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BM\eu_cbm_data\domestic_harvest\reference\"/>
    </mc:Choice>
  </mc:AlternateContent>
  <xr:revisionPtr revIDLastSave="0" documentId="13_ncr:1_{F374CCBD-2367-4DA1-AE05-A1EB18038972}" xr6:coauthVersionLast="47" xr6:coauthVersionMax="47" xr10:uidLastSave="{00000000-0000-0000-0000-000000000000}"/>
  <bookViews>
    <workbookView xWindow="-98" yWindow="-98" windowWidth="24196" windowHeight="14476" tabRatio="784" firstSheet="1" activeTab="25" xr2:uid="{CF85D445-CD98-4C65-8DC7-F2C46E73A046}"/>
  </bookViews>
  <sheets>
    <sheet name="irw_fw_harvest" sheetId="1" r:id="rId1"/>
    <sheet name="AT" sheetId="2" r:id="rId2"/>
    <sheet name="BE" sheetId="4" r:id="rId3"/>
    <sheet name="BG" sheetId="5" r:id="rId4"/>
    <sheet name="CZ" sheetId="6" r:id="rId5"/>
    <sheet name="DE" sheetId="7" r:id="rId6"/>
    <sheet name="DK" sheetId="8" r:id="rId7"/>
    <sheet name="EE" sheetId="9" r:id="rId8"/>
    <sheet name="ES" sheetId="10" r:id="rId9"/>
    <sheet name="FI" sheetId="11" r:id="rId10"/>
    <sheet name="FR" sheetId="12" r:id="rId11"/>
    <sheet name="GR" sheetId="13" r:id="rId12"/>
    <sheet name="HR" sheetId="14" r:id="rId13"/>
    <sheet name="HU" sheetId="15" r:id="rId14"/>
    <sheet name="IE" sheetId="16" r:id="rId15"/>
    <sheet name="IT" sheetId="17" r:id="rId16"/>
    <sheet name="LT" sheetId="18" r:id="rId17"/>
    <sheet name="LU" sheetId="19" r:id="rId18"/>
    <sheet name="LV" sheetId="20" r:id="rId19"/>
    <sheet name="NL" sheetId="21" r:id="rId20"/>
    <sheet name="PL" sheetId="22" r:id="rId21"/>
    <sheet name="PT" sheetId="23" r:id="rId22"/>
    <sheet name="RO" sheetId="24" r:id="rId23"/>
    <sheet name="SE" sheetId="25" r:id="rId24"/>
    <sheet name="SI" sheetId="26" r:id="rId25"/>
    <sheet name="SK" sheetId="27" r:id="rId26"/>
  </sheets>
  <definedNames>
    <definedName name="_xlnm._FilterDatabase" localSheetId="2" hidden="1">BE!$A$1:$BK$48</definedName>
    <definedName name="_xlnm._FilterDatabase" localSheetId="14" hidden="1">IE!$A$1:$BI$40</definedName>
    <definedName name="_xlnm._FilterDatabase" localSheetId="22" hidden="1">RO!$A$1:$BI$329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62" i="26" l="1"/>
  <c r="BQ62" i="26"/>
  <c r="BP63" i="26"/>
  <c r="BQ63" i="26"/>
  <c r="BP64" i="26"/>
  <c r="BQ64" i="26"/>
  <c r="BP65" i="26"/>
  <c r="BQ65" i="26"/>
  <c r="BP66" i="26"/>
  <c r="BQ66" i="26"/>
  <c r="BP67" i="26"/>
  <c r="BQ67" i="26"/>
  <c r="BP68" i="26"/>
  <c r="BQ68" i="26"/>
  <c r="BP69" i="26"/>
  <c r="BQ69" i="26"/>
  <c r="BP70" i="26"/>
  <c r="BQ70" i="26"/>
  <c r="BP71" i="26"/>
  <c r="BQ71" i="26"/>
  <c r="BP72" i="26"/>
  <c r="BQ72" i="26"/>
  <c r="BP73" i="26"/>
  <c r="BQ73" i="26"/>
  <c r="BP74" i="26"/>
  <c r="BQ74" i="26"/>
  <c r="BP75" i="26"/>
  <c r="BQ75" i="26"/>
  <c r="BP76" i="26"/>
  <c r="BQ76" i="26"/>
  <c r="BP77" i="26"/>
  <c r="BQ77" i="26"/>
  <c r="BP78" i="26"/>
  <c r="BQ78" i="26"/>
  <c r="BP79" i="26"/>
  <c r="BQ79" i="26"/>
  <c r="BP80" i="26"/>
  <c r="BQ80" i="26"/>
  <c r="BP81" i="26"/>
  <c r="BQ81" i="26"/>
  <c r="BP82" i="26"/>
  <c r="BQ82" i="26"/>
  <c r="BP83" i="26"/>
  <c r="BQ83" i="26"/>
  <c r="BP84" i="26"/>
  <c r="BQ84" i="26"/>
  <c r="BP85" i="26"/>
  <c r="BQ85" i="26"/>
  <c r="BP86" i="26"/>
  <c r="BQ86" i="26"/>
  <c r="BP87" i="26"/>
  <c r="BQ87" i="26"/>
  <c r="BP88" i="26"/>
  <c r="BQ88" i="26"/>
  <c r="BP89" i="26"/>
  <c r="BQ89" i="26"/>
  <c r="BP90" i="26"/>
  <c r="BQ90" i="26"/>
  <c r="BP91" i="26"/>
  <c r="BQ91" i="26"/>
  <c r="BP92" i="26"/>
  <c r="BQ92" i="26"/>
  <c r="BP93" i="26"/>
  <c r="BQ93" i="26"/>
  <c r="BP94" i="26"/>
  <c r="BQ94" i="26"/>
  <c r="BP95" i="26"/>
  <c r="BQ95" i="26"/>
  <c r="BP96" i="26"/>
  <c r="BQ96" i="26"/>
  <c r="BP97" i="26"/>
  <c r="BQ97" i="26"/>
  <c r="BP98" i="26"/>
  <c r="BQ98" i="26"/>
  <c r="BP99" i="26"/>
  <c r="BQ99" i="26"/>
  <c r="BP100" i="26"/>
  <c r="BQ100" i="26"/>
  <c r="BP101" i="26"/>
  <c r="BQ101" i="26"/>
  <c r="BP102" i="26"/>
  <c r="BQ102" i="26"/>
  <c r="BP103" i="26"/>
  <c r="BQ103" i="26"/>
  <c r="BJ47" i="26"/>
  <c r="BK47" i="26"/>
  <c r="BM47" i="26"/>
  <c r="BN47" i="26"/>
  <c r="BJ48" i="26"/>
  <c r="BK48" i="26"/>
  <c r="BM48" i="26"/>
  <c r="BN48" i="26"/>
  <c r="BJ49" i="26"/>
  <c r="BK49" i="26"/>
  <c r="BM49" i="26"/>
  <c r="BN49" i="26"/>
  <c r="BJ50" i="26"/>
  <c r="BK50" i="26"/>
  <c r="BM50" i="26"/>
  <c r="BN50" i="26"/>
  <c r="BJ51" i="26"/>
  <c r="BK51" i="26"/>
  <c r="BM51" i="26"/>
  <c r="BN51" i="26"/>
  <c r="BJ52" i="26"/>
  <c r="BK52" i="26"/>
  <c r="BM52" i="26"/>
  <c r="BN52" i="26"/>
  <c r="BJ53" i="26"/>
  <c r="BK53" i="26"/>
  <c r="BM53" i="26"/>
  <c r="BN53" i="26"/>
  <c r="BJ54" i="26"/>
  <c r="BK54" i="26"/>
  <c r="BM54" i="26"/>
  <c r="BN54" i="26"/>
  <c r="BJ55" i="26"/>
  <c r="BK55" i="26"/>
  <c r="BM55" i="26"/>
  <c r="BN55" i="26"/>
  <c r="BJ56" i="26"/>
  <c r="BK56" i="26"/>
  <c r="BM56" i="26"/>
  <c r="BN56" i="26"/>
  <c r="BJ57" i="26"/>
  <c r="BK57" i="26"/>
  <c r="BM57" i="26"/>
  <c r="BN57" i="26"/>
  <c r="BJ58" i="26"/>
  <c r="BK58" i="26"/>
  <c r="BM58" i="26"/>
  <c r="BN58" i="26"/>
  <c r="BJ59" i="26"/>
  <c r="BK59" i="26"/>
  <c r="BM59" i="26"/>
  <c r="BN59" i="26"/>
  <c r="BJ60" i="26"/>
  <c r="BK60" i="26"/>
  <c r="BM60" i="26"/>
  <c r="BN60" i="26"/>
  <c r="BJ61" i="26"/>
  <c r="BK61" i="26"/>
  <c r="BM61" i="26"/>
  <c r="BN61" i="26"/>
  <c r="BJ62" i="26"/>
  <c r="BK62" i="26"/>
  <c r="BM62" i="26"/>
  <c r="BN62" i="26"/>
  <c r="BJ63" i="26"/>
  <c r="BK63" i="26"/>
  <c r="BM63" i="26"/>
  <c r="BN63" i="26"/>
  <c r="BJ64" i="26"/>
  <c r="BK64" i="26"/>
  <c r="BM64" i="26"/>
  <c r="BN64" i="26"/>
  <c r="BJ65" i="26"/>
  <c r="BK65" i="26"/>
  <c r="BM65" i="26"/>
  <c r="BN65" i="26"/>
  <c r="BJ66" i="26"/>
  <c r="BK66" i="26"/>
  <c r="BM66" i="26"/>
  <c r="BN66" i="26"/>
  <c r="BJ67" i="26"/>
  <c r="BK67" i="26"/>
  <c r="BM67" i="26"/>
  <c r="BN67" i="26"/>
  <c r="BJ68" i="26"/>
  <c r="BK68" i="26"/>
  <c r="BM68" i="26"/>
  <c r="BN68" i="26"/>
  <c r="BJ69" i="26"/>
  <c r="BK69" i="26"/>
  <c r="BM69" i="26"/>
  <c r="BN69" i="26"/>
  <c r="BJ70" i="26"/>
  <c r="BK70" i="26"/>
  <c r="BM70" i="26"/>
  <c r="BN70" i="26"/>
  <c r="BJ71" i="26"/>
  <c r="BK71" i="26"/>
  <c r="BM71" i="26"/>
  <c r="BN71" i="26"/>
  <c r="BJ72" i="26"/>
  <c r="BK72" i="26"/>
  <c r="BM72" i="26"/>
  <c r="BN72" i="26"/>
  <c r="BJ73" i="26"/>
  <c r="BK73" i="26"/>
  <c r="BM73" i="26"/>
  <c r="BN73" i="26"/>
  <c r="BJ74" i="26"/>
  <c r="BK74" i="26"/>
  <c r="BM74" i="26"/>
  <c r="BN74" i="26"/>
  <c r="BJ75" i="26"/>
  <c r="BK75" i="26"/>
  <c r="BM75" i="26"/>
  <c r="BN75" i="26"/>
  <c r="BJ76" i="26"/>
  <c r="BK76" i="26"/>
  <c r="BM76" i="26"/>
  <c r="BN76" i="26"/>
  <c r="BJ77" i="26"/>
  <c r="BK77" i="26"/>
  <c r="BM77" i="26"/>
  <c r="BN77" i="26"/>
  <c r="BJ78" i="26"/>
  <c r="BK78" i="26"/>
  <c r="BM78" i="26"/>
  <c r="BN78" i="26"/>
  <c r="BJ79" i="26"/>
  <c r="BK79" i="26"/>
  <c r="BM79" i="26"/>
  <c r="BN79" i="26"/>
  <c r="BJ80" i="26"/>
  <c r="BK80" i="26"/>
  <c r="BM80" i="26"/>
  <c r="BN80" i="26"/>
  <c r="BJ81" i="26"/>
  <c r="BK81" i="26"/>
  <c r="BM81" i="26"/>
  <c r="BN81" i="26"/>
  <c r="BJ82" i="26"/>
  <c r="BK82" i="26"/>
  <c r="BM82" i="26"/>
  <c r="BN82" i="26"/>
  <c r="BJ83" i="26"/>
  <c r="BK83" i="26"/>
  <c r="BM83" i="26"/>
  <c r="BN83" i="26"/>
  <c r="BJ84" i="26"/>
  <c r="BK84" i="26"/>
  <c r="BM84" i="26"/>
  <c r="BN84" i="26"/>
  <c r="BJ85" i="26"/>
  <c r="BK85" i="26"/>
  <c r="BM85" i="26"/>
  <c r="BN85" i="26"/>
  <c r="BJ86" i="26"/>
  <c r="BK86" i="26"/>
  <c r="BM86" i="26"/>
  <c r="BN86" i="26"/>
  <c r="BJ87" i="26"/>
  <c r="BK87" i="26"/>
  <c r="BM87" i="26"/>
  <c r="BN87" i="26"/>
  <c r="BJ88" i="26"/>
  <c r="BK88" i="26"/>
  <c r="BM88" i="26"/>
  <c r="BN88" i="26"/>
  <c r="BJ89" i="26"/>
  <c r="BK89" i="26"/>
  <c r="BM89" i="26"/>
  <c r="BN89" i="26"/>
  <c r="BJ90" i="26"/>
  <c r="BK90" i="26"/>
  <c r="BM90" i="26"/>
  <c r="BN90" i="26"/>
  <c r="BJ91" i="26"/>
  <c r="BK91" i="26"/>
  <c r="BM91" i="26"/>
  <c r="BN91" i="26"/>
  <c r="BJ92" i="26"/>
  <c r="BK92" i="26"/>
  <c r="BM92" i="26"/>
  <c r="BN92" i="26"/>
  <c r="BJ93" i="26"/>
  <c r="BK93" i="26"/>
  <c r="BM93" i="26"/>
  <c r="BN93" i="26"/>
  <c r="BJ94" i="26"/>
  <c r="BK94" i="26"/>
  <c r="BM94" i="26"/>
  <c r="BN94" i="26"/>
  <c r="BJ95" i="26"/>
  <c r="BK95" i="26"/>
  <c r="BM95" i="26"/>
  <c r="BN95" i="26"/>
  <c r="BJ96" i="26"/>
  <c r="BK96" i="26"/>
  <c r="BM96" i="26"/>
  <c r="BN96" i="26"/>
  <c r="BJ97" i="26"/>
  <c r="BK97" i="26"/>
  <c r="BM97" i="26"/>
  <c r="BN97" i="26"/>
  <c r="BJ98" i="26"/>
  <c r="BK98" i="26"/>
  <c r="BM98" i="26"/>
  <c r="BN98" i="26"/>
  <c r="BJ99" i="26"/>
  <c r="BK99" i="26"/>
  <c r="BM99" i="26"/>
  <c r="BN99" i="26"/>
  <c r="BJ100" i="26"/>
  <c r="BK100" i="26"/>
  <c r="BM100" i="26"/>
  <c r="BN100" i="26"/>
  <c r="BJ101" i="26"/>
  <c r="BK101" i="26"/>
  <c r="BM101" i="26"/>
  <c r="BN101" i="26"/>
  <c r="BJ102" i="26"/>
  <c r="BK102" i="26"/>
  <c r="BM102" i="26"/>
  <c r="BN102" i="26"/>
  <c r="BJ103" i="26"/>
  <c r="BK103" i="26"/>
  <c r="BM103" i="26"/>
  <c r="BN103" i="26"/>
  <c r="BN46" i="26"/>
  <c r="BM46" i="26"/>
  <c r="BK46" i="26"/>
  <c r="BJ46" i="26"/>
  <c r="BP480" i="12"/>
  <c r="BQ480" i="12"/>
  <c r="BP481" i="12"/>
  <c r="BQ481" i="12"/>
  <c r="BP482" i="12"/>
  <c r="BQ482" i="12"/>
  <c r="BP483" i="12"/>
  <c r="BQ483" i="12"/>
  <c r="BP484" i="12"/>
  <c r="BQ484" i="12"/>
  <c r="BP485" i="12"/>
  <c r="BQ485" i="12"/>
  <c r="BP486" i="12"/>
  <c r="BQ486" i="12"/>
  <c r="BP487" i="12"/>
  <c r="BQ487" i="12"/>
  <c r="BP488" i="12"/>
  <c r="BQ488" i="12"/>
  <c r="BP489" i="12"/>
  <c r="BQ489" i="12"/>
  <c r="BP490" i="12"/>
  <c r="BQ490" i="12"/>
  <c r="BP491" i="12"/>
  <c r="BQ491" i="12"/>
  <c r="BP492" i="12"/>
  <c r="BQ492" i="12"/>
  <c r="BP493" i="12"/>
  <c r="BQ493" i="12"/>
  <c r="BP494" i="12"/>
  <c r="BQ494" i="12"/>
  <c r="BP495" i="12"/>
  <c r="BQ495" i="12"/>
  <c r="BP496" i="12"/>
  <c r="BQ496" i="12"/>
  <c r="BP497" i="12"/>
  <c r="BQ497" i="12"/>
  <c r="BP498" i="12"/>
  <c r="BQ498" i="12"/>
  <c r="BP499" i="12"/>
  <c r="BQ499" i="12"/>
  <c r="BP500" i="12"/>
  <c r="BQ500" i="12"/>
  <c r="BP501" i="12"/>
  <c r="BQ501" i="12"/>
  <c r="BP502" i="12"/>
  <c r="BQ502" i="12"/>
  <c r="BP503" i="12"/>
  <c r="BQ503" i="12"/>
  <c r="BP504" i="12"/>
  <c r="BQ504" i="12"/>
  <c r="BP505" i="12"/>
  <c r="BQ505" i="12"/>
  <c r="BP506" i="12"/>
  <c r="BQ506" i="12"/>
  <c r="BP507" i="12"/>
  <c r="BQ507" i="12"/>
  <c r="BP508" i="12"/>
  <c r="BQ508" i="12"/>
  <c r="BP509" i="12"/>
  <c r="BQ509" i="12"/>
  <c r="BP510" i="12"/>
  <c r="BQ510" i="12"/>
  <c r="BP511" i="12"/>
  <c r="BQ511" i="12"/>
  <c r="BP512" i="12"/>
  <c r="BQ512" i="12"/>
  <c r="BP513" i="12"/>
  <c r="BQ513" i="12"/>
  <c r="BP514" i="12"/>
  <c r="BQ514" i="12"/>
  <c r="BP515" i="12"/>
  <c r="BQ515" i="12"/>
  <c r="BP516" i="12"/>
  <c r="BQ516" i="12"/>
  <c r="BP517" i="12"/>
  <c r="BQ517" i="12"/>
  <c r="BP518" i="12"/>
  <c r="BQ518" i="12"/>
  <c r="BP519" i="12"/>
  <c r="BQ519" i="12"/>
  <c r="BP520" i="12"/>
  <c r="BQ520" i="12"/>
  <c r="BP521" i="12"/>
  <c r="BQ521" i="12"/>
  <c r="BP522" i="12"/>
  <c r="BQ522" i="12"/>
  <c r="BP523" i="12"/>
  <c r="BQ523" i="12"/>
  <c r="BP524" i="12"/>
  <c r="BQ524" i="12"/>
  <c r="BP525" i="12"/>
  <c r="BQ525" i="12"/>
  <c r="BP526" i="12"/>
  <c r="BQ526" i="12"/>
  <c r="BP527" i="12"/>
  <c r="BQ527" i="12"/>
  <c r="BP528" i="12"/>
  <c r="BQ528" i="12"/>
  <c r="BP529" i="12"/>
  <c r="BQ529" i="12"/>
  <c r="BP530" i="12"/>
  <c r="BQ530" i="12"/>
  <c r="BP531" i="12"/>
  <c r="BQ531" i="12"/>
  <c r="BP532" i="12"/>
  <c r="BQ532" i="12"/>
  <c r="BP533" i="12"/>
  <c r="BQ533" i="12"/>
  <c r="BP534" i="12"/>
  <c r="BQ534" i="12"/>
  <c r="BP535" i="12"/>
  <c r="BQ535" i="12"/>
  <c r="BP536" i="12"/>
  <c r="BQ536" i="12"/>
  <c r="BP537" i="12"/>
  <c r="BQ537" i="12"/>
  <c r="BP538" i="12"/>
  <c r="BQ538" i="12"/>
  <c r="BP539" i="12"/>
  <c r="BQ539" i="12"/>
  <c r="BP540" i="12"/>
  <c r="BQ540" i="12"/>
  <c r="BP541" i="12"/>
  <c r="BQ541" i="12"/>
  <c r="BP542" i="12"/>
  <c r="BQ542" i="12"/>
  <c r="BP543" i="12"/>
  <c r="BQ543" i="12"/>
  <c r="BP544" i="12"/>
  <c r="BQ544" i="12"/>
  <c r="BP545" i="12"/>
  <c r="BQ545" i="12"/>
  <c r="BP546" i="12"/>
  <c r="BQ546" i="12"/>
  <c r="BP547" i="12"/>
  <c r="BQ547" i="12"/>
  <c r="BP548" i="12"/>
  <c r="BQ548" i="12"/>
  <c r="BP549" i="12"/>
  <c r="BQ549" i="12"/>
  <c r="BP550" i="12"/>
  <c r="BQ550" i="12"/>
  <c r="BP551" i="12"/>
  <c r="BQ551" i="12"/>
  <c r="BP552" i="12"/>
  <c r="BQ552" i="12"/>
  <c r="BP553" i="12"/>
  <c r="BQ553" i="12"/>
  <c r="BP554" i="12"/>
  <c r="BQ554" i="12"/>
  <c r="BP555" i="12"/>
  <c r="BQ555" i="12"/>
  <c r="BP556" i="12"/>
  <c r="BQ556" i="12"/>
  <c r="BP557" i="12"/>
  <c r="BQ557" i="12"/>
  <c r="BP558" i="12"/>
  <c r="BQ558" i="12"/>
  <c r="BP559" i="12"/>
  <c r="BQ559" i="12"/>
  <c r="BP560" i="12"/>
  <c r="BQ560" i="12"/>
  <c r="BP561" i="12"/>
  <c r="BQ561" i="12"/>
  <c r="BP562" i="12"/>
  <c r="BQ562" i="12"/>
  <c r="BP563" i="12"/>
  <c r="BQ563" i="12"/>
  <c r="BP564" i="12"/>
  <c r="BQ564" i="12"/>
  <c r="BP565" i="12"/>
  <c r="BQ565" i="12"/>
  <c r="BP566" i="12"/>
  <c r="BQ566" i="12"/>
  <c r="BP567" i="12"/>
  <c r="BQ567" i="12"/>
  <c r="BP568" i="12"/>
  <c r="BQ568" i="12"/>
  <c r="BP569" i="12"/>
  <c r="BQ569" i="12"/>
  <c r="BP570" i="12"/>
  <c r="BQ570" i="12"/>
  <c r="BP571" i="12"/>
  <c r="BQ571" i="12"/>
  <c r="BP572" i="12"/>
  <c r="BQ572" i="12"/>
  <c r="BP573" i="12"/>
  <c r="BQ573" i="12"/>
  <c r="BP574" i="12"/>
  <c r="BQ574" i="12"/>
  <c r="BP575" i="12"/>
  <c r="BQ575" i="12"/>
  <c r="BP576" i="12"/>
  <c r="BQ576" i="12"/>
  <c r="BP577" i="12"/>
  <c r="BQ577" i="12"/>
  <c r="BP578" i="12"/>
  <c r="BQ578" i="12"/>
  <c r="BP579" i="12"/>
  <c r="BQ579" i="12"/>
  <c r="BP580" i="12"/>
  <c r="BQ580" i="12"/>
  <c r="BP581" i="12"/>
  <c r="BQ581" i="12"/>
  <c r="BP582" i="12"/>
  <c r="BQ582" i="12"/>
  <c r="BP583" i="12"/>
  <c r="BQ583" i="12"/>
  <c r="BP584" i="12"/>
  <c r="BQ584" i="12"/>
  <c r="BP585" i="12"/>
  <c r="BQ585" i="12"/>
  <c r="BP586" i="12"/>
  <c r="BQ586" i="12"/>
  <c r="BP587" i="12"/>
  <c r="BQ587" i="12"/>
  <c r="BP588" i="12"/>
  <c r="BQ588" i="12"/>
  <c r="BP589" i="12"/>
  <c r="BQ589" i="12"/>
  <c r="BP590" i="12"/>
  <c r="BQ590" i="12"/>
  <c r="BP591" i="12"/>
  <c r="BQ591" i="12"/>
  <c r="BP592" i="12"/>
  <c r="BQ592" i="12"/>
  <c r="BP593" i="12"/>
  <c r="BQ593" i="12"/>
  <c r="BP594" i="12"/>
  <c r="BQ594" i="12"/>
  <c r="BP595" i="12"/>
  <c r="BQ595" i="12"/>
  <c r="BP596" i="12"/>
  <c r="BQ596" i="12"/>
  <c r="BP597" i="12"/>
  <c r="BQ597" i="12"/>
  <c r="BP598" i="12"/>
  <c r="BQ598" i="12"/>
  <c r="BP599" i="12"/>
  <c r="BQ599" i="12"/>
  <c r="BP600" i="12"/>
  <c r="BQ600" i="12"/>
  <c r="BP601" i="12"/>
  <c r="BQ601" i="12"/>
  <c r="BP602" i="12"/>
  <c r="BQ602" i="12"/>
  <c r="BP603" i="12"/>
  <c r="BQ603" i="12"/>
  <c r="BP604" i="12"/>
  <c r="BQ604" i="12"/>
  <c r="BP605" i="12"/>
  <c r="BQ605" i="12"/>
  <c r="BP606" i="12"/>
  <c r="BQ606" i="12"/>
  <c r="BP607" i="12"/>
  <c r="BQ607" i="12"/>
  <c r="BP608" i="12"/>
  <c r="BQ608" i="12"/>
  <c r="BP609" i="12"/>
  <c r="BQ609" i="12"/>
  <c r="BP610" i="12"/>
  <c r="BQ610" i="12"/>
  <c r="BP611" i="12"/>
  <c r="BQ611" i="12"/>
  <c r="BP612" i="12"/>
  <c r="BQ612" i="12"/>
  <c r="BP613" i="12"/>
  <c r="BQ613" i="12"/>
  <c r="BP614" i="12"/>
  <c r="BQ614" i="12"/>
  <c r="BP615" i="12"/>
  <c r="BQ615" i="12"/>
  <c r="BP616" i="12"/>
  <c r="BQ616" i="12"/>
  <c r="BP617" i="12"/>
  <c r="BQ617" i="12"/>
  <c r="BP618" i="12"/>
  <c r="BQ618" i="12"/>
  <c r="BP619" i="12"/>
  <c r="BQ619" i="12"/>
  <c r="BP620" i="12"/>
  <c r="BQ620" i="12"/>
  <c r="BP621" i="12"/>
  <c r="BQ621" i="12"/>
  <c r="BP622" i="12"/>
  <c r="BQ622" i="12"/>
  <c r="BP623" i="12"/>
  <c r="BQ623" i="12"/>
  <c r="BP624" i="12"/>
  <c r="BQ624" i="12"/>
  <c r="BP625" i="12"/>
  <c r="BQ625" i="12"/>
  <c r="BP626" i="12"/>
  <c r="BQ626" i="12"/>
  <c r="BP627" i="12"/>
  <c r="BQ627" i="12"/>
  <c r="BP628" i="12"/>
  <c r="BQ628" i="12"/>
  <c r="BP629" i="12"/>
  <c r="BQ629" i="12"/>
  <c r="BP630" i="12"/>
  <c r="BQ630" i="12"/>
  <c r="BP631" i="12"/>
  <c r="BQ631" i="12"/>
  <c r="BP632" i="12"/>
  <c r="BQ632" i="12"/>
  <c r="BP633" i="12"/>
  <c r="BQ633" i="12"/>
  <c r="BP634" i="12"/>
  <c r="BQ634" i="12"/>
  <c r="BP635" i="12"/>
  <c r="BQ635" i="12"/>
  <c r="BP636" i="12"/>
  <c r="BQ636" i="12"/>
  <c r="BP637" i="12"/>
  <c r="BQ637" i="12"/>
  <c r="BP638" i="12"/>
  <c r="BQ638" i="12"/>
  <c r="BP639" i="12"/>
  <c r="BQ639" i="12"/>
  <c r="BP640" i="12"/>
  <c r="BQ640" i="12"/>
  <c r="BP641" i="12"/>
  <c r="BQ641" i="12"/>
  <c r="BP642" i="12"/>
  <c r="BQ642" i="12"/>
  <c r="BP643" i="12"/>
  <c r="BQ643" i="12"/>
  <c r="BP644" i="12"/>
  <c r="BQ644" i="12"/>
  <c r="BP645" i="12"/>
  <c r="BQ645" i="12"/>
  <c r="BP646" i="12"/>
  <c r="BQ646" i="12"/>
  <c r="BP647" i="12"/>
  <c r="BQ647" i="12"/>
  <c r="BP648" i="12"/>
  <c r="BQ648" i="12"/>
  <c r="BP649" i="12"/>
  <c r="BQ649" i="12"/>
  <c r="BP650" i="12"/>
  <c r="BQ650" i="12"/>
  <c r="BP651" i="12"/>
  <c r="BQ651" i="12"/>
  <c r="BP652" i="12"/>
  <c r="BQ652" i="12"/>
  <c r="BP653" i="12"/>
  <c r="BQ653" i="12"/>
  <c r="BP654" i="12"/>
  <c r="BQ654" i="12"/>
  <c r="BP655" i="12"/>
  <c r="BQ655" i="12"/>
  <c r="BP656" i="12"/>
  <c r="BQ656" i="12"/>
  <c r="BP657" i="12"/>
  <c r="BQ657" i="12"/>
  <c r="BP658" i="12"/>
  <c r="BQ658" i="12"/>
  <c r="BP659" i="12"/>
  <c r="BQ659" i="12"/>
  <c r="BP660" i="12"/>
  <c r="BQ660" i="12"/>
  <c r="BP661" i="12"/>
  <c r="BQ661" i="12"/>
  <c r="BP662" i="12"/>
  <c r="BQ662" i="12"/>
  <c r="BP663" i="12"/>
  <c r="BQ663" i="12"/>
  <c r="BP664" i="12"/>
  <c r="BQ664" i="12"/>
  <c r="BP665" i="12"/>
  <c r="BQ665" i="12"/>
  <c r="BP666" i="12"/>
  <c r="BQ666" i="12"/>
  <c r="BP667" i="12"/>
  <c r="BQ667" i="12"/>
  <c r="BP668" i="12"/>
  <c r="BQ668" i="12"/>
  <c r="BP669" i="12"/>
  <c r="BQ669" i="12"/>
  <c r="BP670" i="12"/>
  <c r="BQ670" i="12"/>
  <c r="BP671" i="12"/>
  <c r="BQ671" i="12"/>
  <c r="BP672" i="12"/>
  <c r="BQ672" i="12"/>
  <c r="BP673" i="12"/>
  <c r="BQ673" i="12"/>
  <c r="BP674" i="12"/>
  <c r="BQ674" i="12"/>
  <c r="BP675" i="12"/>
  <c r="BQ675" i="12"/>
  <c r="BP676" i="12"/>
  <c r="BQ676" i="12"/>
  <c r="BP677" i="12"/>
  <c r="BQ677" i="12"/>
  <c r="BP678" i="12"/>
  <c r="BQ678" i="12"/>
  <c r="BP679" i="12"/>
  <c r="BQ679" i="12"/>
  <c r="BP680" i="12"/>
  <c r="BQ680" i="12"/>
  <c r="BP681" i="12"/>
  <c r="BQ681" i="12"/>
  <c r="BP682" i="12"/>
  <c r="BQ682" i="12"/>
  <c r="BP683" i="12"/>
  <c r="BQ683" i="12"/>
  <c r="BP684" i="12"/>
  <c r="BQ684" i="12"/>
  <c r="BP685" i="12"/>
  <c r="BQ685" i="12"/>
  <c r="BP686" i="12"/>
  <c r="BQ686" i="12"/>
  <c r="BP687" i="12"/>
  <c r="BQ687" i="12"/>
  <c r="BP688" i="12"/>
  <c r="BQ688" i="12"/>
  <c r="BP689" i="12"/>
  <c r="BQ689" i="12"/>
  <c r="BP690" i="12"/>
  <c r="BQ690" i="12"/>
  <c r="BP691" i="12"/>
  <c r="BQ691" i="12"/>
  <c r="BP692" i="12"/>
  <c r="BQ692" i="12"/>
  <c r="BP693" i="12"/>
  <c r="BQ693" i="12"/>
  <c r="BP694" i="12"/>
  <c r="BQ694" i="12"/>
  <c r="BP695" i="12"/>
  <c r="BQ695" i="12"/>
  <c r="BP696" i="12"/>
  <c r="BQ696" i="12"/>
  <c r="BP697" i="12"/>
  <c r="BQ697" i="12"/>
  <c r="BP698" i="12"/>
  <c r="BQ698" i="12"/>
  <c r="BP699" i="12"/>
  <c r="BQ699" i="12"/>
  <c r="BP700" i="12"/>
  <c r="BQ700" i="12"/>
  <c r="BP701" i="12"/>
  <c r="BQ701" i="12"/>
  <c r="BP702" i="12"/>
  <c r="BQ702" i="12"/>
  <c r="BP703" i="12"/>
  <c r="BQ703" i="12"/>
  <c r="BP704" i="12"/>
  <c r="BQ704" i="12"/>
  <c r="BP705" i="12"/>
  <c r="BQ705" i="12"/>
  <c r="BP706" i="12"/>
  <c r="BQ706" i="12"/>
  <c r="BP707" i="12"/>
  <c r="BQ707" i="12"/>
  <c r="BP708" i="12"/>
  <c r="BQ708" i="12"/>
  <c r="BP709" i="12"/>
  <c r="BQ709" i="12"/>
  <c r="BP710" i="12"/>
  <c r="BQ710" i="12"/>
  <c r="BP711" i="12"/>
  <c r="BQ711" i="12"/>
  <c r="BP712" i="12"/>
  <c r="BQ712" i="12"/>
  <c r="BP713" i="12"/>
  <c r="BQ713" i="12"/>
  <c r="BP714" i="12"/>
  <c r="BQ714" i="12"/>
  <c r="BP715" i="12"/>
  <c r="BQ715" i="12"/>
  <c r="BP716" i="12"/>
  <c r="BQ716" i="12"/>
  <c r="BP717" i="12"/>
  <c r="BQ717" i="12"/>
  <c r="BP718" i="12"/>
  <c r="BQ718" i="12"/>
  <c r="BP719" i="12"/>
  <c r="BQ719" i="12"/>
  <c r="BP720" i="12"/>
  <c r="BQ720" i="12"/>
  <c r="BP721" i="12"/>
  <c r="BQ721" i="12"/>
  <c r="BP722" i="12"/>
  <c r="BQ722" i="12"/>
  <c r="BP723" i="12"/>
  <c r="BQ723" i="12"/>
  <c r="BP724" i="12"/>
  <c r="BQ724" i="12"/>
  <c r="BP725" i="12"/>
  <c r="BQ725" i="12"/>
  <c r="BP726" i="12"/>
  <c r="BQ726" i="12"/>
  <c r="BP727" i="12"/>
  <c r="BQ727" i="12"/>
  <c r="BP728" i="12"/>
  <c r="BQ728" i="12"/>
  <c r="BP729" i="12"/>
  <c r="BQ729" i="12"/>
  <c r="BP730" i="12"/>
  <c r="BQ730" i="12"/>
  <c r="BP731" i="12"/>
  <c r="BQ731" i="12"/>
  <c r="BP732" i="12"/>
  <c r="BQ732" i="12"/>
  <c r="BP733" i="12"/>
  <c r="BQ733" i="12"/>
  <c r="BP734" i="12"/>
  <c r="BQ734" i="12"/>
  <c r="BP735" i="12"/>
  <c r="BQ735" i="12"/>
  <c r="BP736" i="12"/>
  <c r="BQ736" i="12"/>
  <c r="BP737" i="12"/>
  <c r="BQ737" i="12"/>
  <c r="BP738" i="12"/>
  <c r="BQ738" i="12"/>
  <c r="BP739" i="12"/>
  <c r="BQ739" i="12"/>
  <c r="BP740" i="12"/>
  <c r="BQ740" i="12"/>
  <c r="BP741" i="12"/>
  <c r="BQ741" i="12"/>
  <c r="BP742" i="12"/>
  <c r="BQ742" i="12"/>
  <c r="BP743" i="12"/>
  <c r="BQ743" i="12"/>
  <c r="BP744" i="12"/>
  <c r="BQ744" i="12"/>
  <c r="BP745" i="12"/>
  <c r="BQ745" i="12"/>
  <c r="BP746" i="12"/>
  <c r="BQ746" i="12"/>
  <c r="BP747" i="12"/>
  <c r="BQ747" i="12"/>
  <c r="BP748" i="12"/>
  <c r="BQ748" i="12"/>
  <c r="BP749" i="12"/>
  <c r="BQ749" i="12"/>
  <c r="BP750" i="12"/>
  <c r="BQ750" i="12"/>
  <c r="BJ310" i="12"/>
  <c r="BK310" i="12"/>
  <c r="BM310" i="12"/>
  <c r="BN310" i="12"/>
  <c r="BJ311" i="12"/>
  <c r="BK311" i="12"/>
  <c r="BM311" i="12"/>
  <c r="BN311" i="12"/>
  <c r="BJ312" i="12"/>
  <c r="BK312" i="12"/>
  <c r="BM312" i="12"/>
  <c r="BN312" i="12"/>
  <c r="BJ313" i="12"/>
  <c r="BK313" i="12"/>
  <c r="BM313" i="12"/>
  <c r="BN313" i="12"/>
  <c r="BJ314" i="12"/>
  <c r="BK314" i="12"/>
  <c r="BM314" i="12"/>
  <c r="BN314" i="12"/>
  <c r="BJ315" i="12"/>
  <c r="BK315" i="12"/>
  <c r="BM315" i="12"/>
  <c r="BN315" i="12"/>
  <c r="BJ316" i="12"/>
  <c r="BK316" i="12"/>
  <c r="BM316" i="12"/>
  <c r="BN316" i="12"/>
  <c r="BJ317" i="12"/>
  <c r="BK317" i="12"/>
  <c r="BM317" i="12"/>
  <c r="BN317" i="12"/>
  <c r="BJ318" i="12"/>
  <c r="BK318" i="12"/>
  <c r="BM318" i="12"/>
  <c r="BN318" i="12"/>
  <c r="BJ319" i="12"/>
  <c r="BK319" i="12"/>
  <c r="BM319" i="12"/>
  <c r="BN319" i="12"/>
  <c r="BJ320" i="12"/>
  <c r="BK320" i="12"/>
  <c r="BM320" i="12"/>
  <c r="BN320" i="12"/>
  <c r="BJ321" i="12"/>
  <c r="BK321" i="12"/>
  <c r="BM321" i="12"/>
  <c r="BN321" i="12"/>
  <c r="BJ322" i="12"/>
  <c r="BK322" i="12"/>
  <c r="BM322" i="12"/>
  <c r="BN322" i="12"/>
  <c r="BJ323" i="12"/>
  <c r="BK323" i="12"/>
  <c r="BM323" i="12"/>
  <c r="BN323" i="12"/>
  <c r="BJ324" i="12"/>
  <c r="BK324" i="12"/>
  <c r="BM324" i="12"/>
  <c r="BN324" i="12"/>
  <c r="BJ325" i="12"/>
  <c r="BK325" i="12"/>
  <c r="BM325" i="12"/>
  <c r="BN325" i="12"/>
  <c r="BJ326" i="12"/>
  <c r="BK326" i="12"/>
  <c r="BM326" i="12"/>
  <c r="BN326" i="12"/>
  <c r="BJ327" i="12"/>
  <c r="BK327" i="12"/>
  <c r="BM327" i="12"/>
  <c r="BN327" i="12"/>
  <c r="BJ328" i="12"/>
  <c r="BK328" i="12"/>
  <c r="BM328" i="12"/>
  <c r="BN328" i="12"/>
  <c r="BJ329" i="12"/>
  <c r="BK329" i="12"/>
  <c r="BM329" i="12"/>
  <c r="BN329" i="12"/>
  <c r="BJ330" i="12"/>
  <c r="BK330" i="12"/>
  <c r="BM330" i="12"/>
  <c r="BN330" i="12"/>
  <c r="BJ331" i="12"/>
  <c r="BK331" i="12"/>
  <c r="BM331" i="12"/>
  <c r="BN331" i="12"/>
  <c r="BJ332" i="12"/>
  <c r="BK332" i="12"/>
  <c r="BM332" i="12"/>
  <c r="BN332" i="12"/>
  <c r="BJ333" i="12"/>
  <c r="BK333" i="12"/>
  <c r="BM333" i="12"/>
  <c r="BN333" i="12"/>
  <c r="BJ334" i="12"/>
  <c r="BK334" i="12"/>
  <c r="BM334" i="12"/>
  <c r="BN334" i="12"/>
  <c r="BJ335" i="12"/>
  <c r="BK335" i="12"/>
  <c r="BM335" i="12"/>
  <c r="BN335" i="12"/>
  <c r="BJ336" i="12"/>
  <c r="BK336" i="12"/>
  <c r="BM336" i="12"/>
  <c r="BN336" i="12"/>
  <c r="BJ337" i="12"/>
  <c r="BK337" i="12"/>
  <c r="BM337" i="12"/>
  <c r="BN337" i="12"/>
  <c r="BJ338" i="12"/>
  <c r="BK338" i="12"/>
  <c r="BM338" i="12"/>
  <c r="BN338" i="12"/>
  <c r="BJ339" i="12"/>
  <c r="BK339" i="12"/>
  <c r="BM339" i="12"/>
  <c r="BN339" i="12"/>
  <c r="BJ340" i="12"/>
  <c r="BK340" i="12"/>
  <c r="BM340" i="12"/>
  <c r="BN340" i="12"/>
  <c r="BJ341" i="12"/>
  <c r="BK341" i="12"/>
  <c r="BM341" i="12"/>
  <c r="BN341" i="12"/>
  <c r="BJ342" i="12"/>
  <c r="BK342" i="12"/>
  <c r="BM342" i="12"/>
  <c r="BN342" i="12"/>
  <c r="BJ343" i="12"/>
  <c r="BK343" i="12"/>
  <c r="BM343" i="12"/>
  <c r="BN343" i="12"/>
  <c r="BJ344" i="12"/>
  <c r="BK344" i="12"/>
  <c r="BM344" i="12"/>
  <c r="BN344" i="12"/>
  <c r="BJ345" i="12"/>
  <c r="BK345" i="12"/>
  <c r="BM345" i="12"/>
  <c r="BN345" i="12"/>
  <c r="BJ346" i="12"/>
  <c r="BK346" i="12"/>
  <c r="BM346" i="12"/>
  <c r="BN346" i="12"/>
  <c r="BJ347" i="12"/>
  <c r="BK347" i="12"/>
  <c r="BM347" i="12"/>
  <c r="BN347" i="12"/>
  <c r="BJ348" i="12"/>
  <c r="BK348" i="12"/>
  <c r="BM348" i="12"/>
  <c r="BN348" i="12"/>
  <c r="BJ349" i="12"/>
  <c r="BK349" i="12"/>
  <c r="BM349" i="12"/>
  <c r="BN349" i="12"/>
  <c r="BJ350" i="12"/>
  <c r="BK350" i="12"/>
  <c r="BM350" i="12"/>
  <c r="BN350" i="12"/>
  <c r="BJ351" i="12"/>
  <c r="BK351" i="12"/>
  <c r="BM351" i="12"/>
  <c r="BN351" i="12"/>
  <c r="BJ352" i="12"/>
  <c r="BK352" i="12"/>
  <c r="BM352" i="12"/>
  <c r="BN352" i="12"/>
  <c r="BJ353" i="12"/>
  <c r="BK353" i="12"/>
  <c r="BM353" i="12"/>
  <c r="BN353" i="12"/>
  <c r="BJ354" i="12"/>
  <c r="BK354" i="12"/>
  <c r="BM354" i="12"/>
  <c r="BN354" i="12"/>
  <c r="BJ355" i="12"/>
  <c r="BK355" i="12"/>
  <c r="BM355" i="12"/>
  <c r="BN355" i="12"/>
  <c r="BJ356" i="12"/>
  <c r="BK356" i="12"/>
  <c r="BM356" i="12"/>
  <c r="BN356" i="12"/>
  <c r="BJ357" i="12"/>
  <c r="BK357" i="12"/>
  <c r="BM357" i="12"/>
  <c r="BN357" i="12"/>
  <c r="BJ358" i="12"/>
  <c r="BK358" i="12"/>
  <c r="BM358" i="12"/>
  <c r="BN358" i="12"/>
  <c r="BJ359" i="12"/>
  <c r="BK359" i="12"/>
  <c r="BM359" i="12"/>
  <c r="BN359" i="12"/>
  <c r="BJ360" i="12"/>
  <c r="BK360" i="12"/>
  <c r="BM360" i="12"/>
  <c r="BN360" i="12"/>
  <c r="BJ361" i="12"/>
  <c r="BK361" i="12"/>
  <c r="BM361" i="12"/>
  <c r="BN361" i="12"/>
  <c r="BJ362" i="12"/>
  <c r="BK362" i="12"/>
  <c r="BM362" i="12"/>
  <c r="BN362" i="12"/>
  <c r="BJ363" i="12"/>
  <c r="BK363" i="12"/>
  <c r="BM363" i="12"/>
  <c r="BN363" i="12"/>
  <c r="BJ364" i="12"/>
  <c r="BK364" i="12"/>
  <c r="BM364" i="12"/>
  <c r="BN364" i="12"/>
  <c r="BJ365" i="12"/>
  <c r="BK365" i="12"/>
  <c r="BM365" i="12"/>
  <c r="BN365" i="12"/>
  <c r="BJ366" i="12"/>
  <c r="BK366" i="12"/>
  <c r="BM366" i="12"/>
  <c r="BN366" i="12"/>
  <c r="BJ367" i="12"/>
  <c r="BK367" i="12"/>
  <c r="BM367" i="12"/>
  <c r="BN367" i="12"/>
  <c r="BJ368" i="12"/>
  <c r="BK368" i="12"/>
  <c r="BM368" i="12"/>
  <c r="BN368" i="12"/>
  <c r="BJ369" i="12"/>
  <c r="BK369" i="12"/>
  <c r="BM369" i="12"/>
  <c r="BN369" i="12"/>
  <c r="BJ370" i="12"/>
  <c r="BK370" i="12"/>
  <c r="BM370" i="12"/>
  <c r="BN370" i="12"/>
  <c r="BJ371" i="12"/>
  <c r="BK371" i="12"/>
  <c r="BM371" i="12"/>
  <c r="BN371" i="12"/>
  <c r="BJ372" i="12"/>
  <c r="BK372" i="12"/>
  <c r="BM372" i="12"/>
  <c r="BN372" i="12"/>
  <c r="BJ373" i="12"/>
  <c r="BK373" i="12"/>
  <c r="BM373" i="12"/>
  <c r="BN373" i="12"/>
  <c r="BJ374" i="12"/>
  <c r="BK374" i="12"/>
  <c r="BM374" i="12"/>
  <c r="BN374" i="12"/>
  <c r="BJ375" i="12"/>
  <c r="BK375" i="12"/>
  <c r="BM375" i="12"/>
  <c r="BN375" i="12"/>
  <c r="BJ376" i="12"/>
  <c r="BK376" i="12"/>
  <c r="BM376" i="12"/>
  <c r="BN376" i="12"/>
  <c r="BJ377" i="12"/>
  <c r="BK377" i="12"/>
  <c r="BM377" i="12"/>
  <c r="BN377" i="12"/>
  <c r="BJ378" i="12"/>
  <c r="BK378" i="12"/>
  <c r="BM378" i="12"/>
  <c r="BN378" i="12"/>
  <c r="BJ379" i="12"/>
  <c r="BK379" i="12"/>
  <c r="BM379" i="12"/>
  <c r="BN379" i="12"/>
  <c r="BJ380" i="12"/>
  <c r="BK380" i="12"/>
  <c r="BM380" i="12"/>
  <c r="BN380" i="12"/>
  <c r="BJ381" i="12"/>
  <c r="BK381" i="12"/>
  <c r="BM381" i="12"/>
  <c r="BN381" i="12"/>
  <c r="BJ382" i="12"/>
  <c r="BK382" i="12"/>
  <c r="BM382" i="12"/>
  <c r="BN382" i="12"/>
  <c r="BJ383" i="12"/>
  <c r="BK383" i="12"/>
  <c r="BM383" i="12"/>
  <c r="BN383" i="12"/>
  <c r="BJ384" i="12"/>
  <c r="BK384" i="12"/>
  <c r="BM384" i="12"/>
  <c r="BN384" i="12"/>
  <c r="BJ385" i="12"/>
  <c r="BK385" i="12"/>
  <c r="BM385" i="12"/>
  <c r="BN385" i="12"/>
  <c r="BJ386" i="12"/>
  <c r="BK386" i="12"/>
  <c r="BM386" i="12"/>
  <c r="BN386" i="12"/>
  <c r="BJ387" i="12"/>
  <c r="BK387" i="12"/>
  <c r="BM387" i="12"/>
  <c r="BN387" i="12"/>
  <c r="BJ388" i="12"/>
  <c r="BK388" i="12"/>
  <c r="BM388" i="12"/>
  <c r="BN388" i="12"/>
  <c r="BJ389" i="12"/>
  <c r="BK389" i="12"/>
  <c r="BM389" i="12"/>
  <c r="BN389" i="12"/>
  <c r="BJ390" i="12"/>
  <c r="BK390" i="12"/>
  <c r="BM390" i="12"/>
  <c r="BN390" i="12"/>
  <c r="BJ391" i="12"/>
  <c r="BK391" i="12"/>
  <c r="BM391" i="12"/>
  <c r="BN391" i="12"/>
  <c r="BJ392" i="12"/>
  <c r="BK392" i="12"/>
  <c r="BM392" i="12"/>
  <c r="BN392" i="12"/>
  <c r="BJ393" i="12"/>
  <c r="BK393" i="12"/>
  <c r="BM393" i="12"/>
  <c r="BN393" i="12"/>
  <c r="BJ394" i="12"/>
  <c r="BK394" i="12"/>
  <c r="BM394" i="12"/>
  <c r="BN394" i="12"/>
  <c r="BJ395" i="12"/>
  <c r="BK395" i="12"/>
  <c r="BM395" i="12"/>
  <c r="BN395" i="12"/>
  <c r="BJ396" i="12"/>
  <c r="BK396" i="12"/>
  <c r="BM396" i="12"/>
  <c r="BN396" i="12"/>
  <c r="BJ397" i="12"/>
  <c r="BK397" i="12"/>
  <c r="BM397" i="12"/>
  <c r="BN397" i="12"/>
  <c r="BJ398" i="12"/>
  <c r="BK398" i="12"/>
  <c r="BM398" i="12"/>
  <c r="BN398" i="12"/>
  <c r="BJ399" i="12"/>
  <c r="BK399" i="12"/>
  <c r="BM399" i="12"/>
  <c r="BN399" i="12"/>
  <c r="BJ400" i="12"/>
  <c r="BK400" i="12"/>
  <c r="BM400" i="12"/>
  <c r="BN400" i="12"/>
  <c r="BJ401" i="12"/>
  <c r="BK401" i="12"/>
  <c r="BM401" i="12"/>
  <c r="BN401" i="12"/>
  <c r="BJ402" i="12"/>
  <c r="BK402" i="12"/>
  <c r="BM402" i="12"/>
  <c r="BN402" i="12"/>
  <c r="BJ403" i="12"/>
  <c r="BK403" i="12"/>
  <c r="BM403" i="12"/>
  <c r="BN403" i="12"/>
  <c r="BJ404" i="12"/>
  <c r="BK404" i="12"/>
  <c r="BM404" i="12"/>
  <c r="BN404" i="12"/>
  <c r="BJ405" i="12"/>
  <c r="BK405" i="12"/>
  <c r="BM405" i="12"/>
  <c r="BN405" i="12"/>
  <c r="BJ406" i="12"/>
  <c r="BK406" i="12"/>
  <c r="BM406" i="12"/>
  <c r="BN406" i="12"/>
  <c r="BJ407" i="12"/>
  <c r="BK407" i="12"/>
  <c r="BM407" i="12"/>
  <c r="BN407" i="12"/>
  <c r="BJ408" i="12"/>
  <c r="BK408" i="12"/>
  <c r="BM408" i="12"/>
  <c r="BN408" i="12"/>
  <c r="BJ409" i="12"/>
  <c r="BK409" i="12"/>
  <c r="BM409" i="12"/>
  <c r="BN409" i="12"/>
  <c r="BJ410" i="12"/>
  <c r="BK410" i="12"/>
  <c r="BM410" i="12"/>
  <c r="BN410" i="12"/>
  <c r="BJ411" i="12"/>
  <c r="BK411" i="12"/>
  <c r="BM411" i="12"/>
  <c r="BN411" i="12"/>
  <c r="BJ412" i="12"/>
  <c r="BK412" i="12"/>
  <c r="BM412" i="12"/>
  <c r="BN412" i="12"/>
  <c r="BJ413" i="12"/>
  <c r="BK413" i="12"/>
  <c r="BM413" i="12"/>
  <c r="BN413" i="12"/>
  <c r="BJ414" i="12"/>
  <c r="BK414" i="12"/>
  <c r="BM414" i="12"/>
  <c r="BN414" i="12"/>
  <c r="BJ415" i="12"/>
  <c r="BK415" i="12"/>
  <c r="BM415" i="12"/>
  <c r="BN415" i="12"/>
  <c r="BJ416" i="12"/>
  <c r="BK416" i="12"/>
  <c r="BM416" i="12"/>
  <c r="BN416" i="12"/>
  <c r="BJ417" i="12"/>
  <c r="BK417" i="12"/>
  <c r="BM417" i="12"/>
  <c r="BN417" i="12"/>
  <c r="BJ418" i="12"/>
  <c r="BK418" i="12"/>
  <c r="BM418" i="12"/>
  <c r="BN418" i="12"/>
  <c r="BJ419" i="12"/>
  <c r="BK419" i="12"/>
  <c r="BM419" i="12"/>
  <c r="BN419" i="12"/>
  <c r="BJ420" i="12"/>
  <c r="BK420" i="12"/>
  <c r="BM420" i="12"/>
  <c r="BN420" i="12"/>
  <c r="BJ421" i="12"/>
  <c r="BK421" i="12"/>
  <c r="BM421" i="12"/>
  <c r="BN421" i="12"/>
  <c r="BJ422" i="12"/>
  <c r="BK422" i="12"/>
  <c r="BM422" i="12"/>
  <c r="BN422" i="12"/>
  <c r="BJ423" i="12"/>
  <c r="BK423" i="12"/>
  <c r="BM423" i="12"/>
  <c r="BN423" i="12"/>
  <c r="BJ424" i="12"/>
  <c r="BK424" i="12"/>
  <c r="BM424" i="12"/>
  <c r="BN424" i="12"/>
  <c r="BJ425" i="12"/>
  <c r="BK425" i="12"/>
  <c r="BM425" i="12"/>
  <c r="BN425" i="12"/>
  <c r="BJ426" i="12"/>
  <c r="BK426" i="12"/>
  <c r="BM426" i="12"/>
  <c r="BN426" i="12"/>
  <c r="BJ427" i="12"/>
  <c r="BK427" i="12"/>
  <c r="BM427" i="12"/>
  <c r="BN427" i="12"/>
  <c r="BJ428" i="12"/>
  <c r="BK428" i="12"/>
  <c r="BM428" i="12"/>
  <c r="BN428" i="12"/>
  <c r="BJ429" i="12"/>
  <c r="BK429" i="12"/>
  <c r="BM429" i="12"/>
  <c r="BN429" i="12"/>
  <c r="BJ430" i="12"/>
  <c r="BK430" i="12"/>
  <c r="BM430" i="12"/>
  <c r="BN430" i="12"/>
  <c r="BJ431" i="12"/>
  <c r="BK431" i="12"/>
  <c r="BM431" i="12"/>
  <c r="BN431" i="12"/>
  <c r="BJ432" i="12"/>
  <c r="BK432" i="12"/>
  <c r="BM432" i="12"/>
  <c r="BN432" i="12"/>
  <c r="BJ433" i="12"/>
  <c r="BK433" i="12"/>
  <c r="BM433" i="12"/>
  <c r="BN433" i="12"/>
  <c r="BJ434" i="12"/>
  <c r="BK434" i="12"/>
  <c r="BM434" i="12"/>
  <c r="BN434" i="12"/>
  <c r="BJ435" i="12"/>
  <c r="BK435" i="12"/>
  <c r="BM435" i="12"/>
  <c r="BN435" i="12"/>
  <c r="BJ436" i="12"/>
  <c r="BK436" i="12"/>
  <c r="BM436" i="12"/>
  <c r="BN436" i="12"/>
  <c r="BJ437" i="12"/>
  <c r="BK437" i="12"/>
  <c r="BM437" i="12"/>
  <c r="BN437" i="12"/>
  <c r="BJ438" i="12"/>
  <c r="BK438" i="12"/>
  <c r="BM438" i="12"/>
  <c r="BN438" i="12"/>
  <c r="BJ439" i="12"/>
  <c r="BK439" i="12"/>
  <c r="BM439" i="12"/>
  <c r="BN439" i="12"/>
  <c r="BJ440" i="12"/>
  <c r="BK440" i="12"/>
  <c r="BM440" i="12"/>
  <c r="BN440" i="12"/>
  <c r="BJ441" i="12"/>
  <c r="BK441" i="12"/>
  <c r="BM441" i="12"/>
  <c r="BN441" i="12"/>
  <c r="BJ442" i="12"/>
  <c r="BK442" i="12"/>
  <c r="BM442" i="12"/>
  <c r="BN442" i="12"/>
  <c r="BJ443" i="12"/>
  <c r="BK443" i="12"/>
  <c r="BM443" i="12"/>
  <c r="BN443" i="12"/>
  <c r="BJ444" i="12"/>
  <c r="BK444" i="12"/>
  <c r="BM444" i="12"/>
  <c r="BN444" i="12"/>
  <c r="BJ445" i="12"/>
  <c r="BK445" i="12"/>
  <c r="BM445" i="12"/>
  <c r="BN445" i="12"/>
  <c r="BJ446" i="12"/>
  <c r="BK446" i="12"/>
  <c r="BM446" i="12"/>
  <c r="BN446" i="12"/>
  <c r="BJ447" i="12"/>
  <c r="BK447" i="12"/>
  <c r="BM447" i="12"/>
  <c r="BN447" i="12"/>
  <c r="BJ448" i="12"/>
  <c r="BK448" i="12"/>
  <c r="BM448" i="12"/>
  <c r="BN448" i="12"/>
  <c r="BJ449" i="12"/>
  <c r="BK449" i="12"/>
  <c r="BM449" i="12"/>
  <c r="BN449" i="12"/>
  <c r="BJ450" i="12"/>
  <c r="BK450" i="12"/>
  <c r="BM450" i="12"/>
  <c r="BN450" i="12"/>
  <c r="BJ451" i="12"/>
  <c r="BK451" i="12"/>
  <c r="BM451" i="12"/>
  <c r="BN451" i="12"/>
  <c r="BJ452" i="12"/>
  <c r="BK452" i="12"/>
  <c r="BM452" i="12"/>
  <c r="BN452" i="12"/>
  <c r="BJ453" i="12"/>
  <c r="BK453" i="12"/>
  <c r="BM453" i="12"/>
  <c r="BN453" i="12"/>
  <c r="BJ454" i="12"/>
  <c r="BK454" i="12"/>
  <c r="BM454" i="12"/>
  <c r="BN454" i="12"/>
  <c r="BJ455" i="12"/>
  <c r="BK455" i="12"/>
  <c r="BM455" i="12"/>
  <c r="BN455" i="12"/>
  <c r="BJ456" i="12"/>
  <c r="BK456" i="12"/>
  <c r="BM456" i="12"/>
  <c r="BN456" i="12"/>
  <c r="BJ457" i="12"/>
  <c r="BK457" i="12"/>
  <c r="BM457" i="12"/>
  <c r="BN457" i="12"/>
  <c r="BJ458" i="12"/>
  <c r="BK458" i="12"/>
  <c r="BM458" i="12"/>
  <c r="BN458" i="12"/>
  <c r="BJ459" i="12"/>
  <c r="BK459" i="12"/>
  <c r="BM459" i="12"/>
  <c r="BN459" i="12"/>
  <c r="BJ460" i="12"/>
  <c r="BK460" i="12"/>
  <c r="BM460" i="12"/>
  <c r="BN460" i="12"/>
  <c r="BJ461" i="12"/>
  <c r="BK461" i="12"/>
  <c r="BM461" i="12"/>
  <c r="BN461" i="12"/>
  <c r="BJ462" i="12"/>
  <c r="BK462" i="12"/>
  <c r="BM462" i="12"/>
  <c r="BN462" i="12"/>
  <c r="BJ463" i="12"/>
  <c r="BK463" i="12"/>
  <c r="BM463" i="12"/>
  <c r="BN463" i="12"/>
  <c r="BJ464" i="12"/>
  <c r="BK464" i="12"/>
  <c r="BM464" i="12"/>
  <c r="BN464" i="12"/>
  <c r="BJ465" i="12"/>
  <c r="BK465" i="12"/>
  <c r="BM465" i="12"/>
  <c r="BN465" i="12"/>
  <c r="BJ466" i="12"/>
  <c r="BK466" i="12"/>
  <c r="BM466" i="12"/>
  <c r="BN466" i="12"/>
  <c r="BJ467" i="12"/>
  <c r="BK467" i="12"/>
  <c r="BM467" i="12"/>
  <c r="BN467" i="12"/>
  <c r="BJ468" i="12"/>
  <c r="BK468" i="12"/>
  <c r="BM468" i="12"/>
  <c r="BN468" i="12"/>
  <c r="BJ469" i="12"/>
  <c r="BK469" i="12"/>
  <c r="BM469" i="12"/>
  <c r="BN469" i="12"/>
  <c r="BJ470" i="12"/>
  <c r="BK470" i="12"/>
  <c r="BM470" i="12"/>
  <c r="BN470" i="12"/>
  <c r="BJ471" i="12"/>
  <c r="BK471" i="12"/>
  <c r="BM471" i="12"/>
  <c r="BN471" i="12"/>
  <c r="BJ472" i="12"/>
  <c r="BK472" i="12"/>
  <c r="BM472" i="12"/>
  <c r="BN472" i="12"/>
  <c r="BJ473" i="12"/>
  <c r="BK473" i="12"/>
  <c r="BM473" i="12"/>
  <c r="BN473" i="12"/>
  <c r="BJ474" i="12"/>
  <c r="BK474" i="12"/>
  <c r="BM474" i="12"/>
  <c r="BN474" i="12"/>
  <c r="BJ475" i="12"/>
  <c r="BK475" i="12"/>
  <c r="BM475" i="12"/>
  <c r="BN475" i="12"/>
  <c r="BJ476" i="12"/>
  <c r="BK476" i="12"/>
  <c r="BM476" i="12"/>
  <c r="BN476" i="12"/>
  <c r="BJ477" i="12"/>
  <c r="BK477" i="12"/>
  <c r="BM477" i="12"/>
  <c r="BN477" i="12"/>
  <c r="BJ478" i="12"/>
  <c r="BK478" i="12"/>
  <c r="BM478" i="12"/>
  <c r="BN478" i="12"/>
  <c r="BJ479" i="12"/>
  <c r="BK479" i="12"/>
  <c r="BM479" i="12"/>
  <c r="BN479" i="12"/>
  <c r="BJ480" i="12"/>
  <c r="BK480" i="12"/>
  <c r="BM480" i="12"/>
  <c r="BN480" i="12"/>
  <c r="BJ481" i="12"/>
  <c r="BK481" i="12"/>
  <c r="BM481" i="12"/>
  <c r="BN481" i="12"/>
  <c r="BJ482" i="12"/>
  <c r="BK482" i="12"/>
  <c r="BM482" i="12"/>
  <c r="BN482" i="12"/>
  <c r="BJ483" i="12"/>
  <c r="BK483" i="12"/>
  <c r="BM483" i="12"/>
  <c r="BN483" i="12"/>
  <c r="BJ484" i="12"/>
  <c r="BK484" i="12"/>
  <c r="BM484" i="12"/>
  <c r="BN484" i="12"/>
  <c r="BJ485" i="12"/>
  <c r="BK485" i="12"/>
  <c r="BM485" i="12"/>
  <c r="BN485" i="12"/>
  <c r="BJ486" i="12"/>
  <c r="BK486" i="12"/>
  <c r="BM486" i="12"/>
  <c r="BN486" i="12"/>
  <c r="BJ487" i="12"/>
  <c r="BK487" i="12"/>
  <c r="BM487" i="12"/>
  <c r="BN487" i="12"/>
  <c r="BJ488" i="12"/>
  <c r="BK488" i="12"/>
  <c r="BM488" i="12"/>
  <c r="BN488" i="12"/>
  <c r="BJ489" i="12"/>
  <c r="BK489" i="12"/>
  <c r="BM489" i="12"/>
  <c r="BN489" i="12"/>
  <c r="BJ490" i="12"/>
  <c r="BK490" i="12"/>
  <c r="BM490" i="12"/>
  <c r="BN490" i="12"/>
  <c r="BJ491" i="12"/>
  <c r="BK491" i="12"/>
  <c r="BM491" i="12"/>
  <c r="BN491" i="12"/>
  <c r="BJ492" i="12"/>
  <c r="BK492" i="12"/>
  <c r="BM492" i="12"/>
  <c r="BN492" i="12"/>
  <c r="BJ493" i="12"/>
  <c r="BK493" i="12"/>
  <c r="BM493" i="12"/>
  <c r="BN493" i="12"/>
  <c r="BJ494" i="12"/>
  <c r="BK494" i="12"/>
  <c r="BM494" i="12"/>
  <c r="BN494" i="12"/>
  <c r="BJ495" i="12"/>
  <c r="BK495" i="12"/>
  <c r="BM495" i="12"/>
  <c r="BN495" i="12"/>
  <c r="BJ496" i="12"/>
  <c r="BK496" i="12"/>
  <c r="BM496" i="12"/>
  <c r="BN496" i="12"/>
  <c r="BJ497" i="12"/>
  <c r="BK497" i="12"/>
  <c r="BM497" i="12"/>
  <c r="BN497" i="12"/>
  <c r="BJ498" i="12"/>
  <c r="BK498" i="12"/>
  <c r="BM498" i="12"/>
  <c r="BN498" i="12"/>
  <c r="BJ499" i="12"/>
  <c r="BK499" i="12"/>
  <c r="BM499" i="12"/>
  <c r="BN499" i="12"/>
  <c r="BJ500" i="12"/>
  <c r="BK500" i="12"/>
  <c r="BM500" i="12"/>
  <c r="BN500" i="12"/>
  <c r="BJ501" i="12"/>
  <c r="BK501" i="12"/>
  <c r="BM501" i="12"/>
  <c r="BN501" i="12"/>
  <c r="BJ502" i="12"/>
  <c r="BK502" i="12"/>
  <c r="BM502" i="12"/>
  <c r="BN502" i="12"/>
  <c r="BJ503" i="12"/>
  <c r="BK503" i="12"/>
  <c r="BM503" i="12"/>
  <c r="BN503" i="12"/>
  <c r="BJ504" i="12"/>
  <c r="BK504" i="12"/>
  <c r="BM504" i="12"/>
  <c r="BN504" i="12"/>
  <c r="BJ505" i="12"/>
  <c r="BK505" i="12"/>
  <c r="BM505" i="12"/>
  <c r="BN505" i="12"/>
  <c r="BJ506" i="12"/>
  <c r="BK506" i="12"/>
  <c r="BM506" i="12"/>
  <c r="BN506" i="12"/>
  <c r="BJ507" i="12"/>
  <c r="BK507" i="12"/>
  <c r="BM507" i="12"/>
  <c r="BN507" i="12"/>
  <c r="BJ508" i="12"/>
  <c r="BK508" i="12"/>
  <c r="BM508" i="12"/>
  <c r="BN508" i="12"/>
  <c r="BJ509" i="12"/>
  <c r="BK509" i="12"/>
  <c r="BM509" i="12"/>
  <c r="BN509" i="12"/>
  <c r="BJ510" i="12"/>
  <c r="BK510" i="12"/>
  <c r="BM510" i="12"/>
  <c r="BN510" i="12"/>
  <c r="BJ511" i="12"/>
  <c r="BK511" i="12"/>
  <c r="BM511" i="12"/>
  <c r="BN511" i="12"/>
  <c r="BJ512" i="12"/>
  <c r="BK512" i="12"/>
  <c r="BM512" i="12"/>
  <c r="BN512" i="12"/>
  <c r="BJ513" i="12"/>
  <c r="BK513" i="12"/>
  <c r="BM513" i="12"/>
  <c r="BN513" i="12"/>
  <c r="BJ514" i="12"/>
  <c r="BK514" i="12"/>
  <c r="BM514" i="12"/>
  <c r="BN514" i="12"/>
  <c r="BJ515" i="12"/>
  <c r="BK515" i="12"/>
  <c r="BM515" i="12"/>
  <c r="BN515" i="12"/>
  <c r="BJ516" i="12"/>
  <c r="BK516" i="12"/>
  <c r="BM516" i="12"/>
  <c r="BN516" i="12"/>
  <c r="BJ517" i="12"/>
  <c r="BK517" i="12"/>
  <c r="BM517" i="12"/>
  <c r="BN517" i="12"/>
  <c r="BJ518" i="12"/>
  <c r="BK518" i="12"/>
  <c r="BM518" i="12"/>
  <c r="BN518" i="12"/>
  <c r="BJ519" i="12"/>
  <c r="BK519" i="12"/>
  <c r="BM519" i="12"/>
  <c r="BN519" i="12"/>
  <c r="BJ520" i="12"/>
  <c r="BK520" i="12"/>
  <c r="BM520" i="12"/>
  <c r="BN520" i="12"/>
  <c r="BJ521" i="12"/>
  <c r="BK521" i="12"/>
  <c r="BM521" i="12"/>
  <c r="BN521" i="12"/>
  <c r="BJ522" i="12"/>
  <c r="BK522" i="12"/>
  <c r="BM522" i="12"/>
  <c r="BN522" i="12"/>
  <c r="BJ523" i="12"/>
  <c r="BK523" i="12"/>
  <c r="BM523" i="12"/>
  <c r="BN523" i="12"/>
  <c r="BJ524" i="12"/>
  <c r="BK524" i="12"/>
  <c r="BM524" i="12"/>
  <c r="BN524" i="12"/>
  <c r="BJ525" i="12"/>
  <c r="BK525" i="12"/>
  <c r="BM525" i="12"/>
  <c r="BN525" i="12"/>
  <c r="BJ526" i="12"/>
  <c r="BK526" i="12"/>
  <c r="BM526" i="12"/>
  <c r="BN526" i="12"/>
  <c r="BJ527" i="12"/>
  <c r="BK527" i="12"/>
  <c r="BM527" i="12"/>
  <c r="BN527" i="12"/>
  <c r="BJ528" i="12"/>
  <c r="BK528" i="12"/>
  <c r="BM528" i="12"/>
  <c r="BN528" i="12"/>
  <c r="BJ529" i="12"/>
  <c r="BK529" i="12"/>
  <c r="BM529" i="12"/>
  <c r="BN529" i="12"/>
  <c r="BJ530" i="12"/>
  <c r="BK530" i="12"/>
  <c r="BM530" i="12"/>
  <c r="BN530" i="12"/>
  <c r="BJ531" i="12"/>
  <c r="BK531" i="12"/>
  <c r="BM531" i="12"/>
  <c r="BN531" i="12"/>
  <c r="BJ532" i="12"/>
  <c r="BK532" i="12"/>
  <c r="BM532" i="12"/>
  <c r="BN532" i="12"/>
  <c r="BJ533" i="12"/>
  <c r="BK533" i="12"/>
  <c r="BM533" i="12"/>
  <c r="BN533" i="12"/>
  <c r="BJ534" i="12"/>
  <c r="BK534" i="12"/>
  <c r="BM534" i="12"/>
  <c r="BN534" i="12"/>
  <c r="BJ535" i="12"/>
  <c r="BK535" i="12"/>
  <c r="BM535" i="12"/>
  <c r="BN535" i="12"/>
  <c r="BJ536" i="12"/>
  <c r="BK536" i="12"/>
  <c r="BM536" i="12"/>
  <c r="BN536" i="12"/>
  <c r="BJ537" i="12"/>
  <c r="BK537" i="12"/>
  <c r="BM537" i="12"/>
  <c r="BN537" i="12"/>
  <c r="BJ538" i="12"/>
  <c r="BK538" i="12"/>
  <c r="BM538" i="12"/>
  <c r="BN538" i="12"/>
  <c r="BJ539" i="12"/>
  <c r="BK539" i="12"/>
  <c r="BM539" i="12"/>
  <c r="BN539" i="12"/>
  <c r="BJ540" i="12"/>
  <c r="BK540" i="12"/>
  <c r="BM540" i="12"/>
  <c r="BN540" i="12"/>
  <c r="BJ541" i="12"/>
  <c r="BK541" i="12"/>
  <c r="BM541" i="12"/>
  <c r="BN541" i="12"/>
  <c r="BJ542" i="12"/>
  <c r="BK542" i="12"/>
  <c r="BM542" i="12"/>
  <c r="BN542" i="12"/>
  <c r="BJ543" i="12"/>
  <c r="BK543" i="12"/>
  <c r="BM543" i="12"/>
  <c r="BN543" i="12"/>
  <c r="BJ544" i="12"/>
  <c r="BK544" i="12"/>
  <c r="BM544" i="12"/>
  <c r="BN544" i="12"/>
  <c r="BJ545" i="12"/>
  <c r="BK545" i="12"/>
  <c r="BM545" i="12"/>
  <c r="BN545" i="12"/>
  <c r="BJ546" i="12"/>
  <c r="BK546" i="12"/>
  <c r="BM546" i="12"/>
  <c r="BN546" i="12"/>
  <c r="BJ547" i="12"/>
  <c r="BK547" i="12"/>
  <c r="BM547" i="12"/>
  <c r="BN547" i="12"/>
  <c r="BJ548" i="12"/>
  <c r="BK548" i="12"/>
  <c r="BM548" i="12"/>
  <c r="BN548" i="12"/>
  <c r="BJ549" i="12"/>
  <c r="BK549" i="12"/>
  <c r="BM549" i="12"/>
  <c r="BN549" i="12"/>
  <c r="BJ550" i="12"/>
  <c r="BK550" i="12"/>
  <c r="BM550" i="12"/>
  <c r="BN550" i="12"/>
  <c r="BJ551" i="12"/>
  <c r="BK551" i="12"/>
  <c r="BM551" i="12"/>
  <c r="BN551" i="12"/>
  <c r="BJ552" i="12"/>
  <c r="BK552" i="12"/>
  <c r="BM552" i="12"/>
  <c r="BN552" i="12"/>
  <c r="BJ553" i="12"/>
  <c r="BK553" i="12"/>
  <c r="BM553" i="12"/>
  <c r="BN553" i="12"/>
  <c r="BJ554" i="12"/>
  <c r="BK554" i="12"/>
  <c r="BM554" i="12"/>
  <c r="BN554" i="12"/>
  <c r="BJ555" i="12"/>
  <c r="BK555" i="12"/>
  <c r="BM555" i="12"/>
  <c r="BN555" i="12"/>
  <c r="BJ556" i="12"/>
  <c r="BK556" i="12"/>
  <c r="BM556" i="12"/>
  <c r="BN556" i="12"/>
  <c r="BJ557" i="12"/>
  <c r="BK557" i="12"/>
  <c r="BM557" i="12"/>
  <c r="BN557" i="12"/>
  <c r="BJ558" i="12"/>
  <c r="BK558" i="12"/>
  <c r="BM558" i="12"/>
  <c r="BN558" i="12"/>
  <c r="BJ559" i="12"/>
  <c r="BK559" i="12"/>
  <c r="BM559" i="12"/>
  <c r="BN559" i="12"/>
  <c r="BJ560" i="12"/>
  <c r="BK560" i="12"/>
  <c r="BM560" i="12"/>
  <c r="BN560" i="12"/>
  <c r="BJ561" i="12"/>
  <c r="BK561" i="12"/>
  <c r="BM561" i="12"/>
  <c r="BN561" i="12"/>
  <c r="BJ562" i="12"/>
  <c r="BK562" i="12"/>
  <c r="BM562" i="12"/>
  <c r="BN562" i="12"/>
  <c r="BJ563" i="12"/>
  <c r="BK563" i="12"/>
  <c r="BM563" i="12"/>
  <c r="BN563" i="12"/>
  <c r="BJ564" i="12"/>
  <c r="BK564" i="12"/>
  <c r="BM564" i="12"/>
  <c r="BN564" i="12"/>
  <c r="BJ565" i="12"/>
  <c r="BK565" i="12"/>
  <c r="BM565" i="12"/>
  <c r="BN565" i="12"/>
  <c r="BJ566" i="12"/>
  <c r="BK566" i="12"/>
  <c r="BM566" i="12"/>
  <c r="BN566" i="12"/>
  <c r="BJ567" i="12"/>
  <c r="BK567" i="12"/>
  <c r="BM567" i="12"/>
  <c r="BN567" i="12"/>
  <c r="BJ568" i="12"/>
  <c r="BK568" i="12"/>
  <c r="BM568" i="12"/>
  <c r="BN568" i="12"/>
  <c r="BJ569" i="12"/>
  <c r="BK569" i="12"/>
  <c r="BM569" i="12"/>
  <c r="BN569" i="12"/>
  <c r="BJ570" i="12"/>
  <c r="BK570" i="12"/>
  <c r="BM570" i="12"/>
  <c r="BN570" i="12"/>
  <c r="BJ571" i="12"/>
  <c r="BK571" i="12"/>
  <c r="BM571" i="12"/>
  <c r="BN571" i="12"/>
  <c r="BJ572" i="12"/>
  <c r="BK572" i="12"/>
  <c r="BM572" i="12"/>
  <c r="BN572" i="12"/>
  <c r="BJ573" i="12"/>
  <c r="BK573" i="12"/>
  <c r="BM573" i="12"/>
  <c r="BN573" i="12"/>
  <c r="BJ574" i="12"/>
  <c r="BK574" i="12"/>
  <c r="BM574" i="12"/>
  <c r="BN574" i="12"/>
  <c r="BJ575" i="12"/>
  <c r="BK575" i="12"/>
  <c r="BM575" i="12"/>
  <c r="BN575" i="12"/>
  <c r="BJ576" i="12"/>
  <c r="BK576" i="12"/>
  <c r="BM576" i="12"/>
  <c r="BN576" i="12"/>
  <c r="BJ577" i="12"/>
  <c r="BK577" i="12"/>
  <c r="BM577" i="12"/>
  <c r="BN577" i="12"/>
  <c r="BJ578" i="12"/>
  <c r="BK578" i="12"/>
  <c r="BM578" i="12"/>
  <c r="BN578" i="12"/>
  <c r="BJ579" i="12"/>
  <c r="BK579" i="12"/>
  <c r="BM579" i="12"/>
  <c r="BN579" i="12"/>
  <c r="BJ580" i="12"/>
  <c r="BK580" i="12"/>
  <c r="BM580" i="12"/>
  <c r="BN580" i="12"/>
  <c r="BJ581" i="12"/>
  <c r="BK581" i="12"/>
  <c r="BM581" i="12"/>
  <c r="BN581" i="12"/>
  <c r="BJ582" i="12"/>
  <c r="BK582" i="12"/>
  <c r="BM582" i="12"/>
  <c r="BN582" i="12"/>
  <c r="BJ583" i="12"/>
  <c r="BK583" i="12"/>
  <c r="BM583" i="12"/>
  <c r="BN583" i="12"/>
  <c r="BJ584" i="12"/>
  <c r="BK584" i="12"/>
  <c r="BM584" i="12"/>
  <c r="BN584" i="12"/>
  <c r="BJ585" i="12"/>
  <c r="BK585" i="12"/>
  <c r="BM585" i="12"/>
  <c r="BN585" i="12"/>
  <c r="BJ586" i="12"/>
  <c r="BK586" i="12"/>
  <c r="BM586" i="12"/>
  <c r="BN586" i="12"/>
  <c r="BJ587" i="12"/>
  <c r="BK587" i="12"/>
  <c r="BM587" i="12"/>
  <c r="BN587" i="12"/>
  <c r="BJ588" i="12"/>
  <c r="BK588" i="12"/>
  <c r="BM588" i="12"/>
  <c r="BN588" i="12"/>
  <c r="BJ589" i="12"/>
  <c r="BK589" i="12"/>
  <c r="BM589" i="12"/>
  <c r="BN589" i="12"/>
  <c r="BJ590" i="12"/>
  <c r="BK590" i="12"/>
  <c r="BM590" i="12"/>
  <c r="BN590" i="12"/>
  <c r="BJ591" i="12"/>
  <c r="BK591" i="12"/>
  <c r="BM591" i="12"/>
  <c r="BN591" i="12"/>
  <c r="BJ592" i="12"/>
  <c r="BK592" i="12"/>
  <c r="BM592" i="12"/>
  <c r="BN592" i="12"/>
  <c r="BJ593" i="12"/>
  <c r="BK593" i="12"/>
  <c r="BM593" i="12"/>
  <c r="BN593" i="12"/>
  <c r="BJ594" i="12"/>
  <c r="BK594" i="12"/>
  <c r="BM594" i="12"/>
  <c r="BN594" i="12"/>
  <c r="BJ595" i="12"/>
  <c r="BK595" i="12"/>
  <c r="BM595" i="12"/>
  <c r="BN595" i="12"/>
  <c r="BJ596" i="12"/>
  <c r="BK596" i="12"/>
  <c r="BM596" i="12"/>
  <c r="BN596" i="12"/>
  <c r="BJ597" i="12"/>
  <c r="BK597" i="12"/>
  <c r="BM597" i="12"/>
  <c r="BN597" i="12"/>
  <c r="BJ598" i="12"/>
  <c r="BK598" i="12"/>
  <c r="BM598" i="12"/>
  <c r="BN598" i="12"/>
  <c r="BJ599" i="12"/>
  <c r="BK599" i="12"/>
  <c r="BM599" i="12"/>
  <c r="BN599" i="12"/>
  <c r="BJ600" i="12"/>
  <c r="BK600" i="12"/>
  <c r="BM600" i="12"/>
  <c r="BN600" i="12"/>
  <c r="BJ601" i="12"/>
  <c r="BK601" i="12"/>
  <c r="BM601" i="12"/>
  <c r="BN601" i="12"/>
  <c r="BJ602" i="12"/>
  <c r="BK602" i="12"/>
  <c r="BM602" i="12"/>
  <c r="BN602" i="12"/>
  <c r="BJ603" i="12"/>
  <c r="BK603" i="12"/>
  <c r="BM603" i="12"/>
  <c r="BN603" i="12"/>
  <c r="BJ604" i="12"/>
  <c r="BK604" i="12"/>
  <c r="BM604" i="12"/>
  <c r="BN604" i="12"/>
  <c r="BJ605" i="12"/>
  <c r="BK605" i="12"/>
  <c r="BM605" i="12"/>
  <c r="BN605" i="12"/>
  <c r="BJ606" i="12"/>
  <c r="BK606" i="12"/>
  <c r="BM606" i="12"/>
  <c r="BN606" i="12"/>
  <c r="BJ607" i="12"/>
  <c r="BK607" i="12"/>
  <c r="BM607" i="12"/>
  <c r="BN607" i="12"/>
  <c r="BJ608" i="12"/>
  <c r="BK608" i="12"/>
  <c r="BM608" i="12"/>
  <c r="BN608" i="12"/>
  <c r="BJ609" i="12"/>
  <c r="BK609" i="12"/>
  <c r="BM609" i="12"/>
  <c r="BN609" i="12"/>
  <c r="BJ610" i="12"/>
  <c r="BK610" i="12"/>
  <c r="BM610" i="12"/>
  <c r="BN610" i="12"/>
  <c r="BJ611" i="12"/>
  <c r="BK611" i="12"/>
  <c r="BM611" i="12"/>
  <c r="BN611" i="12"/>
  <c r="BJ612" i="12"/>
  <c r="BK612" i="12"/>
  <c r="BM612" i="12"/>
  <c r="BN612" i="12"/>
  <c r="BJ613" i="12"/>
  <c r="BK613" i="12"/>
  <c r="BM613" i="12"/>
  <c r="BN613" i="12"/>
  <c r="BJ614" i="12"/>
  <c r="BK614" i="12"/>
  <c r="BM614" i="12"/>
  <c r="BN614" i="12"/>
  <c r="BJ615" i="12"/>
  <c r="BK615" i="12"/>
  <c r="BM615" i="12"/>
  <c r="BN615" i="12"/>
  <c r="BJ616" i="12"/>
  <c r="BK616" i="12"/>
  <c r="BM616" i="12"/>
  <c r="BN616" i="12"/>
  <c r="BJ617" i="12"/>
  <c r="BK617" i="12"/>
  <c r="BM617" i="12"/>
  <c r="BN617" i="12"/>
  <c r="BJ618" i="12"/>
  <c r="BK618" i="12"/>
  <c r="BM618" i="12"/>
  <c r="BN618" i="12"/>
  <c r="BJ619" i="12"/>
  <c r="BK619" i="12"/>
  <c r="BM619" i="12"/>
  <c r="BN619" i="12"/>
  <c r="BJ620" i="12"/>
  <c r="BK620" i="12"/>
  <c r="BM620" i="12"/>
  <c r="BN620" i="12"/>
  <c r="BJ621" i="12"/>
  <c r="BK621" i="12"/>
  <c r="BM621" i="12"/>
  <c r="BN621" i="12"/>
  <c r="BJ622" i="12"/>
  <c r="BK622" i="12"/>
  <c r="BM622" i="12"/>
  <c r="BN622" i="12"/>
  <c r="BJ623" i="12"/>
  <c r="BK623" i="12"/>
  <c r="BM623" i="12"/>
  <c r="BN623" i="12"/>
  <c r="BJ624" i="12"/>
  <c r="BK624" i="12"/>
  <c r="BM624" i="12"/>
  <c r="BN624" i="12"/>
  <c r="BJ625" i="12"/>
  <c r="BK625" i="12"/>
  <c r="BM625" i="12"/>
  <c r="BN625" i="12"/>
  <c r="BJ626" i="12"/>
  <c r="BK626" i="12"/>
  <c r="BM626" i="12"/>
  <c r="BN626" i="12"/>
  <c r="BJ627" i="12"/>
  <c r="BK627" i="12"/>
  <c r="BM627" i="12"/>
  <c r="BN627" i="12"/>
  <c r="BJ628" i="12"/>
  <c r="BK628" i="12"/>
  <c r="BM628" i="12"/>
  <c r="BN628" i="12"/>
  <c r="BJ629" i="12"/>
  <c r="BK629" i="12"/>
  <c r="BM629" i="12"/>
  <c r="BN629" i="12"/>
  <c r="BJ630" i="12"/>
  <c r="BK630" i="12"/>
  <c r="BM630" i="12"/>
  <c r="BN630" i="12"/>
  <c r="BJ631" i="12"/>
  <c r="BK631" i="12"/>
  <c r="BM631" i="12"/>
  <c r="BN631" i="12"/>
  <c r="BJ632" i="12"/>
  <c r="BK632" i="12"/>
  <c r="BM632" i="12"/>
  <c r="BN632" i="12"/>
  <c r="BJ633" i="12"/>
  <c r="BK633" i="12"/>
  <c r="BM633" i="12"/>
  <c r="BN633" i="12"/>
  <c r="BJ634" i="12"/>
  <c r="BK634" i="12"/>
  <c r="BM634" i="12"/>
  <c r="BN634" i="12"/>
  <c r="BJ635" i="12"/>
  <c r="BK635" i="12"/>
  <c r="BM635" i="12"/>
  <c r="BN635" i="12"/>
  <c r="BJ636" i="12"/>
  <c r="BK636" i="12"/>
  <c r="BM636" i="12"/>
  <c r="BN636" i="12"/>
  <c r="BJ637" i="12"/>
  <c r="BK637" i="12"/>
  <c r="BM637" i="12"/>
  <c r="BN637" i="12"/>
  <c r="BJ638" i="12"/>
  <c r="BK638" i="12"/>
  <c r="BM638" i="12"/>
  <c r="BN638" i="12"/>
  <c r="BJ639" i="12"/>
  <c r="BK639" i="12"/>
  <c r="BM639" i="12"/>
  <c r="BN639" i="12"/>
  <c r="BJ640" i="12"/>
  <c r="BK640" i="12"/>
  <c r="BM640" i="12"/>
  <c r="BN640" i="12"/>
  <c r="BJ641" i="12"/>
  <c r="BK641" i="12"/>
  <c r="BM641" i="12"/>
  <c r="BN641" i="12"/>
  <c r="BJ642" i="12"/>
  <c r="BK642" i="12"/>
  <c r="BM642" i="12"/>
  <c r="BN642" i="12"/>
  <c r="BJ643" i="12"/>
  <c r="BK643" i="12"/>
  <c r="BM643" i="12"/>
  <c r="BN643" i="12"/>
  <c r="BJ644" i="12"/>
  <c r="BK644" i="12"/>
  <c r="BM644" i="12"/>
  <c r="BN644" i="12"/>
  <c r="BJ645" i="12"/>
  <c r="BK645" i="12"/>
  <c r="BM645" i="12"/>
  <c r="BN645" i="12"/>
  <c r="BJ646" i="12"/>
  <c r="BK646" i="12"/>
  <c r="BM646" i="12"/>
  <c r="BN646" i="12"/>
  <c r="BJ647" i="12"/>
  <c r="BK647" i="12"/>
  <c r="BM647" i="12"/>
  <c r="BN647" i="12"/>
  <c r="BJ648" i="12"/>
  <c r="BK648" i="12"/>
  <c r="BM648" i="12"/>
  <c r="BN648" i="12"/>
  <c r="BJ649" i="12"/>
  <c r="BK649" i="12"/>
  <c r="BM649" i="12"/>
  <c r="BN649" i="12"/>
  <c r="BJ650" i="12"/>
  <c r="BK650" i="12"/>
  <c r="BM650" i="12"/>
  <c r="BN650" i="12"/>
  <c r="BJ651" i="12"/>
  <c r="BK651" i="12"/>
  <c r="BM651" i="12"/>
  <c r="BN651" i="12"/>
  <c r="BJ652" i="12"/>
  <c r="BK652" i="12"/>
  <c r="BM652" i="12"/>
  <c r="BN652" i="12"/>
  <c r="BJ653" i="12"/>
  <c r="BK653" i="12"/>
  <c r="BM653" i="12"/>
  <c r="BN653" i="12"/>
  <c r="BJ654" i="12"/>
  <c r="BK654" i="12"/>
  <c r="BM654" i="12"/>
  <c r="BN654" i="12"/>
  <c r="BJ655" i="12"/>
  <c r="BK655" i="12"/>
  <c r="BM655" i="12"/>
  <c r="BN655" i="12"/>
  <c r="BJ656" i="12"/>
  <c r="BK656" i="12"/>
  <c r="BM656" i="12"/>
  <c r="BN656" i="12"/>
  <c r="BJ657" i="12"/>
  <c r="BK657" i="12"/>
  <c r="BM657" i="12"/>
  <c r="BN657" i="12"/>
  <c r="BJ658" i="12"/>
  <c r="BK658" i="12"/>
  <c r="BM658" i="12"/>
  <c r="BN658" i="12"/>
  <c r="BJ659" i="12"/>
  <c r="BK659" i="12"/>
  <c r="BM659" i="12"/>
  <c r="BN659" i="12"/>
  <c r="BJ660" i="12"/>
  <c r="BK660" i="12"/>
  <c r="BM660" i="12"/>
  <c r="BN660" i="12"/>
  <c r="BJ661" i="12"/>
  <c r="BK661" i="12"/>
  <c r="BM661" i="12"/>
  <c r="BN661" i="12"/>
  <c r="BJ662" i="12"/>
  <c r="BK662" i="12"/>
  <c r="BM662" i="12"/>
  <c r="BN662" i="12"/>
  <c r="BJ663" i="12"/>
  <c r="BK663" i="12"/>
  <c r="BM663" i="12"/>
  <c r="BN663" i="12"/>
  <c r="BJ664" i="12"/>
  <c r="BK664" i="12"/>
  <c r="BM664" i="12"/>
  <c r="BN664" i="12"/>
  <c r="BJ665" i="12"/>
  <c r="BK665" i="12"/>
  <c r="BM665" i="12"/>
  <c r="BN665" i="12"/>
  <c r="BJ666" i="12"/>
  <c r="BK666" i="12"/>
  <c r="BM666" i="12"/>
  <c r="BN666" i="12"/>
  <c r="BJ667" i="12"/>
  <c r="BK667" i="12"/>
  <c r="BM667" i="12"/>
  <c r="BN667" i="12"/>
  <c r="BJ668" i="12"/>
  <c r="BK668" i="12"/>
  <c r="BM668" i="12"/>
  <c r="BN668" i="12"/>
  <c r="BJ669" i="12"/>
  <c r="BK669" i="12"/>
  <c r="BM669" i="12"/>
  <c r="BN669" i="12"/>
  <c r="BJ670" i="12"/>
  <c r="BK670" i="12"/>
  <c r="BM670" i="12"/>
  <c r="BN670" i="12"/>
  <c r="BJ671" i="12"/>
  <c r="BK671" i="12"/>
  <c r="BM671" i="12"/>
  <c r="BN671" i="12"/>
  <c r="BJ672" i="12"/>
  <c r="BK672" i="12"/>
  <c r="BM672" i="12"/>
  <c r="BN672" i="12"/>
  <c r="BJ673" i="12"/>
  <c r="BK673" i="12"/>
  <c r="BM673" i="12"/>
  <c r="BN673" i="12"/>
  <c r="BJ674" i="12"/>
  <c r="BK674" i="12"/>
  <c r="BM674" i="12"/>
  <c r="BN674" i="12"/>
  <c r="BJ675" i="12"/>
  <c r="BK675" i="12"/>
  <c r="BM675" i="12"/>
  <c r="BN675" i="12"/>
  <c r="BJ676" i="12"/>
  <c r="BK676" i="12"/>
  <c r="BM676" i="12"/>
  <c r="BN676" i="12"/>
  <c r="BJ677" i="12"/>
  <c r="BK677" i="12"/>
  <c r="BM677" i="12"/>
  <c r="BN677" i="12"/>
  <c r="BJ678" i="12"/>
  <c r="BK678" i="12"/>
  <c r="BM678" i="12"/>
  <c r="BN678" i="12"/>
  <c r="BJ679" i="12"/>
  <c r="BK679" i="12"/>
  <c r="BM679" i="12"/>
  <c r="BN679" i="12"/>
  <c r="BJ680" i="12"/>
  <c r="BK680" i="12"/>
  <c r="BM680" i="12"/>
  <c r="BN680" i="12"/>
  <c r="BJ681" i="12"/>
  <c r="BK681" i="12"/>
  <c r="BM681" i="12"/>
  <c r="BN681" i="12"/>
  <c r="BJ682" i="12"/>
  <c r="BK682" i="12"/>
  <c r="BM682" i="12"/>
  <c r="BN682" i="12"/>
  <c r="BJ683" i="12"/>
  <c r="BK683" i="12"/>
  <c r="BM683" i="12"/>
  <c r="BN683" i="12"/>
  <c r="BJ684" i="12"/>
  <c r="BK684" i="12"/>
  <c r="BM684" i="12"/>
  <c r="BN684" i="12"/>
  <c r="BJ685" i="12"/>
  <c r="BK685" i="12"/>
  <c r="BM685" i="12"/>
  <c r="BN685" i="12"/>
  <c r="BJ686" i="12"/>
  <c r="BK686" i="12"/>
  <c r="BM686" i="12"/>
  <c r="BN686" i="12"/>
  <c r="BJ687" i="12"/>
  <c r="BK687" i="12"/>
  <c r="BM687" i="12"/>
  <c r="BN687" i="12"/>
  <c r="BJ688" i="12"/>
  <c r="BK688" i="12"/>
  <c r="BM688" i="12"/>
  <c r="BN688" i="12"/>
  <c r="BJ689" i="12"/>
  <c r="BK689" i="12"/>
  <c r="BM689" i="12"/>
  <c r="BN689" i="12"/>
  <c r="BJ690" i="12"/>
  <c r="BK690" i="12"/>
  <c r="BM690" i="12"/>
  <c r="BN690" i="12"/>
  <c r="BJ691" i="12"/>
  <c r="BK691" i="12"/>
  <c r="BM691" i="12"/>
  <c r="BN691" i="12"/>
  <c r="BJ692" i="12"/>
  <c r="BK692" i="12"/>
  <c r="BM692" i="12"/>
  <c r="BN692" i="12"/>
  <c r="BJ693" i="12"/>
  <c r="BK693" i="12"/>
  <c r="BM693" i="12"/>
  <c r="BN693" i="12"/>
  <c r="BJ694" i="12"/>
  <c r="BK694" i="12"/>
  <c r="BM694" i="12"/>
  <c r="BN694" i="12"/>
  <c r="BJ695" i="12"/>
  <c r="BK695" i="12"/>
  <c r="BM695" i="12"/>
  <c r="BN695" i="12"/>
  <c r="BJ696" i="12"/>
  <c r="BK696" i="12"/>
  <c r="BM696" i="12"/>
  <c r="BN696" i="12"/>
  <c r="BJ697" i="12"/>
  <c r="BK697" i="12"/>
  <c r="BM697" i="12"/>
  <c r="BN697" i="12"/>
  <c r="BJ698" i="12"/>
  <c r="BK698" i="12"/>
  <c r="BM698" i="12"/>
  <c r="BN698" i="12"/>
  <c r="BJ699" i="12"/>
  <c r="BK699" i="12"/>
  <c r="BM699" i="12"/>
  <c r="BN699" i="12"/>
  <c r="BJ700" i="12"/>
  <c r="BK700" i="12"/>
  <c r="BM700" i="12"/>
  <c r="BN700" i="12"/>
  <c r="BJ701" i="12"/>
  <c r="BK701" i="12"/>
  <c r="BM701" i="12"/>
  <c r="BN701" i="12"/>
  <c r="BJ702" i="12"/>
  <c r="BK702" i="12"/>
  <c r="BM702" i="12"/>
  <c r="BN702" i="12"/>
  <c r="BJ703" i="12"/>
  <c r="BK703" i="12"/>
  <c r="BM703" i="12"/>
  <c r="BN703" i="12"/>
  <c r="BJ704" i="12"/>
  <c r="BK704" i="12"/>
  <c r="BM704" i="12"/>
  <c r="BN704" i="12"/>
  <c r="BJ705" i="12"/>
  <c r="BK705" i="12"/>
  <c r="BM705" i="12"/>
  <c r="BN705" i="12"/>
  <c r="BJ706" i="12"/>
  <c r="BK706" i="12"/>
  <c r="BM706" i="12"/>
  <c r="BN706" i="12"/>
  <c r="BJ707" i="12"/>
  <c r="BK707" i="12"/>
  <c r="BM707" i="12"/>
  <c r="BN707" i="12"/>
  <c r="BJ708" i="12"/>
  <c r="BK708" i="12"/>
  <c r="BM708" i="12"/>
  <c r="BN708" i="12"/>
  <c r="BJ709" i="12"/>
  <c r="BK709" i="12"/>
  <c r="BM709" i="12"/>
  <c r="BN709" i="12"/>
  <c r="BJ710" i="12"/>
  <c r="BK710" i="12"/>
  <c r="BM710" i="12"/>
  <c r="BN710" i="12"/>
  <c r="BJ711" i="12"/>
  <c r="BK711" i="12"/>
  <c r="BM711" i="12"/>
  <c r="BN711" i="12"/>
  <c r="BJ712" i="12"/>
  <c r="BK712" i="12"/>
  <c r="BM712" i="12"/>
  <c r="BN712" i="12"/>
  <c r="BJ713" i="12"/>
  <c r="BK713" i="12"/>
  <c r="BM713" i="12"/>
  <c r="BN713" i="12"/>
  <c r="BJ714" i="12"/>
  <c r="BK714" i="12"/>
  <c r="BM714" i="12"/>
  <c r="BN714" i="12"/>
  <c r="BJ715" i="12"/>
  <c r="BK715" i="12"/>
  <c r="BM715" i="12"/>
  <c r="BN715" i="12"/>
  <c r="BJ716" i="12"/>
  <c r="BK716" i="12"/>
  <c r="BM716" i="12"/>
  <c r="BN716" i="12"/>
  <c r="BJ717" i="12"/>
  <c r="BK717" i="12"/>
  <c r="BM717" i="12"/>
  <c r="BN717" i="12"/>
  <c r="BJ718" i="12"/>
  <c r="BK718" i="12"/>
  <c r="BM718" i="12"/>
  <c r="BN718" i="12"/>
  <c r="BJ719" i="12"/>
  <c r="BK719" i="12"/>
  <c r="BM719" i="12"/>
  <c r="BN719" i="12"/>
  <c r="BJ720" i="12"/>
  <c r="BK720" i="12"/>
  <c r="BM720" i="12"/>
  <c r="BN720" i="12"/>
  <c r="BJ721" i="12"/>
  <c r="BK721" i="12"/>
  <c r="BM721" i="12"/>
  <c r="BN721" i="12"/>
  <c r="BJ722" i="12"/>
  <c r="BK722" i="12"/>
  <c r="BM722" i="12"/>
  <c r="BN722" i="12"/>
  <c r="BJ723" i="12"/>
  <c r="BK723" i="12"/>
  <c r="BM723" i="12"/>
  <c r="BN723" i="12"/>
  <c r="BJ724" i="12"/>
  <c r="BK724" i="12"/>
  <c r="BM724" i="12"/>
  <c r="BN724" i="12"/>
  <c r="BJ725" i="12"/>
  <c r="BK725" i="12"/>
  <c r="BM725" i="12"/>
  <c r="BN725" i="12"/>
  <c r="BJ726" i="12"/>
  <c r="BK726" i="12"/>
  <c r="BM726" i="12"/>
  <c r="BN726" i="12"/>
  <c r="BJ727" i="12"/>
  <c r="BK727" i="12"/>
  <c r="BM727" i="12"/>
  <c r="BN727" i="12"/>
  <c r="BJ728" i="12"/>
  <c r="BK728" i="12"/>
  <c r="BM728" i="12"/>
  <c r="BN728" i="12"/>
  <c r="BJ729" i="12"/>
  <c r="BK729" i="12"/>
  <c r="BM729" i="12"/>
  <c r="BN729" i="12"/>
  <c r="BJ730" i="12"/>
  <c r="BK730" i="12"/>
  <c r="BM730" i="12"/>
  <c r="BN730" i="12"/>
  <c r="BJ731" i="12"/>
  <c r="BK731" i="12"/>
  <c r="BM731" i="12"/>
  <c r="BN731" i="12"/>
  <c r="BJ732" i="12"/>
  <c r="BK732" i="12"/>
  <c r="BM732" i="12"/>
  <c r="BN732" i="12"/>
  <c r="BJ733" i="12"/>
  <c r="BK733" i="12"/>
  <c r="BM733" i="12"/>
  <c r="BN733" i="12"/>
  <c r="BJ734" i="12"/>
  <c r="BK734" i="12"/>
  <c r="BM734" i="12"/>
  <c r="BN734" i="12"/>
  <c r="BJ735" i="12"/>
  <c r="BK735" i="12"/>
  <c r="BM735" i="12"/>
  <c r="BN735" i="12"/>
  <c r="BJ736" i="12"/>
  <c r="BK736" i="12"/>
  <c r="BM736" i="12"/>
  <c r="BN736" i="12"/>
  <c r="BJ737" i="12"/>
  <c r="BK737" i="12"/>
  <c r="BM737" i="12"/>
  <c r="BN737" i="12"/>
  <c r="BJ738" i="12"/>
  <c r="BK738" i="12"/>
  <c r="BM738" i="12"/>
  <c r="BN738" i="12"/>
  <c r="BJ739" i="12"/>
  <c r="BK739" i="12"/>
  <c r="BM739" i="12"/>
  <c r="BN739" i="12"/>
  <c r="BJ740" i="12"/>
  <c r="BK740" i="12"/>
  <c r="BM740" i="12"/>
  <c r="BN740" i="12"/>
  <c r="BJ741" i="12"/>
  <c r="BK741" i="12"/>
  <c r="BM741" i="12"/>
  <c r="BN741" i="12"/>
  <c r="BJ742" i="12"/>
  <c r="BK742" i="12"/>
  <c r="BM742" i="12"/>
  <c r="BN742" i="12"/>
  <c r="BJ743" i="12"/>
  <c r="BK743" i="12"/>
  <c r="BM743" i="12"/>
  <c r="BN743" i="12"/>
  <c r="BJ744" i="12"/>
  <c r="BK744" i="12"/>
  <c r="BM744" i="12"/>
  <c r="BN744" i="12"/>
  <c r="BJ745" i="12"/>
  <c r="BK745" i="12"/>
  <c r="BM745" i="12"/>
  <c r="BN745" i="12"/>
  <c r="BJ746" i="12"/>
  <c r="BK746" i="12"/>
  <c r="BM746" i="12"/>
  <c r="BN746" i="12"/>
  <c r="BJ747" i="12"/>
  <c r="BK747" i="12"/>
  <c r="BM747" i="12"/>
  <c r="BN747" i="12"/>
  <c r="BJ748" i="12"/>
  <c r="BK748" i="12"/>
  <c r="BM748" i="12"/>
  <c r="BN748" i="12"/>
  <c r="BJ749" i="12"/>
  <c r="BK749" i="12"/>
  <c r="BM749" i="12"/>
  <c r="BN749" i="12"/>
  <c r="BJ750" i="12"/>
  <c r="BK750" i="12"/>
  <c r="BM750" i="12"/>
  <c r="BN750" i="12"/>
  <c r="BN309" i="12"/>
  <c r="BM309" i="12"/>
  <c r="BK309" i="12"/>
  <c r="BJ309" i="12"/>
  <c r="BP212" i="7"/>
  <c r="BQ212" i="7"/>
  <c r="BP213" i="7"/>
  <c r="BQ213" i="7"/>
  <c r="BP214" i="7"/>
  <c r="BQ214" i="7"/>
  <c r="BP215" i="7"/>
  <c r="BQ215" i="7"/>
  <c r="BP216" i="7"/>
  <c r="BQ216" i="7"/>
  <c r="BP217" i="7"/>
  <c r="BQ217" i="7"/>
  <c r="BP218" i="7"/>
  <c r="BQ218" i="7"/>
  <c r="BP219" i="7"/>
  <c r="BQ219" i="7"/>
  <c r="BP220" i="7"/>
  <c r="BQ220" i="7"/>
  <c r="BP221" i="7"/>
  <c r="BQ221" i="7"/>
  <c r="BP222" i="7"/>
  <c r="BQ222" i="7"/>
  <c r="BP223" i="7"/>
  <c r="BQ223" i="7"/>
  <c r="BP224" i="7"/>
  <c r="BQ224" i="7"/>
  <c r="BP225" i="7"/>
  <c r="BQ225" i="7"/>
  <c r="BP226" i="7"/>
  <c r="BQ226" i="7"/>
  <c r="BP227" i="7"/>
  <c r="BQ227" i="7"/>
  <c r="BP228" i="7"/>
  <c r="BQ228" i="7"/>
  <c r="BP229" i="7"/>
  <c r="BQ229" i="7"/>
  <c r="BP230" i="7"/>
  <c r="BQ230" i="7"/>
  <c r="BP231" i="7"/>
  <c r="BQ231" i="7"/>
  <c r="BP232" i="7"/>
  <c r="BQ232" i="7"/>
  <c r="BP233" i="7"/>
  <c r="BQ233" i="7"/>
  <c r="BP234" i="7"/>
  <c r="BQ234" i="7"/>
  <c r="BP235" i="7"/>
  <c r="BQ235" i="7"/>
  <c r="BP236" i="7"/>
  <c r="BQ236" i="7"/>
  <c r="BP237" i="7"/>
  <c r="BQ237" i="7"/>
  <c r="BP238" i="7"/>
  <c r="BQ238" i="7"/>
  <c r="BP239" i="7"/>
  <c r="BQ239" i="7"/>
  <c r="BP240" i="7"/>
  <c r="BQ240" i="7"/>
  <c r="BP241" i="7"/>
  <c r="BQ241" i="7"/>
  <c r="BP242" i="7"/>
  <c r="BQ242" i="7"/>
  <c r="BP243" i="7"/>
  <c r="BQ243" i="7"/>
  <c r="BP244" i="7"/>
  <c r="BQ244" i="7"/>
  <c r="BP245" i="7"/>
  <c r="BQ245" i="7"/>
  <c r="BP246" i="7"/>
  <c r="BQ246" i="7"/>
  <c r="BP247" i="7"/>
  <c r="BQ247" i="7"/>
  <c r="BP248" i="7"/>
  <c r="BQ248" i="7"/>
  <c r="BP249" i="7"/>
  <c r="BQ249" i="7"/>
  <c r="BP250" i="7"/>
  <c r="BQ250" i="7"/>
  <c r="BP251" i="7"/>
  <c r="BQ251" i="7"/>
  <c r="BP252" i="7"/>
  <c r="BQ252" i="7"/>
  <c r="BP253" i="7"/>
  <c r="BQ253" i="7"/>
  <c r="BP254" i="7"/>
  <c r="BQ254" i="7"/>
  <c r="BP255" i="7"/>
  <c r="BQ255" i="7"/>
  <c r="BP256" i="7"/>
  <c r="BQ256" i="7"/>
  <c r="BP257" i="7"/>
  <c r="BQ257" i="7"/>
  <c r="BP258" i="7"/>
  <c r="BQ258" i="7"/>
  <c r="BP259" i="7"/>
  <c r="BQ259" i="7"/>
  <c r="BP260" i="7"/>
  <c r="BQ260" i="7"/>
  <c r="BP261" i="7"/>
  <c r="BQ261" i="7"/>
  <c r="BP262" i="7"/>
  <c r="BQ262" i="7"/>
  <c r="BP263" i="7"/>
  <c r="BQ263" i="7"/>
  <c r="BP264" i="7"/>
  <c r="BQ264" i="7"/>
  <c r="BP265" i="7"/>
  <c r="BQ265" i="7"/>
  <c r="BP266" i="7"/>
  <c r="BQ266" i="7"/>
  <c r="BP267" i="7"/>
  <c r="BQ267" i="7"/>
  <c r="BP268" i="7"/>
  <c r="BQ268" i="7"/>
  <c r="BP269" i="7"/>
  <c r="BQ269" i="7"/>
  <c r="BP270" i="7"/>
  <c r="BQ270" i="7"/>
  <c r="BP271" i="7"/>
  <c r="BQ271" i="7"/>
  <c r="BP272" i="7"/>
  <c r="BQ272" i="7"/>
  <c r="BP273" i="7"/>
  <c r="BQ273" i="7"/>
  <c r="BP274" i="7"/>
  <c r="BQ274" i="7"/>
  <c r="BP275" i="7"/>
  <c r="BQ275" i="7"/>
  <c r="BP276" i="7"/>
  <c r="BQ276" i="7"/>
  <c r="BP277" i="7"/>
  <c r="BQ277" i="7"/>
  <c r="BP278" i="7"/>
  <c r="BQ278" i="7"/>
  <c r="BP279" i="7"/>
  <c r="BQ279" i="7"/>
  <c r="BP280" i="7"/>
  <c r="BQ280" i="7"/>
  <c r="BP281" i="7"/>
  <c r="BQ281" i="7"/>
  <c r="BP282" i="7"/>
  <c r="BQ282" i="7"/>
  <c r="BP283" i="7"/>
  <c r="BQ283" i="7"/>
  <c r="BP284" i="7"/>
  <c r="BQ284" i="7"/>
  <c r="BP285" i="7"/>
  <c r="BQ285" i="7"/>
  <c r="BP286" i="7"/>
  <c r="BQ286" i="7"/>
  <c r="BP287" i="7"/>
  <c r="BQ287" i="7"/>
  <c r="BP288" i="7"/>
  <c r="BQ288" i="7"/>
  <c r="BP289" i="7"/>
  <c r="BQ289" i="7"/>
  <c r="BP290" i="7"/>
  <c r="BQ290" i="7"/>
  <c r="BP291" i="7"/>
  <c r="BQ291" i="7"/>
  <c r="BP292" i="7"/>
  <c r="BQ292" i="7"/>
  <c r="BP293" i="7"/>
  <c r="BQ293" i="7"/>
  <c r="BP294" i="7"/>
  <c r="BQ294" i="7"/>
  <c r="BP295" i="7"/>
  <c r="BQ295" i="7"/>
  <c r="BP296" i="7"/>
  <c r="BQ296" i="7"/>
  <c r="BP297" i="7"/>
  <c r="BQ297" i="7"/>
  <c r="BP298" i="7"/>
  <c r="BQ298" i="7"/>
  <c r="BP299" i="7"/>
  <c r="BQ299" i="7"/>
  <c r="BP300" i="7"/>
  <c r="BQ300" i="7"/>
  <c r="BP301" i="7"/>
  <c r="BQ301" i="7"/>
  <c r="BP302" i="7"/>
  <c r="BQ302" i="7"/>
  <c r="BP303" i="7"/>
  <c r="BQ303" i="7"/>
  <c r="BP304" i="7"/>
  <c r="BQ304" i="7"/>
  <c r="BP305" i="7"/>
  <c r="BQ305" i="7"/>
  <c r="BP306" i="7"/>
  <c r="BQ306" i="7"/>
  <c r="BP307" i="7"/>
  <c r="BQ307" i="7"/>
  <c r="BP308" i="7"/>
  <c r="BQ308" i="7"/>
  <c r="BP309" i="7"/>
  <c r="BQ309" i="7"/>
  <c r="BP310" i="7"/>
  <c r="BQ310" i="7"/>
  <c r="BP311" i="7"/>
  <c r="BQ311" i="7"/>
  <c r="BP312" i="7"/>
  <c r="BQ312" i="7"/>
  <c r="BP313" i="7"/>
  <c r="BQ313" i="7"/>
  <c r="BP314" i="7"/>
  <c r="BQ314" i="7"/>
  <c r="BP315" i="7"/>
  <c r="BQ315" i="7"/>
  <c r="BP316" i="7"/>
  <c r="BQ316" i="7"/>
  <c r="BP317" i="7"/>
  <c r="BQ317" i="7"/>
  <c r="BP318" i="7"/>
  <c r="BQ318" i="7"/>
  <c r="BP319" i="7"/>
  <c r="BQ319" i="7"/>
  <c r="BP320" i="7"/>
  <c r="BQ320" i="7"/>
  <c r="BP321" i="7"/>
  <c r="BQ321" i="7"/>
  <c r="BP322" i="7"/>
  <c r="BQ322" i="7"/>
  <c r="BP323" i="7"/>
  <c r="BQ323" i="7"/>
  <c r="BP324" i="7"/>
  <c r="BQ324" i="7"/>
  <c r="BP325" i="7"/>
  <c r="BQ325" i="7"/>
  <c r="BP326" i="7"/>
  <c r="BQ326" i="7"/>
  <c r="BP327" i="7"/>
  <c r="BQ327" i="7"/>
  <c r="BP328" i="7"/>
  <c r="BQ328" i="7"/>
  <c r="BP329" i="7"/>
  <c r="BQ329" i="7"/>
  <c r="BP330" i="7"/>
  <c r="BQ330" i="7"/>
  <c r="BP331" i="7"/>
  <c r="BQ331" i="7"/>
  <c r="BP332" i="7"/>
  <c r="BQ332" i="7"/>
  <c r="BP333" i="7"/>
  <c r="BQ333" i="7"/>
  <c r="BP334" i="7"/>
  <c r="BQ334" i="7"/>
  <c r="BP335" i="7"/>
  <c r="BQ335" i="7"/>
  <c r="BP336" i="7"/>
  <c r="BQ336" i="7"/>
  <c r="BP337" i="7"/>
  <c r="BQ337" i="7"/>
  <c r="BP338" i="7"/>
  <c r="BQ338" i="7"/>
  <c r="BP339" i="7"/>
  <c r="BQ339" i="7"/>
  <c r="BP340" i="7"/>
  <c r="BQ340" i="7"/>
  <c r="BP341" i="7"/>
  <c r="BQ341" i="7"/>
  <c r="BP342" i="7"/>
  <c r="BQ342" i="7"/>
  <c r="BP343" i="7"/>
  <c r="BQ343" i="7"/>
  <c r="BP344" i="7"/>
  <c r="BQ344" i="7"/>
  <c r="BP345" i="7"/>
  <c r="BQ345" i="7"/>
  <c r="BP346" i="7"/>
  <c r="BQ346" i="7"/>
  <c r="BP347" i="7"/>
  <c r="BQ347" i="7"/>
  <c r="BP348" i="7"/>
  <c r="BQ348" i="7"/>
  <c r="BP349" i="7"/>
  <c r="BQ349" i="7"/>
  <c r="BP350" i="7"/>
  <c r="BQ350" i="7"/>
  <c r="BP351" i="7"/>
  <c r="BQ351" i="7"/>
  <c r="BP352" i="7"/>
  <c r="BQ352" i="7"/>
  <c r="BP353" i="7"/>
  <c r="BQ353" i="7"/>
  <c r="BP354" i="7"/>
  <c r="BQ354" i="7"/>
  <c r="BP355" i="7"/>
  <c r="BQ355" i="7"/>
  <c r="BP356" i="7"/>
  <c r="BQ356" i="7"/>
  <c r="BP357" i="7"/>
  <c r="BQ357" i="7"/>
  <c r="BP358" i="7"/>
  <c r="BQ358" i="7"/>
  <c r="BP359" i="7"/>
  <c r="BQ359" i="7"/>
  <c r="BP360" i="7"/>
  <c r="BQ360" i="7"/>
  <c r="BP361" i="7"/>
  <c r="BQ361" i="7"/>
  <c r="BP362" i="7"/>
  <c r="BQ362" i="7"/>
  <c r="BP363" i="7"/>
  <c r="BQ363" i="7"/>
  <c r="BP364" i="7"/>
  <c r="BQ364" i="7"/>
  <c r="BP365" i="7"/>
  <c r="BQ365" i="7"/>
  <c r="BP366" i="7"/>
  <c r="BQ366" i="7"/>
  <c r="BP367" i="7"/>
  <c r="BQ367" i="7"/>
  <c r="BP368" i="7"/>
  <c r="BQ368" i="7"/>
  <c r="BP369" i="7"/>
  <c r="BQ369" i="7"/>
  <c r="BP370" i="7"/>
  <c r="BQ370" i="7"/>
  <c r="BP371" i="7"/>
  <c r="BQ371" i="7"/>
  <c r="BP372" i="7"/>
  <c r="BQ372" i="7"/>
  <c r="BP373" i="7"/>
  <c r="BQ373" i="7"/>
  <c r="BP374" i="7"/>
  <c r="BQ374" i="7"/>
  <c r="BP375" i="7"/>
  <c r="BQ375" i="7"/>
  <c r="BP376" i="7"/>
  <c r="BQ376" i="7"/>
  <c r="BP377" i="7"/>
  <c r="BQ377" i="7"/>
  <c r="BP378" i="7"/>
  <c r="BQ378" i="7"/>
  <c r="BP379" i="7"/>
  <c r="BQ379" i="7"/>
  <c r="BP380" i="7"/>
  <c r="BQ380" i="7"/>
  <c r="BP381" i="7"/>
  <c r="BQ381" i="7"/>
  <c r="BP382" i="7"/>
  <c r="BQ382" i="7"/>
  <c r="BP383" i="7"/>
  <c r="BQ383" i="7"/>
  <c r="BP384" i="7"/>
  <c r="BQ384" i="7"/>
  <c r="BP385" i="7"/>
  <c r="BQ385" i="7"/>
  <c r="BP386" i="7"/>
  <c r="BQ386" i="7"/>
  <c r="BP387" i="7"/>
  <c r="BQ387" i="7"/>
  <c r="BP388" i="7"/>
  <c r="BQ388" i="7"/>
  <c r="BP389" i="7"/>
  <c r="BQ389" i="7"/>
  <c r="BP390" i="7"/>
  <c r="BQ390" i="7"/>
  <c r="BP391" i="7"/>
  <c r="BQ391" i="7"/>
  <c r="BP392" i="7"/>
  <c r="BQ392" i="7"/>
  <c r="BP393" i="7"/>
  <c r="BQ393" i="7"/>
  <c r="BP394" i="7"/>
  <c r="BQ394" i="7"/>
  <c r="BP395" i="7"/>
  <c r="BQ395" i="7"/>
  <c r="BP396" i="7"/>
  <c r="BQ396" i="7"/>
  <c r="BP397" i="7"/>
  <c r="BQ397" i="7"/>
  <c r="BP398" i="7"/>
  <c r="BQ398" i="7"/>
  <c r="BP399" i="7"/>
  <c r="BQ399" i="7"/>
  <c r="BP400" i="7"/>
  <c r="BQ400" i="7"/>
  <c r="BP401" i="7"/>
  <c r="BQ401" i="7"/>
  <c r="BP402" i="7"/>
  <c r="BQ402" i="7"/>
  <c r="BP403" i="7"/>
  <c r="BQ403" i="7"/>
  <c r="BP404" i="7"/>
  <c r="BQ404" i="7"/>
  <c r="BP405" i="7"/>
  <c r="BQ405" i="7"/>
  <c r="BP406" i="7"/>
  <c r="BQ406" i="7"/>
  <c r="BJ109" i="7"/>
  <c r="BK109" i="7"/>
  <c r="BM109" i="7"/>
  <c r="BN109" i="7"/>
  <c r="BJ110" i="7"/>
  <c r="BK110" i="7"/>
  <c r="BM110" i="7"/>
  <c r="BN110" i="7"/>
  <c r="BJ111" i="7"/>
  <c r="BK111" i="7"/>
  <c r="BM111" i="7"/>
  <c r="BN111" i="7"/>
  <c r="BJ112" i="7"/>
  <c r="BK112" i="7"/>
  <c r="BM112" i="7"/>
  <c r="BN112" i="7"/>
  <c r="BJ113" i="7"/>
  <c r="BK113" i="7"/>
  <c r="BM113" i="7"/>
  <c r="BN113" i="7"/>
  <c r="BJ114" i="7"/>
  <c r="BK114" i="7"/>
  <c r="BM114" i="7"/>
  <c r="BN114" i="7"/>
  <c r="BJ115" i="7"/>
  <c r="BK115" i="7"/>
  <c r="BM115" i="7"/>
  <c r="BN115" i="7"/>
  <c r="BJ116" i="7"/>
  <c r="BK116" i="7"/>
  <c r="BM116" i="7"/>
  <c r="BN116" i="7"/>
  <c r="BJ117" i="7"/>
  <c r="BK117" i="7"/>
  <c r="BM117" i="7"/>
  <c r="BN117" i="7"/>
  <c r="BJ118" i="7"/>
  <c r="BK118" i="7"/>
  <c r="BM118" i="7"/>
  <c r="BN118" i="7"/>
  <c r="BJ119" i="7"/>
  <c r="BK119" i="7"/>
  <c r="BM119" i="7"/>
  <c r="BN119" i="7"/>
  <c r="BJ120" i="7"/>
  <c r="BK120" i="7"/>
  <c r="BM120" i="7"/>
  <c r="BN120" i="7"/>
  <c r="BJ121" i="7"/>
  <c r="BK121" i="7"/>
  <c r="BM121" i="7"/>
  <c r="BN121" i="7"/>
  <c r="BJ122" i="7"/>
  <c r="BK122" i="7"/>
  <c r="BM122" i="7"/>
  <c r="BN122" i="7"/>
  <c r="BJ123" i="7"/>
  <c r="BK123" i="7"/>
  <c r="BM123" i="7"/>
  <c r="BN123" i="7"/>
  <c r="BJ124" i="7"/>
  <c r="BK124" i="7"/>
  <c r="BM124" i="7"/>
  <c r="BN124" i="7"/>
  <c r="BJ125" i="7"/>
  <c r="BK125" i="7"/>
  <c r="BM125" i="7"/>
  <c r="BN125" i="7"/>
  <c r="BJ126" i="7"/>
  <c r="BK126" i="7"/>
  <c r="BM126" i="7"/>
  <c r="BN126" i="7"/>
  <c r="BJ127" i="7"/>
  <c r="BK127" i="7"/>
  <c r="BM127" i="7"/>
  <c r="BN127" i="7"/>
  <c r="BJ128" i="7"/>
  <c r="BK128" i="7"/>
  <c r="BM128" i="7"/>
  <c r="BN128" i="7"/>
  <c r="BJ129" i="7"/>
  <c r="BK129" i="7"/>
  <c r="BM129" i="7"/>
  <c r="BN129" i="7"/>
  <c r="BJ130" i="7"/>
  <c r="BK130" i="7"/>
  <c r="BM130" i="7"/>
  <c r="BN130" i="7"/>
  <c r="BJ131" i="7"/>
  <c r="BK131" i="7"/>
  <c r="BM131" i="7"/>
  <c r="BN131" i="7"/>
  <c r="BJ132" i="7"/>
  <c r="BK132" i="7"/>
  <c r="BM132" i="7"/>
  <c r="BN132" i="7"/>
  <c r="BJ133" i="7"/>
  <c r="BK133" i="7"/>
  <c r="BM133" i="7"/>
  <c r="BN133" i="7"/>
  <c r="BJ134" i="7"/>
  <c r="BK134" i="7"/>
  <c r="BM134" i="7"/>
  <c r="BN134" i="7"/>
  <c r="BJ135" i="7"/>
  <c r="BK135" i="7"/>
  <c r="BM135" i="7"/>
  <c r="BN135" i="7"/>
  <c r="BJ136" i="7"/>
  <c r="BK136" i="7"/>
  <c r="BM136" i="7"/>
  <c r="BN136" i="7"/>
  <c r="BJ137" i="7"/>
  <c r="BK137" i="7"/>
  <c r="BM137" i="7"/>
  <c r="BN137" i="7"/>
  <c r="BJ138" i="7"/>
  <c r="BK138" i="7"/>
  <c r="BM138" i="7"/>
  <c r="BN138" i="7"/>
  <c r="BJ139" i="7"/>
  <c r="BK139" i="7"/>
  <c r="BM139" i="7"/>
  <c r="BN139" i="7"/>
  <c r="BJ140" i="7"/>
  <c r="BK140" i="7"/>
  <c r="BM140" i="7"/>
  <c r="BN140" i="7"/>
  <c r="BJ141" i="7"/>
  <c r="BK141" i="7"/>
  <c r="BM141" i="7"/>
  <c r="BN141" i="7"/>
  <c r="BJ142" i="7"/>
  <c r="BK142" i="7"/>
  <c r="BM142" i="7"/>
  <c r="BN142" i="7"/>
  <c r="BJ143" i="7"/>
  <c r="BK143" i="7"/>
  <c r="BM143" i="7"/>
  <c r="BN143" i="7"/>
  <c r="BJ144" i="7"/>
  <c r="BK144" i="7"/>
  <c r="BM144" i="7"/>
  <c r="BN144" i="7"/>
  <c r="BJ145" i="7"/>
  <c r="BK145" i="7"/>
  <c r="BM145" i="7"/>
  <c r="BN145" i="7"/>
  <c r="BJ146" i="7"/>
  <c r="BK146" i="7"/>
  <c r="BM146" i="7"/>
  <c r="BN146" i="7"/>
  <c r="BJ147" i="7"/>
  <c r="BK147" i="7"/>
  <c r="BM147" i="7"/>
  <c r="BN147" i="7"/>
  <c r="BJ148" i="7"/>
  <c r="BK148" i="7"/>
  <c r="BM148" i="7"/>
  <c r="BN148" i="7"/>
  <c r="BJ149" i="7"/>
  <c r="BK149" i="7"/>
  <c r="BM149" i="7"/>
  <c r="BN149" i="7"/>
  <c r="BJ150" i="7"/>
  <c r="BK150" i="7"/>
  <c r="BM150" i="7"/>
  <c r="BN150" i="7"/>
  <c r="BJ151" i="7"/>
  <c r="BK151" i="7"/>
  <c r="BM151" i="7"/>
  <c r="BN151" i="7"/>
  <c r="BJ152" i="7"/>
  <c r="BK152" i="7"/>
  <c r="BM152" i="7"/>
  <c r="BN152" i="7"/>
  <c r="BJ153" i="7"/>
  <c r="BK153" i="7"/>
  <c r="BM153" i="7"/>
  <c r="BN153" i="7"/>
  <c r="BJ154" i="7"/>
  <c r="BK154" i="7"/>
  <c r="BM154" i="7"/>
  <c r="BN154" i="7"/>
  <c r="BJ155" i="7"/>
  <c r="BK155" i="7"/>
  <c r="BM155" i="7"/>
  <c r="BN155" i="7"/>
  <c r="BJ156" i="7"/>
  <c r="BK156" i="7"/>
  <c r="BM156" i="7"/>
  <c r="BN156" i="7"/>
  <c r="BJ157" i="7"/>
  <c r="BK157" i="7"/>
  <c r="BM157" i="7"/>
  <c r="BN157" i="7"/>
  <c r="BJ158" i="7"/>
  <c r="BK158" i="7"/>
  <c r="BM158" i="7"/>
  <c r="BN158" i="7"/>
  <c r="BJ159" i="7"/>
  <c r="BK159" i="7"/>
  <c r="BM159" i="7"/>
  <c r="BN159" i="7"/>
  <c r="BJ160" i="7"/>
  <c r="BK160" i="7"/>
  <c r="BM160" i="7"/>
  <c r="BN160" i="7"/>
  <c r="BJ161" i="7"/>
  <c r="BK161" i="7"/>
  <c r="BM161" i="7"/>
  <c r="BN161" i="7"/>
  <c r="BJ162" i="7"/>
  <c r="BK162" i="7"/>
  <c r="BM162" i="7"/>
  <c r="BN162" i="7"/>
  <c r="BJ163" i="7"/>
  <c r="BK163" i="7"/>
  <c r="BM163" i="7"/>
  <c r="BN163" i="7"/>
  <c r="BJ164" i="7"/>
  <c r="BK164" i="7"/>
  <c r="BM164" i="7"/>
  <c r="BN164" i="7"/>
  <c r="BJ165" i="7"/>
  <c r="BK165" i="7"/>
  <c r="BM165" i="7"/>
  <c r="BN165" i="7"/>
  <c r="BJ166" i="7"/>
  <c r="BK166" i="7"/>
  <c r="BM166" i="7"/>
  <c r="BN166" i="7"/>
  <c r="BJ167" i="7"/>
  <c r="BK167" i="7"/>
  <c r="BM167" i="7"/>
  <c r="BN167" i="7"/>
  <c r="BJ168" i="7"/>
  <c r="BK168" i="7"/>
  <c r="BM168" i="7"/>
  <c r="BN168" i="7"/>
  <c r="BJ169" i="7"/>
  <c r="BK169" i="7"/>
  <c r="BM169" i="7"/>
  <c r="BN169" i="7"/>
  <c r="BJ170" i="7"/>
  <c r="BK170" i="7"/>
  <c r="BM170" i="7"/>
  <c r="BN170" i="7"/>
  <c r="BJ171" i="7"/>
  <c r="BK171" i="7"/>
  <c r="BM171" i="7"/>
  <c r="BN171" i="7"/>
  <c r="BJ172" i="7"/>
  <c r="BK172" i="7"/>
  <c r="BM172" i="7"/>
  <c r="BN172" i="7"/>
  <c r="BJ173" i="7"/>
  <c r="BK173" i="7"/>
  <c r="BM173" i="7"/>
  <c r="BN173" i="7"/>
  <c r="BJ174" i="7"/>
  <c r="BK174" i="7"/>
  <c r="BM174" i="7"/>
  <c r="BN174" i="7"/>
  <c r="BJ175" i="7"/>
  <c r="BK175" i="7"/>
  <c r="BM175" i="7"/>
  <c r="BN175" i="7"/>
  <c r="BJ176" i="7"/>
  <c r="BK176" i="7"/>
  <c r="BM176" i="7"/>
  <c r="BN176" i="7"/>
  <c r="BJ177" i="7"/>
  <c r="BK177" i="7"/>
  <c r="BM177" i="7"/>
  <c r="BN177" i="7"/>
  <c r="BJ178" i="7"/>
  <c r="BK178" i="7"/>
  <c r="BM178" i="7"/>
  <c r="BN178" i="7"/>
  <c r="BJ179" i="7"/>
  <c r="BK179" i="7"/>
  <c r="BM179" i="7"/>
  <c r="BN179" i="7"/>
  <c r="BJ180" i="7"/>
  <c r="BK180" i="7"/>
  <c r="BM180" i="7"/>
  <c r="BN180" i="7"/>
  <c r="BJ181" i="7"/>
  <c r="BK181" i="7"/>
  <c r="BM181" i="7"/>
  <c r="BN181" i="7"/>
  <c r="BJ182" i="7"/>
  <c r="BK182" i="7"/>
  <c r="BM182" i="7"/>
  <c r="BN182" i="7"/>
  <c r="BJ183" i="7"/>
  <c r="BK183" i="7"/>
  <c r="BM183" i="7"/>
  <c r="BN183" i="7"/>
  <c r="BJ184" i="7"/>
  <c r="BK184" i="7"/>
  <c r="BM184" i="7"/>
  <c r="BN184" i="7"/>
  <c r="BJ185" i="7"/>
  <c r="BK185" i="7"/>
  <c r="BM185" i="7"/>
  <c r="BN185" i="7"/>
  <c r="BJ186" i="7"/>
  <c r="BK186" i="7"/>
  <c r="BM186" i="7"/>
  <c r="BN186" i="7"/>
  <c r="BJ187" i="7"/>
  <c r="BK187" i="7"/>
  <c r="BM187" i="7"/>
  <c r="BN187" i="7"/>
  <c r="BJ188" i="7"/>
  <c r="BK188" i="7"/>
  <c r="BM188" i="7"/>
  <c r="BN188" i="7"/>
  <c r="BJ189" i="7"/>
  <c r="BK189" i="7"/>
  <c r="BM189" i="7"/>
  <c r="BN189" i="7"/>
  <c r="BJ190" i="7"/>
  <c r="BK190" i="7"/>
  <c r="BM190" i="7"/>
  <c r="BN190" i="7"/>
  <c r="BJ191" i="7"/>
  <c r="BK191" i="7"/>
  <c r="BM191" i="7"/>
  <c r="BN191" i="7"/>
  <c r="BJ192" i="7"/>
  <c r="BK192" i="7"/>
  <c r="BM192" i="7"/>
  <c r="BN192" i="7"/>
  <c r="BJ193" i="7"/>
  <c r="BK193" i="7"/>
  <c r="BM193" i="7"/>
  <c r="BN193" i="7"/>
  <c r="BJ194" i="7"/>
  <c r="BK194" i="7"/>
  <c r="BM194" i="7"/>
  <c r="BN194" i="7"/>
  <c r="BJ195" i="7"/>
  <c r="BK195" i="7"/>
  <c r="BM195" i="7"/>
  <c r="BN195" i="7"/>
  <c r="BJ196" i="7"/>
  <c r="BK196" i="7"/>
  <c r="BM196" i="7"/>
  <c r="BN196" i="7"/>
  <c r="BJ197" i="7"/>
  <c r="BK197" i="7"/>
  <c r="BM197" i="7"/>
  <c r="BN197" i="7"/>
  <c r="BJ198" i="7"/>
  <c r="BK198" i="7"/>
  <c r="BM198" i="7"/>
  <c r="BN198" i="7"/>
  <c r="BJ199" i="7"/>
  <c r="BK199" i="7"/>
  <c r="BM199" i="7"/>
  <c r="BN199" i="7"/>
  <c r="BJ200" i="7"/>
  <c r="BK200" i="7"/>
  <c r="BM200" i="7"/>
  <c r="BN200" i="7"/>
  <c r="BJ201" i="7"/>
  <c r="BK201" i="7"/>
  <c r="BM201" i="7"/>
  <c r="BN201" i="7"/>
  <c r="BJ202" i="7"/>
  <c r="BK202" i="7"/>
  <c r="BM202" i="7"/>
  <c r="BN202" i="7"/>
  <c r="BJ203" i="7"/>
  <c r="BK203" i="7"/>
  <c r="BM203" i="7"/>
  <c r="BN203" i="7"/>
  <c r="BJ204" i="7"/>
  <c r="BK204" i="7"/>
  <c r="BM204" i="7"/>
  <c r="BN204" i="7"/>
  <c r="BJ205" i="7"/>
  <c r="BK205" i="7"/>
  <c r="BM205" i="7"/>
  <c r="BN205" i="7"/>
  <c r="BJ206" i="7"/>
  <c r="BK206" i="7"/>
  <c r="BM206" i="7"/>
  <c r="BN206" i="7"/>
  <c r="BJ207" i="7"/>
  <c r="BK207" i="7"/>
  <c r="BM207" i="7"/>
  <c r="BN207" i="7"/>
  <c r="BJ208" i="7"/>
  <c r="BK208" i="7"/>
  <c r="BM208" i="7"/>
  <c r="BN208" i="7"/>
  <c r="BJ209" i="7"/>
  <c r="BK209" i="7"/>
  <c r="BM209" i="7"/>
  <c r="BN209" i="7"/>
  <c r="BJ210" i="7"/>
  <c r="BK210" i="7"/>
  <c r="BM210" i="7"/>
  <c r="BN210" i="7"/>
  <c r="BJ211" i="7"/>
  <c r="BK211" i="7"/>
  <c r="BM211" i="7"/>
  <c r="BN211" i="7"/>
  <c r="BJ212" i="7"/>
  <c r="BK212" i="7"/>
  <c r="BM212" i="7"/>
  <c r="BN212" i="7"/>
  <c r="BJ213" i="7"/>
  <c r="BK213" i="7"/>
  <c r="BM213" i="7"/>
  <c r="BN213" i="7"/>
  <c r="BJ214" i="7"/>
  <c r="BK214" i="7"/>
  <c r="BM214" i="7"/>
  <c r="BN214" i="7"/>
  <c r="BJ215" i="7"/>
  <c r="BK215" i="7"/>
  <c r="BM215" i="7"/>
  <c r="BN215" i="7"/>
  <c r="BJ216" i="7"/>
  <c r="BK216" i="7"/>
  <c r="BM216" i="7"/>
  <c r="BN216" i="7"/>
  <c r="BJ217" i="7"/>
  <c r="BK217" i="7"/>
  <c r="BM217" i="7"/>
  <c r="BN217" i="7"/>
  <c r="BJ218" i="7"/>
  <c r="BK218" i="7"/>
  <c r="BM218" i="7"/>
  <c r="BN218" i="7"/>
  <c r="BJ219" i="7"/>
  <c r="BK219" i="7"/>
  <c r="BM219" i="7"/>
  <c r="BN219" i="7"/>
  <c r="BJ220" i="7"/>
  <c r="BK220" i="7"/>
  <c r="BM220" i="7"/>
  <c r="BN220" i="7"/>
  <c r="BJ221" i="7"/>
  <c r="BK221" i="7"/>
  <c r="BM221" i="7"/>
  <c r="BN221" i="7"/>
  <c r="BJ222" i="7"/>
  <c r="BK222" i="7"/>
  <c r="BM222" i="7"/>
  <c r="BN222" i="7"/>
  <c r="BJ223" i="7"/>
  <c r="BK223" i="7"/>
  <c r="BM223" i="7"/>
  <c r="BN223" i="7"/>
  <c r="BJ224" i="7"/>
  <c r="BK224" i="7"/>
  <c r="BM224" i="7"/>
  <c r="BN224" i="7"/>
  <c r="BJ225" i="7"/>
  <c r="BK225" i="7"/>
  <c r="BM225" i="7"/>
  <c r="BN225" i="7"/>
  <c r="BJ226" i="7"/>
  <c r="BK226" i="7"/>
  <c r="BM226" i="7"/>
  <c r="BN226" i="7"/>
  <c r="BJ227" i="7"/>
  <c r="BK227" i="7"/>
  <c r="BM227" i="7"/>
  <c r="BN227" i="7"/>
  <c r="BJ228" i="7"/>
  <c r="BK228" i="7"/>
  <c r="BM228" i="7"/>
  <c r="BN228" i="7"/>
  <c r="BJ229" i="7"/>
  <c r="BK229" i="7"/>
  <c r="BM229" i="7"/>
  <c r="BN229" i="7"/>
  <c r="BJ230" i="7"/>
  <c r="BK230" i="7"/>
  <c r="BM230" i="7"/>
  <c r="BN230" i="7"/>
  <c r="BJ231" i="7"/>
  <c r="BK231" i="7"/>
  <c r="BM231" i="7"/>
  <c r="BN231" i="7"/>
  <c r="BJ232" i="7"/>
  <c r="BK232" i="7"/>
  <c r="BM232" i="7"/>
  <c r="BN232" i="7"/>
  <c r="BJ233" i="7"/>
  <c r="BK233" i="7"/>
  <c r="BM233" i="7"/>
  <c r="BN233" i="7"/>
  <c r="BJ234" i="7"/>
  <c r="BK234" i="7"/>
  <c r="BM234" i="7"/>
  <c r="BN234" i="7"/>
  <c r="BJ235" i="7"/>
  <c r="BK235" i="7"/>
  <c r="BM235" i="7"/>
  <c r="BN235" i="7"/>
  <c r="BJ236" i="7"/>
  <c r="BK236" i="7"/>
  <c r="BM236" i="7"/>
  <c r="BN236" i="7"/>
  <c r="BJ237" i="7"/>
  <c r="BK237" i="7"/>
  <c r="BM237" i="7"/>
  <c r="BN237" i="7"/>
  <c r="BJ238" i="7"/>
  <c r="BK238" i="7"/>
  <c r="BM238" i="7"/>
  <c r="BN238" i="7"/>
  <c r="BJ239" i="7"/>
  <c r="BK239" i="7"/>
  <c r="BM239" i="7"/>
  <c r="BN239" i="7"/>
  <c r="BJ240" i="7"/>
  <c r="BK240" i="7"/>
  <c r="BM240" i="7"/>
  <c r="BN240" i="7"/>
  <c r="BJ241" i="7"/>
  <c r="BK241" i="7"/>
  <c r="BM241" i="7"/>
  <c r="BN241" i="7"/>
  <c r="BJ242" i="7"/>
  <c r="BK242" i="7"/>
  <c r="BM242" i="7"/>
  <c r="BN242" i="7"/>
  <c r="BJ243" i="7"/>
  <c r="BK243" i="7"/>
  <c r="BM243" i="7"/>
  <c r="BN243" i="7"/>
  <c r="BJ244" i="7"/>
  <c r="BK244" i="7"/>
  <c r="BM244" i="7"/>
  <c r="BN244" i="7"/>
  <c r="BJ245" i="7"/>
  <c r="BK245" i="7"/>
  <c r="BM245" i="7"/>
  <c r="BN245" i="7"/>
  <c r="BJ246" i="7"/>
  <c r="BK246" i="7"/>
  <c r="BM246" i="7"/>
  <c r="BN246" i="7"/>
  <c r="BJ247" i="7"/>
  <c r="BK247" i="7"/>
  <c r="BM247" i="7"/>
  <c r="BN247" i="7"/>
  <c r="BJ248" i="7"/>
  <c r="BK248" i="7"/>
  <c r="BM248" i="7"/>
  <c r="BN248" i="7"/>
  <c r="BJ249" i="7"/>
  <c r="BK249" i="7"/>
  <c r="BM249" i="7"/>
  <c r="BN249" i="7"/>
  <c r="BJ250" i="7"/>
  <c r="BK250" i="7"/>
  <c r="BM250" i="7"/>
  <c r="BN250" i="7"/>
  <c r="BJ251" i="7"/>
  <c r="BK251" i="7"/>
  <c r="BM251" i="7"/>
  <c r="BN251" i="7"/>
  <c r="BJ252" i="7"/>
  <c r="BK252" i="7"/>
  <c r="BM252" i="7"/>
  <c r="BN252" i="7"/>
  <c r="BJ253" i="7"/>
  <c r="BK253" i="7"/>
  <c r="BM253" i="7"/>
  <c r="BN253" i="7"/>
  <c r="BJ254" i="7"/>
  <c r="BK254" i="7"/>
  <c r="BM254" i="7"/>
  <c r="BN254" i="7"/>
  <c r="BJ255" i="7"/>
  <c r="BK255" i="7"/>
  <c r="BM255" i="7"/>
  <c r="BN255" i="7"/>
  <c r="BJ256" i="7"/>
  <c r="BK256" i="7"/>
  <c r="BM256" i="7"/>
  <c r="BN256" i="7"/>
  <c r="BJ257" i="7"/>
  <c r="BK257" i="7"/>
  <c r="BM257" i="7"/>
  <c r="BN257" i="7"/>
  <c r="BJ258" i="7"/>
  <c r="BK258" i="7"/>
  <c r="BM258" i="7"/>
  <c r="BN258" i="7"/>
  <c r="BJ259" i="7"/>
  <c r="BK259" i="7"/>
  <c r="BM259" i="7"/>
  <c r="BN259" i="7"/>
  <c r="BJ260" i="7"/>
  <c r="BK260" i="7"/>
  <c r="BM260" i="7"/>
  <c r="BN260" i="7"/>
  <c r="BJ261" i="7"/>
  <c r="BK261" i="7"/>
  <c r="BM261" i="7"/>
  <c r="BN261" i="7"/>
  <c r="BJ262" i="7"/>
  <c r="BK262" i="7"/>
  <c r="BM262" i="7"/>
  <c r="BN262" i="7"/>
  <c r="BJ263" i="7"/>
  <c r="BK263" i="7"/>
  <c r="BM263" i="7"/>
  <c r="BN263" i="7"/>
  <c r="BJ264" i="7"/>
  <c r="BK264" i="7"/>
  <c r="BM264" i="7"/>
  <c r="BN264" i="7"/>
  <c r="BJ265" i="7"/>
  <c r="BK265" i="7"/>
  <c r="BM265" i="7"/>
  <c r="BN265" i="7"/>
  <c r="BJ266" i="7"/>
  <c r="BK266" i="7"/>
  <c r="BM266" i="7"/>
  <c r="BN266" i="7"/>
  <c r="BJ267" i="7"/>
  <c r="BK267" i="7"/>
  <c r="BM267" i="7"/>
  <c r="BN267" i="7"/>
  <c r="BJ268" i="7"/>
  <c r="BK268" i="7"/>
  <c r="BM268" i="7"/>
  <c r="BN268" i="7"/>
  <c r="BJ269" i="7"/>
  <c r="BK269" i="7"/>
  <c r="BM269" i="7"/>
  <c r="BN269" i="7"/>
  <c r="BJ270" i="7"/>
  <c r="BK270" i="7"/>
  <c r="BM270" i="7"/>
  <c r="BN270" i="7"/>
  <c r="BJ271" i="7"/>
  <c r="BK271" i="7"/>
  <c r="BM271" i="7"/>
  <c r="BN271" i="7"/>
  <c r="BJ272" i="7"/>
  <c r="BK272" i="7"/>
  <c r="BM272" i="7"/>
  <c r="BN272" i="7"/>
  <c r="BJ273" i="7"/>
  <c r="BK273" i="7"/>
  <c r="BM273" i="7"/>
  <c r="BN273" i="7"/>
  <c r="BJ274" i="7"/>
  <c r="BK274" i="7"/>
  <c r="BM274" i="7"/>
  <c r="BN274" i="7"/>
  <c r="BJ275" i="7"/>
  <c r="BK275" i="7"/>
  <c r="BM275" i="7"/>
  <c r="BN275" i="7"/>
  <c r="BJ276" i="7"/>
  <c r="BK276" i="7"/>
  <c r="BM276" i="7"/>
  <c r="BN276" i="7"/>
  <c r="BJ277" i="7"/>
  <c r="BK277" i="7"/>
  <c r="BM277" i="7"/>
  <c r="BN277" i="7"/>
  <c r="BJ278" i="7"/>
  <c r="BK278" i="7"/>
  <c r="BM278" i="7"/>
  <c r="BN278" i="7"/>
  <c r="BJ279" i="7"/>
  <c r="BK279" i="7"/>
  <c r="BM279" i="7"/>
  <c r="BN279" i="7"/>
  <c r="BJ280" i="7"/>
  <c r="BK280" i="7"/>
  <c r="BM280" i="7"/>
  <c r="BN280" i="7"/>
  <c r="BJ281" i="7"/>
  <c r="BK281" i="7"/>
  <c r="BM281" i="7"/>
  <c r="BN281" i="7"/>
  <c r="BJ282" i="7"/>
  <c r="BK282" i="7"/>
  <c r="BM282" i="7"/>
  <c r="BN282" i="7"/>
  <c r="BJ283" i="7"/>
  <c r="BK283" i="7"/>
  <c r="BM283" i="7"/>
  <c r="BN283" i="7"/>
  <c r="BJ284" i="7"/>
  <c r="BK284" i="7"/>
  <c r="BM284" i="7"/>
  <c r="BN284" i="7"/>
  <c r="BJ285" i="7"/>
  <c r="BK285" i="7"/>
  <c r="BM285" i="7"/>
  <c r="BN285" i="7"/>
  <c r="BJ286" i="7"/>
  <c r="BK286" i="7"/>
  <c r="BM286" i="7"/>
  <c r="BN286" i="7"/>
  <c r="BJ287" i="7"/>
  <c r="BK287" i="7"/>
  <c r="BM287" i="7"/>
  <c r="BN287" i="7"/>
  <c r="BJ288" i="7"/>
  <c r="BK288" i="7"/>
  <c r="BM288" i="7"/>
  <c r="BN288" i="7"/>
  <c r="BJ289" i="7"/>
  <c r="BK289" i="7"/>
  <c r="BM289" i="7"/>
  <c r="BN289" i="7"/>
  <c r="BJ290" i="7"/>
  <c r="BK290" i="7"/>
  <c r="BM290" i="7"/>
  <c r="BN290" i="7"/>
  <c r="BJ291" i="7"/>
  <c r="BK291" i="7"/>
  <c r="BM291" i="7"/>
  <c r="BN291" i="7"/>
  <c r="BJ292" i="7"/>
  <c r="BK292" i="7"/>
  <c r="BM292" i="7"/>
  <c r="BN292" i="7"/>
  <c r="BJ293" i="7"/>
  <c r="BK293" i="7"/>
  <c r="BM293" i="7"/>
  <c r="BN293" i="7"/>
  <c r="BJ294" i="7"/>
  <c r="BK294" i="7"/>
  <c r="BM294" i="7"/>
  <c r="BN294" i="7"/>
  <c r="BJ295" i="7"/>
  <c r="BK295" i="7"/>
  <c r="BM295" i="7"/>
  <c r="BN295" i="7"/>
  <c r="BJ296" i="7"/>
  <c r="BK296" i="7"/>
  <c r="BM296" i="7"/>
  <c r="BN296" i="7"/>
  <c r="BJ297" i="7"/>
  <c r="BK297" i="7"/>
  <c r="BM297" i="7"/>
  <c r="BN297" i="7"/>
  <c r="BJ298" i="7"/>
  <c r="BK298" i="7"/>
  <c r="BM298" i="7"/>
  <c r="BN298" i="7"/>
  <c r="BJ299" i="7"/>
  <c r="BK299" i="7"/>
  <c r="BM299" i="7"/>
  <c r="BN299" i="7"/>
  <c r="BJ300" i="7"/>
  <c r="BK300" i="7"/>
  <c r="BM300" i="7"/>
  <c r="BN300" i="7"/>
  <c r="BJ301" i="7"/>
  <c r="BK301" i="7"/>
  <c r="BM301" i="7"/>
  <c r="BN301" i="7"/>
  <c r="BJ302" i="7"/>
  <c r="BK302" i="7"/>
  <c r="BM302" i="7"/>
  <c r="BN302" i="7"/>
  <c r="BJ303" i="7"/>
  <c r="BK303" i="7"/>
  <c r="BM303" i="7"/>
  <c r="BN303" i="7"/>
  <c r="BJ304" i="7"/>
  <c r="BK304" i="7"/>
  <c r="BM304" i="7"/>
  <c r="BN304" i="7"/>
  <c r="BJ305" i="7"/>
  <c r="BK305" i="7"/>
  <c r="BM305" i="7"/>
  <c r="BN305" i="7"/>
  <c r="BJ306" i="7"/>
  <c r="BK306" i="7"/>
  <c r="BM306" i="7"/>
  <c r="BN306" i="7"/>
  <c r="BJ307" i="7"/>
  <c r="BK307" i="7"/>
  <c r="BM307" i="7"/>
  <c r="BN307" i="7"/>
  <c r="BJ308" i="7"/>
  <c r="BK308" i="7"/>
  <c r="BM308" i="7"/>
  <c r="BN308" i="7"/>
  <c r="BJ309" i="7"/>
  <c r="BK309" i="7"/>
  <c r="BM309" i="7"/>
  <c r="BN309" i="7"/>
  <c r="BJ310" i="7"/>
  <c r="BK310" i="7"/>
  <c r="BM310" i="7"/>
  <c r="BN310" i="7"/>
  <c r="BJ311" i="7"/>
  <c r="BK311" i="7"/>
  <c r="BM311" i="7"/>
  <c r="BN311" i="7"/>
  <c r="BJ312" i="7"/>
  <c r="BK312" i="7"/>
  <c r="BM312" i="7"/>
  <c r="BN312" i="7"/>
  <c r="BJ313" i="7"/>
  <c r="BK313" i="7"/>
  <c r="BM313" i="7"/>
  <c r="BN313" i="7"/>
  <c r="BJ314" i="7"/>
  <c r="BK314" i="7"/>
  <c r="BM314" i="7"/>
  <c r="BN314" i="7"/>
  <c r="BJ315" i="7"/>
  <c r="BK315" i="7"/>
  <c r="BM315" i="7"/>
  <c r="BN315" i="7"/>
  <c r="BJ316" i="7"/>
  <c r="BK316" i="7"/>
  <c r="BM316" i="7"/>
  <c r="BN316" i="7"/>
  <c r="BJ317" i="7"/>
  <c r="BK317" i="7"/>
  <c r="BM317" i="7"/>
  <c r="BN317" i="7"/>
  <c r="BJ318" i="7"/>
  <c r="BK318" i="7"/>
  <c r="BM318" i="7"/>
  <c r="BN318" i="7"/>
  <c r="BJ319" i="7"/>
  <c r="BK319" i="7"/>
  <c r="BM319" i="7"/>
  <c r="BN319" i="7"/>
  <c r="BJ320" i="7"/>
  <c r="BK320" i="7"/>
  <c r="BM320" i="7"/>
  <c r="BN320" i="7"/>
  <c r="BJ321" i="7"/>
  <c r="BK321" i="7"/>
  <c r="BM321" i="7"/>
  <c r="BN321" i="7"/>
  <c r="BJ322" i="7"/>
  <c r="BK322" i="7"/>
  <c r="BM322" i="7"/>
  <c r="BN322" i="7"/>
  <c r="BJ323" i="7"/>
  <c r="BK323" i="7"/>
  <c r="BM323" i="7"/>
  <c r="BN323" i="7"/>
  <c r="BJ324" i="7"/>
  <c r="BK324" i="7"/>
  <c r="BM324" i="7"/>
  <c r="BN324" i="7"/>
  <c r="BJ325" i="7"/>
  <c r="BK325" i="7"/>
  <c r="BM325" i="7"/>
  <c r="BN325" i="7"/>
  <c r="BJ326" i="7"/>
  <c r="BK326" i="7"/>
  <c r="BM326" i="7"/>
  <c r="BN326" i="7"/>
  <c r="BJ327" i="7"/>
  <c r="BK327" i="7"/>
  <c r="BM327" i="7"/>
  <c r="BN327" i="7"/>
  <c r="BJ328" i="7"/>
  <c r="BK328" i="7"/>
  <c r="BM328" i="7"/>
  <c r="BN328" i="7"/>
  <c r="BJ329" i="7"/>
  <c r="BK329" i="7"/>
  <c r="BM329" i="7"/>
  <c r="BN329" i="7"/>
  <c r="BJ330" i="7"/>
  <c r="BK330" i="7"/>
  <c r="BM330" i="7"/>
  <c r="BN330" i="7"/>
  <c r="BJ331" i="7"/>
  <c r="BK331" i="7"/>
  <c r="BM331" i="7"/>
  <c r="BN331" i="7"/>
  <c r="BJ332" i="7"/>
  <c r="BK332" i="7"/>
  <c r="BM332" i="7"/>
  <c r="BN332" i="7"/>
  <c r="BJ333" i="7"/>
  <c r="BK333" i="7"/>
  <c r="BM333" i="7"/>
  <c r="BN333" i="7"/>
  <c r="BJ334" i="7"/>
  <c r="BK334" i="7"/>
  <c r="BM334" i="7"/>
  <c r="BN334" i="7"/>
  <c r="BJ335" i="7"/>
  <c r="BK335" i="7"/>
  <c r="BM335" i="7"/>
  <c r="BN335" i="7"/>
  <c r="BJ336" i="7"/>
  <c r="BK336" i="7"/>
  <c r="BM336" i="7"/>
  <c r="BN336" i="7"/>
  <c r="BJ337" i="7"/>
  <c r="BK337" i="7"/>
  <c r="BM337" i="7"/>
  <c r="BN337" i="7"/>
  <c r="BJ338" i="7"/>
  <c r="BK338" i="7"/>
  <c r="BM338" i="7"/>
  <c r="BN338" i="7"/>
  <c r="BJ339" i="7"/>
  <c r="BK339" i="7"/>
  <c r="BM339" i="7"/>
  <c r="BN339" i="7"/>
  <c r="BJ340" i="7"/>
  <c r="BK340" i="7"/>
  <c r="BM340" i="7"/>
  <c r="BN340" i="7"/>
  <c r="BJ341" i="7"/>
  <c r="BK341" i="7"/>
  <c r="BM341" i="7"/>
  <c r="BN341" i="7"/>
  <c r="BJ342" i="7"/>
  <c r="BK342" i="7"/>
  <c r="BM342" i="7"/>
  <c r="BN342" i="7"/>
  <c r="BJ343" i="7"/>
  <c r="BK343" i="7"/>
  <c r="BM343" i="7"/>
  <c r="BN343" i="7"/>
  <c r="BJ344" i="7"/>
  <c r="BK344" i="7"/>
  <c r="BM344" i="7"/>
  <c r="BN344" i="7"/>
  <c r="BJ345" i="7"/>
  <c r="BK345" i="7"/>
  <c r="BM345" i="7"/>
  <c r="BN345" i="7"/>
  <c r="BJ346" i="7"/>
  <c r="BK346" i="7"/>
  <c r="BM346" i="7"/>
  <c r="BN346" i="7"/>
  <c r="BJ347" i="7"/>
  <c r="BK347" i="7"/>
  <c r="BM347" i="7"/>
  <c r="BN347" i="7"/>
  <c r="BJ348" i="7"/>
  <c r="BK348" i="7"/>
  <c r="BM348" i="7"/>
  <c r="BN348" i="7"/>
  <c r="BJ349" i="7"/>
  <c r="BK349" i="7"/>
  <c r="BM349" i="7"/>
  <c r="BN349" i="7"/>
  <c r="BJ350" i="7"/>
  <c r="BK350" i="7"/>
  <c r="BM350" i="7"/>
  <c r="BN350" i="7"/>
  <c r="BJ351" i="7"/>
  <c r="BK351" i="7"/>
  <c r="BM351" i="7"/>
  <c r="BN351" i="7"/>
  <c r="BJ352" i="7"/>
  <c r="BK352" i="7"/>
  <c r="BM352" i="7"/>
  <c r="BN352" i="7"/>
  <c r="BJ353" i="7"/>
  <c r="BK353" i="7"/>
  <c r="BM353" i="7"/>
  <c r="BN353" i="7"/>
  <c r="BJ354" i="7"/>
  <c r="BK354" i="7"/>
  <c r="BM354" i="7"/>
  <c r="BN354" i="7"/>
  <c r="BJ355" i="7"/>
  <c r="BK355" i="7"/>
  <c r="BM355" i="7"/>
  <c r="BN355" i="7"/>
  <c r="BJ356" i="7"/>
  <c r="BK356" i="7"/>
  <c r="BM356" i="7"/>
  <c r="BN356" i="7"/>
  <c r="BJ357" i="7"/>
  <c r="BK357" i="7"/>
  <c r="BM357" i="7"/>
  <c r="BN357" i="7"/>
  <c r="BJ358" i="7"/>
  <c r="BK358" i="7"/>
  <c r="BM358" i="7"/>
  <c r="BN358" i="7"/>
  <c r="BJ359" i="7"/>
  <c r="BK359" i="7"/>
  <c r="BM359" i="7"/>
  <c r="BN359" i="7"/>
  <c r="BJ360" i="7"/>
  <c r="BK360" i="7"/>
  <c r="BM360" i="7"/>
  <c r="BN360" i="7"/>
  <c r="BJ361" i="7"/>
  <c r="BK361" i="7"/>
  <c r="BM361" i="7"/>
  <c r="BN361" i="7"/>
  <c r="BJ362" i="7"/>
  <c r="BK362" i="7"/>
  <c r="BM362" i="7"/>
  <c r="BN362" i="7"/>
  <c r="BJ363" i="7"/>
  <c r="BK363" i="7"/>
  <c r="BM363" i="7"/>
  <c r="BN363" i="7"/>
  <c r="BJ364" i="7"/>
  <c r="BK364" i="7"/>
  <c r="BM364" i="7"/>
  <c r="BN364" i="7"/>
  <c r="BJ365" i="7"/>
  <c r="BK365" i="7"/>
  <c r="BM365" i="7"/>
  <c r="BN365" i="7"/>
  <c r="BJ366" i="7"/>
  <c r="BK366" i="7"/>
  <c r="BM366" i="7"/>
  <c r="BN366" i="7"/>
  <c r="BJ367" i="7"/>
  <c r="BK367" i="7"/>
  <c r="BM367" i="7"/>
  <c r="BN367" i="7"/>
  <c r="BJ368" i="7"/>
  <c r="BK368" i="7"/>
  <c r="BM368" i="7"/>
  <c r="BN368" i="7"/>
  <c r="BJ369" i="7"/>
  <c r="BK369" i="7"/>
  <c r="BM369" i="7"/>
  <c r="BN369" i="7"/>
  <c r="BJ370" i="7"/>
  <c r="BK370" i="7"/>
  <c r="BM370" i="7"/>
  <c r="BN370" i="7"/>
  <c r="BJ371" i="7"/>
  <c r="BK371" i="7"/>
  <c r="BM371" i="7"/>
  <c r="BN371" i="7"/>
  <c r="BJ372" i="7"/>
  <c r="BK372" i="7"/>
  <c r="BM372" i="7"/>
  <c r="BN372" i="7"/>
  <c r="BJ373" i="7"/>
  <c r="BK373" i="7"/>
  <c r="BM373" i="7"/>
  <c r="BN373" i="7"/>
  <c r="BJ374" i="7"/>
  <c r="BK374" i="7"/>
  <c r="BM374" i="7"/>
  <c r="BN374" i="7"/>
  <c r="BJ375" i="7"/>
  <c r="BK375" i="7"/>
  <c r="BM375" i="7"/>
  <c r="BN375" i="7"/>
  <c r="BJ376" i="7"/>
  <c r="BK376" i="7"/>
  <c r="BM376" i="7"/>
  <c r="BN376" i="7"/>
  <c r="BJ377" i="7"/>
  <c r="BK377" i="7"/>
  <c r="BM377" i="7"/>
  <c r="BN377" i="7"/>
  <c r="BJ378" i="7"/>
  <c r="BK378" i="7"/>
  <c r="BM378" i="7"/>
  <c r="BN378" i="7"/>
  <c r="BJ379" i="7"/>
  <c r="BK379" i="7"/>
  <c r="BM379" i="7"/>
  <c r="BN379" i="7"/>
  <c r="BJ380" i="7"/>
  <c r="BK380" i="7"/>
  <c r="BM380" i="7"/>
  <c r="BN380" i="7"/>
  <c r="BJ381" i="7"/>
  <c r="BK381" i="7"/>
  <c r="BM381" i="7"/>
  <c r="BN381" i="7"/>
  <c r="BJ382" i="7"/>
  <c r="BK382" i="7"/>
  <c r="BM382" i="7"/>
  <c r="BN382" i="7"/>
  <c r="BJ383" i="7"/>
  <c r="BK383" i="7"/>
  <c r="BM383" i="7"/>
  <c r="BN383" i="7"/>
  <c r="BJ384" i="7"/>
  <c r="BK384" i="7"/>
  <c r="BM384" i="7"/>
  <c r="BN384" i="7"/>
  <c r="BJ385" i="7"/>
  <c r="BK385" i="7"/>
  <c r="BM385" i="7"/>
  <c r="BN385" i="7"/>
  <c r="BJ386" i="7"/>
  <c r="BK386" i="7"/>
  <c r="BM386" i="7"/>
  <c r="BN386" i="7"/>
  <c r="BJ387" i="7"/>
  <c r="BK387" i="7"/>
  <c r="BM387" i="7"/>
  <c r="BN387" i="7"/>
  <c r="BJ388" i="7"/>
  <c r="BK388" i="7"/>
  <c r="BM388" i="7"/>
  <c r="BN388" i="7"/>
  <c r="BJ389" i="7"/>
  <c r="BK389" i="7"/>
  <c r="BM389" i="7"/>
  <c r="BN389" i="7"/>
  <c r="BJ390" i="7"/>
  <c r="BK390" i="7"/>
  <c r="BM390" i="7"/>
  <c r="BN390" i="7"/>
  <c r="BJ391" i="7"/>
  <c r="BK391" i="7"/>
  <c r="BM391" i="7"/>
  <c r="BN391" i="7"/>
  <c r="BJ392" i="7"/>
  <c r="BK392" i="7"/>
  <c r="BM392" i="7"/>
  <c r="BN392" i="7"/>
  <c r="BJ393" i="7"/>
  <c r="BK393" i="7"/>
  <c r="BM393" i="7"/>
  <c r="BN393" i="7"/>
  <c r="BJ394" i="7"/>
  <c r="BK394" i="7"/>
  <c r="BM394" i="7"/>
  <c r="BN394" i="7"/>
  <c r="BJ395" i="7"/>
  <c r="BK395" i="7"/>
  <c r="BM395" i="7"/>
  <c r="BN395" i="7"/>
  <c r="BJ396" i="7"/>
  <c r="BK396" i="7"/>
  <c r="BM396" i="7"/>
  <c r="BN396" i="7"/>
  <c r="BJ397" i="7"/>
  <c r="BK397" i="7"/>
  <c r="BM397" i="7"/>
  <c r="BN397" i="7"/>
  <c r="BJ398" i="7"/>
  <c r="BK398" i="7"/>
  <c r="BM398" i="7"/>
  <c r="BN398" i="7"/>
  <c r="BJ399" i="7"/>
  <c r="BK399" i="7"/>
  <c r="BM399" i="7"/>
  <c r="BN399" i="7"/>
  <c r="BJ400" i="7"/>
  <c r="BK400" i="7"/>
  <c r="BM400" i="7"/>
  <c r="BN400" i="7"/>
  <c r="BJ401" i="7"/>
  <c r="BK401" i="7"/>
  <c r="BM401" i="7"/>
  <c r="BN401" i="7"/>
  <c r="BJ402" i="7"/>
  <c r="BK402" i="7"/>
  <c r="BM402" i="7"/>
  <c r="BN402" i="7"/>
  <c r="BJ403" i="7"/>
  <c r="BK403" i="7"/>
  <c r="BM403" i="7"/>
  <c r="BN403" i="7"/>
  <c r="BJ404" i="7"/>
  <c r="BK404" i="7"/>
  <c r="BM404" i="7"/>
  <c r="BN404" i="7"/>
  <c r="BJ405" i="7"/>
  <c r="BK405" i="7"/>
  <c r="BM405" i="7"/>
  <c r="BN405" i="7"/>
  <c r="BJ406" i="7"/>
  <c r="BK406" i="7"/>
  <c r="BM406" i="7"/>
  <c r="BN406" i="7"/>
  <c r="BN108" i="7"/>
  <c r="BM108" i="7"/>
  <c r="BK108" i="7"/>
  <c r="BJ108" i="7"/>
  <c r="BP394" i="17"/>
  <c r="BQ394" i="17"/>
  <c r="BP395" i="17"/>
  <c r="BQ395" i="17"/>
  <c r="BP396" i="17"/>
  <c r="BQ396" i="17"/>
  <c r="BP397" i="17"/>
  <c r="BQ397" i="17"/>
  <c r="BP398" i="17"/>
  <c r="BQ398" i="17"/>
  <c r="BP399" i="17"/>
  <c r="BQ399" i="17"/>
  <c r="BP400" i="17"/>
  <c r="BQ400" i="17"/>
  <c r="BP401" i="17"/>
  <c r="BQ401" i="17"/>
  <c r="BP402" i="17"/>
  <c r="BQ402" i="17"/>
  <c r="BP403" i="17"/>
  <c r="BQ403" i="17"/>
  <c r="BP404" i="17"/>
  <c r="BQ404" i="17"/>
  <c r="BP405" i="17"/>
  <c r="BQ405" i="17"/>
  <c r="BP406" i="17"/>
  <c r="BQ406" i="17"/>
  <c r="BP407" i="17"/>
  <c r="BQ407" i="17"/>
  <c r="BP408" i="17"/>
  <c r="BQ408" i="17"/>
  <c r="BP409" i="17"/>
  <c r="BQ409" i="17"/>
  <c r="BP410" i="17"/>
  <c r="BQ410" i="17"/>
  <c r="BP411" i="17"/>
  <c r="BQ411" i="17"/>
  <c r="BP412" i="17"/>
  <c r="BQ412" i="17"/>
  <c r="BP413" i="17"/>
  <c r="BQ413" i="17"/>
  <c r="BP414" i="17"/>
  <c r="BQ414" i="17"/>
  <c r="BP415" i="17"/>
  <c r="BQ415" i="17"/>
  <c r="BP416" i="17"/>
  <c r="BQ416" i="17"/>
  <c r="BP417" i="17"/>
  <c r="BQ417" i="17"/>
  <c r="BP418" i="17"/>
  <c r="BQ418" i="17"/>
  <c r="BP419" i="17"/>
  <c r="BQ419" i="17"/>
  <c r="BP420" i="17"/>
  <c r="BQ420" i="17"/>
  <c r="BP421" i="17"/>
  <c r="BQ421" i="17"/>
  <c r="BP422" i="17"/>
  <c r="BQ422" i="17"/>
  <c r="BP423" i="17"/>
  <c r="BQ423" i="17"/>
  <c r="BP424" i="17"/>
  <c r="BQ424" i="17"/>
  <c r="BP425" i="17"/>
  <c r="BQ425" i="17"/>
  <c r="BP426" i="17"/>
  <c r="BQ426" i="17"/>
  <c r="BP427" i="17"/>
  <c r="BQ427" i="17"/>
  <c r="BP428" i="17"/>
  <c r="BQ428" i="17"/>
  <c r="BP429" i="17"/>
  <c r="BQ429" i="17"/>
  <c r="BP430" i="17"/>
  <c r="BQ430" i="17"/>
  <c r="BP431" i="17"/>
  <c r="BQ431" i="17"/>
  <c r="BP432" i="17"/>
  <c r="BQ432" i="17"/>
  <c r="BP433" i="17"/>
  <c r="BQ433" i="17"/>
  <c r="BP434" i="17"/>
  <c r="BQ434" i="17"/>
  <c r="BP435" i="17"/>
  <c r="BQ435" i="17"/>
  <c r="BP436" i="17"/>
  <c r="BQ436" i="17"/>
  <c r="BP437" i="17"/>
  <c r="BQ437" i="17"/>
  <c r="BP438" i="17"/>
  <c r="BQ438" i="17"/>
  <c r="BP439" i="17"/>
  <c r="BQ439" i="17"/>
  <c r="BP440" i="17"/>
  <c r="BQ440" i="17"/>
  <c r="BP441" i="17"/>
  <c r="BQ441" i="17"/>
  <c r="BP442" i="17"/>
  <c r="BQ442" i="17"/>
  <c r="BP443" i="17"/>
  <c r="BQ443" i="17"/>
  <c r="BP444" i="17"/>
  <c r="BQ444" i="17"/>
  <c r="BP445" i="17"/>
  <c r="BQ445" i="17"/>
  <c r="BP446" i="17"/>
  <c r="BQ446" i="17"/>
  <c r="BP447" i="17"/>
  <c r="BQ447" i="17"/>
  <c r="BP448" i="17"/>
  <c r="BQ448" i="17"/>
  <c r="BP449" i="17"/>
  <c r="BQ449" i="17"/>
  <c r="BP450" i="17"/>
  <c r="BQ450" i="17"/>
  <c r="BP451" i="17"/>
  <c r="BQ451" i="17"/>
  <c r="BP452" i="17"/>
  <c r="BQ452" i="17"/>
  <c r="BP453" i="17"/>
  <c r="BQ453" i="17"/>
  <c r="BP454" i="17"/>
  <c r="BQ454" i="17"/>
  <c r="BP455" i="17"/>
  <c r="BQ455" i="17"/>
  <c r="BP456" i="17"/>
  <c r="BQ456" i="17"/>
  <c r="BP457" i="17"/>
  <c r="BQ457" i="17"/>
  <c r="BP458" i="17"/>
  <c r="BQ458" i="17"/>
  <c r="BP459" i="17"/>
  <c r="BQ459" i="17"/>
  <c r="BP460" i="17"/>
  <c r="BQ460" i="17"/>
  <c r="BP461" i="17"/>
  <c r="BQ461" i="17"/>
  <c r="BP462" i="17"/>
  <c r="BQ462" i="17"/>
  <c r="BP463" i="17"/>
  <c r="BQ463" i="17"/>
  <c r="BP464" i="17"/>
  <c r="BQ464" i="17"/>
  <c r="BP465" i="17"/>
  <c r="BQ465" i="17"/>
  <c r="BP466" i="17"/>
  <c r="BQ466" i="17"/>
  <c r="BP467" i="17"/>
  <c r="BQ467" i="17"/>
  <c r="BP468" i="17"/>
  <c r="BQ468" i="17"/>
  <c r="BP469" i="17"/>
  <c r="BQ469" i="17"/>
  <c r="BP470" i="17"/>
  <c r="BQ470" i="17"/>
  <c r="BP471" i="17"/>
  <c r="BQ471" i="17"/>
  <c r="BP472" i="17"/>
  <c r="BQ472" i="17"/>
  <c r="BP473" i="17"/>
  <c r="BQ473" i="17"/>
  <c r="BP474" i="17"/>
  <c r="BQ474" i="17"/>
  <c r="BP475" i="17"/>
  <c r="BQ475" i="17"/>
  <c r="BP476" i="17"/>
  <c r="BQ476" i="17"/>
  <c r="BP477" i="17"/>
  <c r="BQ477" i="17"/>
  <c r="BP478" i="17"/>
  <c r="BQ478" i="17"/>
  <c r="BP479" i="17"/>
  <c r="BQ479" i="17"/>
  <c r="BP480" i="17"/>
  <c r="BQ480" i="17"/>
  <c r="BP481" i="17"/>
  <c r="BQ481" i="17"/>
  <c r="BP482" i="17"/>
  <c r="BQ482" i="17"/>
  <c r="BP483" i="17"/>
  <c r="BQ483" i="17"/>
  <c r="BP484" i="17"/>
  <c r="BQ484" i="17"/>
  <c r="BP485" i="17"/>
  <c r="BQ485" i="17"/>
  <c r="BP486" i="17"/>
  <c r="BQ486" i="17"/>
  <c r="BP487" i="17"/>
  <c r="BQ487" i="17"/>
  <c r="BP488" i="17"/>
  <c r="BQ488" i="17"/>
  <c r="BP489" i="17"/>
  <c r="BQ489" i="17"/>
  <c r="BP490" i="17"/>
  <c r="BQ490" i="17"/>
  <c r="BP491" i="17"/>
  <c r="BQ491" i="17"/>
  <c r="BP492" i="17"/>
  <c r="BQ492" i="17"/>
  <c r="BP493" i="17"/>
  <c r="BQ493" i="17"/>
  <c r="BP494" i="17"/>
  <c r="BQ494" i="17"/>
  <c r="BP495" i="17"/>
  <c r="BQ495" i="17"/>
  <c r="BP496" i="17"/>
  <c r="BQ496" i="17"/>
  <c r="BP497" i="17"/>
  <c r="BQ497" i="17"/>
  <c r="BP498" i="17"/>
  <c r="BQ498" i="17"/>
  <c r="BP499" i="17"/>
  <c r="BQ499" i="17"/>
  <c r="BP500" i="17"/>
  <c r="BQ500" i="17"/>
  <c r="BP501" i="17"/>
  <c r="BQ501" i="17"/>
  <c r="BP502" i="17"/>
  <c r="BQ502" i="17"/>
  <c r="BP503" i="17"/>
  <c r="BQ503" i="17"/>
  <c r="BP504" i="17"/>
  <c r="BQ504" i="17"/>
  <c r="BP505" i="17"/>
  <c r="BQ505" i="17"/>
  <c r="BP506" i="17"/>
  <c r="BQ506" i="17"/>
  <c r="BP507" i="17"/>
  <c r="BQ507" i="17"/>
  <c r="BP508" i="17"/>
  <c r="BQ508" i="17"/>
  <c r="BP509" i="17"/>
  <c r="BQ509" i="17"/>
  <c r="BP510" i="17"/>
  <c r="BQ510" i="17"/>
  <c r="BP511" i="17"/>
  <c r="BQ511" i="17"/>
  <c r="BP512" i="17"/>
  <c r="BQ512" i="17"/>
  <c r="BP513" i="17"/>
  <c r="BQ513" i="17"/>
  <c r="BP514" i="17"/>
  <c r="BQ514" i="17"/>
  <c r="BP515" i="17"/>
  <c r="BQ515" i="17"/>
  <c r="BP516" i="17"/>
  <c r="BQ516" i="17"/>
  <c r="BP517" i="17"/>
  <c r="BQ517" i="17"/>
  <c r="BP518" i="17"/>
  <c r="BQ518" i="17"/>
  <c r="BP519" i="17"/>
  <c r="BQ519" i="17"/>
  <c r="BP520" i="17"/>
  <c r="BQ520" i="17"/>
  <c r="BP521" i="17"/>
  <c r="BQ521" i="17"/>
  <c r="BP522" i="17"/>
  <c r="BQ522" i="17"/>
  <c r="BP523" i="17"/>
  <c r="BQ523" i="17"/>
  <c r="BP524" i="17"/>
  <c r="BQ524" i="17"/>
  <c r="BP525" i="17"/>
  <c r="BQ525" i="17"/>
  <c r="BP526" i="17"/>
  <c r="BQ526" i="17"/>
  <c r="BP527" i="17"/>
  <c r="BQ527" i="17"/>
  <c r="BP528" i="17"/>
  <c r="BQ528" i="17"/>
  <c r="BP529" i="17"/>
  <c r="BQ529" i="17"/>
  <c r="BP530" i="17"/>
  <c r="BQ530" i="17"/>
  <c r="BP531" i="17"/>
  <c r="BQ531" i="17"/>
  <c r="BP532" i="17"/>
  <c r="BQ532" i="17"/>
  <c r="BP533" i="17"/>
  <c r="BQ533" i="17"/>
  <c r="BP534" i="17"/>
  <c r="BQ534" i="17"/>
  <c r="BP535" i="17"/>
  <c r="BQ535" i="17"/>
  <c r="BP536" i="17"/>
  <c r="BQ536" i="17"/>
  <c r="BP537" i="17"/>
  <c r="BQ537" i="17"/>
  <c r="BP538" i="17"/>
  <c r="BQ538" i="17"/>
  <c r="BP539" i="17"/>
  <c r="BQ539" i="17"/>
  <c r="BP540" i="17"/>
  <c r="BQ540" i="17"/>
  <c r="BP541" i="17"/>
  <c r="BQ541" i="17"/>
  <c r="BP542" i="17"/>
  <c r="BQ542" i="17"/>
  <c r="BP543" i="17"/>
  <c r="BQ543" i="17"/>
  <c r="BP544" i="17"/>
  <c r="BQ544" i="17"/>
  <c r="BP545" i="17"/>
  <c r="BQ545" i="17"/>
  <c r="BP546" i="17"/>
  <c r="BQ546" i="17"/>
  <c r="BP547" i="17"/>
  <c r="BQ547" i="17"/>
  <c r="BP548" i="17"/>
  <c r="BQ548" i="17"/>
  <c r="BP549" i="17"/>
  <c r="BQ549" i="17"/>
  <c r="BP550" i="17"/>
  <c r="BQ550" i="17"/>
  <c r="BP551" i="17"/>
  <c r="BQ551" i="17"/>
  <c r="BP552" i="17"/>
  <c r="BQ552" i="17"/>
  <c r="BP553" i="17"/>
  <c r="BQ553" i="17"/>
  <c r="BP554" i="17"/>
  <c r="BQ554" i="17"/>
  <c r="BP555" i="17"/>
  <c r="BQ555" i="17"/>
  <c r="BP556" i="17"/>
  <c r="BQ556" i="17"/>
  <c r="BP557" i="17"/>
  <c r="BQ557" i="17"/>
  <c r="BP558" i="17"/>
  <c r="BQ558" i="17"/>
  <c r="BP559" i="17"/>
  <c r="BQ559" i="17"/>
  <c r="BP560" i="17"/>
  <c r="BQ560" i="17"/>
  <c r="BP561" i="17"/>
  <c r="BQ561" i="17"/>
  <c r="BP562" i="17"/>
  <c r="BQ562" i="17"/>
  <c r="BP563" i="17"/>
  <c r="BQ563" i="17"/>
  <c r="BP564" i="17"/>
  <c r="BQ564" i="17"/>
  <c r="BP565" i="17"/>
  <c r="BQ565" i="17"/>
  <c r="BP566" i="17"/>
  <c r="BQ566" i="17"/>
  <c r="BP567" i="17"/>
  <c r="BQ567" i="17"/>
  <c r="BP568" i="17"/>
  <c r="BQ568" i="17"/>
  <c r="BP569" i="17"/>
  <c r="BQ569" i="17"/>
  <c r="BP570" i="17"/>
  <c r="BQ570" i="17"/>
  <c r="BP571" i="17"/>
  <c r="BQ571" i="17"/>
  <c r="BP572" i="17"/>
  <c r="BQ572" i="17"/>
  <c r="BP573" i="17"/>
  <c r="BQ573" i="17"/>
  <c r="BP574" i="17"/>
  <c r="BQ574" i="17"/>
  <c r="BP575" i="17"/>
  <c r="BQ575" i="17"/>
  <c r="BP576" i="17"/>
  <c r="BQ576" i="17"/>
  <c r="BP577" i="17"/>
  <c r="BQ577" i="17"/>
  <c r="BP578" i="17"/>
  <c r="BQ578" i="17"/>
  <c r="BP579" i="17"/>
  <c r="BQ579" i="17"/>
  <c r="BP580" i="17"/>
  <c r="BQ580" i="17"/>
  <c r="BP581" i="17"/>
  <c r="BQ581" i="17"/>
  <c r="BP582" i="17"/>
  <c r="BQ582" i="17"/>
  <c r="BP583" i="17"/>
  <c r="BQ583" i="17"/>
  <c r="BP584" i="17"/>
  <c r="BQ584" i="17"/>
  <c r="BP585" i="17"/>
  <c r="BQ585" i="17"/>
  <c r="BP586" i="17"/>
  <c r="BQ586" i="17"/>
  <c r="BP587" i="17"/>
  <c r="BQ587" i="17"/>
  <c r="BP588" i="17"/>
  <c r="BQ588" i="17"/>
  <c r="BP589" i="17"/>
  <c r="BQ589" i="17"/>
  <c r="BP590" i="17"/>
  <c r="BQ590" i="17"/>
  <c r="BP591" i="17"/>
  <c r="BQ591" i="17"/>
  <c r="BP592" i="17"/>
  <c r="BQ592" i="17"/>
  <c r="BP593" i="17"/>
  <c r="BQ593" i="17"/>
  <c r="BP594" i="17"/>
  <c r="BQ594" i="17"/>
  <c r="BP595" i="17"/>
  <c r="BQ595" i="17"/>
  <c r="BP596" i="17"/>
  <c r="BQ596" i="17"/>
  <c r="BP597" i="17"/>
  <c r="BQ597" i="17"/>
  <c r="BP598" i="17"/>
  <c r="BQ598" i="17"/>
  <c r="BP599" i="17"/>
  <c r="BQ599" i="17"/>
  <c r="BP600" i="17"/>
  <c r="BQ600" i="17"/>
  <c r="BP601" i="17"/>
  <c r="BQ601" i="17"/>
  <c r="BP602" i="17"/>
  <c r="BQ602" i="17"/>
  <c r="BP603" i="17"/>
  <c r="BQ603" i="17"/>
  <c r="BP604" i="17"/>
  <c r="BQ604" i="17"/>
  <c r="BP605" i="17"/>
  <c r="BQ605" i="17"/>
  <c r="BP606" i="17"/>
  <c r="BQ606" i="17"/>
  <c r="BP607" i="17"/>
  <c r="BQ607" i="17"/>
  <c r="BP608" i="17"/>
  <c r="BQ608" i="17"/>
  <c r="BP609" i="17"/>
  <c r="BQ609" i="17"/>
  <c r="BP610" i="17"/>
  <c r="BQ610" i="17"/>
  <c r="BP611" i="17"/>
  <c r="BQ611" i="17"/>
  <c r="BP612" i="17"/>
  <c r="BQ612" i="17"/>
  <c r="BP613" i="17"/>
  <c r="BQ613" i="17"/>
  <c r="BP614" i="17"/>
  <c r="BQ614" i="17"/>
  <c r="BP615" i="17"/>
  <c r="BQ615" i="17"/>
  <c r="BP616" i="17"/>
  <c r="BQ616" i="17"/>
  <c r="BP617" i="17"/>
  <c r="BQ617" i="17"/>
  <c r="BP618" i="17"/>
  <c r="BQ618" i="17"/>
  <c r="BP619" i="17"/>
  <c r="BQ619" i="17"/>
  <c r="BP620" i="17"/>
  <c r="BQ620" i="17"/>
  <c r="BP621" i="17"/>
  <c r="BQ621" i="17"/>
  <c r="BP622" i="17"/>
  <c r="BQ622" i="17"/>
  <c r="BP623" i="17"/>
  <c r="BQ623" i="17"/>
  <c r="BP624" i="17"/>
  <c r="BQ624" i="17"/>
  <c r="BP625" i="17"/>
  <c r="BQ625" i="17"/>
  <c r="BP626" i="17"/>
  <c r="BQ626" i="17"/>
  <c r="BP627" i="17"/>
  <c r="BQ627" i="17"/>
  <c r="BP628" i="17"/>
  <c r="BQ628" i="17"/>
  <c r="BP629" i="17"/>
  <c r="BQ629" i="17"/>
  <c r="BP630" i="17"/>
  <c r="BQ630" i="17"/>
  <c r="BP631" i="17"/>
  <c r="BQ631" i="17"/>
  <c r="BP632" i="17"/>
  <c r="BQ632" i="17"/>
  <c r="BP633" i="17"/>
  <c r="BQ633" i="17"/>
  <c r="BP634" i="17"/>
  <c r="BQ634" i="17"/>
  <c r="BP635" i="17"/>
  <c r="BQ635" i="17"/>
  <c r="BP636" i="17"/>
  <c r="BQ636" i="17"/>
  <c r="BP637" i="17"/>
  <c r="BQ637" i="17"/>
  <c r="BP638" i="17"/>
  <c r="BQ638" i="17"/>
  <c r="BP639" i="17"/>
  <c r="BQ639" i="17"/>
  <c r="BP640" i="17"/>
  <c r="BQ640" i="17"/>
  <c r="BP641" i="17"/>
  <c r="BQ641" i="17"/>
  <c r="BP642" i="17"/>
  <c r="BQ642" i="17"/>
  <c r="BP643" i="17"/>
  <c r="BQ643" i="17"/>
  <c r="BP644" i="17"/>
  <c r="BQ644" i="17"/>
  <c r="BP645" i="17"/>
  <c r="BQ645" i="17"/>
  <c r="BP646" i="17"/>
  <c r="BQ646" i="17"/>
  <c r="BP647" i="17"/>
  <c r="BQ647" i="17"/>
  <c r="BP648" i="17"/>
  <c r="BQ648" i="17"/>
  <c r="BP649" i="17"/>
  <c r="BQ649" i="17"/>
  <c r="BP650" i="17"/>
  <c r="BQ650" i="17"/>
  <c r="BP651" i="17"/>
  <c r="BQ651" i="17"/>
  <c r="BP652" i="17"/>
  <c r="BQ652" i="17"/>
  <c r="BP653" i="17"/>
  <c r="BQ653" i="17"/>
  <c r="BP654" i="17"/>
  <c r="BQ654" i="17"/>
  <c r="BP655" i="17"/>
  <c r="BQ655" i="17"/>
  <c r="BP656" i="17"/>
  <c r="BQ656" i="17"/>
  <c r="BP657" i="17"/>
  <c r="BQ657" i="17"/>
  <c r="BP658" i="17"/>
  <c r="BQ658" i="17"/>
  <c r="BP659" i="17"/>
  <c r="BQ659" i="17"/>
  <c r="BP660" i="17"/>
  <c r="BQ660" i="17"/>
  <c r="BP661" i="17"/>
  <c r="BQ661" i="17"/>
  <c r="BP662" i="17"/>
  <c r="BQ662" i="17"/>
  <c r="BP663" i="17"/>
  <c r="BQ663" i="17"/>
  <c r="BP664" i="17"/>
  <c r="BQ664" i="17"/>
  <c r="BP665" i="17"/>
  <c r="BQ665" i="17"/>
  <c r="BP666" i="17"/>
  <c r="BQ666" i="17"/>
  <c r="BP667" i="17"/>
  <c r="BQ667" i="17"/>
  <c r="BP668" i="17"/>
  <c r="BQ668" i="17"/>
  <c r="BP669" i="17"/>
  <c r="BQ669" i="17"/>
  <c r="BP670" i="17"/>
  <c r="BQ670" i="17"/>
  <c r="BP671" i="17"/>
  <c r="BQ671" i="17"/>
  <c r="BP672" i="17"/>
  <c r="BQ672" i="17"/>
  <c r="BP673" i="17"/>
  <c r="BQ673" i="17"/>
  <c r="BP674" i="17"/>
  <c r="BQ674" i="17"/>
  <c r="BP675" i="17"/>
  <c r="BQ675" i="17"/>
  <c r="BP676" i="17"/>
  <c r="BQ676" i="17"/>
  <c r="BP677" i="17"/>
  <c r="BQ677" i="17"/>
  <c r="BP678" i="17"/>
  <c r="BQ678" i="17"/>
  <c r="BP679" i="17"/>
  <c r="BQ679" i="17"/>
  <c r="BP680" i="17"/>
  <c r="BQ680" i="17"/>
  <c r="BP681" i="17"/>
  <c r="BQ681" i="17"/>
  <c r="BP682" i="17"/>
  <c r="BQ682" i="17"/>
  <c r="BP683" i="17"/>
  <c r="BQ683" i="17"/>
  <c r="BP684" i="17"/>
  <c r="BQ684" i="17"/>
  <c r="BP685" i="17"/>
  <c r="BQ685" i="17"/>
  <c r="BP686" i="17"/>
  <c r="BQ686" i="17"/>
  <c r="BP687" i="17"/>
  <c r="BQ687" i="17"/>
  <c r="BP688" i="17"/>
  <c r="BQ688" i="17"/>
  <c r="BP689" i="17"/>
  <c r="BQ689" i="17"/>
  <c r="BP690" i="17"/>
  <c r="BQ690" i="17"/>
  <c r="BP691" i="17"/>
  <c r="BQ691" i="17"/>
  <c r="BP692" i="17"/>
  <c r="BQ692" i="17"/>
  <c r="BP693" i="17"/>
  <c r="BQ693" i="17"/>
  <c r="BP694" i="17"/>
  <c r="BQ694" i="17"/>
  <c r="BP695" i="17"/>
  <c r="BQ695" i="17"/>
  <c r="BP696" i="17"/>
  <c r="BQ696" i="17"/>
  <c r="BP697" i="17"/>
  <c r="BQ697" i="17"/>
  <c r="BP698" i="17"/>
  <c r="BQ698" i="17"/>
  <c r="BP699" i="17"/>
  <c r="BQ699" i="17"/>
  <c r="BP700" i="17"/>
  <c r="BQ700" i="17"/>
  <c r="BP701" i="17"/>
  <c r="BQ701" i="17"/>
  <c r="BP702" i="17"/>
  <c r="BQ702" i="17"/>
  <c r="BP703" i="17"/>
  <c r="BQ703" i="17"/>
  <c r="BP704" i="17"/>
  <c r="BQ704" i="17"/>
  <c r="BP705" i="17"/>
  <c r="BQ705" i="17"/>
  <c r="BP706" i="17"/>
  <c r="BQ706" i="17"/>
  <c r="BP707" i="17"/>
  <c r="BQ707" i="17"/>
  <c r="BP708" i="17"/>
  <c r="BQ708" i="17"/>
  <c r="BP709" i="17"/>
  <c r="BQ709" i="17"/>
  <c r="BP710" i="17"/>
  <c r="BQ710" i="17"/>
  <c r="BP711" i="17"/>
  <c r="BQ711" i="17"/>
  <c r="BP712" i="17"/>
  <c r="BQ712" i="17"/>
  <c r="BP713" i="17"/>
  <c r="BQ713" i="17"/>
  <c r="BP714" i="17"/>
  <c r="BQ714" i="17"/>
  <c r="BP715" i="17"/>
  <c r="BQ715" i="17"/>
  <c r="BP716" i="17"/>
  <c r="BQ716" i="17"/>
  <c r="BP717" i="17"/>
  <c r="BQ717" i="17"/>
  <c r="BP718" i="17"/>
  <c r="BQ718" i="17"/>
  <c r="BP719" i="17"/>
  <c r="BQ719" i="17"/>
  <c r="BP720" i="17"/>
  <c r="BQ720" i="17"/>
  <c r="BP721" i="17"/>
  <c r="BQ721" i="17"/>
  <c r="BP722" i="17"/>
  <c r="BQ722" i="17"/>
  <c r="BP723" i="17"/>
  <c r="BQ723" i="17"/>
  <c r="BP724" i="17"/>
  <c r="BQ724" i="17"/>
  <c r="BP725" i="17"/>
  <c r="BQ725" i="17"/>
  <c r="BP726" i="17"/>
  <c r="BQ726" i="17"/>
  <c r="BP727" i="17"/>
  <c r="BQ727" i="17"/>
  <c r="BP728" i="17"/>
  <c r="BQ728" i="17"/>
  <c r="BP729" i="17"/>
  <c r="BQ729" i="17"/>
  <c r="BP730" i="17"/>
  <c r="BQ730" i="17"/>
  <c r="BP731" i="17"/>
  <c r="BQ731" i="17"/>
  <c r="BP732" i="17"/>
  <c r="BQ732" i="17"/>
  <c r="BP733" i="17"/>
  <c r="BQ733" i="17"/>
  <c r="BP734" i="17"/>
  <c r="BQ734" i="17"/>
  <c r="BP735" i="17"/>
  <c r="BQ735" i="17"/>
  <c r="BP736" i="17"/>
  <c r="BQ736" i="17"/>
  <c r="BP737" i="17"/>
  <c r="BQ737" i="17"/>
  <c r="BP738" i="17"/>
  <c r="BQ738" i="17"/>
  <c r="BP739" i="17"/>
  <c r="BQ739" i="17"/>
  <c r="BP740" i="17"/>
  <c r="BQ740" i="17"/>
  <c r="BP741" i="17"/>
  <c r="BQ741" i="17"/>
  <c r="BP742" i="17"/>
  <c r="BQ742" i="17"/>
  <c r="BP743" i="17"/>
  <c r="BQ743" i="17"/>
  <c r="BP744" i="17"/>
  <c r="BQ744" i="17"/>
  <c r="BP745" i="17"/>
  <c r="BQ745" i="17"/>
  <c r="BP746" i="17"/>
  <c r="BQ746" i="17"/>
  <c r="BP747" i="17"/>
  <c r="BQ747" i="17"/>
  <c r="BP748" i="17"/>
  <c r="BQ748" i="17"/>
  <c r="BP749" i="17"/>
  <c r="BQ749" i="17"/>
  <c r="BP750" i="17"/>
  <c r="BQ750" i="17"/>
  <c r="BP751" i="17"/>
  <c r="BQ751" i="17"/>
  <c r="BP752" i="17"/>
  <c r="BQ752" i="17"/>
  <c r="BP753" i="17"/>
  <c r="BQ753" i="17"/>
  <c r="BP754" i="17"/>
  <c r="BQ754" i="17"/>
  <c r="BP755" i="17"/>
  <c r="BQ755" i="17"/>
  <c r="BP756" i="17"/>
  <c r="BQ756" i="17"/>
  <c r="BP757" i="17"/>
  <c r="BQ757" i="17"/>
  <c r="BP758" i="17"/>
  <c r="BQ758" i="17"/>
  <c r="BP759" i="17"/>
  <c r="BQ759" i="17"/>
  <c r="BP760" i="17"/>
  <c r="BQ760" i="17"/>
  <c r="BP761" i="17"/>
  <c r="BQ761" i="17"/>
  <c r="BP762" i="17"/>
  <c r="BQ762" i="17"/>
  <c r="BP763" i="17"/>
  <c r="BQ763" i="17"/>
  <c r="BP764" i="17"/>
  <c r="BQ764" i="17"/>
  <c r="BP765" i="17"/>
  <c r="BQ765" i="17"/>
  <c r="BP766" i="17"/>
  <c r="BQ766" i="17"/>
  <c r="BP767" i="17"/>
  <c r="BQ767" i="17"/>
  <c r="BP768" i="17"/>
  <c r="BQ768" i="17"/>
  <c r="BP769" i="17"/>
  <c r="BQ769" i="17"/>
  <c r="BP770" i="17"/>
  <c r="BQ770" i="17"/>
  <c r="BP771" i="17"/>
  <c r="BQ771" i="17"/>
  <c r="BP772" i="17"/>
  <c r="BQ772" i="17"/>
  <c r="BP773" i="17"/>
  <c r="BQ773" i="17"/>
  <c r="BP774" i="17"/>
  <c r="BQ774" i="17"/>
  <c r="BP775" i="17"/>
  <c r="BQ775" i="17"/>
  <c r="BP776" i="17"/>
  <c r="BQ776" i="17"/>
  <c r="BP777" i="17"/>
  <c r="BQ777" i="17"/>
  <c r="BP778" i="17"/>
  <c r="BQ778" i="17"/>
  <c r="BP779" i="17"/>
  <c r="BQ779" i="17"/>
  <c r="BP780" i="17"/>
  <c r="BQ780" i="17"/>
  <c r="BP781" i="17"/>
  <c r="BQ781" i="17"/>
  <c r="BP782" i="17"/>
  <c r="BQ782" i="17"/>
  <c r="BP783" i="17"/>
  <c r="BQ783" i="17"/>
  <c r="BP784" i="17"/>
  <c r="BQ784" i="17"/>
  <c r="BP785" i="17"/>
  <c r="BQ785" i="17"/>
  <c r="BP786" i="17"/>
  <c r="BQ786" i="17"/>
  <c r="BP787" i="17"/>
  <c r="BQ787" i="17"/>
  <c r="BP788" i="17"/>
  <c r="BQ788" i="17"/>
  <c r="BP789" i="17"/>
  <c r="BQ789" i="17"/>
  <c r="BP790" i="17"/>
  <c r="BQ790" i="17"/>
  <c r="BP791" i="17"/>
  <c r="BQ791" i="17"/>
  <c r="BP792" i="17"/>
  <c r="BQ792" i="17"/>
  <c r="BP793" i="17"/>
  <c r="BQ793" i="17"/>
  <c r="BP794" i="17"/>
  <c r="BQ794" i="17"/>
  <c r="BP795" i="17"/>
  <c r="BQ795" i="17"/>
  <c r="BP796" i="17"/>
  <c r="BQ796" i="17"/>
  <c r="BP797" i="17"/>
  <c r="BQ797" i="17"/>
  <c r="BP798" i="17"/>
  <c r="BQ798" i="17"/>
  <c r="BP799" i="17"/>
  <c r="BQ799" i="17"/>
  <c r="BP800" i="17"/>
  <c r="BQ800" i="17"/>
  <c r="BP801" i="17"/>
  <c r="BQ801" i="17"/>
  <c r="BP802" i="17"/>
  <c r="BQ802" i="17"/>
  <c r="BP803" i="17"/>
  <c r="BQ803" i="17"/>
  <c r="BP804" i="17"/>
  <c r="BQ804" i="17"/>
  <c r="BP805" i="17"/>
  <c r="BQ805" i="17"/>
  <c r="BP806" i="17"/>
  <c r="BQ806" i="17"/>
  <c r="BP807" i="17"/>
  <c r="BQ807" i="17"/>
  <c r="BP808" i="17"/>
  <c r="BQ808" i="17"/>
  <c r="BP809" i="17"/>
  <c r="BQ809" i="17"/>
  <c r="BP810" i="17"/>
  <c r="BQ810" i="17"/>
  <c r="BP811" i="17"/>
  <c r="BQ811" i="17"/>
  <c r="BP812" i="17"/>
  <c r="BQ812" i="17"/>
  <c r="BP813" i="17"/>
  <c r="BQ813" i="17"/>
  <c r="BP814" i="17"/>
  <c r="BQ814" i="17"/>
  <c r="BP815" i="17"/>
  <c r="BQ815" i="17"/>
  <c r="BP816" i="17"/>
  <c r="BQ816" i="17"/>
  <c r="BP817" i="17"/>
  <c r="BQ817" i="17"/>
  <c r="BP818" i="17"/>
  <c r="BQ818" i="17"/>
  <c r="BP819" i="17"/>
  <c r="BQ819" i="17"/>
  <c r="BP820" i="17"/>
  <c r="BQ820" i="17"/>
  <c r="BP821" i="17"/>
  <c r="BQ821" i="17"/>
  <c r="BP822" i="17"/>
  <c r="BQ822" i="17"/>
  <c r="BP823" i="17"/>
  <c r="BQ823" i="17"/>
  <c r="BP824" i="17"/>
  <c r="BQ824" i="17"/>
  <c r="BP825" i="17"/>
  <c r="BQ825" i="17"/>
  <c r="BP826" i="17"/>
  <c r="BQ826" i="17"/>
  <c r="BP827" i="17"/>
  <c r="BQ827" i="17"/>
  <c r="BP828" i="17"/>
  <c r="BQ828" i="17"/>
  <c r="BP829" i="17"/>
  <c r="BQ829" i="17"/>
  <c r="BP830" i="17"/>
  <c r="BQ830" i="17"/>
  <c r="BP831" i="17"/>
  <c r="BQ831" i="17"/>
  <c r="BP832" i="17"/>
  <c r="BQ832" i="17"/>
  <c r="BP833" i="17"/>
  <c r="BQ833" i="17"/>
  <c r="BP834" i="17"/>
  <c r="BQ834" i="17"/>
  <c r="BP835" i="17"/>
  <c r="BQ835" i="17"/>
  <c r="BP836" i="17"/>
  <c r="BQ836" i="17"/>
  <c r="BP837" i="17"/>
  <c r="BQ837" i="17"/>
  <c r="BP838" i="17"/>
  <c r="BQ838" i="17"/>
  <c r="BP839" i="17"/>
  <c r="BQ839" i="17"/>
  <c r="BP840" i="17"/>
  <c r="BQ840" i="17"/>
  <c r="BP841" i="17"/>
  <c r="BQ841" i="17"/>
  <c r="BP842" i="17"/>
  <c r="BQ842" i="17"/>
  <c r="BP843" i="17"/>
  <c r="BQ843" i="17"/>
  <c r="BP844" i="17"/>
  <c r="BQ844" i="17"/>
  <c r="BP845" i="17"/>
  <c r="BQ845" i="17"/>
  <c r="BP846" i="17"/>
  <c r="BQ846" i="17"/>
  <c r="BP847" i="17"/>
  <c r="BQ847" i="17"/>
  <c r="BP848" i="17"/>
  <c r="BQ848" i="17"/>
  <c r="BP849" i="17"/>
  <c r="BQ849" i="17"/>
  <c r="BP850" i="17"/>
  <c r="BQ850" i="17"/>
  <c r="BP851" i="17"/>
  <c r="BQ851" i="17"/>
  <c r="BP852" i="17"/>
  <c r="BQ852" i="17"/>
  <c r="BP853" i="17"/>
  <c r="BQ853" i="17"/>
  <c r="BP854" i="17"/>
  <c r="BQ854" i="17"/>
  <c r="BP855" i="17"/>
  <c r="BQ855" i="17"/>
  <c r="BP856" i="17"/>
  <c r="BQ856" i="17"/>
  <c r="BP857" i="17"/>
  <c r="BQ857" i="17"/>
  <c r="BP858" i="17"/>
  <c r="BQ858" i="17"/>
  <c r="BP859" i="17"/>
  <c r="BQ859" i="17"/>
  <c r="BP860" i="17"/>
  <c r="BQ860" i="17"/>
  <c r="BP861" i="17"/>
  <c r="BQ861" i="17"/>
  <c r="BP862" i="17"/>
  <c r="BQ862" i="17"/>
  <c r="BP863" i="17"/>
  <c r="BQ863" i="17"/>
  <c r="BP864" i="17"/>
  <c r="BQ864" i="17"/>
  <c r="BP865" i="17"/>
  <c r="BQ865" i="17"/>
  <c r="BP866" i="17"/>
  <c r="BQ866" i="17"/>
  <c r="BP867" i="17"/>
  <c r="BQ867" i="17"/>
  <c r="BP868" i="17"/>
  <c r="BQ868" i="17"/>
  <c r="BP869" i="17"/>
  <c r="BQ869" i="17"/>
  <c r="BP870" i="17"/>
  <c r="BQ870" i="17"/>
  <c r="BP871" i="17"/>
  <c r="BQ871" i="17"/>
  <c r="BP872" i="17"/>
  <c r="BQ872" i="17"/>
  <c r="BP873" i="17"/>
  <c r="BQ873" i="17"/>
  <c r="BP874" i="17"/>
  <c r="BQ874" i="17"/>
  <c r="BP875" i="17"/>
  <c r="BQ875" i="17"/>
  <c r="BP876" i="17"/>
  <c r="BQ876" i="17"/>
  <c r="BP877" i="17"/>
  <c r="BQ877" i="17"/>
  <c r="BP878" i="17"/>
  <c r="BQ878" i="17"/>
  <c r="BP879" i="17"/>
  <c r="BQ879" i="17"/>
  <c r="BP880" i="17"/>
  <c r="BQ880" i="17"/>
  <c r="BP881" i="17"/>
  <c r="BQ881" i="17"/>
  <c r="BP882" i="17"/>
  <c r="BQ882" i="17"/>
  <c r="BP883" i="17"/>
  <c r="BQ883" i="17"/>
  <c r="BP884" i="17"/>
  <c r="BQ884" i="17"/>
  <c r="BP885" i="17"/>
  <c r="BQ885" i="17"/>
  <c r="BP886" i="17"/>
  <c r="BQ886" i="17"/>
  <c r="BP887" i="17"/>
  <c r="BQ887" i="17"/>
  <c r="BP888" i="17"/>
  <c r="BQ888" i="17"/>
  <c r="BP889" i="17"/>
  <c r="BQ889" i="17"/>
  <c r="BP890" i="17"/>
  <c r="BQ890" i="17"/>
  <c r="BP891" i="17"/>
  <c r="BQ891" i="17"/>
  <c r="BP892" i="17"/>
  <c r="BQ892" i="17"/>
  <c r="BP893" i="17"/>
  <c r="BQ893" i="17"/>
  <c r="BP894" i="17"/>
  <c r="BQ894" i="17"/>
  <c r="BP895" i="17"/>
  <c r="BQ895" i="17"/>
  <c r="BP896" i="17"/>
  <c r="BQ896" i="17"/>
  <c r="BP897" i="17"/>
  <c r="BQ897" i="17"/>
  <c r="BP898" i="17"/>
  <c r="BQ898" i="17"/>
  <c r="BP899" i="17"/>
  <c r="BQ899" i="17"/>
  <c r="BP900" i="17"/>
  <c r="BQ900" i="17"/>
  <c r="BP901" i="17"/>
  <c r="BQ901" i="17"/>
  <c r="BP902" i="17"/>
  <c r="BQ902" i="17"/>
  <c r="BP903" i="17"/>
  <c r="BQ903" i="17"/>
  <c r="BP904" i="17"/>
  <c r="BQ904" i="17"/>
  <c r="BP905" i="17"/>
  <c r="BQ905" i="17"/>
  <c r="BP906" i="17"/>
  <c r="BQ906" i="17"/>
  <c r="BP907" i="17"/>
  <c r="BQ907" i="17"/>
  <c r="BP908" i="17"/>
  <c r="BQ908" i="17"/>
  <c r="BP909" i="17"/>
  <c r="BQ909" i="17"/>
  <c r="BP910" i="17"/>
  <c r="BQ910" i="17"/>
  <c r="BP911" i="17"/>
  <c r="BQ911" i="17"/>
  <c r="BP912" i="17"/>
  <c r="BQ912" i="17"/>
  <c r="BP913" i="17"/>
  <c r="BQ913" i="17"/>
  <c r="BP914" i="17"/>
  <c r="BQ914" i="17"/>
  <c r="BP915" i="17"/>
  <c r="BQ915" i="17"/>
  <c r="BP916" i="17"/>
  <c r="BQ916" i="17"/>
  <c r="BP917" i="17"/>
  <c r="BQ917" i="17"/>
  <c r="BP918" i="17"/>
  <c r="BQ918" i="17"/>
  <c r="BP919" i="17"/>
  <c r="BQ919" i="17"/>
  <c r="BP920" i="17"/>
  <c r="BQ920" i="17"/>
  <c r="BP921" i="17"/>
  <c r="BQ921" i="17"/>
  <c r="BP922" i="17"/>
  <c r="BQ922" i="17"/>
  <c r="BP923" i="17"/>
  <c r="BQ923" i="17"/>
  <c r="BP924" i="17"/>
  <c r="BQ924" i="17"/>
  <c r="BP925" i="17"/>
  <c r="BQ925" i="17"/>
  <c r="BP926" i="17"/>
  <c r="BQ926" i="17"/>
  <c r="BP927" i="17"/>
  <c r="BQ927" i="17"/>
  <c r="BP928" i="17"/>
  <c r="BQ928" i="17"/>
  <c r="BP929" i="17"/>
  <c r="BQ929" i="17"/>
  <c r="BP930" i="17"/>
  <c r="BQ930" i="17"/>
  <c r="BP931" i="17"/>
  <c r="BQ931" i="17"/>
  <c r="BP932" i="17"/>
  <c r="BQ932" i="17"/>
  <c r="BP933" i="17"/>
  <c r="BQ933" i="17"/>
  <c r="BP934" i="17"/>
  <c r="BQ934" i="17"/>
  <c r="BP935" i="17"/>
  <c r="BQ935" i="17"/>
  <c r="BP936" i="17"/>
  <c r="BQ936" i="17"/>
  <c r="BP937" i="17"/>
  <c r="BQ937" i="17"/>
  <c r="BP938" i="17"/>
  <c r="BQ938" i="17"/>
  <c r="BP939" i="17"/>
  <c r="BQ939" i="17"/>
  <c r="BP940" i="17"/>
  <c r="BQ940" i="17"/>
  <c r="BP941" i="17"/>
  <c r="BQ941" i="17"/>
  <c r="BP942" i="17"/>
  <c r="BQ942" i="17"/>
  <c r="BP943" i="17"/>
  <c r="BQ943" i="17"/>
  <c r="BP944" i="17"/>
  <c r="BQ944" i="17"/>
  <c r="BP945" i="17"/>
  <c r="BQ945" i="17"/>
  <c r="BP946" i="17"/>
  <c r="BQ946" i="17"/>
  <c r="BP947" i="17"/>
  <c r="BQ947" i="17"/>
  <c r="BP948" i="17"/>
  <c r="BQ948" i="17"/>
  <c r="BP949" i="17"/>
  <c r="BQ949" i="17"/>
  <c r="BP950" i="17"/>
  <c r="BQ950" i="17"/>
  <c r="BP951" i="17"/>
  <c r="BQ951" i="17"/>
  <c r="BP952" i="17"/>
  <c r="BQ952" i="17"/>
  <c r="BP953" i="17"/>
  <c r="BQ953" i="17"/>
  <c r="BP954" i="17"/>
  <c r="BQ954" i="17"/>
  <c r="BP955" i="17"/>
  <c r="BQ955" i="17"/>
  <c r="BP956" i="17"/>
  <c r="BQ956" i="17"/>
  <c r="BP957" i="17"/>
  <c r="BQ957" i="17"/>
  <c r="BP958" i="17"/>
  <c r="BQ958" i="17"/>
  <c r="BP959" i="17"/>
  <c r="BQ959" i="17"/>
  <c r="BP960" i="17"/>
  <c r="BQ960" i="17"/>
  <c r="BP961" i="17"/>
  <c r="BQ961" i="17"/>
  <c r="BP962" i="17"/>
  <c r="BQ962" i="17"/>
  <c r="BP963" i="17"/>
  <c r="BQ963" i="17"/>
  <c r="BP964" i="17"/>
  <c r="BQ964" i="17"/>
  <c r="BP965" i="17"/>
  <c r="BQ965" i="17"/>
  <c r="BP966" i="17"/>
  <c r="BQ966" i="17"/>
  <c r="BP967" i="17"/>
  <c r="BQ967" i="17"/>
  <c r="BP968" i="17"/>
  <c r="BQ968" i="17"/>
  <c r="BP969" i="17"/>
  <c r="BQ969" i="17"/>
  <c r="BP970" i="17"/>
  <c r="BQ970" i="17"/>
  <c r="BP971" i="17"/>
  <c r="BQ971" i="17"/>
  <c r="BP972" i="17"/>
  <c r="BQ972" i="17"/>
  <c r="BP973" i="17"/>
  <c r="BQ973" i="17"/>
  <c r="BP974" i="17"/>
  <c r="BQ974" i="17"/>
  <c r="BP975" i="17"/>
  <c r="BQ975" i="17"/>
  <c r="BP976" i="17"/>
  <c r="BQ976" i="17"/>
  <c r="BP977" i="17"/>
  <c r="BQ977" i="17"/>
  <c r="BP978" i="17"/>
  <c r="BQ978" i="17"/>
  <c r="BP979" i="17"/>
  <c r="BQ979" i="17"/>
  <c r="BP980" i="17"/>
  <c r="BQ980" i="17"/>
  <c r="BP981" i="17"/>
  <c r="BQ981" i="17"/>
  <c r="BP982" i="17"/>
  <c r="BQ982" i="17"/>
  <c r="BP983" i="17"/>
  <c r="BQ983" i="17"/>
  <c r="BP984" i="17"/>
  <c r="BQ984" i="17"/>
  <c r="BP985" i="17"/>
  <c r="BQ985" i="17"/>
  <c r="BP986" i="17"/>
  <c r="BQ986" i="17"/>
  <c r="BP987" i="17"/>
  <c r="BQ987" i="17"/>
  <c r="BP988" i="17"/>
  <c r="BQ988" i="17"/>
  <c r="BP989" i="17"/>
  <c r="BQ989" i="17"/>
  <c r="BP990" i="17"/>
  <c r="BQ990" i="17"/>
  <c r="BP991" i="17"/>
  <c r="BQ991" i="17"/>
  <c r="BP992" i="17"/>
  <c r="BQ992" i="17"/>
  <c r="BP993" i="17"/>
  <c r="BQ993" i="17"/>
  <c r="BP994" i="17"/>
  <c r="BQ994" i="17"/>
  <c r="BP995" i="17"/>
  <c r="BQ995" i="17"/>
  <c r="BP996" i="17"/>
  <c r="BQ996" i="17"/>
  <c r="BP997" i="17"/>
  <c r="BQ997" i="17"/>
  <c r="BP998" i="17"/>
  <c r="BQ998" i="17"/>
  <c r="BP999" i="17"/>
  <c r="BQ999" i="17"/>
  <c r="BP1000" i="17"/>
  <c r="BQ1000" i="17"/>
  <c r="BP1001" i="17"/>
  <c r="BQ1001" i="17"/>
  <c r="BP1002" i="17"/>
  <c r="BQ1002" i="17"/>
  <c r="BP1003" i="17"/>
  <c r="BQ1003" i="17"/>
  <c r="BP1004" i="17"/>
  <c r="BQ1004" i="17"/>
  <c r="BP1005" i="17"/>
  <c r="BQ1005" i="17"/>
  <c r="BP1006" i="17"/>
  <c r="BQ1006" i="17"/>
  <c r="BP1007" i="17"/>
  <c r="BQ1007" i="17"/>
  <c r="BP1008" i="17"/>
  <c r="BQ1008" i="17"/>
  <c r="BP1009" i="17"/>
  <c r="BQ1009" i="17"/>
  <c r="BP1010" i="17"/>
  <c r="BQ1010" i="17"/>
  <c r="BP1011" i="17"/>
  <c r="BQ1011" i="17"/>
  <c r="BP1012" i="17"/>
  <c r="BQ1012" i="17"/>
  <c r="BP1013" i="17"/>
  <c r="BQ1013" i="17"/>
  <c r="BP1014" i="17"/>
  <c r="BQ1014" i="17"/>
  <c r="BP1015" i="17"/>
  <c r="BQ1015" i="17"/>
  <c r="BP1016" i="17"/>
  <c r="BQ1016" i="17"/>
  <c r="BP1017" i="17"/>
  <c r="BQ1017" i="17"/>
  <c r="BP1018" i="17"/>
  <c r="BQ1018" i="17"/>
  <c r="BP1019" i="17"/>
  <c r="BQ1019" i="17"/>
  <c r="BP1020" i="17"/>
  <c r="BQ1020" i="17"/>
  <c r="BP1021" i="17"/>
  <c r="BQ1021" i="17"/>
  <c r="BP1022" i="17"/>
  <c r="BQ1022" i="17"/>
  <c r="BP1023" i="17"/>
  <c r="BQ1023" i="17"/>
  <c r="BP1024" i="17"/>
  <c r="BQ1024" i="17"/>
  <c r="BP1025" i="17"/>
  <c r="BQ1025" i="17"/>
  <c r="BP1026" i="17"/>
  <c r="BQ1026" i="17"/>
  <c r="BP1027" i="17"/>
  <c r="BQ1027" i="17"/>
  <c r="BP1028" i="17"/>
  <c r="BQ1028" i="17"/>
  <c r="BP1029" i="17"/>
  <c r="BQ1029" i="17"/>
  <c r="BP1030" i="17"/>
  <c r="BQ1030" i="17"/>
  <c r="BP1031" i="17"/>
  <c r="BQ1031" i="17"/>
  <c r="BP1032" i="17"/>
  <c r="BQ1032" i="17"/>
  <c r="BP1033" i="17"/>
  <c r="BQ1033" i="17"/>
  <c r="BP1034" i="17"/>
  <c r="BQ1034" i="17"/>
  <c r="BP1035" i="17"/>
  <c r="BQ1035" i="17"/>
  <c r="BP1036" i="17"/>
  <c r="BQ1036" i="17"/>
  <c r="BP1037" i="17"/>
  <c r="BQ1037" i="17"/>
  <c r="BP1038" i="17"/>
  <c r="BQ1038" i="17"/>
  <c r="BP1039" i="17"/>
  <c r="BQ1039" i="17"/>
  <c r="BP1040" i="17"/>
  <c r="BQ1040" i="17"/>
  <c r="BP1041" i="17"/>
  <c r="BQ1041" i="17"/>
  <c r="BP1042" i="17"/>
  <c r="BQ1042" i="17"/>
  <c r="BP1043" i="17"/>
  <c r="BQ1043" i="17"/>
  <c r="BP1044" i="17"/>
  <c r="BQ1044" i="17"/>
  <c r="BP1045" i="17"/>
  <c r="BQ1045" i="17"/>
  <c r="BP1046" i="17"/>
  <c r="BQ1046" i="17"/>
  <c r="BP1047" i="17"/>
  <c r="BQ1047" i="17"/>
  <c r="BP1048" i="17"/>
  <c r="BQ1048" i="17"/>
  <c r="BP1049" i="17"/>
  <c r="BQ1049" i="17"/>
  <c r="BP1050" i="17"/>
  <c r="BQ1050" i="17"/>
  <c r="BP1051" i="17"/>
  <c r="BQ1051" i="17"/>
  <c r="BP1052" i="17"/>
  <c r="BQ1052" i="17"/>
  <c r="BP1053" i="17"/>
  <c r="BQ1053" i="17"/>
  <c r="BP1054" i="17"/>
  <c r="BQ1054" i="17"/>
  <c r="BP1055" i="17"/>
  <c r="BQ1055" i="17"/>
  <c r="BP1056" i="17"/>
  <c r="BQ1056" i="17"/>
  <c r="BP1057" i="17"/>
  <c r="BQ1057" i="17"/>
  <c r="BP1058" i="17"/>
  <c r="BQ1058" i="17"/>
  <c r="BP1059" i="17"/>
  <c r="BQ1059" i="17"/>
  <c r="BP1060" i="17"/>
  <c r="BQ1060" i="17"/>
  <c r="BP1061" i="17"/>
  <c r="BQ1061" i="17"/>
  <c r="BP1062" i="17"/>
  <c r="BQ1062" i="17"/>
  <c r="BP1063" i="17"/>
  <c r="BQ1063" i="17"/>
  <c r="BP1064" i="17"/>
  <c r="BQ1064" i="17"/>
  <c r="BP1065" i="17"/>
  <c r="BQ1065" i="17"/>
  <c r="BP1066" i="17"/>
  <c r="BQ1066" i="17"/>
  <c r="BP1067" i="17"/>
  <c r="BQ1067" i="17"/>
  <c r="BP1068" i="17"/>
  <c r="BQ1068" i="17"/>
  <c r="BP1069" i="17"/>
  <c r="BQ1069" i="17"/>
  <c r="BP1070" i="17"/>
  <c r="BQ1070" i="17"/>
  <c r="BP1071" i="17"/>
  <c r="BQ1071" i="17"/>
  <c r="BP1072" i="17"/>
  <c r="BQ1072" i="17"/>
  <c r="BP1073" i="17"/>
  <c r="BQ1073" i="17"/>
  <c r="BP1074" i="17"/>
  <c r="BQ1074" i="17"/>
  <c r="BP1075" i="17"/>
  <c r="BQ1075" i="17"/>
  <c r="BP1076" i="17"/>
  <c r="BQ1076" i="17"/>
  <c r="BP1077" i="17"/>
  <c r="BQ1077" i="17"/>
  <c r="BP1078" i="17"/>
  <c r="BQ1078" i="17"/>
  <c r="BP1079" i="17"/>
  <c r="BQ1079" i="17"/>
  <c r="BP1080" i="17"/>
  <c r="BQ1080" i="17"/>
  <c r="BP1081" i="17"/>
  <c r="BQ1081" i="17"/>
  <c r="BP1082" i="17"/>
  <c r="BQ1082" i="17"/>
  <c r="BP1083" i="17"/>
  <c r="BQ1083" i="17"/>
  <c r="BP1084" i="17"/>
  <c r="BQ1084" i="17"/>
  <c r="BP1085" i="17"/>
  <c r="BQ1085" i="17"/>
  <c r="BP1086" i="17"/>
  <c r="BQ1086" i="17"/>
  <c r="BP1087" i="17"/>
  <c r="BQ1087" i="17"/>
  <c r="BP1088" i="17"/>
  <c r="BQ1088" i="17"/>
  <c r="BP1089" i="17"/>
  <c r="BQ1089" i="17"/>
  <c r="BP1090" i="17"/>
  <c r="BQ1090" i="17"/>
  <c r="BP1091" i="17"/>
  <c r="BQ1091" i="17"/>
  <c r="BP1092" i="17"/>
  <c r="BQ1092" i="17"/>
  <c r="BP1093" i="17"/>
  <c r="BQ1093" i="17"/>
  <c r="BP1094" i="17"/>
  <c r="BQ1094" i="17"/>
  <c r="BP1095" i="17"/>
  <c r="BQ1095" i="17"/>
  <c r="BP1096" i="17"/>
  <c r="BQ1096" i="17"/>
  <c r="BP1097" i="17"/>
  <c r="BQ1097" i="17"/>
  <c r="BP1098" i="17"/>
  <c r="BQ1098" i="17"/>
  <c r="BP1099" i="17"/>
  <c r="BQ1099" i="17"/>
  <c r="BP1100" i="17"/>
  <c r="BQ1100" i="17"/>
  <c r="BP1101" i="17"/>
  <c r="BQ1101" i="17"/>
  <c r="BP1102" i="17"/>
  <c r="BQ1102" i="17"/>
  <c r="BP1103" i="17"/>
  <c r="BQ1103" i="17"/>
  <c r="BP1104" i="17"/>
  <c r="BQ1104" i="17"/>
  <c r="BP1105" i="17"/>
  <c r="BQ1105" i="17"/>
  <c r="BP1106" i="17"/>
  <c r="BQ1106" i="17"/>
  <c r="BP1107" i="17"/>
  <c r="BQ1107" i="17"/>
  <c r="BP1108" i="17"/>
  <c r="BQ1108" i="17"/>
  <c r="BP1109" i="17"/>
  <c r="BQ1109" i="17"/>
  <c r="BP1110" i="17"/>
  <c r="BQ1110" i="17"/>
  <c r="BP1111" i="17"/>
  <c r="BQ1111" i="17"/>
  <c r="BP1112" i="17"/>
  <c r="BQ1112" i="17"/>
  <c r="BP1113" i="17"/>
  <c r="BQ1113" i="17"/>
  <c r="BP1114" i="17"/>
  <c r="BQ1114" i="17"/>
  <c r="BP1115" i="17"/>
  <c r="BQ1115" i="17"/>
  <c r="BP1116" i="17"/>
  <c r="BQ1116" i="17"/>
  <c r="BP1117" i="17"/>
  <c r="BQ1117" i="17"/>
  <c r="BP1118" i="17"/>
  <c r="BQ1118" i="17"/>
  <c r="BP1119" i="17"/>
  <c r="BQ1119" i="17"/>
  <c r="BP1120" i="17"/>
  <c r="BQ1120" i="17"/>
  <c r="BP1121" i="17"/>
  <c r="BQ1121" i="17"/>
  <c r="BP1122" i="17"/>
  <c r="BQ1122" i="17"/>
  <c r="BP1123" i="17"/>
  <c r="BQ1123" i="17"/>
  <c r="BP1124" i="17"/>
  <c r="BQ1124" i="17"/>
  <c r="BP1125" i="17"/>
  <c r="BQ1125" i="17"/>
  <c r="BP1126" i="17"/>
  <c r="BQ1126" i="17"/>
  <c r="BP1127" i="17"/>
  <c r="BQ1127" i="17"/>
  <c r="BP1128" i="17"/>
  <c r="BQ1128" i="17"/>
  <c r="BP1129" i="17"/>
  <c r="BQ1129" i="17"/>
  <c r="BP1130" i="17"/>
  <c r="BQ1130" i="17"/>
  <c r="BP1131" i="17"/>
  <c r="BQ1131" i="17"/>
  <c r="BP1132" i="17"/>
  <c r="BQ1132" i="17"/>
  <c r="BP1133" i="17"/>
  <c r="BQ1133" i="17"/>
  <c r="BP1134" i="17"/>
  <c r="BQ1134" i="17"/>
  <c r="BP1135" i="17"/>
  <c r="BQ1135" i="17"/>
  <c r="BP1136" i="17"/>
  <c r="BQ1136" i="17"/>
  <c r="BP1137" i="17"/>
  <c r="BQ1137" i="17"/>
  <c r="BP1138" i="17"/>
  <c r="BQ1138" i="17"/>
  <c r="BP1139" i="17"/>
  <c r="BQ1139" i="17"/>
  <c r="BP1140" i="17"/>
  <c r="BQ1140" i="17"/>
  <c r="BP1141" i="17"/>
  <c r="BQ1141" i="17"/>
  <c r="BP1142" i="17"/>
  <c r="BQ1142" i="17"/>
  <c r="BP1143" i="17"/>
  <c r="BQ1143" i="17"/>
  <c r="BP1144" i="17"/>
  <c r="BQ1144" i="17"/>
  <c r="BP1145" i="17"/>
  <c r="BQ1145" i="17"/>
  <c r="BP1146" i="17"/>
  <c r="BQ1146" i="17"/>
  <c r="BP1147" i="17"/>
  <c r="BQ1147" i="17"/>
  <c r="BP1148" i="17"/>
  <c r="BQ1148" i="17"/>
  <c r="BP1149" i="17"/>
  <c r="BQ1149" i="17"/>
  <c r="BP1150" i="17"/>
  <c r="BQ1150" i="17"/>
  <c r="BP1151" i="17"/>
  <c r="BQ1151" i="17"/>
  <c r="BP1152" i="17"/>
  <c r="BQ1152" i="17"/>
  <c r="BP1153" i="17"/>
  <c r="BQ1153" i="17"/>
  <c r="BP1154" i="17"/>
  <c r="BQ1154" i="17"/>
  <c r="BP1155" i="17"/>
  <c r="BQ1155" i="17"/>
  <c r="BP1156" i="17"/>
  <c r="BQ1156" i="17"/>
  <c r="BP1157" i="17"/>
  <c r="BQ1157" i="17"/>
  <c r="BP1158" i="17"/>
  <c r="BQ1158" i="17"/>
  <c r="BP1159" i="17"/>
  <c r="BQ1159" i="17"/>
  <c r="BP1160" i="17"/>
  <c r="BQ1160" i="17"/>
  <c r="BP1161" i="17"/>
  <c r="BQ1161" i="17"/>
  <c r="BP1162" i="17"/>
  <c r="BQ1162" i="17"/>
  <c r="BP1163" i="17"/>
  <c r="BQ1163" i="17"/>
  <c r="BP1164" i="17"/>
  <c r="BQ1164" i="17"/>
  <c r="BP1165" i="17"/>
  <c r="BQ1165" i="17"/>
  <c r="BP1166" i="17"/>
  <c r="BQ1166" i="17"/>
  <c r="BP1167" i="17"/>
  <c r="BQ1167" i="17"/>
  <c r="BP1168" i="17"/>
  <c r="BQ1168" i="17"/>
  <c r="BP1169" i="17"/>
  <c r="BQ1169" i="17"/>
  <c r="BP1170" i="17"/>
  <c r="BQ1170" i="17"/>
  <c r="BP1171" i="17"/>
  <c r="BQ1171" i="17"/>
  <c r="BP1172" i="17"/>
  <c r="BQ1172" i="17"/>
  <c r="BP1173" i="17"/>
  <c r="BQ1173" i="17"/>
  <c r="BP1174" i="17"/>
  <c r="BQ1174" i="17"/>
  <c r="BP1175" i="17"/>
  <c r="BQ1175" i="17"/>
  <c r="BP1176" i="17"/>
  <c r="BQ1176" i="17"/>
  <c r="BP1177" i="17"/>
  <c r="BQ1177" i="17"/>
  <c r="BP1178" i="17"/>
  <c r="BQ1178" i="17"/>
  <c r="BP1179" i="17"/>
  <c r="BQ1179" i="17"/>
  <c r="BP1180" i="17"/>
  <c r="BQ1180" i="17"/>
  <c r="BP1181" i="17"/>
  <c r="BQ1181" i="17"/>
  <c r="BP1182" i="17"/>
  <c r="BQ1182" i="17"/>
  <c r="BP1183" i="17"/>
  <c r="BQ1183" i="17"/>
  <c r="BP1184" i="17"/>
  <c r="BQ1184" i="17"/>
  <c r="BP1185" i="17"/>
  <c r="BQ1185" i="17"/>
  <c r="BP1186" i="17"/>
  <c r="BQ1186" i="17"/>
  <c r="BP1187" i="17"/>
  <c r="BQ1187" i="17"/>
  <c r="BP1188" i="17"/>
  <c r="BQ1188" i="17"/>
  <c r="BP1189" i="17"/>
  <c r="BQ1189" i="17"/>
  <c r="BP1190" i="17"/>
  <c r="BQ1190" i="17"/>
  <c r="BP1191" i="17"/>
  <c r="BQ1191" i="17"/>
  <c r="BP1192" i="17"/>
  <c r="BQ1192" i="17"/>
  <c r="BP1193" i="17"/>
  <c r="BQ1193" i="17"/>
  <c r="BP1194" i="17"/>
  <c r="BQ1194" i="17"/>
  <c r="BP1195" i="17"/>
  <c r="BQ1195" i="17"/>
  <c r="BP1196" i="17"/>
  <c r="BQ1196" i="17"/>
  <c r="BP1197" i="17"/>
  <c r="BQ1197" i="17"/>
  <c r="BP1198" i="17"/>
  <c r="BQ1198" i="17"/>
  <c r="BP1199" i="17"/>
  <c r="BQ1199" i="17"/>
  <c r="BP1200" i="17"/>
  <c r="BQ1200" i="17"/>
  <c r="BP1201" i="17"/>
  <c r="BQ1201" i="17"/>
  <c r="BP1202" i="17"/>
  <c r="BQ1202" i="17"/>
  <c r="BP1203" i="17"/>
  <c r="BQ1203" i="17"/>
  <c r="BP1204" i="17"/>
  <c r="BQ1204" i="17"/>
  <c r="BP1205" i="17"/>
  <c r="BQ1205" i="17"/>
  <c r="BP1206" i="17"/>
  <c r="BQ1206" i="17"/>
  <c r="BP1207" i="17"/>
  <c r="BQ1207" i="17"/>
  <c r="BP1208" i="17"/>
  <c r="BQ1208" i="17"/>
  <c r="BP1209" i="17"/>
  <c r="BQ1209" i="17"/>
  <c r="BP1210" i="17"/>
  <c r="BQ1210" i="17"/>
  <c r="BP1211" i="17"/>
  <c r="BQ1211" i="17"/>
  <c r="BP1212" i="17"/>
  <c r="BQ1212" i="17"/>
  <c r="BP1213" i="17"/>
  <c r="BQ1213" i="17"/>
  <c r="BP1214" i="17"/>
  <c r="BQ1214" i="17"/>
  <c r="BP1215" i="17"/>
  <c r="BQ1215" i="17"/>
  <c r="BP1216" i="17"/>
  <c r="BQ1216" i="17"/>
  <c r="BP1217" i="17"/>
  <c r="BQ1217" i="17"/>
  <c r="BP1218" i="17"/>
  <c r="BQ1218" i="17"/>
  <c r="BP1219" i="17"/>
  <c r="BQ1219" i="17"/>
  <c r="BP1220" i="17"/>
  <c r="BQ1220" i="17"/>
  <c r="BP1221" i="17"/>
  <c r="BQ1221" i="17"/>
  <c r="BP1222" i="17"/>
  <c r="BQ1222" i="17"/>
  <c r="BP1223" i="17"/>
  <c r="BQ1223" i="17"/>
  <c r="BP1224" i="17"/>
  <c r="BQ1224" i="17"/>
  <c r="BP1225" i="17"/>
  <c r="BQ1225" i="17"/>
  <c r="BP1226" i="17"/>
  <c r="BQ1226" i="17"/>
  <c r="BP1227" i="17"/>
  <c r="BQ1227" i="17"/>
  <c r="BP1228" i="17"/>
  <c r="BQ1228" i="17"/>
  <c r="BP1229" i="17"/>
  <c r="BQ1229" i="17"/>
  <c r="BP1230" i="17"/>
  <c r="BQ1230" i="17"/>
  <c r="BP1231" i="17"/>
  <c r="BQ1231" i="17"/>
  <c r="BP1232" i="17"/>
  <c r="BQ1232" i="17"/>
  <c r="BP1233" i="17"/>
  <c r="BQ1233" i="17"/>
  <c r="BP1234" i="17"/>
  <c r="BQ1234" i="17"/>
  <c r="BP1235" i="17"/>
  <c r="BQ1235" i="17"/>
  <c r="BP1236" i="17"/>
  <c r="BQ1236" i="17"/>
  <c r="BP1237" i="17"/>
  <c r="BQ1237" i="17"/>
  <c r="BP1238" i="17"/>
  <c r="BQ1238" i="17"/>
  <c r="BP1239" i="17"/>
  <c r="BQ1239" i="17"/>
  <c r="BP1240" i="17"/>
  <c r="BQ1240" i="17"/>
  <c r="BP1241" i="17"/>
  <c r="BQ1241" i="17"/>
  <c r="BP1242" i="17"/>
  <c r="BQ1242" i="17"/>
  <c r="BP1243" i="17"/>
  <c r="BQ1243" i="17"/>
  <c r="BP1244" i="17"/>
  <c r="BQ1244" i="17"/>
  <c r="BP1245" i="17"/>
  <c r="BQ1245" i="17"/>
  <c r="BP1246" i="17"/>
  <c r="BQ1246" i="17"/>
  <c r="BP1247" i="17"/>
  <c r="BQ1247" i="17"/>
  <c r="BP1248" i="17"/>
  <c r="BQ1248" i="17"/>
  <c r="BP1249" i="17"/>
  <c r="BQ1249" i="17"/>
  <c r="BP1250" i="17"/>
  <c r="BQ1250" i="17"/>
  <c r="BP1251" i="17"/>
  <c r="BQ1251" i="17"/>
  <c r="BP1252" i="17"/>
  <c r="BQ1252" i="17"/>
  <c r="BP1253" i="17"/>
  <c r="BQ1253" i="17"/>
  <c r="BP1254" i="17"/>
  <c r="BQ1254" i="17"/>
  <c r="BP1255" i="17"/>
  <c r="BQ1255" i="17"/>
  <c r="BP1256" i="17"/>
  <c r="BQ1256" i="17"/>
  <c r="BP1257" i="17"/>
  <c r="BQ1257" i="17"/>
  <c r="BP1258" i="17"/>
  <c r="BQ1258" i="17"/>
  <c r="BP1259" i="17"/>
  <c r="BQ1259" i="17"/>
  <c r="BP1260" i="17"/>
  <c r="BQ1260" i="17"/>
  <c r="BP1261" i="17"/>
  <c r="BQ1261" i="17"/>
  <c r="BP1262" i="17"/>
  <c r="BQ1262" i="17"/>
  <c r="BP1263" i="17"/>
  <c r="BQ1263" i="17"/>
  <c r="BP1264" i="17"/>
  <c r="BQ1264" i="17"/>
  <c r="BP1265" i="17"/>
  <c r="BQ1265" i="17"/>
  <c r="BP1266" i="17"/>
  <c r="BQ1266" i="17"/>
  <c r="BP1267" i="17"/>
  <c r="BQ1267" i="17"/>
  <c r="BP1268" i="17"/>
  <c r="BQ1268" i="17"/>
  <c r="BP1269" i="17"/>
  <c r="BQ1269" i="17"/>
  <c r="BP1270" i="17"/>
  <c r="BQ1270" i="17"/>
  <c r="BP1271" i="17"/>
  <c r="BQ1271" i="17"/>
  <c r="BP1272" i="17"/>
  <c r="BQ1272" i="17"/>
  <c r="BP1273" i="17"/>
  <c r="BQ1273" i="17"/>
  <c r="BP1274" i="17"/>
  <c r="BQ1274" i="17"/>
  <c r="BP1275" i="17"/>
  <c r="BQ1275" i="17"/>
  <c r="BP1276" i="17"/>
  <c r="BQ1276" i="17"/>
  <c r="BP1277" i="17"/>
  <c r="BQ1277" i="17"/>
  <c r="BP1278" i="17"/>
  <c r="BQ1278" i="17"/>
  <c r="BP1279" i="17"/>
  <c r="BQ1279" i="17"/>
  <c r="BP1280" i="17"/>
  <c r="BQ1280" i="17"/>
  <c r="BP1281" i="17"/>
  <c r="BQ1281" i="17"/>
  <c r="BP1282" i="17"/>
  <c r="BQ1282" i="17"/>
  <c r="BP1283" i="17"/>
  <c r="BQ1283" i="17"/>
  <c r="BP1284" i="17"/>
  <c r="BQ1284" i="17"/>
  <c r="BP1285" i="17"/>
  <c r="BQ1285" i="17"/>
  <c r="BP1286" i="17"/>
  <c r="BQ1286" i="17"/>
  <c r="BP1287" i="17"/>
  <c r="BQ1287" i="17"/>
  <c r="BP1288" i="17"/>
  <c r="BQ1288" i="17"/>
  <c r="BP1289" i="17"/>
  <c r="BQ1289" i="17"/>
  <c r="BP1290" i="17"/>
  <c r="BQ1290" i="17"/>
  <c r="BP1291" i="17"/>
  <c r="BQ1291" i="17"/>
  <c r="BP1292" i="17"/>
  <c r="BQ1292" i="17"/>
  <c r="BP1293" i="17"/>
  <c r="BQ1293" i="17"/>
  <c r="BP1294" i="17"/>
  <c r="BQ1294" i="17"/>
  <c r="BP1295" i="17"/>
  <c r="BQ1295" i="17"/>
  <c r="BP1296" i="17"/>
  <c r="BQ1296" i="17"/>
  <c r="BP1297" i="17"/>
  <c r="BQ1297" i="17"/>
  <c r="BP1298" i="17"/>
  <c r="BQ1298" i="17"/>
  <c r="BP1299" i="17"/>
  <c r="BQ1299" i="17"/>
  <c r="BP1300" i="17"/>
  <c r="BQ1300" i="17"/>
  <c r="BP1301" i="17"/>
  <c r="BQ1301" i="17"/>
  <c r="BP1302" i="17"/>
  <c r="BQ1302" i="17"/>
  <c r="BP1303" i="17"/>
  <c r="BQ1303" i="17"/>
  <c r="BP1304" i="17"/>
  <c r="BQ1304" i="17"/>
  <c r="BP1305" i="17"/>
  <c r="BQ1305" i="17"/>
  <c r="BP1306" i="17"/>
  <c r="BQ1306" i="17"/>
  <c r="BP1307" i="17"/>
  <c r="BQ1307" i="17"/>
  <c r="BP1308" i="17"/>
  <c r="BQ1308" i="17"/>
  <c r="BP1309" i="17"/>
  <c r="BQ1309" i="17"/>
  <c r="BP1310" i="17"/>
  <c r="BQ1310" i="17"/>
  <c r="BP1311" i="17"/>
  <c r="BQ1311" i="17"/>
  <c r="BP1312" i="17"/>
  <c r="BQ1312" i="17"/>
  <c r="BP1313" i="17"/>
  <c r="BQ1313" i="17"/>
  <c r="BP1314" i="17"/>
  <c r="BQ1314" i="17"/>
  <c r="BP1315" i="17"/>
  <c r="BQ1315" i="17"/>
  <c r="BP1316" i="17"/>
  <c r="BQ1316" i="17"/>
  <c r="BP1317" i="17"/>
  <c r="BQ1317" i="17"/>
  <c r="BP1318" i="17"/>
  <c r="BQ1318" i="17"/>
  <c r="BP1319" i="17"/>
  <c r="BQ1319" i="17"/>
  <c r="BP1320" i="17"/>
  <c r="BQ1320" i="17"/>
  <c r="BP1321" i="17"/>
  <c r="BQ1321" i="17"/>
  <c r="BP1322" i="17"/>
  <c r="BQ1322" i="17"/>
  <c r="BP1323" i="17"/>
  <c r="BQ1323" i="17"/>
  <c r="BP1324" i="17"/>
  <c r="BQ1324" i="17"/>
  <c r="BP1325" i="17"/>
  <c r="BQ1325" i="17"/>
  <c r="BP1326" i="17"/>
  <c r="BQ1326" i="17"/>
  <c r="BP1327" i="17"/>
  <c r="BQ1327" i="17"/>
  <c r="BP1328" i="17"/>
  <c r="BQ1328" i="17"/>
  <c r="BP1329" i="17"/>
  <c r="BQ1329" i="17"/>
  <c r="BP1330" i="17"/>
  <c r="BQ1330" i="17"/>
  <c r="BP1331" i="17"/>
  <c r="BQ1331" i="17"/>
  <c r="BP1332" i="17"/>
  <c r="BQ1332" i="17"/>
  <c r="BP1333" i="17"/>
  <c r="BQ1333" i="17"/>
  <c r="BP1334" i="17"/>
  <c r="BQ1334" i="17"/>
  <c r="BP1335" i="17"/>
  <c r="BQ1335" i="17"/>
  <c r="BP1336" i="17"/>
  <c r="BQ1336" i="17"/>
  <c r="BP1337" i="17"/>
  <c r="BQ1337" i="17"/>
  <c r="BP1338" i="17"/>
  <c r="BQ1338" i="17"/>
  <c r="BP1339" i="17"/>
  <c r="BQ1339" i="17"/>
  <c r="BP1340" i="17"/>
  <c r="BQ1340" i="17"/>
  <c r="BP1341" i="17"/>
  <c r="BQ1341" i="17"/>
  <c r="BP1342" i="17"/>
  <c r="BQ1342" i="17"/>
  <c r="BP1343" i="17"/>
  <c r="BQ1343" i="17"/>
  <c r="BP1344" i="17"/>
  <c r="BQ1344" i="17"/>
  <c r="BP1345" i="17"/>
  <c r="BQ1345" i="17"/>
  <c r="BP1346" i="17"/>
  <c r="BQ1346" i="17"/>
  <c r="BP1347" i="17"/>
  <c r="BQ1347" i="17"/>
  <c r="BP1348" i="17"/>
  <c r="BQ1348" i="17"/>
  <c r="BP1349" i="17"/>
  <c r="BQ1349" i="17"/>
  <c r="BP1350" i="17"/>
  <c r="BQ1350" i="17"/>
  <c r="BP1351" i="17"/>
  <c r="BQ1351" i="17"/>
  <c r="BP1352" i="17"/>
  <c r="BQ1352" i="17"/>
  <c r="BP1353" i="17"/>
  <c r="BQ1353" i="17"/>
  <c r="BP1354" i="17"/>
  <c r="BQ1354" i="17"/>
  <c r="BP1355" i="17"/>
  <c r="BQ1355" i="17"/>
  <c r="BP1356" i="17"/>
  <c r="BQ1356" i="17"/>
  <c r="BP1357" i="17"/>
  <c r="BQ1357" i="17"/>
  <c r="BP1358" i="17"/>
  <c r="BQ1358" i="17"/>
  <c r="BP1359" i="17"/>
  <c r="BQ1359" i="17"/>
  <c r="BP1360" i="17"/>
  <c r="BQ1360" i="17"/>
  <c r="BP1361" i="17"/>
  <c r="BQ1361" i="17"/>
  <c r="BP1362" i="17"/>
  <c r="BQ1362" i="17"/>
  <c r="BP1363" i="17"/>
  <c r="BQ1363" i="17"/>
  <c r="BP1364" i="17"/>
  <c r="BQ1364" i="17"/>
  <c r="BP1365" i="17"/>
  <c r="BQ1365" i="17"/>
  <c r="BP1366" i="17"/>
  <c r="BQ1366" i="17"/>
  <c r="BP1367" i="17"/>
  <c r="BQ1367" i="17"/>
  <c r="BP1368" i="17"/>
  <c r="BQ1368" i="17"/>
  <c r="BP1369" i="17"/>
  <c r="BQ1369" i="17"/>
  <c r="BP1370" i="17"/>
  <c r="BQ1370" i="17"/>
  <c r="BP1371" i="17"/>
  <c r="BQ1371" i="17"/>
  <c r="BP1372" i="17"/>
  <c r="BQ1372" i="17"/>
  <c r="BP1373" i="17"/>
  <c r="BQ1373" i="17"/>
  <c r="BP1374" i="17"/>
  <c r="BQ1374" i="17"/>
  <c r="BP1375" i="17"/>
  <c r="BQ1375" i="17"/>
  <c r="BP1376" i="17"/>
  <c r="BQ1376" i="17"/>
  <c r="BP1377" i="17"/>
  <c r="BQ1377" i="17"/>
  <c r="BP1378" i="17"/>
  <c r="BQ1378" i="17"/>
  <c r="BP1379" i="17"/>
  <c r="BQ1379" i="17"/>
  <c r="BP1380" i="17"/>
  <c r="BQ1380" i="17"/>
  <c r="BP1381" i="17"/>
  <c r="BQ1381" i="17"/>
  <c r="BP1382" i="17"/>
  <c r="BQ1382" i="17"/>
  <c r="BP1383" i="17"/>
  <c r="BQ1383" i="17"/>
  <c r="BP1384" i="17"/>
  <c r="BQ1384" i="17"/>
  <c r="BP1385" i="17"/>
  <c r="BQ1385" i="17"/>
  <c r="BP1386" i="17"/>
  <c r="BQ1386" i="17"/>
  <c r="BP1387" i="17"/>
  <c r="BQ1387" i="17"/>
  <c r="BP1388" i="17"/>
  <c r="BQ1388" i="17"/>
  <c r="BP1389" i="17"/>
  <c r="BQ1389" i="17"/>
  <c r="BP1390" i="17"/>
  <c r="BQ1390" i="17"/>
  <c r="BP1391" i="17"/>
  <c r="BQ1391" i="17"/>
  <c r="BP1392" i="17"/>
  <c r="BQ1392" i="17"/>
  <c r="BP1393" i="17"/>
  <c r="BQ1393" i="17"/>
  <c r="BP1394" i="17"/>
  <c r="BQ1394" i="17"/>
  <c r="BP1395" i="17"/>
  <c r="BQ1395" i="17"/>
  <c r="BP1396" i="17"/>
  <c r="BQ1396" i="17"/>
  <c r="BP1397" i="17"/>
  <c r="BQ1397" i="17"/>
  <c r="BP1398" i="17"/>
  <c r="BQ1398" i="17"/>
  <c r="BP1399" i="17"/>
  <c r="BQ1399" i="17"/>
  <c r="BP1400" i="17"/>
  <c r="BQ1400" i="17"/>
  <c r="BP1401" i="17"/>
  <c r="BQ1401" i="17"/>
  <c r="BP1402" i="17"/>
  <c r="BQ1402" i="17"/>
  <c r="BP1403" i="17"/>
  <c r="BQ1403" i="17"/>
  <c r="BP1404" i="17"/>
  <c r="BQ1404" i="17"/>
  <c r="BP1405" i="17"/>
  <c r="BQ1405" i="17"/>
  <c r="BP1406" i="17"/>
  <c r="BQ1406" i="17"/>
  <c r="BP1407" i="17"/>
  <c r="BQ1407" i="17"/>
  <c r="BP1408" i="17"/>
  <c r="BQ1408" i="17"/>
  <c r="BP1409" i="17"/>
  <c r="BQ1409" i="17"/>
  <c r="BP1410" i="17"/>
  <c r="BQ1410" i="17"/>
  <c r="BP1411" i="17"/>
  <c r="BQ1411" i="17"/>
  <c r="BP1412" i="17"/>
  <c r="BQ1412" i="17"/>
  <c r="BP1413" i="17"/>
  <c r="BQ1413" i="17"/>
  <c r="BP1414" i="17"/>
  <c r="BQ1414" i="17"/>
  <c r="BP1415" i="17"/>
  <c r="BQ1415" i="17"/>
  <c r="BP1416" i="17"/>
  <c r="BQ1416" i="17"/>
  <c r="BP1417" i="17"/>
  <c r="BQ1417" i="17"/>
  <c r="BP1418" i="17"/>
  <c r="BQ1418" i="17"/>
  <c r="BP1419" i="17"/>
  <c r="BQ1419" i="17"/>
  <c r="BP1420" i="17"/>
  <c r="BQ1420" i="17"/>
  <c r="BP1421" i="17"/>
  <c r="BQ1421" i="17"/>
  <c r="BP1422" i="17"/>
  <c r="BQ1422" i="17"/>
  <c r="BP1423" i="17"/>
  <c r="BQ1423" i="17"/>
  <c r="BP1424" i="17"/>
  <c r="BQ1424" i="17"/>
  <c r="BP1425" i="17"/>
  <c r="BQ1425" i="17"/>
  <c r="BP1426" i="17"/>
  <c r="BQ1426" i="17"/>
  <c r="BP1427" i="17"/>
  <c r="BQ1427" i="17"/>
  <c r="BP1428" i="17"/>
  <c r="BQ1428" i="17"/>
  <c r="BP1429" i="17"/>
  <c r="BQ1429" i="17"/>
  <c r="BP1430" i="17"/>
  <c r="BQ1430" i="17"/>
  <c r="BP1431" i="17"/>
  <c r="BQ1431" i="17"/>
  <c r="BP1432" i="17"/>
  <c r="BQ1432" i="17"/>
  <c r="BP1433" i="17"/>
  <c r="BQ1433" i="17"/>
  <c r="BP1434" i="17"/>
  <c r="BQ1434" i="17"/>
  <c r="BP1435" i="17"/>
  <c r="BQ1435" i="17"/>
  <c r="BP1436" i="17"/>
  <c r="BQ1436" i="17"/>
  <c r="BP1437" i="17"/>
  <c r="BQ1437" i="17"/>
  <c r="BP1438" i="17"/>
  <c r="BQ1438" i="17"/>
  <c r="BP1439" i="17"/>
  <c r="BQ1439" i="17"/>
  <c r="BP1440" i="17"/>
  <c r="BQ1440" i="17"/>
  <c r="BP1441" i="17"/>
  <c r="BQ1441" i="17"/>
  <c r="BP1442" i="17"/>
  <c r="BQ1442" i="17"/>
  <c r="BP1443" i="17"/>
  <c r="BQ1443" i="17"/>
  <c r="BP1444" i="17"/>
  <c r="BQ1444" i="17"/>
  <c r="BP1445" i="17"/>
  <c r="BQ1445" i="17"/>
  <c r="BP1446" i="17"/>
  <c r="BQ1446" i="17"/>
  <c r="BP1447" i="17"/>
  <c r="BQ1447" i="17"/>
  <c r="BP1448" i="17"/>
  <c r="BQ1448" i="17"/>
  <c r="BP1449" i="17"/>
  <c r="BQ1449" i="17"/>
  <c r="BP1450" i="17"/>
  <c r="BQ1450" i="17"/>
  <c r="BP1451" i="17"/>
  <c r="BQ1451" i="17"/>
  <c r="BP1452" i="17"/>
  <c r="BQ1452" i="17"/>
  <c r="BP1453" i="17"/>
  <c r="BQ1453" i="17"/>
  <c r="BP1454" i="17"/>
  <c r="BQ1454" i="17"/>
  <c r="BP1455" i="17"/>
  <c r="BQ1455" i="17"/>
  <c r="BP1456" i="17"/>
  <c r="BQ1456" i="17"/>
  <c r="BP1457" i="17"/>
  <c r="BQ1457" i="17"/>
  <c r="BP1458" i="17"/>
  <c r="BQ1458" i="17"/>
  <c r="BP1459" i="17"/>
  <c r="BQ1459" i="17"/>
  <c r="BP1460" i="17"/>
  <c r="BQ1460" i="17"/>
  <c r="BP1461" i="17"/>
  <c r="BQ1461" i="17"/>
  <c r="BP1462" i="17"/>
  <c r="BQ1462" i="17"/>
  <c r="BP1463" i="17"/>
  <c r="BQ1463" i="17"/>
  <c r="BP1464" i="17"/>
  <c r="BQ1464" i="17"/>
  <c r="BP1465" i="17"/>
  <c r="BQ1465" i="17"/>
  <c r="BP1466" i="17"/>
  <c r="BQ1466" i="17"/>
  <c r="BP1467" i="17"/>
  <c r="BQ1467" i="17"/>
  <c r="BP1468" i="17"/>
  <c r="BQ1468" i="17"/>
  <c r="BP1469" i="17"/>
  <c r="BQ1469" i="17"/>
  <c r="BP1470" i="17"/>
  <c r="BQ1470" i="17"/>
  <c r="BP1471" i="17"/>
  <c r="BQ1471" i="17"/>
  <c r="BP1472" i="17"/>
  <c r="BQ1472" i="17"/>
  <c r="BP1473" i="17"/>
  <c r="BQ1473" i="17"/>
  <c r="BP1474" i="17"/>
  <c r="BQ1474" i="17"/>
  <c r="BP1475" i="17"/>
  <c r="BQ1475" i="17"/>
  <c r="BP1476" i="17"/>
  <c r="BQ1476" i="17"/>
  <c r="BP1477" i="17"/>
  <c r="BQ1477" i="17"/>
  <c r="BP1478" i="17"/>
  <c r="BQ1478" i="17"/>
  <c r="BP1479" i="17"/>
  <c r="BQ1479" i="17"/>
  <c r="BP1480" i="17"/>
  <c r="BQ1480" i="17"/>
  <c r="BP1481" i="17"/>
  <c r="BQ1481" i="17"/>
  <c r="BP1482" i="17"/>
  <c r="BQ1482" i="17"/>
  <c r="BP1483" i="17"/>
  <c r="BQ1483" i="17"/>
  <c r="BP1484" i="17"/>
  <c r="BQ1484" i="17"/>
  <c r="BP1485" i="17"/>
  <c r="BQ1485" i="17"/>
  <c r="BP1486" i="17"/>
  <c r="BQ1486" i="17"/>
  <c r="BP1487" i="17"/>
  <c r="BQ1487" i="17"/>
  <c r="BP1488" i="17"/>
  <c r="BQ1488" i="17"/>
  <c r="BP1489" i="17"/>
  <c r="BQ1489" i="17"/>
  <c r="BP1490" i="17"/>
  <c r="BQ1490" i="17"/>
  <c r="BP1491" i="17"/>
  <c r="BQ1491" i="17"/>
  <c r="BP1492" i="17"/>
  <c r="BQ1492" i="17"/>
  <c r="BP1493" i="17"/>
  <c r="BQ1493" i="17"/>
  <c r="BP1494" i="17"/>
  <c r="BQ1494" i="17"/>
  <c r="BP1495" i="17"/>
  <c r="BQ1495" i="17"/>
  <c r="BP1496" i="17"/>
  <c r="BQ1496" i="17"/>
  <c r="BP1497" i="17"/>
  <c r="BQ1497" i="17"/>
  <c r="BP1498" i="17"/>
  <c r="BQ1498" i="17"/>
  <c r="BP1499" i="17"/>
  <c r="BQ1499" i="17"/>
  <c r="BP1500" i="17"/>
  <c r="BQ1500" i="17"/>
  <c r="BP1501" i="17"/>
  <c r="BQ1501" i="17"/>
  <c r="BP1502" i="17"/>
  <c r="BQ1502" i="17"/>
  <c r="BP1503" i="17"/>
  <c r="BQ1503" i="17"/>
  <c r="BP1504" i="17"/>
  <c r="BQ1504" i="17"/>
  <c r="BP1505" i="17"/>
  <c r="BQ1505" i="17"/>
  <c r="BP1506" i="17"/>
  <c r="BQ1506" i="17"/>
  <c r="BP1507" i="17"/>
  <c r="BQ1507" i="17"/>
  <c r="BP1508" i="17"/>
  <c r="BQ1508" i="17"/>
  <c r="BP1509" i="17"/>
  <c r="BQ1509" i="17"/>
  <c r="BP1510" i="17"/>
  <c r="BQ1510" i="17"/>
  <c r="BP1511" i="17"/>
  <c r="BQ1511" i="17"/>
  <c r="BP1512" i="17"/>
  <c r="BQ1512" i="17"/>
  <c r="BP1513" i="17"/>
  <c r="BQ1513" i="17"/>
  <c r="BP1514" i="17"/>
  <c r="BQ1514" i="17"/>
  <c r="BP1515" i="17"/>
  <c r="BQ1515" i="17"/>
  <c r="BP1516" i="17"/>
  <c r="BQ1516" i="17"/>
  <c r="BP1517" i="17"/>
  <c r="BQ1517" i="17"/>
  <c r="BP1518" i="17"/>
  <c r="BQ1518" i="17"/>
  <c r="BP1519" i="17"/>
  <c r="BQ1519" i="17"/>
  <c r="BP1520" i="17"/>
  <c r="BQ1520" i="17"/>
  <c r="BP1521" i="17"/>
  <c r="BQ1521" i="17"/>
  <c r="BP1522" i="17"/>
  <c r="BQ1522" i="17"/>
  <c r="BP1523" i="17"/>
  <c r="BQ1523" i="17"/>
  <c r="BP1524" i="17"/>
  <c r="BQ1524" i="17"/>
  <c r="BP1525" i="17"/>
  <c r="BQ1525" i="17"/>
  <c r="BP1526" i="17"/>
  <c r="BQ1526" i="17"/>
  <c r="BP1527" i="17"/>
  <c r="BQ1527" i="17"/>
  <c r="BP1528" i="17"/>
  <c r="BQ1528" i="17"/>
  <c r="BP1529" i="17"/>
  <c r="BQ1529" i="17"/>
  <c r="BP1530" i="17"/>
  <c r="BQ1530" i="17"/>
  <c r="BP1531" i="17"/>
  <c r="BQ1531" i="17"/>
  <c r="BP1532" i="17"/>
  <c r="BQ1532" i="17"/>
  <c r="BP1533" i="17"/>
  <c r="BQ1533" i="17"/>
  <c r="BP1534" i="17"/>
  <c r="BQ1534" i="17"/>
  <c r="BP1535" i="17"/>
  <c r="BQ1535" i="17"/>
  <c r="BP1536" i="17"/>
  <c r="BQ1536" i="17"/>
  <c r="BP1537" i="17"/>
  <c r="BQ1537" i="17"/>
  <c r="BP1538" i="17"/>
  <c r="BQ1538" i="17"/>
  <c r="BP1539" i="17"/>
  <c r="BQ1539" i="17"/>
  <c r="BP1540" i="17"/>
  <c r="BQ1540" i="17"/>
  <c r="BP1541" i="17"/>
  <c r="BQ1541" i="17"/>
  <c r="BP1542" i="17"/>
  <c r="BQ1542" i="17"/>
  <c r="BP1543" i="17"/>
  <c r="BQ1543" i="17"/>
  <c r="BP1544" i="17"/>
  <c r="BQ1544" i="17"/>
  <c r="BP1545" i="17"/>
  <c r="BQ1545" i="17"/>
  <c r="BP1546" i="17"/>
  <c r="BQ1546" i="17"/>
  <c r="BP1547" i="17"/>
  <c r="BQ1547" i="17"/>
  <c r="BP1548" i="17"/>
  <c r="BQ1548" i="17"/>
  <c r="BP1549" i="17"/>
  <c r="BQ1549" i="17"/>
  <c r="BP1550" i="17"/>
  <c r="BQ1550" i="17"/>
  <c r="BP1551" i="17"/>
  <c r="BQ1551" i="17"/>
  <c r="BP1552" i="17"/>
  <c r="BQ1552" i="17"/>
  <c r="BP1553" i="17"/>
  <c r="BQ1553" i="17"/>
  <c r="BP1554" i="17"/>
  <c r="BQ1554" i="17"/>
  <c r="BP1555" i="17"/>
  <c r="BQ1555" i="17"/>
  <c r="BP1556" i="17"/>
  <c r="BQ1556" i="17"/>
  <c r="BP1557" i="17"/>
  <c r="BQ1557" i="17"/>
  <c r="BP1558" i="17"/>
  <c r="BQ1558" i="17"/>
  <c r="BP1559" i="17"/>
  <c r="BQ1559" i="17"/>
  <c r="BP1560" i="17"/>
  <c r="BQ1560" i="17"/>
  <c r="BP1561" i="17"/>
  <c r="BQ1561" i="17"/>
  <c r="BP1562" i="17"/>
  <c r="BQ1562" i="17"/>
  <c r="BP1563" i="17"/>
  <c r="BQ1563" i="17"/>
  <c r="BP1564" i="17"/>
  <c r="BQ1564" i="17"/>
  <c r="BP1565" i="17"/>
  <c r="BQ1565" i="17"/>
  <c r="BP1566" i="17"/>
  <c r="BQ1566" i="17"/>
  <c r="BP1567" i="17"/>
  <c r="BQ1567" i="17"/>
  <c r="BP1568" i="17"/>
  <c r="BQ1568" i="17"/>
  <c r="BP1569" i="17"/>
  <c r="BQ1569" i="17"/>
  <c r="BP1570" i="17"/>
  <c r="BQ1570" i="17"/>
  <c r="BP1571" i="17"/>
  <c r="BQ1571" i="17"/>
  <c r="BP1572" i="17"/>
  <c r="BQ1572" i="17"/>
  <c r="BP1573" i="17"/>
  <c r="BQ1573" i="17"/>
  <c r="BP1574" i="17"/>
  <c r="BQ1574" i="17"/>
  <c r="BP1575" i="17"/>
  <c r="BQ1575" i="17"/>
  <c r="BP1576" i="17"/>
  <c r="BQ1576" i="17"/>
  <c r="BP1577" i="17"/>
  <c r="BQ1577" i="17"/>
  <c r="BP1578" i="17"/>
  <c r="BQ1578" i="17"/>
  <c r="BP1579" i="17"/>
  <c r="BQ1579" i="17"/>
  <c r="BP1580" i="17"/>
  <c r="BQ1580" i="17"/>
  <c r="BP1581" i="17"/>
  <c r="BQ1581" i="17"/>
  <c r="BP1582" i="17"/>
  <c r="BQ1582" i="17"/>
  <c r="BP1583" i="17"/>
  <c r="BQ1583" i="17"/>
  <c r="BP1584" i="17"/>
  <c r="BQ1584" i="17"/>
  <c r="BP1585" i="17"/>
  <c r="BQ1585" i="17"/>
  <c r="BP1586" i="17"/>
  <c r="BQ1586" i="17"/>
  <c r="BP1587" i="17"/>
  <c r="BQ1587" i="17"/>
  <c r="BP1588" i="17"/>
  <c r="BQ1588" i="17"/>
  <c r="BP1589" i="17"/>
  <c r="BQ1589" i="17"/>
  <c r="BP1590" i="17"/>
  <c r="BQ1590" i="17"/>
  <c r="BP1591" i="17"/>
  <c r="BQ1591" i="17"/>
  <c r="BP1592" i="17"/>
  <c r="BQ1592" i="17"/>
  <c r="BP1593" i="17"/>
  <c r="BQ1593" i="17"/>
  <c r="BP1594" i="17"/>
  <c r="BQ1594" i="17"/>
  <c r="BP1595" i="17"/>
  <c r="BQ1595" i="17"/>
  <c r="BP1596" i="17"/>
  <c r="BQ1596" i="17"/>
  <c r="BP1597" i="17"/>
  <c r="BQ1597" i="17"/>
  <c r="BP1598" i="17"/>
  <c r="BQ1598" i="17"/>
  <c r="BP1599" i="17"/>
  <c r="BQ1599" i="17"/>
  <c r="BP1600" i="17"/>
  <c r="BQ1600" i="17"/>
  <c r="BP1601" i="17"/>
  <c r="BQ1601" i="17"/>
  <c r="BP1602" i="17"/>
  <c r="BQ1602" i="17"/>
  <c r="BP1603" i="17"/>
  <c r="BQ1603" i="17"/>
  <c r="BP1604" i="17"/>
  <c r="BQ1604" i="17"/>
  <c r="BP1605" i="17"/>
  <c r="BQ1605" i="17"/>
  <c r="BP1606" i="17"/>
  <c r="BQ1606" i="17"/>
  <c r="BP1607" i="17"/>
  <c r="BQ1607" i="17"/>
  <c r="BP1608" i="17"/>
  <c r="BQ1608" i="17"/>
  <c r="BP1609" i="17"/>
  <c r="BQ1609" i="17"/>
  <c r="BP1610" i="17"/>
  <c r="BQ1610" i="17"/>
  <c r="BP1611" i="17"/>
  <c r="BQ1611" i="17"/>
  <c r="BP1612" i="17"/>
  <c r="BQ1612" i="17"/>
  <c r="BP1613" i="17"/>
  <c r="BQ1613" i="17"/>
  <c r="BP1614" i="17"/>
  <c r="BQ1614" i="17"/>
  <c r="BP1615" i="17"/>
  <c r="BQ1615" i="17"/>
  <c r="BP1616" i="17"/>
  <c r="BQ1616" i="17"/>
  <c r="BP1617" i="17"/>
  <c r="BQ1617" i="17"/>
  <c r="BP1618" i="17"/>
  <c r="BQ1618" i="17"/>
  <c r="BP1619" i="17"/>
  <c r="BQ1619" i="17"/>
  <c r="BP1620" i="17"/>
  <c r="BQ1620" i="17"/>
  <c r="BP1621" i="17"/>
  <c r="BQ1621" i="17"/>
  <c r="BP1622" i="17"/>
  <c r="BQ1622" i="17"/>
  <c r="BP1623" i="17"/>
  <c r="BQ1623" i="17"/>
  <c r="BP1624" i="17"/>
  <c r="BQ1624" i="17"/>
  <c r="BP1625" i="17"/>
  <c r="BQ1625" i="17"/>
  <c r="BP1626" i="17"/>
  <c r="BQ1626" i="17"/>
  <c r="BP1627" i="17"/>
  <c r="BQ1627" i="17"/>
  <c r="BP1628" i="17"/>
  <c r="BQ1628" i="17"/>
  <c r="BP1629" i="17"/>
  <c r="BQ1629" i="17"/>
  <c r="BP1630" i="17"/>
  <c r="BQ1630" i="17"/>
  <c r="BP1631" i="17"/>
  <c r="BQ1631" i="17"/>
  <c r="BP1632" i="17"/>
  <c r="BQ1632" i="17"/>
  <c r="BP1633" i="17"/>
  <c r="BQ1633" i="17"/>
  <c r="BP1634" i="17"/>
  <c r="BQ1634" i="17"/>
  <c r="BP1635" i="17"/>
  <c r="BQ1635" i="17"/>
  <c r="BP1636" i="17"/>
  <c r="BQ1636" i="17"/>
  <c r="BP1637" i="17"/>
  <c r="BQ1637" i="17"/>
  <c r="BP1638" i="17"/>
  <c r="BQ1638" i="17"/>
  <c r="BP1639" i="17"/>
  <c r="BQ1639" i="17"/>
  <c r="BP1640" i="17"/>
  <c r="BQ1640" i="17"/>
  <c r="BP1641" i="17"/>
  <c r="BQ1641" i="17"/>
  <c r="BP1642" i="17"/>
  <c r="BQ1642" i="17"/>
  <c r="BP1643" i="17"/>
  <c r="BQ1643" i="17"/>
  <c r="BP1644" i="17"/>
  <c r="BQ1644" i="17"/>
  <c r="BP1645" i="17"/>
  <c r="BQ1645" i="17"/>
  <c r="BP1646" i="17"/>
  <c r="BQ1646" i="17"/>
  <c r="BP1647" i="17"/>
  <c r="BQ1647" i="17"/>
  <c r="BP1648" i="17"/>
  <c r="BQ1648" i="17"/>
  <c r="BP1649" i="17"/>
  <c r="BQ1649" i="17"/>
  <c r="BP1650" i="17"/>
  <c r="BQ1650" i="17"/>
  <c r="BP1651" i="17"/>
  <c r="BQ1651" i="17"/>
  <c r="BP1652" i="17"/>
  <c r="BQ1652" i="17"/>
  <c r="BP1653" i="17"/>
  <c r="BQ1653" i="17"/>
  <c r="BP1654" i="17"/>
  <c r="BQ1654" i="17"/>
  <c r="BP1655" i="17"/>
  <c r="BQ1655" i="17"/>
  <c r="BP1656" i="17"/>
  <c r="BQ1656" i="17"/>
  <c r="BP1657" i="17"/>
  <c r="BQ1657" i="17"/>
  <c r="BP1658" i="17"/>
  <c r="BQ1658" i="17"/>
  <c r="BP1659" i="17"/>
  <c r="BQ1659" i="17"/>
  <c r="BP1660" i="17"/>
  <c r="BQ1660" i="17"/>
  <c r="BP1661" i="17"/>
  <c r="BQ1661" i="17"/>
  <c r="BP1662" i="17"/>
  <c r="BQ1662" i="17"/>
  <c r="BP1663" i="17"/>
  <c r="BQ1663" i="17"/>
  <c r="BP1664" i="17"/>
  <c r="BQ1664" i="17"/>
  <c r="BP1665" i="17"/>
  <c r="BQ1665" i="17"/>
  <c r="BP1666" i="17"/>
  <c r="BQ1666" i="17"/>
  <c r="BP1667" i="17"/>
  <c r="BQ1667" i="17"/>
  <c r="BP1668" i="17"/>
  <c r="BQ1668" i="17"/>
  <c r="BP1669" i="17"/>
  <c r="BQ1669" i="17"/>
  <c r="BP1670" i="17"/>
  <c r="BQ1670" i="17"/>
  <c r="BP1671" i="17"/>
  <c r="BQ1671" i="17"/>
  <c r="BP1672" i="17"/>
  <c r="BQ1672" i="17"/>
  <c r="BP1673" i="17"/>
  <c r="BQ1673" i="17"/>
  <c r="BP1674" i="17"/>
  <c r="BQ1674" i="17"/>
  <c r="BP1675" i="17"/>
  <c r="BQ1675" i="17"/>
  <c r="BP1676" i="17"/>
  <c r="BQ1676" i="17"/>
  <c r="BP1677" i="17"/>
  <c r="BQ1677" i="17"/>
  <c r="BP1678" i="17"/>
  <c r="BQ1678" i="17"/>
  <c r="BP1679" i="17"/>
  <c r="BQ1679" i="17"/>
  <c r="BP1680" i="17"/>
  <c r="BQ1680" i="17"/>
  <c r="BP1681" i="17"/>
  <c r="BQ1681" i="17"/>
  <c r="BP1682" i="17"/>
  <c r="BQ1682" i="17"/>
  <c r="BP1683" i="17"/>
  <c r="BQ1683" i="17"/>
  <c r="BP1684" i="17"/>
  <c r="BQ1684" i="17"/>
  <c r="BP1685" i="17"/>
  <c r="BQ1685" i="17"/>
  <c r="BP1686" i="17"/>
  <c r="BQ1686" i="17"/>
  <c r="BP1687" i="17"/>
  <c r="BQ1687" i="17"/>
  <c r="BP1688" i="17"/>
  <c r="BQ1688" i="17"/>
  <c r="BP1689" i="17"/>
  <c r="BQ1689" i="17"/>
  <c r="BP1690" i="17"/>
  <c r="BQ1690" i="17"/>
  <c r="BP1691" i="17"/>
  <c r="BQ1691" i="17"/>
  <c r="BP1692" i="17"/>
  <c r="BQ1692" i="17"/>
  <c r="BP1693" i="17"/>
  <c r="BQ1693" i="17"/>
  <c r="BP1694" i="17"/>
  <c r="BQ1694" i="17"/>
  <c r="BP1695" i="17"/>
  <c r="BQ1695" i="17"/>
  <c r="BP1696" i="17"/>
  <c r="BQ1696" i="17"/>
  <c r="BP1697" i="17"/>
  <c r="BQ1697" i="17"/>
  <c r="BP1698" i="17"/>
  <c r="BQ1698" i="17"/>
  <c r="BP1699" i="17"/>
  <c r="BQ1699" i="17"/>
  <c r="BP1700" i="17"/>
  <c r="BQ1700" i="17"/>
  <c r="BP1701" i="17"/>
  <c r="BQ1701" i="17"/>
  <c r="BP1702" i="17"/>
  <c r="BQ1702" i="17"/>
  <c r="BP1703" i="17"/>
  <c r="BQ1703" i="17"/>
  <c r="BP1704" i="17"/>
  <c r="BQ1704" i="17"/>
  <c r="BP1705" i="17"/>
  <c r="BQ1705" i="17"/>
  <c r="BP1706" i="17"/>
  <c r="BQ1706" i="17"/>
  <c r="BP1707" i="17"/>
  <c r="BQ1707" i="17"/>
  <c r="BP1708" i="17"/>
  <c r="BQ1708" i="17"/>
  <c r="BP1709" i="17"/>
  <c r="BQ1709" i="17"/>
  <c r="BP1710" i="17"/>
  <c r="BQ1710" i="17"/>
  <c r="BP1711" i="17"/>
  <c r="BQ1711" i="17"/>
  <c r="BP1712" i="17"/>
  <c r="BQ1712" i="17"/>
  <c r="BP1713" i="17"/>
  <c r="BQ1713" i="17"/>
  <c r="BP1714" i="17"/>
  <c r="BQ1714" i="17"/>
  <c r="BP1715" i="17"/>
  <c r="BQ1715" i="17"/>
  <c r="BP1716" i="17"/>
  <c r="BQ1716" i="17"/>
  <c r="BP1717" i="17"/>
  <c r="BQ1717" i="17"/>
  <c r="BP1718" i="17"/>
  <c r="BQ1718" i="17"/>
  <c r="BP1719" i="17"/>
  <c r="BQ1719" i="17"/>
  <c r="BP1720" i="17"/>
  <c r="BQ1720" i="17"/>
  <c r="BP1721" i="17"/>
  <c r="BQ1721" i="17"/>
  <c r="BP1722" i="17"/>
  <c r="BQ1722" i="17"/>
  <c r="BP1723" i="17"/>
  <c r="BQ1723" i="17"/>
  <c r="BP1724" i="17"/>
  <c r="BQ1724" i="17"/>
  <c r="BP1725" i="17"/>
  <c r="BQ1725" i="17"/>
  <c r="BP1726" i="17"/>
  <c r="BQ1726" i="17"/>
  <c r="BP1727" i="17"/>
  <c r="BQ1727" i="17"/>
  <c r="BP1728" i="17"/>
  <c r="BQ1728" i="17"/>
  <c r="BP1729" i="17"/>
  <c r="BQ1729" i="17"/>
  <c r="BP1730" i="17"/>
  <c r="BQ1730" i="17"/>
  <c r="BP1731" i="17"/>
  <c r="BQ1731" i="17"/>
  <c r="BP1732" i="17"/>
  <c r="BQ1732" i="17"/>
  <c r="BP1733" i="17"/>
  <c r="BQ1733" i="17"/>
  <c r="BP1734" i="17"/>
  <c r="BQ1734" i="17"/>
  <c r="BP1735" i="17"/>
  <c r="BQ1735" i="17"/>
  <c r="BP1736" i="17"/>
  <c r="BQ1736" i="17"/>
  <c r="BP1737" i="17"/>
  <c r="BQ1737" i="17"/>
  <c r="BP1738" i="17"/>
  <c r="BQ1738" i="17"/>
  <c r="BP1739" i="17"/>
  <c r="BQ1739" i="17"/>
  <c r="BP1740" i="17"/>
  <c r="BQ1740" i="17"/>
  <c r="BP1741" i="17"/>
  <c r="BQ1741" i="17"/>
  <c r="BP1742" i="17"/>
  <c r="BQ1742" i="17"/>
  <c r="BP1743" i="17"/>
  <c r="BQ1743" i="17"/>
  <c r="BP1744" i="17"/>
  <c r="BQ1744" i="17"/>
  <c r="BP1745" i="17"/>
  <c r="BQ1745" i="17"/>
  <c r="BP1746" i="17"/>
  <c r="BQ1746" i="17"/>
  <c r="BP1747" i="17"/>
  <c r="BQ1747" i="17"/>
  <c r="BP1748" i="17"/>
  <c r="BQ1748" i="17"/>
  <c r="BP1749" i="17"/>
  <c r="BQ1749" i="17"/>
  <c r="BP1750" i="17"/>
  <c r="BQ1750" i="17"/>
  <c r="BP1751" i="17"/>
  <c r="BQ1751" i="17"/>
  <c r="BP1752" i="17"/>
  <c r="BQ1752" i="17"/>
  <c r="BP1753" i="17"/>
  <c r="BQ1753" i="17"/>
  <c r="BP1754" i="17"/>
  <c r="BQ1754" i="17"/>
  <c r="BP1755" i="17"/>
  <c r="BQ1755" i="17"/>
  <c r="BP1756" i="17"/>
  <c r="BQ1756" i="17"/>
  <c r="BP1757" i="17"/>
  <c r="BQ1757" i="17"/>
  <c r="BP1758" i="17"/>
  <c r="BQ1758" i="17"/>
  <c r="BP1759" i="17"/>
  <c r="BQ1759" i="17"/>
  <c r="BP1760" i="17"/>
  <c r="BQ1760" i="17"/>
  <c r="BP1761" i="17"/>
  <c r="BQ1761" i="17"/>
  <c r="BP1762" i="17"/>
  <c r="BQ1762" i="17"/>
  <c r="BP1763" i="17"/>
  <c r="BQ1763" i="17"/>
  <c r="BP1764" i="17"/>
  <c r="BQ1764" i="17"/>
  <c r="BP1765" i="17"/>
  <c r="BQ1765" i="17"/>
  <c r="BP1766" i="17"/>
  <c r="BQ1766" i="17"/>
  <c r="BP1767" i="17"/>
  <c r="BQ1767" i="17"/>
  <c r="BP1768" i="17"/>
  <c r="BQ1768" i="17"/>
  <c r="BP1769" i="17"/>
  <c r="BQ1769" i="17"/>
  <c r="BP1770" i="17"/>
  <c r="BQ1770" i="17"/>
  <c r="BP1771" i="17"/>
  <c r="BQ1771" i="17"/>
  <c r="BP1772" i="17"/>
  <c r="BQ1772" i="17"/>
  <c r="BP1773" i="17"/>
  <c r="BQ1773" i="17"/>
  <c r="BP1774" i="17"/>
  <c r="BQ1774" i="17"/>
  <c r="BP1775" i="17"/>
  <c r="BQ1775" i="17"/>
  <c r="BP1776" i="17"/>
  <c r="BQ1776" i="17"/>
  <c r="BP1777" i="17"/>
  <c r="BQ1777" i="17"/>
  <c r="BP1778" i="17"/>
  <c r="BQ1778" i="17"/>
  <c r="BP1779" i="17"/>
  <c r="BQ1779" i="17"/>
  <c r="BP1780" i="17"/>
  <c r="BQ1780" i="17"/>
  <c r="BP1781" i="17"/>
  <c r="BQ1781" i="17"/>
  <c r="BP1782" i="17"/>
  <c r="BQ1782" i="17"/>
  <c r="BP1783" i="17"/>
  <c r="BQ1783" i="17"/>
  <c r="BP1784" i="17"/>
  <c r="BQ1784" i="17"/>
  <c r="BP1785" i="17"/>
  <c r="BQ1785" i="17"/>
  <c r="BP1786" i="17"/>
  <c r="BQ1786" i="17"/>
  <c r="BP1787" i="17"/>
  <c r="BQ1787" i="17"/>
  <c r="BP1788" i="17"/>
  <c r="BQ1788" i="17"/>
  <c r="BP1789" i="17"/>
  <c r="BQ1789" i="17"/>
  <c r="BP1790" i="17"/>
  <c r="BQ1790" i="17"/>
  <c r="BP1791" i="17"/>
  <c r="BQ1791" i="17"/>
  <c r="BP1792" i="17"/>
  <c r="BQ1792" i="17"/>
  <c r="BP1793" i="17"/>
  <c r="BQ1793" i="17"/>
  <c r="BP1794" i="17"/>
  <c r="BQ1794" i="17"/>
  <c r="BP1795" i="17"/>
  <c r="BQ1795" i="17"/>
  <c r="BP1796" i="17"/>
  <c r="BQ1796" i="17"/>
  <c r="BP1797" i="17"/>
  <c r="BQ1797" i="17"/>
  <c r="BP1798" i="17"/>
  <c r="BQ1798" i="17"/>
  <c r="BP1799" i="17"/>
  <c r="BQ1799" i="17"/>
  <c r="BP1800" i="17"/>
  <c r="BQ1800" i="17"/>
  <c r="BP1801" i="17"/>
  <c r="BQ1801" i="17"/>
  <c r="BP1802" i="17"/>
  <c r="BQ1802" i="17"/>
  <c r="BP1803" i="17"/>
  <c r="BQ1803" i="17"/>
  <c r="BP1804" i="17"/>
  <c r="BQ1804" i="17"/>
  <c r="BP1805" i="17"/>
  <c r="BQ1805" i="17"/>
  <c r="BP1806" i="17"/>
  <c r="BQ1806" i="17"/>
  <c r="BP1807" i="17"/>
  <c r="BQ1807" i="17"/>
  <c r="BP1808" i="17"/>
  <c r="BQ1808" i="17"/>
  <c r="BP1809" i="17"/>
  <c r="BQ1809" i="17"/>
  <c r="BP1810" i="17"/>
  <c r="BQ1810" i="17"/>
  <c r="BP1811" i="17"/>
  <c r="BQ1811" i="17"/>
  <c r="BP1812" i="17"/>
  <c r="BQ1812" i="17"/>
  <c r="BP1813" i="17"/>
  <c r="BQ1813" i="17"/>
  <c r="BP1814" i="17"/>
  <c r="BQ1814" i="17"/>
  <c r="BP1815" i="17"/>
  <c r="BQ1815" i="17"/>
  <c r="BP1816" i="17"/>
  <c r="BQ1816" i="17"/>
  <c r="BP1817" i="17"/>
  <c r="BQ1817" i="17"/>
  <c r="BP1818" i="17"/>
  <c r="BQ1818" i="17"/>
  <c r="BP1819" i="17"/>
  <c r="BQ1819" i="17"/>
  <c r="BP1820" i="17"/>
  <c r="BQ1820" i="17"/>
  <c r="BP1821" i="17"/>
  <c r="BQ1821" i="17"/>
  <c r="BP1822" i="17"/>
  <c r="BQ1822" i="17"/>
  <c r="BP1823" i="17"/>
  <c r="BQ1823" i="17"/>
  <c r="BP1824" i="17"/>
  <c r="BQ1824" i="17"/>
  <c r="BP1825" i="17"/>
  <c r="BQ1825" i="17"/>
  <c r="BP1826" i="17"/>
  <c r="BQ1826" i="17"/>
  <c r="BP1827" i="17"/>
  <c r="BQ1827" i="17"/>
  <c r="BP1828" i="17"/>
  <c r="BQ1828" i="17"/>
  <c r="BP1829" i="17"/>
  <c r="BQ1829" i="17"/>
  <c r="BP1830" i="17"/>
  <c r="BQ1830" i="17"/>
  <c r="BP1831" i="17"/>
  <c r="BQ1831" i="17"/>
  <c r="BP1832" i="17"/>
  <c r="BQ1832" i="17"/>
  <c r="BP1833" i="17"/>
  <c r="BQ1833" i="17"/>
  <c r="BP1834" i="17"/>
  <c r="BQ1834" i="17"/>
  <c r="BP1835" i="17"/>
  <c r="BQ1835" i="17"/>
  <c r="BP1836" i="17"/>
  <c r="BQ1836" i="17"/>
  <c r="BP1837" i="17"/>
  <c r="BQ1837" i="17"/>
  <c r="BP1838" i="17"/>
  <c r="BQ1838" i="17"/>
  <c r="BP1839" i="17"/>
  <c r="BQ1839" i="17"/>
  <c r="BP1840" i="17"/>
  <c r="BQ1840" i="17"/>
  <c r="BP1841" i="17"/>
  <c r="BQ1841" i="17"/>
  <c r="BP1842" i="17"/>
  <c r="BQ1842" i="17"/>
  <c r="BP1843" i="17"/>
  <c r="BQ1843" i="17"/>
  <c r="BP1844" i="17"/>
  <c r="BQ1844" i="17"/>
  <c r="BP1845" i="17"/>
  <c r="BQ1845" i="17"/>
  <c r="BP1846" i="17"/>
  <c r="BQ1846" i="17"/>
  <c r="BP1847" i="17"/>
  <c r="BQ1847" i="17"/>
  <c r="BP1848" i="17"/>
  <c r="BQ1848" i="17"/>
  <c r="BP1849" i="17"/>
  <c r="BQ1849" i="17"/>
  <c r="BP1850" i="17"/>
  <c r="BQ1850" i="17"/>
  <c r="BP1851" i="17"/>
  <c r="BQ1851" i="17"/>
  <c r="BP1852" i="17"/>
  <c r="BQ1852" i="17"/>
  <c r="BP1853" i="17"/>
  <c r="BQ1853" i="17"/>
  <c r="BP1854" i="17"/>
  <c r="BQ1854" i="17"/>
  <c r="BP1855" i="17"/>
  <c r="BQ1855" i="17"/>
  <c r="BP1856" i="17"/>
  <c r="BQ1856" i="17"/>
  <c r="BP1857" i="17"/>
  <c r="BQ1857" i="17"/>
  <c r="BP1858" i="17"/>
  <c r="BQ1858" i="17"/>
  <c r="BP1859" i="17"/>
  <c r="BQ1859" i="17"/>
  <c r="BP1860" i="17"/>
  <c r="BQ1860" i="17"/>
  <c r="BP1861" i="17"/>
  <c r="BQ1861" i="17"/>
  <c r="BP1862" i="17"/>
  <c r="BQ1862" i="17"/>
  <c r="BP1863" i="17"/>
  <c r="BQ1863" i="17"/>
  <c r="BP1864" i="17"/>
  <c r="BQ1864" i="17"/>
  <c r="BP1865" i="17"/>
  <c r="BQ1865" i="17"/>
  <c r="BP1866" i="17"/>
  <c r="BQ1866" i="17"/>
  <c r="BP1867" i="17"/>
  <c r="BQ1867" i="17"/>
  <c r="BP1868" i="17"/>
  <c r="BQ1868" i="17"/>
  <c r="BP1869" i="17"/>
  <c r="BQ1869" i="17"/>
  <c r="BP1870" i="17"/>
  <c r="BQ1870" i="17"/>
  <c r="BP1871" i="17"/>
  <c r="BQ1871" i="17"/>
  <c r="BP1872" i="17"/>
  <c r="BQ1872" i="17"/>
  <c r="BP1873" i="17"/>
  <c r="BQ1873" i="17"/>
  <c r="BP1874" i="17"/>
  <c r="BQ1874" i="17"/>
  <c r="BP1875" i="17"/>
  <c r="BQ1875" i="17"/>
  <c r="BP1876" i="17"/>
  <c r="BQ1876" i="17"/>
  <c r="BP1877" i="17"/>
  <c r="BQ1877" i="17"/>
  <c r="BP1878" i="17"/>
  <c r="BQ1878" i="17"/>
  <c r="BP1879" i="17"/>
  <c r="BQ1879" i="17"/>
  <c r="BP1880" i="17"/>
  <c r="BQ1880" i="17"/>
  <c r="BP1881" i="17"/>
  <c r="BQ1881" i="17"/>
  <c r="BP1882" i="17"/>
  <c r="BQ1882" i="17"/>
  <c r="BP1883" i="17"/>
  <c r="BQ1883" i="17"/>
  <c r="BP1884" i="17"/>
  <c r="BQ1884" i="17"/>
  <c r="BP1885" i="17"/>
  <c r="BQ1885" i="17"/>
  <c r="BP1886" i="17"/>
  <c r="BQ1886" i="17"/>
  <c r="BP1887" i="17"/>
  <c r="BQ1887" i="17"/>
  <c r="BP1888" i="17"/>
  <c r="BQ1888" i="17"/>
  <c r="BP1889" i="17"/>
  <c r="BQ1889" i="17"/>
  <c r="BP1890" i="17"/>
  <c r="BQ1890" i="17"/>
  <c r="BP1891" i="17"/>
  <c r="BQ1891" i="17"/>
  <c r="BP1892" i="17"/>
  <c r="BQ1892" i="17"/>
  <c r="BP1893" i="17"/>
  <c r="BQ1893" i="17"/>
  <c r="BP1894" i="17"/>
  <c r="BQ1894" i="17"/>
  <c r="BP1895" i="17"/>
  <c r="BQ1895" i="17"/>
  <c r="BP1896" i="17"/>
  <c r="BQ1896" i="17"/>
  <c r="BP1897" i="17"/>
  <c r="BQ1897" i="17"/>
  <c r="BP1898" i="17"/>
  <c r="BQ1898" i="17"/>
  <c r="BP1899" i="17"/>
  <c r="BQ1899" i="17"/>
  <c r="BP1900" i="17"/>
  <c r="BQ1900" i="17"/>
  <c r="BP1901" i="17"/>
  <c r="BQ1901" i="17"/>
  <c r="BP1902" i="17"/>
  <c r="BQ1902" i="17"/>
  <c r="BP1903" i="17"/>
  <c r="BQ1903" i="17"/>
  <c r="BP1904" i="17"/>
  <c r="BQ1904" i="17"/>
  <c r="BP1905" i="17"/>
  <c r="BQ1905" i="17"/>
  <c r="BP1906" i="17"/>
  <c r="BQ1906" i="17"/>
  <c r="BP1907" i="17"/>
  <c r="BQ1907" i="17"/>
  <c r="BP1908" i="17"/>
  <c r="BQ1908" i="17"/>
  <c r="BP1909" i="17"/>
  <c r="BQ1909" i="17"/>
  <c r="BP1910" i="17"/>
  <c r="BQ1910" i="17"/>
  <c r="BP1911" i="17"/>
  <c r="BQ1911" i="17"/>
  <c r="BP1912" i="17"/>
  <c r="BQ1912" i="17"/>
  <c r="BP1913" i="17"/>
  <c r="BQ1913" i="17"/>
  <c r="BP1914" i="17"/>
  <c r="BQ1914" i="17"/>
  <c r="BP1915" i="17"/>
  <c r="BQ1915" i="17"/>
  <c r="BP1916" i="17"/>
  <c r="BQ1916" i="17"/>
  <c r="BP1917" i="17"/>
  <c r="BQ1917" i="17"/>
  <c r="BP1918" i="17"/>
  <c r="BQ1918" i="17"/>
  <c r="BP1919" i="17"/>
  <c r="BQ1919" i="17"/>
  <c r="BP1920" i="17"/>
  <c r="BQ1920" i="17"/>
  <c r="BP1921" i="17"/>
  <c r="BQ1921" i="17"/>
  <c r="BP1922" i="17"/>
  <c r="BQ1922" i="17"/>
  <c r="BP1923" i="17"/>
  <c r="BQ1923" i="17"/>
  <c r="BP1924" i="17"/>
  <c r="BQ1924" i="17"/>
  <c r="BP1925" i="17"/>
  <c r="BQ1925" i="17"/>
  <c r="BP1926" i="17"/>
  <c r="BQ1926" i="17"/>
  <c r="BP1927" i="17"/>
  <c r="BQ1927" i="17"/>
  <c r="BP1928" i="17"/>
  <c r="BQ1928" i="17"/>
  <c r="BP1929" i="17"/>
  <c r="BQ1929" i="17"/>
  <c r="BP1930" i="17"/>
  <c r="BQ1930" i="17"/>
  <c r="BP1931" i="17"/>
  <c r="BQ1931" i="17"/>
  <c r="BP1932" i="17"/>
  <c r="BQ1932" i="17"/>
  <c r="BP1933" i="17"/>
  <c r="BQ1933" i="17"/>
  <c r="BP1934" i="17"/>
  <c r="BQ1934" i="17"/>
  <c r="BP1935" i="17"/>
  <c r="BQ1935" i="17"/>
  <c r="BP1936" i="17"/>
  <c r="BQ1936" i="17"/>
  <c r="BP1937" i="17"/>
  <c r="BQ1937" i="17"/>
  <c r="BP1938" i="17"/>
  <c r="BQ1938" i="17"/>
  <c r="BP1939" i="17"/>
  <c r="BQ1939" i="17"/>
  <c r="BP1940" i="17"/>
  <c r="BQ1940" i="17"/>
  <c r="BP1941" i="17"/>
  <c r="BQ1941" i="17"/>
  <c r="BP1942" i="17"/>
  <c r="BQ1942" i="17"/>
  <c r="BP1943" i="17"/>
  <c r="BQ1943" i="17"/>
  <c r="BP1944" i="17"/>
  <c r="BQ1944" i="17"/>
  <c r="BP1945" i="17"/>
  <c r="BQ1945" i="17"/>
  <c r="BP1946" i="17"/>
  <c r="BQ1946" i="17"/>
  <c r="BP1947" i="17"/>
  <c r="BQ1947" i="17"/>
  <c r="BP1948" i="17"/>
  <c r="BQ1948" i="17"/>
  <c r="BP1949" i="17"/>
  <c r="BQ1949" i="17"/>
  <c r="BP1950" i="17"/>
  <c r="BQ1950" i="17"/>
  <c r="BP1951" i="17"/>
  <c r="BQ1951" i="17"/>
  <c r="BP1952" i="17"/>
  <c r="BQ1952" i="17"/>
  <c r="BP1953" i="17"/>
  <c r="BQ1953" i="17"/>
  <c r="BP1954" i="17"/>
  <c r="BQ1954" i="17"/>
  <c r="BP1955" i="17"/>
  <c r="BQ1955" i="17"/>
  <c r="BP1956" i="17"/>
  <c r="BQ1956" i="17"/>
  <c r="BP1957" i="17"/>
  <c r="BQ1957" i="17"/>
  <c r="BP1958" i="17"/>
  <c r="BQ1958" i="17"/>
  <c r="BP1959" i="17"/>
  <c r="BQ1959" i="17"/>
  <c r="BP1960" i="17"/>
  <c r="BQ1960" i="17"/>
  <c r="BP1961" i="17"/>
  <c r="BQ1961" i="17"/>
  <c r="BP1962" i="17"/>
  <c r="BQ1962" i="17"/>
  <c r="BP1963" i="17"/>
  <c r="BQ1963" i="17"/>
  <c r="BP1964" i="17"/>
  <c r="BQ1964" i="17"/>
  <c r="BP1965" i="17"/>
  <c r="BQ1965" i="17"/>
  <c r="BP1966" i="17"/>
  <c r="BQ1966" i="17"/>
  <c r="BP1967" i="17"/>
  <c r="BQ1967" i="17"/>
  <c r="BP1968" i="17"/>
  <c r="BQ1968" i="17"/>
  <c r="BP1969" i="17"/>
  <c r="BQ1969" i="17"/>
  <c r="BP1970" i="17"/>
  <c r="BQ1970" i="17"/>
  <c r="BP1971" i="17"/>
  <c r="BQ1971" i="17"/>
  <c r="BP1972" i="17"/>
  <c r="BQ1972" i="17"/>
  <c r="BP1973" i="17"/>
  <c r="BQ1973" i="17"/>
  <c r="BP1974" i="17"/>
  <c r="BQ1974" i="17"/>
  <c r="BP1975" i="17"/>
  <c r="BQ1975" i="17"/>
  <c r="BP1976" i="17"/>
  <c r="BQ1976" i="17"/>
  <c r="BP1977" i="17"/>
  <c r="BQ1977" i="17"/>
  <c r="BP1978" i="17"/>
  <c r="BQ1978" i="17"/>
  <c r="BP1979" i="17"/>
  <c r="BQ1979" i="17"/>
  <c r="BP1980" i="17"/>
  <c r="BQ1980" i="17"/>
  <c r="BP1981" i="17"/>
  <c r="BQ1981" i="17"/>
  <c r="BP1982" i="17"/>
  <c r="BQ1982" i="17"/>
  <c r="BP1983" i="17"/>
  <c r="BQ1983" i="17"/>
  <c r="BP1984" i="17"/>
  <c r="BQ1984" i="17"/>
  <c r="BP1985" i="17"/>
  <c r="BQ1985" i="17"/>
  <c r="BP1986" i="17"/>
  <c r="BQ1986" i="17"/>
  <c r="BP1987" i="17"/>
  <c r="BQ1987" i="17"/>
  <c r="BP1988" i="17"/>
  <c r="BQ1988" i="17"/>
  <c r="BP1989" i="17"/>
  <c r="BQ1989" i="17"/>
  <c r="BP1990" i="17"/>
  <c r="BQ1990" i="17"/>
  <c r="BP1991" i="17"/>
  <c r="BQ1991" i="17"/>
  <c r="BP1992" i="17"/>
  <c r="BQ1992" i="17"/>
  <c r="BP1993" i="17"/>
  <c r="BQ1993" i="17"/>
  <c r="BP1994" i="17"/>
  <c r="BQ1994" i="17"/>
  <c r="BP1995" i="17"/>
  <c r="BQ1995" i="17"/>
  <c r="BP1996" i="17"/>
  <c r="BQ1996" i="17"/>
  <c r="BP1997" i="17"/>
  <c r="BQ1997" i="17"/>
  <c r="BP1998" i="17"/>
  <c r="BQ1998" i="17"/>
  <c r="BP1999" i="17"/>
  <c r="BQ1999" i="17"/>
  <c r="BP2000" i="17"/>
  <c r="BQ2000" i="17"/>
  <c r="BP2001" i="17"/>
  <c r="BQ2001" i="17"/>
  <c r="BP2002" i="17"/>
  <c r="BQ2002" i="17"/>
  <c r="BP2003" i="17"/>
  <c r="BQ2003" i="17"/>
  <c r="BP2004" i="17"/>
  <c r="BQ2004" i="17"/>
  <c r="BP2005" i="17"/>
  <c r="BQ2005" i="17"/>
  <c r="BP2006" i="17"/>
  <c r="BQ2006" i="17"/>
  <c r="BP2007" i="17"/>
  <c r="BQ2007" i="17"/>
  <c r="BP2008" i="17"/>
  <c r="BQ2008" i="17"/>
  <c r="BP2009" i="17"/>
  <c r="BQ2009" i="17"/>
  <c r="BP2010" i="17"/>
  <c r="BQ2010" i="17"/>
  <c r="BP2011" i="17"/>
  <c r="BQ2011" i="17"/>
  <c r="BP2012" i="17"/>
  <c r="BQ2012" i="17"/>
  <c r="BP2013" i="17"/>
  <c r="BQ2013" i="17"/>
  <c r="BP2014" i="17"/>
  <c r="BQ2014" i="17"/>
  <c r="BP2015" i="17"/>
  <c r="BQ2015" i="17"/>
  <c r="BP2016" i="17"/>
  <c r="BQ2016" i="17"/>
  <c r="BP2017" i="17"/>
  <c r="BQ2017" i="17"/>
  <c r="BP2018" i="17"/>
  <c r="BQ2018" i="17"/>
  <c r="BP2019" i="17"/>
  <c r="BQ2019" i="17"/>
  <c r="BP2020" i="17"/>
  <c r="BQ2020" i="17"/>
  <c r="BP2021" i="17"/>
  <c r="BQ2021" i="17"/>
  <c r="BP2022" i="17"/>
  <c r="BQ2022" i="17"/>
  <c r="BP2023" i="17"/>
  <c r="BQ2023" i="17"/>
  <c r="BP2024" i="17"/>
  <c r="BQ2024" i="17"/>
  <c r="BP2025" i="17"/>
  <c r="BQ2025" i="17"/>
  <c r="BP2026" i="17"/>
  <c r="BQ2026" i="17"/>
  <c r="BP2027" i="17"/>
  <c r="BQ2027" i="17"/>
  <c r="BP2028" i="17"/>
  <c r="BQ2028" i="17"/>
  <c r="BP2029" i="17"/>
  <c r="BQ2029" i="17"/>
  <c r="BP2030" i="17"/>
  <c r="BQ2030" i="17"/>
  <c r="BP2031" i="17"/>
  <c r="BQ2031" i="17"/>
  <c r="BP2032" i="17"/>
  <c r="BQ2032" i="17"/>
  <c r="BP2033" i="17"/>
  <c r="BQ2033" i="17"/>
  <c r="BP2034" i="17"/>
  <c r="BQ2034" i="17"/>
  <c r="BP2035" i="17"/>
  <c r="BQ2035" i="17"/>
  <c r="BP2036" i="17"/>
  <c r="BQ2036" i="17"/>
  <c r="BP2037" i="17"/>
  <c r="BQ2037" i="17"/>
  <c r="BP2038" i="17"/>
  <c r="BQ2038" i="17"/>
  <c r="BP2039" i="17"/>
  <c r="BQ2039" i="17"/>
  <c r="BP2040" i="17"/>
  <c r="BQ2040" i="17"/>
  <c r="BP2041" i="17"/>
  <c r="BQ2041" i="17"/>
  <c r="BP2042" i="17"/>
  <c r="BQ2042" i="17"/>
  <c r="BP2043" i="17"/>
  <c r="BQ2043" i="17"/>
  <c r="BP2044" i="17"/>
  <c r="BQ2044" i="17"/>
  <c r="BP2045" i="17"/>
  <c r="BQ2045" i="17"/>
  <c r="BP2046" i="17"/>
  <c r="BQ2046" i="17"/>
  <c r="BP2047" i="17"/>
  <c r="BQ2047" i="17"/>
  <c r="BP2048" i="17"/>
  <c r="BQ2048" i="17"/>
  <c r="BP2049" i="17"/>
  <c r="BQ2049" i="17"/>
  <c r="BP2050" i="17"/>
  <c r="BQ2050" i="17"/>
  <c r="BP2051" i="17"/>
  <c r="BQ2051" i="17"/>
  <c r="BP2052" i="17"/>
  <c r="BQ2052" i="17"/>
  <c r="BP2053" i="17"/>
  <c r="BQ2053" i="17"/>
  <c r="BP2054" i="17"/>
  <c r="BQ2054" i="17"/>
  <c r="BP2055" i="17"/>
  <c r="BQ2055" i="17"/>
  <c r="BP2056" i="17"/>
  <c r="BQ2056" i="17"/>
  <c r="BP2057" i="17"/>
  <c r="BQ2057" i="17"/>
  <c r="BP2058" i="17"/>
  <c r="BQ2058" i="17"/>
  <c r="BP2059" i="17"/>
  <c r="BQ2059" i="17"/>
  <c r="BP2060" i="17"/>
  <c r="BQ2060" i="17"/>
  <c r="BP2061" i="17"/>
  <c r="BQ2061" i="17"/>
  <c r="BP2062" i="17"/>
  <c r="BQ2062" i="17"/>
  <c r="BP2063" i="17"/>
  <c r="BQ2063" i="17"/>
  <c r="BP2064" i="17"/>
  <c r="BQ2064" i="17"/>
  <c r="BP2065" i="17"/>
  <c r="BQ2065" i="17"/>
  <c r="BP2066" i="17"/>
  <c r="BQ2066" i="17"/>
  <c r="BP2067" i="17"/>
  <c r="BQ2067" i="17"/>
  <c r="BP2068" i="17"/>
  <c r="BQ2068" i="17"/>
  <c r="BP2069" i="17"/>
  <c r="BQ2069" i="17"/>
  <c r="BP2070" i="17"/>
  <c r="BQ2070" i="17"/>
  <c r="BP2071" i="17"/>
  <c r="BQ2071" i="17"/>
  <c r="BP2072" i="17"/>
  <c r="BQ2072" i="17"/>
  <c r="BP2073" i="17"/>
  <c r="BQ2073" i="17"/>
  <c r="BP2074" i="17"/>
  <c r="BQ2074" i="17"/>
  <c r="BP2075" i="17"/>
  <c r="BQ2075" i="17"/>
  <c r="BP2076" i="17"/>
  <c r="BQ2076" i="17"/>
  <c r="BP2077" i="17"/>
  <c r="BQ2077" i="17"/>
  <c r="BP2078" i="17"/>
  <c r="BQ2078" i="17"/>
  <c r="BP2079" i="17"/>
  <c r="BQ2079" i="17"/>
  <c r="BP2080" i="17"/>
  <c r="BQ2080" i="17"/>
  <c r="BP2081" i="17"/>
  <c r="BQ2081" i="17"/>
  <c r="BP2082" i="17"/>
  <c r="BQ2082" i="17"/>
  <c r="BP2083" i="17"/>
  <c r="BQ2083" i="17"/>
  <c r="BP2084" i="17"/>
  <c r="BQ2084" i="17"/>
  <c r="BP2085" i="17"/>
  <c r="BQ2085" i="17"/>
  <c r="BP2086" i="17"/>
  <c r="BQ2086" i="17"/>
  <c r="BP2087" i="17"/>
  <c r="BQ2087" i="17"/>
  <c r="BP2088" i="17"/>
  <c r="BQ2088" i="17"/>
  <c r="BP2089" i="17"/>
  <c r="BQ2089" i="17"/>
  <c r="BP2090" i="17"/>
  <c r="BQ2090" i="17"/>
  <c r="BP2091" i="17"/>
  <c r="BQ2091" i="17"/>
  <c r="BP2092" i="17"/>
  <c r="BQ2092" i="17"/>
  <c r="BP2093" i="17"/>
  <c r="BQ2093" i="17"/>
  <c r="BP2094" i="17"/>
  <c r="BQ2094" i="17"/>
  <c r="BP2095" i="17"/>
  <c r="BQ2095" i="17"/>
  <c r="BP2096" i="17"/>
  <c r="BQ2096" i="17"/>
  <c r="BP2097" i="17"/>
  <c r="BQ2097" i="17"/>
  <c r="BP2098" i="17"/>
  <c r="BQ2098" i="17"/>
  <c r="BP2099" i="17"/>
  <c r="BQ2099" i="17"/>
  <c r="BP2100" i="17"/>
  <c r="BQ2100" i="17"/>
  <c r="BP2101" i="17"/>
  <c r="BQ2101" i="17"/>
  <c r="BP2102" i="17"/>
  <c r="BQ2102" i="17"/>
  <c r="BP2103" i="17"/>
  <c r="BQ2103" i="17"/>
  <c r="BP2104" i="17"/>
  <c r="BQ2104" i="17"/>
  <c r="BP2105" i="17"/>
  <c r="BQ2105" i="17"/>
  <c r="BP2106" i="17"/>
  <c r="BQ2106" i="17"/>
  <c r="BP2107" i="17"/>
  <c r="BQ2107" i="17"/>
  <c r="BP2108" i="17"/>
  <c r="BQ2108" i="17"/>
  <c r="BP2109" i="17"/>
  <c r="BQ2109" i="17"/>
  <c r="BP2110" i="17"/>
  <c r="BQ2110" i="17"/>
  <c r="BP2111" i="17"/>
  <c r="BQ2111" i="17"/>
  <c r="BP2112" i="17"/>
  <c r="BQ2112" i="17"/>
  <c r="BP2113" i="17"/>
  <c r="BQ2113" i="17"/>
  <c r="BP2114" i="17"/>
  <c r="BQ2114" i="17"/>
  <c r="BP2115" i="17"/>
  <c r="BQ2115" i="17"/>
  <c r="BP2116" i="17"/>
  <c r="BQ2116" i="17"/>
  <c r="BP2117" i="17"/>
  <c r="BQ2117" i="17"/>
  <c r="BP2118" i="17"/>
  <c r="BQ2118" i="17"/>
  <c r="BP2119" i="17"/>
  <c r="BQ2119" i="17"/>
  <c r="BP2120" i="17"/>
  <c r="BQ2120" i="17"/>
  <c r="BP2121" i="17"/>
  <c r="BQ2121" i="17"/>
  <c r="BP2122" i="17"/>
  <c r="BQ2122" i="17"/>
  <c r="BP2123" i="17"/>
  <c r="BQ2123" i="17"/>
  <c r="BP2124" i="17"/>
  <c r="BQ2124" i="17"/>
  <c r="BP2125" i="17"/>
  <c r="BQ2125" i="17"/>
  <c r="BP2126" i="17"/>
  <c r="BQ2126" i="17"/>
  <c r="BP2127" i="17"/>
  <c r="BQ2127" i="17"/>
  <c r="BP2128" i="17"/>
  <c r="BQ2128" i="17"/>
  <c r="BP2129" i="17"/>
  <c r="BQ2129" i="17"/>
  <c r="BP2130" i="17"/>
  <c r="BQ2130" i="17"/>
  <c r="BP2131" i="17"/>
  <c r="BQ2131" i="17"/>
  <c r="BP2132" i="17"/>
  <c r="BQ2132" i="17"/>
  <c r="BP2133" i="17"/>
  <c r="BQ2133" i="17"/>
  <c r="BP2134" i="17"/>
  <c r="BQ2134" i="17"/>
  <c r="BP2135" i="17"/>
  <c r="BQ2135" i="17"/>
  <c r="BP2136" i="17"/>
  <c r="BQ2136" i="17"/>
  <c r="BP2137" i="17"/>
  <c r="BQ2137" i="17"/>
  <c r="BP2138" i="17"/>
  <c r="BQ2138" i="17"/>
  <c r="BP2139" i="17"/>
  <c r="BQ2139" i="17"/>
  <c r="BP2140" i="17"/>
  <c r="BQ2140" i="17"/>
  <c r="BP2141" i="17"/>
  <c r="BQ2141" i="17"/>
  <c r="BP2142" i="17"/>
  <c r="BQ2142" i="17"/>
  <c r="BP2143" i="17"/>
  <c r="BQ2143" i="17"/>
  <c r="BP2144" i="17"/>
  <c r="BQ2144" i="17"/>
  <c r="BP2145" i="17"/>
  <c r="BQ2145" i="17"/>
  <c r="BP2146" i="17"/>
  <c r="BQ2146" i="17"/>
  <c r="BP2147" i="17"/>
  <c r="BQ2147" i="17"/>
  <c r="BP2148" i="17"/>
  <c r="BQ2148" i="17"/>
  <c r="BP2149" i="17"/>
  <c r="BQ2149" i="17"/>
  <c r="BP2150" i="17"/>
  <c r="BQ2150" i="17"/>
  <c r="BP2151" i="17"/>
  <c r="BQ2151" i="17"/>
  <c r="BP2152" i="17"/>
  <c r="BQ2152" i="17"/>
  <c r="BP2153" i="17"/>
  <c r="BQ2153" i="17"/>
  <c r="BP2154" i="17"/>
  <c r="BQ2154" i="17"/>
  <c r="BP2155" i="17"/>
  <c r="BQ2155" i="17"/>
  <c r="BP2156" i="17"/>
  <c r="BQ2156" i="17"/>
  <c r="BP2157" i="17"/>
  <c r="BQ2157" i="17"/>
  <c r="BP2158" i="17"/>
  <c r="BQ2158" i="17"/>
  <c r="BP2159" i="17"/>
  <c r="BQ2159" i="17"/>
  <c r="BP2160" i="17"/>
  <c r="BQ2160" i="17"/>
  <c r="BP2161" i="17"/>
  <c r="BQ2161" i="17"/>
  <c r="BP2162" i="17"/>
  <c r="BQ2162" i="17"/>
  <c r="BP2163" i="17"/>
  <c r="BQ2163" i="17"/>
  <c r="BP2164" i="17"/>
  <c r="BQ2164" i="17"/>
  <c r="BP2165" i="17"/>
  <c r="BQ2165" i="17"/>
  <c r="BP2166" i="17"/>
  <c r="BQ2166" i="17"/>
  <c r="BP2167" i="17"/>
  <c r="BQ2167" i="17"/>
  <c r="BP2168" i="17"/>
  <c r="BQ2168" i="17"/>
  <c r="BP2169" i="17"/>
  <c r="BQ2169" i="17"/>
  <c r="BP2170" i="17"/>
  <c r="BQ2170" i="17"/>
  <c r="BP2171" i="17"/>
  <c r="BQ2171" i="17"/>
  <c r="BP2172" i="17"/>
  <c r="BQ2172" i="17"/>
  <c r="BP2173" i="17"/>
  <c r="BQ2173" i="17"/>
  <c r="BP2174" i="17"/>
  <c r="BQ2174" i="17"/>
  <c r="BP2175" i="17"/>
  <c r="BQ2175" i="17"/>
  <c r="BP2176" i="17"/>
  <c r="BQ2176" i="17"/>
  <c r="BP2177" i="17"/>
  <c r="BQ2177" i="17"/>
  <c r="BP2178" i="17"/>
  <c r="BQ2178" i="17"/>
  <c r="BP2179" i="17"/>
  <c r="BQ2179" i="17"/>
  <c r="BP2180" i="17"/>
  <c r="BQ2180" i="17"/>
  <c r="BP2181" i="17"/>
  <c r="BQ2181" i="17"/>
  <c r="BP2182" i="17"/>
  <c r="BQ2182" i="17"/>
  <c r="BP2183" i="17"/>
  <c r="BQ2183" i="17"/>
  <c r="BP2184" i="17"/>
  <c r="BQ2184" i="17"/>
  <c r="BP2185" i="17"/>
  <c r="BQ2185" i="17"/>
  <c r="BP2186" i="17"/>
  <c r="BQ2186" i="17"/>
  <c r="BP2187" i="17"/>
  <c r="BQ2187" i="17"/>
  <c r="BP2188" i="17"/>
  <c r="BQ2188" i="17"/>
  <c r="BP2189" i="17"/>
  <c r="BQ2189" i="17"/>
  <c r="BP2190" i="17"/>
  <c r="BQ2190" i="17"/>
  <c r="BP2191" i="17"/>
  <c r="BQ2191" i="17"/>
  <c r="BP2192" i="17"/>
  <c r="BQ2192" i="17"/>
  <c r="BP2193" i="17"/>
  <c r="BQ2193" i="17"/>
  <c r="BP2194" i="17"/>
  <c r="BQ2194" i="17"/>
  <c r="BP2195" i="17"/>
  <c r="BQ2195" i="17"/>
  <c r="BP2196" i="17"/>
  <c r="BQ2196" i="17"/>
  <c r="BP2197" i="17"/>
  <c r="BQ2197" i="17"/>
  <c r="BP2198" i="17"/>
  <c r="BQ2198" i="17"/>
  <c r="BP2199" i="17"/>
  <c r="BQ2199" i="17"/>
  <c r="BP2200" i="17"/>
  <c r="BQ2200" i="17"/>
  <c r="BP2201" i="17"/>
  <c r="BQ2201" i="17"/>
  <c r="BP2202" i="17"/>
  <c r="BQ2202" i="17"/>
  <c r="BP2203" i="17"/>
  <c r="BQ2203" i="17"/>
  <c r="BP2204" i="17"/>
  <c r="BQ2204" i="17"/>
  <c r="BP2205" i="17"/>
  <c r="BQ2205" i="17"/>
  <c r="BP2206" i="17"/>
  <c r="BQ2206" i="17"/>
  <c r="BP2207" i="17"/>
  <c r="BQ2207" i="17"/>
  <c r="BP2208" i="17"/>
  <c r="BQ2208" i="17"/>
  <c r="BP2209" i="17"/>
  <c r="BQ2209" i="17"/>
  <c r="BP2210" i="17"/>
  <c r="BQ2210" i="17"/>
  <c r="BP2211" i="17"/>
  <c r="BQ2211" i="17"/>
  <c r="BP2212" i="17"/>
  <c r="BQ2212" i="17"/>
  <c r="BP2213" i="17"/>
  <c r="BQ2213" i="17"/>
  <c r="BP2214" i="17"/>
  <c r="BQ2214" i="17"/>
  <c r="BP2215" i="17"/>
  <c r="BQ2215" i="17"/>
  <c r="BP2216" i="17"/>
  <c r="BQ2216" i="17"/>
  <c r="BP2217" i="17"/>
  <c r="BQ2217" i="17"/>
  <c r="BP2218" i="17"/>
  <c r="BQ2218" i="17"/>
  <c r="BP2219" i="17"/>
  <c r="BQ2219" i="17"/>
  <c r="BP2220" i="17"/>
  <c r="BQ2220" i="17"/>
  <c r="BP2221" i="17"/>
  <c r="BQ2221" i="17"/>
  <c r="BP2222" i="17"/>
  <c r="BQ2222" i="17"/>
  <c r="BP2223" i="17"/>
  <c r="BQ2223" i="17"/>
  <c r="BP2224" i="17"/>
  <c r="BQ2224" i="17"/>
  <c r="BP2225" i="17"/>
  <c r="BQ2225" i="17"/>
  <c r="BP2226" i="17"/>
  <c r="BQ2226" i="17"/>
  <c r="BP2227" i="17"/>
  <c r="BQ2227" i="17"/>
  <c r="BP2228" i="17"/>
  <c r="BQ2228" i="17"/>
  <c r="BP2229" i="17"/>
  <c r="BQ2229" i="17"/>
  <c r="BP2230" i="17"/>
  <c r="BQ2230" i="17"/>
  <c r="BP2231" i="17"/>
  <c r="BQ2231" i="17"/>
  <c r="BP2232" i="17"/>
  <c r="BQ2232" i="17"/>
  <c r="BP2233" i="17"/>
  <c r="BQ2233" i="17"/>
  <c r="BP2234" i="17"/>
  <c r="BQ2234" i="17"/>
  <c r="BP2235" i="17"/>
  <c r="BQ2235" i="17"/>
  <c r="BP2236" i="17"/>
  <c r="BQ2236" i="17"/>
  <c r="BP2237" i="17"/>
  <c r="BQ2237" i="17"/>
  <c r="BP2238" i="17"/>
  <c r="BQ2238" i="17"/>
  <c r="BP2239" i="17"/>
  <c r="BQ2239" i="17"/>
  <c r="BP2240" i="17"/>
  <c r="BQ2240" i="17"/>
  <c r="BP2241" i="17"/>
  <c r="BQ2241" i="17"/>
  <c r="BP2242" i="17"/>
  <c r="BQ2242" i="17"/>
  <c r="BP2243" i="17"/>
  <c r="BQ2243" i="17"/>
  <c r="BP2244" i="17"/>
  <c r="BQ2244" i="17"/>
  <c r="BP2245" i="17"/>
  <c r="BQ2245" i="17"/>
  <c r="BP2246" i="17"/>
  <c r="BQ2246" i="17"/>
  <c r="BP2247" i="17"/>
  <c r="BQ2247" i="17"/>
  <c r="BP2248" i="17"/>
  <c r="BQ2248" i="17"/>
  <c r="BP2249" i="17"/>
  <c r="BQ2249" i="17"/>
  <c r="BP2250" i="17"/>
  <c r="BQ2250" i="17"/>
  <c r="BP2251" i="17"/>
  <c r="BQ2251" i="17"/>
  <c r="BP2252" i="17"/>
  <c r="BQ2252" i="17"/>
  <c r="BP2253" i="17"/>
  <c r="BQ2253" i="17"/>
  <c r="BP2254" i="17"/>
  <c r="BQ2254" i="17"/>
  <c r="BP2255" i="17"/>
  <c r="BQ2255" i="17"/>
  <c r="BP2256" i="17"/>
  <c r="BQ2256" i="17"/>
  <c r="BP2257" i="17"/>
  <c r="BQ2257" i="17"/>
  <c r="BP2258" i="17"/>
  <c r="BQ2258" i="17"/>
  <c r="BP2259" i="17"/>
  <c r="BQ2259" i="17"/>
  <c r="BP2260" i="17"/>
  <c r="BQ2260" i="17"/>
  <c r="BP2261" i="17"/>
  <c r="BQ2261" i="17"/>
  <c r="BP2262" i="17"/>
  <c r="BQ2262" i="17"/>
  <c r="BP2263" i="17"/>
  <c r="BQ2263" i="17"/>
  <c r="BP2264" i="17"/>
  <c r="BQ2264" i="17"/>
  <c r="BP2265" i="17"/>
  <c r="BQ2265" i="17"/>
  <c r="BP2266" i="17"/>
  <c r="BQ2266" i="17"/>
  <c r="BP2267" i="17"/>
  <c r="BQ2267" i="17"/>
  <c r="BP2268" i="17"/>
  <c r="BQ2268" i="17"/>
  <c r="BP2269" i="17"/>
  <c r="BQ2269" i="17"/>
  <c r="BP2270" i="17"/>
  <c r="BQ2270" i="17"/>
  <c r="BP2271" i="17"/>
  <c r="BQ2271" i="17"/>
  <c r="BP2272" i="17"/>
  <c r="BQ2272" i="17"/>
  <c r="BP2273" i="17"/>
  <c r="BQ2273" i="17"/>
  <c r="BP2274" i="17"/>
  <c r="BQ2274" i="17"/>
  <c r="BP2275" i="17"/>
  <c r="BQ2275" i="17"/>
  <c r="BP2276" i="17"/>
  <c r="BQ2276" i="17"/>
  <c r="BP2277" i="17"/>
  <c r="BQ2277" i="17"/>
  <c r="BP2278" i="17"/>
  <c r="BQ2278" i="17"/>
  <c r="BP2279" i="17"/>
  <c r="BQ2279" i="17"/>
  <c r="BP2280" i="17"/>
  <c r="BQ2280" i="17"/>
  <c r="BP2281" i="17"/>
  <c r="BQ2281" i="17"/>
  <c r="BP2282" i="17"/>
  <c r="BQ2282" i="17"/>
  <c r="BP2283" i="17"/>
  <c r="BQ2283" i="17"/>
  <c r="BP2284" i="17"/>
  <c r="BQ2284" i="17"/>
  <c r="BP2285" i="17"/>
  <c r="BQ2285" i="17"/>
  <c r="BP2286" i="17"/>
  <c r="BQ2286" i="17"/>
  <c r="BP2287" i="17"/>
  <c r="BQ2287" i="17"/>
  <c r="BP2288" i="17"/>
  <c r="BQ2288" i="17"/>
  <c r="BP2289" i="17"/>
  <c r="BQ2289" i="17"/>
  <c r="BP2290" i="17"/>
  <c r="BQ2290" i="17"/>
  <c r="BP2291" i="17"/>
  <c r="BQ2291" i="17"/>
  <c r="BP2292" i="17"/>
  <c r="BQ2292" i="17"/>
  <c r="BP2293" i="17"/>
  <c r="BQ2293" i="17"/>
  <c r="BP2294" i="17"/>
  <c r="BQ2294" i="17"/>
  <c r="BP2295" i="17"/>
  <c r="BQ2295" i="17"/>
  <c r="BP2296" i="17"/>
  <c r="BQ2296" i="17"/>
  <c r="BP2297" i="17"/>
  <c r="BQ2297" i="17"/>
  <c r="BP2298" i="17"/>
  <c r="BQ2298" i="17"/>
  <c r="BP2299" i="17"/>
  <c r="BQ2299" i="17"/>
  <c r="BP2300" i="17"/>
  <c r="BQ2300" i="17"/>
  <c r="BP2301" i="17"/>
  <c r="BQ2301" i="17"/>
  <c r="BP2302" i="17"/>
  <c r="BQ2302" i="17"/>
  <c r="BP2303" i="17"/>
  <c r="BQ2303" i="17"/>
  <c r="BP2304" i="17"/>
  <c r="BQ2304" i="17"/>
  <c r="BP2305" i="17"/>
  <c r="BQ2305" i="17"/>
  <c r="BP2306" i="17"/>
  <c r="BQ2306" i="17"/>
  <c r="BP2307" i="17"/>
  <c r="BQ2307" i="17"/>
  <c r="BP2308" i="17"/>
  <c r="BQ2308" i="17"/>
  <c r="BP2309" i="17"/>
  <c r="BQ2309" i="17"/>
  <c r="BP2310" i="17"/>
  <c r="BQ2310" i="17"/>
  <c r="BP2311" i="17"/>
  <c r="BQ2311" i="17"/>
  <c r="BP2312" i="17"/>
  <c r="BQ2312" i="17"/>
  <c r="BP2313" i="17"/>
  <c r="BQ2313" i="17"/>
  <c r="BP2314" i="17"/>
  <c r="BQ2314" i="17"/>
  <c r="BP2315" i="17"/>
  <c r="BQ2315" i="17"/>
  <c r="BP2316" i="17"/>
  <c r="BQ2316" i="17"/>
  <c r="BP2317" i="17"/>
  <c r="BQ2317" i="17"/>
  <c r="BP2318" i="17"/>
  <c r="BQ2318" i="17"/>
  <c r="BP2319" i="17"/>
  <c r="BQ2319" i="17"/>
  <c r="BP2320" i="17"/>
  <c r="BQ2320" i="17"/>
  <c r="BP2321" i="17"/>
  <c r="BQ2321" i="17"/>
  <c r="BP2322" i="17"/>
  <c r="BQ2322" i="17"/>
  <c r="BP2323" i="17"/>
  <c r="BQ2323" i="17"/>
  <c r="BP2324" i="17"/>
  <c r="BQ2324" i="17"/>
  <c r="BP2325" i="17"/>
  <c r="BQ2325" i="17"/>
  <c r="BP2326" i="17"/>
  <c r="BQ2326" i="17"/>
  <c r="BP2327" i="17"/>
  <c r="BQ2327" i="17"/>
  <c r="BP2328" i="17"/>
  <c r="BQ2328" i="17"/>
  <c r="BP2329" i="17"/>
  <c r="BQ2329" i="17"/>
  <c r="BP2330" i="17"/>
  <c r="BQ2330" i="17"/>
  <c r="BP2331" i="17"/>
  <c r="BQ2331" i="17"/>
  <c r="BP2332" i="17"/>
  <c r="BQ2332" i="17"/>
  <c r="BP2333" i="17"/>
  <c r="BQ2333" i="17"/>
  <c r="BP2334" i="17"/>
  <c r="BQ2334" i="17"/>
  <c r="BP2335" i="17"/>
  <c r="BQ2335" i="17"/>
  <c r="BP2336" i="17"/>
  <c r="BQ2336" i="17"/>
  <c r="BP2337" i="17"/>
  <c r="BQ2337" i="17"/>
  <c r="BP2338" i="17"/>
  <c r="BQ2338" i="17"/>
  <c r="BP2339" i="17"/>
  <c r="BQ2339" i="17"/>
  <c r="BP2340" i="17"/>
  <c r="BQ2340" i="17"/>
  <c r="BP2341" i="17"/>
  <c r="BQ2341" i="17"/>
  <c r="BP2342" i="17"/>
  <c r="BQ2342" i="17"/>
  <c r="BP2343" i="17"/>
  <c r="BQ2343" i="17"/>
  <c r="BP2344" i="17"/>
  <c r="BQ2344" i="17"/>
  <c r="BP2345" i="17"/>
  <c r="BQ2345" i="17"/>
  <c r="BP2346" i="17"/>
  <c r="BQ2346" i="17"/>
  <c r="BP2347" i="17"/>
  <c r="BQ2347" i="17"/>
  <c r="BP2348" i="17"/>
  <c r="BQ2348" i="17"/>
  <c r="BP2349" i="17"/>
  <c r="BQ2349" i="17"/>
  <c r="BP2350" i="17"/>
  <c r="BQ2350" i="17"/>
  <c r="BP2351" i="17"/>
  <c r="BQ2351" i="17"/>
  <c r="BP2352" i="17"/>
  <c r="BQ2352" i="17"/>
  <c r="BP2353" i="17"/>
  <c r="BQ2353" i="17"/>
  <c r="BP2354" i="17"/>
  <c r="BQ2354" i="17"/>
  <c r="BP2355" i="17"/>
  <c r="BQ2355" i="17"/>
  <c r="BP2356" i="17"/>
  <c r="BQ2356" i="17"/>
  <c r="BP2357" i="17"/>
  <c r="BQ2357" i="17"/>
  <c r="BP2358" i="17"/>
  <c r="BQ2358" i="17"/>
  <c r="BP2359" i="17"/>
  <c r="BQ2359" i="17"/>
  <c r="BP2360" i="17"/>
  <c r="BQ2360" i="17"/>
  <c r="BP2361" i="17"/>
  <c r="BQ2361" i="17"/>
  <c r="BP2362" i="17"/>
  <c r="BQ2362" i="17"/>
  <c r="BP2363" i="17"/>
  <c r="BQ2363" i="17"/>
  <c r="BP2364" i="17"/>
  <c r="BQ2364" i="17"/>
  <c r="BP2365" i="17"/>
  <c r="BQ2365" i="17"/>
  <c r="BP2366" i="17"/>
  <c r="BQ2366" i="17"/>
  <c r="BP2367" i="17"/>
  <c r="BQ2367" i="17"/>
  <c r="BP2368" i="17"/>
  <c r="BQ2368" i="17"/>
  <c r="BP2369" i="17"/>
  <c r="BQ2369" i="17"/>
  <c r="BP2370" i="17"/>
  <c r="BQ2370" i="17"/>
  <c r="BP2371" i="17"/>
  <c r="BQ2371" i="17"/>
  <c r="BP2372" i="17"/>
  <c r="BQ2372" i="17"/>
  <c r="BP2373" i="17"/>
  <c r="BQ2373" i="17"/>
  <c r="BP2374" i="17"/>
  <c r="BQ2374" i="17"/>
  <c r="BP2375" i="17"/>
  <c r="BQ2375" i="17"/>
  <c r="BP2376" i="17"/>
  <c r="BQ2376" i="17"/>
  <c r="BP2377" i="17"/>
  <c r="BQ2377" i="17"/>
  <c r="BP2378" i="17"/>
  <c r="BQ2378" i="17"/>
  <c r="BP2379" i="17"/>
  <c r="BQ2379" i="17"/>
  <c r="BP2380" i="17"/>
  <c r="BQ2380" i="17"/>
  <c r="BP2381" i="17"/>
  <c r="BQ2381" i="17"/>
  <c r="BP2382" i="17"/>
  <c r="BQ2382" i="17"/>
  <c r="BP2383" i="17"/>
  <c r="BQ2383" i="17"/>
  <c r="BP2384" i="17"/>
  <c r="BQ2384" i="17"/>
  <c r="BP2385" i="17"/>
  <c r="BQ2385" i="17"/>
  <c r="BP2386" i="17"/>
  <c r="BQ2386" i="17"/>
  <c r="BP2387" i="17"/>
  <c r="BQ2387" i="17"/>
  <c r="BP2388" i="17"/>
  <c r="BQ2388" i="17"/>
  <c r="BP2389" i="17"/>
  <c r="BQ2389" i="17"/>
  <c r="BP2390" i="17"/>
  <c r="BQ2390" i="17"/>
  <c r="BP2391" i="17"/>
  <c r="BQ2391" i="17"/>
  <c r="BP2392" i="17"/>
  <c r="BQ2392" i="17"/>
  <c r="BP2393" i="17"/>
  <c r="BQ2393" i="17"/>
  <c r="BP2394" i="17"/>
  <c r="BQ2394" i="17"/>
  <c r="BP2395" i="17"/>
  <c r="BQ2395" i="17"/>
  <c r="BP2396" i="17"/>
  <c r="BQ2396" i="17"/>
  <c r="BP2397" i="17"/>
  <c r="BQ2397" i="17"/>
  <c r="BP2398" i="17"/>
  <c r="BQ2398" i="17"/>
  <c r="BP2399" i="17"/>
  <c r="BQ2399" i="17"/>
  <c r="BP2400" i="17"/>
  <c r="BQ2400" i="17"/>
  <c r="BP2401" i="17"/>
  <c r="BQ2401" i="17"/>
  <c r="BP2402" i="17"/>
  <c r="BQ2402" i="17"/>
  <c r="BP2403" i="17"/>
  <c r="BQ2403" i="17"/>
  <c r="BP2404" i="17"/>
  <c r="BQ2404" i="17"/>
  <c r="BP2405" i="17"/>
  <c r="BQ2405" i="17"/>
  <c r="BP2406" i="17"/>
  <c r="BQ2406" i="17"/>
  <c r="BP2407" i="17"/>
  <c r="BQ2407" i="17"/>
  <c r="BP2408" i="17"/>
  <c r="BQ2408" i="17"/>
  <c r="BP2409" i="17"/>
  <c r="BQ2409" i="17"/>
  <c r="BP2410" i="17"/>
  <c r="BQ2410" i="17"/>
  <c r="BP2411" i="17"/>
  <c r="BQ2411" i="17"/>
  <c r="BP2412" i="17"/>
  <c r="BQ2412" i="17"/>
  <c r="BP2413" i="17"/>
  <c r="BQ2413" i="17"/>
  <c r="BP2414" i="17"/>
  <c r="BQ2414" i="17"/>
  <c r="BP2415" i="17"/>
  <c r="BQ2415" i="17"/>
  <c r="BP2416" i="17"/>
  <c r="BQ2416" i="17"/>
  <c r="BP2417" i="17"/>
  <c r="BQ2417" i="17"/>
  <c r="BP2418" i="17"/>
  <c r="BQ2418" i="17"/>
  <c r="BP2419" i="17"/>
  <c r="BQ2419" i="17"/>
  <c r="BP2420" i="17"/>
  <c r="BQ2420" i="17"/>
  <c r="BP2421" i="17"/>
  <c r="BQ2421" i="17"/>
  <c r="BP2422" i="17"/>
  <c r="BQ2422" i="17"/>
  <c r="BP2423" i="17"/>
  <c r="BQ2423" i="17"/>
  <c r="BP2424" i="17"/>
  <c r="BQ2424" i="17"/>
  <c r="BP2425" i="17"/>
  <c r="BQ2425" i="17"/>
  <c r="BP2426" i="17"/>
  <c r="BQ2426" i="17"/>
  <c r="BP2427" i="17"/>
  <c r="BQ2427" i="17"/>
  <c r="BP2428" i="17"/>
  <c r="BQ2428" i="17"/>
  <c r="BP2429" i="17"/>
  <c r="BQ2429" i="17"/>
  <c r="BP2430" i="17"/>
  <c r="BQ2430" i="17"/>
  <c r="BP2431" i="17"/>
  <c r="BQ2431" i="17"/>
  <c r="BP2432" i="17"/>
  <c r="BQ2432" i="17"/>
  <c r="BP2433" i="17"/>
  <c r="BQ2433" i="17"/>
  <c r="BP2434" i="17"/>
  <c r="BQ2434" i="17"/>
  <c r="BP2435" i="17"/>
  <c r="BQ2435" i="17"/>
  <c r="BP2436" i="17"/>
  <c r="BQ2436" i="17"/>
  <c r="BP2437" i="17"/>
  <c r="BQ2437" i="17"/>
  <c r="BP2438" i="17"/>
  <c r="BQ2438" i="17"/>
  <c r="BP2439" i="17"/>
  <c r="BQ2439" i="17"/>
  <c r="BP2440" i="17"/>
  <c r="BQ2440" i="17"/>
  <c r="BP2441" i="17"/>
  <c r="BQ2441" i="17"/>
  <c r="BP2442" i="17"/>
  <c r="BQ2442" i="17"/>
  <c r="BP2443" i="17"/>
  <c r="BQ2443" i="17"/>
  <c r="BP2444" i="17"/>
  <c r="BQ2444" i="17"/>
  <c r="BP2445" i="17"/>
  <c r="BQ2445" i="17"/>
  <c r="BP2446" i="17"/>
  <c r="BQ2446" i="17"/>
  <c r="BP2447" i="17"/>
  <c r="BQ2447" i="17"/>
  <c r="BP2448" i="17"/>
  <c r="BQ2448" i="17"/>
  <c r="BP2449" i="17"/>
  <c r="BQ2449" i="17"/>
  <c r="BP2450" i="17"/>
  <c r="BQ2450" i="17"/>
  <c r="BP2451" i="17"/>
  <c r="BQ2451" i="17"/>
  <c r="BP2452" i="17"/>
  <c r="BQ2452" i="17"/>
  <c r="BP2453" i="17"/>
  <c r="BQ2453" i="17"/>
  <c r="BP2454" i="17"/>
  <c r="BQ2454" i="17"/>
  <c r="BP2455" i="17"/>
  <c r="BQ2455" i="17"/>
  <c r="BP2456" i="17"/>
  <c r="BQ2456" i="17"/>
  <c r="BP2457" i="17"/>
  <c r="BQ2457" i="17"/>
  <c r="BP2458" i="17"/>
  <c r="BQ2458" i="17"/>
  <c r="BP2459" i="17"/>
  <c r="BQ2459" i="17"/>
  <c r="BP2460" i="17"/>
  <c r="BQ2460" i="17"/>
  <c r="BP2461" i="17"/>
  <c r="BQ2461" i="17"/>
  <c r="BP2462" i="17"/>
  <c r="BQ2462" i="17"/>
  <c r="BP2463" i="17"/>
  <c r="BQ2463" i="17"/>
  <c r="BP2464" i="17"/>
  <c r="BQ2464" i="17"/>
  <c r="BP2465" i="17"/>
  <c r="BQ2465" i="17"/>
  <c r="BP2466" i="17"/>
  <c r="BQ2466" i="17"/>
  <c r="BP2467" i="17"/>
  <c r="BQ2467" i="17"/>
  <c r="BP2468" i="17"/>
  <c r="BQ2468" i="17"/>
  <c r="BP2469" i="17"/>
  <c r="BQ2469" i="17"/>
  <c r="BP2470" i="17"/>
  <c r="BQ2470" i="17"/>
  <c r="BP2471" i="17"/>
  <c r="BQ2471" i="17"/>
  <c r="BP2472" i="17"/>
  <c r="BQ2472" i="17"/>
  <c r="BP2473" i="17"/>
  <c r="BQ2473" i="17"/>
  <c r="BP2474" i="17"/>
  <c r="BQ2474" i="17"/>
  <c r="BP2475" i="17"/>
  <c r="BQ2475" i="17"/>
  <c r="BP2476" i="17"/>
  <c r="BQ2476" i="17"/>
  <c r="BP2477" i="17"/>
  <c r="BQ2477" i="17"/>
  <c r="BP2478" i="17"/>
  <c r="BQ2478" i="17"/>
  <c r="BP2479" i="17"/>
  <c r="BQ2479" i="17"/>
  <c r="BP2480" i="17"/>
  <c r="BQ2480" i="17"/>
  <c r="BP2481" i="17"/>
  <c r="BQ2481" i="17"/>
  <c r="BP2482" i="17"/>
  <c r="BQ2482" i="17"/>
  <c r="BP2483" i="17"/>
  <c r="BQ2483" i="17"/>
  <c r="BP2484" i="17"/>
  <c r="BQ2484" i="17"/>
  <c r="BP2485" i="17"/>
  <c r="BQ2485" i="17"/>
  <c r="BP2486" i="17"/>
  <c r="BQ2486" i="17"/>
  <c r="BP2487" i="17"/>
  <c r="BQ2487" i="17"/>
  <c r="BP2488" i="17"/>
  <c r="BQ2488" i="17"/>
  <c r="BP2489" i="17"/>
  <c r="BQ2489" i="17"/>
  <c r="BP2490" i="17"/>
  <c r="BQ2490" i="17"/>
  <c r="BP2491" i="17"/>
  <c r="BQ2491" i="17"/>
  <c r="BP2492" i="17"/>
  <c r="BQ2492" i="17"/>
  <c r="BP2493" i="17"/>
  <c r="BQ2493" i="17"/>
  <c r="BP2494" i="17"/>
  <c r="BQ2494" i="17"/>
  <c r="BP2495" i="17"/>
  <c r="BQ2495" i="17"/>
  <c r="BP2496" i="17"/>
  <c r="BQ2496" i="17"/>
  <c r="BP2497" i="17"/>
  <c r="BQ2497" i="17"/>
  <c r="BP2498" i="17"/>
  <c r="BQ2498" i="17"/>
  <c r="BP2499" i="17"/>
  <c r="BQ2499" i="17"/>
  <c r="BP2500" i="17"/>
  <c r="BQ2500" i="17"/>
  <c r="BP2501" i="17"/>
  <c r="BQ2501" i="17"/>
  <c r="BP2502" i="17"/>
  <c r="BQ2502" i="17"/>
  <c r="BP2503" i="17"/>
  <c r="BQ2503" i="17"/>
  <c r="BP2504" i="17"/>
  <c r="BQ2504" i="17"/>
  <c r="BP2505" i="17"/>
  <c r="BQ2505" i="17"/>
  <c r="BP2506" i="17"/>
  <c r="BQ2506" i="17"/>
  <c r="BP2507" i="17"/>
  <c r="BQ2507" i="17"/>
  <c r="BP2508" i="17"/>
  <c r="BQ2508" i="17"/>
  <c r="BP2509" i="17"/>
  <c r="BQ2509" i="17"/>
  <c r="BP2510" i="17"/>
  <c r="BQ2510" i="17"/>
  <c r="BP2511" i="17"/>
  <c r="BQ2511" i="17"/>
  <c r="BP2512" i="17"/>
  <c r="BQ2512" i="17"/>
  <c r="BP2513" i="17"/>
  <c r="BQ2513" i="17"/>
  <c r="BP2514" i="17"/>
  <c r="BQ2514" i="17"/>
  <c r="BP2515" i="17"/>
  <c r="BQ2515" i="17"/>
  <c r="BP2516" i="17"/>
  <c r="BQ2516" i="17"/>
  <c r="BP2517" i="17"/>
  <c r="BQ2517" i="17"/>
  <c r="BP2518" i="17"/>
  <c r="BQ2518" i="17"/>
  <c r="BP2519" i="17"/>
  <c r="BQ2519" i="17"/>
  <c r="BP2520" i="17"/>
  <c r="BQ2520" i="17"/>
  <c r="BP2521" i="17"/>
  <c r="BQ2521" i="17"/>
  <c r="BP2522" i="17"/>
  <c r="BQ2522" i="17"/>
  <c r="BP2523" i="17"/>
  <c r="BQ2523" i="17"/>
  <c r="BP2524" i="17"/>
  <c r="BQ2524" i="17"/>
  <c r="BP2525" i="17"/>
  <c r="BQ2525" i="17"/>
  <c r="BP2526" i="17"/>
  <c r="BQ2526" i="17"/>
  <c r="BP2527" i="17"/>
  <c r="BQ2527" i="17"/>
  <c r="BP2528" i="17"/>
  <c r="BQ2528" i="17"/>
  <c r="BP2529" i="17"/>
  <c r="BQ2529" i="17"/>
  <c r="BP2530" i="17"/>
  <c r="BQ2530" i="17"/>
  <c r="BP2531" i="17"/>
  <c r="BQ2531" i="17"/>
  <c r="BP2532" i="17"/>
  <c r="BQ2532" i="17"/>
  <c r="BP2533" i="17"/>
  <c r="BQ2533" i="17"/>
  <c r="BP2534" i="17"/>
  <c r="BQ2534" i="17"/>
  <c r="BP2535" i="17"/>
  <c r="BQ2535" i="17"/>
  <c r="BP2536" i="17"/>
  <c r="BQ2536" i="17"/>
  <c r="BP2537" i="17"/>
  <c r="BQ2537" i="17"/>
  <c r="BP2538" i="17"/>
  <c r="BQ2538" i="17"/>
  <c r="BP2539" i="17"/>
  <c r="BQ2539" i="17"/>
  <c r="BP2540" i="17"/>
  <c r="BQ2540" i="17"/>
  <c r="BP2541" i="17"/>
  <c r="BQ2541" i="17"/>
  <c r="BP2542" i="17"/>
  <c r="BQ2542" i="17"/>
  <c r="BP2543" i="17"/>
  <c r="BQ2543" i="17"/>
  <c r="BP2544" i="17"/>
  <c r="BQ2544" i="17"/>
  <c r="BP2545" i="17"/>
  <c r="BQ2545" i="17"/>
  <c r="BP2546" i="17"/>
  <c r="BQ2546" i="17"/>
  <c r="BP2547" i="17"/>
  <c r="BQ2547" i="17"/>
  <c r="BP2548" i="17"/>
  <c r="BQ2548" i="17"/>
  <c r="BP2549" i="17"/>
  <c r="BQ2549" i="17"/>
  <c r="BP2550" i="17"/>
  <c r="BQ2550" i="17"/>
  <c r="BP2551" i="17"/>
  <c r="BQ2551" i="17"/>
  <c r="BP2552" i="17"/>
  <c r="BQ2552" i="17"/>
  <c r="BP2553" i="17"/>
  <c r="BQ2553" i="17"/>
  <c r="BP2554" i="17"/>
  <c r="BQ2554" i="17"/>
  <c r="BP2555" i="17"/>
  <c r="BQ2555" i="17"/>
  <c r="BP2556" i="17"/>
  <c r="BQ2556" i="17"/>
  <c r="BP2557" i="17"/>
  <c r="BQ2557" i="17"/>
  <c r="BP2558" i="17"/>
  <c r="BQ2558" i="17"/>
  <c r="BP2559" i="17"/>
  <c r="BQ2559" i="17"/>
  <c r="BP2560" i="17"/>
  <c r="BQ2560" i="17"/>
  <c r="BP2561" i="17"/>
  <c r="BQ2561" i="17"/>
  <c r="BP2562" i="17"/>
  <c r="BQ2562" i="17"/>
  <c r="BP2563" i="17"/>
  <c r="BQ2563" i="17"/>
  <c r="BP2564" i="17"/>
  <c r="BQ2564" i="17"/>
  <c r="BP2565" i="17"/>
  <c r="BQ2565" i="17"/>
  <c r="BP2566" i="17"/>
  <c r="BQ2566" i="17"/>
  <c r="BP2567" i="17"/>
  <c r="BQ2567" i="17"/>
  <c r="BP2568" i="17"/>
  <c r="BQ2568" i="17"/>
  <c r="BP2569" i="17"/>
  <c r="BQ2569" i="17"/>
  <c r="BP2570" i="17"/>
  <c r="BQ2570" i="17"/>
  <c r="BP2571" i="17"/>
  <c r="BQ2571" i="17"/>
  <c r="BP2572" i="17"/>
  <c r="BQ2572" i="17"/>
  <c r="BP2573" i="17"/>
  <c r="BQ2573" i="17"/>
  <c r="BP2574" i="17"/>
  <c r="BQ2574" i="17"/>
  <c r="BP2575" i="17"/>
  <c r="BQ2575" i="17"/>
  <c r="BP2576" i="17"/>
  <c r="BQ2576" i="17"/>
  <c r="BP2577" i="17"/>
  <c r="BQ2577" i="17"/>
  <c r="BP2578" i="17"/>
  <c r="BQ2578" i="17"/>
  <c r="BP2579" i="17"/>
  <c r="BQ2579" i="17"/>
  <c r="BP2580" i="17"/>
  <c r="BQ2580" i="17"/>
  <c r="BP2581" i="17"/>
  <c r="BQ2581" i="17"/>
  <c r="BP2582" i="17"/>
  <c r="BQ2582" i="17"/>
  <c r="BP2583" i="17"/>
  <c r="BQ2583" i="17"/>
  <c r="BP2584" i="17"/>
  <c r="BQ2584" i="17"/>
  <c r="BP2585" i="17"/>
  <c r="BQ2585" i="17"/>
  <c r="BP2586" i="17"/>
  <c r="BQ2586" i="17"/>
  <c r="BP2587" i="17"/>
  <c r="BQ2587" i="17"/>
  <c r="BP2588" i="17"/>
  <c r="BQ2588" i="17"/>
  <c r="BP2589" i="17"/>
  <c r="BQ2589" i="17"/>
  <c r="BP2590" i="17"/>
  <c r="BQ2590" i="17"/>
  <c r="BP2591" i="17"/>
  <c r="BQ2591" i="17"/>
  <c r="BP2592" i="17"/>
  <c r="BQ2592" i="17"/>
  <c r="BP2593" i="17"/>
  <c r="BQ2593" i="17"/>
  <c r="BP2594" i="17"/>
  <c r="BQ2594" i="17"/>
  <c r="BP2595" i="17"/>
  <c r="BQ2595" i="17"/>
  <c r="BP2596" i="17"/>
  <c r="BQ2596" i="17"/>
  <c r="BP2597" i="17"/>
  <c r="BQ2597" i="17"/>
  <c r="BP2598" i="17"/>
  <c r="BQ2598" i="17"/>
  <c r="BP2599" i="17"/>
  <c r="BQ2599" i="17"/>
  <c r="BP2600" i="17"/>
  <c r="BQ2600" i="17"/>
  <c r="BP2601" i="17"/>
  <c r="BQ2601" i="17"/>
  <c r="BP2602" i="17"/>
  <c r="BQ2602" i="17"/>
  <c r="BP2603" i="17"/>
  <c r="BQ2603" i="17"/>
  <c r="BP2604" i="17"/>
  <c r="BQ2604" i="17"/>
  <c r="BP2605" i="17"/>
  <c r="BQ2605" i="17"/>
  <c r="BP2606" i="17"/>
  <c r="BQ2606" i="17"/>
  <c r="BP2607" i="17"/>
  <c r="BQ2607" i="17"/>
  <c r="BP2608" i="17"/>
  <c r="BQ2608" i="17"/>
  <c r="BP2609" i="17"/>
  <c r="BQ2609" i="17"/>
  <c r="BP2610" i="17"/>
  <c r="BQ2610" i="17"/>
  <c r="BP2611" i="17"/>
  <c r="BQ2611" i="17"/>
  <c r="BP2612" i="17"/>
  <c r="BQ2612" i="17"/>
  <c r="BP2613" i="17"/>
  <c r="BQ2613" i="17"/>
  <c r="BP2614" i="17"/>
  <c r="BQ2614" i="17"/>
  <c r="BP2615" i="17"/>
  <c r="BQ2615" i="17"/>
  <c r="BP2616" i="17"/>
  <c r="BQ2616" i="17"/>
  <c r="BP2617" i="17"/>
  <c r="BQ2617" i="17"/>
  <c r="BP2618" i="17"/>
  <c r="BQ2618" i="17"/>
  <c r="BP2619" i="17"/>
  <c r="BQ2619" i="17"/>
  <c r="BP2620" i="17"/>
  <c r="BQ2620" i="17"/>
  <c r="BP2621" i="17"/>
  <c r="BQ2621" i="17"/>
  <c r="BP2622" i="17"/>
  <c r="BQ2622" i="17"/>
  <c r="BP2623" i="17"/>
  <c r="BQ2623" i="17"/>
  <c r="BP2624" i="17"/>
  <c r="BQ2624" i="17"/>
  <c r="BP2625" i="17"/>
  <c r="BQ2625" i="17"/>
  <c r="BP2626" i="17"/>
  <c r="BQ2626" i="17"/>
  <c r="BP2627" i="17"/>
  <c r="BQ2627" i="17"/>
  <c r="BP2628" i="17"/>
  <c r="BQ2628" i="17"/>
  <c r="BP2629" i="17"/>
  <c r="BQ2629" i="17"/>
  <c r="BP2630" i="17"/>
  <c r="BQ2630" i="17"/>
  <c r="BP2631" i="17"/>
  <c r="BQ2631" i="17"/>
  <c r="BP2632" i="17"/>
  <c r="BQ2632" i="17"/>
  <c r="BP2633" i="17"/>
  <c r="BQ2633" i="17"/>
  <c r="BP2634" i="17"/>
  <c r="BQ2634" i="17"/>
  <c r="BP2635" i="17"/>
  <c r="BQ2635" i="17"/>
  <c r="BP2636" i="17"/>
  <c r="BQ2636" i="17"/>
  <c r="BP2637" i="17"/>
  <c r="BQ2637" i="17"/>
  <c r="BP2638" i="17"/>
  <c r="BQ2638" i="17"/>
  <c r="BP2639" i="17"/>
  <c r="BQ2639" i="17"/>
  <c r="BP2640" i="17"/>
  <c r="BQ2640" i="17"/>
  <c r="BP2641" i="17"/>
  <c r="BQ2641" i="17"/>
  <c r="BP2642" i="17"/>
  <c r="BQ2642" i="17"/>
  <c r="BP2643" i="17"/>
  <c r="BQ2643" i="17"/>
  <c r="BP2644" i="17"/>
  <c r="BQ2644" i="17"/>
  <c r="BP2645" i="17"/>
  <c r="BQ2645" i="17"/>
  <c r="BP2646" i="17"/>
  <c r="BQ2646" i="17"/>
  <c r="BP2647" i="17"/>
  <c r="BQ2647" i="17"/>
  <c r="BP2648" i="17"/>
  <c r="BQ2648" i="17"/>
  <c r="BP2649" i="17"/>
  <c r="BQ2649" i="17"/>
  <c r="BP2650" i="17"/>
  <c r="BQ2650" i="17"/>
  <c r="BP2651" i="17"/>
  <c r="BQ2651" i="17"/>
  <c r="BP2652" i="17"/>
  <c r="BQ2652" i="17"/>
  <c r="BP2653" i="17"/>
  <c r="BQ2653" i="17"/>
  <c r="BP2654" i="17"/>
  <c r="BQ2654" i="17"/>
  <c r="BP2655" i="17"/>
  <c r="BQ2655" i="17"/>
  <c r="BP2656" i="17"/>
  <c r="BQ2656" i="17"/>
  <c r="BP2657" i="17"/>
  <c r="BQ2657" i="17"/>
  <c r="BP2658" i="17"/>
  <c r="BQ2658" i="17"/>
  <c r="BP2659" i="17"/>
  <c r="BQ2659" i="17"/>
  <c r="BP2660" i="17"/>
  <c r="BQ2660" i="17"/>
  <c r="BP2661" i="17"/>
  <c r="BQ2661" i="17"/>
  <c r="BP2662" i="17"/>
  <c r="BQ2662" i="17"/>
  <c r="BP2663" i="17"/>
  <c r="BQ2663" i="17"/>
  <c r="BP2664" i="17"/>
  <c r="BQ2664" i="17"/>
  <c r="BP2665" i="17"/>
  <c r="BQ2665" i="17"/>
  <c r="BP2666" i="17"/>
  <c r="BQ2666" i="17"/>
  <c r="BP2667" i="17"/>
  <c r="BQ2667" i="17"/>
  <c r="BP2668" i="17"/>
  <c r="BQ2668" i="17"/>
  <c r="BP2669" i="17"/>
  <c r="BQ2669" i="17"/>
  <c r="BP2670" i="17"/>
  <c r="BQ2670" i="17"/>
  <c r="BP2671" i="17"/>
  <c r="BQ2671" i="17"/>
  <c r="BP2672" i="17"/>
  <c r="BQ2672" i="17"/>
  <c r="BP2673" i="17"/>
  <c r="BQ2673" i="17"/>
  <c r="BP2674" i="17"/>
  <c r="BQ2674" i="17"/>
  <c r="BP2675" i="17"/>
  <c r="BQ2675" i="17"/>
  <c r="BP2676" i="17"/>
  <c r="BQ2676" i="17"/>
  <c r="BP2677" i="17"/>
  <c r="BQ2677" i="17"/>
  <c r="BP2678" i="17"/>
  <c r="BQ2678" i="17"/>
  <c r="BP2679" i="17"/>
  <c r="BQ2679" i="17"/>
  <c r="BP2680" i="17"/>
  <c r="BQ2680" i="17"/>
  <c r="BP2681" i="17"/>
  <c r="BQ2681" i="17"/>
  <c r="BP2682" i="17"/>
  <c r="BQ2682" i="17"/>
  <c r="BP2683" i="17"/>
  <c r="BQ2683" i="17"/>
  <c r="BP2684" i="17"/>
  <c r="BQ2684" i="17"/>
  <c r="BP2685" i="17"/>
  <c r="BQ2685" i="17"/>
  <c r="BP2686" i="17"/>
  <c r="BQ2686" i="17"/>
  <c r="BP2687" i="17"/>
  <c r="BQ2687" i="17"/>
  <c r="BP2688" i="17"/>
  <c r="BQ2688" i="17"/>
  <c r="BP2689" i="17"/>
  <c r="BQ2689" i="17"/>
  <c r="BP2690" i="17"/>
  <c r="BQ2690" i="17"/>
  <c r="BP2691" i="17"/>
  <c r="BQ2691" i="17"/>
  <c r="BP2692" i="17"/>
  <c r="BQ2692" i="17"/>
  <c r="BP2693" i="17"/>
  <c r="BQ2693" i="17"/>
  <c r="BP2694" i="17"/>
  <c r="BQ2694" i="17"/>
  <c r="BP2695" i="17"/>
  <c r="BQ2695" i="17"/>
  <c r="BP2696" i="17"/>
  <c r="BQ2696" i="17"/>
  <c r="BP2697" i="17"/>
  <c r="BQ2697" i="17"/>
  <c r="BP2698" i="17"/>
  <c r="BQ2698" i="17"/>
  <c r="BP2699" i="17"/>
  <c r="BQ2699" i="17"/>
  <c r="BP2700" i="17"/>
  <c r="BQ2700" i="17"/>
  <c r="BP2701" i="17"/>
  <c r="BQ2701" i="17"/>
  <c r="BP2702" i="17"/>
  <c r="BQ2702" i="17"/>
  <c r="BP2703" i="17"/>
  <c r="BQ2703" i="17"/>
  <c r="BP2704" i="17"/>
  <c r="BQ2704" i="17"/>
  <c r="BP2705" i="17"/>
  <c r="BQ2705" i="17"/>
  <c r="BP2706" i="17"/>
  <c r="BQ2706" i="17"/>
  <c r="BP2707" i="17"/>
  <c r="BQ2707" i="17"/>
  <c r="BP2708" i="17"/>
  <c r="BQ2708" i="17"/>
  <c r="BP2709" i="17"/>
  <c r="BQ2709" i="17"/>
  <c r="BP2710" i="17"/>
  <c r="BQ2710" i="17"/>
  <c r="BP2711" i="17"/>
  <c r="BQ2711" i="17"/>
  <c r="BP2712" i="17"/>
  <c r="BQ2712" i="17"/>
  <c r="BP2713" i="17"/>
  <c r="BQ2713" i="17"/>
  <c r="BP2714" i="17"/>
  <c r="BQ2714" i="17"/>
  <c r="BP2715" i="17"/>
  <c r="BQ2715" i="17"/>
  <c r="BP2716" i="17"/>
  <c r="BQ2716" i="17"/>
  <c r="BP2717" i="17"/>
  <c r="BQ2717" i="17"/>
  <c r="BP2718" i="17"/>
  <c r="BQ2718" i="17"/>
  <c r="BP2719" i="17"/>
  <c r="BQ2719" i="17"/>
  <c r="BP2720" i="17"/>
  <c r="BQ2720" i="17"/>
  <c r="BP2721" i="17"/>
  <c r="BQ2721" i="17"/>
  <c r="BP2722" i="17"/>
  <c r="BQ2722" i="17"/>
  <c r="BP2723" i="17"/>
  <c r="BQ2723" i="17"/>
  <c r="BP2724" i="17"/>
  <c r="BQ2724" i="17"/>
  <c r="BP2725" i="17"/>
  <c r="BQ2725" i="17"/>
  <c r="BP2726" i="17"/>
  <c r="BQ2726" i="17"/>
  <c r="BP2727" i="17"/>
  <c r="BQ2727" i="17"/>
  <c r="BP2728" i="17"/>
  <c r="BQ2728" i="17"/>
  <c r="BP2729" i="17"/>
  <c r="BQ2729" i="17"/>
  <c r="BP2730" i="17"/>
  <c r="BQ2730" i="17"/>
  <c r="BP2731" i="17"/>
  <c r="BQ2731" i="17"/>
  <c r="BP2732" i="17"/>
  <c r="BQ2732" i="17"/>
  <c r="BP2733" i="17"/>
  <c r="BQ2733" i="17"/>
  <c r="BP2734" i="17"/>
  <c r="BQ2734" i="17"/>
  <c r="BP2735" i="17"/>
  <c r="BQ2735" i="17"/>
  <c r="BP2736" i="17"/>
  <c r="BQ2736" i="17"/>
  <c r="BP2737" i="17"/>
  <c r="BQ2737" i="17"/>
  <c r="BP2738" i="17"/>
  <c r="BQ2738" i="17"/>
  <c r="BP2739" i="17"/>
  <c r="BQ2739" i="17"/>
  <c r="BP2740" i="17"/>
  <c r="BQ2740" i="17"/>
  <c r="BP2741" i="17"/>
  <c r="BQ2741" i="17"/>
  <c r="BP2742" i="17"/>
  <c r="BQ2742" i="17"/>
  <c r="BP2743" i="17"/>
  <c r="BQ2743" i="17"/>
  <c r="BP2744" i="17"/>
  <c r="BQ2744" i="17"/>
  <c r="BP2745" i="17"/>
  <c r="BQ2745" i="17"/>
  <c r="BP2746" i="17"/>
  <c r="BQ2746" i="17"/>
  <c r="BP2747" i="17"/>
  <c r="BQ2747" i="17"/>
  <c r="BP2748" i="17"/>
  <c r="BQ2748" i="17"/>
  <c r="BP2749" i="17"/>
  <c r="BQ2749" i="17"/>
  <c r="BP2750" i="17"/>
  <c r="BQ2750" i="17"/>
  <c r="BP2751" i="17"/>
  <c r="BQ2751" i="17"/>
  <c r="BP2752" i="17"/>
  <c r="BQ2752" i="17"/>
  <c r="BP2753" i="17"/>
  <c r="BQ2753" i="17"/>
  <c r="BP2754" i="17"/>
  <c r="BQ2754" i="17"/>
  <c r="BP2755" i="17"/>
  <c r="BQ2755" i="17"/>
  <c r="BP2756" i="17"/>
  <c r="BQ2756" i="17"/>
  <c r="BP2757" i="17"/>
  <c r="BQ2757" i="17"/>
  <c r="BP2758" i="17"/>
  <c r="BQ2758" i="17"/>
  <c r="BP2759" i="17"/>
  <c r="BQ2759" i="17"/>
  <c r="BP2760" i="17"/>
  <c r="BQ2760" i="17"/>
  <c r="BP2761" i="17"/>
  <c r="BQ2761" i="17"/>
  <c r="BP2762" i="17"/>
  <c r="BQ2762" i="17"/>
  <c r="BP2763" i="17"/>
  <c r="BQ2763" i="17"/>
  <c r="BP2764" i="17"/>
  <c r="BQ2764" i="17"/>
  <c r="BP2765" i="17"/>
  <c r="BQ2765" i="17"/>
  <c r="BP2766" i="17"/>
  <c r="BQ2766" i="17"/>
  <c r="BP2767" i="17"/>
  <c r="BQ2767" i="17"/>
  <c r="BP2768" i="17"/>
  <c r="BQ2768" i="17"/>
  <c r="BP2769" i="17"/>
  <c r="BQ2769" i="17"/>
  <c r="BP2770" i="17"/>
  <c r="BQ2770" i="17"/>
  <c r="BP2771" i="17"/>
  <c r="BQ2771" i="17"/>
  <c r="BP2772" i="17"/>
  <c r="BQ2772" i="17"/>
  <c r="BP2773" i="17"/>
  <c r="BQ2773" i="17"/>
  <c r="BP2774" i="17"/>
  <c r="BQ2774" i="17"/>
  <c r="BP2775" i="17"/>
  <c r="BQ2775" i="17"/>
  <c r="BP2776" i="17"/>
  <c r="BQ2776" i="17"/>
  <c r="BP2777" i="17"/>
  <c r="BQ2777" i="17"/>
  <c r="BP2778" i="17"/>
  <c r="BQ2778" i="17"/>
  <c r="BP2779" i="17"/>
  <c r="BQ2779" i="17"/>
  <c r="BP2780" i="17"/>
  <c r="BQ2780" i="17"/>
  <c r="BP2781" i="17"/>
  <c r="BQ2781" i="17"/>
  <c r="BP2782" i="17"/>
  <c r="BQ2782" i="17"/>
  <c r="BP2783" i="17"/>
  <c r="BQ2783" i="17"/>
  <c r="BP2784" i="17"/>
  <c r="BQ2784" i="17"/>
  <c r="BP2785" i="17"/>
  <c r="BQ2785" i="17"/>
  <c r="BP2786" i="17"/>
  <c r="BQ2786" i="17"/>
  <c r="BP2787" i="17"/>
  <c r="BQ2787" i="17"/>
  <c r="BP2788" i="17"/>
  <c r="BQ2788" i="17"/>
  <c r="BP2789" i="17"/>
  <c r="BQ2789" i="17"/>
  <c r="BP2790" i="17"/>
  <c r="BQ2790" i="17"/>
  <c r="BP2791" i="17"/>
  <c r="BQ2791" i="17"/>
  <c r="BP2792" i="17"/>
  <c r="BQ2792" i="17"/>
  <c r="BP2793" i="17"/>
  <c r="BQ2793" i="17"/>
  <c r="BP2794" i="17"/>
  <c r="BQ2794" i="17"/>
  <c r="BP2795" i="17"/>
  <c r="BQ2795" i="17"/>
  <c r="BP2796" i="17"/>
  <c r="BQ2796" i="17"/>
  <c r="BP2797" i="17"/>
  <c r="BQ2797" i="17"/>
  <c r="BP2798" i="17"/>
  <c r="BQ2798" i="17"/>
  <c r="BP2799" i="17"/>
  <c r="BQ2799" i="17"/>
  <c r="BP2800" i="17"/>
  <c r="BQ2800" i="17"/>
  <c r="BP2801" i="17"/>
  <c r="BQ2801" i="17"/>
  <c r="BP2802" i="17"/>
  <c r="BQ2802" i="17"/>
  <c r="BP2803" i="17"/>
  <c r="BQ2803" i="17"/>
  <c r="BP2804" i="17"/>
  <c r="BQ2804" i="17"/>
  <c r="BP2805" i="17"/>
  <c r="BQ2805" i="17"/>
  <c r="BP2806" i="17"/>
  <c r="BQ2806" i="17"/>
  <c r="BP2807" i="17"/>
  <c r="BQ2807" i="17"/>
  <c r="BP2808" i="17"/>
  <c r="BQ2808" i="17"/>
  <c r="BP2809" i="17"/>
  <c r="BQ2809" i="17"/>
  <c r="BP2810" i="17"/>
  <c r="BQ2810" i="17"/>
  <c r="BP2811" i="17"/>
  <c r="BQ2811" i="17"/>
  <c r="BP2812" i="17"/>
  <c r="BQ2812" i="17"/>
  <c r="BP2813" i="17"/>
  <c r="BQ2813" i="17"/>
  <c r="BP2814" i="17"/>
  <c r="BQ2814" i="17"/>
  <c r="BP2815" i="17"/>
  <c r="BQ2815" i="17"/>
  <c r="BP2816" i="17"/>
  <c r="BQ2816" i="17"/>
  <c r="BP2817" i="17"/>
  <c r="BQ2817" i="17"/>
  <c r="BP2818" i="17"/>
  <c r="BQ2818" i="17"/>
  <c r="BP2819" i="17"/>
  <c r="BQ2819" i="17"/>
  <c r="BP2820" i="17"/>
  <c r="BQ2820" i="17"/>
  <c r="BP2821" i="17"/>
  <c r="BQ2821" i="17"/>
  <c r="BP2822" i="17"/>
  <c r="BQ2822" i="17"/>
  <c r="BP2823" i="17"/>
  <c r="BQ2823" i="17"/>
  <c r="BP2824" i="17"/>
  <c r="BQ2824" i="17"/>
  <c r="BP2825" i="17"/>
  <c r="BQ2825" i="17"/>
  <c r="BP2826" i="17"/>
  <c r="BQ2826" i="17"/>
  <c r="BP2827" i="17"/>
  <c r="BQ2827" i="17"/>
  <c r="BP2828" i="17"/>
  <c r="BQ2828" i="17"/>
  <c r="BP2829" i="17"/>
  <c r="BQ2829" i="17"/>
  <c r="BP2830" i="17"/>
  <c r="BQ2830" i="17"/>
  <c r="BP2831" i="17"/>
  <c r="BQ2831" i="17"/>
  <c r="BP2832" i="17"/>
  <c r="BQ2832" i="17"/>
  <c r="BP2833" i="17"/>
  <c r="BQ2833" i="17"/>
  <c r="BP2834" i="17"/>
  <c r="BQ2834" i="17"/>
  <c r="BP2835" i="17"/>
  <c r="BQ2835" i="17"/>
  <c r="BP2836" i="17"/>
  <c r="BQ2836" i="17"/>
  <c r="BP2837" i="17"/>
  <c r="BQ2837" i="17"/>
  <c r="BP2838" i="17"/>
  <c r="BQ2838" i="17"/>
  <c r="BP2839" i="17"/>
  <c r="BQ2839" i="17"/>
  <c r="BP2840" i="17"/>
  <c r="BQ2840" i="17"/>
  <c r="BP2841" i="17"/>
  <c r="BQ2841" i="17"/>
  <c r="BP2842" i="17"/>
  <c r="BQ2842" i="17"/>
  <c r="BP2843" i="17"/>
  <c r="BQ2843" i="17"/>
  <c r="BP2844" i="17"/>
  <c r="BQ2844" i="17"/>
  <c r="BP2845" i="17"/>
  <c r="BQ2845" i="17"/>
  <c r="BP2846" i="17"/>
  <c r="BQ2846" i="17"/>
  <c r="BP2847" i="17"/>
  <c r="BQ2847" i="17"/>
  <c r="BP2848" i="17"/>
  <c r="BQ2848" i="17"/>
  <c r="BP2849" i="17"/>
  <c r="BQ2849" i="17"/>
  <c r="BP2850" i="17"/>
  <c r="BQ2850" i="17"/>
  <c r="BP2851" i="17"/>
  <c r="BQ2851" i="17"/>
  <c r="BP2852" i="17"/>
  <c r="BQ2852" i="17"/>
  <c r="BP2853" i="17"/>
  <c r="BQ2853" i="17"/>
  <c r="BP2854" i="17"/>
  <c r="BQ2854" i="17"/>
  <c r="BP2855" i="17"/>
  <c r="BQ2855" i="17"/>
  <c r="BP2856" i="17"/>
  <c r="BQ2856" i="17"/>
  <c r="BP2857" i="17"/>
  <c r="BQ2857" i="17"/>
  <c r="BP2858" i="17"/>
  <c r="BQ2858" i="17"/>
  <c r="BP2859" i="17"/>
  <c r="BQ2859" i="17"/>
  <c r="BP2860" i="17"/>
  <c r="BQ2860" i="17"/>
  <c r="BP2861" i="17"/>
  <c r="BQ2861" i="17"/>
  <c r="BP2862" i="17"/>
  <c r="BQ2862" i="17"/>
  <c r="BP2863" i="17"/>
  <c r="BQ2863" i="17"/>
  <c r="BP2864" i="17"/>
  <c r="BQ2864" i="17"/>
  <c r="BP2865" i="17"/>
  <c r="BQ2865" i="17"/>
  <c r="BP2866" i="17"/>
  <c r="BQ2866" i="17"/>
  <c r="BP2867" i="17"/>
  <c r="BQ2867" i="17"/>
  <c r="BP2868" i="17"/>
  <c r="BQ2868" i="17"/>
  <c r="BP2869" i="17"/>
  <c r="BQ2869" i="17"/>
  <c r="BP2870" i="17"/>
  <c r="BQ2870" i="17"/>
  <c r="BP2871" i="17"/>
  <c r="BQ2871" i="17"/>
  <c r="BP2872" i="17"/>
  <c r="BQ2872" i="17"/>
  <c r="BP2873" i="17"/>
  <c r="BQ2873" i="17"/>
  <c r="BP2874" i="17"/>
  <c r="BQ2874" i="17"/>
  <c r="BP2875" i="17"/>
  <c r="BQ2875" i="17"/>
  <c r="BP2876" i="17"/>
  <c r="BQ2876" i="17"/>
  <c r="BP2877" i="17"/>
  <c r="BQ2877" i="17"/>
  <c r="BP2878" i="17"/>
  <c r="BQ2878" i="17"/>
  <c r="BP2879" i="17"/>
  <c r="BQ2879" i="17"/>
  <c r="BP2880" i="17"/>
  <c r="BQ2880" i="17"/>
  <c r="BP2881" i="17"/>
  <c r="BQ2881" i="17"/>
  <c r="BP2882" i="17"/>
  <c r="BQ2882" i="17"/>
  <c r="BP2883" i="17"/>
  <c r="BQ2883" i="17"/>
  <c r="BP2884" i="17"/>
  <c r="BQ2884" i="17"/>
  <c r="BP2885" i="17"/>
  <c r="BQ2885" i="17"/>
  <c r="BP2886" i="17"/>
  <c r="BQ2886" i="17"/>
  <c r="BP2887" i="17"/>
  <c r="BQ2887" i="17"/>
  <c r="BP2888" i="17"/>
  <c r="BQ2888" i="17"/>
  <c r="BP2889" i="17"/>
  <c r="BQ2889" i="17"/>
  <c r="BP2890" i="17"/>
  <c r="BQ2890" i="17"/>
  <c r="BP2891" i="17"/>
  <c r="BQ2891" i="17"/>
  <c r="BP2892" i="17"/>
  <c r="BQ2892" i="17"/>
  <c r="BP2893" i="17"/>
  <c r="BQ2893" i="17"/>
  <c r="BP2894" i="17"/>
  <c r="BQ2894" i="17"/>
  <c r="BP2895" i="17"/>
  <c r="BQ2895" i="17"/>
  <c r="BP2896" i="17"/>
  <c r="BQ2896" i="17"/>
  <c r="BP2897" i="17"/>
  <c r="BQ2897" i="17"/>
  <c r="BP2898" i="17"/>
  <c r="BQ2898" i="17"/>
  <c r="BP2899" i="17"/>
  <c r="BQ2899" i="17"/>
  <c r="BP2900" i="17"/>
  <c r="BQ2900" i="17"/>
  <c r="BP2901" i="17"/>
  <c r="BQ2901" i="17"/>
  <c r="BP2902" i="17"/>
  <c r="BQ2902" i="17"/>
  <c r="BP2903" i="17"/>
  <c r="BQ2903" i="17"/>
  <c r="BP2904" i="17"/>
  <c r="BQ2904" i="17"/>
  <c r="BP2905" i="17"/>
  <c r="BQ2905" i="17"/>
  <c r="BP2906" i="17"/>
  <c r="BQ2906" i="17"/>
  <c r="BP2907" i="17"/>
  <c r="BQ2907" i="17"/>
  <c r="BP2908" i="17"/>
  <c r="BQ2908" i="17"/>
  <c r="BP2909" i="17"/>
  <c r="BQ2909" i="17"/>
  <c r="BP2910" i="17"/>
  <c r="BQ2910" i="17"/>
  <c r="BP2911" i="17"/>
  <c r="BQ2911" i="17"/>
  <c r="BP2912" i="17"/>
  <c r="BQ2912" i="17"/>
  <c r="BP2913" i="17"/>
  <c r="BQ2913" i="17"/>
  <c r="BP2914" i="17"/>
  <c r="BQ2914" i="17"/>
  <c r="BP2915" i="17"/>
  <c r="BQ2915" i="17"/>
  <c r="BP2916" i="17"/>
  <c r="BQ2916" i="17"/>
  <c r="BP2917" i="17"/>
  <c r="BQ2917" i="17"/>
  <c r="BP2918" i="17"/>
  <c r="BQ2918" i="17"/>
  <c r="BP2919" i="17"/>
  <c r="BQ2919" i="17"/>
  <c r="BP2920" i="17"/>
  <c r="BQ2920" i="17"/>
  <c r="BP2921" i="17"/>
  <c r="BQ2921" i="17"/>
  <c r="BP2922" i="17"/>
  <c r="BQ2922" i="17"/>
  <c r="BP2923" i="17"/>
  <c r="BQ2923" i="17"/>
  <c r="BP2924" i="17"/>
  <c r="BQ2924" i="17"/>
  <c r="BP2925" i="17"/>
  <c r="BQ2925" i="17"/>
  <c r="BP2926" i="17"/>
  <c r="BQ2926" i="17"/>
  <c r="BP2927" i="17"/>
  <c r="BQ2927" i="17"/>
  <c r="BP2928" i="17"/>
  <c r="BQ2928" i="17"/>
  <c r="BP2929" i="17"/>
  <c r="BQ2929" i="17"/>
  <c r="BP2930" i="17"/>
  <c r="BQ2930" i="17"/>
  <c r="BP2931" i="17"/>
  <c r="BQ2931" i="17"/>
  <c r="BP2932" i="17"/>
  <c r="BQ2932" i="17"/>
  <c r="BP2933" i="17"/>
  <c r="BQ2933" i="17"/>
  <c r="BP2934" i="17"/>
  <c r="BQ2934" i="17"/>
  <c r="BP2935" i="17"/>
  <c r="BQ2935" i="17"/>
  <c r="BP2936" i="17"/>
  <c r="BQ2936" i="17"/>
  <c r="BP2937" i="17"/>
  <c r="BQ2937" i="17"/>
  <c r="BP2938" i="17"/>
  <c r="BQ2938" i="17"/>
  <c r="BP2939" i="17"/>
  <c r="BQ2939" i="17"/>
  <c r="BP2940" i="17"/>
  <c r="BQ2940" i="17"/>
  <c r="BP2941" i="17"/>
  <c r="BQ2941" i="17"/>
  <c r="BP2942" i="17"/>
  <c r="BQ2942" i="17"/>
  <c r="BP2943" i="17"/>
  <c r="BQ2943" i="17"/>
  <c r="BP2944" i="17"/>
  <c r="BQ2944" i="17"/>
  <c r="BP2945" i="17"/>
  <c r="BQ2945" i="17"/>
  <c r="BP2946" i="17"/>
  <c r="BQ2946" i="17"/>
  <c r="BP2947" i="17"/>
  <c r="BQ2947" i="17"/>
  <c r="BP2948" i="17"/>
  <c r="BQ2948" i="17"/>
  <c r="BP2949" i="17"/>
  <c r="BQ2949" i="17"/>
  <c r="BP2950" i="17"/>
  <c r="BQ2950" i="17"/>
  <c r="BP2951" i="17"/>
  <c r="BQ2951" i="17"/>
  <c r="BP2952" i="17"/>
  <c r="BQ2952" i="17"/>
  <c r="BP2953" i="17"/>
  <c r="BQ2953" i="17"/>
  <c r="BP2954" i="17"/>
  <c r="BQ2954" i="17"/>
  <c r="BP2955" i="17"/>
  <c r="BQ2955" i="17"/>
  <c r="BP2956" i="17"/>
  <c r="BQ2956" i="17"/>
  <c r="BP2957" i="17"/>
  <c r="BQ2957" i="17"/>
  <c r="BP2958" i="17"/>
  <c r="BQ2958" i="17"/>
  <c r="BP2959" i="17"/>
  <c r="BQ2959" i="17"/>
  <c r="BP2960" i="17"/>
  <c r="BQ2960" i="17"/>
  <c r="BP2961" i="17"/>
  <c r="BQ2961" i="17"/>
  <c r="BP2962" i="17"/>
  <c r="BQ2962" i="17"/>
  <c r="BP2963" i="17"/>
  <c r="BQ2963" i="17"/>
  <c r="BP2964" i="17"/>
  <c r="BQ2964" i="17"/>
  <c r="BP2965" i="17"/>
  <c r="BQ2965" i="17"/>
  <c r="BP2966" i="17"/>
  <c r="BQ2966" i="17"/>
  <c r="BP2967" i="17"/>
  <c r="BQ2967" i="17"/>
  <c r="BP2968" i="17"/>
  <c r="BQ2968" i="17"/>
  <c r="BP2969" i="17"/>
  <c r="BQ2969" i="17"/>
  <c r="BP2970" i="17"/>
  <c r="BQ2970" i="17"/>
  <c r="BP2971" i="17"/>
  <c r="BQ2971" i="17"/>
  <c r="BP2972" i="17"/>
  <c r="BQ2972" i="17"/>
  <c r="BP2973" i="17"/>
  <c r="BQ2973" i="17"/>
  <c r="BP2974" i="17"/>
  <c r="BQ2974" i="17"/>
  <c r="BP2975" i="17"/>
  <c r="BQ2975" i="17"/>
  <c r="BP2976" i="17"/>
  <c r="BQ2976" i="17"/>
  <c r="BP2977" i="17"/>
  <c r="BQ2977" i="17"/>
  <c r="BP2978" i="17"/>
  <c r="BQ2978" i="17"/>
  <c r="BP2979" i="17"/>
  <c r="BQ2979" i="17"/>
  <c r="BP2980" i="17"/>
  <c r="BQ2980" i="17"/>
  <c r="BP2981" i="17"/>
  <c r="BQ2981" i="17"/>
  <c r="BP2982" i="17"/>
  <c r="BQ2982" i="17"/>
  <c r="BP2983" i="17"/>
  <c r="BQ2983" i="17"/>
  <c r="BP2984" i="17"/>
  <c r="BQ2984" i="17"/>
  <c r="BP2985" i="17"/>
  <c r="BQ2985" i="17"/>
  <c r="BP2986" i="17"/>
  <c r="BQ2986" i="17"/>
  <c r="BP2987" i="17"/>
  <c r="BQ2987" i="17"/>
  <c r="BP2988" i="17"/>
  <c r="BQ2988" i="17"/>
  <c r="BP2989" i="17"/>
  <c r="BQ2989" i="17"/>
  <c r="BP2990" i="17"/>
  <c r="BQ2990" i="17"/>
  <c r="BP2991" i="17"/>
  <c r="BQ2991" i="17"/>
  <c r="BP2992" i="17"/>
  <c r="BQ2992" i="17"/>
  <c r="BP2993" i="17"/>
  <c r="BQ2993" i="17"/>
  <c r="BP2994" i="17"/>
  <c r="BQ2994" i="17"/>
  <c r="BP2995" i="17"/>
  <c r="BQ2995" i="17"/>
  <c r="BP2996" i="17"/>
  <c r="BQ2996" i="17"/>
  <c r="BP2997" i="17"/>
  <c r="BQ2997" i="17"/>
  <c r="BP2998" i="17"/>
  <c r="BQ2998" i="17"/>
  <c r="BP2999" i="17"/>
  <c r="BQ2999" i="17"/>
  <c r="BP3000" i="17"/>
  <c r="BQ3000" i="17"/>
  <c r="BP3001" i="17"/>
  <c r="BQ3001" i="17"/>
  <c r="BP3002" i="17"/>
  <c r="BQ3002" i="17"/>
  <c r="BP3003" i="17"/>
  <c r="BQ3003" i="17"/>
  <c r="BP3004" i="17"/>
  <c r="BQ3004" i="17"/>
  <c r="BP3005" i="17"/>
  <c r="BQ3005" i="17"/>
  <c r="BP3006" i="17"/>
  <c r="BQ3006" i="17"/>
  <c r="BP3007" i="17"/>
  <c r="BQ3007" i="17"/>
  <c r="BP3008" i="17"/>
  <c r="BQ3008" i="17"/>
  <c r="BP3009" i="17"/>
  <c r="BQ3009" i="17"/>
  <c r="BP3010" i="17"/>
  <c r="BQ3010" i="17"/>
  <c r="BP3011" i="17"/>
  <c r="BQ3011" i="17"/>
  <c r="BP3012" i="17"/>
  <c r="BQ3012" i="17"/>
  <c r="BP3013" i="17"/>
  <c r="BQ3013" i="17"/>
  <c r="BP3014" i="17"/>
  <c r="BQ3014" i="17"/>
  <c r="BP3015" i="17"/>
  <c r="BQ3015" i="17"/>
  <c r="BP3016" i="17"/>
  <c r="BQ3016" i="17"/>
  <c r="BP3017" i="17"/>
  <c r="BQ3017" i="17"/>
  <c r="BP3018" i="17"/>
  <c r="BQ3018" i="17"/>
  <c r="BP3019" i="17"/>
  <c r="BQ3019" i="17"/>
  <c r="BP3020" i="17"/>
  <c r="BQ3020" i="17"/>
  <c r="BP3021" i="17"/>
  <c r="BQ3021" i="17"/>
  <c r="BP3022" i="17"/>
  <c r="BQ3022" i="17"/>
  <c r="BP3023" i="17"/>
  <c r="BQ3023" i="17"/>
  <c r="BP3024" i="17"/>
  <c r="BQ3024" i="17"/>
  <c r="BP3025" i="17"/>
  <c r="BQ3025" i="17"/>
  <c r="BP3026" i="17"/>
  <c r="BQ3026" i="17"/>
  <c r="BP3027" i="17"/>
  <c r="BQ3027" i="17"/>
  <c r="BP3028" i="17"/>
  <c r="BQ3028" i="17"/>
  <c r="BP3029" i="17"/>
  <c r="BQ3029" i="17"/>
  <c r="BP3030" i="17"/>
  <c r="BQ3030" i="17"/>
  <c r="BP3031" i="17"/>
  <c r="BQ3031" i="17"/>
  <c r="BP3032" i="17"/>
  <c r="BQ3032" i="17"/>
  <c r="BP3033" i="17"/>
  <c r="BQ3033" i="17"/>
  <c r="BP3034" i="17"/>
  <c r="BQ3034" i="17"/>
  <c r="BP3035" i="17"/>
  <c r="BQ3035" i="17"/>
  <c r="BP3036" i="17"/>
  <c r="BQ3036" i="17"/>
  <c r="BP3037" i="17"/>
  <c r="BQ3037" i="17"/>
  <c r="BP3038" i="17"/>
  <c r="BQ3038" i="17"/>
  <c r="BP3039" i="17"/>
  <c r="BQ3039" i="17"/>
  <c r="BP3040" i="17"/>
  <c r="BQ3040" i="17"/>
  <c r="BP3041" i="17"/>
  <c r="BQ3041" i="17"/>
  <c r="BP3042" i="17"/>
  <c r="BQ3042" i="17"/>
  <c r="BP3043" i="17"/>
  <c r="BQ3043" i="17"/>
  <c r="BP3044" i="17"/>
  <c r="BQ3044" i="17"/>
  <c r="BP3045" i="17"/>
  <c r="BQ3045" i="17"/>
  <c r="BP3046" i="17"/>
  <c r="BQ3046" i="17"/>
  <c r="BP3047" i="17"/>
  <c r="BQ3047" i="17"/>
  <c r="BP3048" i="17"/>
  <c r="BQ3048" i="17"/>
  <c r="BP3049" i="17"/>
  <c r="BQ3049" i="17"/>
  <c r="BP3050" i="17"/>
  <c r="BQ3050" i="17"/>
  <c r="BP3051" i="17"/>
  <c r="BQ3051" i="17"/>
  <c r="BP3052" i="17"/>
  <c r="BQ3052" i="17"/>
  <c r="BP3053" i="17"/>
  <c r="BQ3053" i="17"/>
  <c r="BP3054" i="17"/>
  <c r="BQ3054" i="17"/>
  <c r="BP3055" i="17"/>
  <c r="BQ3055" i="17"/>
  <c r="BP3056" i="17"/>
  <c r="BQ3056" i="17"/>
  <c r="BP3057" i="17"/>
  <c r="BQ3057" i="17"/>
  <c r="BP3058" i="17"/>
  <c r="BQ3058" i="17"/>
  <c r="BP3059" i="17"/>
  <c r="BQ3059" i="17"/>
  <c r="BP3060" i="17"/>
  <c r="BQ3060" i="17"/>
  <c r="BP3061" i="17"/>
  <c r="BQ3061" i="17"/>
  <c r="BP3062" i="17"/>
  <c r="BQ3062" i="17"/>
  <c r="BP3063" i="17"/>
  <c r="BQ3063" i="17"/>
  <c r="BP3064" i="17"/>
  <c r="BQ3064" i="17"/>
  <c r="BP3065" i="17"/>
  <c r="BQ3065" i="17"/>
  <c r="BP3066" i="17"/>
  <c r="BQ3066" i="17"/>
  <c r="BP3067" i="17"/>
  <c r="BQ3067" i="17"/>
  <c r="BP3068" i="17"/>
  <c r="BQ3068" i="17"/>
  <c r="BP3069" i="17"/>
  <c r="BQ3069" i="17"/>
  <c r="BP3070" i="17"/>
  <c r="BQ3070" i="17"/>
  <c r="BP3071" i="17"/>
  <c r="BQ3071" i="17"/>
  <c r="BP3072" i="17"/>
  <c r="BQ3072" i="17"/>
  <c r="BP3073" i="17"/>
  <c r="BQ3073" i="17"/>
  <c r="BP3074" i="17"/>
  <c r="BQ3074" i="17"/>
  <c r="BP3075" i="17"/>
  <c r="BQ3075" i="17"/>
  <c r="BP3076" i="17"/>
  <c r="BQ3076" i="17"/>
  <c r="BP3077" i="17"/>
  <c r="BQ3077" i="17"/>
  <c r="BP3078" i="17"/>
  <c r="BQ3078" i="17"/>
  <c r="BP3079" i="17"/>
  <c r="BQ3079" i="17"/>
  <c r="BP3080" i="17"/>
  <c r="BQ3080" i="17"/>
  <c r="BP3081" i="17"/>
  <c r="BQ3081" i="17"/>
  <c r="BP3082" i="17"/>
  <c r="BQ3082" i="17"/>
  <c r="BP3083" i="17"/>
  <c r="BQ3083" i="17"/>
  <c r="BP3084" i="17"/>
  <c r="BQ3084" i="17"/>
  <c r="BP3085" i="17"/>
  <c r="BQ3085" i="17"/>
  <c r="BP3086" i="17"/>
  <c r="BQ3086" i="17"/>
  <c r="BP3087" i="17"/>
  <c r="BQ3087" i="17"/>
  <c r="BP3088" i="17"/>
  <c r="BQ3088" i="17"/>
  <c r="BP3089" i="17"/>
  <c r="BQ3089" i="17"/>
  <c r="BP3090" i="17"/>
  <c r="BQ3090" i="17"/>
  <c r="BP3091" i="17"/>
  <c r="BQ3091" i="17"/>
  <c r="BP3092" i="17"/>
  <c r="BQ3092" i="17"/>
  <c r="BP3093" i="17"/>
  <c r="BQ3093" i="17"/>
  <c r="BP3094" i="17"/>
  <c r="BQ3094" i="17"/>
  <c r="BP3095" i="17"/>
  <c r="BQ3095" i="17"/>
  <c r="BP3096" i="17"/>
  <c r="BQ3096" i="17"/>
  <c r="BP3097" i="17"/>
  <c r="BQ3097" i="17"/>
  <c r="BP3098" i="17"/>
  <c r="BQ3098" i="17"/>
  <c r="BP3099" i="17"/>
  <c r="BQ3099" i="17"/>
  <c r="BP3100" i="17"/>
  <c r="BQ3100" i="17"/>
  <c r="BP3101" i="17"/>
  <c r="BQ3101" i="17"/>
  <c r="BQ315" i="5"/>
  <c r="BP315" i="5"/>
  <c r="BQ314" i="5"/>
  <c r="BP314" i="5"/>
  <c r="BQ313" i="5"/>
  <c r="BP313" i="5"/>
  <c r="BQ312" i="5"/>
  <c r="BP312" i="5"/>
  <c r="BQ311" i="5"/>
  <c r="BP311" i="5"/>
  <c r="BQ310" i="5"/>
  <c r="BP310" i="5"/>
  <c r="BQ309" i="5"/>
  <c r="BP309" i="5"/>
  <c r="BQ308" i="5"/>
  <c r="BP308" i="5"/>
  <c r="BQ307" i="5"/>
  <c r="BP307" i="5"/>
  <c r="BQ306" i="5"/>
  <c r="BP306" i="5"/>
  <c r="BQ305" i="5"/>
  <c r="BP305" i="5"/>
  <c r="BQ304" i="5"/>
  <c r="BP304" i="5"/>
  <c r="BQ303" i="5"/>
  <c r="BP303" i="5"/>
  <c r="BQ302" i="5"/>
  <c r="BP302" i="5"/>
  <c r="BQ301" i="5"/>
  <c r="BP301" i="5"/>
  <c r="BQ300" i="5"/>
  <c r="BP300" i="5"/>
  <c r="BQ299" i="5"/>
  <c r="BP299" i="5"/>
  <c r="BQ298" i="5"/>
  <c r="BP298" i="5"/>
  <c r="BQ297" i="5"/>
  <c r="BP297" i="5"/>
  <c r="BQ296" i="5"/>
  <c r="BP296" i="5"/>
  <c r="BQ295" i="5"/>
  <c r="BP295" i="5"/>
  <c r="BQ294" i="5"/>
  <c r="BP294" i="5"/>
  <c r="BQ293" i="5"/>
  <c r="BP293" i="5"/>
  <c r="BQ292" i="5"/>
  <c r="BP292" i="5"/>
  <c r="BQ291" i="5"/>
  <c r="BP291" i="5"/>
  <c r="BQ290" i="5"/>
  <c r="BP290" i="5"/>
  <c r="BQ289" i="5"/>
  <c r="BP289" i="5"/>
  <c r="BQ288" i="5"/>
  <c r="BP288" i="5"/>
  <c r="BQ287" i="5"/>
  <c r="BP287" i="5"/>
  <c r="BQ286" i="5"/>
  <c r="BP286" i="5"/>
  <c r="BQ285" i="5"/>
  <c r="BP285" i="5"/>
  <c r="BQ284" i="5"/>
  <c r="BP284" i="5"/>
  <c r="BQ283" i="5"/>
  <c r="BP283" i="5"/>
  <c r="BQ282" i="5"/>
  <c r="BP282" i="5"/>
  <c r="BQ281" i="5"/>
  <c r="BP281" i="5"/>
  <c r="BQ280" i="5"/>
  <c r="BP280" i="5"/>
  <c r="BQ279" i="5"/>
  <c r="BP279" i="5"/>
  <c r="BQ278" i="5"/>
  <c r="BP278" i="5"/>
  <c r="BQ277" i="5"/>
  <c r="BP277" i="5"/>
  <c r="BQ276" i="5"/>
  <c r="BP276" i="5"/>
  <c r="BQ275" i="5"/>
  <c r="BP275" i="5"/>
  <c r="BQ274" i="5"/>
  <c r="BP274" i="5"/>
  <c r="BQ273" i="5"/>
  <c r="BP273" i="5"/>
  <c r="BQ272" i="5"/>
  <c r="BP272" i="5"/>
  <c r="BQ271" i="5"/>
  <c r="BP271" i="5"/>
  <c r="BQ270" i="5"/>
  <c r="BP270" i="5"/>
  <c r="BQ269" i="5"/>
  <c r="BP269" i="5"/>
  <c r="BQ268" i="5"/>
  <c r="BP268" i="5"/>
  <c r="BQ267" i="5"/>
  <c r="BP267" i="5"/>
  <c r="BQ266" i="5"/>
  <c r="BP266" i="5"/>
  <c r="BQ265" i="5"/>
  <c r="BP265" i="5"/>
  <c r="BQ264" i="5"/>
  <c r="BP264" i="5"/>
  <c r="BQ263" i="5"/>
  <c r="BP263" i="5"/>
  <c r="BQ262" i="5"/>
  <c r="BP262" i="5"/>
  <c r="BQ261" i="5"/>
  <c r="BP261" i="5"/>
  <c r="BQ260" i="5"/>
  <c r="BP260" i="5"/>
  <c r="BQ259" i="5"/>
  <c r="BP259" i="5"/>
  <c r="BQ258" i="5"/>
  <c r="BP258" i="5"/>
  <c r="BQ257" i="5"/>
  <c r="BP257" i="5"/>
  <c r="BQ256" i="5"/>
  <c r="BP256" i="5"/>
  <c r="BQ255" i="5"/>
  <c r="BP255" i="5"/>
  <c r="BQ254" i="5"/>
  <c r="BP254" i="5"/>
  <c r="BQ253" i="5"/>
  <c r="BP253" i="5"/>
  <c r="BQ252" i="5"/>
  <c r="BP252" i="5"/>
  <c r="BQ251" i="5"/>
  <c r="BP251" i="5"/>
  <c r="BQ250" i="5"/>
  <c r="BP250" i="5"/>
  <c r="BQ249" i="5"/>
  <c r="BP249" i="5"/>
  <c r="BQ248" i="5"/>
  <c r="BP248" i="5"/>
  <c r="BQ247" i="5"/>
  <c r="BP247" i="5"/>
  <c r="BQ246" i="5"/>
  <c r="BP246" i="5"/>
  <c r="BQ245" i="5"/>
  <c r="BP245" i="5"/>
  <c r="BQ244" i="5"/>
  <c r="BP244" i="5"/>
  <c r="BQ243" i="5"/>
  <c r="BP243" i="5"/>
  <c r="BQ242" i="5"/>
  <c r="BP242" i="5"/>
  <c r="BQ241" i="5"/>
  <c r="BP241" i="5"/>
  <c r="BQ240" i="5"/>
  <c r="BP240" i="5"/>
  <c r="BQ239" i="5"/>
  <c r="BP239" i="5"/>
  <c r="BQ238" i="5"/>
  <c r="BP238" i="5"/>
  <c r="BQ237" i="5"/>
  <c r="BP237" i="5"/>
  <c r="BQ236" i="5"/>
  <c r="BP236" i="5"/>
  <c r="BQ235" i="5"/>
  <c r="BP235" i="5"/>
  <c r="BQ234" i="5"/>
  <c r="BP234" i="5"/>
  <c r="BQ233" i="5"/>
  <c r="BP233" i="5"/>
  <c r="BQ232" i="5"/>
  <c r="BP232" i="5"/>
  <c r="BQ231" i="5"/>
  <c r="BP231" i="5"/>
  <c r="BQ230" i="5"/>
  <c r="BP230" i="5"/>
  <c r="BQ229" i="5"/>
  <c r="BP229" i="5"/>
  <c r="BQ228" i="5"/>
  <c r="BP228" i="5"/>
  <c r="BQ227" i="5"/>
  <c r="BP227" i="5"/>
  <c r="BQ226" i="5"/>
  <c r="BP226" i="5"/>
  <c r="BQ225" i="5"/>
  <c r="BP225" i="5"/>
  <c r="BQ224" i="5"/>
  <c r="BP224" i="5"/>
  <c r="BQ223" i="5"/>
  <c r="BP223" i="5"/>
  <c r="BQ222" i="5"/>
  <c r="BP222" i="5"/>
  <c r="BQ221" i="5"/>
  <c r="BP221" i="5"/>
  <c r="BQ220" i="5"/>
  <c r="BP220" i="5"/>
  <c r="BQ219" i="5"/>
  <c r="BP219" i="5"/>
  <c r="BQ218" i="5"/>
  <c r="BP218" i="5"/>
  <c r="BQ217" i="5"/>
  <c r="BP217" i="5"/>
  <c r="BQ216" i="5"/>
  <c r="BP216" i="5"/>
  <c r="BQ215" i="5"/>
  <c r="BP215" i="5"/>
  <c r="BQ214" i="5"/>
  <c r="BP214" i="5"/>
  <c r="BQ213" i="5"/>
  <c r="BP213" i="5"/>
  <c r="BQ212" i="5"/>
  <c r="BP212" i="5"/>
  <c r="BQ211" i="5"/>
  <c r="BP211" i="5"/>
  <c r="BQ210" i="5"/>
  <c r="BP210" i="5"/>
  <c r="BQ209" i="5"/>
  <c r="BP209" i="5"/>
  <c r="BQ208" i="5"/>
  <c r="BP208" i="5"/>
  <c r="BQ207" i="5"/>
  <c r="BP207" i="5"/>
  <c r="BQ206" i="5"/>
  <c r="BP206" i="5"/>
  <c r="BQ205" i="5"/>
  <c r="BP205" i="5"/>
  <c r="BQ204" i="5"/>
  <c r="BP204" i="5"/>
  <c r="BQ203" i="5"/>
  <c r="BP203" i="5"/>
  <c r="BQ202" i="5"/>
  <c r="BP202" i="5"/>
  <c r="BQ201" i="5"/>
  <c r="BP201" i="5"/>
  <c r="BQ200" i="5"/>
  <c r="BP200" i="5"/>
  <c r="BQ199" i="5"/>
  <c r="BP199" i="5"/>
  <c r="BQ198" i="5"/>
  <c r="BP198" i="5"/>
  <c r="BQ197" i="5"/>
  <c r="BP197" i="5"/>
  <c r="BQ196" i="5"/>
  <c r="BP196" i="5"/>
  <c r="BQ195" i="5"/>
  <c r="BP195" i="5"/>
  <c r="BQ194" i="5"/>
  <c r="BP194" i="5"/>
  <c r="BQ193" i="5"/>
  <c r="BP193" i="5"/>
  <c r="BQ192" i="5"/>
  <c r="BP192" i="5"/>
  <c r="BQ191" i="5"/>
  <c r="BP191" i="5"/>
  <c r="BQ190" i="5"/>
  <c r="BP190" i="5"/>
  <c r="BQ189" i="5"/>
  <c r="BP189" i="5"/>
  <c r="BQ188" i="5"/>
  <c r="BP188" i="5"/>
  <c r="BQ187" i="5"/>
  <c r="BP187" i="5"/>
  <c r="BQ186" i="5"/>
  <c r="BP186" i="5"/>
  <c r="BQ185" i="5"/>
  <c r="BP185" i="5"/>
  <c r="BQ184" i="5"/>
  <c r="BP184" i="5"/>
  <c r="BQ183" i="5"/>
  <c r="BP183" i="5"/>
  <c r="BQ182" i="5"/>
  <c r="BP182" i="5"/>
  <c r="BQ181" i="5"/>
  <c r="BP181" i="5"/>
  <c r="BQ180" i="5"/>
  <c r="BP180" i="5"/>
  <c r="BQ179" i="5"/>
  <c r="BP179" i="5"/>
  <c r="BQ178" i="5"/>
  <c r="BP178" i="5"/>
  <c r="BQ177" i="5"/>
  <c r="BP177" i="5"/>
  <c r="BQ176" i="5"/>
  <c r="BP176" i="5"/>
  <c r="BQ175" i="5"/>
  <c r="BP175" i="5"/>
  <c r="BQ174" i="5"/>
  <c r="BP174" i="5"/>
  <c r="BQ173" i="5"/>
  <c r="BP173" i="5"/>
  <c r="BQ172" i="5"/>
  <c r="BP172" i="5"/>
  <c r="BQ171" i="5"/>
  <c r="BP171" i="5"/>
  <c r="BQ170" i="5"/>
  <c r="BP170" i="5"/>
  <c r="BQ169" i="5"/>
  <c r="BP169" i="5"/>
  <c r="BQ168" i="5"/>
  <c r="BP168" i="5"/>
  <c r="BQ167" i="5"/>
  <c r="BP167" i="5"/>
  <c r="BQ166" i="5"/>
  <c r="BP166" i="5"/>
  <c r="BQ165" i="5"/>
  <c r="BP165" i="5"/>
  <c r="BQ164" i="5"/>
  <c r="BP164" i="5"/>
  <c r="BQ163" i="5"/>
  <c r="BP163" i="5"/>
  <c r="BQ162" i="5"/>
  <c r="BP162" i="5"/>
  <c r="BQ161" i="5"/>
  <c r="BP161" i="5"/>
  <c r="BQ160" i="5"/>
  <c r="BP160" i="5"/>
  <c r="BQ159" i="5"/>
  <c r="BP159" i="5"/>
  <c r="BQ158" i="5"/>
  <c r="BP158" i="5"/>
  <c r="BQ157" i="5"/>
  <c r="BP157" i="5"/>
  <c r="BQ156" i="5"/>
  <c r="BP156" i="5"/>
  <c r="BQ155" i="5"/>
  <c r="BP155" i="5"/>
  <c r="BQ154" i="5"/>
  <c r="BP154" i="5"/>
  <c r="BQ153" i="5"/>
  <c r="BP153" i="5"/>
  <c r="BQ152" i="5"/>
  <c r="BP152" i="5"/>
  <c r="BQ151" i="5"/>
  <c r="BP151" i="5"/>
  <c r="BQ150" i="5"/>
  <c r="BP150" i="5"/>
  <c r="BQ149" i="5"/>
  <c r="BP149" i="5"/>
  <c r="BQ148" i="5"/>
  <c r="BP148" i="5"/>
  <c r="BQ147" i="5"/>
  <c r="BP147" i="5"/>
  <c r="BQ146" i="5"/>
  <c r="BP146" i="5"/>
  <c r="BQ145" i="5"/>
  <c r="BP145" i="5"/>
  <c r="BQ144" i="5"/>
  <c r="BP144" i="5"/>
  <c r="BQ143" i="5"/>
  <c r="BP143" i="5"/>
  <c r="BQ142" i="5"/>
  <c r="BP142" i="5"/>
  <c r="BQ141" i="5"/>
  <c r="BP141" i="5"/>
  <c r="BQ140" i="5"/>
  <c r="BP140" i="5"/>
  <c r="BQ139" i="5"/>
  <c r="BP139" i="5"/>
  <c r="BQ138" i="5"/>
  <c r="BP138" i="5"/>
  <c r="BQ137" i="5"/>
  <c r="BP137" i="5"/>
  <c r="BQ136" i="5"/>
  <c r="BP136" i="5"/>
  <c r="BQ135" i="5"/>
  <c r="BP135" i="5"/>
  <c r="BQ134" i="5"/>
  <c r="BP134" i="5"/>
  <c r="BQ133" i="5"/>
  <c r="BP133" i="5"/>
  <c r="BQ132" i="5"/>
  <c r="BP132" i="5"/>
  <c r="BQ131" i="5"/>
  <c r="BP131" i="5"/>
  <c r="BQ130" i="5"/>
  <c r="BP130" i="5"/>
  <c r="BQ129" i="5"/>
  <c r="BP129" i="5"/>
  <c r="BQ128" i="5"/>
  <c r="BP128" i="5"/>
  <c r="BQ127" i="5"/>
  <c r="BP127" i="5"/>
  <c r="BQ126" i="5"/>
  <c r="BP126" i="5"/>
  <c r="BQ125" i="5"/>
  <c r="BP125" i="5"/>
  <c r="BQ124" i="5"/>
  <c r="BP124" i="5"/>
  <c r="BQ123" i="5"/>
  <c r="BP123" i="5"/>
  <c r="BQ122" i="5"/>
  <c r="BP122" i="5"/>
  <c r="BQ121" i="5"/>
  <c r="BP121" i="5"/>
  <c r="BQ120" i="5"/>
  <c r="BP120" i="5"/>
  <c r="BQ119" i="5"/>
  <c r="BP119" i="5"/>
  <c r="BQ118" i="5"/>
  <c r="BP118" i="5"/>
  <c r="BQ117" i="5"/>
  <c r="BP117" i="5"/>
  <c r="BQ116" i="5"/>
  <c r="BP116" i="5"/>
  <c r="BQ115" i="5"/>
  <c r="BP115" i="5"/>
  <c r="BQ114" i="5"/>
  <c r="BP114" i="5"/>
  <c r="BQ113" i="5"/>
  <c r="BP113" i="5"/>
  <c r="BQ112" i="5"/>
  <c r="BP112" i="5"/>
  <c r="BQ111" i="5"/>
  <c r="BP111" i="5"/>
  <c r="BQ110" i="5"/>
  <c r="BP110" i="5"/>
  <c r="BQ109" i="5"/>
  <c r="BP109" i="5"/>
  <c r="BQ108" i="5"/>
  <c r="BP108" i="5"/>
  <c r="BQ107" i="5"/>
  <c r="BP107" i="5"/>
  <c r="BQ106" i="5"/>
  <c r="BP106" i="5"/>
  <c r="BQ105" i="5"/>
  <c r="BP105" i="5"/>
  <c r="BQ104" i="5"/>
  <c r="BP104" i="5"/>
  <c r="BQ103" i="5"/>
  <c r="BP103" i="5"/>
  <c r="BQ102" i="5"/>
  <c r="BP102" i="5"/>
  <c r="BQ101" i="5"/>
  <c r="BP101" i="5"/>
  <c r="BQ100" i="5"/>
  <c r="BP100" i="5"/>
  <c r="BQ99" i="5"/>
  <c r="BP99" i="5"/>
  <c r="BQ98" i="5"/>
  <c r="BP98" i="5"/>
  <c r="BQ97" i="5"/>
  <c r="BP97" i="5"/>
  <c r="BQ96" i="5"/>
  <c r="BP96" i="5"/>
  <c r="BQ95" i="5"/>
  <c r="BP95" i="5"/>
  <c r="BQ94" i="5"/>
  <c r="BP94" i="5"/>
  <c r="BQ93" i="5"/>
  <c r="BP93" i="5"/>
  <c r="BQ92" i="5"/>
  <c r="BP92" i="5"/>
  <c r="BQ91" i="5"/>
  <c r="BP91" i="5"/>
  <c r="BQ90" i="5"/>
  <c r="BP90" i="5"/>
  <c r="BQ89" i="5"/>
  <c r="BP89" i="5"/>
  <c r="BQ88" i="5"/>
  <c r="BP88" i="5"/>
  <c r="BQ87" i="5"/>
  <c r="BP87" i="5"/>
  <c r="BQ86" i="5"/>
  <c r="BP86" i="5"/>
  <c r="BQ85" i="5"/>
  <c r="BP85" i="5"/>
  <c r="BQ84" i="5"/>
  <c r="BP84" i="5"/>
  <c r="BQ83" i="5"/>
  <c r="BP83" i="5"/>
  <c r="BQ82" i="5"/>
  <c r="BP82" i="5"/>
  <c r="BQ81" i="5"/>
  <c r="BP81" i="5"/>
  <c r="BQ80" i="5"/>
  <c r="BP80" i="5"/>
  <c r="BQ79" i="5"/>
  <c r="BP79" i="5"/>
  <c r="BQ78" i="5"/>
  <c r="BP78" i="5"/>
  <c r="BQ77" i="5"/>
  <c r="BP77" i="5"/>
  <c r="BQ76" i="5"/>
  <c r="BP76" i="5"/>
  <c r="BQ75" i="5"/>
  <c r="BP75" i="5"/>
  <c r="BQ74" i="5"/>
  <c r="BP74" i="5"/>
  <c r="BQ73" i="5"/>
  <c r="BP73" i="5"/>
  <c r="BQ72" i="5"/>
  <c r="BP72" i="5"/>
  <c r="BQ71" i="5"/>
  <c r="BP71" i="5"/>
  <c r="BQ70" i="5"/>
  <c r="BP70" i="5"/>
  <c r="BQ69" i="5"/>
  <c r="BP69" i="5"/>
  <c r="BQ68" i="5"/>
  <c r="BP68" i="5"/>
  <c r="BQ67" i="5"/>
  <c r="BP67" i="5"/>
  <c r="BQ66" i="5"/>
  <c r="BP66" i="5"/>
  <c r="BQ65" i="5"/>
  <c r="BP65" i="5"/>
  <c r="BQ64" i="5"/>
  <c r="BP64" i="5"/>
  <c r="BQ63" i="5"/>
  <c r="BP63" i="5"/>
  <c r="BQ62" i="5"/>
  <c r="BP62" i="5"/>
  <c r="BQ61" i="5"/>
  <c r="BP61" i="5"/>
  <c r="BQ60" i="5"/>
  <c r="BP60" i="5"/>
  <c r="BQ59" i="5"/>
  <c r="BP59" i="5"/>
  <c r="BQ58" i="5"/>
  <c r="BP58" i="5"/>
  <c r="BQ57" i="5"/>
  <c r="BP57" i="5"/>
  <c r="BQ56" i="5"/>
  <c r="BP56" i="5"/>
  <c r="BQ55" i="5"/>
  <c r="BP55" i="5"/>
  <c r="BQ54" i="5"/>
  <c r="BP54" i="5"/>
  <c r="BQ53" i="5"/>
  <c r="BP53" i="5"/>
  <c r="BQ52" i="5"/>
  <c r="BP52" i="5"/>
  <c r="BQ51" i="5"/>
  <c r="BP51" i="5"/>
  <c r="BQ50" i="5"/>
  <c r="BP50" i="5"/>
  <c r="BQ49" i="5"/>
  <c r="BP49" i="5"/>
  <c r="BQ48" i="5"/>
  <c r="BP48" i="5"/>
  <c r="BQ47" i="5"/>
  <c r="BP47" i="5"/>
  <c r="BQ46" i="5"/>
  <c r="BP46" i="5"/>
  <c r="BQ45" i="5"/>
  <c r="BP45" i="5"/>
  <c r="BQ44" i="5"/>
  <c r="BP44" i="5"/>
  <c r="BQ43" i="5"/>
  <c r="BP43" i="5"/>
  <c r="BQ42" i="5"/>
  <c r="BP42" i="5"/>
  <c r="BQ41" i="5"/>
  <c r="BP41" i="5"/>
  <c r="BQ40" i="5"/>
  <c r="BP40" i="5"/>
  <c r="BQ39" i="5"/>
  <c r="BP39" i="5"/>
  <c r="BQ38" i="5"/>
  <c r="BP38" i="5"/>
  <c r="BQ37" i="5"/>
  <c r="BP37" i="5"/>
  <c r="BQ36" i="5"/>
  <c r="BP36" i="5"/>
  <c r="BQ35" i="5"/>
  <c r="BP35" i="5"/>
  <c r="BQ34" i="5"/>
  <c r="BP34" i="5"/>
  <c r="BQ33" i="5"/>
  <c r="BP33" i="5"/>
  <c r="BQ32" i="5"/>
  <c r="BP32" i="5"/>
  <c r="BQ31" i="5"/>
  <c r="BP31" i="5"/>
  <c r="BQ30" i="5"/>
  <c r="BP30" i="5"/>
  <c r="BQ29" i="5"/>
  <c r="BP29" i="5"/>
  <c r="BQ28" i="5"/>
  <c r="BP28" i="5"/>
  <c r="BQ27" i="5"/>
  <c r="BP27" i="5"/>
  <c r="BQ26" i="5"/>
  <c r="BP26" i="5"/>
  <c r="BQ25" i="5"/>
  <c r="BP25" i="5"/>
  <c r="BQ24" i="5"/>
  <c r="BP24" i="5"/>
  <c r="BQ23" i="5"/>
  <c r="BP23" i="5"/>
  <c r="BQ22" i="5"/>
  <c r="BP22" i="5"/>
  <c r="BQ21" i="5"/>
  <c r="BP21" i="5"/>
  <c r="BQ20" i="5"/>
  <c r="BP20" i="5"/>
  <c r="BQ19" i="5"/>
  <c r="BP19" i="5"/>
  <c r="BQ18" i="5"/>
  <c r="BP18" i="5"/>
  <c r="BQ17" i="5"/>
  <c r="BP17" i="5"/>
  <c r="BQ16" i="5"/>
  <c r="BP16" i="5"/>
  <c r="BQ15" i="5"/>
  <c r="BP15" i="5"/>
  <c r="BQ14" i="5"/>
  <c r="BP14" i="5"/>
  <c r="BQ13" i="5"/>
  <c r="BP13" i="5"/>
  <c r="BQ12" i="5"/>
  <c r="BP12" i="5"/>
  <c r="BQ11" i="5"/>
  <c r="BP11" i="5"/>
  <c r="BQ10" i="5"/>
  <c r="BP10" i="5"/>
  <c r="BQ9" i="5"/>
  <c r="BP9" i="5"/>
  <c r="BQ8" i="5"/>
  <c r="BP8" i="5"/>
  <c r="BQ7" i="5"/>
  <c r="BP7" i="5"/>
  <c r="BQ6" i="5"/>
  <c r="BP6" i="5"/>
  <c r="BQ5" i="5"/>
  <c r="BP5" i="5"/>
  <c r="BQ4" i="5"/>
  <c r="BP4" i="5"/>
  <c r="BQ3" i="5"/>
  <c r="BP3" i="5"/>
  <c r="BQ2" i="5"/>
  <c r="BP2" i="5"/>
  <c r="BQ113" i="6"/>
  <c r="BP113" i="6"/>
  <c r="BQ112" i="6"/>
  <c r="BP112" i="6"/>
  <c r="BQ111" i="6"/>
  <c r="BP111" i="6"/>
  <c r="BQ110" i="6"/>
  <c r="BP110" i="6"/>
  <c r="BQ109" i="6"/>
  <c r="BP109" i="6"/>
  <c r="BQ108" i="6"/>
  <c r="BP108" i="6"/>
  <c r="BQ107" i="6"/>
  <c r="BP107" i="6"/>
  <c r="BQ106" i="6"/>
  <c r="BP106" i="6"/>
  <c r="BQ105" i="6"/>
  <c r="BP105" i="6"/>
  <c r="BQ104" i="6"/>
  <c r="BP104" i="6"/>
  <c r="BQ103" i="6"/>
  <c r="BP103" i="6"/>
  <c r="BQ102" i="6"/>
  <c r="BP102" i="6"/>
  <c r="BQ101" i="6"/>
  <c r="BP101" i="6"/>
  <c r="BQ100" i="6"/>
  <c r="BP100" i="6"/>
  <c r="BQ99" i="6"/>
  <c r="BP99" i="6"/>
  <c r="BQ98" i="6"/>
  <c r="BP98" i="6"/>
  <c r="BQ97" i="6"/>
  <c r="BP97" i="6"/>
  <c r="BQ96" i="6"/>
  <c r="BP96" i="6"/>
  <c r="BQ95" i="6"/>
  <c r="BP95" i="6"/>
  <c r="BQ94" i="6"/>
  <c r="BP94" i="6"/>
  <c r="BQ93" i="6"/>
  <c r="BP93" i="6"/>
  <c r="BQ92" i="6"/>
  <c r="BP92" i="6"/>
  <c r="BQ91" i="6"/>
  <c r="BP91" i="6"/>
  <c r="BQ90" i="6"/>
  <c r="BP90" i="6"/>
  <c r="BQ89" i="6"/>
  <c r="BP89" i="6"/>
  <c r="BQ88" i="6"/>
  <c r="BP88" i="6"/>
  <c r="BQ87" i="6"/>
  <c r="BP87" i="6"/>
  <c r="BQ86" i="6"/>
  <c r="BP86" i="6"/>
  <c r="BQ85" i="6"/>
  <c r="BP85" i="6"/>
  <c r="BQ84" i="6"/>
  <c r="BP84" i="6"/>
  <c r="BQ83" i="6"/>
  <c r="BP83" i="6"/>
  <c r="BQ82" i="6"/>
  <c r="BP82" i="6"/>
  <c r="BQ81" i="6"/>
  <c r="BP81" i="6"/>
  <c r="BQ80" i="6"/>
  <c r="BP80" i="6"/>
  <c r="BQ79" i="6"/>
  <c r="BP79" i="6"/>
  <c r="BQ78" i="6"/>
  <c r="BP78" i="6"/>
  <c r="BQ77" i="6"/>
  <c r="BP77" i="6"/>
  <c r="BQ76" i="6"/>
  <c r="BP76" i="6"/>
  <c r="BQ75" i="6"/>
  <c r="BP75" i="6"/>
  <c r="BQ74" i="6"/>
  <c r="BP74" i="6"/>
  <c r="BQ73" i="6"/>
  <c r="BP73" i="6"/>
  <c r="BQ72" i="6"/>
  <c r="BP72" i="6"/>
  <c r="BQ71" i="6"/>
  <c r="BP71" i="6"/>
  <c r="BQ70" i="6"/>
  <c r="BP70" i="6"/>
  <c r="BQ69" i="6"/>
  <c r="BP69" i="6"/>
  <c r="BQ68" i="6"/>
  <c r="BP68" i="6"/>
  <c r="BQ67" i="6"/>
  <c r="BP67" i="6"/>
  <c r="BQ66" i="6"/>
  <c r="BP66" i="6"/>
  <c r="BQ65" i="6"/>
  <c r="BP65" i="6"/>
  <c r="BQ64" i="6"/>
  <c r="BP64" i="6"/>
  <c r="BQ63" i="6"/>
  <c r="BP63" i="6"/>
  <c r="BQ62" i="6"/>
  <c r="BP62" i="6"/>
  <c r="BQ61" i="6"/>
  <c r="BP61" i="6"/>
  <c r="BQ60" i="6"/>
  <c r="BP60" i="6"/>
  <c r="BQ59" i="6"/>
  <c r="BP59" i="6"/>
  <c r="BQ58" i="6"/>
  <c r="BP58" i="6"/>
  <c r="BQ57" i="6"/>
  <c r="BP57" i="6"/>
  <c r="BQ56" i="6"/>
  <c r="BP56" i="6"/>
  <c r="BQ55" i="6"/>
  <c r="BP55" i="6"/>
  <c r="BQ54" i="6"/>
  <c r="BP54" i="6"/>
  <c r="BQ53" i="6"/>
  <c r="BP53" i="6"/>
  <c r="BQ52" i="6"/>
  <c r="BP52" i="6"/>
  <c r="BQ51" i="6"/>
  <c r="BP51" i="6"/>
  <c r="BQ50" i="6"/>
  <c r="BP50" i="6"/>
  <c r="BQ49" i="6"/>
  <c r="BP49" i="6"/>
  <c r="BQ48" i="6"/>
  <c r="BP48" i="6"/>
  <c r="BQ47" i="6"/>
  <c r="BP47" i="6"/>
  <c r="BQ46" i="6"/>
  <c r="BP46" i="6"/>
  <c r="BQ45" i="6"/>
  <c r="BP45" i="6"/>
  <c r="BQ44" i="6"/>
  <c r="BP44" i="6"/>
  <c r="BQ43" i="6"/>
  <c r="BP43" i="6"/>
  <c r="BQ42" i="6"/>
  <c r="BP42" i="6"/>
  <c r="BQ41" i="6"/>
  <c r="BP41" i="6"/>
  <c r="BQ40" i="6"/>
  <c r="BP40" i="6"/>
  <c r="BQ39" i="6"/>
  <c r="BP39" i="6"/>
  <c r="BQ38" i="6"/>
  <c r="BP38" i="6"/>
  <c r="BQ37" i="6"/>
  <c r="BP37" i="6"/>
  <c r="BQ36" i="6"/>
  <c r="BP36" i="6"/>
  <c r="BQ35" i="6"/>
  <c r="BP35" i="6"/>
  <c r="BQ34" i="6"/>
  <c r="BP34" i="6"/>
  <c r="BQ33" i="6"/>
  <c r="BP33" i="6"/>
  <c r="BQ32" i="6"/>
  <c r="BP32" i="6"/>
  <c r="BQ31" i="6"/>
  <c r="BP31" i="6"/>
  <c r="BQ30" i="6"/>
  <c r="BP30" i="6"/>
  <c r="BQ29" i="6"/>
  <c r="BP29" i="6"/>
  <c r="BQ28" i="6"/>
  <c r="BP28" i="6"/>
  <c r="BQ27" i="6"/>
  <c r="BP27" i="6"/>
  <c r="BQ26" i="6"/>
  <c r="BP26" i="6"/>
  <c r="BQ25" i="6"/>
  <c r="BP25" i="6"/>
  <c r="BQ24" i="6"/>
  <c r="BP24" i="6"/>
  <c r="BQ23" i="6"/>
  <c r="BP23" i="6"/>
  <c r="BQ22" i="6"/>
  <c r="BP22" i="6"/>
  <c r="BQ21" i="6"/>
  <c r="BP21" i="6"/>
  <c r="BQ20" i="6"/>
  <c r="BP20" i="6"/>
  <c r="BQ19" i="6"/>
  <c r="BP19" i="6"/>
  <c r="BQ18" i="6"/>
  <c r="BP18" i="6"/>
  <c r="BQ17" i="6"/>
  <c r="BP17" i="6"/>
  <c r="BQ16" i="6"/>
  <c r="BP16" i="6"/>
  <c r="BQ15" i="6"/>
  <c r="BP15" i="6"/>
  <c r="BQ14" i="6"/>
  <c r="BP14" i="6"/>
  <c r="BQ13" i="6"/>
  <c r="BP13" i="6"/>
  <c r="BQ12" i="6"/>
  <c r="BP12" i="6"/>
  <c r="BQ11" i="6"/>
  <c r="BP11" i="6"/>
  <c r="BQ10" i="6"/>
  <c r="BP10" i="6"/>
  <c r="BQ9" i="6"/>
  <c r="BP9" i="6"/>
  <c r="BQ8" i="6"/>
  <c r="BP8" i="6"/>
  <c r="BQ7" i="6"/>
  <c r="BP7" i="6"/>
  <c r="BQ6" i="6"/>
  <c r="BP6" i="6"/>
  <c r="BQ5" i="6"/>
  <c r="BP5" i="6"/>
  <c r="BQ4" i="6"/>
  <c r="BP4" i="6"/>
  <c r="BQ3" i="6"/>
  <c r="BP3" i="6"/>
  <c r="BQ2" i="6"/>
  <c r="BP2" i="6"/>
  <c r="BQ107" i="7"/>
  <c r="BP107" i="7"/>
  <c r="BQ104" i="7"/>
  <c r="BP104" i="7"/>
  <c r="BP97" i="7"/>
  <c r="BQ95" i="7"/>
  <c r="BP94" i="7"/>
  <c r="BP93" i="7"/>
  <c r="BQ92" i="7"/>
  <c r="BP92" i="7"/>
  <c r="BQ91" i="7"/>
  <c r="BP91" i="7"/>
  <c r="BQ90" i="7"/>
  <c r="BP90" i="7"/>
  <c r="BQ89" i="7"/>
  <c r="BP89" i="7"/>
  <c r="BP88" i="7"/>
  <c r="BQ76" i="7"/>
  <c r="BP76" i="7"/>
  <c r="BQ75" i="7"/>
  <c r="BP75" i="7"/>
  <c r="BP74" i="7"/>
  <c r="BQ73" i="7"/>
  <c r="BP73" i="7"/>
  <c r="BQ72" i="7"/>
  <c r="BP72" i="7"/>
  <c r="BP65" i="7"/>
  <c r="BQ64" i="7"/>
  <c r="BP64" i="7"/>
  <c r="BQ63" i="7"/>
  <c r="BQ58" i="7"/>
  <c r="BP58" i="7"/>
  <c r="BQ57" i="7"/>
  <c r="BP57" i="7"/>
  <c r="BQ56" i="7"/>
  <c r="BP56" i="7"/>
  <c r="BQ49" i="7"/>
  <c r="BP49" i="7"/>
  <c r="BP48" i="7"/>
  <c r="BQ47" i="7"/>
  <c r="BP46" i="7"/>
  <c r="BP45" i="7"/>
  <c r="BP44" i="7"/>
  <c r="BQ43" i="7"/>
  <c r="BP43" i="7"/>
  <c r="BQ42" i="7"/>
  <c r="BP42" i="7"/>
  <c r="BQ40" i="7"/>
  <c r="BP40" i="7"/>
  <c r="BQ32" i="7"/>
  <c r="BP32" i="7"/>
  <c r="BP30" i="7"/>
  <c r="BP29" i="7"/>
  <c r="BQ28" i="7"/>
  <c r="BP28" i="7"/>
  <c r="BP25" i="7"/>
  <c r="BQ24" i="7"/>
  <c r="BP24" i="7"/>
  <c r="BP17" i="7"/>
  <c r="BQ16" i="7"/>
  <c r="BP16" i="7"/>
  <c r="BQ12" i="7"/>
  <c r="BP12" i="7"/>
  <c r="BQ11" i="7"/>
  <c r="BP11" i="7"/>
  <c r="BQ10" i="7"/>
  <c r="BP10" i="7"/>
  <c r="BQ9" i="7"/>
  <c r="BP9" i="7"/>
  <c r="BQ8" i="7"/>
  <c r="BP8" i="7"/>
  <c r="BQ122" i="8"/>
  <c r="BP122" i="8"/>
  <c r="BQ121" i="8"/>
  <c r="BP121" i="8"/>
  <c r="BQ120" i="8"/>
  <c r="BP120" i="8"/>
  <c r="BQ119" i="8"/>
  <c r="BP119" i="8"/>
  <c r="BQ118" i="8"/>
  <c r="BP118" i="8"/>
  <c r="BQ117" i="8"/>
  <c r="BP117" i="8"/>
  <c r="BQ116" i="8"/>
  <c r="BP116" i="8"/>
  <c r="BQ115" i="8"/>
  <c r="BP115" i="8"/>
  <c r="BQ114" i="8"/>
  <c r="BP114" i="8"/>
  <c r="BQ113" i="8"/>
  <c r="BP113" i="8"/>
  <c r="BQ112" i="8"/>
  <c r="BP112" i="8"/>
  <c r="BQ111" i="8"/>
  <c r="BP111" i="8"/>
  <c r="BQ110" i="8"/>
  <c r="BP110" i="8"/>
  <c r="BQ109" i="8"/>
  <c r="BP109" i="8"/>
  <c r="BQ108" i="8"/>
  <c r="BP108" i="8"/>
  <c r="BQ107" i="8"/>
  <c r="BP107" i="8"/>
  <c r="BQ106" i="8"/>
  <c r="BP106" i="8"/>
  <c r="BQ105" i="8"/>
  <c r="BP105" i="8"/>
  <c r="BQ104" i="8"/>
  <c r="BP104" i="8"/>
  <c r="BQ103" i="8"/>
  <c r="BP103" i="8"/>
  <c r="BQ102" i="8"/>
  <c r="BP102" i="8"/>
  <c r="BQ101" i="8"/>
  <c r="BP101" i="8"/>
  <c r="BQ100" i="8"/>
  <c r="BP100" i="8"/>
  <c r="BQ99" i="8"/>
  <c r="BP99" i="8"/>
  <c r="BQ98" i="8"/>
  <c r="BP98" i="8"/>
  <c r="BQ97" i="8"/>
  <c r="BP97" i="8"/>
  <c r="BQ96" i="8"/>
  <c r="BP96" i="8"/>
  <c r="BQ95" i="8"/>
  <c r="BP95" i="8"/>
  <c r="BQ94" i="8"/>
  <c r="BP94" i="8"/>
  <c r="BQ93" i="8"/>
  <c r="BP93" i="8"/>
  <c r="BQ92" i="8"/>
  <c r="BP92" i="8"/>
  <c r="BQ91" i="8"/>
  <c r="BP91" i="8"/>
  <c r="BQ90" i="8"/>
  <c r="BP90" i="8"/>
  <c r="BQ89" i="8"/>
  <c r="BP89" i="8"/>
  <c r="BQ88" i="8"/>
  <c r="BP88" i="8"/>
  <c r="BQ87" i="8"/>
  <c r="BP87" i="8"/>
  <c r="BQ86" i="8"/>
  <c r="BP86" i="8"/>
  <c r="BQ85" i="8"/>
  <c r="BP85" i="8"/>
  <c r="BQ84" i="8"/>
  <c r="BP84" i="8"/>
  <c r="BQ83" i="8"/>
  <c r="BP83" i="8"/>
  <c r="BQ82" i="8"/>
  <c r="BP82" i="8"/>
  <c r="BQ81" i="8"/>
  <c r="BP81" i="8"/>
  <c r="BQ80" i="8"/>
  <c r="BP80" i="8"/>
  <c r="BQ79" i="8"/>
  <c r="BP79" i="8"/>
  <c r="BQ78" i="8"/>
  <c r="BP78" i="8"/>
  <c r="BQ77" i="8"/>
  <c r="BP77" i="8"/>
  <c r="BQ76" i="8"/>
  <c r="BP76" i="8"/>
  <c r="BQ75" i="8"/>
  <c r="BP75" i="8"/>
  <c r="BQ74" i="8"/>
  <c r="BP74" i="8"/>
  <c r="BQ73" i="8"/>
  <c r="BP73" i="8"/>
  <c r="BQ72" i="8"/>
  <c r="BP72" i="8"/>
  <c r="BQ71" i="8"/>
  <c r="BP71" i="8"/>
  <c r="BQ70" i="8"/>
  <c r="BP70" i="8"/>
  <c r="BQ69" i="8"/>
  <c r="BP69" i="8"/>
  <c r="BQ68" i="8"/>
  <c r="BP68" i="8"/>
  <c r="BQ67" i="8"/>
  <c r="BP67" i="8"/>
  <c r="BQ66" i="8"/>
  <c r="BP66" i="8"/>
  <c r="BQ65" i="8"/>
  <c r="BP65" i="8"/>
  <c r="BQ64" i="8"/>
  <c r="BP64" i="8"/>
  <c r="BQ63" i="8"/>
  <c r="BP63" i="8"/>
  <c r="BQ62" i="8"/>
  <c r="BP62" i="8"/>
  <c r="BQ61" i="8"/>
  <c r="BP61" i="8"/>
  <c r="BQ60" i="8"/>
  <c r="BP60" i="8"/>
  <c r="BQ59" i="8"/>
  <c r="BP59" i="8"/>
  <c r="BQ58" i="8"/>
  <c r="BP58" i="8"/>
  <c r="BQ57" i="8"/>
  <c r="BP57" i="8"/>
  <c r="BQ56" i="8"/>
  <c r="BP56" i="8"/>
  <c r="BQ55" i="8"/>
  <c r="BP55" i="8"/>
  <c r="BQ54" i="8"/>
  <c r="BP54" i="8"/>
  <c r="BQ53" i="8"/>
  <c r="BP53" i="8"/>
  <c r="BQ52" i="8"/>
  <c r="BP52" i="8"/>
  <c r="BQ51" i="8"/>
  <c r="BP51" i="8"/>
  <c r="BQ50" i="8"/>
  <c r="BP50" i="8"/>
  <c r="BQ49" i="8"/>
  <c r="BP49" i="8"/>
  <c r="BQ48" i="8"/>
  <c r="BP48" i="8"/>
  <c r="BQ47" i="8"/>
  <c r="BP47" i="8"/>
  <c r="BQ46" i="8"/>
  <c r="BP46" i="8"/>
  <c r="BQ45" i="8"/>
  <c r="BP45" i="8"/>
  <c r="BQ44" i="8"/>
  <c r="BP44" i="8"/>
  <c r="BQ43" i="8"/>
  <c r="BP43" i="8"/>
  <c r="BQ42" i="8"/>
  <c r="BP42" i="8"/>
  <c r="BQ41" i="8"/>
  <c r="BP41" i="8"/>
  <c r="BQ40" i="8"/>
  <c r="BP40" i="8"/>
  <c r="BQ39" i="8"/>
  <c r="BP39" i="8"/>
  <c r="BQ38" i="8"/>
  <c r="BP38" i="8"/>
  <c r="BQ37" i="8"/>
  <c r="BP37" i="8"/>
  <c r="BQ36" i="8"/>
  <c r="BP36" i="8"/>
  <c r="BQ35" i="8"/>
  <c r="BP35" i="8"/>
  <c r="BQ34" i="8"/>
  <c r="BP34" i="8"/>
  <c r="BQ33" i="8"/>
  <c r="BP33" i="8"/>
  <c r="BQ32" i="8"/>
  <c r="BP32" i="8"/>
  <c r="BQ31" i="8"/>
  <c r="BP31" i="8"/>
  <c r="BQ30" i="8"/>
  <c r="BP30" i="8"/>
  <c r="BQ29" i="8"/>
  <c r="BP29" i="8"/>
  <c r="BQ28" i="8"/>
  <c r="BP28" i="8"/>
  <c r="BQ27" i="8"/>
  <c r="BP27" i="8"/>
  <c r="BQ26" i="8"/>
  <c r="BP26" i="8"/>
  <c r="BQ25" i="8"/>
  <c r="BP25" i="8"/>
  <c r="BQ24" i="8"/>
  <c r="BP24" i="8"/>
  <c r="BQ23" i="8"/>
  <c r="BP23" i="8"/>
  <c r="BQ22" i="8"/>
  <c r="BP22" i="8"/>
  <c r="BQ21" i="8"/>
  <c r="BP21" i="8"/>
  <c r="BQ20" i="8"/>
  <c r="BP20" i="8"/>
  <c r="BQ19" i="8"/>
  <c r="BP19" i="8"/>
  <c r="BQ18" i="8"/>
  <c r="BP18" i="8"/>
  <c r="BQ17" i="8"/>
  <c r="BP17" i="8"/>
  <c r="BQ16" i="8"/>
  <c r="BP16" i="8"/>
  <c r="BQ15" i="8"/>
  <c r="BP15" i="8"/>
  <c r="BQ14" i="8"/>
  <c r="BP14" i="8"/>
  <c r="BQ13" i="8"/>
  <c r="BP13" i="8"/>
  <c r="BQ12" i="8"/>
  <c r="BP12" i="8"/>
  <c r="BQ11" i="8"/>
  <c r="BP11" i="8"/>
  <c r="BQ10" i="8"/>
  <c r="BP10" i="8"/>
  <c r="BQ9" i="8"/>
  <c r="BP9" i="8"/>
  <c r="BQ8" i="8"/>
  <c r="BP8" i="8"/>
  <c r="BQ7" i="8"/>
  <c r="BP7" i="8"/>
  <c r="BQ6" i="8"/>
  <c r="BP6" i="8"/>
  <c r="BQ5" i="8"/>
  <c r="BP5" i="8"/>
  <c r="BQ4" i="8"/>
  <c r="BP4" i="8"/>
  <c r="BQ3" i="8"/>
  <c r="BP3" i="8"/>
  <c r="BQ2" i="8"/>
  <c r="BP2" i="8"/>
  <c r="BQ23" i="9"/>
  <c r="BP23" i="9"/>
  <c r="BQ22" i="9"/>
  <c r="BP22" i="9"/>
  <c r="BQ21" i="9"/>
  <c r="BP21" i="9"/>
  <c r="BQ20" i="9"/>
  <c r="BP20" i="9"/>
  <c r="BQ19" i="9"/>
  <c r="BP19" i="9"/>
  <c r="BQ18" i="9"/>
  <c r="BP18" i="9"/>
  <c r="BQ17" i="9"/>
  <c r="BP17" i="9"/>
  <c r="BQ16" i="9"/>
  <c r="BP16" i="9"/>
  <c r="BQ15" i="9"/>
  <c r="BP15" i="9"/>
  <c r="BQ14" i="9"/>
  <c r="BP14" i="9"/>
  <c r="BQ13" i="9"/>
  <c r="BP13" i="9"/>
  <c r="BQ12" i="9"/>
  <c r="BP12" i="9"/>
  <c r="BQ11" i="9"/>
  <c r="BP11" i="9"/>
  <c r="BQ10" i="9"/>
  <c r="BP10" i="9"/>
  <c r="BQ9" i="9"/>
  <c r="BP9" i="9"/>
  <c r="BQ8" i="9"/>
  <c r="BP8" i="9"/>
  <c r="BQ7" i="9"/>
  <c r="BP7" i="9"/>
  <c r="BQ6" i="9"/>
  <c r="BP6" i="9"/>
  <c r="BQ5" i="9"/>
  <c r="BP5" i="9"/>
  <c r="BQ4" i="9"/>
  <c r="BP4" i="9"/>
  <c r="BQ3" i="9"/>
  <c r="BP3" i="9"/>
  <c r="BQ2" i="9"/>
  <c r="BP2" i="9"/>
  <c r="BQ217" i="10"/>
  <c r="BP217" i="10"/>
  <c r="BQ216" i="10"/>
  <c r="BP216" i="10"/>
  <c r="BQ215" i="10"/>
  <c r="BP215" i="10"/>
  <c r="BQ214" i="10"/>
  <c r="BP214" i="10"/>
  <c r="BQ213" i="10"/>
  <c r="BP213" i="10"/>
  <c r="BQ212" i="10"/>
  <c r="BP212" i="10"/>
  <c r="BQ211" i="10"/>
  <c r="BP211" i="10"/>
  <c r="BQ210" i="10"/>
  <c r="BP210" i="10"/>
  <c r="BQ209" i="10"/>
  <c r="BP209" i="10"/>
  <c r="BQ208" i="10"/>
  <c r="BP208" i="10"/>
  <c r="BQ207" i="10"/>
  <c r="BP207" i="10"/>
  <c r="BQ206" i="10"/>
  <c r="BP206" i="10"/>
  <c r="BQ205" i="10"/>
  <c r="BP205" i="10"/>
  <c r="BQ204" i="10"/>
  <c r="BP204" i="10"/>
  <c r="BQ203" i="10"/>
  <c r="BP203" i="10"/>
  <c r="BQ202" i="10"/>
  <c r="BP202" i="10"/>
  <c r="BQ201" i="10"/>
  <c r="BP201" i="10"/>
  <c r="BQ200" i="10"/>
  <c r="BP200" i="10"/>
  <c r="BQ199" i="10"/>
  <c r="BP199" i="10"/>
  <c r="BQ198" i="10"/>
  <c r="BP198" i="10"/>
  <c r="BQ197" i="10"/>
  <c r="BP197" i="10"/>
  <c r="BQ196" i="10"/>
  <c r="BP196" i="10"/>
  <c r="BQ195" i="10"/>
  <c r="BP195" i="10"/>
  <c r="BQ194" i="10"/>
  <c r="BP194" i="10"/>
  <c r="BQ193" i="10"/>
  <c r="BP193" i="10"/>
  <c r="BQ192" i="10"/>
  <c r="BP192" i="10"/>
  <c r="BQ191" i="10"/>
  <c r="BP191" i="10"/>
  <c r="BQ190" i="10"/>
  <c r="BP190" i="10"/>
  <c r="BQ189" i="10"/>
  <c r="BP189" i="10"/>
  <c r="BQ188" i="10"/>
  <c r="BP188" i="10"/>
  <c r="BQ187" i="10"/>
  <c r="BP187" i="10"/>
  <c r="BQ186" i="10"/>
  <c r="BP186" i="10"/>
  <c r="BQ185" i="10"/>
  <c r="BP185" i="10"/>
  <c r="BQ184" i="10"/>
  <c r="BP184" i="10"/>
  <c r="BQ183" i="10"/>
  <c r="BP183" i="10"/>
  <c r="BQ182" i="10"/>
  <c r="BP182" i="10"/>
  <c r="BQ181" i="10"/>
  <c r="BP181" i="10"/>
  <c r="BQ180" i="10"/>
  <c r="BP180" i="10"/>
  <c r="BQ179" i="10"/>
  <c r="BP179" i="10"/>
  <c r="BQ178" i="10"/>
  <c r="BP178" i="10"/>
  <c r="BQ177" i="10"/>
  <c r="BP177" i="10"/>
  <c r="BQ176" i="10"/>
  <c r="BP176" i="10"/>
  <c r="BQ175" i="10"/>
  <c r="BP175" i="10"/>
  <c r="BQ174" i="10"/>
  <c r="BP174" i="10"/>
  <c r="BQ173" i="10"/>
  <c r="BP173" i="10"/>
  <c r="BQ172" i="10"/>
  <c r="BP172" i="10"/>
  <c r="BQ171" i="10"/>
  <c r="BP171" i="10"/>
  <c r="BQ170" i="10"/>
  <c r="BP170" i="10"/>
  <c r="BQ169" i="10"/>
  <c r="BP169" i="10"/>
  <c r="BQ168" i="10"/>
  <c r="BP168" i="10"/>
  <c r="BQ167" i="10"/>
  <c r="BP167" i="10"/>
  <c r="BQ166" i="10"/>
  <c r="BP166" i="10"/>
  <c r="BQ165" i="10"/>
  <c r="BP165" i="10"/>
  <c r="BQ164" i="10"/>
  <c r="BP164" i="10"/>
  <c r="BQ163" i="10"/>
  <c r="BP163" i="10"/>
  <c r="BQ162" i="10"/>
  <c r="BP162" i="10"/>
  <c r="BQ161" i="10"/>
  <c r="BP161" i="10"/>
  <c r="BQ160" i="10"/>
  <c r="BP160" i="10"/>
  <c r="BQ159" i="10"/>
  <c r="BP159" i="10"/>
  <c r="BQ158" i="10"/>
  <c r="BP158" i="10"/>
  <c r="BQ157" i="10"/>
  <c r="BP157" i="10"/>
  <c r="BQ156" i="10"/>
  <c r="BP156" i="10"/>
  <c r="BQ155" i="10"/>
  <c r="BP155" i="10"/>
  <c r="BQ154" i="10"/>
  <c r="BP154" i="10"/>
  <c r="BQ153" i="10"/>
  <c r="BP153" i="10"/>
  <c r="BQ152" i="10"/>
  <c r="BP152" i="10"/>
  <c r="BQ151" i="10"/>
  <c r="BP151" i="10"/>
  <c r="BQ150" i="10"/>
  <c r="BP150" i="10"/>
  <c r="BQ149" i="10"/>
  <c r="BP149" i="10"/>
  <c r="BQ148" i="10"/>
  <c r="BP148" i="10"/>
  <c r="BQ147" i="10"/>
  <c r="BP147" i="10"/>
  <c r="BQ146" i="10"/>
  <c r="BP146" i="10"/>
  <c r="BQ145" i="10"/>
  <c r="BP145" i="10"/>
  <c r="BQ144" i="10"/>
  <c r="BP144" i="10"/>
  <c r="BQ143" i="10"/>
  <c r="BP143" i="10"/>
  <c r="BQ142" i="10"/>
  <c r="BP142" i="10"/>
  <c r="BQ141" i="10"/>
  <c r="BP141" i="10"/>
  <c r="BQ140" i="10"/>
  <c r="BP140" i="10"/>
  <c r="BQ139" i="10"/>
  <c r="BP139" i="10"/>
  <c r="BQ138" i="10"/>
  <c r="BP138" i="10"/>
  <c r="BQ137" i="10"/>
  <c r="BP137" i="10"/>
  <c r="BQ136" i="10"/>
  <c r="BP136" i="10"/>
  <c r="BQ135" i="10"/>
  <c r="BP135" i="10"/>
  <c r="BQ134" i="10"/>
  <c r="BP134" i="10"/>
  <c r="BQ133" i="10"/>
  <c r="BP133" i="10"/>
  <c r="BQ132" i="10"/>
  <c r="BP132" i="10"/>
  <c r="BQ131" i="10"/>
  <c r="BP131" i="10"/>
  <c r="BQ130" i="10"/>
  <c r="BP130" i="10"/>
  <c r="BQ129" i="10"/>
  <c r="BP129" i="10"/>
  <c r="BQ128" i="10"/>
  <c r="BP128" i="10"/>
  <c r="BQ127" i="10"/>
  <c r="BP127" i="10"/>
  <c r="BQ126" i="10"/>
  <c r="BP126" i="10"/>
  <c r="BQ125" i="10"/>
  <c r="BP125" i="10"/>
  <c r="BQ124" i="10"/>
  <c r="BP124" i="10"/>
  <c r="BQ123" i="10"/>
  <c r="BP123" i="10"/>
  <c r="BQ122" i="10"/>
  <c r="BP122" i="10"/>
  <c r="BQ121" i="10"/>
  <c r="BP121" i="10"/>
  <c r="BQ120" i="10"/>
  <c r="BP120" i="10"/>
  <c r="BQ119" i="10"/>
  <c r="BP119" i="10"/>
  <c r="BQ118" i="10"/>
  <c r="BP118" i="10"/>
  <c r="BQ117" i="10"/>
  <c r="BP117" i="10"/>
  <c r="BQ116" i="10"/>
  <c r="BP116" i="10"/>
  <c r="BQ115" i="10"/>
  <c r="BP115" i="10"/>
  <c r="BQ114" i="10"/>
  <c r="BP114" i="10"/>
  <c r="BQ113" i="10"/>
  <c r="BP113" i="10"/>
  <c r="BQ112" i="10"/>
  <c r="BP112" i="10"/>
  <c r="BQ111" i="10"/>
  <c r="BP111" i="10"/>
  <c r="BQ110" i="10"/>
  <c r="BP110" i="10"/>
  <c r="BQ109" i="10"/>
  <c r="BP109" i="10"/>
  <c r="BQ108" i="10"/>
  <c r="BP108" i="10"/>
  <c r="BQ107" i="10"/>
  <c r="BP107" i="10"/>
  <c r="BQ106" i="10"/>
  <c r="BP106" i="10"/>
  <c r="BQ105" i="10"/>
  <c r="BP105" i="10"/>
  <c r="BQ104" i="10"/>
  <c r="BP104" i="10"/>
  <c r="BQ103" i="10"/>
  <c r="BP103" i="10"/>
  <c r="BQ102" i="10"/>
  <c r="BP102" i="10"/>
  <c r="BQ101" i="10"/>
  <c r="BP101" i="10"/>
  <c r="BQ100" i="10"/>
  <c r="BP100" i="10"/>
  <c r="BQ99" i="10"/>
  <c r="BP99" i="10"/>
  <c r="BQ98" i="10"/>
  <c r="BP98" i="10"/>
  <c r="BQ97" i="10"/>
  <c r="BP97" i="10"/>
  <c r="BQ96" i="10"/>
  <c r="BP96" i="10"/>
  <c r="BQ95" i="10"/>
  <c r="BP95" i="10"/>
  <c r="BQ94" i="10"/>
  <c r="BP94" i="10"/>
  <c r="BQ93" i="10"/>
  <c r="BP93" i="10"/>
  <c r="BQ92" i="10"/>
  <c r="BP92" i="10"/>
  <c r="BQ91" i="10"/>
  <c r="BP91" i="10"/>
  <c r="BQ90" i="10"/>
  <c r="BP90" i="10"/>
  <c r="BQ89" i="10"/>
  <c r="BP89" i="10"/>
  <c r="BQ88" i="10"/>
  <c r="BP88" i="10"/>
  <c r="BQ87" i="10"/>
  <c r="BP87" i="10"/>
  <c r="BQ86" i="10"/>
  <c r="BP86" i="10"/>
  <c r="BQ85" i="10"/>
  <c r="BP85" i="10"/>
  <c r="BQ84" i="10"/>
  <c r="BP84" i="10"/>
  <c r="BQ83" i="10"/>
  <c r="BP83" i="10"/>
  <c r="BQ82" i="10"/>
  <c r="BP82" i="10"/>
  <c r="BQ81" i="10"/>
  <c r="BP81" i="10"/>
  <c r="BQ80" i="10"/>
  <c r="BP80" i="10"/>
  <c r="BQ79" i="10"/>
  <c r="BP79" i="10"/>
  <c r="BQ78" i="10"/>
  <c r="BP78" i="10"/>
  <c r="BQ77" i="10"/>
  <c r="BP77" i="10"/>
  <c r="BQ76" i="10"/>
  <c r="BP76" i="10"/>
  <c r="BQ75" i="10"/>
  <c r="BP75" i="10"/>
  <c r="BQ74" i="10"/>
  <c r="BP74" i="10"/>
  <c r="BQ73" i="10"/>
  <c r="BP73" i="10"/>
  <c r="BQ72" i="10"/>
  <c r="BP72" i="10"/>
  <c r="BQ71" i="10"/>
  <c r="BP71" i="10"/>
  <c r="BQ70" i="10"/>
  <c r="BP70" i="10"/>
  <c r="BQ69" i="10"/>
  <c r="BP69" i="10"/>
  <c r="BQ68" i="10"/>
  <c r="BP68" i="10"/>
  <c r="BQ67" i="10"/>
  <c r="BP67" i="10"/>
  <c r="BQ66" i="10"/>
  <c r="BP66" i="10"/>
  <c r="BQ65" i="10"/>
  <c r="BP65" i="10"/>
  <c r="BQ64" i="10"/>
  <c r="BP64" i="10"/>
  <c r="BQ63" i="10"/>
  <c r="BP63" i="10"/>
  <c r="BQ62" i="10"/>
  <c r="BP62" i="10"/>
  <c r="BQ61" i="10"/>
  <c r="BP61" i="10"/>
  <c r="BQ60" i="10"/>
  <c r="BP60" i="10"/>
  <c r="BQ59" i="10"/>
  <c r="BP59" i="10"/>
  <c r="BQ58" i="10"/>
  <c r="BP58" i="10"/>
  <c r="BQ57" i="10"/>
  <c r="BP57" i="10"/>
  <c r="BQ56" i="10"/>
  <c r="BP56" i="10"/>
  <c r="BQ55" i="10"/>
  <c r="BP55" i="10"/>
  <c r="BQ54" i="10"/>
  <c r="BP54" i="10"/>
  <c r="BQ53" i="10"/>
  <c r="BP53" i="10"/>
  <c r="BQ52" i="10"/>
  <c r="BP52" i="10"/>
  <c r="BQ51" i="10"/>
  <c r="BP51" i="10"/>
  <c r="BQ50" i="10"/>
  <c r="BP50" i="10"/>
  <c r="BQ49" i="10"/>
  <c r="BP49" i="10"/>
  <c r="BQ48" i="10"/>
  <c r="BP48" i="10"/>
  <c r="BQ47" i="10"/>
  <c r="BP47" i="10"/>
  <c r="BQ46" i="10"/>
  <c r="BP46" i="10"/>
  <c r="BQ45" i="10"/>
  <c r="BP45" i="10"/>
  <c r="BQ44" i="10"/>
  <c r="BP44" i="10"/>
  <c r="BQ43" i="10"/>
  <c r="BP43" i="10"/>
  <c r="BQ42" i="10"/>
  <c r="BP42" i="10"/>
  <c r="BQ41" i="10"/>
  <c r="BP41" i="10"/>
  <c r="BQ40" i="10"/>
  <c r="BP40" i="10"/>
  <c r="BQ39" i="10"/>
  <c r="BP39" i="10"/>
  <c r="BQ38" i="10"/>
  <c r="BP38" i="10"/>
  <c r="BQ37" i="10"/>
  <c r="BP37" i="10"/>
  <c r="BQ36" i="10"/>
  <c r="BP36" i="10"/>
  <c r="BQ35" i="10"/>
  <c r="BP35" i="10"/>
  <c r="BQ34" i="10"/>
  <c r="BP34" i="10"/>
  <c r="BQ33" i="10"/>
  <c r="BP33" i="10"/>
  <c r="BQ32" i="10"/>
  <c r="BP32" i="10"/>
  <c r="BQ31" i="10"/>
  <c r="BP31" i="10"/>
  <c r="BQ30" i="10"/>
  <c r="BP30" i="10"/>
  <c r="BQ29" i="10"/>
  <c r="BP29" i="10"/>
  <c r="BQ28" i="10"/>
  <c r="BP28" i="10"/>
  <c r="BQ27" i="10"/>
  <c r="BP27" i="10"/>
  <c r="BQ26" i="10"/>
  <c r="BP26" i="10"/>
  <c r="BQ25" i="10"/>
  <c r="BP25" i="10"/>
  <c r="BQ24" i="10"/>
  <c r="BP24" i="10"/>
  <c r="BQ23" i="10"/>
  <c r="BP23" i="10"/>
  <c r="BQ22" i="10"/>
  <c r="BP22" i="10"/>
  <c r="BQ21" i="10"/>
  <c r="BP21" i="10"/>
  <c r="BQ20" i="10"/>
  <c r="BP20" i="10"/>
  <c r="BQ19" i="10"/>
  <c r="BP19" i="10"/>
  <c r="BQ18" i="10"/>
  <c r="BP18" i="10"/>
  <c r="BQ17" i="10"/>
  <c r="BP17" i="10"/>
  <c r="BQ16" i="10"/>
  <c r="BP16" i="10"/>
  <c r="BQ15" i="10"/>
  <c r="BP15" i="10"/>
  <c r="BQ14" i="10"/>
  <c r="BP14" i="10"/>
  <c r="BQ13" i="10"/>
  <c r="BP13" i="10"/>
  <c r="BQ12" i="10"/>
  <c r="BP12" i="10"/>
  <c r="BQ11" i="10"/>
  <c r="BP11" i="10"/>
  <c r="BQ10" i="10"/>
  <c r="BP10" i="10"/>
  <c r="BQ9" i="10"/>
  <c r="BP9" i="10"/>
  <c r="BQ8" i="10"/>
  <c r="BP8" i="10"/>
  <c r="BQ7" i="10"/>
  <c r="BP7" i="10"/>
  <c r="BQ6" i="10"/>
  <c r="BP6" i="10"/>
  <c r="BQ5" i="10"/>
  <c r="BP5" i="10"/>
  <c r="BQ4" i="10"/>
  <c r="BP4" i="10"/>
  <c r="BQ3" i="10"/>
  <c r="BP3" i="10"/>
  <c r="BQ2" i="10"/>
  <c r="BP2" i="10"/>
  <c r="BQ36" i="11"/>
  <c r="BP36" i="11"/>
  <c r="BQ35" i="11"/>
  <c r="BP35" i="11"/>
  <c r="BQ34" i="11"/>
  <c r="BP34" i="11"/>
  <c r="BQ33" i="11"/>
  <c r="BP33" i="11"/>
  <c r="BQ32" i="11"/>
  <c r="BP32" i="11"/>
  <c r="BQ31" i="11"/>
  <c r="BP31" i="11"/>
  <c r="BQ30" i="11"/>
  <c r="BP30" i="11"/>
  <c r="BQ29" i="11"/>
  <c r="BP29" i="11"/>
  <c r="BQ28" i="11"/>
  <c r="BP28" i="11"/>
  <c r="BQ27" i="11"/>
  <c r="BP27" i="11"/>
  <c r="BQ26" i="11"/>
  <c r="BP26" i="11"/>
  <c r="BQ25" i="11"/>
  <c r="BP25" i="11"/>
  <c r="BQ24" i="11"/>
  <c r="BP24" i="11"/>
  <c r="BQ23" i="11"/>
  <c r="BP23" i="11"/>
  <c r="BQ22" i="11"/>
  <c r="BP22" i="11"/>
  <c r="BQ21" i="11"/>
  <c r="BP21" i="11"/>
  <c r="BQ20" i="11"/>
  <c r="BP20" i="11"/>
  <c r="BQ19" i="11"/>
  <c r="BP19" i="11"/>
  <c r="BQ18" i="11"/>
  <c r="BP18" i="11"/>
  <c r="BQ17" i="11"/>
  <c r="BP17" i="11"/>
  <c r="BQ16" i="11"/>
  <c r="BP16" i="11"/>
  <c r="BQ15" i="11"/>
  <c r="BP15" i="11"/>
  <c r="BQ14" i="11"/>
  <c r="BP14" i="11"/>
  <c r="BQ13" i="11"/>
  <c r="BP13" i="11"/>
  <c r="BQ12" i="11"/>
  <c r="BP12" i="11"/>
  <c r="BQ11" i="11"/>
  <c r="BP11" i="11"/>
  <c r="BQ10" i="11"/>
  <c r="BP10" i="11"/>
  <c r="BQ9" i="11"/>
  <c r="BP9" i="11"/>
  <c r="BQ8" i="11"/>
  <c r="BP8" i="11"/>
  <c r="BQ7" i="11"/>
  <c r="BP7" i="11"/>
  <c r="BQ6" i="11"/>
  <c r="BP6" i="11"/>
  <c r="BQ5" i="11"/>
  <c r="BP5" i="11"/>
  <c r="BQ4" i="11"/>
  <c r="BP4" i="11"/>
  <c r="BQ3" i="11"/>
  <c r="BP3" i="11"/>
  <c r="BQ2" i="11"/>
  <c r="BP2" i="11"/>
  <c r="BQ304" i="12"/>
  <c r="BQ303" i="12"/>
  <c r="BP301" i="12"/>
  <c r="BP300" i="12"/>
  <c r="BQ297" i="12"/>
  <c r="BP297" i="12"/>
  <c r="BQ296" i="12"/>
  <c r="BP296" i="12"/>
  <c r="BQ295" i="12"/>
  <c r="BP294" i="12"/>
  <c r="BQ293" i="12"/>
  <c r="BP293" i="12"/>
  <c r="BQ292" i="12"/>
  <c r="BP290" i="12"/>
  <c r="BQ288" i="12"/>
  <c r="BP288" i="12"/>
  <c r="BQ287" i="12"/>
  <c r="BQ284" i="12"/>
  <c r="BP284" i="12"/>
  <c r="BP282" i="12"/>
  <c r="BQ281" i="12"/>
  <c r="BP281" i="12"/>
  <c r="BQ280" i="12"/>
  <c r="BP280" i="12"/>
  <c r="BQ279" i="12"/>
  <c r="BP279" i="12"/>
  <c r="BP277" i="12"/>
  <c r="BQ276" i="12"/>
  <c r="BQ269" i="12"/>
  <c r="BP264" i="12"/>
  <c r="BQ262" i="12"/>
  <c r="BP262" i="12"/>
  <c r="BQ261" i="12"/>
  <c r="BP261" i="12"/>
  <c r="BQ258" i="12"/>
  <c r="BP258" i="12"/>
  <c r="BP257" i="12"/>
  <c r="BQ256" i="12"/>
  <c r="BP256" i="12"/>
  <c r="BP254" i="12"/>
  <c r="BQ253" i="12"/>
  <c r="BP253" i="12"/>
  <c r="BP252" i="12"/>
  <c r="BQ251" i="12"/>
  <c r="BP248" i="12"/>
  <c r="BQ246" i="12"/>
  <c r="BP246" i="12"/>
  <c r="BQ244" i="12"/>
  <c r="BQ240" i="12"/>
  <c r="BP240" i="12"/>
  <c r="BQ237" i="12"/>
  <c r="BP237" i="12"/>
  <c r="BQ236" i="12"/>
  <c r="BP236" i="12"/>
  <c r="BQ233" i="12"/>
  <c r="BP233" i="12"/>
  <c r="BQ232" i="12"/>
  <c r="BP232" i="12"/>
  <c r="BQ231" i="12"/>
  <c r="BP226" i="12"/>
  <c r="BQ224" i="12"/>
  <c r="BP224" i="12"/>
  <c r="BQ223" i="12"/>
  <c r="BP217" i="12"/>
  <c r="BQ216" i="12"/>
  <c r="BP216" i="12"/>
  <c r="BP214" i="12"/>
  <c r="BQ213" i="12"/>
  <c r="BP213" i="12"/>
  <c r="BQ212" i="12"/>
  <c r="BP210" i="12"/>
  <c r="BQ208" i="12"/>
  <c r="BP208" i="12"/>
  <c r="BQ205" i="12"/>
  <c r="BP205" i="12"/>
  <c r="BP204" i="12"/>
  <c r="BQ203" i="12"/>
  <c r="BQ198" i="12"/>
  <c r="BP198" i="12"/>
  <c r="BP195" i="12"/>
  <c r="BQ192" i="12"/>
  <c r="BP192" i="12"/>
  <c r="BQ191" i="12"/>
  <c r="BP190" i="12"/>
  <c r="BP189" i="12"/>
  <c r="BQ188" i="12"/>
  <c r="BP188" i="12"/>
  <c r="BQ185" i="12"/>
  <c r="BP185" i="12"/>
  <c r="BQ184" i="12"/>
  <c r="BP184" i="12"/>
  <c r="BQ183" i="12"/>
  <c r="BP183" i="12"/>
  <c r="BQ182" i="12"/>
  <c r="BP182" i="12"/>
  <c r="BQ176" i="12"/>
  <c r="BP176" i="12"/>
  <c r="BQ173" i="12"/>
  <c r="BP173" i="12"/>
  <c r="BQ172" i="12"/>
  <c r="BP170" i="12"/>
  <c r="BQ168" i="12"/>
  <c r="BP168" i="12"/>
  <c r="BQ167" i="12"/>
  <c r="BP167" i="12"/>
  <c r="BP166" i="12"/>
  <c r="BQ165" i="12"/>
  <c r="BP165" i="12"/>
  <c r="BQ164" i="12"/>
  <c r="BQ162" i="12"/>
  <c r="BP162" i="12"/>
  <c r="BQ160" i="12"/>
  <c r="BP160" i="12"/>
  <c r="BP158" i="12"/>
  <c r="BP156" i="12"/>
  <c r="BQ153" i="12"/>
  <c r="BP153" i="12"/>
  <c r="BQ148" i="12"/>
  <c r="BQ146" i="12"/>
  <c r="BP146" i="12"/>
  <c r="BQ144" i="12"/>
  <c r="BP144" i="12"/>
  <c r="BQ143" i="12"/>
  <c r="BQ141" i="12"/>
  <c r="BP141" i="12"/>
  <c r="BQ140" i="12"/>
  <c r="BP140" i="12"/>
  <c r="BQ137" i="12"/>
  <c r="BP137" i="12"/>
  <c r="BQ136" i="12"/>
  <c r="BP136" i="12"/>
  <c r="BQ133" i="12"/>
  <c r="BP133" i="12"/>
  <c r="BQ125" i="12"/>
  <c r="BQ124" i="12"/>
  <c r="BP124" i="12"/>
  <c r="BQ123" i="12"/>
  <c r="BQ122" i="12"/>
  <c r="BP122" i="12"/>
  <c r="BP120" i="12"/>
  <c r="BQ119" i="12"/>
  <c r="BP119" i="12"/>
  <c r="BQ118" i="12"/>
  <c r="BP118" i="12"/>
  <c r="BP117" i="12"/>
  <c r="BQ116" i="12"/>
  <c r="BP115" i="12"/>
  <c r="BP114" i="12"/>
  <c r="BQ112" i="12"/>
  <c r="BQ111" i="12"/>
  <c r="BQ109" i="12"/>
  <c r="BP109" i="12"/>
  <c r="BQ108" i="12"/>
  <c r="BP108" i="12"/>
  <c r="BQ107" i="12"/>
  <c r="BP101" i="12"/>
  <c r="BP98" i="12"/>
  <c r="BQ96" i="12"/>
  <c r="BP96" i="12"/>
  <c r="BP94" i="12"/>
  <c r="BQ93" i="12"/>
  <c r="BP93" i="12"/>
  <c r="BQ92" i="12"/>
  <c r="BP92" i="12"/>
  <c r="BQ91" i="12"/>
  <c r="BQ89" i="12"/>
  <c r="BP89" i="12"/>
  <c r="BQ88" i="12"/>
  <c r="BQ87" i="12"/>
  <c r="BP87" i="12"/>
  <c r="BQ86" i="12"/>
  <c r="BP86" i="12"/>
  <c r="BQ85" i="12"/>
  <c r="BP85" i="12"/>
  <c r="BP82" i="12"/>
  <c r="BQ73" i="12"/>
  <c r="BP73" i="12"/>
  <c r="BP72" i="12"/>
  <c r="BQ71" i="12"/>
  <c r="BP71" i="12"/>
  <c r="BQ70" i="12"/>
  <c r="BP70" i="12"/>
  <c r="BQ69" i="12"/>
  <c r="BP69" i="12"/>
  <c r="BP67" i="12"/>
  <c r="BQ64" i="12"/>
  <c r="BQ63" i="12"/>
  <c r="BQ61" i="12"/>
  <c r="BP61" i="12"/>
  <c r="BP60" i="12"/>
  <c r="BQ53" i="12"/>
  <c r="BP53" i="12"/>
  <c r="BQ50" i="12"/>
  <c r="BP50" i="12"/>
  <c r="BP48" i="12"/>
  <c r="BP46" i="12"/>
  <c r="BQ45" i="12"/>
  <c r="BP45" i="12"/>
  <c r="BQ44" i="12"/>
  <c r="BP44" i="12"/>
  <c r="BQ43" i="12"/>
  <c r="BQ40" i="12"/>
  <c r="BP40" i="12"/>
  <c r="BQ38" i="12"/>
  <c r="BP38" i="12"/>
  <c r="BQ37" i="12"/>
  <c r="BP37" i="12"/>
  <c r="BP28" i="12"/>
  <c r="BQ27" i="12"/>
  <c r="BQ25" i="12"/>
  <c r="BP25" i="12"/>
  <c r="BP24" i="12"/>
  <c r="BQ22" i="12"/>
  <c r="BP22" i="12"/>
  <c r="BQ21" i="12"/>
  <c r="BP21" i="12"/>
  <c r="BP19" i="12"/>
  <c r="BQ18" i="12"/>
  <c r="BP14" i="12"/>
  <c r="BQ13" i="12"/>
  <c r="BP13" i="12"/>
  <c r="BP12" i="12"/>
  <c r="BP5" i="12"/>
  <c r="BP2" i="12"/>
  <c r="BQ89" i="13"/>
  <c r="BP89" i="13"/>
  <c r="BQ88" i="13"/>
  <c r="BP88" i="13"/>
  <c r="BQ87" i="13"/>
  <c r="BP87" i="13"/>
  <c r="BQ86" i="13"/>
  <c r="BP86" i="13"/>
  <c r="BQ85" i="13"/>
  <c r="BP85" i="13"/>
  <c r="BQ84" i="13"/>
  <c r="BP84" i="13"/>
  <c r="BQ83" i="13"/>
  <c r="BP83" i="13"/>
  <c r="BQ82" i="13"/>
  <c r="BP82" i="13"/>
  <c r="BQ81" i="13"/>
  <c r="BP81" i="13"/>
  <c r="BQ80" i="13"/>
  <c r="BP80" i="13"/>
  <c r="BQ79" i="13"/>
  <c r="BP79" i="13"/>
  <c r="BQ78" i="13"/>
  <c r="BP78" i="13"/>
  <c r="BQ77" i="13"/>
  <c r="BP77" i="13"/>
  <c r="BQ76" i="13"/>
  <c r="BP76" i="13"/>
  <c r="BQ75" i="13"/>
  <c r="BP75" i="13"/>
  <c r="BQ74" i="13"/>
  <c r="BP74" i="13"/>
  <c r="BQ73" i="13"/>
  <c r="BP73" i="13"/>
  <c r="BQ72" i="13"/>
  <c r="BP72" i="13"/>
  <c r="BQ71" i="13"/>
  <c r="BP71" i="13"/>
  <c r="BQ70" i="13"/>
  <c r="BP70" i="13"/>
  <c r="BQ69" i="13"/>
  <c r="BP69" i="13"/>
  <c r="BQ68" i="13"/>
  <c r="BP68" i="13"/>
  <c r="BQ67" i="13"/>
  <c r="BP67" i="13"/>
  <c r="BQ66" i="13"/>
  <c r="BP66" i="13"/>
  <c r="BQ65" i="13"/>
  <c r="BP65" i="13"/>
  <c r="BQ64" i="13"/>
  <c r="BP64" i="13"/>
  <c r="BQ63" i="13"/>
  <c r="BP63" i="13"/>
  <c r="BQ62" i="13"/>
  <c r="BP62" i="13"/>
  <c r="BQ61" i="13"/>
  <c r="BP61" i="13"/>
  <c r="BQ60" i="13"/>
  <c r="BP60" i="13"/>
  <c r="BQ59" i="13"/>
  <c r="BP59" i="13"/>
  <c r="BQ58" i="13"/>
  <c r="BP58" i="13"/>
  <c r="BQ57" i="13"/>
  <c r="BP57" i="13"/>
  <c r="BQ56" i="13"/>
  <c r="BP56" i="13"/>
  <c r="BQ55" i="13"/>
  <c r="BP55" i="13"/>
  <c r="BQ54" i="13"/>
  <c r="BP54" i="13"/>
  <c r="BQ53" i="13"/>
  <c r="BP53" i="13"/>
  <c r="BQ52" i="13"/>
  <c r="BP52" i="13"/>
  <c r="BQ51" i="13"/>
  <c r="BP51" i="13"/>
  <c r="BQ50" i="13"/>
  <c r="BP50" i="13"/>
  <c r="BQ49" i="13"/>
  <c r="BP49" i="13"/>
  <c r="BQ48" i="13"/>
  <c r="BP48" i="13"/>
  <c r="BQ47" i="13"/>
  <c r="BP47" i="13"/>
  <c r="BQ46" i="13"/>
  <c r="BP46" i="13"/>
  <c r="BQ45" i="13"/>
  <c r="BP45" i="13"/>
  <c r="BQ44" i="13"/>
  <c r="BP44" i="13"/>
  <c r="BQ43" i="13"/>
  <c r="BP43" i="13"/>
  <c r="BQ42" i="13"/>
  <c r="BP42" i="13"/>
  <c r="BQ41" i="13"/>
  <c r="BP41" i="13"/>
  <c r="BQ40" i="13"/>
  <c r="BP40" i="13"/>
  <c r="BQ39" i="13"/>
  <c r="BP39" i="13"/>
  <c r="BQ38" i="13"/>
  <c r="BP38" i="13"/>
  <c r="BQ37" i="13"/>
  <c r="BP37" i="13"/>
  <c r="BQ36" i="13"/>
  <c r="BP36" i="13"/>
  <c r="BQ35" i="13"/>
  <c r="BP35" i="13"/>
  <c r="BQ34" i="13"/>
  <c r="BP34" i="13"/>
  <c r="BQ33" i="13"/>
  <c r="BP33" i="13"/>
  <c r="BQ32" i="13"/>
  <c r="BP32" i="13"/>
  <c r="BQ31" i="13"/>
  <c r="BP31" i="13"/>
  <c r="BQ30" i="13"/>
  <c r="BP30" i="13"/>
  <c r="BQ29" i="13"/>
  <c r="BP29" i="13"/>
  <c r="BQ28" i="13"/>
  <c r="BP28" i="13"/>
  <c r="BQ27" i="13"/>
  <c r="BP27" i="13"/>
  <c r="BQ26" i="13"/>
  <c r="BP26" i="13"/>
  <c r="BQ25" i="13"/>
  <c r="BP25" i="13"/>
  <c r="BQ24" i="13"/>
  <c r="BP24" i="13"/>
  <c r="BQ23" i="13"/>
  <c r="BP23" i="13"/>
  <c r="BQ22" i="13"/>
  <c r="BP22" i="13"/>
  <c r="BQ21" i="13"/>
  <c r="BP21" i="13"/>
  <c r="BQ20" i="13"/>
  <c r="BP20" i="13"/>
  <c r="BQ19" i="13"/>
  <c r="BP19" i="13"/>
  <c r="BQ18" i="13"/>
  <c r="BP18" i="13"/>
  <c r="BQ17" i="13"/>
  <c r="BP17" i="13"/>
  <c r="BQ16" i="13"/>
  <c r="BP16" i="13"/>
  <c r="BQ15" i="13"/>
  <c r="BP15" i="13"/>
  <c r="BQ14" i="13"/>
  <c r="BP14" i="13"/>
  <c r="BQ13" i="13"/>
  <c r="BP13" i="13"/>
  <c r="BQ12" i="13"/>
  <c r="BP12" i="13"/>
  <c r="BQ11" i="13"/>
  <c r="BP11" i="13"/>
  <c r="BQ10" i="13"/>
  <c r="BP10" i="13"/>
  <c r="BQ9" i="13"/>
  <c r="BP9" i="13"/>
  <c r="BQ8" i="13"/>
  <c r="BP8" i="13"/>
  <c r="BQ7" i="13"/>
  <c r="BP7" i="13"/>
  <c r="BQ6" i="13"/>
  <c r="BP6" i="13"/>
  <c r="BQ5" i="13"/>
  <c r="BP5" i="13"/>
  <c r="BQ4" i="13"/>
  <c r="BP4" i="13"/>
  <c r="BQ3" i="13"/>
  <c r="BP3" i="13"/>
  <c r="BQ2" i="13"/>
  <c r="BP2" i="13"/>
  <c r="BQ197" i="14"/>
  <c r="BP197" i="14"/>
  <c r="BQ196" i="14"/>
  <c r="BP196" i="14"/>
  <c r="BQ195" i="14"/>
  <c r="BP195" i="14"/>
  <c r="BQ194" i="14"/>
  <c r="BP194" i="14"/>
  <c r="BQ193" i="14"/>
  <c r="BP193" i="14"/>
  <c r="BQ192" i="14"/>
  <c r="BP192" i="14"/>
  <c r="BQ191" i="14"/>
  <c r="BP191" i="14"/>
  <c r="BQ190" i="14"/>
  <c r="BP190" i="14"/>
  <c r="BQ189" i="14"/>
  <c r="BP189" i="14"/>
  <c r="BQ188" i="14"/>
  <c r="BP188" i="14"/>
  <c r="BQ187" i="14"/>
  <c r="BP187" i="14"/>
  <c r="BQ186" i="14"/>
  <c r="BP186" i="14"/>
  <c r="BQ185" i="14"/>
  <c r="BP185" i="14"/>
  <c r="BQ184" i="14"/>
  <c r="BP184" i="14"/>
  <c r="BQ183" i="14"/>
  <c r="BP183" i="14"/>
  <c r="BQ182" i="14"/>
  <c r="BP182" i="14"/>
  <c r="BQ181" i="14"/>
  <c r="BP181" i="14"/>
  <c r="BQ180" i="14"/>
  <c r="BP180" i="14"/>
  <c r="BQ179" i="14"/>
  <c r="BP179" i="14"/>
  <c r="BQ178" i="14"/>
  <c r="BP178" i="14"/>
  <c r="BQ177" i="14"/>
  <c r="BP177" i="14"/>
  <c r="BQ176" i="14"/>
  <c r="BP176" i="14"/>
  <c r="BQ175" i="14"/>
  <c r="BP175" i="14"/>
  <c r="BQ174" i="14"/>
  <c r="BP174" i="14"/>
  <c r="BQ173" i="14"/>
  <c r="BP173" i="14"/>
  <c r="BQ172" i="14"/>
  <c r="BP172" i="14"/>
  <c r="BQ171" i="14"/>
  <c r="BP171" i="14"/>
  <c r="BQ170" i="14"/>
  <c r="BP170" i="14"/>
  <c r="BQ169" i="14"/>
  <c r="BP169" i="14"/>
  <c r="BQ168" i="14"/>
  <c r="BP168" i="14"/>
  <c r="BQ167" i="14"/>
  <c r="BP167" i="14"/>
  <c r="BQ166" i="14"/>
  <c r="BP166" i="14"/>
  <c r="BQ165" i="14"/>
  <c r="BP165" i="14"/>
  <c r="BQ164" i="14"/>
  <c r="BP164" i="14"/>
  <c r="BQ163" i="14"/>
  <c r="BP163" i="14"/>
  <c r="BQ162" i="14"/>
  <c r="BP162" i="14"/>
  <c r="BQ161" i="14"/>
  <c r="BP161" i="14"/>
  <c r="BQ160" i="14"/>
  <c r="BP160" i="14"/>
  <c r="BQ159" i="14"/>
  <c r="BP159" i="14"/>
  <c r="BQ158" i="14"/>
  <c r="BP158" i="14"/>
  <c r="BQ157" i="14"/>
  <c r="BP157" i="14"/>
  <c r="BQ156" i="14"/>
  <c r="BP156" i="14"/>
  <c r="BQ155" i="14"/>
  <c r="BP155" i="14"/>
  <c r="BQ154" i="14"/>
  <c r="BP154" i="14"/>
  <c r="BQ153" i="14"/>
  <c r="BP153" i="14"/>
  <c r="BQ152" i="14"/>
  <c r="BP152" i="14"/>
  <c r="BQ151" i="14"/>
  <c r="BP151" i="14"/>
  <c r="BQ150" i="14"/>
  <c r="BP150" i="14"/>
  <c r="BQ149" i="14"/>
  <c r="BP149" i="14"/>
  <c r="BQ148" i="14"/>
  <c r="BP148" i="14"/>
  <c r="BQ147" i="14"/>
  <c r="BP147" i="14"/>
  <c r="BQ146" i="14"/>
  <c r="BP146" i="14"/>
  <c r="BQ145" i="14"/>
  <c r="BP145" i="14"/>
  <c r="BQ144" i="14"/>
  <c r="BP144" i="14"/>
  <c r="BQ143" i="14"/>
  <c r="BP143" i="14"/>
  <c r="BQ142" i="14"/>
  <c r="BP142" i="14"/>
  <c r="BQ141" i="14"/>
  <c r="BP141" i="14"/>
  <c r="BQ140" i="14"/>
  <c r="BP140" i="14"/>
  <c r="BQ139" i="14"/>
  <c r="BP139" i="14"/>
  <c r="BQ138" i="14"/>
  <c r="BP138" i="14"/>
  <c r="BQ137" i="14"/>
  <c r="BP137" i="14"/>
  <c r="BQ136" i="14"/>
  <c r="BP136" i="14"/>
  <c r="BQ135" i="14"/>
  <c r="BP135" i="14"/>
  <c r="BQ134" i="14"/>
  <c r="BP134" i="14"/>
  <c r="BQ133" i="14"/>
  <c r="BP133" i="14"/>
  <c r="BQ132" i="14"/>
  <c r="BP132" i="14"/>
  <c r="BQ131" i="14"/>
  <c r="BP131" i="14"/>
  <c r="BQ130" i="14"/>
  <c r="BP130" i="14"/>
  <c r="BQ129" i="14"/>
  <c r="BP129" i="14"/>
  <c r="BQ128" i="14"/>
  <c r="BP128" i="14"/>
  <c r="BQ127" i="14"/>
  <c r="BP127" i="14"/>
  <c r="BQ126" i="14"/>
  <c r="BP126" i="14"/>
  <c r="BQ125" i="14"/>
  <c r="BP125" i="14"/>
  <c r="BQ124" i="14"/>
  <c r="BP124" i="14"/>
  <c r="BQ123" i="14"/>
  <c r="BP123" i="14"/>
  <c r="BQ122" i="14"/>
  <c r="BP122" i="14"/>
  <c r="BQ121" i="14"/>
  <c r="BP121" i="14"/>
  <c r="BQ120" i="14"/>
  <c r="BP120" i="14"/>
  <c r="BQ119" i="14"/>
  <c r="BP119" i="14"/>
  <c r="BQ118" i="14"/>
  <c r="BP118" i="14"/>
  <c r="BQ117" i="14"/>
  <c r="BP117" i="14"/>
  <c r="BQ116" i="14"/>
  <c r="BP116" i="14"/>
  <c r="BQ115" i="14"/>
  <c r="BP115" i="14"/>
  <c r="BQ114" i="14"/>
  <c r="BP114" i="14"/>
  <c r="BQ113" i="14"/>
  <c r="BP113" i="14"/>
  <c r="BQ112" i="14"/>
  <c r="BP112" i="14"/>
  <c r="BQ111" i="14"/>
  <c r="BP111" i="14"/>
  <c r="BQ110" i="14"/>
  <c r="BP110" i="14"/>
  <c r="BQ109" i="14"/>
  <c r="BP109" i="14"/>
  <c r="BQ108" i="14"/>
  <c r="BP108" i="14"/>
  <c r="BQ107" i="14"/>
  <c r="BP107" i="14"/>
  <c r="BQ106" i="14"/>
  <c r="BP106" i="14"/>
  <c r="BQ105" i="14"/>
  <c r="BP105" i="14"/>
  <c r="BQ104" i="14"/>
  <c r="BP104" i="14"/>
  <c r="BQ103" i="14"/>
  <c r="BP103" i="14"/>
  <c r="BQ102" i="14"/>
  <c r="BP102" i="14"/>
  <c r="BQ101" i="14"/>
  <c r="BP101" i="14"/>
  <c r="BQ100" i="14"/>
  <c r="BP100" i="14"/>
  <c r="BQ99" i="14"/>
  <c r="BP99" i="14"/>
  <c r="BQ98" i="14"/>
  <c r="BP98" i="14"/>
  <c r="BQ97" i="14"/>
  <c r="BP97" i="14"/>
  <c r="BQ96" i="14"/>
  <c r="BP96" i="14"/>
  <c r="BQ95" i="14"/>
  <c r="BP95" i="14"/>
  <c r="BQ94" i="14"/>
  <c r="BP94" i="14"/>
  <c r="BQ93" i="14"/>
  <c r="BP93" i="14"/>
  <c r="BQ92" i="14"/>
  <c r="BP92" i="14"/>
  <c r="BQ91" i="14"/>
  <c r="BP91" i="14"/>
  <c r="BQ90" i="14"/>
  <c r="BP90" i="14"/>
  <c r="BQ89" i="14"/>
  <c r="BP89" i="14"/>
  <c r="BQ88" i="14"/>
  <c r="BP88" i="14"/>
  <c r="BQ87" i="14"/>
  <c r="BP87" i="14"/>
  <c r="BQ86" i="14"/>
  <c r="BP86" i="14"/>
  <c r="BQ85" i="14"/>
  <c r="BP85" i="14"/>
  <c r="BQ84" i="14"/>
  <c r="BP84" i="14"/>
  <c r="BQ83" i="14"/>
  <c r="BP83" i="14"/>
  <c r="BQ82" i="14"/>
  <c r="BP82" i="14"/>
  <c r="BQ81" i="14"/>
  <c r="BP81" i="14"/>
  <c r="BQ80" i="14"/>
  <c r="BP80" i="14"/>
  <c r="BQ79" i="14"/>
  <c r="BP79" i="14"/>
  <c r="BQ78" i="14"/>
  <c r="BP78" i="14"/>
  <c r="BQ77" i="14"/>
  <c r="BP77" i="14"/>
  <c r="BQ76" i="14"/>
  <c r="BP76" i="14"/>
  <c r="BQ75" i="14"/>
  <c r="BP75" i="14"/>
  <c r="BQ74" i="14"/>
  <c r="BP74" i="14"/>
  <c r="BQ73" i="14"/>
  <c r="BP73" i="14"/>
  <c r="BQ72" i="14"/>
  <c r="BP72" i="14"/>
  <c r="BQ71" i="14"/>
  <c r="BP71" i="14"/>
  <c r="BQ70" i="14"/>
  <c r="BP70" i="14"/>
  <c r="BQ69" i="14"/>
  <c r="BP69" i="14"/>
  <c r="BQ68" i="14"/>
  <c r="BP68" i="14"/>
  <c r="BQ67" i="14"/>
  <c r="BP67" i="14"/>
  <c r="BQ66" i="14"/>
  <c r="BP66" i="14"/>
  <c r="BQ65" i="14"/>
  <c r="BP65" i="14"/>
  <c r="BQ64" i="14"/>
  <c r="BP64" i="14"/>
  <c r="BQ63" i="14"/>
  <c r="BP63" i="14"/>
  <c r="BQ62" i="14"/>
  <c r="BP62" i="14"/>
  <c r="BQ61" i="14"/>
  <c r="BP61" i="14"/>
  <c r="BQ60" i="14"/>
  <c r="BP60" i="14"/>
  <c r="BQ59" i="14"/>
  <c r="BP59" i="14"/>
  <c r="BQ58" i="14"/>
  <c r="BP58" i="14"/>
  <c r="BQ57" i="14"/>
  <c r="BP57" i="14"/>
  <c r="BQ56" i="14"/>
  <c r="BP56" i="14"/>
  <c r="BQ55" i="14"/>
  <c r="BP55" i="14"/>
  <c r="BQ54" i="14"/>
  <c r="BP54" i="14"/>
  <c r="BQ53" i="14"/>
  <c r="BP53" i="14"/>
  <c r="BQ52" i="14"/>
  <c r="BP52" i="14"/>
  <c r="BQ51" i="14"/>
  <c r="BP51" i="14"/>
  <c r="BQ50" i="14"/>
  <c r="BP50" i="14"/>
  <c r="BQ49" i="14"/>
  <c r="BP49" i="14"/>
  <c r="BQ48" i="14"/>
  <c r="BP48" i="14"/>
  <c r="BQ47" i="14"/>
  <c r="BP47" i="14"/>
  <c r="BQ46" i="14"/>
  <c r="BP46" i="14"/>
  <c r="BQ45" i="14"/>
  <c r="BP45" i="14"/>
  <c r="BQ44" i="14"/>
  <c r="BP44" i="14"/>
  <c r="BQ43" i="14"/>
  <c r="BP43" i="14"/>
  <c r="BQ42" i="14"/>
  <c r="BP42" i="14"/>
  <c r="BQ41" i="14"/>
  <c r="BP41" i="14"/>
  <c r="BQ40" i="14"/>
  <c r="BP40" i="14"/>
  <c r="BQ39" i="14"/>
  <c r="BP39" i="14"/>
  <c r="BQ38" i="14"/>
  <c r="BP38" i="14"/>
  <c r="BQ37" i="14"/>
  <c r="BP37" i="14"/>
  <c r="BQ36" i="14"/>
  <c r="BP36" i="14"/>
  <c r="BQ35" i="14"/>
  <c r="BP35" i="14"/>
  <c r="BQ34" i="14"/>
  <c r="BP34" i="14"/>
  <c r="BQ33" i="14"/>
  <c r="BP33" i="14"/>
  <c r="BQ32" i="14"/>
  <c r="BP32" i="14"/>
  <c r="BQ31" i="14"/>
  <c r="BP31" i="14"/>
  <c r="BQ30" i="14"/>
  <c r="BP30" i="14"/>
  <c r="BQ29" i="14"/>
  <c r="BP29" i="14"/>
  <c r="BQ28" i="14"/>
  <c r="BP28" i="14"/>
  <c r="BQ27" i="14"/>
  <c r="BP27" i="14"/>
  <c r="BQ26" i="14"/>
  <c r="BP26" i="14"/>
  <c r="BQ25" i="14"/>
  <c r="BP25" i="14"/>
  <c r="BQ24" i="14"/>
  <c r="BP24" i="14"/>
  <c r="BQ23" i="14"/>
  <c r="BP23" i="14"/>
  <c r="BQ22" i="14"/>
  <c r="BP22" i="14"/>
  <c r="BQ21" i="14"/>
  <c r="BP21" i="14"/>
  <c r="BQ20" i="14"/>
  <c r="BP20" i="14"/>
  <c r="BQ19" i="14"/>
  <c r="BP19" i="14"/>
  <c r="BQ18" i="14"/>
  <c r="BP18" i="14"/>
  <c r="BQ17" i="14"/>
  <c r="BP17" i="14"/>
  <c r="BQ16" i="14"/>
  <c r="BP16" i="14"/>
  <c r="BQ15" i="14"/>
  <c r="BP15" i="14"/>
  <c r="BQ14" i="14"/>
  <c r="BP14" i="14"/>
  <c r="BQ13" i="14"/>
  <c r="BP13" i="14"/>
  <c r="BQ12" i="14"/>
  <c r="BP12" i="14"/>
  <c r="BQ11" i="14"/>
  <c r="BP11" i="14"/>
  <c r="BQ10" i="14"/>
  <c r="BP10" i="14"/>
  <c r="BQ9" i="14"/>
  <c r="BP9" i="14"/>
  <c r="BQ8" i="14"/>
  <c r="BP8" i="14"/>
  <c r="BQ7" i="14"/>
  <c r="BP7" i="14"/>
  <c r="BQ6" i="14"/>
  <c r="BP6" i="14"/>
  <c r="BQ5" i="14"/>
  <c r="BP5" i="14"/>
  <c r="BQ4" i="14"/>
  <c r="BP4" i="14"/>
  <c r="BQ3" i="14"/>
  <c r="BP3" i="14"/>
  <c r="BQ2" i="14"/>
  <c r="BP2" i="14"/>
  <c r="BQ360" i="15"/>
  <c r="BP360" i="15"/>
  <c r="BQ359" i="15"/>
  <c r="BP359" i="15"/>
  <c r="BQ358" i="15"/>
  <c r="BP358" i="15"/>
  <c r="BQ357" i="15"/>
  <c r="BP357" i="15"/>
  <c r="BQ356" i="15"/>
  <c r="BP356" i="15"/>
  <c r="BQ355" i="15"/>
  <c r="BP355" i="15"/>
  <c r="BQ354" i="15"/>
  <c r="BP354" i="15"/>
  <c r="BQ353" i="15"/>
  <c r="BP353" i="15"/>
  <c r="BQ352" i="15"/>
  <c r="BP352" i="15"/>
  <c r="BQ351" i="15"/>
  <c r="BP351" i="15"/>
  <c r="BQ350" i="15"/>
  <c r="BP350" i="15"/>
  <c r="BQ349" i="15"/>
  <c r="BP349" i="15"/>
  <c r="BQ348" i="15"/>
  <c r="BP348" i="15"/>
  <c r="BQ347" i="15"/>
  <c r="BP347" i="15"/>
  <c r="BQ346" i="15"/>
  <c r="BP346" i="15"/>
  <c r="BQ345" i="15"/>
  <c r="BP345" i="15"/>
  <c r="BQ344" i="15"/>
  <c r="BP344" i="15"/>
  <c r="BQ343" i="15"/>
  <c r="BP343" i="15"/>
  <c r="BQ342" i="15"/>
  <c r="BP342" i="15"/>
  <c r="BQ341" i="15"/>
  <c r="BP341" i="15"/>
  <c r="BQ340" i="15"/>
  <c r="BP340" i="15"/>
  <c r="BQ339" i="15"/>
  <c r="BP339" i="15"/>
  <c r="BQ338" i="15"/>
  <c r="BP338" i="15"/>
  <c r="BQ337" i="15"/>
  <c r="BP337" i="15"/>
  <c r="BQ336" i="15"/>
  <c r="BP336" i="15"/>
  <c r="BQ335" i="15"/>
  <c r="BP335" i="15"/>
  <c r="BQ334" i="15"/>
  <c r="BP334" i="15"/>
  <c r="BQ333" i="15"/>
  <c r="BP333" i="15"/>
  <c r="BQ332" i="15"/>
  <c r="BP332" i="15"/>
  <c r="BQ331" i="15"/>
  <c r="BP331" i="15"/>
  <c r="BQ330" i="15"/>
  <c r="BP330" i="15"/>
  <c r="BQ329" i="15"/>
  <c r="BP329" i="15"/>
  <c r="BQ328" i="15"/>
  <c r="BP328" i="15"/>
  <c r="BQ327" i="15"/>
  <c r="BP327" i="15"/>
  <c r="BQ326" i="15"/>
  <c r="BP326" i="15"/>
  <c r="BQ325" i="15"/>
  <c r="BP325" i="15"/>
  <c r="BQ324" i="15"/>
  <c r="BP324" i="15"/>
  <c r="BQ323" i="15"/>
  <c r="BP323" i="15"/>
  <c r="BQ322" i="15"/>
  <c r="BP322" i="15"/>
  <c r="BQ321" i="15"/>
  <c r="BP321" i="15"/>
  <c r="BQ320" i="15"/>
  <c r="BP320" i="15"/>
  <c r="BQ319" i="15"/>
  <c r="BP319" i="15"/>
  <c r="BQ318" i="15"/>
  <c r="BP318" i="15"/>
  <c r="BQ317" i="15"/>
  <c r="BP317" i="15"/>
  <c r="BQ316" i="15"/>
  <c r="BP316" i="15"/>
  <c r="BQ315" i="15"/>
  <c r="BP315" i="15"/>
  <c r="BQ314" i="15"/>
  <c r="BP314" i="15"/>
  <c r="BQ313" i="15"/>
  <c r="BP313" i="15"/>
  <c r="BQ312" i="15"/>
  <c r="BP312" i="15"/>
  <c r="BQ311" i="15"/>
  <c r="BP311" i="15"/>
  <c r="BQ310" i="15"/>
  <c r="BP310" i="15"/>
  <c r="BQ309" i="15"/>
  <c r="BP309" i="15"/>
  <c r="BQ308" i="15"/>
  <c r="BP308" i="15"/>
  <c r="BQ307" i="15"/>
  <c r="BP307" i="15"/>
  <c r="BQ306" i="15"/>
  <c r="BP306" i="15"/>
  <c r="BQ305" i="15"/>
  <c r="BP305" i="15"/>
  <c r="BQ304" i="15"/>
  <c r="BP304" i="15"/>
  <c r="BQ303" i="15"/>
  <c r="BP303" i="15"/>
  <c r="BQ302" i="15"/>
  <c r="BP302" i="15"/>
  <c r="BQ301" i="15"/>
  <c r="BP301" i="15"/>
  <c r="BQ300" i="15"/>
  <c r="BP300" i="15"/>
  <c r="BQ299" i="15"/>
  <c r="BP299" i="15"/>
  <c r="BQ298" i="15"/>
  <c r="BP298" i="15"/>
  <c r="BQ297" i="15"/>
  <c r="BP297" i="15"/>
  <c r="BQ296" i="15"/>
  <c r="BP296" i="15"/>
  <c r="BQ295" i="15"/>
  <c r="BP295" i="15"/>
  <c r="BQ294" i="15"/>
  <c r="BP294" i="15"/>
  <c r="BQ293" i="15"/>
  <c r="BP293" i="15"/>
  <c r="BQ292" i="15"/>
  <c r="BP292" i="15"/>
  <c r="BQ291" i="15"/>
  <c r="BP291" i="15"/>
  <c r="BQ290" i="15"/>
  <c r="BP290" i="15"/>
  <c r="BQ289" i="15"/>
  <c r="BP289" i="15"/>
  <c r="BQ288" i="15"/>
  <c r="BP288" i="15"/>
  <c r="BQ287" i="15"/>
  <c r="BP287" i="15"/>
  <c r="BQ286" i="15"/>
  <c r="BP286" i="15"/>
  <c r="BQ285" i="15"/>
  <c r="BP285" i="15"/>
  <c r="BQ284" i="15"/>
  <c r="BP284" i="15"/>
  <c r="BQ283" i="15"/>
  <c r="BP283" i="15"/>
  <c r="BQ282" i="15"/>
  <c r="BP282" i="15"/>
  <c r="BQ281" i="15"/>
  <c r="BP281" i="15"/>
  <c r="BQ280" i="15"/>
  <c r="BP280" i="15"/>
  <c r="BQ279" i="15"/>
  <c r="BP279" i="15"/>
  <c r="BQ278" i="15"/>
  <c r="BP278" i="15"/>
  <c r="BQ277" i="15"/>
  <c r="BP277" i="15"/>
  <c r="BQ276" i="15"/>
  <c r="BP276" i="15"/>
  <c r="BQ275" i="15"/>
  <c r="BP275" i="15"/>
  <c r="BQ274" i="15"/>
  <c r="BP274" i="15"/>
  <c r="BQ273" i="15"/>
  <c r="BP273" i="15"/>
  <c r="BQ272" i="15"/>
  <c r="BP272" i="15"/>
  <c r="BQ271" i="15"/>
  <c r="BP271" i="15"/>
  <c r="BQ270" i="15"/>
  <c r="BP270" i="15"/>
  <c r="BQ269" i="15"/>
  <c r="BP269" i="15"/>
  <c r="BQ268" i="15"/>
  <c r="BP268" i="15"/>
  <c r="BQ267" i="15"/>
  <c r="BP267" i="15"/>
  <c r="BQ266" i="15"/>
  <c r="BP266" i="15"/>
  <c r="BQ265" i="15"/>
  <c r="BP265" i="15"/>
  <c r="BQ264" i="15"/>
  <c r="BP264" i="15"/>
  <c r="BQ263" i="15"/>
  <c r="BP263" i="15"/>
  <c r="BQ262" i="15"/>
  <c r="BP262" i="15"/>
  <c r="BQ261" i="15"/>
  <c r="BP261" i="15"/>
  <c r="BQ260" i="15"/>
  <c r="BP260" i="15"/>
  <c r="BQ259" i="15"/>
  <c r="BP259" i="15"/>
  <c r="BQ258" i="15"/>
  <c r="BP258" i="15"/>
  <c r="BQ257" i="15"/>
  <c r="BP257" i="15"/>
  <c r="BQ256" i="15"/>
  <c r="BP256" i="15"/>
  <c r="BQ255" i="15"/>
  <c r="BP255" i="15"/>
  <c r="BQ254" i="15"/>
  <c r="BP254" i="15"/>
  <c r="BQ253" i="15"/>
  <c r="BP253" i="15"/>
  <c r="BQ252" i="15"/>
  <c r="BP252" i="15"/>
  <c r="BQ251" i="15"/>
  <c r="BP251" i="15"/>
  <c r="BQ250" i="15"/>
  <c r="BP250" i="15"/>
  <c r="BQ249" i="15"/>
  <c r="BP249" i="15"/>
  <c r="BQ248" i="15"/>
  <c r="BP248" i="15"/>
  <c r="BQ247" i="15"/>
  <c r="BP247" i="15"/>
  <c r="BQ246" i="15"/>
  <c r="BP246" i="15"/>
  <c r="BQ245" i="15"/>
  <c r="BP245" i="15"/>
  <c r="BQ244" i="15"/>
  <c r="BP244" i="15"/>
  <c r="BQ243" i="15"/>
  <c r="BP243" i="15"/>
  <c r="BQ242" i="15"/>
  <c r="BP242" i="15"/>
  <c r="BQ241" i="15"/>
  <c r="BP241" i="15"/>
  <c r="BQ240" i="15"/>
  <c r="BP240" i="15"/>
  <c r="BQ239" i="15"/>
  <c r="BP239" i="15"/>
  <c r="BQ238" i="15"/>
  <c r="BP238" i="15"/>
  <c r="BQ237" i="15"/>
  <c r="BP237" i="15"/>
  <c r="BQ236" i="15"/>
  <c r="BP236" i="15"/>
  <c r="BQ235" i="15"/>
  <c r="BP235" i="15"/>
  <c r="BQ234" i="15"/>
  <c r="BP234" i="15"/>
  <c r="BQ233" i="15"/>
  <c r="BP233" i="15"/>
  <c r="BQ232" i="15"/>
  <c r="BP232" i="15"/>
  <c r="BQ231" i="15"/>
  <c r="BP231" i="15"/>
  <c r="BQ230" i="15"/>
  <c r="BP230" i="15"/>
  <c r="BQ229" i="15"/>
  <c r="BP229" i="15"/>
  <c r="BQ228" i="15"/>
  <c r="BP228" i="15"/>
  <c r="BQ227" i="15"/>
  <c r="BP227" i="15"/>
  <c r="BQ226" i="15"/>
  <c r="BP226" i="15"/>
  <c r="BQ225" i="15"/>
  <c r="BP225" i="15"/>
  <c r="BQ224" i="15"/>
  <c r="BP224" i="15"/>
  <c r="BQ223" i="15"/>
  <c r="BP223" i="15"/>
  <c r="BQ222" i="15"/>
  <c r="BP222" i="15"/>
  <c r="BQ221" i="15"/>
  <c r="BP221" i="15"/>
  <c r="BQ220" i="15"/>
  <c r="BP220" i="15"/>
  <c r="BQ219" i="15"/>
  <c r="BP219" i="15"/>
  <c r="BQ218" i="15"/>
  <c r="BP218" i="15"/>
  <c r="BQ217" i="15"/>
  <c r="BP217" i="15"/>
  <c r="BQ216" i="15"/>
  <c r="BP216" i="15"/>
  <c r="BQ215" i="15"/>
  <c r="BP215" i="15"/>
  <c r="BQ214" i="15"/>
  <c r="BP214" i="15"/>
  <c r="BQ213" i="15"/>
  <c r="BP213" i="15"/>
  <c r="BQ212" i="15"/>
  <c r="BP212" i="15"/>
  <c r="BQ211" i="15"/>
  <c r="BP211" i="15"/>
  <c r="BQ210" i="15"/>
  <c r="BP210" i="15"/>
  <c r="BQ209" i="15"/>
  <c r="BP209" i="15"/>
  <c r="BQ208" i="15"/>
  <c r="BP208" i="15"/>
  <c r="BQ207" i="15"/>
  <c r="BP207" i="15"/>
  <c r="BQ206" i="15"/>
  <c r="BP206" i="15"/>
  <c r="BQ205" i="15"/>
  <c r="BP205" i="15"/>
  <c r="BQ204" i="15"/>
  <c r="BP204" i="15"/>
  <c r="BQ203" i="15"/>
  <c r="BP203" i="15"/>
  <c r="BQ202" i="15"/>
  <c r="BP202" i="15"/>
  <c r="BQ201" i="15"/>
  <c r="BP201" i="15"/>
  <c r="BQ200" i="15"/>
  <c r="BP200" i="15"/>
  <c r="BQ199" i="15"/>
  <c r="BP199" i="15"/>
  <c r="BQ198" i="15"/>
  <c r="BP198" i="15"/>
  <c r="BQ197" i="15"/>
  <c r="BP197" i="15"/>
  <c r="BQ196" i="15"/>
  <c r="BP196" i="15"/>
  <c r="BQ195" i="15"/>
  <c r="BP195" i="15"/>
  <c r="BQ194" i="15"/>
  <c r="BP194" i="15"/>
  <c r="BQ193" i="15"/>
  <c r="BP193" i="15"/>
  <c r="BQ192" i="15"/>
  <c r="BP192" i="15"/>
  <c r="BQ191" i="15"/>
  <c r="BP191" i="15"/>
  <c r="BQ190" i="15"/>
  <c r="BP190" i="15"/>
  <c r="BQ189" i="15"/>
  <c r="BP189" i="15"/>
  <c r="BQ188" i="15"/>
  <c r="BP188" i="15"/>
  <c r="BQ187" i="15"/>
  <c r="BP187" i="15"/>
  <c r="BQ186" i="15"/>
  <c r="BP186" i="15"/>
  <c r="BQ185" i="15"/>
  <c r="BP185" i="15"/>
  <c r="BQ184" i="15"/>
  <c r="BP184" i="15"/>
  <c r="BQ183" i="15"/>
  <c r="BP183" i="15"/>
  <c r="BQ182" i="15"/>
  <c r="BP182" i="15"/>
  <c r="BQ181" i="15"/>
  <c r="BP181" i="15"/>
  <c r="BQ180" i="15"/>
  <c r="BP180" i="15"/>
  <c r="BQ179" i="15"/>
  <c r="BP179" i="15"/>
  <c r="BQ178" i="15"/>
  <c r="BP178" i="15"/>
  <c r="BQ177" i="15"/>
  <c r="BP177" i="15"/>
  <c r="BQ176" i="15"/>
  <c r="BP176" i="15"/>
  <c r="BQ175" i="15"/>
  <c r="BP175" i="15"/>
  <c r="BQ174" i="15"/>
  <c r="BP174" i="15"/>
  <c r="BQ173" i="15"/>
  <c r="BP173" i="15"/>
  <c r="BQ172" i="15"/>
  <c r="BP172" i="15"/>
  <c r="BQ171" i="15"/>
  <c r="BP171" i="15"/>
  <c r="BQ170" i="15"/>
  <c r="BP170" i="15"/>
  <c r="BQ169" i="15"/>
  <c r="BP169" i="15"/>
  <c r="BQ168" i="15"/>
  <c r="BP168" i="15"/>
  <c r="BQ167" i="15"/>
  <c r="BP167" i="15"/>
  <c r="BQ166" i="15"/>
  <c r="BP166" i="15"/>
  <c r="BQ165" i="15"/>
  <c r="BP165" i="15"/>
  <c r="BQ164" i="15"/>
  <c r="BP164" i="15"/>
  <c r="BQ163" i="15"/>
  <c r="BP163" i="15"/>
  <c r="BQ162" i="15"/>
  <c r="BP162" i="15"/>
  <c r="BQ161" i="15"/>
  <c r="BP161" i="15"/>
  <c r="BQ160" i="15"/>
  <c r="BP160" i="15"/>
  <c r="BQ159" i="15"/>
  <c r="BP159" i="15"/>
  <c r="BQ158" i="15"/>
  <c r="BP158" i="15"/>
  <c r="BQ157" i="15"/>
  <c r="BP157" i="15"/>
  <c r="BQ156" i="15"/>
  <c r="BP156" i="15"/>
  <c r="BQ155" i="15"/>
  <c r="BP155" i="15"/>
  <c r="BQ154" i="15"/>
  <c r="BP154" i="15"/>
  <c r="BQ153" i="15"/>
  <c r="BP153" i="15"/>
  <c r="BQ152" i="15"/>
  <c r="BP152" i="15"/>
  <c r="BQ151" i="15"/>
  <c r="BP151" i="15"/>
  <c r="BQ150" i="15"/>
  <c r="BP150" i="15"/>
  <c r="BQ149" i="15"/>
  <c r="BP149" i="15"/>
  <c r="BQ148" i="15"/>
  <c r="BP148" i="15"/>
  <c r="BQ147" i="15"/>
  <c r="BP147" i="15"/>
  <c r="BQ146" i="15"/>
  <c r="BP146" i="15"/>
  <c r="BQ145" i="15"/>
  <c r="BP145" i="15"/>
  <c r="BQ144" i="15"/>
  <c r="BP144" i="15"/>
  <c r="BQ143" i="15"/>
  <c r="BP143" i="15"/>
  <c r="BQ142" i="15"/>
  <c r="BP142" i="15"/>
  <c r="BQ141" i="15"/>
  <c r="BP141" i="15"/>
  <c r="BQ140" i="15"/>
  <c r="BP140" i="15"/>
  <c r="BQ139" i="15"/>
  <c r="BP139" i="15"/>
  <c r="BQ138" i="15"/>
  <c r="BP138" i="15"/>
  <c r="BQ137" i="15"/>
  <c r="BP137" i="15"/>
  <c r="BQ136" i="15"/>
  <c r="BP136" i="15"/>
  <c r="BQ135" i="15"/>
  <c r="BP135" i="15"/>
  <c r="BQ134" i="15"/>
  <c r="BP134" i="15"/>
  <c r="BQ133" i="15"/>
  <c r="BP133" i="15"/>
  <c r="BQ132" i="15"/>
  <c r="BP132" i="15"/>
  <c r="BQ131" i="15"/>
  <c r="BP131" i="15"/>
  <c r="BQ130" i="15"/>
  <c r="BP130" i="15"/>
  <c r="BQ129" i="15"/>
  <c r="BP129" i="15"/>
  <c r="BQ128" i="15"/>
  <c r="BP128" i="15"/>
  <c r="BQ127" i="15"/>
  <c r="BP127" i="15"/>
  <c r="BQ126" i="15"/>
  <c r="BP126" i="15"/>
  <c r="BQ125" i="15"/>
  <c r="BP125" i="15"/>
  <c r="BQ124" i="15"/>
  <c r="BP124" i="15"/>
  <c r="BQ123" i="15"/>
  <c r="BP123" i="15"/>
  <c r="BQ122" i="15"/>
  <c r="BP122" i="15"/>
  <c r="BQ121" i="15"/>
  <c r="BP121" i="15"/>
  <c r="BQ120" i="15"/>
  <c r="BP120" i="15"/>
  <c r="BQ119" i="15"/>
  <c r="BP119" i="15"/>
  <c r="BQ118" i="15"/>
  <c r="BP118" i="15"/>
  <c r="BQ117" i="15"/>
  <c r="BP117" i="15"/>
  <c r="BQ116" i="15"/>
  <c r="BP116" i="15"/>
  <c r="BQ115" i="15"/>
  <c r="BP115" i="15"/>
  <c r="BQ114" i="15"/>
  <c r="BP114" i="15"/>
  <c r="BQ113" i="15"/>
  <c r="BP113" i="15"/>
  <c r="BQ112" i="15"/>
  <c r="BP112" i="15"/>
  <c r="BQ111" i="15"/>
  <c r="BP111" i="15"/>
  <c r="BQ110" i="15"/>
  <c r="BP110" i="15"/>
  <c r="BQ109" i="15"/>
  <c r="BP109" i="15"/>
  <c r="BQ108" i="15"/>
  <c r="BP108" i="15"/>
  <c r="BQ107" i="15"/>
  <c r="BP107" i="15"/>
  <c r="BQ106" i="15"/>
  <c r="BP106" i="15"/>
  <c r="BQ105" i="15"/>
  <c r="BP105" i="15"/>
  <c r="BQ104" i="15"/>
  <c r="BP104" i="15"/>
  <c r="BQ103" i="15"/>
  <c r="BP103" i="15"/>
  <c r="BQ102" i="15"/>
  <c r="BP102" i="15"/>
  <c r="BQ101" i="15"/>
  <c r="BP101" i="15"/>
  <c r="BQ100" i="15"/>
  <c r="BP100" i="15"/>
  <c r="BQ99" i="15"/>
  <c r="BP99" i="15"/>
  <c r="BQ98" i="15"/>
  <c r="BP98" i="15"/>
  <c r="BQ97" i="15"/>
  <c r="BP97" i="15"/>
  <c r="BQ96" i="15"/>
  <c r="BP96" i="15"/>
  <c r="BQ95" i="15"/>
  <c r="BP95" i="15"/>
  <c r="BQ94" i="15"/>
  <c r="BP94" i="15"/>
  <c r="BQ93" i="15"/>
  <c r="BP93" i="15"/>
  <c r="BQ92" i="15"/>
  <c r="BP92" i="15"/>
  <c r="BQ91" i="15"/>
  <c r="BP91" i="15"/>
  <c r="BQ90" i="15"/>
  <c r="BP90" i="15"/>
  <c r="BQ89" i="15"/>
  <c r="BP89" i="15"/>
  <c r="BQ88" i="15"/>
  <c r="BP88" i="15"/>
  <c r="BQ87" i="15"/>
  <c r="BP87" i="15"/>
  <c r="BQ86" i="15"/>
  <c r="BP86" i="15"/>
  <c r="BQ85" i="15"/>
  <c r="BP85" i="15"/>
  <c r="BQ84" i="15"/>
  <c r="BP84" i="15"/>
  <c r="BQ83" i="15"/>
  <c r="BP83" i="15"/>
  <c r="BQ82" i="15"/>
  <c r="BP82" i="15"/>
  <c r="BQ81" i="15"/>
  <c r="BP81" i="15"/>
  <c r="BQ80" i="15"/>
  <c r="BP80" i="15"/>
  <c r="BQ79" i="15"/>
  <c r="BP79" i="15"/>
  <c r="BQ78" i="15"/>
  <c r="BP78" i="15"/>
  <c r="BQ77" i="15"/>
  <c r="BP77" i="15"/>
  <c r="BQ76" i="15"/>
  <c r="BP76" i="15"/>
  <c r="BQ75" i="15"/>
  <c r="BP75" i="15"/>
  <c r="BQ74" i="15"/>
  <c r="BP74" i="15"/>
  <c r="BQ73" i="15"/>
  <c r="BP73" i="15"/>
  <c r="BQ72" i="15"/>
  <c r="BP72" i="15"/>
  <c r="BQ71" i="15"/>
  <c r="BP71" i="15"/>
  <c r="BQ70" i="15"/>
  <c r="BP70" i="15"/>
  <c r="BQ69" i="15"/>
  <c r="BP69" i="15"/>
  <c r="BQ68" i="15"/>
  <c r="BP68" i="15"/>
  <c r="BQ67" i="15"/>
  <c r="BP67" i="15"/>
  <c r="BQ66" i="15"/>
  <c r="BP66" i="15"/>
  <c r="BQ65" i="15"/>
  <c r="BP65" i="15"/>
  <c r="BQ64" i="15"/>
  <c r="BP64" i="15"/>
  <c r="BQ63" i="15"/>
  <c r="BP63" i="15"/>
  <c r="BQ62" i="15"/>
  <c r="BP62" i="15"/>
  <c r="BQ61" i="15"/>
  <c r="BP61" i="15"/>
  <c r="BQ60" i="15"/>
  <c r="BP60" i="15"/>
  <c r="BQ59" i="15"/>
  <c r="BP59" i="15"/>
  <c r="BQ58" i="15"/>
  <c r="BP58" i="15"/>
  <c r="BQ57" i="15"/>
  <c r="BP57" i="15"/>
  <c r="BQ56" i="15"/>
  <c r="BP56" i="15"/>
  <c r="BQ55" i="15"/>
  <c r="BP55" i="15"/>
  <c r="BQ54" i="15"/>
  <c r="BP54" i="15"/>
  <c r="BQ53" i="15"/>
  <c r="BP53" i="15"/>
  <c r="BQ52" i="15"/>
  <c r="BP52" i="15"/>
  <c r="BQ51" i="15"/>
  <c r="BP51" i="15"/>
  <c r="BQ50" i="15"/>
  <c r="BP50" i="15"/>
  <c r="BQ49" i="15"/>
  <c r="BP49" i="15"/>
  <c r="BQ48" i="15"/>
  <c r="BP48" i="15"/>
  <c r="BQ47" i="15"/>
  <c r="BP47" i="15"/>
  <c r="BQ46" i="15"/>
  <c r="BP46" i="15"/>
  <c r="BQ45" i="15"/>
  <c r="BP45" i="15"/>
  <c r="BQ44" i="15"/>
  <c r="BP44" i="15"/>
  <c r="BQ43" i="15"/>
  <c r="BP43" i="15"/>
  <c r="BQ42" i="15"/>
  <c r="BP42" i="15"/>
  <c r="BQ41" i="15"/>
  <c r="BP41" i="15"/>
  <c r="BQ40" i="15"/>
  <c r="BP40" i="15"/>
  <c r="BQ39" i="15"/>
  <c r="BP39" i="15"/>
  <c r="BQ38" i="15"/>
  <c r="BP38" i="15"/>
  <c r="BQ37" i="15"/>
  <c r="BP37" i="15"/>
  <c r="BQ36" i="15"/>
  <c r="BP36" i="15"/>
  <c r="BQ35" i="15"/>
  <c r="BP35" i="15"/>
  <c r="BQ34" i="15"/>
  <c r="BP34" i="15"/>
  <c r="BQ33" i="15"/>
  <c r="BP33" i="15"/>
  <c r="BQ32" i="15"/>
  <c r="BP32" i="15"/>
  <c r="BQ31" i="15"/>
  <c r="BP31" i="15"/>
  <c r="BQ30" i="15"/>
  <c r="BP30" i="15"/>
  <c r="BQ29" i="15"/>
  <c r="BP29" i="15"/>
  <c r="BQ28" i="15"/>
  <c r="BP28" i="15"/>
  <c r="BQ27" i="15"/>
  <c r="BP27" i="15"/>
  <c r="BQ26" i="15"/>
  <c r="BP26" i="15"/>
  <c r="BQ25" i="15"/>
  <c r="BP25" i="15"/>
  <c r="BQ24" i="15"/>
  <c r="BP24" i="15"/>
  <c r="BQ23" i="15"/>
  <c r="BP23" i="15"/>
  <c r="BQ22" i="15"/>
  <c r="BP22" i="15"/>
  <c r="BQ21" i="15"/>
  <c r="BP21" i="15"/>
  <c r="BQ20" i="15"/>
  <c r="BP20" i="15"/>
  <c r="BQ19" i="15"/>
  <c r="BP19" i="15"/>
  <c r="BQ18" i="15"/>
  <c r="BP18" i="15"/>
  <c r="BQ17" i="15"/>
  <c r="BP17" i="15"/>
  <c r="BQ16" i="15"/>
  <c r="BP16" i="15"/>
  <c r="BQ15" i="15"/>
  <c r="BP15" i="15"/>
  <c r="BQ14" i="15"/>
  <c r="BP14" i="15"/>
  <c r="BQ13" i="15"/>
  <c r="BP13" i="15"/>
  <c r="BQ12" i="15"/>
  <c r="BP12" i="15"/>
  <c r="BQ11" i="15"/>
  <c r="BP11" i="15"/>
  <c r="BQ10" i="15"/>
  <c r="BP10" i="15"/>
  <c r="BQ9" i="15"/>
  <c r="BP9" i="15"/>
  <c r="BQ8" i="15"/>
  <c r="BP8" i="15"/>
  <c r="BQ7" i="15"/>
  <c r="BP7" i="15"/>
  <c r="BQ6" i="15"/>
  <c r="BP6" i="15"/>
  <c r="BQ5" i="15"/>
  <c r="BP5" i="15"/>
  <c r="BQ4" i="15"/>
  <c r="BP4" i="15"/>
  <c r="BQ3" i="15"/>
  <c r="BP3" i="15"/>
  <c r="BQ2" i="15"/>
  <c r="BP2" i="15"/>
  <c r="BQ40" i="16"/>
  <c r="BP40" i="16"/>
  <c r="BQ39" i="16"/>
  <c r="BP39" i="16"/>
  <c r="BQ38" i="16"/>
  <c r="BP38" i="16"/>
  <c r="BQ37" i="16"/>
  <c r="BP37" i="16"/>
  <c r="BQ36" i="16"/>
  <c r="BP36" i="16"/>
  <c r="BQ35" i="16"/>
  <c r="BP35" i="16"/>
  <c r="BQ34" i="16"/>
  <c r="BP34" i="16"/>
  <c r="BQ33" i="16"/>
  <c r="BP33" i="16"/>
  <c r="BQ32" i="16"/>
  <c r="BP32" i="16"/>
  <c r="BQ31" i="16"/>
  <c r="BP31" i="16"/>
  <c r="BQ30" i="16"/>
  <c r="BP30" i="16"/>
  <c r="BQ29" i="16"/>
  <c r="BP29" i="16"/>
  <c r="BQ28" i="16"/>
  <c r="BP28" i="16"/>
  <c r="BQ27" i="16"/>
  <c r="BP27" i="16"/>
  <c r="BQ26" i="16"/>
  <c r="BP26" i="16"/>
  <c r="BQ25" i="16"/>
  <c r="BP25" i="16"/>
  <c r="BQ24" i="16"/>
  <c r="BP24" i="16"/>
  <c r="BQ23" i="16"/>
  <c r="BP23" i="16"/>
  <c r="BQ22" i="16"/>
  <c r="BP22" i="16"/>
  <c r="BQ21" i="16"/>
  <c r="BP21" i="16"/>
  <c r="BQ20" i="16"/>
  <c r="BP20" i="16"/>
  <c r="BQ19" i="16"/>
  <c r="BP19" i="16"/>
  <c r="BQ18" i="16"/>
  <c r="BP18" i="16"/>
  <c r="BQ17" i="16"/>
  <c r="BP17" i="16"/>
  <c r="BQ16" i="16"/>
  <c r="BP16" i="16"/>
  <c r="BQ15" i="16"/>
  <c r="BP15" i="16"/>
  <c r="BQ14" i="16"/>
  <c r="BP14" i="16"/>
  <c r="BQ13" i="16"/>
  <c r="BP13" i="16"/>
  <c r="BQ12" i="16"/>
  <c r="BP12" i="16"/>
  <c r="BQ11" i="16"/>
  <c r="BP11" i="16"/>
  <c r="BQ10" i="16"/>
  <c r="BP10" i="16"/>
  <c r="BQ9" i="16"/>
  <c r="BP9" i="16"/>
  <c r="BQ8" i="16"/>
  <c r="BP8" i="16"/>
  <c r="BQ7" i="16"/>
  <c r="BP7" i="16"/>
  <c r="BQ6" i="16"/>
  <c r="BP6" i="16"/>
  <c r="BQ5" i="16"/>
  <c r="BP5" i="16"/>
  <c r="BQ4" i="16"/>
  <c r="BP4" i="16"/>
  <c r="BQ3" i="16"/>
  <c r="BP3" i="16"/>
  <c r="BQ2" i="16"/>
  <c r="BP2" i="16"/>
  <c r="BQ393" i="17"/>
  <c r="BP393" i="17"/>
  <c r="BQ392" i="17"/>
  <c r="BP392" i="17"/>
  <c r="BQ391" i="17"/>
  <c r="BP391" i="17"/>
  <c r="BQ390" i="17"/>
  <c r="BP390" i="17"/>
  <c r="BQ389" i="17"/>
  <c r="BP389" i="17"/>
  <c r="BQ388" i="17"/>
  <c r="BP388" i="17"/>
  <c r="BQ387" i="17"/>
  <c r="BP387" i="17"/>
  <c r="BQ386" i="17"/>
  <c r="BP386" i="17"/>
  <c r="BQ385" i="17"/>
  <c r="BP385" i="17"/>
  <c r="BQ384" i="17"/>
  <c r="BP384" i="17"/>
  <c r="BQ383" i="17"/>
  <c r="BP383" i="17"/>
  <c r="BQ382" i="17"/>
  <c r="BP382" i="17"/>
  <c r="BQ381" i="17"/>
  <c r="BP381" i="17"/>
  <c r="BQ380" i="17"/>
  <c r="BP380" i="17"/>
  <c r="BQ379" i="17"/>
  <c r="BP379" i="17"/>
  <c r="BQ378" i="17"/>
  <c r="BP378" i="17"/>
  <c r="BQ377" i="17"/>
  <c r="BP377" i="17"/>
  <c r="BQ376" i="17"/>
  <c r="BP376" i="17"/>
  <c r="BQ375" i="17"/>
  <c r="BP375" i="17"/>
  <c r="BQ374" i="17"/>
  <c r="BP374" i="17"/>
  <c r="BQ373" i="17"/>
  <c r="BP373" i="17"/>
  <c r="BQ372" i="17"/>
  <c r="BP372" i="17"/>
  <c r="BQ371" i="17"/>
  <c r="BP371" i="17"/>
  <c r="BQ370" i="17"/>
  <c r="BP370" i="17"/>
  <c r="BQ369" i="17"/>
  <c r="BP369" i="17"/>
  <c r="BQ368" i="17"/>
  <c r="BP368" i="17"/>
  <c r="BQ367" i="17"/>
  <c r="BP367" i="17"/>
  <c r="BQ366" i="17"/>
  <c r="BP366" i="17"/>
  <c r="BQ365" i="17"/>
  <c r="BP365" i="17"/>
  <c r="BQ364" i="17"/>
  <c r="BP364" i="17"/>
  <c r="BQ363" i="17"/>
  <c r="BP363" i="17"/>
  <c r="BQ362" i="17"/>
  <c r="BP362" i="17"/>
  <c r="BQ361" i="17"/>
  <c r="BP361" i="17"/>
  <c r="BQ360" i="17"/>
  <c r="BP360" i="17"/>
  <c r="BQ359" i="17"/>
  <c r="BP359" i="17"/>
  <c r="BQ358" i="17"/>
  <c r="BP358" i="17"/>
  <c r="BQ357" i="17"/>
  <c r="BP357" i="17"/>
  <c r="BQ356" i="17"/>
  <c r="BP356" i="17"/>
  <c r="BQ355" i="17"/>
  <c r="BP355" i="17"/>
  <c r="BQ354" i="17"/>
  <c r="BP354" i="17"/>
  <c r="BQ353" i="17"/>
  <c r="BP353" i="17"/>
  <c r="BQ352" i="17"/>
  <c r="BP352" i="17"/>
  <c r="BQ351" i="17"/>
  <c r="BP351" i="17"/>
  <c r="BQ350" i="17"/>
  <c r="BP350" i="17"/>
  <c r="BQ349" i="17"/>
  <c r="BP349" i="17"/>
  <c r="BQ348" i="17"/>
  <c r="BP348" i="17"/>
  <c r="BQ347" i="17"/>
  <c r="BP347" i="17"/>
  <c r="BQ346" i="17"/>
  <c r="BP346" i="17"/>
  <c r="BQ345" i="17"/>
  <c r="BP345" i="17"/>
  <c r="BQ344" i="17"/>
  <c r="BP344" i="17"/>
  <c r="BQ343" i="17"/>
  <c r="BP343" i="17"/>
  <c r="BQ342" i="17"/>
  <c r="BP342" i="17"/>
  <c r="BQ341" i="17"/>
  <c r="BP341" i="17"/>
  <c r="BQ340" i="17"/>
  <c r="BP340" i="17"/>
  <c r="BQ339" i="17"/>
  <c r="BP339" i="17"/>
  <c r="BQ338" i="17"/>
  <c r="BP338" i="17"/>
  <c r="BQ337" i="17"/>
  <c r="BP337" i="17"/>
  <c r="BQ336" i="17"/>
  <c r="BP336" i="17"/>
  <c r="BQ335" i="17"/>
  <c r="BP335" i="17"/>
  <c r="BQ334" i="17"/>
  <c r="BP334" i="17"/>
  <c r="BQ333" i="17"/>
  <c r="BP333" i="17"/>
  <c r="BQ332" i="17"/>
  <c r="BP332" i="17"/>
  <c r="BQ331" i="17"/>
  <c r="BP331" i="17"/>
  <c r="BQ330" i="17"/>
  <c r="BP330" i="17"/>
  <c r="BQ329" i="17"/>
  <c r="BP329" i="17"/>
  <c r="BQ328" i="17"/>
  <c r="BP328" i="17"/>
  <c r="BQ327" i="17"/>
  <c r="BP327" i="17"/>
  <c r="BQ326" i="17"/>
  <c r="BP326" i="17"/>
  <c r="BQ325" i="17"/>
  <c r="BP325" i="17"/>
  <c r="BQ324" i="17"/>
  <c r="BP324" i="17"/>
  <c r="BQ323" i="17"/>
  <c r="BP323" i="17"/>
  <c r="BQ322" i="17"/>
  <c r="BP322" i="17"/>
  <c r="BQ321" i="17"/>
  <c r="BP321" i="17"/>
  <c r="BQ320" i="17"/>
  <c r="BP320" i="17"/>
  <c r="BQ319" i="17"/>
  <c r="BP319" i="17"/>
  <c r="BQ318" i="17"/>
  <c r="BP318" i="17"/>
  <c r="BQ317" i="17"/>
  <c r="BP317" i="17"/>
  <c r="BQ316" i="17"/>
  <c r="BP316" i="17"/>
  <c r="BQ315" i="17"/>
  <c r="BP315" i="17"/>
  <c r="BQ314" i="17"/>
  <c r="BP314" i="17"/>
  <c r="BQ313" i="17"/>
  <c r="BP313" i="17"/>
  <c r="BQ312" i="17"/>
  <c r="BP312" i="17"/>
  <c r="BQ311" i="17"/>
  <c r="BP311" i="17"/>
  <c r="BQ310" i="17"/>
  <c r="BP310" i="17"/>
  <c r="BQ309" i="17"/>
  <c r="BP309" i="17"/>
  <c r="BQ308" i="17"/>
  <c r="BP308" i="17"/>
  <c r="BQ307" i="17"/>
  <c r="BP307" i="17"/>
  <c r="BQ306" i="17"/>
  <c r="BP306" i="17"/>
  <c r="BQ305" i="17"/>
  <c r="BP305" i="17"/>
  <c r="BQ304" i="17"/>
  <c r="BP304" i="17"/>
  <c r="BQ303" i="17"/>
  <c r="BP303" i="17"/>
  <c r="BQ302" i="17"/>
  <c r="BP302" i="17"/>
  <c r="BQ301" i="17"/>
  <c r="BP301" i="17"/>
  <c r="BQ300" i="17"/>
  <c r="BP300" i="17"/>
  <c r="BQ299" i="17"/>
  <c r="BP299" i="17"/>
  <c r="BQ298" i="17"/>
  <c r="BP298" i="17"/>
  <c r="BQ297" i="17"/>
  <c r="BP297" i="17"/>
  <c r="BQ296" i="17"/>
  <c r="BP296" i="17"/>
  <c r="BQ295" i="17"/>
  <c r="BP295" i="17"/>
  <c r="BQ294" i="17"/>
  <c r="BP294" i="17"/>
  <c r="BQ293" i="17"/>
  <c r="BP293" i="17"/>
  <c r="BQ292" i="17"/>
  <c r="BP292" i="17"/>
  <c r="BQ291" i="17"/>
  <c r="BP291" i="17"/>
  <c r="BQ290" i="17"/>
  <c r="BP290" i="17"/>
  <c r="BQ289" i="17"/>
  <c r="BP289" i="17"/>
  <c r="BQ288" i="17"/>
  <c r="BP288" i="17"/>
  <c r="BQ287" i="17"/>
  <c r="BP287" i="17"/>
  <c r="BQ286" i="17"/>
  <c r="BP286" i="17"/>
  <c r="BQ285" i="17"/>
  <c r="BP285" i="17"/>
  <c r="BQ284" i="17"/>
  <c r="BP284" i="17"/>
  <c r="BQ283" i="17"/>
  <c r="BP283" i="17"/>
  <c r="BQ282" i="17"/>
  <c r="BP282" i="17"/>
  <c r="BQ281" i="17"/>
  <c r="BP281" i="17"/>
  <c r="BQ280" i="17"/>
  <c r="BP280" i="17"/>
  <c r="BQ279" i="17"/>
  <c r="BP279" i="17"/>
  <c r="BQ278" i="17"/>
  <c r="BP278" i="17"/>
  <c r="BQ277" i="17"/>
  <c r="BP277" i="17"/>
  <c r="BQ276" i="17"/>
  <c r="BP276" i="17"/>
  <c r="BQ275" i="17"/>
  <c r="BP275" i="17"/>
  <c r="BQ274" i="17"/>
  <c r="BP274" i="17"/>
  <c r="BQ273" i="17"/>
  <c r="BP273" i="17"/>
  <c r="BQ272" i="17"/>
  <c r="BP272" i="17"/>
  <c r="BQ271" i="17"/>
  <c r="BP271" i="17"/>
  <c r="BQ270" i="17"/>
  <c r="BP270" i="17"/>
  <c r="BQ269" i="17"/>
  <c r="BP269" i="17"/>
  <c r="BQ268" i="17"/>
  <c r="BP268" i="17"/>
  <c r="BQ267" i="17"/>
  <c r="BP267" i="17"/>
  <c r="BQ266" i="17"/>
  <c r="BP266" i="17"/>
  <c r="BQ265" i="17"/>
  <c r="BP265" i="17"/>
  <c r="BQ264" i="17"/>
  <c r="BP264" i="17"/>
  <c r="BQ263" i="17"/>
  <c r="BP263" i="17"/>
  <c r="BQ262" i="17"/>
  <c r="BP262" i="17"/>
  <c r="BQ261" i="17"/>
  <c r="BP261" i="17"/>
  <c r="BQ260" i="17"/>
  <c r="BP260" i="17"/>
  <c r="BQ259" i="17"/>
  <c r="BP259" i="17"/>
  <c r="BQ258" i="17"/>
  <c r="BP258" i="17"/>
  <c r="BQ257" i="17"/>
  <c r="BP257" i="17"/>
  <c r="BQ256" i="17"/>
  <c r="BP256" i="17"/>
  <c r="BQ255" i="17"/>
  <c r="BP255" i="17"/>
  <c r="BQ254" i="17"/>
  <c r="BP254" i="17"/>
  <c r="BQ253" i="17"/>
  <c r="BP253" i="17"/>
  <c r="BQ252" i="17"/>
  <c r="BP252" i="17"/>
  <c r="BQ251" i="17"/>
  <c r="BP251" i="17"/>
  <c r="BQ250" i="17"/>
  <c r="BP250" i="17"/>
  <c r="BQ249" i="17"/>
  <c r="BP249" i="17"/>
  <c r="BQ248" i="17"/>
  <c r="BP248" i="17"/>
  <c r="BQ247" i="17"/>
  <c r="BP247" i="17"/>
  <c r="BQ246" i="17"/>
  <c r="BP246" i="17"/>
  <c r="BQ245" i="17"/>
  <c r="BP245" i="17"/>
  <c r="BQ244" i="17"/>
  <c r="BP244" i="17"/>
  <c r="BQ243" i="17"/>
  <c r="BP243" i="17"/>
  <c r="BQ242" i="17"/>
  <c r="BP242" i="17"/>
  <c r="BQ241" i="17"/>
  <c r="BP241" i="17"/>
  <c r="BQ240" i="17"/>
  <c r="BP240" i="17"/>
  <c r="BQ239" i="17"/>
  <c r="BP239" i="17"/>
  <c r="BQ238" i="17"/>
  <c r="BP238" i="17"/>
  <c r="BQ237" i="17"/>
  <c r="BP237" i="17"/>
  <c r="BQ236" i="17"/>
  <c r="BP236" i="17"/>
  <c r="BQ235" i="17"/>
  <c r="BP235" i="17"/>
  <c r="BQ234" i="17"/>
  <c r="BP234" i="17"/>
  <c r="BQ233" i="17"/>
  <c r="BP233" i="17"/>
  <c r="BQ232" i="17"/>
  <c r="BP232" i="17"/>
  <c r="BQ231" i="17"/>
  <c r="BP231" i="17"/>
  <c r="BQ230" i="17"/>
  <c r="BP230" i="17"/>
  <c r="BQ229" i="17"/>
  <c r="BP229" i="17"/>
  <c r="BQ228" i="17"/>
  <c r="BP228" i="17"/>
  <c r="BQ227" i="17"/>
  <c r="BP227" i="17"/>
  <c r="BQ226" i="17"/>
  <c r="BP226" i="17"/>
  <c r="BQ225" i="17"/>
  <c r="BP225" i="17"/>
  <c r="BQ224" i="17"/>
  <c r="BP224" i="17"/>
  <c r="BQ223" i="17"/>
  <c r="BP223" i="17"/>
  <c r="BQ222" i="17"/>
  <c r="BP222" i="17"/>
  <c r="BQ221" i="17"/>
  <c r="BP221" i="17"/>
  <c r="BQ220" i="17"/>
  <c r="BP220" i="17"/>
  <c r="BQ219" i="17"/>
  <c r="BP219" i="17"/>
  <c r="BQ218" i="17"/>
  <c r="BP218" i="17"/>
  <c r="BQ217" i="17"/>
  <c r="BP217" i="17"/>
  <c r="BQ216" i="17"/>
  <c r="BP216" i="17"/>
  <c r="BQ215" i="17"/>
  <c r="BP215" i="17"/>
  <c r="BQ214" i="17"/>
  <c r="BP214" i="17"/>
  <c r="BQ213" i="17"/>
  <c r="BP213" i="17"/>
  <c r="BQ212" i="17"/>
  <c r="BP212" i="17"/>
  <c r="BQ211" i="17"/>
  <c r="BP211" i="17"/>
  <c r="BQ210" i="17"/>
  <c r="BP210" i="17"/>
  <c r="BQ209" i="17"/>
  <c r="BP209" i="17"/>
  <c r="BQ208" i="17"/>
  <c r="BP208" i="17"/>
  <c r="BQ207" i="17"/>
  <c r="BP207" i="17"/>
  <c r="BQ206" i="17"/>
  <c r="BP206" i="17"/>
  <c r="BQ205" i="17"/>
  <c r="BP205" i="17"/>
  <c r="BQ204" i="17"/>
  <c r="BP204" i="17"/>
  <c r="BQ203" i="17"/>
  <c r="BP203" i="17"/>
  <c r="BQ202" i="17"/>
  <c r="BP202" i="17"/>
  <c r="BQ201" i="17"/>
  <c r="BP201" i="17"/>
  <c r="BQ200" i="17"/>
  <c r="BP200" i="17"/>
  <c r="BQ199" i="17"/>
  <c r="BP199" i="17"/>
  <c r="BQ198" i="17"/>
  <c r="BP198" i="17"/>
  <c r="BQ197" i="17"/>
  <c r="BP197" i="17"/>
  <c r="BQ196" i="17"/>
  <c r="BP196" i="17"/>
  <c r="BQ195" i="17"/>
  <c r="BP195" i="17"/>
  <c r="BQ194" i="17"/>
  <c r="BP194" i="17"/>
  <c r="BQ193" i="17"/>
  <c r="BP193" i="17"/>
  <c r="BQ192" i="17"/>
  <c r="BP192" i="17"/>
  <c r="BQ191" i="17"/>
  <c r="BP191" i="17"/>
  <c r="BQ190" i="17"/>
  <c r="BP190" i="17"/>
  <c r="BQ189" i="17"/>
  <c r="BP189" i="17"/>
  <c r="BQ188" i="17"/>
  <c r="BP188" i="17"/>
  <c r="BQ187" i="17"/>
  <c r="BP187" i="17"/>
  <c r="BQ186" i="17"/>
  <c r="BP186" i="17"/>
  <c r="BQ185" i="17"/>
  <c r="BP185" i="17"/>
  <c r="BQ184" i="17"/>
  <c r="BP184" i="17"/>
  <c r="BQ183" i="17"/>
  <c r="BP183" i="17"/>
  <c r="BQ182" i="17"/>
  <c r="BP182" i="17"/>
  <c r="BQ181" i="17"/>
  <c r="BP181" i="17"/>
  <c r="BQ180" i="17"/>
  <c r="BP180" i="17"/>
  <c r="BQ179" i="17"/>
  <c r="BP179" i="17"/>
  <c r="BQ178" i="17"/>
  <c r="BP178" i="17"/>
  <c r="BQ177" i="17"/>
  <c r="BP177" i="17"/>
  <c r="BQ176" i="17"/>
  <c r="BP176" i="17"/>
  <c r="BQ175" i="17"/>
  <c r="BP175" i="17"/>
  <c r="BQ174" i="17"/>
  <c r="BP174" i="17"/>
  <c r="BQ173" i="17"/>
  <c r="BP173" i="17"/>
  <c r="BQ172" i="17"/>
  <c r="BP172" i="17"/>
  <c r="BQ171" i="17"/>
  <c r="BP171" i="17"/>
  <c r="BQ170" i="17"/>
  <c r="BP170" i="17"/>
  <c r="BQ169" i="17"/>
  <c r="BP169" i="17"/>
  <c r="BQ168" i="17"/>
  <c r="BP168" i="17"/>
  <c r="BQ167" i="17"/>
  <c r="BP167" i="17"/>
  <c r="BQ166" i="17"/>
  <c r="BP166" i="17"/>
  <c r="BQ165" i="17"/>
  <c r="BP165" i="17"/>
  <c r="BQ164" i="17"/>
  <c r="BP164" i="17"/>
  <c r="BQ163" i="17"/>
  <c r="BP163" i="17"/>
  <c r="BQ162" i="17"/>
  <c r="BP162" i="17"/>
  <c r="BQ161" i="17"/>
  <c r="BP161" i="17"/>
  <c r="BQ160" i="17"/>
  <c r="BP160" i="17"/>
  <c r="BQ159" i="17"/>
  <c r="BP159" i="17"/>
  <c r="BQ158" i="17"/>
  <c r="BP158" i="17"/>
  <c r="BQ157" i="17"/>
  <c r="BP157" i="17"/>
  <c r="BQ156" i="17"/>
  <c r="BP156" i="17"/>
  <c r="BQ155" i="17"/>
  <c r="BP155" i="17"/>
  <c r="BQ154" i="17"/>
  <c r="BP154" i="17"/>
  <c r="BQ153" i="17"/>
  <c r="BP153" i="17"/>
  <c r="BQ152" i="17"/>
  <c r="BP152" i="17"/>
  <c r="BQ151" i="17"/>
  <c r="BP151" i="17"/>
  <c r="BQ150" i="17"/>
  <c r="BP150" i="17"/>
  <c r="BQ149" i="17"/>
  <c r="BP149" i="17"/>
  <c r="BQ148" i="17"/>
  <c r="BP148" i="17"/>
  <c r="BQ147" i="17"/>
  <c r="BP147" i="17"/>
  <c r="BQ146" i="17"/>
  <c r="BP146" i="17"/>
  <c r="BQ145" i="17"/>
  <c r="BP145" i="17"/>
  <c r="BQ144" i="17"/>
  <c r="BP144" i="17"/>
  <c r="BQ143" i="17"/>
  <c r="BP143" i="17"/>
  <c r="BQ142" i="17"/>
  <c r="BP142" i="17"/>
  <c r="BQ141" i="17"/>
  <c r="BP141" i="17"/>
  <c r="BQ140" i="17"/>
  <c r="BP140" i="17"/>
  <c r="BQ139" i="17"/>
  <c r="BP139" i="17"/>
  <c r="BQ138" i="17"/>
  <c r="BP138" i="17"/>
  <c r="BQ137" i="17"/>
  <c r="BP137" i="17"/>
  <c r="BQ136" i="17"/>
  <c r="BP136" i="17"/>
  <c r="BQ135" i="17"/>
  <c r="BP135" i="17"/>
  <c r="BQ134" i="17"/>
  <c r="BP134" i="17"/>
  <c r="BQ133" i="17"/>
  <c r="BP133" i="17"/>
  <c r="BQ132" i="17"/>
  <c r="BP132" i="17"/>
  <c r="BQ131" i="17"/>
  <c r="BP131" i="17"/>
  <c r="BQ130" i="17"/>
  <c r="BP130" i="17"/>
  <c r="BQ129" i="17"/>
  <c r="BP129" i="17"/>
  <c r="BQ128" i="17"/>
  <c r="BP128" i="17"/>
  <c r="BQ127" i="17"/>
  <c r="BP127" i="17"/>
  <c r="BQ126" i="17"/>
  <c r="BP126" i="17"/>
  <c r="BQ125" i="17"/>
  <c r="BP125" i="17"/>
  <c r="BQ124" i="17"/>
  <c r="BP124" i="17"/>
  <c r="BQ123" i="17"/>
  <c r="BP123" i="17"/>
  <c r="BQ122" i="17"/>
  <c r="BP122" i="17"/>
  <c r="BQ121" i="17"/>
  <c r="BP121" i="17"/>
  <c r="BQ120" i="17"/>
  <c r="BP120" i="17"/>
  <c r="BQ119" i="17"/>
  <c r="BP119" i="17"/>
  <c r="BQ118" i="17"/>
  <c r="BP118" i="17"/>
  <c r="BQ117" i="17"/>
  <c r="BP117" i="17"/>
  <c r="BQ116" i="17"/>
  <c r="BP116" i="17"/>
  <c r="BQ115" i="17"/>
  <c r="BP115" i="17"/>
  <c r="BQ114" i="17"/>
  <c r="BP114" i="17"/>
  <c r="BQ113" i="17"/>
  <c r="BP113" i="17"/>
  <c r="BQ112" i="17"/>
  <c r="BP112" i="17"/>
  <c r="BQ111" i="17"/>
  <c r="BP111" i="17"/>
  <c r="BQ110" i="17"/>
  <c r="BP110" i="17"/>
  <c r="BQ109" i="17"/>
  <c r="BP109" i="17"/>
  <c r="BQ108" i="17"/>
  <c r="BP108" i="17"/>
  <c r="BQ107" i="17"/>
  <c r="BP107" i="17"/>
  <c r="BQ106" i="17"/>
  <c r="BP106" i="17"/>
  <c r="BQ105" i="17"/>
  <c r="BP105" i="17"/>
  <c r="BQ104" i="17"/>
  <c r="BP104" i="17"/>
  <c r="BQ103" i="17"/>
  <c r="BP103" i="17"/>
  <c r="BQ102" i="17"/>
  <c r="BP102" i="17"/>
  <c r="BQ101" i="17"/>
  <c r="BP101" i="17"/>
  <c r="BQ100" i="17"/>
  <c r="BP100" i="17"/>
  <c r="BQ99" i="17"/>
  <c r="BP99" i="17"/>
  <c r="BQ98" i="17"/>
  <c r="BP98" i="17"/>
  <c r="BQ97" i="17"/>
  <c r="BP97" i="17"/>
  <c r="BQ96" i="17"/>
  <c r="BP96" i="17"/>
  <c r="BQ95" i="17"/>
  <c r="BP95" i="17"/>
  <c r="BQ94" i="17"/>
  <c r="BP94" i="17"/>
  <c r="BQ93" i="17"/>
  <c r="BP93" i="17"/>
  <c r="BQ92" i="17"/>
  <c r="BP92" i="17"/>
  <c r="BQ91" i="17"/>
  <c r="BP91" i="17"/>
  <c r="BQ90" i="17"/>
  <c r="BP90" i="17"/>
  <c r="BQ89" i="17"/>
  <c r="BP89" i="17"/>
  <c r="BQ88" i="17"/>
  <c r="BP88" i="17"/>
  <c r="BQ87" i="17"/>
  <c r="BP87" i="17"/>
  <c r="BQ86" i="17"/>
  <c r="BP86" i="17"/>
  <c r="BQ85" i="17"/>
  <c r="BP85" i="17"/>
  <c r="BQ84" i="17"/>
  <c r="BP84" i="17"/>
  <c r="BQ83" i="17"/>
  <c r="BP83" i="17"/>
  <c r="BQ82" i="17"/>
  <c r="BP82" i="17"/>
  <c r="BQ81" i="17"/>
  <c r="BP81" i="17"/>
  <c r="BQ80" i="17"/>
  <c r="BP80" i="17"/>
  <c r="BQ79" i="17"/>
  <c r="BP79" i="17"/>
  <c r="BQ78" i="17"/>
  <c r="BP78" i="17"/>
  <c r="BQ77" i="17"/>
  <c r="BP77" i="17"/>
  <c r="BQ76" i="17"/>
  <c r="BP76" i="17"/>
  <c r="BQ75" i="17"/>
  <c r="BP75" i="17"/>
  <c r="BQ74" i="17"/>
  <c r="BP74" i="17"/>
  <c r="BQ73" i="17"/>
  <c r="BP73" i="17"/>
  <c r="BQ72" i="17"/>
  <c r="BP72" i="17"/>
  <c r="BQ71" i="17"/>
  <c r="BP71" i="17"/>
  <c r="BQ70" i="17"/>
  <c r="BP70" i="17"/>
  <c r="BQ69" i="17"/>
  <c r="BP69" i="17"/>
  <c r="BQ68" i="17"/>
  <c r="BP68" i="17"/>
  <c r="BQ67" i="17"/>
  <c r="BP67" i="17"/>
  <c r="BQ66" i="17"/>
  <c r="BP66" i="17"/>
  <c r="BQ65" i="17"/>
  <c r="BP65" i="17"/>
  <c r="BQ64" i="17"/>
  <c r="BP64" i="17"/>
  <c r="BQ63" i="17"/>
  <c r="BP63" i="17"/>
  <c r="BQ62" i="17"/>
  <c r="BP62" i="17"/>
  <c r="BQ61" i="17"/>
  <c r="BP61" i="17"/>
  <c r="BQ60" i="17"/>
  <c r="BP60" i="17"/>
  <c r="BQ59" i="17"/>
  <c r="BP59" i="17"/>
  <c r="BQ58" i="17"/>
  <c r="BP58" i="17"/>
  <c r="BQ57" i="17"/>
  <c r="BP57" i="17"/>
  <c r="BQ56" i="17"/>
  <c r="BP56" i="17"/>
  <c r="BQ55" i="17"/>
  <c r="BP55" i="17"/>
  <c r="BQ54" i="17"/>
  <c r="BP54" i="17"/>
  <c r="BQ53" i="17"/>
  <c r="BP53" i="17"/>
  <c r="BQ52" i="17"/>
  <c r="BP52" i="17"/>
  <c r="BQ51" i="17"/>
  <c r="BP51" i="17"/>
  <c r="BQ50" i="17"/>
  <c r="BP50" i="17"/>
  <c r="BQ49" i="17"/>
  <c r="BP49" i="17"/>
  <c r="BQ48" i="17"/>
  <c r="BP48" i="17"/>
  <c r="BQ47" i="17"/>
  <c r="BP47" i="17"/>
  <c r="BQ46" i="17"/>
  <c r="BP46" i="17"/>
  <c r="BQ45" i="17"/>
  <c r="BP45" i="17"/>
  <c r="BQ44" i="17"/>
  <c r="BP44" i="17"/>
  <c r="BQ43" i="17"/>
  <c r="BP43" i="17"/>
  <c r="BQ42" i="17"/>
  <c r="BP42" i="17"/>
  <c r="BQ41" i="17"/>
  <c r="BP41" i="17"/>
  <c r="BQ40" i="17"/>
  <c r="BP40" i="17"/>
  <c r="BQ39" i="17"/>
  <c r="BP39" i="17"/>
  <c r="BQ38" i="17"/>
  <c r="BP38" i="17"/>
  <c r="BQ37" i="17"/>
  <c r="BP37" i="17"/>
  <c r="BQ36" i="17"/>
  <c r="BP36" i="17"/>
  <c r="BQ35" i="17"/>
  <c r="BP35" i="17"/>
  <c r="BQ34" i="17"/>
  <c r="BP34" i="17"/>
  <c r="BQ33" i="17"/>
  <c r="BP33" i="17"/>
  <c r="BQ32" i="17"/>
  <c r="BP32" i="17"/>
  <c r="BQ31" i="17"/>
  <c r="BP31" i="17"/>
  <c r="BQ30" i="17"/>
  <c r="BP30" i="17"/>
  <c r="BQ29" i="17"/>
  <c r="BP29" i="17"/>
  <c r="BQ28" i="17"/>
  <c r="BP28" i="17"/>
  <c r="BQ27" i="17"/>
  <c r="BP27" i="17"/>
  <c r="BQ26" i="17"/>
  <c r="BP26" i="17"/>
  <c r="BQ25" i="17"/>
  <c r="BP25" i="17"/>
  <c r="BQ24" i="17"/>
  <c r="BP24" i="17"/>
  <c r="BQ23" i="17"/>
  <c r="BP23" i="17"/>
  <c r="BQ22" i="17"/>
  <c r="BP22" i="17"/>
  <c r="BQ21" i="17"/>
  <c r="BP21" i="17"/>
  <c r="BQ20" i="17"/>
  <c r="BP20" i="17"/>
  <c r="BQ19" i="17"/>
  <c r="BP19" i="17"/>
  <c r="BQ18" i="17"/>
  <c r="BP18" i="17"/>
  <c r="BQ17" i="17"/>
  <c r="BP17" i="17"/>
  <c r="BQ16" i="17"/>
  <c r="BP16" i="17"/>
  <c r="BQ15" i="17"/>
  <c r="BP15" i="17"/>
  <c r="BQ14" i="17"/>
  <c r="BP14" i="17"/>
  <c r="BQ13" i="17"/>
  <c r="BP13" i="17"/>
  <c r="BQ12" i="17"/>
  <c r="BP12" i="17"/>
  <c r="BQ11" i="17"/>
  <c r="BP11" i="17"/>
  <c r="BQ10" i="17"/>
  <c r="BP10" i="17"/>
  <c r="BQ9" i="17"/>
  <c r="BP9" i="17"/>
  <c r="BQ8" i="17"/>
  <c r="BP8" i="17"/>
  <c r="BQ7" i="17"/>
  <c r="BP7" i="17"/>
  <c r="BQ6" i="17"/>
  <c r="BP6" i="17"/>
  <c r="BQ5" i="17"/>
  <c r="BP5" i="17"/>
  <c r="BQ4" i="17"/>
  <c r="BP4" i="17"/>
  <c r="BQ3" i="17"/>
  <c r="BP3" i="17"/>
  <c r="BQ2" i="17"/>
  <c r="BP2" i="17"/>
  <c r="BQ55" i="18"/>
  <c r="BP55" i="18"/>
  <c r="BQ54" i="18"/>
  <c r="BP54" i="18"/>
  <c r="BQ53" i="18"/>
  <c r="BP53" i="18"/>
  <c r="BQ52" i="18"/>
  <c r="BP52" i="18"/>
  <c r="BQ51" i="18"/>
  <c r="BP51" i="18"/>
  <c r="BQ50" i="18"/>
  <c r="BP50" i="18"/>
  <c r="BQ49" i="18"/>
  <c r="BP49" i="18"/>
  <c r="BQ48" i="18"/>
  <c r="BP48" i="18"/>
  <c r="BQ47" i="18"/>
  <c r="BP47" i="18"/>
  <c r="BQ46" i="18"/>
  <c r="BP46" i="18"/>
  <c r="BQ45" i="18"/>
  <c r="BP45" i="18"/>
  <c r="BQ44" i="18"/>
  <c r="BP44" i="18"/>
  <c r="BQ43" i="18"/>
  <c r="BP43" i="18"/>
  <c r="BQ42" i="18"/>
  <c r="BP42" i="18"/>
  <c r="BQ41" i="18"/>
  <c r="BP41" i="18"/>
  <c r="BQ40" i="18"/>
  <c r="BP40" i="18"/>
  <c r="BQ39" i="18"/>
  <c r="BP39" i="18"/>
  <c r="BQ38" i="18"/>
  <c r="BP38" i="18"/>
  <c r="BQ37" i="18"/>
  <c r="BP37" i="18"/>
  <c r="BQ36" i="18"/>
  <c r="BP36" i="18"/>
  <c r="BQ35" i="18"/>
  <c r="BP35" i="18"/>
  <c r="BQ34" i="18"/>
  <c r="BP34" i="18"/>
  <c r="BQ33" i="18"/>
  <c r="BP33" i="18"/>
  <c r="BQ32" i="18"/>
  <c r="BP32" i="18"/>
  <c r="BQ31" i="18"/>
  <c r="BP31" i="18"/>
  <c r="BQ30" i="18"/>
  <c r="BP30" i="18"/>
  <c r="BQ29" i="18"/>
  <c r="BP29" i="18"/>
  <c r="BQ28" i="18"/>
  <c r="BP28" i="18"/>
  <c r="BQ27" i="18"/>
  <c r="BP27" i="18"/>
  <c r="BQ26" i="18"/>
  <c r="BP26" i="18"/>
  <c r="BQ25" i="18"/>
  <c r="BP25" i="18"/>
  <c r="BQ24" i="18"/>
  <c r="BP24" i="18"/>
  <c r="BQ23" i="18"/>
  <c r="BP23" i="18"/>
  <c r="BQ22" i="18"/>
  <c r="BP22" i="18"/>
  <c r="BQ21" i="18"/>
  <c r="BP21" i="18"/>
  <c r="BQ20" i="18"/>
  <c r="BP20" i="18"/>
  <c r="BQ19" i="18"/>
  <c r="BP19" i="18"/>
  <c r="BQ18" i="18"/>
  <c r="BP18" i="18"/>
  <c r="BQ17" i="18"/>
  <c r="BP17" i="18"/>
  <c r="BQ16" i="18"/>
  <c r="BP16" i="18"/>
  <c r="BQ15" i="18"/>
  <c r="BP15" i="18"/>
  <c r="BQ14" i="18"/>
  <c r="BP14" i="18"/>
  <c r="BQ13" i="18"/>
  <c r="BP13" i="18"/>
  <c r="BQ12" i="18"/>
  <c r="BP12" i="18"/>
  <c r="BQ11" i="18"/>
  <c r="BP11" i="18"/>
  <c r="BQ10" i="18"/>
  <c r="BP10" i="18"/>
  <c r="BQ9" i="18"/>
  <c r="BP9" i="18"/>
  <c r="BQ8" i="18"/>
  <c r="BP8" i="18"/>
  <c r="BQ7" i="18"/>
  <c r="BP7" i="18"/>
  <c r="BQ6" i="18"/>
  <c r="BP6" i="18"/>
  <c r="BQ5" i="18"/>
  <c r="BP5" i="18"/>
  <c r="BQ4" i="18"/>
  <c r="BP4" i="18"/>
  <c r="BQ3" i="18"/>
  <c r="BP3" i="18"/>
  <c r="BQ2" i="18"/>
  <c r="BP2" i="18"/>
  <c r="BQ22" i="19"/>
  <c r="BP22" i="19"/>
  <c r="BQ21" i="19"/>
  <c r="BP21" i="19"/>
  <c r="BQ20" i="19"/>
  <c r="BP20" i="19"/>
  <c r="BQ19" i="19"/>
  <c r="BP19" i="19"/>
  <c r="BQ18" i="19"/>
  <c r="BP18" i="19"/>
  <c r="BQ17" i="19"/>
  <c r="BP17" i="19"/>
  <c r="BQ16" i="19"/>
  <c r="BP16" i="19"/>
  <c r="BQ15" i="19"/>
  <c r="BP15" i="19"/>
  <c r="BQ14" i="19"/>
  <c r="BP14" i="19"/>
  <c r="BQ13" i="19"/>
  <c r="BP13" i="19"/>
  <c r="BQ12" i="19"/>
  <c r="BP12" i="19"/>
  <c r="BQ11" i="19"/>
  <c r="BP11" i="19"/>
  <c r="BQ10" i="19"/>
  <c r="BP10" i="19"/>
  <c r="BQ9" i="19"/>
  <c r="BP9" i="19"/>
  <c r="BQ8" i="19"/>
  <c r="BP8" i="19"/>
  <c r="BQ7" i="19"/>
  <c r="BP7" i="19"/>
  <c r="BQ6" i="19"/>
  <c r="BP6" i="19"/>
  <c r="BQ5" i="19"/>
  <c r="BP5" i="19"/>
  <c r="BQ4" i="19"/>
  <c r="BP4" i="19"/>
  <c r="BQ3" i="19"/>
  <c r="BP3" i="19"/>
  <c r="BQ2" i="19"/>
  <c r="BP2" i="19"/>
  <c r="BQ27" i="20"/>
  <c r="BP27" i="20"/>
  <c r="BQ26" i="20"/>
  <c r="BP26" i="20"/>
  <c r="BQ25" i="20"/>
  <c r="BP25" i="20"/>
  <c r="BQ24" i="20"/>
  <c r="BP24" i="20"/>
  <c r="BQ23" i="20"/>
  <c r="BP23" i="20"/>
  <c r="BQ22" i="20"/>
  <c r="BP22" i="20"/>
  <c r="BQ21" i="20"/>
  <c r="BP21" i="20"/>
  <c r="BQ20" i="20"/>
  <c r="BP20" i="20"/>
  <c r="BQ19" i="20"/>
  <c r="BP19" i="20"/>
  <c r="BQ18" i="20"/>
  <c r="BP18" i="20"/>
  <c r="BQ17" i="20"/>
  <c r="BP17" i="20"/>
  <c r="BQ16" i="20"/>
  <c r="BP16" i="20"/>
  <c r="BQ15" i="20"/>
  <c r="BP15" i="20"/>
  <c r="BQ14" i="20"/>
  <c r="BP14" i="20"/>
  <c r="BQ13" i="20"/>
  <c r="BP13" i="20"/>
  <c r="BQ12" i="20"/>
  <c r="BP12" i="20"/>
  <c r="BQ11" i="20"/>
  <c r="BP11" i="20"/>
  <c r="BQ10" i="20"/>
  <c r="BP10" i="20"/>
  <c r="BQ9" i="20"/>
  <c r="BP9" i="20"/>
  <c r="BQ8" i="20"/>
  <c r="BP8" i="20"/>
  <c r="BQ7" i="20"/>
  <c r="BP7" i="20"/>
  <c r="BQ6" i="20"/>
  <c r="BP6" i="20"/>
  <c r="BQ5" i="20"/>
  <c r="BP5" i="20"/>
  <c r="BQ4" i="20"/>
  <c r="BP4" i="20"/>
  <c r="BQ3" i="20"/>
  <c r="BP3" i="20"/>
  <c r="BQ2" i="20"/>
  <c r="BP2" i="20"/>
  <c r="BQ49" i="21"/>
  <c r="BP49" i="21"/>
  <c r="BQ48" i="21"/>
  <c r="BP48" i="21"/>
  <c r="BQ47" i="21"/>
  <c r="BP47" i="21"/>
  <c r="BQ46" i="21"/>
  <c r="BP46" i="21"/>
  <c r="BQ45" i="21"/>
  <c r="BP45" i="21"/>
  <c r="BQ44" i="21"/>
  <c r="BP44" i="21"/>
  <c r="BQ43" i="21"/>
  <c r="BP43" i="21"/>
  <c r="BQ42" i="21"/>
  <c r="BP42" i="21"/>
  <c r="BQ41" i="21"/>
  <c r="BP41" i="21"/>
  <c r="BQ40" i="21"/>
  <c r="BP40" i="21"/>
  <c r="BQ39" i="21"/>
  <c r="BP39" i="21"/>
  <c r="BQ38" i="21"/>
  <c r="BP38" i="21"/>
  <c r="BQ37" i="21"/>
  <c r="BP37" i="21"/>
  <c r="BQ36" i="21"/>
  <c r="BP36" i="21"/>
  <c r="BQ35" i="21"/>
  <c r="BP35" i="21"/>
  <c r="BQ34" i="21"/>
  <c r="BP34" i="21"/>
  <c r="BQ33" i="21"/>
  <c r="BP33" i="21"/>
  <c r="BQ32" i="21"/>
  <c r="BP32" i="21"/>
  <c r="BQ31" i="21"/>
  <c r="BP31" i="21"/>
  <c r="BQ30" i="21"/>
  <c r="BP30" i="21"/>
  <c r="BQ29" i="21"/>
  <c r="BP29" i="21"/>
  <c r="BQ28" i="21"/>
  <c r="BP28" i="21"/>
  <c r="BQ27" i="21"/>
  <c r="BP27" i="21"/>
  <c r="BQ26" i="21"/>
  <c r="BP26" i="21"/>
  <c r="BQ25" i="21"/>
  <c r="BP25" i="21"/>
  <c r="BQ24" i="21"/>
  <c r="BP24" i="21"/>
  <c r="BQ23" i="21"/>
  <c r="BP23" i="21"/>
  <c r="BQ22" i="21"/>
  <c r="BP22" i="21"/>
  <c r="BQ21" i="21"/>
  <c r="BP21" i="21"/>
  <c r="BQ20" i="21"/>
  <c r="BP20" i="21"/>
  <c r="BQ19" i="21"/>
  <c r="BP19" i="21"/>
  <c r="BQ18" i="21"/>
  <c r="BP18" i="21"/>
  <c r="BQ17" i="21"/>
  <c r="BP17" i="21"/>
  <c r="BQ16" i="21"/>
  <c r="BP16" i="21"/>
  <c r="BQ15" i="21"/>
  <c r="BP15" i="21"/>
  <c r="BQ14" i="21"/>
  <c r="BP14" i="21"/>
  <c r="BQ13" i="21"/>
  <c r="BP13" i="21"/>
  <c r="BQ12" i="21"/>
  <c r="BP12" i="21"/>
  <c r="BQ11" i="21"/>
  <c r="BP11" i="21"/>
  <c r="BQ10" i="21"/>
  <c r="BP10" i="21"/>
  <c r="BQ9" i="21"/>
  <c r="BP9" i="21"/>
  <c r="BQ8" i="21"/>
  <c r="BP8" i="21"/>
  <c r="BQ7" i="21"/>
  <c r="BP7" i="21"/>
  <c r="BQ6" i="21"/>
  <c r="BP6" i="21"/>
  <c r="BQ5" i="21"/>
  <c r="BP5" i="21"/>
  <c r="BQ4" i="21"/>
  <c r="BP4" i="21"/>
  <c r="BQ3" i="21"/>
  <c r="BP3" i="21"/>
  <c r="BQ2" i="21"/>
  <c r="BP2" i="21"/>
  <c r="BQ349" i="22"/>
  <c r="BP349" i="22"/>
  <c r="BQ348" i="22"/>
  <c r="BP348" i="22"/>
  <c r="BQ347" i="22"/>
  <c r="BP347" i="22"/>
  <c r="BQ346" i="22"/>
  <c r="BP346" i="22"/>
  <c r="BQ345" i="22"/>
  <c r="BP345" i="22"/>
  <c r="BQ344" i="22"/>
  <c r="BP344" i="22"/>
  <c r="BQ343" i="22"/>
  <c r="BP343" i="22"/>
  <c r="BQ342" i="22"/>
  <c r="BP342" i="22"/>
  <c r="BQ341" i="22"/>
  <c r="BP341" i="22"/>
  <c r="BQ340" i="22"/>
  <c r="BP340" i="22"/>
  <c r="BQ339" i="22"/>
  <c r="BP339" i="22"/>
  <c r="BQ338" i="22"/>
  <c r="BP338" i="22"/>
  <c r="BQ337" i="22"/>
  <c r="BP337" i="22"/>
  <c r="BQ336" i="22"/>
  <c r="BP336" i="22"/>
  <c r="BQ335" i="22"/>
  <c r="BP335" i="22"/>
  <c r="BQ334" i="22"/>
  <c r="BP334" i="22"/>
  <c r="BQ333" i="22"/>
  <c r="BP333" i="22"/>
  <c r="BQ332" i="22"/>
  <c r="BP332" i="22"/>
  <c r="BQ331" i="22"/>
  <c r="BP331" i="22"/>
  <c r="BQ330" i="22"/>
  <c r="BP330" i="22"/>
  <c r="BQ329" i="22"/>
  <c r="BP329" i="22"/>
  <c r="BQ328" i="22"/>
  <c r="BP328" i="22"/>
  <c r="BQ327" i="22"/>
  <c r="BP327" i="22"/>
  <c r="BQ326" i="22"/>
  <c r="BP326" i="22"/>
  <c r="BQ325" i="22"/>
  <c r="BP325" i="22"/>
  <c r="BQ324" i="22"/>
  <c r="BP324" i="22"/>
  <c r="BQ323" i="22"/>
  <c r="BP323" i="22"/>
  <c r="BQ322" i="22"/>
  <c r="BP322" i="22"/>
  <c r="BQ321" i="22"/>
  <c r="BP321" i="22"/>
  <c r="BQ320" i="22"/>
  <c r="BP320" i="22"/>
  <c r="BQ319" i="22"/>
  <c r="BP319" i="22"/>
  <c r="BQ318" i="22"/>
  <c r="BP318" i="22"/>
  <c r="BQ317" i="22"/>
  <c r="BP317" i="22"/>
  <c r="BQ316" i="22"/>
  <c r="BP316" i="22"/>
  <c r="BQ315" i="22"/>
  <c r="BP315" i="22"/>
  <c r="BQ314" i="22"/>
  <c r="BP314" i="22"/>
  <c r="BQ313" i="22"/>
  <c r="BP313" i="22"/>
  <c r="BQ312" i="22"/>
  <c r="BP312" i="22"/>
  <c r="BQ311" i="22"/>
  <c r="BP311" i="22"/>
  <c r="BQ310" i="22"/>
  <c r="BP310" i="22"/>
  <c r="BQ309" i="22"/>
  <c r="BP309" i="22"/>
  <c r="BQ308" i="22"/>
  <c r="BP308" i="22"/>
  <c r="BQ307" i="22"/>
  <c r="BP307" i="22"/>
  <c r="BQ306" i="22"/>
  <c r="BP306" i="22"/>
  <c r="BQ305" i="22"/>
  <c r="BP305" i="22"/>
  <c r="BQ304" i="22"/>
  <c r="BP304" i="22"/>
  <c r="BQ303" i="22"/>
  <c r="BP303" i="22"/>
  <c r="BQ302" i="22"/>
  <c r="BP302" i="22"/>
  <c r="BQ301" i="22"/>
  <c r="BP301" i="22"/>
  <c r="BQ300" i="22"/>
  <c r="BP300" i="22"/>
  <c r="BQ299" i="22"/>
  <c r="BP299" i="22"/>
  <c r="BQ298" i="22"/>
  <c r="BP298" i="22"/>
  <c r="BQ297" i="22"/>
  <c r="BP297" i="22"/>
  <c r="BQ296" i="22"/>
  <c r="BP296" i="22"/>
  <c r="BQ295" i="22"/>
  <c r="BP295" i="22"/>
  <c r="BQ294" i="22"/>
  <c r="BP294" i="22"/>
  <c r="BQ293" i="22"/>
  <c r="BP293" i="22"/>
  <c r="BQ292" i="22"/>
  <c r="BP292" i="22"/>
  <c r="BQ291" i="22"/>
  <c r="BP291" i="22"/>
  <c r="BQ290" i="22"/>
  <c r="BP290" i="22"/>
  <c r="BQ289" i="22"/>
  <c r="BP289" i="22"/>
  <c r="BQ288" i="22"/>
  <c r="BP288" i="22"/>
  <c r="BQ287" i="22"/>
  <c r="BP287" i="22"/>
  <c r="BQ286" i="22"/>
  <c r="BP286" i="22"/>
  <c r="BQ285" i="22"/>
  <c r="BP285" i="22"/>
  <c r="BQ284" i="22"/>
  <c r="BP284" i="22"/>
  <c r="BQ283" i="22"/>
  <c r="BP283" i="22"/>
  <c r="BQ282" i="22"/>
  <c r="BP282" i="22"/>
  <c r="BQ281" i="22"/>
  <c r="BP281" i="22"/>
  <c r="BQ280" i="22"/>
  <c r="BP280" i="22"/>
  <c r="BQ279" i="22"/>
  <c r="BP279" i="22"/>
  <c r="BQ278" i="22"/>
  <c r="BP278" i="22"/>
  <c r="BQ277" i="22"/>
  <c r="BP277" i="22"/>
  <c r="BQ276" i="22"/>
  <c r="BP276" i="22"/>
  <c r="BQ275" i="22"/>
  <c r="BP275" i="22"/>
  <c r="BQ274" i="22"/>
  <c r="BP274" i="22"/>
  <c r="BQ273" i="22"/>
  <c r="BP273" i="22"/>
  <c r="BQ272" i="22"/>
  <c r="BP272" i="22"/>
  <c r="BQ271" i="22"/>
  <c r="BP271" i="22"/>
  <c r="BQ270" i="22"/>
  <c r="BP270" i="22"/>
  <c r="BQ269" i="22"/>
  <c r="BP269" i="22"/>
  <c r="BQ268" i="22"/>
  <c r="BP268" i="22"/>
  <c r="BQ267" i="22"/>
  <c r="BP267" i="22"/>
  <c r="BQ266" i="22"/>
  <c r="BP266" i="22"/>
  <c r="BQ265" i="22"/>
  <c r="BP265" i="22"/>
  <c r="BQ264" i="22"/>
  <c r="BP264" i="22"/>
  <c r="BQ263" i="22"/>
  <c r="BP263" i="22"/>
  <c r="BQ262" i="22"/>
  <c r="BP262" i="22"/>
  <c r="BQ261" i="22"/>
  <c r="BP261" i="22"/>
  <c r="BQ260" i="22"/>
  <c r="BP260" i="22"/>
  <c r="BQ259" i="22"/>
  <c r="BP259" i="22"/>
  <c r="BQ258" i="22"/>
  <c r="BP258" i="22"/>
  <c r="BQ257" i="22"/>
  <c r="BP257" i="22"/>
  <c r="BQ256" i="22"/>
  <c r="BP256" i="22"/>
  <c r="BQ255" i="22"/>
  <c r="BP255" i="22"/>
  <c r="BQ254" i="22"/>
  <c r="BP254" i="22"/>
  <c r="BQ253" i="22"/>
  <c r="BP253" i="22"/>
  <c r="BQ252" i="22"/>
  <c r="BP252" i="22"/>
  <c r="BQ251" i="22"/>
  <c r="BP251" i="22"/>
  <c r="BQ250" i="22"/>
  <c r="BP250" i="22"/>
  <c r="BQ249" i="22"/>
  <c r="BP249" i="22"/>
  <c r="BQ248" i="22"/>
  <c r="BP248" i="22"/>
  <c r="BQ247" i="22"/>
  <c r="BP247" i="22"/>
  <c r="BQ246" i="22"/>
  <c r="BP246" i="22"/>
  <c r="BQ245" i="22"/>
  <c r="BP245" i="22"/>
  <c r="BQ244" i="22"/>
  <c r="BP244" i="22"/>
  <c r="BQ243" i="22"/>
  <c r="BP243" i="22"/>
  <c r="BQ242" i="22"/>
  <c r="BP242" i="22"/>
  <c r="BQ241" i="22"/>
  <c r="BP241" i="22"/>
  <c r="BQ240" i="22"/>
  <c r="BP240" i="22"/>
  <c r="BQ239" i="22"/>
  <c r="BP239" i="22"/>
  <c r="BQ238" i="22"/>
  <c r="BP238" i="22"/>
  <c r="BQ237" i="22"/>
  <c r="BP237" i="22"/>
  <c r="BQ236" i="22"/>
  <c r="BP236" i="22"/>
  <c r="BQ235" i="22"/>
  <c r="BP235" i="22"/>
  <c r="BQ234" i="22"/>
  <c r="BP234" i="22"/>
  <c r="BQ233" i="22"/>
  <c r="BP233" i="22"/>
  <c r="BQ232" i="22"/>
  <c r="BP232" i="22"/>
  <c r="BQ231" i="22"/>
  <c r="BP231" i="22"/>
  <c r="BQ230" i="22"/>
  <c r="BP230" i="22"/>
  <c r="BQ229" i="22"/>
  <c r="BP229" i="22"/>
  <c r="BQ228" i="22"/>
  <c r="BP228" i="22"/>
  <c r="BQ227" i="22"/>
  <c r="BP227" i="22"/>
  <c r="BQ226" i="22"/>
  <c r="BP226" i="22"/>
  <c r="BQ225" i="22"/>
  <c r="BP225" i="22"/>
  <c r="BQ224" i="22"/>
  <c r="BP224" i="22"/>
  <c r="BQ223" i="22"/>
  <c r="BP223" i="22"/>
  <c r="BQ222" i="22"/>
  <c r="BP222" i="22"/>
  <c r="BQ221" i="22"/>
  <c r="BP221" i="22"/>
  <c r="BQ220" i="22"/>
  <c r="BP220" i="22"/>
  <c r="BQ219" i="22"/>
  <c r="BP219" i="22"/>
  <c r="BQ218" i="22"/>
  <c r="BP218" i="22"/>
  <c r="BQ217" i="22"/>
  <c r="BP217" i="22"/>
  <c r="BQ216" i="22"/>
  <c r="BP216" i="22"/>
  <c r="BQ215" i="22"/>
  <c r="BP215" i="22"/>
  <c r="BQ214" i="22"/>
  <c r="BP214" i="22"/>
  <c r="BQ213" i="22"/>
  <c r="BP213" i="22"/>
  <c r="BQ212" i="22"/>
  <c r="BP212" i="22"/>
  <c r="BQ211" i="22"/>
  <c r="BP211" i="22"/>
  <c r="BQ210" i="22"/>
  <c r="BP210" i="22"/>
  <c r="BQ209" i="22"/>
  <c r="BP209" i="22"/>
  <c r="BQ208" i="22"/>
  <c r="BP208" i="22"/>
  <c r="BQ207" i="22"/>
  <c r="BP207" i="22"/>
  <c r="BQ206" i="22"/>
  <c r="BP206" i="22"/>
  <c r="BQ205" i="22"/>
  <c r="BP205" i="22"/>
  <c r="BQ204" i="22"/>
  <c r="BP204" i="22"/>
  <c r="BQ203" i="22"/>
  <c r="BP203" i="22"/>
  <c r="BQ202" i="22"/>
  <c r="BP202" i="22"/>
  <c r="BQ201" i="22"/>
  <c r="BP201" i="22"/>
  <c r="BQ200" i="22"/>
  <c r="BP200" i="22"/>
  <c r="BQ199" i="22"/>
  <c r="BP199" i="22"/>
  <c r="BQ198" i="22"/>
  <c r="BP198" i="22"/>
  <c r="BQ197" i="22"/>
  <c r="BP197" i="22"/>
  <c r="BQ196" i="22"/>
  <c r="BP196" i="22"/>
  <c r="BQ195" i="22"/>
  <c r="BP195" i="22"/>
  <c r="BQ194" i="22"/>
  <c r="BP194" i="22"/>
  <c r="BQ193" i="22"/>
  <c r="BP193" i="22"/>
  <c r="BQ192" i="22"/>
  <c r="BP192" i="22"/>
  <c r="BQ191" i="22"/>
  <c r="BP191" i="22"/>
  <c r="BQ190" i="22"/>
  <c r="BP190" i="22"/>
  <c r="BQ189" i="22"/>
  <c r="BP189" i="22"/>
  <c r="BQ188" i="22"/>
  <c r="BP188" i="22"/>
  <c r="BQ187" i="22"/>
  <c r="BP187" i="22"/>
  <c r="BQ186" i="22"/>
  <c r="BP186" i="22"/>
  <c r="BQ185" i="22"/>
  <c r="BP185" i="22"/>
  <c r="BQ184" i="22"/>
  <c r="BP184" i="22"/>
  <c r="BQ183" i="22"/>
  <c r="BP183" i="22"/>
  <c r="BQ182" i="22"/>
  <c r="BP182" i="22"/>
  <c r="BQ181" i="22"/>
  <c r="BP181" i="22"/>
  <c r="BQ180" i="22"/>
  <c r="BP180" i="22"/>
  <c r="BQ179" i="22"/>
  <c r="BP179" i="22"/>
  <c r="BQ178" i="22"/>
  <c r="BP178" i="22"/>
  <c r="BQ177" i="22"/>
  <c r="BP177" i="22"/>
  <c r="BQ176" i="22"/>
  <c r="BP176" i="22"/>
  <c r="BQ175" i="22"/>
  <c r="BP175" i="22"/>
  <c r="BQ174" i="22"/>
  <c r="BP174" i="22"/>
  <c r="BQ173" i="22"/>
  <c r="BP173" i="22"/>
  <c r="BQ172" i="22"/>
  <c r="BP172" i="22"/>
  <c r="BQ171" i="22"/>
  <c r="BP171" i="22"/>
  <c r="BQ170" i="22"/>
  <c r="BP170" i="22"/>
  <c r="BQ169" i="22"/>
  <c r="BP169" i="22"/>
  <c r="BQ168" i="22"/>
  <c r="BP168" i="22"/>
  <c r="BQ167" i="22"/>
  <c r="BP167" i="22"/>
  <c r="BQ166" i="22"/>
  <c r="BP166" i="22"/>
  <c r="BQ165" i="22"/>
  <c r="BP165" i="22"/>
  <c r="BQ164" i="22"/>
  <c r="BP164" i="22"/>
  <c r="BQ163" i="22"/>
  <c r="BP163" i="22"/>
  <c r="BQ162" i="22"/>
  <c r="BP162" i="22"/>
  <c r="BQ161" i="22"/>
  <c r="BP161" i="22"/>
  <c r="BQ160" i="22"/>
  <c r="BP160" i="22"/>
  <c r="BQ159" i="22"/>
  <c r="BP159" i="22"/>
  <c r="BQ158" i="22"/>
  <c r="BP158" i="22"/>
  <c r="BQ157" i="22"/>
  <c r="BP157" i="22"/>
  <c r="BQ156" i="22"/>
  <c r="BP156" i="22"/>
  <c r="BQ155" i="22"/>
  <c r="BP155" i="22"/>
  <c r="BQ154" i="22"/>
  <c r="BP154" i="22"/>
  <c r="BQ153" i="22"/>
  <c r="BP153" i="22"/>
  <c r="BQ152" i="22"/>
  <c r="BP152" i="22"/>
  <c r="BQ151" i="22"/>
  <c r="BP151" i="22"/>
  <c r="BQ150" i="22"/>
  <c r="BP150" i="22"/>
  <c r="BQ149" i="22"/>
  <c r="BP149" i="22"/>
  <c r="BQ148" i="22"/>
  <c r="BP148" i="22"/>
  <c r="BQ147" i="22"/>
  <c r="BP147" i="22"/>
  <c r="BQ146" i="22"/>
  <c r="BP146" i="22"/>
  <c r="BQ145" i="22"/>
  <c r="BP145" i="22"/>
  <c r="BQ144" i="22"/>
  <c r="BP144" i="22"/>
  <c r="BQ143" i="22"/>
  <c r="BP143" i="22"/>
  <c r="BQ142" i="22"/>
  <c r="BP142" i="22"/>
  <c r="BQ141" i="22"/>
  <c r="BP141" i="22"/>
  <c r="BQ140" i="22"/>
  <c r="BP140" i="22"/>
  <c r="BQ139" i="22"/>
  <c r="BP139" i="22"/>
  <c r="BQ138" i="22"/>
  <c r="BP138" i="22"/>
  <c r="BQ137" i="22"/>
  <c r="BP137" i="22"/>
  <c r="BQ136" i="22"/>
  <c r="BP136" i="22"/>
  <c r="BQ135" i="22"/>
  <c r="BP135" i="22"/>
  <c r="BQ134" i="22"/>
  <c r="BP134" i="22"/>
  <c r="BQ133" i="22"/>
  <c r="BP133" i="22"/>
  <c r="BQ132" i="22"/>
  <c r="BP132" i="22"/>
  <c r="BQ131" i="22"/>
  <c r="BP131" i="22"/>
  <c r="BQ130" i="22"/>
  <c r="BP130" i="22"/>
  <c r="BQ129" i="22"/>
  <c r="BP129" i="22"/>
  <c r="BQ128" i="22"/>
  <c r="BP128" i="22"/>
  <c r="BQ127" i="22"/>
  <c r="BP127" i="22"/>
  <c r="BQ126" i="22"/>
  <c r="BP126" i="22"/>
  <c r="BQ125" i="22"/>
  <c r="BP125" i="22"/>
  <c r="BQ124" i="22"/>
  <c r="BP124" i="22"/>
  <c r="BQ123" i="22"/>
  <c r="BP123" i="22"/>
  <c r="BQ122" i="22"/>
  <c r="BP122" i="22"/>
  <c r="BQ121" i="22"/>
  <c r="BP121" i="22"/>
  <c r="BQ120" i="22"/>
  <c r="BP120" i="22"/>
  <c r="BQ119" i="22"/>
  <c r="BP119" i="22"/>
  <c r="BQ118" i="22"/>
  <c r="BP118" i="22"/>
  <c r="BQ117" i="22"/>
  <c r="BP117" i="22"/>
  <c r="BQ116" i="22"/>
  <c r="BP116" i="22"/>
  <c r="BQ115" i="22"/>
  <c r="BP115" i="22"/>
  <c r="BQ114" i="22"/>
  <c r="BP114" i="22"/>
  <c r="BQ113" i="22"/>
  <c r="BP113" i="22"/>
  <c r="BQ112" i="22"/>
  <c r="BP112" i="22"/>
  <c r="BQ111" i="22"/>
  <c r="BP111" i="22"/>
  <c r="BQ110" i="22"/>
  <c r="BP110" i="22"/>
  <c r="BQ109" i="22"/>
  <c r="BP109" i="22"/>
  <c r="BQ108" i="22"/>
  <c r="BP108" i="22"/>
  <c r="BQ107" i="22"/>
  <c r="BP107" i="22"/>
  <c r="BQ106" i="22"/>
  <c r="BP106" i="22"/>
  <c r="BQ105" i="22"/>
  <c r="BP105" i="22"/>
  <c r="BQ104" i="22"/>
  <c r="BP104" i="22"/>
  <c r="BQ103" i="22"/>
  <c r="BP103" i="22"/>
  <c r="BQ102" i="22"/>
  <c r="BP102" i="22"/>
  <c r="BQ101" i="22"/>
  <c r="BP101" i="22"/>
  <c r="BQ100" i="22"/>
  <c r="BP100" i="22"/>
  <c r="BQ99" i="22"/>
  <c r="BP99" i="22"/>
  <c r="BQ98" i="22"/>
  <c r="BP98" i="22"/>
  <c r="BQ97" i="22"/>
  <c r="BP97" i="22"/>
  <c r="BQ96" i="22"/>
  <c r="BP96" i="22"/>
  <c r="BQ95" i="22"/>
  <c r="BP95" i="22"/>
  <c r="BQ94" i="22"/>
  <c r="BP94" i="22"/>
  <c r="BQ93" i="22"/>
  <c r="BP93" i="22"/>
  <c r="BQ92" i="22"/>
  <c r="BP92" i="22"/>
  <c r="BQ91" i="22"/>
  <c r="BP91" i="22"/>
  <c r="BQ90" i="22"/>
  <c r="BP90" i="22"/>
  <c r="BQ89" i="22"/>
  <c r="BP89" i="22"/>
  <c r="BQ88" i="22"/>
  <c r="BP88" i="22"/>
  <c r="BQ87" i="22"/>
  <c r="BP87" i="22"/>
  <c r="BQ86" i="22"/>
  <c r="BP86" i="22"/>
  <c r="BQ85" i="22"/>
  <c r="BP85" i="22"/>
  <c r="BQ84" i="22"/>
  <c r="BP84" i="22"/>
  <c r="BQ83" i="22"/>
  <c r="BP83" i="22"/>
  <c r="BQ82" i="22"/>
  <c r="BP82" i="22"/>
  <c r="BQ81" i="22"/>
  <c r="BP81" i="22"/>
  <c r="BQ80" i="22"/>
  <c r="BP80" i="22"/>
  <c r="BQ79" i="22"/>
  <c r="BP79" i="22"/>
  <c r="BQ78" i="22"/>
  <c r="BP78" i="22"/>
  <c r="BQ77" i="22"/>
  <c r="BP77" i="22"/>
  <c r="BQ76" i="22"/>
  <c r="BP76" i="22"/>
  <c r="BQ75" i="22"/>
  <c r="BP75" i="22"/>
  <c r="BQ74" i="22"/>
  <c r="BP74" i="22"/>
  <c r="BQ73" i="22"/>
  <c r="BP73" i="22"/>
  <c r="BQ72" i="22"/>
  <c r="BP72" i="22"/>
  <c r="BQ71" i="22"/>
  <c r="BP71" i="22"/>
  <c r="BQ70" i="22"/>
  <c r="BP70" i="22"/>
  <c r="BQ69" i="22"/>
  <c r="BP69" i="22"/>
  <c r="BQ68" i="22"/>
  <c r="BP68" i="22"/>
  <c r="BQ67" i="22"/>
  <c r="BP67" i="22"/>
  <c r="BQ66" i="22"/>
  <c r="BP66" i="22"/>
  <c r="BQ65" i="22"/>
  <c r="BP65" i="22"/>
  <c r="BQ64" i="22"/>
  <c r="BP64" i="22"/>
  <c r="BQ63" i="22"/>
  <c r="BP63" i="22"/>
  <c r="BQ62" i="22"/>
  <c r="BP62" i="22"/>
  <c r="BQ61" i="22"/>
  <c r="BP61" i="22"/>
  <c r="BQ60" i="22"/>
  <c r="BP60" i="22"/>
  <c r="BQ59" i="22"/>
  <c r="BP59" i="22"/>
  <c r="BQ58" i="22"/>
  <c r="BP58" i="22"/>
  <c r="BQ57" i="22"/>
  <c r="BP57" i="22"/>
  <c r="BQ56" i="22"/>
  <c r="BP56" i="22"/>
  <c r="BQ55" i="22"/>
  <c r="BP55" i="22"/>
  <c r="BQ54" i="22"/>
  <c r="BP54" i="22"/>
  <c r="BQ53" i="22"/>
  <c r="BP53" i="22"/>
  <c r="BQ52" i="22"/>
  <c r="BP52" i="22"/>
  <c r="BQ51" i="22"/>
  <c r="BP51" i="22"/>
  <c r="BQ50" i="22"/>
  <c r="BP50" i="22"/>
  <c r="BQ49" i="22"/>
  <c r="BP49" i="22"/>
  <c r="BQ48" i="22"/>
  <c r="BP48" i="22"/>
  <c r="BQ47" i="22"/>
  <c r="BP47" i="22"/>
  <c r="BQ46" i="22"/>
  <c r="BP46" i="22"/>
  <c r="BQ45" i="22"/>
  <c r="BP45" i="22"/>
  <c r="BQ44" i="22"/>
  <c r="BP44" i="22"/>
  <c r="BQ43" i="22"/>
  <c r="BP43" i="22"/>
  <c r="BQ42" i="22"/>
  <c r="BP42" i="22"/>
  <c r="BQ41" i="22"/>
  <c r="BP41" i="22"/>
  <c r="BQ40" i="22"/>
  <c r="BP40" i="22"/>
  <c r="BQ39" i="22"/>
  <c r="BP39" i="22"/>
  <c r="BQ38" i="22"/>
  <c r="BP38" i="22"/>
  <c r="BQ37" i="22"/>
  <c r="BP37" i="22"/>
  <c r="BQ36" i="22"/>
  <c r="BP36" i="22"/>
  <c r="BQ35" i="22"/>
  <c r="BP35" i="22"/>
  <c r="BQ34" i="22"/>
  <c r="BP34" i="22"/>
  <c r="BQ33" i="22"/>
  <c r="BP33" i="22"/>
  <c r="BQ32" i="22"/>
  <c r="BP32" i="22"/>
  <c r="BQ31" i="22"/>
  <c r="BP31" i="22"/>
  <c r="BQ30" i="22"/>
  <c r="BP30" i="22"/>
  <c r="BQ29" i="22"/>
  <c r="BP29" i="22"/>
  <c r="BQ28" i="22"/>
  <c r="BP28" i="22"/>
  <c r="BQ27" i="22"/>
  <c r="BP27" i="22"/>
  <c r="BQ26" i="22"/>
  <c r="BP26" i="22"/>
  <c r="BQ25" i="22"/>
  <c r="BP25" i="22"/>
  <c r="BQ24" i="22"/>
  <c r="BP24" i="22"/>
  <c r="BQ23" i="22"/>
  <c r="BP23" i="22"/>
  <c r="BQ22" i="22"/>
  <c r="BP22" i="22"/>
  <c r="BQ21" i="22"/>
  <c r="BP21" i="22"/>
  <c r="BQ20" i="22"/>
  <c r="BP20" i="22"/>
  <c r="BQ19" i="22"/>
  <c r="BP19" i="22"/>
  <c r="BQ18" i="22"/>
  <c r="BP18" i="22"/>
  <c r="BQ17" i="22"/>
  <c r="BP17" i="22"/>
  <c r="BQ16" i="22"/>
  <c r="BP16" i="22"/>
  <c r="BQ15" i="22"/>
  <c r="BP15" i="22"/>
  <c r="BQ14" i="22"/>
  <c r="BP14" i="22"/>
  <c r="BQ13" i="22"/>
  <c r="BP13" i="22"/>
  <c r="BQ12" i="22"/>
  <c r="BP12" i="22"/>
  <c r="BQ11" i="22"/>
  <c r="BP11" i="22"/>
  <c r="BQ10" i="22"/>
  <c r="BP10" i="22"/>
  <c r="BQ9" i="22"/>
  <c r="BP9" i="22"/>
  <c r="BQ8" i="22"/>
  <c r="BP8" i="22"/>
  <c r="BQ7" i="22"/>
  <c r="BP7" i="22"/>
  <c r="BQ6" i="22"/>
  <c r="BP6" i="22"/>
  <c r="BQ5" i="22"/>
  <c r="BP5" i="22"/>
  <c r="BQ4" i="22"/>
  <c r="BP4" i="22"/>
  <c r="BQ3" i="22"/>
  <c r="BP3" i="22"/>
  <c r="BQ2" i="22"/>
  <c r="BP2" i="22"/>
  <c r="BQ107" i="23"/>
  <c r="BP107" i="23"/>
  <c r="BQ106" i="23"/>
  <c r="BP106" i="23"/>
  <c r="BQ105" i="23"/>
  <c r="BP105" i="23"/>
  <c r="BQ104" i="23"/>
  <c r="BP104" i="23"/>
  <c r="BQ103" i="23"/>
  <c r="BP103" i="23"/>
  <c r="BQ102" i="23"/>
  <c r="BP102" i="23"/>
  <c r="BQ101" i="23"/>
  <c r="BP101" i="23"/>
  <c r="BQ100" i="23"/>
  <c r="BP100" i="23"/>
  <c r="BQ99" i="23"/>
  <c r="BP99" i="23"/>
  <c r="BQ98" i="23"/>
  <c r="BP98" i="23"/>
  <c r="BQ97" i="23"/>
  <c r="BP97" i="23"/>
  <c r="BQ96" i="23"/>
  <c r="BP96" i="23"/>
  <c r="BQ95" i="23"/>
  <c r="BP95" i="23"/>
  <c r="BQ94" i="23"/>
  <c r="BP94" i="23"/>
  <c r="BQ93" i="23"/>
  <c r="BP93" i="23"/>
  <c r="BQ92" i="23"/>
  <c r="BP92" i="23"/>
  <c r="BQ91" i="23"/>
  <c r="BP91" i="23"/>
  <c r="BQ90" i="23"/>
  <c r="BP90" i="23"/>
  <c r="BQ89" i="23"/>
  <c r="BP89" i="23"/>
  <c r="BQ88" i="23"/>
  <c r="BP88" i="23"/>
  <c r="BQ87" i="23"/>
  <c r="BP87" i="23"/>
  <c r="BQ86" i="23"/>
  <c r="BP86" i="23"/>
  <c r="BQ85" i="23"/>
  <c r="BP85" i="23"/>
  <c r="BQ84" i="23"/>
  <c r="BP84" i="23"/>
  <c r="BQ83" i="23"/>
  <c r="BP83" i="23"/>
  <c r="BQ82" i="23"/>
  <c r="BP82" i="23"/>
  <c r="BQ81" i="23"/>
  <c r="BP81" i="23"/>
  <c r="BQ80" i="23"/>
  <c r="BP80" i="23"/>
  <c r="BQ79" i="23"/>
  <c r="BP79" i="23"/>
  <c r="BQ78" i="23"/>
  <c r="BP78" i="23"/>
  <c r="BQ77" i="23"/>
  <c r="BP77" i="23"/>
  <c r="BQ76" i="23"/>
  <c r="BP76" i="23"/>
  <c r="BQ75" i="23"/>
  <c r="BP75" i="23"/>
  <c r="BQ74" i="23"/>
  <c r="BP74" i="23"/>
  <c r="BQ73" i="23"/>
  <c r="BP73" i="23"/>
  <c r="BQ72" i="23"/>
  <c r="BP72" i="23"/>
  <c r="BQ71" i="23"/>
  <c r="BP71" i="23"/>
  <c r="BQ70" i="23"/>
  <c r="BP70" i="23"/>
  <c r="BQ69" i="23"/>
  <c r="BP69" i="23"/>
  <c r="BQ68" i="23"/>
  <c r="BP68" i="23"/>
  <c r="BQ67" i="23"/>
  <c r="BP67" i="23"/>
  <c r="BQ66" i="23"/>
  <c r="BP66" i="23"/>
  <c r="BQ65" i="23"/>
  <c r="BP65" i="23"/>
  <c r="BQ64" i="23"/>
  <c r="BP64" i="23"/>
  <c r="BQ63" i="23"/>
  <c r="BP63" i="23"/>
  <c r="BQ62" i="23"/>
  <c r="BP62" i="23"/>
  <c r="BQ61" i="23"/>
  <c r="BP61" i="23"/>
  <c r="BQ60" i="23"/>
  <c r="BP60" i="23"/>
  <c r="BQ59" i="23"/>
  <c r="BP59" i="23"/>
  <c r="BQ58" i="23"/>
  <c r="BP58" i="23"/>
  <c r="BQ57" i="23"/>
  <c r="BP57" i="23"/>
  <c r="BQ56" i="23"/>
  <c r="BP56" i="23"/>
  <c r="BQ55" i="23"/>
  <c r="BP55" i="23"/>
  <c r="BQ54" i="23"/>
  <c r="BP54" i="23"/>
  <c r="BQ53" i="23"/>
  <c r="BP53" i="23"/>
  <c r="BQ52" i="23"/>
  <c r="BP52" i="23"/>
  <c r="BQ51" i="23"/>
  <c r="BP51" i="23"/>
  <c r="BQ50" i="23"/>
  <c r="BP50" i="23"/>
  <c r="BQ49" i="23"/>
  <c r="BP49" i="23"/>
  <c r="BQ48" i="23"/>
  <c r="BP48" i="23"/>
  <c r="BQ47" i="23"/>
  <c r="BP47" i="23"/>
  <c r="BQ46" i="23"/>
  <c r="BP46" i="23"/>
  <c r="BQ45" i="23"/>
  <c r="BP45" i="23"/>
  <c r="BQ44" i="23"/>
  <c r="BP44" i="23"/>
  <c r="BQ43" i="23"/>
  <c r="BP43" i="23"/>
  <c r="BQ42" i="23"/>
  <c r="BP42" i="23"/>
  <c r="BQ41" i="23"/>
  <c r="BP41" i="23"/>
  <c r="BQ40" i="23"/>
  <c r="BP40" i="23"/>
  <c r="BQ39" i="23"/>
  <c r="BP39" i="23"/>
  <c r="BQ38" i="23"/>
  <c r="BP38" i="23"/>
  <c r="BQ37" i="23"/>
  <c r="BP37" i="23"/>
  <c r="BQ36" i="23"/>
  <c r="BP36" i="23"/>
  <c r="BQ35" i="23"/>
  <c r="BP35" i="23"/>
  <c r="BQ34" i="23"/>
  <c r="BP34" i="23"/>
  <c r="BQ33" i="23"/>
  <c r="BP33" i="23"/>
  <c r="BQ32" i="23"/>
  <c r="BP32" i="23"/>
  <c r="BQ31" i="23"/>
  <c r="BP31" i="23"/>
  <c r="BQ30" i="23"/>
  <c r="BP30" i="23"/>
  <c r="BQ29" i="23"/>
  <c r="BP29" i="23"/>
  <c r="BQ28" i="23"/>
  <c r="BP28" i="23"/>
  <c r="BQ27" i="23"/>
  <c r="BP27" i="23"/>
  <c r="BQ26" i="23"/>
  <c r="BP26" i="23"/>
  <c r="BQ25" i="23"/>
  <c r="BP25" i="23"/>
  <c r="BQ24" i="23"/>
  <c r="BP24" i="23"/>
  <c r="BQ23" i="23"/>
  <c r="BP23" i="23"/>
  <c r="BQ22" i="23"/>
  <c r="BP22" i="23"/>
  <c r="BQ21" i="23"/>
  <c r="BP21" i="23"/>
  <c r="BQ20" i="23"/>
  <c r="BP20" i="23"/>
  <c r="BQ19" i="23"/>
  <c r="BP19" i="23"/>
  <c r="BQ18" i="23"/>
  <c r="BP18" i="23"/>
  <c r="BQ17" i="23"/>
  <c r="BP17" i="23"/>
  <c r="BQ16" i="23"/>
  <c r="BP16" i="23"/>
  <c r="BQ15" i="23"/>
  <c r="BP15" i="23"/>
  <c r="BQ14" i="23"/>
  <c r="BP14" i="23"/>
  <c r="BQ13" i="23"/>
  <c r="BP13" i="23"/>
  <c r="BQ12" i="23"/>
  <c r="BP12" i="23"/>
  <c r="BQ11" i="23"/>
  <c r="BP11" i="23"/>
  <c r="BQ10" i="23"/>
  <c r="BP10" i="23"/>
  <c r="BQ9" i="23"/>
  <c r="BP9" i="23"/>
  <c r="BQ8" i="23"/>
  <c r="BP8" i="23"/>
  <c r="BQ7" i="23"/>
  <c r="BP7" i="23"/>
  <c r="BQ6" i="23"/>
  <c r="BP6" i="23"/>
  <c r="BQ5" i="23"/>
  <c r="BP5" i="23"/>
  <c r="BQ4" i="23"/>
  <c r="BP4" i="23"/>
  <c r="BQ3" i="23"/>
  <c r="BP3" i="23"/>
  <c r="BQ2" i="23"/>
  <c r="BP2" i="23"/>
  <c r="BQ329" i="24"/>
  <c r="BP329" i="24"/>
  <c r="BQ328" i="24"/>
  <c r="BP328" i="24"/>
  <c r="BQ327" i="24"/>
  <c r="BP327" i="24"/>
  <c r="BQ326" i="24"/>
  <c r="BP326" i="24"/>
  <c r="BQ325" i="24"/>
  <c r="BP325" i="24"/>
  <c r="BQ324" i="24"/>
  <c r="BP324" i="24"/>
  <c r="BQ323" i="24"/>
  <c r="BP323" i="24"/>
  <c r="BQ322" i="24"/>
  <c r="BP322" i="24"/>
  <c r="BQ321" i="24"/>
  <c r="BP321" i="24"/>
  <c r="BQ320" i="24"/>
  <c r="BP320" i="24"/>
  <c r="BQ319" i="24"/>
  <c r="BP319" i="24"/>
  <c r="BQ318" i="24"/>
  <c r="BP318" i="24"/>
  <c r="BQ317" i="24"/>
  <c r="BP317" i="24"/>
  <c r="BQ316" i="24"/>
  <c r="BP316" i="24"/>
  <c r="BQ315" i="24"/>
  <c r="BP315" i="24"/>
  <c r="BQ314" i="24"/>
  <c r="BP314" i="24"/>
  <c r="BQ313" i="24"/>
  <c r="BP313" i="24"/>
  <c r="BQ312" i="24"/>
  <c r="BP312" i="24"/>
  <c r="BQ311" i="24"/>
  <c r="BP311" i="24"/>
  <c r="BQ310" i="24"/>
  <c r="BP310" i="24"/>
  <c r="BQ309" i="24"/>
  <c r="BP309" i="24"/>
  <c r="BQ308" i="24"/>
  <c r="BP308" i="24"/>
  <c r="BQ307" i="24"/>
  <c r="BP307" i="24"/>
  <c r="BQ306" i="24"/>
  <c r="BP306" i="24"/>
  <c r="BQ305" i="24"/>
  <c r="BP305" i="24"/>
  <c r="BQ304" i="24"/>
  <c r="BP304" i="24"/>
  <c r="BQ303" i="24"/>
  <c r="BP303" i="24"/>
  <c r="BQ302" i="24"/>
  <c r="BP302" i="24"/>
  <c r="BQ301" i="24"/>
  <c r="BP301" i="24"/>
  <c r="BQ300" i="24"/>
  <c r="BP300" i="24"/>
  <c r="BQ299" i="24"/>
  <c r="BP299" i="24"/>
  <c r="BQ298" i="24"/>
  <c r="BP298" i="24"/>
  <c r="BQ297" i="24"/>
  <c r="BP297" i="24"/>
  <c r="BQ296" i="24"/>
  <c r="BP296" i="24"/>
  <c r="BQ295" i="24"/>
  <c r="BP295" i="24"/>
  <c r="BQ294" i="24"/>
  <c r="BP294" i="24"/>
  <c r="BQ293" i="24"/>
  <c r="BP293" i="24"/>
  <c r="BQ292" i="24"/>
  <c r="BP292" i="24"/>
  <c r="BQ291" i="24"/>
  <c r="BP291" i="24"/>
  <c r="BQ290" i="24"/>
  <c r="BP290" i="24"/>
  <c r="BQ289" i="24"/>
  <c r="BP289" i="24"/>
  <c r="BQ288" i="24"/>
  <c r="BP288" i="24"/>
  <c r="BQ287" i="24"/>
  <c r="BP287" i="24"/>
  <c r="BQ286" i="24"/>
  <c r="BP286" i="24"/>
  <c r="BQ285" i="24"/>
  <c r="BP285" i="24"/>
  <c r="BQ284" i="24"/>
  <c r="BP284" i="24"/>
  <c r="BQ283" i="24"/>
  <c r="BP283" i="24"/>
  <c r="BQ282" i="24"/>
  <c r="BP282" i="24"/>
  <c r="BQ281" i="24"/>
  <c r="BP281" i="24"/>
  <c r="BQ280" i="24"/>
  <c r="BP280" i="24"/>
  <c r="BQ279" i="24"/>
  <c r="BP279" i="24"/>
  <c r="BQ278" i="24"/>
  <c r="BP278" i="24"/>
  <c r="BQ277" i="24"/>
  <c r="BP277" i="24"/>
  <c r="BQ276" i="24"/>
  <c r="BP276" i="24"/>
  <c r="BQ275" i="24"/>
  <c r="BP275" i="24"/>
  <c r="BQ274" i="24"/>
  <c r="BP274" i="24"/>
  <c r="BQ273" i="24"/>
  <c r="BP273" i="24"/>
  <c r="BQ272" i="24"/>
  <c r="BP272" i="24"/>
  <c r="BQ271" i="24"/>
  <c r="BP271" i="24"/>
  <c r="BQ270" i="24"/>
  <c r="BP270" i="24"/>
  <c r="BQ269" i="24"/>
  <c r="BP269" i="24"/>
  <c r="BQ268" i="24"/>
  <c r="BP268" i="24"/>
  <c r="BQ267" i="24"/>
  <c r="BP267" i="24"/>
  <c r="BQ266" i="24"/>
  <c r="BP266" i="24"/>
  <c r="BQ265" i="24"/>
  <c r="BP265" i="24"/>
  <c r="BQ264" i="24"/>
  <c r="BP264" i="24"/>
  <c r="BQ263" i="24"/>
  <c r="BP263" i="24"/>
  <c r="BQ262" i="24"/>
  <c r="BP262" i="24"/>
  <c r="BQ261" i="24"/>
  <c r="BP261" i="24"/>
  <c r="BQ260" i="24"/>
  <c r="BP260" i="24"/>
  <c r="BQ259" i="24"/>
  <c r="BP259" i="24"/>
  <c r="BQ258" i="24"/>
  <c r="BP258" i="24"/>
  <c r="BQ257" i="24"/>
  <c r="BP257" i="24"/>
  <c r="BQ256" i="24"/>
  <c r="BP256" i="24"/>
  <c r="BQ255" i="24"/>
  <c r="BP255" i="24"/>
  <c r="BQ254" i="24"/>
  <c r="BP254" i="24"/>
  <c r="BQ253" i="24"/>
  <c r="BP253" i="24"/>
  <c r="BQ252" i="24"/>
  <c r="BP252" i="24"/>
  <c r="BQ251" i="24"/>
  <c r="BP251" i="24"/>
  <c r="BQ250" i="24"/>
  <c r="BP250" i="24"/>
  <c r="BQ249" i="24"/>
  <c r="BP249" i="24"/>
  <c r="BQ248" i="24"/>
  <c r="BP248" i="24"/>
  <c r="BQ247" i="24"/>
  <c r="BP247" i="24"/>
  <c r="BQ246" i="24"/>
  <c r="BP246" i="24"/>
  <c r="BQ245" i="24"/>
  <c r="BP245" i="24"/>
  <c r="BQ244" i="24"/>
  <c r="BP244" i="24"/>
  <c r="BQ243" i="24"/>
  <c r="BP243" i="24"/>
  <c r="BQ242" i="24"/>
  <c r="BP242" i="24"/>
  <c r="BQ241" i="24"/>
  <c r="BP241" i="24"/>
  <c r="BQ240" i="24"/>
  <c r="BP240" i="24"/>
  <c r="BQ239" i="24"/>
  <c r="BP239" i="24"/>
  <c r="BQ238" i="24"/>
  <c r="BP238" i="24"/>
  <c r="BQ237" i="24"/>
  <c r="BP237" i="24"/>
  <c r="BQ236" i="24"/>
  <c r="BP236" i="24"/>
  <c r="BQ235" i="24"/>
  <c r="BP235" i="24"/>
  <c r="BQ234" i="24"/>
  <c r="BP234" i="24"/>
  <c r="BQ233" i="24"/>
  <c r="BP233" i="24"/>
  <c r="BQ232" i="24"/>
  <c r="BP232" i="24"/>
  <c r="BQ231" i="24"/>
  <c r="BP231" i="24"/>
  <c r="BQ230" i="24"/>
  <c r="BP230" i="24"/>
  <c r="BQ229" i="24"/>
  <c r="BP229" i="24"/>
  <c r="BQ228" i="24"/>
  <c r="BP228" i="24"/>
  <c r="BQ227" i="24"/>
  <c r="BP227" i="24"/>
  <c r="BQ226" i="24"/>
  <c r="BP226" i="24"/>
  <c r="BQ225" i="24"/>
  <c r="BP225" i="24"/>
  <c r="BQ224" i="24"/>
  <c r="BP224" i="24"/>
  <c r="BQ223" i="24"/>
  <c r="BP223" i="24"/>
  <c r="BQ222" i="24"/>
  <c r="BP222" i="24"/>
  <c r="BQ221" i="24"/>
  <c r="BP221" i="24"/>
  <c r="BQ220" i="24"/>
  <c r="BP220" i="24"/>
  <c r="BQ219" i="24"/>
  <c r="BP219" i="24"/>
  <c r="BQ218" i="24"/>
  <c r="BP218" i="24"/>
  <c r="BQ217" i="24"/>
  <c r="BP217" i="24"/>
  <c r="BQ216" i="24"/>
  <c r="BP216" i="24"/>
  <c r="BQ215" i="24"/>
  <c r="BP215" i="24"/>
  <c r="BQ214" i="24"/>
  <c r="BP214" i="24"/>
  <c r="BQ213" i="24"/>
  <c r="BP213" i="24"/>
  <c r="BQ212" i="24"/>
  <c r="BP212" i="24"/>
  <c r="BQ211" i="24"/>
  <c r="BP211" i="24"/>
  <c r="BQ210" i="24"/>
  <c r="BP210" i="24"/>
  <c r="BQ209" i="24"/>
  <c r="BP209" i="24"/>
  <c r="BQ208" i="24"/>
  <c r="BP208" i="24"/>
  <c r="BQ207" i="24"/>
  <c r="BP207" i="24"/>
  <c r="BQ206" i="24"/>
  <c r="BP206" i="24"/>
  <c r="BQ205" i="24"/>
  <c r="BP205" i="24"/>
  <c r="BQ204" i="24"/>
  <c r="BP204" i="24"/>
  <c r="BQ203" i="24"/>
  <c r="BP203" i="24"/>
  <c r="BQ202" i="24"/>
  <c r="BP202" i="24"/>
  <c r="BQ201" i="24"/>
  <c r="BP201" i="24"/>
  <c r="BQ200" i="24"/>
  <c r="BP200" i="24"/>
  <c r="BQ199" i="24"/>
  <c r="BP199" i="24"/>
  <c r="BQ198" i="24"/>
  <c r="BP198" i="24"/>
  <c r="BQ197" i="24"/>
  <c r="BP197" i="24"/>
  <c r="BQ196" i="24"/>
  <c r="BP196" i="24"/>
  <c r="BQ195" i="24"/>
  <c r="BP195" i="24"/>
  <c r="BQ194" i="24"/>
  <c r="BP194" i="24"/>
  <c r="BQ193" i="24"/>
  <c r="BP193" i="24"/>
  <c r="BQ192" i="24"/>
  <c r="BP192" i="24"/>
  <c r="BQ191" i="24"/>
  <c r="BP191" i="24"/>
  <c r="BQ190" i="24"/>
  <c r="BP190" i="24"/>
  <c r="BQ189" i="24"/>
  <c r="BP189" i="24"/>
  <c r="BQ188" i="24"/>
  <c r="BP188" i="24"/>
  <c r="BQ187" i="24"/>
  <c r="BP187" i="24"/>
  <c r="BQ186" i="24"/>
  <c r="BP186" i="24"/>
  <c r="BQ185" i="24"/>
  <c r="BP185" i="24"/>
  <c r="BQ184" i="24"/>
  <c r="BP184" i="24"/>
  <c r="BQ183" i="24"/>
  <c r="BP183" i="24"/>
  <c r="BQ182" i="24"/>
  <c r="BP182" i="24"/>
  <c r="BQ181" i="24"/>
  <c r="BP181" i="24"/>
  <c r="BQ180" i="24"/>
  <c r="BP180" i="24"/>
  <c r="BQ179" i="24"/>
  <c r="BP179" i="24"/>
  <c r="BQ178" i="24"/>
  <c r="BP178" i="24"/>
  <c r="BQ177" i="24"/>
  <c r="BP177" i="24"/>
  <c r="BQ176" i="24"/>
  <c r="BP176" i="24"/>
  <c r="BQ175" i="24"/>
  <c r="BP175" i="24"/>
  <c r="BQ174" i="24"/>
  <c r="BP174" i="24"/>
  <c r="BQ173" i="24"/>
  <c r="BP173" i="24"/>
  <c r="BQ172" i="24"/>
  <c r="BP172" i="24"/>
  <c r="BQ171" i="24"/>
  <c r="BP171" i="24"/>
  <c r="BQ170" i="24"/>
  <c r="BP170" i="24"/>
  <c r="BQ169" i="24"/>
  <c r="BP169" i="24"/>
  <c r="BQ168" i="24"/>
  <c r="BP168" i="24"/>
  <c r="BQ167" i="24"/>
  <c r="BP167" i="24"/>
  <c r="BQ166" i="24"/>
  <c r="BP166" i="24"/>
  <c r="BQ165" i="24"/>
  <c r="BP165" i="24"/>
  <c r="BQ164" i="24"/>
  <c r="BP164" i="24"/>
  <c r="BQ163" i="24"/>
  <c r="BP163" i="24"/>
  <c r="BQ162" i="24"/>
  <c r="BP162" i="24"/>
  <c r="BQ161" i="24"/>
  <c r="BP161" i="24"/>
  <c r="BQ160" i="24"/>
  <c r="BP160" i="24"/>
  <c r="BQ159" i="24"/>
  <c r="BP159" i="24"/>
  <c r="BQ158" i="24"/>
  <c r="BP158" i="24"/>
  <c r="BQ157" i="24"/>
  <c r="BP157" i="24"/>
  <c r="BQ156" i="24"/>
  <c r="BP156" i="24"/>
  <c r="BQ155" i="24"/>
  <c r="BP155" i="24"/>
  <c r="BQ154" i="24"/>
  <c r="BP154" i="24"/>
  <c r="BQ153" i="24"/>
  <c r="BP153" i="24"/>
  <c r="BQ152" i="24"/>
  <c r="BP152" i="24"/>
  <c r="BQ151" i="24"/>
  <c r="BP151" i="24"/>
  <c r="BQ150" i="24"/>
  <c r="BP150" i="24"/>
  <c r="BQ149" i="24"/>
  <c r="BP149" i="24"/>
  <c r="BQ148" i="24"/>
  <c r="BP148" i="24"/>
  <c r="BQ147" i="24"/>
  <c r="BP147" i="24"/>
  <c r="BQ146" i="24"/>
  <c r="BP146" i="24"/>
  <c r="BQ145" i="24"/>
  <c r="BP145" i="24"/>
  <c r="BQ144" i="24"/>
  <c r="BP144" i="24"/>
  <c r="BQ143" i="24"/>
  <c r="BP143" i="24"/>
  <c r="BQ142" i="24"/>
  <c r="BP142" i="24"/>
  <c r="BQ141" i="24"/>
  <c r="BP141" i="24"/>
  <c r="BQ140" i="24"/>
  <c r="BP140" i="24"/>
  <c r="BQ139" i="24"/>
  <c r="BP139" i="24"/>
  <c r="BQ138" i="24"/>
  <c r="BP138" i="24"/>
  <c r="BQ137" i="24"/>
  <c r="BP137" i="24"/>
  <c r="BQ136" i="24"/>
  <c r="BP136" i="24"/>
  <c r="BQ135" i="24"/>
  <c r="BP135" i="24"/>
  <c r="BQ134" i="24"/>
  <c r="BP134" i="24"/>
  <c r="BQ133" i="24"/>
  <c r="BP133" i="24"/>
  <c r="BQ132" i="24"/>
  <c r="BP132" i="24"/>
  <c r="BQ131" i="24"/>
  <c r="BP131" i="24"/>
  <c r="BQ130" i="24"/>
  <c r="BP130" i="24"/>
  <c r="BQ129" i="24"/>
  <c r="BP129" i="24"/>
  <c r="BQ128" i="24"/>
  <c r="BP128" i="24"/>
  <c r="BQ127" i="24"/>
  <c r="BP127" i="24"/>
  <c r="BQ126" i="24"/>
  <c r="BP126" i="24"/>
  <c r="BQ125" i="24"/>
  <c r="BP125" i="24"/>
  <c r="BQ124" i="24"/>
  <c r="BP124" i="24"/>
  <c r="BQ123" i="24"/>
  <c r="BP123" i="24"/>
  <c r="BQ122" i="24"/>
  <c r="BP122" i="24"/>
  <c r="BQ121" i="24"/>
  <c r="BP121" i="24"/>
  <c r="BQ120" i="24"/>
  <c r="BP120" i="24"/>
  <c r="BQ119" i="24"/>
  <c r="BP119" i="24"/>
  <c r="BQ118" i="24"/>
  <c r="BP118" i="24"/>
  <c r="BQ117" i="24"/>
  <c r="BP117" i="24"/>
  <c r="BQ116" i="24"/>
  <c r="BP116" i="24"/>
  <c r="BQ115" i="24"/>
  <c r="BP115" i="24"/>
  <c r="BQ114" i="24"/>
  <c r="BP114" i="24"/>
  <c r="BQ113" i="24"/>
  <c r="BP113" i="24"/>
  <c r="BQ112" i="24"/>
  <c r="BP112" i="24"/>
  <c r="BQ111" i="24"/>
  <c r="BP111" i="24"/>
  <c r="BQ110" i="24"/>
  <c r="BP110" i="24"/>
  <c r="BQ109" i="24"/>
  <c r="BP109" i="24"/>
  <c r="BQ108" i="24"/>
  <c r="BP108" i="24"/>
  <c r="BQ107" i="24"/>
  <c r="BP107" i="24"/>
  <c r="BQ106" i="24"/>
  <c r="BP106" i="24"/>
  <c r="BQ105" i="24"/>
  <c r="BP105" i="24"/>
  <c r="BQ104" i="24"/>
  <c r="BP104" i="24"/>
  <c r="BQ103" i="24"/>
  <c r="BP103" i="24"/>
  <c r="BQ102" i="24"/>
  <c r="BP102" i="24"/>
  <c r="BQ101" i="24"/>
  <c r="BP101" i="24"/>
  <c r="BQ100" i="24"/>
  <c r="BP100" i="24"/>
  <c r="BQ99" i="24"/>
  <c r="BP99" i="24"/>
  <c r="BQ98" i="24"/>
  <c r="BP98" i="24"/>
  <c r="BQ97" i="24"/>
  <c r="BP97" i="24"/>
  <c r="BQ96" i="24"/>
  <c r="BP96" i="24"/>
  <c r="BQ95" i="24"/>
  <c r="BP95" i="24"/>
  <c r="BQ94" i="24"/>
  <c r="BP94" i="24"/>
  <c r="BQ93" i="24"/>
  <c r="BP93" i="24"/>
  <c r="BQ92" i="24"/>
  <c r="BP92" i="24"/>
  <c r="BQ91" i="24"/>
  <c r="BP91" i="24"/>
  <c r="BQ90" i="24"/>
  <c r="BP90" i="24"/>
  <c r="BQ89" i="24"/>
  <c r="BP89" i="24"/>
  <c r="BQ88" i="24"/>
  <c r="BP88" i="24"/>
  <c r="BQ87" i="24"/>
  <c r="BP87" i="24"/>
  <c r="BQ86" i="24"/>
  <c r="BP86" i="24"/>
  <c r="BQ85" i="24"/>
  <c r="BP85" i="24"/>
  <c r="BQ84" i="24"/>
  <c r="BP84" i="24"/>
  <c r="BQ83" i="24"/>
  <c r="BP83" i="24"/>
  <c r="BQ82" i="24"/>
  <c r="BP82" i="24"/>
  <c r="BQ81" i="24"/>
  <c r="BP81" i="24"/>
  <c r="BQ80" i="24"/>
  <c r="BP80" i="24"/>
  <c r="BQ79" i="24"/>
  <c r="BP79" i="24"/>
  <c r="BQ78" i="24"/>
  <c r="BP78" i="24"/>
  <c r="BQ77" i="24"/>
  <c r="BP77" i="24"/>
  <c r="BQ76" i="24"/>
  <c r="BP76" i="24"/>
  <c r="BQ75" i="24"/>
  <c r="BP75" i="24"/>
  <c r="BQ74" i="24"/>
  <c r="BP74" i="24"/>
  <c r="BQ73" i="24"/>
  <c r="BP73" i="24"/>
  <c r="BQ72" i="24"/>
  <c r="BP72" i="24"/>
  <c r="BQ71" i="24"/>
  <c r="BP71" i="24"/>
  <c r="BQ70" i="24"/>
  <c r="BP70" i="24"/>
  <c r="BQ69" i="24"/>
  <c r="BP69" i="24"/>
  <c r="BQ68" i="24"/>
  <c r="BP68" i="24"/>
  <c r="BQ67" i="24"/>
  <c r="BP67" i="24"/>
  <c r="BQ66" i="24"/>
  <c r="BP66" i="24"/>
  <c r="BQ65" i="24"/>
  <c r="BP65" i="24"/>
  <c r="BQ64" i="24"/>
  <c r="BP64" i="24"/>
  <c r="BQ63" i="24"/>
  <c r="BP63" i="24"/>
  <c r="BQ62" i="24"/>
  <c r="BP62" i="24"/>
  <c r="BQ61" i="24"/>
  <c r="BP61" i="24"/>
  <c r="BQ60" i="24"/>
  <c r="BP60" i="24"/>
  <c r="BQ59" i="24"/>
  <c r="BP59" i="24"/>
  <c r="BQ58" i="24"/>
  <c r="BP58" i="24"/>
  <c r="BQ57" i="24"/>
  <c r="BP57" i="24"/>
  <c r="BQ56" i="24"/>
  <c r="BP56" i="24"/>
  <c r="BQ55" i="24"/>
  <c r="BP55" i="24"/>
  <c r="BQ54" i="24"/>
  <c r="BP54" i="24"/>
  <c r="BQ53" i="24"/>
  <c r="BP53" i="24"/>
  <c r="BQ52" i="24"/>
  <c r="BP52" i="24"/>
  <c r="BQ51" i="24"/>
  <c r="BP51" i="24"/>
  <c r="BQ50" i="24"/>
  <c r="BP50" i="24"/>
  <c r="BQ49" i="24"/>
  <c r="BP49" i="24"/>
  <c r="BQ48" i="24"/>
  <c r="BP48" i="24"/>
  <c r="BQ47" i="24"/>
  <c r="BP47" i="24"/>
  <c r="BQ46" i="24"/>
  <c r="BP46" i="24"/>
  <c r="BQ45" i="24"/>
  <c r="BP45" i="24"/>
  <c r="BQ44" i="24"/>
  <c r="BP44" i="24"/>
  <c r="BQ43" i="24"/>
  <c r="BP43" i="24"/>
  <c r="BQ42" i="24"/>
  <c r="BP42" i="24"/>
  <c r="BQ41" i="24"/>
  <c r="BP41" i="24"/>
  <c r="BQ40" i="24"/>
  <c r="BP40" i="24"/>
  <c r="BQ39" i="24"/>
  <c r="BP39" i="24"/>
  <c r="BQ38" i="24"/>
  <c r="BP38" i="24"/>
  <c r="BQ37" i="24"/>
  <c r="BP37" i="24"/>
  <c r="BQ36" i="24"/>
  <c r="BP36" i="24"/>
  <c r="BQ35" i="24"/>
  <c r="BP35" i="24"/>
  <c r="BQ34" i="24"/>
  <c r="BP34" i="24"/>
  <c r="BQ33" i="24"/>
  <c r="BP33" i="24"/>
  <c r="BQ32" i="24"/>
  <c r="BP32" i="24"/>
  <c r="BQ31" i="24"/>
  <c r="BP31" i="24"/>
  <c r="BQ30" i="24"/>
  <c r="BP30" i="24"/>
  <c r="BQ29" i="24"/>
  <c r="BP29" i="24"/>
  <c r="BQ28" i="24"/>
  <c r="BP28" i="24"/>
  <c r="BQ27" i="24"/>
  <c r="BP27" i="24"/>
  <c r="BQ26" i="24"/>
  <c r="BP26" i="24"/>
  <c r="BQ25" i="24"/>
  <c r="BP25" i="24"/>
  <c r="BQ24" i="24"/>
  <c r="BP24" i="24"/>
  <c r="BQ23" i="24"/>
  <c r="BP23" i="24"/>
  <c r="BQ22" i="24"/>
  <c r="BP22" i="24"/>
  <c r="BQ21" i="24"/>
  <c r="BP21" i="24"/>
  <c r="BQ20" i="24"/>
  <c r="BP20" i="24"/>
  <c r="BQ19" i="24"/>
  <c r="BP19" i="24"/>
  <c r="BQ18" i="24"/>
  <c r="BP18" i="24"/>
  <c r="BQ17" i="24"/>
  <c r="BP17" i="24"/>
  <c r="BQ16" i="24"/>
  <c r="BP16" i="24"/>
  <c r="BQ15" i="24"/>
  <c r="BP15" i="24"/>
  <c r="BQ14" i="24"/>
  <c r="BP14" i="24"/>
  <c r="BQ13" i="24"/>
  <c r="BP13" i="24"/>
  <c r="BQ12" i="24"/>
  <c r="BP12" i="24"/>
  <c r="BQ11" i="24"/>
  <c r="BP11" i="24"/>
  <c r="BQ10" i="24"/>
  <c r="BP10" i="24"/>
  <c r="BQ9" i="24"/>
  <c r="BP9" i="24"/>
  <c r="BQ8" i="24"/>
  <c r="BP8" i="24"/>
  <c r="BQ7" i="24"/>
  <c r="BP7" i="24"/>
  <c r="BQ6" i="24"/>
  <c r="BP6" i="24"/>
  <c r="BQ5" i="24"/>
  <c r="BP5" i="24"/>
  <c r="BQ4" i="24"/>
  <c r="BP4" i="24"/>
  <c r="BQ3" i="24"/>
  <c r="BP3" i="24"/>
  <c r="BQ2" i="24"/>
  <c r="BP2" i="24"/>
  <c r="BQ137" i="25"/>
  <c r="BP137" i="25"/>
  <c r="BQ136" i="25"/>
  <c r="BP136" i="25"/>
  <c r="BQ135" i="25"/>
  <c r="BP135" i="25"/>
  <c r="BQ134" i="25"/>
  <c r="BP134" i="25"/>
  <c r="BQ133" i="25"/>
  <c r="BP133" i="25"/>
  <c r="BQ132" i="25"/>
  <c r="BP132" i="25"/>
  <c r="BQ131" i="25"/>
  <c r="BP131" i="25"/>
  <c r="BQ130" i="25"/>
  <c r="BP130" i="25"/>
  <c r="BQ129" i="25"/>
  <c r="BP129" i="25"/>
  <c r="BQ128" i="25"/>
  <c r="BP128" i="25"/>
  <c r="BQ127" i="25"/>
  <c r="BP127" i="25"/>
  <c r="BQ126" i="25"/>
  <c r="BP126" i="25"/>
  <c r="BQ125" i="25"/>
  <c r="BP125" i="25"/>
  <c r="BQ124" i="25"/>
  <c r="BP124" i="25"/>
  <c r="BQ123" i="25"/>
  <c r="BP123" i="25"/>
  <c r="BQ122" i="25"/>
  <c r="BP122" i="25"/>
  <c r="BQ121" i="25"/>
  <c r="BP121" i="25"/>
  <c r="BQ120" i="25"/>
  <c r="BP120" i="25"/>
  <c r="BQ119" i="25"/>
  <c r="BP119" i="25"/>
  <c r="BQ118" i="25"/>
  <c r="BP118" i="25"/>
  <c r="BQ117" i="25"/>
  <c r="BP117" i="25"/>
  <c r="BQ116" i="25"/>
  <c r="BP116" i="25"/>
  <c r="BQ115" i="25"/>
  <c r="BP115" i="25"/>
  <c r="BQ114" i="25"/>
  <c r="BP114" i="25"/>
  <c r="BQ113" i="25"/>
  <c r="BP113" i="25"/>
  <c r="BQ112" i="25"/>
  <c r="BP112" i="25"/>
  <c r="BQ111" i="25"/>
  <c r="BP111" i="25"/>
  <c r="BQ110" i="25"/>
  <c r="BP110" i="25"/>
  <c r="BQ109" i="25"/>
  <c r="BP109" i="25"/>
  <c r="BQ108" i="25"/>
  <c r="BP108" i="25"/>
  <c r="BQ107" i="25"/>
  <c r="BP107" i="25"/>
  <c r="BQ106" i="25"/>
  <c r="BP106" i="25"/>
  <c r="BQ105" i="25"/>
  <c r="BP105" i="25"/>
  <c r="BQ104" i="25"/>
  <c r="BP104" i="25"/>
  <c r="BQ103" i="25"/>
  <c r="BP103" i="25"/>
  <c r="BQ102" i="25"/>
  <c r="BP102" i="25"/>
  <c r="BQ101" i="25"/>
  <c r="BP101" i="25"/>
  <c r="BQ100" i="25"/>
  <c r="BP100" i="25"/>
  <c r="BQ99" i="25"/>
  <c r="BP99" i="25"/>
  <c r="BQ98" i="25"/>
  <c r="BP98" i="25"/>
  <c r="BQ97" i="25"/>
  <c r="BP97" i="25"/>
  <c r="BQ96" i="25"/>
  <c r="BP96" i="25"/>
  <c r="BQ95" i="25"/>
  <c r="BP95" i="25"/>
  <c r="BQ94" i="25"/>
  <c r="BP94" i="25"/>
  <c r="BQ93" i="25"/>
  <c r="BP93" i="25"/>
  <c r="BQ92" i="25"/>
  <c r="BP92" i="25"/>
  <c r="BQ91" i="25"/>
  <c r="BP91" i="25"/>
  <c r="BQ90" i="25"/>
  <c r="BP90" i="25"/>
  <c r="BQ89" i="25"/>
  <c r="BP89" i="25"/>
  <c r="BQ88" i="25"/>
  <c r="BP88" i="25"/>
  <c r="BQ87" i="25"/>
  <c r="BP87" i="25"/>
  <c r="BQ86" i="25"/>
  <c r="BP86" i="25"/>
  <c r="BQ85" i="25"/>
  <c r="BP85" i="25"/>
  <c r="BQ84" i="25"/>
  <c r="BP84" i="25"/>
  <c r="BQ83" i="25"/>
  <c r="BP83" i="25"/>
  <c r="BQ82" i="25"/>
  <c r="BP82" i="25"/>
  <c r="BQ81" i="25"/>
  <c r="BP81" i="25"/>
  <c r="BQ80" i="25"/>
  <c r="BP80" i="25"/>
  <c r="BQ79" i="25"/>
  <c r="BP79" i="25"/>
  <c r="BQ78" i="25"/>
  <c r="BP78" i="25"/>
  <c r="BQ77" i="25"/>
  <c r="BP77" i="25"/>
  <c r="BQ76" i="25"/>
  <c r="BP76" i="25"/>
  <c r="BQ75" i="25"/>
  <c r="BP75" i="25"/>
  <c r="BQ74" i="25"/>
  <c r="BP74" i="25"/>
  <c r="BQ73" i="25"/>
  <c r="BP73" i="25"/>
  <c r="BQ72" i="25"/>
  <c r="BP72" i="25"/>
  <c r="BQ71" i="25"/>
  <c r="BP71" i="25"/>
  <c r="BQ70" i="25"/>
  <c r="BP70" i="25"/>
  <c r="BQ69" i="25"/>
  <c r="BP69" i="25"/>
  <c r="BQ68" i="25"/>
  <c r="BP68" i="25"/>
  <c r="BQ67" i="25"/>
  <c r="BP67" i="25"/>
  <c r="BQ66" i="25"/>
  <c r="BP66" i="25"/>
  <c r="BQ65" i="25"/>
  <c r="BP65" i="25"/>
  <c r="BQ64" i="25"/>
  <c r="BP64" i="25"/>
  <c r="BQ63" i="25"/>
  <c r="BP63" i="25"/>
  <c r="BQ62" i="25"/>
  <c r="BP62" i="25"/>
  <c r="BQ61" i="25"/>
  <c r="BP61" i="25"/>
  <c r="BQ60" i="25"/>
  <c r="BP60" i="25"/>
  <c r="BQ59" i="25"/>
  <c r="BP59" i="25"/>
  <c r="BQ58" i="25"/>
  <c r="BP58" i="25"/>
  <c r="BQ57" i="25"/>
  <c r="BP57" i="25"/>
  <c r="BQ56" i="25"/>
  <c r="BP56" i="25"/>
  <c r="BQ55" i="25"/>
  <c r="BP55" i="25"/>
  <c r="BQ54" i="25"/>
  <c r="BP54" i="25"/>
  <c r="BQ53" i="25"/>
  <c r="BP53" i="25"/>
  <c r="BQ52" i="25"/>
  <c r="BP52" i="25"/>
  <c r="BQ51" i="25"/>
  <c r="BP51" i="25"/>
  <c r="BQ50" i="25"/>
  <c r="BP50" i="25"/>
  <c r="BQ49" i="25"/>
  <c r="BP49" i="25"/>
  <c r="BQ48" i="25"/>
  <c r="BP48" i="25"/>
  <c r="BQ47" i="25"/>
  <c r="BP47" i="25"/>
  <c r="BQ46" i="25"/>
  <c r="BP46" i="25"/>
  <c r="BQ45" i="25"/>
  <c r="BP45" i="25"/>
  <c r="BQ44" i="25"/>
  <c r="BP44" i="25"/>
  <c r="BQ43" i="25"/>
  <c r="BP43" i="25"/>
  <c r="BQ42" i="25"/>
  <c r="BP42" i="25"/>
  <c r="BQ41" i="25"/>
  <c r="BP41" i="25"/>
  <c r="BQ40" i="25"/>
  <c r="BP40" i="25"/>
  <c r="BQ39" i="25"/>
  <c r="BP39" i="25"/>
  <c r="BQ38" i="25"/>
  <c r="BP38" i="25"/>
  <c r="BQ37" i="25"/>
  <c r="BP37" i="25"/>
  <c r="BQ36" i="25"/>
  <c r="BP36" i="25"/>
  <c r="BQ35" i="25"/>
  <c r="BP35" i="25"/>
  <c r="BQ34" i="25"/>
  <c r="BP34" i="25"/>
  <c r="BQ33" i="25"/>
  <c r="BP33" i="25"/>
  <c r="BQ32" i="25"/>
  <c r="BP32" i="25"/>
  <c r="BQ31" i="25"/>
  <c r="BP31" i="25"/>
  <c r="BQ30" i="25"/>
  <c r="BP30" i="25"/>
  <c r="BQ29" i="25"/>
  <c r="BP29" i="25"/>
  <c r="BQ28" i="25"/>
  <c r="BP28" i="25"/>
  <c r="BQ27" i="25"/>
  <c r="BP27" i="25"/>
  <c r="BQ26" i="25"/>
  <c r="BP26" i="25"/>
  <c r="BQ25" i="25"/>
  <c r="BP25" i="25"/>
  <c r="BQ24" i="25"/>
  <c r="BP24" i="25"/>
  <c r="BQ23" i="25"/>
  <c r="BP23" i="25"/>
  <c r="BQ22" i="25"/>
  <c r="BP22" i="25"/>
  <c r="BQ21" i="25"/>
  <c r="BP21" i="25"/>
  <c r="BQ20" i="25"/>
  <c r="BP20" i="25"/>
  <c r="BQ19" i="25"/>
  <c r="BP19" i="25"/>
  <c r="BQ18" i="25"/>
  <c r="BP18" i="25"/>
  <c r="BQ17" i="25"/>
  <c r="BP17" i="25"/>
  <c r="BQ16" i="25"/>
  <c r="BP16" i="25"/>
  <c r="BQ15" i="25"/>
  <c r="BP15" i="25"/>
  <c r="BQ14" i="25"/>
  <c r="BP14" i="25"/>
  <c r="BQ13" i="25"/>
  <c r="BP13" i="25"/>
  <c r="BQ12" i="25"/>
  <c r="BP12" i="25"/>
  <c r="BQ11" i="25"/>
  <c r="BP11" i="25"/>
  <c r="BQ10" i="25"/>
  <c r="BP10" i="25"/>
  <c r="BQ9" i="25"/>
  <c r="BP9" i="25"/>
  <c r="BQ8" i="25"/>
  <c r="BP8" i="25"/>
  <c r="BQ7" i="25"/>
  <c r="BP7" i="25"/>
  <c r="BQ6" i="25"/>
  <c r="BP6" i="25"/>
  <c r="BQ5" i="25"/>
  <c r="BP5" i="25"/>
  <c r="BQ4" i="25"/>
  <c r="BP4" i="25"/>
  <c r="BQ3" i="25"/>
  <c r="BP3" i="25"/>
  <c r="BQ2" i="25"/>
  <c r="BP2" i="25"/>
  <c r="BQ43" i="26"/>
  <c r="BP43" i="26"/>
  <c r="BQ42" i="26"/>
  <c r="BP42" i="26"/>
  <c r="BQ41" i="26"/>
  <c r="BQ38" i="26"/>
  <c r="BP38" i="26"/>
  <c r="BQ37" i="26"/>
  <c r="BP37" i="26"/>
  <c r="BP35" i="26"/>
  <c r="BQ34" i="26"/>
  <c r="BQ31" i="26"/>
  <c r="BP31" i="26"/>
  <c r="BQ30" i="26"/>
  <c r="BP30" i="26"/>
  <c r="BP29" i="26"/>
  <c r="BQ28" i="26"/>
  <c r="BP28" i="26"/>
  <c r="BP26" i="26"/>
  <c r="BQ25" i="26"/>
  <c r="BP21" i="26"/>
  <c r="BQ20" i="26"/>
  <c r="BP20" i="26"/>
  <c r="BQ19" i="26"/>
  <c r="BP19" i="26"/>
  <c r="BQ14" i="26"/>
  <c r="BP14" i="26"/>
  <c r="BQ13" i="26"/>
  <c r="BP13" i="26"/>
  <c r="BQ12" i="26"/>
  <c r="BP12" i="26"/>
  <c r="BQ11" i="26"/>
  <c r="BP11" i="26"/>
  <c r="BQ10" i="26"/>
  <c r="BP10" i="26"/>
  <c r="BQ9" i="26"/>
  <c r="BQ3" i="26"/>
  <c r="BP3" i="26"/>
  <c r="BQ2" i="26"/>
  <c r="BQ134" i="27"/>
  <c r="BP134" i="27"/>
  <c r="BQ133" i="27"/>
  <c r="BP133" i="27"/>
  <c r="BQ132" i="27"/>
  <c r="BP132" i="27"/>
  <c r="BQ131" i="27"/>
  <c r="BP131" i="27"/>
  <c r="BQ130" i="27"/>
  <c r="BP130" i="27"/>
  <c r="BQ129" i="27"/>
  <c r="BP129" i="27"/>
  <c r="BQ128" i="27"/>
  <c r="BP128" i="27"/>
  <c r="BQ127" i="27"/>
  <c r="BP127" i="27"/>
  <c r="BQ126" i="27"/>
  <c r="BP126" i="27"/>
  <c r="BQ125" i="27"/>
  <c r="BP125" i="27"/>
  <c r="BQ124" i="27"/>
  <c r="BP124" i="27"/>
  <c r="BQ123" i="27"/>
  <c r="BP123" i="27"/>
  <c r="BQ122" i="27"/>
  <c r="BP122" i="27"/>
  <c r="BQ121" i="27"/>
  <c r="BP121" i="27"/>
  <c r="BQ120" i="27"/>
  <c r="BP120" i="27"/>
  <c r="BQ119" i="27"/>
  <c r="BP119" i="27"/>
  <c r="BQ118" i="27"/>
  <c r="BP118" i="27"/>
  <c r="BQ117" i="27"/>
  <c r="BP117" i="27"/>
  <c r="BQ116" i="27"/>
  <c r="BP116" i="27"/>
  <c r="BQ115" i="27"/>
  <c r="BP115" i="27"/>
  <c r="BQ114" i="27"/>
  <c r="BP114" i="27"/>
  <c r="BQ113" i="27"/>
  <c r="BP113" i="27"/>
  <c r="BQ112" i="27"/>
  <c r="BP112" i="27"/>
  <c r="BQ111" i="27"/>
  <c r="BP111" i="27"/>
  <c r="BQ110" i="27"/>
  <c r="BP110" i="27"/>
  <c r="BQ109" i="27"/>
  <c r="BP109" i="27"/>
  <c r="BQ108" i="27"/>
  <c r="BP108" i="27"/>
  <c r="BQ107" i="27"/>
  <c r="BP107" i="27"/>
  <c r="BQ106" i="27"/>
  <c r="BP106" i="27"/>
  <c r="BQ105" i="27"/>
  <c r="BP105" i="27"/>
  <c r="BQ104" i="27"/>
  <c r="BP104" i="27"/>
  <c r="BQ103" i="27"/>
  <c r="BP103" i="27"/>
  <c r="BQ102" i="27"/>
  <c r="BP102" i="27"/>
  <c r="BQ101" i="27"/>
  <c r="BP101" i="27"/>
  <c r="BQ100" i="27"/>
  <c r="BP100" i="27"/>
  <c r="BQ99" i="27"/>
  <c r="BP99" i="27"/>
  <c r="BQ98" i="27"/>
  <c r="BP98" i="27"/>
  <c r="BQ97" i="27"/>
  <c r="BP97" i="27"/>
  <c r="BQ96" i="27"/>
  <c r="BP96" i="27"/>
  <c r="BQ95" i="27"/>
  <c r="BP95" i="27"/>
  <c r="BQ94" i="27"/>
  <c r="BP94" i="27"/>
  <c r="BQ93" i="27"/>
  <c r="BP93" i="27"/>
  <c r="BQ92" i="27"/>
  <c r="BP92" i="27"/>
  <c r="BQ91" i="27"/>
  <c r="BP91" i="27"/>
  <c r="BQ90" i="27"/>
  <c r="BP90" i="27"/>
  <c r="BQ89" i="27"/>
  <c r="BP89" i="27"/>
  <c r="BQ88" i="27"/>
  <c r="BP88" i="27"/>
  <c r="BQ87" i="27"/>
  <c r="BP87" i="27"/>
  <c r="BQ86" i="27"/>
  <c r="BP86" i="27"/>
  <c r="BQ85" i="27"/>
  <c r="BP85" i="27"/>
  <c r="BQ84" i="27"/>
  <c r="BP84" i="27"/>
  <c r="BQ83" i="27"/>
  <c r="BP83" i="27"/>
  <c r="BQ82" i="27"/>
  <c r="BP82" i="27"/>
  <c r="BQ81" i="27"/>
  <c r="BP81" i="27"/>
  <c r="BQ80" i="27"/>
  <c r="BP80" i="27"/>
  <c r="BQ79" i="27"/>
  <c r="BP79" i="27"/>
  <c r="BQ78" i="27"/>
  <c r="BP78" i="27"/>
  <c r="BQ77" i="27"/>
  <c r="BP77" i="27"/>
  <c r="BQ76" i="27"/>
  <c r="BP76" i="27"/>
  <c r="BQ75" i="27"/>
  <c r="BP75" i="27"/>
  <c r="BQ74" i="27"/>
  <c r="BP74" i="27"/>
  <c r="BQ73" i="27"/>
  <c r="BP73" i="27"/>
  <c r="BQ72" i="27"/>
  <c r="BP72" i="27"/>
  <c r="BQ71" i="27"/>
  <c r="BP71" i="27"/>
  <c r="BQ70" i="27"/>
  <c r="BP70" i="27"/>
  <c r="BQ69" i="27"/>
  <c r="BP69" i="27"/>
  <c r="BQ68" i="27"/>
  <c r="BP68" i="27"/>
  <c r="BQ67" i="27"/>
  <c r="BP67" i="27"/>
  <c r="BQ66" i="27"/>
  <c r="BP66" i="27"/>
  <c r="BQ65" i="27"/>
  <c r="BP65" i="27"/>
  <c r="BQ64" i="27"/>
  <c r="BP64" i="27"/>
  <c r="BQ63" i="27"/>
  <c r="BP63" i="27"/>
  <c r="BQ62" i="27"/>
  <c r="BP62" i="27"/>
  <c r="BQ61" i="27"/>
  <c r="BP61" i="27"/>
  <c r="BQ60" i="27"/>
  <c r="BP60" i="27"/>
  <c r="BQ59" i="27"/>
  <c r="BP59" i="27"/>
  <c r="BQ58" i="27"/>
  <c r="BP58" i="27"/>
  <c r="BQ57" i="27"/>
  <c r="BP57" i="27"/>
  <c r="BQ56" i="27"/>
  <c r="BP56" i="27"/>
  <c r="BQ55" i="27"/>
  <c r="BP55" i="27"/>
  <c r="BQ54" i="27"/>
  <c r="BP54" i="27"/>
  <c r="BQ53" i="27"/>
  <c r="BP53" i="27"/>
  <c r="BQ52" i="27"/>
  <c r="BP52" i="27"/>
  <c r="BQ51" i="27"/>
  <c r="BP51" i="27"/>
  <c r="BQ50" i="27"/>
  <c r="BP50" i="27"/>
  <c r="BQ49" i="27"/>
  <c r="BP49" i="27"/>
  <c r="BQ48" i="27"/>
  <c r="BP48" i="27"/>
  <c r="BQ47" i="27"/>
  <c r="BP47" i="27"/>
  <c r="BQ46" i="27"/>
  <c r="BP46" i="27"/>
  <c r="BQ45" i="27"/>
  <c r="BP45" i="27"/>
  <c r="BQ44" i="27"/>
  <c r="BP44" i="27"/>
  <c r="BQ43" i="27"/>
  <c r="BP43" i="27"/>
  <c r="BQ42" i="27"/>
  <c r="BP42" i="27"/>
  <c r="BQ41" i="27"/>
  <c r="BP41" i="27"/>
  <c r="BQ40" i="27"/>
  <c r="BP40" i="27"/>
  <c r="BQ39" i="27"/>
  <c r="BP39" i="27"/>
  <c r="BQ38" i="27"/>
  <c r="BP38" i="27"/>
  <c r="BQ37" i="27"/>
  <c r="BP37" i="27"/>
  <c r="BQ36" i="27"/>
  <c r="BP36" i="27"/>
  <c r="BQ35" i="27"/>
  <c r="BP35" i="27"/>
  <c r="BQ34" i="27"/>
  <c r="BP34" i="27"/>
  <c r="BQ33" i="27"/>
  <c r="BP33" i="27"/>
  <c r="BQ32" i="27"/>
  <c r="BP32" i="27"/>
  <c r="BQ31" i="27"/>
  <c r="BP31" i="27"/>
  <c r="BQ30" i="27"/>
  <c r="BP30" i="27"/>
  <c r="BQ29" i="27"/>
  <c r="BP29" i="27"/>
  <c r="BQ28" i="27"/>
  <c r="BP28" i="27"/>
  <c r="BQ27" i="27"/>
  <c r="BP27" i="27"/>
  <c r="BQ26" i="27"/>
  <c r="BP26" i="27"/>
  <c r="BQ25" i="27"/>
  <c r="BP25" i="27"/>
  <c r="BQ24" i="27"/>
  <c r="BP24" i="27"/>
  <c r="BQ23" i="27"/>
  <c r="BP23" i="27"/>
  <c r="BQ22" i="27"/>
  <c r="BP22" i="27"/>
  <c r="BQ21" i="27"/>
  <c r="BP21" i="27"/>
  <c r="BQ20" i="27"/>
  <c r="BP20" i="27"/>
  <c r="BQ19" i="27"/>
  <c r="BP19" i="27"/>
  <c r="BQ18" i="27"/>
  <c r="BP18" i="27"/>
  <c r="BQ17" i="27"/>
  <c r="BP17" i="27"/>
  <c r="BQ16" i="27"/>
  <c r="BP16" i="27"/>
  <c r="BQ15" i="27"/>
  <c r="BP15" i="27"/>
  <c r="BQ14" i="27"/>
  <c r="BP14" i="27"/>
  <c r="BQ13" i="27"/>
  <c r="BP13" i="27"/>
  <c r="BQ12" i="27"/>
  <c r="BP12" i="27"/>
  <c r="BQ11" i="27"/>
  <c r="BP11" i="27"/>
  <c r="BQ10" i="27"/>
  <c r="BP10" i="27"/>
  <c r="BQ9" i="27"/>
  <c r="BP9" i="27"/>
  <c r="BQ8" i="27"/>
  <c r="BP8" i="27"/>
  <c r="BQ7" i="27"/>
  <c r="BP7" i="27"/>
  <c r="BQ6" i="27"/>
  <c r="BP6" i="27"/>
  <c r="BQ5" i="27"/>
  <c r="BP5" i="27"/>
  <c r="BQ4" i="27"/>
  <c r="BP4" i="27"/>
  <c r="BQ3" i="27"/>
  <c r="BP3" i="27"/>
  <c r="BQ2" i="27"/>
  <c r="BP2" i="27"/>
  <c r="BQ48" i="4"/>
  <c r="BP48" i="4"/>
  <c r="BQ47" i="4"/>
  <c r="BP47" i="4"/>
  <c r="BQ46" i="4"/>
  <c r="BP46" i="4"/>
  <c r="BQ45" i="4"/>
  <c r="BP45" i="4"/>
  <c r="BQ44" i="4"/>
  <c r="BP44" i="4"/>
  <c r="BQ43" i="4"/>
  <c r="BP43" i="4"/>
  <c r="BQ42" i="4"/>
  <c r="BP42" i="4"/>
  <c r="BQ41" i="4"/>
  <c r="BP41" i="4"/>
  <c r="BQ40" i="4"/>
  <c r="BP40" i="4"/>
  <c r="BQ39" i="4"/>
  <c r="BP39" i="4"/>
  <c r="BQ38" i="4"/>
  <c r="BP38" i="4"/>
  <c r="BQ37" i="4"/>
  <c r="BP37" i="4"/>
  <c r="BQ36" i="4"/>
  <c r="BP36" i="4"/>
  <c r="BQ35" i="4"/>
  <c r="BP35" i="4"/>
  <c r="BQ34" i="4"/>
  <c r="BP34" i="4"/>
  <c r="BQ33" i="4"/>
  <c r="BP33" i="4"/>
  <c r="BQ32" i="4"/>
  <c r="BP32" i="4"/>
  <c r="BQ31" i="4"/>
  <c r="BP31" i="4"/>
  <c r="BQ30" i="4"/>
  <c r="BP30" i="4"/>
  <c r="BQ29" i="4"/>
  <c r="BP29" i="4"/>
  <c r="BQ28" i="4"/>
  <c r="BP28" i="4"/>
  <c r="BQ27" i="4"/>
  <c r="BP27" i="4"/>
  <c r="BQ26" i="4"/>
  <c r="BP26" i="4"/>
  <c r="BQ25" i="4"/>
  <c r="BP25" i="4"/>
  <c r="BQ24" i="4"/>
  <c r="BP24" i="4"/>
  <c r="BQ23" i="4"/>
  <c r="BP23" i="4"/>
  <c r="BQ22" i="4"/>
  <c r="BP22" i="4"/>
  <c r="BQ21" i="4"/>
  <c r="BP21" i="4"/>
  <c r="BQ20" i="4"/>
  <c r="BP20" i="4"/>
  <c r="BQ19" i="4"/>
  <c r="BP19" i="4"/>
  <c r="BQ18" i="4"/>
  <c r="BP18" i="4"/>
  <c r="BQ17" i="4"/>
  <c r="BP17" i="4"/>
  <c r="BQ16" i="4"/>
  <c r="BP16" i="4"/>
  <c r="BQ15" i="4"/>
  <c r="BP15" i="4"/>
  <c r="BQ14" i="4"/>
  <c r="BP14" i="4"/>
  <c r="BQ13" i="4"/>
  <c r="BP13" i="4"/>
  <c r="BQ12" i="4"/>
  <c r="BP12" i="4"/>
  <c r="BQ11" i="4"/>
  <c r="BP11" i="4"/>
  <c r="BQ10" i="4"/>
  <c r="BP10" i="4"/>
  <c r="BQ9" i="4"/>
  <c r="BP9" i="4"/>
  <c r="BQ8" i="4"/>
  <c r="BP8" i="4"/>
  <c r="BQ7" i="4"/>
  <c r="BP7" i="4"/>
  <c r="BQ6" i="4"/>
  <c r="BP6" i="4"/>
  <c r="BQ5" i="4"/>
  <c r="BP5" i="4"/>
  <c r="BQ4" i="4"/>
  <c r="BP4" i="4"/>
  <c r="BQ3" i="4"/>
  <c r="BP3" i="4"/>
  <c r="BQ2" i="4"/>
  <c r="BP2" i="4"/>
  <c r="BQ393" i="2"/>
  <c r="BP393" i="2"/>
  <c r="BQ392" i="2"/>
  <c r="BP392" i="2"/>
  <c r="BQ391" i="2"/>
  <c r="BP391" i="2"/>
  <c r="BQ390" i="2"/>
  <c r="BP390" i="2"/>
  <c r="BQ389" i="2"/>
  <c r="BP389" i="2"/>
  <c r="BQ388" i="2"/>
  <c r="BP388" i="2"/>
  <c r="BQ387" i="2"/>
  <c r="BP387" i="2"/>
  <c r="BQ386" i="2"/>
  <c r="BP386" i="2"/>
  <c r="BQ385" i="2"/>
  <c r="BP385" i="2"/>
  <c r="BQ384" i="2"/>
  <c r="BP384" i="2"/>
  <c r="BQ383" i="2"/>
  <c r="BP383" i="2"/>
  <c r="BQ382" i="2"/>
  <c r="BP382" i="2"/>
  <c r="BQ381" i="2"/>
  <c r="BP381" i="2"/>
  <c r="BQ380" i="2"/>
  <c r="BP380" i="2"/>
  <c r="BQ379" i="2"/>
  <c r="BP379" i="2"/>
  <c r="BQ378" i="2"/>
  <c r="BP378" i="2"/>
  <c r="BQ377" i="2"/>
  <c r="BP377" i="2"/>
  <c r="BQ376" i="2"/>
  <c r="BP376" i="2"/>
  <c r="BQ375" i="2"/>
  <c r="BP375" i="2"/>
  <c r="BQ374" i="2"/>
  <c r="BP374" i="2"/>
  <c r="BQ373" i="2"/>
  <c r="BP373" i="2"/>
  <c r="BQ372" i="2"/>
  <c r="BP372" i="2"/>
  <c r="BQ371" i="2"/>
  <c r="BP371" i="2"/>
  <c r="BQ370" i="2"/>
  <c r="BP370" i="2"/>
  <c r="BQ369" i="2"/>
  <c r="BP369" i="2"/>
  <c r="BQ368" i="2"/>
  <c r="BP368" i="2"/>
  <c r="BQ367" i="2"/>
  <c r="BP367" i="2"/>
  <c r="BQ366" i="2"/>
  <c r="BP366" i="2"/>
  <c r="BQ365" i="2"/>
  <c r="BP365" i="2"/>
  <c r="BQ364" i="2"/>
  <c r="BP364" i="2"/>
  <c r="BQ363" i="2"/>
  <c r="BP363" i="2"/>
  <c r="BQ362" i="2"/>
  <c r="BP362" i="2"/>
  <c r="BQ361" i="2"/>
  <c r="BP361" i="2"/>
  <c r="BQ360" i="2"/>
  <c r="BP360" i="2"/>
  <c r="BQ359" i="2"/>
  <c r="BP359" i="2"/>
  <c r="BQ358" i="2"/>
  <c r="BP358" i="2"/>
  <c r="BQ357" i="2"/>
  <c r="BP357" i="2"/>
  <c r="BQ356" i="2"/>
  <c r="BP356" i="2"/>
  <c r="BQ355" i="2"/>
  <c r="BP355" i="2"/>
  <c r="BQ354" i="2"/>
  <c r="BP354" i="2"/>
  <c r="BQ353" i="2"/>
  <c r="BP353" i="2"/>
  <c r="BQ352" i="2"/>
  <c r="BP352" i="2"/>
  <c r="BQ351" i="2"/>
  <c r="BP351" i="2"/>
  <c r="BQ350" i="2"/>
  <c r="BP350" i="2"/>
  <c r="BQ349" i="2"/>
  <c r="BP349" i="2"/>
  <c r="BQ348" i="2"/>
  <c r="BP348" i="2"/>
  <c r="BQ347" i="2"/>
  <c r="BP347" i="2"/>
  <c r="BQ346" i="2"/>
  <c r="BP346" i="2"/>
  <c r="BQ345" i="2"/>
  <c r="BP345" i="2"/>
  <c r="BQ344" i="2"/>
  <c r="BP344" i="2"/>
  <c r="BQ343" i="2"/>
  <c r="BP343" i="2"/>
  <c r="BQ342" i="2"/>
  <c r="BP342" i="2"/>
  <c r="BQ341" i="2"/>
  <c r="BP341" i="2"/>
  <c r="BQ340" i="2"/>
  <c r="BP340" i="2"/>
  <c r="BQ339" i="2"/>
  <c r="BP339" i="2"/>
  <c r="BQ338" i="2"/>
  <c r="BP338" i="2"/>
  <c r="BQ337" i="2"/>
  <c r="BP337" i="2"/>
  <c r="BQ336" i="2"/>
  <c r="BP336" i="2"/>
  <c r="BQ335" i="2"/>
  <c r="BP335" i="2"/>
  <c r="BQ334" i="2"/>
  <c r="BP334" i="2"/>
  <c r="BQ333" i="2"/>
  <c r="BP333" i="2"/>
  <c r="BQ332" i="2"/>
  <c r="BP332" i="2"/>
  <c r="BQ331" i="2"/>
  <c r="BP331" i="2"/>
  <c r="BQ330" i="2"/>
  <c r="BP330" i="2"/>
  <c r="BQ329" i="2"/>
  <c r="BP329" i="2"/>
  <c r="BQ328" i="2"/>
  <c r="BP328" i="2"/>
  <c r="BQ327" i="2"/>
  <c r="BP327" i="2"/>
  <c r="BQ326" i="2"/>
  <c r="BP326" i="2"/>
  <c r="BQ325" i="2"/>
  <c r="BP325" i="2"/>
  <c r="BQ324" i="2"/>
  <c r="BP324" i="2"/>
  <c r="BQ323" i="2"/>
  <c r="BP323" i="2"/>
  <c r="BQ322" i="2"/>
  <c r="BP322" i="2"/>
  <c r="BQ321" i="2"/>
  <c r="BP321" i="2"/>
  <c r="BQ320" i="2"/>
  <c r="BP320" i="2"/>
  <c r="BQ319" i="2"/>
  <c r="BP319" i="2"/>
  <c r="BQ318" i="2"/>
  <c r="BP318" i="2"/>
  <c r="BQ317" i="2"/>
  <c r="BP317" i="2"/>
  <c r="BQ316" i="2"/>
  <c r="BP316" i="2"/>
  <c r="BQ315" i="2"/>
  <c r="BP315" i="2"/>
  <c r="BQ314" i="2"/>
  <c r="BP314" i="2"/>
  <c r="BQ313" i="2"/>
  <c r="BP313" i="2"/>
  <c r="BQ312" i="2"/>
  <c r="BP312" i="2"/>
  <c r="BQ311" i="2"/>
  <c r="BP311" i="2"/>
  <c r="BQ310" i="2"/>
  <c r="BP310" i="2"/>
  <c r="BQ309" i="2"/>
  <c r="BP309" i="2"/>
  <c r="BQ308" i="2"/>
  <c r="BP308" i="2"/>
  <c r="BQ307" i="2"/>
  <c r="BP307" i="2"/>
  <c r="BQ306" i="2"/>
  <c r="BP306" i="2"/>
  <c r="BQ305" i="2"/>
  <c r="BP305" i="2"/>
  <c r="BQ304" i="2"/>
  <c r="BP304" i="2"/>
  <c r="BQ303" i="2"/>
  <c r="BP303" i="2"/>
  <c r="BQ302" i="2"/>
  <c r="BP302" i="2"/>
  <c r="BQ301" i="2"/>
  <c r="BP301" i="2"/>
  <c r="BQ300" i="2"/>
  <c r="BP300" i="2"/>
  <c r="BQ299" i="2"/>
  <c r="BP299" i="2"/>
  <c r="BQ298" i="2"/>
  <c r="BP298" i="2"/>
  <c r="BQ297" i="2"/>
  <c r="BP297" i="2"/>
  <c r="BQ296" i="2"/>
  <c r="BP296" i="2"/>
  <c r="BQ295" i="2"/>
  <c r="BP295" i="2"/>
  <c r="BQ294" i="2"/>
  <c r="BP294" i="2"/>
  <c r="BQ293" i="2"/>
  <c r="BP293" i="2"/>
  <c r="BQ292" i="2"/>
  <c r="BP292" i="2"/>
  <c r="BQ291" i="2"/>
  <c r="BP291" i="2"/>
  <c r="BQ290" i="2"/>
  <c r="BP290" i="2"/>
  <c r="BQ289" i="2"/>
  <c r="BP289" i="2"/>
  <c r="BQ288" i="2"/>
  <c r="BP288" i="2"/>
  <c r="BQ287" i="2"/>
  <c r="BP287" i="2"/>
  <c r="BQ286" i="2"/>
  <c r="BP286" i="2"/>
  <c r="BQ285" i="2"/>
  <c r="BP285" i="2"/>
  <c r="BQ284" i="2"/>
  <c r="BP284" i="2"/>
  <c r="BQ283" i="2"/>
  <c r="BP283" i="2"/>
  <c r="BQ282" i="2"/>
  <c r="BP282" i="2"/>
  <c r="BQ281" i="2"/>
  <c r="BP281" i="2"/>
  <c r="BQ280" i="2"/>
  <c r="BP280" i="2"/>
  <c r="BQ279" i="2"/>
  <c r="BP279" i="2"/>
  <c r="BQ278" i="2"/>
  <c r="BP278" i="2"/>
  <c r="BQ277" i="2"/>
  <c r="BP277" i="2"/>
  <c r="BQ276" i="2"/>
  <c r="BP276" i="2"/>
  <c r="BQ275" i="2"/>
  <c r="BP275" i="2"/>
  <c r="BQ274" i="2"/>
  <c r="BP274" i="2"/>
  <c r="BQ273" i="2"/>
  <c r="BP273" i="2"/>
  <c r="BQ272" i="2"/>
  <c r="BP272" i="2"/>
  <c r="BQ271" i="2"/>
  <c r="BP271" i="2"/>
  <c r="BQ270" i="2"/>
  <c r="BP270" i="2"/>
  <c r="BQ269" i="2"/>
  <c r="BP269" i="2"/>
  <c r="BQ268" i="2"/>
  <c r="BP268" i="2"/>
  <c r="BQ267" i="2"/>
  <c r="BP267" i="2"/>
  <c r="BQ266" i="2"/>
  <c r="BP266" i="2"/>
  <c r="BQ265" i="2"/>
  <c r="BP265" i="2"/>
  <c r="BQ264" i="2"/>
  <c r="BP264" i="2"/>
  <c r="BQ263" i="2"/>
  <c r="BP263" i="2"/>
  <c r="BQ262" i="2"/>
  <c r="BP262" i="2"/>
  <c r="BQ261" i="2"/>
  <c r="BP261" i="2"/>
  <c r="BQ260" i="2"/>
  <c r="BP260" i="2"/>
  <c r="BQ259" i="2"/>
  <c r="BP259" i="2"/>
  <c r="BQ258" i="2"/>
  <c r="BP258" i="2"/>
  <c r="BQ257" i="2"/>
  <c r="BP257" i="2"/>
  <c r="BQ256" i="2"/>
  <c r="BP256" i="2"/>
  <c r="BQ255" i="2"/>
  <c r="BP255" i="2"/>
  <c r="BQ254" i="2"/>
  <c r="BP254" i="2"/>
  <c r="BQ253" i="2"/>
  <c r="BP253" i="2"/>
  <c r="BQ252" i="2"/>
  <c r="BP252" i="2"/>
  <c r="BQ251" i="2"/>
  <c r="BP251" i="2"/>
  <c r="BQ250" i="2"/>
  <c r="BP250" i="2"/>
  <c r="BQ249" i="2"/>
  <c r="BP249" i="2"/>
  <c r="BQ248" i="2"/>
  <c r="BP248" i="2"/>
  <c r="BQ247" i="2"/>
  <c r="BP247" i="2"/>
  <c r="BQ246" i="2"/>
  <c r="BP246" i="2"/>
  <c r="BQ245" i="2"/>
  <c r="BP245" i="2"/>
  <c r="BQ244" i="2"/>
  <c r="BP244" i="2"/>
  <c r="BQ243" i="2"/>
  <c r="BP243" i="2"/>
  <c r="BQ242" i="2"/>
  <c r="BP242" i="2"/>
  <c r="BQ241" i="2"/>
  <c r="BP241" i="2"/>
  <c r="BQ240" i="2"/>
  <c r="BP240" i="2"/>
  <c r="BQ239" i="2"/>
  <c r="BP239" i="2"/>
  <c r="BQ238" i="2"/>
  <c r="BP238" i="2"/>
  <c r="BQ237" i="2"/>
  <c r="BP237" i="2"/>
  <c r="BQ236" i="2"/>
  <c r="BP236" i="2"/>
  <c r="BQ235" i="2"/>
  <c r="BP235" i="2"/>
  <c r="BQ234" i="2"/>
  <c r="BP234" i="2"/>
  <c r="BQ233" i="2"/>
  <c r="BP233" i="2"/>
  <c r="BQ232" i="2"/>
  <c r="BP232" i="2"/>
  <c r="BQ231" i="2"/>
  <c r="BP231" i="2"/>
  <c r="BQ230" i="2"/>
  <c r="BP230" i="2"/>
  <c r="BQ229" i="2"/>
  <c r="BP229" i="2"/>
  <c r="BQ228" i="2"/>
  <c r="BP228" i="2"/>
  <c r="BQ227" i="2"/>
  <c r="BP227" i="2"/>
  <c r="BQ226" i="2"/>
  <c r="BP226" i="2"/>
  <c r="BQ225" i="2"/>
  <c r="BP225" i="2"/>
  <c r="BQ224" i="2"/>
  <c r="BP224" i="2"/>
  <c r="BQ223" i="2"/>
  <c r="BP223" i="2"/>
  <c r="BQ222" i="2"/>
  <c r="BP222" i="2"/>
  <c r="BQ221" i="2"/>
  <c r="BP221" i="2"/>
  <c r="BQ220" i="2"/>
  <c r="BP220" i="2"/>
  <c r="BQ219" i="2"/>
  <c r="BP219" i="2"/>
  <c r="BQ218" i="2"/>
  <c r="BP218" i="2"/>
  <c r="BQ217" i="2"/>
  <c r="BP217" i="2"/>
  <c r="BQ216" i="2"/>
  <c r="BP216" i="2"/>
  <c r="BQ215" i="2"/>
  <c r="BP215" i="2"/>
  <c r="BQ214" i="2"/>
  <c r="BP214" i="2"/>
  <c r="BQ213" i="2"/>
  <c r="BP213" i="2"/>
  <c r="BQ212" i="2"/>
  <c r="BP212" i="2"/>
  <c r="BQ211" i="2"/>
  <c r="BP211" i="2"/>
  <c r="BQ210" i="2"/>
  <c r="BP210" i="2"/>
  <c r="BQ209" i="2"/>
  <c r="BP209" i="2"/>
  <c r="BQ208" i="2"/>
  <c r="BP208" i="2"/>
  <c r="BQ207" i="2"/>
  <c r="BP207" i="2"/>
  <c r="BQ206" i="2"/>
  <c r="BP206" i="2"/>
  <c r="BQ205" i="2"/>
  <c r="BP205" i="2"/>
  <c r="BQ204" i="2"/>
  <c r="BP204" i="2"/>
  <c r="BQ203" i="2"/>
  <c r="BP203" i="2"/>
  <c r="BQ202" i="2"/>
  <c r="BP202" i="2"/>
  <c r="BQ201" i="2"/>
  <c r="BP201" i="2"/>
  <c r="BQ200" i="2"/>
  <c r="BP200" i="2"/>
  <c r="BQ199" i="2"/>
  <c r="BP199" i="2"/>
  <c r="BQ198" i="2"/>
  <c r="BP198" i="2"/>
  <c r="BQ197" i="2"/>
  <c r="BP197" i="2"/>
  <c r="BQ196" i="2"/>
  <c r="BP196" i="2"/>
  <c r="BQ195" i="2"/>
  <c r="BP195" i="2"/>
  <c r="BQ194" i="2"/>
  <c r="BP194" i="2"/>
  <c r="BQ193" i="2"/>
  <c r="BP193" i="2"/>
  <c r="BQ192" i="2"/>
  <c r="BP192" i="2"/>
  <c r="BQ191" i="2"/>
  <c r="BP191" i="2"/>
  <c r="BQ190" i="2"/>
  <c r="BP190" i="2"/>
  <c r="BQ189" i="2"/>
  <c r="BP189" i="2"/>
  <c r="BQ188" i="2"/>
  <c r="BP188" i="2"/>
  <c r="BQ187" i="2"/>
  <c r="BP187" i="2"/>
  <c r="BQ186" i="2"/>
  <c r="BP186" i="2"/>
  <c r="BQ185" i="2"/>
  <c r="BP185" i="2"/>
  <c r="BQ184" i="2"/>
  <c r="BP184" i="2"/>
  <c r="BQ183" i="2"/>
  <c r="BP183" i="2"/>
  <c r="BQ182" i="2"/>
  <c r="BP182" i="2"/>
  <c r="BQ181" i="2"/>
  <c r="BP181" i="2"/>
  <c r="BQ180" i="2"/>
  <c r="BP180" i="2"/>
  <c r="BQ179" i="2"/>
  <c r="BP179" i="2"/>
  <c r="BQ178" i="2"/>
  <c r="BP178" i="2"/>
  <c r="BQ177" i="2"/>
  <c r="BP177" i="2"/>
  <c r="BQ176" i="2"/>
  <c r="BP176" i="2"/>
  <c r="BQ175" i="2"/>
  <c r="BP175" i="2"/>
  <c r="BQ174" i="2"/>
  <c r="BP174" i="2"/>
  <c r="BQ173" i="2"/>
  <c r="BP173" i="2"/>
  <c r="BQ172" i="2"/>
  <c r="BP172" i="2"/>
  <c r="BQ171" i="2"/>
  <c r="BP171" i="2"/>
  <c r="BQ170" i="2"/>
  <c r="BP170" i="2"/>
  <c r="BQ169" i="2"/>
  <c r="BP169" i="2"/>
  <c r="BQ168" i="2"/>
  <c r="BP168" i="2"/>
  <c r="BQ167" i="2"/>
  <c r="BP167" i="2"/>
  <c r="BQ166" i="2"/>
  <c r="BP166" i="2"/>
  <c r="BQ165" i="2"/>
  <c r="BP165" i="2"/>
  <c r="BQ164" i="2"/>
  <c r="BP164" i="2"/>
  <c r="BQ163" i="2"/>
  <c r="BP163" i="2"/>
  <c r="BQ162" i="2"/>
  <c r="BP162" i="2"/>
  <c r="BQ161" i="2"/>
  <c r="BP161" i="2"/>
  <c r="BQ160" i="2"/>
  <c r="BP160" i="2"/>
  <c r="BQ159" i="2"/>
  <c r="BP159" i="2"/>
  <c r="BQ158" i="2"/>
  <c r="BP158" i="2"/>
  <c r="BQ157" i="2"/>
  <c r="BP157" i="2"/>
  <c r="BQ156" i="2"/>
  <c r="BP156" i="2"/>
  <c r="BQ155" i="2"/>
  <c r="BP155" i="2"/>
  <c r="BQ154" i="2"/>
  <c r="BP154" i="2"/>
  <c r="BQ153" i="2"/>
  <c r="BP153" i="2"/>
  <c r="BQ152" i="2"/>
  <c r="BP152" i="2"/>
  <c r="BQ151" i="2"/>
  <c r="BP151" i="2"/>
  <c r="BQ150" i="2"/>
  <c r="BP150" i="2"/>
  <c r="BQ149" i="2"/>
  <c r="BP149" i="2"/>
  <c r="BQ148" i="2"/>
  <c r="BP148" i="2"/>
  <c r="BQ147" i="2"/>
  <c r="BP147" i="2"/>
  <c r="BQ146" i="2"/>
  <c r="BP146" i="2"/>
  <c r="BQ145" i="2"/>
  <c r="BP145" i="2"/>
  <c r="BQ144" i="2"/>
  <c r="BP144" i="2"/>
  <c r="BQ143" i="2"/>
  <c r="BP143" i="2"/>
  <c r="BQ142" i="2"/>
  <c r="BP142" i="2"/>
  <c r="BQ141" i="2"/>
  <c r="BP141" i="2"/>
  <c r="BQ140" i="2"/>
  <c r="BP140" i="2"/>
  <c r="BQ139" i="2"/>
  <c r="BP139" i="2"/>
  <c r="BQ138" i="2"/>
  <c r="BP138" i="2"/>
  <c r="BQ137" i="2"/>
  <c r="BP137" i="2"/>
  <c r="BQ136" i="2"/>
  <c r="BP136" i="2"/>
  <c r="BQ135" i="2"/>
  <c r="BP135" i="2"/>
  <c r="BQ134" i="2"/>
  <c r="BP134" i="2"/>
  <c r="BQ133" i="2"/>
  <c r="BP133" i="2"/>
  <c r="BQ132" i="2"/>
  <c r="BP132" i="2"/>
  <c r="BQ131" i="2"/>
  <c r="BP131" i="2"/>
  <c r="BQ130" i="2"/>
  <c r="BP130" i="2"/>
  <c r="BQ129" i="2"/>
  <c r="BP129" i="2"/>
  <c r="BQ128" i="2"/>
  <c r="BP128" i="2"/>
  <c r="BQ127" i="2"/>
  <c r="BP127" i="2"/>
  <c r="BQ126" i="2"/>
  <c r="BP126" i="2"/>
  <c r="BQ125" i="2"/>
  <c r="BP125" i="2"/>
  <c r="BQ124" i="2"/>
  <c r="BP124" i="2"/>
  <c r="BQ123" i="2"/>
  <c r="BP123" i="2"/>
  <c r="BQ122" i="2"/>
  <c r="BP122" i="2"/>
  <c r="BQ121" i="2"/>
  <c r="BP121" i="2"/>
  <c r="BQ120" i="2"/>
  <c r="BP120" i="2"/>
  <c r="BQ119" i="2"/>
  <c r="BP119" i="2"/>
  <c r="BQ118" i="2"/>
  <c r="BP118" i="2"/>
  <c r="BQ117" i="2"/>
  <c r="BP117" i="2"/>
  <c r="BQ116" i="2"/>
  <c r="BP116" i="2"/>
  <c r="BQ115" i="2"/>
  <c r="BP115" i="2"/>
  <c r="BQ114" i="2"/>
  <c r="BP114" i="2"/>
  <c r="BQ113" i="2"/>
  <c r="BP113" i="2"/>
  <c r="BQ112" i="2"/>
  <c r="BP112" i="2"/>
  <c r="BQ111" i="2"/>
  <c r="BP111" i="2"/>
  <c r="BQ110" i="2"/>
  <c r="BP110" i="2"/>
  <c r="BQ109" i="2"/>
  <c r="BP109" i="2"/>
  <c r="BQ108" i="2"/>
  <c r="BP108" i="2"/>
  <c r="BQ107" i="2"/>
  <c r="BP107" i="2"/>
  <c r="BQ106" i="2"/>
  <c r="BP106" i="2"/>
  <c r="BQ105" i="2"/>
  <c r="BP105" i="2"/>
  <c r="BQ104" i="2"/>
  <c r="BP104" i="2"/>
  <c r="BQ103" i="2"/>
  <c r="BP103" i="2"/>
  <c r="BQ102" i="2"/>
  <c r="BP102" i="2"/>
  <c r="BQ101" i="2"/>
  <c r="BP101" i="2"/>
  <c r="BQ100" i="2"/>
  <c r="BP100" i="2"/>
  <c r="BQ99" i="2"/>
  <c r="BP99" i="2"/>
  <c r="BQ98" i="2"/>
  <c r="BP98" i="2"/>
  <c r="BQ97" i="2"/>
  <c r="BP97" i="2"/>
  <c r="BQ96" i="2"/>
  <c r="BP96" i="2"/>
  <c r="BQ95" i="2"/>
  <c r="BP95" i="2"/>
  <c r="BQ94" i="2"/>
  <c r="BP94" i="2"/>
  <c r="BQ93" i="2"/>
  <c r="BP93" i="2"/>
  <c r="BQ92" i="2"/>
  <c r="BP92" i="2"/>
  <c r="BQ91" i="2"/>
  <c r="BP91" i="2"/>
  <c r="BQ90" i="2"/>
  <c r="BP90" i="2"/>
  <c r="BQ89" i="2"/>
  <c r="BP89" i="2"/>
  <c r="BQ88" i="2"/>
  <c r="BP88" i="2"/>
  <c r="BQ87" i="2"/>
  <c r="BP87" i="2"/>
  <c r="BQ86" i="2"/>
  <c r="BP86" i="2"/>
  <c r="BQ85" i="2"/>
  <c r="BP85" i="2"/>
  <c r="BQ84" i="2"/>
  <c r="BP84" i="2"/>
  <c r="BQ83" i="2"/>
  <c r="BP83" i="2"/>
  <c r="BQ82" i="2"/>
  <c r="BP82" i="2"/>
  <c r="BQ81" i="2"/>
  <c r="BP81" i="2"/>
  <c r="BQ80" i="2"/>
  <c r="BP80" i="2"/>
  <c r="BQ79" i="2"/>
  <c r="BP79" i="2"/>
  <c r="BQ78" i="2"/>
  <c r="BP78" i="2"/>
  <c r="BQ77" i="2"/>
  <c r="BP77" i="2"/>
  <c r="BQ76" i="2"/>
  <c r="BP76" i="2"/>
  <c r="BQ75" i="2"/>
  <c r="BP75" i="2"/>
  <c r="BQ74" i="2"/>
  <c r="BP74" i="2"/>
  <c r="BQ73" i="2"/>
  <c r="BP73" i="2"/>
  <c r="BQ72" i="2"/>
  <c r="BP72" i="2"/>
  <c r="BQ71" i="2"/>
  <c r="BP71" i="2"/>
  <c r="BQ70" i="2"/>
  <c r="BP70" i="2"/>
  <c r="BQ69" i="2"/>
  <c r="BP69" i="2"/>
  <c r="BQ68" i="2"/>
  <c r="BP68" i="2"/>
  <c r="BQ67" i="2"/>
  <c r="BP67" i="2"/>
  <c r="BQ66" i="2"/>
  <c r="BP66" i="2"/>
  <c r="BQ65" i="2"/>
  <c r="BP65" i="2"/>
  <c r="BQ64" i="2"/>
  <c r="BP64" i="2"/>
  <c r="BQ63" i="2"/>
  <c r="BP63" i="2"/>
  <c r="BQ62" i="2"/>
  <c r="BP62" i="2"/>
  <c r="BQ61" i="2"/>
  <c r="BP61" i="2"/>
  <c r="BQ60" i="2"/>
  <c r="BP60" i="2"/>
  <c r="BQ59" i="2"/>
  <c r="BP59" i="2"/>
  <c r="BQ58" i="2"/>
  <c r="BP58" i="2"/>
  <c r="BQ57" i="2"/>
  <c r="BP57" i="2"/>
  <c r="BQ56" i="2"/>
  <c r="BP56" i="2"/>
  <c r="BQ55" i="2"/>
  <c r="BP55" i="2"/>
  <c r="BQ54" i="2"/>
  <c r="BP54" i="2"/>
  <c r="BQ53" i="2"/>
  <c r="BP53" i="2"/>
  <c r="BQ52" i="2"/>
  <c r="BP52" i="2"/>
  <c r="BQ51" i="2"/>
  <c r="BP51" i="2"/>
  <c r="BQ50" i="2"/>
  <c r="BP50" i="2"/>
  <c r="BQ49" i="2"/>
  <c r="BP49" i="2"/>
  <c r="BQ48" i="2"/>
  <c r="BP48" i="2"/>
  <c r="BQ47" i="2"/>
  <c r="BP47" i="2"/>
  <c r="BQ46" i="2"/>
  <c r="BP46" i="2"/>
  <c r="BQ45" i="2"/>
  <c r="BP45" i="2"/>
  <c r="BQ44" i="2"/>
  <c r="BP44" i="2"/>
  <c r="BQ43" i="2"/>
  <c r="BP43" i="2"/>
  <c r="BQ42" i="2"/>
  <c r="BP42" i="2"/>
  <c r="BQ41" i="2"/>
  <c r="BP41" i="2"/>
  <c r="BQ40" i="2"/>
  <c r="BP40" i="2"/>
  <c r="BQ39" i="2"/>
  <c r="BP39" i="2"/>
  <c r="BQ38" i="2"/>
  <c r="BP38" i="2"/>
  <c r="BQ37" i="2"/>
  <c r="BP37" i="2"/>
  <c r="BQ36" i="2"/>
  <c r="BP36" i="2"/>
  <c r="BQ35" i="2"/>
  <c r="BP35" i="2"/>
  <c r="BQ34" i="2"/>
  <c r="BP34" i="2"/>
  <c r="BQ33" i="2"/>
  <c r="BP33" i="2"/>
  <c r="BQ32" i="2"/>
  <c r="BP32" i="2"/>
  <c r="BQ31" i="2"/>
  <c r="BP31" i="2"/>
  <c r="BQ30" i="2"/>
  <c r="BP30" i="2"/>
  <c r="BQ29" i="2"/>
  <c r="BP29" i="2"/>
  <c r="BQ28" i="2"/>
  <c r="BP28" i="2"/>
  <c r="BQ27" i="2"/>
  <c r="BP27" i="2"/>
  <c r="BQ26" i="2"/>
  <c r="BP26" i="2"/>
  <c r="BQ25" i="2"/>
  <c r="BP25" i="2"/>
  <c r="BQ24" i="2"/>
  <c r="BP24" i="2"/>
  <c r="BQ23" i="2"/>
  <c r="BP23" i="2"/>
  <c r="BQ22" i="2"/>
  <c r="BP22" i="2"/>
  <c r="BQ21" i="2"/>
  <c r="BP21" i="2"/>
  <c r="BQ20" i="2"/>
  <c r="BP20" i="2"/>
  <c r="BQ19" i="2"/>
  <c r="BP19" i="2"/>
  <c r="BQ18" i="2"/>
  <c r="BP18" i="2"/>
  <c r="BQ17" i="2"/>
  <c r="BP17" i="2"/>
  <c r="BQ16" i="2"/>
  <c r="BP16" i="2"/>
  <c r="BQ15" i="2"/>
  <c r="BP15" i="2"/>
  <c r="BQ14" i="2"/>
  <c r="BP14" i="2"/>
  <c r="BQ13" i="2"/>
  <c r="BP13" i="2"/>
  <c r="BQ12" i="2"/>
  <c r="BP12" i="2"/>
  <c r="BQ11" i="2"/>
  <c r="BP11" i="2"/>
  <c r="BQ10" i="2"/>
  <c r="BP10" i="2"/>
  <c r="BQ9" i="2"/>
  <c r="BP9" i="2"/>
  <c r="BQ8" i="2"/>
  <c r="BP8" i="2"/>
  <c r="BQ7" i="2"/>
  <c r="BP7" i="2"/>
  <c r="BQ6" i="2"/>
  <c r="BP6" i="2"/>
  <c r="BQ5" i="2"/>
  <c r="BP5" i="2"/>
  <c r="BQ4" i="2"/>
  <c r="BP4" i="2"/>
  <c r="BQ3" i="2"/>
  <c r="BP3" i="2"/>
  <c r="BJ177" i="2"/>
  <c r="BK177" i="2"/>
  <c r="BM177" i="2"/>
  <c r="BN177" i="2"/>
  <c r="BJ178" i="2"/>
  <c r="BK178" i="2"/>
  <c r="BM178" i="2"/>
  <c r="BN178" i="2"/>
  <c r="BJ179" i="2"/>
  <c r="BK179" i="2"/>
  <c r="BM179" i="2"/>
  <c r="BN179" i="2"/>
  <c r="BJ180" i="2"/>
  <c r="BK180" i="2"/>
  <c r="BM180" i="2"/>
  <c r="BN180" i="2"/>
  <c r="BJ181" i="2"/>
  <c r="BK181" i="2"/>
  <c r="BM181" i="2"/>
  <c r="BN181" i="2"/>
  <c r="BJ182" i="2"/>
  <c r="BK182" i="2"/>
  <c r="BM182" i="2"/>
  <c r="BN182" i="2"/>
  <c r="BJ183" i="2"/>
  <c r="BK183" i="2"/>
  <c r="BM183" i="2"/>
  <c r="BN183" i="2"/>
  <c r="BJ184" i="2"/>
  <c r="BK184" i="2"/>
  <c r="BM184" i="2"/>
  <c r="BN184" i="2"/>
  <c r="BJ185" i="2"/>
  <c r="BK185" i="2"/>
  <c r="BM185" i="2"/>
  <c r="BN185" i="2"/>
  <c r="BJ186" i="2"/>
  <c r="BK186" i="2"/>
  <c r="BM186" i="2"/>
  <c r="BN186" i="2"/>
  <c r="BJ187" i="2"/>
  <c r="BK187" i="2"/>
  <c r="BM187" i="2"/>
  <c r="BN187" i="2"/>
  <c r="BJ188" i="2"/>
  <c r="BK188" i="2"/>
  <c r="BM188" i="2"/>
  <c r="BN188" i="2"/>
  <c r="BJ189" i="2"/>
  <c r="BK189" i="2"/>
  <c r="BM189" i="2"/>
  <c r="BN189" i="2"/>
  <c r="BJ190" i="2"/>
  <c r="BK190" i="2"/>
  <c r="BM190" i="2"/>
  <c r="BN190" i="2"/>
  <c r="BJ191" i="2"/>
  <c r="BK191" i="2"/>
  <c r="BM191" i="2"/>
  <c r="BN191" i="2"/>
  <c r="BJ192" i="2"/>
  <c r="BK192" i="2"/>
  <c r="BM192" i="2"/>
  <c r="BN192" i="2"/>
  <c r="BJ193" i="2"/>
  <c r="BK193" i="2"/>
  <c r="BM193" i="2"/>
  <c r="BN193" i="2"/>
  <c r="BJ194" i="2"/>
  <c r="BK194" i="2"/>
  <c r="BM194" i="2"/>
  <c r="BN194" i="2"/>
  <c r="BJ195" i="2"/>
  <c r="BK195" i="2"/>
  <c r="BM195" i="2"/>
  <c r="BN195" i="2"/>
  <c r="BJ196" i="2"/>
  <c r="BK196" i="2"/>
  <c r="BM196" i="2"/>
  <c r="BN196" i="2"/>
  <c r="BJ197" i="2"/>
  <c r="BK197" i="2"/>
  <c r="BM197" i="2"/>
  <c r="BN197" i="2"/>
  <c r="BJ198" i="2"/>
  <c r="BK198" i="2"/>
  <c r="BM198" i="2"/>
  <c r="BN198" i="2"/>
  <c r="BJ199" i="2"/>
  <c r="BK199" i="2"/>
  <c r="BM199" i="2"/>
  <c r="BN199" i="2"/>
  <c r="BJ200" i="2"/>
  <c r="BK200" i="2"/>
  <c r="BM200" i="2"/>
  <c r="BN200" i="2"/>
  <c r="BJ201" i="2"/>
  <c r="BK201" i="2"/>
  <c r="BM201" i="2"/>
  <c r="BN201" i="2"/>
  <c r="BJ202" i="2"/>
  <c r="BK202" i="2"/>
  <c r="BM202" i="2"/>
  <c r="BN202" i="2"/>
  <c r="BJ203" i="2"/>
  <c r="BK203" i="2"/>
  <c r="BM203" i="2"/>
  <c r="BN203" i="2"/>
  <c r="BJ204" i="2"/>
  <c r="BK204" i="2"/>
  <c r="BM204" i="2"/>
  <c r="BN204" i="2"/>
  <c r="BJ205" i="2"/>
  <c r="BK205" i="2"/>
  <c r="BM205" i="2"/>
  <c r="BN205" i="2"/>
  <c r="BJ206" i="2"/>
  <c r="BK206" i="2"/>
  <c r="BM206" i="2"/>
  <c r="BN206" i="2"/>
  <c r="BJ207" i="2"/>
  <c r="BK207" i="2"/>
  <c r="BM207" i="2"/>
  <c r="BN207" i="2"/>
  <c r="BJ208" i="2"/>
  <c r="BK208" i="2"/>
  <c r="BM208" i="2"/>
  <c r="BN208" i="2"/>
  <c r="BJ209" i="2"/>
  <c r="BK209" i="2"/>
  <c r="BM209" i="2"/>
  <c r="BN209" i="2"/>
  <c r="BJ210" i="2"/>
  <c r="BK210" i="2"/>
  <c r="BM210" i="2"/>
  <c r="BN210" i="2"/>
  <c r="BJ211" i="2"/>
  <c r="BK211" i="2"/>
  <c r="BM211" i="2"/>
  <c r="BN211" i="2"/>
  <c r="BJ212" i="2"/>
  <c r="BK212" i="2"/>
  <c r="BM212" i="2"/>
  <c r="BN212" i="2"/>
  <c r="BJ213" i="2"/>
  <c r="BK213" i="2"/>
  <c r="BM213" i="2"/>
  <c r="BN213" i="2"/>
  <c r="BJ214" i="2"/>
  <c r="BK214" i="2"/>
  <c r="BM214" i="2"/>
  <c r="BN214" i="2"/>
  <c r="BJ215" i="2"/>
  <c r="BK215" i="2"/>
  <c r="BM215" i="2"/>
  <c r="BN215" i="2"/>
  <c r="BJ216" i="2"/>
  <c r="BK216" i="2"/>
  <c r="BM216" i="2"/>
  <c r="BN216" i="2"/>
  <c r="BJ217" i="2"/>
  <c r="BK217" i="2"/>
  <c r="BM217" i="2"/>
  <c r="BN217" i="2"/>
  <c r="BJ218" i="2"/>
  <c r="BK218" i="2"/>
  <c r="BM218" i="2"/>
  <c r="BN218" i="2"/>
  <c r="BJ219" i="2"/>
  <c r="BK219" i="2"/>
  <c r="BM219" i="2"/>
  <c r="BN219" i="2"/>
  <c r="BJ220" i="2"/>
  <c r="BK220" i="2"/>
  <c r="BM220" i="2"/>
  <c r="BN220" i="2"/>
  <c r="BJ221" i="2"/>
  <c r="BK221" i="2"/>
  <c r="BM221" i="2"/>
  <c r="BN221" i="2"/>
  <c r="BJ222" i="2"/>
  <c r="BK222" i="2"/>
  <c r="BM222" i="2"/>
  <c r="BN222" i="2"/>
  <c r="BJ223" i="2"/>
  <c r="BK223" i="2"/>
  <c r="BM223" i="2"/>
  <c r="BN223" i="2"/>
  <c r="BJ224" i="2"/>
  <c r="BK224" i="2"/>
  <c r="BM224" i="2"/>
  <c r="BN224" i="2"/>
  <c r="BJ225" i="2"/>
  <c r="BK225" i="2"/>
  <c r="BM225" i="2"/>
  <c r="BN225" i="2"/>
  <c r="BJ226" i="2"/>
  <c r="BK226" i="2"/>
  <c r="BM226" i="2"/>
  <c r="BN226" i="2"/>
  <c r="BJ227" i="2"/>
  <c r="BK227" i="2"/>
  <c r="BM227" i="2"/>
  <c r="BN227" i="2"/>
  <c r="BJ228" i="2"/>
  <c r="BK228" i="2"/>
  <c r="BM228" i="2"/>
  <c r="BN228" i="2"/>
  <c r="BJ229" i="2"/>
  <c r="BK229" i="2"/>
  <c r="BM229" i="2"/>
  <c r="BN229" i="2"/>
  <c r="BJ230" i="2"/>
  <c r="BK230" i="2"/>
  <c r="BM230" i="2"/>
  <c r="BN230" i="2"/>
  <c r="BJ231" i="2"/>
  <c r="BK231" i="2"/>
  <c r="BM231" i="2"/>
  <c r="BN231" i="2"/>
  <c r="BJ232" i="2"/>
  <c r="BK232" i="2"/>
  <c r="BM232" i="2"/>
  <c r="BN232" i="2"/>
  <c r="BJ233" i="2"/>
  <c r="BK233" i="2"/>
  <c r="BM233" i="2"/>
  <c r="BN233" i="2"/>
  <c r="BJ234" i="2"/>
  <c r="BK234" i="2"/>
  <c r="BM234" i="2"/>
  <c r="BN234" i="2"/>
  <c r="BJ235" i="2"/>
  <c r="BK235" i="2"/>
  <c r="BM235" i="2"/>
  <c r="BN235" i="2"/>
  <c r="BJ236" i="2"/>
  <c r="BK236" i="2"/>
  <c r="BM236" i="2"/>
  <c r="BN236" i="2"/>
  <c r="BJ237" i="2"/>
  <c r="BK237" i="2"/>
  <c r="BM237" i="2"/>
  <c r="BN237" i="2"/>
  <c r="BJ238" i="2"/>
  <c r="BK238" i="2"/>
  <c r="BM238" i="2"/>
  <c r="BN238" i="2"/>
  <c r="BJ239" i="2"/>
  <c r="BK239" i="2"/>
  <c r="BM239" i="2"/>
  <c r="BN239" i="2"/>
  <c r="BJ240" i="2"/>
  <c r="BK240" i="2"/>
  <c r="BM240" i="2"/>
  <c r="BN240" i="2"/>
  <c r="BJ241" i="2"/>
  <c r="BK241" i="2"/>
  <c r="BM241" i="2"/>
  <c r="BN241" i="2"/>
  <c r="BJ242" i="2"/>
  <c r="BK242" i="2"/>
  <c r="BM242" i="2"/>
  <c r="BN242" i="2"/>
  <c r="BJ243" i="2"/>
  <c r="BK243" i="2"/>
  <c r="BM243" i="2"/>
  <c r="BN243" i="2"/>
  <c r="BJ244" i="2"/>
  <c r="BK244" i="2"/>
  <c r="BM244" i="2"/>
  <c r="BN244" i="2"/>
  <c r="BJ245" i="2"/>
  <c r="BK245" i="2"/>
  <c r="BM245" i="2"/>
  <c r="BN245" i="2"/>
  <c r="BJ246" i="2"/>
  <c r="BK246" i="2"/>
  <c r="BM246" i="2"/>
  <c r="BN246" i="2"/>
  <c r="BJ247" i="2"/>
  <c r="BK247" i="2"/>
  <c r="BM247" i="2"/>
  <c r="BN247" i="2"/>
  <c r="BJ248" i="2"/>
  <c r="BK248" i="2"/>
  <c r="BM248" i="2"/>
  <c r="BN248" i="2"/>
  <c r="BJ249" i="2"/>
  <c r="BK249" i="2"/>
  <c r="BM249" i="2"/>
  <c r="BN249" i="2"/>
  <c r="BJ250" i="2"/>
  <c r="BK250" i="2"/>
  <c r="BM250" i="2"/>
  <c r="BN250" i="2"/>
  <c r="BJ251" i="2"/>
  <c r="BK251" i="2"/>
  <c r="BM251" i="2"/>
  <c r="BN251" i="2"/>
  <c r="BJ252" i="2"/>
  <c r="BK252" i="2"/>
  <c r="BM252" i="2"/>
  <c r="BN252" i="2"/>
  <c r="BJ253" i="2"/>
  <c r="BK253" i="2"/>
  <c r="BM253" i="2"/>
  <c r="BN253" i="2"/>
  <c r="BJ254" i="2"/>
  <c r="BK254" i="2"/>
  <c r="BM254" i="2"/>
  <c r="BN254" i="2"/>
  <c r="BJ255" i="2"/>
  <c r="BK255" i="2"/>
  <c r="BM255" i="2"/>
  <c r="BN255" i="2"/>
  <c r="BJ256" i="2"/>
  <c r="BK256" i="2"/>
  <c r="BM256" i="2"/>
  <c r="BN256" i="2"/>
  <c r="BJ257" i="2"/>
  <c r="BK257" i="2"/>
  <c r="BM257" i="2"/>
  <c r="BN257" i="2"/>
  <c r="BJ258" i="2"/>
  <c r="BK258" i="2"/>
  <c r="BM258" i="2"/>
  <c r="BN258" i="2"/>
  <c r="BJ259" i="2"/>
  <c r="BK259" i="2"/>
  <c r="BM259" i="2"/>
  <c r="BN259" i="2"/>
  <c r="BJ260" i="2"/>
  <c r="BK260" i="2"/>
  <c r="BM260" i="2"/>
  <c r="BN260" i="2"/>
  <c r="BJ261" i="2"/>
  <c r="BK261" i="2"/>
  <c r="BM261" i="2"/>
  <c r="BN261" i="2"/>
  <c r="BJ262" i="2"/>
  <c r="BK262" i="2"/>
  <c r="BM262" i="2"/>
  <c r="BN262" i="2"/>
  <c r="BJ263" i="2"/>
  <c r="BK263" i="2"/>
  <c r="BM263" i="2"/>
  <c r="BN263" i="2"/>
  <c r="BJ264" i="2"/>
  <c r="BK264" i="2"/>
  <c r="BM264" i="2"/>
  <c r="BN264" i="2"/>
  <c r="BJ265" i="2"/>
  <c r="BK265" i="2"/>
  <c r="BM265" i="2"/>
  <c r="BN265" i="2"/>
  <c r="BJ266" i="2"/>
  <c r="BK266" i="2"/>
  <c r="BM266" i="2"/>
  <c r="BN266" i="2"/>
  <c r="BJ267" i="2"/>
  <c r="BK267" i="2"/>
  <c r="BM267" i="2"/>
  <c r="BN267" i="2"/>
  <c r="BJ268" i="2"/>
  <c r="BK268" i="2"/>
  <c r="BM268" i="2"/>
  <c r="BN268" i="2"/>
  <c r="BJ269" i="2"/>
  <c r="BK269" i="2"/>
  <c r="BM269" i="2"/>
  <c r="BN269" i="2"/>
  <c r="BJ270" i="2"/>
  <c r="BK270" i="2"/>
  <c r="BM270" i="2"/>
  <c r="BN270" i="2"/>
  <c r="BJ271" i="2"/>
  <c r="BK271" i="2"/>
  <c r="BM271" i="2"/>
  <c r="BN271" i="2"/>
  <c r="BJ272" i="2"/>
  <c r="BK272" i="2"/>
  <c r="BM272" i="2"/>
  <c r="BN272" i="2"/>
  <c r="BJ273" i="2"/>
  <c r="BK273" i="2"/>
  <c r="BM273" i="2"/>
  <c r="BN273" i="2"/>
  <c r="BJ274" i="2"/>
  <c r="BK274" i="2"/>
  <c r="BM274" i="2"/>
  <c r="BN274" i="2"/>
  <c r="BJ275" i="2"/>
  <c r="BK275" i="2"/>
  <c r="BM275" i="2"/>
  <c r="BN275" i="2"/>
  <c r="BJ276" i="2"/>
  <c r="BK276" i="2"/>
  <c r="BM276" i="2"/>
  <c r="BN276" i="2"/>
  <c r="BJ277" i="2"/>
  <c r="BK277" i="2"/>
  <c r="BM277" i="2"/>
  <c r="BN277" i="2"/>
  <c r="BJ278" i="2"/>
  <c r="BK278" i="2"/>
  <c r="BM278" i="2"/>
  <c r="BN278" i="2"/>
  <c r="BJ279" i="2"/>
  <c r="BK279" i="2"/>
  <c r="BM279" i="2"/>
  <c r="BN279" i="2"/>
  <c r="BJ280" i="2"/>
  <c r="BK280" i="2"/>
  <c r="BM280" i="2"/>
  <c r="BN280" i="2"/>
  <c r="BJ281" i="2"/>
  <c r="BK281" i="2"/>
  <c r="BM281" i="2"/>
  <c r="BN281" i="2"/>
  <c r="BJ282" i="2"/>
  <c r="BK282" i="2"/>
  <c r="BM282" i="2"/>
  <c r="BN282" i="2"/>
  <c r="BJ283" i="2"/>
  <c r="BK283" i="2"/>
  <c r="BM283" i="2"/>
  <c r="BN283" i="2"/>
  <c r="BJ284" i="2"/>
  <c r="BK284" i="2"/>
  <c r="BM284" i="2"/>
  <c r="BN284" i="2"/>
  <c r="BJ285" i="2"/>
  <c r="BK285" i="2"/>
  <c r="BM285" i="2"/>
  <c r="BN285" i="2"/>
  <c r="BJ286" i="2"/>
  <c r="BK286" i="2"/>
  <c r="BM286" i="2"/>
  <c r="BN286" i="2"/>
  <c r="BJ287" i="2"/>
  <c r="BK287" i="2"/>
  <c r="BM287" i="2"/>
  <c r="BN287" i="2"/>
  <c r="BJ288" i="2"/>
  <c r="BK288" i="2"/>
  <c r="BM288" i="2"/>
  <c r="BN288" i="2"/>
  <c r="BJ289" i="2"/>
  <c r="BK289" i="2"/>
  <c r="BM289" i="2"/>
  <c r="BN289" i="2"/>
  <c r="BJ290" i="2"/>
  <c r="BK290" i="2"/>
  <c r="BM290" i="2"/>
  <c r="BN290" i="2"/>
  <c r="BJ291" i="2"/>
  <c r="BK291" i="2"/>
  <c r="BM291" i="2"/>
  <c r="BN291" i="2"/>
  <c r="BJ292" i="2"/>
  <c r="BK292" i="2"/>
  <c r="BM292" i="2"/>
  <c r="BN292" i="2"/>
  <c r="BJ293" i="2"/>
  <c r="BK293" i="2"/>
  <c r="BM293" i="2"/>
  <c r="BN293" i="2"/>
  <c r="BJ294" i="2"/>
  <c r="BK294" i="2"/>
  <c r="BM294" i="2"/>
  <c r="BN294" i="2"/>
  <c r="BJ295" i="2"/>
  <c r="BK295" i="2"/>
  <c r="BM295" i="2"/>
  <c r="BN295" i="2"/>
  <c r="BJ296" i="2"/>
  <c r="BK296" i="2"/>
  <c r="BM296" i="2"/>
  <c r="BN296" i="2"/>
  <c r="BJ297" i="2"/>
  <c r="BK297" i="2"/>
  <c r="BM297" i="2"/>
  <c r="BN297" i="2"/>
  <c r="BJ298" i="2"/>
  <c r="BK298" i="2"/>
  <c r="BM298" i="2"/>
  <c r="BN298" i="2"/>
  <c r="BJ299" i="2"/>
  <c r="BK299" i="2"/>
  <c r="BM299" i="2"/>
  <c r="BN299" i="2"/>
  <c r="BJ300" i="2"/>
  <c r="BK300" i="2"/>
  <c r="BM300" i="2"/>
  <c r="BN300" i="2"/>
  <c r="BJ301" i="2"/>
  <c r="BK301" i="2"/>
  <c r="BM301" i="2"/>
  <c r="BN301" i="2"/>
  <c r="BJ302" i="2"/>
  <c r="BK302" i="2"/>
  <c r="BM302" i="2"/>
  <c r="BN302" i="2"/>
  <c r="BJ303" i="2"/>
  <c r="BK303" i="2"/>
  <c r="BM303" i="2"/>
  <c r="BN303" i="2"/>
  <c r="BJ304" i="2"/>
  <c r="BK304" i="2"/>
  <c r="BM304" i="2"/>
  <c r="BN304" i="2"/>
  <c r="BJ305" i="2"/>
  <c r="BK305" i="2"/>
  <c r="BM305" i="2"/>
  <c r="BN305" i="2"/>
  <c r="BJ306" i="2"/>
  <c r="BK306" i="2"/>
  <c r="BM306" i="2"/>
  <c r="BN306" i="2"/>
  <c r="BJ307" i="2"/>
  <c r="BK307" i="2"/>
  <c r="BM307" i="2"/>
  <c r="BN307" i="2"/>
  <c r="BJ308" i="2"/>
  <c r="BK308" i="2"/>
  <c r="BM308" i="2"/>
  <c r="BN308" i="2"/>
  <c r="BJ309" i="2"/>
  <c r="BK309" i="2"/>
  <c r="BM309" i="2"/>
  <c r="BN309" i="2"/>
  <c r="BJ310" i="2"/>
  <c r="BK310" i="2"/>
  <c r="BM310" i="2"/>
  <c r="BN310" i="2"/>
  <c r="BJ311" i="2"/>
  <c r="BK311" i="2"/>
  <c r="BM311" i="2"/>
  <c r="BN311" i="2"/>
  <c r="BJ312" i="2"/>
  <c r="BK312" i="2"/>
  <c r="BM312" i="2"/>
  <c r="BN312" i="2"/>
  <c r="BJ313" i="2"/>
  <c r="BK313" i="2"/>
  <c r="BM313" i="2"/>
  <c r="BN313" i="2"/>
  <c r="BJ314" i="2"/>
  <c r="BK314" i="2"/>
  <c r="BM314" i="2"/>
  <c r="BN314" i="2"/>
  <c r="BJ315" i="2"/>
  <c r="BK315" i="2"/>
  <c r="BM315" i="2"/>
  <c r="BN315" i="2"/>
  <c r="BJ316" i="2"/>
  <c r="BK316" i="2"/>
  <c r="BM316" i="2"/>
  <c r="BN316" i="2"/>
  <c r="BJ317" i="2"/>
  <c r="BK317" i="2"/>
  <c r="BM317" i="2"/>
  <c r="BN317" i="2"/>
  <c r="BJ318" i="2"/>
  <c r="BK318" i="2"/>
  <c r="BM318" i="2"/>
  <c r="BN318" i="2"/>
  <c r="BJ319" i="2"/>
  <c r="BK319" i="2"/>
  <c r="BM319" i="2"/>
  <c r="BN319" i="2"/>
  <c r="BJ320" i="2"/>
  <c r="BK320" i="2"/>
  <c r="BM320" i="2"/>
  <c r="BN320" i="2"/>
  <c r="BJ321" i="2"/>
  <c r="BK321" i="2"/>
  <c r="BM321" i="2"/>
  <c r="BN321" i="2"/>
  <c r="BJ322" i="2"/>
  <c r="BK322" i="2"/>
  <c r="BM322" i="2"/>
  <c r="BN322" i="2"/>
  <c r="BJ323" i="2"/>
  <c r="BK323" i="2"/>
  <c r="BM323" i="2"/>
  <c r="BN323" i="2"/>
  <c r="BJ324" i="2"/>
  <c r="BK324" i="2"/>
  <c r="BM324" i="2"/>
  <c r="BN324" i="2"/>
  <c r="BJ325" i="2"/>
  <c r="BK325" i="2"/>
  <c r="BM325" i="2"/>
  <c r="BN325" i="2"/>
  <c r="BJ326" i="2"/>
  <c r="BK326" i="2"/>
  <c r="BM326" i="2"/>
  <c r="BN326" i="2"/>
  <c r="BJ327" i="2"/>
  <c r="BK327" i="2"/>
  <c r="BM327" i="2"/>
  <c r="BN327" i="2"/>
  <c r="BJ328" i="2"/>
  <c r="BK328" i="2"/>
  <c r="BM328" i="2"/>
  <c r="BN328" i="2"/>
  <c r="BJ329" i="2"/>
  <c r="BK329" i="2"/>
  <c r="BM329" i="2"/>
  <c r="BN329" i="2"/>
  <c r="BJ330" i="2"/>
  <c r="BK330" i="2"/>
  <c r="BM330" i="2"/>
  <c r="BN330" i="2"/>
  <c r="BJ331" i="2"/>
  <c r="BK331" i="2"/>
  <c r="BM331" i="2"/>
  <c r="BN331" i="2"/>
  <c r="BJ332" i="2"/>
  <c r="BK332" i="2"/>
  <c r="BM332" i="2"/>
  <c r="BN332" i="2"/>
  <c r="BJ333" i="2"/>
  <c r="BK333" i="2"/>
  <c r="BM333" i="2"/>
  <c r="BN333" i="2"/>
  <c r="BJ334" i="2"/>
  <c r="BK334" i="2"/>
  <c r="BM334" i="2"/>
  <c r="BN334" i="2"/>
  <c r="BJ335" i="2"/>
  <c r="BK335" i="2"/>
  <c r="BM335" i="2"/>
  <c r="BN335" i="2"/>
  <c r="BJ336" i="2"/>
  <c r="BK336" i="2"/>
  <c r="BM336" i="2"/>
  <c r="BN336" i="2"/>
  <c r="BJ337" i="2"/>
  <c r="BK337" i="2"/>
  <c r="BM337" i="2"/>
  <c r="BN337" i="2"/>
  <c r="BJ338" i="2"/>
  <c r="BK338" i="2"/>
  <c r="BM338" i="2"/>
  <c r="BN338" i="2"/>
  <c r="BJ339" i="2"/>
  <c r="BK339" i="2"/>
  <c r="BM339" i="2"/>
  <c r="BN339" i="2"/>
  <c r="BJ340" i="2"/>
  <c r="BK340" i="2"/>
  <c r="BM340" i="2"/>
  <c r="BN340" i="2"/>
  <c r="BJ341" i="2"/>
  <c r="BK341" i="2"/>
  <c r="BM341" i="2"/>
  <c r="BN341" i="2"/>
  <c r="BJ342" i="2"/>
  <c r="BK342" i="2"/>
  <c r="BM342" i="2"/>
  <c r="BN342" i="2"/>
  <c r="BJ343" i="2"/>
  <c r="BK343" i="2"/>
  <c r="BM343" i="2"/>
  <c r="BN343" i="2"/>
  <c r="BJ344" i="2"/>
  <c r="BK344" i="2"/>
  <c r="BM344" i="2"/>
  <c r="BN344" i="2"/>
  <c r="BJ345" i="2"/>
  <c r="BK345" i="2"/>
  <c r="BM345" i="2"/>
  <c r="BN345" i="2"/>
  <c r="BJ346" i="2"/>
  <c r="BK346" i="2"/>
  <c r="BM346" i="2"/>
  <c r="BN346" i="2"/>
  <c r="BJ347" i="2"/>
  <c r="BK347" i="2"/>
  <c r="BM347" i="2"/>
  <c r="BN347" i="2"/>
  <c r="BJ348" i="2"/>
  <c r="BK348" i="2"/>
  <c r="BM348" i="2"/>
  <c r="BN348" i="2"/>
  <c r="BJ349" i="2"/>
  <c r="BK349" i="2"/>
  <c r="BM349" i="2"/>
  <c r="BN349" i="2"/>
  <c r="BJ350" i="2"/>
  <c r="BK350" i="2"/>
  <c r="BM350" i="2"/>
  <c r="BN350" i="2"/>
  <c r="BJ351" i="2"/>
  <c r="BK351" i="2"/>
  <c r="BM351" i="2"/>
  <c r="BN351" i="2"/>
  <c r="BJ352" i="2"/>
  <c r="BK352" i="2"/>
  <c r="BM352" i="2"/>
  <c r="BN352" i="2"/>
  <c r="BJ353" i="2"/>
  <c r="BK353" i="2"/>
  <c r="BM353" i="2"/>
  <c r="BN353" i="2"/>
  <c r="BJ354" i="2"/>
  <c r="BK354" i="2"/>
  <c r="BM354" i="2"/>
  <c r="BN354" i="2"/>
  <c r="BJ355" i="2"/>
  <c r="BK355" i="2"/>
  <c r="BM355" i="2"/>
  <c r="BN355" i="2"/>
  <c r="BJ356" i="2"/>
  <c r="BK356" i="2"/>
  <c r="BM356" i="2"/>
  <c r="BN356" i="2"/>
  <c r="BJ357" i="2"/>
  <c r="BK357" i="2"/>
  <c r="BM357" i="2"/>
  <c r="BN357" i="2"/>
  <c r="BJ358" i="2"/>
  <c r="BK358" i="2"/>
  <c r="BM358" i="2"/>
  <c r="BN358" i="2"/>
  <c r="BJ359" i="2"/>
  <c r="BK359" i="2"/>
  <c r="BM359" i="2"/>
  <c r="BN359" i="2"/>
  <c r="BJ360" i="2"/>
  <c r="BK360" i="2"/>
  <c r="BM360" i="2"/>
  <c r="BN360" i="2"/>
  <c r="BJ361" i="2"/>
  <c r="BK361" i="2"/>
  <c r="BM361" i="2"/>
  <c r="BN361" i="2"/>
  <c r="BJ362" i="2"/>
  <c r="BK362" i="2"/>
  <c r="BM362" i="2"/>
  <c r="BN362" i="2"/>
  <c r="BJ363" i="2"/>
  <c r="BK363" i="2"/>
  <c r="BM363" i="2"/>
  <c r="BN363" i="2"/>
  <c r="BJ364" i="2"/>
  <c r="BK364" i="2"/>
  <c r="BM364" i="2"/>
  <c r="BN364" i="2"/>
  <c r="BJ365" i="2"/>
  <c r="BK365" i="2"/>
  <c r="BM365" i="2"/>
  <c r="BN365" i="2"/>
  <c r="BJ366" i="2"/>
  <c r="BK366" i="2"/>
  <c r="BM366" i="2"/>
  <c r="BN366" i="2"/>
  <c r="BJ367" i="2"/>
  <c r="BK367" i="2"/>
  <c r="BM367" i="2"/>
  <c r="BN367" i="2"/>
  <c r="BJ368" i="2"/>
  <c r="BK368" i="2"/>
  <c r="BM368" i="2"/>
  <c r="BN368" i="2"/>
  <c r="BJ369" i="2"/>
  <c r="BK369" i="2"/>
  <c r="BM369" i="2"/>
  <c r="BN369" i="2"/>
  <c r="BJ370" i="2"/>
  <c r="BK370" i="2"/>
  <c r="BM370" i="2"/>
  <c r="BN370" i="2"/>
  <c r="BJ371" i="2"/>
  <c r="BK371" i="2"/>
  <c r="BM371" i="2"/>
  <c r="BN371" i="2"/>
  <c r="BJ372" i="2"/>
  <c r="BK372" i="2"/>
  <c r="BM372" i="2"/>
  <c r="BN372" i="2"/>
  <c r="BJ373" i="2"/>
  <c r="BK373" i="2"/>
  <c r="BM373" i="2"/>
  <c r="BN373" i="2"/>
  <c r="BJ374" i="2"/>
  <c r="BK374" i="2"/>
  <c r="BM374" i="2"/>
  <c r="BN374" i="2"/>
  <c r="BJ375" i="2"/>
  <c r="BK375" i="2"/>
  <c r="BM375" i="2"/>
  <c r="BN375" i="2"/>
  <c r="BJ376" i="2"/>
  <c r="BK376" i="2"/>
  <c r="BM376" i="2"/>
  <c r="BN376" i="2"/>
  <c r="BJ377" i="2"/>
  <c r="BK377" i="2"/>
  <c r="BM377" i="2"/>
  <c r="BN377" i="2"/>
  <c r="BJ378" i="2"/>
  <c r="BK378" i="2"/>
  <c r="BM378" i="2"/>
  <c r="BN378" i="2"/>
  <c r="BJ379" i="2"/>
  <c r="BK379" i="2"/>
  <c r="BM379" i="2"/>
  <c r="BN379" i="2"/>
  <c r="BJ380" i="2"/>
  <c r="BK380" i="2"/>
  <c r="BM380" i="2"/>
  <c r="BN380" i="2"/>
  <c r="BJ381" i="2"/>
  <c r="BK381" i="2"/>
  <c r="BM381" i="2"/>
  <c r="BN381" i="2"/>
  <c r="BJ382" i="2"/>
  <c r="BK382" i="2"/>
  <c r="BM382" i="2"/>
  <c r="BN382" i="2"/>
  <c r="BJ383" i="2"/>
  <c r="BK383" i="2"/>
  <c r="BM383" i="2"/>
  <c r="BN383" i="2"/>
  <c r="BJ384" i="2"/>
  <c r="BK384" i="2"/>
  <c r="BM384" i="2"/>
  <c r="BN384" i="2"/>
  <c r="BJ385" i="2"/>
  <c r="BK385" i="2"/>
  <c r="BM385" i="2"/>
  <c r="BN385" i="2"/>
  <c r="BJ386" i="2"/>
  <c r="BK386" i="2"/>
  <c r="BM386" i="2"/>
  <c r="BN386" i="2"/>
  <c r="BJ387" i="2"/>
  <c r="BK387" i="2"/>
  <c r="BM387" i="2"/>
  <c r="BN387" i="2"/>
  <c r="BJ388" i="2"/>
  <c r="BK388" i="2"/>
  <c r="BM388" i="2"/>
  <c r="BN388" i="2"/>
  <c r="BJ389" i="2"/>
  <c r="BK389" i="2"/>
  <c r="BM389" i="2"/>
  <c r="BN389" i="2"/>
  <c r="BJ390" i="2"/>
  <c r="BK390" i="2"/>
  <c r="BM390" i="2"/>
  <c r="BN390" i="2"/>
  <c r="BJ391" i="2"/>
  <c r="BK391" i="2"/>
  <c r="BM391" i="2"/>
  <c r="BN391" i="2"/>
  <c r="BJ392" i="2"/>
  <c r="BK392" i="2"/>
  <c r="BM392" i="2"/>
  <c r="BN392" i="2"/>
  <c r="BJ393" i="2"/>
  <c r="BK393" i="2"/>
  <c r="BM393" i="2"/>
  <c r="BN393" i="2"/>
  <c r="BJ108" i="2"/>
  <c r="BK108" i="2"/>
  <c r="BJ109" i="2"/>
  <c r="BK109" i="2"/>
  <c r="BJ110" i="2"/>
  <c r="BK110" i="2"/>
  <c r="BJ111" i="2"/>
  <c r="BK111" i="2"/>
  <c r="BJ112" i="2"/>
  <c r="BK112" i="2"/>
  <c r="BJ113" i="2"/>
  <c r="BK113" i="2"/>
  <c r="BJ114" i="2"/>
  <c r="BK114" i="2"/>
  <c r="BJ115" i="2"/>
  <c r="BK115" i="2"/>
  <c r="BJ116" i="2"/>
  <c r="BK116" i="2"/>
  <c r="BJ117" i="2"/>
  <c r="BK117" i="2"/>
  <c r="BJ118" i="2"/>
  <c r="BK118" i="2"/>
  <c r="BJ119" i="2"/>
  <c r="BK119" i="2"/>
  <c r="BJ120" i="2"/>
  <c r="BK120" i="2"/>
  <c r="BJ121" i="2"/>
  <c r="BK121" i="2"/>
  <c r="BJ122" i="2"/>
  <c r="BK122" i="2"/>
  <c r="BJ123" i="2"/>
  <c r="BK123" i="2"/>
  <c r="BJ124" i="2"/>
  <c r="BK124" i="2"/>
  <c r="BJ125" i="2"/>
  <c r="BK125" i="2"/>
  <c r="BJ126" i="2"/>
  <c r="BK126" i="2"/>
  <c r="BJ127" i="2"/>
  <c r="BK127" i="2"/>
  <c r="BJ128" i="2"/>
  <c r="BK128" i="2"/>
  <c r="BJ129" i="2"/>
  <c r="BK129" i="2"/>
  <c r="BJ130" i="2"/>
  <c r="BK130" i="2"/>
  <c r="BJ131" i="2"/>
  <c r="BK131" i="2"/>
  <c r="BJ132" i="2"/>
  <c r="BK132" i="2"/>
  <c r="BJ133" i="2"/>
  <c r="BK133" i="2"/>
  <c r="BJ134" i="2"/>
  <c r="BK134" i="2"/>
  <c r="BJ135" i="2"/>
  <c r="BK135" i="2"/>
  <c r="BJ136" i="2"/>
  <c r="BK136" i="2"/>
  <c r="BJ137" i="2"/>
  <c r="BK137" i="2"/>
  <c r="BJ138" i="2"/>
  <c r="BK138" i="2"/>
  <c r="BJ139" i="2"/>
  <c r="BK139" i="2"/>
  <c r="BJ140" i="2"/>
  <c r="BK140" i="2"/>
  <c r="BJ141" i="2"/>
  <c r="BK141" i="2"/>
  <c r="BJ142" i="2"/>
  <c r="BK142" i="2"/>
  <c r="BJ143" i="2"/>
  <c r="BK143" i="2"/>
  <c r="BJ144" i="2"/>
  <c r="BK144" i="2"/>
  <c r="BJ145" i="2"/>
  <c r="BK145" i="2"/>
  <c r="BJ146" i="2"/>
  <c r="BK146" i="2"/>
  <c r="BJ147" i="2"/>
  <c r="BK147" i="2"/>
  <c r="BJ148" i="2"/>
  <c r="BK148" i="2"/>
  <c r="BJ149" i="2"/>
  <c r="BK149" i="2"/>
  <c r="BJ150" i="2"/>
  <c r="BK150" i="2"/>
  <c r="BJ151" i="2"/>
  <c r="BK151" i="2"/>
  <c r="BJ152" i="2"/>
  <c r="BK152" i="2"/>
  <c r="BJ153" i="2"/>
  <c r="BK153" i="2"/>
  <c r="BJ154" i="2"/>
  <c r="BK154" i="2"/>
  <c r="BJ155" i="2"/>
  <c r="BK155" i="2"/>
  <c r="BJ156" i="2"/>
  <c r="BK156" i="2"/>
  <c r="BJ157" i="2"/>
  <c r="BK157" i="2"/>
  <c r="BJ158" i="2"/>
  <c r="BK158" i="2"/>
  <c r="BJ159" i="2"/>
  <c r="BK159" i="2"/>
  <c r="BJ160" i="2"/>
  <c r="BK160" i="2"/>
  <c r="BJ161" i="2"/>
  <c r="BK161" i="2"/>
  <c r="BJ162" i="2"/>
  <c r="BK162" i="2"/>
  <c r="BJ163" i="2"/>
  <c r="BK163" i="2"/>
  <c r="BJ164" i="2"/>
  <c r="BK164" i="2"/>
  <c r="BJ165" i="2"/>
  <c r="BK165" i="2"/>
  <c r="BJ166" i="2"/>
  <c r="BK166" i="2"/>
  <c r="BJ167" i="2"/>
  <c r="BK167" i="2"/>
  <c r="BJ168" i="2"/>
  <c r="BK168" i="2"/>
  <c r="BJ169" i="2"/>
  <c r="BK169" i="2"/>
  <c r="BJ170" i="2"/>
  <c r="BK170" i="2"/>
  <c r="BJ171" i="2"/>
  <c r="BK171" i="2"/>
  <c r="BJ172" i="2"/>
  <c r="BK172" i="2"/>
  <c r="BJ173" i="2"/>
  <c r="BK173" i="2"/>
  <c r="BJ174" i="2"/>
  <c r="BK174" i="2"/>
  <c r="BJ175" i="2"/>
  <c r="BK175" i="2"/>
  <c r="BJ176" i="2"/>
  <c r="BK176" i="2"/>
  <c r="BM108" i="2"/>
  <c r="BN108" i="2"/>
  <c r="BM109" i="2"/>
  <c r="BN109" i="2"/>
  <c r="BM110" i="2"/>
  <c r="BN110" i="2"/>
  <c r="BM111" i="2"/>
  <c r="BN111" i="2"/>
  <c r="BM112" i="2"/>
  <c r="BN112" i="2"/>
  <c r="BM113" i="2"/>
  <c r="BN113" i="2"/>
  <c r="BM114" i="2"/>
  <c r="BN114" i="2"/>
  <c r="BM115" i="2"/>
  <c r="BN115" i="2"/>
  <c r="BM116" i="2"/>
  <c r="BN116" i="2"/>
  <c r="BM117" i="2"/>
  <c r="BN117" i="2"/>
  <c r="BM118" i="2"/>
  <c r="BN118" i="2"/>
  <c r="BM119" i="2"/>
  <c r="BN119" i="2"/>
  <c r="BM120" i="2"/>
  <c r="BN120" i="2"/>
  <c r="BM121" i="2"/>
  <c r="BN121" i="2"/>
  <c r="BM122" i="2"/>
  <c r="BN122" i="2"/>
  <c r="BM123" i="2"/>
  <c r="BN123" i="2"/>
  <c r="BM124" i="2"/>
  <c r="BN124" i="2"/>
  <c r="BM125" i="2"/>
  <c r="BN125" i="2"/>
  <c r="BM126" i="2"/>
  <c r="BN126" i="2"/>
  <c r="BM127" i="2"/>
  <c r="BN127" i="2"/>
  <c r="BM128" i="2"/>
  <c r="BN128" i="2"/>
  <c r="BM129" i="2"/>
  <c r="BN129" i="2"/>
  <c r="BM130" i="2"/>
  <c r="BN130" i="2"/>
  <c r="BM131" i="2"/>
  <c r="BN131" i="2"/>
  <c r="BM132" i="2"/>
  <c r="BN132" i="2"/>
  <c r="BM133" i="2"/>
  <c r="BN133" i="2"/>
  <c r="BM134" i="2"/>
  <c r="BN134" i="2"/>
  <c r="BM135" i="2"/>
  <c r="BN135" i="2"/>
  <c r="BM136" i="2"/>
  <c r="BN136" i="2"/>
  <c r="BM137" i="2"/>
  <c r="BN137" i="2"/>
  <c r="BM138" i="2"/>
  <c r="BN138" i="2"/>
  <c r="BM139" i="2"/>
  <c r="BN139" i="2"/>
  <c r="BM140" i="2"/>
  <c r="BN140" i="2"/>
  <c r="BM141" i="2"/>
  <c r="BN141" i="2"/>
  <c r="BM142" i="2"/>
  <c r="BN142" i="2"/>
  <c r="BM143" i="2"/>
  <c r="BN143" i="2"/>
  <c r="BM144" i="2"/>
  <c r="BN144" i="2"/>
  <c r="BM145" i="2"/>
  <c r="BN145" i="2"/>
  <c r="BM146" i="2"/>
  <c r="BN146" i="2"/>
  <c r="BM147" i="2"/>
  <c r="BN147" i="2"/>
  <c r="BM148" i="2"/>
  <c r="BN148" i="2"/>
  <c r="BM149" i="2"/>
  <c r="BN149" i="2"/>
  <c r="BM150" i="2"/>
  <c r="BN150" i="2"/>
  <c r="BM151" i="2"/>
  <c r="BN151" i="2"/>
  <c r="BM152" i="2"/>
  <c r="BN152" i="2"/>
  <c r="BM153" i="2"/>
  <c r="BN153" i="2"/>
  <c r="BM154" i="2"/>
  <c r="BN154" i="2"/>
  <c r="BM155" i="2"/>
  <c r="BN155" i="2"/>
  <c r="BM156" i="2"/>
  <c r="BN156" i="2"/>
  <c r="BM157" i="2"/>
  <c r="BN157" i="2"/>
  <c r="BM158" i="2"/>
  <c r="BN158" i="2"/>
  <c r="BM159" i="2"/>
  <c r="BN159" i="2"/>
  <c r="BM160" i="2"/>
  <c r="BN160" i="2"/>
  <c r="BM161" i="2"/>
  <c r="BN161" i="2"/>
  <c r="BM162" i="2"/>
  <c r="BN162" i="2"/>
  <c r="BM163" i="2"/>
  <c r="BN163" i="2"/>
  <c r="BM164" i="2"/>
  <c r="BN164" i="2"/>
  <c r="BM165" i="2"/>
  <c r="BN165" i="2"/>
  <c r="BM166" i="2"/>
  <c r="BN166" i="2"/>
  <c r="BM167" i="2"/>
  <c r="BN167" i="2"/>
  <c r="BM168" i="2"/>
  <c r="BN168" i="2"/>
  <c r="BM169" i="2"/>
  <c r="BN169" i="2"/>
  <c r="BM170" i="2"/>
  <c r="BN170" i="2"/>
  <c r="BM171" i="2"/>
  <c r="BN171" i="2"/>
  <c r="BM172" i="2"/>
  <c r="BN172" i="2"/>
  <c r="BM173" i="2"/>
  <c r="BN173" i="2"/>
  <c r="BM174" i="2"/>
  <c r="BN174" i="2"/>
  <c r="BM175" i="2"/>
  <c r="BN175" i="2"/>
  <c r="BM176" i="2"/>
  <c r="BN176" i="2"/>
  <c r="BN107" i="2"/>
  <c r="BM107" i="2"/>
  <c r="BK107" i="2"/>
  <c r="BJ107" i="2"/>
  <c r="BM90" i="6"/>
  <c r="BM91" i="6"/>
  <c r="BN91" i="6"/>
  <c r="BM92" i="6"/>
  <c r="BN92" i="6"/>
  <c r="BM93" i="6"/>
  <c r="BN93" i="6"/>
  <c r="BM94" i="6"/>
  <c r="BN94" i="6"/>
  <c r="BM95" i="6"/>
  <c r="BN95" i="6"/>
  <c r="BM96" i="6"/>
  <c r="BN96" i="6"/>
  <c r="BM97" i="6"/>
  <c r="BN97" i="6"/>
  <c r="BM98" i="6"/>
  <c r="BN98" i="6"/>
  <c r="BM99" i="6"/>
  <c r="BN99" i="6"/>
  <c r="BM100" i="6"/>
  <c r="BN100" i="6"/>
  <c r="BM101" i="6"/>
  <c r="BN101" i="6"/>
  <c r="BM102" i="6"/>
  <c r="BN102" i="6"/>
  <c r="BM103" i="6"/>
  <c r="BN103" i="6"/>
  <c r="BM104" i="6"/>
  <c r="BN104" i="6"/>
  <c r="BM105" i="6"/>
  <c r="BN105" i="6"/>
  <c r="BM106" i="6"/>
  <c r="BN106" i="6"/>
  <c r="BM107" i="6"/>
  <c r="BN107" i="6"/>
  <c r="BM108" i="6"/>
  <c r="BN108" i="6"/>
  <c r="BM109" i="6"/>
  <c r="BN109" i="6"/>
  <c r="BM110" i="6"/>
  <c r="BN110" i="6"/>
  <c r="BM111" i="6"/>
  <c r="BN111" i="6"/>
  <c r="BM112" i="6"/>
  <c r="BN112" i="6"/>
  <c r="BM113" i="6"/>
  <c r="BN113" i="6"/>
  <c r="BN90" i="6"/>
  <c r="BJ91" i="6"/>
  <c r="BK91" i="6"/>
  <c r="BJ92" i="6"/>
  <c r="BK92" i="6"/>
  <c r="BJ93" i="6"/>
  <c r="BK93" i="6"/>
  <c r="BJ94" i="6"/>
  <c r="BK94" i="6"/>
  <c r="BJ95" i="6"/>
  <c r="BK95" i="6"/>
  <c r="BJ96" i="6"/>
  <c r="BK96" i="6"/>
  <c r="BJ97" i="6"/>
  <c r="BK97" i="6"/>
  <c r="BJ98" i="6"/>
  <c r="BK98" i="6"/>
  <c r="BJ99" i="6"/>
  <c r="BK99" i="6"/>
  <c r="BJ100" i="6"/>
  <c r="BK100" i="6"/>
  <c r="BJ101" i="6"/>
  <c r="BK101" i="6"/>
  <c r="BJ102" i="6"/>
  <c r="BK102" i="6"/>
  <c r="BJ103" i="6"/>
  <c r="BK103" i="6"/>
  <c r="BJ104" i="6"/>
  <c r="BK104" i="6"/>
  <c r="BJ105" i="6"/>
  <c r="BK105" i="6"/>
  <c r="BJ106" i="6"/>
  <c r="BK106" i="6"/>
  <c r="BJ107" i="6"/>
  <c r="BK107" i="6"/>
  <c r="BJ108" i="6"/>
  <c r="BK108" i="6"/>
  <c r="BJ109" i="6"/>
  <c r="BK109" i="6"/>
  <c r="BJ110" i="6"/>
  <c r="BK110" i="6"/>
  <c r="BJ111" i="6"/>
  <c r="BK111" i="6"/>
  <c r="BJ112" i="6"/>
  <c r="BK112" i="6"/>
  <c r="BJ113" i="6"/>
  <c r="BK113" i="6"/>
  <c r="BK90" i="6"/>
  <c r="BJ90" i="6"/>
  <c r="BM52" i="27"/>
  <c r="BN52" i="27"/>
  <c r="BM53" i="27"/>
  <c r="BN53" i="27"/>
  <c r="BM54" i="27"/>
  <c r="BN54" i="27"/>
  <c r="BM55" i="27"/>
  <c r="BN55" i="27"/>
  <c r="BM56" i="27"/>
  <c r="BN56" i="27"/>
  <c r="BM57" i="27"/>
  <c r="BN57" i="27"/>
  <c r="BM58" i="27"/>
  <c r="BN58" i="27"/>
  <c r="BM59" i="27"/>
  <c r="BN59" i="27"/>
  <c r="BM60" i="27"/>
  <c r="BN60" i="27"/>
  <c r="BM61" i="27"/>
  <c r="BN61" i="27"/>
  <c r="BM62" i="27"/>
  <c r="BN62" i="27"/>
  <c r="BM63" i="27"/>
  <c r="BN63" i="27"/>
  <c r="BM64" i="27"/>
  <c r="BN64" i="27"/>
  <c r="BM65" i="27"/>
  <c r="BN65" i="27"/>
  <c r="BM66" i="27"/>
  <c r="BN66" i="27"/>
  <c r="BM67" i="27"/>
  <c r="BN67" i="27"/>
  <c r="BM68" i="27"/>
  <c r="BN68" i="27"/>
  <c r="BM69" i="27"/>
  <c r="BN69" i="27"/>
  <c r="BM70" i="27"/>
  <c r="BN70" i="27"/>
  <c r="BM71" i="27"/>
  <c r="BN71" i="27"/>
  <c r="BM72" i="27"/>
  <c r="BN72" i="27"/>
  <c r="BM73" i="27"/>
  <c r="BN73" i="27"/>
  <c r="BM74" i="27"/>
  <c r="BN74" i="27"/>
  <c r="BM75" i="27"/>
  <c r="BN75" i="27"/>
  <c r="BM76" i="27"/>
  <c r="BN76" i="27"/>
  <c r="BM77" i="27"/>
  <c r="BN77" i="27"/>
  <c r="BM78" i="27"/>
  <c r="BN78" i="27"/>
  <c r="BM79" i="27"/>
  <c r="BN79" i="27"/>
  <c r="BM80" i="27"/>
  <c r="BN80" i="27"/>
  <c r="BM81" i="27"/>
  <c r="BN81" i="27"/>
  <c r="BM82" i="27"/>
  <c r="BN82" i="27"/>
  <c r="BM83" i="27"/>
  <c r="BN83" i="27"/>
  <c r="BM84" i="27"/>
  <c r="BN84" i="27"/>
  <c r="BM85" i="27"/>
  <c r="BN85" i="27"/>
  <c r="BM86" i="27"/>
  <c r="BN86" i="27"/>
  <c r="BM87" i="27"/>
  <c r="BN87" i="27"/>
  <c r="BM88" i="27"/>
  <c r="BN88" i="27"/>
  <c r="BM89" i="27"/>
  <c r="BN89" i="27"/>
  <c r="BM90" i="27"/>
  <c r="BN90" i="27"/>
  <c r="BM91" i="27"/>
  <c r="BN91" i="27"/>
  <c r="BM92" i="27"/>
  <c r="BN92" i="27"/>
  <c r="BM93" i="27"/>
  <c r="BN93" i="27"/>
  <c r="BM94" i="27"/>
  <c r="BN94" i="27"/>
  <c r="BM95" i="27"/>
  <c r="BN95" i="27"/>
  <c r="BM96" i="27"/>
  <c r="BN96" i="27"/>
  <c r="BM97" i="27"/>
  <c r="BN97" i="27"/>
  <c r="BM98" i="27"/>
  <c r="BN98" i="27"/>
  <c r="BM99" i="27"/>
  <c r="BN99" i="27"/>
  <c r="BM100" i="27"/>
  <c r="BN100" i="27"/>
  <c r="BM101" i="27"/>
  <c r="BN101" i="27"/>
  <c r="BM102" i="27"/>
  <c r="BN102" i="27"/>
  <c r="BM103" i="27"/>
  <c r="BN103" i="27"/>
  <c r="BM104" i="27"/>
  <c r="BN104" i="27"/>
  <c r="BM105" i="27"/>
  <c r="BN105" i="27"/>
  <c r="BM106" i="27"/>
  <c r="BN106" i="27"/>
  <c r="BM107" i="27"/>
  <c r="BN107" i="27"/>
  <c r="BM108" i="27"/>
  <c r="BN108" i="27"/>
  <c r="BM109" i="27"/>
  <c r="BN109" i="27"/>
  <c r="BM110" i="27"/>
  <c r="BN110" i="27"/>
  <c r="BM111" i="27"/>
  <c r="BN111" i="27"/>
  <c r="BM112" i="27"/>
  <c r="BN112" i="27"/>
  <c r="BM113" i="27"/>
  <c r="BN113" i="27"/>
  <c r="BM114" i="27"/>
  <c r="BN114" i="27"/>
  <c r="BM115" i="27"/>
  <c r="BN115" i="27"/>
  <c r="BM116" i="27"/>
  <c r="BN116" i="27"/>
  <c r="BM117" i="27"/>
  <c r="BN117" i="27"/>
  <c r="BM118" i="27"/>
  <c r="BN118" i="27"/>
  <c r="BM119" i="27"/>
  <c r="BN119" i="27"/>
  <c r="BM120" i="27"/>
  <c r="BN120" i="27"/>
  <c r="BM121" i="27"/>
  <c r="BN121" i="27"/>
  <c r="BM122" i="27"/>
  <c r="BN122" i="27"/>
  <c r="BM123" i="27"/>
  <c r="BN123" i="27"/>
  <c r="BM124" i="27"/>
  <c r="BN124" i="27"/>
  <c r="BM125" i="27"/>
  <c r="BN125" i="27"/>
  <c r="BM126" i="27"/>
  <c r="BN126" i="27"/>
  <c r="BM127" i="27"/>
  <c r="BN127" i="27"/>
  <c r="BM128" i="27"/>
  <c r="BN128" i="27"/>
  <c r="BM129" i="27"/>
  <c r="BN129" i="27"/>
  <c r="BM130" i="27"/>
  <c r="BN130" i="27"/>
  <c r="BM131" i="27"/>
  <c r="BN131" i="27"/>
  <c r="BM132" i="27"/>
  <c r="BN132" i="27"/>
  <c r="BM133" i="27"/>
  <c r="BN133" i="27"/>
  <c r="BM134" i="27"/>
  <c r="BN134" i="27"/>
  <c r="BN51" i="27"/>
  <c r="BM51" i="27"/>
  <c r="BM43" i="25"/>
  <c r="BN43" i="25"/>
  <c r="BM44" i="25"/>
  <c r="BN44" i="25"/>
  <c r="BM45" i="25"/>
  <c r="BN45" i="25"/>
  <c r="BM46" i="25"/>
  <c r="BN46" i="25"/>
  <c r="BM47" i="25"/>
  <c r="BN47" i="25"/>
  <c r="BM48" i="25"/>
  <c r="BN48" i="25"/>
  <c r="BM49" i="25"/>
  <c r="BN49" i="25"/>
  <c r="BM50" i="25"/>
  <c r="BN50" i="25"/>
  <c r="BM51" i="25"/>
  <c r="BN51" i="25"/>
  <c r="BM52" i="25"/>
  <c r="BN52" i="25"/>
  <c r="BM53" i="25"/>
  <c r="BN53" i="25"/>
  <c r="BM54" i="25"/>
  <c r="BN54" i="25"/>
  <c r="BM55" i="25"/>
  <c r="BN55" i="25"/>
  <c r="BM56" i="25"/>
  <c r="BN56" i="25"/>
  <c r="BM57" i="25"/>
  <c r="BN57" i="25"/>
  <c r="BM58" i="25"/>
  <c r="BN58" i="25"/>
  <c r="BM59" i="25"/>
  <c r="BN59" i="25"/>
  <c r="BM60" i="25"/>
  <c r="BN60" i="25"/>
  <c r="BM61" i="25"/>
  <c r="BN61" i="25"/>
  <c r="BM62" i="25"/>
  <c r="BN62" i="25"/>
  <c r="BM63" i="25"/>
  <c r="BN63" i="25"/>
  <c r="BM64" i="25"/>
  <c r="BN64" i="25"/>
  <c r="BM65" i="25"/>
  <c r="BN65" i="25"/>
  <c r="BM66" i="25"/>
  <c r="BN66" i="25"/>
  <c r="BM67" i="25"/>
  <c r="BN67" i="25"/>
  <c r="BM68" i="25"/>
  <c r="BN68" i="25"/>
  <c r="BM69" i="25"/>
  <c r="BN69" i="25"/>
  <c r="BM70" i="25"/>
  <c r="BN70" i="25"/>
  <c r="BM71" i="25"/>
  <c r="BN71" i="25"/>
  <c r="BM72" i="25"/>
  <c r="BN72" i="25"/>
  <c r="BM73" i="25"/>
  <c r="BN73" i="25"/>
  <c r="BM74" i="25"/>
  <c r="BN74" i="25"/>
  <c r="BM75" i="25"/>
  <c r="BN75" i="25"/>
  <c r="BM76" i="25"/>
  <c r="BN76" i="25"/>
  <c r="BM77" i="25"/>
  <c r="BN77" i="25"/>
  <c r="BM78" i="25"/>
  <c r="BN78" i="25"/>
  <c r="BM79" i="25"/>
  <c r="BN79" i="25"/>
  <c r="BM80" i="25"/>
  <c r="BN80" i="25"/>
  <c r="BM81" i="25"/>
  <c r="BN81" i="25"/>
  <c r="BM82" i="25"/>
  <c r="BN82" i="25"/>
  <c r="BM83" i="25"/>
  <c r="BN83" i="25"/>
  <c r="BM84" i="25"/>
  <c r="BN84" i="25"/>
  <c r="BM85" i="25"/>
  <c r="BN85" i="25"/>
  <c r="BM86" i="25"/>
  <c r="BN86" i="25"/>
  <c r="BM87" i="25"/>
  <c r="BN87" i="25"/>
  <c r="BM88" i="25"/>
  <c r="BN88" i="25"/>
  <c r="BM89" i="25"/>
  <c r="BN89" i="25"/>
  <c r="BM90" i="25"/>
  <c r="BN90" i="25"/>
  <c r="BM91" i="25"/>
  <c r="BN91" i="25"/>
  <c r="BM92" i="25"/>
  <c r="BN92" i="25"/>
  <c r="BM93" i="25"/>
  <c r="BN93" i="25"/>
  <c r="BM94" i="25"/>
  <c r="BN94" i="25"/>
  <c r="BM95" i="25"/>
  <c r="BN95" i="25"/>
  <c r="BM96" i="25"/>
  <c r="BN96" i="25"/>
  <c r="BM97" i="25"/>
  <c r="BN97" i="25"/>
  <c r="BM98" i="25"/>
  <c r="BN98" i="25"/>
  <c r="BM99" i="25"/>
  <c r="BN99" i="25"/>
  <c r="BM100" i="25"/>
  <c r="BN100" i="25"/>
  <c r="BM101" i="25"/>
  <c r="BN101" i="25"/>
  <c r="BM102" i="25"/>
  <c r="BN102" i="25"/>
  <c r="BM103" i="25"/>
  <c r="BN103" i="25"/>
  <c r="BM104" i="25"/>
  <c r="BN104" i="25"/>
  <c r="BM105" i="25"/>
  <c r="BN105" i="25"/>
  <c r="BM106" i="25"/>
  <c r="BN106" i="25"/>
  <c r="BM107" i="25"/>
  <c r="BN107" i="25"/>
  <c r="BM108" i="25"/>
  <c r="BN108" i="25"/>
  <c r="BM109" i="25"/>
  <c r="BN109" i="25"/>
  <c r="BM110" i="25"/>
  <c r="BN110" i="25"/>
  <c r="BM111" i="25"/>
  <c r="BN111" i="25"/>
  <c r="BM112" i="25"/>
  <c r="BN112" i="25"/>
  <c r="BM113" i="25"/>
  <c r="BN113" i="25"/>
  <c r="BM114" i="25"/>
  <c r="BN114" i="25"/>
  <c r="BM115" i="25"/>
  <c r="BN115" i="25"/>
  <c r="BM116" i="25"/>
  <c r="BN116" i="25"/>
  <c r="BM117" i="25"/>
  <c r="BN117" i="25"/>
  <c r="BM118" i="25"/>
  <c r="BN118" i="25"/>
  <c r="BM119" i="25"/>
  <c r="BN119" i="25"/>
  <c r="BM120" i="25"/>
  <c r="BN120" i="25"/>
  <c r="BM121" i="25"/>
  <c r="BN121" i="25"/>
  <c r="BM122" i="25"/>
  <c r="BN122" i="25"/>
  <c r="BM123" i="25"/>
  <c r="BN123" i="25"/>
  <c r="BM124" i="25"/>
  <c r="BN124" i="25"/>
  <c r="BM125" i="25"/>
  <c r="BN125" i="25"/>
  <c r="BM126" i="25"/>
  <c r="BN126" i="25"/>
  <c r="BM127" i="25"/>
  <c r="BN127" i="25"/>
  <c r="BM128" i="25"/>
  <c r="BN128" i="25"/>
  <c r="BM129" i="25"/>
  <c r="BN129" i="25"/>
  <c r="BM130" i="25"/>
  <c r="BN130" i="25"/>
  <c r="BM131" i="25"/>
  <c r="BN131" i="25"/>
  <c r="BM132" i="25"/>
  <c r="BN132" i="25"/>
  <c r="BM133" i="25"/>
  <c r="BN133" i="25"/>
  <c r="BM134" i="25"/>
  <c r="BN134" i="25"/>
  <c r="BM135" i="25"/>
  <c r="BN135" i="25"/>
  <c r="BM136" i="25"/>
  <c r="BN136" i="25"/>
  <c r="BM137" i="25"/>
  <c r="BN137" i="25"/>
  <c r="BN42" i="25"/>
  <c r="BM42" i="25"/>
  <c r="BJ43" i="25"/>
  <c r="BK43" i="25"/>
  <c r="BJ44" i="25"/>
  <c r="BK44" i="25"/>
  <c r="BJ45" i="25"/>
  <c r="BK45" i="25"/>
  <c r="BJ46" i="25"/>
  <c r="BK46" i="25"/>
  <c r="BJ47" i="25"/>
  <c r="BK47" i="25"/>
  <c r="BJ48" i="25"/>
  <c r="BK48" i="25"/>
  <c r="BJ49" i="25"/>
  <c r="BK49" i="25"/>
  <c r="BJ50" i="25"/>
  <c r="BK50" i="25"/>
  <c r="BJ51" i="25"/>
  <c r="BK51" i="25"/>
  <c r="BJ52" i="25"/>
  <c r="BK52" i="25"/>
  <c r="BJ53" i="25"/>
  <c r="BK53" i="25"/>
  <c r="BJ54" i="25"/>
  <c r="BK54" i="25"/>
  <c r="BJ55" i="25"/>
  <c r="BK55" i="25"/>
  <c r="BJ56" i="25"/>
  <c r="BK56" i="25"/>
  <c r="BJ57" i="25"/>
  <c r="BK57" i="25"/>
  <c r="BJ58" i="25"/>
  <c r="BK58" i="25"/>
  <c r="BJ59" i="25"/>
  <c r="BK59" i="25"/>
  <c r="BJ60" i="25"/>
  <c r="BK60" i="25"/>
  <c r="BJ61" i="25"/>
  <c r="BK61" i="25"/>
  <c r="BJ62" i="25"/>
  <c r="BK62" i="25"/>
  <c r="BJ63" i="25"/>
  <c r="BK63" i="25"/>
  <c r="BJ64" i="25"/>
  <c r="BK64" i="25"/>
  <c r="BJ65" i="25"/>
  <c r="BK65" i="25"/>
  <c r="BJ66" i="25"/>
  <c r="BK66" i="25"/>
  <c r="BJ67" i="25"/>
  <c r="BK67" i="25"/>
  <c r="BJ68" i="25"/>
  <c r="BK68" i="25"/>
  <c r="BJ69" i="25"/>
  <c r="BK69" i="25"/>
  <c r="BJ70" i="25"/>
  <c r="BK70" i="25"/>
  <c r="BJ71" i="25"/>
  <c r="BK71" i="25"/>
  <c r="BJ72" i="25"/>
  <c r="BK72" i="25"/>
  <c r="BJ73" i="25"/>
  <c r="BK73" i="25"/>
  <c r="BJ74" i="25"/>
  <c r="BK74" i="25"/>
  <c r="BJ75" i="25"/>
  <c r="BK75" i="25"/>
  <c r="BJ76" i="25"/>
  <c r="BK76" i="25"/>
  <c r="BJ77" i="25"/>
  <c r="BK77" i="25"/>
  <c r="BJ78" i="25"/>
  <c r="BK78" i="25"/>
  <c r="BJ79" i="25"/>
  <c r="BK79" i="25"/>
  <c r="BJ80" i="25"/>
  <c r="BK80" i="25"/>
  <c r="BJ81" i="25"/>
  <c r="BK81" i="25"/>
  <c r="BJ82" i="25"/>
  <c r="BK82" i="25"/>
  <c r="BJ83" i="25"/>
  <c r="BK83" i="25"/>
  <c r="BJ84" i="25"/>
  <c r="BK84" i="25"/>
  <c r="BJ85" i="25"/>
  <c r="BK85" i="25"/>
  <c r="BJ86" i="25"/>
  <c r="BK86" i="25"/>
  <c r="BJ87" i="25"/>
  <c r="BK87" i="25"/>
  <c r="BJ88" i="25"/>
  <c r="BK88" i="25"/>
  <c r="BJ89" i="25"/>
  <c r="BK89" i="25"/>
  <c r="BJ90" i="25"/>
  <c r="BK90" i="25"/>
  <c r="BJ91" i="25"/>
  <c r="BK91" i="25"/>
  <c r="BJ92" i="25"/>
  <c r="BK92" i="25"/>
  <c r="BJ93" i="25"/>
  <c r="BK93" i="25"/>
  <c r="BJ94" i="25"/>
  <c r="BK94" i="25"/>
  <c r="BJ95" i="25"/>
  <c r="BK95" i="25"/>
  <c r="BJ96" i="25"/>
  <c r="BK96" i="25"/>
  <c r="BJ97" i="25"/>
  <c r="BK97" i="25"/>
  <c r="BJ98" i="25"/>
  <c r="BK98" i="25"/>
  <c r="BJ99" i="25"/>
  <c r="BK99" i="25"/>
  <c r="BJ100" i="25"/>
  <c r="BK100" i="25"/>
  <c r="BJ101" i="25"/>
  <c r="BK101" i="25"/>
  <c r="BJ102" i="25"/>
  <c r="BK102" i="25"/>
  <c r="BJ103" i="25"/>
  <c r="BK103" i="25"/>
  <c r="BJ104" i="25"/>
  <c r="BK104" i="25"/>
  <c r="BJ105" i="25"/>
  <c r="BK105" i="25"/>
  <c r="BJ106" i="25"/>
  <c r="BK106" i="25"/>
  <c r="BJ107" i="25"/>
  <c r="BK107" i="25"/>
  <c r="BJ108" i="25"/>
  <c r="BK108" i="25"/>
  <c r="BJ109" i="25"/>
  <c r="BK109" i="25"/>
  <c r="BJ110" i="25"/>
  <c r="BK110" i="25"/>
  <c r="BJ111" i="25"/>
  <c r="BK111" i="25"/>
  <c r="BJ112" i="25"/>
  <c r="BK112" i="25"/>
  <c r="BJ113" i="25"/>
  <c r="BK113" i="25"/>
  <c r="BJ114" i="25"/>
  <c r="BK114" i="25"/>
  <c r="BJ115" i="25"/>
  <c r="BK115" i="25"/>
  <c r="BJ116" i="25"/>
  <c r="BK116" i="25"/>
  <c r="BJ117" i="25"/>
  <c r="BK117" i="25"/>
  <c r="BJ118" i="25"/>
  <c r="BK118" i="25"/>
  <c r="BJ119" i="25"/>
  <c r="BK119" i="25"/>
  <c r="BJ120" i="25"/>
  <c r="BK120" i="25"/>
  <c r="BJ121" i="25"/>
  <c r="BK121" i="25"/>
  <c r="BJ122" i="25"/>
  <c r="BK122" i="25"/>
  <c r="BJ123" i="25"/>
  <c r="BK123" i="25"/>
  <c r="BJ124" i="25"/>
  <c r="BK124" i="25"/>
  <c r="BJ125" i="25"/>
  <c r="BK125" i="25"/>
  <c r="BJ126" i="25"/>
  <c r="BK126" i="25"/>
  <c r="BJ127" i="25"/>
  <c r="BK127" i="25"/>
  <c r="BJ128" i="25"/>
  <c r="BK128" i="25"/>
  <c r="BJ129" i="25"/>
  <c r="BK129" i="25"/>
  <c r="BJ130" i="25"/>
  <c r="BK130" i="25"/>
  <c r="BJ131" i="25"/>
  <c r="BK131" i="25"/>
  <c r="BJ132" i="25"/>
  <c r="BK132" i="25"/>
  <c r="BJ133" i="25"/>
  <c r="BK133" i="25"/>
  <c r="BJ134" i="25"/>
  <c r="BK134" i="25"/>
  <c r="BJ135" i="25"/>
  <c r="BK135" i="25"/>
  <c r="BJ136" i="25"/>
  <c r="BK136" i="25"/>
  <c r="BJ137" i="25"/>
  <c r="BK137" i="25"/>
  <c r="BK42" i="25"/>
  <c r="BJ42" i="25"/>
  <c r="BM76" i="24"/>
  <c r="BN76" i="24"/>
  <c r="BM77" i="24"/>
  <c r="BN77" i="24"/>
  <c r="BM78" i="24"/>
  <c r="BN78" i="24"/>
  <c r="BM79" i="24"/>
  <c r="BN79" i="24"/>
  <c r="BM80" i="24"/>
  <c r="BN80" i="24"/>
  <c r="BM81" i="24"/>
  <c r="BN81" i="24"/>
  <c r="BM82" i="24"/>
  <c r="BN82" i="24"/>
  <c r="BM83" i="24"/>
  <c r="BN83" i="24"/>
  <c r="BM84" i="24"/>
  <c r="BN84" i="24"/>
  <c r="BM85" i="24"/>
  <c r="BN85" i="24"/>
  <c r="BM86" i="24"/>
  <c r="BN86" i="24"/>
  <c r="BM87" i="24"/>
  <c r="BN87" i="24"/>
  <c r="BM88" i="24"/>
  <c r="BN88" i="24"/>
  <c r="BM89" i="24"/>
  <c r="BN89" i="24"/>
  <c r="BM90" i="24"/>
  <c r="BN90" i="24"/>
  <c r="BM91" i="24"/>
  <c r="BN91" i="24"/>
  <c r="BM92" i="24"/>
  <c r="BN92" i="24"/>
  <c r="BM93" i="24"/>
  <c r="BN93" i="24"/>
  <c r="BM94" i="24"/>
  <c r="BN94" i="24"/>
  <c r="BM95" i="24"/>
  <c r="BN95" i="24"/>
  <c r="BM96" i="24"/>
  <c r="BN96" i="24"/>
  <c r="BM97" i="24"/>
  <c r="BN97" i="24"/>
  <c r="BM98" i="24"/>
  <c r="BN98" i="24"/>
  <c r="BM99" i="24"/>
  <c r="BN99" i="24"/>
  <c r="BM100" i="24"/>
  <c r="BN100" i="24"/>
  <c r="BM101" i="24"/>
  <c r="BN101" i="24"/>
  <c r="BM102" i="24"/>
  <c r="BN102" i="24"/>
  <c r="BM103" i="24"/>
  <c r="BN103" i="24"/>
  <c r="BM104" i="24"/>
  <c r="BN104" i="24"/>
  <c r="BM105" i="24"/>
  <c r="BN105" i="24"/>
  <c r="BM106" i="24"/>
  <c r="BN106" i="24"/>
  <c r="BM107" i="24"/>
  <c r="BN107" i="24"/>
  <c r="BM108" i="24"/>
  <c r="BN108" i="24"/>
  <c r="BM109" i="24"/>
  <c r="BN109" i="24"/>
  <c r="BM110" i="24"/>
  <c r="BN110" i="24"/>
  <c r="BM111" i="24"/>
  <c r="BN111" i="24"/>
  <c r="BM112" i="24"/>
  <c r="BN112" i="24"/>
  <c r="BM113" i="24"/>
  <c r="BN113" i="24"/>
  <c r="BM114" i="24"/>
  <c r="BN114" i="24"/>
  <c r="BM115" i="24"/>
  <c r="BN115" i="24"/>
  <c r="BM116" i="24"/>
  <c r="BN116" i="24"/>
  <c r="BM117" i="24"/>
  <c r="BN117" i="24"/>
  <c r="BM118" i="24"/>
  <c r="BN118" i="24"/>
  <c r="BM119" i="24"/>
  <c r="BN119" i="24"/>
  <c r="BM120" i="24"/>
  <c r="BN120" i="24"/>
  <c r="BM121" i="24"/>
  <c r="BN121" i="24"/>
  <c r="BM122" i="24"/>
  <c r="BN122" i="24"/>
  <c r="BM123" i="24"/>
  <c r="BN123" i="24"/>
  <c r="BM124" i="24"/>
  <c r="BN124" i="24"/>
  <c r="BM125" i="24"/>
  <c r="BN125" i="24"/>
  <c r="BM126" i="24"/>
  <c r="BN126" i="24"/>
  <c r="BM127" i="24"/>
  <c r="BN127" i="24"/>
  <c r="BM128" i="24"/>
  <c r="BN128" i="24"/>
  <c r="BM129" i="24"/>
  <c r="BN129" i="24"/>
  <c r="BM130" i="24"/>
  <c r="BN130" i="24"/>
  <c r="BM131" i="24"/>
  <c r="BN131" i="24"/>
  <c r="BM132" i="24"/>
  <c r="BN132" i="24"/>
  <c r="BM133" i="24"/>
  <c r="BN133" i="24"/>
  <c r="BM134" i="24"/>
  <c r="BN134" i="24"/>
  <c r="BM135" i="24"/>
  <c r="BN135" i="24"/>
  <c r="BM136" i="24"/>
  <c r="BN136" i="24"/>
  <c r="BM137" i="24"/>
  <c r="BN137" i="24"/>
  <c r="BM138" i="24"/>
  <c r="BN138" i="24"/>
  <c r="BM139" i="24"/>
  <c r="BN139" i="24"/>
  <c r="BM140" i="24"/>
  <c r="BN140" i="24"/>
  <c r="BM141" i="24"/>
  <c r="BN141" i="24"/>
  <c r="BM142" i="24"/>
  <c r="BN142" i="24"/>
  <c r="BM143" i="24"/>
  <c r="BN143" i="24"/>
  <c r="BM144" i="24"/>
  <c r="BN144" i="24"/>
  <c r="BM145" i="24"/>
  <c r="BN145" i="24"/>
  <c r="BM146" i="24"/>
  <c r="BN146" i="24"/>
  <c r="BM147" i="24"/>
  <c r="BN147" i="24"/>
  <c r="BM148" i="24"/>
  <c r="BN148" i="24"/>
  <c r="BM149" i="24"/>
  <c r="BN149" i="24"/>
  <c r="BM150" i="24"/>
  <c r="BN150" i="24"/>
  <c r="BM151" i="24"/>
  <c r="BN151" i="24"/>
  <c r="BM152" i="24"/>
  <c r="BN152" i="24"/>
  <c r="BM153" i="24"/>
  <c r="BN153" i="24"/>
  <c r="BM154" i="24"/>
  <c r="BN154" i="24"/>
  <c r="BM155" i="24"/>
  <c r="BN155" i="24"/>
  <c r="BM156" i="24"/>
  <c r="BN156" i="24"/>
  <c r="BM157" i="24"/>
  <c r="BN157" i="24"/>
  <c r="BM158" i="24"/>
  <c r="BN158" i="24"/>
  <c r="BM159" i="24"/>
  <c r="BN159" i="24"/>
  <c r="BM160" i="24"/>
  <c r="BN160" i="24"/>
  <c r="BM161" i="24"/>
  <c r="BN161" i="24"/>
  <c r="BM162" i="24"/>
  <c r="BN162" i="24"/>
  <c r="BM163" i="24"/>
  <c r="BN163" i="24"/>
  <c r="BM164" i="24"/>
  <c r="BN164" i="24"/>
  <c r="BM165" i="24"/>
  <c r="BN165" i="24"/>
  <c r="BM166" i="24"/>
  <c r="BN166" i="24"/>
  <c r="BM167" i="24"/>
  <c r="BN167" i="24"/>
  <c r="BM168" i="24"/>
  <c r="BN168" i="24"/>
  <c r="BM169" i="24"/>
  <c r="BN169" i="24"/>
  <c r="BM170" i="24"/>
  <c r="BN170" i="24"/>
  <c r="BM171" i="24"/>
  <c r="BN171" i="24"/>
  <c r="BM172" i="24"/>
  <c r="BN172" i="24"/>
  <c r="BM173" i="24"/>
  <c r="BN173" i="24"/>
  <c r="BM174" i="24"/>
  <c r="BN174" i="24"/>
  <c r="BM175" i="24"/>
  <c r="BN175" i="24"/>
  <c r="BM176" i="24"/>
  <c r="BN176" i="24"/>
  <c r="BM177" i="24"/>
  <c r="BN177" i="24"/>
  <c r="BM178" i="24"/>
  <c r="BN178" i="24"/>
  <c r="BM179" i="24"/>
  <c r="BN179" i="24"/>
  <c r="BM180" i="24"/>
  <c r="BN180" i="24"/>
  <c r="BM181" i="24"/>
  <c r="BN181" i="24"/>
  <c r="BM182" i="24"/>
  <c r="BN182" i="24"/>
  <c r="BM183" i="24"/>
  <c r="BN183" i="24"/>
  <c r="BM184" i="24"/>
  <c r="BN184" i="24"/>
  <c r="BM185" i="24"/>
  <c r="BN185" i="24"/>
  <c r="BM186" i="24"/>
  <c r="BN186" i="24"/>
  <c r="BM187" i="24"/>
  <c r="BN187" i="24"/>
  <c r="BM188" i="24"/>
  <c r="BN188" i="24"/>
  <c r="BM189" i="24"/>
  <c r="BN189" i="24"/>
  <c r="BM190" i="24"/>
  <c r="BN190" i="24"/>
  <c r="BM191" i="24"/>
  <c r="BN191" i="24"/>
  <c r="BM192" i="24"/>
  <c r="BN192" i="24"/>
  <c r="BM193" i="24"/>
  <c r="BN193" i="24"/>
  <c r="BM194" i="24"/>
  <c r="BN194" i="24"/>
  <c r="BM195" i="24"/>
  <c r="BN195" i="24"/>
  <c r="BM196" i="24"/>
  <c r="BN196" i="24"/>
  <c r="BM197" i="24"/>
  <c r="BN197" i="24"/>
  <c r="BM198" i="24"/>
  <c r="BN198" i="24"/>
  <c r="BM199" i="24"/>
  <c r="BN199" i="24"/>
  <c r="BM200" i="24"/>
  <c r="BN200" i="24"/>
  <c r="BM201" i="24"/>
  <c r="BN201" i="24"/>
  <c r="BM202" i="24"/>
  <c r="BN202" i="24"/>
  <c r="BM203" i="24"/>
  <c r="BN203" i="24"/>
  <c r="BM204" i="24"/>
  <c r="BN204" i="24"/>
  <c r="BM205" i="24"/>
  <c r="BN205" i="24"/>
  <c r="BM206" i="24"/>
  <c r="BN206" i="24"/>
  <c r="BM207" i="24"/>
  <c r="BN207" i="24"/>
  <c r="BM208" i="24"/>
  <c r="BN208" i="24"/>
  <c r="BM209" i="24"/>
  <c r="BN209" i="24"/>
  <c r="BM210" i="24"/>
  <c r="BN210" i="24"/>
  <c r="BM211" i="24"/>
  <c r="BN211" i="24"/>
  <c r="BM212" i="24"/>
  <c r="BN212" i="24"/>
  <c r="BM213" i="24"/>
  <c r="BN213" i="24"/>
  <c r="BM214" i="24"/>
  <c r="BN214" i="24"/>
  <c r="BM215" i="24"/>
  <c r="BN215" i="24"/>
  <c r="BM216" i="24"/>
  <c r="BN216" i="24"/>
  <c r="BM217" i="24"/>
  <c r="BN217" i="24"/>
  <c r="BM218" i="24"/>
  <c r="BN218" i="24"/>
  <c r="BM219" i="24"/>
  <c r="BN219" i="24"/>
  <c r="BM220" i="24"/>
  <c r="BN220" i="24"/>
  <c r="BM221" i="24"/>
  <c r="BN221" i="24"/>
  <c r="BM222" i="24"/>
  <c r="BN222" i="24"/>
  <c r="BM223" i="24"/>
  <c r="BN223" i="24"/>
  <c r="BM224" i="24"/>
  <c r="BN224" i="24"/>
  <c r="BM225" i="24"/>
  <c r="BN225" i="24"/>
  <c r="BM226" i="24"/>
  <c r="BN226" i="24"/>
  <c r="BM227" i="24"/>
  <c r="BN227" i="24"/>
  <c r="BM228" i="24"/>
  <c r="BN228" i="24"/>
  <c r="BM229" i="24"/>
  <c r="BN229" i="24"/>
  <c r="BM230" i="24"/>
  <c r="BN230" i="24"/>
  <c r="BM231" i="24"/>
  <c r="BN231" i="24"/>
  <c r="BM232" i="24"/>
  <c r="BN232" i="24"/>
  <c r="BM233" i="24"/>
  <c r="BN233" i="24"/>
  <c r="BM234" i="24"/>
  <c r="BN234" i="24"/>
  <c r="BM235" i="24"/>
  <c r="BN235" i="24"/>
  <c r="BM236" i="24"/>
  <c r="BN236" i="24"/>
  <c r="BM237" i="24"/>
  <c r="BN237" i="24"/>
  <c r="BM238" i="24"/>
  <c r="BN238" i="24"/>
  <c r="BM239" i="24"/>
  <c r="BN239" i="24"/>
  <c r="BM240" i="24"/>
  <c r="BN240" i="24"/>
  <c r="BM241" i="24"/>
  <c r="BN241" i="24"/>
  <c r="BM242" i="24"/>
  <c r="BN242" i="24"/>
  <c r="BM243" i="24"/>
  <c r="BN243" i="24"/>
  <c r="BM244" i="24"/>
  <c r="BN244" i="24"/>
  <c r="BM245" i="24"/>
  <c r="BN245" i="24"/>
  <c r="BM246" i="24"/>
  <c r="BN246" i="24"/>
  <c r="BM247" i="24"/>
  <c r="BN247" i="24"/>
  <c r="BM248" i="24"/>
  <c r="BN248" i="24"/>
  <c r="BM249" i="24"/>
  <c r="BN249" i="24"/>
  <c r="BM250" i="24"/>
  <c r="BN250" i="24"/>
  <c r="BM251" i="24"/>
  <c r="BN251" i="24"/>
  <c r="BM252" i="24"/>
  <c r="BN252" i="24"/>
  <c r="BM253" i="24"/>
  <c r="BN253" i="24"/>
  <c r="BM254" i="24"/>
  <c r="BN254" i="24"/>
  <c r="BM255" i="24"/>
  <c r="BN255" i="24"/>
  <c r="BM256" i="24"/>
  <c r="BN256" i="24"/>
  <c r="BM257" i="24"/>
  <c r="BN257" i="24"/>
  <c r="BM258" i="24"/>
  <c r="BN258" i="24"/>
  <c r="BM259" i="24"/>
  <c r="BN259" i="24"/>
  <c r="BM260" i="24"/>
  <c r="BN260" i="24"/>
  <c r="BM261" i="24"/>
  <c r="BN261" i="24"/>
  <c r="BM262" i="24"/>
  <c r="BN262" i="24"/>
  <c r="BM263" i="24"/>
  <c r="BN263" i="24"/>
  <c r="BM264" i="24"/>
  <c r="BN264" i="24"/>
  <c r="BM265" i="24"/>
  <c r="BN265" i="24"/>
  <c r="BM266" i="24"/>
  <c r="BN266" i="24"/>
  <c r="BM267" i="24"/>
  <c r="BN267" i="24"/>
  <c r="BM268" i="24"/>
  <c r="BN268" i="24"/>
  <c r="BM269" i="24"/>
  <c r="BN269" i="24"/>
  <c r="BM270" i="24"/>
  <c r="BN270" i="24"/>
  <c r="BM271" i="24"/>
  <c r="BN271" i="24"/>
  <c r="BM272" i="24"/>
  <c r="BN272" i="24"/>
  <c r="BM273" i="24"/>
  <c r="BN273" i="24"/>
  <c r="BM274" i="24"/>
  <c r="BN274" i="24"/>
  <c r="BM275" i="24"/>
  <c r="BN275" i="24"/>
  <c r="BM276" i="24"/>
  <c r="BN276" i="24"/>
  <c r="BM277" i="24"/>
  <c r="BN277" i="24"/>
  <c r="BM278" i="24"/>
  <c r="BN278" i="24"/>
  <c r="BM279" i="24"/>
  <c r="BN279" i="24"/>
  <c r="BM280" i="24"/>
  <c r="BN280" i="24"/>
  <c r="BM281" i="24"/>
  <c r="BN281" i="24"/>
  <c r="BM282" i="24"/>
  <c r="BN282" i="24"/>
  <c r="BM283" i="24"/>
  <c r="BN283" i="24"/>
  <c r="BM284" i="24"/>
  <c r="BN284" i="24"/>
  <c r="BM285" i="24"/>
  <c r="BN285" i="24"/>
  <c r="BM286" i="24"/>
  <c r="BN286" i="24"/>
  <c r="BM287" i="24"/>
  <c r="BN287" i="24"/>
  <c r="BM288" i="24"/>
  <c r="BN288" i="24"/>
  <c r="BM289" i="24"/>
  <c r="BN289" i="24"/>
  <c r="BM290" i="24"/>
  <c r="BN290" i="24"/>
  <c r="BM291" i="24"/>
  <c r="BN291" i="24"/>
  <c r="BM292" i="24"/>
  <c r="BN292" i="24"/>
  <c r="BM293" i="24"/>
  <c r="BN293" i="24"/>
  <c r="BM294" i="24"/>
  <c r="BN294" i="24"/>
  <c r="BM295" i="24"/>
  <c r="BN295" i="24"/>
  <c r="BM296" i="24"/>
  <c r="BN296" i="24"/>
  <c r="BM297" i="24"/>
  <c r="BN297" i="24"/>
  <c r="BM298" i="24"/>
  <c r="BN298" i="24"/>
  <c r="BM299" i="24"/>
  <c r="BN299" i="24"/>
  <c r="BM300" i="24"/>
  <c r="BN300" i="24"/>
  <c r="BM301" i="24"/>
  <c r="BN301" i="24"/>
  <c r="BM302" i="24"/>
  <c r="BN302" i="24"/>
  <c r="BM303" i="24"/>
  <c r="BN303" i="24"/>
  <c r="BM304" i="24"/>
  <c r="BN304" i="24"/>
  <c r="BM305" i="24"/>
  <c r="BN305" i="24"/>
  <c r="BM306" i="24"/>
  <c r="BN306" i="24"/>
  <c r="BM307" i="24"/>
  <c r="BN307" i="24"/>
  <c r="BM308" i="24"/>
  <c r="BN308" i="24"/>
  <c r="BM309" i="24"/>
  <c r="BN309" i="24"/>
  <c r="BM310" i="24"/>
  <c r="BN310" i="24"/>
  <c r="BM311" i="24"/>
  <c r="BN311" i="24"/>
  <c r="BM312" i="24"/>
  <c r="BN312" i="24"/>
  <c r="BM313" i="24"/>
  <c r="BN313" i="24"/>
  <c r="BM314" i="24"/>
  <c r="BN314" i="24"/>
  <c r="BM315" i="24"/>
  <c r="BN315" i="24"/>
  <c r="BM316" i="24"/>
  <c r="BN316" i="24"/>
  <c r="BM317" i="24"/>
  <c r="BN317" i="24"/>
  <c r="BM318" i="24"/>
  <c r="BN318" i="24"/>
  <c r="BM319" i="24"/>
  <c r="BN319" i="24"/>
  <c r="BM320" i="24"/>
  <c r="BN320" i="24"/>
  <c r="BM321" i="24"/>
  <c r="BN321" i="24"/>
  <c r="BM322" i="24"/>
  <c r="BN322" i="24"/>
  <c r="BM323" i="24"/>
  <c r="BN323" i="24"/>
  <c r="BM324" i="24"/>
  <c r="BN324" i="24"/>
  <c r="BM325" i="24"/>
  <c r="BN325" i="24"/>
  <c r="BM326" i="24"/>
  <c r="BN326" i="24"/>
  <c r="BM327" i="24"/>
  <c r="BN327" i="24"/>
  <c r="BM328" i="24"/>
  <c r="BN328" i="24"/>
  <c r="BM329" i="24"/>
  <c r="BN329" i="24"/>
  <c r="BN75" i="24"/>
  <c r="BM75" i="24"/>
  <c r="BM43" i="23"/>
  <c r="BN43" i="23"/>
  <c r="BM44" i="23"/>
  <c r="BN44" i="23"/>
  <c r="BM45" i="23"/>
  <c r="BN45" i="23"/>
  <c r="BM46" i="23"/>
  <c r="BN46" i="23"/>
  <c r="BM47" i="23"/>
  <c r="BN47" i="23"/>
  <c r="BM48" i="23"/>
  <c r="BN48" i="23"/>
  <c r="BM49" i="23"/>
  <c r="BN49" i="23"/>
  <c r="BM50" i="23"/>
  <c r="BN50" i="23"/>
  <c r="BM51" i="23"/>
  <c r="BN51" i="23"/>
  <c r="BM52" i="23"/>
  <c r="BN52" i="23"/>
  <c r="BM53" i="23"/>
  <c r="BN53" i="23"/>
  <c r="BM54" i="23"/>
  <c r="BN54" i="23"/>
  <c r="BM55" i="23"/>
  <c r="BN55" i="23"/>
  <c r="BM56" i="23"/>
  <c r="BN56" i="23"/>
  <c r="BM57" i="23"/>
  <c r="BN57" i="23"/>
  <c r="BM58" i="23"/>
  <c r="BN58" i="23"/>
  <c r="BM59" i="23"/>
  <c r="BN59" i="23"/>
  <c r="BM60" i="23"/>
  <c r="BN60" i="23"/>
  <c r="BM61" i="23"/>
  <c r="BN61" i="23"/>
  <c r="BM62" i="23"/>
  <c r="BN62" i="23"/>
  <c r="BM63" i="23"/>
  <c r="BN63" i="23"/>
  <c r="BM64" i="23"/>
  <c r="BN64" i="23"/>
  <c r="BM65" i="23"/>
  <c r="BN65" i="23"/>
  <c r="BM66" i="23"/>
  <c r="BN66" i="23"/>
  <c r="BM67" i="23"/>
  <c r="BN67" i="23"/>
  <c r="BM68" i="23"/>
  <c r="BN68" i="23"/>
  <c r="BM69" i="23"/>
  <c r="BN69" i="23"/>
  <c r="BM70" i="23"/>
  <c r="BN70" i="23"/>
  <c r="BM71" i="23"/>
  <c r="BN71" i="23"/>
  <c r="BM72" i="23"/>
  <c r="BN72" i="23"/>
  <c r="BM73" i="23"/>
  <c r="BN73" i="23"/>
  <c r="BM74" i="23"/>
  <c r="BN74" i="23"/>
  <c r="BM75" i="23"/>
  <c r="BN75" i="23"/>
  <c r="BM76" i="23"/>
  <c r="BN76" i="23"/>
  <c r="BM77" i="23"/>
  <c r="BN77" i="23"/>
  <c r="BM78" i="23"/>
  <c r="BN78" i="23"/>
  <c r="BM79" i="23"/>
  <c r="BN79" i="23"/>
  <c r="BM80" i="23"/>
  <c r="BN80" i="23"/>
  <c r="BM81" i="23"/>
  <c r="BN81" i="23"/>
  <c r="BM82" i="23"/>
  <c r="BN82" i="23"/>
  <c r="BM83" i="23"/>
  <c r="BN83" i="23"/>
  <c r="BM84" i="23"/>
  <c r="BN84" i="23"/>
  <c r="BM85" i="23"/>
  <c r="BN85" i="23"/>
  <c r="BM86" i="23"/>
  <c r="BN86" i="23"/>
  <c r="BM87" i="23"/>
  <c r="BN87" i="23"/>
  <c r="BM88" i="23"/>
  <c r="BN88" i="23"/>
  <c r="BM89" i="23"/>
  <c r="BN89" i="23"/>
  <c r="BM90" i="23"/>
  <c r="BN90" i="23"/>
  <c r="BM91" i="23"/>
  <c r="BN91" i="23"/>
  <c r="BM92" i="23"/>
  <c r="BN92" i="23"/>
  <c r="BM93" i="23"/>
  <c r="BN93" i="23"/>
  <c r="BM94" i="23"/>
  <c r="BN94" i="23"/>
  <c r="BM95" i="23"/>
  <c r="BN95" i="23"/>
  <c r="BM96" i="23"/>
  <c r="BN96" i="23"/>
  <c r="BM97" i="23"/>
  <c r="BN97" i="23"/>
  <c r="BM98" i="23"/>
  <c r="BN98" i="23"/>
  <c r="BM99" i="23"/>
  <c r="BN99" i="23"/>
  <c r="BM100" i="23"/>
  <c r="BN100" i="23"/>
  <c r="BM101" i="23"/>
  <c r="BN101" i="23"/>
  <c r="BM102" i="23"/>
  <c r="BN102" i="23"/>
  <c r="BM103" i="23"/>
  <c r="BN103" i="23"/>
  <c r="BM104" i="23"/>
  <c r="BN104" i="23"/>
  <c r="BM105" i="23"/>
  <c r="BN105" i="23"/>
  <c r="BM106" i="23"/>
  <c r="BN106" i="23"/>
  <c r="BM107" i="23"/>
  <c r="BN107" i="23"/>
  <c r="BN42" i="23"/>
  <c r="BM42" i="23"/>
  <c r="BM349" i="22"/>
  <c r="BN349" i="22"/>
  <c r="BM115" i="22"/>
  <c r="BN115" i="22"/>
  <c r="BM116" i="22"/>
  <c r="BN116" i="22"/>
  <c r="BM117" i="22"/>
  <c r="BN117" i="22"/>
  <c r="BM118" i="22"/>
  <c r="BN118" i="22"/>
  <c r="BM119" i="22"/>
  <c r="BN119" i="22"/>
  <c r="BM120" i="22"/>
  <c r="BN120" i="22"/>
  <c r="BM121" i="22"/>
  <c r="BN121" i="22"/>
  <c r="BM122" i="22"/>
  <c r="BN122" i="22"/>
  <c r="BM123" i="22"/>
  <c r="BN123" i="22"/>
  <c r="BM124" i="22"/>
  <c r="BN124" i="22"/>
  <c r="BM125" i="22"/>
  <c r="BN125" i="22"/>
  <c r="BM126" i="22"/>
  <c r="BN126" i="22"/>
  <c r="BM127" i="22"/>
  <c r="BN127" i="22"/>
  <c r="BM128" i="22"/>
  <c r="BN128" i="22"/>
  <c r="BM129" i="22"/>
  <c r="BN129" i="22"/>
  <c r="BM130" i="22"/>
  <c r="BN130" i="22"/>
  <c r="BM131" i="22"/>
  <c r="BN131" i="22"/>
  <c r="BM132" i="22"/>
  <c r="BN132" i="22"/>
  <c r="BM133" i="22"/>
  <c r="BN133" i="22"/>
  <c r="BM134" i="22"/>
  <c r="BN134" i="22"/>
  <c r="BM135" i="22"/>
  <c r="BN135" i="22"/>
  <c r="BM136" i="22"/>
  <c r="BN136" i="22"/>
  <c r="BM137" i="22"/>
  <c r="BN137" i="22"/>
  <c r="BM138" i="22"/>
  <c r="BN138" i="22"/>
  <c r="BM139" i="22"/>
  <c r="BN139" i="22"/>
  <c r="BM140" i="22"/>
  <c r="BN140" i="22"/>
  <c r="BM141" i="22"/>
  <c r="BN141" i="22"/>
  <c r="BM142" i="22"/>
  <c r="BN142" i="22"/>
  <c r="BM143" i="22"/>
  <c r="BN143" i="22"/>
  <c r="BM144" i="22"/>
  <c r="BN144" i="22"/>
  <c r="BM145" i="22"/>
  <c r="BN145" i="22"/>
  <c r="BM146" i="22"/>
  <c r="BN146" i="22"/>
  <c r="BM147" i="22"/>
  <c r="BN147" i="22"/>
  <c r="BM148" i="22"/>
  <c r="BN148" i="22"/>
  <c r="BM149" i="22"/>
  <c r="BN149" i="22"/>
  <c r="BM150" i="22"/>
  <c r="BN150" i="22"/>
  <c r="BM151" i="22"/>
  <c r="BN151" i="22"/>
  <c r="BM152" i="22"/>
  <c r="BN152" i="22"/>
  <c r="BM153" i="22"/>
  <c r="BN153" i="22"/>
  <c r="BM154" i="22"/>
  <c r="BN154" i="22"/>
  <c r="BM155" i="22"/>
  <c r="BN155" i="22"/>
  <c r="BM156" i="22"/>
  <c r="BN156" i="22"/>
  <c r="BM157" i="22"/>
  <c r="BN157" i="22"/>
  <c r="BM158" i="22"/>
  <c r="BN158" i="22"/>
  <c r="BM159" i="22"/>
  <c r="BN159" i="22"/>
  <c r="BM160" i="22"/>
  <c r="BN160" i="22"/>
  <c r="BM161" i="22"/>
  <c r="BN161" i="22"/>
  <c r="BM162" i="22"/>
  <c r="BN162" i="22"/>
  <c r="BM163" i="22"/>
  <c r="BN163" i="22"/>
  <c r="BM164" i="22"/>
  <c r="BN164" i="22"/>
  <c r="BM165" i="22"/>
  <c r="BN165" i="22"/>
  <c r="BM166" i="22"/>
  <c r="BN166" i="22"/>
  <c r="BM167" i="22"/>
  <c r="BN167" i="22"/>
  <c r="BM168" i="22"/>
  <c r="BN168" i="22"/>
  <c r="BM169" i="22"/>
  <c r="BN169" i="22"/>
  <c r="BM170" i="22"/>
  <c r="BN170" i="22"/>
  <c r="BM171" i="22"/>
  <c r="BN171" i="22"/>
  <c r="BM172" i="22"/>
  <c r="BN172" i="22"/>
  <c r="BM173" i="22"/>
  <c r="BN173" i="22"/>
  <c r="BM174" i="22"/>
  <c r="BN174" i="22"/>
  <c r="BM175" i="22"/>
  <c r="BN175" i="22"/>
  <c r="BM176" i="22"/>
  <c r="BN176" i="22"/>
  <c r="BM177" i="22"/>
  <c r="BN177" i="22"/>
  <c r="BM178" i="22"/>
  <c r="BN178" i="22"/>
  <c r="BM179" i="22"/>
  <c r="BN179" i="22"/>
  <c r="BM180" i="22"/>
  <c r="BN180" i="22"/>
  <c r="BM181" i="22"/>
  <c r="BN181" i="22"/>
  <c r="BM182" i="22"/>
  <c r="BN182" i="22"/>
  <c r="BM183" i="22"/>
  <c r="BN183" i="22"/>
  <c r="BM184" i="22"/>
  <c r="BN184" i="22"/>
  <c r="BM185" i="22"/>
  <c r="BN185" i="22"/>
  <c r="BM186" i="22"/>
  <c r="BN186" i="22"/>
  <c r="BM187" i="22"/>
  <c r="BN187" i="22"/>
  <c r="BM188" i="22"/>
  <c r="BN188" i="22"/>
  <c r="BM189" i="22"/>
  <c r="BN189" i="22"/>
  <c r="BM190" i="22"/>
  <c r="BN190" i="22"/>
  <c r="BM191" i="22"/>
  <c r="BN191" i="22"/>
  <c r="BM192" i="22"/>
  <c r="BN192" i="22"/>
  <c r="BM193" i="22"/>
  <c r="BN193" i="22"/>
  <c r="BM194" i="22"/>
  <c r="BN194" i="22"/>
  <c r="BM195" i="22"/>
  <c r="BN195" i="22"/>
  <c r="BM196" i="22"/>
  <c r="BN196" i="22"/>
  <c r="BM197" i="22"/>
  <c r="BN197" i="22"/>
  <c r="BM198" i="22"/>
  <c r="BN198" i="22"/>
  <c r="BM199" i="22"/>
  <c r="BN199" i="22"/>
  <c r="BM200" i="22"/>
  <c r="BN200" i="22"/>
  <c r="BM201" i="22"/>
  <c r="BN201" i="22"/>
  <c r="BM202" i="22"/>
  <c r="BN202" i="22"/>
  <c r="BM203" i="22"/>
  <c r="BN203" i="22"/>
  <c r="BM204" i="22"/>
  <c r="BN204" i="22"/>
  <c r="BM205" i="22"/>
  <c r="BN205" i="22"/>
  <c r="BM206" i="22"/>
  <c r="BN206" i="22"/>
  <c r="BM207" i="22"/>
  <c r="BN207" i="22"/>
  <c r="BM208" i="22"/>
  <c r="BN208" i="22"/>
  <c r="BM209" i="22"/>
  <c r="BN209" i="22"/>
  <c r="BM210" i="22"/>
  <c r="BN210" i="22"/>
  <c r="BM211" i="22"/>
  <c r="BN211" i="22"/>
  <c r="BM212" i="22"/>
  <c r="BN212" i="22"/>
  <c r="BM213" i="22"/>
  <c r="BN213" i="22"/>
  <c r="BM214" i="22"/>
  <c r="BN214" i="22"/>
  <c r="BM215" i="22"/>
  <c r="BN215" i="22"/>
  <c r="BM216" i="22"/>
  <c r="BN216" i="22"/>
  <c r="BM217" i="22"/>
  <c r="BN217" i="22"/>
  <c r="BM218" i="22"/>
  <c r="BN218" i="22"/>
  <c r="BM219" i="22"/>
  <c r="BN219" i="22"/>
  <c r="BM220" i="22"/>
  <c r="BN220" i="22"/>
  <c r="BM221" i="22"/>
  <c r="BN221" i="22"/>
  <c r="BM222" i="22"/>
  <c r="BN222" i="22"/>
  <c r="BM223" i="22"/>
  <c r="BN223" i="22"/>
  <c r="BM224" i="22"/>
  <c r="BN224" i="22"/>
  <c r="BM225" i="22"/>
  <c r="BN225" i="22"/>
  <c r="BM226" i="22"/>
  <c r="BN226" i="22"/>
  <c r="BM227" i="22"/>
  <c r="BN227" i="22"/>
  <c r="BM228" i="22"/>
  <c r="BN228" i="22"/>
  <c r="BM229" i="22"/>
  <c r="BN229" i="22"/>
  <c r="BM230" i="22"/>
  <c r="BN230" i="22"/>
  <c r="BM231" i="22"/>
  <c r="BN231" i="22"/>
  <c r="BM232" i="22"/>
  <c r="BN232" i="22"/>
  <c r="BM233" i="22"/>
  <c r="BN233" i="22"/>
  <c r="BM234" i="22"/>
  <c r="BN234" i="22"/>
  <c r="BM235" i="22"/>
  <c r="BN235" i="22"/>
  <c r="BM236" i="22"/>
  <c r="BN236" i="22"/>
  <c r="BM237" i="22"/>
  <c r="BN237" i="22"/>
  <c r="BM238" i="22"/>
  <c r="BN238" i="22"/>
  <c r="BM239" i="22"/>
  <c r="BN239" i="22"/>
  <c r="BM240" i="22"/>
  <c r="BN240" i="22"/>
  <c r="BM241" i="22"/>
  <c r="BN241" i="22"/>
  <c r="BM242" i="22"/>
  <c r="BN242" i="22"/>
  <c r="BM243" i="22"/>
  <c r="BN243" i="22"/>
  <c r="BM244" i="22"/>
  <c r="BN244" i="22"/>
  <c r="BM245" i="22"/>
  <c r="BN245" i="22"/>
  <c r="BM246" i="22"/>
  <c r="BN246" i="22"/>
  <c r="BM247" i="22"/>
  <c r="BN247" i="22"/>
  <c r="BM248" i="22"/>
  <c r="BN248" i="22"/>
  <c r="BM249" i="22"/>
  <c r="BN249" i="22"/>
  <c r="BM250" i="22"/>
  <c r="BN250" i="22"/>
  <c r="BM251" i="22"/>
  <c r="BN251" i="22"/>
  <c r="BM252" i="22"/>
  <c r="BN252" i="22"/>
  <c r="BM253" i="22"/>
  <c r="BN253" i="22"/>
  <c r="BM254" i="22"/>
  <c r="BN254" i="22"/>
  <c r="BM255" i="22"/>
  <c r="BN255" i="22"/>
  <c r="BM256" i="22"/>
  <c r="BN256" i="22"/>
  <c r="BM257" i="22"/>
  <c r="BN257" i="22"/>
  <c r="BM258" i="22"/>
  <c r="BN258" i="22"/>
  <c r="BM259" i="22"/>
  <c r="BN259" i="22"/>
  <c r="BM260" i="22"/>
  <c r="BN260" i="22"/>
  <c r="BM261" i="22"/>
  <c r="BN261" i="22"/>
  <c r="BM262" i="22"/>
  <c r="BN262" i="22"/>
  <c r="BM263" i="22"/>
  <c r="BN263" i="22"/>
  <c r="BM264" i="22"/>
  <c r="BN264" i="22"/>
  <c r="BM265" i="22"/>
  <c r="BN265" i="22"/>
  <c r="BM266" i="22"/>
  <c r="BN266" i="22"/>
  <c r="BM267" i="22"/>
  <c r="BN267" i="22"/>
  <c r="BM268" i="22"/>
  <c r="BN268" i="22"/>
  <c r="BM269" i="22"/>
  <c r="BN269" i="22"/>
  <c r="BM270" i="22"/>
  <c r="BN270" i="22"/>
  <c r="BM271" i="22"/>
  <c r="BN271" i="22"/>
  <c r="BM272" i="22"/>
  <c r="BN272" i="22"/>
  <c r="BM273" i="22"/>
  <c r="BN273" i="22"/>
  <c r="BM274" i="22"/>
  <c r="BN274" i="22"/>
  <c r="BM275" i="22"/>
  <c r="BN275" i="22"/>
  <c r="BM276" i="22"/>
  <c r="BN276" i="22"/>
  <c r="BM277" i="22"/>
  <c r="BN277" i="22"/>
  <c r="BM278" i="22"/>
  <c r="BN278" i="22"/>
  <c r="BM279" i="22"/>
  <c r="BN279" i="22"/>
  <c r="BM280" i="22"/>
  <c r="BN280" i="22"/>
  <c r="BM281" i="22"/>
  <c r="BN281" i="22"/>
  <c r="BM282" i="22"/>
  <c r="BN282" i="22"/>
  <c r="BM283" i="22"/>
  <c r="BN283" i="22"/>
  <c r="BM284" i="22"/>
  <c r="BN284" i="22"/>
  <c r="BM285" i="22"/>
  <c r="BN285" i="22"/>
  <c r="BM286" i="22"/>
  <c r="BN286" i="22"/>
  <c r="BM287" i="22"/>
  <c r="BN287" i="22"/>
  <c r="BM288" i="22"/>
  <c r="BN288" i="22"/>
  <c r="BM289" i="22"/>
  <c r="BN289" i="22"/>
  <c r="BM290" i="22"/>
  <c r="BN290" i="22"/>
  <c r="BM291" i="22"/>
  <c r="BN291" i="22"/>
  <c r="BM292" i="22"/>
  <c r="BN292" i="22"/>
  <c r="BM293" i="22"/>
  <c r="BN293" i="22"/>
  <c r="BM294" i="22"/>
  <c r="BN294" i="22"/>
  <c r="BM295" i="22"/>
  <c r="BN295" i="22"/>
  <c r="BM296" i="22"/>
  <c r="BN296" i="22"/>
  <c r="BM297" i="22"/>
  <c r="BN297" i="22"/>
  <c r="BM298" i="22"/>
  <c r="BN298" i="22"/>
  <c r="BM299" i="22"/>
  <c r="BN299" i="22"/>
  <c r="BM300" i="22"/>
  <c r="BN300" i="22"/>
  <c r="BM301" i="22"/>
  <c r="BN301" i="22"/>
  <c r="BM302" i="22"/>
  <c r="BN302" i="22"/>
  <c r="BM303" i="22"/>
  <c r="BN303" i="22"/>
  <c r="BM304" i="22"/>
  <c r="BN304" i="22"/>
  <c r="BM305" i="22"/>
  <c r="BN305" i="22"/>
  <c r="BM306" i="22"/>
  <c r="BN306" i="22"/>
  <c r="BM307" i="22"/>
  <c r="BN307" i="22"/>
  <c r="BM308" i="22"/>
  <c r="BN308" i="22"/>
  <c r="BM309" i="22"/>
  <c r="BN309" i="22"/>
  <c r="BM310" i="22"/>
  <c r="BN310" i="22"/>
  <c r="BM311" i="22"/>
  <c r="BN311" i="22"/>
  <c r="BM312" i="22"/>
  <c r="BN312" i="22"/>
  <c r="BM313" i="22"/>
  <c r="BN313" i="22"/>
  <c r="BM314" i="22"/>
  <c r="BN314" i="22"/>
  <c r="BM315" i="22"/>
  <c r="BN315" i="22"/>
  <c r="BM316" i="22"/>
  <c r="BN316" i="22"/>
  <c r="BM317" i="22"/>
  <c r="BN317" i="22"/>
  <c r="BM318" i="22"/>
  <c r="BN318" i="22"/>
  <c r="BM319" i="22"/>
  <c r="BN319" i="22"/>
  <c r="BM320" i="22"/>
  <c r="BN320" i="22"/>
  <c r="BM321" i="22"/>
  <c r="BN321" i="22"/>
  <c r="BM322" i="22"/>
  <c r="BN322" i="22"/>
  <c r="BM323" i="22"/>
  <c r="BN323" i="22"/>
  <c r="BM324" i="22"/>
  <c r="BN324" i="22"/>
  <c r="BM325" i="22"/>
  <c r="BN325" i="22"/>
  <c r="BM326" i="22"/>
  <c r="BN326" i="22"/>
  <c r="BM327" i="22"/>
  <c r="BN327" i="22"/>
  <c r="BM328" i="22"/>
  <c r="BN328" i="22"/>
  <c r="BM329" i="22"/>
  <c r="BN329" i="22"/>
  <c r="BM330" i="22"/>
  <c r="BN330" i="22"/>
  <c r="BM331" i="22"/>
  <c r="BN331" i="22"/>
  <c r="BM332" i="22"/>
  <c r="BN332" i="22"/>
  <c r="BM333" i="22"/>
  <c r="BN333" i="22"/>
  <c r="BM334" i="22"/>
  <c r="BN334" i="22"/>
  <c r="BM335" i="22"/>
  <c r="BN335" i="22"/>
  <c r="BM336" i="22"/>
  <c r="BN336" i="22"/>
  <c r="BM337" i="22"/>
  <c r="BN337" i="22"/>
  <c r="BM338" i="22"/>
  <c r="BN338" i="22"/>
  <c r="BM339" i="22"/>
  <c r="BN339" i="22"/>
  <c r="BM340" i="22"/>
  <c r="BN340" i="22"/>
  <c r="BM341" i="22"/>
  <c r="BN341" i="22"/>
  <c r="BM342" i="22"/>
  <c r="BN342" i="22"/>
  <c r="BM343" i="22"/>
  <c r="BN343" i="22"/>
  <c r="BM344" i="22"/>
  <c r="BN344" i="22"/>
  <c r="BM345" i="22"/>
  <c r="BN345" i="22"/>
  <c r="BM346" i="22"/>
  <c r="BN346" i="22"/>
  <c r="BM347" i="22"/>
  <c r="BN347" i="22"/>
  <c r="BM348" i="22"/>
  <c r="BN348" i="22"/>
  <c r="BN114" i="22"/>
  <c r="BM114" i="22"/>
  <c r="BM13" i="21"/>
  <c r="BN13" i="21"/>
  <c r="BM14" i="21"/>
  <c r="BN14" i="21"/>
  <c r="BM15" i="21"/>
  <c r="BN15" i="21"/>
  <c r="BM16" i="21"/>
  <c r="BN16" i="21"/>
  <c r="BM17" i="21"/>
  <c r="BN17" i="21"/>
  <c r="BM18" i="21"/>
  <c r="BN18" i="21"/>
  <c r="BM19" i="21"/>
  <c r="BN19" i="21"/>
  <c r="BM20" i="21"/>
  <c r="BN20" i="21"/>
  <c r="BM21" i="21"/>
  <c r="BN21" i="21"/>
  <c r="BM22" i="21"/>
  <c r="BN22" i="21"/>
  <c r="BM23" i="21"/>
  <c r="BN23" i="21"/>
  <c r="BM24" i="21"/>
  <c r="BN24" i="21"/>
  <c r="BM25" i="21"/>
  <c r="BN25" i="21"/>
  <c r="BM26" i="21"/>
  <c r="BN26" i="21"/>
  <c r="BM27" i="21"/>
  <c r="BN27" i="21"/>
  <c r="BM28" i="21"/>
  <c r="BN28" i="21"/>
  <c r="BM29" i="21"/>
  <c r="BN29" i="21"/>
  <c r="BM30" i="21"/>
  <c r="BN30" i="21"/>
  <c r="BM31" i="21"/>
  <c r="BN31" i="21"/>
  <c r="BM32" i="21"/>
  <c r="BN32" i="21"/>
  <c r="BM33" i="21"/>
  <c r="BN33" i="21"/>
  <c r="BM34" i="21"/>
  <c r="BN34" i="21"/>
  <c r="BM35" i="21"/>
  <c r="BN35" i="21"/>
  <c r="BM36" i="21"/>
  <c r="BN36" i="21"/>
  <c r="BM37" i="21"/>
  <c r="BN37" i="21"/>
  <c r="BM38" i="21"/>
  <c r="BN38" i="21"/>
  <c r="BM39" i="21"/>
  <c r="BN39" i="21"/>
  <c r="BM40" i="21"/>
  <c r="BN40" i="21"/>
  <c r="BM41" i="21"/>
  <c r="BN41" i="21"/>
  <c r="BM42" i="21"/>
  <c r="BN42" i="21"/>
  <c r="BM43" i="21"/>
  <c r="BN43" i="21"/>
  <c r="BM44" i="21"/>
  <c r="BN44" i="21"/>
  <c r="BM45" i="21"/>
  <c r="BN45" i="21"/>
  <c r="BM46" i="21"/>
  <c r="BN46" i="21"/>
  <c r="BM47" i="21"/>
  <c r="BN47" i="21"/>
  <c r="BM48" i="21"/>
  <c r="BN48" i="21"/>
  <c r="BM49" i="21"/>
  <c r="BN49" i="21"/>
  <c r="BN12" i="21"/>
  <c r="BM12" i="21"/>
  <c r="BM9" i="20"/>
  <c r="BN9" i="20"/>
  <c r="BM10" i="20"/>
  <c r="BN10" i="20"/>
  <c r="BM11" i="20"/>
  <c r="BN11" i="20"/>
  <c r="BM12" i="20"/>
  <c r="BN12" i="20"/>
  <c r="BM13" i="20"/>
  <c r="BN13" i="20"/>
  <c r="BM14" i="20"/>
  <c r="BN14" i="20"/>
  <c r="BM15" i="20"/>
  <c r="BN15" i="20"/>
  <c r="BM16" i="20"/>
  <c r="BN16" i="20"/>
  <c r="BM17" i="20"/>
  <c r="BN17" i="20"/>
  <c r="BM18" i="20"/>
  <c r="BN18" i="20"/>
  <c r="BM19" i="20"/>
  <c r="BN19" i="20"/>
  <c r="BM20" i="20"/>
  <c r="BN20" i="20"/>
  <c r="BM21" i="20"/>
  <c r="BN21" i="20"/>
  <c r="BM22" i="20"/>
  <c r="BN22" i="20"/>
  <c r="BM23" i="20"/>
  <c r="BN23" i="20"/>
  <c r="BM24" i="20"/>
  <c r="BN24" i="20"/>
  <c r="BM25" i="20"/>
  <c r="BN25" i="20"/>
  <c r="BM26" i="20"/>
  <c r="BN26" i="20"/>
  <c r="BM27" i="20"/>
  <c r="BN27" i="20"/>
  <c r="BN8" i="20"/>
  <c r="BM8" i="20"/>
  <c r="BM3" i="19"/>
  <c r="BN3" i="19"/>
  <c r="BM4" i="19"/>
  <c r="BN4" i="19"/>
  <c r="BM5" i="19"/>
  <c r="BN5" i="19"/>
  <c r="BM6" i="19"/>
  <c r="BN6" i="19"/>
  <c r="BM7" i="19"/>
  <c r="BN7" i="19"/>
  <c r="BM8" i="19"/>
  <c r="BN8" i="19"/>
  <c r="BM9" i="19"/>
  <c r="BN9" i="19"/>
  <c r="BM10" i="19"/>
  <c r="BN10" i="19"/>
  <c r="BM11" i="19"/>
  <c r="BN11" i="19"/>
  <c r="BM12" i="19"/>
  <c r="BN12" i="19"/>
  <c r="BM13" i="19"/>
  <c r="BN13" i="19"/>
  <c r="BM14" i="19"/>
  <c r="BN14" i="19"/>
  <c r="BM15" i="19"/>
  <c r="BN15" i="19"/>
  <c r="BM16" i="19"/>
  <c r="BN16" i="19"/>
  <c r="BM17" i="19"/>
  <c r="BN17" i="19"/>
  <c r="BM18" i="19"/>
  <c r="BN18" i="19"/>
  <c r="BM19" i="19"/>
  <c r="BN19" i="19"/>
  <c r="BM20" i="19"/>
  <c r="BN20" i="19"/>
  <c r="BM21" i="19"/>
  <c r="BN21" i="19"/>
  <c r="BM22" i="19"/>
  <c r="BN22" i="19"/>
  <c r="BN2" i="19"/>
  <c r="BM2" i="19"/>
  <c r="BM19" i="18"/>
  <c r="BN19" i="18"/>
  <c r="BM20" i="18"/>
  <c r="BN20" i="18"/>
  <c r="BM21" i="18"/>
  <c r="BN21" i="18"/>
  <c r="BM22" i="18"/>
  <c r="BN22" i="18"/>
  <c r="BM23" i="18"/>
  <c r="BN23" i="18"/>
  <c r="BM24" i="18"/>
  <c r="BN24" i="18"/>
  <c r="BM25" i="18"/>
  <c r="BN25" i="18"/>
  <c r="BM26" i="18"/>
  <c r="BN26" i="18"/>
  <c r="BM27" i="18"/>
  <c r="BN27" i="18"/>
  <c r="BM28" i="18"/>
  <c r="BN28" i="18"/>
  <c r="BM29" i="18"/>
  <c r="BN29" i="18"/>
  <c r="BM30" i="18"/>
  <c r="BN30" i="18"/>
  <c r="BM31" i="18"/>
  <c r="BN31" i="18"/>
  <c r="BM32" i="18"/>
  <c r="BN32" i="18"/>
  <c r="BM33" i="18"/>
  <c r="BN33" i="18"/>
  <c r="BM34" i="18"/>
  <c r="BN34" i="18"/>
  <c r="BM35" i="18"/>
  <c r="BN35" i="18"/>
  <c r="BM36" i="18"/>
  <c r="BN36" i="18"/>
  <c r="BM37" i="18"/>
  <c r="BN37" i="18"/>
  <c r="BM38" i="18"/>
  <c r="BN38" i="18"/>
  <c r="BM39" i="18"/>
  <c r="BN39" i="18"/>
  <c r="BM40" i="18"/>
  <c r="BN40" i="18"/>
  <c r="BM41" i="18"/>
  <c r="BN41" i="18"/>
  <c r="BM42" i="18"/>
  <c r="BN42" i="18"/>
  <c r="BM43" i="18"/>
  <c r="BN43" i="18"/>
  <c r="BM44" i="18"/>
  <c r="BN44" i="18"/>
  <c r="BM45" i="18"/>
  <c r="BN45" i="18"/>
  <c r="BM46" i="18"/>
  <c r="BN46" i="18"/>
  <c r="BM47" i="18"/>
  <c r="BN47" i="18"/>
  <c r="BM48" i="18"/>
  <c r="BN48" i="18"/>
  <c r="BM49" i="18"/>
  <c r="BN49" i="18"/>
  <c r="BM50" i="18"/>
  <c r="BN50" i="18"/>
  <c r="BM51" i="18"/>
  <c r="BN51" i="18"/>
  <c r="BM52" i="18"/>
  <c r="BN52" i="18"/>
  <c r="BM53" i="18"/>
  <c r="BN53" i="18"/>
  <c r="BM54" i="18"/>
  <c r="BN54" i="18"/>
  <c r="BM55" i="18"/>
  <c r="BN55" i="18"/>
  <c r="BN18" i="18"/>
  <c r="BM18" i="18"/>
  <c r="BM2204" i="17"/>
  <c r="BN2204" i="17"/>
  <c r="BM2205" i="17"/>
  <c r="BN2205" i="17"/>
  <c r="BM2206" i="17"/>
  <c r="BN2206" i="17"/>
  <c r="BM2207" i="17"/>
  <c r="BN2207" i="17"/>
  <c r="BM2208" i="17"/>
  <c r="BN2208" i="17"/>
  <c r="BM2209" i="17"/>
  <c r="BN2209" i="17"/>
  <c r="BM2210" i="17"/>
  <c r="BN2210" i="17"/>
  <c r="BM2211" i="17"/>
  <c r="BN2211" i="17"/>
  <c r="BM2212" i="17"/>
  <c r="BN2212" i="17"/>
  <c r="BM2213" i="17"/>
  <c r="BN2213" i="17"/>
  <c r="BM2214" i="17"/>
  <c r="BN2214" i="17"/>
  <c r="BM2215" i="17"/>
  <c r="BN2215" i="17"/>
  <c r="BM2216" i="17"/>
  <c r="BN2216" i="17"/>
  <c r="BM2217" i="17"/>
  <c r="BN2217" i="17"/>
  <c r="BM2218" i="17"/>
  <c r="BN2218" i="17"/>
  <c r="BM2219" i="17"/>
  <c r="BN2219" i="17"/>
  <c r="BM2220" i="17"/>
  <c r="BN2220" i="17"/>
  <c r="BM2221" i="17"/>
  <c r="BN2221" i="17"/>
  <c r="BM2222" i="17"/>
  <c r="BN2222" i="17"/>
  <c r="BM2223" i="17"/>
  <c r="BN2223" i="17"/>
  <c r="BM2224" i="17"/>
  <c r="BN2224" i="17"/>
  <c r="BM2225" i="17"/>
  <c r="BN2225" i="17"/>
  <c r="BM2226" i="17"/>
  <c r="BN2226" i="17"/>
  <c r="BM2227" i="17"/>
  <c r="BN2227" i="17"/>
  <c r="BM2228" i="17"/>
  <c r="BN2228" i="17"/>
  <c r="BM2229" i="17"/>
  <c r="BN2229" i="17"/>
  <c r="BM2230" i="17"/>
  <c r="BN2230" i="17"/>
  <c r="BM2231" i="17"/>
  <c r="BN2231" i="17"/>
  <c r="BM2232" i="17"/>
  <c r="BN2232" i="17"/>
  <c r="BM2233" i="17"/>
  <c r="BN2233" i="17"/>
  <c r="BM2234" i="17"/>
  <c r="BN2234" i="17"/>
  <c r="BM2235" i="17"/>
  <c r="BN2235" i="17"/>
  <c r="BM2236" i="17"/>
  <c r="BN2236" i="17"/>
  <c r="BM2237" i="17"/>
  <c r="BN2237" i="17"/>
  <c r="BM2238" i="17"/>
  <c r="BN2238" i="17"/>
  <c r="BM2239" i="17"/>
  <c r="BN2239" i="17"/>
  <c r="BM2240" i="17"/>
  <c r="BN2240" i="17"/>
  <c r="BM2241" i="17"/>
  <c r="BN2241" i="17"/>
  <c r="BM2242" i="17"/>
  <c r="BN2242" i="17"/>
  <c r="BM2243" i="17"/>
  <c r="BN2243" i="17"/>
  <c r="BM2244" i="17"/>
  <c r="BN2244" i="17"/>
  <c r="BM2245" i="17"/>
  <c r="BN2245" i="17"/>
  <c r="BM2246" i="17"/>
  <c r="BN2246" i="17"/>
  <c r="BM2247" i="17"/>
  <c r="BN2247" i="17"/>
  <c r="BM2248" i="17"/>
  <c r="BN2248" i="17"/>
  <c r="BM2249" i="17"/>
  <c r="BN2249" i="17"/>
  <c r="BM2250" i="17"/>
  <c r="BN2250" i="17"/>
  <c r="BM2251" i="17"/>
  <c r="BN2251" i="17"/>
  <c r="BM2252" i="17"/>
  <c r="BN2252" i="17"/>
  <c r="BM2253" i="17"/>
  <c r="BN2253" i="17"/>
  <c r="BM2254" i="17"/>
  <c r="BN2254" i="17"/>
  <c r="BM2255" i="17"/>
  <c r="BN2255" i="17"/>
  <c r="BM2256" i="17"/>
  <c r="BN2256" i="17"/>
  <c r="BM2257" i="17"/>
  <c r="BN2257" i="17"/>
  <c r="BM2258" i="17"/>
  <c r="BN2258" i="17"/>
  <c r="BM2259" i="17"/>
  <c r="BN2259" i="17"/>
  <c r="BM2260" i="17"/>
  <c r="BN2260" i="17"/>
  <c r="BM2261" i="17"/>
  <c r="BN2261" i="17"/>
  <c r="BM2262" i="17"/>
  <c r="BN2262" i="17"/>
  <c r="BM2263" i="17"/>
  <c r="BN2263" i="17"/>
  <c r="BM2264" i="17"/>
  <c r="BN2264" i="17"/>
  <c r="BM2265" i="17"/>
  <c r="BN2265" i="17"/>
  <c r="BM2266" i="17"/>
  <c r="BN2266" i="17"/>
  <c r="BM2267" i="17"/>
  <c r="BN2267" i="17"/>
  <c r="BM2268" i="17"/>
  <c r="BN2268" i="17"/>
  <c r="BM2269" i="17"/>
  <c r="BN2269" i="17"/>
  <c r="BM2270" i="17"/>
  <c r="BN2270" i="17"/>
  <c r="BM2271" i="17"/>
  <c r="BN2271" i="17"/>
  <c r="BM2272" i="17"/>
  <c r="BN2272" i="17"/>
  <c r="BM2273" i="17"/>
  <c r="BN2273" i="17"/>
  <c r="BM2274" i="17"/>
  <c r="BN2274" i="17"/>
  <c r="BM2275" i="17"/>
  <c r="BN2275" i="17"/>
  <c r="BM2276" i="17"/>
  <c r="BN2276" i="17"/>
  <c r="BM2277" i="17"/>
  <c r="BN2277" i="17"/>
  <c r="BM2278" i="17"/>
  <c r="BN2278" i="17"/>
  <c r="BM2279" i="17"/>
  <c r="BN2279" i="17"/>
  <c r="BM2280" i="17"/>
  <c r="BN2280" i="17"/>
  <c r="BM2281" i="17"/>
  <c r="BN2281" i="17"/>
  <c r="BM2282" i="17"/>
  <c r="BN2282" i="17"/>
  <c r="BM2283" i="17"/>
  <c r="BN2283" i="17"/>
  <c r="BM2284" i="17"/>
  <c r="BN2284" i="17"/>
  <c r="BM2285" i="17"/>
  <c r="BN2285" i="17"/>
  <c r="BM2286" i="17"/>
  <c r="BN2286" i="17"/>
  <c r="BM2287" i="17"/>
  <c r="BN2287" i="17"/>
  <c r="BM2288" i="17"/>
  <c r="BN2288" i="17"/>
  <c r="BM2289" i="17"/>
  <c r="BN2289" i="17"/>
  <c r="BM2290" i="17"/>
  <c r="BN2290" i="17"/>
  <c r="BM2291" i="17"/>
  <c r="BN2291" i="17"/>
  <c r="BM2292" i="17"/>
  <c r="BN2292" i="17"/>
  <c r="BM2293" i="17"/>
  <c r="BN2293" i="17"/>
  <c r="BM2294" i="17"/>
  <c r="BN2294" i="17"/>
  <c r="BM2295" i="17"/>
  <c r="BN2295" i="17"/>
  <c r="BM2296" i="17"/>
  <c r="BN2296" i="17"/>
  <c r="BM2297" i="17"/>
  <c r="BN2297" i="17"/>
  <c r="BM2298" i="17"/>
  <c r="BN2298" i="17"/>
  <c r="BM2299" i="17"/>
  <c r="BN2299" i="17"/>
  <c r="BM2300" i="17"/>
  <c r="BN2300" i="17"/>
  <c r="BM2301" i="17"/>
  <c r="BN2301" i="17"/>
  <c r="BM2302" i="17"/>
  <c r="BN2302" i="17"/>
  <c r="BM2303" i="17"/>
  <c r="BN2303" i="17"/>
  <c r="BM2304" i="17"/>
  <c r="BN2304" i="17"/>
  <c r="BM2305" i="17"/>
  <c r="BN2305" i="17"/>
  <c r="BM2306" i="17"/>
  <c r="BN2306" i="17"/>
  <c r="BM2307" i="17"/>
  <c r="BN2307" i="17"/>
  <c r="BM2308" i="17"/>
  <c r="BN2308" i="17"/>
  <c r="BM2309" i="17"/>
  <c r="BN2309" i="17"/>
  <c r="BM2310" i="17"/>
  <c r="BN2310" i="17"/>
  <c r="BM2311" i="17"/>
  <c r="BN2311" i="17"/>
  <c r="BM2312" i="17"/>
  <c r="BN2312" i="17"/>
  <c r="BM2313" i="17"/>
  <c r="BN2313" i="17"/>
  <c r="BM2314" i="17"/>
  <c r="BN2314" i="17"/>
  <c r="BM2315" i="17"/>
  <c r="BN2315" i="17"/>
  <c r="BM2316" i="17"/>
  <c r="BN2316" i="17"/>
  <c r="BM2317" i="17"/>
  <c r="BN2317" i="17"/>
  <c r="BM2318" i="17"/>
  <c r="BN2318" i="17"/>
  <c r="BM2319" i="17"/>
  <c r="BN2319" i="17"/>
  <c r="BM2320" i="17"/>
  <c r="BN2320" i="17"/>
  <c r="BM2321" i="17"/>
  <c r="BN2321" i="17"/>
  <c r="BM2322" i="17"/>
  <c r="BN2322" i="17"/>
  <c r="BM2323" i="17"/>
  <c r="BN2323" i="17"/>
  <c r="BM2324" i="17"/>
  <c r="BN2324" i="17"/>
  <c r="BM2325" i="17"/>
  <c r="BN2325" i="17"/>
  <c r="BM2326" i="17"/>
  <c r="BN2326" i="17"/>
  <c r="BM2327" i="17"/>
  <c r="BN2327" i="17"/>
  <c r="BM2328" i="17"/>
  <c r="BN2328" i="17"/>
  <c r="BM2329" i="17"/>
  <c r="BN2329" i="17"/>
  <c r="BM2330" i="17"/>
  <c r="BN2330" i="17"/>
  <c r="BM2331" i="17"/>
  <c r="BN2331" i="17"/>
  <c r="BM2332" i="17"/>
  <c r="BN2332" i="17"/>
  <c r="BM2333" i="17"/>
  <c r="BN2333" i="17"/>
  <c r="BM2334" i="17"/>
  <c r="BN2334" i="17"/>
  <c r="BM2335" i="17"/>
  <c r="BN2335" i="17"/>
  <c r="BM2336" i="17"/>
  <c r="BN2336" i="17"/>
  <c r="BM2337" i="17"/>
  <c r="BN2337" i="17"/>
  <c r="BM2338" i="17"/>
  <c r="BN2338" i="17"/>
  <c r="BM2339" i="17"/>
  <c r="BN2339" i="17"/>
  <c r="BM2340" i="17"/>
  <c r="BN2340" i="17"/>
  <c r="BM2341" i="17"/>
  <c r="BN2341" i="17"/>
  <c r="BM2342" i="17"/>
  <c r="BN2342" i="17"/>
  <c r="BM2343" i="17"/>
  <c r="BN2343" i="17"/>
  <c r="BM2344" i="17"/>
  <c r="BN2344" i="17"/>
  <c r="BM2345" i="17"/>
  <c r="BN2345" i="17"/>
  <c r="BM2346" i="17"/>
  <c r="BN2346" i="17"/>
  <c r="BM2347" i="17"/>
  <c r="BN2347" i="17"/>
  <c r="BM2348" i="17"/>
  <c r="BN2348" i="17"/>
  <c r="BM2349" i="17"/>
  <c r="BN2349" i="17"/>
  <c r="BM2350" i="17"/>
  <c r="BN2350" i="17"/>
  <c r="BM2351" i="17"/>
  <c r="BN2351" i="17"/>
  <c r="BM2352" i="17"/>
  <c r="BN2352" i="17"/>
  <c r="BM2353" i="17"/>
  <c r="BN2353" i="17"/>
  <c r="BM2354" i="17"/>
  <c r="BN2354" i="17"/>
  <c r="BM2355" i="17"/>
  <c r="BN2355" i="17"/>
  <c r="BM2356" i="17"/>
  <c r="BN2356" i="17"/>
  <c r="BM2357" i="17"/>
  <c r="BN2357" i="17"/>
  <c r="BM2358" i="17"/>
  <c r="BN2358" i="17"/>
  <c r="BM2359" i="17"/>
  <c r="BN2359" i="17"/>
  <c r="BM2360" i="17"/>
  <c r="BN2360" i="17"/>
  <c r="BM2361" i="17"/>
  <c r="BN2361" i="17"/>
  <c r="BM2362" i="17"/>
  <c r="BN2362" i="17"/>
  <c r="BM2363" i="17"/>
  <c r="BN2363" i="17"/>
  <c r="BM2364" i="17"/>
  <c r="BN2364" i="17"/>
  <c r="BM2365" i="17"/>
  <c r="BN2365" i="17"/>
  <c r="BM2366" i="17"/>
  <c r="BN2366" i="17"/>
  <c r="BM2367" i="17"/>
  <c r="BN2367" i="17"/>
  <c r="BM2368" i="17"/>
  <c r="BN2368" i="17"/>
  <c r="BM2369" i="17"/>
  <c r="BN2369" i="17"/>
  <c r="BM2370" i="17"/>
  <c r="BN2370" i="17"/>
  <c r="BM2371" i="17"/>
  <c r="BN2371" i="17"/>
  <c r="BM2372" i="17"/>
  <c r="BN2372" i="17"/>
  <c r="BM2373" i="17"/>
  <c r="BN2373" i="17"/>
  <c r="BM2374" i="17"/>
  <c r="BN2374" i="17"/>
  <c r="BM2375" i="17"/>
  <c r="BN2375" i="17"/>
  <c r="BM2376" i="17"/>
  <c r="BN2376" i="17"/>
  <c r="BM2377" i="17"/>
  <c r="BN2377" i="17"/>
  <c r="BM2378" i="17"/>
  <c r="BN2378" i="17"/>
  <c r="BM2379" i="17"/>
  <c r="BN2379" i="17"/>
  <c r="BM2380" i="17"/>
  <c r="BN2380" i="17"/>
  <c r="BM2381" i="17"/>
  <c r="BN2381" i="17"/>
  <c r="BM2382" i="17"/>
  <c r="BN2382" i="17"/>
  <c r="BM2383" i="17"/>
  <c r="BN2383" i="17"/>
  <c r="BM2384" i="17"/>
  <c r="BN2384" i="17"/>
  <c r="BM2385" i="17"/>
  <c r="BN2385" i="17"/>
  <c r="BM2386" i="17"/>
  <c r="BN2386" i="17"/>
  <c r="BM2387" i="17"/>
  <c r="BN2387" i="17"/>
  <c r="BM2388" i="17"/>
  <c r="BN2388" i="17"/>
  <c r="BM2389" i="17"/>
  <c r="BN2389" i="17"/>
  <c r="BM2390" i="17"/>
  <c r="BN2390" i="17"/>
  <c r="BM2391" i="17"/>
  <c r="BN2391" i="17"/>
  <c r="BM2392" i="17"/>
  <c r="BN2392" i="17"/>
  <c r="BM2393" i="17"/>
  <c r="BN2393" i="17"/>
  <c r="BM2394" i="17"/>
  <c r="BN2394" i="17"/>
  <c r="BM2395" i="17"/>
  <c r="BN2395" i="17"/>
  <c r="BM2396" i="17"/>
  <c r="BN2396" i="17"/>
  <c r="BM2397" i="17"/>
  <c r="BN2397" i="17"/>
  <c r="BM2398" i="17"/>
  <c r="BN2398" i="17"/>
  <c r="BM2399" i="17"/>
  <c r="BN2399" i="17"/>
  <c r="BM2400" i="17"/>
  <c r="BN2400" i="17"/>
  <c r="BM2401" i="17"/>
  <c r="BN2401" i="17"/>
  <c r="BM2402" i="17"/>
  <c r="BN2402" i="17"/>
  <c r="BM2403" i="17"/>
  <c r="BN2403" i="17"/>
  <c r="BM2404" i="17"/>
  <c r="BN2404" i="17"/>
  <c r="BM2405" i="17"/>
  <c r="BN2405" i="17"/>
  <c r="BM2406" i="17"/>
  <c r="BN2406" i="17"/>
  <c r="BM2407" i="17"/>
  <c r="BN2407" i="17"/>
  <c r="BM2408" i="17"/>
  <c r="BN2408" i="17"/>
  <c r="BM2409" i="17"/>
  <c r="BN2409" i="17"/>
  <c r="BM2410" i="17"/>
  <c r="BN2410" i="17"/>
  <c r="BM2411" i="17"/>
  <c r="BN2411" i="17"/>
  <c r="BM2412" i="17"/>
  <c r="BN2412" i="17"/>
  <c r="BM2413" i="17"/>
  <c r="BN2413" i="17"/>
  <c r="BM2414" i="17"/>
  <c r="BN2414" i="17"/>
  <c r="BM2415" i="17"/>
  <c r="BN2415" i="17"/>
  <c r="BM2416" i="17"/>
  <c r="BN2416" i="17"/>
  <c r="BM2417" i="17"/>
  <c r="BN2417" i="17"/>
  <c r="BM2418" i="17"/>
  <c r="BN2418" i="17"/>
  <c r="BM2419" i="17"/>
  <c r="BN2419" i="17"/>
  <c r="BM2420" i="17"/>
  <c r="BN2420" i="17"/>
  <c r="BM2421" i="17"/>
  <c r="BN2421" i="17"/>
  <c r="BM2422" i="17"/>
  <c r="BN2422" i="17"/>
  <c r="BM2423" i="17"/>
  <c r="BN2423" i="17"/>
  <c r="BM2424" i="17"/>
  <c r="BN2424" i="17"/>
  <c r="BM2425" i="17"/>
  <c r="BN2425" i="17"/>
  <c r="BM2426" i="17"/>
  <c r="BN2426" i="17"/>
  <c r="BM2427" i="17"/>
  <c r="BN2427" i="17"/>
  <c r="BM2428" i="17"/>
  <c r="BN2428" i="17"/>
  <c r="BM2429" i="17"/>
  <c r="BN2429" i="17"/>
  <c r="BM2430" i="17"/>
  <c r="BN2430" i="17"/>
  <c r="BM2431" i="17"/>
  <c r="BN2431" i="17"/>
  <c r="BM2432" i="17"/>
  <c r="BN2432" i="17"/>
  <c r="BM2433" i="17"/>
  <c r="BN2433" i="17"/>
  <c r="BM2434" i="17"/>
  <c r="BN2434" i="17"/>
  <c r="BM2435" i="17"/>
  <c r="BN2435" i="17"/>
  <c r="BM2436" i="17"/>
  <c r="BN2436" i="17"/>
  <c r="BM2437" i="17"/>
  <c r="BN2437" i="17"/>
  <c r="BM2438" i="17"/>
  <c r="BN2438" i="17"/>
  <c r="BM2439" i="17"/>
  <c r="BN2439" i="17"/>
  <c r="BM2440" i="17"/>
  <c r="BN2440" i="17"/>
  <c r="BM2441" i="17"/>
  <c r="BN2441" i="17"/>
  <c r="BM2442" i="17"/>
  <c r="BN2442" i="17"/>
  <c r="BM2443" i="17"/>
  <c r="BN2443" i="17"/>
  <c r="BM2444" i="17"/>
  <c r="BN2444" i="17"/>
  <c r="BM2445" i="17"/>
  <c r="BN2445" i="17"/>
  <c r="BM2446" i="17"/>
  <c r="BN2446" i="17"/>
  <c r="BM2447" i="17"/>
  <c r="BN2447" i="17"/>
  <c r="BM2448" i="17"/>
  <c r="BN2448" i="17"/>
  <c r="BM2449" i="17"/>
  <c r="BN2449" i="17"/>
  <c r="BM2450" i="17"/>
  <c r="BN2450" i="17"/>
  <c r="BM2451" i="17"/>
  <c r="BN2451" i="17"/>
  <c r="BM2452" i="17"/>
  <c r="BN2452" i="17"/>
  <c r="BM2453" i="17"/>
  <c r="BN2453" i="17"/>
  <c r="BM2454" i="17"/>
  <c r="BN2454" i="17"/>
  <c r="BM2455" i="17"/>
  <c r="BN2455" i="17"/>
  <c r="BM2456" i="17"/>
  <c r="BN2456" i="17"/>
  <c r="BM2457" i="17"/>
  <c r="BN2457" i="17"/>
  <c r="BM2458" i="17"/>
  <c r="BN2458" i="17"/>
  <c r="BM2459" i="17"/>
  <c r="BN2459" i="17"/>
  <c r="BM2460" i="17"/>
  <c r="BN2460" i="17"/>
  <c r="BM2461" i="17"/>
  <c r="BN2461" i="17"/>
  <c r="BM2462" i="17"/>
  <c r="BN2462" i="17"/>
  <c r="BM2463" i="17"/>
  <c r="BN2463" i="17"/>
  <c r="BM2464" i="17"/>
  <c r="BN2464" i="17"/>
  <c r="BM2465" i="17"/>
  <c r="BN2465" i="17"/>
  <c r="BM2466" i="17"/>
  <c r="BN2466" i="17"/>
  <c r="BM2467" i="17"/>
  <c r="BN2467" i="17"/>
  <c r="BM2468" i="17"/>
  <c r="BN2468" i="17"/>
  <c r="BM2469" i="17"/>
  <c r="BN2469" i="17"/>
  <c r="BM2470" i="17"/>
  <c r="BN2470" i="17"/>
  <c r="BM2471" i="17"/>
  <c r="BN2471" i="17"/>
  <c r="BM2472" i="17"/>
  <c r="BN2472" i="17"/>
  <c r="BM2473" i="17"/>
  <c r="BN2473" i="17"/>
  <c r="BM2474" i="17"/>
  <c r="BN2474" i="17"/>
  <c r="BM2475" i="17"/>
  <c r="BN2475" i="17"/>
  <c r="BM2476" i="17"/>
  <c r="BN2476" i="17"/>
  <c r="BM2477" i="17"/>
  <c r="BN2477" i="17"/>
  <c r="BM2478" i="17"/>
  <c r="BN2478" i="17"/>
  <c r="BM2479" i="17"/>
  <c r="BN2479" i="17"/>
  <c r="BM2480" i="17"/>
  <c r="BN2480" i="17"/>
  <c r="BM2481" i="17"/>
  <c r="BN2481" i="17"/>
  <c r="BM2482" i="17"/>
  <c r="BN2482" i="17"/>
  <c r="BM2483" i="17"/>
  <c r="BN2483" i="17"/>
  <c r="BM2484" i="17"/>
  <c r="BN2484" i="17"/>
  <c r="BM2485" i="17"/>
  <c r="BN2485" i="17"/>
  <c r="BM2486" i="17"/>
  <c r="BN2486" i="17"/>
  <c r="BM2487" i="17"/>
  <c r="BN2487" i="17"/>
  <c r="BM2488" i="17"/>
  <c r="BN2488" i="17"/>
  <c r="BM2489" i="17"/>
  <c r="BN2489" i="17"/>
  <c r="BM2490" i="17"/>
  <c r="BN2490" i="17"/>
  <c r="BM2491" i="17"/>
  <c r="BN2491" i="17"/>
  <c r="BM2492" i="17"/>
  <c r="BN2492" i="17"/>
  <c r="BM2493" i="17"/>
  <c r="BN2493" i="17"/>
  <c r="BM2494" i="17"/>
  <c r="BN2494" i="17"/>
  <c r="BM2495" i="17"/>
  <c r="BN2495" i="17"/>
  <c r="BM2496" i="17"/>
  <c r="BN2496" i="17"/>
  <c r="BM2497" i="17"/>
  <c r="BN2497" i="17"/>
  <c r="BM2498" i="17"/>
  <c r="BN2498" i="17"/>
  <c r="BM2499" i="17"/>
  <c r="BN2499" i="17"/>
  <c r="BM2500" i="17"/>
  <c r="BN2500" i="17"/>
  <c r="BM2501" i="17"/>
  <c r="BN2501" i="17"/>
  <c r="BM2502" i="17"/>
  <c r="BN2502" i="17"/>
  <c r="BM2503" i="17"/>
  <c r="BN2503" i="17"/>
  <c r="BM2504" i="17"/>
  <c r="BN2504" i="17"/>
  <c r="BM2505" i="17"/>
  <c r="BN2505" i="17"/>
  <c r="BM2506" i="17"/>
  <c r="BN2506" i="17"/>
  <c r="BM2507" i="17"/>
  <c r="BN2507" i="17"/>
  <c r="BM2508" i="17"/>
  <c r="BN2508" i="17"/>
  <c r="BM2509" i="17"/>
  <c r="BN2509" i="17"/>
  <c r="BM2510" i="17"/>
  <c r="BN2510" i="17"/>
  <c r="BM2511" i="17"/>
  <c r="BN2511" i="17"/>
  <c r="BM2512" i="17"/>
  <c r="BN2512" i="17"/>
  <c r="BM2513" i="17"/>
  <c r="BN2513" i="17"/>
  <c r="BM2514" i="17"/>
  <c r="BN2514" i="17"/>
  <c r="BM2515" i="17"/>
  <c r="BN2515" i="17"/>
  <c r="BM2516" i="17"/>
  <c r="BN2516" i="17"/>
  <c r="BM2517" i="17"/>
  <c r="BN2517" i="17"/>
  <c r="BM2518" i="17"/>
  <c r="BN2518" i="17"/>
  <c r="BM2519" i="17"/>
  <c r="BN2519" i="17"/>
  <c r="BM2520" i="17"/>
  <c r="BN2520" i="17"/>
  <c r="BM2521" i="17"/>
  <c r="BN2521" i="17"/>
  <c r="BM2522" i="17"/>
  <c r="BN2522" i="17"/>
  <c r="BM2523" i="17"/>
  <c r="BN2523" i="17"/>
  <c r="BM2524" i="17"/>
  <c r="BN2524" i="17"/>
  <c r="BM2525" i="17"/>
  <c r="BN2525" i="17"/>
  <c r="BM2526" i="17"/>
  <c r="BN2526" i="17"/>
  <c r="BM2527" i="17"/>
  <c r="BN2527" i="17"/>
  <c r="BM2528" i="17"/>
  <c r="BN2528" i="17"/>
  <c r="BM2529" i="17"/>
  <c r="BN2529" i="17"/>
  <c r="BM2530" i="17"/>
  <c r="BN2530" i="17"/>
  <c r="BM2531" i="17"/>
  <c r="BN2531" i="17"/>
  <c r="BM2532" i="17"/>
  <c r="BN2532" i="17"/>
  <c r="BM2533" i="17"/>
  <c r="BN2533" i="17"/>
  <c r="BM2534" i="17"/>
  <c r="BN2534" i="17"/>
  <c r="BM2535" i="17"/>
  <c r="BN2535" i="17"/>
  <c r="BM2536" i="17"/>
  <c r="BN2536" i="17"/>
  <c r="BM2537" i="17"/>
  <c r="BN2537" i="17"/>
  <c r="BM2538" i="17"/>
  <c r="BN2538" i="17"/>
  <c r="BM2539" i="17"/>
  <c r="BN2539" i="17"/>
  <c r="BM2540" i="17"/>
  <c r="BN2540" i="17"/>
  <c r="BM2541" i="17"/>
  <c r="BN2541" i="17"/>
  <c r="BM2542" i="17"/>
  <c r="BN2542" i="17"/>
  <c r="BM2543" i="17"/>
  <c r="BN2543" i="17"/>
  <c r="BM2544" i="17"/>
  <c r="BN2544" i="17"/>
  <c r="BM2545" i="17"/>
  <c r="BN2545" i="17"/>
  <c r="BM2546" i="17"/>
  <c r="BN2546" i="17"/>
  <c r="BM2547" i="17"/>
  <c r="BN2547" i="17"/>
  <c r="BM2548" i="17"/>
  <c r="BN2548" i="17"/>
  <c r="BM2549" i="17"/>
  <c r="BN2549" i="17"/>
  <c r="BM2550" i="17"/>
  <c r="BN2550" i="17"/>
  <c r="BM2551" i="17"/>
  <c r="BN2551" i="17"/>
  <c r="BM2552" i="17"/>
  <c r="BN2552" i="17"/>
  <c r="BM2553" i="17"/>
  <c r="BN2553" i="17"/>
  <c r="BM2554" i="17"/>
  <c r="BN2554" i="17"/>
  <c r="BM2555" i="17"/>
  <c r="BN2555" i="17"/>
  <c r="BM2556" i="17"/>
  <c r="BN2556" i="17"/>
  <c r="BM2557" i="17"/>
  <c r="BN2557" i="17"/>
  <c r="BM2558" i="17"/>
  <c r="BN2558" i="17"/>
  <c r="BM2559" i="17"/>
  <c r="BN2559" i="17"/>
  <c r="BM2560" i="17"/>
  <c r="BN2560" i="17"/>
  <c r="BM2561" i="17"/>
  <c r="BN2561" i="17"/>
  <c r="BM2562" i="17"/>
  <c r="BN2562" i="17"/>
  <c r="BM2563" i="17"/>
  <c r="BN2563" i="17"/>
  <c r="BM2564" i="17"/>
  <c r="BN2564" i="17"/>
  <c r="BM2565" i="17"/>
  <c r="BN2565" i="17"/>
  <c r="BM2566" i="17"/>
  <c r="BN2566" i="17"/>
  <c r="BM2567" i="17"/>
  <c r="BN2567" i="17"/>
  <c r="BM2568" i="17"/>
  <c r="BN2568" i="17"/>
  <c r="BM2569" i="17"/>
  <c r="BN2569" i="17"/>
  <c r="BM2570" i="17"/>
  <c r="BN2570" i="17"/>
  <c r="BM2571" i="17"/>
  <c r="BN2571" i="17"/>
  <c r="BM2572" i="17"/>
  <c r="BN2572" i="17"/>
  <c r="BM2573" i="17"/>
  <c r="BN2573" i="17"/>
  <c r="BM2574" i="17"/>
  <c r="BN2574" i="17"/>
  <c r="BM2575" i="17"/>
  <c r="BN2575" i="17"/>
  <c r="BM2576" i="17"/>
  <c r="BN2576" i="17"/>
  <c r="BM2577" i="17"/>
  <c r="BN2577" i="17"/>
  <c r="BM2578" i="17"/>
  <c r="BN2578" i="17"/>
  <c r="BM2579" i="17"/>
  <c r="BN2579" i="17"/>
  <c r="BM2580" i="17"/>
  <c r="BN2580" i="17"/>
  <c r="BM2581" i="17"/>
  <c r="BN2581" i="17"/>
  <c r="BM2582" i="17"/>
  <c r="BN2582" i="17"/>
  <c r="BM2583" i="17"/>
  <c r="BN2583" i="17"/>
  <c r="BM2584" i="17"/>
  <c r="BN2584" i="17"/>
  <c r="BM2585" i="17"/>
  <c r="BN2585" i="17"/>
  <c r="BM2586" i="17"/>
  <c r="BN2586" i="17"/>
  <c r="BM2587" i="17"/>
  <c r="BN2587" i="17"/>
  <c r="BM2588" i="17"/>
  <c r="BN2588" i="17"/>
  <c r="BM2589" i="17"/>
  <c r="BN2589" i="17"/>
  <c r="BM2590" i="17"/>
  <c r="BN2590" i="17"/>
  <c r="BM2591" i="17"/>
  <c r="BN2591" i="17"/>
  <c r="BM2592" i="17"/>
  <c r="BN2592" i="17"/>
  <c r="BM2593" i="17"/>
  <c r="BN2593" i="17"/>
  <c r="BM2594" i="17"/>
  <c r="BN2594" i="17"/>
  <c r="BM2595" i="17"/>
  <c r="BN2595" i="17"/>
  <c r="BM2596" i="17"/>
  <c r="BN2596" i="17"/>
  <c r="BM2597" i="17"/>
  <c r="BN2597" i="17"/>
  <c r="BM2598" i="17"/>
  <c r="BN2598" i="17"/>
  <c r="BM2599" i="17"/>
  <c r="BN2599" i="17"/>
  <c r="BM2600" i="17"/>
  <c r="BN2600" i="17"/>
  <c r="BM2601" i="17"/>
  <c r="BN2601" i="17"/>
  <c r="BM2602" i="17"/>
  <c r="BN2602" i="17"/>
  <c r="BM2603" i="17"/>
  <c r="BN2603" i="17"/>
  <c r="BM2604" i="17"/>
  <c r="BN2604" i="17"/>
  <c r="BM2605" i="17"/>
  <c r="BN2605" i="17"/>
  <c r="BM2606" i="17"/>
  <c r="BN2606" i="17"/>
  <c r="BM2607" i="17"/>
  <c r="BN2607" i="17"/>
  <c r="BM2608" i="17"/>
  <c r="BN2608" i="17"/>
  <c r="BM2609" i="17"/>
  <c r="BN2609" i="17"/>
  <c r="BM2610" i="17"/>
  <c r="BN2610" i="17"/>
  <c r="BM2611" i="17"/>
  <c r="BN2611" i="17"/>
  <c r="BM2612" i="17"/>
  <c r="BN2612" i="17"/>
  <c r="BM2613" i="17"/>
  <c r="BN2613" i="17"/>
  <c r="BM2614" i="17"/>
  <c r="BN2614" i="17"/>
  <c r="BM2615" i="17"/>
  <c r="BN2615" i="17"/>
  <c r="BM2616" i="17"/>
  <c r="BN2616" i="17"/>
  <c r="BM2617" i="17"/>
  <c r="BN2617" i="17"/>
  <c r="BM2618" i="17"/>
  <c r="BN2618" i="17"/>
  <c r="BM2619" i="17"/>
  <c r="BN2619" i="17"/>
  <c r="BM2620" i="17"/>
  <c r="BN2620" i="17"/>
  <c r="BM2621" i="17"/>
  <c r="BN2621" i="17"/>
  <c r="BM2622" i="17"/>
  <c r="BN2622" i="17"/>
  <c r="BM2623" i="17"/>
  <c r="BN2623" i="17"/>
  <c r="BM2624" i="17"/>
  <c r="BN2624" i="17"/>
  <c r="BM2625" i="17"/>
  <c r="BN2625" i="17"/>
  <c r="BM2626" i="17"/>
  <c r="BN2626" i="17"/>
  <c r="BM2627" i="17"/>
  <c r="BN2627" i="17"/>
  <c r="BM2628" i="17"/>
  <c r="BN2628" i="17"/>
  <c r="BM2629" i="17"/>
  <c r="BN2629" i="17"/>
  <c r="BM2630" i="17"/>
  <c r="BN2630" i="17"/>
  <c r="BM2631" i="17"/>
  <c r="BN2631" i="17"/>
  <c r="BM2632" i="17"/>
  <c r="BN2632" i="17"/>
  <c r="BM2633" i="17"/>
  <c r="BN2633" i="17"/>
  <c r="BM2634" i="17"/>
  <c r="BN2634" i="17"/>
  <c r="BM2635" i="17"/>
  <c r="BN2635" i="17"/>
  <c r="BM2636" i="17"/>
  <c r="BN2636" i="17"/>
  <c r="BM2637" i="17"/>
  <c r="BN2637" i="17"/>
  <c r="BM2638" i="17"/>
  <c r="BN2638" i="17"/>
  <c r="BM2639" i="17"/>
  <c r="BN2639" i="17"/>
  <c r="BM2640" i="17"/>
  <c r="BN2640" i="17"/>
  <c r="BM2641" i="17"/>
  <c r="BN2641" i="17"/>
  <c r="BM2642" i="17"/>
  <c r="BN2642" i="17"/>
  <c r="BM2643" i="17"/>
  <c r="BN2643" i="17"/>
  <c r="BM2644" i="17"/>
  <c r="BN2644" i="17"/>
  <c r="BM2645" i="17"/>
  <c r="BN2645" i="17"/>
  <c r="BM2646" i="17"/>
  <c r="BN2646" i="17"/>
  <c r="BM2647" i="17"/>
  <c r="BN2647" i="17"/>
  <c r="BM2648" i="17"/>
  <c r="BN2648" i="17"/>
  <c r="BM2649" i="17"/>
  <c r="BN2649" i="17"/>
  <c r="BM2650" i="17"/>
  <c r="BN2650" i="17"/>
  <c r="BM2651" i="17"/>
  <c r="BN2651" i="17"/>
  <c r="BM2652" i="17"/>
  <c r="BN2652" i="17"/>
  <c r="BM2653" i="17"/>
  <c r="BN2653" i="17"/>
  <c r="BM2654" i="17"/>
  <c r="BN2654" i="17"/>
  <c r="BM2655" i="17"/>
  <c r="BN2655" i="17"/>
  <c r="BM2656" i="17"/>
  <c r="BN2656" i="17"/>
  <c r="BM2657" i="17"/>
  <c r="BN2657" i="17"/>
  <c r="BM2658" i="17"/>
  <c r="BN2658" i="17"/>
  <c r="BM2659" i="17"/>
  <c r="BN2659" i="17"/>
  <c r="BM2660" i="17"/>
  <c r="BN2660" i="17"/>
  <c r="BM2661" i="17"/>
  <c r="BN2661" i="17"/>
  <c r="BM2662" i="17"/>
  <c r="BN2662" i="17"/>
  <c r="BM2663" i="17"/>
  <c r="BN2663" i="17"/>
  <c r="BM2664" i="17"/>
  <c r="BN2664" i="17"/>
  <c r="BM2665" i="17"/>
  <c r="BN2665" i="17"/>
  <c r="BM2666" i="17"/>
  <c r="BN2666" i="17"/>
  <c r="BM2667" i="17"/>
  <c r="BN2667" i="17"/>
  <c r="BM2668" i="17"/>
  <c r="BN2668" i="17"/>
  <c r="BM2669" i="17"/>
  <c r="BN2669" i="17"/>
  <c r="BM2670" i="17"/>
  <c r="BN2670" i="17"/>
  <c r="BM2671" i="17"/>
  <c r="BN2671" i="17"/>
  <c r="BM2672" i="17"/>
  <c r="BN2672" i="17"/>
  <c r="BM2673" i="17"/>
  <c r="BN2673" i="17"/>
  <c r="BM2674" i="17"/>
  <c r="BN2674" i="17"/>
  <c r="BM2675" i="17"/>
  <c r="BN2675" i="17"/>
  <c r="BM2676" i="17"/>
  <c r="BN2676" i="17"/>
  <c r="BM2677" i="17"/>
  <c r="BN2677" i="17"/>
  <c r="BM2678" i="17"/>
  <c r="BN2678" i="17"/>
  <c r="BM2679" i="17"/>
  <c r="BN2679" i="17"/>
  <c r="BM2680" i="17"/>
  <c r="BN2680" i="17"/>
  <c r="BM2681" i="17"/>
  <c r="BN2681" i="17"/>
  <c r="BM2682" i="17"/>
  <c r="BN2682" i="17"/>
  <c r="BM2683" i="17"/>
  <c r="BN2683" i="17"/>
  <c r="BM2684" i="17"/>
  <c r="BN2684" i="17"/>
  <c r="BM2685" i="17"/>
  <c r="BN2685" i="17"/>
  <c r="BM2686" i="17"/>
  <c r="BN2686" i="17"/>
  <c r="BM2687" i="17"/>
  <c r="BN2687" i="17"/>
  <c r="BM2688" i="17"/>
  <c r="BN2688" i="17"/>
  <c r="BM2689" i="17"/>
  <c r="BN2689" i="17"/>
  <c r="BM2690" i="17"/>
  <c r="BN2690" i="17"/>
  <c r="BM2691" i="17"/>
  <c r="BN2691" i="17"/>
  <c r="BM2692" i="17"/>
  <c r="BN2692" i="17"/>
  <c r="BM2693" i="17"/>
  <c r="BN2693" i="17"/>
  <c r="BM2694" i="17"/>
  <c r="BN2694" i="17"/>
  <c r="BM2695" i="17"/>
  <c r="BN2695" i="17"/>
  <c r="BM2696" i="17"/>
  <c r="BN2696" i="17"/>
  <c r="BM2697" i="17"/>
  <c r="BN2697" i="17"/>
  <c r="BM2698" i="17"/>
  <c r="BN2698" i="17"/>
  <c r="BM2699" i="17"/>
  <c r="BN2699" i="17"/>
  <c r="BM2700" i="17"/>
  <c r="BN2700" i="17"/>
  <c r="BM2701" i="17"/>
  <c r="BN2701" i="17"/>
  <c r="BM2702" i="17"/>
  <c r="BN2702" i="17"/>
  <c r="BM2703" i="17"/>
  <c r="BN2703" i="17"/>
  <c r="BM2704" i="17"/>
  <c r="BN2704" i="17"/>
  <c r="BM2705" i="17"/>
  <c r="BN2705" i="17"/>
  <c r="BM2706" i="17"/>
  <c r="BN2706" i="17"/>
  <c r="BM2707" i="17"/>
  <c r="BN2707" i="17"/>
  <c r="BM2708" i="17"/>
  <c r="BN2708" i="17"/>
  <c r="BM2709" i="17"/>
  <c r="BN2709" i="17"/>
  <c r="BM2710" i="17"/>
  <c r="BN2710" i="17"/>
  <c r="BM2711" i="17"/>
  <c r="BN2711" i="17"/>
  <c r="BM2712" i="17"/>
  <c r="BN2712" i="17"/>
  <c r="BM2713" i="17"/>
  <c r="BN2713" i="17"/>
  <c r="BM2714" i="17"/>
  <c r="BN2714" i="17"/>
  <c r="BM2715" i="17"/>
  <c r="BN2715" i="17"/>
  <c r="BM2716" i="17"/>
  <c r="BN2716" i="17"/>
  <c r="BM2717" i="17"/>
  <c r="BN2717" i="17"/>
  <c r="BM2718" i="17"/>
  <c r="BN2718" i="17"/>
  <c r="BM2719" i="17"/>
  <c r="BN2719" i="17"/>
  <c r="BM2720" i="17"/>
  <c r="BN2720" i="17"/>
  <c r="BM2721" i="17"/>
  <c r="BN2721" i="17"/>
  <c r="BM2722" i="17"/>
  <c r="BN2722" i="17"/>
  <c r="BM2723" i="17"/>
  <c r="BN2723" i="17"/>
  <c r="BM2724" i="17"/>
  <c r="BN2724" i="17"/>
  <c r="BM2725" i="17"/>
  <c r="BN2725" i="17"/>
  <c r="BM2726" i="17"/>
  <c r="BN2726" i="17"/>
  <c r="BM2727" i="17"/>
  <c r="BN2727" i="17"/>
  <c r="BM2728" i="17"/>
  <c r="BN2728" i="17"/>
  <c r="BM2729" i="17"/>
  <c r="BN2729" i="17"/>
  <c r="BM2730" i="17"/>
  <c r="BN2730" i="17"/>
  <c r="BM2731" i="17"/>
  <c r="BN2731" i="17"/>
  <c r="BM2732" i="17"/>
  <c r="BN2732" i="17"/>
  <c r="BM2733" i="17"/>
  <c r="BN2733" i="17"/>
  <c r="BM2734" i="17"/>
  <c r="BN2734" i="17"/>
  <c r="BM2735" i="17"/>
  <c r="BN2735" i="17"/>
  <c r="BM2736" i="17"/>
  <c r="BN2736" i="17"/>
  <c r="BM2737" i="17"/>
  <c r="BN2737" i="17"/>
  <c r="BM2738" i="17"/>
  <c r="BN2738" i="17"/>
  <c r="BM2739" i="17"/>
  <c r="BN2739" i="17"/>
  <c r="BM2740" i="17"/>
  <c r="BN2740" i="17"/>
  <c r="BM2741" i="17"/>
  <c r="BN2741" i="17"/>
  <c r="BM2742" i="17"/>
  <c r="BN2742" i="17"/>
  <c r="BM2743" i="17"/>
  <c r="BN2743" i="17"/>
  <c r="BM2744" i="17"/>
  <c r="BN2744" i="17"/>
  <c r="BM2745" i="17"/>
  <c r="BN2745" i="17"/>
  <c r="BM2746" i="17"/>
  <c r="BN2746" i="17"/>
  <c r="BM2747" i="17"/>
  <c r="BN2747" i="17"/>
  <c r="BM2748" i="17"/>
  <c r="BN2748" i="17"/>
  <c r="BM2749" i="17"/>
  <c r="BN2749" i="17"/>
  <c r="BM2750" i="17"/>
  <c r="BN2750" i="17"/>
  <c r="BM2751" i="17"/>
  <c r="BN2751" i="17"/>
  <c r="BM2752" i="17"/>
  <c r="BN2752" i="17"/>
  <c r="BM2753" i="17"/>
  <c r="BN2753" i="17"/>
  <c r="BM2754" i="17"/>
  <c r="BN2754" i="17"/>
  <c r="BM2755" i="17"/>
  <c r="BN2755" i="17"/>
  <c r="BM2756" i="17"/>
  <c r="BN2756" i="17"/>
  <c r="BM2757" i="17"/>
  <c r="BN2757" i="17"/>
  <c r="BM2758" i="17"/>
  <c r="BN2758" i="17"/>
  <c r="BM2759" i="17"/>
  <c r="BN2759" i="17"/>
  <c r="BM2760" i="17"/>
  <c r="BN2760" i="17"/>
  <c r="BM2761" i="17"/>
  <c r="BN2761" i="17"/>
  <c r="BM2762" i="17"/>
  <c r="BN2762" i="17"/>
  <c r="BM2763" i="17"/>
  <c r="BN2763" i="17"/>
  <c r="BM2764" i="17"/>
  <c r="BN2764" i="17"/>
  <c r="BM2765" i="17"/>
  <c r="BN2765" i="17"/>
  <c r="BM2766" i="17"/>
  <c r="BN2766" i="17"/>
  <c r="BM2767" i="17"/>
  <c r="BN2767" i="17"/>
  <c r="BM2768" i="17"/>
  <c r="BN2768" i="17"/>
  <c r="BM2769" i="17"/>
  <c r="BN2769" i="17"/>
  <c r="BM2770" i="17"/>
  <c r="BN2770" i="17"/>
  <c r="BM2771" i="17"/>
  <c r="BN2771" i="17"/>
  <c r="BM2772" i="17"/>
  <c r="BN2772" i="17"/>
  <c r="BM2773" i="17"/>
  <c r="BN2773" i="17"/>
  <c r="BM2774" i="17"/>
  <c r="BN2774" i="17"/>
  <c r="BM2775" i="17"/>
  <c r="BN2775" i="17"/>
  <c r="BM2776" i="17"/>
  <c r="BN2776" i="17"/>
  <c r="BM2777" i="17"/>
  <c r="BN2777" i="17"/>
  <c r="BM2778" i="17"/>
  <c r="BN2778" i="17"/>
  <c r="BM2779" i="17"/>
  <c r="BN2779" i="17"/>
  <c r="BM2780" i="17"/>
  <c r="BN2780" i="17"/>
  <c r="BM2781" i="17"/>
  <c r="BN2781" i="17"/>
  <c r="BM2782" i="17"/>
  <c r="BN2782" i="17"/>
  <c r="BM2783" i="17"/>
  <c r="BN2783" i="17"/>
  <c r="BM2784" i="17"/>
  <c r="BN2784" i="17"/>
  <c r="BM2785" i="17"/>
  <c r="BN2785" i="17"/>
  <c r="BM2786" i="17"/>
  <c r="BN2786" i="17"/>
  <c r="BM2787" i="17"/>
  <c r="BN2787" i="17"/>
  <c r="BM2788" i="17"/>
  <c r="BN2788" i="17"/>
  <c r="BM2789" i="17"/>
  <c r="BN2789" i="17"/>
  <c r="BM2790" i="17"/>
  <c r="BN2790" i="17"/>
  <c r="BM2791" i="17"/>
  <c r="BN2791" i="17"/>
  <c r="BM2792" i="17"/>
  <c r="BN2792" i="17"/>
  <c r="BM2793" i="17"/>
  <c r="BN2793" i="17"/>
  <c r="BM2794" i="17"/>
  <c r="BN2794" i="17"/>
  <c r="BM2795" i="17"/>
  <c r="BN2795" i="17"/>
  <c r="BM2796" i="17"/>
  <c r="BN2796" i="17"/>
  <c r="BM2797" i="17"/>
  <c r="BN2797" i="17"/>
  <c r="BM2798" i="17"/>
  <c r="BN2798" i="17"/>
  <c r="BM2799" i="17"/>
  <c r="BN2799" i="17"/>
  <c r="BM2800" i="17"/>
  <c r="BN2800" i="17"/>
  <c r="BM2801" i="17"/>
  <c r="BN2801" i="17"/>
  <c r="BM2802" i="17"/>
  <c r="BN2802" i="17"/>
  <c r="BM2803" i="17"/>
  <c r="BN2803" i="17"/>
  <c r="BM2804" i="17"/>
  <c r="BN2804" i="17"/>
  <c r="BM2805" i="17"/>
  <c r="BN2805" i="17"/>
  <c r="BM2806" i="17"/>
  <c r="BN2806" i="17"/>
  <c r="BM2807" i="17"/>
  <c r="BN2807" i="17"/>
  <c r="BM2808" i="17"/>
  <c r="BN2808" i="17"/>
  <c r="BM2809" i="17"/>
  <c r="BN2809" i="17"/>
  <c r="BM2810" i="17"/>
  <c r="BN2810" i="17"/>
  <c r="BM2811" i="17"/>
  <c r="BN2811" i="17"/>
  <c r="BM2812" i="17"/>
  <c r="BN2812" i="17"/>
  <c r="BM2813" i="17"/>
  <c r="BN2813" i="17"/>
  <c r="BM2814" i="17"/>
  <c r="BN2814" i="17"/>
  <c r="BM2815" i="17"/>
  <c r="BN2815" i="17"/>
  <c r="BM2816" i="17"/>
  <c r="BN2816" i="17"/>
  <c r="BM2817" i="17"/>
  <c r="BN2817" i="17"/>
  <c r="BM2818" i="17"/>
  <c r="BN2818" i="17"/>
  <c r="BM2819" i="17"/>
  <c r="BN2819" i="17"/>
  <c r="BM2820" i="17"/>
  <c r="BN2820" i="17"/>
  <c r="BM2821" i="17"/>
  <c r="BN2821" i="17"/>
  <c r="BM2822" i="17"/>
  <c r="BN2822" i="17"/>
  <c r="BM2823" i="17"/>
  <c r="BN2823" i="17"/>
  <c r="BM2824" i="17"/>
  <c r="BN2824" i="17"/>
  <c r="BM2825" i="17"/>
  <c r="BN2825" i="17"/>
  <c r="BM2826" i="17"/>
  <c r="BN2826" i="17"/>
  <c r="BM2827" i="17"/>
  <c r="BN2827" i="17"/>
  <c r="BM2828" i="17"/>
  <c r="BN2828" i="17"/>
  <c r="BM2829" i="17"/>
  <c r="BN2829" i="17"/>
  <c r="BM2830" i="17"/>
  <c r="BN2830" i="17"/>
  <c r="BM2831" i="17"/>
  <c r="BN2831" i="17"/>
  <c r="BM2832" i="17"/>
  <c r="BN2832" i="17"/>
  <c r="BM2833" i="17"/>
  <c r="BN2833" i="17"/>
  <c r="BM2834" i="17"/>
  <c r="BN2834" i="17"/>
  <c r="BM2835" i="17"/>
  <c r="BN2835" i="17"/>
  <c r="BM2836" i="17"/>
  <c r="BN2836" i="17"/>
  <c r="BM2837" i="17"/>
  <c r="BN2837" i="17"/>
  <c r="BM2838" i="17"/>
  <c r="BN2838" i="17"/>
  <c r="BM2839" i="17"/>
  <c r="BN2839" i="17"/>
  <c r="BM2840" i="17"/>
  <c r="BN2840" i="17"/>
  <c r="BM2841" i="17"/>
  <c r="BN2841" i="17"/>
  <c r="BM2842" i="17"/>
  <c r="BN2842" i="17"/>
  <c r="BM2843" i="17"/>
  <c r="BN2843" i="17"/>
  <c r="BM2844" i="17"/>
  <c r="BN2844" i="17"/>
  <c r="BM2845" i="17"/>
  <c r="BN2845" i="17"/>
  <c r="BM2846" i="17"/>
  <c r="BN2846" i="17"/>
  <c r="BM2847" i="17"/>
  <c r="BN2847" i="17"/>
  <c r="BM2848" i="17"/>
  <c r="BN2848" i="17"/>
  <c r="BM2849" i="17"/>
  <c r="BN2849" i="17"/>
  <c r="BM2850" i="17"/>
  <c r="BN2850" i="17"/>
  <c r="BM2851" i="17"/>
  <c r="BN2851" i="17"/>
  <c r="BM2852" i="17"/>
  <c r="BN2852" i="17"/>
  <c r="BM2853" i="17"/>
  <c r="BN2853" i="17"/>
  <c r="BM2854" i="17"/>
  <c r="BN2854" i="17"/>
  <c r="BM2855" i="17"/>
  <c r="BN2855" i="17"/>
  <c r="BM2856" i="17"/>
  <c r="BN2856" i="17"/>
  <c r="BM2857" i="17"/>
  <c r="BN2857" i="17"/>
  <c r="BM2858" i="17"/>
  <c r="BN2858" i="17"/>
  <c r="BM2859" i="17"/>
  <c r="BN2859" i="17"/>
  <c r="BM2860" i="17"/>
  <c r="BN2860" i="17"/>
  <c r="BM2861" i="17"/>
  <c r="BN2861" i="17"/>
  <c r="BM2862" i="17"/>
  <c r="BN2862" i="17"/>
  <c r="BM2863" i="17"/>
  <c r="BN2863" i="17"/>
  <c r="BM2864" i="17"/>
  <c r="BN2864" i="17"/>
  <c r="BM2865" i="17"/>
  <c r="BN2865" i="17"/>
  <c r="BM2866" i="17"/>
  <c r="BN2866" i="17"/>
  <c r="BM2867" i="17"/>
  <c r="BN2867" i="17"/>
  <c r="BM2868" i="17"/>
  <c r="BN2868" i="17"/>
  <c r="BM2869" i="17"/>
  <c r="BN2869" i="17"/>
  <c r="BM2870" i="17"/>
  <c r="BN2870" i="17"/>
  <c r="BM2871" i="17"/>
  <c r="BN2871" i="17"/>
  <c r="BM2872" i="17"/>
  <c r="BN2872" i="17"/>
  <c r="BM2873" i="17"/>
  <c r="BN2873" i="17"/>
  <c r="BM2874" i="17"/>
  <c r="BN2874" i="17"/>
  <c r="BM2875" i="17"/>
  <c r="BN2875" i="17"/>
  <c r="BM2876" i="17"/>
  <c r="BN2876" i="17"/>
  <c r="BM2877" i="17"/>
  <c r="BN2877" i="17"/>
  <c r="BM2878" i="17"/>
  <c r="BN2878" i="17"/>
  <c r="BM2879" i="17"/>
  <c r="BN2879" i="17"/>
  <c r="BM2880" i="17"/>
  <c r="BN2880" i="17"/>
  <c r="BM2881" i="17"/>
  <c r="BN2881" i="17"/>
  <c r="BM2882" i="17"/>
  <c r="BN2882" i="17"/>
  <c r="BM2883" i="17"/>
  <c r="BN2883" i="17"/>
  <c r="BM2884" i="17"/>
  <c r="BN2884" i="17"/>
  <c r="BM2885" i="17"/>
  <c r="BN2885" i="17"/>
  <c r="BM2886" i="17"/>
  <c r="BN2886" i="17"/>
  <c r="BM2887" i="17"/>
  <c r="BN2887" i="17"/>
  <c r="BM2888" i="17"/>
  <c r="BN2888" i="17"/>
  <c r="BM2889" i="17"/>
  <c r="BN2889" i="17"/>
  <c r="BM2890" i="17"/>
  <c r="BN2890" i="17"/>
  <c r="BM2891" i="17"/>
  <c r="BN2891" i="17"/>
  <c r="BM2892" i="17"/>
  <c r="BN2892" i="17"/>
  <c r="BM2893" i="17"/>
  <c r="BN2893" i="17"/>
  <c r="BM2894" i="17"/>
  <c r="BN2894" i="17"/>
  <c r="BM2895" i="17"/>
  <c r="BN2895" i="17"/>
  <c r="BM2896" i="17"/>
  <c r="BN2896" i="17"/>
  <c r="BM2897" i="17"/>
  <c r="BN2897" i="17"/>
  <c r="BM2898" i="17"/>
  <c r="BN2898" i="17"/>
  <c r="BM2899" i="17"/>
  <c r="BN2899" i="17"/>
  <c r="BM2900" i="17"/>
  <c r="BN2900" i="17"/>
  <c r="BM2901" i="17"/>
  <c r="BN2901" i="17"/>
  <c r="BM2902" i="17"/>
  <c r="BN2902" i="17"/>
  <c r="BM2903" i="17"/>
  <c r="BN2903" i="17"/>
  <c r="BM2904" i="17"/>
  <c r="BN2904" i="17"/>
  <c r="BM2905" i="17"/>
  <c r="BN2905" i="17"/>
  <c r="BM2906" i="17"/>
  <c r="BN2906" i="17"/>
  <c r="BM2907" i="17"/>
  <c r="BN2907" i="17"/>
  <c r="BM2908" i="17"/>
  <c r="BN2908" i="17"/>
  <c r="BM2909" i="17"/>
  <c r="BN2909" i="17"/>
  <c r="BM2910" i="17"/>
  <c r="BN2910" i="17"/>
  <c r="BM2911" i="17"/>
  <c r="BN2911" i="17"/>
  <c r="BM2912" i="17"/>
  <c r="BN2912" i="17"/>
  <c r="BM2913" i="17"/>
  <c r="BN2913" i="17"/>
  <c r="BM2914" i="17"/>
  <c r="BN2914" i="17"/>
  <c r="BM2915" i="17"/>
  <c r="BN2915" i="17"/>
  <c r="BM2916" i="17"/>
  <c r="BN2916" i="17"/>
  <c r="BM2917" i="17"/>
  <c r="BN2917" i="17"/>
  <c r="BM2918" i="17"/>
  <c r="BN2918" i="17"/>
  <c r="BM2919" i="17"/>
  <c r="BN2919" i="17"/>
  <c r="BM2920" i="17"/>
  <c r="BN2920" i="17"/>
  <c r="BM2921" i="17"/>
  <c r="BN2921" i="17"/>
  <c r="BM2922" i="17"/>
  <c r="BN2922" i="17"/>
  <c r="BM2923" i="17"/>
  <c r="BN2923" i="17"/>
  <c r="BM2924" i="17"/>
  <c r="BN2924" i="17"/>
  <c r="BM2925" i="17"/>
  <c r="BN2925" i="17"/>
  <c r="BM2926" i="17"/>
  <c r="BN2926" i="17"/>
  <c r="BM2927" i="17"/>
  <c r="BN2927" i="17"/>
  <c r="BM2928" i="17"/>
  <c r="BN2928" i="17"/>
  <c r="BM2929" i="17"/>
  <c r="BN2929" i="17"/>
  <c r="BM2930" i="17"/>
  <c r="BN2930" i="17"/>
  <c r="BM2931" i="17"/>
  <c r="BN2931" i="17"/>
  <c r="BM2932" i="17"/>
  <c r="BN2932" i="17"/>
  <c r="BM2933" i="17"/>
  <c r="BN2933" i="17"/>
  <c r="BM2934" i="17"/>
  <c r="BN2934" i="17"/>
  <c r="BM2935" i="17"/>
  <c r="BN2935" i="17"/>
  <c r="BM2936" i="17"/>
  <c r="BN2936" i="17"/>
  <c r="BM2937" i="17"/>
  <c r="BN2937" i="17"/>
  <c r="BM2938" i="17"/>
  <c r="BN2938" i="17"/>
  <c r="BM2939" i="17"/>
  <c r="BN2939" i="17"/>
  <c r="BM2940" i="17"/>
  <c r="BN2940" i="17"/>
  <c r="BM2941" i="17"/>
  <c r="BN2941" i="17"/>
  <c r="BM2942" i="17"/>
  <c r="BN2942" i="17"/>
  <c r="BM2943" i="17"/>
  <c r="BN2943" i="17"/>
  <c r="BM2944" i="17"/>
  <c r="BN2944" i="17"/>
  <c r="BM2945" i="17"/>
  <c r="BN2945" i="17"/>
  <c r="BM2946" i="17"/>
  <c r="BN2946" i="17"/>
  <c r="BM2947" i="17"/>
  <c r="BN2947" i="17"/>
  <c r="BM2948" i="17"/>
  <c r="BN2948" i="17"/>
  <c r="BM2949" i="17"/>
  <c r="BN2949" i="17"/>
  <c r="BM2950" i="17"/>
  <c r="BN2950" i="17"/>
  <c r="BM2951" i="17"/>
  <c r="BN2951" i="17"/>
  <c r="BM2952" i="17"/>
  <c r="BN2952" i="17"/>
  <c r="BM2953" i="17"/>
  <c r="BN2953" i="17"/>
  <c r="BM2954" i="17"/>
  <c r="BN2954" i="17"/>
  <c r="BM2955" i="17"/>
  <c r="BN2955" i="17"/>
  <c r="BM2956" i="17"/>
  <c r="BN2956" i="17"/>
  <c r="BM2957" i="17"/>
  <c r="BN2957" i="17"/>
  <c r="BM2958" i="17"/>
  <c r="BN2958" i="17"/>
  <c r="BM2959" i="17"/>
  <c r="BN2959" i="17"/>
  <c r="BM2960" i="17"/>
  <c r="BN2960" i="17"/>
  <c r="BM2961" i="17"/>
  <c r="BN2961" i="17"/>
  <c r="BM2962" i="17"/>
  <c r="BN2962" i="17"/>
  <c r="BM2963" i="17"/>
  <c r="BN2963" i="17"/>
  <c r="BM2964" i="17"/>
  <c r="BN2964" i="17"/>
  <c r="BM2965" i="17"/>
  <c r="BN2965" i="17"/>
  <c r="BM2966" i="17"/>
  <c r="BN2966" i="17"/>
  <c r="BM2967" i="17"/>
  <c r="BN2967" i="17"/>
  <c r="BM2968" i="17"/>
  <c r="BN2968" i="17"/>
  <c r="BM2969" i="17"/>
  <c r="BN2969" i="17"/>
  <c r="BM2970" i="17"/>
  <c r="BN2970" i="17"/>
  <c r="BM2971" i="17"/>
  <c r="BN2971" i="17"/>
  <c r="BM2972" i="17"/>
  <c r="BN2972" i="17"/>
  <c r="BM2973" i="17"/>
  <c r="BN2973" i="17"/>
  <c r="BM2974" i="17"/>
  <c r="BN2974" i="17"/>
  <c r="BM2975" i="17"/>
  <c r="BN2975" i="17"/>
  <c r="BM2976" i="17"/>
  <c r="BN2976" i="17"/>
  <c r="BM2977" i="17"/>
  <c r="BN2977" i="17"/>
  <c r="BM2978" i="17"/>
  <c r="BN2978" i="17"/>
  <c r="BM2979" i="17"/>
  <c r="BN2979" i="17"/>
  <c r="BM2980" i="17"/>
  <c r="BN2980" i="17"/>
  <c r="BM2981" i="17"/>
  <c r="BN2981" i="17"/>
  <c r="BM2982" i="17"/>
  <c r="BN2982" i="17"/>
  <c r="BM2983" i="17"/>
  <c r="BN2983" i="17"/>
  <c r="BM2984" i="17"/>
  <c r="BN2984" i="17"/>
  <c r="BM2985" i="17"/>
  <c r="BN2985" i="17"/>
  <c r="BM2986" i="17"/>
  <c r="BN2986" i="17"/>
  <c r="BM2987" i="17"/>
  <c r="BN2987" i="17"/>
  <c r="BM2988" i="17"/>
  <c r="BN2988" i="17"/>
  <c r="BM2989" i="17"/>
  <c r="BN2989" i="17"/>
  <c r="BM2990" i="17"/>
  <c r="BN2990" i="17"/>
  <c r="BM2991" i="17"/>
  <c r="BN2991" i="17"/>
  <c r="BM2992" i="17"/>
  <c r="BN2992" i="17"/>
  <c r="BM2993" i="17"/>
  <c r="BN2993" i="17"/>
  <c r="BM2994" i="17"/>
  <c r="BN2994" i="17"/>
  <c r="BM2995" i="17"/>
  <c r="BN2995" i="17"/>
  <c r="BM2996" i="17"/>
  <c r="BN2996" i="17"/>
  <c r="BM2997" i="17"/>
  <c r="BN2997" i="17"/>
  <c r="BM2998" i="17"/>
  <c r="BN2998" i="17"/>
  <c r="BM2999" i="17"/>
  <c r="BN2999" i="17"/>
  <c r="BM3000" i="17"/>
  <c r="BN3000" i="17"/>
  <c r="BM3001" i="17"/>
  <c r="BN3001" i="17"/>
  <c r="BM3002" i="17"/>
  <c r="BN3002" i="17"/>
  <c r="BM3003" i="17"/>
  <c r="BN3003" i="17"/>
  <c r="BM3004" i="17"/>
  <c r="BN3004" i="17"/>
  <c r="BM3005" i="17"/>
  <c r="BN3005" i="17"/>
  <c r="BM3006" i="17"/>
  <c r="BN3006" i="17"/>
  <c r="BM3007" i="17"/>
  <c r="BN3007" i="17"/>
  <c r="BM3008" i="17"/>
  <c r="BN3008" i="17"/>
  <c r="BM3009" i="17"/>
  <c r="BN3009" i="17"/>
  <c r="BM3010" i="17"/>
  <c r="BN3010" i="17"/>
  <c r="BM3011" i="17"/>
  <c r="BN3011" i="17"/>
  <c r="BM3012" i="17"/>
  <c r="BN3012" i="17"/>
  <c r="BM3013" i="17"/>
  <c r="BN3013" i="17"/>
  <c r="BM3014" i="17"/>
  <c r="BN3014" i="17"/>
  <c r="BM3015" i="17"/>
  <c r="BN3015" i="17"/>
  <c r="BM3016" i="17"/>
  <c r="BN3016" i="17"/>
  <c r="BM3017" i="17"/>
  <c r="BN3017" i="17"/>
  <c r="BM3018" i="17"/>
  <c r="BN3018" i="17"/>
  <c r="BM3019" i="17"/>
  <c r="BN3019" i="17"/>
  <c r="BM3020" i="17"/>
  <c r="BN3020" i="17"/>
  <c r="BM3021" i="17"/>
  <c r="BN3021" i="17"/>
  <c r="BM3022" i="17"/>
  <c r="BN3022" i="17"/>
  <c r="BM3023" i="17"/>
  <c r="BN3023" i="17"/>
  <c r="BM3024" i="17"/>
  <c r="BN3024" i="17"/>
  <c r="BM3025" i="17"/>
  <c r="BN3025" i="17"/>
  <c r="BM3026" i="17"/>
  <c r="BN3026" i="17"/>
  <c r="BM3027" i="17"/>
  <c r="BN3027" i="17"/>
  <c r="BM3028" i="17"/>
  <c r="BN3028" i="17"/>
  <c r="BM3029" i="17"/>
  <c r="BN3029" i="17"/>
  <c r="BM3030" i="17"/>
  <c r="BN3030" i="17"/>
  <c r="BM3031" i="17"/>
  <c r="BN3031" i="17"/>
  <c r="BM3032" i="17"/>
  <c r="BN3032" i="17"/>
  <c r="BM3033" i="17"/>
  <c r="BN3033" i="17"/>
  <c r="BM3034" i="17"/>
  <c r="BN3034" i="17"/>
  <c r="BM3035" i="17"/>
  <c r="BN3035" i="17"/>
  <c r="BM3036" i="17"/>
  <c r="BN3036" i="17"/>
  <c r="BM3037" i="17"/>
  <c r="BN3037" i="17"/>
  <c r="BM3038" i="17"/>
  <c r="BN3038" i="17"/>
  <c r="BM3039" i="17"/>
  <c r="BN3039" i="17"/>
  <c r="BM3040" i="17"/>
  <c r="BN3040" i="17"/>
  <c r="BM3041" i="17"/>
  <c r="BN3041" i="17"/>
  <c r="BM3042" i="17"/>
  <c r="BN3042" i="17"/>
  <c r="BM3043" i="17"/>
  <c r="BN3043" i="17"/>
  <c r="BM3044" i="17"/>
  <c r="BN3044" i="17"/>
  <c r="BM3045" i="17"/>
  <c r="BN3045" i="17"/>
  <c r="BM3046" i="17"/>
  <c r="BN3046" i="17"/>
  <c r="BM3047" i="17"/>
  <c r="BN3047" i="17"/>
  <c r="BM3048" i="17"/>
  <c r="BN3048" i="17"/>
  <c r="BM3049" i="17"/>
  <c r="BN3049" i="17"/>
  <c r="BM3050" i="17"/>
  <c r="BN3050" i="17"/>
  <c r="BM3051" i="17"/>
  <c r="BN3051" i="17"/>
  <c r="BM3052" i="17"/>
  <c r="BN3052" i="17"/>
  <c r="BM3053" i="17"/>
  <c r="BN3053" i="17"/>
  <c r="BM3054" i="17"/>
  <c r="BN3054" i="17"/>
  <c r="BM3055" i="17"/>
  <c r="BN3055" i="17"/>
  <c r="BM3056" i="17"/>
  <c r="BN3056" i="17"/>
  <c r="BM3057" i="17"/>
  <c r="BN3057" i="17"/>
  <c r="BM3058" i="17"/>
  <c r="BN3058" i="17"/>
  <c r="BM3059" i="17"/>
  <c r="BN3059" i="17"/>
  <c r="BM3060" i="17"/>
  <c r="BN3060" i="17"/>
  <c r="BM3061" i="17"/>
  <c r="BN3061" i="17"/>
  <c r="BM3062" i="17"/>
  <c r="BN3062" i="17"/>
  <c r="BM3063" i="17"/>
  <c r="BN3063" i="17"/>
  <c r="BM3064" i="17"/>
  <c r="BN3064" i="17"/>
  <c r="BM3065" i="17"/>
  <c r="BN3065" i="17"/>
  <c r="BM3066" i="17"/>
  <c r="BN3066" i="17"/>
  <c r="BM3067" i="17"/>
  <c r="BN3067" i="17"/>
  <c r="BM3068" i="17"/>
  <c r="BN3068" i="17"/>
  <c r="BM3069" i="17"/>
  <c r="BN3069" i="17"/>
  <c r="BM3070" i="17"/>
  <c r="BN3070" i="17"/>
  <c r="BM3071" i="17"/>
  <c r="BN3071" i="17"/>
  <c r="BM3072" i="17"/>
  <c r="BN3072" i="17"/>
  <c r="BM3073" i="17"/>
  <c r="BN3073" i="17"/>
  <c r="BM3074" i="17"/>
  <c r="BN3074" i="17"/>
  <c r="BM3075" i="17"/>
  <c r="BN3075" i="17"/>
  <c r="BM3076" i="17"/>
  <c r="BN3076" i="17"/>
  <c r="BM3077" i="17"/>
  <c r="BN3077" i="17"/>
  <c r="BM3078" i="17"/>
  <c r="BN3078" i="17"/>
  <c r="BM3079" i="17"/>
  <c r="BN3079" i="17"/>
  <c r="BM3080" i="17"/>
  <c r="BN3080" i="17"/>
  <c r="BM3081" i="17"/>
  <c r="BN3081" i="17"/>
  <c r="BM3082" i="17"/>
  <c r="BN3082" i="17"/>
  <c r="BM3083" i="17"/>
  <c r="BN3083" i="17"/>
  <c r="BM3084" i="17"/>
  <c r="BN3084" i="17"/>
  <c r="BM3085" i="17"/>
  <c r="BN3085" i="17"/>
  <c r="BM3086" i="17"/>
  <c r="BN3086" i="17"/>
  <c r="BM3087" i="17"/>
  <c r="BN3087" i="17"/>
  <c r="BM3088" i="17"/>
  <c r="BN3088" i="17"/>
  <c r="BM3089" i="17"/>
  <c r="BN3089" i="17"/>
  <c r="BM3090" i="17"/>
  <c r="BN3090" i="17"/>
  <c r="BM3091" i="17"/>
  <c r="BN3091" i="17"/>
  <c r="BM3092" i="17"/>
  <c r="BN3092" i="17"/>
  <c r="BM3093" i="17"/>
  <c r="BN3093" i="17"/>
  <c r="BM3094" i="17"/>
  <c r="BN3094" i="17"/>
  <c r="BM3095" i="17"/>
  <c r="BN3095" i="17"/>
  <c r="BM3096" i="17"/>
  <c r="BN3096" i="17"/>
  <c r="BM3097" i="17"/>
  <c r="BN3097" i="17"/>
  <c r="BM3098" i="17"/>
  <c r="BN3098" i="17"/>
  <c r="BM3099" i="17"/>
  <c r="BN3099" i="17"/>
  <c r="BM3100" i="17"/>
  <c r="BN3100" i="17"/>
  <c r="BM3101" i="17"/>
  <c r="BN3101" i="17"/>
  <c r="BM2203" i="17"/>
  <c r="BN2203" i="17"/>
  <c r="BM6" i="16"/>
  <c r="BN6" i="16"/>
  <c r="BM7" i="16"/>
  <c r="BN7" i="16"/>
  <c r="BM8" i="16"/>
  <c r="BN8" i="16"/>
  <c r="BM9" i="16"/>
  <c r="BN9" i="16"/>
  <c r="BM10" i="16"/>
  <c r="BN10" i="16"/>
  <c r="BM11" i="16"/>
  <c r="BN11" i="16"/>
  <c r="BM12" i="16"/>
  <c r="BN12" i="16"/>
  <c r="BM13" i="16"/>
  <c r="BN13" i="16"/>
  <c r="BM14" i="16"/>
  <c r="BN14" i="16"/>
  <c r="BM15" i="16"/>
  <c r="BN15" i="16"/>
  <c r="BM16" i="16"/>
  <c r="BN16" i="16"/>
  <c r="BM17" i="16"/>
  <c r="BN17" i="16"/>
  <c r="BM18" i="16"/>
  <c r="BN18" i="16"/>
  <c r="BM19" i="16"/>
  <c r="BN19" i="16"/>
  <c r="BM20" i="16"/>
  <c r="BN20" i="16"/>
  <c r="BM21" i="16"/>
  <c r="BN21" i="16"/>
  <c r="BM22" i="16"/>
  <c r="BN22" i="16"/>
  <c r="BM23" i="16"/>
  <c r="BN23" i="16"/>
  <c r="BM24" i="16"/>
  <c r="BN24" i="16"/>
  <c r="BM25" i="16"/>
  <c r="BN25" i="16"/>
  <c r="BM26" i="16"/>
  <c r="BN26" i="16"/>
  <c r="BM27" i="16"/>
  <c r="BN27" i="16"/>
  <c r="BM28" i="16"/>
  <c r="BN28" i="16"/>
  <c r="BM29" i="16"/>
  <c r="BN29" i="16"/>
  <c r="BM30" i="16"/>
  <c r="BN30" i="16"/>
  <c r="BM31" i="16"/>
  <c r="BN31" i="16"/>
  <c r="BM32" i="16"/>
  <c r="BN32" i="16"/>
  <c r="BM33" i="16"/>
  <c r="BN33" i="16"/>
  <c r="BM34" i="16"/>
  <c r="BN34" i="16"/>
  <c r="BM35" i="16"/>
  <c r="BN35" i="16"/>
  <c r="BM36" i="16"/>
  <c r="BN36" i="16"/>
  <c r="BM37" i="16"/>
  <c r="BN37" i="16"/>
  <c r="BM38" i="16"/>
  <c r="BN38" i="16"/>
  <c r="BM39" i="16"/>
  <c r="BN39" i="16"/>
  <c r="BM40" i="16"/>
  <c r="BN40" i="16"/>
  <c r="BN5" i="16"/>
  <c r="BM5" i="16"/>
  <c r="BJ2" i="16"/>
  <c r="BM251" i="15"/>
  <c r="BN251" i="15"/>
  <c r="BM252" i="15"/>
  <c r="BN252" i="15"/>
  <c r="BM253" i="15"/>
  <c r="BN253" i="15"/>
  <c r="BM254" i="15"/>
  <c r="BN254" i="15"/>
  <c r="BM255" i="15"/>
  <c r="BN255" i="15"/>
  <c r="BM256" i="15"/>
  <c r="BN256" i="15"/>
  <c r="BM257" i="15"/>
  <c r="BN257" i="15"/>
  <c r="BM258" i="15"/>
  <c r="BN258" i="15"/>
  <c r="BM259" i="15"/>
  <c r="BN259" i="15"/>
  <c r="BM260" i="15"/>
  <c r="BN260" i="15"/>
  <c r="BM261" i="15"/>
  <c r="BN261" i="15"/>
  <c r="BM262" i="15"/>
  <c r="BN262" i="15"/>
  <c r="BM263" i="15"/>
  <c r="BN263" i="15"/>
  <c r="BM264" i="15"/>
  <c r="BN264" i="15"/>
  <c r="BM265" i="15"/>
  <c r="BN265" i="15"/>
  <c r="BM266" i="15"/>
  <c r="BN266" i="15"/>
  <c r="BM267" i="15"/>
  <c r="BN267" i="15"/>
  <c r="BM268" i="15"/>
  <c r="BN268" i="15"/>
  <c r="BM269" i="15"/>
  <c r="BN269" i="15"/>
  <c r="BM270" i="15"/>
  <c r="BN270" i="15"/>
  <c r="BM271" i="15"/>
  <c r="BN271" i="15"/>
  <c r="BM272" i="15"/>
  <c r="BN272" i="15"/>
  <c r="BM273" i="15"/>
  <c r="BN273" i="15"/>
  <c r="BM274" i="15"/>
  <c r="BN274" i="15"/>
  <c r="BM275" i="15"/>
  <c r="BN275" i="15"/>
  <c r="BM276" i="15"/>
  <c r="BN276" i="15"/>
  <c r="BM277" i="15"/>
  <c r="BN277" i="15"/>
  <c r="BM278" i="15"/>
  <c r="BN278" i="15"/>
  <c r="BM279" i="15"/>
  <c r="BN279" i="15"/>
  <c r="BM280" i="15"/>
  <c r="BN280" i="15"/>
  <c r="BM281" i="15"/>
  <c r="BN281" i="15"/>
  <c r="BM282" i="15"/>
  <c r="BN282" i="15"/>
  <c r="BM283" i="15"/>
  <c r="BN283" i="15"/>
  <c r="BM284" i="15"/>
  <c r="BN284" i="15"/>
  <c r="BM285" i="15"/>
  <c r="BN285" i="15"/>
  <c r="BM286" i="15"/>
  <c r="BN286" i="15"/>
  <c r="BM287" i="15"/>
  <c r="BN287" i="15"/>
  <c r="BM288" i="15"/>
  <c r="BN288" i="15"/>
  <c r="BM289" i="15"/>
  <c r="BN289" i="15"/>
  <c r="BM290" i="15"/>
  <c r="BN290" i="15"/>
  <c r="BM291" i="15"/>
  <c r="BN291" i="15"/>
  <c r="BM292" i="15"/>
  <c r="BN292" i="15"/>
  <c r="BM293" i="15"/>
  <c r="BN293" i="15"/>
  <c r="BM294" i="15"/>
  <c r="BN294" i="15"/>
  <c r="BM295" i="15"/>
  <c r="BN295" i="15"/>
  <c r="BM296" i="15"/>
  <c r="BN296" i="15"/>
  <c r="BM297" i="15"/>
  <c r="BN297" i="15"/>
  <c r="BM298" i="15"/>
  <c r="BN298" i="15"/>
  <c r="BM299" i="15"/>
  <c r="BN299" i="15"/>
  <c r="BM300" i="15"/>
  <c r="BN300" i="15"/>
  <c r="BM301" i="15"/>
  <c r="BN301" i="15"/>
  <c r="BM302" i="15"/>
  <c r="BN302" i="15"/>
  <c r="BM303" i="15"/>
  <c r="BN303" i="15"/>
  <c r="BM304" i="15"/>
  <c r="BN304" i="15"/>
  <c r="BM305" i="15"/>
  <c r="BN305" i="15"/>
  <c r="BM306" i="15"/>
  <c r="BN306" i="15"/>
  <c r="BM307" i="15"/>
  <c r="BN307" i="15"/>
  <c r="BM308" i="15"/>
  <c r="BN308" i="15"/>
  <c r="BM309" i="15"/>
  <c r="BN309" i="15"/>
  <c r="BM310" i="15"/>
  <c r="BN310" i="15"/>
  <c r="BM311" i="15"/>
  <c r="BN311" i="15"/>
  <c r="BM312" i="15"/>
  <c r="BN312" i="15"/>
  <c r="BM313" i="15"/>
  <c r="BN313" i="15"/>
  <c r="BM314" i="15"/>
  <c r="BN314" i="15"/>
  <c r="BM315" i="15"/>
  <c r="BN315" i="15"/>
  <c r="BM316" i="15"/>
  <c r="BN316" i="15"/>
  <c r="BM317" i="15"/>
  <c r="BN317" i="15"/>
  <c r="BM318" i="15"/>
  <c r="BN318" i="15"/>
  <c r="BM319" i="15"/>
  <c r="BN319" i="15"/>
  <c r="BM320" i="15"/>
  <c r="BN320" i="15"/>
  <c r="BM321" i="15"/>
  <c r="BN321" i="15"/>
  <c r="BM322" i="15"/>
  <c r="BN322" i="15"/>
  <c r="BM323" i="15"/>
  <c r="BN323" i="15"/>
  <c r="BM324" i="15"/>
  <c r="BN324" i="15"/>
  <c r="BM325" i="15"/>
  <c r="BN325" i="15"/>
  <c r="BM326" i="15"/>
  <c r="BN326" i="15"/>
  <c r="BM327" i="15"/>
  <c r="BN327" i="15"/>
  <c r="BM328" i="15"/>
  <c r="BN328" i="15"/>
  <c r="BM329" i="15"/>
  <c r="BN329" i="15"/>
  <c r="BM330" i="15"/>
  <c r="BN330" i="15"/>
  <c r="BM331" i="15"/>
  <c r="BN331" i="15"/>
  <c r="BM332" i="15"/>
  <c r="BN332" i="15"/>
  <c r="BM333" i="15"/>
  <c r="BN333" i="15"/>
  <c r="BM334" i="15"/>
  <c r="BN334" i="15"/>
  <c r="BM335" i="15"/>
  <c r="BN335" i="15"/>
  <c r="BM336" i="15"/>
  <c r="BN336" i="15"/>
  <c r="BM337" i="15"/>
  <c r="BN337" i="15"/>
  <c r="BM338" i="15"/>
  <c r="BN338" i="15"/>
  <c r="BM339" i="15"/>
  <c r="BN339" i="15"/>
  <c r="BM340" i="15"/>
  <c r="BN340" i="15"/>
  <c r="BM341" i="15"/>
  <c r="BN341" i="15"/>
  <c r="BM342" i="15"/>
  <c r="BN342" i="15"/>
  <c r="BM343" i="15"/>
  <c r="BN343" i="15"/>
  <c r="BM344" i="15"/>
  <c r="BN344" i="15"/>
  <c r="BM345" i="15"/>
  <c r="BN345" i="15"/>
  <c r="BM346" i="15"/>
  <c r="BN346" i="15"/>
  <c r="BM347" i="15"/>
  <c r="BN347" i="15"/>
  <c r="BM348" i="15"/>
  <c r="BN348" i="15"/>
  <c r="BM349" i="15"/>
  <c r="BN349" i="15"/>
  <c r="BM350" i="15"/>
  <c r="BN350" i="15"/>
  <c r="BM351" i="15"/>
  <c r="BN351" i="15"/>
  <c r="BM352" i="15"/>
  <c r="BN352" i="15"/>
  <c r="BM353" i="15"/>
  <c r="BN353" i="15"/>
  <c r="BM354" i="15"/>
  <c r="BN354" i="15"/>
  <c r="BM355" i="15"/>
  <c r="BN355" i="15"/>
  <c r="BM356" i="15"/>
  <c r="BN356" i="15"/>
  <c r="BM357" i="15"/>
  <c r="BN357" i="15"/>
  <c r="BM358" i="15"/>
  <c r="BN358" i="15"/>
  <c r="BM359" i="15"/>
  <c r="BN359" i="15"/>
  <c r="BM360" i="15"/>
  <c r="BN360" i="15"/>
  <c r="BM234" i="15"/>
  <c r="BN234" i="15"/>
  <c r="BM235" i="15"/>
  <c r="BN235" i="15"/>
  <c r="BM236" i="15"/>
  <c r="BN236" i="15"/>
  <c r="BM237" i="15"/>
  <c r="BN237" i="15"/>
  <c r="BM238" i="15"/>
  <c r="BN238" i="15"/>
  <c r="BM239" i="15"/>
  <c r="BN239" i="15"/>
  <c r="BM240" i="15"/>
  <c r="BN240" i="15"/>
  <c r="BM241" i="15"/>
  <c r="BN241" i="15"/>
  <c r="BM242" i="15"/>
  <c r="BN242" i="15"/>
  <c r="BM243" i="15"/>
  <c r="BN243" i="15"/>
  <c r="BM244" i="15"/>
  <c r="BN244" i="15"/>
  <c r="BM245" i="15"/>
  <c r="BN245" i="15"/>
  <c r="BM246" i="15"/>
  <c r="BN246" i="15"/>
  <c r="BM247" i="15"/>
  <c r="BN247" i="15"/>
  <c r="BM248" i="15"/>
  <c r="BN248" i="15"/>
  <c r="BM249" i="15"/>
  <c r="BN249" i="15"/>
  <c r="BM250" i="15"/>
  <c r="BN250" i="15"/>
  <c r="BM233" i="15"/>
  <c r="BN233" i="15"/>
  <c r="BM67" i="14" a="1"/>
  <c r="BM67" i="14" s="1"/>
  <c r="BN67" i="14" a="1"/>
  <c r="BN67" i="14"/>
  <c r="BM68" i="14" a="1"/>
  <c r="BM68" i="14"/>
  <c r="BN68" i="14" a="1"/>
  <c r="BN68" i="14"/>
  <c r="BM69" i="14" a="1"/>
  <c r="BM69" i="14"/>
  <c r="BN69" i="14" a="1"/>
  <c r="BN69" i="14"/>
  <c r="BM70" i="14" a="1"/>
  <c r="BM70" i="14"/>
  <c r="BN70" i="14" a="1"/>
  <c r="BN70" i="14"/>
  <c r="BM71" i="14" a="1"/>
  <c r="BM71" i="14"/>
  <c r="BN71" i="14" a="1"/>
  <c r="BN71" i="14"/>
  <c r="BM72" i="14" a="1"/>
  <c r="BM72" i="14"/>
  <c r="BN72" i="14" a="1"/>
  <c r="BN72" i="14"/>
  <c r="BM73" i="14" a="1"/>
  <c r="BM73" i="14"/>
  <c r="BN73" i="14" a="1"/>
  <c r="BN73" i="14"/>
  <c r="BM74" i="14" a="1"/>
  <c r="BM74" i="14"/>
  <c r="BN74" i="14" a="1"/>
  <c r="BN74" i="14"/>
  <c r="BM75" i="14" a="1"/>
  <c r="BM75" i="14" s="1"/>
  <c r="BN75" i="14" a="1"/>
  <c r="BN75" i="14"/>
  <c r="BM76" i="14" a="1"/>
  <c r="BM76" i="14"/>
  <c r="BN76" i="14" a="1"/>
  <c r="BN76" i="14"/>
  <c r="BM77" i="14" a="1"/>
  <c r="BM77" i="14"/>
  <c r="BN77" i="14" a="1"/>
  <c r="BN77" i="14"/>
  <c r="BM78" i="14" a="1"/>
  <c r="BM78" i="14"/>
  <c r="BN78" i="14" a="1"/>
  <c r="BN78" i="14"/>
  <c r="BM79" i="14" a="1"/>
  <c r="BM79" i="14"/>
  <c r="BN79" i="14" a="1"/>
  <c r="BN79" i="14"/>
  <c r="BM80" i="14" a="1"/>
  <c r="BM80" i="14"/>
  <c r="BN80" i="14" a="1"/>
  <c r="BN80" i="14"/>
  <c r="BM81" i="14" a="1"/>
  <c r="BM81" i="14"/>
  <c r="BN81" i="14" a="1"/>
  <c r="BN81" i="14"/>
  <c r="BM82" i="14" a="1"/>
  <c r="BM82" i="14"/>
  <c r="BN82" i="14" a="1"/>
  <c r="BN82" i="14"/>
  <c r="BM83" i="14" a="1"/>
  <c r="BM83" i="14" s="1"/>
  <c r="BN83" i="14" a="1"/>
  <c r="BN83" i="14"/>
  <c r="BM84" i="14" a="1"/>
  <c r="BM84" i="14"/>
  <c r="BN84" i="14" a="1"/>
  <c r="BN84" i="14"/>
  <c r="BM85" i="14" a="1"/>
  <c r="BM85" i="14"/>
  <c r="BN85" i="14" a="1"/>
  <c r="BN85" i="14"/>
  <c r="BM86" i="14" a="1"/>
  <c r="BM86" i="14"/>
  <c r="BN86" i="14" a="1"/>
  <c r="BN86" i="14"/>
  <c r="BM87" i="14" a="1"/>
  <c r="BM87" i="14"/>
  <c r="BN87" i="14" a="1"/>
  <c r="BN87" i="14"/>
  <c r="BM88" i="14" a="1"/>
  <c r="BM88" i="14"/>
  <c r="BN88" i="14" a="1"/>
  <c r="BN88" i="14"/>
  <c r="BM89" i="14" a="1"/>
  <c r="BM89" i="14"/>
  <c r="BN89" i="14" a="1"/>
  <c r="BN89" i="14"/>
  <c r="BM90" i="14" a="1"/>
  <c r="BM90" i="14"/>
  <c r="BN90" i="14" a="1"/>
  <c r="BN90" i="14"/>
  <c r="BM91" i="14" a="1"/>
  <c r="BM91" i="14" s="1"/>
  <c r="BN91" i="14" a="1"/>
  <c r="BN91" i="14"/>
  <c r="BM92" i="14" a="1"/>
  <c r="BM92" i="14"/>
  <c r="BN92" i="14" a="1"/>
  <c r="BN92" i="14"/>
  <c r="BM93" i="14" a="1"/>
  <c r="BM93" i="14"/>
  <c r="BN93" i="14" a="1"/>
  <c r="BN93" i="14"/>
  <c r="BM94" i="14" a="1"/>
  <c r="BM94" i="14"/>
  <c r="BN94" i="14" a="1"/>
  <c r="BN94" i="14"/>
  <c r="BM95" i="14" a="1"/>
  <c r="BM95" i="14"/>
  <c r="BN95" i="14" a="1"/>
  <c r="BN95" i="14"/>
  <c r="BM96" i="14" a="1"/>
  <c r="BM96" i="14"/>
  <c r="BN96" i="14" a="1"/>
  <c r="BN96" i="14"/>
  <c r="BM97" i="14" a="1"/>
  <c r="BM97" i="14"/>
  <c r="BN97" i="14" a="1"/>
  <c r="BN97" i="14"/>
  <c r="BM98" i="14" a="1"/>
  <c r="BM98" i="14"/>
  <c r="BN98" i="14" a="1"/>
  <c r="BN98" i="14"/>
  <c r="BM99" i="14" a="1"/>
  <c r="BM99" i="14" s="1"/>
  <c r="BN99" i="14" a="1"/>
  <c r="BN99" i="14"/>
  <c r="BM100" i="14" a="1"/>
  <c r="BM100" i="14"/>
  <c r="BN100" i="14" a="1"/>
  <c r="BN100" i="14"/>
  <c r="BM101" i="14" a="1"/>
  <c r="BM101" i="14"/>
  <c r="BN101" i="14" a="1"/>
  <c r="BN101" i="14"/>
  <c r="BM102" i="14" a="1"/>
  <c r="BM102" i="14"/>
  <c r="BN102" i="14" a="1"/>
  <c r="BN102" i="14"/>
  <c r="BM103" i="14" a="1"/>
  <c r="BM103" i="14"/>
  <c r="BN103" i="14" a="1"/>
  <c r="BN103" i="14"/>
  <c r="BM104" i="14" a="1"/>
  <c r="BM104" i="14"/>
  <c r="BN104" i="14" a="1"/>
  <c r="BN104" i="14"/>
  <c r="BM105" i="14" a="1"/>
  <c r="BM105" i="14"/>
  <c r="BN105" i="14" a="1"/>
  <c r="BN105" i="14"/>
  <c r="BM106" i="14" a="1"/>
  <c r="BM106" i="14"/>
  <c r="BN106" i="14" a="1"/>
  <c r="BN106" i="14"/>
  <c r="BM107" i="14" a="1"/>
  <c r="BM107" i="14" s="1"/>
  <c r="BN107" i="14" a="1"/>
  <c r="BN107" i="14"/>
  <c r="BM108" i="14" a="1"/>
  <c r="BM108" i="14"/>
  <c r="BN108" i="14" a="1"/>
  <c r="BN108" i="14"/>
  <c r="BM109" i="14" a="1"/>
  <c r="BM109" i="14"/>
  <c r="BN109" i="14" a="1"/>
  <c r="BN109" i="14"/>
  <c r="BM110" i="14" a="1"/>
  <c r="BM110" i="14"/>
  <c r="BN110" i="14" a="1"/>
  <c r="BN110" i="14"/>
  <c r="BM111" i="14" a="1"/>
  <c r="BM111" i="14"/>
  <c r="BN111" i="14" a="1"/>
  <c r="BN111" i="14"/>
  <c r="BM112" i="14" a="1"/>
  <c r="BM112" i="14"/>
  <c r="BN112" i="14" a="1"/>
  <c r="BN112" i="14"/>
  <c r="BM113" i="14" a="1"/>
  <c r="BM113" i="14"/>
  <c r="BN113" i="14" a="1"/>
  <c r="BN113" i="14"/>
  <c r="BM114" i="14" a="1"/>
  <c r="BM114" i="14"/>
  <c r="BN114" i="14" a="1"/>
  <c r="BN114" i="14"/>
  <c r="BM115" i="14" a="1"/>
  <c r="BM115" i="14" s="1"/>
  <c r="BN115" i="14" a="1"/>
  <c r="BN115" i="14"/>
  <c r="BM116" i="14" a="1"/>
  <c r="BM116" i="14"/>
  <c r="BN116" i="14" a="1"/>
  <c r="BN116" i="14"/>
  <c r="BM117" i="14" a="1"/>
  <c r="BM117" i="14"/>
  <c r="BN117" i="14" a="1"/>
  <c r="BN117" i="14"/>
  <c r="BM118" i="14" a="1"/>
  <c r="BM118" i="14"/>
  <c r="BN118" i="14" a="1"/>
  <c r="BN118" i="14"/>
  <c r="BM119" i="14" a="1"/>
  <c r="BM119" i="14"/>
  <c r="BN119" i="14" a="1"/>
  <c r="BN119" i="14"/>
  <c r="BM120" i="14" a="1"/>
  <c r="BM120" i="14"/>
  <c r="BN120" i="14" a="1"/>
  <c r="BN120" i="14"/>
  <c r="BM121" i="14" a="1"/>
  <c r="BM121" i="14"/>
  <c r="BN121" i="14" a="1"/>
  <c r="BN121" i="14"/>
  <c r="BM122" i="14" a="1"/>
  <c r="BM122" i="14"/>
  <c r="BN122" i="14" a="1"/>
  <c r="BN122" i="14"/>
  <c r="BM123" i="14" a="1"/>
  <c r="BM123" i="14" s="1"/>
  <c r="BN123" i="14" a="1"/>
  <c r="BN123" i="14"/>
  <c r="BM124" i="14" a="1"/>
  <c r="BM124" i="14"/>
  <c r="BN124" i="14" a="1"/>
  <c r="BN124" i="14"/>
  <c r="BM125" i="14" a="1"/>
  <c r="BM125" i="14"/>
  <c r="BN125" i="14" a="1"/>
  <c r="BN125" i="14"/>
  <c r="BM126" i="14" a="1"/>
  <c r="BM126" i="14"/>
  <c r="BN126" i="14" a="1"/>
  <c r="BN126" i="14"/>
  <c r="BM127" i="14" a="1"/>
  <c r="BM127" i="14"/>
  <c r="BN127" i="14" a="1"/>
  <c r="BN127" i="14"/>
  <c r="BM128" i="14" a="1"/>
  <c r="BM128" i="14"/>
  <c r="BN128" i="14" a="1"/>
  <c r="BN128" i="14"/>
  <c r="BM129" i="14" a="1"/>
  <c r="BM129" i="14"/>
  <c r="BN129" i="14" a="1"/>
  <c r="BN129" i="14"/>
  <c r="BM130" i="14" a="1"/>
  <c r="BM130" i="14"/>
  <c r="BN130" i="14" a="1"/>
  <c r="BN130" i="14"/>
  <c r="BM131" i="14" a="1"/>
  <c r="BM131" i="14" s="1"/>
  <c r="BN131" i="14" a="1"/>
  <c r="BN131" i="14"/>
  <c r="BM132" i="14" a="1"/>
  <c r="BM132" i="14"/>
  <c r="BN132" i="14" a="1"/>
  <c r="BN132" i="14"/>
  <c r="BM133" i="14" a="1"/>
  <c r="BM133" i="14"/>
  <c r="BN133" i="14" a="1"/>
  <c r="BN133" i="14"/>
  <c r="BM134" i="14" a="1"/>
  <c r="BM134" i="14"/>
  <c r="BN134" i="14" a="1"/>
  <c r="BN134" i="14"/>
  <c r="BM135" i="14" a="1"/>
  <c r="BM135" i="14"/>
  <c r="BN135" i="14" a="1"/>
  <c r="BN135" i="14"/>
  <c r="BM136" i="14" a="1"/>
  <c r="BM136" i="14"/>
  <c r="BN136" i="14" a="1"/>
  <c r="BN136" i="14"/>
  <c r="BM137" i="14" a="1"/>
  <c r="BM137" i="14"/>
  <c r="BN137" i="14" a="1"/>
  <c r="BN137" i="14"/>
  <c r="BM138" i="14" a="1"/>
  <c r="BM138" i="14"/>
  <c r="BN138" i="14" a="1"/>
  <c r="BN138" i="14"/>
  <c r="BM139" i="14" a="1"/>
  <c r="BM139" i="14" s="1"/>
  <c r="BN139" i="14" a="1"/>
  <c r="BN139" i="14"/>
  <c r="BM140" i="14" a="1"/>
  <c r="BM140" i="14"/>
  <c r="BN140" i="14" a="1"/>
  <c r="BN140" i="14"/>
  <c r="BM141" i="14" a="1"/>
  <c r="BM141" i="14"/>
  <c r="BN141" i="14" a="1"/>
  <c r="BN141" i="14"/>
  <c r="BM142" i="14" a="1"/>
  <c r="BM142" i="14"/>
  <c r="BN142" i="14" a="1"/>
  <c r="BN142" i="14"/>
  <c r="BM143" i="14" a="1"/>
  <c r="BM143" i="14"/>
  <c r="BN143" i="14" a="1"/>
  <c r="BN143" i="14"/>
  <c r="BM144" i="14" a="1"/>
  <c r="BM144" i="14"/>
  <c r="BN144" i="14" a="1"/>
  <c r="BN144" i="14"/>
  <c r="BM145" i="14" a="1"/>
  <c r="BM145" i="14"/>
  <c r="BN145" i="14" a="1"/>
  <c r="BN145" i="14"/>
  <c r="BM146" i="14" a="1"/>
  <c r="BM146" i="14"/>
  <c r="BN146" i="14" a="1"/>
  <c r="BN146" i="14"/>
  <c r="BM147" i="14" a="1"/>
  <c r="BM147" i="14" s="1"/>
  <c r="BN147" i="14" a="1"/>
  <c r="BN147" i="14"/>
  <c r="BM148" i="14" a="1"/>
  <c r="BM148" i="14"/>
  <c r="BN148" i="14" a="1"/>
  <c r="BN148" i="14"/>
  <c r="BM149" i="14" a="1"/>
  <c r="BM149" i="14"/>
  <c r="BN149" i="14" a="1"/>
  <c r="BN149" i="14"/>
  <c r="BM150" i="14" a="1"/>
  <c r="BM150" i="14"/>
  <c r="BN150" i="14" a="1"/>
  <c r="BN150" i="14"/>
  <c r="BM151" i="14" a="1"/>
  <c r="BM151" i="14"/>
  <c r="BN151" i="14" a="1"/>
  <c r="BN151" i="14"/>
  <c r="BM152" i="14" a="1"/>
  <c r="BM152" i="14"/>
  <c r="BN152" i="14" a="1"/>
  <c r="BN152" i="14"/>
  <c r="BM153" i="14" a="1"/>
  <c r="BM153" i="14"/>
  <c r="BN153" i="14" a="1"/>
  <c r="BN153" i="14"/>
  <c r="BM154" i="14" a="1"/>
  <c r="BM154" i="14"/>
  <c r="BN154" i="14" a="1"/>
  <c r="BN154" i="14"/>
  <c r="BM155" i="14" a="1"/>
  <c r="BM155" i="14" s="1"/>
  <c r="BN155" i="14" a="1"/>
  <c r="BN155" i="14"/>
  <c r="BM156" i="14" a="1"/>
  <c r="BM156" i="14"/>
  <c r="BN156" i="14" a="1"/>
  <c r="BN156" i="14"/>
  <c r="BM157" i="14" a="1"/>
  <c r="BM157" i="14"/>
  <c r="BN157" i="14" a="1"/>
  <c r="BN157" i="14"/>
  <c r="BM158" i="14" a="1"/>
  <c r="BM158" i="14"/>
  <c r="BN158" i="14" a="1"/>
  <c r="BN158" i="14"/>
  <c r="BM159" i="14" a="1"/>
  <c r="BM159" i="14"/>
  <c r="BN159" i="14" a="1"/>
  <c r="BN159" i="14"/>
  <c r="BM160" i="14" a="1"/>
  <c r="BM160" i="14"/>
  <c r="BN160" i="14" a="1"/>
  <c r="BN160" i="14"/>
  <c r="BM161" i="14" a="1"/>
  <c r="BM161" i="14"/>
  <c r="BN161" i="14" a="1"/>
  <c r="BN161" i="14"/>
  <c r="BM162" i="14" a="1"/>
  <c r="BM162" i="14"/>
  <c r="BN162" i="14" a="1"/>
  <c r="BN162" i="14"/>
  <c r="BM163" i="14" a="1"/>
  <c r="BM163" i="14" s="1"/>
  <c r="BN163" i="14" a="1"/>
  <c r="BN163" i="14"/>
  <c r="BM164" i="14" a="1"/>
  <c r="BM164" i="14"/>
  <c r="BN164" i="14" a="1"/>
  <c r="BN164" i="14"/>
  <c r="BM165" i="14" a="1"/>
  <c r="BM165" i="14"/>
  <c r="BN165" i="14" a="1"/>
  <c r="BN165" i="14"/>
  <c r="BM166" i="14" a="1"/>
  <c r="BM166" i="14"/>
  <c r="BN166" i="14" a="1"/>
  <c r="BN166" i="14"/>
  <c r="BM167" i="14" a="1"/>
  <c r="BM167" i="14"/>
  <c r="BN167" i="14" a="1"/>
  <c r="BN167" i="14"/>
  <c r="BM168" i="14" a="1"/>
  <c r="BM168" i="14"/>
  <c r="BN168" i="14" a="1"/>
  <c r="BN168" i="14"/>
  <c r="BM169" i="14" a="1"/>
  <c r="BM169" i="14"/>
  <c r="BN169" i="14" a="1"/>
  <c r="BN169" i="14"/>
  <c r="BM170" i="14" a="1"/>
  <c r="BM170" i="14"/>
  <c r="BN170" i="14" a="1"/>
  <c r="BN170" i="14"/>
  <c r="BM171" i="14" a="1"/>
  <c r="BM171" i="14" s="1"/>
  <c r="BN171" i="14" a="1"/>
  <c r="BN171" i="14"/>
  <c r="BM172" i="14" a="1"/>
  <c r="BM172" i="14"/>
  <c r="BN172" i="14" a="1"/>
  <c r="BN172" i="14"/>
  <c r="BM173" i="14" a="1"/>
  <c r="BM173" i="14"/>
  <c r="BN173" i="14" a="1"/>
  <c r="BN173" i="14"/>
  <c r="BM174" i="14" a="1"/>
  <c r="BM174" i="14"/>
  <c r="BN174" i="14" a="1"/>
  <c r="BN174" i="14"/>
  <c r="BM175" i="14" a="1"/>
  <c r="BM175" i="14"/>
  <c r="BN175" i="14" a="1"/>
  <c r="BN175" i="14"/>
  <c r="BM176" i="14" a="1"/>
  <c r="BM176" i="14"/>
  <c r="BN176" i="14" a="1"/>
  <c r="BN176" i="14"/>
  <c r="BM177" i="14" a="1"/>
  <c r="BM177" i="14"/>
  <c r="BN177" i="14" a="1"/>
  <c r="BN177" i="14"/>
  <c r="BM178" i="14" a="1"/>
  <c r="BM178" i="14"/>
  <c r="BN178" i="14" a="1"/>
  <c r="BN178" i="14"/>
  <c r="BM179" i="14" a="1"/>
  <c r="BM179" i="14" s="1"/>
  <c r="BN179" i="14" a="1"/>
  <c r="BN179" i="14"/>
  <c r="BM180" i="14" a="1"/>
  <c r="BM180" i="14"/>
  <c r="BN180" i="14" a="1"/>
  <c r="BN180" i="14"/>
  <c r="BM181" i="14" a="1"/>
  <c r="BM181" i="14"/>
  <c r="BN181" i="14" a="1"/>
  <c r="BN181" i="14"/>
  <c r="BM182" i="14" a="1"/>
  <c r="BM182" i="14"/>
  <c r="BN182" i="14" a="1"/>
  <c r="BN182" i="14"/>
  <c r="BM183" i="14" a="1"/>
  <c r="BM183" i="14"/>
  <c r="BN183" i="14" a="1"/>
  <c r="BN183" i="14"/>
  <c r="BM184" i="14" a="1"/>
  <c r="BM184" i="14"/>
  <c r="BN184" i="14" a="1"/>
  <c r="BN184" i="14"/>
  <c r="BM185" i="14" a="1"/>
  <c r="BM185" i="14"/>
  <c r="BN185" i="14" a="1"/>
  <c r="BN185" i="14"/>
  <c r="BM186" i="14" a="1"/>
  <c r="BM186" i="14"/>
  <c r="BN186" i="14" a="1"/>
  <c r="BN186" i="14"/>
  <c r="BM187" i="14" a="1"/>
  <c r="BM187" i="14" s="1"/>
  <c r="BN187" i="14" a="1"/>
  <c r="BN187" i="14"/>
  <c r="BM188" i="14" a="1"/>
  <c r="BM188" i="14"/>
  <c r="BN188" i="14" a="1"/>
  <c r="BN188" i="14"/>
  <c r="BM189" i="14" a="1"/>
  <c r="BM189" i="14"/>
  <c r="BN189" i="14" a="1"/>
  <c r="BN189" i="14"/>
  <c r="BM190" i="14" a="1"/>
  <c r="BM190" i="14"/>
  <c r="BN190" i="14" a="1"/>
  <c r="BN190" i="14"/>
  <c r="BM191" i="14" a="1"/>
  <c r="BM191" i="14"/>
  <c r="BN191" i="14" a="1"/>
  <c r="BN191" i="14"/>
  <c r="BM192" i="14" a="1"/>
  <c r="BM192" i="14"/>
  <c r="BN192" i="14" a="1"/>
  <c r="BN192" i="14"/>
  <c r="BM193" i="14" a="1"/>
  <c r="BM193" i="14"/>
  <c r="BN193" i="14" a="1"/>
  <c r="BN193" i="14"/>
  <c r="BM194" i="14" a="1"/>
  <c r="BM194" i="14"/>
  <c r="BN194" i="14" a="1"/>
  <c r="BN194" i="14"/>
  <c r="BM195" i="14" a="1"/>
  <c r="BM195" i="14" s="1"/>
  <c r="BN195" i="14" a="1"/>
  <c r="BN195" i="14"/>
  <c r="BM196" i="14" a="1"/>
  <c r="BM196" i="14"/>
  <c r="BN196" i="14" a="1"/>
  <c r="BN196" i="14"/>
  <c r="BM197" i="14" a="1"/>
  <c r="BM197" i="14"/>
  <c r="BN197" i="14" a="1"/>
  <c r="BN197" i="14"/>
  <c r="BN66" i="14" a="1"/>
  <c r="BN66" i="14" s="1"/>
  <c r="BM66" i="14" a="1"/>
  <c r="BM66" i="14" s="1"/>
  <c r="BJ110" i="14" a="1"/>
  <c r="BJ110" i="14" s="1"/>
  <c r="BK110" i="14" a="1"/>
  <c r="BK110" i="14" s="1"/>
  <c r="BJ111" i="14" a="1"/>
  <c r="BJ111" i="14"/>
  <c r="BK111" i="14" a="1"/>
  <c r="BK111" i="14" s="1"/>
  <c r="BJ112" i="14" a="1"/>
  <c r="BJ112" i="14" s="1"/>
  <c r="BK112" i="14" a="1"/>
  <c r="BK112" i="14"/>
  <c r="BJ113" i="14" a="1"/>
  <c r="BJ113" i="14"/>
  <c r="BK113" i="14" a="1"/>
  <c r="BK113" i="14"/>
  <c r="BJ114" i="14" a="1"/>
  <c r="BJ114" i="14"/>
  <c r="BK114" i="14" a="1"/>
  <c r="BK114" i="14"/>
  <c r="BJ115" i="14" a="1"/>
  <c r="BJ115" i="14"/>
  <c r="BK115" i="14" a="1"/>
  <c r="BK115" i="14"/>
  <c r="BJ116" i="14" a="1"/>
  <c r="BJ116" i="14"/>
  <c r="BK116" i="14" a="1"/>
  <c r="BK116" i="14"/>
  <c r="BJ117" i="14" a="1"/>
  <c r="BJ117" i="14"/>
  <c r="BK117" i="14" a="1"/>
  <c r="BK117" i="14"/>
  <c r="BJ118" i="14" a="1"/>
  <c r="BJ118" i="14" s="1"/>
  <c r="BK118" i="14" a="1"/>
  <c r="BK118" i="14" s="1"/>
  <c r="BJ119" i="14" a="1"/>
  <c r="BJ119" i="14"/>
  <c r="BK119" i="14" a="1"/>
  <c r="BK119" i="14" s="1"/>
  <c r="BJ120" i="14" a="1"/>
  <c r="BJ120" i="14" s="1"/>
  <c r="BK120" i="14" a="1"/>
  <c r="BK120" i="14" s="1"/>
  <c r="BJ121" i="14" a="1"/>
  <c r="BJ121" i="14"/>
  <c r="BK121" i="14" a="1"/>
  <c r="BK121" i="14"/>
  <c r="BJ122" i="14" a="1"/>
  <c r="BJ122" i="14"/>
  <c r="BK122" i="14" a="1"/>
  <c r="BK122" i="14"/>
  <c r="BJ123" i="14" a="1"/>
  <c r="BJ123" i="14"/>
  <c r="BK123" i="14" a="1"/>
  <c r="BK123" i="14"/>
  <c r="BJ124" i="14" a="1"/>
  <c r="BJ124" i="14"/>
  <c r="BK124" i="14" a="1"/>
  <c r="BK124" i="14"/>
  <c r="BJ125" i="14" a="1"/>
  <c r="BJ125" i="14"/>
  <c r="BK125" i="14" a="1"/>
  <c r="BK125" i="14"/>
  <c r="BJ126" i="14" a="1"/>
  <c r="BJ126" i="14" s="1"/>
  <c r="BK126" i="14" a="1"/>
  <c r="BK126" i="14" s="1"/>
  <c r="BJ127" i="14" a="1"/>
  <c r="BJ127" i="14"/>
  <c r="BK127" i="14" a="1"/>
  <c r="BK127" i="14" s="1"/>
  <c r="BJ128" i="14" a="1"/>
  <c r="BJ128" i="14" s="1"/>
  <c r="BK128" i="14" a="1"/>
  <c r="BK128" i="14"/>
  <c r="BJ129" i="14" a="1"/>
  <c r="BJ129" i="14"/>
  <c r="BK129" i="14" a="1"/>
  <c r="BK129" i="14"/>
  <c r="BJ130" i="14" a="1"/>
  <c r="BJ130" i="14"/>
  <c r="BK130" i="14" a="1"/>
  <c r="BK130" i="14"/>
  <c r="BJ131" i="14" a="1"/>
  <c r="BJ131" i="14"/>
  <c r="BK131" i="14" a="1"/>
  <c r="BK131" i="14"/>
  <c r="BJ132" i="14" a="1"/>
  <c r="BJ132" i="14"/>
  <c r="BK132" i="14" a="1"/>
  <c r="BK132" i="14"/>
  <c r="BJ133" i="14" a="1"/>
  <c r="BJ133" i="14"/>
  <c r="BK133" i="14" a="1"/>
  <c r="BK133" i="14"/>
  <c r="BJ134" i="14" a="1"/>
  <c r="BJ134" i="14" s="1"/>
  <c r="BK134" i="14" a="1"/>
  <c r="BK134" i="14" s="1"/>
  <c r="BJ135" i="14" a="1"/>
  <c r="BJ135" i="14"/>
  <c r="BK135" i="14" a="1"/>
  <c r="BK135" i="14" s="1"/>
  <c r="BJ136" i="14" a="1"/>
  <c r="BJ136" i="14" s="1"/>
  <c r="BK136" i="14" a="1"/>
  <c r="BK136" i="14"/>
  <c r="BJ137" i="14" a="1"/>
  <c r="BJ137" i="14"/>
  <c r="BK137" i="14" a="1"/>
  <c r="BK137" i="14"/>
  <c r="BJ138" i="14" a="1"/>
  <c r="BJ138" i="14"/>
  <c r="BK138" i="14" a="1"/>
  <c r="BK138" i="14"/>
  <c r="BJ139" i="14" a="1"/>
  <c r="BJ139" i="14"/>
  <c r="BK139" i="14" a="1"/>
  <c r="BK139" i="14"/>
  <c r="BJ140" i="14" a="1"/>
  <c r="BJ140" i="14"/>
  <c r="BK140" i="14" a="1"/>
  <c r="BK140" i="14"/>
  <c r="BJ141" i="14" a="1"/>
  <c r="BJ141" i="14"/>
  <c r="BK141" i="14" a="1"/>
  <c r="BK141" i="14"/>
  <c r="BJ142" i="14" a="1"/>
  <c r="BJ142" i="14" s="1"/>
  <c r="BK142" i="14" a="1"/>
  <c r="BK142" i="14" s="1"/>
  <c r="BJ143" i="14" a="1"/>
  <c r="BJ143" i="14"/>
  <c r="BK143" i="14" a="1"/>
  <c r="BK143" i="14" s="1"/>
  <c r="BJ144" i="14" a="1"/>
  <c r="BJ144" i="14" s="1"/>
  <c r="BK144" i="14" a="1"/>
  <c r="BK144" i="14"/>
  <c r="BJ145" i="14" a="1"/>
  <c r="BJ145" i="14" s="1"/>
  <c r="BK145" i="14" a="1"/>
  <c r="BK145" i="14"/>
  <c r="BJ146" i="14" a="1"/>
  <c r="BJ146" i="14"/>
  <c r="BK146" i="14" a="1"/>
  <c r="BK146" i="14"/>
  <c r="BJ147" i="14" a="1"/>
  <c r="BJ147" i="14"/>
  <c r="BK147" i="14" a="1"/>
  <c r="BK147" i="14"/>
  <c r="BJ148" i="14" a="1"/>
  <c r="BJ148" i="14"/>
  <c r="BK148" i="14" a="1"/>
  <c r="BK148" i="14"/>
  <c r="BJ149" i="14" a="1"/>
  <c r="BJ149" i="14"/>
  <c r="BK149" i="14" a="1"/>
  <c r="BK149" i="14"/>
  <c r="BJ150" i="14" a="1"/>
  <c r="BJ150" i="14" s="1"/>
  <c r="BK150" i="14" a="1"/>
  <c r="BK150" i="14" s="1"/>
  <c r="BJ151" i="14" a="1"/>
  <c r="BJ151" i="14"/>
  <c r="BK151" i="14" a="1"/>
  <c r="BK151" i="14" s="1"/>
  <c r="BJ152" i="14" a="1"/>
  <c r="BJ152" i="14" s="1"/>
  <c r="BK152" i="14" a="1"/>
  <c r="BK152" i="14"/>
  <c r="BJ153" i="14" a="1"/>
  <c r="BJ153" i="14" s="1"/>
  <c r="BK153" i="14" a="1"/>
  <c r="BK153" i="14"/>
  <c r="BJ154" i="14" a="1"/>
  <c r="BJ154" i="14"/>
  <c r="BK154" i="14" a="1"/>
  <c r="BK154" i="14"/>
  <c r="BJ155" i="14" a="1"/>
  <c r="BJ155" i="14"/>
  <c r="BK155" i="14" a="1"/>
  <c r="BK155" i="14"/>
  <c r="BJ156" i="14" a="1"/>
  <c r="BJ156" i="14"/>
  <c r="BK156" i="14" a="1"/>
  <c r="BK156" i="14"/>
  <c r="BJ157" i="14" a="1"/>
  <c r="BJ157" i="14"/>
  <c r="BK157" i="14" a="1"/>
  <c r="BK157" i="14"/>
  <c r="BJ158" i="14" a="1"/>
  <c r="BJ158" i="14" s="1"/>
  <c r="BK158" i="14" a="1"/>
  <c r="BK158" i="14" s="1"/>
  <c r="BJ159" i="14" a="1"/>
  <c r="BJ159" i="14"/>
  <c r="BK159" i="14" a="1"/>
  <c r="BK159" i="14" s="1"/>
  <c r="BJ160" i="14" a="1"/>
  <c r="BJ160" i="14" s="1"/>
  <c r="BK160" i="14" a="1"/>
  <c r="BK160" i="14"/>
  <c r="BJ161" i="14" a="1"/>
  <c r="BJ161" i="14" s="1"/>
  <c r="BK161" i="14" a="1"/>
  <c r="BK161" i="14"/>
  <c r="BJ162" i="14" a="1"/>
  <c r="BJ162" i="14"/>
  <c r="BK162" i="14" a="1"/>
  <c r="BK162" i="14"/>
  <c r="BJ163" i="14" a="1"/>
  <c r="BJ163" i="14"/>
  <c r="BK163" i="14" a="1"/>
  <c r="BK163" i="14"/>
  <c r="BJ164" i="14" a="1"/>
  <c r="BJ164" i="14"/>
  <c r="BK164" i="14" a="1"/>
  <c r="BK164" i="14"/>
  <c r="BJ165" i="14" a="1"/>
  <c r="BJ165" i="14"/>
  <c r="BK165" i="14" a="1"/>
  <c r="BK165" i="14"/>
  <c r="BJ166" i="14" a="1"/>
  <c r="BJ166" i="14" s="1"/>
  <c r="BK166" i="14" a="1"/>
  <c r="BK166" i="14" s="1"/>
  <c r="BJ167" i="14" a="1"/>
  <c r="BJ167" i="14"/>
  <c r="BK167" i="14" a="1"/>
  <c r="BK167" i="14" s="1"/>
  <c r="BJ168" i="14" a="1"/>
  <c r="BJ168" i="14" s="1"/>
  <c r="BK168" i="14" a="1"/>
  <c r="BK168" i="14"/>
  <c r="BJ169" i="14" a="1"/>
  <c r="BJ169" i="14" s="1"/>
  <c r="BK169" i="14" a="1"/>
  <c r="BK169" i="14"/>
  <c r="BJ170" i="14" a="1"/>
  <c r="BJ170" i="14"/>
  <c r="BK170" i="14" a="1"/>
  <c r="BK170" i="14"/>
  <c r="BJ171" i="14" a="1"/>
  <c r="BJ171" i="14"/>
  <c r="BK171" i="14" a="1"/>
  <c r="BK171" i="14"/>
  <c r="BJ172" i="14" a="1"/>
  <c r="BJ172" i="14"/>
  <c r="BK172" i="14" a="1"/>
  <c r="BK172" i="14"/>
  <c r="BJ173" i="14" a="1"/>
  <c r="BJ173" i="14"/>
  <c r="BK173" i="14" a="1"/>
  <c r="BK173" i="14"/>
  <c r="BJ174" i="14" a="1"/>
  <c r="BJ174" i="14" s="1"/>
  <c r="BK174" i="14" a="1"/>
  <c r="BK174" i="14" s="1"/>
  <c r="BJ175" i="14" a="1"/>
  <c r="BJ175" i="14"/>
  <c r="BK175" i="14" a="1"/>
  <c r="BK175" i="14" s="1"/>
  <c r="BJ176" i="14" a="1"/>
  <c r="BJ176" i="14" s="1"/>
  <c r="BK176" i="14" a="1"/>
  <c r="BK176" i="14"/>
  <c r="BJ177" i="14" a="1"/>
  <c r="BJ177" i="14" s="1"/>
  <c r="BK177" i="14" a="1"/>
  <c r="BK177" i="14"/>
  <c r="BJ178" i="14" a="1"/>
  <c r="BJ178" i="14"/>
  <c r="BK178" i="14" a="1"/>
  <c r="BK178" i="14"/>
  <c r="BJ179" i="14" a="1"/>
  <c r="BJ179" i="14"/>
  <c r="BK179" i="14" a="1"/>
  <c r="BK179" i="14"/>
  <c r="BJ180" i="14" a="1"/>
  <c r="BJ180" i="14"/>
  <c r="BK180" i="14" a="1"/>
  <c r="BK180" i="14"/>
  <c r="BJ181" i="14" a="1"/>
  <c r="BJ181" i="14"/>
  <c r="BK181" i="14" a="1"/>
  <c r="BK181" i="14"/>
  <c r="BJ182" i="14" a="1"/>
  <c r="BJ182" i="14" s="1"/>
  <c r="BK182" i="14" a="1"/>
  <c r="BK182" i="14" s="1"/>
  <c r="BJ183" i="14" a="1"/>
  <c r="BJ183" i="14"/>
  <c r="BK183" i="14" a="1"/>
  <c r="BK183" i="14" s="1"/>
  <c r="BJ184" i="14" a="1"/>
  <c r="BJ184" i="14" s="1"/>
  <c r="BK184" i="14" a="1"/>
  <c r="BK184" i="14" s="1"/>
  <c r="BJ185" i="14" a="1"/>
  <c r="BJ185" i="14" s="1"/>
  <c r="BK185" i="14" a="1"/>
  <c r="BK185" i="14"/>
  <c r="BJ186" i="14" a="1"/>
  <c r="BJ186" i="14"/>
  <c r="BK186" i="14" a="1"/>
  <c r="BK186" i="14"/>
  <c r="BJ187" i="14" a="1"/>
  <c r="BJ187" i="14"/>
  <c r="BK187" i="14" a="1"/>
  <c r="BK187" i="14"/>
  <c r="BJ188" i="14" a="1"/>
  <c r="BJ188" i="14"/>
  <c r="BK188" i="14" a="1"/>
  <c r="BK188" i="14"/>
  <c r="BJ189" i="14" a="1"/>
  <c r="BJ189" i="14"/>
  <c r="BK189" i="14" a="1"/>
  <c r="BK189" i="14"/>
  <c r="BJ190" i="14" a="1"/>
  <c r="BJ190" i="14" s="1"/>
  <c r="BK190" i="14" a="1"/>
  <c r="BK190" i="14" s="1"/>
  <c r="BJ191" i="14" a="1"/>
  <c r="BJ191" i="14"/>
  <c r="BK191" i="14" a="1"/>
  <c r="BK191" i="14" s="1"/>
  <c r="BJ192" i="14" a="1"/>
  <c r="BJ192" i="14" s="1"/>
  <c r="BK192" i="14" a="1"/>
  <c r="BK192" i="14" s="1"/>
  <c r="BJ193" i="14" a="1"/>
  <c r="BJ193" i="14" s="1"/>
  <c r="BK193" i="14" a="1"/>
  <c r="BK193" i="14"/>
  <c r="BJ194" i="14" a="1"/>
  <c r="BJ194" i="14"/>
  <c r="BK194" i="14" a="1"/>
  <c r="BK194" i="14"/>
  <c r="BJ195" i="14" a="1"/>
  <c r="BJ195" i="14"/>
  <c r="BK195" i="14" a="1"/>
  <c r="BK195" i="14"/>
  <c r="BJ196" i="14" a="1"/>
  <c r="BJ196" i="14"/>
  <c r="BK196" i="14" a="1"/>
  <c r="BK196" i="14"/>
  <c r="BJ197" i="14" a="1"/>
  <c r="BJ197" i="14"/>
  <c r="BK197" i="14" a="1"/>
  <c r="BK197" i="14"/>
  <c r="BJ67" i="14" a="1"/>
  <c r="BJ67" i="14" s="1"/>
  <c r="BK67" i="14" a="1"/>
  <c r="BK67" i="14"/>
  <c r="BJ68" i="14" a="1"/>
  <c r="BJ68" i="14"/>
  <c r="BK68" i="14" a="1"/>
  <c r="BK68" i="14" s="1"/>
  <c r="BJ69" i="14" a="1"/>
  <c r="BJ69" i="14" s="1"/>
  <c r="BK69" i="14" a="1"/>
  <c r="BK69" i="14" s="1"/>
  <c r="BJ70" i="14" a="1"/>
  <c r="BJ70" i="14"/>
  <c r="BK70" i="14" a="1"/>
  <c r="BK70" i="14"/>
  <c r="BJ71" i="14" a="1"/>
  <c r="BJ71" i="14"/>
  <c r="BK71" i="14" a="1"/>
  <c r="BK71" i="14"/>
  <c r="BJ72" i="14" a="1"/>
  <c r="BJ72" i="14"/>
  <c r="BK72" i="14" a="1"/>
  <c r="BK72" i="14"/>
  <c r="BJ73" i="14" a="1"/>
  <c r="BJ73" i="14"/>
  <c r="BK73" i="14" a="1"/>
  <c r="BK73" i="14"/>
  <c r="BJ74" i="14" a="1"/>
  <c r="BJ74" i="14"/>
  <c r="BK74" i="14" a="1"/>
  <c r="BK74" i="14"/>
  <c r="BJ75" i="14" a="1"/>
  <c r="BJ75" i="14" s="1"/>
  <c r="BK75" i="14" a="1"/>
  <c r="BK75" i="14"/>
  <c r="BJ76" i="14" a="1"/>
  <c r="BJ76" i="14"/>
  <c r="BK76" i="14" a="1"/>
  <c r="BK76" i="14" s="1"/>
  <c r="BJ77" i="14" a="1"/>
  <c r="BJ77" i="14" s="1"/>
  <c r="BK77" i="14" a="1"/>
  <c r="BK77" i="14" s="1"/>
  <c r="BJ78" i="14" a="1"/>
  <c r="BJ78" i="14"/>
  <c r="BK78" i="14" a="1"/>
  <c r="BK78" i="14"/>
  <c r="BJ79" i="14" a="1"/>
  <c r="BJ79" i="14"/>
  <c r="BK79" i="14" a="1"/>
  <c r="BK79" i="14"/>
  <c r="BJ80" i="14" a="1"/>
  <c r="BJ80" i="14"/>
  <c r="BK80" i="14" a="1"/>
  <c r="BK80" i="14"/>
  <c r="BJ81" i="14" a="1"/>
  <c r="BJ81" i="14"/>
  <c r="BK81" i="14" a="1"/>
  <c r="BK81" i="14"/>
  <c r="BJ82" i="14" a="1"/>
  <c r="BJ82" i="14"/>
  <c r="BK82" i="14" a="1"/>
  <c r="BK82" i="14"/>
  <c r="BJ83" i="14" a="1"/>
  <c r="BJ83" i="14" s="1"/>
  <c r="BK83" i="14" a="1"/>
  <c r="BK83" i="14"/>
  <c r="BJ84" i="14" a="1"/>
  <c r="BJ84" i="14"/>
  <c r="BK84" i="14" a="1"/>
  <c r="BK84" i="14" s="1"/>
  <c r="BJ85" i="14" a="1"/>
  <c r="BJ85" i="14" s="1"/>
  <c r="BK85" i="14" a="1"/>
  <c r="BK85" i="14" s="1"/>
  <c r="BJ86" i="14" a="1"/>
  <c r="BJ86" i="14"/>
  <c r="BK86" i="14" a="1"/>
  <c r="BK86" i="14"/>
  <c r="BJ87" i="14" a="1"/>
  <c r="BJ87" i="14"/>
  <c r="BK87" i="14" a="1"/>
  <c r="BK87" i="14"/>
  <c r="BJ88" i="14" a="1"/>
  <c r="BJ88" i="14"/>
  <c r="BK88" i="14" a="1"/>
  <c r="BK88" i="14"/>
  <c r="BJ89" i="14" a="1"/>
  <c r="BJ89" i="14"/>
  <c r="BK89" i="14" a="1"/>
  <c r="BK89" i="14"/>
  <c r="BJ90" i="14" a="1"/>
  <c r="BJ90" i="14"/>
  <c r="BK90" i="14" a="1"/>
  <c r="BK90" i="14"/>
  <c r="BJ91" i="14" a="1"/>
  <c r="BJ91" i="14" s="1"/>
  <c r="BK91" i="14" a="1"/>
  <c r="BK91" i="14"/>
  <c r="BJ92" i="14" a="1"/>
  <c r="BJ92" i="14"/>
  <c r="BK92" i="14" a="1"/>
  <c r="BK92" i="14" s="1"/>
  <c r="BJ93" i="14" a="1"/>
  <c r="BJ93" i="14" s="1"/>
  <c r="BK93" i="14" a="1"/>
  <c r="BK93" i="14" s="1"/>
  <c r="BJ94" i="14" a="1"/>
  <c r="BJ94" i="14"/>
  <c r="BK94" i="14" a="1"/>
  <c r="BK94" i="14"/>
  <c r="BJ95" i="14" a="1"/>
  <c r="BJ95" i="14"/>
  <c r="BK95" i="14" a="1"/>
  <c r="BK95" i="14"/>
  <c r="BJ96" i="14" a="1"/>
  <c r="BJ96" i="14"/>
  <c r="BK96" i="14" a="1"/>
  <c r="BK96" i="14"/>
  <c r="BJ97" i="14" a="1"/>
  <c r="BJ97" i="14"/>
  <c r="BK97" i="14" a="1"/>
  <c r="BK97" i="14"/>
  <c r="BJ98" i="14" a="1"/>
  <c r="BJ98" i="14"/>
  <c r="BK98" i="14" a="1"/>
  <c r="BK98" i="14"/>
  <c r="BJ99" i="14" a="1"/>
  <c r="BJ99" i="14" s="1"/>
  <c r="BK99" i="14" a="1"/>
  <c r="BK99" i="14"/>
  <c r="BJ100" i="14" a="1"/>
  <c r="BJ100" i="14"/>
  <c r="BK100" i="14" a="1"/>
  <c r="BK100" i="14" s="1"/>
  <c r="BJ101" i="14" a="1"/>
  <c r="BJ101" i="14" s="1"/>
  <c r="BK101" i="14" a="1"/>
  <c r="BK101" i="14" s="1"/>
  <c r="BJ102" i="14" a="1"/>
  <c r="BJ102" i="14"/>
  <c r="BK102" i="14" a="1"/>
  <c r="BK102" i="14"/>
  <c r="BJ103" i="14" a="1"/>
  <c r="BJ103" i="14"/>
  <c r="BK103" i="14" a="1"/>
  <c r="BK103" i="14"/>
  <c r="BJ104" i="14" a="1"/>
  <c r="BJ104" i="14"/>
  <c r="BK104" i="14" a="1"/>
  <c r="BK104" i="14"/>
  <c r="BJ105" i="14" a="1"/>
  <c r="BJ105" i="14"/>
  <c r="BK105" i="14" a="1"/>
  <c r="BK105" i="14"/>
  <c r="BJ106" i="14" a="1"/>
  <c r="BJ106" i="14"/>
  <c r="BK106" i="14" a="1"/>
  <c r="BK106" i="14"/>
  <c r="BJ107" i="14" a="1"/>
  <c r="BJ107" i="14" s="1"/>
  <c r="BK107" i="14" a="1"/>
  <c r="BK107" i="14"/>
  <c r="BJ108" i="14" a="1"/>
  <c r="BJ108" i="14"/>
  <c r="BK108" i="14" a="1"/>
  <c r="BK108" i="14" s="1"/>
  <c r="BJ109" i="14" a="1"/>
  <c r="BJ109" i="14" s="1"/>
  <c r="BK109" i="14" a="1"/>
  <c r="BK109" i="14" s="1"/>
  <c r="BK66" i="14" a="1"/>
  <c r="BK66" i="14"/>
  <c r="BJ66" i="14" a="1"/>
  <c r="BJ66" i="14" s="1"/>
  <c r="BM47" i="13"/>
  <c r="BN47" i="13"/>
  <c r="BM48" i="13"/>
  <c r="BN48" i="13"/>
  <c r="BM49" i="13"/>
  <c r="BN49" i="13"/>
  <c r="BM50" i="13"/>
  <c r="BN50" i="13"/>
  <c r="BM51" i="13"/>
  <c r="BN51" i="13"/>
  <c r="BM52" i="13"/>
  <c r="BN52" i="13"/>
  <c r="BM53" i="13"/>
  <c r="BN53" i="13"/>
  <c r="BM54" i="13"/>
  <c r="BN54" i="13"/>
  <c r="BM55" i="13"/>
  <c r="BN55" i="13"/>
  <c r="BM56" i="13"/>
  <c r="BN56" i="13"/>
  <c r="BM57" i="13"/>
  <c r="BN57" i="13"/>
  <c r="BM58" i="13"/>
  <c r="BN58" i="13"/>
  <c r="BM59" i="13"/>
  <c r="BN59" i="13"/>
  <c r="BM60" i="13"/>
  <c r="BN60" i="13"/>
  <c r="BM61" i="13"/>
  <c r="BN61" i="13"/>
  <c r="BM62" i="13"/>
  <c r="BN62" i="13"/>
  <c r="BM63" i="13"/>
  <c r="BN63" i="13"/>
  <c r="BM64" i="13"/>
  <c r="BN64" i="13"/>
  <c r="BM65" i="13"/>
  <c r="BN65" i="13"/>
  <c r="BM66" i="13"/>
  <c r="BN66" i="13"/>
  <c r="BM67" i="13"/>
  <c r="BN67" i="13"/>
  <c r="BM68" i="13"/>
  <c r="BN68" i="13"/>
  <c r="BM69" i="13"/>
  <c r="BN69" i="13"/>
  <c r="BM70" i="13"/>
  <c r="BN70" i="13"/>
  <c r="BM71" i="13"/>
  <c r="BN71" i="13"/>
  <c r="BM72" i="13"/>
  <c r="BN72" i="13"/>
  <c r="BM73" i="13"/>
  <c r="BN73" i="13"/>
  <c r="BM74" i="13"/>
  <c r="BN74" i="13"/>
  <c r="BM75" i="13"/>
  <c r="BN75" i="13"/>
  <c r="BM76" i="13"/>
  <c r="BN76" i="13"/>
  <c r="BM77" i="13"/>
  <c r="BN77" i="13"/>
  <c r="BM78" i="13"/>
  <c r="BN78" i="13"/>
  <c r="BM79" i="13"/>
  <c r="BN79" i="13"/>
  <c r="BM80" i="13"/>
  <c r="BN80" i="13"/>
  <c r="BM81" i="13"/>
  <c r="BN81" i="13"/>
  <c r="BM82" i="13"/>
  <c r="BN82" i="13"/>
  <c r="BM83" i="13"/>
  <c r="BN83" i="13"/>
  <c r="BM84" i="13"/>
  <c r="BN84" i="13"/>
  <c r="BM85" i="13"/>
  <c r="BN85" i="13"/>
  <c r="BM86" i="13"/>
  <c r="BN86" i="13"/>
  <c r="BM87" i="13"/>
  <c r="BN87" i="13"/>
  <c r="BM88" i="13"/>
  <c r="BN88" i="13"/>
  <c r="BM89" i="13"/>
  <c r="BN89" i="13"/>
  <c r="BN46" i="13"/>
  <c r="BM46" i="13"/>
  <c r="BJ47" i="13"/>
  <c r="BM20" i="11"/>
  <c r="BN20" i="11"/>
  <c r="BM21" i="11"/>
  <c r="BN21" i="11"/>
  <c r="BM22" i="11"/>
  <c r="BN22" i="11"/>
  <c r="BM23" i="11"/>
  <c r="BN23" i="11"/>
  <c r="BM24" i="11"/>
  <c r="BN24" i="11"/>
  <c r="BM25" i="11"/>
  <c r="BN25" i="11"/>
  <c r="BM26" i="11"/>
  <c r="BN26" i="11"/>
  <c r="BM27" i="11"/>
  <c r="BN27" i="11"/>
  <c r="BM28" i="11"/>
  <c r="BN28" i="11"/>
  <c r="BM29" i="11"/>
  <c r="BN29" i="11"/>
  <c r="BM30" i="11"/>
  <c r="BN30" i="11"/>
  <c r="BM31" i="11"/>
  <c r="BN31" i="11"/>
  <c r="BM32" i="11"/>
  <c r="BN32" i="11"/>
  <c r="BM33" i="11"/>
  <c r="BN33" i="11"/>
  <c r="BM34" i="11"/>
  <c r="BN34" i="11"/>
  <c r="BM35" i="11"/>
  <c r="BN35" i="11"/>
  <c r="BM36" i="11"/>
  <c r="BN36" i="11"/>
  <c r="BN19" i="11"/>
  <c r="BM19" i="11"/>
  <c r="BM111" i="10"/>
  <c r="BN111" i="10"/>
  <c r="BM112" i="10"/>
  <c r="BN112" i="10"/>
  <c r="BM113" i="10"/>
  <c r="BN113" i="10"/>
  <c r="BM114" i="10"/>
  <c r="BN114" i="10"/>
  <c r="BM115" i="10"/>
  <c r="BN115" i="10"/>
  <c r="BM116" i="10"/>
  <c r="BN116" i="10"/>
  <c r="BM117" i="10"/>
  <c r="BN117" i="10"/>
  <c r="BM118" i="10"/>
  <c r="BN118" i="10"/>
  <c r="BM119" i="10"/>
  <c r="BN119" i="10"/>
  <c r="BM120" i="10"/>
  <c r="BN120" i="10"/>
  <c r="BM121" i="10"/>
  <c r="BN121" i="10"/>
  <c r="BM122" i="10"/>
  <c r="BN122" i="10"/>
  <c r="BM123" i="10"/>
  <c r="BN123" i="10"/>
  <c r="BM124" i="10"/>
  <c r="BN124" i="10"/>
  <c r="BM125" i="10"/>
  <c r="BN125" i="10"/>
  <c r="BM126" i="10"/>
  <c r="BN126" i="10"/>
  <c r="BM127" i="10"/>
  <c r="BN127" i="10"/>
  <c r="BM128" i="10"/>
  <c r="BN128" i="10"/>
  <c r="BM129" i="10"/>
  <c r="BN129" i="10"/>
  <c r="BM130" i="10"/>
  <c r="BN130" i="10"/>
  <c r="BM131" i="10"/>
  <c r="BN131" i="10"/>
  <c r="BM132" i="10"/>
  <c r="BN132" i="10"/>
  <c r="BM133" i="10"/>
  <c r="BN133" i="10"/>
  <c r="BM134" i="10"/>
  <c r="BN134" i="10"/>
  <c r="BM135" i="10"/>
  <c r="BN135" i="10"/>
  <c r="BM136" i="10"/>
  <c r="BN136" i="10"/>
  <c r="BM137" i="10"/>
  <c r="BN137" i="10"/>
  <c r="BM138" i="10"/>
  <c r="BN138" i="10"/>
  <c r="BM139" i="10"/>
  <c r="BN139" i="10"/>
  <c r="BM140" i="10"/>
  <c r="BN140" i="10"/>
  <c r="BM141" i="10"/>
  <c r="BN141" i="10"/>
  <c r="BM142" i="10"/>
  <c r="BN142" i="10"/>
  <c r="BM143" i="10"/>
  <c r="BN143" i="10"/>
  <c r="BM144" i="10"/>
  <c r="BN144" i="10"/>
  <c r="BM145" i="10"/>
  <c r="BN145" i="10"/>
  <c r="BM146" i="10"/>
  <c r="BN146" i="10"/>
  <c r="BM147" i="10"/>
  <c r="BN147" i="10"/>
  <c r="BM148" i="10"/>
  <c r="BN148" i="10"/>
  <c r="BM149" i="10"/>
  <c r="BN149" i="10"/>
  <c r="BM150" i="10"/>
  <c r="BN150" i="10"/>
  <c r="BM151" i="10"/>
  <c r="BN151" i="10"/>
  <c r="BM152" i="10"/>
  <c r="BN152" i="10"/>
  <c r="BM153" i="10"/>
  <c r="BN153" i="10"/>
  <c r="BM154" i="10"/>
  <c r="BN154" i="10"/>
  <c r="BM155" i="10"/>
  <c r="BN155" i="10"/>
  <c r="BM156" i="10"/>
  <c r="BN156" i="10"/>
  <c r="BM157" i="10"/>
  <c r="BN157" i="10"/>
  <c r="BM158" i="10"/>
  <c r="BN158" i="10"/>
  <c r="BM159" i="10"/>
  <c r="BN159" i="10"/>
  <c r="BM160" i="10"/>
  <c r="BN160" i="10"/>
  <c r="BM161" i="10"/>
  <c r="BN161" i="10"/>
  <c r="BM162" i="10"/>
  <c r="BN162" i="10"/>
  <c r="BM163" i="10"/>
  <c r="BN163" i="10"/>
  <c r="BM164" i="10"/>
  <c r="BN164" i="10"/>
  <c r="BM165" i="10"/>
  <c r="BN165" i="10"/>
  <c r="BM166" i="10"/>
  <c r="BN166" i="10"/>
  <c r="BM167" i="10"/>
  <c r="BN167" i="10"/>
  <c r="BM168" i="10"/>
  <c r="BN168" i="10"/>
  <c r="BM169" i="10"/>
  <c r="BN169" i="10"/>
  <c r="BM170" i="10"/>
  <c r="BN170" i="10"/>
  <c r="BM171" i="10"/>
  <c r="BN171" i="10"/>
  <c r="BM172" i="10"/>
  <c r="BN172" i="10"/>
  <c r="BM173" i="10"/>
  <c r="BN173" i="10"/>
  <c r="BM174" i="10"/>
  <c r="BN174" i="10"/>
  <c r="BM175" i="10"/>
  <c r="BN175" i="10"/>
  <c r="BM176" i="10"/>
  <c r="BN176" i="10"/>
  <c r="BM177" i="10"/>
  <c r="BN177" i="10"/>
  <c r="BM178" i="10"/>
  <c r="BN178" i="10"/>
  <c r="BM179" i="10"/>
  <c r="BN179" i="10"/>
  <c r="BM180" i="10"/>
  <c r="BN180" i="10"/>
  <c r="BM181" i="10"/>
  <c r="BN181" i="10"/>
  <c r="BM182" i="10"/>
  <c r="BN182" i="10"/>
  <c r="BM183" i="10"/>
  <c r="BN183" i="10"/>
  <c r="BM184" i="10"/>
  <c r="BN184" i="10"/>
  <c r="BM185" i="10"/>
  <c r="BN185" i="10"/>
  <c r="BM186" i="10"/>
  <c r="BN186" i="10"/>
  <c r="BM187" i="10"/>
  <c r="BN187" i="10"/>
  <c r="BM188" i="10"/>
  <c r="BN188" i="10"/>
  <c r="BM189" i="10"/>
  <c r="BN189" i="10"/>
  <c r="BM190" i="10"/>
  <c r="BN190" i="10"/>
  <c r="BM191" i="10"/>
  <c r="BN191" i="10"/>
  <c r="BM192" i="10"/>
  <c r="BN192" i="10"/>
  <c r="BM193" i="10"/>
  <c r="BN193" i="10"/>
  <c r="BM194" i="10"/>
  <c r="BN194" i="10"/>
  <c r="BM195" i="10"/>
  <c r="BN195" i="10"/>
  <c r="BM196" i="10"/>
  <c r="BN196" i="10"/>
  <c r="BM197" i="10"/>
  <c r="BN197" i="10"/>
  <c r="BM198" i="10"/>
  <c r="BN198" i="10"/>
  <c r="BM199" i="10"/>
  <c r="BN199" i="10"/>
  <c r="BM200" i="10"/>
  <c r="BN200" i="10"/>
  <c r="BM201" i="10"/>
  <c r="BN201" i="10"/>
  <c r="BM202" i="10"/>
  <c r="BN202" i="10"/>
  <c r="BM203" i="10"/>
  <c r="BN203" i="10"/>
  <c r="BM204" i="10"/>
  <c r="BN204" i="10"/>
  <c r="BM205" i="10"/>
  <c r="BN205" i="10"/>
  <c r="BM206" i="10"/>
  <c r="BN206" i="10"/>
  <c r="BM207" i="10"/>
  <c r="BN207" i="10"/>
  <c r="BM208" i="10"/>
  <c r="BN208" i="10"/>
  <c r="BM209" i="10"/>
  <c r="BN209" i="10"/>
  <c r="BM210" i="10"/>
  <c r="BN210" i="10"/>
  <c r="BM211" i="10"/>
  <c r="BN211" i="10"/>
  <c r="BM212" i="10"/>
  <c r="BN212" i="10"/>
  <c r="BM213" i="10"/>
  <c r="BN213" i="10"/>
  <c r="BM214" i="10"/>
  <c r="BN214" i="10"/>
  <c r="BM215" i="10"/>
  <c r="BN215" i="10"/>
  <c r="BM216" i="10"/>
  <c r="BN216" i="10"/>
  <c r="BM217" i="10"/>
  <c r="BN217" i="10"/>
  <c r="BN110" i="10"/>
  <c r="BM110" i="10"/>
  <c r="BM9" i="9"/>
  <c r="BN9" i="9"/>
  <c r="BM10" i="9"/>
  <c r="BN10" i="9"/>
  <c r="BM11" i="9"/>
  <c r="BN11" i="9"/>
  <c r="BM12" i="9"/>
  <c r="BN12" i="9"/>
  <c r="BM13" i="9"/>
  <c r="BN13" i="9"/>
  <c r="BM14" i="9"/>
  <c r="BN14" i="9"/>
  <c r="BM15" i="9"/>
  <c r="BN15" i="9"/>
  <c r="BM16" i="9"/>
  <c r="BN16" i="9"/>
  <c r="BM17" i="9"/>
  <c r="BN17" i="9"/>
  <c r="BM18" i="9"/>
  <c r="BN18" i="9"/>
  <c r="BM19" i="9"/>
  <c r="BN19" i="9"/>
  <c r="BM20" i="9"/>
  <c r="BN20" i="9"/>
  <c r="BM21" i="9"/>
  <c r="BN21" i="9"/>
  <c r="BM22" i="9"/>
  <c r="BN22" i="9"/>
  <c r="BM23" i="9"/>
  <c r="BN23" i="9"/>
  <c r="BN8" i="9"/>
  <c r="BM8" i="9"/>
  <c r="BN22" i="8"/>
  <c r="BN23" i="8"/>
  <c r="BN24" i="8"/>
  <c r="BN25" i="8"/>
  <c r="BN26" i="8"/>
  <c r="BN27" i="8"/>
  <c r="BN28" i="8"/>
  <c r="BN29" i="8"/>
  <c r="BN30" i="8"/>
  <c r="BN31" i="8"/>
  <c r="BN32" i="8"/>
  <c r="BN33" i="8"/>
  <c r="BN34" i="8"/>
  <c r="BN35" i="8"/>
  <c r="BN36" i="8"/>
  <c r="BN37" i="8"/>
  <c r="BN38" i="8"/>
  <c r="BN39" i="8"/>
  <c r="BN40" i="8"/>
  <c r="BN41" i="8"/>
  <c r="BN42" i="8"/>
  <c r="BN43" i="8"/>
  <c r="BN44" i="8"/>
  <c r="BN45" i="8"/>
  <c r="BN46" i="8"/>
  <c r="BN47" i="8"/>
  <c r="BN48" i="8"/>
  <c r="BN49" i="8"/>
  <c r="BN50" i="8"/>
  <c r="BN51" i="8"/>
  <c r="BN52" i="8"/>
  <c r="BN53" i="8"/>
  <c r="BN54" i="8"/>
  <c r="BN55" i="8"/>
  <c r="BN56" i="8"/>
  <c r="BN57" i="8"/>
  <c r="BN58" i="8"/>
  <c r="BN59" i="8"/>
  <c r="BN60" i="8"/>
  <c r="BN61" i="8"/>
  <c r="BN62" i="8"/>
  <c r="BN63" i="8"/>
  <c r="BN64" i="8"/>
  <c r="BN65" i="8"/>
  <c r="BN66" i="8"/>
  <c r="BN67" i="8"/>
  <c r="BN68" i="8"/>
  <c r="BN69" i="8"/>
  <c r="BN70" i="8"/>
  <c r="BN71" i="8"/>
  <c r="BN72" i="8"/>
  <c r="BN73" i="8"/>
  <c r="BN74" i="8"/>
  <c r="BN75" i="8"/>
  <c r="BN76" i="8"/>
  <c r="BN77" i="8"/>
  <c r="BN78" i="8"/>
  <c r="BN79" i="8"/>
  <c r="BN80" i="8"/>
  <c r="BN81" i="8"/>
  <c r="BN82" i="8"/>
  <c r="BN83" i="8"/>
  <c r="BN84" i="8"/>
  <c r="BN85" i="8"/>
  <c r="BN86" i="8"/>
  <c r="BN87" i="8"/>
  <c r="BN88" i="8"/>
  <c r="BN89" i="8"/>
  <c r="BN90" i="8"/>
  <c r="BN91" i="8"/>
  <c r="BN92" i="8"/>
  <c r="BN93" i="8"/>
  <c r="BN94" i="8"/>
  <c r="BN95" i="8"/>
  <c r="BN96" i="8"/>
  <c r="BN97" i="8"/>
  <c r="BN98" i="8"/>
  <c r="BN99" i="8"/>
  <c r="BN100" i="8"/>
  <c r="BN101" i="8"/>
  <c r="BN102" i="8"/>
  <c r="BN103" i="8"/>
  <c r="BN104" i="8"/>
  <c r="BN105" i="8"/>
  <c r="BN106" i="8"/>
  <c r="BN107" i="8"/>
  <c r="BN108" i="8"/>
  <c r="BN109" i="8"/>
  <c r="BN110" i="8"/>
  <c r="BN111" i="8"/>
  <c r="BN112" i="8"/>
  <c r="BN113" i="8"/>
  <c r="BN114" i="8"/>
  <c r="BN115" i="8"/>
  <c r="BN116" i="8"/>
  <c r="BN117" i="8"/>
  <c r="BN118" i="8"/>
  <c r="BN119" i="8"/>
  <c r="BN120" i="8"/>
  <c r="BN121" i="8"/>
  <c r="BN122" i="8"/>
  <c r="BN21" i="8"/>
  <c r="BM22" i="8"/>
  <c r="BM23" i="8"/>
  <c r="BM24" i="8"/>
  <c r="BM25" i="8"/>
  <c r="BM26" i="8"/>
  <c r="BM27" i="8"/>
  <c r="BM28" i="8"/>
  <c r="BM29" i="8"/>
  <c r="BM30" i="8"/>
  <c r="BM31" i="8"/>
  <c r="BM32" i="8"/>
  <c r="BM33" i="8"/>
  <c r="BM34" i="8"/>
  <c r="BM35" i="8"/>
  <c r="BM36" i="8"/>
  <c r="BM37" i="8"/>
  <c r="BM38" i="8"/>
  <c r="BM39" i="8"/>
  <c r="BM40" i="8"/>
  <c r="BM41" i="8"/>
  <c r="BM42" i="8"/>
  <c r="BM43" i="8"/>
  <c r="BM44" i="8"/>
  <c r="BM45" i="8"/>
  <c r="BM46" i="8"/>
  <c r="BM47" i="8"/>
  <c r="BM48" i="8"/>
  <c r="BM49" i="8"/>
  <c r="BM50" i="8"/>
  <c r="BM51" i="8"/>
  <c r="BM52" i="8"/>
  <c r="BM53" i="8"/>
  <c r="BM54" i="8"/>
  <c r="BM55" i="8"/>
  <c r="BM56" i="8"/>
  <c r="BM57" i="8"/>
  <c r="BM58" i="8"/>
  <c r="BM59" i="8"/>
  <c r="BM60" i="8"/>
  <c r="BM61" i="8"/>
  <c r="BM62" i="8"/>
  <c r="BM63" i="8"/>
  <c r="BM64" i="8"/>
  <c r="BM65" i="8"/>
  <c r="BM66" i="8"/>
  <c r="BM67" i="8"/>
  <c r="BM68" i="8"/>
  <c r="BM69" i="8"/>
  <c r="BM70" i="8"/>
  <c r="BM71" i="8"/>
  <c r="BM72" i="8"/>
  <c r="BM73" i="8"/>
  <c r="BM74" i="8"/>
  <c r="BM75" i="8"/>
  <c r="BM76" i="8"/>
  <c r="BM77" i="8"/>
  <c r="BM78" i="8"/>
  <c r="BM79" i="8"/>
  <c r="BM80" i="8"/>
  <c r="BM81" i="8"/>
  <c r="BM82" i="8"/>
  <c r="BM83" i="8"/>
  <c r="BM84" i="8"/>
  <c r="BM85" i="8"/>
  <c r="BM86" i="8"/>
  <c r="BM87" i="8"/>
  <c r="BM88" i="8"/>
  <c r="BM89" i="8"/>
  <c r="BM90" i="8"/>
  <c r="BM91" i="8"/>
  <c r="BM92" i="8"/>
  <c r="BM93" i="8"/>
  <c r="BM94" i="8"/>
  <c r="BM95" i="8"/>
  <c r="BM96" i="8"/>
  <c r="BM97" i="8"/>
  <c r="BM98" i="8"/>
  <c r="BM99" i="8"/>
  <c r="BM100" i="8"/>
  <c r="BM101" i="8"/>
  <c r="BM102" i="8"/>
  <c r="BM103" i="8"/>
  <c r="BM104" i="8"/>
  <c r="BM105" i="8"/>
  <c r="BM106" i="8"/>
  <c r="BM107" i="8"/>
  <c r="BM108" i="8"/>
  <c r="BM109" i="8"/>
  <c r="BM110" i="8"/>
  <c r="BM111" i="8"/>
  <c r="BM112" i="8"/>
  <c r="BM113" i="8"/>
  <c r="BM114" i="8"/>
  <c r="BM115" i="8"/>
  <c r="BM116" i="8"/>
  <c r="BM117" i="8"/>
  <c r="BM118" i="8"/>
  <c r="BM119" i="8"/>
  <c r="BM120" i="8"/>
  <c r="BM121" i="8"/>
  <c r="BM122" i="8"/>
  <c r="BM21" i="8"/>
  <c r="BM119" i="5"/>
  <c r="BN119" i="5"/>
  <c r="BM120" i="5"/>
  <c r="BN120" i="5"/>
  <c r="BM121" i="5"/>
  <c r="BN121" i="5"/>
  <c r="BM122" i="5"/>
  <c r="BN122" i="5"/>
  <c r="BM123" i="5"/>
  <c r="BN123" i="5"/>
  <c r="BM124" i="5"/>
  <c r="BN124" i="5"/>
  <c r="BM125" i="5"/>
  <c r="BN125" i="5"/>
  <c r="BM126" i="5"/>
  <c r="BN126" i="5"/>
  <c r="BM127" i="5"/>
  <c r="BN127" i="5"/>
  <c r="BM128" i="5"/>
  <c r="BN128" i="5"/>
  <c r="BM129" i="5"/>
  <c r="BN129" i="5"/>
  <c r="BM130" i="5"/>
  <c r="BN130" i="5"/>
  <c r="BM131" i="5"/>
  <c r="BN131" i="5"/>
  <c r="BM132" i="5"/>
  <c r="BN132" i="5"/>
  <c r="BM133" i="5"/>
  <c r="BN133" i="5"/>
  <c r="BM134" i="5"/>
  <c r="BN134" i="5"/>
  <c r="BM135" i="5"/>
  <c r="BN135" i="5"/>
  <c r="BM136" i="5"/>
  <c r="BN136" i="5"/>
  <c r="BM137" i="5"/>
  <c r="BN137" i="5"/>
  <c r="BM138" i="5"/>
  <c r="BN138" i="5"/>
  <c r="BM139" i="5"/>
  <c r="BN139" i="5"/>
  <c r="BM140" i="5"/>
  <c r="BN140" i="5"/>
  <c r="BM141" i="5"/>
  <c r="BN141" i="5"/>
  <c r="BM142" i="5"/>
  <c r="BN142" i="5"/>
  <c r="BM143" i="5"/>
  <c r="BN143" i="5"/>
  <c r="BM144" i="5"/>
  <c r="BN144" i="5"/>
  <c r="BM145" i="5"/>
  <c r="BN145" i="5"/>
  <c r="BM146" i="5"/>
  <c r="BN146" i="5"/>
  <c r="BM147" i="5"/>
  <c r="BN147" i="5"/>
  <c r="BM148" i="5"/>
  <c r="BN148" i="5"/>
  <c r="BM149" i="5"/>
  <c r="BN149" i="5"/>
  <c r="BM150" i="5"/>
  <c r="BN150" i="5"/>
  <c r="BM151" i="5"/>
  <c r="BN151" i="5"/>
  <c r="BM152" i="5"/>
  <c r="BN152" i="5"/>
  <c r="BM153" i="5"/>
  <c r="BN153" i="5"/>
  <c r="BM154" i="5"/>
  <c r="BN154" i="5"/>
  <c r="BM155" i="5"/>
  <c r="BN155" i="5"/>
  <c r="BM156" i="5"/>
  <c r="BN156" i="5"/>
  <c r="BM157" i="5"/>
  <c r="BN157" i="5"/>
  <c r="BM158" i="5"/>
  <c r="BN158" i="5"/>
  <c r="BM159" i="5"/>
  <c r="BN159" i="5"/>
  <c r="BM160" i="5"/>
  <c r="BN160" i="5"/>
  <c r="BM161" i="5"/>
  <c r="BN161" i="5"/>
  <c r="BM162" i="5"/>
  <c r="BN162" i="5"/>
  <c r="BM163" i="5"/>
  <c r="BN163" i="5"/>
  <c r="BM164" i="5"/>
  <c r="BN164" i="5"/>
  <c r="BM165" i="5"/>
  <c r="BN165" i="5"/>
  <c r="BM166" i="5"/>
  <c r="BN166" i="5"/>
  <c r="BM167" i="5"/>
  <c r="BN167" i="5"/>
  <c r="BM168" i="5"/>
  <c r="BN168" i="5"/>
  <c r="BM169" i="5"/>
  <c r="BN169" i="5"/>
  <c r="BM170" i="5"/>
  <c r="BN170" i="5"/>
  <c r="BM171" i="5"/>
  <c r="BN171" i="5"/>
  <c r="BM172" i="5"/>
  <c r="BN172" i="5"/>
  <c r="BM173" i="5"/>
  <c r="BN173" i="5"/>
  <c r="BM174" i="5"/>
  <c r="BN174" i="5"/>
  <c r="BM175" i="5"/>
  <c r="BN175" i="5"/>
  <c r="BM176" i="5"/>
  <c r="BN176" i="5"/>
  <c r="BM177" i="5"/>
  <c r="BN177" i="5"/>
  <c r="BM178" i="5"/>
  <c r="BN178" i="5"/>
  <c r="BM179" i="5"/>
  <c r="BN179" i="5"/>
  <c r="BM180" i="5"/>
  <c r="BN180" i="5"/>
  <c r="BM181" i="5"/>
  <c r="BN181" i="5"/>
  <c r="BM182" i="5"/>
  <c r="BN182" i="5"/>
  <c r="BM183" i="5"/>
  <c r="BN183" i="5"/>
  <c r="BM184" i="5"/>
  <c r="BN184" i="5"/>
  <c r="BM185" i="5"/>
  <c r="BN185" i="5"/>
  <c r="BM186" i="5"/>
  <c r="BN186" i="5"/>
  <c r="BM187" i="5"/>
  <c r="BN187" i="5"/>
  <c r="BM188" i="5"/>
  <c r="BN188" i="5"/>
  <c r="BM189" i="5"/>
  <c r="BN189" i="5"/>
  <c r="BM190" i="5"/>
  <c r="BN190" i="5"/>
  <c r="BM191" i="5"/>
  <c r="BN191" i="5"/>
  <c r="BM192" i="5"/>
  <c r="BN192" i="5"/>
  <c r="BM193" i="5"/>
  <c r="BN193" i="5"/>
  <c r="BM194" i="5"/>
  <c r="BN194" i="5"/>
  <c r="BM195" i="5"/>
  <c r="BN195" i="5"/>
  <c r="BM196" i="5"/>
  <c r="BN196" i="5"/>
  <c r="BM197" i="5"/>
  <c r="BN197" i="5"/>
  <c r="BM198" i="5"/>
  <c r="BN198" i="5"/>
  <c r="BM199" i="5"/>
  <c r="BN199" i="5"/>
  <c r="BM200" i="5"/>
  <c r="BN200" i="5"/>
  <c r="BM201" i="5"/>
  <c r="BN201" i="5"/>
  <c r="BM202" i="5"/>
  <c r="BN202" i="5"/>
  <c r="BM203" i="5"/>
  <c r="BN203" i="5"/>
  <c r="BM204" i="5"/>
  <c r="BN204" i="5"/>
  <c r="BM205" i="5"/>
  <c r="BN205" i="5"/>
  <c r="BM206" i="5"/>
  <c r="BN206" i="5"/>
  <c r="BM207" i="5"/>
  <c r="BN207" i="5"/>
  <c r="BM208" i="5"/>
  <c r="BN208" i="5"/>
  <c r="BM209" i="5"/>
  <c r="BN209" i="5"/>
  <c r="BM210" i="5"/>
  <c r="BN210" i="5"/>
  <c r="BM211" i="5"/>
  <c r="BN211" i="5"/>
  <c r="BM212" i="5"/>
  <c r="BN212" i="5"/>
  <c r="BM213" i="5"/>
  <c r="BN213" i="5"/>
  <c r="BM214" i="5"/>
  <c r="BN214" i="5"/>
  <c r="BM215" i="5"/>
  <c r="BN215" i="5"/>
  <c r="BM216" i="5"/>
  <c r="BN216" i="5"/>
  <c r="BM217" i="5"/>
  <c r="BN217" i="5"/>
  <c r="BM218" i="5"/>
  <c r="BN218" i="5"/>
  <c r="BM219" i="5"/>
  <c r="BN219" i="5"/>
  <c r="BM220" i="5"/>
  <c r="BN220" i="5"/>
  <c r="BM221" i="5"/>
  <c r="BN221" i="5"/>
  <c r="BM222" i="5"/>
  <c r="BN222" i="5"/>
  <c r="BM223" i="5"/>
  <c r="BN223" i="5"/>
  <c r="BM224" i="5"/>
  <c r="BN224" i="5"/>
  <c r="BM225" i="5"/>
  <c r="BN225" i="5"/>
  <c r="BM226" i="5"/>
  <c r="BN226" i="5"/>
  <c r="BM227" i="5"/>
  <c r="BN227" i="5"/>
  <c r="BM228" i="5"/>
  <c r="BN228" i="5"/>
  <c r="BM229" i="5"/>
  <c r="BN229" i="5"/>
  <c r="BM230" i="5"/>
  <c r="BN230" i="5"/>
  <c r="BM231" i="5"/>
  <c r="BN231" i="5"/>
  <c r="BM232" i="5"/>
  <c r="BN232" i="5"/>
  <c r="BM233" i="5"/>
  <c r="BN233" i="5"/>
  <c r="BM234" i="5"/>
  <c r="BN234" i="5"/>
  <c r="BM235" i="5"/>
  <c r="BN235" i="5"/>
  <c r="BM236" i="5"/>
  <c r="BN236" i="5"/>
  <c r="BM237" i="5"/>
  <c r="BN237" i="5"/>
  <c r="BM238" i="5"/>
  <c r="BN238" i="5"/>
  <c r="BM239" i="5"/>
  <c r="BN239" i="5"/>
  <c r="BM240" i="5"/>
  <c r="BN240" i="5"/>
  <c r="BM241" i="5"/>
  <c r="BN241" i="5"/>
  <c r="BM242" i="5"/>
  <c r="BN242" i="5"/>
  <c r="BM243" i="5"/>
  <c r="BN243" i="5"/>
  <c r="BM244" i="5"/>
  <c r="BN244" i="5"/>
  <c r="BM245" i="5"/>
  <c r="BN245" i="5"/>
  <c r="BM246" i="5"/>
  <c r="BN246" i="5"/>
  <c r="BM247" i="5"/>
  <c r="BN247" i="5"/>
  <c r="BM248" i="5"/>
  <c r="BN248" i="5"/>
  <c r="BM249" i="5"/>
  <c r="BN249" i="5"/>
  <c r="BM250" i="5"/>
  <c r="BN250" i="5"/>
  <c r="BM251" i="5"/>
  <c r="BN251" i="5"/>
  <c r="BM252" i="5"/>
  <c r="BN252" i="5"/>
  <c r="BM253" i="5"/>
  <c r="BN253" i="5"/>
  <c r="BM254" i="5"/>
  <c r="BN254" i="5"/>
  <c r="BM255" i="5"/>
  <c r="BN255" i="5"/>
  <c r="BM256" i="5"/>
  <c r="BN256" i="5"/>
  <c r="BM257" i="5"/>
  <c r="BN257" i="5"/>
  <c r="BM258" i="5"/>
  <c r="BN258" i="5"/>
  <c r="BM259" i="5"/>
  <c r="BN259" i="5"/>
  <c r="BM260" i="5"/>
  <c r="BN260" i="5"/>
  <c r="BM261" i="5"/>
  <c r="BN261" i="5"/>
  <c r="BM262" i="5"/>
  <c r="BN262" i="5"/>
  <c r="BM263" i="5"/>
  <c r="BN263" i="5"/>
  <c r="BM264" i="5"/>
  <c r="BN264" i="5"/>
  <c r="BM265" i="5"/>
  <c r="BN265" i="5"/>
  <c r="BM266" i="5"/>
  <c r="BN266" i="5"/>
  <c r="BM267" i="5"/>
  <c r="BN267" i="5"/>
  <c r="BM268" i="5"/>
  <c r="BN268" i="5"/>
  <c r="BM269" i="5"/>
  <c r="BN269" i="5"/>
  <c r="BM270" i="5"/>
  <c r="BN270" i="5"/>
  <c r="BM271" i="5"/>
  <c r="BN271" i="5"/>
  <c r="BM272" i="5"/>
  <c r="BN272" i="5"/>
  <c r="BM273" i="5"/>
  <c r="BN273" i="5"/>
  <c r="BM274" i="5"/>
  <c r="BN274" i="5"/>
  <c r="BM275" i="5"/>
  <c r="BN275" i="5"/>
  <c r="BM276" i="5"/>
  <c r="BN276" i="5"/>
  <c r="BM277" i="5"/>
  <c r="BN277" i="5"/>
  <c r="BM278" i="5"/>
  <c r="BN278" i="5"/>
  <c r="BM279" i="5"/>
  <c r="BN279" i="5"/>
  <c r="BM280" i="5"/>
  <c r="BN280" i="5"/>
  <c r="BM281" i="5"/>
  <c r="BN281" i="5"/>
  <c r="BM282" i="5"/>
  <c r="BN282" i="5"/>
  <c r="BM283" i="5"/>
  <c r="BN283" i="5"/>
  <c r="BM284" i="5"/>
  <c r="BN284" i="5"/>
  <c r="BM285" i="5"/>
  <c r="BN285" i="5"/>
  <c r="BM286" i="5"/>
  <c r="BN286" i="5"/>
  <c r="BM287" i="5"/>
  <c r="BN287" i="5"/>
  <c r="BM288" i="5"/>
  <c r="BN288" i="5"/>
  <c r="BM289" i="5"/>
  <c r="BN289" i="5"/>
  <c r="BM290" i="5"/>
  <c r="BN290" i="5"/>
  <c r="BM291" i="5"/>
  <c r="BN291" i="5"/>
  <c r="BM292" i="5"/>
  <c r="BN292" i="5"/>
  <c r="BM293" i="5"/>
  <c r="BN293" i="5"/>
  <c r="BM294" i="5"/>
  <c r="BN294" i="5"/>
  <c r="BM295" i="5"/>
  <c r="BN295" i="5"/>
  <c r="BM296" i="5"/>
  <c r="BN296" i="5"/>
  <c r="BM297" i="5"/>
  <c r="BN297" i="5"/>
  <c r="BM298" i="5"/>
  <c r="BN298" i="5"/>
  <c r="BM299" i="5"/>
  <c r="BN299" i="5"/>
  <c r="BM300" i="5"/>
  <c r="BN300" i="5"/>
  <c r="BM301" i="5"/>
  <c r="BN301" i="5"/>
  <c r="BM302" i="5"/>
  <c r="BN302" i="5"/>
  <c r="BM303" i="5"/>
  <c r="BN303" i="5"/>
  <c r="BM304" i="5"/>
  <c r="BN304" i="5"/>
  <c r="BM305" i="5"/>
  <c r="BN305" i="5"/>
  <c r="BM306" i="5"/>
  <c r="BN306" i="5"/>
  <c r="BM307" i="5"/>
  <c r="BN307" i="5"/>
  <c r="BM308" i="5"/>
  <c r="BN308" i="5"/>
  <c r="BM309" i="5"/>
  <c r="BN309" i="5"/>
  <c r="BM310" i="5"/>
  <c r="BN310" i="5"/>
  <c r="BM311" i="5"/>
  <c r="BN311" i="5"/>
  <c r="BM312" i="5"/>
  <c r="BN312" i="5"/>
  <c r="BM313" i="5"/>
  <c r="BN313" i="5"/>
  <c r="BM314" i="5"/>
  <c r="BN314" i="5"/>
  <c r="BM315" i="5"/>
  <c r="BN315" i="5"/>
  <c r="BN118" i="5"/>
  <c r="BM118" i="5"/>
  <c r="BM48" i="4"/>
  <c r="BN48" i="4"/>
  <c r="BM12" i="4"/>
  <c r="BN12" i="4"/>
  <c r="BM13" i="4"/>
  <c r="BN13" i="4"/>
  <c r="BM14" i="4"/>
  <c r="BN14" i="4"/>
  <c r="BM15" i="4"/>
  <c r="BN15" i="4"/>
  <c r="BM16" i="4"/>
  <c r="BN16" i="4"/>
  <c r="BM17" i="4"/>
  <c r="BN17" i="4"/>
  <c r="BM18" i="4"/>
  <c r="BN18" i="4"/>
  <c r="BM19" i="4"/>
  <c r="BN19" i="4"/>
  <c r="BM20" i="4"/>
  <c r="BN20" i="4"/>
  <c r="BM21" i="4"/>
  <c r="BN21" i="4"/>
  <c r="BM22" i="4"/>
  <c r="BN22" i="4"/>
  <c r="BM23" i="4"/>
  <c r="BN23" i="4"/>
  <c r="BM24" i="4"/>
  <c r="BN24" i="4"/>
  <c r="BM25" i="4"/>
  <c r="BN25" i="4"/>
  <c r="BM26" i="4"/>
  <c r="BN26" i="4"/>
  <c r="BM27" i="4"/>
  <c r="BN27" i="4"/>
  <c r="BM28" i="4"/>
  <c r="BN28" i="4"/>
  <c r="BM29" i="4"/>
  <c r="BN29" i="4"/>
  <c r="BM30" i="4"/>
  <c r="BN30" i="4"/>
  <c r="BM31" i="4"/>
  <c r="BN31" i="4"/>
  <c r="BM32" i="4"/>
  <c r="BN32" i="4"/>
  <c r="BM33" i="4"/>
  <c r="BN33" i="4"/>
  <c r="BM34" i="4"/>
  <c r="BN34" i="4"/>
  <c r="BM35" i="4"/>
  <c r="BN35" i="4"/>
  <c r="BM36" i="4"/>
  <c r="BN36" i="4"/>
  <c r="BM37" i="4"/>
  <c r="BN37" i="4"/>
  <c r="BM38" i="4"/>
  <c r="BN38" i="4"/>
  <c r="BM39" i="4"/>
  <c r="BN39" i="4"/>
  <c r="BM40" i="4"/>
  <c r="BN40" i="4"/>
  <c r="BM41" i="4"/>
  <c r="BN41" i="4"/>
  <c r="BM42" i="4"/>
  <c r="BN42" i="4"/>
  <c r="BM43" i="4"/>
  <c r="BN43" i="4"/>
  <c r="BM44" i="4"/>
  <c r="BN44" i="4"/>
  <c r="BM45" i="4"/>
  <c r="BN45" i="4"/>
  <c r="BM46" i="4"/>
  <c r="BN46" i="4"/>
  <c r="BM47" i="4"/>
  <c r="BN47" i="4"/>
  <c r="BN11" i="4"/>
  <c r="BM11" i="4"/>
  <c r="BJ12" i="4"/>
  <c r="BK12" i="4"/>
  <c r="BJ13" i="4"/>
  <c r="BK13" i="4"/>
  <c r="BJ14" i="4"/>
  <c r="BK14" i="4"/>
  <c r="BJ15" i="4"/>
  <c r="BK15" i="4"/>
  <c r="BJ16" i="4"/>
  <c r="BK16" i="4"/>
  <c r="BJ17" i="4"/>
  <c r="BK17" i="4"/>
  <c r="BJ18" i="4"/>
  <c r="BK18" i="4"/>
  <c r="BJ19" i="4"/>
  <c r="BK19" i="4"/>
  <c r="BJ20" i="4"/>
  <c r="BK20" i="4"/>
  <c r="BJ21" i="4"/>
  <c r="BK21" i="4"/>
  <c r="BJ22" i="4"/>
  <c r="BK22" i="4"/>
  <c r="BJ23" i="4"/>
  <c r="BK23" i="4"/>
  <c r="BJ24" i="4"/>
  <c r="BK24" i="4"/>
  <c r="BJ25" i="4"/>
  <c r="BK25" i="4"/>
  <c r="BJ26" i="4"/>
  <c r="BK26" i="4"/>
  <c r="BJ27" i="4"/>
  <c r="BK27" i="4"/>
  <c r="BJ28" i="4"/>
  <c r="BK28" i="4"/>
  <c r="BJ29" i="4"/>
  <c r="BK29" i="4"/>
  <c r="BJ30" i="4"/>
  <c r="BK30" i="4"/>
  <c r="BJ31" i="4"/>
  <c r="BK31" i="4"/>
  <c r="BJ32" i="4"/>
  <c r="BK32" i="4"/>
  <c r="BJ33" i="4"/>
  <c r="BK33" i="4"/>
  <c r="BJ34" i="4"/>
  <c r="BK34" i="4"/>
  <c r="BJ35" i="4"/>
  <c r="BK35" i="4"/>
  <c r="BJ36" i="4"/>
  <c r="BK36" i="4"/>
  <c r="BJ37" i="4"/>
  <c r="BK37" i="4"/>
  <c r="BJ38" i="4"/>
  <c r="BK38" i="4"/>
  <c r="BJ39" i="4"/>
  <c r="BK39" i="4"/>
  <c r="BJ40" i="4"/>
  <c r="BK40" i="4"/>
  <c r="BJ41" i="4"/>
  <c r="BK41" i="4"/>
  <c r="BJ42" i="4"/>
  <c r="BK42" i="4"/>
  <c r="BJ43" i="4"/>
  <c r="BK43" i="4"/>
  <c r="BJ44" i="4"/>
  <c r="BK44" i="4"/>
  <c r="BJ45" i="4"/>
  <c r="BK45" i="4"/>
  <c r="BJ46" i="4"/>
  <c r="BK46" i="4"/>
  <c r="BJ47" i="4"/>
  <c r="BK47" i="4"/>
  <c r="BJ48" i="4"/>
  <c r="BK48" i="4"/>
  <c r="BK11" i="4"/>
  <c r="BJ11" i="4"/>
  <c r="BJ33" i="2"/>
  <c r="BK33" i="2" s="1"/>
  <c r="BJ34" i="2"/>
  <c r="BK34" i="2" s="1"/>
  <c r="BJ35" i="2"/>
  <c r="BK35" i="2"/>
  <c r="BJ36" i="2"/>
  <c r="BK36" i="2"/>
  <c r="BJ37" i="2"/>
  <c r="BK37" i="2" s="1"/>
  <c r="BJ38" i="2"/>
  <c r="BK38" i="2"/>
  <c r="BJ39" i="2"/>
  <c r="BK39" i="2"/>
  <c r="BJ40" i="2"/>
  <c r="BK40" i="2"/>
  <c r="BJ41" i="2"/>
  <c r="BJ42" i="2"/>
  <c r="BK42" i="2" s="1"/>
  <c r="BJ43" i="2"/>
  <c r="BK43" i="2" s="1"/>
  <c r="BJ44" i="2"/>
  <c r="BK44" i="2"/>
  <c r="BJ45" i="2"/>
  <c r="BK45" i="2" s="1"/>
  <c r="BJ46" i="2"/>
  <c r="BK46" i="2"/>
  <c r="BJ47" i="2"/>
  <c r="BK47" i="2"/>
  <c r="BJ48" i="2"/>
  <c r="BK48" i="2"/>
  <c r="BJ49" i="2"/>
  <c r="BK49" i="2" s="1"/>
  <c r="BJ50" i="2"/>
  <c r="BK50" i="2" s="1"/>
  <c r="BJ51" i="2"/>
  <c r="BK51" i="2"/>
  <c r="BJ52" i="2"/>
  <c r="BJ53" i="2"/>
  <c r="BK53" i="2" s="1"/>
  <c r="BJ54" i="2"/>
  <c r="BK54" i="2"/>
  <c r="BJ55" i="2"/>
  <c r="BK55" i="2"/>
  <c r="BJ56" i="2"/>
  <c r="BK56" i="2"/>
  <c r="BJ57" i="2"/>
  <c r="BK57" i="2" s="1"/>
  <c r="BJ58" i="2"/>
  <c r="BK58" i="2"/>
  <c r="BJ59" i="2"/>
  <c r="BK59" i="2"/>
  <c r="BJ60" i="2"/>
  <c r="BK60" i="2" s="1"/>
  <c r="BJ61" i="2"/>
  <c r="BK61" i="2"/>
  <c r="BJ62" i="2"/>
  <c r="BK62" i="2"/>
  <c r="BJ63" i="2"/>
  <c r="BK63" i="2"/>
  <c r="BJ64" i="2"/>
  <c r="BK64" i="2"/>
  <c r="BJ65" i="2"/>
  <c r="BK65" i="2" s="1"/>
  <c r="BJ66" i="2"/>
  <c r="BK66" i="2" s="1"/>
  <c r="BJ67" i="2"/>
  <c r="BK67" i="2"/>
  <c r="BJ68" i="2"/>
  <c r="BK68" i="2" s="1"/>
  <c r="BJ69" i="2"/>
  <c r="BK69" i="2" s="1"/>
  <c r="BJ70" i="2"/>
  <c r="BK70" i="2"/>
  <c r="BJ71" i="2"/>
  <c r="BK71" i="2"/>
  <c r="BJ72" i="2"/>
  <c r="BK72" i="2"/>
  <c r="BJ73" i="2"/>
  <c r="BK73" i="2" s="1"/>
  <c r="BJ74" i="2"/>
  <c r="BK74" i="2"/>
  <c r="BJ75" i="2"/>
  <c r="BK75" i="2"/>
  <c r="BJ76" i="2"/>
  <c r="BK76" i="2"/>
  <c r="BJ77" i="2"/>
  <c r="BK77" i="2"/>
  <c r="BJ78" i="2"/>
  <c r="BK78" i="2"/>
  <c r="BJ79" i="2"/>
  <c r="BK79" i="2" s="1"/>
  <c r="BJ80" i="2"/>
  <c r="BK80" i="2" s="1"/>
  <c r="BJ81" i="2"/>
  <c r="BK81" i="2" s="1"/>
  <c r="BJ82" i="2"/>
  <c r="BK82" i="2" s="1"/>
  <c r="BJ83" i="2"/>
  <c r="BK83" i="2" s="1"/>
  <c r="BJ84" i="2"/>
  <c r="BK84" i="2"/>
  <c r="BJ85" i="2"/>
  <c r="BK85" i="2" s="1"/>
  <c r="BJ86" i="2"/>
  <c r="BK86" i="2"/>
  <c r="BJ87" i="2"/>
  <c r="BK87" i="2"/>
  <c r="BJ88" i="2"/>
  <c r="BK88" i="2"/>
  <c r="BJ89" i="2"/>
  <c r="BJ90" i="2"/>
  <c r="BK90" i="2"/>
  <c r="BJ91" i="2"/>
  <c r="BK91" i="2"/>
  <c r="BJ92" i="2"/>
  <c r="BK92" i="2"/>
  <c r="BJ93" i="2"/>
  <c r="BK93" i="2"/>
  <c r="BJ94" i="2"/>
  <c r="BK94" i="2"/>
  <c r="BJ95" i="2"/>
  <c r="BK95" i="2"/>
  <c r="BJ96" i="2"/>
  <c r="BK96" i="2"/>
  <c r="BJ97" i="2"/>
  <c r="BK97" i="2" s="1"/>
  <c r="BJ98" i="2"/>
  <c r="BK98" i="2" s="1"/>
  <c r="BJ99" i="2"/>
  <c r="BK99" i="2" s="1"/>
  <c r="BJ100" i="2"/>
  <c r="BK100" i="2" s="1"/>
  <c r="BJ101" i="2"/>
  <c r="BK101" i="2" s="1"/>
  <c r="BJ102" i="2"/>
  <c r="BK102" i="2" s="1"/>
  <c r="BJ103" i="2"/>
  <c r="BK103" i="2"/>
  <c r="BJ104" i="2"/>
  <c r="BK104" i="2"/>
  <c r="BJ105" i="2"/>
  <c r="BK105" i="2" s="1"/>
  <c r="BJ106" i="2"/>
  <c r="BK106" i="2"/>
  <c r="BJ32" i="2"/>
  <c r="BK32" i="2" s="1"/>
  <c r="BJ94" i="5"/>
  <c r="BK94" i="5" s="1"/>
  <c r="BJ95" i="5"/>
  <c r="BK95" i="5"/>
  <c r="BJ96" i="5"/>
  <c r="BK96" i="5"/>
  <c r="BJ97" i="5"/>
  <c r="BK97" i="5" s="1"/>
  <c r="BJ98" i="5"/>
  <c r="BK98" i="5"/>
  <c r="BJ99" i="5"/>
  <c r="BK99" i="5"/>
  <c r="BJ100" i="5"/>
  <c r="BK100" i="5" s="1"/>
  <c r="BJ101" i="5"/>
  <c r="BK101" i="5"/>
  <c r="BJ102" i="5"/>
  <c r="BK102" i="5"/>
  <c r="BJ103" i="5"/>
  <c r="BK103" i="5"/>
  <c r="BJ104" i="5"/>
  <c r="BK104" i="5"/>
  <c r="BJ105" i="5"/>
  <c r="BK105" i="5"/>
  <c r="BJ106" i="5"/>
  <c r="BK106" i="5"/>
  <c r="BJ107" i="5"/>
  <c r="BK107" i="5"/>
  <c r="BJ108" i="5"/>
  <c r="BK108" i="5"/>
  <c r="BJ109" i="5"/>
  <c r="BK109" i="5"/>
  <c r="BJ110" i="5"/>
  <c r="BK110" i="5" s="1"/>
  <c r="BJ111" i="5"/>
  <c r="BK111" i="5"/>
  <c r="BJ112" i="5"/>
  <c r="BK112" i="5"/>
  <c r="BJ113" i="5"/>
  <c r="BK113" i="5" s="1"/>
  <c r="BJ114" i="5"/>
  <c r="BK114" i="5"/>
  <c r="BJ115" i="5"/>
  <c r="BK115" i="5"/>
  <c r="BJ116" i="5"/>
  <c r="BK116" i="5" s="1"/>
  <c r="BJ117" i="5"/>
  <c r="BK117" i="5"/>
  <c r="BK93" i="5"/>
  <c r="BJ93" i="5"/>
  <c r="BK5" i="16"/>
  <c r="BJ121" i="27"/>
  <c r="BJ124" i="27"/>
  <c r="BK29" i="27"/>
  <c r="BK30" i="27"/>
  <c r="BK31" i="27"/>
  <c r="BK32" i="27"/>
  <c r="BK33" i="27"/>
  <c r="BK34" i="27"/>
  <c r="BK39" i="27"/>
  <c r="BK40" i="27"/>
  <c r="BK42" i="27"/>
  <c r="BK43" i="27"/>
  <c r="BK46" i="27"/>
  <c r="BJ30" i="27"/>
  <c r="BJ31" i="27"/>
  <c r="BJ32" i="27"/>
  <c r="BJ33" i="27"/>
  <c r="BJ34" i="27"/>
  <c r="BJ35" i="27"/>
  <c r="BJ36" i="27"/>
  <c r="BK36" i="27" s="1"/>
  <c r="BJ37" i="27"/>
  <c r="BK37" i="27" s="1"/>
  <c r="BJ38" i="27"/>
  <c r="BJ39" i="27"/>
  <c r="BJ40" i="27"/>
  <c r="BJ41" i="27"/>
  <c r="BJ42" i="27"/>
  <c r="BJ43" i="27"/>
  <c r="BJ44" i="27"/>
  <c r="BK44" i="27" s="1"/>
  <c r="BJ45" i="27"/>
  <c r="BK45" i="27" s="1"/>
  <c r="BJ46" i="27"/>
  <c r="BJ47" i="27"/>
  <c r="BK47" i="27" s="1"/>
  <c r="BJ48" i="27"/>
  <c r="BK48" i="27" s="1"/>
  <c r="BJ49" i="27"/>
  <c r="BK49" i="27" s="1"/>
  <c r="BJ50" i="27"/>
  <c r="BK50" i="27" s="1"/>
  <c r="BJ29" i="27"/>
  <c r="BJ136" i="24"/>
  <c r="BJ137" i="24"/>
  <c r="BJ143" i="24"/>
  <c r="BJ155" i="24"/>
  <c r="BJ163" i="24"/>
  <c r="BJ164" i="24"/>
  <c r="BJ165" i="24"/>
  <c r="BJ224" i="24"/>
  <c r="BJ243" i="24"/>
  <c r="BJ246" i="24"/>
  <c r="BJ75" i="24"/>
  <c r="BK43" i="23"/>
  <c r="BK44" i="23"/>
  <c r="BK45" i="23"/>
  <c r="BK46" i="23"/>
  <c r="BK47" i="23"/>
  <c r="BK48" i="23"/>
  <c r="BK49" i="23"/>
  <c r="BK50" i="23"/>
  <c r="BK51" i="23"/>
  <c r="BK52" i="23"/>
  <c r="BK53" i="23"/>
  <c r="BK54" i="23"/>
  <c r="BK55" i="23"/>
  <c r="BK56" i="23"/>
  <c r="BK57" i="23"/>
  <c r="BK58" i="23"/>
  <c r="BK59" i="23"/>
  <c r="BK60" i="23"/>
  <c r="BK61" i="23"/>
  <c r="BK62" i="23"/>
  <c r="BK63" i="23"/>
  <c r="BK64" i="23"/>
  <c r="BK65" i="23"/>
  <c r="BK66" i="23"/>
  <c r="BK67" i="23"/>
  <c r="BK68" i="23"/>
  <c r="BK69" i="23"/>
  <c r="BK70" i="23"/>
  <c r="BK71" i="23"/>
  <c r="BK72" i="23"/>
  <c r="BK73" i="23"/>
  <c r="BK74" i="23"/>
  <c r="BK75" i="23"/>
  <c r="BK76" i="23"/>
  <c r="BK77" i="23"/>
  <c r="BK78" i="23"/>
  <c r="BK79" i="23"/>
  <c r="BK80" i="23"/>
  <c r="BK81" i="23"/>
  <c r="BK82" i="23"/>
  <c r="BK83" i="23"/>
  <c r="BK84" i="23"/>
  <c r="BK85" i="23"/>
  <c r="BK86" i="23"/>
  <c r="BK87" i="23"/>
  <c r="BK88" i="23"/>
  <c r="BK89" i="23"/>
  <c r="BK90" i="23"/>
  <c r="BK91" i="23"/>
  <c r="BK92" i="23"/>
  <c r="BK93" i="23"/>
  <c r="BK94" i="23"/>
  <c r="BK95" i="23"/>
  <c r="BK96" i="23"/>
  <c r="BK97" i="23"/>
  <c r="BK98" i="23"/>
  <c r="BK99" i="23"/>
  <c r="BK100" i="23"/>
  <c r="BK101" i="23"/>
  <c r="BK102" i="23"/>
  <c r="BK103" i="23"/>
  <c r="BK104" i="23"/>
  <c r="BK105" i="23"/>
  <c r="BK106" i="23"/>
  <c r="BK107" i="23"/>
  <c r="BK42" i="23"/>
  <c r="BJ43" i="23"/>
  <c r="BJ44" i="23"/>
  <c r="BJ45" i="23"/>
  <c r="BJ46" i="23"/>
  <c r="BJ47" i="23"/>
  <c r="BJ48" i="23"/>
  <c r="BJ49" i="23"/>
  <c r="BJ50" i="23"/>
  <c r="BJ51" i="23"/>
  <c r="BJ52" i="23"/>
  <c r="BJ53" i="23"/>
  <c r="BJ54" i="23"/>
  <c r="BJ55" i="23"/>
  <c r="BJ56" i="23"/>
  <c r="BJ57" i="23"/>
  <c r="BJ58" i="23"/>
  <c r="BJ59" i="23"/>
  <c r="BJ60" i="23"/>
  <c r="BJ61" i="23"/>
  <c r="BJ62" i="23"/>
  <c r="BJ63" i="23"/>
  <c r="BJ64" i="23"/>
  <c r="BJ65" i="23"/>
  <c r="BJ66" i="23"/>
  <c r="BJ67" i="23"/>
  <c r="BJ68" i="23"/>
  <c r="BJ69" i="23"/>
  <c r="BJ70" i="23"/>
  <c r="BJ71" i="23"/>
  <c r="BJ72" i="23"/>
  <c r="BJ73" i="23"/>
  <c r="BJ74" i="23"/>
  <c r="BJ75" i="23"/>
  <c r="BJ76" i="23"/>
  <c r="BJ77" i="23"/>
  <c r="BJ78" i="23"/>
  <c r="BJ79" i="23"/>
  <c r="BJ80" i="23"/>
  <c r="BJ81" i="23"/>
  <c r="BJ82" i="23"/>
  <c r="BJ83" i="23"/>
  <c r="BJ84" i="23"/>
  <c r="BJ85" i="23"/>
  <c r="BJ86" i="23"/>
  <c r="BJ87" i="23"/>
  <c r="BJ88" i="23"/>
  <c r="BJ89" i="23"/>
  <c r="BJ90" i="23"/>
  <c r="BJ91" i="23"/>
  <c r="BJ92" i="23"/>
  <c r="BJ93" i="23"/>
  <c r="BJ94" i="23"/>
  <c r="BJ95" i="23"/>
  <c r="BJ96" i="23"/>
  <c r="BJ97" i="23"/>
  <c r="BJ98" i="23"/>
  <c r="BJ99" i="23"/>
  <c r="BJ100" i="23"/>
  <c r="BJ101" i="23"/>
  <c r="BJ102" i="23"/>
  <c r="BJ103" i="23"/>
  <c r="BJ104" i="23"/>
  <c r="BJ105" i="23"/>
  <c r="BJ106" i="23"/>
  <c r="BJ107" i="23"/>
  <c r="BJ42" i="23"/>
  <c r="BJ115" i="22"/>
  <c r="BJ119" i="22"/>
  <c r="BJ121" i="22"/>
  <c r="BJ131" i="22"/>
  <c r="BJ147" i="22"/>
  <c r="BJ160" i="22"/>
  <c r="BJ201" i="22"/>
  <c r="BJ229" i="22"/>
  <c r="BJ231" i="22"/>
  <c r="BJ242" i="22"/>
  <c r="BJ245" i="22"/>
  <c r="BJ271" i="22"/>
  <c r="BJ325" i="22"/>
  <c r="BJ330" i="22"/>
  <c r="BJ340" i="22"/>
  <c r="BJ341" i="22"/>
  <c r="BK13" i="21"/>
  <c r="BK14" i="21"/>
  <c r="BK15" i="21"/>
  <c r="BK16" i="21"/>
  <c r="BK17" i="21"/>
  <c r="BK18" i="21"/>
  <c r="BK19" i="21"/>
  <c r="BK20" i="21"/>
  <c r="BK21" i="21"/>
  <c r="BK22" i="21"/>
  <c r="BK23" i="21"/>
  <c r="BK24" i="21"/>
  <c r="BK25" i="21"/>
  <c r="BK26" i="21"/>
  <c r="BK27" i="21"/>
  <c r="BK28" i="21"/>
  <c r="BK29" i="21"/>
  <c r="BK30" i="21"/>
  <c r="BK31" i="21"/>
  <c r="BK32" i="21"/>
  <c r="BK33" i="21"/>
  <c r="BK34" i="21"/>
  <c r="BK35" i="21"/>
  <c r="BK36" i="21"/>
  <c r="BK37" i="21"/>
  <c r="BK38" i="21"/>
  <c r="BK39" i="21"/>
  <c r="BK40" i="21"/>
  <c r="BK41" i="21"/>
  <c r="BK42" i="21"/>
  <c r="BK43" i="21"/>
  <c r="BK44" i="21"/>
  <c r="BK45" i="21"/>
  <c r="BK46" i="21"/>
  <c r="BK47" i="21"/>
  <c r="BK48" i="21"/>
  <c r="BK49" i="21"/>
  <c r="BK12" i="21"/>
  <c r="BJ13" i="21"/>
  <c r="BJ14" i="21"/>
  <c r="BJ15" i="21"/>
  <c r="BJ16" i="21"/>
  <c r="BJ17" i="21"/>
  <c r="BJ18" i="21"/>
  <c r="BJ19" i="21"/>
  <c r="BJ20" i="21"/>
  <c r="BJ21" i="21"/>
  <c r="BJ22" i="21"/>
  <c r="BJ23" i="21"/>
  <c r="BJ24" i="21"/>
  <c r="BJ25" i="21"/>
  <c r="BJ26" i="21"/>
  <c r="BJ27" i="21"/>
  <c r="BJ28" i="21"/>
  <c r="BJ29" i="21"/>
  <c r="BJ30" i="21"/>
  <c r="BJ31" i="21"/>
  <c r="BJ32" i="21"/>
  <c r="BJ33" i="21"/>
  <c r="BJ34" i="21"/>
  <c r="BJ35" i="21"/>
  <c r="BJ36" i="21"/>
  <c r="BJ37" i="21"/>
  <c r="BJ38" i="21"/>
  <c r="BJ39" i="21"/>
  <c r="BJ40" i="21"/>
  <c r="BJ41" i="21"/>
  <c r="BJ42" i="21"/>
  <c r="BJ43" i="21"/>
  <c r="BJ44" i="21"/>
  <c r="BJ45" i="21"/>
  <c r="BJ46" i="21"/>
  <c r="BJ47" i="21"/>
  <c r="BJ48" i="21"/>
  <c r="BJ49" i="21"/>
  <c r="BJ12" i="21"/>
  <c r="BJ9" i="20"/>
  <c r="BJ10" i="20"/>
  <c r="BJ11" i="20"/>
  <c r="BJ21" i="20"/>
  <c r="BJ25" i="20"/>
  <c r="BJ26" i="20"/>
  <c r="BJ27" i="20"/>
  <c r="BJ3" i="19"/>
  <c r="BK3" i="19"/>
  <c r="BJ4" i="19"/>
  <c r="BK4" i="19"/>
  <c r="BJ5" i="19"/>
  <c r="BK5" i="19"/>
  <c r="BJ6" i="19"/>
  <c r="BK6" i="19"/>
  <c r="BJ7" i="19"/>
  <c r="BK7" i="19"/>
  <c r="BJ8" i="19"/>
  <c r="BK8" i="19"/>
  <c r="BJ9" i="19"/>
  <c r="BK9" i="19"/>
  <c r="BJ10" i="19"/>
  <c r="BK10" i="19"/>
  <c r="BJ11" i="19"/>
  <c r="BK11" i="19"/>
  <c r="BJ12" i="19"/>
  <c r="BK12" i="19"/>
  <c r="BJ13" i="19"/>
  <c r="BK13" i="19"/>
  <c r="BJ14" i="19"/>
  <c r="BK14" i="19"/>
  <c r="BJ15" i="19"/>
  <c r="BK15" i="19"/>
  <c r="BJ16" i="19"/>
  <c r="BK16" i="19"/>
  <c r="BJ17" i="19"/>
  <c r="BK17" i="19"/>
  <c r="BJ18" i="19"/>
  <c r="BK18" i="19"/>
  <c r="BJ19" i="19"/>
  <c r="BK19" i="19"/>
  <c r="BJ20" i="19"/>
  <c r="BK20" i="19"/>
  <c r="BJ21" i="19"/>
  <c r="BK21" i="19"/>
  <c r="BJ22" i="19"/>
  <c r="BK22" i="19"/>
  <c r="BK2" i="19"/>
  <c r="BJ2" i="19"/>
  <c r="BJ2235" i="17"/>
  <c r="BJ2352" i="17"/>
  <c r="BJ2449" i="17"/>
  <c r="BJ2527" i="17"/>
  <c r="BJ2606" i="17"/>
  <c r="BJ2678" i="17"/>
  <c r="BJ2750" i="17"/>
  <c r="BJ2809" i="17"/>
  <c r="BJ2886" i="17"/>
  <c r="BJ2956" i="17"/>
  <c r="BJ3027" i="17"/>
  <c r="BJ3084" i="17"/>
  <c r="BJ6" i="16"/>
  <c r="BK6" i="16"/>
  <c r="BJ7" i="16"/>
  <c r="BK7" i="16"/>
  <c r="BJ8" i="16"/>
  <c r="BK8" i="16"/>
  <c r="BJ9" i="16"/>
  <c r="BK9" i="16"/>
  <c r="BJ10" i="16"/>
  <c r="BK10" i="16"/>
  <c r="BJ11" i="16"/>
  <c r="BK11" i="16"/>
  <c r="BJ12" i="16"/>
  <c r="BK12" i="16"/>
  <c r="BJ13" i="16"/>
  <c r="BK13" i="16"/>
  <c r="BJ14" i="16"/>
  <c r="BK14" i="16"/>
  <c r="BJ15" i="16"/>
  <c r="BK15" i="16"/>
  <c r="BJ16" i="16"/>
  <c r="BK16" i="16"/>
  <c r="BJ17" i="16"/>
  <c r="BK17" i="16"/>
  <c r="BJ18" i="16"/>
  <c r="BK18" i="16"/>
  <c r="BJ19" i="16"/>
  <c r="BK19" i="16"/>
  <c r="BJ20" i="16"/>
  <c r="BK20" i="16"/>
  <c r="BJ21" i="16"/>
  <c r="BK21" i="16"/>
  <c r="BJ22" i="16"/>
  <c r="BK22" i="16"/>
  <c r="BJ23" i="16"/>
  <c r="BK23" i="16"/>
  <c r="BJ24" i="16"/>
  <c r="BK24" i="16"/>
  <c r="BJ25" i="16"/>
  <c r="BK25" i="16"/>
  <c r="BJ26" i="16"/>
  <c r="BK26" i="16"/>
  <c r="BJ27" i="16"/>
  <c r="BK27" i="16"/>
  <c r="BJ28" i="16"/>
  <c r="BK28" i="16"/>
  <c r="BJ29" i="16"/>
  <c r="BK29" i="16"/>
  <c r="BJ30" i="16"/>
  <c r="BK30" i="16"/>
  <c r="BJ31" i="16"/>
  <c r="BK31" i="16"/>
  <c r="BJ32" i="16"/>
  <c r="BK32" i="16"/>
  <c r="BJ33" i="16"/>
  <c r="BK33" i="16"/>
  <c r="BJ34" i="16"/>
  <c r="BK34" i="16"/>
  <c r="BJ35" i="16"/>
  <c r="BK35" i="16"/>
  <c r="BJ36" i="16"/>
  <c r="BK36" i="16"/>
  <c r="BJ37" i="16"/>
  <c r="BK37" i="16"/>
  <c r="BJ38" i="16"/>
  <c r="BK38" i="16"/>
  <c r="BJ39" i="16"/>
  <c r="BK39" i="16"/>
  <c r="BJ40" i="16"/>
  <c r="BK40" i="16"/>
  <c r="BJ5" i="16"/>
  <c r="BJ242" i="15"/>
  <c r="BJ243" i="15"/>
  <c r="BJ244" i="15"/>
  <c r="BJ245" i="15"/>
  <c r="BJ246" i="15"/>
  <c r="BJ247" i="15"/>
  <c r="BJ253" i="15"/>
  <c r="BJ254" i="15"/>
  <c r="BJ255" i="15"/>
  <c r="BJ256" i="15"/>
  <c r="BJ257" i="15"/>
  <c r="BJ258" i="15"/>
  <c r="BJ259" i="15"/>
  <c r="BJ274" i="15"/>
  <c r="BJ275" i="15"/>
  <c r="BJ276" i="15"/>
  <c r="BJ277" i="15"/>
  <c r="BJ278" i="15"/>
  <c r="BJ279" i="15"/>
  <c r="BJ285" i="15"/>
  <c r="BJ286" i="15"/>
  <c r="BJ287" i="15"/>
  <c r="BJ288" i="15"/>
  <c r="BJ289" i="15"/>
  <c r="BJ290" i="15"/>
  <c r="BJ291" i="15"/>
  <c r="BJ306" i="15"/>
  <c r="BJ307" i="15"/>
  <c r="BJ308" i="15"/>
  <c r="BJ309" i="15"/>
  <c r="BJ310" i="15"/>
  <c r="BJ311" i="15"/>
  <c r="BJ317" i="15"/>
  <c r="BJ318" i="15"/>
  <c r="BJ319" i="15"/>
  <c r="BJ320" i="15"/>
  <c r="BJ321" i="15"/>
  <c r="BJ322" i="15"/>
  <c r="BJ323" i="15"/>
  <c r="BJ338" i="15"/>
  <c r="BJ339" i="15"/>
  <c r="BJ340" i="15"/>
  <c r="BJ341" i="15"/>
  <c r="BJ342" i="15"/>
  <c r="BJ343" i="15"/>
  <c r="BJ349" i="15"/>
  <c r="BJ350" i="15"/>
  <c r="BJ351" i="15"/>
  <c r="BJ352" i="15"/>
  <c r="BJ353" i="15"/>
  <c r="BJ354" i="15"/>
  <c r="BJ355" i="15"/>
  <c r="BK47" i="13"/>
  <c r="BJ48" i="13"/>
  <c r="BK48" i="13"/>
  <c r="BJ49" i="13"/>
  <c r="BK49" i="13"/>
  <c r="BJ50" i="13"/>
  <c r="BK50" i="13"/>
  <c r="BJ51" i="13"/>
  <c r="BK51" i="13"/>
  <c r="BJ52" i="13"/>
  <c r="BK52" i="13"/>
  <c r="BJ53" i="13"/>
  <c r="BK53" i="13"/>
  <c r="BJ54" i="13"/>
  <c r="BK54" i="13"/>
  <c r="BJ55" i="13"/>
  <c r="BK55" i="13"/>
  <c r="BJ56" i="13"/>
  <c r="BK56" i="13"/>
  <c r="BJ57" i="13"/>
  <c r="BK57" i="13"/>
  <c r="BJ58" i="13"/>
  <c r="BK58" i="13"/>
  <c r="BJ59" i="13"/>
  <c r="BK59" i="13"/>
  <c r="BJ60" i="13"/>
  <c r="BK60" i="13"/>
  <c r="BJ61" i="13"/>
  <c r="BK61" i="13"/>
  <c r="BJ62" i="13"/>
  <c r="BK62" i="13"/>
  <c r="BJ63" i="13"/>
  <c r="BK63" i="13"/>
  <c r="BJ64" i="13"/>
  <c r="BK64" i="13"/>
  <c r="BJ65" i="13"/>
  <c r="BK65" i="13"/>
  <c r="BJ66" i="13"/>
  <c r="BK66" i="13"/>
  <c r="BJ67" i="13"/>
  <c r="BK67" i="13"/>
  <c r="BJ68" i="13"/>
  <c r="BK68" i="13"/>
  <c r="BJ69" i="13"/>
  <c r="BK69" i="13"/>
  <c r="BJ70" i="13"/>
  <c r="BK70" i="13"/>
  <c r="BJ71" i="13"/>
  <c r="BK71" i="13"/>
  <c r="BJ72" i="13"/>
  <c r="BK72" i="13"/>
  <c r="BJ73" i="13"/>
  <c r="BK73" i="13"/>
  <c r="BJ74" i="13"/>
  <c r="BK74" i="13"/>
  <c r="BJ75" i="13"/>
  <c r="BK75" i="13"/>
  <c r="BJ76" i="13"/>
  <c r="BK76" i="13"/>
  <c r="BJ77" i="13"/>
  <c r="BK77" i="13"/>
  <c r="BJ78" i="13"/>
  <c r="BK78" i="13"/>
  <c r="BJ79" i="13"/>
  <c r="BK79" i="13"/>
  <c r="BJ80" i="13"/>
  <c r="BK80" i="13"/>
  <c r="BJ81" i="13"/>
  <c r="BK81" i="13"/>
  <c r="BJ82" i="13"/>
  <c r="BK82" i="13"/>
  <c r="BJ83" i="13"/>
  <c r="BK83" i="13"/>
  <c r="BJ84" i="13"/>
  <c r="BK84" i="13"/>
  <c r="BJ85" i="13"/>
  <c r="BK85" i="13"/>
  <c r="BJ86" i="13"/>
  <c r="BK86" i="13"/>
  <c r="BJ87" i="13"/>
  <c r="BK87" i="13"/>
  <c r="BJ88" i="13"/>
  <c r="BK88" i="13"/>
  <c r="BJ89" i="13"/>
  <c r="BK89" i="13"/>
  <c r="BK46" i="13"/>
  <c r="BJ46" i="13"/>
  <c r="BJ111" i="10"/>
  <c r="BK111" i="10"/>
  <c r="BJ112" i="10"/>
  <c r="BK112" i="10"/>
  <c r="BJ113" i="10"/>
  <c r="BK113" i="10"/>
  <c r="BJ114" i="10"/>
  <c r="BK114" i="10"/>
  <c r="BJ115" i="10"/>
  <c r="BK115" i="10"/>
  <c r="BJ116" i="10"/>
  <c r="BK116" i="10"/>
  <c r="BJ117" i="10"/>
  <c r="BK117" i="10"/>
  <c r="BJ118" i="10"/>
  <c r="BK118" i="10"/>
  <c r="BJ119" i="10"/>
  <c r="BK119" i="10"/>
  <c r="BJ120" i="10"/>
  <c r="BK120" i="10"/>
  <c r="BJ121" i="10"/>
  <c r="BK121" i="10"/>
  <c r="BJ122" i="10"/>
  <c r="BK122" i="10"/>
  <c r="BJ123" i="10"/>
  <c r="BK123" i="10"/>
  <c r="BJ124" i="10"/>
  <c r="BK124" i="10"/>
  <c r="BJ125" i="10"/>
  <c r="BK125" i="10"/>
  <c r="BJ126" i="10"/>
  <c r="BK126" i="10"/>
  <c r="BJ127" i="10"/>
  <c r="BK127" i="10"/>
  <c r="BJ128" i="10"/>
  <c r="BK128" i="10"/>
  <c r="BJ129" i="10"/>
  <c r="BK129" i="10"/>
  <c r="BJ130" i="10"/>
  <c r="BK130" i="10"/>
  <c r="BJ131" i="10"/>
  <c r="BK131" i="10"/>
  <c r="BJ132" i="10"/>
  <c r="BK132" i="10"/>
  <c r="BJ133" i="10"/>
  <c r="BK133" i="10"/>
  <c r="BJ134" i="10"/>
  <c r="BK134" i="10"/>
  <c r="BJ135" i="10"/>
  <c r="BK135" i="10"/>
  <c r="BJ136" i="10"/>
  <c r="BK136" i="10"/>
  <c r="BJ137" i="10"/>
  <c r="BK137" i="10"/>
  <c r="BJ138" i="10"/>
  <c r="BK138" i="10"/>
  <c r="BJ139" i="10"/>
  <c r="BK139" i="10"/>
  <c r="BJ140" i="10"/>
  <c r="BK140" i="10"/>
  <c r="BJ141" i="10"/>
  <c r="BK141" i="10"/>
  <c r="BJ142" i="10"/>
  <c r="BK142" i="10"/>
  <c r="BJ143" i="10"/>
  <c r="BK143" i="10"/>
  <c r="BJ144" i="10"/>
  <c r="BK144" i="10"/>
  <c r="BJ145" i="10"/>
  <c r="BK145" i="10"/>
  <c r="BJ146" i="10"/>
  <c r="BK146" i="10"/>
  <c r="BJ147" i="10"/>
  <c r="BK147" i="10"/>
  <c r="BJ148" i="10"/>
  <c r="BK148" i="10"/>
  <c r="BJ149" i="10"/>
  <c r="BK149" i="10"/>
  <c r="BJ150" i="10"/>
  <c r="BK150" i="10"/>
  <c r="BJ151" i="10"/>
  <c r="BK151" i="10"/>
  <c r="BJ152" i="10"/>
  <c r="BK152" i="10"/>
  <c r="BJ153" i="10"/>
  <c r="BK153" i="10"/>
  <c r="BJ154" i="10"/>
  <c r="BK154" i="10"/>
  <c r="BJ155" i="10"/>
  <c r="BK155" i="10"/>
  <c r="BJ156" i="10"/>
  <c r="BK156" i="10"/>
  <c r="BJ157" i="10"/>
  <c r="BK157" i="10"/>
  <c r="BJ158" i="10"/>
  <c r="BK158" i="10"/>
  <c r="BJ159" i="10"/>
  <c r="BK159" i="10"/>
  <c r="BJ160" i="10"/>
  <c r="BK160" i="10"/>
  <c r="BJ161" i="10"/>
  <c r="BK161" i="10"/>
  <c r="BJ162" i="10"/>
  <c r="BK162" i="10"/>
  <c r="BJ163" i="10"/>
  <c r="BK163" i="10"/>
  <c r="BJ164" i="10"/>
  <c r="BK164" i="10"/>
  <c r="BJ165" i="10"/>
  <c r="BK165" i="10"/>
  <c r="BJ166" i="10"/>
  <c r="BK166" i="10"/>
  <c r="BJ167" i="10"/>
  <c r="BK167" i="10"/>
  <c r="BJ168" i="10"/>
  <c r="BK168" i="10"/>
  <c r="BJ169" i="10"/>
  <c r="BK169" i="10"/>
  <c r="BJ170" i="10"/>
  <c r="BK170" i="10"/>
  <c r="BJ171" i="10"/>
  <c r="BK171" i="10"/>
  <c r="BJ172" i="10"/>
  <c r="BK172" i="10"/>
  <c r="BJ173" i="10"/>
  <c r="BK173" i="10"/>
  <c r="BJ174" i="10"/>
  <c r="BK174" i="10"/>
  <c r="BJ175" i="10"/>
  <c r="BK175" i="10"/>
  <c r="BJ176" i="10"/>
  <c r="BK176" i="10"/>
  <c r="BJ177" i="10"/>
  <c r="BK177" i="10"/>
  <c r="BJ178" i="10"/>
  <c r="BK178" i="10"/>
  <c r="BJ179" i="10"/>
  <c r="BK179" i="10"/>
  <c r="BJ180" i="10"/>
  <c r="BK180" i="10"/>
  <c r="BJ181" i="10"/>
  <c r="BK181" i="10"/>
  <c r="BJ182" i="10"/>
  <c r="BK182" i="10"/>
  <c r="BJ183" i="10"/>
  <c r="BK183" i="10"/>
  <c r="BJ184" i="10"/>
  <c r="BK184" i="10"/>
  <c r="BJ185" i="10"/>
  <c r="BK185" i="10"/>
  <c r="BJ186" i="10"/>
  <c r="BK186" i="10"/>
  <c r="BJ187" i="10"/>
  <c r="BK187" i="10"/>
  <c r="BJ188" i="10"/>
  <c r="BK188" i="10"/>
  <c r="BJ189" i="10"/>
  <c r="BK189" i="10"/>
  <c r="BJ190" i="10"/>
  <c r="BK190" i="10"/>
  <c r="BJ191" i="10"/>
  <c r="BK191" i="10"/>
  <c r="BJ192" i="10"/>
  <c r="BK192" i="10"/>
  <c r="BJ193" i="10"/>
  <c r="BK193" i="10"/>
  <c r="BJ194" i="10"/>
  <c r="BK194" i="10"/>
  <c r="BJ195" i="10"/>
  <c r="BK195" i="10"/>
  <c r="BJ196" i="10"/>
  <c r="BK196" i="10"/>
  <c r="BJ197" i="10"/>
  <c r="BK197" i="10"/>
  <c r="BJ198" i="10"/>
  <c r="BK198" i="10"/>
  <c r="BJ199" i="10"/>
  <c r="BK199" i="10"/>
  <c r="BJ200" i="10"/>
  <c r="BK200" i="10"/>
  <c r="BJ201" i="10"/>
  <c r="BK201" i="10"/>
  <c r="BJ202" i="10"/>
  <c r="BK202" i="10"/>
  <c r="BJ203" i="10"/>
  <c r="BK203" i="10"/>
  <c r="BJ204" i="10"/>
  <c r="BK204" i="10"/>
  <c r="BJ205" i="10"/>
  <c r="BK205" i="10"/>
  <c r="BJ206" i="10"/>
  <c r="BK206" i="10"/>
  <c r="BJ207" i="10"/>
  <c r="BK207" i="10"/>
  <c r="BJ208" i="10"/>
  <c r="BK208" i="10"/>
  <c r="BJ209" i="10"/>
  <c r="BK209" i="10"/>
  <c r="BJ210" i="10"/>
  <c r="BK210" i="10"/>
  <c r="BJ211" i="10"/>
  <c r="BK211" i="10"/>
  <c r="BJ212" i="10"/>
  <c r="BK212" i="10"/>
  <c r="BJ213" i="10"/>
  <c r="BK213" i="10"/>
  <c r="BJ214" i="10"/>
  <c r="BK214" i="10"/>
  <c r="BJ215" i="10"/>
  <c r="BK215" i="10"/>
  <c r="BJ216" i="10"/>
  <c r="BK216" i="10"/>
  <c r="BJ217" i="10"/>
  <c r="BK217" i="10"/>
  <c r="BK110" i="10"/>
  <c r="BJ110" i="10"/>
  <c r="BJ2" i="20"/>
  <c r="BK2" i="20" s="1"/>
  <c r="BJ3" i="20"/>
  <c r="BK3" i="20"/>
  <c r="BJ4" i="20"/>
  <c r="BK4" i="20" s="1"/>
  <c r="BJ5" i="20"/>
  <c r="BK5" i="20"/>
  <c r="BJ2" i="17"/>
  <c r="BK2" i="17"/>
  <c r="BJ3" i="17"/>
  <c r="BK3" i="17" s="1"/>
  <c r="BJ4" i="17"/>
  <c r="BK4" i="17" s="1"/>
  <c r="BJ5" i="17"/>
  <c r="BK5" i="17" s="1"/>
  <c r="BJ6" i="17"/>
  <c r="BK6" i="17" s="1"/>
  <c r="BJ7" i="17"/>
  <c r="BK7" i="17"/>
  <c r="BJ8" i="17"/>
  <c r="BK8" i="17" s="1"/>
  <c r="BJ9" i="17"/>
  <c r="BK9" i="17" s="1"/>
  <c r="BJ10" i="17"/>
  <c r="BK10" i="17" s="1"/>
  <c r="BJ11" i="17"/>
  <c r="BK11" i="17" s="1"/>
  <c r="BJ12" i="17"/>
  <c r="BK12" i="17"/>
  <c r="BJ13" i="17"/>
  <c r="BK13" i="17"/>
  <c r="BJ14" i="17"/>
  <c r="BK14" i="17" s="1"/>
  <c r="BJ15" i="17"/>
  <c r="BK15" i="17" s="1"/>
  <c r="BJ16" i="17"/>
  <c r="BK16" i="17"/>
  <c r="BJ17" i="17"/>
  <c r="BK17" i="17" s="1"/>
  <c r="BJ18" i="17"/>
  <c r="BK18" i="17"/>
  <c r="BJ19" i="17"/>
  <c r="BK19" i="17"/>
  <c r="BJ20" i="17"/>
  <c r="BK20" i="17" s="1"/>
  <c r="BJ21" i="17"/>
  <c r="BK21" i="17" s="1"/>
  <c r="BJ22" i="17"/>
  <c r="BK22" i="17" s="1"/>
  <c r="BJ23" i="17"/>
  <c r="BK23" i="17" s="1"/>
  <c r="BJ24" i="17"/>
  <c r="BK24" i="17"/>
  <c r="BJ25" i="17"/>
  <c r="BK25" i="17" s="1"/>
  <c r="BJ26" i="17"/>
  <c r="BK26" i="17" s="1"/>
  <c r="BJ27" i="17"/>
  <c r="BK27" i="17" s="1"/>
  <c r="BJ28" i="17"/>
  <c r="BK28" i="17"/>
  <c r="BJ29" i="17"/>
  <c r="BK29" i="17" s="1"/>
  <c r="BJ30" i="17"/>
  <c r="BK30" i="17" s="1"/>
  <c r="BJ31" i="17"/>
  <c r="BK31" i="17" s="1"/>
  <c r="BJ32" i="17"/>
  <c r="BK32" i="17" s="1"/>
  <c r="BJ33" i="17"/>
  <c r="BK33" i="17" s="1"/>
  <c r="BJ34" i="17"/>
  <c r="BK34" i="17" s="1"/>
  <c r="BJ35" i="17"/>
  <c r="BK35" i="17" s="1"/>
  <c r="BJ36" i="17"/>
  <c r="BK36" i="17" s="1"/>
  <c r="BJ37" i="17"/>
  <c r="BK37" i="17" s="1"/>
  <c r="BJ38" i="17"/>
  <c r="BK38" i="17" s="1"/>
  <c r="BJ39" i="17"/>
  <c r="BK39" i="17" s="1"/>
  <c r="BJ40" i="17"/>
  <c r="BK40" i="17"/>
  <c r="BJ41" i="17"/>
  <c r="BK41" i="17" s="1"/>
  <c r="BJ42" i="17"/>
  <c r="BK42" i="17" s="1"/>
  <c r="BJ43" i="17"/>
  <c r="BK43" i="17" s="1"/>
  <c r="BJ44" i="17"/>
  <c r="BK44" i="17"/>
  <c r="BJ45" i="17"/>
  <c r="BK45" i="17" s="1"/>
  <c r="BJ46" i="17"/>
  <c r="BK46" i="17" s="1"/>
  <c r="BJ47" i="17"/>
  <c r="BK47" i="17" s="1"/>
  <c r="BJ48" i="17"/>
  <c r="BK48" i="17" s="1"/>
  <c r="BJ49" i="17"/>
  <c r="BK49" i="17" s="1"/>
  <c r="BJ50" i="17"/>
  <c r="BK50" i="17"/>
  <c r="BJ51" i="17"/>
  <c r="BK51" i="17"/>
  <c r="BJ52" i="17"/>
  <c r="BK52" i="17" s="1"/>
  <c r="BJ53" i="17"/>
  <c r="BK53" i="17" s="1"/>
  <c r="BJ54" i="17"/>
  <c r="BK54" i="17" s="1"/>
  <c r="BJ55" i="17"/>
  <c r="BK55" i="17" s="1"/>
  <c r="BJ56" i="17"/>
  <c r="BK56" i="17"/>
  <c r="BJ57" i="17"/>
  <c r="BK57" i="17" s="1"/>
  <c r="BJ58" i="17"/>
  <c r="BK58" i="17" s="1"/>
  <c r="BJ59" i="17"/>
  <c r="BK59" i="17" s="1"/>
  <c r="BJ60" i="17"/>
  <c r="BK60" i="17" s="1"/>
  <c r="BJ61" i="17"/>
  <c r="BK61" i="17" s="1"/>
  <c r="BJ62" i="17"/>
  <c r="BK62" i="17" s="1"/>
  <c r="BJ63" i="17"/>
  <c r="BK63" i="17"/>
  <c r="BJ64" i="17"/>
  <c r="BK64" i="17" s="1"/>
  <c r="BJ65" i="17"/>
  <c r="BK65" i="17"/>
  <c r="BJ66" i="17"/>
  <c r="BK66" i="17" s="1"/>
  <c r="BJ67" i="17"/>
  <c r="BK67" i="17" s="1"/>
  <c r="BJ68" i="17"/>
  <c r="BK68" i="17" s="1"/>
  <c r="BJ69" i="17"/>
  <c r="BK69" i="17" s="1"/>
  <c r="BJ70" i="17"/>
  <c r="BK70" i="17" s="1"/>
  <c r="BJ71" i="17"/>
  <c r="BK71" i="17"/>
  <c r="BJ72" i="17"/>
  <c r="BK72" i="17"/>
  <c r="BJ73" i="17"/>
  <c r="BK73" i="17"/>
  <c r="BJ74" i="17"/>
  <c r="BK74" i="17" s="1"/>
  <c r="BJ75" i="17"/>
  <c r="BK75" i="17" s="1"/>
  <c r="BJ76" i="17"/>
  <c r="BK76" i="17" s="1"/>
  <c r="BJ77" i="17"/>
  <c r="BK77" i="17" s="1"/>
  <c r="BJ78" i="17"/>
  <c r="BK78" i="17" s="1"/>
  <c r="BJ79" i="17"/>
  <c r="BK79" i="17" s="1"/>
  <c r="BJ80" i="17"/>
  <c r="BK80" i="17" s="1"/>
  <c r="BJ81" i="17"/>
  <c r="BK81" i="17" s="1"/>
  <c r="BJ82" i="17"/>
  <c r="BK82" i="17"/>
  <c r="BJ83" i="17"/>
  <c r="BK83" i="17" s="1"/>
  <c r="BJ84" i="17"/>
  <c r="BK84" i="17" s="1"/>
  <c r="BJ85" i="17"/>
  <c r="BK85" i="17" s="1"/>
  <c r="BJ86" i="17"/>
  <c r="BK86" i="17" s="1"/>
  <c r="BJ87" i="17"/>
  <c r="BK87" i="17"/>
  <c r="BJ88" i="17"/>
  <c r="BK88" i="17" s="1"/>
  <c r="BJ89" i="17"/>
  <c r="BK89" i="17" s="1"/>
  <c r="BJ90" i="17"/>
  <c r="BK90" i="17" s="1"/>
  <c r="BJ91" i="17"/>
  <c r="BK91" i="17" s="1"/>
  <c r="BJ92" i="17"/>
  <c r="BK92" i="17" s="1"/>
  <c r="BJ93" i="17"/>
  <c r="BK93" i="17" s="1"/>
  <c r="BJ94" i="17"/>
  <c r="BK94" i="17" s="1"/>
  <c r="BJ95" i="17"/>
  <c r="BK95" i="17" s="1"/>
  <c r="BJ96" i="17"/>
  <c r="BK96" i="17" s="1"/>
  <c r="BJ97" i="17"/>
  <c r="BK97" i="17" s="1"/>
  <c r="BJ98" i="17"/>
  <c r="BK98" i="17" s="1"/>
  <c r="BJ99" i="17"/>
  <c r="BK99" i="17" s="1"/>
  <c r="BJ100" i="17"/>
  <c r="BK100" i="17" s="1"/>
  <c r="BJ101" i="17"/>
  <c r="BK101" i="17" s="1"/>
  <c r="BJ102" i="17"/>
  <c r="BK102" i="17" s="1"/>
  <c r="BJ103" i="17"/>
  <c r="BK103" i="17" s="1"/>
  <c r="BJ104" i="17"/>
  <c r="BK104" i="17" s="1"/>
  <c r="BJ105" i="17"/>
  <c r="BK105" i="17" s="1"/>
  <c r="BJ106" i="17"/>
  <c r="BK106" i="17" s="1"/>
  <c r="BJ107" i="17"/>
  <c r="BK107" i="17"/>
  <c r="BJ108" i="17"/>
  <c r="BK108" i="17" s="1"/>
  <c r="BJ109" i="17"/>
  <c r="BK109" i="17" s="1"/>
  <c r="BJ110" i="17"/>
  <c r="BK110" i="17" s="1"/>
  <c r="BJ111" i="17"/>
  <c r="BK111" i="17" s="1"/>
  <c r="BJ112" i="17"/>
  <c r="BK112" i="17" s="1"/>
  <c r="BJ113" i="17"/>
  <c r="BK113" i="17" s="1"/>
  <c r="BJ114" i="17"/>
  <c r="BK114" i="17" s="1"/>
  <c r="BJ115" i="17"/>
  <c r="BK115" i="17"/>
  <c r="BJ116" i="17"/>
  <c r="BK116" i="17" s="1"/>
  <c r="BJ117" i="17"/>
  <c r="BK117" i="17" s="1"/>
  <c r="BJ118" i="17"/>
  <c r="BK118" i="17" s="1"/>
  <c r="BJ119" i="17"/>
  <c r="BK119" i="17" s="1"/>
  <c r="BJ120" i="17"/>
  <c r="BK120" i="17" s="1"/>
  <c r="BJ121" i="17"/>
  <c r="BK121" i="17" s="1"/>
  <c r="BJ122" i="17"/>
  <c r="BK122" i="17" s="1"/>
  <c r="BJ123" i="17"/>
  <c r="BK123" i="17" s="1"/>
  <c r="BJ124" i="17"/>
  <c r="BK124" i="17" s="1"/>
  <c r="BJ125" i="17"/>
  <c r="BK125" i="17" s="1"/>
  <c r="BJ126" i="17"/>
  <c r="BK126" i="17"/>
  <c r="BJ127" i="17"/>
  <c r="BK127" i="17" s="1"/>
  <c r="BJ128" i="17"/>
  <c r="BK128" i="17" s="1"/>
  <c r="BJ129" i="17"/>
  <c r="BK129" i="17" s="1"/>
  <c r="BJ130" i="17"/>
  <c r="BK130" i="17" s="1"/>
  <c r="BJ131" i="17"/>
  <c r="BK131" i="17"/>
  <c r="BJ132" i="17"/>
  <c r="BK132" i="17" s="1"/>
  <c r="BJ133" i="17"/>
  <c r="BK133" i="17" s="1"/>
  <c r="BJ134" i="17"/>
  <c r="BK134" i="17" s="1"/>
  <c r="BJ135" i="17"/>
  <c r="BK135" i="17"/>
  <c r="BJ136" i="17"/>
  <c r="BK136" i="17" s="1"/>
  <c r="BJ137" i="17"/>
  <c r="BK137" i="17" s="1"/>
  <c r="BJ138" i="17"/>
  <c r="BK138" i="17" s="1"/>
  <c r="BJ139" i="17"/>
  <c r="BK139" i="17" s="1"/>
  <c r="BJ140" i="17"/>
  <c r="BK140" i="17"/>
  <c r="BJ141" i="17"/>
  <c r="BK141" i="17" s="1"/>
  <c r="BJ142" i="17"/>
  <c r="BK142" i="17" s="1"/>
  <c r="BJ143" i="17"/>
  <c r="BK143" i="17" s="1"/>
  <c r="BJ144" i="17"/>
  <c r="BK144" i="17" s="1"/>
  <c r="BJ145" i="17"/>
  <c r="BK145" i="17" s="1"/>
  <c r="BJ146" i="17"/>
  <c r="BK146" i="17" s="1"/>
  <c r="BJ147" i="17"/>
  <c r="BK147" i="17" s="1"/>
  <c r="BJ148" i="17"/>
  <c r="BK148" i="17" s="1"/>
  <c r="BJ149" i="17"/>
  <c r="BK149" i="17" s="1"/>
  <c r="BJ150" i="17"/>
  <c r="BK150" i="17" s="1"/>
  <c r="BJ151" i="17"/>
  <c r="BK151" i="17" s="1"/>
  <c r="BJ152" i="17"/>
  <c r="BK152" i="17"/>
  <c r="BJ153" i="17"/>
  <c r="BK153" i="17"/>
  <c r="BJ154" i="17"/>
  <c r="BK154" i="17"/>
  <c r="BJ155" i="17"/>
  <c r="BK155" i="17"/>
  <c r="BJ156" i="17"/>
  <c r="BK156" i="17"/>
  <c r="BJ157" i="17"/>
  <c r="BK157" i="17" s="1"/>
  <c r="BJ158" i="17"/>
  <c r="BK158" i="17" s="1"/>
  <c r="BJ159" i="17"/>
  <c r="BK159" i="17"/>
  <c r="BJ160" i="17"/>
  <c r="BK160" i="17" s="1"/>
  <c r="BJ161" i="17"/>
  <c r="BK161" i="17" s="1"/>
  <c r="BJ162" i="17"/>
  <c r="BK162" i="17" s="1"/>
  <c r="BJ163" i="17"/>
  <c r="BK163" i="17" s="1"/>
  <c r="BJ164" i="17"/>
  <c r="BK164" i="17" s="1"/>
  <c r="BJ165" i="17"/>
  <c r="BK165" i="17" s="1"/>
  <c r="BJ166" i="17"/>
  <c r="BK166" i="17" s="1"/>
  <c r="BJ167" i="17"/>
  <c r="BK167" i="17" s="1"/>
  <c r="BJ168" i="17"/>
  <c r="BK168" i="17" s="1"/>
  <c r="BJ169" i="17"/>
  <c r="BK169" i="17" s="1"/>
  <c r="BJ170" i="17"/>
  <c r="BK170" i="17" s="1"/>
  <c r="BJ171" i="17"/>
  <c r="BK171" i="17"/>
  <c r="BJ172" i="17"/>
  <c r="BK172" i="17"/>
  <c r="BJ173" i="17"/>
  <c r="BK173" i="17" s="1"/>
  <c r="BJ174" i="17"/>
  <c r="BK174" i="17"/>
  <c r="BJ175" i="17"/>
  <c r="BK175" i="17"/>
  <c r="BJ176" i="17"/>
  <c r="BK176" i="17"/>
  <c r="BJ177" i="17"/>
  <c r="BK177" i="17" s="1"/>
  <c r="BJ178" i="17"/>
  <c r="BK178" i="17"/>
  <c r="BJ179" i="17"/>
  <c r="BK179" i="17"/>
  <c r="BJ180" i="17"/>
  <c r="BK180" i="17" s="1"/>
  <c r="BJ181" i="17"/>
  <c r="BK181" i="17" s="1"/>
  <c r="BJ182" i="17"/>
  <c r="BK182" i="17" s="1"/>
  <c r="BJ183" i="17"/>
  <c r="BK183" i="17" s="1"/>
  <c r="BJ184" i="17"/>
  <c r="BK184" i="17" s="1"/>
  <c r="BJ185" i="17"/>
  <c r="BK185" i="17" s="1"/>
  <c r="BJ186" i="17"/>
  <c r="BK186" i="17" s="1"/>
  <c r="BJ187" i="17"/>
  <c r="BK187" i="17" s="1"/>
  <c r="BJ188" i="17"/>
  <c r="BK188" i="17" s="1"/>
  <c r="BJ189" i="17"/>
  <c r="BK189" i="17" s="1"/>
  <c r="BJ190" i="17"/>
  <c r="BK190" i="17" s="1"/>
  <c r="BJ191" i="17"/>
  <c r="BK191" i="17"/>
  <c r="BJ192" i="17"/>
  <c r="BK192" i="17" s="1"/>
  <c r="BJ193" i="17"/>
  <c r="BK193" i="17" s="1"/>
  <c r="BJ194" i="17"/>
  <c r="BK194" i="17"/>
  <c r="BJ195" i="17"/>
  <c r="BK195" i="17" s="1"/>
  <c r="BJ196" i="17"/>
  <c r="BK196" i="17" s="1"/>
  <c r="BJ197" i="17"/>
  <c r="BK197" i="17" s="1"/>
  <c r="BJ198" i="17"/>
  <c r="BK198" i="17" s="1"/>
  <c r="BJ199" i="17"/>
  <c r="BK199" i="17" s="1"/>
  <c r="BJ200" i="17"/>
  <c r="BK200" i="17"/>
  <c r="BJ201" i="17"/>
  <c r="BK201" i="17" s="1"/>
  <c r="BJ202" i="17"/>
  <c r="BK202" i="17"/>
  <c r="BJ203" i="17"/>
  <c r="BK203" i="17"/>
  <c r="BJ204" i="17"/>
  <c r="BK204" i="17" s="1"/>
  <c r="BJ205" i="17"/>
  <c r="BK205" i="17" s="1"/>
  <c r="BJ206" i="17"/>
  <c r="BK206" i="17"/>
  <c r="BJ207" i="17"/>
  <c r="BK207" i="17" s="1"/>
  <c r="BJ208" i="17"/>
  <c r="BK208" i="17" s="1"/>
  <c r="BJ209" i="17"/>
  <c r="BK209" i="17" s="1"/>
  <c r="BJ210" i="17"/>
  <c r="BK210" i="17" s="1"/>
  <c r="BJ211" i="17"/>
  <c r="BK211" i="17"/>
  <c r="BJ212" i="17"/>
  <c r="BK212" i="17" s="1"/>
  <c r="BJ213" i="17"/>
  <c r="BK213" i="17" s="1"/>
  <c r="BJ214" i="17"/>
  <c r="BK214" i="17" s="1"/>
  <c r="BJ215" i="17"/>
  <c r="BK215" i="17" s="1"/>
  <c r="BJ216" i="17"/>
  <c r="BK216" i="17" s="1"/>
  <c r="BJ217" i="17"/>
  <c r="BK217" i="17" s="1"/>
  <c r="BJ218" i="17"/>
  <c r="BK218" i="17" s="1"/>
  <c r="BJ219" i="17"/>
  <c r="BK219" i="17" s="1"/>
  <c r="BJ220" i="17"/>
  <c r="BK220" i="17" s="1"/>
  <c r="BJ221" i="17"/>
  <c r="BK221" i="17" s="1"/>
  <c r="BJ222" i="17"/>
  <c r="BK222" i="17" s="1"/>
  <c r="BJ223" i="17"/>
  <c r="BK223" i="17" s="1"/>
  <c r="BJ224" i="17"/>
  <c r="BK224" i="17"/>
  <c r="BJ225" i="17"/>
  <c r="BK225" i="17" s="1"/>
  <c r="BJ226" i="17"/>
  <c r="BK226" i="17" s="1"/>
  <c r="BJ227" i="17"/>
  <c r="BK227" i="17" s="1"/>
  <c r="BJ228" i="17"/>
  <c r="BK228" i="17" s="1"/>
  <c r="BJ229" i="17"/>
  <c r="BK229" i="17" s="1"/>
  <c r="BJ230" i="17"/>
  <c r="BK230" i="17" s="1"/>
  <c r="BJ231" i="17"/>
  <c r="BK231" i="17" s="1"/>
  <c r="BJ232" i="17"/>
  <c r="BK232" i="17"/>
  <c r="BJ233" i="17"/>
  <c r="BK233" i="17" s="1"/>
  <c r="BJ234" i="17"/>
  <c r="BK234" i="17" s="1"/>
  <c r="BJ235" i="17"/>
  <c r="BK235" i="17" s="1"/>
  <c r="BJ236" i="17"/>
  <c r="BK236" i="17" s="1"/>
  <c r="BJ237" i="17"/>
  <c r="BK237" i="17" s="1"/>
  <c r="BJ238" i="17"/>
  <c r="BK238" i="17"/>
  <c r="BJ239" i="17"/>
  <c r="BK239" i="17" s="1"/>
  <c r="BJ240" i="17"/>
  <c r="BK240" i="17" s="1"/>
  <c r="BJ241" i="17"/>
  <c r="BK241" i="17"/>
  <c r="BJ242" i="17"/>
  <c r="BK242" i="17"/>
  <c r="BJ243" i="17"/>
  <c r="BK243" i="17"/>
  <c r="BJ244" i="17"/>
  <c r="BK244" i="17" s="1"/>
  <c r="BJ245" i="17"/>
  <c r="BK245" i="17" s="1"/>
  <c r="BJ246" i="17"/>
  <c r="BK246" i="17" s="1"/>
  <c r="BJ247" i="17"/>
  <c r="BK247" i="17" s="1"/>
  <c r="BJ248" i="17"/>
  <c r="BK248" i="17" s="1"/>
  <c r="BJ249" i="17"/>
  <c r="BK249" i="17" s="1"/>
  <c r="BJ250" i="17"/>
  <c r="BK250" i="17" s="1"/>
  <c r="BJ251" i="17"/>
  <c r="BK251" i="17"/>
  <c r="BJ252" i="17"/>
  <c r="BK252" i="17" s="1"/>
  <c r="BJ253" i="17"/>
  <c r="BK253" i="17" s="1"/>
  <c r="BJ254" i="17"/>
  <c r="BK254" i="17" s="1"/>
  <c r="BJ255" i="17"/>
  <c r="BK255" i="17" s="1"/>
  <c r="BJ256" i="17"/>
  <c r="BK256" i="17" s="1"/>
  <c r="BJ257" i="17"/>
  <c r="BK257" i="17" s="1"/>
  <c r="BJ258" i="17"/>
  <c r="BK258" i="17" s="1"/>
  <c r="BJ259" i="17"/>
  <c r="BK259" i="17" s="1"/>
  <c r="BJ260" i="17"/>
  <c r="BK260" i="17" s="1"/>
  <c r="BJ261" i="17"/>
  <c r="BK261" i="17" s="1"/>
  <c r="BJ262" i="17"/>
  <c r="BK262" i="17" s="1"/>
  <c r="BJ263" i="17"/>
  <c r="BK263" i="17"/>
  <c r="BJ264" i="17"/>
  <c r="BK264" i="17" s="1"/>
  <c r="BJ265" i="17"/>
  <c r="BK265" i="17"/>
  <c r="BJ266" i="17"/>
  <c r="BK266" i="17"/>
  <c r="BJ267" i="17"/>
  <c r="BK267" i="17" s="1"/>
  <c r="BJ268" i="17"/>
  <c r="BK268" i="17"/>
  <c r="BJ269" i="17"/>
  <c r="BK269" i="17"/>
  <c r="BJ270" i="17"/>
  <c r="BK270" i="17"/>
  <c r="BJ271" i="17"/>
  <c r="BK271" i="17" s="1"/>
  <c r="BJ272" i="17"/>
  <c r="BK272" i="17" s="1"/>
  <c r="BJ273" i="17"/>
  <c r="BK273" i="17" s="1"/>
  <c r="BJ274" i="17"/>
  <c r="BK274" i="17" s="1"/>
  <c r="BJ275" i="17"/>
  <c r="BK275" i="17" s="1"/>
  <c r="BJ276" i="17"/>
  <c r="BK276" i="17" s="1"/>
  <c r="BJ277" i="17"/>
  <c r="BK277" i="17" s="1"/>
  <c r="BJ278" i="17"/>
  <c r="BK278" i="17" s="1"/>
  <c r="BJ279" i="17"/>
  <c r="BK279" i="17"/>
  <c r="BJ280" i="17"/>
  <c r="BK280" i="17" s="1"/>
  <c r="BJ281" i="17"/>
  <c r="BK281" i="17" s="1"/>
  <c r="BJ282" i="17"/>
  <c r="BK282" i="17" s="1"/>
  <c r="BJ283" i="17"/>
  <c r="BK283" i="17" s="1"/>
  <c r="BJ284" i="17"/>
  <c r="BK284" i="17" s="1"/>
  <c r="BJ285" i="17"/>
  <c r="BK285" i="17" s="1"/>
  <c r="BJ286" i="17"/>
  <c r="BK286" i="17" s="1"/>
  <c r="BJ287" i="17"/>
  <c r="BK287" i="17" s="1"/>
  <c r="BJ288" i="17"/>
  <c r="BK288" i="17" s="1"/>
  <c r="BJ289" i="17"/>
  <c r="BK289" i="17" s="1"/>
  <c r="BJ290" i="17"/>
  <c r="BK290" i="17" s="1"/>
  <c r="BJ291" i="17"/>
  <c r="BK291" i="17" s="1"/>
  <c r="BJ292" i="17"/>
  <c r="BK292" i="17" s="1"/>
  <c r="BJ293" i="17"/>
  <c r="BK293" i="17" s="1"/>
  <c r="BJ294" i="17"/>
  <c r="BK294" i="17" s="1"/>
  <c r="BJ295" i="17"/>
  <c r="BK295" i="17" s="1"/>
  <c r="BJ296" i="17"/>
  <c r="BK296" i="17"/>
  <c r="BJ297" i="17"/>
  <c r="BK297" i="17" s="1"/>
  <c r="BJ298" i="17"/>
  <c r="BK298" i="17"/>
  <c r="BJ299" i="17"/>
  <c r="BK299" i="17" s="1"/>
  <c r="BJ300" i="17"/>
  <c r="BK300" i="17" s="1"/>
  <c r="BJ301" i="17"/>
  <c r="BK301" i="17" s="1"/>
  <c r="BJ302" i="17"/>
  <c r="BK302" i="17" s="1"/>
  <c r="BJ303" i="17"/>
  <c r="BK303" i="17" s="1"/>
  <c r="BJ304" i="17"/>
  <c r="BK304" i="17"/>
  <c r="BJ305" i="17"/>
  <c r="BK305" i="17"/>
  <c r="BJ306" i="17"/>
  <c r="BK306" i="17" s="1"/>
  <c r="BJ307" i="17"/>
  <c r="BK307" i="17"/>
  <c r="BJ308" i="17"/>
  <c r="BK308" i="17" s="1"/>
  <c r="BJ309" i="17"/>
  <c r="BK309" i="17" s="1"/>
  <c r="BJ310" i="17"/>
  <c r="BK310" i="17" s="1"/>
  <c r="BJ311" i="17"/>
  <c r="BK311" i="17" s="1"/>
  <c r="BJ312" i="17"/>
  <c r="BK312" i="17" s="1"/>
  <c r="BJ313" i="17"/>
  <c r="BK313" i="17" s="1"/>
  <c r="BJ314" i="17"/>
  <c r="BK314" i="17" s="1"/>
  <c r="BJ315" i="17"/>
  <c r="BK315" i="17" s="1"/>
  <c r="BJ316" i="17"/>
  <c r="BK316" i="17" s="1"/>
  <c r="BJ317" i="17"/>
  <c r="BK317" i="17" s="1"/>
  <c r="BJ318" i="17"/>
  <c r="BK318" i="17" s="1"/>
  <c r="BJ319" i="17"/>
  <c r="BK319" i="17" s="1"/>
  <c r="BJ320" i="17"/>
  <c r="BK320" i="17" s="1"/>
  <c r="BJ321" i="17"/>
  <c r="BK321" i="17" s="1"/>
  <c r="BJ322" i="17"/>
  <c r="BK322" i="17" s="1"/>
  <c r="BJ323" i="17"/>
  <c r="BK323" i="17"/>
  <c r="BJ324" i="17"/>
  <c r="BK324" i="17" s="1"/>
  <c r="BJ325" i="17"/>
  <c r="BK325" i="17" s="1"/>
  <c r="BJ326" i="17"/>
  <c r="BK326" i="17" s="1"/>
  <c r="BJ327" i="17"/>
  <c r="BK327" i="17"/>
  <c r="BJ328" i="17"/>
  <c r="BK328" i="17"/>
  <c r="BJ329" i="17"/>
  <c r="BK329" i="17"/>
  <c r="BJ330" i="17"/>
  <c r="BK330" i="17"/>
  <c r="BJ331" i="17"/>
  <c r="BK331" i="17" s="1"/>
  <c r="BJ332" i="17"/>
  <c r="BK332" i="17" s="1"/>
  <c r="BJ333" i="17"/>
  <c r="BK333" i="17" s="1"/>
  <c r="BJ334" i="17"/>
  <c r="BK334" i="17" s="1"/>
  <c r="BJ335" i="17"/>
  <c r="BK335" i="17"/>
  <c r="BJ336" i="17"/>
  <c r="BK336" i="17" s="1"/>
  <c r="BJ337" i="17"/>
  <c r="BK337" i="17" s="1"/>
  <c r="BJ338" i="17"/>
  <c r="BK338" i="17" s="1"/>
  <c r="BJ339" i="17"/>
  <c r="BK339" i="17"/>
  <c r="BJ340" i="17"/>
  <c r="BK340" i="17" s="1"/>
  <c r="BJ341" i="17"/>
  <c r="BK341" i="17" s="1"/>
  <c r="BJ342" i="17"/>
  <c r="BK342" i="17" s="1"/>
  <c r="BJ343" i="17"/>
  <c r="BK343" i="17" s="1"/>
  <c r="BJ344" i="17"/>
  <c r="BK344" i="17"/>
  <c r="BJ345" i="17"/>
  <c r="BK345" i="17"/>
  <c r="BJ346" i="17"/>
  <c r="BK346" i="17" s="1"/>
  <c r="BJ347" i="17"/>
  <c r="BK347" i="17" s="1"/>
  <c r="BJ348" i="17"/>
  <c r="BK348" i="17" s="1"/>
  <c r="BJ349" i="17"/>
  <c r="BK349" i="17"/>
  <c r="BJ350" i="17"/>
  <c r="BK350" i="17"/>
  <c r="BJ351" i="17"/>
  <c r="BK351" i="17" s="1"/>
  <c r="BJ352" i="17"/>
  <c r="BK352" i="17"/>
  <c r="BJ353" i="17"/>
  <c r="BK353" i="17" s="1"/>
  <c r="BJ354" i="17"/>
  <c r="BK354" i="17" s="1"/>
  <c r="BJ355" i="17"/>
  <c r="BK355" i="17"/>
  <c r="BJ356" i="17"/>
  <c r="BK356" i="17" s="1"/>
  <c r="BJ357" i="17"/>
  <c r="BK357" i="17" s="1"/>
  <c r="BJ358" i="17"/>
  <c r="BK358" i="17" s="1"/>
  <c r="BJ359" i="17"/>
  <c r="BK359" i="17"/>
  <c r="BJ360" i="17"/>
  <c r="BK360" i="17"/>
  <c r="BJ361" i="17"/>
  <c r="BK361" i="17" s="1"/>
  <c r="BJ362" i="17"/>
  <c r="BK362" i="17" s="1"/>
  <c r="BJ363" i="17"/>
  <c r="BK363" i="17"/>
  <c r="BJ364" i="17"/>
  <c r="BK364" i="17"/>
  <c r="BJ365" i="17"/>
  <c r="BK365" i="17" s="1"/>
  <c r="BJ366" i="17"/>
  <c r="BK366" i="17"/>
  <c r="BJ367" i="17"/>
  <c r="BK367" i="17"/>
  <c r="BJ368" i="17"/>
  <c r="BK368" i="17" s="1"/>
  <c r="BJ369" i="17"/>
  <c r="BK369" i="17" s="1"/>
  <c r="BJ370" i="17"/>
  <c r="BK370" i="17" s="1"/>
  <c r="BJ371" i="17"/>
  <c r="BK371" i="17"/>
  <c r="BJ372" i="17"/>
  <c r="BK372" i="17" s="1"/>
  <c r="BJ373" i="17"/>
  <c r="BK373" i="17" s="1"/>
  <c r="BJ374" i="17"/>
  <c r="BK374" i="17" s="1"/>
  <c r="BJ375" i="17"/>
  <c r="BK375" i="17" s="1"/>
  <c r="BJ376" i="17"/>
  <c r="BK376" i="17" s="1"/>
  <c r="BJ377" i="17"/>
  <c r="BK377" i="17"/>
  <c r="BJ378" i="17"/>
  <c r="BK378" i="17" s="1"/>
  <c r="BJ379" i="17"/>
  <c r="BK379" i="17" s="1"/>
  <c r="BJ380" i="17"/>
  <c r="BK380" i="17" s="1"/>
  <c r="BJ381" i="17"/>
  <c r="BK381" i="17" s="1"/>
  <c r="BJ382" i="17"/>
  <c r="BK382" i="17"/>
  <c r="BJ383" i="17"/>
  <c r="BK383" i="17" s="1"/>
  <c r="BJ384" i="17"/>
  <c r="BK384" i="17" s="1"/>
  <c r="BJ385" i="17"/>
  <c r="BK385" i="17"/>
  <c r="BJ386" i="17"/>
  <c r="BK386" i="17" s="1"/>
  <c r="BJ387" i="17"/>
  <c r="BK387" i="17"/>
  <c r="BJ388" i="17"/>
  <c r="BK388" i="17" s="1"/>
  <c r="BJ389" i="17"/>
  <c r="BK389" i="17" s="1"/>
  <c r="BJ390" i="17"/>
  <c r="BK390" i="17" s="1"/>
  <c r="BJ391" i="17"/>
  <c r="BK391" i="17" s="1"/>
  <c r="BJ392" i="17"/>
  <c r="BK392" i="17" s="1"/>
  <c r="BJ393" i="17"/>
  <c r="BK393" i="17"/>
  <c r="BJ394" i="17"/>
  <c r="BK394" i="17" s="1"/>
  <c r="BJ395" i="17"/>
  <c r="BK395" i="17"/>
  <c r="BJ396" i="17"/>
  <c r="BK396" i="17" s="1"/>
  <c r="BJ397" i="17"/>
  <c r="BK397" i="17" s="1"/>
  <c r="BJ398" i="17"/>
  <c r="BK398" i="17" s="1"/>
  <c r="BJ399" i="17"/>
  <c r="BK399" i="17" s="1"/>
  <c r="BJ400" i="17"/>
  <c r="BK400" i="17"/>
  <c r="BJ401" i="17"/>
  <c r="BK401" i="17" s="1"/>
  <c r="BJ402" i="17"/>
  <c r="BK402" i="17" s="1"/>
  <c r="BJ403" i="17"/>
  <c r="BK403" i="17" s="1"/>
  <c r="BJ404" i="17"/>
  <c r="BK404" i="17" s="1"/>
  <c r="BJ405" i="17"/>
  <c r="BK405" i="17" s="1"/>
  <c r="BJ406" i="17"/>
  <c r="BK406" i="17" s="1"/>
  <c r="BJ407" i="17"/>
  <c r="BK407" i="17"/>
  <c r="BJ408" i="17"/>
  <c r="BK408" i="17"/>
  <c r="BJ409" i="17"/>
  <c r="BK409" i="17" s="1"/>
  <c r="BJ410" i="17"/>
  <c r="BK410" i="17" s="1"/>
  <c r="BJ411" i="17"/>
  <c r="BK411" i="17"/>
  <c r="BJ412" i="17"/>
  <c r="BK412" i="17" s="1"/>
  <c r="BJ413" i="17"/>
  <c r="BK413" i="17" s="1"/>
  <c r="BJ414" i="17"/>
  <c r="BK414" i="17" s="1"/>
  <c r="BJ415" i="17"/>
  <c r="BK415" i="17" s="1"/>
  <c r="BJ416" i="17"/>
  <c r="BK416" i="17" s="1"/>
  <c r="BJ417" i="17"/>
  <c r="BK417" i="17"/>
  <c r="BJ418" i="17"/>
  <c r="BK418" i="17" s="1"/>
  <c r="BJ419" i="17"/>
  <c r="BK419" i="17" s="1"/>
  <c r="BJ420" i="17"/>
  <c r="BK420" i="17" s="1"/>
  <c r="BJ421" i="17"/>
  <c r="BK421" i="17" s="1"/>
  <c r="BJ422" i="17"/>
  <c r="BK422" i="17" s="1"/>
  <c r="BJ423" i="17"/>
  <c r="BK423" i="17" s="1"/>
  <c r="BJ424" i="17"/>
  <c r="BK424" i="17"/>
  <c r="BJ425" i="17"/>
  <c r="BK425" i="17"/>
  <c r="BJ426" i="17"/>
  <c r="BK426" i="17" s="1"/>
  <c r="BJ427" i="17"/>
  <c r="BK427" i="17"/>
  <c r="BJ428" i="17"/>
  <c r="BK428" i="17"/>
  <c r="BJ429" i="17"/>
  <c r="BK429" i="17"/>
  <c r="BJ430" i="17"/>
  <c r="BK430" i="17" s="1"/>
  <c r="BJ431" i="17"/>
  <c r="BK431" i="17" s="1"/>
  <c r="BJ432" i="17"/>
  <c r="BK432" i="17" s="1"/>
  <c r="BJ433" i="17"/>
  <c r="BK433" i="17" s="1"/>
  <c r="BJ434" i="17"/>
  <c r="BK434" i="17" s="1"/>
  <c r="BJ435" i="17"/>
  <c r="BK435" i="17" s="1"/>
  <c r="BJ436" i="17"/>
  <c r="BK436" i="17" s="1"/>
  <c r="BJ437" i="17"/>
  <c r="BK437" i="17" s="1"/>
  <c r="BJ438" i="17"/>
  <c r="BK438" i="17" s="1"/>
  <c r="BJ439" i="17"/>
  <c r="BK439" i="17"/>
  <c r="BJ440" i="17"/>
  <c r="BK440" i="17" s="1"/>
  <c r="BJ441" i="17"/>
  <c r="BK441" i="17" s="1"/>
  <c r="BJ442" i="17"/>
  <c r="BK442" i="17" s="1"/>
  <c r="BJ443" i="17"/>
  <c r="BK443" i="17" s="1"/>
  <c r="BJ444" i="17"/>
  <c r="BK444" i="17" s="1"/>
  <c r="BJ445" i="17"/>
  <c r="BK445" i="17" s="1"/>
  <c r="BJ446" i="17"/>
  <c r="BK446" i="17" s="1"/>
  <c r="BJ447" i="17"/>
  <c r="BK447" i="17" s="1"/>
  <c r="BJ448" i="17"/>
  <c r="BK448" i="17" s="1"/>
  <c r="BJ449" i="17"/>
  <c r="BK449" i="17" s="1"/>
  <c r="BJ450" i="17"/>
  <c r="BK450" i="17" s="1"/>
  <c r="BJ451" i="17"/>
  <c r="BK451" i="17"/>
  <c r="BJ452" i="17"/>
  <c r="BK452" i="17" s="1"/>
  <c r="BJ453" i="17"/>
  <c r="BK453" i="17" s="1"/>
  <c r="BJ454" i="17"/>
  <c r="BK454" i="17" s="1"/>
  <c r="BJ455" i="17"/>
  <c r="BK455" i="17" s="1"/>
  <c r="BJ456" i="17"/>
  <c r="BK456" i="17"/>
  <c r="BJ457" i="17"/>
  <c r="BK457" i="17"/>
  <c r="BJ458" i="17"/>
  <c r="BK458" i="17" s="1"/>
  <c r="BJ459" i="17"/>
  <c r="BK459" i="17" s="1"/>
  <c r="BJ460" i="17"/>
  <c r="BK460" i="17" s="1"/>
  <c r="BJ461" i="17"/>
  <c r="BK461" i="17" s="1"/>
  <c r="BJ462" i="17"/>
  <c r="BK462" i="17" s="1"/>
  <c r="BJ463" i="17"/>
  <c r="BK463" i="17"/>
  <c r="BJ464" i="17"/>
  <c r="BK464" i="17"/>
  <c r="BJ465" i="17"/>
  <c r="BK465" i="17"/>
  <c r="BJ466" i="17"/>
  <c r="BK466" i="17" s="1"/>
  <c r="BJ467" i="17"/>
  <c r="BK467" i="17" s="1"/>
  <c r="BJ468" i="17"/>
  <c r="BK468" i="17" s="1"/>
  <c r="BJ469" i="17"/>
  <c r="BK469" i="17" s="1"/>
  <c r="BJ470" i="17"/>
  <c r="BK470" i="17" s="1"/>
  <c r="BJ471" i="17"/>
  <c r="BK471" i="17"/>
  <c r="BJ472" i="17"/>
  <c r="BK472" i="17" s="1"/>
  <c r="BJ473" i="17"/>
  <c r="BK473" i="17" s="1"/>
  <c r="BJ474" i="17"/>
  <c r="BK474" i="17"/>
  <c r="BJ475" i="17"/>
  <c r="BK475" i="17" s="1"/>
  <c r="BJ476" i="17"/>
  <c r="BK476" i="17" s="1"/>
  <c r="BJ477" i="17"/>
  <c r="BK477" i="17"/>
  <c r="BJ478" i="17"/>
  <c r="BK478" i="17" s="1"/>
  <c r="BJ479" i="17"/>
  <c r="BK479" i="17"/>
  <c r="BJ480" i="17"/>
  <c r="BK480" i="17"/>
  <c r="BJ481" i="17"/>
  <c r="BK481" i="17" s="1"/>
  <c r="BJ482" i="17"/>
  <c r="BK482" i="17" s="1"/>
  <c r="BJ483" i="17"/>
  <c r="BK483" i="17"/>
  <c r="BJ484" i="17"/>
  <c r="BK484" i="17" s="1"/>
  <c r="BJ485" i="17"/>
  <c r="BK485" i="17" s="1"/>
  <c r="BJ486" i="17"/>
  <c r="BK486" i="17" s="1"/>
  <c r="BJ487" i="17"/>
  <c r="BK487" i="17"/>
  <c r="BJ488" i="17"/>
  <c r="BK488" i="17" s="1"/>
  <c r="BJ489" i="17"/>
  <c r="BK489" i="17" s="1"/>
  <c r="BJ490" i="17"/>
  <c r="BK490" i="17" s="1"/>
  <c r="BJ491" i="17"/>
  <c r="BK491" i="17" s="1"/>
  <c r="BJ492" i="17"/>
  <c r="BK492" i="17" s="1"/>
  <c r="BJ493" i="17"/>
  <c r="BK493" i="17" s="1"/>
  <c r="BJ494" i="17"/>
  <c r="BK494" i="17" s="1"/>
  <c r="BJ495" i="17"/>
  <c r="BK495" i="17" s="1"/>
  <c r="BJ496" i="17"/>
  <c r="BK496" i="17" s="1"/>
  <c r="BJ497" i="17"/>
  <c r="BK497" i="17" s="1"/>
  <c r="BJ498" i="17"/>
  <c r="BK498" i="17" s="1"/>
  <c r="BJ499" i="17"/>
  <c r="BK499" i="17" s="1"/>
  <c r="BJ500" i="17"/>
  <c r="BK500" i="17" s="1"/>
  <c r="BJ501" i="17"/>
  <c r="BK501" i="17" s="1"/>
  <c r="BJ502" i="17"/>
  <c r="BK502" i="17" s="1"/>
  <c r="BJ503" i="17"/>
  <c r="BK503" i="17"/>
  <c r="BJ504" i="17"/>
  <c r="BK504" i="17"/>
  <c r="BJ505" i="17"/>
  <c r="BK505" i="17"/>
  <c r="BJ506" i="17"/>
  <c r="BK506" i="17" s="1"/>
  <c r="BJ507" i="17"/>
  <c r="BK507" i="17" s="1"/>
  <c r="BJ508" i="17"/>
  <c r="BK508" i="17" s="1"/>
  <c r="BJ509" i="17"/>
  <c r="BK509" i="17" s="1"/>
  <c r="BJ510" i="17"/>
  <c r="BK510" i="17" s="1"/>
  <c r="BJ511" i="17"/>
  <c r="BK511" i="17" s="1"/>
  <c r="BJ512" i="17"/>
  <c r="BK512" i="17" s="1"/>
  <c r="BJ513" i="17"/>
  <c r="BK513" i="17" s="1"/>
  <c r="BJ514" i="17"/>
  <c r="BK514" i="17" s="1"/>
  <c r="BJ515" i="17"/>
  <c r="BK515" i="17" s="1"/>
  <c r="BJ516" i="17"/>
  <c r="BK516" i="17" s="1"/>
  <c r="BJ517" i="17"/>
  <c r="BK517" i="17" s="1"/>
  <c r="BJ518" i="17"/>
  <c r="BK518" i="17" s="1"/>
  <c r="BJ519" i="17"/>
  <c r="BK519" i="17"/>
  <c r="BJ520" i="17"/>
  <c r="BK520" i="17" s="1"/>
  <c r="BJ521" i="17"/>
  <c r="BK521" i="17" s="1"/>
  <c r="BJ522" i="17"/>
  <c r="BK522" i="17" s="1"/>
  <c r="BJ523" i="17"/>
  <c r="BK523" i="17"/>
  <c r="BJ524" i="17"/>
  <c r="BK524" i="17"/>
  <c r="BJ525" i="17"/>
  <c r="BK525" i="17"/>
  <c r="BJ526" i="17"/>
  <c r="BK526" i="17" s="1"/>
  <c r="BJ527" i="17"/>
  <c r="BK527" i="17" s="1"/>
  <c r="BJ528" i="17"/>
  <c r="BK528" i="17" s="1"/>
  <c r="BJ529" i="17"/>
  <c r="BK529" i="17" s="1"/>
  <c r="BJ530" i="17"/>
  <c r="BK530" i="17" s="1"/>
  <c r="BJ531" i="17"/>
  <c r="BK531" i="17" s="1"/>
  <c r="BJ532" i="17"/>
  <c r="BK532" i="17" s="1"/>
  <c r="BJ533" i="17"/>
  <c r="BK533" i="17" s="1"/>
  <c r="BJ534" i="17"/>
  <c r="BK534" i="17" s="1"/>
  <c r="BJ535" i="17"/>
  <c r="BK535" i="17" s="1"/>
  <c r="BJ536" i="17"/>
  <c r="BK536" i="17" s="1"/>
  <c r="BJ537" i="17"/>
  <c r="BK537" i="17" s="1"/>
  <c r="BJ538" i="17"/>
  <c r="BK538" i="17"/>
  <c r="BJ539" i="17"/>
  <c r="BK539" i="17" s="1"/>
  <c r="BJ540" i="17"/>
  <c r="BK540" i="17" s="1"/>
  <c r="BJ541" i="17"/>
  <c r="BK541" i="17"/>
  <c r="BJ542" i="17"/>
  <c r="BK542" i="17"/>
  <c r="BJ543" i="17"/>
  <c r="BK543" i="17" s="1"/>
  <c r="BJ544" i="17"/>
  <c r="BK544" i="17"/>
  <c r="BJ545" i="17"/>
  <c r="BK545" i="17" s="1"/>
  <c r="BJ546" i="17"/>
  <c r="BK546" i="17" s="1"/>
  <c r="BJ547" i="17"/>
  <c r="BK547" i="17"/>
  <c r="BJ548" i="17"/>
  <c r="BK548" i="17" s="1"/>
  <c r="BJ549" i="17"/>
  <c r="BK549" i="17" s="1"/>
  <c r="BJ550" i="17"/>
  <c r="BK550" i="17" s="1"/>
  <c r="BJ551" i="17"/>
  <c r="BK551" i="17"/>
  <c r="BJ552" i="17"/>
  <c r="BK552" i="17"/>
  <c r="BJ553" i="17"/>
  <c r="BK553" i="17" s="1"/>
  <c r="BJ554" i="17"/>
  <c r="BK554" i="17" s="1"/>
  <c r="BJ555" i="17"/>
  <c r="BK555" i="17" s="1"/>
  <c r="BJ556" i="17"/>
  <c r="BK556" i="17" s="1"/>
  <c r="BJ557" i="17"/>
  <c r="BK557" i="17"/>
  <c r="BJ558" i="17"/>
  <c r="BK558" i="17" s="1"/>
  <c r="BJ559" i="17"/>
  <c r="BK559" i="17" s="1"/>
  <c r="BJ560" i="17"/>
  <c r="BK560" i="17" s="1"/>
  <c r="BJ561" i="17"/>
  <c r="BK561" i="17" s="1"/>
  <c r="BJ562" i="17"/>
  <c r="BK562" i="17" s="1"/>
  <c r="BJ563" i="17"/>
  <c r="BK563" i="17" s="1"/>
  <c r="BJ564" i="17"/>
  <c r="BK564" i="17" s="1"/>
  <c r="BJ565" i="17"/>
  <c r="BK565" i="17" s="1"/>
  <c r="BJ566" i="17"/>
  <c r="BK566" i="17" s="1"/>
  <c r="BJ567" i="17"/>
  <c r="BK567" i="17" s="1"/>
  <c r="BJ568" i="17"/>
  <c r="BK568" i="17" s="1"/>
  <c r="BJ569" i="17"/>
  <c r="BK569" i="17"/>
  <c r="BJ570" i="17"/>
  <c r="BK570" i="17"/>
  <c r="BJ571" i="17"/>
  <c r="BK571" i="17"/>
  <c r="BJ572" i="17"/>
  <c r="BK572" i="17" s="1"/>
  <c r="BJ573" i="17"/>
  <c r="BK573" i="17"/>
  <c r="BJ574" i="17"/>
  <c r="BK574" i="17" s="1"/>
  <c r="BJ575" i="17"/>
  <c r="BK575" i="17" s="1"/>
  <c r="BJ576" i="17"/>
  <c r="BK576" i="17" s="1"/>
  <c r="BJ577" i="17"/>
  <c r="BK577" i="17" s="1"/>
  <c r="BJ578" i="17"/>
  <c r="BK578" i="17" s="1"/>
  <c r="BJ579" i="17"/>
  <c r="BK579" i="17" s="1"/>
  <c r="BJ580" i="17"/>
  <c r="BK580" i="17" s="1"/>
  <c r="BJ581" i="17"/>
  <c r="BK581" i="17" s="1"/>
  <c r="BJ582" i="17"/>
  <c r="BK582" i="17" s="1"/>
  <c r="BJ583" i="17"/>
  <c r="BK583" i="17" s="1"/>
  <c r="BJ584" i="17"/>
  <c r="BK584" i="17" s="1"/>
  <c r="BJ585" i="17"/>
  <c r="BK585" i="17" s="1"/>
  <c r="BJ586" i="17"/>
  <c r="BK586" i="17" s="1"/>
  <c r="BJ587" i="17"/>
  <c r="BK587" i="17" s="1"/>
  <c r="BJ588" i="17"/>
  <c r="BK588" i="17"/>
  <c r="BJ589" i="17"/>
  <c r="BK589" i="17" s="1"/>
  <c r="BJ590" i="17"/>
  <c r="BK590" i="17"/>
  <c r="BJ591" i="17"/>
  <c r="BK591" i="17" s="1"/>
  <c r="BJ592" i="17"/>
  <c r="BK592" i="17" s="1"/>
  <c r="BJ593" i="17"/>
  <c r="BK593" i="17" s="1"/>
  <c r="BJ594" i="17"/>
  <c r="BK594" i="17" s="1"/>
  <c r="BJ595" i="17"/>
  <c r="BK595" i="17"/>
  <c r="BJ596" i="17"/>
  <c r="BK596" i="17" s="1"/>
  <c r="BJ597" i="17"/>
  <c r="BK597" i="17" s="1"/>
  <c r="BJ598" i="17"/>
  <c r="BK598" i="17" s="1"/>
  <c r="BJ599" i="17"/>
  <c r="BK599" i="17" s="1"/>
  <c r="BJ600" i="17"/>
  <c r="BK600" i="17" s="1"/>
  <c r="BJ601" i="17"/>
  <c r="BK601" i="17"/>
  <c r="BJ602" i="17"/>
  <c r="BK602" i="17" s="1"/>
  <c r="BJ603" i="17"/>
  <c r="BK603" i="17" s="1"/>
  <c r="BJ604" i="17"/>
  <c r="BK604" i="17" s="1"/>
  <c r="BJ605" i="17"/>
  <c r="BK605" i="17" s="1"/>
  <c r="BJ606" i="17"/>
  <c r="BK606" i="17" s="1"/>
  <c r="BJ607" i="17"/>
  <c r="BK607" i="17" s="1"/>
  <c r="BJ608" i="17"/>
  <c r="BK608" i="17" s="1"/>
  <c r="BJ609" i="17"/>
  <c r="BK609" i="17" s="1"/>
  <c r="BJ610" i="17"/>
  <c r="BK610" i="17" s="1"/>
  <c r="BJ611" i="17"/>
  <c r="BK611" i="17" s="1"/>
  <c r="BJ612" i="17"/>
  <c r="BK612" i="17" s="1"/>
  <c r="BJ613" i="17"/>
  <c r="BK613" i="17" s="1"/>
  <c r="BJ614" i="17"/>
  <c r="BK614" i="17" s="1"/>
  <c r="BJ615" i="17"/>
  <c r="BK615" i="17" s="1"/>
  <c r="BJ616" i="17"/>
  <c r="BK616" i="17" s="1"/>
  <c r="BJ617" i="17"/>
  <c r="BK617" i="17"/>
  <c r="BJ618" i="17"/>
  <c r="BK618" i="17" s="1"/>
  <c r="BJ619" i="17"/>
  <c r="BK619" i="17" s="1"/>
  <c r="BJ620" i="17"/>
  <c r="BK620" i="17" s="1"/>
  <c r="BJ621" i="17"/>
  <c r="BK621" i="17" s="1"/>
  <c r="BJ622" i="17"/>
  <c r="BK622" i="17" s="1"/>
  <c r="BJ623" i="17"/>
  <c r="BK623" i="17" s="1"/>
  <c r="BJ624" i="17"/>
  <c r="BK624" i="17"/>
  <c r="BJ625" i="17"/>
  <c r="BK625" i="17"/>
  <c r="BJ626" i="17"/>
  <c r="BK626" i="17" s="1"/>
  <c r="BJ627" i="17"/>
  <c r="BK627" i="17" s="1"/>
  <c r="BJ628" i="17"/>
  <c r="BK628" i="17" s="1"/>
  <c r="BJ629" i="17"/>
  <c r="BK629" i="17" s="1"/>
  <c r="BJ630" i="17"/>
  <c r="BK630" i="17" s="1"/>
  <c r="BJ631" i="17"/>
  <c r="BK631" i="17" s="1"/>
  <c r="BJ632" i="17"/>
  <c r="BK632" i="17" s="1"/>
  <c r="BJ633" i="17"/>
  <c r="BK633" i="17" s="1"/>
  <c r="BJ634" i="17"/>
  <c r="BK634" i="17" s="1"/>
  <c r="BJ635" i="17"/>
  <c r="BK635" i="17" s="1"/>
  <c r="BJ636" i="17"/>
  <c r="BK636" i="17" s="1"/>
  <c r="BJ637" i="17"/>
  <c r="BK637" i="17" s="1"/>
  <c r="BJ638" i="17"/>
  <c r="BK638" i="17" s="1"/>
  <c r="BJ639" i="17"/>
  <c r="BK639" i="17" s="1"/>
  <c r="BJ640" i="17"/>
  <c r="BK640" i="17" s="1"/>
  <c r="BJ641" i="17"/>
  <c r="BK641" i="17"/>
  <c r="BJ642" i="17"/>
  <c r="BK642" i="17" s="1"/>
  <c r="BJ643" i="17"/>
  <c r="BK643" i="17" s="1"/>
  <c r="BJ644" i="17"/>
  <c r="BK644" i="17" s="1"/>
  <c r="BJ645" i="17"/>
  <c r="BK645" i="17"/>
  <c r="BJ646" i="17"/>
  <c r="BK646" i="17" s="1"/>
  <c r="BJ647" i="17"/>
  <c r="BK647" i="17"/>
  <c r="BJ648" i="17"/>
  <c r="BK648" i="17" s="1"/>
  <c r="BJ649" i="17"/>
  <c r="BK649" i="17" s="1"/>
  <c r="BJ650" i="17"/>
  <c r="BK650" i="17"/>
  <c r="BJ651" i="17"/>
  <c r="BK651" i="17" s="1"/>
  <c r="BJ652" i="17"/>
  <c r="BK652" i="17" s="1"/>
  <c r="BJ653" i="17"/>
  <c r="BK653" i="17" s="1"/>
  <c r="BJ654" i="17"/>
  <c r="BK654" i="17" s="1"/>
  <c r="BJ655" i="17"/>
  <c r="BK655" i="17" s="1"/>
  <c r="BJ656" i="17"/>
  <c r="BK656" i="17" s="1"/>
  <c r="BJ657" i="17"/>
  <c r="BK657" i="17" s="1"/>
  <c r="BJ658" i="17"/>
  <c r="BK658" i="17" s="1"/>
  <c r="BJ659" i="17"/>
  <c r="BK659" i="17" s="1"/>
  <c r="BJ660" i="17"/>
  <c r="BK660" i="17" s="1"/>
  <c r="BJ661" i="17"/>
  <c r="BK661" i="17"/>
  <c r="BJ662" i="17"/>
  <c r="BK662" i="17" s="1"/>
  <c r="BJ663" i="17"/>
  <c r="BK663" i="17" s="1"/>
  <c r="BJ664" i="17"/>
  <c r="BK664" i="17" s="1"/>
  <c r="BJ665" i="17"/>
  <c r="BK665" i="17" s="1"/>
  <c r="BJ666" i="17"/>
  <c r="BK666" i="17" s="1"/>
  <c r="BJ667" i="17"/>
  <c r="BK667" i="17"/>
  <c r="BJ668" i="17"/>
  <c r="BK668" i="17" s="1"/>
  <c r="BJ669" i="17"/>
  <c r="BK669" i="17"/>
  <c r="BJ670" i="17"/>
  <c r="BK670" i="17"/>
  <c r="BJ671" i="17"/>
  <c r="BK671" i="17" s="1"/>
  <c r="BJ672" i="17"/>
  <c r="BK672" i="17" s="1"/>
  <c r="BJ673" i="17"/>
  <c r="BK673" i="17" s="1"/>
  <c r="BJ674" i="17"/>
  <c r="BK674" i="17" s="1"/>
  <c r="BJ675" i="17"/>
  <c r="BK675" i="17" s="1"/>
  <c r="BJ676" i="17"/>
  <c r="BK676" i="17" s="1"/>
  <c r="BJ677" i="17"/>
  <c r="BK677" i="17"/>
  <c r="BJ678" i="17"/>
  <c r="BK678" i="17" s="1"/>
  <c r="BJ679" i="17"/>
  <c r="BK679" i="17" s="1"/>
  <c r="BJ680" i="17"/>
  <c r="BK680" i="17" s="1"/>
  <c r="BJ681" i="17"/>
  <c r="BK681" i="17" s="1"/>
  <c r="BJ682" i="17"/>
  <c r="BK682" i="17" s="1"/>
  <c r="BJ683" i="17"/>
  <c r="BK683" i="17"/>
  <c r="BJ684" i="17"/>
  <c r="BK684" i="17"/>
  <c r="BJ685" i="17"/>
  <c r="BK685" i="17"/>
  <c r="BJ686" i="17"/>
  <c r="BK686" i="17" s="1"/>
  <c r="BJ687" i="17"/>
  <c r="BK687" i="17" s="1"/>
  <c r="BJ688" i="17"/>
  <c r="BK688" i="17" s="1"/>
  <c r="BJ689" i="17"/>
  <c r="BK689" i="17" s="1"/>
  <c r="BJ690" i="17"/>
  <c r="BK690" i="17" s="1"/>
  <c r="BJ691" i="17"/>
  <c r="BK691" i="17" s="1"/>
  <c r="BJ692" i="17"/>
  <c r="BK692" i="17" s="1"/>
  <c r="BJ693" i="17"/>
  <c r="BK693" i="17" s="1"/>
  <c r="BJ694" i="17"/>
  <c r="BK694" i="17" s="1"/>
  <c r="BJ695" i="17"/>
  <c r="BK695" i="17" s="1"/>
  <c r="BJ696" i="17"/>
  <c r="BK696" i="17" s="1"/>
  <c r="BJ697" i="17"/>
  <c r="BK697" i="17" s="1"/>
  <c r="BJ698" i="17"/>
  <c r="BK698" i="17" s="1"/>
  <c r="BJ699" i="17"/>
  <c r="BK699" i="17" s="1"/>
  <c r="BJ700" i="17"/>
  <c r="BK700" i="17" s="1"/>
  <c r="BJ701" i="17"/>
  <c r="BK701" i="17" s="1"/>
  <c r="BJ702" i="17"/>
  <c r="BK702" i="17"/>
  <c r="BJ703" i="17"/>
  <c r="BK703" i="17" s="1"/>
  <c r="BJ704" i="17"/>
  <c r="BK704" i="17"/>
  <c r="BJ705" i="17"/>
  <c r="BK705" i="17"/>
  <c r="BJ706" i="17"/>
  <c r="BK706" i="17" s="1"/>
  <c r="BJ707" i="17"/>
  <c r="BK707" i="17"/>
  <c r="BJ708" i="17"/>
  <c r="BK708" i="17" s="1"/>
  <c r="BJ709" i="17"/>
  <c r="BK709" i="17" s="1"/>
  <c r="BJ710" i="17"/>
  <c r="BK710" i="17" s="1"/>
  <c r="BJ711" i="17"/>
  <c r="BK711" i="17" s="1"/>
  <c r="BJ712" i="17"/>
  <c r="BK712" i="17" s="1"/>
  <c r="BJ713" i="17"/>
  <c r="BK713" i="17"/>
  <c r="BJ714" i="17"/>
  <c r="BK714" i="17" s="1"/>
  <c r="BJ715" i="17"/>
  <c r="BK715" i="17"/>
  <c r="BJ716" i="17"/>
  <c r="BK716" i="17" s="1"/>
  <c r="BJ717" i="17"/>
  <c r="BK717" i="17" s="1"/>
  <c r="BJ718" i="17"/>
  <c r="BK718" i="17"/>
  <c r="BJ719" i="17"/>
  <c r="BK719" i="17" s="1"/>
  <c r="BJ720" i="17"/>
  <c r="BK720" i="17" s="1"/>
  <c r="BJ721" i="17"/>
  <c r="BK721" i="17" s="1"/>
  <c r="BJ722" i="17"/>
  <c r="BK722" i="17" s="1"/>
  <c r="BJ723" i="17"/>
  <c r="BK723" i="17" s="1"/>
  <c r="BJ724" i="17"/>
  <c r="BK724" i="17" s="1"/>
  <c r="BJ725" i="17"/>
  <c r="BK725" i="17"/>
  <c r="BJ726" i="17"/>
  <c r="BK726" i="17" s="1"/>
  <c r="BJ727" i="17"/>
  <c r="BK727" i="17"/>
  <c r="BJ728" i="17"/>
  <c r="BK728" i="17" s="1"/>
  <c r="BJ729" i="17"/>
  <c r="BK729" i="17"/>
  <c r="BJ730" i="17"/>
  <c r="BK730" i="17" s="1"/>
  <c r="BJ731" i="17"/>
  <c r="BK731" i="17" s="1"/>
  <c r="BJ732" i="17"/>
  <c r="BK732" i="17"/>
  <c r="BJ733" i="17"/>
  <c r="BK733" i="17" s="1"/>
  <c r="BJ734" i="17"/>
  <c r="BK734" i="17" s="1"/>
  <c r="BJ735" i="17"/>
  <c r="BK735" i="17" s="1"/>
  <c r="BJ736" i="17"/>
  <c r="BK736" i="17" s="1"/>
  <c r="BJ737" i="17"/>
  <c r="BK737" i="17" s="1"/>
  <c r="BJ738" i="17"/>
  <c r="BK738" i="17" s="1"/>
  <c r="BJ739" i="17"/>
  <c r="BK739" i="17" s="1"/>
  <c r="BJ740" i="17"/>
  <c r="BK740" i="17" s="1"/>
  <c r="BJ741" i="17"/>
  <c r="BK741" i="17" s="1"/>
  <c r="BJ742" i="17"/>
  <c r="BK742" i="17" s="1"/>
  <c r="BJ743" i="17"/>
  <c r="BK743" i="17" s="1"/>
  <c r="BJ744" i="17"/>
  <c r="BK744" i="17" s="1"/>
  <c r="BJ745" i="17"/>
  <c r="BK745" i="17" s="1"/>
  <c r="BJ746" i="17"/>
  <c r="BK746" i="17" s="1"/>
  <c r="BJ747" i="17"/>
  <c r="BK747" i="17" s="1"/>
  <c r="BJ748" i="17"/>
  <c r="BK748" i="17" s="1"/>
  <c r="BJ749" i="17"/>
  <c r="BK749" i="17" s="1"/>
  <c r="BJ750" i="17"/>
  <c r="BK750" i="17"/>
  <c r="BJ751" i="17"/>
  <c r="BK751" i="17" s="1"/>
  <c r="BJ752" i="17"/>
  <c r="BK752" i="17" s="1"/>
  <c r="BJ753" i="17"/>
  <c r="BK753" i="17"/>
  <c r="BJ754" i="17"/>
  <c r="BK754" i="17" s="1"/>
  <c r="BJ755" i="17"/>
  <c r="BK755" i="17"/>
  <c r="BJ756" i="17"/>
  <c r="BK756" i="17" s="1"/>
  <c r="BJ757" i="17"/>
  <c r="BK757" i="17" s="1"/>
  <c r="BJ758" i="17"/>
  <c r="BK758" i="17" s="1"/>
  <c r="BJ759" i="17"/>
  <c r="BK759" i="17" s="1"/>
  <c r="BJ760" i="17"/>
  <c r="BK760" i="17" s="1"/>
  <c r="BJ761" i="17"/>
  <c r="BK761" i="17" s="1"/>
  <c r="BJ762" i="17"/>
  <c r="BK762" i="17" s="1"/>
  <c r="BJ763" i="17"/>
  <c r="BK763" i="17" s="1"/>
  <c r="BJ764" i="17"/>
  <c r="BK764" i="17" s="1"/>
  <c r="BJ765" i="17"/>
  <c r="BK765" i="17" s="1"/>
  <c r="BJ766" i="17"/>
  <c r="BK766" i="17" s="1"/>
  <c r="BJ767" i="17"/>
  <c r="BK767" i="17" s="1"/>
  <c r="BJ768" i="17"/>
  <c r="BK768" i="17" s="1"/>
  <c r="BJ769" i="17"/>
  <c r="BK769" i="17" s="1"/>
  <c r="BJ770" i="17"/>
  <c r="BK770" i="17" s="1"/>
  <c r="BJ771" i="17"/>
  <c r="BK771" i="17"/>
  <c r="BJ772" i="17"/>
  <c r="BK772" i="17" s="1"/>
  <c r="BJ773" i="17"/>
  <c r="BK773" i="17" s="1"/>
  <c r="BJ774" i="17"/>
  <c r="BK774" i="17" s="1"/>
  <c r="BJ775" i="17"/>
  <c r="BK775" i="17"/>
  <c r="BJ776" i="17"/>
  <c r="BK776" i="17" s="1"/>
  <c r="BJ777" i="17"/>
  <c r="BK777" i="17"/>
  <c r="BJ778" i="17"/>
  <c r="BK778" i="17"/>
  <c r="BJ779" i="17"/>
  <c r="BK779" i="17" s="1"/>
  <c r="BJ780" i="17"/>
  <c r="BK780" i="17" s="1"/>
  <c r="BJ781" i="17"/>
  <c r="BK781" i="17" s="1"/>
  <c r="BJ782" i="17"/>
  <c r="BK782" i="17" s="1"/>
  <c r="BJ783" i="17"/>
  <c r="BK783" i="17" s="1"/>
  <c r="BJ784" i="17"/>
  <c r="BK784" i="17" s="1"/>
  <c r="BJ785" i="17"/>
  <c r="BK785" i="17" s="1"/>
  <c r="BJ786" i="17"/>
  <c r="BK786" i="17" s="1"/>
  <c r="BJ787" i="17"/>
  <c r="BK787" i="17" s="1"/>
  <c r="BJ788" i="17"/>
  <c r="BK788" i="17" s="1"/>
  <c r="BJ789" i="17"/>
  <c r="BK789" i="17"/>
  <c r="BJ790" i="17"/>
  <c r="BK790" i="17" s="1"/>
  <c r="BJ791" i="17"/>
  <c r="BK791" i="17" s="1"/>
  <c r="BJ792" i="17"/>
  <c r="BK792" i="17" s="1"/>
  <c r="BJ793" i="17"/>
  <c r="BK793" i="17" s="1"/>
  <c r="BJ794" i="17"/>
  <c r="BK794" i="17" s="1"/>
  <c r="BJ795" i="17"/>
  <c r="BK795" i="17"/>
  <c r="BJ796" i="17"/>
  <c r="BK796" i="17"/>
  <c r="BJ797" i="17"/>
  <c r="BK797" i="17" s="1"/>
  <c r="BJ798" i="17"/>
  <c r="BK798" i="17" s="1"/>
  <c r="BJ799" i="17"/>
  <c r="BK799" i="17" s="1"/>
  <c r="BJ800" i="17"/>
  <c r="BK800" i="17" s="1"/>
  <c r="BJ801" i="17"/>
  <c r="BK801" i="17" s="1"/>
  <c r="BJ802" i="17"/>
  <c r="BK802" i="17" s="1"/>
  <c r="BJ803" i="17"/>
  <c r="BK803" i="17" s="1"/>
  <c r="BJ804" i="17"/>
  <c r="BK804" i="17" s="1"/>
  <c r="BJ805" i="17"/>
  <c r="BK805" i="17" s="1"/>
  <c r="BJ806" i="17"/>
  <c r="BK806" i="17" s="1"/>
  <c r="BJ807" i="17"/>
  <c r="BK807" i="17" s="1"/>
  <c r="BJ808" i="17"/>
  <c r="BK808" i="17" s="1"/>
  <c r="BJ809" i="17"/>
  <c r="BK809" i="17"/>
  <c r="BJ810" i="17"/>
  <c r="BK810" i="17" s="1"/>
  <c r="BJ811" i="17"/>
  <c r="BK811" i="17"/>
  <c r="BJ812" i="17"/>
  <c r="BK812" i="17" s="1"/>
  <c r="BJ813" i="17"/>
  <c r="BK813" i="17" s="1"/>
  <c r="BJ814" i="17"/>
  <c r="BK814" i="17" s="1"/>
  <c r="BJ815" i="17"/>
  <c r="BK815" i="17"/>
  <c r="BJ816" i="17"/>
  <c r="BK816" i="17" s="1"/>
  <c r="BJ817" i="17"/>
  <c r="BK817" i="17" s="1"/>
  <c r="BJ818" i="17"/>
  <c r="BK818" i="17" s="1"/>
  <c r="BJ819" i="17"/>
  <c r="BK819" i="17" s="1"/>
  <c r="BJ820" i="17"/>
  <c r="BK820" i="17" s="1"/>
  <c r="BJ821" i="17"/>
  <c r="BK821" i="17" s="1"/>
  <c r="BJ822" i="17"/>
  <c r="BK822" i="17" s="1"/>
  <c r="BJ823" i="17"/>
  <c r="BK823" i="17"/>
  <c r="BJ824" i="17"/>
  <c r="BK824" i="17" s="1"/>
  <c r="BJ825" i="17"/>
  <c r="BK825" i="17" s="1"/>
  <c r="BJ826" i="17"/>
  <c r="BK826" i="17" s="1"/>
  <c r="BJ827" i="17"/>
  <c r="BK827" i="17"/>
  <c r="BJ828" i="17"/>
  <c r="BK828" i="17"/>
  <c r="BJ829" i="17"/>
  <c r="BK829" i="17" s="1"/>
  <c r="BJ830" i="17"/>
  <c r="BK830" i="17" s="1"/>
  <c r="BJ831" i="17"/>
  <c r="BK831" i="17"/>
  <c r="BJ832" i="17"/>
  <c r="BK832" i="17"/>
  <c r="BJ833" i="17"/>
  <c r="BK833" i="17"/>
  <c r="BJ834" i="17"/>
  <c r="BK834" i="17" s="1"/>
  <c r="BJ835" i="17"/>
  <c r="BK835" i="17" s="1"/>
  <c r="BJ836" i="17"/>
  <c r="BK836" i="17" s="1"/>
  <c r="BJ837" i="17"/>
  <c r="BK837" i="17"/>
  <c r="BJ838" i="17"/>
  <c r="BK838" i="17" s="1"/>
  <c r="BJ839" i="17"/>
  <c r="BK839" i="17" s="1"/>
  <c r="BJ840" i="17"/>
  <c r="BK840" i="17" s="1"/>
  <c r="BJ841" i="17"/>
  <c r="BK841" i="17" s="1"/>
  <c r="BJ842" i="17"/>
  <c r="BK842" i="17" s="1"/>
  <c r="BJ843" i="17"/>
  <c r="BK843" i="17" s="1"/>
  <c r="BJ844" i="17"/>
  <c r="BK844" i="17" s="1"/>
  <c r="BJ845" i="17"/>
  <c r="BK845" i="17" s="1"/>
  <c r="BJ846" i="17"/>
  <c r="BK846" i="17" s="1"/>
  <c r="BJ847" i="17"/>
  <c r="BK847" i="17"/>
  <c r="BJ848" i="17"/>
  <c r="BK848" i="17"/>
  <c r="BJ849" i="17"/>
  <c r="BK849" i="17"/>
  <c r="BJ850" i="17"/>
  <c r="BK850" i="17" s="1"/>
  <c r="BJ851" i="17"/>
  <c r="BK851" i="17" s="1"/>
  <c r="BJ852" i="17"/>
  <c r="BK852" i="17" s="1"/>
  <c r="BJ853" i="17"/>
  <c r="BK853" i="17"/>
  <c r="BJ854" i="17"/>
  <c r="BK854" i="17" s="1"/>
  <c r="BJ855" i="17"/>
  <c r="BK855" i="17" s="1"/>
  <c r="BJ856" i="17"/>
  <c r="BK856" i="17" s="1"/>
  <c r="BJ857" i="17"/>
  <c r="BK857" i="17" s="1"/>
  <c r="BJ858" i="17"/>
  <c r="BK858" i="17" s="1"/>
  <c r="BJ859" i="17"/>
  <c r="BK859" i="17" s="1"/>
  <c r="BJ860" i="17"/>
  <c r="BK860" i="17" s="1"/>
  <c r="BJ861" i="17"/>
  <c r="BK861" i="17" s="1"/>
  <c r="BJ862" i="17"/>
  <c r="BK862" i="17" s="1"/>
  <c r="BJ863" i="17"/>
  <c r="BK863" i="17" s="1"/>
  <c r="BJ864" i="17"/>
  <c r="BK864" i="17"/>
  <c r="BJ865" i="17"/>
  <c r="BK865" i="17"/>
  <c r="BJ866" i="17"/>
  <c r="BK866" i="17" s="1"/>
  <c r="BJ867" i="17"/>
  <c r="BK867" i="17" s="1"/>
  <c r="BJ868" i="17"/>
  <c r="BK868" i="17" s="1"/>
  <c r="BJ869" i="17"/>
  <c r="BK869" i="17"/>
  <c r="BJ870" i="17"/>
  <c r="BK870" i="17" s="1"/>
  <c r="BJ871" i="17"/>
  <c r="BK871" i="17"/>
  <c r="BJ872" i="17"/>
  <c r="BK872" i="17" s="1"/>
  <c r="BJ873" i="17"/>
  <c r="BK873" i="17" s="1"/>
  <c r="BJ874" i="17"/>
  <c r="BK874" i="17" s="1"/>
  <c r="BJ875" i="17"/>
  <c r="BK875" i="17" s="1"/>
  <c r="BJ876" i="17"/>
  <c r="BK876" i="17" s="1"/>
  <c r="BJ877" i="17"/>
  <c r="BK877" i="17" s="1"/>
  <c r="BJ878" i="17"/>
  <c r="BK878" i="17"/>
  <c r="BJ879" i="17"/>
  <c r="BK879" i="17" s="1"/>
  <c r="BJ880" i="17"/>
  <c r="BK880" i="17" s="1"/>
  <c r="BJ881" i="17"/>
  <c r="BK881" i="17" s="1"/>
  <c r="BJ882" i="17"/>
  <c r="BK882" i="17" s="1"/>
  <c r="BJ883" i="17"/>
  <c r="BK883" i="17" s="1"/>
  <c r="BJ884" i="17"/>
  <c r="BK884" i="17" s="1"/>
  <c r="BJ885" i="17"/>
  <c r="BK885" i="17" s="1"/>
  <c r="BJ886" i="17"/>
  <c r="BK886" i="17" s="1"/>
  <c r="BJ887" i="17"/>
  <c r="BK887" i="17" s="1"/>
  <c r="BJ888" i="17"/>
  <c r="BK888" i="17" s="1"/>
  <c r="BJ889" i="17"/>
  <c r="BK889" i="17"/>
  <c r="BJ890" i="17"/>
  <c r="BK890" i="17" s="1"/>
  <c r="BJ891" i="17"/>
  <c r="BK891" i="17" s="1"/>
  <c r="BJ892" i="17"/>
  <c r="BK892" i="17" s="1"/>
  <c r="BJ893" i="17"/>
  <c r="BK893" i="17" s="1"/>
  <c r="BJ894" i="17"/>
  <c r="BK894" i="17" s="1"/>
  <c r="BJ895" i="17"/>
  <c r="BK895" i="17" s="1"/>
  <c r="BJ896" i="17"/>
  <c r="BK896" i="17"/>
  <c r="BJ897" i="17"/>
  <c r="BK897" i="17"/>
  <c r="BJ898" i="17"/>
  <c r="BK898" i="17" s="1"/>
  <c r="BJ899" i="17"/>
  <c r="BK899" i="17" s="1"/>
  <c r="BJ900" i="17"/>
  <c r="BK900" i="17" s="1"/>
  <c r="BJ901" i="17"/>
  <c r="BK901" i="17"/>
  <c r="BJ902" i="17"/>
  <c r="BK902" i="17" s="1"/>
  <c r="BJ903" i="17"/>
  <c r="BK903" i="17" s="1"/>
  <c r="BJ904" i="17"/>
  <c r="BK904" i="17" s="1"/>
  <c r="BJ905" i="17"/>
  <c r="BK905" i="17"/>
  <c r="BJ906" i="17"/>
  <c r="BK906" i="17" s="1"/>
  <c r="BJ907" i="17"/>
  <c r="BK907" i="17"/>
  <c r="BJ908" i="17"/>
  <c r="BK908" i="17"/>
  <c r="BJ909" i="17"/>
  <c r="BK909" i="17" s="1"/>
  <c r="BJ910" i="17"/>
  <c r="BK910" i="17" s="1"/>
  <c r="BJ911" i="17"/>
  <c r="BK911" i="17" s="1"/>
  <c r="BJ912" i="17"/>
  <c r="BK912" i="17" s="1"/>
  <c r="BJ913" i="17"/>
  <c r="BK913" i="17" s="1"/>
  <c r="BJ914" i="17"/>
  <c r="BK914" i="17" s="1"/>
  <c r="BJ915" i="17"/>
  <c r="BK915" i="17" s="1"/>
  <c r="BJ916" i="17"/>
  <c r="BK916" i="17" s="1"/>
  <c r="BJ917" i="17"/>
  <c r="BK917" i="17"/>
  <c r="BJ918" i="17"/>
  <c r="BK918" i="17" s="1"/>
  <c r="BJ919" i="17"/>
  <c r="BK919" i="17"/>
  <c r="BJ920" i="17"/>
  <c r="BK920" i="17" s="1"/>
  <c r="BJ921" i="17"/>
  <c r="BK921" i="17" s="1"/>
  <c r="BJ922" i="17"/>
  <c r="BK922" i="17" s="1"/>
  <c r="BJ923" i="17"/>
  <c r="BK923" i="17" s="1"/>
  <c r="BJ924" i="17"/>
  <c r="BK924" i="17" s="1"/>
  <c r="BJ925" i="17"/>
  <c r="BK925" i="17"/>
  <c r="BJ926" i="17"/>
  <c r="BK926" i="17" s="1"/>
  <c r="BJ927" i="17"/>
  <c r="BK927" i="17" s="1"/>
  <c r="BJ928" i="17"/>
  <c r="BK928" i="17" s="1"/>
  <c r="BJ929" i="17"/>
  <c r="BK929" i="17" s="1"/>
  <c r="BJ930" i="17"/>
  <c r="BK930" i="17" s="1"/>
  <c r="BJ931" i="17"/>
  <c r="BK931" i="17" s="1"/>
  <c r="BJ932" i="17"/>
  <c r="BK932" i="17" s="1"/>
  <c r="BJ933" i="17"/>
  <c r="BK933" i="17"/>
  <c r="BJ934" i="17"/>
  <c r="BK934" i="17" s="1"/>
  <c r="BJ935" i="17"/>
  <c r="BK935" i="17"/>
  <c r="BJ936" i="17"/>
  <c r="BK936" i="17" s="1"/>
  <c r="BJ937" i="17"/>
  <c r="BK937" i="17" s="1"/>
  <c r="BJ938" i="17"/>
  <c r="BK938" i="17" s="1"/>
  <c r="BJ939" i="17"/>
  <c r="BK939" i="17"/>
  <c r="BJ940" i="17"/>
  <c r="BK940" i="17"/>
  <c r="BJ941" i="17"/>
  <c r="BK941" i="17"/>
  <c r="BJ942" i="17"/>
  <c r="BK942" i="17" s="1"/>
  <c r="BJ943" i="17"/>
  <c r="BK943" i="17" s="1"/>
  <c r="BJ944" i="17"/>
  <c r="BK944" i="17" s="1"/>
  <c r="BJ945" i="17"/>
  <c r="BK945" i="17" s="1"/>
  <c r="BJ946" i="17"/>
  <c r="BK946" i="17" s="1"/>
  <c r="BJ947" i="17"/>
  <c r="BK947" i="17" s="1"/>
  <c r="BJ948" i="17"/>
  <c r="BK948" i="17"/>
  <c r="BJ949" i="17"/>
  <c r="BK949" i="17" s="1"/>
  <c r="BJ950" i="17"/>
  <c r="BK950" i="17" s="1"/>
  <c r="BJ951" i="17"/>
  <c r="BK951" i="17" s="1"/>
  <c r="BJ952" i="17"/>
  <c r="BK952" i="17" s="1"/>
  <c r="BJ953" i="17"/>
  <c r="BK953" i="17"/>
  <c r="BJ954" i="17"/>
  <c r="BK954" i="17"/>
  <c r="BJ955" i="17"/>
  <c r="BK955" i="17"/>
  <c r="BJ956" i="17"/>
  <c r="BK956" i="17"/>
  <c r="BJ957" i="17"/>
  <c r="BK957" i="17" s="1"/>
  <c r="BJ958" i="17"/>
  <c r="BK958" i="17" s="1"/>
  <c r="BJ959" i="17"/>
  <c r="BK959" i="17"/>
  <c r="BJ960" i="17"/>
  <c r="BK960" i="17"/>
  <c r="BJ961" i="17"/>
  <c r="BK961" i="17" s="1"/>
  <c r="BJ962" i="17"/>
  <c r="BK962" i="17" s="1"/>
  <c r="BJ963" i="17"/>
  <c r="BK963" i="17"/>
  <c r="BJ964" i="17"/>
  <c r="BK964" i="17" s="1"/>
  <c r="BJ965" i="17"/>
  <c r="BK965" i="17" s="1"/>
  <c r="BJ966" i="17"/>
  <c r="BK966" i="17" s="1"/>
  <c r="BJ967" i="17"/>
  <c r="BK967" i="17" s="1"/>
  <c r="BJ968" i="17"/>
  <c r="BK968" i="17" s="1"/>
  <c r="BJ969" i="17"/>
  <c r="BK969" i="17"/>
  <c r="BJ970" i="17"/>
  <c r="BK970" i="17" s="1"/>
  <c r="BJ971" i="17"/>
  <c r="BK971" i="17" s="1"/>
  <c r="BJ972" i="17"/>
  <c r="BK972" i="17"/>
  <c r="BJ973" i="17"/>
  <c r="BK973" i="17"/>
  <c r="BJ974" i="17"/>
  <c r="BK974" i="17"/>
  <c r="BJ975" i="17"/>
  <c r="BK975" i="17"/>
  <c r="BJ976" i="17"/>
  <c r="BK976" i="17"/>
  <c r="BJ977" i="17"/>
  <c r="BK977" i="17"/>
  <c r="BJ978" i="17"/>
  <c r="BK978" i="17" s="1"/>
  <c r="BJ979" i="17"/>
  <c r="BK979" i="17" s="1"/>
  <c r="BJ980" i="17"/>
  <c r="BK980" i="17" s="1"/>
  <c r="BJ981" i="17"/>
  <c r="BK981" i="17" s="1"/>
  <c r="BJ982" i="17"/>
  <c r="BK982" i="17" s="1"/>
  <c r="BJ983" i="17"/>
  <c r="BK983" i="17" s="1"/>
  <c r="BJ984" i="17"/>
  <c r="BK984" i="17" s="1"/>
  <c r="BJ985" i="17"/>
  <c r="BK985" i="17"/>
  <c r="BJ986" i="17"/>
  <c r="BK986" i="17" s="1"/>
  <c r="BJ987" i="17"/>
  <c r="BK987" i="17" s="1"/>
  <c r="BJ988" i="17"/>
  <c r="BK988" i="17" s="1"/>
  <c r="BJ989" i="17"/>
  <c r="BK989" i="17" s="1"/>
  <c r="BJ990" i="17"/>
  <c r="BK990" i="17" s="1"/>
  <c r="BJ991" i="17"/>
  <c r="BK991" i="17" s="1"/>
  <c r="BJ992" i="17"/>
  <c r="BK992" i="17"/>
  <c r="BJ993" i="17"/>
  <c r="BK993" i="17"/>
  <c r="BJ994" i="17"/>
  <c r="BK994" i="17" s="1"/>
  <c r="BJ995" i="17"/>
  <c r="BK995" i="17"/>
  <c r="BJ996" i="17"/>
  <c r="BK996" i="17"/>
  <c r="BJ997" i="17"/>
  <c r="BK997" i="17" s="1"/>
  <c r="BJ998" i="17"/>
  <c r="BK998" i="17" s="1"/>
  <c r="BJ999" i="17"/>
  <c r="BK999" i="17" s="1"/>
  <c r="BJ1000" i="17"/>
  <c r="BK1000" i="17" s="1"/>
  <c r="BJ1001" i="17"/>
  <c r="BK1001" i="17"/>
  <c r="BJ1002" i="17"/>
  <c r="BK1002" i="17" s="1"/>
  <c r="BJ1003" i="17"/>
  <c r="BK1003" i="17" s="1"/>
  <c r="BJ1004" i="17"/>
  <c r="BK1004" i="17"/>
  <c r="BJ1005" i="17"/>
  <c r="BK1005" i="17" s="1"/>
  <c r="BJ1006" i="17"/>
  <c r="BK1006" i="17" s="1"/>
  <c r="BJ1007" i="17"/>
  <c r="BK1007" i="17" s="1"/>
  <c r="BJ1008" i="17"/>
  <c r="BK1008" i="17" s="1"/>
  <c r="BJ1009" i="17"/>
  <c r="BK1009" i="17"/>
  <c r="BJ1010" i="17"/>
  <c r="BK1010" i="17" s="1"/>
  <c r="BJ1011" i="17"/>
  <c r="BK1011" i="17" s="1"/>
  <c r="BJ1012" i="17"/>
  <c r="BK1012" i="17"/>
  <c r="BJ1013" i="17"/>
  <c r="BK1013" i="17" s="1"/>
  <c r="BJ1014" i="17"/>
  <c r="BK1014" i="17"/>
  <c r="BJ1015" i="17"/>
  <c r="BK1015" i="17" s="1"/>
  <c r="BJ1016" i="17"/>
  <c r="BK1016" i="17" s="1"/>
  <c r="BJ1017" i="17"/>
  <c r="BK1017" i="17" s="1"/>
  <c r="BJ1018" i="17"/>
  <c r="BK1018" i="17" s="1"/>
  <c r="BJ1019" i="17"/>
  <c r="BK1019" i="17" s="1"/>
  <c r="BJ1020" i="17"/>
  <c r="BK1020" i="17"/>
  <c r="BJ1021" i="17"/>
  <c r="BK1021" i="17" s="1"/>
  <c r="BJ1022" i="17"/>
  <c r="BK1022" i="17" s="1"/>
  <c r="BJ1023" i="17"/>
  <c r="BK1023" i="17" s="1"/>
  <c r="BJ1024" i="17"/>
  <c r="BK1024" i="17" s="1"/>
  <c r="BJ1025" i="17"/>
  <c r="BK1025" i="17"/>
  <c r="BJ1026" i="17"/>
  <c r="BK1026" i="17"/>
  <c r="BJ1027" i="17"/>
  <c r="BK1027" i="17" s="1"/>
  <c r="BJ1028" i="17"/>
  <c r="BK1028" i="17" s="1"/>
  <c r="BJ1029" i="17"/>
  <c r="BK1029" i="17"/>
  <c r="BJ1030" i="17"/>
  <c r="BK1030" i="17" s="1"/>
  <c r="BJ1031" i="17"/>
  <c r="BK1031" i="17" s="1"/>
  <c r="BJ1032" i="17"/>
  <c r="BK1032" i="17" s="1"/>
  <c r="BJ1033" i="17"/>
  <c r="BK1033" i="17"/>
  <c r="BJ1034" i="17"/>
  <c r="BK1034" i="17" s="1"/>
  <c r="BJ1035" i="17"/>
  <c r="BK1035" i="17" s="1"/>
  <c r="BJ1036" i="17"/>
  <c r="BK1036" i="17" s="1"/>
  <c r="BJ1037" i="17"/>
  <c r="BK1037" i="17"/>
  <c r="BJ1038" i="17"/>
  <c r="BK1038" i="17" s="1"/>
  <c r="BJ1039" i="17"/>
  <c r="BK1039" i="17" s="1"/>
  <c r="BJ1040" i="17"/>
  <c r="BK1040" i="17"/>
  <c r="BJ1041" i="17"/>
  <c r="BK1041" i="17"/>
  <c r="BJ1042" i="17"/>
  <c r="BK1042" i="17" s="1"/>
  <c r="BJ1043" i="17"/>
  <c r="BK1043" i="17" s="1"/>
  <c r="BJ1044" i="17"/>
  <c r="BK1044" i="17"/>
  <c r="BJ1045" i="17"/>
  <c r="BK1045" i="17"/>
  <c r="BJ1046" i="17"/>
  <c r="BK1046" i="17"/>
  <c r="BJ1047" i="17"/>
  <c r="BK1047" i="17" s="1"/>
  <c r="BJ1048" i="17"/>
  <c r="BK1048" i="17" s="1"/>
  <c r="BJ1049" i="17"/>
  <c r="BK1049" i="17" s="1"/>
  <c r="BJ1050" i="17"/>
  <c r="BK1050" i="17" s="1"/>
  <c r="BJ1051" i="17"/>
  <c r="BK1051" i="17" s="1"/>
  <c r="BJ1052" i="17"/>
  <c r="BK1052" i="17"/>
  <c r="BJ1053" i="17"/>
  <c r="BK1053" i="17" s="1"/>
  <c r="BJ1054" i="17"/>
  <c r="BK1054" i="17"/>
  <c r="BJ1055" i="17"/>
  <c r="BK1055" i="17" s="1"/>
  <c r="BJ1056" i="17"/>
  <c r="BK1056" i="17" s="1"/>
  <c r="BJ1057" i="17"/>
  <c r="BK1057" i="17" s="1"/>
  <c r="BJ1058" i="17"/>
  <c r="BK1058" i="17" s="1"/>
  <c r="BJ1059" i="17"/>
  <c r="BK1059" i="17" s="1"/>
  <c r="BJ1060" i="17"/>
  <c r="BK1060" i="17" s="1"/>
  <c r="BJ1061" i="17"/>
  <c r="BK1061" i="17"/>
  <c r="BJ1062" i="17"/>
  <c r="BK1062" i="17" s="1"/>
  <c r="BJ1063" i="17"/>
  <c r="BK1063" i="17"/>
  <c r="BJ1064" i="17"/>
  <c r="BK1064" i="17" s="1"/>
  <c r="BJ1065" i="17"/>
  <c r="BK1065" i="17"/>
  <c r="BJ1066" i="17"/>
  <c r="BK1066" i="17" s="1"/>
  <c r="BJ1067" i="17"/>
  <c r="BK1067" i="17" s="1"/>
  <c r="BJ1068" i="17"/>
  <c r="BK1068" i="17"/>
  <c r="BJ1069" i="17"/>
  <c r="BK1069" i="17" s="1"/>
  <c r="BJ1070" i="17"/>
  <c r="BK1070" i="17" s="1"/>
  <c r="BJ1071" i="17"/>
  <c r="BK1071" i="17"/>
  <c r="BJ1072" i="17"/>
  <c r="BK1072" i="17" s="1"/>
  <c r="BJ1073" i="17"/>
  <c r="BK1073" i="17" s="1"/>
  <c r="BJ1074" i="17"/>
  <c r="BK1074" i="17"/>
  <c r="BJ1075" i="17"/>
  <c r="BK1075" i="17" s="1"/>
  <c r="BJ1076" i="17"/>
  <c r="BK1076" i="17" s="1"/>
  <c r="BJ1077" i="17"/>
  <c r="BK1077" i="17" s="1"/>
  <c r="BJ1078" i="17"/>
  <c r="BK1078" i="17"/>
  <c r="BJ1079" i="17"/>
  <c r="BK1079" i="17" s="1"/>
  <c r="BJ1080" i="17"/>
  <c r="BK1080" i="17" s="1"/>
  <c r="BJ1081" i="17"/>
  <c r="BK1081" i="17" s="1"/>
  <c r="BJ1082" i="17"/>
  <c r="BK1082" i="17" s="1"/>
  <c r="BJ1083" i="17"/>
  <c r="BK1083" i="17" s="1"/>
  <c r="BJ1084" i="17"/>
  <c r="BK1084" i="17" s="1"/>
  <c r="BJ1085" i="17"/>
  <c r="BK1085" i="17" s="1"/>
  <c r="BJ1086" i="17"/>
  <c r="BK1086" i="17" s="1"/>
  <c r="BJ1087" i="17"/>
  <c r="BK1087" i="17"/>
  <c r="BJ1088" i="17"/>
  <c r="BK1088" i="17" s="1"/>
  <c r="BJ1089" i="17"/>
  <c r="BK1089" i="17" s="1"/>
  <c r="BJ1090" i="17"/>
  <c r="BK1090" i="17" s="1"/>
  <c r="BJ1091" i="17"/>
  <c r="BK1091" i="17"/>
  <c r="BJ1092" i="17"/>
  <c r="BK1092" i="17" s="1"/>
  <c r="BJ1093" i="17"/>
  <c r="BK1093" i="17" s="1"/>
  <c r="BJ1094" i="17"/>
  <c r="BK1094" i="17"/>
  <c r="BJ1095" i="17"/>
  <c r="BK1095" i="17" s="1"/>
  <c r="BJ1096" i="17"/>
  <c r="BK1096" i="17" s="1"/>
  <c r="BJ1097" i="17"/>
  <c r="BK1097" i="17" s="1"/>
  <c r="BJ1098" i="17"/>
  <c r="BK1098" i="17" s="1"/>
  <c r="BJ1099" i="17"/>
  <c r="BK1099" i="17" s="1"/>
  <c r="BJ1100" i="17"/>
  <c r="BK1100" i="17" s="1"/>
  <c r="BJ1101" i="17"/>
  <c r="BK1101" i="17" s="1"/>
  <c r="BJ1102" i="17"/>
  <c r="BK1102" i="17" s="1"/>
  <c r="BJ1103" i="17"/>
  <c r="BK1103" i="17" s="1"/>
  <c r="BJ1104" i="17"/>
  <c r="BK1104" i="17" s="1"/>
  <c r="BJ1105" i="17"/>
  <c r="BK1105" i="17"/>
  <c r="BJ1106" i="17"/>
  <c r="BK1106" i="17" s="1"/>
  <c r="BJ1107" i="17"/>
  <c r="BK1107" i="17"/>
  <c r="BJ1108" i="17"/>
  <c r="BK1108" i="17"/>
  <c r="BJ1109" i="17"/>
  <c r="BK1109" i="17"/>
  <c r="BJ1110" i="17"/>
  <c r="BK1110" i="17"/>
  <c r="BJ1111" i="17"/>
  <c r="BK1111" i="17" s="1"/>
  <c r="BJ1112" i="17"/>
  <c r="BK1112" i="17" s="1"/>
  <c r="BJ1113" i="17"/>
  <c r="BK1113" i="17"/>
  <c r="BJ1114" i="17"/>
  <c r="BK1114" i="17" s="1"/>
  <c r="BJ1115" i="17"/>
  <c r="BK1115" i="17" s="1"/>
  <c r="BJ1116" i="17"/>
  <c r="BK1116" i="17" s="1"/>
  <c r="BJ1117" i="17"/>
  <c r="BK1117" i="17" s="1"/>
  <c r="BJ1118" i="17"/>
  <c r="BK1118" i="17"/>
  <c r="BJ1119" i="17"/>
  <c r="BK1119" i="17"/>
  <c r="BJ1120" i="17"/>
  <c r="BK1120" i="17" s="1"/>
  <c r="BJ1121" i="17"/>
  <c r="BK1121" i="17" s="1"/>
  <c r="BJ1122" i="17"/>
  <c r="BK1122" i="17" s="1"/>
  <c r="BJ1123" i="17"/>
  <c r="BK1123" i="17" s="1"/>
  <c r="BJ1124" i="17"/>
  <c r="BK1124" i="17" s="1"/>
  <c r="BJ1125" i="17"/>
  <c r="BK1125" i="17"/>
  <c r="BJ1126" i="17"/>
  <c r="BK1126" i="17" s="1"/>
  <c r="BJ1127" i="17"/>
  <c r="BK1127" i="17" s="1"/>
  <c r="BJ1128" i="17"/>
  <c r="BK1128" i="17" s="1"/>
  <c r="BJ1129" i="17"/>
  <c r="BK1129" i="17" s="1"/>
  <c r="BJ1130" i="17"/>
  <c r="BK1130" i="17" s="1"/>
  <c r="BJ1131" i="17"/>
  <c r="BK1131" i="17"/>
  <c r="BJ1132" i="17"/>
  <c r="BK1132" i="17" s="1"/>
  <c r="BJ1133" i="17"/>
  <c r="BK1133" i="17"/>
  <c r="BJ1134" i="17"/>
  <c r="BK1134" i="17" s="1"/>
  <c r="BJ1135" i="17"/>
  <c r="BK1135" i="17" s="1"/>
  <c r="BJ1136" i="17"/>
  <c r="BK1136" i="17"/>
  <c r="BJ1137" i="17"/>
  <c r="BK1137" i="17" s="1"/>
  <c r="BJ1138" i="17"/>
  <c r="BK1138" i="17"/>
  <c r="BJ1139" i="17"/>
  <c r="BK1139" i="17"/>
  <c r="BJ1140" i="17"/>
  <c r="BK1140" i="17"/>
  <c r="BJ1141" i="17"/>
  <c r="BK1141" i="17"/>
  <c r="BJ1142" i="17"/>
  <c r="BK1142" i="17"/>
  <c r="BJ1143" i="17"/>
  <c r="BK1143" i="17" s="1"/>
  <c r="BJ1144" i="17"/>
  <c r="BK1144" i="17" s="1"/>
  <c r="BJ1145" i="17"/>
  <c r="BK1145" i="17"/>
  <c r="BJ1146" i="17"/>
  <c r="BK1146" i="17" s="1"/>
  <c r="BJ1147" i="17"/>
  <c r="BK1147" i="17" s="1"/>
  <c r="BJ1148" i="17"/>
  <c r="BK1148" i="17" s="1"/>
  <c r="BJ1149" i="17"/>
  <c r="BK1149" i="17" s="1"/>
  <c r="BJ1150" i="17"/>
  <c r="BK1150" i="17" s="1"/>
  <c r="BJ1151" i="17"/>
  <c r="BK1151" i="17" s="1"/>
  <c r="BJ1152" i="17"/>
  <c r="BK1152" i="17" s="1"/>
  <c r="BJ1153" i="17"/>
  <c r="BK1153" i="17" s="1"/>
  <c r="BJ1154" i="17"/>
  <c r="BK1154" i="17" s="1"/>
  <c r="BJ1155" i="17"/>
  <c r="BK1155" i="17" s="1"/>
  <c r="BJ1156" i="17"/>
  <c r="BK1156" i="17" s="1"/>
  <c r="BJ1157" i="17"/>
  <c r="BK1157" i="17" s="1"/>
  <c r="BJ1158" i="17"/>
  <c r="BK1158" i="17" s="1"/>
  <c r="BJ1159" i="17"/>
  <c r="BK1159" i="17"/>
  <c r="BJ1160" i="17"/>
  <c r="BK1160" i="17" s="1"/>
  <c r="BJ1161" i="17"/>
  <c r="BK1161" i="17"/>
  <c r="BJ1162" i="17"/>
  <c r="BK1162" i="17"/>
  <c r="BJ1163" i="17"/>
  <c r="BK1163" i="17" s="1"/>
  <c r="BJ1164" i="17"/>
  <c r="BK1164" i="17" s="1"/>
  <c r="BJ1165" i="17"/>
  <c r="BK1165" i="17"/>
  <c r="BJ1166" i="17"/>
  <c r="BK1166" i="17" s="1"/>
  <c r="BJ1167" i="17"/>
  <c r="BK1167" i="17" s="1"/>
  <c r="BJ1168" i="17"/>
  <c r="BK1168" i="17" s="1"/>
  <c r="BJ1169" i="17"/>
  <c r="BK1169" i="17" s="1"/>
  <c r="BJ1170" i="17"/>
  <c r="BK1170" i="17" s="1"/>
  <c r="BJ1171" i="17"/>
  <c r="BK1171" i="17" s="1"/>
  <c r="BJ1172" i="17"/>
  <c r="BK1172" i="17" s="1"/>
  <c r="BJ1173" i="17"/>
  <c r="BK1173" i="17" s="1"/>
  <c r="BJ1174" i="17"/>
  <c r="BK1174" i="17" s="1"/>
  <c r="BJ1175" i="17"/>
  <c r="BK1175" i="17" s="1"/>
  <c r="BJ1176" i="17"/>
  <c r="BK1176" i="17" s="1"/>
  <c r="BJ1177" i="17"/>
  <c r="BK1177" i="17" s="1"/>
  <c r="BJ1178" i="17"/>
  <c r="BK1178" i="17" s="1"/>
  <c r="BJ1179" i="17"/>
  <c r="BK1179" i="17" s="1"/>
  <c r="BJ1180" i="17"/>
  <c r="BK1180" i="17" s="1"/>
  <c r="BJ1181" i="17"/>
  <c r="BK1181" i="17" s="1"/>
  <c r="BJ1182" i="17"/>
  <c r="BK1182" i="17"/>
  <c r="BJ1183" i="17"/>
  <c r="BK1183" i="17" s="1"/>
  <c r="BJ1184" i="17"/>
  <c r="BK1184" i="17" s="1"/>
  <c r="BJ1185" i="17"/>
  <c r="BK1185" i="17" s="1"/>
  <c r="BJ1186" i="17"/>
  <c r="BK1186" i="17" s="1"/>
  <c r="BJ1187" i="17"/>
  <c r="BK1187" i="17"/>
  <c r="BJ1188" i="17"/>
  <c r="BK1188" i="17" s="1"/>
  <c r="BJ1189" i="17"/>
  <c r="BK1189" i="17" s="1"/>
  <c r="BJ1190" i="17"/>
  <c r="BK1190" i="17" s="1"/>
  <c r="BJ1191" i="17"/>
  <c r="BK1191" i="17" s="1"/>
  <c r="BJ1192" i="17"/>
  <c r="BK1192" i="17" s="1"/>
  <c r="BJ1193" i="17"/>
  <c r="BK1193" i="17" s="1"/>
  <c r="BJ1194" i="17"/>
  <c r="BK1194" i="17" s="1"/>
  <c r="BJ1195" i="17"/>
  <c r="BK1195" i="17"/>
  <c r="BJ1196" i="17"/>
  <c r="BK1196" i="17"/>
  <c r="BJ1197" i="17"/>
  <c r="BK1197" i="17" s="1"/>
  <c r="BJ1198" i="17"/>
  <c r="BK1198" i="17"/>
  <c r="BJ1199" i="17"/>
  <c r="BK1199" i="17"/>
  <c r="BJ1200" i="17"/>
  <c r="BK1200" i="17" s="1"/>
  <c r="BJ1201" i="17"/>
  <c r="BK1201" i="17" s="1"/>
  <c r="BJ1202" i="17"/>
  <c r="BK1202" i="17" s="1"/>
  <c r="BJ1203" i="17"/>
  <c r="BK1203" i="17"/>
  <c r="BJ1204" i="17"/>
  <c r="BK1204" i="17" s="1"/>
  <c r="BJ1205" i="17"/>
  <c r="BK1205" i="17" s="1"/>
  <c r="BJ1206" i="17"/>
  <c r="BK1206" i="17" s="1"/>
  <c r="BJ1207" i="17"/>
  <c r="BK1207" i="17" s="1"/>
  <c r="BJ1208" i="17"/>
  <c r="BK1208" i="17" s="1"/>
  <c r="BJ1209" i="17"/>
  <c r="BK1209" i="17" s="1"/>
  <c r="BJ1210" i="17"/>
  <c r="BK1210" i="17"/>
  <c r="BJ1211" i="17"/>
  <c r="BK1211" i="17"/>
  <c r="BJ1212" i="17"/>
  <c r="BK1212" i="17"/>
  <c r="BJ1213" i="17"/>
  <c r="BK1213" i="17"/>
  <c r="BJ1214" i="17"/>
  <c r="BK1214" i="17" s="1"/>
  <c r="BJ1215" i="17"/>
  <c r="BK1215" i="17"/>
  <c r="BJ1216" i="17"/>
  <c r="BK1216" i="17" s="1"/>
  <c r="BJ1217" i="17"/>
  <c r="BK1217" i="17" s="1"/>
  <c r="BJ1218" i="17"/>
  <c r="BK1218" i="17"/>
  <c r="BJ1219" i="17"/>
  <c r="BK1219" i="17" s="1"/>
  <c r="BJ1220" i="17"/>
  <c r="BK1220" i="17" s="1"/>
  <c r="BJ1221" i="17"/>
  <c r="BK1221" i="17" s="1"/>
  <c r="BJ1222" i="17"/>
  <c r="BK1222" i="17" s="1"/>
  <c r="BJ1223" i="17"/>
  <c r="BK1223" i="17" s="1"/>
  <c r="BJ1224" i="17"/>
  <c r="BK1224" i="17" s="1"/>
  <c r="BJ1225" i="17"/>
  <c r="BK1225" i="17" s="1"/>
  <c r="BJ1226" i="17"/>
  <c r="BK1226" i="17" s="1"/>
  <c r="BJ1227" i="17"/>
  <c r="BK1227" i="17" s="1"/>
  <c r="BJ1228" i="17"/>
  <c r="BK1228" i="17" s="1"/>
  <c r="BJ1229" i="17"/>
  <c r="BK1229" i="17" s="1"/>
  <c r="BJ1230" i="17"/>
  <c r="BK1230" i="17" s="1"/>
  <c r="BJ1231" i="17"/>
  <c r="BK1231" i="17" s="1"/>
  <c r="BJ1232" i="17"/>
  <c r="BK1232" i="17" s="1"/>
  <c r="BJ1233" i="17"/>
  <c r="BK1233" i="17" s="1"/>
  <c r="BJ1234" i="17"/>
  <c r="BK1234" i="17" s="1"/>
  <c r="BJ1235" i="17"/>
  <c r="BK1235" i="17"/>
  <c r="BJ1236" i="17"/>
  <c r="BK1236" i="17" s="1"/>
  <c r="BJ1237" i="17"/>
  <c r="BK1237" i="17" s="1"/>
  <c r="BJ1238" i="17"/>
  <c r="BK1238" i="17" s="1"/>
  <c r="BJ1239" i="17"/>
  <c r="BK1239" i="17" s="1"/>
  <c r="BJ1240" i="17"/>
  <c r="BK1240" i="17" s="1"/>
  <c r="BJ1241" i="17"/>
  <c r="BK1241" i="17" s="1"/>
  <c r="BJ1242" i="17"/>
  <c r="BK1242" i="17"/>
  <c r="BJ1243" i="17"/>
  <c r="BK1243" i="17"/>
  <c r="BJ1244" i="17"/>
  <c r="BK1244" i="17"/>
  <c r="BJ1245" i="17"/>
  <c r="BK1245" i="17" s="1"/>
  <c r="BJ1246" i="17"/>
  <c r="BK1246" i="17" s="1"/>
  <c r="BJ1247" i="17"/>
  <c r="BK1247" i="17"/>
  <c r="BJ1248" i="17"/>
  <c r="BK1248" i="17" s="1"/>
  <c r="BJ1249" i="17"/>
  <c r="BK1249" i="17" s="1"/>
  <c r="BJ1250" i="17"/>
  <c r="BK1250" i="17" s="1"/>
  <c r="BJ1251" i="17"/>
  <c r="BK1251" i="17" s="1"/>
  <c r="BJ1252" i="17"/>
  <c r="BK1252" i="17" s="1"/>
  <c r="BJ1253" i="17"/>
  <c r="BK1253" i="17"/>
  <c r="BJ1254" i="17"/>
  <c r="BK1254" i="17" s="1"/>
  <c r="BJ1255" i="17"/>
  <c r="BK1255" i="17" s="1"/>
  <c r="BJ1256" i="17"/>
  <c r="BK1256" i="17"/>
  <c r="BJ1257" i="17"/>
  <c r="BK1257" i="17" s="1"/>
  <c r="BJ1258" i="17"/>
  <c r="BK1258" i="17" s="1"/>
  <c r="BJ1259" i="17"/>
  <c r="BK1259" i="17" s="1"/>
  <c r="BJ1260" i="17"/>
  <c r="BK1260" i="17" s="1"/>
  <c r="BJ1261" i="17"/>
  <c r="BK1261" i="17" s="1"/>
  <c r="BJ1262" i="17"/>
  <c r="BK1262" i="17" s="1"/>
  <c r="BJ1263" i="17"/>
  <c r="BK1263" i="17" s="1"/>
  <c r="BJ1264" i="17"/>
  <c r="BK1264" i="17"/>
  <c r="BJ1265" i="17"/>
  <c r="BK1265" i="17"/>
  <c r="BJ1266" i="17"/>
  <c r="BK1266" i="17" s="1"/>
  <c r="BJ1267" i="17"/>
  <c r="BK1267" i="17" s="1"/>
  <c r="BJ1268" i="17"/>
  <c r="BK1268" i="17" s="1"/>
  <c r="BJ1269" i="17"/>
  <c r="BK1269" i="17" s="1"/>
  <c r="BJ1270" i="17"/>
  <c r="BK1270" i="17" s="1"/>
  <c r="BJ1271" i="17"/>
  <c r="BK1271" i="17" s="1"/>
  <c r="BJ1272" i="17"/>
  <c r="BK1272" i="17" s="1"/>
  <c r="BJ1273" i="17"/>
  <c r="BK1273" i="17"/>
  <c r="BJ1274" i="17"/>
  <c r="BK1274" i="17" s="1"/>
  <c r="BJ1275" i="17"/>
  <c r="BK1275" i="17" s="1"/>
  <c r="BJ1276" i="17"/>
  <c r="BK1276" i="17"/>
  <c r="BJ1277" i="17"/>
  <c r="BK1277" i="17" s="1"/>
  <c r="BJ1278" i="17"/>
  <c r="BK1278" i="17"/>
  <c r="BJ1279" i="17"/>
  <c r="BK1279" i="17" s="1"/>
  <c r="BJ1280" i="17"/>
  <c r="BK1280" i="17" s="1"/>
  <c r="BJ1281" i="17"/>
  <c r="BK1281" i="17" s="1"/>
  <c r="BJ1282" i="17"/>
  <c r="BK1282" i="17" s="1"/>
  <c r="BJ1283" i="17"/>
  <c r="BK1283" i="17" s="1"/>
  <c r="BJ1284" i="17"/>
  <c r="BK1284" i="17" s="1"/>
  <c r="BJ1285" i="17"/>
  <c r="BK1285" i="17" s="1"/>
  <c r="BJ1286" i="17"/>
  <c r="BK1286" i="17"/>
  <c r="BJ1287" i="17"/>
  <c r="BK1287" i="17"/>
  <c r="BJ1288" i="17"/>
  <c r="BK1288" i="17" s="1"/>
  <c r="BJ1289" i="17"/>
  <c r="BK1289" i="17" s="1"/>
  <c r="BJ1290" i="17"/>
  <c r="BK1290" i="17" s="1"/>
  <c r="BJ1291" i="17"/>
  <c r="BK1291" i="17"/>
  <c r="BJ1292" i="17"/>
  <c r="BK1292" i="17"/>
  <c r="BJ1293" i="17"/>
  <c r="BK1293" i="17"/>
  <c r="BJ1294" i="17"/>
  <c r="BK1294" i="17"/>
  <c r="BJ1295" i="17"/>
  <c r="BK1295" i="17" s="1"/>
  <c r="BJ1296" i="17"/>
  <c r="BK1296" i="17" s="1"/>
  <c r="BJ1297" i="17"/>
  <c r="BK1297" i="17"/>
  <c r="BJ1298" i="17"/>
  <c r="BK1298" i="17" s="1"/>
  <c r="BJ1299" i="17"/>
  <c r="BK1299" i="17" s="1"/>
  <c r="BJ1300" i="17"/>
  <c r="BK1300" i="17" s="1"/>
  <c r="BJ1301" i="17"/>
  <c r="BK1301" i="17" s="1"/>
  <c r="BJ1302" i="17"/>
  <c r="BK1302" i="17" s="1"/>
  <c r="BJ1303" i="17"/>
  <c r="BK1303" i="17" s="1"/>
  <c r="BJ1304" i="17"/>
  <c r="BK1304" i="17" s="1"/>
  <c r="BJ1305" i="17"/>
  <c r="BK1305" i="17"/>
  <c r="BJ1306" i="17"/>
  <c r="BK1306" i="17"/>
  <c r="BJ1307" i="17"/>
  <c r="BK1307" i="17" s="1"/>
  <c r="BJ1308" i="17"/>
  <c r="BK1308" i="17" s="1"/>
  <c r="BJ1309" i="17"/>
  <c r="BK1309" i="17" s="1"/>
  <c r="BJ1310" i="17"/>
  <c r="BK1310" i="17" s="1"/>
  <c r="BJ1311" i="17"/>
  <c r="BK1311" i="17"/>
  <c r="BJ1312" i="17"/>
  <c r="BK1312" i="17"/>
  <c r="BJ1313" i="17"/>
  <c r="BK1313" i="17"/>
  <c r="BJ1314" i="17"/>
  <c r="BK1314" i="17" s="1"/>
  <c r="BJ1315" i="17"/>
  <c r="BK1315" i="17" s="1"/>
  <c r="BJ1316" i="17"/>
  <c r="BK1316" i="17" s="1"/>
  <c r="BJ1317" i="17"/>
  <c r="BK1317" i="17" s="1"/>
  <c r="BJ1318" i="17"/>
  <c r="BK1318" i="17" s="1"/>
  <c r="BJ1319" i="17"/>
  <c r="BK1319" i="17" s="1"/>
  <c r="BJ1320" i="17"/>
  <c r="BK1320" i="17" s="1"/>
  <c r="BJ1321" i="17"/>
  <c r="BK1321" i="17" s="1"/>
  <c r="BJ1322" i="17"/>
  <c r="BK1322" i="17" s="1"/>
  <c r="BJ1323" i="17"/>
  <c r="BK1323" i="17" s="1"/>
  <c r="BJ1324" i="17"/>
  <c r="BK1324" i="17" s="1"/>
  <c r="BJ1325" i="17"/>
  <c r="BK1325" i="17" s="1"/>
  <c r="BJ1326" i="17"/>
  <c r="BK1326" i="17" s="1"/>
  <c r="BJ1327" i="17"/>
  <c r="BK1327" i="17" s="1"/>
  <c r="BJ1328" i="17"/>
  <c r="BK1328" i="17" s="1"/>
  <c r="BJ1329" i="17"/>
  <c r="BK1329" i="17" s="1"/>
  <c r="BJ1330" i="17"/>
  <c r="BK1330" i="17"/>
  <c r="BJ1331" i="17"/>
  <c r="BK1331" i="17"/>
  <c r="BJ1332" i="17"/>
  <c r="BK1332" i="17" s="1"/>
  <c r="BJ1333" i="17"/>
  <c r="BK1333" i="17" s="1"/>
  <c r="BJ1334" i="17"/>
  <c r="BK1334" i="17" s="1"/>
  <c r="BJ1335" i="17"/>
  <c r="BK1335" i="17" s="1"/>
  <c r="BJ1336" i="17"/>
  <c r="BK1336" i="17" s="1"/>
  <c r="BJ1337" i="17"/>
  <c r="BK1337" i="17"/>
  <c r="BJ1338" i="17"/>
  <c r="BK1338" i="17" s="1"/>
  <c r="BJ1339" i="17"/>
  <c r="BK1339" i="17" s="1"/>
  <c r="BJ1340" i="17"/>
  <c r="BK1340" i="17" s="1"/>
  <c r="BJ1341" i="17"/>
  <c r="BK1341" i="17"/>
  <c r="BJ1342" i="17"/>
  <c r="BK1342" i="17" s="1"/>
  <c r="BJ1343" i="17"/>
  <c r="BK1343" i="17" s="1"/>
  <c r="BJ1344" i="17"/>
  <c r="BK1344" i="17" s="1"/>
  <c r="BJ1345" i="17"/>
  <c r="BK1345" i="17" s="1"/>
  <c r="BJ1346" i="17"/>
  <c r="BK1346" i="17" s="1"/>
  <c r="BJ1347" i="17"/>
  <c r="BK1347" i="17" s="1"/>
  <c r="BJ1348" i="17"/>
  <c r="BK1348" i="17" s="1"/>
  <c r="BJ1349" i="17"/>
  <c r="BK1349" i="17" s="1"/>
  <c r="BJ1350" i="17"/>
  <c r="BK1350" i="17" s="1"/>
  <c r="BJ1351" i="17"/>
  <c r="BK1351" i="17" s="1"/>
  <c r="BJ1352" i="17"/>
  <c r="BK1352" i="17" s="1"/>
  <c r="BJ1353" i="17"/>
  <c r="BK1353" i="17"/>
  <c r="BJ1354" i="17"/>
  <c r="BK1354" i="17"/>
  <c r="BJ1355" i="17"/>
  <c r="BK1355" i="17" s="1"/>
  <c r="BJ1356" i="17"/>
  <c r="BK1356" i="17"/>
  <c r="BJ1357" i="17"/>
  <c r="BK1357" i="17"/>
  <c r="BJ1358" i="17"/>
  <c r="BK1358" i="17" s="1"/>
  <c r="BJ1359" i="17"/>
  <c r="BK1359" i="17" s="1"/>
  <c r="BJ1360" i="17"/>
  <c r="BK1360" i="17" s="1"/>
  <c r="BJ1361" i="17"/>
  <c r="BK1361" i="17"/>
  <c r="BJ1362" i="17"/>
  <c r="BK1362" i="17" s="1"/>
  <c r="BJ1363" i="17"/>
  <c r="BK1363" i="17" s="1"/>
  <c r="BJ1364" i="17"/>
  <c r="BK1364" i="17" s="1"/>
  <c r="BJ1365" i="17"/>
  <c r="BK1365" i="17" s="1"/>
  <c r="BJ1366" i="17"/>
  <c r="BK1366" i="17" s="1"/>
  <c r="BJ1367" i="17"/>
  <c r="BK1367" i="17" s="1"/>
  <c r="BJ1368" i="17"/>
  <c r="BK1368" i="17" s="1"/>
  <c r="BJ1369" i="17"/>
  <c r="BK1369" i="17" s="1"/>
  <c r="BJ1370" i="17"/>
  <c r="BK1370" i="17" s="1"/>
  <c r="BJ1371" i="17"/>
  <c r="BK1371" i="17" s="1"/>
  <c r="BJ1372" i="17"/>
  <c r="BK1372" i="17" s="1"/>
  <c r="BJ1373" i="17"/>
  <c r="BK1373" i="17" s="1"/>
  <c r="BJ1374" i="17"/>
  <c r="BK1374" i="17"/>
  <c r="BJ1375" i="17"/>
  <c r="BK1375" i="17"/>
  <c r="BJ1376" i="17"/>
  <c r="BK1376" i="17"/>
  <c r="BJ1377" i="17"/>
  <c r="BK1377" i="17" s="1"/>
  <c r="BJ1378" i="17"/>
  <c r="BK1378" i="17"/>
  <c r="BJ1379" i="17"/>
  <c r="BK1379" i="17"/>
  <c r="BJ1380" i="17"/>
  <c r="BK1380" i="17" s="1"/>
  <c r="BJ1381" i="17"/>
  <c r="BK1381" i="17" s="1"/>
  <c r="BJ1382" i="17"/>
  <c r="BK1382" i="17" s="1"/>
  <c r="BJ1383" i="17"/>
  <c r="BK1383" i="17" s="1"/>
  <c r="BJ1384" i="17"/>
  <c r="BK1384" i="17" s="1"/>
  <c r="BJ1385" i="17"/>
  <c r="BK1385" i="17" s="1"/>
  <c r="BJ1386" i="17"/>
  <c r="BK1386" i="17" s="1"/>
  <c r="BJ1387" i="17"/>
  <c r="BK1387" i="17" s="1"/>
  <c r="BJ1388" i="17"/>
  <c r="BK1388" i="17" s="1"/>
  <c r="BJ1389" i="17"/>
  <c r="BK1389" i="17" s="1"/>
  <c r="BJ1390" i="17"/>
  <c r="BK1390" i="17"/>
  <c r="BJ1391" i="17"/>
  <c r="BK1391" i="17" s="1"/>
  <c r="BJ1392" i="17"/>
  <c r="BK1392" i="17" s="1"/>
  <c r="BJ1393" i="17"/>
  <c r="BK1393" i="17"/>
  <c r="BJ1394" i="17"/>
  <c r="BK1394" i="17" s="1"/>
  <c r="BJ1395" i="17"/>
  <c r="BK1395" i="17" s="1"/>
  <c r="BJ1396" i="17"/>
  <c r="BK1396" i="17" s="1"/>
  <c r="BJ1397" i="17"/>
  <c r="BK1397" i="17"/>
  <c r="BJ1398" i="17"/>
  <c r="BK1398" i="17" s="1"/>
  <c r="BJ1399" i="17"/>
  <c r="BK1399" i="17" s="1"/>
  <c r="BJ1400" i="17"/>
  <c r="BK1400" i="17" s="1"/>
  <c r="BJ1401" i="17"/>
  <c r="BK1401" i="17"/>
  <c r="BJ1402" i="17"/>
  <c r="BK1402" i="17"/>
  <c r="BJ1403" i="17"/>
  <c r="BK1403" i="17" s="1"/>
  <c r="BJ1404" i="17"/>
  <c r="BK1404" i="17" s="1"/>
  <c r="BJ1405" i="17"/>
  <c r="BK1405" i="17" s="1"/>
  <c r="BJ1406" i="17"/>
  <c r="BK1406" i="17"/>
  <c r="BJ1407" i="17"/>
  <c r="BK1407" i="17"/>
  <c r="BJ1408" i="17"/>
  <c r="BK1408" i="17" s="1"/>
  <c r="BJ1409" i="17"/>
  <c r="BK1409" i="17"/>
  <c r="BJ1410" i="17"/>
  <c r="BK1410" i="17"/>
  <c r="BJ1411" i="17"/>
  <c r="BK1411" i="17"/>
  <c r="BJ1412" i="17"/>
  <c r="BK1412" i="17" s="1"/>
  <c r="BJ1413" i="17"/>
  <c r="BK1413" i="17" s="1"/>
  <c r="BJ1414" i="17"/>
  <c r="BK1414" i="17" s="1"/>
  <c r="BJ1415" i="17"/>
  <c r="BK1415" i="17" s="1"/>
  <c r="BJ1416" i="17"/>
  <c r="BK1416" i="17" s="1"/>
  <c r="BJ1417" i="17"/>
  <c r="BK1417" i="17" s="1"/>
  <c r="BJ1418" i="17"/>
  <c r="BK1418" i="17" s="1"/>
  <c r="BJ1419" i="17"/>
  <c r="BK1419" i="17" s="1"/>
  <c r="BJ1420" i="17"/>
  <c r="BK1420" i="17"/>
  <c r="BJ1421" i="17"/>
  <c r="BK1421" i="17" s="1"/>
  <c r="BJ1422" i="17"/>
  <c r="BK1422" i="17" s="1"/>
  <c r="BJ1423" i="17"/>
  <c r="BK1423" i="17" s="1"/>
  <c r="BJ1424" i="17"/>
  <c r="BK1424" i="17" s="1"/>
  <c r="BJ1425" i="17"/>
  <c r="BK1425" i="17" s="1"/>
  <c r="BJ1426" i="17"/>
  <c r="BK1426" i="17"/>
  <c r="BJ1427" i="17"/>
  <c r="BK1427" i="17"/>
  <c r="BJ1428" i="17"/>
  <c r="BK1428" i="17" s="1"/>
  <c r="BJ1429" i="17"/>
  <c r="BK1429" i="17"/>
  <c r="BJ1430" i="17"/>
  <c r="BK1430" i="17" s="1"/>
  <c r="BJ1431" i="17"/>
  <c r="BK1431" i="17" s="1"/>
  <c r="BJ1432" i="17"/>
  <c r="BK1432" i="17" s="1"/>
  <c r="BJ1433" i="17"/>
  <c r="BK1433" i="17"/>
  <c r="BJ1434" i="17"/>
  <c r="BK1434" i="17" s="1"/>
  <c r="BJ1435" i="17"/>
  <c r="BK1435" i="17" s="1"/>
  <c r="BJ1436" i="17"/>
  <c r="BK1436" i="17"/>
  <c r="BJ1437" i="17"/>
  <c r="BK1437" i="17" s="1"/>
  <c r="BJ1438" i="17"/>
  <c r="BK1438" i="17" s="1"/>
  <c r="BJ1439" i="17"/>
  <c r="BK1439" i="17"/>
  <c r="BJ1440" i="17"/>
  <c r="BK1440" i="17" s="1"/>
  <c r="BJ1441" i="17"/>
  <c r="BK1441" i="17" s="1"/>
  <c r="BJ1442" i="17"/>
  <c r="BK1442" i="17"/>
  <c r="BJ1443" i="17"/>
  <c r="BK1443" i="17" s="1"/>
  <c r="BJ1444" i="17"/>
  <c r="BK1444" i="17" s="1"/>
  <c r="BJ1445" i="17"/>
  <c r="BK1445" i="17" s="1"/>
  <c r="BJ1446" i="17"/>
  <c r="BK1446" i="17" s="1"/>
  <c r="BJ1447" i="17"/>
  <c r="BK1447" i="17" s="1"/>
  <c r="BJ1448" i="17"/>
  <c r="BK1448" i="17" s="1"/>
  <c r="BJ1449" i="17"/>
  <c r="BK1449" i="17" s="1"/>
  <c r="BJ1450" i="17"/>
  <c r="BK1450" i="17" s="1"/>
  <c r="BJ1451" i="17"/>
  <c r="BK1451" i="17" s="1"/>
  <c r="BJ1452" i="17"/>
  <c r="BK1452" i="17" s="1"/>
  <c r="BJ1453" i="17"/>
  <c r="BK1453" i="17"/>
  <c r="BJ1454" i="17"/>
  <c r="BK1454" i="17" s="1"/>
  <c r="BJ1455" i="17"/>
  <c r="BK1455" i="17" s="1"/>
  <c r="BJ1456" i="17"/>
  <c r="BK1456" i="17"/>
  <c r="BJ1457" i="17"/>
  <c r="BK1457" i="17" s="1"/>
  <c r="BJ1458" i="17"/>
  <c r="BK1458" i="17" s="1"/>
  <c r="BJ1459" i="17"/>
  <c r="BK1459" i="17"/>
  <c r="BJ1460" i="17"/>
  <c r="BK1460" i="17" s="1"/>
  <c r="BJ1461" i="17"/>
  <c r="BK1461" i="17" s="1"/>
  <c r="BJ1462" i="17"/>
  <c r="BK1462" i="17" s="1"/>
  <c r="BJ1463" i="17"/>
  <c r="BK1463" i="17" s="1"/>
  <c r="BJ1464" i="17"/>
  <c r="BK1464" i="17" s="1"/>
  <c r="BJ1465" i="17"/>
  <c r="BK1465" i="17"/>
  <c r="BJ1466" i="17"/>
  <c r="BK1466" i="17" s="1"/>
  <c r="BJ1467" i="17"/>
  <c r="BK1467" i="17" s="1"/>
  <c r="BJ1468" i="17"/>
  <c r="BK1468" i="17"/>
  <c r="BJ1469" i="17"/>
  <c r="BK1469" i="17" s="1"/>
  <c r="BJ1470" i="17"/>
  <c r="BK1470" i="17" s="1"/>
  <c r="BJ1471" i="17"/>
  <c r="BK1471" i="17" s="1"/>
  <c r="BJ1472" i="17"/>
  <c r="BK1472" i="17" s="1"/>
  <c r="BJ1473" i="17"/>
  <c r="BK1473" i="17"/>
  <c r="BJ1474" i="17"/>
  <c r="BK1474" i="17"/>
  <c r="BJ1475" i="17"/>
  <c r="BK1475" i="17" s="1"/>
  <c r="BJ1476" i="17"/>
  <c r="BK1476" i="17" s="1"/>
  <c r="BJ1477" i="17"/>
  <c r="BK1477" i="17" s="1"/>
  <c r="BJ1478" i="17"/>
  <c r="BK1478" i="17" s="1"/>
  <c r="BJ1479" i="17"/>
  <c r="BK1479" i="17" s="1"/>
  <c r="BJ1480" i="17"/>
  <c r="BK1480" i="17" s="1"/>
  <c r="BJ1481" i="17"/>
  <c r="BK1481" i="17" s="1"/>
  <c r="BJ1482" i="17"/>
  <c r="BK1482" i="17" s="1"/>
  <c r="BJ1483" i="17"/>
  <c r="BK1483" i="17" s="1"/>
  <c r="BJ1484" i="17"/>
  <c r="BK1484" i="17"/>
  <c r="BJ1485" i="17"/>
  <c r="BK1485" i="17"/>
  <c r="BJ1486" i="17"/>
  <c r="BK1486" i="17" s="1"/>
  <c r="BJ1487" i="17"/>
  <c r="BK1487" i="17"/>
  <c r="BJ1488" i="17"/>
  <c r="BK1488" i="17" s="1"/>
  <c r="BJ1489" i="17"/>
  <c r="BK1489" i="17" s="1"/>
  <c r="BJ1490" i="17"/>
  <c r="BK1490" i="17"/>
  <c r="BJ1491" i="17"/>
  <c r="BK1491" i="17"/>
  <c r="BJ1492" i="17"/>
  <c r="BK1492" i="17" s="1"/>
  <c r="BJ1493" i="17"/>
  <c r="BK1493" i="17" s="1"/>
  <c r="BJ1494" i="17"/>
  <c r="BK1494" i="17" s="1"/>
  <c r="BJ1495" i="17"/>
  <c r="BK1495" i="17" s="1"/>
  <c r="BJ1496" i="17"/>
  <c r="BK1496" i="17" s="1"/>
  <c r="BJ1497" i="17"/>
  <c r="BK1497" i="17"/>
  <c r="BJ1498" i="17"/>
  <c r="BK1498" i="17"/>
  <c r="BJ1499" i="17"/>
  <c r="BK1499" i="17" s="1"/>
  <c r="BJ1500" i="17"/>
  <c r="BK1500" i="17" s="1"/>
  <c r="BJ1501" i="17"/>
  <c r="BK1501" i="17"/>
  <c r="BJ1502" i="17"/>
  <c r="BK1502" i="17" s="1"/>
  <c r="BJ1503" i="17"/>
  <c r="BK1503" i="17"/>
  <c r="BJ1504" i="17"/>
  <c r="BK1504" i="17"/>
  <c r="BJ1505" i="17"/>
  <c r="BK1505" i="17"/>
  <c r="BJ1506" i="17"/>
  <c r="BK1506" i="17"/>
  <c r="BJ1507" i="17"/>
  <c r="BK1507" i="17" s="1"/>
  <c r="BJ1508" i="17"/>
  <c r="BK1508" i="17" s="1"/>
  <c r="BJ1509" i="17"/>
  <c r="BK1509" i="17" s="1"/>
  <c r="BJ1510" i="17"/>
  <c r="BK1510" i="17" s="1"/>
  <c r="BJ1511" i="17"/>
  <c r="BK1511" i="17" s="1"/>
  <c r="BJ1512" i="17"/>
  <c r="BK1512" i="17" s="1"/>
  <c r="BJ1513" i="17"/>
  <c r="BK1513" i="17"/>
  <c r="BJ1514" i="17"/>
  <c r="BK1514" i="17" s="1"/>
  <c r="BJ1515" i="17"/>
  <c r="BK1515" i="17" s="1"/>
  <c r="BJ1516" i="17"/>
  <c r="BK1516" i="17" s="1"/>
  <c r="BJ1517" i="17"/>
  <c r="BK1517" i="17" s="1"/>
  <c r="BJ1518" i="17"/>
  <c r="BK1518" i="17"/>
  <c r="BJ1519" i="17"/>
  <c r="BK1519" i="17" s="1"/>
  <c r="BJ1520" i="17"/>
  <c r="BK1520" i="17"/>
  <c r="BJ1521" i="17"/>
  <c r="BK1521" i="17"/>
  <c r="BJ1522" i="17"/>
  <c r="BK1522" i="17" s="1"/>
  <c r="BJ1523" i="17"/>
  <c r="BK1523" i="17"/>
  <c r="BJ1524" i="17"/>
  <c r="BK1524" i="17" s="1"/>
  <c r="BJ1525" i="17"/>
  <c r="BK1525" i="17"/>
  <c r="BJ1526" i="17"/>
  <c r="BK1526" i="17" s="1"/>
  <c r="BJ1527" i="17"/>
  <c r="BK1527" i="17" s="1"/>
  <c r="BJ1528" i="17"/>
  <c r="BK1528" i="17" s="1"/>
  <c r="BJ1529" i="17"/>
  <c r="BK1529" i="17"/>
  <c r="BJ1530" i="17"/>
  <c r="BK1530" i="17" s="1"/>
  <c r="BJ1531" i="17"/>
  <c r="BK1531" i="17" s="1"/>
  <c r="BJ1532" i="17"/>
  <c r="BK1532" i="17"/>
  <c r="BJ1533" i="17"/>
  <c r="BK1533" i="17" s="1"/>
  <c r="BJ1534" i="17"/>
  <c r="BK1534" i="17" s="1"/>
  <c r="BJ1535" i="17"/>
  <c r="BK1535" i="17"/>
  <c r="BJ1536" i="17"/>
  <c r="BK1536" i="17" s="1"/>
  <c r="BJ1537" i="17"/>
  <c r="BK1537" i="17" s="1"/>
  <c r="BJ1538" i="17"/>
  <c r="BK1538" i="17" s="1"/>
  <c r="BJ1539" i="17"/>
  <c r="BK1539" i="17"/>
  <c r="BJ1540" i="17"/>
  <c r="BK1540" i="17"/>
  <c r="BJ1541" i="17"/>
  <c r="BK1541" i="17"/>
  <c r="BJ1542" i="17"/>
  <c r="BK1542" i="17"/>
  <c r="BJ1543" i="17"/>
  <c r="BK1543" i="17" s="1"/>
  <c r="BJ1544" i="17"/>
  <c r="BK1544" i="17"/>
  <c r="BJ1545" i="17"/>
  <c r="BK1545" i="17" s="1"/>
  <c r="BJ1546" i="17"/>
  <c r="BK1546" i="17"/>
  <c r="BJ1547" i="17"/>
  <c r="BK1547" i="17" s="1"/>
  <c r="BJ1548" i="17"/>
  <c r="BK1548" i="17"/>
  <c r="BJ1549" i="17"/>
  <c r="BK1549" i="17" s="1"/>
  <c r="BJ1550" i="17"/>
  <c r="BK1550" i="17" s="1"/>
  <c r="BJ1551" i="17"/>
  <c r="BK1551" i="17" s="1"/>
  <c r="BJ1552" i="17"/>
  <c r="BK1552" i="17"/>
  <c r="BJ1553" i="17"/>
  <c r="BK1553" i="17"/>
  <c r="BJ1554" i="17"/>
  <c r="BK1554" i="17" s="1"/>
  <c r="BJ1555" i="17"/>
  <c r="BK1555" i="17" s="1"/>
  <c r="BJ1556" i="17"/>
  <c r="BK1556" i="17" s="1"/>
  <c r="BJ1557" i="17"/>
  <c r="BK1557" i="17" s="1"/>
  <c r="BJ1558" i="17"/>
  <c r="BK1558" i="17" s="1"/>
  <c r="BJ1559" i="17"/>
  <c r="BK1559" i="17" s="1"/>
  <c r="BJ1560" i="17"/>
  <c r="BK1560" i="17" s="1"/>
  <c r="BJ1561" i="17"/>
  <c r="BK1561" i="17" s="1"/>
  <c r="BJ1562" i="17"/>
  <c r="BK1562" i="17"/>
  <c r="BJ1563" i="17"/>
  <c r="BK1563" i="17" s="1"/>
  <c r="BJ1564" i="17"/>
  <c r="BK1564" i="17" s="1"/>
  <c r="BJ1565" i="17"/>
  <c r="BK1565" i="17" s="1"/>
  <c r="BJ1566" i="17"/>
  <c r="BK1566" i="17" s="1"/>
  <c r="BJ1567" i="17"/>
  <c r="BK1567" i="17"/>
  <c r="BJ1568" i="17"/>
  <c r="BK1568" i="17"/>
  <c r="BJ1569" i="17"/>
  <c r="BK1569" i="17" s="1"/>
  <c r="BJ1570" i="17"/>
  <c r="BK1570" i="17" s="1"/>
  <c r="BJ1571" i="17"/>
  <c r="BK1571" i="17" s="1"/>
  <c r="BJ1572" i="17"/>
  <c r="BK1572" i="17"/>
  <c r="BJ1573" i="17"/>
  <c r="BK1573" i="17" s="1"/>
  <c r="BJ1574" i="17"/>
  <c r="BK1574" i="17" s="1"/>
  <c r="BJ1575" i="17"/>
  <c r="BK1575" i="17" s="1"/>
  <c r="BJ1576" i="17"/>
  <c r="BK1576" i="17" s="1"/>
  <c r="BJ1577" i="17"/>
  <c r="BK1577" i="17" s="1"/>
  <c r="BJ1578" i="17"/>
  <c r="BK1578" i="17"/>
  <c r="BJ1579" i="17"/>
  <c r="BK1579" i="17" s="1"/>
  <c r="BJ1580" i="17"/>
  <c r="BK1580" i="17" s="1"/>
  <c r="BJ1581" i="17"/>
  <c r="BK1581" i="17" s="1"/>
  <c r="BJ1582" i="17"/>
  <c r="BK1582" i="17" s="1"/>
  <c r="BJ1583" i="17"/>
  <c r="BK1583" i="17"/>
  <c r="BJ1584" i="17"/>
  <c r="BK1584" i="17" s="1"/>
  <c r="BJ1585" i="17"/>
  <c r="BK1585" i="17"/>
  <c r="BJ1586" i="17"/>
  <c r="BK1586" i="17" s="1"/>
  <c r="BJ1587" i="17"/>
  <c r="BK1587" i="17" s="1"/>
  <c r="BJ1588" i="17"/>
  <c r="BK1588" i="17"/>
  <c r="BJ1589" i="17"/>
  <c r="BK1589" i="17" s="1"/>
  <c r="BJ1590" i="17"/>
  <c r="BK1590" i="17" s="1"/>
  <c r="BJ1591" i="17"/>
  <c r="BK1591" i="17" s="1"/>
  <c r="BJ1592" i="17"/>
  <c r="BK1592" i="17" s="1"/>
  <c r="BJ1593" i="17"/>
  <c r="BK1593" i="17" s="1"/>
  <c r="BJ1594" i="17"/>
  <c r="BK1594" i="17" s="1"/>
  <c r="BJ1595" i="17"/>
  <c r="BK1595" i="17" s="1"/>
  <c r="BJ1596" i="17"/>
  <c r="BK1596" i="17" s="1"/>
  <c r="BJ1597" i="17"/>
  <c r="BK1597" i="17" s="1"/>
  <c r="BJ1598" i="17"/>
  <c r="BK1598" i="17"/>
  <c r="BJ1599" i="17"/>
  <c r="BK1599" i="17" s="1"/>
  <c r="BJ1600" i="17"/>
  <c r="BK1600" i="17"/>
  <c r="BJ1601" i="17"/>
  <c r="BK1601" i="17" s="1"/>
  <c r="BJ1602" i="17"/>
  <c r="BK1602" i="17" s="1"/>
  <c r="BJ1603" i="17"/>
  <c r="BK1603" i="17"/>
  <c r="BJ1604" i="17"/>
  <c r="BK1604" i="17"/>
  <c r="BJ1605" i="17"/>
  <c r="BK1605" i="17" s="1"/>
  <c r="BJ1606" i="17"/>
  <c r="BK1606" i="17"/>
  <c r="BJ1607" i="17"/>
  <c r="BK1607" i="17" s="1"/>
  <c r="BJ1608" i="17"/>
  <c r="BK1608" i="17" s="1"/>
  <c r="BJ1609" i="17"/>
  <c r="BK1609" i="17" s="1"/>
  <c r="BJ1610" i="17"/>
  <c r="BK1610" i="17" s="1"/>
  <c r="BJ1611" i="17"/>
  <c r="BK1611" i="17" s="1"/>
  <c r="BJ1612" i="17"/>
  <c r="BK1612" i="17" s="1"/>
  <c r="BJ1613" i="17"/>
  <c r="BK1613" i="17"/>
  <c r="BJ1614" i="17"/>
  <c r="BK1614" i="17"/>
  <c r="BJ1615" i="17"/>
  <c r="BK1615" i="17" s="1"/>
  <c r="BJ1616" i="17"/>
  <c r="BK1616" i="17" s="1"/>
  <c r="BJ1617" i="17"/>
  <c r="BK1617" i="17" s="1"/>
  <c r="BJ1618" i="17"/>
  <c r="BK1618" i="17" s="1"/>
  <c r="BJ1619" i="17"/>
  <c r="BK1619" i="17"/>
  <c r="BJ1620" i="17"/>
  <c r="BK1620" i="17" s="1"/>
  <c r="BJ1621" i="17"/>
  <c r="BK1621" i="17" s="1"/>
  <c r="BJ1622" i="17"/>
  <c r="BK1622" i="17" s="1"/>
  <c r="BJ1623" i="17"/>
  <c r="BK1623" i="17"/>
  <c r="BJ1624" i="17"/>
  <c r="BK1624" i="17" s="1"/>
  <c r="BJ1625" i="17"/>
  <c r="BK1625" i="17" s="1"/>
  <c r="BJ1626" i="17"/>
  <c r="BK1626" i="17" s="1"/>
  <c r="BJ1627" i="17"/>
  <c r="BK1627" i="17" s="1"/>
  <c r="BJ1628" i="17"/>
  <c r="BK1628" i="17" s="1"/>
  <c r="BJ1629" i="17"/>
  <c r="BK1629" i="17" s="1"/>
  <c r="BJ1630" i="17"/>
  <c r="BK1630" i="17" s="1"/>
  <c r="BJ1631" i="17"/>
  <c r="BK1631" i="17" s="1"/>
  <c r="BJ1632" i="17"/>
  <c r="BK1632" i="17" s="1"/>
  <c r="BJ1633" i="17"/>
  <c r="BK1633" i="17" s="1"/>
  <c r="BJ1634" i="17"/>
  <c r="BK1634" i="17"/>
  <c r="BJ1635" i="17"/>
  <c r="BK1635" i="17" s="1"/>
  <c r="BJ1636" i="17"/>
  <c r="BK1636" i="17" s="1"/>
  <c r="BJ1637" i="17"/>
  <c r="BK1637" i="17" s="1"/>
  <c r="BJ1638" i="17"/>
  <c r="BK1638" i="17" s="1"/>
  <c r="BJ1639" i="17"/>
  <c r="BK1639" i="17"/>
  <c r="BJ1640" i="17"/>
  <c r="BK1640" i="17" s="1"/>
  <c r="BJ1641" i="17"/>
  <c r="BK1641" i="17"/>
  <c r="BJ1642" i="17"/>
  <c r="BK1642" i="17" s="1"/>
  <c r="BJ1643" i="17"/>
  <c r="BK1643" i="17"/>
  <c r="BJ1644" i="17"/>
  <c r="BK1644" i="17" s="1"/>
  <c r="BJ1645" i="17"/>
  <c r="BK1645" i="17" s="1"/>
  <c r="BJ1646" i="17"/>
  <c r="BK1646" i="17" s="1"/>
  <c r="BJ1647" i="17"/>
  <c r="BK1647" i="17" s="1"/>
  <c r="BJ1648" i="17"/>
  <c r="BK1648" i="17" s="1"/>
  <c r="BJ1649" i="17"/>
  <c r="BK1649" i="17" s="1"/>
  <c r="BJ1650" i="17"/>
  <c r="BK1650" i="17" s="1"/>
  <c r="BJ1651" i="17"/>
  <c r="BK1651" i="17"/>
  <c r="BJ1652" i="17"/>
  <c r="BK1652" i="17"/>
  <c r="BJ1653" i="17"/>
  <c r="BK1653" i="17" s="1"/>
  <c r="BJ1654" i="17"/>
  <c r="BK1654" i="17" s="1"/>
  <c r="BJ1655" i="17"/>
  <c r="BK1655" i="17" s="1"/>
  <c r="BJ1656" i="17"/>
  <c r="BK1656" i="17" s="1"/>
  <c r="BJ1657" i="17"/>
  <c r="BK1657" i="17" s="1"/>
  <c r="BJ1658" i="17"/>
  <c r="BK1658" i="17" s="1"/>
  <c r="BJ1659" i="17"/>
  <c r="BK1659" i="17" s="1"/>
  <c r="BJ1660" i="17"/>
  <c r="BK1660" i="17" s="1"/>
  <c r="BJ1661" i="17"/>
  <c r="BK1661" i="17" s="1"/>
  <c r="BJ1662" i="17"/>
  <c r="BK1662" i="17" s="1"/>
  <c r="BJ1663" i="17"/>
  <c r="BK1663" i="17"/>
  <c r="BJ1664" i="17"/>
  <c r="BK1664" i="17"/>
  <c r="BJ1665" i="17"/>
  <c r="BK1665" i="17" s="1"/>
  <c r="BJ1666" i="17"/>
  <c r="BK1666" i="17" s="1"/>
  <c r="BJ1667" i="17"/>
  <c r="BK1667" i="17"/>
  <c r="BJ1668" i="17"/>
  <c r="BK1668" i="17" s="1"/>
  <c r="BJ1669" i="17"/>
  <c r="BK1669" i="17" s="1"/>
  <c r="BJ1670" i="17"/>
  <c r="BK1670" i="17"/>
  <c r="BJ1671" i="17"/>
  <c r="BK1671" i="17"/>
  <c r="BJ1672" i="17"/>
  <c r="BK1672" i="17" s="1"/>
  <c r="BJ1673" i="17"/>
  <c r="BK1673" i="17" s="1"/>
  <c r="BJ1674" i="17"/>
  <c r="BK1674" i="17"/>
  <c r="BJ1675" i="17"/>
  <c r="BK1675" i="17" s="1"/>
  <c r="BJ1676" i="17"/>
  <c r="BK1676" i="17"/>
  <c r="BJ1677" i="17"/>
  <c r="BK1677" i="17" s="1"/>
  <c r="BJ1678" i="17"/>
  <c r="BK1678" i="17" s="1"/>
  <c r="BJ1679" i="17"/>
  <c r="BK1679" i="17"/>
  <c r="BJ1680" i="17"/>
  <c r="BK1680" i="17" s="1"/>
  <c r="BJ1681" i="17"/>
  <c r="BK1681" i="17" s="1"/>
  <c r="BJ1682" i="17"/>
  <c r="BK1682" i="17"/>
  <c r="BJ1683" i="17"/>
  <c r="BK1683" i="17" s="1"/>
  <c r="BJ1684" i="17"/>
  <c r="BK1684" i="17"/>
  <c r="BJ1685" i="17"/>
  <c r="BK1685" i="17"/>
  <c r="BJ1686" i="17"/>
  <c r="BK1686" i="17" s="1"/>
  <c r="BJ1687" i="17"/>
  <c r="BK1687" i="17"/>
  <c r="BJ1688" i="17"/>
  <c r="BK1688" i="17"/>
  <c r="BJ1689" i="17"/>
  <c r="BK1689" i="17"/>
  <c r="BJ1690" i="17"/>
  <c r="BK1690" i="17"/>
  <c r="BJ1691" i="17"/>
  <c r="BK1691" i="17" s="1"/>
  <c r="BJ1692" i="17"/>
  <c r="BK1692" i="17"/>
  <c r="BJ1693" i="17"/>
  <c r="BK1693" i="17" s="1"/>
  <c r="BJ1694" i="17"/>
  <c r="BK1694" i="17" s="1"/>
  <c r="BJ1695" i="17"/>
  <c r="BK1695" i="17" s="1"/>
  <c r="BJ1696" i="17"/>
  <c r="BK1696" i="17" s="1"/>
  <c r="BJ1697" i="17"/>
  <c r="BK1697" i="17" s="1"/>
  <c r="BJ1698" i="17"/>
  <c r="BK1698" i="17" s="1"/>
  <c r="BJ1699" i="17"/>
  <c r="BK1699" i="17"/>
  <c r="BJ1700" i="17"/>
  <c r="BK1700" i="17" s="1"/>
  <c r="BJ1701" i="17"/>
  <c r="BK1701" i="17" s="1"/>
  <c r="BJ1702" i="17"/>
  <c r="BK1702" i="17" s="1"/>
  <c r="BJ1703" i="17"/>
  <c r="BK1703" i="17" s="1"/>
  <c r="BJ1704" i="17"/>
  <c r="BK1704" i="17" s="1"/>
  <c r="BJ1705" i="17"/>
  <c r="BK1705" i="17"/>
  <c r="BJ1706" i="17"/>
  <c r="BK1706" i="17" s="1"/>
  <c r="BJ1707" i="17"/>
  <c r="BK1707" i="17"/>
  <c r="BJ1708" i="17"/>
  <c r="BK1708" i="17" s="1"/>
  <c r="BJ1709" i="17"/>
  <c r="BK1709" i="17"/>
  <c r="BJ1710" i="17"/>
  <c r="BK1710" i="17" s="1"/>
  <c r="BJ1711" i="17"/>
  <c r="BK1711" i="17"/>
  <c r="BJ1712" i="17"/>
  <c r="BK1712" i="17"/>
  <c r="BJ1713" i="17"/>
  <c r="BK1713" i="17"/>
  <c r="BJ1714" i="17"/>
  <c r="BK1714" i="17" s="1"/>
  <c r="BJ1715" i="17"/>
  <c r="BK1715" i="17" s="1"/>
  <c r="BJ1716" i="17"/>
  <c r="BK1716" i="17"/>
  <c r="BJ1717" i="17"/>
  <c r="BK1717" i="17" s="1"/>
  <c r="BJ1718" i="17"/>
  <c r="BK1718" i="17" s="1"/>
  <c r="BJ1719" i="17"/>
  <c r="BK1719" i="17" s="1"/>
  <c r="BJ1720" i="17"/>
  <c r="BK1720" i="17" s="1"/>
  <c r="BJ1721" i="17"/>
  <c r="BK1721" i="17" s="1"/>
  <c r="BJ1722" i="17"/>
  <c r="BK1722" i="17" s="1"/>
  <c r="BJ1723" i="17"/>
  <c r="BK1723" i="17"/>
  <c r="BJ1724" i="17"/>
  <c r="BK1724" i="17" s="1"/>
  <c r="BJ1725" i="17"/>
  <c r="BK1725" i="17"/>
  <c r="BJ1726" i="17"/>
  <c r="BK1726" i="17" s="1"/>
  <c r="BJ1727" i="17"/>
  <c r="BK1727" i="17" s="1"/>
  <c r="BJ1728" i="17"/>
  <c r="BK1728" i="17" s="1"/>
  <c r="BJ1729" i="17"/>
  <c r="BK1729" i="17" s="1"/>
  <c r="BJ1730" i="17"/>
  <c r="BK1730" i="17" s="1"/>
  <c r="BJ1731" i="17"/>
  <c r="BK1731" i="17"/>
  <c r="BJ1732" i="17"/>
  <c r="BK1732" i="17"/>
  <c r="BJ1733" i="17"/>
  <c r="BK1733" i="17"/>
  <c r="BJ1734" i="17"/>
  <c r="BK1734" i="17" s="1"/>
  <c r="BJ1735" i="17"/>
  <c r="BK1735" i="17" s="1"/>
  <c r="BJ1736" i="17"/>
  <c r="BK1736" i="17"/>
  <c r="BJ1737" i="17"/>
  <c r="BK1737" i="17" s="1"/>
  <c r="BJ1738" i="17"/>
  <c r="BK1738" i="17"/>
  <c r="BJ1739" i="17"/>
  <c r="BK1739" i="17" s="1"/>
  <c r="BJ1740" i="17"/>
  <c r="BK1740" i="17" s="1"/>
  <c r="BJ1741" i="17"/>
  <c r="BK1741" i="17" s="1"/>
  <c r="BJ1742" i="17"/>
  <c r="BK1742" i="17" s="1"/>
  <c r="BJ1743" i="17"/>
  <c r="BK1743" i="17" s="1"/>
  <c r="BJ1744" i="17"/>
  <c r="BK1744" i="17"/>
  <c r="BJ1745" i="17"/>
  <c r="BK1745" i="17"/>
  <c r="BJ1746" i="17"/>
  <c r="BK1746" i="17" s="1"/>
  <c r="BJ1747" i="17"/>
  <c r="BK1747" i="17" s="1"/>
  <c r="BJ1748" i="17"/>
  <c r="BK1748" i="17"/>
  <c r="BJ1749" i="17"/>
  <c r="BK1749" i="17"/>
  <c r="BJ1750" i="17"/>
  <c r="BK1750" i="17" s="1"/>
  <c r="BJ1751" i="17"/>
  <c r="BK1751" i="17" s="1"/>
  <c r="BJ1752" i="17"/>
  <c r="BK1752" i="17" s="1"/>
  <c r="BJ1753" i="17"/>
  <c r="BK1753" i="17" s="1"/>
  <c r="BJ1754" i="17"/>
  <c r="BK1754" i="17" s="1"/>
  <c r="BJ1755" i="17"/>
  <c r="BK1755" i="17" s="1"/>
  <c r="BJ1756" i="17"/>
  <c r="BK1756" i="17" s="1"/>
  <c r="BJ1757" i="17"/>
  <c r="BK1757" i="17"/>
  <c r="BJ1758" i="17"/>
  <c r="BK1758" i="17"/>
  <c r="BJ1759" i="17"/>
  <c r="BK1759" i="17" s="1"/>
  <c r="BJ1760" i="17"/>
  <c r="BK1760" i="17"/>
  <c r="BJ1761" i="17"/>
  <c r="BK1761" i="17" s="1"/>
  <c r="BJ1762" i="17"/>
  <c r="BK1762" i="17" s="1"/>
  <c r="BJ1763" i="17"/>
  <c r="BK1763" i="17" s="1"/>
  <c r="BJ1764" i="17"/>
  <c r="BK1764" i="17"/>
  <c r="BJ1765" i="17"/>
  <c r="BK1765" i="17" s="1"/>
  <c r="BJ1766" i="17"/>
  <c r="BK1766" i="17"/>
  <c r="BJ1767" i="17"/>
  <c r="BK1767" i="17"/>
  <c r="BJ1768" i="17"/>
  <c r="BK1768" i="17" s="1"/>
  <c r="BJ1769" i="17"/>
  <c r="BK1769" i="17"/>
  <c r="BJ1770" i="17"/>
  <c r="BK1770" i="17"/>
  <c r="BJ1771" i="17"/>
  <c r="BK1771" i="17" s="1"/>
  <c r="BJ1772" i="17"/>
  <c r="BK1772" i="17"/>
  <c r="BJ1773" i="17"/>
  <c r="BK1773" i="17" s="1"/>
  <c r="BJ1774" i="17"/>
  <c r="BK1774" i="17" s="1"/>
  <c r="BJ1775" i="17"/>
  <c r="BK1775" i="17" s="1"/>
  <c r="BJ1776" i="17"/>
  <c r="BK1776" i="17" s="1"/>
  <c r="BJ1777" i="17"/>
  <c r="BK1777" i="17"/>
  <c r="BJ1778" i="17"/>
  <c r="BK1778" i="17" s="1"/>
  <c r="BJ1779" i="17"/>
  <c r="BK1779" i="17"/>
  <c r="BJ1780" i="17"/>
  <c r="BK1780" i="17" s="1"/>
  <c r="BJ1781" i="17"/>
  <c r="BK1781" i="17"/>
  <c r="BJ1782" i="17"/>
  <c r="BK1782" i="17" s="1"/>
  <c r="BJ1783" i="17"/>
  <c r="BK1783" i="17" s="1"/>
  <c r="BJ1784" i="17"/>
  <c r="BK1784" i="17"/>
  <c r="BJ1785" i="17"/>
  <c r="BK1785" i="17" s="1"/>
  <c r="BJ1786" i="17"/>
  <c r="BK1786" i="17" s="1"/>
  <c r="BJ1787" i="17"/>
  <c r="BK1787" i="17" s="1"/>
  <c r="BJ1788" i="17"/>
  <c r="BK1788" i="17" s="1"/>
  <c r="BJ1789" i="17"/>
  <c r="BK1789" i="17" s="1"/>
  <c r="BJ1790" i="17"/>
  <c r="BK1790" i="17"/>
  <c r="BJ1791" i="17"/>
  <c r="BK1791" i="17" s="1"/>
  <c r="BJ1792" i="17"/>
  <c r="BK1792" i="17" s="1"/>
  <c r="BJ1793" i="17"/>
  <c r="BK1793" i="17"/>
  <c r="BJ1794" i="17"/>
  <c r="BK1794" i="17" s="1"/>
  <c r="BJ1795" i="17"/>
  <c r="BK1795" i="17" s="1"/>
  <c r="BJ1796" i="17"/>
  <c r="BK1796" i="17"/>
  <c r="BJ1797" i="17"/>
  <c r="BK1797" i="17" s="1"/>
  <c r="BJ1798" i="17"/>
  <c r="BK1798" i="17" s="1"/>
  <c r="BJ1799" i="17"/>
  <c r="BK1799" i="17"/>
  <c r="BJ1800" i="17"/>
  <c r="BK1800" i="17"/>
  <c r="BJ1801" i="17"/>
  <c r="BK1801" i="17"/>
  <c r="BJ1802" i="17"/>
  <c r="BK1802" i="17" s="1"/>
  <c r="BJ1803" i="17"/>
  <c r="BK1803" i="17" s="1"/>
  <c r="BJ1804" i="17"/>
  <c r="BK1804" i="17" s="1"/>
  <c r="BJ1805" i="17"/>
  <c r="BK1805" i="17" s="1"/>
  <c r="BJ1806" i="17"/>
  <c r="BK1806" i="17" s="1"/>
  <c r="BJ1807" i="17"/>
  <c r="BK1807" i="17" s="1"/>
  <c r="BJ1808" i="17"/>
  <c r="BK1808" i="17" s="1"/>
  <c r="BJ1809" i="17"/>
  <c r="BK1809" i="17" s="1"/>
  <c r="BJ1810" i="17"/>
  <c r="BK1810" i="17" s="1"/>
  <c r="BJ1811" i="17"/>
  <c r="BK1811" i="17" s="1"/>
  <c r="BJ1812" i="17"/>
  <c r="BK1812" i="17"/>
  <c r="BJ1813" i="17"/>
  <c r="BK1813" i="17" s="1"/>
  <c r="BJ1814" i="17"/>
  <c r="BK1814" i="17" s="1"/>
  <c r="BJ1815" i="17"/>
  <c r="BK1815" i="17"/>
  <c r="BJ1816" i="17"/>
  <c r="BK1816" i="17"/>
  <c r="BJ1817" i="17"/>
  <c r="BK1817" i="17" s="1"/>
  <c r="BJ1818" i="17"/>
  <c r="BK1818" i="17" s="1"/>
  <c r="BJ1819" i="17"/>
  <c r="BK1819" i="17" s="1"/>
  <c r="BJ1820" i="17"/>
  <c r="BK1820" i="17" s="1"/>
  <c r="BJ1821" i="17"/>
  <c r="BK1821" i="17" s="1"/>
  <c r="BJ1822" i="17"/>
  <c r="BK1822" i="17"/>
  <c r="BJ1823" i="17"/>
  <c r="BK1823" i="17" s="1"/>
  <c r="BJ1824" i="17"/>
  <c r="BK1824" i="17"/>
  <c r="BJ1825" i="17"/>
  <c r="BK1825" i="17" s="1"/>
  <c r="BJ1826" i="17"/>
  <c r="BK1826" i="17" s="1"/>
  <c r="BJ1827" i="17"/>
  <c r="BK1827" i="17" s="1"/>
  <c r="BJ1828" i="17"/>
  <c r="BK1828" i="17" s="1"/>
  <c r="BJ1829" i="17"/>
  <c r="BK1829" i="17" s="1"/>
  <c r="BJ1830" i="17"/>
  <c r="BK1830" i="17" s="1"/>
  <c r="BJ1831" i="17"/>
  <c r="BK1831" i="17"/>
  <c r="BJ1832" i="17"/>
  <c r="BK1832" i="17" s="1"/>
  <c r="BJ1833" i="17"/>
  <c r="BK1833" i="17" s="1"/>
  <c r="BJ1834" i="17"/>
  <c r="BK1834" i="17"/>
  <c r="BJ1835" i="17"/>
  <c r="BK1835" i="17"/>
  <c r="BJ1836" i="17"/>
  <c r="BK1836" i="17"/>
  <c r="BJ1837" i="17"/>
  <c r="BK1837" i="17" s="1"/>
  <c r="BJ1838" i="17"/>
  <c r="BK1838" i="17"/>
  <c r="BJ1839" i="17"/>
  <c r="BK1839" i="17" s="1"/>
  <c r="BJ1840" i="17"/>
  <c r="BK1840" i="17" s="1"/>
  <c r="BJ1841" i="17"/>
  <c r="BK1841" i="17" s="1"/>
  <c r="BJ1842" i="17"/>
  <c r="BK1842" i="17"/>
  <c r="BJ1843" i="17"/>
  <c r="BK1843" i="17"/>
  <c r="BJ1844" i="17"/>
  <c r="BK1844" i="17" s="1"/>
  <c r="BJ1845" i="17"/>
  <c r="BK1845" i="17"/>
  <c r="BJ1846" i="17"/>
  <c r="BK1846" i="17" s="1"/>
  <c r="BJ1847" i="17"/>
  <c r="BK1847" i="17"/>
  <c r="BJ1848" i="17"/>
  <c r="BK1848" i="17"/>
  <c r="BJ1849" i="17"/>
  <c r="BK1849" i="17" s="1"/>
  <c r="BJ1850" i="17"/>
  <c r="BK1850" i="17" s="1"/>
  <c r="BJ1851" i="17"/>
  <c r="BK1851" i="17" s="1"/>
  <c r="BJ1852" i="17"/>
  <c r="BK1852" i="17"/>
  <c r="BJ1853" i="17"/>
  <c r="BK1853" i="17"/>
  <c r="BJ1854" i="17"/>
  <c r="BK1854" i="17" s="1"/>
  <c r="BJ1855" i="17"/>
  <c r="BK1855" i="17" s="1"/>
  <c r="BJ1856" i="17"/>
  <c r="BK1856" i="17" s="1"/>
  <c r="BJ1857" i="17"/>
  <c r="BK1857" i="17" s="1"/>
  <c r="BJ1858" i="17"/>
  <c r="BK1858" i="17"/>
  <c r="BJ1859" i="17"/>
  <c r="BK1859" i="17"/>
  <c r="BJ1860" i="17"/>
  <c r="BK1860" i="17" s="1"/>
  <c r="BJ1861" i="17"/>
  <c r="BK1861" i="17" s="1"/>
  <c r="BJ1862" i="17"/>
  <c r="BK1862" i="17" s="1"/>
  <c r="BJ1863" i="17"/>
  <c r="BK1863" i="17" s="1"/>
  <c r="BJ1864" i="17"/>
  <c r="BK1864" i="17"/>
  <c r="BJ1865" i="17"/>
  <c r="BK1865" i="17" s="1"/>
  <c r="BJ1866" i="17"/>
  <c r="BK1866" i="17"/>
  <c r="BJ1867" i="17"/>
  <c r="BK1867" i="17"/>
  <c r="BJ1868" i="17"/>
  <c r="BK1868" i="17" s="1"/>
  <c r="BJ1869" i="17"/>
  <c r="BK1869" i="17" s="1"/>
  <c r="BJ1870" i="17"/>
  <c r="BK1870" i="17" s="1"/>
  <c r="BJ1871" i="17"/>
  <c r="BK1871" i="17" s="1"/>
  <c r="BJ1872" i="17"/>
  <c r="BK1872" i="17"/>
  <c r="BJ1873" i="17"/>
  <c r="BK1873" i="17" s="1"/>
  <c r="BJ1874" i="17"/>
  <c r="BK1874" i="17" s="1"/>
  <c r="BJ1875" i="17"/>
  <c r="BK1875" i="17" s="1"/>
  <c r="BJ1876" i="17"/>
  <c r="BK1876" i="17"/>
  <c r="BJ1877" i="17"/>
  <c r="BK1877" i="17" s="1"/>
  <c r="BJ1878" i="17"/>
  <c r="BK1878" i="17" s="1"/>
  <c r="BJ1879" i="17"/>
  <c r="BK1879" i="17"/>
  <c r="BJ1880" i="17"/>
  <c r="BK1880" i="17" s="1"/>
  <c r="BJ1881" i="17"/>
  <c r="BK1881" i="17"/>
  <c r="BJ1882" i="17"/>
  <c r="BK1882" i="17"/>
  <c r="BJ1883" i="17"/>
  <c r="BK1883" i="17"/>
  <c r="BJ1884" i="17"/>
  <c r="BK1884" i="17" s="1"/>
  <c r="BJ1885" i="17"/>
  <c r="BK1885" i="17"/>
  <c r="BJ1886" i="17"/>
  <c r="BK1886" i="17"/>
  <c r="BJ1887" i="17"/>
  <c r="BK1887" i="17" s="1"/>
  <c r="BJ1888" i="17"/>
  <c r="BK1888" i="17"/>
  <c r="BJ1889" i="17"/>
  <c r="BK1889" i="17" s="1"/>
  <c r="BJ1890" i="17"/>
  <c r="BK1890" i="17" s="1"/>
  <c r="BJ1891" i="17"/>
  <c r="BK1891" i="17" s="1"/>
  <c r="BJ1892" i="17"/>
  <c r="BK1892" i="17"/>
  <c r="BJ1893" i="17"/>
  <c r="BK1893" i="17" s="1"/>
  <c r="BJ1894" i="17"/>
  <c r="BK1894" i="17" s="1"/>
  <c r="BJ1895" i="17"/>
  <c r="BK1895" i="17" s="1"/>
  <c r="BJ1896" i="17"/>
  <c r="BK1896" i="17"/>
  <c r="BJ1897" i="17"/>
  <c r="BK1897" i="17"/>
  <c r="BJ1898" i="17"/>
  <c r="BK1898" i="17" s="1"/>
  <c r="BJ1899" i="17"/>
  <c r="BK1899" i="17" s="1"/>
  <c r="BJ1900" i="17"/>
  <c r="BK1900" i="17" s="1"/>
  <c r="BJ1901" i="17"/>
  <c r="BK1901" i="17" s="1"/>
  <c r="BJ1902" i="17"/>
  <c r="BK1902" i="17" s="1"/>
  <c r="BJ1903" i="17"/>
  <c r="BK1903" i="17"/>
  <c r="BJ1904" i="17"/>
  <c r="BK1904" i="17"/>
  <c r="BJ1905" i="17"/>
  <c r="BK1905" i="17" s="1"/>
  <c r="BJ1906" i="17"/>
  <c r="BK1906" i="17" s="1"/>
  <c r="BJ1907" i="17"/>
  <c r="BK1907" i="17"/>
  <c r="BJ1908" i="17"/>
  <c r="BK1908" i="17"/>
  <c r="BJ1909" i="17"/>
  <c r="BK1909" i="17"/>
  <c r="BJ1910" i="17"/>
  <c r="BK1910" i="17"/>
  <c r="BJ1911" i="17"/>
  <c r="BK1911" i="17"/>
  <c r="BJ1912" i="17"/>
  <c r="BK1912" i="17"/>
  <c r="BJ1913" i="17"/>
  <c r="BK1913" i="17" s="1"/>
  <c r="BJ1914" i="17"/>
  <c r="BK1914" i="17" s="1"/>
  <c r="BJ1915" i="17"/>
  <c r="BK1915" i="17" s="1"/>
  <c r="BJ1916" i="17"/>
  <c r="BK1916" i="17" s="1"/>
  <c r="BJ1917" i="17"/>
  <c r="BK1917" i="17" s="1"/>
  <c r="BJ1918" i="17"/>
  <c r="BK1918" i="17"/>
  <c r="BJ1919" i="17"/>
  <c r="BK1919" i="17" s="1"/>
  <c r="BJ1920" i="17"/>
  <c r="BK1920" i="17" s="1"/>
  <c r="BJ1921" i="17"/>
  <c r="BK1921" i="17"/>
  <c r="BJ1922" i="17"/>
  <c r="BK1922" i="17" s="1"/>
  <c r="BJ1923" i="17"/>
  <c r="BK1923" i="17"/>
  <c r="BJ1924" i="17"/>
  <c r="BK1924" i="17" s="1"/>
  <c r="BJ1925" i="17"/>
  <c r="BK1925" i="17"/>
  <c r="BJ1926" i="17"/>
  <c r="BK1926" i="17"/>
  <c r="BJ1927" i="17"/>
  <c r="BK1927" i="17" s="1"/>
  <c r="BJ1928" i="17"/>
  <c r="BK1928" i="17"/>
  <c r="BJ1929" i="17"/>
  <c r="BK1929" i="17"/>
  <c r="BJ1930" i="17"/>
  <c r="BK1930" i="17" s="1"/>
  <c r="BJ1931" i="17"/>
  <c r="BK1931" i="17" s="1"/>
  <c r="BJ1932" i="17"/>
  <c r="BK1932" i="17" s="1"/>
  <c r="BJ1933" i="17"/>
  <c r="BK1933" i="17" s="1"/>
  <c r="BJ1934" i="17"/>
  <c r="BK1934" i="17" s="1"/>
  <c r="BJ1935" i="17"/>
  <c r="BK1935" i="17" s="1"/>
  <c r="BJ1936" i="17"/>
  <c r="BK1936" i="17" s="1"/>
  <c r="BJ1937" i="17"/>
  <c r="BK1937" i="17"/>
  <c r="BJ1938" i="17"/>
  <c r="BK1938" i="17" s="1"/>
  <c r="BJ1939" i="17"/>
  <c r="BK1939" i="17" s="1"/>
  <c r="BJ1940" i="17"/>
  <c r="BK1940" i="17" s="1"/>
  <c r="BJ1941" i="17"/>
  <c r="BK1941" i="17"/>
  <c r="BJ1942" i="17"/>
  <c r="BK1942" i="17"/>
  <c r="BJ1943" i="17"/>
  <c r="BK1943" i="17"/>
  <c r="BJ1944" i="17"/>
  <c r="BK1944" i="17"/>
  <c r="BJ1945" i="17"/>
  <c r="BK1945" i="17"/>
  <c r="BJ1946" i="17"/>
  <c r="BK1946" i="17"/>
  <c r="BJ1947" i="17"/>
  <c r="BK1947" i="17" s="1"/>
  <c r="BJ1948" i="17"/>
  <c r="BK1948" i="17" s="1"/>
  <c r="BJ1949" i="17"/>
  <c r="BK1949" i="17" s="1"/>
  <c r="BJ1950" i="17"/>
  <c r="BK1950" i="17"/>
  <c r="BJ1951" i="17"/>
  <c r="BK1951" i="17"/>
  <c r="BJ1952" i="17"/>
  <c r="BK1952" i="17" s="1"/>
  <c r="BJ1953" i="17"/>
  <c r="BK1953" i="17" s="1"/>
  <c r="BJ1954" i="17"/>
  <c r="BK1954" i="17" s="1"/>
  <c r="BJ1955" i="17"/>
  <c r="BK1955" i="17" s="1"/>
  <c r="BJ1956" i="17"/>
  <c r="BK1956" i="17" s="1"/>
  <c r="BJ1957" i="17"/>
  <c r="BK1957" i="17" s="1"/>
  <c r="BJ1958" i="17"/>
  <c r="BK1958" i="17"/>
  <c r="BJ1959" i="17"/>
  <c r="BK1959" i="17" s="1"/>
  <c r="BJ1960" i="17"/>
  <c r="BK1960" i="17"/>
  <c r="BJ1961" i="17"/>
  <c r="BK1961" i="17" s="1"/>
  <c r="BJ1962" i="17"/>
  <c r="BK1962" i="17" s="1"/>
  <c r="BJ1963" i="17"/>
  <c r="BK1963" i="17"/>
  <c r="BJ1964" i="17"/>
  <c r="BK1964" i="17"/>
  <c r="BJ1965" i="17"/>
  <c r="BK1965" i="17" s="1"/>
  <c r="BJ1966" i="17"/>
  <c r="BK1966" i="17" s="1"/>
  <c r="BJ1967" i="17"/>
  <c r="BK1967" i="17" s="1"/>
  <c r="BJ1968" i="17"/>
  <c r="BK1968" i="17" s="1"/>
  <c r="BJ1969" i="17"/>
  <c r="BK1969" i="17"/>
  <c r="BJ1970" i="17"/>
  <c r="BK1970" i="17" s="1"/>
  <c r="BJ1971" i="17"/>
  <c r="BK1971" i="17" s="1"/>
  <c r="BJ1972" i="17"/>
  <c r="BK1972" i="17" s="1"/>
  <c r="BJ1973" i="17"/>
  <c r="BK1973" i="17" s="1"/>
  <c r="BJ1974" i="17"/>
  <c r="BK1974" i="17" s="1"/>
  <c r="BJ1975" i="17"/>
  <c r="BK1975" i="17" s="1"/>
  <c r="BJ1976" i="17"/>
  <c r="BK1976" i="17" s="1"/>
  <c r="BJ1977" i="17"/>
  <c r="BK1977" i="17" s="1"/>
  <c r="BJ1978" i="17"/>
  <c r="BK1978" i="17" s="1"/>
  <c r="BJ1979" i="17"/>
  <c r="BK1979" i="17"/>
  <c r="BJ1980" i="17"/>
  <c r="BK1980" i="17"/>
  <c r="BJ1981" i="17"/>
  <c r="BK1981" i="17" s="1"/>
  <c r="BJ1982" i="17"/>
  <c r="BK1982" i="17"/>
  <c r="BJ1983" i="17"/>
  <c r="BK1983" i="17" s="1"/>
  <c r="BJ1984" i="17"/>
  <c r="BK1984" i="17" s="1"/>
  <c r="BJ1985" i="17"/>
  <c r="BK1985" i="17" s="1"/>
  <c r="BJ1986" i="17"/>
  <c r="BK1986" i="17" s="1"/>
  <c r="BJ1987" i="17"/>
  <c r="BK1987" i="17"/>
  <c r="BJ1988" i="17"/>
  <c r="BK1988" i="17" s="1"/>
  <c r="BJ1989" i="17"/>
  <c r="BK1989" i="17" s="1"/>
  <c r="BJ1990" i="17"/>
  <c r="BK1990" i="17" s="1"/>
  <c r="BJ1991" i="17"/>
  <c r="BK1991" i="17" s="1"/>
  <c r="BJ1992" i="17"/>
  <c r="BK1992" i="17"/>
  <c r="BJ1993" i="17"/>
  <c r="BK1993" i="17"/>
  <c r="BJ1994" i="17"/>
  <c r="BK1994" i="17"/>
  <c r="BJ1995" i="17"/>
  <c r="BK1995" i="17" s="1"/>
  <c r="BJ1996" i="17"/>
  <c r="BK1996" i="17" s="1"/>
  <c r="BJ1997" i="17"/>
  <c r="BK1997" i="17" s="1"/>
  <c r="BJ1998" i="17"/>
  <c r="BK1998" i="17" s="1"/>
  <c r="BJ1999" i="17"/>
  <c r="BK1999" i="17" s="1"/>
  <c r="BJ2000" i="17"/>
  <c r="BK2000" i="17" s="1"/>
  <c r="BJ2001" i="17"/>
  <c r="BK2001" i="17" s="1"/>
  <c r="BJ2002" i="17"/>
  <c r="BK2002" i="17" s="1"/>
  <c r="BJ2003" i="17"/>
  <c r="BK2003" i="17" s="1"/>
  <c r="BJ2004" i="17"/>
  <c r="BK2004" i="17" s="1"/>
  <c r="BJ2005" i="17"/>
  <c r="BK2005" i="17" s="1"/>
  <c r="BJ2006" i="17"/>
  <c r="BK2006" i="17"/>
  <c r="BJ2007" i="17"/>
  <c r="BK2007" i="17" s="1"/>
  <c r="BJ2008" i="17"/>
  <c r="BK2008" i="17"/>
  <c r="BJ2009" i="17"/>
  <c r="BK2009" i="17" s="1"/>
  <c r="BJ2010" i="17"/>
  <c r="BK2010" i="17"/>
  <c r="BJ2011" i="17"/>
  <c r="BK2011" i="17" s="1"/>
  <c r="BJ2012" i="17"/>
  <c r="BK2012" i="17"/>
  <c r="BJ2013" i="17"/>
  <c r="BK2013" i="17" s="1"/>
  <c r="BJ2014" i="17"/>
  <c r="BK2014" i="17" s="1"/>
  <c r="BJ2015" i="17"/>
  <c r="BK2015" i="17" s="1"/>
  <c r="BJ2016" i="17"/>
  <c r="BK2016" i="17" s="1"/>
  <c r="BJ2017" i="17"/>
  <c r="BK2017" i="17" s="1"/>
  <c r="BJ2018" i="17"/>
  <c r="BK2018" i="17" s="1"/>
  <c r="BJ2019" i="17"/>
  <c r="BK2019" i="17" s="1"/>
  <c r="BJ2020" i="17"/>
  <c r="BK2020" i="17"/>
  <c r="BJ2021" i="17"/>
  <c r="BK2021" i="17" s="1"/>
  <c r="BJ2022" i="17"/>
  <c r="BK2022" i="17"/>
  <c r="BJ2023" i="17"/>
  <c r="BK2023" i="17" s="1"/>
  <c r="BJ2024" i="17"/>
  <c r="BK2024" i="17" s="1"/>
  <c r="BJ2025" i="17"/>
  <c r="BK2025" i="17"/>
  <c r="BJ2026" i="17"/>
  <c r="BK2026" i="17" s="1"/>
  <c r="BJ2027" i="17"/>
  <c r="BK2027" i="17"/>
  <c r="BJ2028" i="17"/>
  <c r="BK2028" i="17"/>
  <c r="BJ2029" i="17"/>
  <c r="BK2029" i="17" s="1"/>
  <c r="BJ2030" i="17"/>
  <c r="BK2030" i="17"/>
  <c r="BJ2031" i="17"/>
  <c r="BK2031" i="17"/>
  <c r="BJ2032" i="17"/>
  <c r="BK2032" i="17" s="1"/>
  <c r="BJ2033" i="17"/>
  <c r="BK2033" i="17"/>
  <c r="BJ2034" i="17"/>
  <c r="BK2034" i="17" s="1"/>
  <c r="BJ2035" i="17"/>
  <c r="BK2035" i="17"/>
  <c r="BJ2036" i="17"/>
  <c r="BK2036" i="17" s="1"/>
  <c r="BJ2037" i="17"/>
  <c r="BK2037" i="17" s="1"/>
  <c r="BJ2038" i="17"/>
  <c r="BK2038" i="17" s="1"/>
  <c r="BJ2039" i="17"/>
  <c r="BK2039" i="17"/>
  <c r="BJ2040" i="17"/>
  <c r="BK2040" i="17"/>
  <c r="BJ2041" i="17"/>
  <c r="BK2041" i="17" s="1"/>
  <c r="BJ2042" i="17"/>
  <c r="BK2042" i="17" s="1"/>
  <c r="BJ2043" i="17"/>
  <c r="BK2043" i="17" s="1"/>
  <c r="BJ2044" i="17"/>
  <c r="BK2044" i="17" s="1"/>
  <c r="BJ2045" i="17"/>
  <c r="BK2045" i="17" s="1"/>
  <c r="BJ2046" i="17"/>
  <c r="BK2046" i="17"/>
  <c r="BJ2047" i="17"/>
  <c r="BK2047" i="17" s="1"/>
  <c r="BJ2048" i="17"/>
  <c r="BK2048" i="17" s="1"/>
  <c r="BJ2049" i="17"/>
  <c r="BK2049" i="17" s="1"/>
  <c r="BJ2050" i="17"/>
  <c r="BK2050" i="17" s="1"/>
  <c r="BJ2051" i="17"/>
  <c r="BK2051" i="17"/>
  <c r="BJ2052" i="17"/>
  <c r="BK2052" i="17" s="1"/>
  <c r="BJ2053" i="17"/>
  <c r="BK2053" i="17"/>
  <c r="BJ2054" i="17"/>
  <c r="BK2054" i="17" s="1"/>
  <c r="BJ2055" i="17"/>
  <c r="BK2055" i="17"/>
  <c r="BJ2056" i="17"/>
  <c r="BK2056" i="17"/>
  <c r="BJ2057" i="17"/>
  <c r="BK2057" i="17" s="1"/>
  <c r="BJ2058" i="17"/>
  <c r="BK2058" i="17"/>
  <c r="BJ2059" i="17"/>
  <c r="BK2059" i="17"/>
  <c r="BJ2060" i="17"/>
  <c r="BK2060" i="17" s="1"/>
  <c r="BJ2061" i="17"/>
  <c r="BK2061" i="17"/>
  <c r="BJ2062" i="17"/>
  <c r="BK2062" i="17" s="1"/>
  <c r="BJ2063" i="17"/>
  <c r="BK2063" i="17" s="1"/>
  <c r="BJ2064" i="17"/>
  <c r="BK2064" i="17"/>
  <c r="BJ2065" i="17"/>
  <c r="BK2065" i="17"/>
  <c r="BJ2066" i="17"/>
  <c r="BK2066" i="17" s="1"/>
  <c r="BJ2067" i="17"/>
  <c r="BK2067" i="17"/>
  <c r="BJ2068" i="17"/>
  <c r="BK2068" i="17"/>
  <c r="BJ2069" i="17"/>
  <c r="BK2069" i="17"/>
  <c r="BJ2070" i="17"/>
  <c r="BK2070" i="17" s="1"/>
  <c r="BJ2071" i="17"/>
  <c r="BK2071" i="17" s="1"/>
  <c r="BJ2072" i="17"/>
  <c r="BK2072" i="17" s="1"/>
  <c r="BJ2073" i="17"/>
  <c r="BK2073" i="17"/>
  <c r="BJ2074" i="17"/>
  <c r="BK2074" i="17"/>
  <c r="BJ2075" i="17"/>
  <c r="BK2075" i="17"/>
  <c r="BJ2076" i="17"/>
  <c r="BK2076" i="17"/>
  <c r="BJ2077" i="17"/>
  <c r="BK2077" i="17" s="1"/>
  <c r="BJ2078" i="17"/>
  <c r="BK2078" i="17"/>
  <c r="BJ2079" i="17"/>
  <c r="BK2079" i="17" s="1"/>
  <c r="BJ2080" i="17"/>
  <c r="BK2080" i="17" s="1"/>
  <c r="BJ2081" i="17"/>
  <c r="BK2081" i="17" s="1"/>
  <c r="BJ2082" i="17"/>
  <c r="BK2082" i="17" s="1"/>
  <c r="BJ2083" i="17"/>
  <c r="BK2083" i="17" s="1"/>
  <c r="BJ2084" i="17"/>
  <c r="BK2084" i="17" s="1"/>
  <c r="BJ2085" i="17"/>
  <c r="BK2085" i="17" s="1"/>
  <c r="BJ2086" i="17"/>
  <c r="BK2086" i="17"/>
  <c r="BJ2087" i="17"/>
  <c r="BK2087" i="17" s="1"/>
  <c r="BJ2088" i="17"/>
  <c r="BK2088" i="17"/>
  <c r="BJ2089" i="17"/>
  <c r="BK2089" i="17"/>
  <c r="BJ2090" i="17"/>
  <c r="BK2090" i="17"/>
  <c r="BJ2091" i="17"/>
  <c r="BK2091" i="17"/>
  <c r="BJ2092" i="17"/>
  <c r="BK2092" i="17" s="1"/>
  <c r="BJ2093" i="17"/>
  <c r="BK2093" i="17" s="1"/>
  <c r="BJ2094" i="17"/>
  <c r="BK2094" i="17" s="1"/>
  <c r="BJ2095" i="17"/>
  <c r="BK2095" i="17" s="1"/>
  <c r="BJ2096" i="17"/>
  <c r="BK2096" i="17" s="1"/>
  <c r="BJ2097" i="17"/>
  <c r="BK2097" i="17"/>
  <c r="BJ2098" i="17"/>
  <c r="BK2098" i="17" s="1"/>
  <c r="BJ2099" i="17"/>
  <c r="BK2099" i="17"/>
  <c r="BJ2100" i="17"/>
  <c r="BK2100" i="17" s="1"/>
  <c r="BJ2101" i="17"/>
  <c r="BK2101" i="17" s="1"/>
  <c r="BJ2102" i="17"/>
  <c r="BK2102" i="17" s="1"/>
  <c r="BJ2103" i="17"/>
  <c r="BK2103" i="17"/>
  <c r="BJ2104" i="17"/>
  <c r="BK2104" i="17" s="1"/>
  <c r="BJ2105" i="17"/>
  <c r="BK2105" i="17" s="1"/>
  <c r="BJ2106" i="17"/>
  <c r="BK2106" i="17" s="1"/>
  <c r="BJ2107" i="17"/>
  <c r="BK2107" i="17" s="1"/>
  <c r="BJ2108" i="17"/>
  <c r="BK2108" i="17"/>
  <c r="BJ2109" i="17"/>
  <c r="BK2109" i="17"/>
  <c r="BJ2110" i="17"/>
  <c r="BK2110" i="17" s="1"/>
  <c r="BJ2111" i="17"/>
  <c r="BK2111" i="17" s="1"/>
  <c r="BJ2112" i="17"/>
  <c r="BK2112" i="17"/>
  <c r="BJ2113" i="17"/>
  <c r="BK2113" i="17" s="1"/>
  <c r="BJ2114" i="17"/>
  <c r="BK2114" i="17" s="1"/>
  <c r="BJ2115" i="17"/>
  <c r="BK2115" i="17" s="1"/>
  <c r="BJ2116" i="17"/>
  <c r="BK2116" i="17" s="1"/>
  <c r="BJ2117" i="17"/>
  <c r="BK2117" i="17"/>
  <c r="BJ2118" i="17"/>
  <c r="BK2118" i="17" s="1"/>
  <c r="BJ2119" i="17"/>
  <c r="BK2119" i="17" s="1"/>
  <c r="BJ2120" i="17"/>
  <c r="BK2120" i="17" s="1"/>
  <c r="BJ2121" i="17"/>
  <c r="BK2121" i="17"/>
  <c r="BJ2122" i="17"/>
  <c r="BK2122" i="17" s="1"/>
  <c r="BJ2123" i="17"/>
  <c r="BK2123" i="17"/>
  <c r="BJ2124" i="17"/>
  <c r="BK2124" i="17" s="1"/>
  <c r="BJ2125" i="17"/>
  <c r="BK2125" i="17"/>
  <c r="BJ2126" i="17"/>
  <c r="BK2126" i="17"/>
  <c r="BJ2127" i="17"/>
  <c r="BK2127" i="17"/>
  <c r="BJ2128" i="17"/>
  <c r="BK2128" i="17"/>
  <c r="BJ2129" i="17"/>
  <c r="BK2129" i="17"/>
  <c r="BJ2130" i="17"/>
  <c r="BK2130" i="17" s="1"/>
  <c r="BJ2131" i="17"/>
  <c r="BK2131" i="17"/>
  <c r="BJ2132" i="17"/>
  <c r="BK2132" i="17" s="1"/>
  <c r="BJ2133" i="17"/>
  <c r="BK2133" i="17" s="1"/>
  <c r="BJ2134" i="17"/>
  <c r="BK2134" i="17"/>
  <c r="BJ2135" i="17"/>
  <c r="BK2135" i="17" s="1"/>
  <c r="BJ2136" i="17"/>
  <c r="BK2136" i="17" s="1"/>
  <c r="BJ2137" i="17"/>
  <c r="BK2137" i="17" s="1"/>
  <c r="BJ2138" i="17"/>
  <c r="BK2138" i="17" s="1"/>
  <c r="BJ2139" i="17"/>
  <c r="BK2139" i="17" s="1"/>
  <c r="BJ2140" i="17"/>
  <c r="BK2140" i="17" s="1"/>
  <c r="BJ2141" i="17"/>
  <c r="BK2141" i="17"/>
  <c r="BJ2142" i="17"/>
  <c r="BK2142" i="17" s="1"/>
  <c r="BJ2143" i="17"/>
  <c r="BK2143" i="17"/>
  <c r="BJ2144" i="17"/>
  <c r="BK2144" i="17" s="1"/>
  <c r="BJ2145" i="17"/>
  <c r="BK2145" i="17" s="1"/>
  <c r="BJ2146" i="17"/>
  <c r="BK2146" i="17" s="1"/>
  <c r="BJ2147" i="17"/>
  <c r="BK2147" i="17" s="1"/>
  <c r="BJ2148" i="17"/>
  <c r="BK2148" i="17" s="1"/>
  <c r="BJ2149" i="17"/>
  <c r="BK2149" i="17" s="1"/>
  <c r="BJ2150" i="17"/>
  <c r="BK2150" i="17" s="1"/>
  <c r="BJ2151" i="17"/>
  <c r="BK2151" i="17"/>
  <c r="BJ2152" i="17"/>
  <c r="BK2152" i="17" s="1"/>
  <c r="BJ2153" i="17"/>
  <c r="BK2153" i="17"/>
  <c r="BJ2154" i="17"/>
  <c r="BK2154" i="17"/>
  <c r="BJ2155" i="17"/>
  <c r="BK2155" i="17"/>
  <c r="BJ2156" i="17"/>
  <c r="BK2156" i="17" s="1"/>
  <c r="BJ2157" i="17"/>
  <c r="BK2157" i="17" s="1"/>
  <c r="BJ2158" i="17"/>
  <c r="BK2158" i="17" s="1"/>
  <c r="BJ2159" i="17"/>
  <c r="BK2159" i="17"/>
  <c r="BJ2160" i="17"/>
  <c r="BK2160" i="17" s="1"/>
  <c r="BJ2161" i="17"/>
  <c r="BK2161" i="17"/>
  <c r="BJ2162" i="17"/>
  <c r="BK2162" i="17" s="1"/>
  <c r="BJ2163" i="17"/>
  <c r="BK2163" i="17" s="1"/>
  <c r="BJ2164" i="17"/>
  <c r="BK2164" i="17" s="1"/>
  <c r="BJ2165" i="17"/>
  <c r="BK2165" i="17" s="1"/>
  <c r="BJ2166" i="17"/>
  <c r="BK2166" i="17" s="1"/>
  <c r="BJ2167" i="17"/>
  <c r="BK2167" i="17" s="1"/>
  <c r="BJ2168" i="17"/>
  <c r="BK2168" i="17" s="1"/>
  <c r="BJ2169" i="17"/>
  <c r="BK2169" i="17"/>
  <c r="BJ2170" i="17"/>
  <c r="BK2170" i="17" s="1"/>
  <c r="BJ2171" i="17"/>
  <c r="BK2171" i="17"/>
  <c r="BJ2172" i="17"/>
  <c r="BK2172" i="17"/>
  <c r="BJ2173" i="17"/>
  <c r="BK2173" i="17"/>
  <c r="BJ2174" i="17"/>
  <c r="BK2174" i="17" s="1"/>
  <c r="BJ2175" i="17"/>
  <c r="BK2175" i="17" s="1"/>
  <c r="BJ3" i="16"/>
  <c r="BK3" i="16"/>
  <c r="BJ4" i="16"/>
  <c r="BK4" i="16" s="1"/>
  <c r="BK2" i="16"/>
  <c r="BJ2" i="15"/>
  <c r="BK2" i="15"/>
  <c r="BJ3" i="15"/>
  <c r="BK3" i="15"/>
  <c r="BJ4" i="15"/>
  <c r="BK4" i="15" s="1"/>
  <c r="BJ5" i="15"/>
  <c r="BK5" i="15" s="1"/>
  <c r="BJ6" i="15"/>
  <c r="BK6" i="15"/>
  <c r="BJ7" i="15"/>
  <c r="BK7" i="15" s="1"/>
  <c r="BJ8" i="15"/>
  <c r="BK8" i="15" s="1"/>
  <c r="BJ9" i="15"/>
  <c r="BK9" i="15"/>
  <c r="BJ10" i="15"/>
  <c r="BK10" i="15" s="1"/>
  <c r="BJ11" i="15"/>
  <c r="BK11" i="15" s="1"/>
  <c r="BJ12" i="15"/>
  <c r="BK12" i="15"/>
  <c r="BJ13" i="15"/>
  <c r="BK13" i="15"/>
  <c r="BJ14" i="15"/>
  <c r="BK14" i="15"/>
  <c r="BJ15" i="15"/>
  <c r="BK15" i="15"/>
  <c r="BJ16" i="15"/>
  <c r="BK16" i="15"/>
  <c r="BJ17" i="15"/>
  <c r="BK17" i="15"/>
  <c r="BJ18" i="15"/>
  <c r="BK18" i="15"/>
  <c r="BJ19" i="15"/>
  <c r="BK19" i="15"/>
  <c r="BJ20" i="15"/>
  <c r="BK20" i="15" s="1"/>
  <c r="BJ21" i="15"/>
  <c r="BK21" i="15" s="1"/>
  <c r="BJ22" i="15"/>
  <c r="BK22" i="15"/>
  <c r="BJ23" i="15"/>
  <c r="BK23" i="15" s="1"/>
  <c r="BJ24" i="15"/>
  <c r="BK24" i="15" s="1"/>
  <c r="BJ25" i="15"/>
  <c r="BK25" i="15"/>
  <c r="BJ26" i="15"/>
  <c r="BK26" i="15" s="1"/>
  <c r="BJ27" i="15"/>
  <c r="BK27" i="15"/>
  <c r="BJ28" i="15"/>
  <c r="BK28" i="15" s="1"/>
  <c r="BJ29" i="15"/>
  <c r="BK29" i="15" s="1"/>
  <c r="BJ30" i="15"/>
  <c r="BK30" i="15"/>
  <c r="BJ31" i="15"/>
  <c r="BK31" i="15"/>
  <c r="BJ32" i="15"/>
  <c r="BK32" i="15"/>
  <c r="BJ33" i="15"/>
  <c r="BK33" i="15"/>
  <c r="BJ34" i="15"/>
  <c r="BK34" i="15"/>
  <c r="BJ35" i="15"/>
  <c r="BK35" i="15"/>
  <c r="BJ36" i="15"/>
  <c r="BK36" i="15" s="1"/>
  <c r="BJ37" i="15"/>
  <c r="BK37" i="15" s="1"/>
  <c r="BJ38" i="15"/>
  <c r="BK38" i="15"/>
  <c r="BJ39" i="15"/>
  <c r="BK39" i="15" s="1"/>
  <c r="BJ40" i="15"/>
  <c r="BK40" i="15" s="1"/>
  <c r="BJ41" i="15"/>
  <c r="BK41" i="15"/>
  <c r="BJ42" i="15"/>
  <c r="BK42" i="15"/>
  <c r="BJ43" i="15"/>
  <c r="BK43" i="15"/>
  <c r="BJ44" i="15"/>
  <c r="BK44" i="15" s="1"/>
  <c r="BJ45" i="15"/>
  <c r="BK45" i="15"/>
  <c r="BJ46" i="15"/>
  <c r="BK46" i="15" s="1"/>
  <c r="BJ47" i="15"/>
  <c r="BK47" i="15" s="1"/>
  <c r="BJ48" i="15"/>
  <c r="BK48" i="15"/>
  <c r="BJ49" i="15"/>
  <c r="BK49" i="15"/>
  <c r="BJ50" i="15"/>
  <c r="BK50" i="15"/>
  <c r="BJ51" i="15"/>
  <c r="BK51" i="15"/>
  <c r="BJ52" i="15"/>
  <c r="BK52" i="15" s="1"/>
  <c r="BJ53" i="15"/>
  <c r="BK53" i="15" s="1"/>
  <c r="BJ54" i="15"/>
  <c r="BK54" i="15"/>
  <c r="BJ55" i="15"/>
  <c r="BK55" i="15" s="1"/>
  <c r="BJ56" i="15"/>
  <c r="BK56" i="15" s="1"/>
  <c r="BJ57" i="15"/>
  <c r="BK57" i="15"/>
  <c r="BJ58" i="15"/>
  <c r="BK58" i="15"/>
  <c r="BJ59" i="15"/>
  <c r="BK59" i="15"/>
  <c r="BJ60" i="15"/>
  <c r="BK60" i="15"/>
  <c r="BJ61" i="15"/>
  <c r="BK61" i="15"/>
  <c r="BJ62" i="15"/>
  <c r="BK62" i="15" s="1"/>
  <c r="BJ63" i="15"/>
  <c r="BK63" i="15"/>
  <c r="BJ64" i="15"/>
  <c r="BK64" i="15" s="1"/>
  <c r="BJ65" i="15"/>
  <c r="BK65" i="15" s="1"/>
  <c r="BJ66" i="15"/>
  <c r="BK66" i="15"/>
  <c r="BJ67" i="15"/>
  <c r="BK67" i="15"/>
  <c r="BJ68" i="15"/>
  <c r="BK68" i="15" s="1"/>
  <c r="BJ69" i="15"/>
  <c r="BK69" i="15" s="1"/>
  <c r="BJ70" i="15"/>
  <c r="BK70" i="15"/>
  <c r="BJ71" i="15"/>
  <c r="BK71" i="15" s="1"/>
  <c r="BJ72" i="15"/>
  <c r="BK72" i="15" s="1"/>
  <c r="BJ73" i="15"/>
  <c r="BK73" i="15"/>
  <c r="BJ74" i="15"/>
  <c r="BK74" i="15"/>
  <c r="BJ75" i="15"/>
  <c r="BK75" i="15"/>
  <c r="BJ76" i="15"/>
  <c r="BK76" i="15"/>
  <c r="BJ77" i="15"/>
  <c r="BK77" i="15"/>
  <c r="BJ78" i="15"/>
  <c r="BK78" i="15"/>
  <c r="BJ79" i="15"/>
  <c r="BK79" i="15"/>
  <c r="BJ80" i="15"/>
  <c r="BK80" i="15" s="1"/>
  <c r="BJ81" i="15"/>
  <c r="BK81" i="15"/>
  <c r="BJ82" i="15"/>
  <c r="BK82" i="15" s="1"/>
  <c r="BJ83" i="15"/>
  <c r="BK83" i="15" s="1"/>
  <c r="BJ84" i="15"/>
  <c r="BK84" i="15" s="1"/>
  <c r="BJ85" i="15"/>
  <c r="BK85" i="15" s="1"/>
  <c r="BJ86" i="15"/>
  <c r="BK86" i="15"/>
  <c r="BJ87" i="15"/>
  <c r="BK87" i="15" s="1"/>
  <c r="BJ88" i="15"/>
  <c r="BK88" i="15" s="1"/>
  <c r="BJ89" i="15"/>
  <c r="BK89" i="15"/>
  <c r="BJ90" i="15"/>
  <c r="BK90" i="15"/>
  <c r="BJ91" i="15"/>
  <c r="BK91" i="15"/>
  <c r="BJ92" i="15"/>
  <c r="BK92" i="15"/>
  <c r="BJ93" i="15"/>
  <c r="BK93" i="15"/>
  <c r="BJ94" i="15"/>
  <c r="BK94" i="15"/>
  <c r="BJ95" i="15"/>
  <c r="BK95" i="15"/>
  <c r="BJ96" i="15"/>
  <c r="BK96" i="15"/>
  <c r="BJ97" i="15"/>
  <c r="BK97" i="15"/>
  <c r="BJ98" i="15"/>
  <c r="BK98" i="15" s="1"/>
  <c r="BJ99" i="15"/>
  <c r="BK99" i="15"/>
  <c r="BJ100" i="15"/>
  <c r="BK100" i="15" s="1"/>
  <c r="BJ101" i="15"/>
  <c r="BK101" i="15" s="1"/>
  <c r="BJ102" i="15"/>
  <c r="BK102" i="15" s="1"/>
  <c r="BJ103" i="15"/>
  <c r="BK103" i="15" s="1"/>
  <c r="BJ104" i="15"/>
  <c r="BK104" i="15" s="1"/>
  <c r="BJ105" i="15"/>
  <c r="BK105" i="15"/>
  <c r="BJ106" i="15"/>
  <c r="BK106" i="15"/>
  <c r="BJ107" i="15"/>
  <c r="BK107" i="15"/>
  <c r="BJ108" i="15"/>
  <c r="BK108" i="15"/>
  <c r="BJ109" i="15"/>
  <c r="BK109" i="15"/>
  <c r="BJ110" i="15"/>
  <c r="BK110" i="15"/>
  <c r="BJ111" i="15"/>
  <c r="BK111" i="15"/>
  <c r="BJ112" i="15"/>
  <c r="BK112" i="15"/>
  <c r="BJ113" i="15"/>
  <c r="BK113" i="15"/>
  <c r="BJ114" i="15"/>
  <c r="BK114" i="15"/>
  <c r="BJ115" i="15"/>
  <c r="BK115" i="15"/>
  <c r="BJ116" i="15"/>
  <c r="BK116" i="15" s="1"/>
  <c r="BJ117" i="15"/>
  <c r="BK117" i="15" s="1"/>
  <c r="BJ118" i="15"/>
  <c r="BK118" i="15"/>
  <c r="BJ119" i="15"/>
  <c r="BK119" i="15" s="1"/>
  <c r="BJ120" i="15"/>
  <c r="BK120" i="15" s="1"/>
  <c r="BJ121" i="15"/>
  <c r="BK121" i="15" s="1"/>
  <c r="BJ122" i="15"/>
  <c r="BK122" i="15"/>
  <c r="BJ123" i="15"/>
  <c r="BK123" i="15"/>
  <c r="BJ124" i="15"/>
  <c r="BK124" i="15"/>
  <c r="BJ125" i="15"/>
  <c r="BK125" i="15"/>
  <c r="BJ126" i="15"/>
  <c r="BK126" i="15"/>
  <c r="BJ127" i="15"/>
  <c r="BK127" i="15"/>
  <c r="BJ128" i="15"/>
  <c r="BK128" i="15"/>
  <c r="BJ129" i="15"/>
  <c r="BK129" i="15"/>
  <c r="BJ130" i="15"/>
  <c r="BK130" i="15"/>
  <c r="BJ131" i="15"/>
  <c r="BK131" i="15"/>
  <c r="BJ132" i="15"/>
  <c r="BK132" i="15" s="1"/>
  <c r="BJ133" i="15"/>
  <c r="BK133" i="15" s="1"/>
  <c r="BJ134" i="15"/>
  <c r="BK134" i="15"/>
  <c r="BJ135" i="15"/>
  <c r="BK135" i="15" s="1"/>
  <c r="BJ136" i="15"/>
  <c r="BK136" i="15" s="1"/>
  <c r="BJ137" i="15"/>
  <c r="BK137" i="15"/>
  <c r="BJ138" i="15"/>
  <c r="BK138" i="15" s="1"/>
  <c r="BJ139" i="15"/>
  <c r="BK139" i="15" s="1"/>
  <c r="BJ140" i="15"/>
  <c r="BK140" i="15" s="1"/>
  <c r="BJ141" i="15"/>
  <c r="BK141" i="15"/>
  <c r="BJ142" i="15"/>
  <c r="BK142" i="15"/>
  <c r="BJ143" i="15"/>
  <c r="BK143" i="15"/>
  <c r="BJ144" i="15"/>
  <c r="BK144" i="15"/>
  <c r="BJ145" i="15"/>
  <c r="BK145" i="15"/>
  <c r="BJ146" i="15"/>
  <c r="BK146" i="15"/>
  <c r="BJ147" i="15"/>
  <c r="BK147" i="15"/>
  <c r="BJ148" i="15"/>
  <c r="BK148" i="15" s="1"/>
  <c r="BJ149" i="15"/>
  <c r="BK149" i="15" s="1"/>
  <c r="BJ150" i="15"/>
  <c r="BK150" i="15"/>
  <c r="BJ151" i="15"/>
  <c r="BK151" i="15" s="1"/>
  <c r="BJ152" i="15"/>
  <c r="BK152" i="15" s="1"/>
  <c r="BJ153" i="15"/>
  <c r="BK153" i="15"/>
  <c r="BJ154" i="15"/>
  <c r="BK154" i="15" s="1"/>
  <c r="BJ155" i="15"/>
  <c r="BK155" i="15"/>
  <c r="BJ156" i="15"/>
  <c r="BK156" i="15" s="1"/>
  <c r="BJ157" i="15"/>
  <c r="BK157" i="15" s="1"/>
  <c r="BJ158" i="15"/>
  <c r="BK158" i="15"/>
  <c r="BJ159" i="15"/>
  <c r="BK159" i="15"/>
  <c r="BJ160" i="15"/>
  <c r="BK160" i="15"/>
  <c r="BJ161" i="15"/>
  <c r="BK161" i="15"/>
  <c r="BJ162" i="15"/>
  <c r="BK162" i="15"/>
  <c r="BJ163" i="15"/>
  <c r="BK163" i="15"/>
  <c r="BJ164" i="15"/>
  <c r="BK164" i="15" s="1"/>
  <c r="BJ165" i="15"/>
  <c r="BK165" i="15" s="1"/>
  <c r="BJ166" i="15"/>
  <c r="BK166" i="15"/>
  <c r="BJ167" i="15"/>
  <c r="BK167" i="15" s="1"/>
  <c r="BJ168" i="15"/>
  <c r="BK168" i="15" s="1"/>
  <c r="BJ169" i="15"/>
  <c r="BK169" i="15"/>
  <c r="BJ170" i="15"/>
  <c r="BK170" i="15"/>
  <c r="BJ171" i="15"/>
  <c r="BK171" i="15"/>
  <c r="BJ172" i="15"/>
  <c r="BK172" i="15" s="1"/>
  <c r="BJ173" i="15"/>
  <c r="BK173" i="15"/>
  <c r="BJ174" i="15"/>
  <c r="BK174" i="15" s="1"/>
  <c r="BJ175" i="15"/>
  <c r="BK175" i="15" s="1"/>
  <c r="BJ176" i="15"/>
  <c r="BK176" i="15"/>
  <c r="BJ177" i="15"/>
  <c r="BK177" i="15"/>
  <c r="BJ178" i="15"/>
  <c r="BK178" i="15"/>
  <c r="BJ179" i="15"/>
  <c r="BK179" i="15"/>
  <c r="BJ180" i="15"/>
  <c r="BK180" i="15" s="1"/>
  <c r="BJ181" i="15"/>
  <c r="BK181" i="15" s="1"/>
  <c r="BJ182" i="15"/>
  <c r="BK182" i="15"/>
  <c r="BJ183" i="15"/>
  <c r="BK183" i="15" s="1"/>
  <c r="BJ184" i="15"/>
  <c r="BK184" i="15" s="1"/>
  <c r="BJ185" i="15"/>
  <c r="BK185" i="15"/>
  <c r="BJ186" i="15"/>
  <c r="BK186" i="15"/>
  <c r="BJ187" i="15"/>
  <c r="BK187" i="15"/>
  <c r="BJ188" i="15"/>
  <c r="BK188" i="15"/>
  <c r="BJ189" i="15"/>
  <c r="BK189" i="15"/>
  <c r="BJ190" i="15"/>
  <c r="BK190" i="15" s="1"/>
  <c r="BJ191" i="15"/>
  <c r="BK191" i="15"/>
  <c r="BJ192" i="15"/>
  <c r="BK192" i="15" s="1"/>
  <c r="BJ193" i="15"/>
  <c r="BK193" i="15" s="1"/>
  <c r="BJ194" i="15"/>
  <c r="BK194" i="15"/>
  <c r="BJ195" i="15"/>
  <c r="BK195" i="15"/>
  <c r="BJ196" i="15"/>
  <c r="BK196" i="15" s="1"/>
  <c r="BJ197" i="15"/>
  <c r="BK197" i="15" s="1"/>
  <c r="BJ198" i="15"/>
  <c r="BK198" i="15"/>
  <c r="BJ199" i="15"/>
  <c r="BK199" i="15" s="1"/>
  <c r="BJ200" i="15"/>
  <c r="BK200" i="15" s="1"/>
  <c r="BJ201" i="15"/>
  <c r="BK201" i="15"/>
  <c r="BJ202" i="15"/>
  <c r="BK202" i="15"/>
  <c r="BJ203" i="15"/>
  <c r="BK203" i="15"/>
  <c r="BJ204" i="15"/>
  <c r="BK204" i="15"/>
  <c r="BJ205" i="15"/>
  <c r="BK205" i="15"/>
  <c r="BJ206" i="15"/>
  <c r="BK206" i="15"/>
  <c r="BJ207" i="15"/>
  <c r="BK207" i="15"/>
  <c r="BJ208" i="15"/>
  <c r="BK208" i="15" s="1"/>
  <c r="BJ209" i="15"/>
  <c r="BK209" i="15"/>
  <c r="BJ210" i="15"/>
  <c r="BK210" i="15" s="1"/>
  <c r="BJ211" i="15"/>
  <c r="BK211" i="15" s="1"/>
  <c r="BJ212" i="15"/>
  <c r="BK212" i="15" s="1"/>
  <c r="BJ213" i="15"/>
  <c r="BK213" i="15" s="1"/>
  <c r="BJ214" i="15"/>
  <c r="BK214" i="15"/>
  <c r="BJ215" i="15"/>
  <c r="BK215" i="15" s="1"/>
  <c r="BJ216" i="15"/>
  <c r="BK216" i="15" s="1"/>
  <c r="BJ217" i="15"/>
  <c r="BK217" i="15"/>
  <c r="BJ218" i="15"/>
  <c r="BK218" i="15"/>
  <c r="BJ219" i="15"/>
  <c r="BK219" i="15"/>
  <c r="BJ220" i="15"/>
  <c r="BK220" i="15"/>
  <c r="BJ221" i="15"/>
  <c r="BK221" i="15"/>
  <c r="BJ222" i="15"/>
  <c r="BK222" i="15"/>
  <c r="BJ223" i="15"/>
  <c r="BK223" i="15"/>
  <c r="BJ224" i="15"/>
  <c r="BK224" i="15"/>
  <c r="BJ2" i="14"/>
  <c r="BK2" i="14" s="1"/>
  <c r="BJ3" i="14"/>
  <c r="BK3" i="14" s="1"/>
  <c r="BJ4" i="14"/>
  <c r="BK4" i="14" s="1"/>
  <c r="BJ5" i="14"/>
  <c r="BK5" i="14" s="1"/>
  <c r="BJ6" i="14"/>
  <c r="BK6" i="14" s="1"/>
  <c r="BJ7" i="14"/>
  <c r="BK7" i="14" s="1"/>
  <c r="BJ8" i="14"/>
  <c r="BK8" i="14" s="1"/>
  <c r="BJ9" i="14"/>
  <c r="BK9" i="14"/>
  <c r="BJ10" i="14"/>
  <c r="BK10" i="14" s="1"/>
  <c r="BJ11" i="14"/>
  <c r="BK11" i="14"/>
  <c r="BJ12" i="14"/>
  <c r="BK12" i="14"/>
  <c r="BJ13" i="14"/>
  <c r="BK13" i="14" s="1"/>
  <c r="BJ14" i="14"/>
  <c r="BK14" i="14"/>
  <c r="BJ15" i="14"/>
  <c r="BK15" i="14"/>
  <c r="BJ16" i="14"/>
  <c r="BK16" i="14" s="1"/>
  <c r="BJ17" i="14"/>
  <c r="BK17" i="14"/>
  <c r="BJ18" i="14"/>
  <c r="BK18" i="14"/>
  <c r="BJ19" i="14"/>
  <c r="BK19" i="14" s="1"/>
  <c r="BJ20" i="14"/>
  <c r="BK20" i="14" s="1"/>
  <c r="BJ21" i="14"/>
  <c r="BK21" i="14" s="1"/>
  <c r="BJ22" i="14"/>
  <c r="BK22" i="14" s="1"/>
  <c r="BJ23" i="14"/>
  <c r="BK23" i="14" s="1"/>
  <c r="BJ24" i="14"/>
  <c r="BK24" i="14" s="1"/>
  <c r="BJ25" i="14"/>
  <c r="BK25" i="14"/>
  <c r="BJ26" i="14"/>
  <c r="BK26" i="14"/>
  <c r="BJ27" i="14"/>
  <c r="BK27" i="14" s="1"/>
  <c r="BJ28" i="14"/>
  <c r="BK28" i="14"/>
  <c r="BJ29" i="14"/>
  <c r="BK29" i="14" s="1"/>
  <c r="BJ30" i="14"/>
  <c r="BK30" i="14"/>
  <c r="BJ31" i="14"/>
  <c r="BK31" i="14"/>
  <c r="BJ32" i="14"/>
  <c r="BK32" i="14"/>
  <c r="BJ33" i="14"/>
  <c r="BK33" i="14" s="1"/>
  <c r="BJ34" i="14"/>
  <c r="BK34" i="14" s="1"/>
  <c r="BJ35" i="14"/>
  <c r="BK35" i="14" s="1"/>
  <c r="BJ36" i="14"/>
  <c r="BK36" i="14" s="1"/>
  <c r="BJ37" i="14"/>
  <c r="BK37" i="14" s="1"/>
  <c r="BJ38" i="14"/>
  <c r="BK38" i="14"/>
  <c r="BJ39" i="14"/>
  <c r="BK39" i="14" s="1"/>
  <c r="BJ40" i="14"/>
  <c r="BK40" i="14" s="1"/>
  <c r="BJ41" i="14"/>
  <c r="BK41" i="14" s="1"/>
  <c r="BJ42" i="14"/>
  <c r="BK42" i="14"/>
  <c r="BJ43" i="14"/>
  <c r="BK43" i="14" s="1"/>
  <c r="BJ44" i="14"/>
  <c r="BK44" i="14" s="1"/>
  <c r="BJ45" i="14"/>
  <c r="BK45" i="14"/>
  <c r="BJ31" i="7"/>
  <c r="BP31" i="7" s="1"/>
  <c r="BK31" i="7"/>
  <c r="BQ31" i="7" s="1"/>
  <c r="BJ32" i="7"/>
  <c r="BK32" i="7"/>
  <c r="BJ33" i="7"/>
  <c r="BP33" i="7" s="1"/>
  <c r="BJ34" i="7"/>
  <c r="BK34" i="7" s="1"/>
  <c r="BQ34" i="7" s="1"/>
  <c r="BJ35" i="7"/>
  <c r="BK35" i="7" s="1"/>
  <c r="BQ35" i="7" s="1"/>
  <c r="BJ36" i="7"/>
  <c r="BP36" i="7" s="1"/>
  <c r="BK36" i="7"/>
  <c r="BQ36" i="7" s="1"/>
  <c r="BJ37" i="7"/>
  <c r="BK37" i="7" s="1"/>
  <c r="BQ37" i="7" s="1"/>
  <c r="BJ38" i="7"/>
  <c r="BP38" i="7" s="1"/>
  <c r="BK38" i="7"/>
  <c r="BQ38" i="7" s="1"/>
  <c r="BJ39" i="7"/>
  <c r="BP39" i="7" s="1"/>
  <c r="BK39" i="7"/>
  <c r="BQ39" i="7" s="1"/>
  <c r="BJ40" i="7"/>
  <c r="BK40" i="7" s="1"/>
  <c r="BJ41" i="7"/>
  <c r="BP41" i="7" s="1"/>
  <c r="BK41" i="7"/>
  <c r="BQ41" i="7" s="1"/>
  <c r="BJ42" i="7"/>
  <c r="BK42" i="7" s="1"/>
  <c r="BJ43" i="7"/>
  <c r="BK43" i="7" s="1"/>
  <c r="BJ44" i="7"/>
  <c r="BK44" i="7" s="1"/>
  <c r="BQ44" i="7" s="1"/>
  <c r="BJ45" i="7"/>
  <c r="BK45" i="7" s="1"/>
  <c r="BQ45" i="7" s="1"/>
  <c r="BJ46" i="7"/>
  <c r="BK46" i="7" s="1"/>
  <c r="BQ46" i="7" s="1"/>
  <c r="BJ47" i="7"/>
  <c r="BK47" i="7" s="1"/>
  <c r="BJ48" i="7"/>
  <c r="BK48" i="7" s="1"/>
  <c r="BQ48" i="7" s="1"/>
  <c r="BJ49" i="7"/>
  <c r="BK49" i="7" s="1"/>
  <c r="BJ50" i="7"/>
  <c r="BK50" i="7" s="1"/>
  <c r="BQ50" i="7" s="1"/>
  <c r="BJ51" i="7"/>
  <c r="BK51" i="7" s="1"/>
  <c r="BQ51" i="7" s="1"/>
  <c r="BJ52" i="7"/>
  <c r="BP52" i="7" s="1"/>
  <c r="BK52" i="7"/>
  <c r="BQ52" i="7" s="1"/>
  <c r="BJ53" i="7"/>
  <c r="BK53" i="7" s="1"/>
  <c r="BQ53" i="7" s="1"/>
  <c r="BJ54" i="7"/>
  <c r="BP54" i="7" s="1"/>
  <c r="BJ55" i="7"/>
  <c r="BP55" i="7" s="1"/>
  <c r="BK55" i="7"/>
  <c r="BQ55" i="7" s="1"/>
  <c r="BJ56" i="7"/>
  <c r="BK56" i="7"/>
  <c r="BJ57" i="7"/>
  <c r="BK57" i="7"/>
  <c r="BJ58" i="7"/>
  <c r="BK58" i="7"/>
  <c r="BJ59" i="7"/>
  <c r="BP59" i="7" s="1"/>
  <c r="BK59" i="7"/>
  <c r="BQ59" i="7" s="1"/>
  <c r="BJ60" i="7"/>
  <c r="BK60" i="7" s="1"/>
  <c r="BQ60" i="7" s="1"/>
  <c r="BJ61" i="7"/>
  <c r="BP61" i="7" s="1"/>
  <c r="BK61" i="7"/>
  <c r="BQ61" i="7" s="1"/>
  <c r="BJ62" i="7"/>
  <c r="BK62" i="7" s="1"/>
  <c r="BQ62" i="7" s="1"/>
  <c r="BJ63" i="7"/>
  <c r="BK63" i="7" s="1"/>
  <c r="BJ64" i="7"/>
  <c r="BK64" i="7" s="1"/>
  <c r="BJ65" i="7"/>
  <c r="BK65" i="7" s="1"/>
  <c r="BQ65" i="7" s="1"/>
  <c r="BJ66" i="7"/>
  <c r="BK66" i="7" s="1"/>
  <c r="BQ66" i="7" s="1"/>
  <c r="BJ67" i="7"/>
  <c r="BK67" i="7" s="1"/>
  <c r="BQ67" i="7" s="1"/>
  <c r="BJ68" i="7"/>
  <c r="BP68" i="7" s="1"/>
  <c r="BJ69" i="7"/>
  <c r="BK69" i="7" s="1"/>
  <c r="BQ69" i="7" s="1"/>
  <c r="BJ70" i="7"/>
  <c r="BK70" i="7" s="1"/>
  <c r="BQ70" i="7" s="1"/>
  <c r="BJ71" i="7"/>
  <c r="BP71" i="7" s="1"/>
  <c r="BJ72" i="7"/>
  <c r="BK72" i="7"/>
  <c r="BJ73" i="7"/>
  <c r="BK73" i="7"/>
  <c r="BJ74" i="7"/>
  <c r="BK74" i="7" s="1"/>
  <c r="BQ74" i="7" s="1"/>
  <c r="BJ75" i="7"/>
  <c r="BK75" i="7"/>
  <c r="BJ76" i="7"/>
  <c r="BK76" i="7"/>
  <c r="BJ77" i="7"/>
  <c r="BK77" i="7" s="1"/>
  <c r="BQ77" i="7" s="1"/>
  <c r="BJ78" i="7"/>
  <c r="BK78" i="7" s="1"/>
  <c r="BQ78" i="7" s="1"/>
  <c r="BJ79" i="7"/>
  <c r="BP79" i="7" s="1"/>
  <c r="BK79" i="7"/>
  <c r="BQ79" i="7" s="1"/>
  <c r="BJ80" i="7"/>
  <c r="BK80" i="7" s="1"/>
  <c r="BQ80" i="7" s="1"/>
  <c r="BJ81" i="7"/>
  <c r="BK81" i="7" s="1"/>
  <c r="BQ81" i="7" s="1"/>
  <c r="BJ82" i="7"/>
  <c r="BK82" i="7" s="1"/>
  <c r="BQ82" i="7" s="1"/>
  <c r="BJ83" i="7"/>
  <c r="BK83" i="7" s="1"/>
  <c r="BQ83" i="7" s="1"/>
  <c r="BJ84" i="7"/>
  <c r="BP84" i="7" s="1"/>
  <c r="BK84" i="7"/>
  <c r="BQ84" i="7" s="1"/>
  <c r="BJ85" i="7"/>
  <c r="BK85" i="7" s="1"/>
  <c r="BQ85" i="7" s="1"/>
  <c r="BJ86" i="7"/>
  <c r="BK86" i="7" s="1"/>
  <c r="BQ86" i="7" s="1"/>
  <c r="BJ87" i="7"/>
  <c r="BK87" i="7" s="1"/>
  <c r="BQ87" i="7" s="1"/>
  <c r="BJ88" i="7"/>
  <c r="BK88" i="7" s="1"/>
  <c r="BQ88" i="7" s="1"/>
  <c r="BJ89" i="7"/>
  <c r="BK89" i="7" s="1"/>
  <c r="BJ90" i="7"/>
  <c r="BK90" i="7" s="1"/>
  <c r="BJ91" i="7"/>
  <c r="BK91" i="7" s="1"/>
  <c r="BJ92" i="7"/>
  <c r="BK92" i="7" s="1"/>
  <c r="BJ93" i="7"/>
  <c r="BK93" i="7" s="1"/>
  <c r="BQ93" i="7" s="1"/>
  <c r="BJ94" i="7"/>
  <c r="BK94" i="7"/>
  <c r="BQ94" i="7" s="1"/>
  <c r="BJ95" i="7"/>
  <c r="BP95" i="7" s="1"/>
  <c r="BK95" i="7"/>
  <c r="BJ96" i="7"/>
  <c r="BP96" i="7" s="1"/>
  <c r="BJ97" i="7"/>
  <c r="BK97" i="7"/>
  <c r="BQ97" i="7" s="1"/>
  <c r="BJ98" i="7"/>
  <c r="BK98" i="7" s="1"/>
  <c r="BQ98" i="7" s="1"/>
  <c r="BJ99" i="7"/>
  <c r="BK99" i="7" s="1"/>
  <c r="BQ99" i="7" s="1"/>
  <c r="BJ100" i="7"/>
  <c r="BK100" i="7" s="1"/>
  <c r="BQ100" i="7" s="1"/>
  <c r="BJ101" i="7"/>
  <c r="BK101" i="7" s="1"/>
  <c r="BQ101" i="7" s="1"/>
  <c r="BJ102" i="7"/>
  <c r="BK102" i="7" s="1"/>
  <c r="BQ102" i="7" s="1"/>
  <c r="BJ103" i="7"/>
  <c r="BP103" i="7" s="1"/>
  <c r="BK103" i="7"/>
  <c r="BQ103" i="7" s="1"/>
  <c r="BJ104" i="7"/>
  <c r="BK104" i="7"/>
  <c r="BJ105" i="7"/>
  <c r="BP105" i="7" s="1"/>
  <c r="BK105" i="7"/>
  <c r="BQ105" i="7" s="1"/>
  <c r="BJ106" i="7"/>
  <c r="BK106" i="7" s="1"/>
  <c r="BQ106" i="7" s="1"/>
  <c r="BJ107" i="7"/>
  <c r="BK107" i="7" s="1"/>
  <c r="BJ7" i="9"/>
  <c r="BK7" i="9" s="1"/>
  <c r="BJ8" i="11"/>
  <c r="BJ19" i="11" s="1"/>
  <c r="BK8" i="11"/>
  <c r="BJ9" i="11"/>
  <c r="BK9" i="11" s="1"/>
  <c r="BJ10" i="11"/>
  <c r="BK10" i="11" s="1"/>
  <c r="BJ11" i="11"/>
  <c r="BK11" i="11" s="1"/>
  <c r="BJ12" i="11"/>
  <c r="BK12" i="11" s="1"/>
  <c r="BJ13" i="11"/>
  <c r="BK13" i="11"/>
  <c r="BJ14" i="11"/>
  <c r="BK14" i="11" s="1"/>
  <c r="BJ15" i="11"/>
  <c r="BK15" i="11"/>
  <c r="BJ16" i="11"/>
  <c r="BK16" i="11" s="1"/>
  <c r="BJ17" i="11"/>
  <c r="BK17" i="11"/>
  <c r="BJ18" i="11"/>
  <c r="BK18" i="11"/>
  <c r="BJ156" i="12"/>
  <c r="BK156" i="12"/>
  <c r="BQ156" i="12" s="1"/>
  <c r="BJ157" i="12"/>
  <c r="BP157" i="12" s="1"/>
  <c r="BJ158" i="12"/>
  <c r="BK158" i="12" s="1"/>
  <c r="BQ158" i="12" s="1"/>
  <c r="BJ159" i="12"/>
  <c r="BJ160" i="12"/>
  <c r="BK160" i="12" s="1"/>
  <c r="BJ161" i="12"/>
  <c r="BJ162" i="12"/>
  <c r="BK162" i="12" s="1"/>
  <c r="BJ163" i="12"/>
  <c r="BP163" i="12" s="1"/>
  <c r="BK163" i="12"/>
  <c r="BQ163" i="12" s="1"/>
  <c r="BJ164" i="12"/>
  <c r="BP164" i="12" s="1"/>
  <c r="BK164" i="12"/>
  <c r="BJ165" i="12"/>
  <c r="BK165" i="12" s="1"/>
  <c r="BJ166" i="12"/>
  <c r="BK166" i="12"/>
  <c r="BQ166" i="12" s="1"/>
  <c r="BJ167" i="12"/>
  <c r="BK167" i="12"/>
  <c r="BJ168" i="12"/>
  <c r="BK168" i="12"/>
  <c r="BJ169" i="12"/>
  <c r="BP169" i="12" s="1"/>
  <c r="BK169" i="12"/>
  <c r="BQ169" i="12" s="1"/>
  <c r="BJ170" i="12"/>
  <c r="BK170" i="12" s="1"/>
  <c r="BQ170" i="12" s="1"/>
  <c r="BJ171" i="12"/>
  <c r="BP171" i="12" s="1"/>
  <c r="BK171" i="12"/>
  <c r="BQ171" i="12" s="1"/>
  <c r="BJ172" i="12"/>
  <c r="BK172" i="12" s="1"/>
  <c r="BJ173" i="12"/>
  <c r="BK173" i="12" s="1"/>
  <c r="BJ174" i="12"/>
  <c r="BP174" i="12" s="1"/>
  <c r="BK174" i="12"/>
  <c r="BQ174" i="12" s="1"/>
  <c r="BJ175" i="12"/>
  <c r="BJ176" i="12"/>
  <c r="BK176" i="12" s="1"/>
  <c r="BJ177" i="12"/>
  <c r="BK177" i="12" s="1"/>
  <c r="BQ177" i="12" s="1"/>
  <c r="BJ178" i="12"/>
  <c r="BJ179" i="12"/>
  <c r="BJ180" i="12"/>
  <c r="BP180" i="12" s="1"/>
  <c r="BK180" i="12"/>
  <c r="BQ180" i="12" s="1"/>
  <c r="BJ181" i="12"/>
  <c r="BP181" i="12" s="1"/>
  <c r="BK181" i="12"/>
  <c r="BQ181" i="12" s="1"/>
  <c r="BJ182" i="12"/>
  <c r="BK182" i="12"/>
  <c r="BJ183" i="12"/>
  <c r="BK183" i="12"/>
  <c r="BJ184" i="12"/>
  <c r="BK184" i="12" s="1"/>
  <c r="BJ185" i="12"/>
  <c r="BK185" i="12"/>
  <c r="BJ186" i="12"/>
  <c r="BP186" i="12" s="1"/>
  <c r="BK186" i="12"/>
  <c r="BQ186" i="12" s="1"/>
  <c r="BJ187" i="12"/>
  <c r="BJ188" i="12"/>
  <c r="BK188" i="12" s="1"/>
  <c r="BJ189" i="12"/>
  <c r="BK189" i="12" s="1"/>
  <c r="BQ189" i="12" s="1"/>
  <c r="BJ190" i="12"/>
  <c r="BK190" i="12" s="1"/>
  <c r="BQ190" i="12" s="1"/>
  <c r="BJ191" i="12"/>
  <c r="BK191" i="12" s="1"/>
  <c r="BJ192" i="12"/>
  <c r="BK192" i="12" s="1"/>
  <c r="BJ193" i="12"/>
  <c r="BJ194" i="12"/>
  <c r="BJ195" i="12"/>
  <c r="BK195" i="12"/>
  <c r="BQ195" i="12" s="1"/>
  <c r="BJ196" i="12"/>
  <c r="BP196" i="12" s="1"/>
  <c r="BK196" i="12"/>
  <c r="BQ196" i="12" s="1"/>
  <c r="BJ197" i="12"/>
  <c r="BJ198" i="12"/>
  <c r="BK198" i="12" s="1"/>
  <c r="BJ199" i="12"/>
  <c r="BP199" i="12" s="1"/>
  <c r="BK199" i="12"/>
  <c r="BQ199" i="12" s="1"/>
  <c r="BJ200" i="12"/>
  <c r="BK200" i="12" s="1"/>
  <c r="BQ200" i="12" s="1"/>
  <c r="BJ201" i="12"/>
  <c r="BP201" i="12" s="1"/>
  <c r="BK201" i="12"/>
  <c r="BQ201" i="12" s="1"/>
  <c r="BJ202" i="12"/>
  <c r="BJ203" i="12"/>
  <c r="BP203" i="12" s="1"/>
  <c r="BK203" i="12"/>
  <c r="BJ204" i="12"/>
  <c r="BK204" i="12"/>
  <c r="BQ204" i="12" s="1"/>
  <c r="BJ205" i="12"/>
  <c r="BK205" i="12" s="1"/>
  <c r="BJ206" i="12"/>
  <c r="BP206" i="12" s="1"/>
  <c r="BK206" i="12"/>
  <c r="BQ206" i="12" s="1"/>
  <c r="BJ207" i="12"/>
  <c r="BJ208" i="12"/>
  <c r="BK208" i="12" s="1"/>
  <c r="BJ209" i="12"/>
  <c r="BJ210" i="12"/>
  <c r="BK210" i="12" s="1"/>
  <c r="BQ210" i="12" s="1"/>
  <c r="BJ211" i="12"/>
  <c r="BJ212" i="12"/>
  <c r="BP212" i="12" s="1"/>
  <c r="BK212" i="12"/>
  <c r="BJ213" i="12"/>
  <c r="BK213" i="12"/>
  <c r="BJ214" i="12"/>
  <c r="BK214" i="12"/>
  <c r="BQ214" i="12" s="1"/>
  <c r="BJ215" i="12"/>
  <c r="BJ216" i="12"/>
  <c r="BK216" i="12"/>
  <c r="BJ217" i="12"/>
  <c r="BK217" i="12" s="1"/>
  <c r="BQ217" i="12" s="1"/>
  <c r="BJ218" i="12"/>
  <c r="BJ219" i="12"/>
  <c r="BP219" i="12" s="1"/>
  <c r="BK219" i="12"/>
  <c r="BQ219" i="12" s="1"/>
  <c r="BJ220" i="12"/>
  <c r="BP220" i="12" s="1"/>
  <c r="BJ221" i="12"/>
  <c r="BJ222" i="12"/>
  <c r="BP222" i="12" s="1"/>
  <c r="BK222" i="12"/>
  <c r="BQ222" i="12" s="1"/>
  <c r="BJ223" i="12"/>
  <c r="BK223" i="12" s="1"/>
  <c r="BJ224" i="12"/>
  <c r="BK224" i="12" s="1"/>
  <c r="BJ225" i="12"/>
  <c r="BK225" i="12" s="1"/>
  <c r="BQ225" i="12" s="1"/>
  <c r="BJ226" i="12"/>
  <c r="BK226" i="12" s="1"/>
  <c r="BQ226" i="12" s="1"/>
  <c r="BJ227" i="12"/>
  <c r="BP227" i="12" s="1"/>
  <c r="BK227" i="12"/>
  <c r="BQ227" i="12" s="1"/>
  <c r="BJ228" i="12"/>
  <c r="BP228" i="12" s="1"/>
  <c r="BK228" i="12"/>
  <c r="BQ228" i="12" s="1"/>
  <c r="BJ229" i="12"/>
  <c r="BJ230" i="12"/>
  <c r="BK230" i="12" s="1"/>
  <c r="BQ230" i="12" s="1"/>
  <c r="BJ231" i="12"/>
  <c r="BP231" i="12" s="1"/>
  <c r="BK231" i="12"/>
  <c r="BJ232" i="12"/>
  <c r="BK232" i="12"/>
  <c r="BJ233" i="12"/>
  <c r="BK233" i="12" s="1"/>
  <c r="BJ234" i="12"/>
  <c r="BP234" i="12" s="1"/>
  <c r="BK234" i="12"/>
  <c r="BQ234" i="12" s="1"/>
  <c r="BJ235" i="12"/>
  <c r="BJ236" i="12"/>
  <c r="BK236" i="12" s="1"/>
  <c r="BJ237" i="12"/>
  <c r="BK237" i="12" s="1"/>
  <c r="BJ238" i="12"/>
  <c r="BP238" i="12" s="1"/>
  <c r="BJ239" i="12"/>
  <c r="BJ240" i="12"/>
  <c r="BK240" i="12" s="1"/>
  <c r="BJ241" i="12"/>
  <c r="BK241" i="12" s="1"/>
  <c r="BQ241" i="12" s="1"/>
  <c r="BJ242" i="12"/>
  <c r="BK242" i="12" s="1"/>
  <c r="BQ242" i="12" s="1"/>
  <c r="BJ243" i="12"/>
  <c r="BP243" i="12" s="1"/>
  <c r="BK243" i="12"/>
  <c r="BQ243" i="12" s="1"/>
  <c r="BJ244" i="12"/>
  <c r="BP244" i="12" s="1"/>
  <c r="BK244" i="12"/>
  <c r="BJ245" i="12"/>
  <c r="BJ246" i="12"/>
  <c r="BK246" i="12"/>
  <c r="BJ247" i="12"/>
  <c r="BJ248" i="12"/>
  <c r="BK248" i="12" s="1"/>
  <c r="BQ248" i="12" s="1"/>
  <c r="BJ249" i="12"/>
  <c r="BP249" i="12" s="1"/>
  <c r="BK249" i="12"/>
  <c r="BQ249" i="12" s="1"/>
  <c r="BJ250" i="12"/>
  <c r="BP250" i="12" s="1"/>
  <c r="BK250" i="12"/>
  <c r="BQ250" i="12" s="1"/>
  <c r="BJ251" i="12"/>
  <c r="BP251" i="12" s="1"/>
  <c r="BK251" i="12"/>
  <c r="BJ252" i="12"/>
  <c r="BK252" i="12" s="1"/>
  <c r="BQ252" i="12" s="1"/>
  <c r="BJ253" i="12"/>
  <c r="BK253" i="12" s="1"/>
  <c r="BJ254" i="12"/>
  <c r="BK254" i="12" s="1"/>
  <c r="BQ254" i="12" s="1"/>
  <c r="BJ255" i="12"/>
  <c r="BJ256" i="12"/>
  <c r="BK256" i="12" s="1"/>
  <c r="BJ257" i="12"/>
  <c r="BK257" i="12" s="1"/>
  <c r="BQ257" i="12" s="1"/>
  <c r="BJ258" i="12"/>
  <c r="BK258" i="12" s="1"/>
  <c r="BJ259" i="12"/>
  <c r="BP259" i="12" s="1"/>
  <c r="BK259" i="12"/>
  <c r="BQ259" i="12" s="1"/>
  <c r="BJ260" i="12"/>
  <c r="BJ261" i="12"/>
  <c r="BK261" i="12" s="1"/>
  <c r="BJ262" i="12"/>
  <c r="BK262" i="12"/>
  <c r="BJ263" i="12"/>
  <c r="BP263" i="12" s="1"/>
  <c r="BK263" i="12"/>
  <c r="BQ263" i="12" s="1"/>
  <c r="BJ264" i="12"/>
  <c r="BK264" i="12"/>
  <c r="BQ264" i="12" s="1"/>
  <c r="BJ265" i="12"/>
  <c r="BK265" i="12" s="1"/>
  <c r="BQ265" i="12" s="1"/>
  <c r="BJ266" i="12"/>
  <c r="BP266" i="12" s="1"/>
  <c r="BK266" i="12"/>
  <c r="BQ266" i="12" s="1"/>
  <c r="BJ267" i="12"/>
  <c r="BP267" i="12" s="1"/>
  <c r="BK267" i="12"/>
  <c r="BQ267" i="12" s="1"/>
  <c r="BJ268" i="12"/>
  <c r="BJ269" i="12"/>
  <c r="BK269" i="12" s="1"/>
  <c r="BJ270" i="12"/>
  <c r="BJ271" i="12"/>
  <c r="BJ272" i="12"/>
  <c r="BK272" i="12" s="1"/>
  <c r="BQ272" i="12" s="1"/>
  <c r="BJ273" i="12"/>
  <c r="BJ274" i="12"/>
  <c r="BJ275" i="12"/>
  <c r="BJ276" i="12"/>
  <c r="BK276" i="12" s="1"/>
  <c r="BJ277" i="12"/>
  <c r="BK277" i="12"/>
  <c r="BQ277" i="12" s="1"/>
  <c r="BJ278" i="12"/>
  <c r="BJ279" i="12"/>
  <c r="BK279" i="12" s="1"/>
  <c r="BJ280" i="12"/>
  <c r="BK280" i="12"/>
  <c r="BJ281" i="12"/>
  <c r="BK281" i="12" s="1"/>
  <c r="BJ282" i="12"/>
  <c r="BK282" i="12"/>
  <c r="BQ282" i="12" s="1"/>
  <c r="BJ283" i="12"/>
  <c r="BP283" i="12" s="1"/>
  <c r="BK283" i="12"/>
  <c r="BQ283" i="12" s="1"/>
  <c r="BJ284" i="12"/>
  <c r="BK284" i="12"/>
  <c r="BJ285" i="12"/>
  <c r="BK285" i="12" s="1"/>
  <c r="BQ285" i="12" s="1"/>
  <c r="BJ286" i="12"/>
  <c r="BJ287" i="12"/>
  <c r="BK287" i="12" s="1"/>
  <c r="BJ288" i="12"/>
  <c r="BK288" i="12" s="1"/>
  <c r="BJ289" i="12"/>
  <c r="BJ290" i="12"/>
  <c r="BK290" i="12" s="1"/>
  <c r="BQ290" i="12" s="1"/>
  <c r="BJ291" i="12"/>
  <c r="BP291" i="12" s="1"/>
  <c r="BJ292" i="12"/>
  <c r="BP292" i="12" s="1"/>
  <c r="BK292" i="12"/>
  <c r="BJ293" i="12"/>
  <c r="BK293" i="12"/>
  <c r="BJ294" i="12"/>
  <c r="BK294" i="12"/>
  <c r="BQ294" i="12" s="1"/>
  <c r="BJ295" i="12"/>
  <c r="BK295" i="12" s="1"/>
  <c r="BJ296" i="12"/>
  <c r="BK296" i="12"/>
  <c r="BJ297" i="12"/>
  <c r="BK297" i="12" s="1"/>
  <c r="BJ298" i="12"/>
  <c r="BJ299" i="12"/>
  <c r="BJ300" i="12"/>
  <c r="BK300" i="12"/>
  <c r="BQ300" i="12" s="1"/>
  <c r="BJ301" i="12"/>
  <c r="BK301" i="12" s="1"/>
  <c r="BQ301" i="12" s="1"/>
  <c r="BJ302" i="12"/>
  <c r="BJ303" i="12"/>
  <c r="BK303" i="12" s="1"/>
  <c r="BJ304" i="12"/>
  <c r="BK304" i="12" s="1"/>
  <c r="BJ305" i="12"/>
  <c r="BJ306" i="12"/>
  <c r="BK306" i="12" s="1"/>
  <c r="BQ306" i="12" s="1"/>
  <c r="BJ307" i="12"/>
  <c r="BP307" i="12" s="1"/>
  <c r="BK307" i="12"/>
  <c r="BQ307" i="12" s="1"/>
  <c r="BJ308" i="12"/>
  <c r="BJ155" i="12"/>
  <c r="BJ47" i="14"/>
  <c r="BK47" i="14"/>
  <c r="BJ48" i="14"/>
  <c r="BK48" i="14" s="1"/>
  <c r="BJ49" i="14"/>
  <c r="BK49" i="14" s="1"/>
  <c r="BJ50" i="14"/>
  <c r="BK50" i="14" s="1"/>
  <c r="BJ51" i="14"/>
  <c r="BK51" i="14" s="1"/>
  <c r="BJ52" i="14"/>
  <c r="BK52" i="14" s="1"/>
  <c r="BJ53" i="14"/>
  <c r="BK53" i="14" s="1"/>
  <c r="BJ54" i="14"/>
  <c r="BK54" i="14" s="1"/>
  <c r="BJ55" i="14"/>
  <c r="BK55" i="14"/>
  <c r="BJ56" i="14"/>
  <c r="BK56" i="14"/>
  <c r="BJ57" i="14"/>
  <c r="BJ58" i="14"/>
  <c r="BK58" i="14" s="1"/>
  <c r="BJ59" i="14"/>
  <c r="BK59" i="14" s="1"/>
  <c r="BJ60" i="14"/>
  <c r="BK60" i="14" s="1"/>
  <c r="BJ61" i="14"/>
  <c r="BK61" i="14" s="1"/>
  <c r="BJ62" i="14"/>
  <c r="BK62" i="14"/>
  <c r="BJ63" i="14"/>
  <c r="BK63" i="14" s="1"/>
  <c r="BJ64" i="14"/>
  <c r="BK64" i="14" s="1"/>
  <c r="BJ65" i="14"/>
  <c r="BK65" i="14" s="1"/>
  <c r="BJ46" i="14"/>
  <c r="BJ226" i="15"/>
  <c r="BK226" i="15" s="1"/>
  <c r="BJ227" i="15"/>
  <c r="BK227" i="15" s="1"/>
  <c r="BJ228" i="15"/>
  <c r="BK228" i="15" s="1"/>
  <c r="BJ229" i="15"/>
  <c r="BK229" i="15" s="1"/>
  <c r="BJ230" i="15"/>
  <c r="BK230" i="15" s="1"/>
  <c r="BJ231" i="15"/>
  <c r="BK231" i="15" s="1"/>
  <c r="BJ232" i="15"/>
  <c r="BK232" i="15"/>
  <c r="BJ225" i="15"/>
  <c r="BJ260" i="15" s="1"/>
  <c r="BJ2177" i="17"/>
  <c r="BK2177" i="17" s="1"/>
  <c r="BJ2178" i="17"/>
  <c r="BK2178" i="17" s="1"/>
  <c r="BJ2179" i="17"/>
  <c r="BK2179" i="17"/>
  <c r="BJ2180" i="17"/>
  <c r="BK2180" i="17" s="1"/>
  <c r="BJ2181" i="17"/>
  <c r="BK2181" i="17" s="1"/>
  <c r="BJ2182" i="17"/>
  <c r="BK2182" i="17" s="1"/>
  <c r="BJ2183" i="17"/>
  <c r="BJ2796" i="17" s="1"/>
  <c r="BJ2184" i="17"/>
  <c r="BK2184" i="17" s="1"/>
  <c r="BJ2185" i="17"/>
  <c r="BK2185" i="17" s="1"/>
  <c r="BJ2186" i="17"/>
  <c r="BK2186" i="17" s="1"/>
  <c r="BJ2187" i="17"/>
  <c r="BJ2334" i="17" s="1"/>
  <c r="BK2187" i="17"/>
  <c r="BJ2188" i="17"/>
  <c r="BK2188" i="17"/>
  <c r="BJ2189" i="17"/>
  <c r="BJ3080" i="17" s="1"/>
  <c r="BK2189" i="17"/>
  <c r="BJ2190" i="17"/>
  <c r="BK2190" i="17" s="1"/>
  <c r="BJ2191" i="17"/>
  <c r="BK2191" i="17" s="1"/>
  <c r="BJ2192" i="17"/>
  <c r="BK2192" i="17" s="1"/>
  <c r="BJ2193" i="17"/>
  <c r="BK2193" i="17" s="1"/>
  <c r="BJ2194" i="17"/>
  <c r="BK2194" i="17" s="1"/>
  <c r="BJ2195" i="17"/>
  <c r="BK2195" i="17" s="1"/>
  <c r="BJ2196" i="17"/>
  <c r="BK2196" i="17" s="1"/>
  <c r="BJ2197" i="17"/>
  <c r="BK2197" i="17" s="1"/>
  <c r="BJ2198" i="17"/>
  <c r="BK2198" i="17" s="1"/>
  <c r="BJ2199" i="17"/>
  <c r="BK2199" i="17"/>
  <c r="BJ2200" i="17"/>
  <c r="BK2200" i="17"/>
  <c r="BJ2201" i="17"/>
  <c r="BK2201" i="17"/>
  <c r="BJ2202" i="17"/>
  <c r="BK2202" i="17" s="1"/>
  <c r="BJ2176" i="17"/>
  <c r="BJ2290" i="17" s="1"/>
  <c r="BJ7" i="18"/>
  <c r="BK7" i="18"/>
  <c r="BJ8" i="18"/>
  <c r="BK8" i="18" s="1"/>
  <c r="BJ9" i="18"/>
  <c r="BK9" i="18"/>
  <c r="BJ10" i="18"/>
  <c r="BK10" i="18"/>
  <c r="BJ11" i="18"/>
  <c r="BK11" i="18" s="1"/>
  <c r="BJ12" i="18"/>
  <c r="BK12" i="18" s="1"/>
  <c r="BJ13" i="18"/>
  <c r="BK13" i="18" s="1"/>
  <c r="BJ14" i="18"/>
  <c r="BK14" i="18"/>
  <c r="BJ15" i="18"/>
  <c r="BK15" i="18"/>
  <c r="BJ16" i="18"/>
  <c r="BK16" i="18"/>
  <c r="BJ17" i="18"/>
  <c r="BK17" i="18"/>
  <c r="BJ7" i="20"/>
  <c r="BK7" i="20"/>
  <c r="BJ6" i="20"/>
  <c r="BJ12" i="20" s="1"/>
  <c r="BJ67" i="22"/>
  <c r="BK67" i="22"/>
  <c r="BJ68" i="22"/>
  <c r="BK68" i="22"/>
  <c r="BJ69" i="22"/>
  <c r="BK69" i="22" s="1"/>
  <c r="BJ70" i="22"/>
  <c r="BK70" i="22" s="1"/>
  <c r="BJ71" i="22"/>
  <c r="BK71" i="22" s="1"/>
  <c r="BJ72" i="22"/>
  <c r="BK72" i="22" s="1"/>
  <c r="BJ73" i="22"/>
  <c r="BK73" i="22"/>
  <c r="BJ74" i="22"/>
  <c r="BK74" i="22"/>
  <c r="BJ75" i="22"/>
  <c r="BK75" i="22" s="1"/>
  <c r="BJ76" i="22"/>
  <c r="BK76" i="22"/>
  <c r="BJ77" i="22"/>
  <c r="BK77" i="22"/>
  <c r="BJ78" i="22"/>
  <c r="BK78" i="22"/>
  <c r="BJ79" i="22"/>
  <c r="BK79" i="22"/>
  <c r="BJ80" i="22"/>
  <c r="BK80" i="22" s="1"/>
  <c r="BJ81" i="22"/>
  <c r="BK81" i="22"/>
  <c r="BJ82" i="22"/>
  <c r="BK82" i="22"/>
  <c r="BJ83" i="22"/>
  <c r="BK83" i="22"/>
  <c r="BJ84" i="22"/>
  <c r="BK84" i="22" s="1"/>
  <c r="BJ85" i="22"/>
  <c r="BK85" i="22" s="1"/>
  <c r="BJ86" i="22"/>
  <c r="BK86" i="22" s="1"/>
  <c r="BJ87" i="22"/>
  <c r="BK87" i="22" s="1"/>
  <c r="BJ88" i="22"/>
  <c r="BK88" i="22" s="1"/>
  <c r="BJ89" i="22"/>
  <c r="BK89" i="22"/>
  <c r="BJ90" i="22"/>
  <c r="BK90" i="22" s="1"/>
  <c r="BJ91" i="22"/>
  <c r="BK91" i="22" s="1"/>
  <c r="BJ92" i="22"/>
  <c r="BK92" i="22"/>
  <c r="BJ93" i="22"/>
  <c r="BK93" i="22"/>
  <c r="BJ94" i="22"/>
  <c r="BK94" i="22"/>
  <c r="BJ95" i="22"/>
  <c r="BK95" i="22"/>
  <c r="BJ96" i="22"/>
  <c r="BK96" i="22" s="1"/>
  <c r="BJ97" i="22"/>
  <c r="BK97" i="22" s="1"/>
  <c r="BJ98" i="22"/>
  <c r="BK98" i="22"/>
  <c r="BJ99" i="22"/>
  <c r="BK99" i="22" s="1"/>
  <c r="BJ100" i="22"/>
  <c r="BK100" i="22"/>
  <c r="BJ101" i="22"/>
  <c r="BK101" i="22" s="1"/>
  <c r="BJ102" i="22"/>
  <c r="BK102" i="22" s="1"/>
  <c r="BJ103" i="22"/>
  <c r="BK103" i="22" s="1"/>
  <c r="BJ104" i="22"/>
  <c r="BK104" i="22" s="1"/>
  <c r="BJ105" i="22"/>
  <c r="BK105" i="22"/>
  <c r="BJ106" i="22"/>
  <c r="BK106" i="22"/>
  <c r="BJ107" i="22"/>
  <c r="BK107" i="22" s="1"/>
  <c r="BJ108" i="22"/>
  <c r="BK108" i="22"/>
  <c r="BJ109" i="22"/>
  <c r="BK109" i="22"/>
  <c r="BJ110" i="22"/>
  <c r="BK110" i="22" s="1"/>
  <c r="BJ111" i="22"/>
  <c r="BK111" i="22"/>
  <c r="BJ112" i="22"/>
  <c r="BK112" i="22"/>
  <c r="BJ113" i="22"/>
  <c r="BK113" i="22"/>
  <c r="BJ69" i="24"/>
  <c r="BK69" i="24" s="1"/>
  <c r="BJ70" i="24"/>
  <c r="BK70" i="24" s="1"/>
  <c r="BJ71" i="24"/>
  <c r="BK71" i="24" s="1"/>
  <c r="BJ72" i="24"/>
  <c r="BK72" i="24" s="1"/>
  <c r="BJ73" i="24"/>
  <c r="BK73" i="24" s="1"/>
  <c r="BJ74" i="24"/>
  <c r="BK74" i="24" s="1"/>
  <c r="BJ11" i="25"/>
  <c r="BK11" i="25"/>
  <c r="BJ12" i="25"/>
  <c r="BK12" i="25"/>
  <c r="BJ13" i="25"/>
  <c r="BK13" i="25" s="1"/>
  <c r="BJ14" i="25"/>
  <c r="BK14" i="25" s="1"/>
  <c r="BJ15" i="25"/>
  <c r="BK15" i="25" s="1"/>
  <c r="BJ16" i="25"/>
  <c r="BK16" i="25" s="1"/>
  <c r="BJ17" i="25"/>
  <c r="BK17" i="25" s="1"/>
  <c r="BJ18" i="25"/>
  <c r="BK18" i="25"/>
  <c r="BJ19" i="25"/>
  <c r="BK19" i="25" s="1"/>
  <c r="BJ20" i="25"/>
  <c r="BK20" i="25" s="1"/>
  <c r="BJ21" i="25"/>
  <c r="BK21" i="25"/>
  <c r="BJ22" i="25"/>
  <c r="BK22" i="25" s="1"/>
  <c r="BJ23" i="25"/>
  <c r="BK23" i="25"/>
  <c r="BJ24" i="25"/>
  <c r="BK24" i="25"/>
  <c r="BJ25" i="25"/>
  <c r="BK25" i="25"/>
  <c r="BJ26" i="25"/>
  <c r="BK26" i="25" s="1"/>
  <c r="BJ27" i="25"/>
  <c r="BK27" i="25" s="1"/>
  <c r="BJ28" i="25"/>
  <c r="BK28" i="25" s="1"/>
  <c r="BJ29" i="25"/>
  <c r="BK29" i="25"/>
  <c r="BJ30" i="25"/>
  <c r="BK30" i="25"/>
  <c r="BJ31" i="25"/>
  <c r="BK31" i="25" s="1"/>
  <c r="BJ32" i="25"/>
  <c r="BK32" i="25" s="1"/>
  <c r="BJ33" i="25"/>
  <c r="BK33" i="25" s="1"/>
  <c r="BJ34" i="25"/>
  <c r="BK34" i="25"/>
  <c r="BJ35" i="25"/>
  <c r="BK35" i="25" s="1"/>
  <c r="BJ36" i="25"/>
  <c r="BK36" i="25" s="1"/>
  <c r="BJ37" i="25"/>
  <c r="BK37" i="25"/>
  <c r="BJ38" i="25"/>
  <c r="BK38" i="25" s="1"/>
  <c r="BJ39" i="25"/>
  <c r="BK39" i="25" s="1"/>
  <c r="BJ40" i="25"/>
  <c r="BK40" i="25"/>
  <c r="BJ41" i="25"/>
  <c r="BK41" i="25" s="1"/>
  <c r="BJ19" i="26"/>
  <c r="BK19" i="26"/>
  <c r="BJ20" i="26"/>
  <c r="BK20" i="26"/>
  <c r="BJ21" i="26"/>
  <c r="BK21" i="26"/>
  <c r="BQ21" i="26" s="1"/>
  <c r="BJ22" i="26"/>
  <c r="BK22" i="26" s="1"/>
  <c r="BQ22" i="26" s="1"/>
  <c r="BJ23" i="26"/>
  <c r="BP23" i="26" s="1"/>
  <c r="BK23" i="26"/>
  <c r="BQ23" i="26" s="1"/>
  <c r="BJ24" i="26"/>
  <c r="BP24" i="26" s="1"/>
  <c r="BK24" i="26"/>
  <c r="BQ24" i="26" s="1"/>
  <c r="BJ25" i="26"/>
  <c r="BP25" i="26" s="1"/>
  <c r="BK25" i="26"/>
  <c r="BJ26" i="26"/>
  <c r="BK26" i="26" s="1"/>
  <c r="BQ26" i="26" s="1"/>
  <c r="BJ27" i="26"/>
  <c r="BP27" i="26" s="1"/>
  <c r="BK27" i="26"/>
  <c r="BQ27" i="26" s="1"/>
  <c r="BJ28" i="26"/>
  <c r="BK28" i="26" s="1"/>
  <c r="BJ29" i="26"/>
  <c r="BK29" i="26" s="1"/>
  <c r="BQ29" i="26" s="1"/>
  <c r="BJ30" i="26"/>
  <c r="BK30" i="26"/>
  <c r="BJ31" i="26"/>
  <c r="BK31" i="26" s="1"/>
  <c r="BJ32" i="26"/>
  <c r="BP32" i="26" s="1"/>
  <c r="BK32" i="26"/>
  <c r="BQ32" i="26" s="1"/>
  <c r="BJ33" i="26"/>
  <c r="BP33" i="26" s="1"/>
  <c r="BK33" i="26"/>
  <c r="BQ33" i="26" s="1"/>
  <c r="BJ34" i="26"/>
  <c r="BK34" i="26" s="1"/>
  <c r="BJ35" i="26"/>
  <c r="BK35" i="26"/>
  <c r="BQ35" i="26" s="1"/>
  <c r="BJ36" i="26"/>
  <c r="BK36" i="26" s="1"/>
  <c r="BQ36" i="26" s="1"/>
  <c r="BJ37" i="26"/>
  <c r="BK37" i="26" s="1"/>
  <c r="BJ38" i="26"/>
  <c r="BK38" i="26" s="1"/>
  <c r="BJ39" i="26"/>
  <c r="BP39" i="26" s="1"/>
  <c r="BK39" i="26"/>
  <c r="BQ39" i="26" s="1"/>
  <c r="BJ40" i="26"/>
  <c r="BP40" i="26" s="1"/>
  <c r="BK40" i="26"/>
  <c r="BQ40" i="26" s="1"/>
  <c r="BJ41" i="26"/>
  <c r="BP41" i="26" s="1"/>
  <c r="BK41" i="26"/>
  <c r="BJ42" i="26"/>
  <c r="BK42" i="26" s="1"/>
  <c r="BJ43" i="26"/>
  <c r="BK43" i="26"/>
  <c r="BJ44" i="26"/>
  <c r="BK44" i="26" s="1"/>
  <c r="BQ44" i="26" s="1"/>
  <c r="BJ45" i="26"/>
  <c r="BP45" i="26" s="1"/>
  <c r="BK45" i="26"/>
  <c r="BQ45" i="26" s="1"/>
  <c r="BJ18" i="26"/>
  <c r="BP18" i="26" s="1"/>
  <c r="BJ10" i="25"/>
  <c r="BJ68" i="24"/>
  <c r="BJ250" i="24" s="1"/>
  <c r="BJ66" i="22"/>
  <c r="BJ165" i="22" s="1"/>
  <c r="BJ6" i="18"/>
  <c r="BJ33" i="18" s="1"/>
  <c r="BJ7" i="11"/>
  <c r="BJ6" i="9"/>
  <c r="BJ30" i="7"/>
  <c r="BJ3" i="7"/>
  <c r="BK3" i="7" s="1"/>
  <c r="BQ3" i="7" s="1"/>
  <c r="BJ4" i="7"/>
  <c r="BK4" i="7" s="1"/>
  <c r="BQ4" i="7" s="1"/>
  <c r="BJ5" i="7"/>
  <c r="BK5" i="7" s="1"/>
  <c r="BQ5" i="7" s="1"/>
  <c r="BJ6" i="7"/>
  <c r="BK6" i="7" s="1"/>
  <c r="BQ6" i="7" s="1"/>
  <c r="BJ7" i="7"/>
  <c r="BK7" i="7" s="1"/>
  <c r="BQ7" i="7" s="1"/>
  <c r="BJ8" i="7"/>
  <c r="BK8" i="7" s="1"/>
  <c r="BJ9" i="7"/>
  <c r="BK9" i="7" s="1"/>
  <c r="BJ10" i="7"/>
  <c r="BK10" i="7" s="1"/>
  <c r="BJ11" i="7"/>
  <c r="BK11" i="7" s="1"/>
  <c r="BJ12" i="7"/>
  <c r="BK12" i="7" s="1"/>
  <c r="BJ13" i="7"/>
  <c r="BP13" i="7" s="1"/>
  <c r="BK13" i="7"/>
  <c r="BQ13" i="7" s="1"/>
  <c r="BJ14" i="7"/>
  <c r="BK14" i="7" s="1"/>
  <c r="BQ14" i="7" s="1"/>
  <c r="BJ15" i="7"/>
  <c r="BP15" i="7" s="1"/>
  <c r="BK15" i="7"/>
  <c r="BQ15" i="7" s="1"/>
  <c r="BJ16" i="7"/>
  <c r="BK16" i="7" s="1"/>
  <c r="BJ17" i="7"/>
  <c r="BK17" i="7" s="1"/>
  <c r="BQ17" i="7" s="1"/>
  <c r="BJ18" i="7"/>
  <c r="BK18" i="7" s="1"/>
  <c r="BQ18" i="7" s="1"/>
  <c r="BJ19" i="7"/>
  <c r="BP19" i="7" s="1"/>
  <c r="BK19" i="7"/>
  <c r="BQ19" i="7" s="1"/>
  <c r="BJ20" i="7"/>
  <c r="BK20" i="7" s="1"/>
  <c r="BQ20" i="7" s="1"/>
  <c r="BJ21" i="7"/>
  <c r="BK21" i="7" s="1"/>
  <c r="BQ21" i="7" s="1"/>
  <c r="BJ22" i="7"/>
  <c r="BK22" i="7" s="1"/>
  <c r="BQ22" i="7" s="1"/>
  <c r="BJ23" i="7"/>
  <c r="BP23" i="7" s="1"/>
  <c r="BK23" i="7"/>
  <c r="BQ23" i="7" s="1"/>
  <c r="BJ24" i="7"/>
  <c r="BK24" i="7" s="1"/>
  <c r="BJ25" i="7"/>
  <c r="BK25" i="7" s="1"/>
  <c r="BQ25" i="7" s="1"/>
  <c r="BJ26" i="7"/>
  <c r="BK26" i="7" s="1"/>
  <c r="BQ26" i="7" s="1"/>
  <c r="BJ27" i="7"/>
  <c r="BP27" i="7" s="1"/>
  <c r="BK27" i="7"/>
  <c r="BQ27" i="7" s="1"/>
  <c r="BJ28" i="7"/>
  <c r="BK28" i="7" s="1"/>
  <c r="BJ29" i="7"/>
  <c r="BK29" i="7" s="1"/>
  <c r="BQ29" i="7" s="1"/>
  <c r="BJ3" i="8"/>
  <c r="BK3" i="8" s="1"/>
  <c r="BJ4" i="8"/>
  <c r="BK4" i="8"/>
  <c r="BJ5" i="8"/>
  <c r="BK5" i="8" s="1"/>
  <c r="BJ6" i="8"/>
  <c r="BK6" i="8" s="1"/>
  <c r="BJ7" i="8"/>
  <c r="BJ8" i="8"/>
  <c r="BK8" i="8" s="1"/>
  <c r="BJ9" i="8"/>
  <c r="BK9" i="8" s="1"/>
  <c r="BJ10" i="8"/>
  <c r="BK10" i="8" s="1"/>
  <c r="BJ11" i="8"/>
  <c r="BK11" i="8"/>
  <c r="BJ12" i="8"/>
  <c r="BJ13" i="8"/>
  <c r="BJ14" i="8"/>
  <c r="BK14" i="8" s="1"/>
  <c r="BJ15" i="8"/>
  <c r="BK15" i="8" s="1"/>
  <c r="BJ16" i="8"/>
  <c r="BK16" i="8"/>
  <c r="BJ17" i="8"/>
  <c r="BK17" i="8"/>
  <c r="BJ18" i="8"/>
  <c r="BK18" i="8" s="1"/>
  <c r="BJ19" i="8"/>
  <c r="BK19" i="8" s="1"/>
  <c r="BJ20" i="8"/>
  <c r="BK20" i="8"/>
  <c r="BJ3" i="9"/>
  <c r="BK3" i="9" s="1"/>
  <c r="BJ4" i="9"/>
  <c r="BK4" i="9" s="1"/>
  <c r="BJ5" i="9"/>
  <c r="BK5" i="9" s="1"/>
  <c r="BJ3" i="10"/>
  <c r="BK3" i="10" s="1"/>
  <c r="BJ4" i="10"/>
  <c r="BK4" i="10" s="1"/>
  <c r="BJ5" i="10"/>
  <c r="BK5" i="10" s="1"/>
  <c r="BJ6" i="10"/>
  <c r="BK6" i="10"/>
  <c r="BJ7" i="10"/>
  <c r="BK7" i="10"/>
  <c r="BJ8" i="10"/>
  <c r="BK8" i="10" s="1"/>
  <c r="BJ9" i="10"/>
  <c r="BK9" i="10" s="1"/>
  <c r="BJ10" i="10"/>
  <c r="BK10" i="10"/>
  <c r="BJ11" i="10"/>
  <c r="BK11" i="10" s="1"/>
  <c r="BJ12" i="10"/>
  <c r="BK12" i="10" s="1"/>
  <c r="BJ13" i="10"/>
  <c r="BK13" i="10" s="1"/>
  <c r="BJ14" i="10"/>
  <c r="BK14" i="10" s="1"/>
  <c r="BJ15" i="10"/>
  <c r="BK15" i="10"/>
  <c r="BJ16" i="10"/>
  <c r="BK16" i="10"/>
  <c r="BJ17" i="10"/>
  <c r="BK17" i="10"/>
  <c r="BJ18" i="10"/>
  <c r="BK18" i="10"/>
  <c r="BJ19" i="10"/>
  <c r="BK19" i="10" s="1"/>
  <c r="BJ20" i="10"/>
  <c r="BK20" i="10" s="1"/>
  <c r="BJ21" i="10"/>
  <c r="BK21" i="10" s="1"/>
  <c r="BJ22" i="10"/>
  <c r="BK22" i="10"/>
  <c r="BJ23" i="10"/>
  <c r="BK23" i="10"/>
  <c r="BJ24" i="10"/>
  <c r="BK24" i="10" s="1"/>
  <c r="BJ25" i="10"/>
  <c r="BK25" i="10" s="1"/>
  <c r="BJ26" i="10"/>
  <c r="BK26" i="10"/>
  <c r="BJ27" i="10"/>
  <c r="BK27" i="10" s="1"/>
  <c r="BJ28" i="10"/>
  <c r="BK28" i="10"/>
  <c r="BJ29" i="10"/>
  <c r="BK29" i="10" s="1"/>
  <c r="BJ30" i="10"/>
  <c r="BK30" i="10"/>
  <c r="BJ31" i="10"/>
  <c r="BK31" i="10"/>
  <c r="BJ32" i="10"/>
  <c r="BK32" i="10"/>
  <c r="BJ33" i="10"/>
  <c r="BK33" i="10" s="1"/>
  <c r="BJ34" i="10"/>
  <c r="BK34" i="10"/>
  <c r="BJ35" i="10"/>
  <c r="BK35" i="10" s="1"/>
  <c r="BJ36" i="10"/>
  <c r="BK36" i="10" s="1"/>
  <c r="BJ37" i="10"/>
  <c r="BK37" i="10"/>
  <c r="BJ38" i="10"/>
  <c r="BK38" i="10"/>
  <c r="BJ39" i="10"/>
  <c r="BK39" i="10"/>
  <c r="BJ40" i="10"/>
  <c r="BK40" i="10" s="1"/>
  <c r="BJ41" i="10"/>
  <c r="BK41" i="10" s="1"/>
  <c r="BJ42" i="10"/>
  <c r="BK42" i="10"/>
  <c r="BJ43" i="10"/>
  <c r="BK43" i="10" s="1"/>
  <c r="BJ44" i="10"/>
  <c r="BK44" i="10"/>
  <c r="BJ45" i="10"/>
  <c r="BK45" i="10" s="1"/>
  <c r="BJ46" i="10"/>
  <c r="BK46" i="10"/>
  <c r="BJ47" i="10"/>
  <c r="BK47" i="10"/>
  <c r="BJ48" i="10"/>
  <c r="BK48" i="10"/>
  <c r="BJ49" i="10"/>
  <c r="BK49" i="10" s="1"/>
  <c r="BJ50" i="10"/>
  <c r="BK50" i="10"/>
  <c r="BJ51" i="10"/>
  <c r="BK51" i="10" s="1"/>
  <c r="BJ52" i="10"/>
  <c r="BK52" i="10" s="1"/>
  <c r="BJ53" i="10"/>
  <c r="BK53" i="10" s="1"/>
  <c r="BJ54" i="10"/>
  <c r="BK54" i="10" s="1"/>
  <c r="BJ55" i="10"/>
  <c r="BK55" i="10"/>
  <c r="BJ56" i="10"/>
  <c r="BK56" i="10" s="1"/>
  <c r="BJ57" i="10"/>
  <c r="BK57" i="10" s="1"/>
  <c r="BJ58" i="10"/>
  <c r="BK58" i="10"/>
  <c r="BJ59" i="10"/>
  <c r="BK59" i="10"/>
  <c r="BJ60" i="10"/>
  <c r="BK60" i="10"/>
  <c r="BJ61" i="10"/>
  <c r="BK61" i="10" s="1"/>
  <c r="BJ62" i="10"/>
  <c r="BK62" i="10" s="1"/>
  <c r="BJ63" i="10"/>
  <c r="BK63" i="10"/>
  <c r="BJ64" i="10"/>
  <c r="BK64" i="10" s="1"/>
  <c r="BJ65" i="10"/>
  <c r="BK65" i="10"/>
  <c r="BJ66" i="10"/>
  <c r="BK66" i="10" s="1"/>
  <c r="BJ67" i="10"/>
  <c r="BK67" i="10" s="1"/>
  <c r="BJ68" i="10"/>
  <c r="BK68" i="10" s="1"/>
  <c r="BJ69" i="10"/>
  <c r="BK69" i="10" s="1"/>
  <c r="BJ70" i="10"/>
  <c r="BK70" i="10"/>
  <c r="BJ71" i="10"/>
  <c r="BK71" i="10"/>
  <c r="BJ72" i="10"/>
  <c r="BK72" i="10" s="1"/>
  <c r="BJ73" i="10"/>
  <c r="BK73" i="10" s="1"/>
  <c r="BJ74" i="10"/>
  <c r="BK74" i="10" s="1"/>
  <c r="BJ75" i="10"/>
  <c r="BK75" i="10"/>
  <c r="BJ76" i="10"/>
  <c r="BK76" i="10"/>
  <c r="BJ77" i="10"/>
  <c r="BK77" i="10" s="1"/>
  <c r="BJ78" i="10"/>
  <c r="BK78" i="10"/>
  <c r="BJ79" i="10"/>
  <c r="BK79" i="10" s="1"/>
  <c r="BJ80" i="10"/>
  <c r="BK80" i="10"/>
  <c r="BJ81" i="10"/>
  <c r="BK81" i="10"/>
  <c r="BJ82" i="10"/>
  <c r="BK82" i="10"/>
  <c r="BJ83" i="10"/>
  <c r="BK83" i="10" s="1"/>
  <c r="BJ84" i="10"/>
  <c r="BK84" i="10" s="1"/>
  <c r="BJ85" i="10"/>
  <c r="BK85" i="10"/>
  <c r="BJ86" i="10"/>
  <c r="BK86" i="10"/>
  <c r="BJ87" i="10"/>
  <c r="BK87" i="10" s="1"/>
  <c r="BJ88" i="10"/>
  <c r="BK88" i="10" s="1"/>
  <c r="BJ89" i="10"/>
  <c r="BK89" i="10" s="1"/>
  <c r="BJ90" i="10"/>
  <c r="BK90" i="10"/>
  <c r="BJ91" i="10"/>
  <c r="BK91" i="10"/>
  <c r="BJ92" i="10"/>
  <c r="BK92" i="10"/>
  <c r="BJ93" i="10"/>
  <c r="BK93" i="10" s="1"/>
  <c r="BJ94" i="10"/>
  <c r="BK94" i="10" s="1"/>
  <c r="BJ95" i="10"/>
  <c r="BK95" i="10" s="1"/>
  <c r="BJ96" i="10"/>
  <c r="BK96" i="10" s="1"/>
  <c r="BJ97" i="10"/>
  <c r="BK97" i="10"/>
  <c r="BJ98" i="10"/>
  <c r="BK98" i="10" s="1"/>
  <c r="BJ99" i="10"/>
  <c r="BK99" i="10" s="1"/>
  <c r="BJ100" i="10"/>
  <c r="BK100" i="10" s="1"/>
  <c r="BJ101" i="10"/>
  <c r="BK101" i="10"/>
  <c r="BJ102" i="10"/>
  <c r="BK102" i="10"/>
  <c r="BJ103" i="10"/>
  <c r="BK103" i="10"/>
  <c r="BJ104" i="10"/>
  <c r="BK104" i="10" s="1"/>
  <c r="BJ105" i="10"/>
  <c r="BK105" i="10" s="1"/>
  <c r="BJ106" i="10"/>
  <c r="BK106" i="10"/>
  <c r="BJ107" i="10"/>
  <c r="BK107" i="10" s="1"/>
  <c r="BJ108" i="10"/>
  <c r="BK108" i="10" s="1"/>
  <c r="BJ109" i="10"/>
  <c r="BK109" i="10" s="1"/>
  <c r="BJ3" i="11"/>
  <c r="BK3" i="11"/>
  <c r="BJ4" i="11"/>
  <c r="BK4" i="11" s="1"/>
  <c r="BJ5" i="11"/>
  <c r="BK5" i="11" s="1"/>
  <c r="BJ6" i="11"/>
  <c r="BK6" i="11" s="1"/>
  <c r="BJ3" i="12"/>
  <c r="BK3" i="12" s="1"/>
  <c r="BQ3" i="12" s="1"/>
  <c r="BJ4" i="12"/>
  <c r="BJ5" i="12"/>
  <c r="BK5" i="12" s="1"/>
  <c r="BQ5" i="12" s="1"/>
  <c r="BJ6" i="12"/>
  <c r="BK6" i="12" s="1"/>
  <c r="BQ6" i="12" s="1"/>
  <c r="BJ7" i="12"/>
  <c r="BJ8" i="12"/>
  <c r="BJ9" i="12"/>
  <c r="BJ10" i="12"/>
  <c r="BJ11" i="12"/>
  <c r="BP11" i="12" s="1"/>
  <c r="BK11" i="12"/>
  <c r="BQ11" i="12" s="1"/>
  <c r="BJ12" i="12"/>
  <c r="BK12" i="12"/>
  <c r="BQ12" i="12" s="1"/>
  <c r="BJ13" i="12"/>
  <c r="BK13" i="12" s="1"/>
  <c r="BJ14" i="12"/>
  <c r="BK14" i="12"/>
  <c r="BQ14" i="12" s="1"/>
  <c r="BJ15" i="12"/>
  <c r="BJ16" i="12"/>
  <c r="BJ17" i="12"/>
  <c r="BP17" i="12" s="1"/>
  <c r="BK17" i="12"/>
  <c r="BQ17" i="12" s="1"/>
  <c r="BJ18" i="12"/>
  <c r="BP18" i="12" s="1"/>
  <c r="BK18" i="12"/>
  <c r="BJ19" i="12"/>
  <c r="BK19" i="12"/>
  <c r="BQ19" i="12" s="1"/>
  <c r="BJ20" i="12"/>
  <c r="BJ21" i="12"/>
  <c r="BK21" i="12" s="1"/>
  <c r="BJ22" i="12"/>
  <c r="BK22" i="12" s="1"/>
  <c r="BJ23" i="12"/>
  <c r="BP23" i="12" s="1"/>
  <c r="BK23" i="12"/>
  <c r="BQ23" i="12" s="1"/>
  <c r="BJ24" i="12"/>
  <c r="BK24" i="12" s="1"/>
  <c r="BQ24" i="12" s="1"/>
  <c r="BJ25" i="12"/>
  <c r="BK25" i="12" s="1"/>
  <c r="BJ26" i="12"/>
  <c r="BK26" i="12" s="1"/>
  <c r="BQ26" i="12" s="1"/>
  <c r="BJ27" i="12"/>
  <c r="BK27" i="12" s="1"/>
  <c r="BJ28" i="12"/>
  <c r="BK28" i="12"/>
  <c r="BQ28" i="12" s="1"/>
  <c r="BJ29" i="12"/>
  <c r="BJ30" i="12"/>
  <c r="BJ31" i="12"/>
  <c r="BJ32" i="12"/>
  <c r="BJ33" i="12"/>
  <c r="BJ34" i="12"/>
  <c r="BP34" i="12" s="1"/>
  <c r="BK34" i="12"/>
  <c r="BQ34" i="12" s="1"/>
  <c r="BJ35" i="12"/>
  <c r="BJ36" i="12"/>
  <c r="BP36" i="12" s="1"/>
  <c r="BJ37" i="12"/>
  <c r="BK37" i="12" s="1"/>
  <c r="BJ38" i="12"/>
  <c r="BK38" i="12" s="1"/>
  <c r="BJ39" i="12"/>
  <c r="BK39" i="12" s="1"/>
  <c r="BQ39" i="12" s="1"/>
  <c r="BJ40" i="12"/>
  <c r="BK40" i="12" s="1"/>
  <c r="BJ41" i="12"/>
  <c r="BK41" i="12" s="1"/>
  <c r="BQ41" i="12" s="1"/>
  <c r="BJ42" i="12"/>
  <c r="BP42" i="12" s="1"/>
  <c r="BK42" i="12"/>
  <c r="BQ42" i="12" s="1"/>
  <c r="BJ43" i="12"/>
  <c r="BK43" i="12" s="1"/>
  <c r="BJ44" i="12"/>
  <c r="BK44" i="12" s="1"/>
  <c r="BJ45" i="12"/>
  <c r="BK45" i="12" s="1"/>
  <c r="BJ46" i="12"/>
  <c r="BK46" i="12" s="1"/>
  <c r="BQ46" i="12" s="1"/>
  <c r="BJ47" i="12"/>
  <c r="BJ48" i="12"/>
  <c r="BK48" i="12" s="1"/>
  <c r="BQ48" i="12" s="1"/>
  <c r="BJ49" i="12"/>
  <c r="BJ50" i="12"/>
  <c r="BK50" i="12" s="1"/>
  <c r="BJ51" i="12"/>
  <c r="BP51" i="12" s="1"/>
  <c r="BK51" i="12"/>
  <c r="BQ51" i="12" s="1"/>
  <c r="BJ52" i="12"/>
  <c r="BJ53" i="12"/>
  <c r="BK53" i="12" s="1"/>
  <c r="BJ54" i="12"/>
  <c r="BJ55" i="12"/>
  <c r="BJ56" i="12"/>
  <c r="BJ57" i="12"/>
  <c r="BJ58" i="12"/>
  <c r="BP58" i="12" s="1"/>
  <c r="BK58" i="12"/>
  <c r="BQ58" i="12" s="1"/>
  <c r="BJ59" i="12"/>
  <c r="BP59" i="12" s="1"/>
  <c r="BK59" i="12"/>
  <c r="BQ59" i="12" s="1"/>
  <c r="BJ60" i="12"/>
  <c r="BK60" i="12" s="1"/>
  <c r="BQ60" i="12" s="1"/>
  <c r="BJ61" i="12"/>
  <c r="BK61" i="12"/>
  <c r="BJ62" i="12"/>
  <c r="BK62" i="12" s="1"/>
  <c r="BQ62" i="12" s="1"/>
  <c r="BJ63" i="12"/>
  <c r="BP63" i="12" s="1"/>
  <c r="BK63" i="12"/>
  <c r="BJ64" i="12"/>
  <c r="BK64" i="12" s="1"/>
  <c r="BJ65" i="12"/>
  <c r="BJ66" i="12"/>
  <c r="BK66" i="12" s="1"/>
  <c r="BQ66" i="12" s="1"/>
  <c r="BJ67" i="12"/>
  <c r="BK67" i="12"/>
  <c r="BQ67" i="12" s="1"/>
  <c r="BJ68" i="12"/>
  <c r="BJ69" i="12"/>
  <c r="BK69" i="12" s="1"/>
  <c r="BJ70" i="12"/>
  <c r="BK70" i="12" s="1"/>
  <c r="BJ71" i="12"/>
  <c r="BK71" i="12"/>
  <c r="BJ72" i="12"/>
  <c r="BK72" i="12" s="1"/>
  <c r="BQ72" i="12" s="1"/>
  <c r="BJ73" i="12"/>
  <c r="BK73" i="12" s="1"/>
  <c r="BJ74" i="12"/>
  <c r="BK74" i="12" s="1"/>
  <c r="BQ74" i="12" s="1"/>
  <c r="BJ75" i="12"/>
  <c r="BP75" i="12" s="1"/>
  <c r="BK75" i="12"/>
  <c r="BQ75" i="12" s="1"/>
  <c r="BJ76" i="12"/>
  <c r="BJ77" i="12"/>
  <c r="BP77" i="12" s="1"/>
  <c r="BK77" i="12"/>
  <c r="BQ77" i="12" s="1"/>
  <c r="BJ78" i="12"/>
  <c r="BJ79" i="12"/>
  <c r="BP79" i="12" s="1"/>
  <c r="BJ80" i="12"/>
  <c r="BJ81" i="12"/>
  <c r="BP81" i="12" s="1"/>
  <c r="BK81" i="12"/>
  <c r="BQ81" i="12" s="1"/>
  <c r="BJ82" i="12"/>
  <c r="BK82" i="12" s="1"/>
  <c r="BQ82" i="12" s="1"/>
  <c r="BJ83" i="12"/>
  <c r="BK83" i="12" s="1"/>
  <c r="BQ83" i="12" s="1"/>
  <c r="BJ84" i="12"/>
  <c r="BJ85" i="12"/>
  <c r="BK85" i="12" s="1"/>
  <c r="BJ86" i="12"/>
  <c r="BK86" i="12" s="1"/>
  <c r="BJ87" i="12"/>
  <c r="BK87" i="12" s="1"/>
  <c r="BJ88" i="12"/>
  <c r="BK88" i="12" s="1"/>
  <c r="BJ89" i="12"/>
  <c r="BK89" i="12" s="1"/>
  <c r="BJ90" i="12"/>
  <c r="BJ91" i="12"/>
  <c r="BK91" i="12" s="1"/>
  <c r="BJ92" i="12"/>
  <c r="BK92" i="12" s="1"/>
  <c r="BJ93" i="12"/>
  <c r="BK93" i="12"/>
  <c r="BJ94" i="12"/>
  <c r="BK94" i="12" s="1"/>
  <c r="BQ94" i="12" s="1"/>
  <c r="BJ95" i="12"/>
  <c r="BJ96" i="12"/>
  <c r="BK96" i="12" s="1"/>
  <c r="BJ97" i="12"/>
  <c r="BP97" i="12" s="1"/>
  <c r="BJ98" i="12"/>
  <c r="BK98" i="12" s="1"/>
  <c r="BQ98" i="12" s="1"/>
  <c r="BJ99" i="12"/>
  <c r="BJ100" i="12"/>
  <c r="BJ101" i="12"/>
  <c r="BK101" i="12" s="1"/>
  <c r="BQ101" i="12" s="1"/>
  <c r="BJ102" i="12"/>
  <c r="BJ103" i="12"/>
  <c r="BP103" i="12" s="1"/>
  <c r="BK103" i="12"/>
  <c r="BQ103" i="12" s="1"/>
  <c r="BJ104" i="12"/>
  <c r="BJ105" i="12"/>
  <c r="BJ106" i="12"/>
  <c r="BP106" i="12" s="1"/>
  <c r="BK106" i="12"/>
  <c r="BQ106" i="12" s="1"/>
  <c r="BJ107" i="12"/>
  <c r="BK107" i="12" s="1"/>
  <c r="BJ108" i="12"/>
  <c r="BK108" i="12" s="1"/>
  <c r="BJ109" i="12"/>
  <c r="BK109" i="12" s="1"/>
  <c r="BJ110" i="12"/>
  <c r="BP110" i="12" s="1"/>
  <c r="BK110" i="12"/>
  <c r="BQ110" i="12" s="1"/>
  <c r="BJ111" i="12"/>
  <c r="BP111" i="12" s="1"/>
  <c r="BK111" i="12"/>
  <c r="BJ112" i="12"/>
  <c r="BK112" i="12" s="1"/>
  <c r="BJ113" i="12"/>
  <c r="BJ114" i="12"/>
  <c r="BK114" i="12" s="1"/>
  <c r="BQ114" i="12" s="1"/>
  <c r="BJ115" i="12"/>
  <c r="BK115" i="12" s="1"/>
  <c r="BQ115" i="12" s="1"/>
  <c r="BJ116" i="12"/>
  <c r="BK116" i="12" s="1"/>
  <c r="BJ117" i="12"/>
  <c r="BK117" i="12" s="1"/>
  <c r="BQ117" i="12" s="1"/>
  <c r="BJ118" i="12"/>
  <c r="BK118" i="12" s="1"/>
  <c r="BJ119" i="12"/>
  <c r="BK119" i="12"/>
  <c r="BJ120" i="12"/>
  <c r="BK120" i="12" s="1"/>
  <c r="BQ120" i="12" s="1"/>
  <c r="BJ121" i="12"/>
  <c r="BK121" i="12" s="1"/>
  <c r="BQ121" i="12" s="1"/>
  <c r="BJ122" i="12"/>
  <c r="BK122" i="12" s="1"/>
  <c r="BJ123" i="12"/>
  <c r="BK123" i="12" s="1"/>
  <c r="BJ124" i="12"/>
  <c r="BK124" i="12" s="1"/>
  <c r="BJ125" i="12"/>
  <c r="BK125" i="12" s="1"/>
  <c r="BJ126" i="12"/>
  <c r="BP126" i="12" s="1"/>
  <c r="BK126" i="12"/>
  <c r="BQ126" i="12" s="1"/>
  <c r="BJ127" i="12"/>
  <c r="BP127" i="12" s="1"/>
  <c r="BK127" i="12"/>
  <c r="BQ127" i="12" s="1"/>
  <c r="BJ128" i="12"/>
  <c r="BK128" i="12" s="1"/>
  <c r="BQ128" i="12" s="1"/>
  <c r="BJ129" i="12"/>
  <c r="BP129" i="12" s="1"/>
  <c r="BK129" i="12"/>
  <c r="BQ129" i="12" s="1"/>
  <c r="BJ130" i="12"/>
  <c r="BP130" i="12" s="1"/>
  <c r="BK130" i="12"/>
  <c r="BQ130" i="12" s="1"/>
  <c r="BJ131" i="12"/>
  <c r="BJ132" i="12"/>
  <c r="BP132" i="12" s="1"/>
  <c r="BJ133" i="12"/>
  <c r="BK133" i="12" s="1"/>
  <c r="BJ134" i="12"/>
  <c r="BJ135" i="12"/>
  <c r="BJ136" i="12"/>
  <c r="BK136" i="12" s="1"/>
  <c r="BJ137" i="12"/>
  <c r="BK137" i="12" s="1"/>
  <c r="BJ138" i="12"/>
  <c r="BJ139" i="12"/>
  <c r="BP139" i="12" s="1"/>
  <c r="BJ140" i="12"/>
  <c r="BK140" i="12" s="1"/>
  <c r="BJ141" i="12"/>
  <c r="BK141" i="12"/>
  <c r="BJ142" i="12"/>
  <c r="BJ143" i="12"/>
  <c r="BP143" i="12" s="1"/>
  <c r="BK143" i="12"/>
  <c r="BJ144" i="12"/>
  <c r="BK144" i="12" s="1"/>
  <c r="BJ145" i="12"/>
  <c r="BJ146" i="12"/>
  <c r="BK146" i="12" s="1"/>
  <c r="BJ147" i="12"/>
  <c r="BK147" i="12" s="1"/>
  <c r="BQ147" i="12" s="1"/>
  <c r="BJ148" i="12"/>
  <c r="BP148" i="12" s="1"/>
  <c r="BK148" i="12"/>
  <c r="BJ149" i="12"/>
  <c r="BK149" i="12" s="1"/>
  <c r="BQ149" i="12" s="1"/>
  <c r="BJ150" i="12"/>
  <c r="BJ151" i="12"/>
  <c r="BP151" i="12" s="1"/>
  <c r="BK151" i="12"/>
  <c r="BQ151" i="12" s="1"/>
  <c r="BJ152" i="12"/>
  <c r="BJ153" i="12"/>
  <c r="BK153" i="12" s="1"/>
  <c r="BJ154" i="12"/>
  <c r="BJ3" i="13"/>
  <c r="BK3" i="13" s="1"/>
  <c r="BJ4" i="13"/>
  <c r="BK4" i="13" s="1"/>
  <c r="BJ5" i="13"/>
  <c r="BK5" i="13" s="1"/>
  <c r="BJ6" i="13"/>
  <c r="BK6" i="13" s="1"/>
  <c r="BJ7" i="13"/>
  <c r="BK7" i="13" s="1"/>
  <c r="BJ8" i="13"/>
  <c r="BK8" i="13" s="1"/>
  <c r="BJ9" i="13"/>
  <c r="BK9" i="13"/>
  <c r="BJ10" i="13"/>
  <c r="BK10" i="13"/>
  <c r="BJ11" i="13"/>
  <c r="BK11" i="13"/>
  <c r="BJ12" i="13"/>
  <c r="BK12" i="13"/>
  <c r="BJ13" i="13"/>
  <c r="BK13" i="13"/>
  <c r="BJ14" i="13"/>
  <c r="BK14" i="13"/>
  <c r="BJ15" i="13"/>
  <c r="BK15" i="13"/>
  <c r="BJ16" i="13"/>
  <c r="BK16" i="13"/>
  <c r="BJ17" i="13"/>
  <c r="BK17" i="13"/>
  <c r="BJ18" i="13"/>
  <c r="BK18" i="13"/>
  <c r="BJ19" i="13"/>
  <c r="BK19" i="13" s="1"/>
  <c r="BJ20" i="13"/>
  <c r="BK20" i="13" s="1"/>
  <c r="BJ21" i="13"/>
  <c r="BK21" i="13" s="1"/>
  <c r="BJ22" i="13"/>
  <c r="BK22" i="13" s="1"/>
  <c r="BJ23" i="13"/>
  <c r="BK23" i="13" s="1"/>
  <c r="BJ24" i="13"/>
  <c r="BK24" i="13" s="1"/>
  <c r="BJ25" i="13"/>
  <c r="BK25" i="13"/>
  <c r="BJ26" i="13"/>
  <c r="BK26" i="13"/>
  <c r="BJ27" i="13"/>
  <c r="BK27" i="13"/>
  <c r="BJ28" i="13"/>
  <c r="BK28" i="13"/>
  <c r="BJ29" i="13"/>
  <c r="BK29" i="13"/>
  <c r="BJ30" i="13"/>
  <c r="BK30" i="13"/>
  <c r="BJ31" i="13"/>
  <c r="BK31" i="13"/>
  <c r="BJ32" i="13"/>
  <c r="BK32" i="13"/>
  <c r="BJ33" i="13"/>
  <c r="BK33" i="13"/>
  <c r="BJ34" i="13"/>
  <c r="BK34" i="13"/>
  <c r="BJ35" i="13"/>
  <c r="BK35" i="13" s="1"/>
  <c r="BJ36" i="13"/>
  <c r="BK36" i="13" s="1"/>
  <c r="BJ37" i="13"/>
  <c r="BK37" i="13" s="1"/>
  <c r="BJ38" i="13"/>
  <c r="BK38" i="13" s="1"/>
  <c r="BJ39" i="13"/>
  <c r="BK39" i="13" s="1"/>
  <c r="BJ40" i="13"/>
  <c r="BK40" i="13" s="1"/>
  <c r="BJ41" i="13"/>
  <c r="BK41" i="13"/>
  <c r="BJ42" i="13"/>
  <c r="BK42" i="13"/>
  <c r="BJ43" i="13"/>
  <c r="BK43" i="13"/>
  <c r="BJ44" i="13"/>
  <c r="BK44" i="13"/>
  <c r="BJ45" i="13"/>
  <c r="BK45" i="13"/>
  <c r="BJ3" i="18"/>
  <c r="BK3" i="18"/>
  <c r="BJ4" i="18"/>
  <c r="BK4" i="18" s="1"/>
  <c r="BJ5" i="18"/>
  <c r="BK5" i="18" s="1"/>
  <c r="BJ3" i="21"/>
  <c r="BK3" i="21"/>
  <c r="BJ4" i="21"/>
  <c r="BK4" i="21"/>
  <c r="BJ5" i="21"/>
  <c r="BK5" i="21"/>
  <c r="BJ6" i="21"/>
  <c r="BK6" i="21" s="1"/>
  <c r="BJ7" i="21"/>
  <c r="BK7" i="21" s="1"/>
  <c r="BJ8" i="21"/>
  <c r="BK8" i="21" s="1"/>
  <c r="BJ9" i="21"/>
  <c r="BK9" i="21" s="1"/>
  <c r="BJ10" i="21"/>
  <c r="BK10" i="21"/>
  <c r="BJ11" i="21"/>
  <c r="BK11" i="21" s="1"/>
  <c r="BJ3" i="22"/>
  <c r="BK3" i="22" s="1"/>
  <c r="BJ4" i="22"/>
  <c r="BK4" i="22"/>
  <c r="BJ5" i="22"/>
  <c r="BK5" i="22" s="1"/>
  <c r="BJ6" i="22"/>
  <c r="BK6" i="22" s="1"/>
  <c r="BJ7" i="22"/>
  <c r="BK7" i="22" s="1"/>
  <c r="BJ8" i="22"/>
  <c r="BK8" i="22" s="1"/>
  <c r="BJ9" i="22"/>
  <c r="BK9" i="22"/>
  <c r="BJ10" i="22"/>
  <c r="BK10" i="22" s="1"/>
  <c r="BJ11" i="22"/>
  <c r="BK11" i="22" s="1"/>
  <c r="BJ12" i="22"/>
  <c r="BK12" i="22" s="1"/>
  <c r="BJ13" i="22"/>
  <c r="BK13" i="22" s="1"/>
  <c r="BJ14" i="22"/>
  <c r="BK14" i="22" s="1"/>
  <c r="BJ15" i="22"/>
  <c r="BK15" i="22" s="1"/>
  <c r="BJ16" i="22"/>
  <c r="BK16" i="22" s="1"/>
  <c r="BJ17" i="22"/>
  <c r="BK17" i="22"/>
  <c r="BJ18" i="22"/>
  <c r="BK18" i="22"/>
  <c r="BJ19" i="22"/>
  <c r="BK19" i="22" s="1"/>
  <c r="BJ20" i="22"/>
  <c r="BK20" i="22" s="1"/>
  <c r="BJ21" i="22"/>
  <c r="BK21" i="22" s="1"/>
  <c r="BJ22" i="22"/>
  <c r="BK22" i="22" s="1"/>
  <c r="BJ23" i="22"/>
  <c r="BK23" i="22"/>
  <c r="BJ24" i="22"/>
  <c r="BK24" i="22" s="1"/>
  <c r="BJ25" i="22"/>
  <c r="BK25" i="22" s="1"/>
  <c r="BJ26" i="22"/>
  <c r="BK26" i="22" s="1"/>
  <c r="BJ27" i="22"/>
  <c r="BK27" i="22" s="1"/>
  <c r="BJ28" i="22"/>
  <c r="BK28" i="22"/>
  <c r="BJ29" i="22"/>
  <c r="BK29" i="22"/>
  <c r="BJ30" i="22"/>
  <c r="BK30" i="22" s="1"/>
  <c r="BJ31" i="22"/>
  <c r="BK31" i="22"/>
  <c r="BJ32" i="22"/>
  <c r="BK32" i="22" s="1"/>
  <c r="BJ33" i="22"/>
  <c r="BK33" i="22" s="1"/>
  <c r="BJ34" i="22"/>
  <c r="BK34" i="22" s="1"/>
  <c r="BJ35" i="22"/>
  <c r="BK35" i="22" s="1"/>
  <c r="BJ36" i="22"/>
  <c r="BK36" i="22" s="1"/>
  <c r="BJ37" i="22"/>
  <c r="BK37" i="22" s="1"/>
  <c r="BJ38" i="22"/>
  <c r="BK38" i="22"/>
  <c r="BJ39" i="22"/>
  <c r="BK39" i="22" s="1"/>
  <c r="BJ40" i="22"/>
  <c r="BK40" i="22" s="1"/>
  <c r="BJ41" i="22"/>
  <c r="BK41" i="22" s="1"/>
  <c r="BJ42" i="22"/>
  <c r="BK42" i="22" s="1"/>
  <c r="BJ43" i="22"/>
  <c r="BK43" i="22" s="1"/>
  <c r="BJ44" i="22"/>
  <c r="BK44" i="22"/>
  <c r="BJ45" i="22"/>
  <c r="BK45" i="22"/>
  <c r="BJ46" i="22"/>
  <c r="BK46" i="22"/>
  <c r="BJ47" i="22"/>
  <c r="BK47" i="22" s="1"/>
  <c r="BJ48" i="22"/>
  <c r="BK48" i="22"/>
  <c r="BJ49" i="22"/>
  <c r="BK49" i="22"/>
  <c r="BJ50" i="22"/>
  <c r="BK50" i="22" s="1"/>
  <c r="BJ51" i="22"/>
  <c r="BK51" i="22" s="1"/>
  <c r="BJ52" i="22"/>
  <c r="BK52" i="22" s="1"/>
  <c r="BJ53" i="22"/>
  <c r="BK53" i="22" s="1"/>
  <c r="BJ54" i="22"/>
  <c r="BK54" i="22" s="1"/>
  <c r="BJ55" i="22"/>
  <c r="BK55" i="22" s="1"/>
  <c r="BJ56" i="22"/>
  <c r="BK56" i="22" s="1"/>
  <c r="BJ57" i="22"/>
  <c r="BK57" i="22" s="1"/>
  <c r="BJ58" i="22"/>
  <c r="BK58" i="22"/>
  <c r="BJ59" i="22"/>
  <c r="BK59" i="22" s="1"/>
  <c r="BJ60" i="22"/>
  <c r="BK60" i="22" s="1"/>
  <c r="BJ61" i="22"/>
  <c r="BK61" i="22" s="1"/>
  <c r="BJ62" i="22"/>
  <c r="BK62" i="22" s="1"/>
  <c r="BJ63" i="22"/>
  <c r="BK63" i="22" s="1"/>
  <c r="BJ64" i="22"/>
  <c r="BK64" i="22" s="1"/>
  <c r="BJ65" i="22"/>
  <c r="BK65" i="22" s="1"/>
  <c r="BJ3" i="23"/>
  <c r="BK3" i="23"/>
  <c r="BJ4" i="23"/>
  <c r="BK4" i="23"/>
  <c r="BJ5" i="23"/>
  <c r="BK5" i="23" s="1"/>
  <c r="BJ6" i="23"/>
  <c r="BK6" i="23" s="1"/>
  <c r="BJ7" i="23"/>
  <c r="BK7" i="23" s="1"/>
  <c r="BJ8" i="23"/>
  <c r="BK8" i="23"/>
  <c r="BJ9" i="23"/>
  <c r="BK9" i="23"/>
  <c r="BJ10" i="23"/>
  <c r="BK10" i="23"/>
  <c r="BJ11" i="23"/>
  <c r="BK11" i="23" s="1"/>
  <c r="BJ12" i="23"/>
  <c r="BK12" i="23"/>
  <c r="BJ13" i="23"/>
  <c r="BK13" i="23" s="1"/>
  <c r="BJ14" i="23"/>
  <c r="BK14" i="23"/>
  <c r="BJ15" i="23"/>
  <c r="BK15" i="23" s="1"/>
  <c r="BJ16" i="23"/>
  <c r="BK16" i="23"/>
  <c r="BJ17" i="23"/>
  <c r="BK17" i="23"/>
  <c r="BJ18" i="23"/>
  <c r="BK18" i="23" s="1"/>
  <c r="BJ19" i="23"/>
  <c r="BK19" i="23"/>
  <c r="BJ20" i="23"/>
  <c r="BK20" i="23"/>
  <c r="BJ21" i="23"/>
  <c r="BK21" i="23" s="1"/>
  <c r="BJ22" i="23"/>
  <c r="BK22" i="23"/>
  <c r="BJ23" i="23"/>
  <c r="BK23" i="23" s="1"/>
  <c r="BJ24" i="23"/>
  <c r="BK24" i="23"/>
  <c r="BJ25" i="23"/>
  <c r="BK25" i="23" s="1"/>
  <c r="BJ26" i="23"/>
  <c r="BK26" i="23"/>
  <c r="BJ27" i="23"/>
  <c r="BK27" i="23" s="1"/>
  <c r="BJ28" i="23"/>
  <c r="BK28" i="23"/>
  <c r="BJ29" i="23"/>
  <c r="BK29" i="23"/>
  <c r="BJ30" i="23"/>
  <c r="BK30" i="23" s="1"/>
  <c r="BJ31" i="23"/>
  <c r="BK31" i="23"/>
  <c r="BJ32" i="23"/>
  <c r="BK32" i="23" s="1"/>
  <c r="BJ33" i="23"/>
  <c r="BK33" i="23"/>
  <c r="BJ34" i="23"/>
  <c r="BK34" i="23"/>
  <c r="BJ35" i="23"/>
  <c r="BK35" i="23" s="1"/>
  <c r="BJ36" i="23"/>
  <c r="BK36" i="23"/>
  <c r="BJ37" i="23"/>
  <c r="BK37" i="23" s="1"/>
  <c r="BJ38" i="23"/>
  <c r="BK38" i="23"/>
  <c r="BJ39" i="23"/>
  <c r="BK39" i="23" s="1"/>
  <c r="BJ40" i="23"/>
  <c r="BK40" i="23"/>
  <c r="BJ41" i="23"/>
  <c r="BK41" i="23"/>
  <c r="BJ3" i="24"/>
  <c r="BK3" i="24" s="1"/>
  <c r="BJ4" i="24"/>
  <c r="BK4" i="24"/>
  <c r="BJ5" i="24"/>
  <c r="BK5" i="24" s="1"/>
  <c r="BJ6" i="24"/>
  <c r="BK6" i="24" s="1"/>
  <c r="BJ7" i="24"/>
  <c r="BK7" i="24" s="1"/>
  <c r="BJ8" i="24"/>
  <c r="BK8" i="24" s="1"/>
  <c r="BJ9" i="24"/>
  <c r="BK9" i="24"/>
  <c r="BJ10" i="24"/>
  <c r="BK10" i="24"/>
  <c r="BJ11" i="24"/>
  <c r="BK11" i="24" s="1"/>
  <c r="BJ12" i="24"/>
  <c r="BK12" i="24"/>
  <c r="BJ13" i="24"/>
  <c r="BK13" i="24" s="1"/>
  <c r="BJ14" i="24"/>
  <c r="BK14" i="24" s="1"/>
  <c r="BJ15" i="24"/>
  <c r="BK15" i="24" s="1"/>
  <c r="BJ16" i="24"/>
  <c r="BK16" i="24" s="1"/>
  <c r="BJ17" i="24"/>
  <c r="BK17" i="24" s="1"/>
  <c r="BJ18" i="24"/>
  <c r="BK18" i="24" s="1"/>
  <c r="BJ19" i="24"/>
  <c r="BK19" i="24" s="1"/>
  <c r="BJ20" i="24"/>
  <c r="BK20" i="24" s="1"/>
  <c r="BJ21" i="24"/>
  <c r="BK21" i="24" s="1"/>
  <c r="BJ22" i="24"/>
  <c r="BK22" i="24"/>
  <c r="BJ23" i="24"/>
  <c r="BK23" i="24" s="1"/>
  <c r="BJ24" i="24"/>
  <c r="BK24" i="24" s="1"/>
  <c r="BJ25" i="24"/>
  <c r="BK25" i="24"/>
  <c r="BJ26" i="24"/>
  <c r="BK26" i="24"/>
  <c r="BJ27" i="24"/>
  <c r="BK27" i="24"/>
  <c r="BJ28" i="24"/>
  <c r="BK28" i="24"/>
  <c r="BJ29" i="24"/>
  <c r="BK29" i="24"/>
  <c r="BJ30" i="24"/>
  <c r="BK30" i="24" s="1"/>
  <c r="BJ31" i="24"/>
  <c r="BK31" i="24" s="1"/>
  <c r="BJ32" i="24"/>
  <c r="BK32" i="24" s="1"/>
  <c r="BJ33" i="24"/>
  <c r="BK33" i="24" s="1"/>
  <c r="BJ34" i="24"/>
  <c r="BK34" i="24" s="1"/>
  <c r="BJ35" i="24"/>
  <c r="BK35" i="24" s="1"/>
  <c r="BJ36" i="24"/>
  <c r="BK36" i="24" s="1"/>
  <c r="BJ37" i="24"/>
  <c r="BK37" i="24" s="1"/>
  <c r="BJ38" i="24"/>
  <c r="BK38" i="24" s="1"/>
  <c r="BJ39" i="24"/>
  <c r="BK39" i="24" s="1"/>
  <c r="BJ40" i="24"/>
  <c r="BK40" i="24" s="1"/>
  <c r="BJ41" i="24"/>
  <c r="BK41" i="24" s="1"/>
  <c r="BJ42" i="24"/>
  <c r="BK42" i="24" s="1"/>
  <c r="BJ43" i="24"/>
  <c r="BK43" i="24"/>
  <c r="BJ44" i="24"/>
  <c r="BK44" i="24"/>
  <c r="BJ45" i="24"/>
  <c r="BK45" i="24"/>
  <c r="BJ46" i="24"/>
  <c r="BK46" i="24" s="1"/>
  <c r="BJ47" i="24"/>
  <c r="BK47" i="24"/>
  <c r="BJ48" i="24"/>
  <c r="BK48" i="24"/>
  <c r="BJ49" i="24"/>
  <c r="BK49" i="24" s="1"/>
  <c r="BJ50" i="24"/>
  <c r="BK50" i="24" s="1"/>
  <c r="BJ51" i="24"/>
  <c r="BK51" i="24" s="1"/>
  <c r="BJ52" i="24"/>
  <c r="BK52" i="24" s="1"/>
  <c r="BJ53" i="24"/>
  <c r="BK53" i="24"/>
  <c r="BJ54" i="24"/>
  <c r="BK54" i="24" s="1"/>
  <c r="BJ55" i="24"/>
  <c r="BK55" i="24" s="1"/>
  <c r="BJ56" i="24"/>
  <c r="BK56" i="24" s="1"/>
  <c r="BJ57" i="24"/>
  <c r="BK57" i="24" s="1"/>
  <c r="BJ58" i="24"/>
  <c r="BK58" i="24" s="1"/>
  <c r="BJ59" i="24"/>
  <c r="BK59" i="24" s="1"/>
  <c r="BJ60" i="24"/>
  <c r="BK60" i="24" s="1"/>
  <c r="BJ61" i="24"/>
  <c r="BK61" i="24" s="1"/>
  <c r="BJ62" i="24"/>
  <c r="BK62" i="24" s="1"/>
  <c r="BJ63" i="24"/>
  <c r="BK63" i="24"/>
  <c r="BJ64" i="24"/>
  <c r="BK64" i="24"/>
  <c r="BJ65" i="24"/>
  <c r="BK65" i="24"/>
  <c r="BJ66" i="24"/>
  <c r="BK66" i="24"/>
  <c r="BJ67" i="24"/>
  <c r="BK67" i="24" s="1"/>
  <c r="BJ3" i="25"/>
  <c r="BK3" i="25"/>
  <c r="BJ4" i="25"/>
  <c r="BK4" i="25" s="1"/>
  <c r="BJ5" i="25"/>
  <c r="BK5" i="25" s="1"/>
  <c r="BJ6" i="25"/>
  <c r="BK6" i="25"/>
  <c r="BJ7" i="25"/>
  <c r="BK7" i="25" s="1"/>
  <c r="BJ8" i="25"/>
  <c r="BK8" i="25" s="1"/>
  <c r="BJ9" i="25"/>
  <c r="BK9" i="25"/>
  <c r="BJ3" i="26"/>
  <c r="BK3" i="26"/>
  <c r="BJ4" i="26"/>
  <c r="BK4" i="26" s="1"/>
  <c r="BQ4" i="26" s="1"/>
  <c r="BJ5" i="26"/>
  <c r="BP5" i="26" s="1"/>
  <c r="BK5" i="26"/>
  <c r="BQ5" i="26" s="1"/>
  <c r="BJ6" i="26"/>
  <c r="BK6" i="26" s="1"/>
  <c r="BQ6" i="26" s="1"/>
  <c r="BJ7" i="26"/>
  <c r="BK7" i="26" s="1"/>
  <c r="BQ7" i="26" s="1"/>
  <c r="BJ8" i="26"/>
  <c r="BK8" i="26" s="1"/>
  <c r="BQ8" i="26" s="1"/>
  <c r="BJ9" i="26"/>
  <c r="BK9" i="26" s="1"/>
  <c r="BJ10" i="26"/>
  <c r="BK10" i="26" s="1"/>
  <c r="BJ11" i="26"/>
  <c r="BK11" i="26" s="1"/>
  <c r="BJ12" i="26"/>
  <c r="BK12" i="26" s="1"/>
  <c r="BJ13" i="26"/>
  <c r="BK13" i="26" s="1"/>
  <c r="BJ14" i="26"/>
  <c r="BK14" i="26"/>
  <c r="BJ15" i="26"/>
  <c r="BP15" i="26" s="1"/>
  <c r="BK15" i="26"/>
  <c r="BQ15" i="26" s="1"/>
  <c r="BJ16" i="26"/>
  <c r="BK16" i="26" s="1"/>
  <c r="BQ16" i="26" s="1"/>
  <c r="BJ17" i="26"/>
  <c r="BP17" i="26" s="1"/>
  <c r="BK17" i="26"/>
  <c r="BQ17" i="26" s="1"/>
  <c r="BJ3" i="27"/>
  <c r="BK3" i="27" s="1"/>
  <c r="BJ4" i="27"/>
  <c r="BK4" i="27"/>
  <c r="BJ5" i="27"/>
  <c r="BK5" i="27"/>
  <c r="BJ6" i="27"/>
  <c r="BK6" i="27"/>
  <c r="BJ7" i="27"/>
  <c r="BK7" i="27"/>
  <c r="BJ8" i="27"/>
  <c r="BK8" i="27"/>
  <c r="BJ9" i="27"/>
  <c r="BK9" i="27"/>
  <c r="BJ10" i="27"/>
  <c r="BK10" i="27" s="1"/>
  <c r="BJ11" i="27"/>
  <c r="BK11" i="27" s="1"/>
  <c r="BJ12" i="27"/>
  <c r="BK12" i="27" s="1"/>
  <c r="BJ13" i="27"/>
  <c r="BK13" i="27" s="1"/>
  <c r="BJ14" i="27"/>
  <c r="BK14" i="27" s="1"/>
  <c r="BJ15" i="27"/>
  <c r="BK15" i="27" s="1"/>
  <c r="BJ16" i="27"/>
  <c r="BK16" i="27" s="1"/>
  <c r="BJ17" i="27"/>
  <c r="BK17" i="27" s="1"/>
  <c r="BJ18" i="27"/>
  <c r="BK18" i="27" s="1"/>
  <c r="BJ19" i="27"/>
  <c r="BK19" i="27" s="1"/>
  <c r="BJ20" i="27"/>
  <c r="BK20" i="27" s="1"/>
  <c r="BJ21" i="27"/>
  <c r="BK21" i="27"/>
  <c r="BJ22" i="27"/>
  <c r="BK22" i="27"/>
  <c r="BJ23" i="27"/>
  <c r="BK23" i="27" s="1"/>
  <c r="BJ24" i="27"/>
  <c r="BK24" i="27"/>
  <c r="BJ25" i="27"/>
  <c r="BK25" i="27" s="1"/>
  <c r="BJ26" i="27"/>
  <c r="BK26" i="27" s="1"/>
  <c r="BJ27" i="27"/>
  <c r="BK27" i="27" s="1"/>
  <c r="BJ28" i="27"/>
  <c r="BK28" i="27"/>
  <c r="BJ2" i="27"/>
  <c r="BK2" i="27" s="1"/>
  <c r="BJ2" i="26"/>
  <c r="BK2" i="26" s="1"/>
  <c r="BJ2" i="25"/>
  <c r="BK2" i="25" s="1"/>
  <c r="BJ2" i="24"/>
  <c r="BK2" i="24" s="1"/>
  <c r="BJ2" i="23"/>
  <c r="BK2" i="23" s="1"/>
  <c r="BJ2" i="22"/>
  <c r="BK2" i="22" s="1"/>
  <c r="BJ2" i="21"/>
  <c r="BK2" i="21" s="1"/>
  <c r="BJ2" i="18"/>
  <c r="BK2" i="18" s="1"/>
  <c r="BJ2" i="13"/>
  <c r="BK2" i="13" s="1"/>
  <c r="BJ2" i="12"/>
  <c r="BK2" i="12" s="1"/>
  <c r="BQ2" i="12" s="1"/>
  <c r="BJ2" i="11"/>
  <c r="BK2" i="11" s="1"/>
  <c r="BJ2" i="10"/>
  <c r="BK2" i="10" s="1"/>
  <c r="BJ2" i="9"/>
  <c r="BK2" i="9" s="1"/>
  <c r="BJ2" i="8"/>
  <c r="BK2" i="8" s="1"/>
  <c r="BJ2" i="7"/>
  <c r="BK2" i="7" s="1"/>
  <c r="BQ2" i="7" s="1"/>
  <c r="BJ82" i="6"/>
  <c r="BK82" i="6"/>
  <c r="BJ83" i="6"/>
  <c r="BK83" i="6"/>
  <c r="BJ84" i="6"/>
  <c r="BK84" i="6"/>
  <c r="BJ85" i="6"/>
  <c r="BK85" i="6" s="1"/>
  <c r="BJ86" i="6"/>
  <c r="BK86" i="6" s="1"/>
  <c r="BJ87" i="6"/>
  <c r="BK87" i="6" s="1"/>
  <c r="BJ88" i="6"/>
  <c r="BK88" i="6" s="1"/>
  <c r="BJ89" i="6"/>
  <c r="BK89" i="6"/>
  <c r="BJ3" i="6"/>
  <c r="BK3" i="6" s="1"/>
  <c r="BJ4" i="6"/>
  <c r="BK4" i="6" s="1"/>
  <c r="BJ5" i="6"/>
  <c r="BK5" i="6" s="1"/>
  <c r="BJ6" i="6"/>
  <c r="BK6" i="6" s="1"/>
  <c r="BJ7" i="6"/>
  <c r="BK7" i="6"/>
  <c r="BJ8" i="6"/>
  <c r="BK8" i="6"/>
  <c r="BJ9" i="6"/>
  <c r="BK9" i="6"/>
  <c r="BJ10" i="6"/>
  <c r="BK10" i="6"/>
  <c r="BJ11" i="6"/>
  <c r="BK11" i="6" s="1"/>
  <c r="BJ12" i="6"/>
  <c r="BK12" i="6"/>
  <c r="BJ13" i="6"/>
  <c r="BK13" i="6" s="1"/>
  <c r="BJ14" i="6"/>
  <c r="BK14" i="6" s="1"/>
  <c r="BJ15" i="6"/>
  <c r="BK15" i="6" s="1"/>
  <c r="BJ16" i="6"/>
  <c r="BK16" i="6"/>
  <c r="BJ17" i="6"/>
  <c r="BK17" i="6"/>
  <c r="BJ18" i="6"/>
  <c r="BK18" i="6"/>
  <c r="BJ19" i="6"/>
  <c r="BK19" i="6"/>
  <c r="BJ20" i="6"/>
  <c r="BK20" i="6" s="1"/>
  <c r="BJ21" i="6"/>
  <c r="BK21" i="6"/>
  <c r="BJ22" i="6"/>
  <c r="BK22" i="6"/>
  <c r="BJ23" i="6"/>
  <c r="BK23" i="6"/>
  <c r="BJ24" i="6"/>
  <c r="BK24" i="6"/>
  <c r="BJ25" i="6"/>
  <c r="BK25" i="6"/>
  <c r="BJ26" i="6"/>
  <c r="BK26" i="6"/>
  <c r="BJ27" i="6"/>
  <c r="BK27" i="6" s="1"/>
  <c r="BJ28" i="6"/>
  <c r="BK28" i="6"/>
  <c r="BJ29" i="6"/>
  <c r="BK29" i="6" s="1"/>
  <c r="BJ30" i="6"/>
  <c r="BK30" i="6" s="1"/>
  <c r="BJ31" i="6"/>
  <c r="BK31" i="6" s="1"/>
  <c r="BJ32" i="6"/>
  <c r="BK32" i="6"/>
  <c r="BJ33" i="6"/>
  <c r="BK33" i="6"/>
  <c r="BJ34" i="6"/>
  <c r="BK34" i="6"/>
  <c r="BJ35" i="6"/>
  <c r="BK35" i="6"/>
  <c r="BJ36" i="6"/>
  <c r="BK36" i="6" s="1"/>
  <c r="BJ37" i="6"/>
  <c r="BK37" i="6"/>
  <c r="BJ38" i="6"/>
  <c r="BK38" i="6"/>
  <c r="BJ39" i="6"/>
  <c r="BK39" i="6"/>
  <c r="BJ40" i="6"/>
  <c r="BK40" i="6"/>
  <c r="BJ41" i="6"/>
  <c r="BK41" i="6" s="1"/>
  <c r="BJ42" i="6"/>
  <c r="BK42" i="6" s="1"/>
  <c r="BJ43" i="6"/>
  <c r="BK43" i="6" s="1"/>
  <c r="BJ44" i="6"/>
  <c r="BK44" i="6"/>
  <c r="BJ45" i="6"/>
  <c r="BK45" i="6"/>
  <c r="BJ46" i="6"/>
  <c r="BK46" i="6"/>
  <c r="BJ47" i="6"/>
  <c r="BK47" i="6" s="1"/>
  <c r="BJ48" i="6"/>
  <c r="BK48" i="6" s="1"/>
  <c r="BJ49" i="6"/>
  <c r="BK49" i="6"/>
  <c r="BJ50" i="6"/>
  <c r="BK50" i="6"/>
  <c r="BJ51" i="6"/>
  <c r="BK51" i="6"/>
  <c r="BJ52" i="6"/>
  <c r="BK52" i="6" s="1"/>
  <c r="BJ53" i="6"/>
  <c r="BK53" i="6"/>
  <c r="BJ54" i="6"/>
  <c r="BK54" i="6"/>
  <c r="BJ55" i="6"/>
  <c r="BK55" i="6"/>
  <c r="BJ56" i="6"/>
  <c r="BK56" i="6"/>
  <c r="BJ57" i="6"/>
  <c r="BK57" i="6"/>
  <c r="BJ58" i="6"/>
  <c r="BK58" i="6"/>
  <c r="BJ59" i="6"/>
  <c r="BK59" i="6" s="1"/>
  <c r="BJ60" i="6"/>
  <c r="BK60" i="6"/>
  <c r="BJ61" i="6"/>
  <c r="BK61" i="6"/>
  <c r="BJ62" i="6"/>
  <c r="BK62" i="6"/>
  <c r="BJ63" i="6"/>
  <c r="BK63" i="6"/>
  <c r="BJ64" i="6"/>
  <c r="BK64" i="6" s="1"/>
  <c r="BJ65" i="6"/>
  <c r="BK65" i="6" s="1"/>
  <c r="BJ66" i="6"/>
  <c r="BK66" i="6"/>
  <c r="BJ67" i="6"/>
  <c r="BK67" i="6"/>
  <c r="BJ68" i="6"/>
  <c r="BK68" i="6" s="1"/>
  <c r="BJ69" i="6"/>
  <c r="BK69" i="6"/>
  <c r="BJ70" i="6"/>
  <c r="BK70" i="6" s="1"/>
  <c r="BJ71" i="6"/>
  <c r="BK71" i="6"/>
  <c r="BJ72" i="6"/>
  <c r="BK72" i="6"/>
  <c r="BJ73" i="6"/>
  <c r="BK73" i="6"/>
  <c r="BJ74" i="6"/>
  <c r="BK74" i="6"/>
  <c r="BJ75" i="6"/>
  <c r="BK75" i="6" s="1"/>
  <c r="BJ76" i="6"/>
  <c r="BK76" i="6"/>
  <c r="BJ77" i="6"/>
  <c r="BK77" i="6"/>
  <c r="BJ78" i="6"/>
  <c r="BK78" i="6"/>
  <c r="BJ79" i="6"/>
  <c r="BK79" i="6"/>
  <c r="BJ80" i="6"/>
  <c r="BK80" i="6"/>
  <c r="BJ81" i="6"/>
  <c r="BK81" i="6" s="1"/>
  <c r="BJ2" i="6"/>
  <c r="BK2" i="6" s="1"/>
  <c r="BJ3" i="5"/>
  <c r="BK3" i="5" s="1"/>
  <c r="BJ4" i="5"/>
  <c r="BK4" i="5" s="1"/>
  <c r="BJ5" i="5"/>
  <c r="BK5" i="5" s="1"/>
  <c r="BJ6" i="5"/>
  <c r="BK6" i="5" s="1"/>
  <c r="BJ7" i="5"/>
  <c r="BK7" i="5" s="1"/>
  <c r="BJ8" i="5"/>
  <c r="BK8" i="5" s="1"/>
  <c r="BJ9" i="5"/>
  <c r="BK9" i="5" s="1"/>
  <c r="BJ10" i="5"/>
  <c r="BK10" i="5" s="1"/>
  <c r="BJ11" i="5"/>
  <c r="BK11" i="5" s="1"/>
  <c r="BJ12" i="5"/>
  <c r="BK12" i="5" s="1"/>
  <c r="BJ13" i="5"/>
  <c r="BK13" i="5" s="1"/>
  <c r="BJ14" i="5"/>
  <c r="BK14" i="5" s="1"/>
  <c r="BJ15" i="5"/>
  <c r="BK15" i="5" s="1"/>
  <c r="BJ16" i="5"/>
  <c r="BK16" i="5"/>
  <c r="BJ17" i="5"/>
  <c r="BK17" i="5" s="1"/>
  <c r="BJ18" i="5"/>
  <c r="BK18" i="5"/>
  <c r="BJ19" i="5"/>
  <c r="BK19" i="5" s="1"/>
  <c r="BJ20" i="5"/>
  <c r="BK20" i="5" s="1"/>
  <c r="BJ21" i="5"/>
  <c r="BK21" i="5" s="1"/>
  <c r="BJ22" i="5"/>
  <c r="BK22" i="5" s="1"/>
  <c r="BJ23" i="5"/>
  <c r="BK23" i="5" s="1"/>
  <c r="BJ24" i="5"/>
  <c r="BK24" i="5"/>
  <c r="BJ25" i="5"/>
  <c r="BK25" i="5" s="1"/>
  <c r="BJ26" i="5"/>
  <c r="BK26" i="5"/>
  <c r="BJ27" i="5"/>
  <c r="BK27" i="5" s="1"/>
  <c r="BJ28" i="5"/>
  <c r="BK28" i="5" s="1"/>
  <c r="BJ29" i="5"/>
  <c r="BK29" i="5" s="1"/>
  <c r="BJ30" i="5"/>
  <c r="BK30" i="5" s="1"/>
  <c r="BJ31" i="5"/>
  <c r="BK31" i="5" s="1"/>
  <c r="BJ32" i="5"/>
  <c r="BK32" i="5" s="1"/>
  <c r="BJ33" i="5"/>
  <c r="BK33" i="5" s="1"/>
  <c r="BJ34" i="5"/>
  <c r="BK34" i="5" s="1"/>
  <c r="BJ35" i="5"/>
  <c r="BK35" i="5" s="1"/>
  <c r="BJ36" i="5"/>
  <c r="BK36" i="5" s="1"/>
  <c r="BJ37" i="5"/>
  <c r="BK37" i="5" s="1"/>
  <c r="BJ38" i="5"/>
  <c r="BK38" i="5" s="1"/>
  <c r="BJ39" i="5"/>
  <c r="BK39" i="5" s="1"/>
  <c r="BJ40" i="5"/>
  <c r="BK40" i="5" s="1"/>
  <c r="BJ41" i="5"/>
  <c r="BK41" i="5" s="1"/>
  <c r="BJ42" i="5"/>
  <c r="BK42" i="5" s="1"/>
  <c r="BJ43" i="5"/>
  <c r="BK43" i="5" s="1"/>
  <c r="BJ44" i="5"/>
  <c r="BK44" i="5" s="1"/>
  <c r="BJ45" i="5"/>
  <c r="BK45" i="5" s="1"/>
  <c r="BJ46" i="5"/>
  <c r="BK46" i="5" s="1"/>
  <c r="BJ47" i="5"/>
  <c r="BK47" i="5" s="1"/>
  <c r="BJ48" i="5"/>
  <c r="BK48" i="5" s="1"/>
  <c r="BJ49" i="5"/>
  <c r="BK49" i="5"/>
  <c r="BJ50" i="5"/>
  <c r="BK50" i="5" s="1"/>
  <c r="BJ51" i="5"/>
  <c r="BK51" i="5" s="1"/>
  <c r="BJ52" i="5"/>
  <c r="BK52" i="5" s="1"/>
  <c r="BJ53" i="5"/>
  <c r="BK53" i="5" s="1"/>
  <c r="BJ54" i="5"/>
  <c r="BK54" i="5" s="1"/>
  <c r="BJ55" i="5"/>
  <c r="BK55" i="5" s="1"/>
  <c r="BJ56" i="5"/>
  <c r="BK56" i="5" s="1"/>
  <c r="BJ57" i="5"/>
  <c r="BK57" i="5" s="1"/>
  <c r="BJ58" i="5"/>
  <c r="BK58" i="5" s="1"/>
  <c r="BJ59" i="5"/>
  <c r="BK59" i="5" s="1"/>
  <c r="BJ60" i="5"/>
  <c r="BK60" i="5" s="1"/>
  <c r="BJ61" i="5"/>
  <c r="BK61" i="5"/>
  <c r="BJ62" i="5"/>
  <c r="BK62" i="5"/>
  <c r="BJ63" i="5"/>
  <c r="BK63" i="5" s="1"/>
  <c r="BJ64" i="5"/>
  <c r="BK64" i="5" s="1"/>
  <c r="BJ65" i="5"/>
  <c r="BK65" i="5" s="1"/>
  <c r="BJ66" i="5"/>
  <c r="BK66" i="5" s="1"/>
  <c r="BJ67" i="5"/>
  <c r="BK67" i="5" s="1"/>
  <c r="BJ68" i="5"/>
  <c r="BK68" i="5" s="1"/>
  <c r="BJ69" i="5"/>
  <c r="BK69" i="5" s="1"/>
  <c r="BJ70" i="5"/>
  <c r="BK70" i="5" s="1"/>
  <c r="BJ71" i="5"/>
  <c r="BK71" i="5" s="1"/>
  <c r="BJ72" i="5"/>
  <c r="BK72" i="5" s="1"/>
  <c r="BJ73" i="5"/>
  <c r="BK73" i="5" s="1"/>
  <c r="BJ74" i="5"/>
  <c r="BK74" i="5" s="1"/>
  <c r="BJ75" i="5"/>
  <c r="BK75" i="5" s="1"/>
  <c r="BJ76" i="5"/>
  <c r="BK76" i="5" s="1"/>
  <c r="BJ77" i="5"/>
  <c r="BK77" i="5" s="1"/>
  <c r="BJ78" i="5"/>
  <c r="BK78" i="5" s="1"/>
  <c r="BJ79" i="5"/>
  <c r="BK79" i="5" s="1"/>
  <c r="BJ80" i="5"/>
  <c r="BK80" i="5" s="1"/>
  <c r="BJ81" i="5"/>
  <c r="BK81" i="5" s="1"/>
  <c r="BJ82" i="5"/>
  <c r="BK82" i="5"/>
  <c r="BJ83" i="5"/>
  <c r="BK83" i="5" s="1"/>
  <c r="BJ84" i="5"/>
  <c r="BK84" i="5" s="1"/>
  <c r="BJ85" i="5"/>
  <c r="BK85" i="5" s="1"/>
  <c r="BJ86" i="5"/>
  <c r="BK86" i="5" s="1"/>
  <c r="BJ87" i="5"/>
  <c r="BK87" i="5"/>
  <c r="BJ88" i="5"/>
  <c r="BK88" i="5" s="1"/>
  <c r="BJ89" i="5"/>
  <c r="BK89" i="5" s="1"/>
  <c r="BJ90" i="5"/>
  <c r="BK90" i="5" s="1"/>
  <c r="BJ91" i="5"/>
  <c r="BK91" i="5" s="1"/>
  <c r="BJ92" i="5"/>
  <c r="BK92" i="5" s="1"/>
  <c r="BJ2" i="5"/>
  <c r="BK2" i="5" s="1"/>
  <c r="BJ3" i="2"/>
  <c r="BK3" i="2" s="1"/>
  <c r="BJ4" i="2"/>
  <c r="BK4" i="2" s="1"/>
  <c r="BJ5" i="2"/>
  <c r="BK5" i="2" s="1"/>
  <c r="BJ6" i="2"/>
  <c r="BK6" i="2" s="1"/>
  <c r="BJ7" i="2"/>
  <c r="BK7" i="2" s="1"/>
  <c r="BJ8" i="2"/>
  <c r="BK8" i="2" s="1"/>
  <c r="BJ9" i="2"/>
  <c r="BK9" i="2" s="1"/>
  <c r="BJ10" i="2"/>
  <c r="BK10" i="2" s="1"/>
  <c r="BJ11" i="2"/>
  <c r="BK11" i="2" s="1"/>
  <c r="BJ12" i="2"/>
  <c r="BK12" i="2" s="1"/>
  <c r="BJ13" i="2"/>
  <c r="BK13" i="2" s="1"/>
  <c r="BJ14" i="2"/>
  <c r="BK14" i="2" s="1"/>
  <c r="BJ15" i="2"/>
  <c r="BK15" i="2" s="1"/>
  <c r="BJ16" i="2"/>
  <c r="BK16" i="2" s="1"/>
  <c r="BJ17" i="2"/>
  <c r="BK17" i="2" s="1"/>
  <c r="BJ18" i="2"/>
  <c r="BK18" i="2" s="1"/>
  <c r="BJ19" i="2"/>
  <c r="BK19" i="2" s="1"/>
  <c r="BJ20" i="2"/>
  <c r="BK20" i="2" s="1"/>
  <c r="BJ21" i="2"/>
  <c r="BK21" i="2" s="1"/>
  <c r="BJ22" i="2"/>
  <c r="BK22" i="2" s="1"/>
  <c r="BJ23" i="2"/>
  <c r="BK23" i="2" s="1"/>
  <c r="BJ24" i="2"/>
  <c r="BK24" i="2" s="1"/>
  <c r="BJ25" i="2"/>
  <c r="BK25" i="2" s="1"/>
  <c r="BJ26" i="2"/>
  <c r="BK26" i="2" s="1"/>
  <c r="BJ27" i="2"/>
  <c r="BK27" i="2" s="1"/>
  <c r="BJ28" i="2"/>
  <c r="BK28" i="2" s="1"/>
  <c r="BJ29" i="2"/>
  <c r="BK29" i="2" s="1"/>
  <c r="BJ30" i="2"/>
  <c r="BK30" i="2" s="1"/>
  <c r="BJ31" i="2"/>
  <c r="BK31" i="2" s="1"/>
  <c r="BJ2" i="2"/>
  <c r="BK2" i="2" s="1"/>
  <c r="BQ2" i="2" s="1"/>
  <c r="BP4" i="26" l="1"/>
  <c r="BP36" i="26"/>
  <c r="BP6" i="26"/>
  <c r="BP22" i="26"/>
  <c r="BP7" i="26"/>
  <c r="BP8" i="26"/>
  <c r="BP9" i="26"/>
  <c r="BP44" i="26"/>
  <c r="BP46" i="26"/>
  <c r="BP16" i="26"/>
  <c r="BP2" i="26"/>
  <c r="BP34" i="26"/>
  <c r="BK247" i="12"/>
  <c r="BQ247" i="12" s="1"/>
  <c r="BP247" i="12"/>
  <c r="BK202" i="12"/>
  <c r="BQ202" i="12" s="1"/>
  <c r="BP202" i="12"/>
  <c r="BK142" i="12"/>
  <c r="BQ142" i="12" s="1"/>
  <c r="BP142" i="12"/>
  <c r="BK179" i="12"/>
  <c r="BQ179" i="12" s="1"/>
  <c r="BP179" i="12"/>
  <c r="BK268" i="12"/>
  <c r="BQ268" i="12" s="1"/>
  <c r="BP268" i="12"/>
  <c r="BK178" i="12"/>
  <c r="BQ178" i="12" s="1"/>
  <c r="BP178" i="12"/>
  <c r="BK245" i="12"/>
  <c r="BQ245" i="12" s="1"/>
  <c r="BP245" i="12"/>
  <c r="BK221" i="12"/>
  <c r="BQ221" i="12" s="1"/>
  <c r="BP221" i="12"/>
  <c r="BP35" i="12"/>
  <c r="BK35" i="12"/>
  <c r="BQ35" i="12" s="1"/>
  <c r="BK10" i="12"/>
  <c r="BQ10" i="12" s="1"/>
  <c r="BP10" i="12"/>
  <c r="BK291" i="12"/>
  <c r="BQ291" i="12" s="1"/>
  <c r="BK220" i="12"/>
  <c r="BQ220" i="12" s="1"/>
  <c r="BK175" i="12"/>
  <c r="BQ175" i="12" s="1"/>
  <c r="BP175" i="12"/>
  <c r="BP41" i="12"/>
  <c r="BK32" i="12"/>
  <c r="BQ32" i="12" s="1"/>
  <c r="BP32" i="12"/>
  <c r="BK8" i="12"/>
  <c r="BQ8" i="12" s="1"/>
  <c r="BP8" i="12"/>
  <c r="BK197" i="12"/>
  <c r="BQ197" i="12" s="1"/>
  <c r="BP197" i="12"/>
  <c r="BK31" i="12"/>
  <c r="BQ31" i="12" s="1"/>
  <c r="BP31" i="12"/>
  <c r="BK7" i="12"/>
  <c r="BQ7" i="12" s="1"/>
  <c r="BP7" i="12"/>
  <c r="BK289" i="12"/>
  <c r="BQ289" i="12" s="1"/>
  <c r="BP289" i="12"/>
  <c r="BK135" i="12"/>
  <c r="BQ135" i="12" s="1"/>
  <c r="BP135" i="12"/>
  <c r="BK30" i="12"/>
  <c r="BQ30" i="12" s="1"/>
  <c r="BP30" i="12"/>
  <c r="BK218" i="12"/>
  <c r="BQ218" i="12" s="1"/>
  <c r="BP218" i="12"/>
  <c r="BP265" i="12"/>
  <c r="BK134" i="12"/>
  <c r="BQ134" i="12" s="1"/>
  <c r="BP134" i="12"/>
  <c r="BK29" i="12"/>
  <c r="BQ29" i="12" s="1"/>
  <c r="BP29" i="12"/>
  <c r="BK80" i="12"/>
  <c r="BQ80" i="12" s="1"/>
  <c r="BP80" i="12"/>
  <c r="BK57" i="12"/>
  <c r="BQ57" i="12" s="1"/>
  <c r="BP57" i="12"/>
  <c r="BK4" i="12"/>
  <c r="BQ4" i="12" s="1"/>
  <c r="BP4" i="12"/>
  <c r="BP286" i="12"/>
  <c r="BK286" i="12"/>
  <c r="BQ286" i="12" s="1"/>
  <c r="BP6" i="12"/>
  <c r="BP306" i="12"/>
  <c r="BK79" i="12"/>
  <c r="BQ79" i="12" s="1"/>
  <c r="BK56" i="12"/>
  <c r="BQ56" i="12" s="1"/>
  <c r="BP56" i="12"/>
  <c r="BK238" i="12"/>
  <c r="BQ238" i="12" s="1"/>
  <c r="BK194" i="12"/>
  <c r="BQ194" i="12" s="1"/>
  <c r="BP194" i="12"/>
  <c r="BK105" i="12"/>
  <c r="BQ105" i="12" s="1"/>
  <c r="BP105" i="12"/>
  <c r="BK260" i="12"/>
  <c r="BQ260" i="12" s="1"/>
  <c r="BP260" i="12"/>
  <c r="BK104" i="12"/>
  <c r="BQ104" i="12" s="1"/>
  <c r="BP104" i="12"/>
  <c r="BP76" i="12"/>
  <c r="BK76" i="12"/>
  <c r="BQ76" i="12" s="1"/>
  <c r="BK305" i="12"/>
  <c r="BQ305" i="12" s="1"/>
  <c r="BP305" i="12"/>
  <c r="BP200" i="12"/>
  <c r="BP95" i="12"/>
  <c r="BK95" i="12"/>
  <c r="BQ95" i="12" s="1"/>
  <c r="BK16" i="12"/>
  <c r="BQ16" i="12" s="1"/>
  <c r="BP16" i="12"/>
  <c r="BK274" i="12"/>
  <c r="BQ274" i="12" s="1"/>
  <c r="BP274" i="12"/>
  <c r="BK84" i="12"/>
  <c r="BQ84" i="12" s="1"/>
  <c r="BP84" i="12"/>
  <c r="BK33" i="12"/>
  <c r="BQ33" i="12" s="1"/>
  <c r="BP33" i="12"/>
  <c r="BK9" i="12"/>
  <c r="BQ9" i="12" s="1"/>
  <c r="BP9" i="12"/>
  <c r="BK131" i="12"/>
  <c r="BQ131" i="12" s="1"/>
  <c r="BP131" i="12"/>
  <c r="BK55" i="12"/>
  <c r="BQ55" i="12" s="1"/>
  <c r="BP55" i="12"/>
  <c r="BK215" i="12"/>
  <c r="BQ215" i="12" s="1"/>
  <c r="BP215" i="12"/>
  <c r="BP187" i="12"/>
  <c r="BK187" i="12"/>
  <c r="BQ187" i="12" s="1"/>
  <c r="BP242" i="12"/>
  <c r="BK152" i="12"/>
  <c r="BQ152" i="12" s="1"/>
  <c r="BP152" i="12"/>
  <c r="BP49" i="12"/>
  <c r="BK49" i="12"/>
  <c r="BQ49" i="12" s="1"/>
  <c r="BK211" i="12"/>
  <c r="BQ211" i="12" s="1"/>
  <c r="BP211" i="12"/>
  <c r="BK100" i="12"/>
  <c r="BQ100" i="12" s="1"/>
  <c r="BP100" i="12"/>
  <c r="BK99" i="12"/>
  <c r="BQ99" i="12" s="1"/>
  <c r="BP99" i="12"/>
  <c r="BK150" i="12"/>
  <c r="BQ150" i="12" s="1"/>
  <c r="BP150" i="12"/>
  <c r="BK278" i="12"/>
  <c r="BQ278" i="12" s="1"/>
  <c r="BP278" i="12"/>
  <c r="BP285" i="12"/>
  <c r="BK193" i="12"/>
  <c r="BQ193" i="12" s="1"/>
  <c r="BP193" i="12"/>
  <c r="BP121" i="12"/>
  <c r="BK78" i="12"/>
  <c r="BQ78" i="12" s="1"/>
  <c r="BP78" i="12"/>
  <c r="BK54" i="12"/>
  <c r="BQ54" i="12" s="1"/>
  <c r="BP54" i="12"/>
  <c r="BK102" i="12"/>
  <c r="BQ102" i="12" s="1"/>
  <c r="BP102" i="12"/>
  <c r="BK229" i="12"/>
  <c r="BQ229" i="12" s="1"/>
  <c r="BP229" i="12"/>
  <c r="BP66" i="12"/>
  <c r="BK154" i="12"/>
  <c r="BQ154" i="12" s="1"/>
  <c r="BP154" i="12"/>
  <c r="BK52" i="12"/>
  <c r="BQ52" i="12" s="1"/>
  <c r="BP52" i="12"/>
  <c r="BP308" i="12"/>
  <c r="BK308" i="12"/>
  <c r="BQ308" i="12" s="1"/>
  <c r="BK239" i="12"/>
  <c r="BQ239" i="12" s="1"/>
  <c r="BP239" i="12"/>
  <c r="BK235" i="12"/>
  <c r="BQ235" i="12" s="1"/>
  <c r="BP235" i="12"/>
  <c r="BK47" i="12"/>
  <c r="BQ47" i="12" s="1"/>
  <c r="BP47" i="12"/>
  <c r="BP149" i="12"/>
  <c r="BK20" i="12"/>
  <c r="BQ20" i="12" s="1"/>
  <c r="BP20" i="12"/>
  <c r="BK302" i="12"/>
  <c r="BQ302" i="12" s="1"/>
  <c r="BP302" i="12"/>
  <c r="BK255" i="12"/>
  <c r="BQ255" i="12" s="1"/>
  <c r="BP255" i="12"/>
  <c r="BP125" i="12"/>
  <c r="BP172" i="12"/>
  <c r="BP269" i="12"/>
  <c r="BP295" i="12"/>
  <c r="BK145" i="12"/>
  <c r="BQ145" i="12" s="1"/>
  <c r="BP145" i="12"/>
  <c r="BK68" i="12"/>
  <c r="BQ68" i="12" s="1"/>
  <c r="BP68" i="12"/>
  <c r="BK299" i="12"/>
  <c r="BQ299" i="12" s="1"/>
  <c r="BP299" i="12"/>
  <c r="BK209" i="12"/>
  <c r="BQ209" i="12" s="1"/>
  <c r="BP209" i="12"/>
  <c r="BP272" i="12"/>
  <c r="BK298" i="12"/>
  <c r="BQ298" i="12" s="1"/>
  <c r="BP298" i="12"/>
  <c r="BP128" i="12"/>
  <c r="BK275" i="12"/>
  <c r="BQ275" i="12" s="1"/>
  <c r="BP275" i="12"/>
  <c r="BK207" i="12"/>
  <c r="BQ207" i="12" s="1"/>
  <c r="BP207" i="12"/>
  <c r="BP39" i="12"/>
  <c r="BK273" i="12"/>
  <c r="BQ273" i="12" s="1"/>
  <c r="BP273" i="12"/>
  <c r="BK271" i="12"/>
  <c r="BQ271" i="12" s="1"/>
  <c r="BP271" i="12"/>
  <c r="BK161" i="12"/>
  <c r="BQ161" i="12" s="1"/>
  <c r="BP161" i="12"/>
  <c r="BK139" i="12"/>
  <c r="BQ139" i="12" s="1"/>
  <c r="BK113" i="12"/>
  <c r="BQ113" i="12" s="1"/>
  <c r="BP113" i="12"/>
  <c r="BK270" i="12"/>
  <c r="BQ270" i="12" s="1"/>
  <c r="BP270" i="12"/>
  <c r="BP62" i="12"/>
  <c r="BP230" i="12"/>
  <c r="BK90" i="12"/>
  <c r="BQ90" i="12" s="1"/>
  <c r="BP90" i="12"/>
  <c r="BK159" i="12"/>
  <c r="BQ159" i="12" s="1"/>
  <c r="BP159" i="12"/>
  <c r="BK65" i="12"/>
  <c r="BQ65" i="12" s="1"/>
  <c r="BP65" i="12"/>
  <c r="BK15" i="12"/>
  <c r="BQ15" i="12" s="1"/>
  <c r="BP15" i="12"/>
  <c r="BK138" i="12"/>
  <c r="BQ138" i="12" s="1"/>
  <c r="BP138" i="12"/>
  <c r="BP64" i="12"/>
  <c r="BP88" i="12"/>
  <c r="BP112" i="12"/>
  <c r="BP304" i="12"/>
  <c r="BK97" i="12"/>
  <c r="BQ97" i="12" s="1"/>
  <c r="BP26" i="12"/>
  <c r="BP74" i="12"/>
  <c r="BP335" i="12"/>
  <c r="BP27" i="12"/>
  <c r="BP43" i="12"/>
  <c r="BP91" i="12"/>
  <c r="BP107" i="12"/>
  <c r="BP123" i="12"/>
  <c r="BP155" i="12"/>
  <c r="BP191" i="12"/>
  <c r="BP223" i="12"/>
  <c r="BP287" i="12"/>
  <c r="BP303" i="12"/>
  <c r="BP177" i="12"/>
  <c r="BP225" i="12"/>
  <c r="BP241" i="12"/>
  <c r="BP3" i="12"/>
  <c r="BP147" i="12"/>
  <c r="BK132" i="12"/>
  <c r="BQ132" i="12" s="1"/>
  <c r="BK36" i="12"/>
  <c r="BQ36" i="12" s="1"/>
  <c r="BP83" i="12"/>
  <c r="BP116" i="12"/>
  <c r="BP276" i="12"/>
  <c r="BP26" i="7"/>
  <c r="BP106" i="7"/>
  <c r="BP60" i="7"/>
  <c r="BP77" i="7"/>
  <c r="BP14" i="7"/>
  <c r="BP62" i="7"/>
  <c r="BP78" i="7"/>
  <c r="BK96" i="7"/>
  <c r="BQ96" i="7" s="1"/>
  <c r="BK54" i="7"/>
  <c r="BQ54" i="7" s="1"/>
  <c r="BP47" i="7"/>
  <c r="BP63" i="7"/>
  <c r="BK71" i="7"/>
  <c r="BQ71" i="7" s="1"/>
  <c r="BP2" i="7"/>
  <c r="BP18" i="7"/>
  <c r="BP34" i="7"/>
  <c r="BP50" i="7"/>
  <c r="BP66" i="7"/>
  <c r="BP82" i="7"/>
  <c r="BP98" i="7"/>
  <c r="BP3" i="7"/>
  <c r="BP35" i="7"/>
  <c r="BP51" i="7"/>
  <c r="BP67" i="7"/>
  <c r="BP83" i="7"/>
  <c r="BP99" i="7"/>
  <c r="BK68" i="7"/>
  <c r="BQ68" i="7" s="1"/>
  <c r="BP4" i="7"/>
  <c r="BP20" i="7"/>
  <c r="BP100" i="7"/>
  <c r="BP80" i="7"/>
  <c r="BP5" i="7"/>
  <c r="BP21" i="7"/>
  <c r="BP37" i="7"/>
  <c r="BP53" i="7"/>
  <c r="BP69" i="7"/>
  <c r="BP85" i="7"/>
  <c r="BP101" i="7"/>
  <c r="BP81" i="7"/>
  <c r="BP6" i="7"/>
  <c r="BP22" i="7"/>
  <c r="BP70" i="7"/>
  <c r="BP86" i="7"/>
  <c r="BP102" i="7"/>
  <c r="BP7" i="7"/>
  <c r="BP87" i="7"/>
  <c r="BP2" i="2"/>
  <c r="BK89" i="2"/>
  <c r="BK41" i="2"/>
  <c r="BK52" i="2"/>
  <c r="BJ284" i="22"/>
  <c r="BJ173" i="22"/>
  <c r="BJ252" i="24"/>
  <c r="BJ251" i="24"/>
  <c r="BJ272" i="22"/>
  <c r="BJ120" i="22"/>
  <c r="BJ136" i="22"/>
  <c r="BJ152" i="22"/>
  <c r="BJ168" i="22"/>
  <c r="BJ184" i="22"/>
  <c r="BJ200" i="22"/>
  <c r="BJ216" i="22"/>
  <c r="BJ232" i="22"/>
  <c r="BJ248" i="22"/>
  <c r="BJ264" i="22"/>
  <c r="BJ280" i="22"/>
  <c r="BJ296" i="22"/>
  <c r="BJ312" i="22"/>
  <c r="BJ328" i="22"/>
  <c r="BJ344" i="22"/>
  <c r="BJ118" i="22"/>
  <c r="BJ134" i="22"/>
  <c r="BJ150" i="22"/>
  <c r="BJ166" i="22"/>
  <c r="BJ182" i="22"/>
  <c r="BJ198" i="22"/>
  <c r="BJ214" i="22"/>
  <c r="BJ230" i="22"/>
  <c r="BJ246" i="22"/>
  <c r="BJ262" i="22"/>
  <c r="BJ278" i="22"/>
  <c r="BJ294" i="22"/>
  <c r="BJ310" i="22"/>
  <c r="BJ326" i="22"/>
  <c r="BJ342" i="22"/>
  <c r="BJ125" i="22"/>
  <c r="BJ162" i="22"/>
  <c r="BJ220" i="22"/>
  <c r="BJ257" i="22"/>
  <c r="BJ295" i="22"/>
  <c r="BJ315" i="22"/>
  <c r="BJ333" i="22"/>
  <c r="BJ316" i="22"/>
  <c r="BJ279" i="22"/>
  <c r="BJ144" i="22"/>
  <c r="BJ181" i="22"/>
  <c r="BJ202" i="22"/>
  <c r="BJ239" i="22"/>
  <c r="BJ276" i="22"/>
  <c r="BJ297" i="22"/>
  <c r="BJ258" i="22"/>
  <c r="BJ145" i="22"/>
  <c r="BJ183" i="22"/>
  <c r="BJ240" i="22"/>
  <c r="BJ298" i="22"/>
  <c r="BJ164" i="22"/>
  <c r="BJ317" i="22"/>
  <c r="BJ146" i="22"/>
  <c r="BJ299" i="22"/>
  <c r="BJ126" i="22"/>
  <c r="BJ163" i="22"/>
  <c r="BJ221" i="22"/>
  <c r="BJ334" i="22"/>
  <c r="BJ203" i="22"/>
  <c r="BJ127" i="22"/>
  <c r="BJ185" i="22"/>
  <c r="BJ222" i="22"/>
  <c r="BJ259" i="22"/>
  <c r="BJ335" i="22"/>
  <c r="BJ204" i="22"/>
  <c r="BJ277" i="22"/>
  <c r="BJ142" i="22"/>
  <c r="BJ179" i="22"/>
  <c r="BJ237" i="22"/>
  <c r="BJ274" i="22"/>
  <c r="BJ124" i="22"/>
  <c r="BJ161" i="22"/>
  <c r="BJ199" i="22"/>
  <c r="BJ219" i="22"/>
  <c r="BJ256" i="22"/>
  <c r="BJ293" i="22"/>
  <c r="BJ314" i="22"/>
  <c r="BJ332" i="22"/>
  <c r="BJ210" i="22"/>
  <c r="BJ235" i="22"/>
  <c r="BJ261" i="22"/>
  <c r="BJ286" i="22"/>
  <c r="BJ337" i="22"/>
  <c r="BJ135" i="22"/>
  <c r="BJ159" i="22"/>
  <c r="BJ188" i="22"/>
  <c r="BJ309" i="22"/>
  <c r="BJ137" i="22"/>
  <c r="BJ211" i="22"/>
  <c r="BJ236" i="22"/>
  <c r="BJ263" i="22"/>
  <c r="BJ287" i="22"/>
  <c r="BJ338" i="22"/>
  <c r="BJ192" i="22"/>
  <c r="BJ217" i="22"/>
  <c r="BJ243" i="22"/>
  <c r="BJ268" i="22"/>
  <c r="BJ193" i="22"/>
  <c r="BJ218" i="22"/>
  <c r="BJ244" i="22"/>
  <c r="BJ269" i="22"/>
  <c r="BJ143" i="22"/>
  <c r="BJ292" i="22"/>
  <c r="BJ345" i="22"/>
  <c r="BJ116" i="22"/>
  <c r="BJ141" i="22"/>
  <c r="BJ170" i="22"/>
  <c r="BJ291" i="22"/>
  <c r="BJ320" i="22"/>
  <c r="BJ343" i="22"/>
  <c r="BJ117" i="22"/>
  <c r="BJ171" i="22"/>
  <c r="BJ321" i="22"/>
  <c r="BJ128" i="22"/>
  <c r="BJ153" i="22"/>
  <c r="BJ227" i="22"/>
  <c r="BJ275" i="22"/>
  <c r="BJ303" i="22"/>
  <c r="BJ114" i="22"/>
  <c r="BJ176" i="22"/>
  <c r="BJ205" i="22"/>
  <c r="BJ252" i="22"/>
  <c r="BJ129" i="22"/>
  <c r="BJ228" i="22"/>
  <c r="BJ304" i="22"/>
  <c r="BJ327" i="22"/>
  <c r="BJ177" i="22"/>
  <c r="BJ282" i="22"/>
  <c r="BJ329" i="22"/>
  <c r="BJ281" i="22"/>
  <c r="BJ154" i="22"/>
  <c r="BJ206" i="22"/>
  <c r="BJ253" i="22"/>
  <c r="BJ132" i="22"/>
  <c r="BJ157" i="22"/>
  <c r="BJ186" i="22"/>
  <c r="BJ307" i="22"/>
  <c r="BJ209" i="22"/>
  <c r="BJ234" i="22"/>
  <c r="BJ260" i="22"/>
  <c r="BJ285" i="22"/>
  <c r="BJ336" i="22"/>
  <c r="BJ138" i="22"/>
  <c r="BJ224" i="22"/>
  <c r="BJ266" i="22"/>
  <c r="BJ347" i="22"/>
  <c r="BJ139" i="22"/>
  <c r="BJ267" i="22"/>
  <c r="BJ180" i="22"/>
  <c r="BJ140" i="22"/>
  <c r="BJ226" i="22"/>
  <c r="BJ311" i="22"/>
  <c r="BJ313" i="22"/>
  <c r="BJ178" i="22"/>
  <c r="BJ306" i="22"/>
  <c r="BJ225" i="22"/>
  <c r="BJ348" i="22"/>
  <c r="BJ308" i="22"/>
  <c r="BJ187" i="22"/>
  <c r="BJ270" i="22"/>
  <c r="BJ349" i="22"/>
  <c r="BJ191" i="22"/>
  <c r="BJ233" i="22"/>
  <c r="BJ319" i="22"/>
  <c r="BK66" i="22"/>
  <c r="BJ149" i="22"/>
  <c r="BJ273" i="22"/>
  <c r="BJ194" i="22"/>
  <c r="BJ322" i="22"/>
  <c r="BJ151" i="22"/>
  <c r="BJ238" i="22"/>
  <c r="BJ155" i="22"/>
  <c r="BJ195" i="22"/>
  <c r="BJ241" i="22"/>
  <c r="BJ283" i="22"/>
  <c r="BJ323" i="22"/>
  <c r="BJ331" i="22"/>
  <c r="BJ122" i="22"/>
  <c r="BJ167" i="22"/>
  <c r="BJ208" i="22"/>
  <c r="BJ250" i="22"/>
  <c r="BJ290" i="22"/>
  <c r="BJ169" i="22"/>
  <c r="BJ123" i="22"/>
  <c r="BJ251" i="22"/>
  <c r="BJ339" i="22"/>
  <c r="BJ172" i="22"/>
  <c r="BJ212" i="22"/>
  <c r="BJ300" i="22"/>
  <c r="BJ130" i="22"/>
  <c r="BJ174" i="22"/>
  <c r="BJ215" i="22"/>
  <c r="BJ302" i="22"/>
  <c r="BJ133" i="22"/>
  <c r="BJ223" i="22"/>
  <c r="BJ265" i="22"/>
  <c r="BJ346" i="22"/>
  <c r="BJ175" i="22"/>
  <c r="BJ305" i="22"/>
  <c r="BJ189" i="22"/>
  <c r="BJ255" i="22"/>
  <c r="BJ158" i="22"/>
  <c r="BJ87" i="24"/>
  <c r="BJ119" i="24"/>
  <c r="BJ151" i="24"/>
  <c r="BJ183" i="24"/>
  <c r="BJ215" i="24"/>
  <c r="BJ247" i="24"/>
  <c r="BJ279" i="24"/>
  <c r="BJ311" i="24"/>
  <c r="BJ121" i="24"/>
  <c r="BJ185" i="24"/>
  <c r="BJ249" i="24"/>
  <c r="BJ313" i="24"/>
  <c r="BJ88" i="24"/>
  <c r="BJ120" i="24"/>
  <c r="BJ152" i="24"/>
  <c r="BJ184" i="24"/>
  <c r="BJ216" i="24"/>
  <c r="BJ248" i="24"/>
  <c r="BJ280" i="24"/>
  <c r="BJ312" i="24"/>
  <c r="BJ89" i="24"/>
  <c r="BJ153" i="24"/>
  <c r="BJ217" i="24"/>
  <c r="BJ281" i="24"/>
  <c r="BK68" i="24"/>
  <c r="BJ84" i="24"/>
  <c r="BJ116" i="24"/>
  <c r="BJ148" i="24"/>
  <c r="BJ180" i="24"/>
  <c r="BJ212" i="24"/>
  <c r="BJ244" i="24"/>
  <c r="BJ276" i="24"/>
  <c r="BJ308" i="24"/>
  <c r="BJ85" i="24"/>
  <c r="BJ117" i="24"/>
  <c r="BJ149" i="24"/>
  <c r="BJ181" i="24"/>
  <c r="BJ213" i="24"/>
  <c r="BJ245" i="24"/>
  <c r="BJ277" i="24"/>
  <c r="BJ309" i="24"/>
  <c r="BJ77" i="24"/>
  <c r="BJ114" i="24"/>
  <c r="BJ156" i="24"/>
  <c r="BJ193" i="24"/>
  <c r="BJ230" i="24"/>
  <c r="BJ267" i="24"/>
  <c r="BJ304" i="24"/>
  <c r="BJ161" i="24"/>
  <c r="BJ272" i="24"/>
  <c r="BJ125" i="24"/>
  <c r="BJ236" i="24"/>
  <c r="BJ78" i="24"/>
  <c r="BJ115" i="24"/>
  <c r="BJ157" i="24"/>
  <c r="BJ194" i="24"/>
  <c r="BJ231" i="24"/>
  <c r="BJ268" i="24"/>
  <c r="BJ305" i="24"/>
  <c r="BJ122" i="24"/>
  <c r="BJ233" i="24"/>
  <c r="BJ123" i="24"/>
  <c r="BJ234" i="24"/>
  <c r="BJ82" i="24"/>
  <c r="BJ198" i="24"/>
  <c r="BJ314" i="24"/>
  <c r="BJ162" i="24"/>
  <c r="BJ273" i="24"/>
  <c r="BJ79" i="24"/>
  <c r="BJ118" i="24"/>
  <c r="BJ158" i="24"/>
  <c r="BJ195" i="24"/>
  <c r="BJ232" i="24"/>
  <c r="BJ269" i="24"/>
  <c r="BJ306" i="24"/>
  <c r="BJ80" i="24"/>
  <c r="BJ196" i="24"/>
  <c r="BJ307" i="24"/>
  <c r="BJ160" i="24"/>
  <c r="BJ271" i="24"/>
  <c r="BJ124" i="24"/>
  <c r="BJ235" i="24"/>
  <c r="BJ83" i="24"/>
  <c r="BJ199" i="24"/>
  <c r="BJ315" i="24"/>
  <c r="BJ159" i="24"/>
  <c r="BJ270" i="24"/>
  <c r="BJ81" i="24"/>
  <c r="BJ197" i="24"/>
  <c r="BJ310" i="24"/>
  <c r="BJ111" i="24"/>
  <c r="BJ150" i="24"/>
  <c r="BJ190" i="24"/>
  <c r="BJ227" i="24"/>
  <c r="BJ264" i="24"/>
  <c r="BJ301" i="24"/>
  <c r="BJ112" i="24"/>
  <c r="BJ154" i="24"/>
  <c r="BJ191" i="24"/>
  <c r="BJ228" i="24"/>
  <c r="BJ265" i="24"/>
  <c r="BJ302" i="24"/>
  <c r="BJ109" i="24"/>
  <c r="BJ169" i="24"/>
  <c r="BJ220" i="24"/>
  <c r="BJ275" i="24"/>
  <c r="BJ326" i="24"/>
  <c r="BJ110" i="24"/>
  <c r="BJ170" i="24"/>
  <c r="BJ221" i="24"/>
  <c r="BJ278" i="24"/>
  <c r="BJ327" i="24"/>
  <c r="BJ113" i="24"/>
  <c r="BJ171" i="24"/>
  <c r="BJ222" i="24"/>
  <c r="BJ282" i="24"/>
  <c r="BJ328" i="24"/>
  <c r="BJ132" i="24"/>
  <c r="BJ178" i="24"/>
  <c r="BJ238" i="24"/>
  <c r="BJ289" i="24"/>
  <c r="BJ134" i="24"/>
  <c r="BJ182" i="24"/>
  <c r="BJ240" i="24"/>
  <c r="BJ291" i="24"/>
  <c r="BJ86" i="24"/>
  <c r="BJ135" i="24"/>
  <c r="BJ241" i="24"/>
  <c r="BJ133" i="24"/>
  <c r="BJ179" i="24"/>
  <c r="BJ239" i="24"/>
  <c r="BJ290" i="24"/>
  <c r="BJ76" i="24"/>
  <c r="BJ186" i="24"/>
  <c r="BJ292" i="24"/>
  <c r="BJ98" i="24"/>
  <c r="BJ144" i="24"/>
  <c r="BJ204" i="24"/>
  <c r="BJ255" i="24"/>
  <c r="BJ303" i="24"/>
  <c r="BJ100" i="24"/>
  <c r="BJ146" i="24"/>
  <c r="BJ206" i="24"/>
  <c r="BJ257" i="24"/>
  <c r="BJ317" i="24"/>
  <c r="BJ101" i="24"/>
  <c r="BJ147" i="24"/>
  <c r="BJ207" i="24"/>
  <c r="BJ258" i="24"/>
  <c r="BJ318" i="24"/>
  <c r="BJ99" i="24"/>
  <c r="BJ145" i="24"/>
  <c r="BJ205" i="24"/>
  <c r="BJ256" i="24"/>
  <c r="BJ316" i="24"/>
  <c r="BJ106" i="24"/>
  <c r="BJ166" i="24"/>
  <c r="BJ214" i="24"/>
  <c r="BJ263" i="24"/>
  <c r="BJ323" i="24"/>
  <c r="BJ107" i="24"/>
  <c r="BJ167" i="24"/>
  <c r="BJ218" i="24"/>
  <c r="BJ266" i="24"/>
  <c r="BJ324" i="24"/>
  <c r="BJ108" i="24"/>
  <c r="BJ202" i="24"/>
  <c r="BJ293" i="24"/>
  <c r="BJ127" i="24"/>
  <c r="BJ295" i="24"/>
  <c r="BJ209" i="24"/>
  <c r="BJ129" i="24"/>
  <c r="BJ297" i="24"/>
  <c r="BJ211" i="24"/>
  <c r="BJ299" i="24"/>
  <c r="BJ126" i="24"/>
  <c r="BJ203" i="24"/>
  <c r="BJ294" i="24"/>
  <c r="BJ208" i="24"/>
  <c r="BJ128" i="24"/>
  <c r="BJ296" i="24"/>
  <c r="BJ210" i="24"/>
  <c r="BJ130" i="24"/>
  <c r="BJ298" i="24"/>
  <c r="BJ219" i="24"/>
  <c r="BJ138" i="24"/>
  <c r="BJ225" i="24"/>
  <c r="BJ320" i="24"/>
  <c r="BJ139" i="24"/>
  <c r="BJ226" i="24"/>
  <c r="BJ321" i="24"/>
  <c r="BJ140" i="24"/>
  <c r="BJ229" i="24"/>
  <c r="BJ322" i="24"/>
  <c r="BJ141" i="24"/>
  <c r="BJ237" i="24"/>
  <c r="BJ325" i="24"/>
  <c r="BJ142" i="24"/>
  <c r="BJ242" i="24"/>
  <c r="BJ329" i="24"/>
  <c r="BJ91" i="24"/>
  <c r="BJ173" i="24"/>
  <c r="BJ259" i="24"/>
  <c r="BJ92" i="24"/>
  <c r="BJ174" i="24"/>
  <c r="BJ260" i="24"/>
  <c r="BJ93" i="24"/>
  <c r="BJ175" i="24"/>
  <c r="BJ261" i="24"/>
  <c r="BJ94" i="24"/>
  <c r="BJ176" i="24"/>
  <c r="BJ262" i="24"/>
  <c r="BJ95" i="24"/>
  <c r="BJ177" i="24"/>
  <c r="BJ274" i="24"/>
  <c r="BJ96" i="24"/>
  <c r="BJ187" i="24"/>
  <c r="BJ283" i="24"/>
  <c r="BJ103" i="24"/>
  <c r="BJ192" i="24"/>
  <c r="BJ286" i="24"/>
  <c r="BJ104" i="24"/>
  <c r="BJ200" i="24"/>
  <c r="BJ287" i="24"/>
  <c r="BJ105" i="24"/>
  <c r="BJ201" i="24"/>
  <c r="BJ288" i="24"/>
  <c r="BJ131" i="24"/>
  <c r="BJ223" i="24"/>
  <c r="BJ254" i="22"/>
  <c r="BJ156" i="22"/>
  <c r="BJ189" i="24"/>
  <c r="BP57" i="26"/>
  <c r="BJ249" i="22"/>
  <c r="BJ188" i="24"/>
  <c r="BP49" i="26"/>
  <c r="BJ247" i="22"/>
  <c r="BJ148" i="22"/>
  <c r="BJ172" i="24"/>
  <c r="BJ168" i="24"/>
  <c r="BJ120" i="27"/>
  <c r="BJ102" i="24"/>
  <c r="BJ112" i="27"/>
  <c r="BJ324" i="22"/>
  <c r="BJ213" i="22"/>
  <c r="BJ97" i="24"/>
  <c r="BJ90" i="24"/>
  <c r="BK41" i="27"/>
  <c r="BK121" i="27" s="1"/>
  <c r="BJ106" i="27"/>
  <c r="BJ62" i="27"/>
  <c r="BJ93" i="27"/>
  <c r="BJ94" i="27"/>
  <c r="BJ207" i="22"/>
  <c r="BJ318" i="22"/>
  <c r="BJ81" i="27"/>
  <c r="BJ59" i="27"/>
  <c r="BJ196" i="22"/>
  <c r="BJ76" i="27"/>
  <c r="BJ288" i="22"/>
  <c r="BJ190" i="22"/>
  <c r="BJ284" i="24"/>
  <c r="BJ63" i="27"/>
  <c r="BJ78" i="27"/>
  <c r="BJ301" i="22"/>
  <c r="BJ126" i="27"/>
  <c r="BJ285" i="24"/>
  <c r="BJ254" i="24"/>
  <c r="BJ197" i="22"/>
  <c r="BJ319" i="24"/>
  <c r="BJ289" i="22"/>
  <c r="BJ300" i="24"/>
  <c r="BJ75" i="27"/>
  <c r="BJ253" i="24"/>
  <c r="BK95" i="27"/>
  <c r="BK38" i="27"/>
  <c r="BK65" i="27" s="1"/>
  <c r="BJ95" i="27"/>
  <c r="BJ67" i="27"/>
  <c r="BJ89" i="27"/>
  <c r="BK110" i="27"/>
  <c r="BK129" i="27"/>
  <c r="BK77" i="27"/>
  <c r="BK87" i="27"/>
  <c r="BJ51" i="27"/>
  <c r="BJ85" i="27"/>
  <c r="BJ83" i="27"/>
  <c r="BK10" i="25"/>
  <c r="BJ119" i="27"/>
  <c r="BP53" i="26"/>
  <c r="BP51" i="26"/>
  <c r="BP52" i="26"/>
  <c r="BP54" i="26"/>
  <c r="BP55" i="26"/>
  <c r="BP56" i="26"/>
  <c r="BP50" i="26"/>
  <c r="BP48" i="26"/>
  <c r="BP47" i="26"/>
  <c r="BP61" i="26"/>
  <c r="BP60" i="26"/>
  <c r="BK118" i="27"/>
  <c r="BJ65" i="27"/>
  <c r="BK18" i="26"/>
  <c r="BQ18" i="26" s="1"/>
  <c r="BJ118" i="27"/>
  <c r="BJ104" i="27"/>
  <c r="BJ134" i="27"/>
  <c r="BJ56" i="27"/>
  <c r="BJ79" i="27"/>
  <c r="BJ105" i="27"/>
  <c r="BJ57" i="27"/>
  <c r="BJ80" i="27"/>
  <c r="BJ61" i="27"/>
  <c r="BJ115" i="27"/>
  <c r="BJ117" i="27"/>
  <c r="BJ86" i="27"/>
  <c r="BK35" i="27"/>
  <c r="BK84" i="27" s="1"/>
  <c r="BJ87" i="27"/>
  <c r="BJ97" i="27"/>
  <c r="BJ123" i="27"/>
  <c r="BJ69" i="27"/>
  <c r="BJ122" i="27"/>
  <c r="BJ77" i="27"/>
  <c r="BJ131" i="27"/>
  <c r="BJ103" i="27"/>
  <c r="BJ133" i="27"/>
  <c r="BJ64" i="27"/>
  <c r="BK112" i="27"/>
  <c r="BP59" i="26"/>
  <c r="BJ58" i="27"/>
  <c r="BJ101" i="27"/>
  <c r="BJ102" i="27"/>
  <c r="BP58" i="26"/>
  <c r="BJ99" i="27"/>
  <c r="BJ96" i="27"/>
  <c r="BJ52" i="27"/>
  <c r="BJ68" i="27"/>
  <c r="BJ84" i="27"/>
  <c r="BJ100" i="27"/>
  <c r="BJ116" i="27"/>
  <c r="BJ132" i="27"/>
  <c r="BJ66" i="27"/>
  <c r="BJ82" i="27"/>
  <c r="BJ98" i="27"/>
  <c r="BJ114" i="27"/>
  <c r="BJ130" i="27"/>
  <c r="BJ71" i="27"/>
  <c r="BJ108" i="27"/>
  <c r="BJ92" i="27"/>
  <c r="BJ129" i="27"/>
  <c r="BJ111" i="27"/>
  <c r="BJ53" i="27"/>
  <c r="BJ90" i="27"/>
  <c r="BJ127" i="27"/>
  <c r="BJ91" i="27"/>
  <c r="BJ73" i="27"/>
  <c r="BJ74" i="27"/>
  <c r="BJ72" i="27"/>
  <c r="BJ109" i="27"/>
  <c r="BJ54" i="27"/>
  <c r="BJ128" i="27"/>
  <c r="BJ55" i="27"/>
  <c r="BJ110" i="27"/>
  <c r="BJ88" i="27"/>
  <c r="BJ125" i="27"/>
  <c r="BJ70" i="27"/>
  <c r="BJ107" i="27"/>
  <c r="BJ113" i="27"/>
  <c r="BJ60" i="27"/>
  <c r="BJ32" i="18"/>
  <c r="BJ31" i="18"/>
  <c r="BJ30" i="18"/>
  <c r="BJ29" i="18"/>
  <c r="BJ28" i="18"/>
  <c r="BJ27" i="18"/>
  <c r="BJ26" i="18"/>
  <c r="BJ25" i="18"/>
  <c r="BJ18" i="18"/>
  <c r="BJ24" i="18"/>
  <c r="BJ55" i="18"/>
  <c r="BJ23" i="18"/>
  <c r="BJ54" i="18"/>
  <c r="BJ22" i="18"/>
  <c r="BJ53" i="18"/>
  <c r="BJ21" i="18"/>
  <c r="BK6" i="18"/>
  <c r="BJ52" i="18"/>
  <c r="BJ20" i="18"/>
  <c r="BJ51" i="18"/>
  <c r="BJ19" i="18"/>
  <c r="BJ50" i="18"/>
  <c r="BJ49" i="18"/>
  <c r="BJ48" i="18"/>
  <c r="BJ47" i="18"/>
  <c r="BJ46" i="18"/>
  <c r="BJ44" i="18"/>
  <c r="BJ41" i="18"/>
  <c r="BJ45" i="18"/>
  <c r="BJ43" i="18"/>
  <c r="BJ42" i="18"/>
  <c r="BJ40" i="18"/>
  <c r="BJ39" i="18"/>
  <c r="BJ38" i="18"/>
  <c r="BJ37" i="18"/>
  <c r="BJ36" i="18"/>
  <c r="BJ35" i="18"/>
  <c r="BJ34" i="18"/>
  <c r="BJ24" i="20"/>
  <c r="BK6" i="20"/>
  <c r="BJ23" i="20"/>
  <c r="BJ22" i="20"/>
  <c r="BJ19" i="20"/>
  <c r="BJ18" i="20"/>
  <c r="BJ17" i="20"/>
  <c r="BJ16" i="20"/>
  <c r="BJ20" i="20"/>
  <c r="BJ15" i="20"/>
  <c r="BJ14" i="20"/>
  <c r="BJ13" i="20"/>
  <c r="BJ8" i="20"/>
  <c r="BJ3026" i="17"/>
  <c r="BJ2879" i="17"/>
  <c r="BJ2524" i="17"/>
  <c r="BJ2231" i="17"/>
  <c r="BJ3079" i="17"/>
  <c r="BJ2729" i="17"/>
  <c r="BJ2652" i="17"/>
  <c r="BJ2598" i="17"/>
  <c r="BJ2519" i="17"/>
  <c r="BJ2438" i="17"/>
  <c r="BJ2332" i="17"/>
  <c r="BJ2227" i="17"/>
  <c r="BJ3076" i="17"/>
  <c r="BJ3002" i="17"/>
  <c r="BJ2930" i="17"/>
  <c r="BJ2872" i="17"/>
  <c r="BJ2799" i="17"/>
  <c r="BJ2728" i="17"/>
  <c r="BJ2651" i="17"/>
  <c r="BJ2577" i="17"/>
  <c r="BJ2518" i="17"/>
  <c r="BJ2431" i="17"/>
  <c r="BJ2330" i="17"/>
  <c r="BJ2226" i="17"/>
  <c r="BK2183" i="17"/>
  <c r="BJ3070" i="17"/>
  <c r="BJ3001" i="17"/>
  <c r="BJ2929" i="17"/>
  <c r="BJ2871" i="17"/>
  <c r="BJ2798" i="17"/>
  <c r="BJ2727" i="17"/>
  <c r="BJ2650" i="17"/>
  <c r="BJ2576" i="17"/>
  <c r="BJ2517" i="17"/>
  <c r="BJ2430" i="17"/>
  <c r="BJ2329" i="17"/>
  <c r="BJ2225" i="17"/>
  <c r="BJ2351" i="17"/>
  <c r="BJ2952" i="17"/>
  <c r="BJ2730" i="17"/>
  <c r="BJ2649" i="17"/>
  <c r="BJ2955" i="17"/>
  <c r="BJ2603" i="17"/>
  <c r="BJ2953" i="17"/>
  <c r="BJ2601" i="17"/>
  <c r="BJ2874" i="17"/>
  <c r="BJ3000" i="17"/>
  <c r="BJ2647" i="17"/>
  <c r="BJ2409" i="17"/>
  <c r="BJ2924" i="17"/>
  <c r="BJ2294" i="17"/>
  <c r="BJ3047" i="17"/>
  <c r="BJ2990" i="17"/>
  <c r="BJ2919" i="17"/>
  <c r="BJ2843" i="17"/>
  <c r="BJ2770" i="17"/>
  <c r="BJ2712" i="17"/>
  <c r="BJ2639" i="17"/>
  <c r="BJ2567" i="17"/>
  <c r="BJ2488" i="17"/>
  <c r="BJ2396" i="17"/>
  <c r="BJ2291" i="17"/>
  <c r="BJ2654" i="17"/>
  <c r="BJ3069" i="17"/>
  <c r="BJ2327" i="17"/>
  <c r="BJ2572" i="17"/>
  <c r="BJ3065" i="17"/>
  <c r="BJ2205" i="17"/>
  <c r="BJ2569" i="17"/>
  <c r="BJ2842" i="17"/>
  <c r="BJ2697" i="17"/>
  <c r="BJ2487" i="17"/>
  <c r="BJ2395" i="17"/>
  <c r="BJ2885" i="17"/>
  <c r="BJ2446" i="17"/>
  <c r="BJ2805" i="17"/>
  <c r="BJ2951" i="17"/>
  <c r="BJ2599" i="17"/>
  <c r="BJ2574" i="17"/>
  <c r="BJ2208" i="17"/>
  <c r="BJ2240" i="17"/>
  <c r="BJ2272" i="17"/>
  <c r="BJ2304" i="17"/>
  <c r="BJ2336" i="17"/>
  <c r="BJ2368" i="17"/>
  <c r="BJ2400" i="17"/>
  <c r="BJ2432" i="17"/>
  <c r="BJ2464" i="17"/>
  <c r="BJ2496" i="17"/>
  <c r="BJ2528" i="17"/>
  <c r="BJ2560" i="17"/>
  <c r="BJ2592" i="17"/>
  <c r="BJ2624" i="17"/>
  <c r="BJ2656" i="17"/>
  <c r="BJ2688" i="17"/>
  <c r="BJ2720" i="17"/>
  <c r="BJ2752" i="17"/>
  <c r="BJ2784" i="17"/>
  <c r="BJ2816" i="17"/>
  <c r="BJ2848" i="17"/>
  <c r="BJ2880" i="17"/>
  <c r="BJ2912" i="17"/>
  <c r="BJ2944" i="17"/>
  <c r="BJ2976" i="17"/>
  <c r="BJ3008" i="17"/>
  <c r="BJ3040" i="17"/>
  <c r="BJ3072" i="17"/>
  <c r="BJ2209" i="17"/>
  <c r="BJ2241" i="17"/>
  <c r="BJ2273" i="17"/>
  <c r="BJ2305" i="17"/>
  <c r="BJ2337" i="17"/>
  <c r="BJ2369" i="17"/>
  <c r="BJ2401" i="17"/>
  <c r="BJ2433" i="17"/>
  <c r="BJ2465" i="17"/>
  <c r="BJ2497" i="17"/>
  <c r="BJ2529" i="17"/>
  <c r="BJ2561" i="17"/>
  <c r="BJ2593" i="17"/>
  <c r="BJ2625" i="17"/>
  <c r="BJ2657" i="17"/>
  <c r="BJ2689" i="17"/>
  <c r="BJ2721" i="17"/>
  <c r="BJ2753" i="17"/>
  <c r="BJ2785" i="17"/>
  <c r="BJ2817" i="17"/>
  <c r="BJ2849" i="17"/>
  <c r="BJ2881" i="17"/>
  <c r="BJ2913" i="17"/>
  <c r="BJ2945" i="17"/>
  <c r="BJ2977" i="17"/>
  <c r="BJ3009" i="17"/>
  <c r="BJ3041" i="17"/>
  <c r="BJ3073" i="17"/>
  <c r="BJ2210" i="17"/>
  <c r="BJ2242" i="17"/>
  <c r="BJ2274" i="17"/>
  <c r="BJ2306" i="17"/>
  <c r="BJ2338" i="17"/>
  <c r="BJ2370" i="17"/>
  <c r="BJ2402" i="17"/>
  <c r="BJ2434" i="17"/>
  <c r="BJ2466" i="17"/>
  <c r="BJ2498" i="17"/>
  <c r="BJ2530" i="17"/>
  <c r="BJ2562" i="17"/>
  <c r="BJ2594" i="17"/>
  <c r="BJ2626" i="17"/>
  <c r="BJ2658" i="17"/>
  <c r="BJ2690" i="17"/>
  <c r="BJ2722" i="17"/>
  <c r="BJ2754" i="17"/>
  <c r="BJ2786" i="17"/>
  <c r="BJ2818" i="17"/>
  <c r="BJ2850" i="17"/>
  <c r="BJ2882" i="17"/>
  <c r="BJ2914" i="17"/>
  <c r="BJ2946" i="17"/>
  <c r="BJ2978" i="17"/>
  <c r="BJ3010" i="17"/>
  <c r="BJ3042" i="17"/>
  <c r="BJ3074" i="17"/>
  <c r="BJ2211" i="17"/>
  <c r="BJ2243" i="17"/>
  <c r="BJ2275" i="17"/>
  <c r="BJ2307" i="17"/>
  <c r="BJ2339" i="17"/>
  <c r="BJ2371" i="17"/>
  <c r="BJ2403" i="17"/>
  <c r="BJ2435" i="17"/>
  <c r="BJ2467" i="17"/>
  <c r="BJ2499" i="17"/>
  <c r="BJ2531" i="17"/>
  <c r="BJ2563" i="17"/>
  <c r="BJ2595" i="17"/>
  <c r="BJ2627" i="17"/>
  <c r="BJ2659" i="17"/>
  <c r="BJ2691" i="17"/>
  <c r="BJ2723" i="17"/>
  <c r="BJ2755" i="17"/>
  <c r="BJ2787" i="17"/>
  <c r="BJ2819" i="17"/>
  <c r="BJ2851" i="17"/>
  <c r="BJ2883" i="17"/>
  <c r="BJ2915" i="17"/>
  <c r="BJ2947" i="17"/>
  <c r="BJ2979" i="17"/>
  <c r="BJ3011" i="17"/>
  <c r="BJ3043" i="17"/>
  <c r="BJ3075" i="17"/>
  <c r="BJ2212" i="17"/>
  <c r="BJ2244" i="17"/>
  <c r="BJ2276" i="17"/>
  <c r="BJ2308" i="17"/>
  <c r="BJ2340" i="17"/>
  <c r="BJ2372" i="17"/>
  <c r="BJ2404" i="17"/>
  <c r="BJ2436" i="17"/>
  <c r="BJ2468" i="17"/>
  <c r="BJ2500" i="17"/>
  <c r="BJ2532" i="17"/>
  <c r="BJ2564" i="17"/>
  <c r="BJ2596" i="17"/>
  <c r="BJ2628" i="17"/>
  <c r="BJ2660" i="17"/>
  <c r="BJ2692" i="17"/>
  <c r="BJ2724" i="17"/>
  <c r="BJ2756" i="17"/>
  <c r="BJ2788" i="17"/>
  <c r="BJ2820" i="17"/>
  <c r="BJ2852" i="17"/>
  <c r="BJ2884" i="17"/>
  <c r="BJ2916" i="17"/>
  <c r="BJ2948" i="17"/>
  <c r="BJ2980" i="17"/>
  <c r="BJ2213" i="17"/>
  <c r="BJ2245" i="17"/>
  <c r="BJ2277" i="17"/>
  <c r="BJ2309" i="17"/>
  <c r="BJ2341" i="17"/>
  <c r="BJ2373" i="17"/>
  <c r="BJ2405" i="17"/>
  <c r="BJ2437" i="17"/>
  <c r="BJ2469" i="17"/>
  <c r="BJ2214" i="17"/>
  <c r="BJ2246" i="17"/>
  <c r="BJ2278" i="17"/>
  <c r="BJ2310" i="17"/>
  <c r="BJ2342" i="17"/>
  <c r="BJ2374" i="17"/>
  <c r="BJ2215" i="17"/>
  <c r="BJ2247" i="17"/>
  <c r="BJ2279" i="17"/>
  <c r="BJ2311" i="17"/>
  <c r="BJ2343" i="17"/>
  <c r="BJ2375" i="17"/>
  <c r="BJ2407" i="17"/>
  <c r="BJ2439" i="17"/>
  <c r="BJ2471" i="17"/>
  <c r="BJ2216" i="17"/>
  <c r="BJ2248" i="17"/>
  <c r="BJ2280" i="17"/>
  <c r="BJ2312" i="17"/>
  <c r="BJ2344" i="17"/>
  <c r="BJ2376" i="17"/>
  <c r="BJ2408" i="17"/>
  <c r="BJ2440" i="17"/>
  <c r="BJ2472" i="17"/>
  <c r="BJ2217" i="17"/>
  <c r="BJ2249" i="17"/>
  <c r="BJ2281" i="17"/>
  <c r="BJ2313" i="17"/>
  <c r="BJ2345" i="17"/>
  <c r="BJ2377" i="17"/>
  <c r="BJ2218" i="17"/>
  <c r="BJ2250" i="17"/>
  <c r="BJ2282" i="17"/>
  <c r="BJ2314" i="17"/>
  <c r="BJ2346" i="17"/>
  <c r="BJ2378" i="17"/>
  <c r="BJ2410" i="17"/>
  <c r="BJ2442" i="17"/>
  <c r="BJ2219" i="17"/>
  <c r="BJ2251" i="17"/>
  <c r="BJ2283" i="17"/>
  <c r="BJ2315" i="17"/>
  <c r="BJ2347" i="17"/>
  <c r="BJ2379" i="17"/>
  <c r="BJ2411" i="17"/>
  <c r="BJ2220" i="17"/>
  <c r="BJ2252" i="17"/>
  <c r="BJ2284" i="17"/>
  <c r="BJ2316" i="17"/>
  <c r="BJ2348" i="17"/>
  <c r="BJ2380" i="17"/>
  <c r="BJ2228" i="17"/>
  <c r="BJ2260" i="17"/>
  <c r="BJ2292" i="17"/>
  <c r="BJ2324" i="17"/>
  <c r="BJ2356" i="17"/>
  <c r="BJ2388" i="17"/>
  <c r="BJ2420" i="17"/>
  <c r="BJ2452" i="17"/>
  <c r="BJ2484" i="17"/>
  <c r="BJ2516" i="17"/>
  <c r="BJ2548" i="17"/>
  <c r="BJ2580" i="17"/>
  <c r="BJ2612" i="17"/>
  <c r="BJ2644" i="17"/>
  <c r="BJ2676" i="17"/>
  <c r="BJ2708" i="17"/>
  <c r="BJ2740" i="17"/>
  <c r="BJ2772" i="17"/>
  <c r="BJ2804" i="17"/>
  <c r="BJ2836" i="17"/>
  <c r="BJ2868" i="17"/>
  <c r="BJ2900" i="17"/>
  <c r="BJ2932" i="17"/>
  <c r="BJ2964" i="17"/>
  <c r="BJ2996" i="17"/>
  <c r="BJ3028" i="17"/>
  <c r="BJ3060" i="17"/>
  <c r="BJ3092" i="17"/>
  <c r="BJ2237" i="17"/>
  <c r="BJ2297" i="17"/>
  <c r="BJ2357" i="17"/>
  <c r="BJ2413" i="17"/>
  <c r="BJ2456" i="17"/>
  <c r="BJ2502" i="17"/>
  <c r="BJ2540" i="17"/>
  <c r="BJ2578" i="17"/>
  <c r="BJ2617" i="17"/>
  <c r="BJ2655" i="17"/>
  <c r="BJ2698" i="17"/>
  <c r="BJ2736" i="17"/>
  <c r="BJ2775" i="17"/>
  <c r="BJ2813" i="17"/>
  <c r="BJ2856" i="17"/>
  <c r="BJ2894" i="17"/>
  <c r="BJ2933" i="17"/>
  <c r="BJ2971" i="17"/>
  <c r="BJ3013" i="17"/>
  <c r="BJ3050" i="17"/>
  <c r="BJ3087" i="17"/>
  <c r="BJ2504" i="17"/>
  <c r="BJ2581" i="17"/>
  <c r="BJ2662" i="17"/>
  <c r="BJ2777" i="17"/>
  <c r="BJ2896" i="17"/>
  <c r="BJ3015" i="17"/>
  <c r="BJ3089" i="17"/>
  <c r="BJ2744" i="17"/>
  <c r="BJ2238" i="17"/>
  <c r="BJ2298" i="17"/>
  <c r="BJ2358" i="17"/>
  <c r="BJ2414" i="17"/>
  <c r="BJ2457" i="17"/>
  <c r="BJ2503" i="17"/>
  <c r="BJ2541" i="17"/>
  <c r="BJ2579" i="17"/>
  <c r="BJ2618" i="17"/>
  <c r="BJ2661" i="17"/>
  <c r="BJ2699" i="17"/>
  <c r="BJ2737" i="17"/>
  <c r="BJ2776" i="17"/>
  <c r="BJ2814" i="17"/>
  <c r="BJ2857" i="17"/>
  <c r="BJ2895" i="17"/>
  <c r="BJ2934" i="17"/>
  <c r="BJ2972" i="17"/>
  <c r="BJ3014" i="17"/>
  <c r="BJ3051" i="17"/>
  <c r="BJ3088" i="17"/>
  <c r="BJ2458" i="17"/>
  <c r="BJ2619" i="17"/>
  <c r="BJ2700" i="17"/>
  <c r="BJ2738" i="17"/>
  <c r="BJ2858" i="17"/>
  <c r="BJ2935" i="17"/>
  <c r="BJ2973" i="17"/>
  <c r="BJ3052" i="17"/>
  <c r="BJ2825" i="17"/>
  <c r="BJ3095" i="17"/>
  <c r="BJ2239" i="17"/>
  <c r="BJ2299" i="17"/>
  <c r="BJ2359" i="17"/>
  <c r="BJ2415" i="17"/>
  <c r="BJ2542" i="17"/>
  <c r="BJ2815" i="17"/>
  <c r="BJ2902" i="17"/>
  <c r="BJ2253" i="17"/>
  <c r="BJ2300" i="17"/>
  <c r="BJ2360" i="17"/>
  <c r="BJ2416" i="17"/>
  <c r="BJ2459" i="17"/>
  <c r="BJ2505" i="17"/>
  <c r="BJ2543" i="17"/>
  <c r="BJ2582" i="17"/>
  <c r="BJ2620" i="17"/>
  <c r="BJ2663" i="17"/>
  <c r="BJ2701" i="17"/>
  <c r="BJ2739" i="17"/>
  <c r="BJ2778" i="17"/>
  <c r="BJ2821" i="17"/>
  <c r="BJ2859" i="17"/>
  <c r="BJ2897" i="17"/>
  <c r="BJ2936" i="17"/>
  <c r="BJ2974" i="17"/>
  <c r="BJ3016" i="17"/>
  <c r="BJ3053" i="17"/>
  <c r="BJ3090" i="17"/>
  <c r="BJ2822" i="17"/>
  <c r="BJ2937" i="17"/>
  <c r="BJ3017" i="17"/>
  <c r="BJ3091" i="17"/>
  <c r="BJ2782" i="17"/>
  <c r="BJ3057" i="17"/>
  <c r="BJ2254" i="17"/>
  <c r="BJ2301" i="17"/>
  <c r="BJ2361" i="17"/>
  <c r="BJ2417" i="17"/>
  <c r="BJ2460" i="17"/>
  <c r="BJ2506" i="17"/>
  <c r="BJ2544" i="17"/>
  <c r="BJ2583" i="17"/>
  <c r="BJ2621" i="17"/>
  <c r="BJ2664" i="17"/>
  <c r="BJ2702" i="17"/>
  <c r="BJ2741" i="17"/>
  <c r="BJ2779" i="17"/>
  <c r="BJ2860" i="17"/>
  <c r="BJ2898" i="17"/>
  <c r="BJ2975" i="17"/>
  <c r="BJ3054" i="17"/>
  <c r="BJ2255" i="17"/>
  <c r="BJ2302" i="17"/>
  <c r="BJ2362" i="17"/>
  <c r="BJ2418" i="17"/>
  <c r="BJ2461" i="17"/>
  <c r="BJ2507" i="17"/>
  <c r="BJ2545" i="17"/>
  <c r="BJ2584" i="17"/>
  <c r="BJ2622" i="17"/>
  <c r="BJ2665" i="17"/>
  <c r="BJ2703" i="17"/>
  <c r="BJ2742" i="17"/>
  <c r="BJ2780" i="17"/>
  <c r="BJ2823" i="17"/>
  <c r="BJ2861" i="17"/>
  <c r="BJ2899" i="17"/>
  <c r="BJ2938" i="17"/>
  <c r="BJ2981" i="17"/>
  <c r="BJ3018" i="17"/>
  <c r="BJ3055" i="17"/>
  <c r="BJ3093" i="17"/>
  <c r="BJ3056" i="17"/>
  <c r="BJ2667" i="17"/>
  <c r="BJ3020" i="17"/>
  <c r="BJ2256" i="17"/>
  <c r="BJ2303" i="17"/>
  <c r="BJ2363" i="17"/>
  <c r="BJ2419" i="17"/>
  <c r="BJ2462" i="17"/>
  <c r="BJ2508" i="17"/>
  <c r="BJ2546" i="17"/>
  <c r="BJ2585" i="17"/>
  <c r="BJ2623" i="17"/>
  <c r="BJ2666" i="17"/>
  <c r="BJ2704" i="17"/>
  <c r="BJ2743" i="17"/>
  <c r="BJ2781" i="17"/>
  <c r="BJ2824" i="17"/>
  <c r="BJ2862" i="17"/>
  <c r="BJ2901" i="17"/>
  <c r="BJ2939" i="17"/>
  <c r="BJ2982" i="17"/>
  <c r="BJ3019" i="17"/>
  <c r="BJ3094" i="17"/>
  <c r="BJ2705" i="17"/>
  <c r="BJ2257" i="17"/>
  <c r="BJ2317" i="17"/>
  <c r="BJ2364" i="17"/>
  <c r="BJ2421" i="17"/>
  <c r="BJ2463" i="17"/>
  <c r="BJ2509" i="17"/>
  <c r="BJ2547" i="17"/>
  <c r="BJ2586" i="17"/>
  <c r="BJ2629" i="17"/>
  <c r="BJ2863" i="17"/>
  <c r="BJ2983" i="17"/>
  <c r="BJ2258" i="17"/>
  <c r="BJ2318" i="17"/>
  <c r="BJ2365" i="17"/>
  <c r="BJ2422" i="17"/>
  <c r="BJ2470" i="17"/>
  <c r="BJ2510" i="17"/>
  <c r="BJ2549" i="17"/>
  <c r="BJ2587" i="17"/>
  <c r="BJ2630" i="17"/>
  <c r="BJ2668" i="17"/>
  <c r="BJ2706" i="17"/>
  <c r="BJ2745" i="17"/>
  <c r="BJ2783" i="17"/>
  <c r="BJ2826" i="17"/>
  <c r="BJ2864" i="17"/>
  <c r="BJ2903" i="17"/>
  <c r="BJ2941" i="17"/>
  <c r="BJ2984" i="17"/>
  <c r="BJ3021" i="17"/>
  <c r="BJ3058" i="17"/>
  <c r="BJ3096" i="17"/>
  <c r="BJ2259" i="17"/>
  <c r="BJ2319" i="17"/>
  <c r="BJ2366" i="17"/>
  <c r="BJ2423" i="17"/>
  <c r="BJ2473" i="17"/>
  <c r="BJ2511" i="17"/>
  <c r="BJ2550" i="17"/>
  <c r="BJ2588" i="17"/>
  <c r="BJ2631" i="17"/>
  <c r="BJ2669" i="17"/>
  <c r="BJ2707" i="17"/>
  <c r="BJ2746" i="17"/>
  <c r="BJ2789" i="17"/>
  <c r="BJ2827" i="17"/>
  <c r="BJ2865" i="17"/>
  <c r="BJ2904" i="17"/>
  <c r="BJ2942" i="17"/>
  <c r="BJ2985" i="17"/>
  <c r="BJ3022" i="17"/>
  <c r="BJ3059" i="17"/>
  <c r="BJ2261" i="17"/>
  <c r="BJ2320" i="17"/>
  <c r="BJ2367" i="17"/>
  <c r="BJ2424" i="17"/>
  <c r="BJ2474" i="17"/>
  <c r="BJ2512" i="17"/>
  <c r="BJ2551" i="17"/>
  <c r="BJ2589" i="17"/>
  <c r="BJ2632" i="17"/>
  <c r="BJ2670" i="17"/>
  <c r="BJ2709" i="17"/>
  <c r="BJ2747" i="17"/>
  <c r="BJ2790" i="17"/>
  <c r="BJ2828" i="17"/>
  <c r="BJ2866" i="17"/>
  <c r="BJ2905" i="17"/>
  <c r="BJ2943" i="17"/>
  <c r="BJ2986" i="17"/>
  <c r="BJ3023" i="17"/>
  <c r="BJ3061" i="17"/>
  <c r="BJ3098" i="17"/>
  <c r="BJ2262" i="17"/>
  <c r="BJ2321" i="17"/>
  <c r="BJ2381" i="17"/>
  <c r="BJ2425" i="17"/>
  <c r="BJ2475" i="17"/>
  <c r="BJ2513" i="17"/>
  <c r="BJ2552" i="17"/>
  <c r="BJ2590" i="17"/>
  <c r="BJ2633" i="17"/>
  <c r="BJ2671" i="17"/>
  <c r="BJ2710" i="17"/>
  <c r="BJ2748" i="17"/>
  <c r="BJ2791" i="17"/>
  <c r="BJ2829" i="17"/>
  <c r="BJ2867" i="17"/>
  <c r="BJ2906" i="17"/>
  <c r="BJ2949" i="17"/>
  <c r="BJ2987" i="17"/>
  <c r="BJ3024" i="17"/>
  <c r="BJ3062" i="17"/>
  <c r="BJ3099" i="17"/>
  <c r="BJ2263" i="17"/>
  <c r="BJ2322" i="17"/>
  <c r="BJ2382" i="17"/>
  <c r="BJ2426" i="17"/>
  <c r="BJ2476" i="17"/>
  <c r="BJ2514" i="17"/>
  <c r="BJ2553" i="17"/>
  <c r="BJ2591" i="17"/>
  <c r="BJ2634" i="17"/>
  <c r="BJ2672" i="17"/>
  <c r="BJ2711" i="17"/>
  <c r="BJ2749" i="17"/>
  <c r="BJ2792" i="17"/>
  <c r="BJ2830" i="17"/>
  <c r="BJ2869" i="17"/>
  <c r="BJ2907" i="17"/>
  <c r="BJ2950" i="17"/>
  <c r="BJ2988" i="17"/>
  <c r="BJ3025" i="17"/>
  <c r="BJ3063" i="17"/>
  <c r="BJ3100" i="17"/>
  <c r="BK2176" i="17"/>
  <c r="BJ2204" i="17"/>
  <c r="BJ2264" i="17"/>
  <c r="BJ2323" i="17"/>
  <c r="BJ2383" i="17"/>
  <c r="BJ2427" i="17"/>
  <c r="BJ2477" i="17"/>
  <c r="BJ2515" i="17"/>
  <c r="BJ2554" i="17"/>
  <c r="BJ2597" i="17"/>
  <c r="BJ2224" i="17"/>
  <c r="BJ2271" i="17"/>
  <c r="BJ2331" i="17"/>
  <c r="BJ2391" i="17"/>
  <c r="BJ2443" i="17"/>
  <c r="BJ2485" i="17"/>
  <c r="BJ2523" i="17"/>
  <c r="BJ2566" i="17"/>
  <c r="BJ2604" i="17"/>
  <c r="BJ2642" i="17"/>
  <c r="BJ2681" i="17"/>
  <c r="BJ2719" i="17"/>
  <c r="BJ2762" i="17"/>
  <c r="BJ2800" i="17"/>
  <c r="BJ2839" i="17"/>
  <c r="BJ2877" i="17"/>
  <c r="BJ2920" i="17"/>
  <c r="BJ2958" i="17"/>
  <c r="BJ2997" i="17"/>
  <c r="BJ3034" i="17"/>
  <c r="BJ3071" i="17"/>
  <c r="BJ3067" i="17"/>
  <c r="BJ2406" i="17"/>
  <c r="BJ2491" i="17"/>
  <c r="BJ3049" i="17"/>
  <c r="BJ2640" i="17"/>
  <c r="BJ2638" i="17"/>
  <c r="BJ2917" i="17"/>
  <c r="BJ2696" i="17"/>
  <c r="BJ2394" i="17"/>
  <c r="BJ2448" i="17"/>
  <c r="BJ3082" i="17"/>
  <c r="BJ2878" i="17"/>
  <c r="BJ2732" i="17"/>
  <c r="BJ2568" i="17"/>
  <c r="BJ2565" i="17"/>
  <c r="BJ3045" i="17"/>
  <c r="BJ2841" i="17"/>
  <c r="BJ2768" i="17"/>
  <c r="BJ2637" i="17"/>
  <c r="BJ2559" i="17"/>
  <c r="BJ2486" i="17"/>
  <c r="BJ2289" i="17"/>
  <c r="BJ3044" i="17"/>
  <c r="BJ2969" i="17"/>
  <c r="BJ2911" i="17"/>
  <c r="BJ2840" i="17"/>
  <c r="BJ2767" i="17"/>
  <c r="BJ2695" i="17"/>
  <c r="BJ2636" i="17"/>
  <c r="BJ2558" i="17"/>
  <c r="BJ2483" i="17"/>
  <c r="BJ2393" i="17"/>
  <c r="BJ2288" i="17"/>
  <c r="BJ2526" i="17"/>
  <c r="BJ2674" i="17"/>
  <c r="BJ2875" i="17"/>
  <c r="BJ2520" i="17"/>
  <c r="BJ3003" i="17"/>
  <c r="BJ2328" i="17"/>
  <c r="BJ2999" i="17"/>
  <c r="BJ2428" i="17"/>
  <c r="BJ2926" i="17"/>
  <c r="BJ2325" i="17"/>
  <c r="BJ2793" i="17"/>
  <c r="BJ2399" i="17"/>
  <c r="BJ2714" i="17"/>
  <c r="BJ2844" i="17"/>
  <c r="BJ2769" i="17"/>
  <c r="BJ2970" i="17"/>
  <c r="BJ3039" i="17"/>
  <c r="BJ2968" i="17"/>
  <c r="BJ2910" i="17"/>
  <c r="BJ2838" i="17"/>
  <c r="BJ2766" i="17"/>
  <c r="BJ2694" i="17"/>
  <c r="BJ2635" i="17"/>
  <c r="BJ2557" i="17"/>
  <c r="BJ2482" i="17"/>
  <c r="BJ2392" i="17"/>
  <c r="BJ2287" i="17"/>
  <c r="BJ3083" i="17"/>
  <c r="BJ2525" i="17"/>
  <c r="BJ2928" i="17"/>
  <c r="BJ2494" i="17"/>
  <c r="BJ2995" i="17"/>
  <c r="BJ3064" i="17"/>
  <c r="BJ2489" i="17"/>
  <c r="BJ2909" i="17"/>
  <c r="BJ2837" i="17"/>
  <c r="BJ2765" i="17"/>
  <c r="BJ2693" i="17"/>
  <c r="BJ2616" i="17"/>
  <c r="BJ2556" i="17"/>
  <c r="BJ2481" i="17"/>
  <c r="BJ2390" i="17"/>
  <c r="BJ2286" i="17"/>
  <c r="BJ2807" i="17"/>
  <c r="BJ2349" i="17"/>
  <c r="BJ2673" i="17"/>
  <c r="BJ2230" i="17"/>
  <c r="BJ2940" i="17"/>
  <c r="BJ2575" i="17"/>
  <c r="BJ3068" i="17"/>
  <c r="BJ2221" i="17"/>
  <c r="BJ3038" i="17"/>
  <c r="BJ3037" i="17"/>
  <c r="BJ2908" i="17"/>
  <c r="BJ2687" i="17"/>
  <c r="BJ2615" i="17"/>
  <c r="BJ2555" i="17"/>
  <c r="BJ2389" i="17"/>
  <c r="BJ2285" i="17"/>
  <c r="BJ2605" i="17"/>
  <c r="BJ2734" i="17"/>
  <c r="BJ2232" i="17"/>
  <c r="BJ2522" i="17"/>
  <c r="BJ2803" i="17"/>
  <c r="BJ2441" i="17"/>
  <c r="BJ2931" i="17"/>
  <c r="BJ2223" i="17"/>
  <c r="BJ2927" i="17"/>
  <c r="BJ2222" i="17"/>
  <c r="BJ2795" i="17"/>
  <c r="BJ2925" i="17"/>
  <c r="BJ2207" i="17"/>
  <c r="BJ2645" i="17"/>
  <c r="BJ2570" i="17"/>
  <c r="BJ2992" i="17"/>
  <c r="BJ3048" i="17"/>
  <c r="BJ2293" i="17"/>
  <c r="BJ2967" i="17"/>
  <c r="BJ2966" i="17"/>
  <c r="BJ2835" i="17"/>
  <c r="BJ2764" i="17"/>
  <c r="BJ2480" i="17"/>
  <c r="BJ3036" i="17"/>
  <c r="BJ2965" i="17"/>
  <c r="BJ2893" i="17"/>
  <c r="BJ2834" i="17"/>
  <c r="BJ2763" i="17"/>
  <c r="BJ2686" i="17"/>
  <c r="BJ2614" i="17"/>
  <c r="BJ2539" i="17"/>
  <c r="BJ2479" i="17"/>
  <c r="BJ2387" i="17"/>
  <c r="BJ2270" i="17"/>
  <c r="BJ2677" i="17"/>
  <c r="BJ3012" i="17"/>
  <c r="BJ3081" i="17"/>
  <c r="BJ2335" i="17"/>
  <c r="BJ2731" i="17"/>
  <c r="BJ3078" i="17"/>
  <c r="BJ2229" i="17"/>
  <c r="BJ2873" i="17"/>
  <c r="BJ2501" i="17"/>
  <c r="BJ2855" i="17"/>
  <c r="BJ2718" i="17"/>
  <c r="BJ2794" i="17"/>
  <c r="BJ2206" i="17"/>
  <c r="BJ2715" i="17"/>
  <c r="BJ2845" i="17"/>
  <c r="BJ2771" i="17"/>
  <c r="BJ2989" i="17"/>
  <c r="BJ3035" i="17"/>
  <c r="BJ2963" i="17"/>
  <c r="BJ2892" i="17"/>
  <c r="BJ2833" i="17"/>
  <c r="BJ2761" i="17"/>
  <c r="BJ2685" i="17"/>
  <c r="BJ2613" i="17"/>
  <c r="BJ2538" i="17"/>
  <c r="BJ2478" i="17"/>
  <c r="BJ2386" i="17"/>
  <c r="BJ2269" i="17"/>
  <c r="BJ2234" i="17"/>
  <c r="BJ2675" i="17"/>
  <c r="BJ2444" i="17"/>
  <c r="BJ3004" i="17"/>
  <c r="BJ2797" i="17"/>
  <c r="BJ2648" i="17"/>
  <c r="BJ2854" i="17"/>
  <c r="BJ2493" i="17"/>
  <c r="BJ2847" i="17"/>
  <c r="BJ2296" i="17"/>
  <c r="BJ2774" i="17"/>
  <c r="BJ2773" i="17"/>
  <c r="BJ2397" i="17"/>
  <c r="BJ2203" i="17"/>
  <c r="BJ3033" i="17"/>
  <c r="BJ2962" i="17"/>
  <c r="BJ2891" i="17"/>
  <c r="BJ2832" i="17"/>
  <c r="BJ2760" i="17"/>
  <c r="BJ2684" i="17"/>
  <c r="BJ2611" i="17"/>
  <c r="BJ2537" i="17"/>
  <c r="BJ2455" i="17"/>
  <c r="BJ2385" i="17"/>
  <c r="BJ2268" i="17"/>
  <c r="BJ2808" i="17"/>
  <c r="BJ2447" i="17"/>
  <c r="BJ2806" i="17"/>
  <c r="BJ2876" i="17"/>
  <c r="BJ3005" i="17"/>
  <c r="BJ2653" i="17"/>
  <c r="BJ2870" i="17"/>
  <c r="BJ2495" i="17"/>
  <c r="BJ2998" i="17"/>
  <c r="BJ2646" i="17"/>
  <c r="BJ2716" i="17"/>
  <c r="BJ2993" i="17"/>
  <c r="BJ2295" i="17"/>
  <c r="BJ2922" i="17"/>
  <c r="BJ2918" i="17"/>
  <c r="BJ3101" i="17"/>
  <c r="BJ3032" i="17"/>
  <c r="BJ2961" i="17"/>
  <c r="BJ2890" i="17"/>
  <c r="BJ2831" i="17"/>
  <c r="BJ2759" i="17"/>
  <c r="BJ2683" i="17"/>
  <c r="BJ2610" i="17"/>
  <c r="BJ2536" i="17"/>
  <c r="BJ2454" i="17"/>
  <c r="BJ2384" i="17"/>
  <c r="BJ2267" i="17"/>
  <c r="BJ2233" i="17"/>
  <c r="BJ2733" i="17"/>
  <c r="BJ3006" i="17"/>
  <c r="BJ2600" i="17"/>
  <c r="BJ2333" i="17"/>
  <c r="BJ3077" i="17"/>
  <c r="BJ2726" i="17"/>
  <c r="BJ2725" i="17"/>
  <c r="BJ2326" i="17"/>
  <c r="BJ2853" i="17"/>
  <c r="BJ2994" i="17"/>
  <c r="BJ2492" i="17"/>
  <c r="BJ2846" i="17"/>
  <c r="BJ2398" i="17"/>
  <c r="BJ2921" i="17"/>
  <c r="BJ3046" i="17"/>
  <c r="BJ3097" i="17"/>
  <c r="BJ3031" i="17"/>
  <c r="BJ2960" i="17"/>
  <c r="BJ2889" i="17"/>
  <c r="BJ2812" i="17"/>
  <c r="BJ2758" i="17"/>
  <c r="BJ2682" i="17"/>
  <c r="BJ2609" i="17"/>
  <c r="BJ2535" i="17"/>
  <c r="BJ2453" i="17"/>
  <c r="BJ2355" i="17"/>
  <c r="BJ2266" i="17"/>
  <c r="BJ2954" i="17"/>
  <c r="BJ2602" i="17"/>
  <c r="BJ2445" i="17"/>
  <c r="BJ2521" i="17"/>
  <c r="BJ2802" i="17"/>
  <c r="BJ2573" i="17"/>
  <c r="BJ3066" i="17"/>
  <c r="BJ2643" i="17"/>
  <c r="BJ2641" i="17"/>
  <c r="BJ2991" i="17"/>
  <c r="BJ3086" i="17"/>
  <c r="BJ3030" i="17"/>
  <c r="BJ2959" i="17"/>
  <c r="BJ2811" i="17"/>
  <c r="BJ2757" i="17"/>
  <c r="BJ2680" i="17"/>
  <c r="BJ2608" i="17"/>
  <c r="BJ2534" i="17"/>
  <c r="BJ2451" i="17"/>
  <c r="BJ2354" i="17"/>
  <c r="BJ2265" i="17"/>
  <c r="BJ2735" i="17"/>
  <c r="BJ2350" i="17"/>
  <c r="BJ3007" i="17"/>
  <c r="BJ2801" i="17"/>
  <c r="BJ2429" i="17"/>
  <c r="BJ2412" i="17"/>
  <c r="BJ2717" i="17"/>
  <c r="BJ2571" i="17"/>
  <c r="BJ2923" i="17"/>
  <c r="BJ2490" i="17"/>
  <c r="BJ2713" i="17"/>
  <c r="BJ2888" i="17"/>
  <c r="BJ3085" i="17"/>
  <c r="BJ3029" i="17"/>
  <c r="BJ2957" i="17"/>
  <c r="BJ2887" i="17"/>
  <c r="BJ2810" i="17"/>
  <c r="BJ2751" i="17"/>
  <c r="BJ2679" i="17"/>
  <c r="BJ2607" i="17"/>
  <c r="BJ2533" i="17"/>
  <c r="BJ2450" i="17"/>
  <c r="BJ2353" i="17"/>
  <c r="BJ2236" i="17"/>
  <c r="BJ348" i="15"/>
  <c r="BJ316" i="15"/>
  <c r="BJ284" i="15"/>
  <c r="BJ252" i="15"/>
  <c r="BJ347" i="15"/>
  <c r="BJ315" i="15"/>
  <c r="BJ283" i="15"/>
  <c r="BJ251" i="15"/>
  <c r="BJ346" i="15"/>
  <c r="BJ314" i="15"/>
  <c r="BJ282" i="15"/>
  <c r="BJ250" i="15"/>
  <c r="BJ345" i="15"/>
  <c r="BJ313" i="15"/>
  <c r="BJ281" i="15"/>
  <c r="BJ249" i="15"/>
  <c r="BJ344" i="15"/>
  <c r="BJ312" i="15"/>
  <c r="BJ280" i="15"/>
  <c r="BJ248" i="15"/>
  <c r="BJ334" i="15"/>
  <c r="BJ302" i="15"/>
  <c r="BJ270" i="15"/>
  <c r="BJ238" i="15"/>
  <c r="BJ333" i="15"/>
  <c r="BJ301" i="15"/>
  <c r="BJ269" i="15"/>
  <c r="BJ237" i="15"/>
  <c r="BJ332" i="15"/>
  <c r="BJ300" i="15"/>
  <c r="BJ268" i="15"/>
  <c r="BJ236" i="15"/>
  <c r="BJ335" i="15"/>
  <c r="BJ331" i="15"/>
  <c r="BJ299" i="15"/>
  <c r="BJ267" i="15"/>
  <c r="BJ235" i="15"/>
  <c r="BJ305" i="15"/>
  <c r="BK225" i="15"/>
  <c r="BJ240" i="15"/>
  <c r="BJ330" i="15"/>
  <c r="BJ298" i="15"/>
  <c r="BJ266" i="15"/>
  <c r="BJ234" i="15"/>
  <c r="BJ271" i="15"/>
  <c r="BJ233" i="15"/>
  <c r="BJ329" i="15"/>
  <c r="BJ297" i="15"/>
  <c r="BJ265" i="15"/>
  <c r="BJ241" i="15"/>
  <c r="BJ336" i="15"/>
  <c r="BJ360" i="15"/>
  <c r="BJ328" i="15"/>
  <c r="BJ296" i="15"/>
  <c r="BJ264" i="15"/>
  <c r="BJ273" i="15"/>
  <c r="BJ272" i="15"/>
  <c r="BJ359" i="15"/>
  <c r="BJ327" i="15"/>
  <c r="BJ295" i="15"/>
  <c r="BJ263" i="15"/>
  <c r="BJ337" i="15"/>
  <c r="BJ358" i="15"/>
  <c r="BJ326" i="15"/>
  <c r="BJ294" i="15"/>
  <c r="BJ262" i="15"/>
  <c r="BJ304" i="15"/>
  <c r="BJ239" i="15"/>
  <c r="BJ357" i="15"/>
  <c r="BJ325" i="15"/>
  <c r="BJ293" i="15"/>
  <c r="BJ261" i="15"/>
  <c r="BJ303" i="15"/>
  <c r="BJ356" i="15"/>
  <c r="BJ324" i="15"/>
  <c r="BJ292" i="15"/>
  <c r="BK57" i="14"/>
  <c r="BK46" i="14"/>
  <c r="BJ13" i="9"/>
  <c r="BP367" i="12"/>
  <c r="BP127" i="7"/>
  <c r="BP368" i="12"/>
  <c r="BP354" i="12"/>
  <c r="BJ19" i="9"/>
  <c r="BJ12" i="9"/>
  <c r="BJ22" i="11"/>
  <c r="BJ11" i="9"/>
  <c r="BJ21" i="11"/>
  <c r="BJ10" i="9"/>
  <c r="BP467" i="12"/>
  <c r="BJ9" i="9"/>
  <c r="BP466" i="12"/>
  <c r="BP419" i="12"/>
  <c r="BP371" i="12"/>
  <c r="BJ50" i="8"/>
  <c r="BP353" i="12"/>
  <c r="BP351" i="12"/>
  <c r="BP434" i="12"/>
  <c r="BP339" i="12"/>
  <c r="BP400" i="12"/>
  <c r="BP399" i="12"/>
  <c r="BP433" i="12"/>
  <c r="BP324" i="12"/>
  <c r="BP385" i="12"/>
  <c r="BJ241" i="5"/>
  <c r="BP432" i="12"/>
  <c r="BP337" i="12"/>
  <c r="BP448" i="12"/>
  <c r="BP352" i="12"/>
  <c r="BP435" i="12"/>
  <c r="BJ37" i="8"/>
  <c r="BP387" i="12"/>
  <c r="BJ23" i="8"/>
  <c r="BJ22" i="8"/>
  <c r="BJ54" i="8"/>
  <c r="BJ85" i="8"/>
  <c r="BJ117" i="8"/>
  <c r="BJ86" i="8"/>
  <c r="BJ118" i="8"/>
  <c r="BP309" i="12"/>
  <c r="BP338" i="12"/>
  <c r="BP479" i="12"/>
  <c r="BP384" i="12"/>
  <c r="BP431" i="12"/>
  <c r="BP336" i="12"/>
  <c r="BJ48" i="8"/>
  <c r="BP447" i="12"/>
  <c r="BJ38" i="8"/>
  <c r="BP386" i="12"/>
  <c r="BP383" i="12"/>
  <c r="BP323" i="12"/>
  <c r="BP322" i="12"/>
  <c r="BP451" i="12"/>
  <c r="BP319" i="12"/>
  <c r="BP416" i="12"/>
  <c r="BP415" i="12"/>
  <c r="BP320" i="12"/>
  <c r="BP355" i="12"/>
  <c r="BP402" i="12"/>
  <c r="BP370" i="12"/>
  <c r="BP417" i="12"/>
  <c r="BP369" i="12"/>
  <c r="BP321" i="12"/>
  <c r="BP463" i="12"/>
  <c r="BP403" i="12"/>
  <c r="BP450" i="12"/>
  <c r="BJ84" i="8"/>
  <c r="BK13" i="8"/>
  <c r="BP449" i="12"/>
  <c r="BP418" i="12"/>
  <c r="BP465" i="12"/>
  <c r="BP464" i="12"/>
  <c r="BK12" i="8"/>
  <c r="BK157" i="12"/>
  <c r="BQ157" i="12" s="1"/>
  <c r="BP318" i="12"/>
  <c r="BP430" i="12"/>
  <c r="BP382" i="12"/>
  <c r="BP462" i="12"/>
  <c r="BP366" i="12"/>
  <c r="BP398" i="12"/>
  <c r="BP478" i="12"/>
  <c r="BP350" i="12"/>
  <c r="BP414" i="12"/>
  <c r="BP334" i="12"/>
  <c r="BP446" i="12"/>
  <c r="BP401" i="12"/>
  <c r="BP445" i="12"/>
  <c r="BP349" i="12"/>
  <c r="BP380" i="12"/>
  <c r="BP475" i="12"/>
  <c r="BP347" i="12"/>
  <c r="BP458" i="12"/>
  <c r="BP159" i="7"/>
  <c r="BP425" i="12"/>
  <c r="BP377" i="12"/>
  <c r="BP392" i="12"/>
  <c r="BK155" i="12"/>
  <c r="BQ155" i="12" s="1"/>
  <c r="BP477" i="12"/>
  <c r="BP397" i="12"/>
  <c r="BP317" i="12"/>
  <c r="BP444" i="12"/>
  <c r="BP396" i="12"/>
  <c r="BP316" i="12"/>
  <c r="BP151" i="7"/>
  <c r="BP411" i="12"/>
  <c r="BP315" i="12"/>
  <c r="BJ23" i="11"/>
  <c r="BP474" i="12"/>
  <c r="BP426" i="12"/>
  <c r="BP378" i="12"/>
  <c r="BP330" i="12"/>
  <c r="BP409" i="12"/>
  <c r="BP313" i="12"/>
  <c r="BP440" i="12"/>
  <c r="BP408" i="12"/>
  <c r="BP344" i="12"/>
  <c r="BP312" i="12"/>
  <c r="BP111" i="7"/>
  <c r="BP359" i="12"/>
  <c r="BJ160" i="5"/>
  <c r="BP413" i="12"/>
  <c r="BP333" i="12"/>
  <c r="BP476" i="12"/>
  <c r="BP428" i="12"/>
  <c r="BP348" i="12"/>
  <c r="BP427" i="12"/>
  <c r="BP363" i="12"/>
  <c r="BP442" i="12"/>
  <c r="BP346" i="12"/>
  <c r="BP473" i="12"/>
  <c r="BP361" i="12"/>
  <c r="BP472" i="12"/>
  <c r="BP360" i="12"/>
  <c r="BP438" i="12"/>
  <c r="BP390" i="12"/>
  <c r="BP342" i="12"/>
  <c r="BP140" i="7"/>
  <c r="BK6" i="9"/>
  <c r="BK8" i="9" s="1"/>
  <c r="BP469" i="12"/>
  <c r="BP453" i="12"/>
  <c r="BP437" i="12"/>
  <c r="BP421" i="12"/>
  <c r="BP405" i="12"/>
  <c r="BP389" i="12"/>
  <c r="BP373" i="12"/>
  <c r="BP357" i="12"/>
  <c r="BP341" i="12"/>
  <c r="BP325" i="12"/>
  <c r="BP187" i="7"/>
  <c r="BP429" i="12"/>
  <c r="BP365" i="12"/>
  <c r="BP460" i="12"/>
  <c r="BP412" i="12"/>
  <c r="BP332" i="12"/>
  <c r="BP459" i="12"/>
  <c r="BP395" i="12"/>
  <c r="BP331" i="12"/>
  <c r="BP410" i="12"/>
  <c r="BP362" i="12"/>
  <c r="BP314" i="12"/>
  <c r="BP457" i="12"/>
  <c r="BP393" i="12"/>
  <c r="BP329" i="12"/>
  <c r="BP456" i="12"/>
  <c r="BP424" i="12"/>
  <c r="BP328" i="12"/>
  <c r="BP455" i="12"/>
  <c r="BP439" i="12"/>
  <c r="BP407" i="12"/>
  <c r="BP391" i="12"/>
  <c r="BP343" i="12"/>
  <c r="BP311" i="12"/>
  <c r="BP470" i="12"/>
  <c r="BP406" i="12"/>
  <c r="BP326" i="12"/>
  <c r="BJ8" i="9"/>
  <c r="BJ20" i="9"/>
  <c r="BP461" i="12"/>
  <c r="BP381" i="12"/>
  <c r="BP154" i="7"/>
  <c r="BP364" i="12"/>
  <c r="BP128" i="7"/>
  <c r="BP443" i="12"/>
  <c r="BP379" i="12"/>
  <c r="BP119" i="7"/>
  <c r="BP394" i="12"/>
  <c r="BP441" i="12"/>
  <c r="BP345" i="12"/>
  <c r="BP376" i="12"/>
  <c r="BP471" i="12"/>
  <c r="BP423" i="12"/>
  <c r="BP375" i="12"/>
  <c r="BP327" i="12"/>
  <c r="BP205" i="7"/>
  <c r="BP454" i="12"/>
  <c r="BP422" i="12"/>
  <c r="BP374" i="12"/>
  <c r="BP358" i="12"/>
  <c r="BP310" i="12"/>
  <c r="BJ126" i="5"/>
  <c r="BP468" i="12"/>
  <c r="BP452" i="12"/>
  <c r="BP436" i="12"/>
  <c r="BP420" i="12"/>
  <c r="BP404" i="12"/>
  <c r="BP388" i="12"/>
  <c r="BP372" i="12"/>
  <c r="BP356" i="12"/>
  <c r="BP340" i="12"/>
  <c r="BJ36" i="11"/>
  <c r="BJ20" i="11"/>
  <c r="BJ35" i="11"/>
  <c r="BK7" i="11"/>
  <c r="BJ34" i="11"/>
  <c r="BJ33" i="11"/>
  <c r="BJ32" i="11"/>
  <c r="BJ29" i="11"/>
  <c r="BJ28" i="11"/>
  <c r="BJ27" i="11"/>
  <c r="BJ26" i="11"/>
  <c r="BJ25" i="11"/>
  <c r="BJ31" i="11"/>
  <c r="BJ30" i="11"/>
  <c r="BJ24" i="11"/>
  <c r="BJ23" i="9"/>
  <c r="BJ22" i="9"/>
  <c r="BJ21" i="9"/>
  <c r="BJ18" i="9"/>
  <c r="BJ17" i="9"/>
  <c r="BK16" i="9"/>
  <c r="BJ16" i="9"/>
  <c r="BK15" i="9"/>
  <c r="BJ15" i="9"/>
  <c r="BK14" i="9"/>
  <c r="BJ14" i="9"/>
  <c r="BK13" i="9"/>
  <c r="BJ110" i="8"/>
  <c r="BJ109" i="8"/>
  <c r="BJ45" i="8"/>
  <c r="BJ108" i="8"/>
  <c r="BJ76" i="8"/>
  <c r="BJ44" i="8"/>
  <c r="BK7" i="8"/>
  <c r="BJ107" i="8"/>
  <c r="BJ75" i="8"/>
  <c r="BJ43" i="8"/>
  <c r="BJ112" i="8"/>
  <c r="BJ46" i="8"/>
  <c r="BJ77" i="8"/>
  <c r="BJ106" i="8"/>
  <c r="BJ74" i="8"/>
  <c r="BJ42" i="8"/>
  <c r="BJ105" i="8"/>
  <c r="BJ73" i="8"/>
  <c r="BJ41" i="8"/>
  <c r="BJ104" i="8"/>
  <c r="BJ72" i="8"/>
  <c r="BJ40" i="8"/>
  <c r="BJ115" i="8"/>
  <c r="BJ82" i="8"/>
  <c r="BJ81" i="8"/>
  <c r="BJ103" i="8"/>
  <c r="BJ98" i="8"/>
  <c r="BJ116" i="8"/>
  <c r="BJ83" i="8"/>
  <c r="BJ39" i="8"/>
  <c r="BJ53" i="8"/>
  <c r="BJ52" i="8"/>
  <c r="BJ51" i="8"/>
  <c r="BJ114" i="8"/>
  <c r="BJ113" i="8"/>
  <c r="BJ49" i="8"/>
  <c r="BJ80" i="8"/>
  <c r="BJ111" i="8"/>
  <c r="BJ79" i="8"/>
  <c r="BJ47" i="8"/>
  <c r="BJ78" i="8"/>
  <c r="BJ71" i="8"/>
  <c r="BJ101" i="8"/>
  <c r="BJ69" i="8"/>
  <c r="BJ100" i="8"/>
  <c r="BJ68" i="8"/>
  <c r="BJ36" i="8"/>
  <c r="BJ99" i="8"/>
  <c r="BJ67" i="8"/>
  <c r="BJ35" i="8"/>
  <c r="BJ66" i="8"/>
  <c r="BJ34" i="8"/>
  <c r="BJ97" i="8"/>
  <c r="BJ65" i="8"/>
  <c r="BJ33" i="8"/>
  <c r="BJ96" i="8"/>
  <c r="BJ64" i="8"/>
  <c r="BJ32" i="8"/>
  <c r="BJ70" i="8"/>
  <c r="BJ95" i="8"/>
  <c r="BJ63" i="8"/>
  <c r="BJ31" i="8"/>
  <c r="BJ94" i="8"/>
  <c r="BJ62" i="8"/>
  <c r="BJ30" i="8"/>
  <c r="BJ93" i="8"/>
  <c r="BJ61" i="8"/>
  <c r="BJ29" i="8"/>
  <c r="BJ102" i="8"/>
  <c r="BJ92" i="8"/>
  <c r="BJ60" i="8"/>
  <c r="BJ28" i="8"/>
  <c r="BJ21" i="8"/>
  <c r="BJ91" i="8"/>
  <c r="BJ59" i="8"/>
  <c r="BJ27" i="8"/>
  <c r="BJ122" i="8"/>
  <c r="BJ90" i="8"/>
  <c r="BJ58" i="8"/>
  <c r="BJ26" i="8"/>
  <c r="BJ121" i="8"/>
  <c r="BJ89" i="8"/>
  <c r="BJ57" i="8"/>
  <c r="BJ25" i="8"/>
  <c r="BJ120" i="8"/>
  <c r="BJ88" i="8"/>
  <c r="BJ56" i="8"/>
  <c r="BJ24" i="8"/>
  <c r="BJ119" i="8"/>
  <c r="BJ87" i="8"/>
  <c r="BJ55" i="8"/>
  <c r="BP181" i="7"/>
  <c r="BP117" i="7"/>
  <c r="BP108" i="7"/>
  <c r="BP180" i="7"/>
  <c r="BP148" i="7"/>
  <c r="BP116" i="7"/>
  <c r="BP211" i="7"/>
  <c r="BP179" i="7"/>
  <c r="BP147" i="7"/>
  <c r="BP115" i="7"/>
  <c r="BP210" i="7"/>
  <c r="BP178" i="7"/>
  <c r="BP146" i="7"/>
  <c r="BP114" i="7"/>
  <c r="BK33" i="7"/>
  <c r="BQ33" i="7" s="1"/>
  <c r="BP209" i="7"/>
  <c r="BP177" i="7"/>
  <c r="BP145" i="7"/>
  <c r="BP113" i="7"/>
  <c r="BP156" i="7"/>
  <c r="BP110" i="7"/>
  <c r="BP171" i="7"/>
  <c r="BP191" i="7"/>
  <c r="BP190" i="7"/>
  <c r="BP158" i="7"/>
  <c r="BP189" i="7"/>
  <c r="BP157" i="7"/>
  <c r="BP188" i="7"/>
  <c r="BP124" i="7"/>
  <c r="BP155" i="7"/>
  <c r="BP123" i="7"/>
  <c r="BP186" i="7"/>
  <c r="BP185" i="7"/>
  <c r="BP121" i="7"/>
  <c r="BP184" i="7"/>
  <c r="BP120" i="7"/>
  <c r="BP182" i="7"/>
  <c r="BP150" i="7"/>
  <c r="BP118" i="7"/>
  <c r="BP149" i="7"/>
  <c r="BP144" i="7"/>
  <c r="BP207" i="7"/>
  <c r="BP175" i="7"/>
  <c r="BP143" i="7"/>
  <c r="BP142" i="7"/>
  <c r="BP173" i="7"/>
  <c r="BP141" i="7"/>
  <c r="BP109" i="7"/>
  <c r="BP204" i="7"/>
  <c r="BP172" i="7"/>
  <c r="BP203" i="7"/>
  <c r="BP139" i="7"/>
  <c r="BP202" i="7"/>
  <c r="BP170" i="7"/>
  <c r="BP138" i="7"/>
  <c r="BP112" i="7"/>
  <c r="BP206" i="7"/>
  <c r="BP201" i="7"/>
  <c r="BP169" i="7"/>
  <c r="BP137" i="7"/>
  <c r="BP125" i="7"/>
  <c r="BP122" i="7"/>
  <c r="BP153" i="7"/>
  <c r="BP152" i="7"/>
  <c r="BP183" i="7"/>
  <c r="BP174" i="7"/>
  <c r="BP200" i="7"/>
  <c r="BP168" i="7"/>
  <c r="BP136" i="7"/>
  <c r="BK30" i="7"/>
  <c r="BQ30" i="7" s="1"/>
  <c r="BP199" i="7"/>
  <c r="BP167" i="7"/>
  <c r="BP135" i="7"/>
  <c r="BP198" i="7"/>
  <c r="BP166" i="7"/>
  <c r="BP134" i="7"/>
  <c r="BP176" i="7"/>
  <c r="BP197" i="7"/>
  <c r="BP165" i="7"/>
  <c r="BP133" i="7"/>
  <c r="BP126" i="7"/>
  <c r="BP196" i="7"/>
  <c r="BP164" i="7"/>
  <c r="BP132" i="7"/>
  <c r="BP208" i="7"/>
  <c r="BP195" i="7"/>
  <c r="BP131" i="7"/>
  <c r="BP194" i="7"/>
  <c r="BP162" i="7"/>
  <c r="BP130" i="7"/>
  <c r="BP163" i="7"/>
  <c r="BP193" i="7"/>
  <c r="BP161" i="7"/>
  <c r="BP129" i="7"/>
  <c r="BP192" i="7"/>
  <c r="BP160" i="7"/>
  <c r="BJ274" i="5"/>
  <c r="BJ272" i="5"/>
  <c r="BJ271" i="5"/>
  <c r="BJ190" i="5"/>
  <c r="BJ269" i="5"/>
  <c r="BJ189" i="5"/>
  <c r="BJ268" i="5"/>
  <c r="BJ179" i="5"/>
  <c r="BJ130" i="5"/>
  <c r="BJ257" i="5"/>
  <c r="BJ178" i="5"/>
  <c r="BJ256" i="5"/>
  <c r="BJ255" i="5"/>
  <c r="BJ159" i="5"/>
  <c r="BJ238" i="5"/>
  <c r="BJ307" i="5"/>
  <c r="BJ236" i="5"/>
  <c r="BJ273" i="5"/>
  <c r="BJ192" i="5"/>
  <c r="BJ270" i="5"/>
  <c r="BJ177" i="5"/>
  <c r="BJ176" i="5"/>
  <c r="BJ254" i="5"/>
  <c r="BJ175" i="5"/>
  <c r="BJ161" i="5"/>
  <c r="BJ306" i="5"/>
  <c r="BJ204" i="5"/>
  <c r="BJ193" i="5"/>
  <c r="BJ191" i="5"/>
  <c r="BJ253" i="5"/>
  <c r="BJ174" i="5"/>
  <c r="BJ243" i="5"/>
  <c r="BJ173" i="5"/>
  <c r="BJ242" i="5"/>
  <c r="BJ172" i="5"/>
  <c r="BJ240" i="5"/>
  <c r="BJ237" i="5"/>
  <c r="BJ239" i="5"/>
  <c r="BJ158" i="5"/>
  <c r="BJ146" i="5"/>
  <c r="BJ304" i="5"/>
  <c r="BJ221" i="5"/>
  <c r="BJ211" i="5"/>
  <c r="BJ289" i="5"/>
  <c r="BJ140" i="5"/>
  <c r="BJ209" i="5"/>
  <c r="BJ157" i="5"/>
  <c r="BJ147" i="5"/>
  <c r="BJ225" i="5"/>
  <c r="BJ224" i="5"/>
  <c r="BJ223" i="5"/>
  <c r="BJ144" i="5"/>
  <c r="BJ302" i="5"/>
  <c r="BJ222" i="5"/>
  <c r="BJ301" i="5"/>
  <c r="BJ142" i="5"/>
  <c r="BJ300" i="5"/>
  <c r="BJ141" i="5"/>
  <c r="BJ288" i="5"/>
  <c r="BJ129" i="5"/>
  <c r="BJ286" i="5"/>
  <c r="BJ207" i="5"/>
  <c r="BJ285" i="5"/>
  <c r="BJ206" i="5"/>
  <c r="BJ299" i="5"/>
  <c r="BJ171" i="5"/>
  <c r="BJ235" i="5"/>
  <c r="BJ139" i="5"/>
  <c r="BJ203" i="5"/>
  <c r="BJ267" i="5"/>
  <c r="BJ251" i="5"/>
  <c r="BJ283" i="5"/>
  <c r="BJ315" i="5"/>
  <c r="BJ124" i="5"/>
  <c r="BJ156" i="5"/>
  <c r="BJ188" i="5"/>
  <c r="BJ220" i="5"/>
  <c r="BJ252" i="5"/>
  <c r="BJ284" i="5"/>
  <c r="BJ118" i="5"/>
  <c r="BJ305" i="5"/>
  <c r="BJ145" i="5"/>
  <c r="BJ303" i="5"/>
  <c r="BJ143" i="5"/>
  <c r="BJ210" i="5"/>
  <c r="BJ287" i="5"/>
  <c r="BJ208" i="5"/>
  <c r="BJ128" i="5"/>
  <c r="BJ127" i="5"/>
  <c r="BJ275" i="5"/>
  <c r="BJ205" i="5"/>
  <c r="BJ125" i="5"/>
  <c r="BJ279" i="5"/>
  <c r="BJ215" i="5"/>
  <c r="BJ151" i="5"/>
  <c r="BJ310" i="5"/>
  <c r="BJ278" i="5"/>
  <c r="BJ246" i="5"/>
  <c r="BJ214" i="5"/>
  <c r="BJ182" i="5"/>
  <c r="BJ150" i="5"/>
  <c r="BJ309" i="5"/>
  <c r="BJ277" i="5"/>
  <c r="BJ245" i="5"/>
  <c r="BJ213" i="5"/>
  <c r="BJ181" i="5"/>
  <c r="BJ149" i="5"/>
  <c r="BJ219" i="5"/>
  <c r="BJ187" i="5"/>
  <c r="BJ155" i="5"/>
  <c r="BJ123" i="5"/>
  <c r="BJ314" i="5"/>
  <c r="BJ282" i="5"/>
  <c r="BJ250" i="5"/>
  <c r="BJ218" i="5"/>
  <c r="BJ186" i="5"/>
  <c r="BJ154" i="5"/>
  <c r="BJ122" i="5"/>
  <c r="BJ313" i="5"/>
  <c r="BJ281" i="5"/>
  <c r="BJ249" i="5"/>
  <c r="BJ217" i="5"/>
  <c r="BJ185" i="5"/>
  <c r="BJ153" i="5"/>
  <c r="BJ121" i="5"/>
  <c r="BJ312" i="5"/>
  <c r="BJ280" i="5"/>
  <c r="BJ248" i="5"/>
  <c r="BJ216" i="5"/>
  <c r="BJ184" i="5"/>
  <c r="BJ152" i="5"/>
  <c r="BJ120" i="5"/>
  <c r="BJ311" i="5"/>
  <c r="BJ247" i="5"/>
  <c r="BJ183" i="5"/>
  <c r="BJ119" i="5"/>
  <c r="BJ308" i="5"/>
  <c r="BJ276" i="5"/>
  <c r="BJ244" i="5"/>
  <c r="BJ212" i="5"/>
  <c r="BJ180" i="5"/>
  <c r="BJ148" i="5"/>
  <c r="BJ266" i="5"/>
  <c r="BJ202" i="5"/>
  <c r="BJ138" i="5"/>
  <c r="BJ169" i="5"/>
  <c r="BJ298" i="5"/>
  <c r="BJ234" i="5"/>
  <c r="BJ170" i="5"/>
  <c r="BJ297" i="5"/>
  <c r="BJ265" i="5"/>
  <c r="BJ233" i="5"/>
  <c r="BJ201" i="5"/>
  <c r="BJ137" i="5"/>
  <c r="BJ264" i="5"/>
  <c r="BJ200" i="5"/>
  <c r="BJ136" i="5"/>
  <c r="BJ231" i="5"/>
  <c r="BJ167" i="5"/>
  <c r="BJ294" i="5"/>
  <c r="BJ230" i="5"/>
  <c r="BJ166" i="5"/>
  <c r="BJ293" i="5"/>
  <c r="BJ229" i="5"/>
  <c r="BJ165" i="5"/>
  <c r="BJ292" i="5"/>
  <c r="BJ228" i="5"/>
  <c r="BJ164" i="5"/>
  <c r="BJ132" i="5"/>
  <c r="BJ291" i="5"/>
  <c r="BJ259" i="5"/>
  <c r="BJ227" i="5"/>
  <c r="BJ195" i="5"/>
  <c r="BJ163" i="5"/>
  <c r="BJ131" i="5"/>
  <c r="BJ296" i="5"/>
  <c r="BJ232" i="5"/>
  <c r="BJ168" i="5"/>
  <c r="BJ295" i="5"/>
  <c r="BJ263" i="5"/>
  <c r="BJ199" i="5"/>
  <c r="BJ135" i="5"/>
  <c r="BJ262" i="5"/>
  <c r="BJ198" i="5"/>
  <c r="BJ134" i="5"/>
  <c r="BJ261" i="5"/>
  <c r="BJ197" i="5"/>
  <c r="BJ133" i="5"/>
  <c r="BJ260" i="5"/>
  <c r="BJ196" i="5"/>
  <c r="BJ290" i="5"/>
  <c r="BJ258" i="5"/>
  <c r="BJ226" i="5"/>
  <c r="BJ194" i="5"/>
  <c r="BJ162" i="5"/>
  <c r="BK78" i="27" l="1"/>
  <c r="BK101" i="27"/>
  <c r="BK115" i="27"/>
  <c r="BK69" i="27"/>
  <c r="BK57" i="27"/>
  <c r="BK67" i="27"/>
  <c r="BK92" i="27"/>
  <c r="BK134" i="27"/>
  <c r="BK132" i="27"/>
  <c r="BK100" i="27"/>
  <c r="BK68" i="27"/>
  <c r="BK107" i="27"/>
  <c r="BK125" i="27"/>
  <c r="BK106" i="27"/>
  <c r="BK99" i="27"/>
  <c r="BK83" i="27"/>
  <c r="BK91" i="27"/>
  <c r="BK81" i="27"/>
  <c r="BK109" i="27"/>
  <c r="BK64" i="27"/>
  <c r="BK93" i="27"/>
  <c r="BK133" i="27"/>
  <c r="BK54" i="27"/>
  <c r="BK104" i="27"/>
  <c r="BK131" i="27"/>
  <c r="BK88" i="27"/>
  <c r="BK127" i="27"/>
  <c r="BK58" i="27"/>
  <c r="BQ52" i="26"/>
  <c r="BQ53" i="26"/>
  <c r="BQ51" i="26"/>
  <c r="BQ56" i="26"/>
  <c r="BQ54" i="26"/>
  <c r="BQ55" i="26"/>
  <c r="BQ49" i="26"/>
  <c r="BQ47" i="26"/>
  <c r="BQ59" i="26"/>
  <c r="BQ60" i="26"/>
  <c r="BQ46" i="26"/>
  <c r="BQ58" i="26"/>
  <c r="BQ61" i="26"/>
  <c r="BQ50" i="26"/>
  <c r="BQ57" i="26"/>
  <c r="BQ48" i="26"/>
  <c r="BK90" i="27"/>
  <c r="BK63" i="27"/>
  <c r="BK53" i="27"/>
  <c r="BK117" i="27"/>
  <c r="BK97" i="27"/>
  <c r="BK74" i="27"/>
  <c r="BK55" i="27"/>
  <c r="BK72" i="27"/>
  <c r="BK89" i="27"/>
  <c r="BK130" i="27"/>
  <c r="BK75" i="27"/>
  <c r="BK86" i="27"/>
  <c r="BK85" i="27"/>
  <c r="BK105" i="27"/>
  <c r="BK66" i="27"/>
  <c r="BK128" i="27"/>
  <c r="BK70" i="27"/>
  <c r="BK62" i="27"/>
  <c r="BK126" i="27"/>
  <c r="BK113" i="27"/>
  <c r="BK94" i="27"/>
  <c r="BK61" i="27"/>
  <c r="BK98" i="27"/>
  <c r="BK82" i="27"/>
  <c r="BK51" i="27"/>
  <c r="BK116" i="27"/>
  <c r="BK59" i="27"/>
  <c r="BK102" i="27"/>
  <c r="BK119" i="22"/>
  <c r="BK135" i="22"/>
  <c r="BK151" i="22"/>
  <c r="BK167" i="22"/>
  <c r="BK183" i="22"/>
  <c r="BK199" i="22"/>
  <c r="BK215" i="22"/>
  <c r="BK231" i="22"/>
  <c r="BK247" i="22"/>
  <c r="BK263" i="22"/>
  <c r="BK279" i="22"/>
  <c r="BK295" i="22"/>
  <c r="BK311" i="22"/>
  <c r="BK327" i="22"/>
  <c r="BK343" i="22"/>
  <c r="BK136" i="22"/>
  <c r="BK168" i="22"/>
  <c r="BK200" i="22"/>
  <c r="BK232" i="22"/>
  <c r="BK264" i="22"/>
  <c r="BK296" i="22"/>
  <c r="BK328" i="22"/>
  <c r="BK120" i="22"/>
  <c r="BK152" i="22"/>
  <c r="BK184" i="22"/>
  <c r="BK216" i="22"/>
  <c r="BK248" i="22"/>
  <c r="BK280" i="22"/>
  <c r="BK312" i="22"/>
  <c r="BK344" i="22"/>
  <c r="BK118" i="22"/>
  <c r="BK134" i="22"/>
  <c r="BK150" i="22"/>
  <c r="BK166" i="22"/>
  <c r="BK182" i="22"/>
  <c r="BK198" i="22"/>
  <c r="BK214" i="22"/>
  <c r="BK230" i="22"/>
  <c r="BK246" i="22"/>
  <c r="BK262" i="22"/>
  <c r="BK278" i="22"/>
  <c r="BK294" i="22"/>
  <c r="BK310" i="22"/>
  <c r="BK143" i="22"/>
  <c r="BK180" i="22"/>
  <c r="BK201" i="22"/>
  <c r="BK238" i="22"/>
  <c r="BK275" i="22"/>
  <c r="BK127" i="22"/>
  <c r="BK185" i="22"/>
  <c r="BK125" i="22"/>
  <c r="BK162" i="22"/>
  <c r="BK220" i="22"/>
  <c r="BK257" i="22"/>
  <c r="BK315" i="22"/>
  <c r="BK333" i="22"/>
  <c r="BK145" i="22"/>
  <c r="BK203" i="22"/>
  <c r="BK240" i="22"/>
  <c r="BK277" i="22"/>
  <c r="BK222" i="22"/>
  <c r="BK335" i="22"/>
  <c r="BK144" i="22"/>
  <c r="BK181" i="22"/>
  <c r="BK202" i="22"/>
  <c r="BK239" i="22"/>
  <c r="BK276" i="22"/>
  <c r="BK297" i="22"/>
  <c r="BK163" i="22"/>
  <c r="BK258" i="22"/>
  <c r="BK316" i="22"/>
  <c r="BK298" i="22"/>
  <c r="BK164" i="22"/>
  <c r="BK259" i="22"/>
  <c r="BK317" i="22"/>
  <c r="BK126" i="22"/>
  <c r="BK221" i="22"/>
  <c r="BK334" i="22"/>
  <c r="BK123" i="22"/>
  <c r="BK160" i="22"/>
  <c r="BK197" i="22"/>
  <c r="BK218" i="22"/>
  <c r="BK255" i="22"/>
  <c r="BK292" i="22"/>
  <c r="BK313" i="22"/>
  <c r="BK331" i="22"/>
  <c r="BK349" i="22"/>
  <c r="BK142" i="22"/>
  <c r="BK179" i="22"/>
  <c r="BK237" i="22"/>
  <c r="BK274" i="22"/>
  <c r="BK114" i="22"/>
  <c r="BK133" i="22"/>
  <c r="BK158" i="22"/>
  <c r="BK187" i="22"/>
  <c r="BK308" i="22"/>
  <c r="BK210" i="22"/>
  <c r="BK235" i="22"/>
  <c r="BK261" i="22"/>
  <c r="BK286" i="22"/>
  <c r="BK337" i="22"/>
  <c r="BK159" i="22"/>
  <c r="BK188" i="22"/>
  <c r="BK309" i="22"/>
  <c r="BK115" i="22"/>
  <c r="BK140" i="22"/>
  <c r="BK169" i="22"/>
  <c r="BK290" i="22"/>
  <c r="BK319" i="22"/>
  <c r="BK341" i="22"/>
  <c r="BK116" i="22"/>
  <c r="BK141" i="22"/>
  <c r="BK170" i="22"/>
  <c r="BK291" i="22"/>
  <c r="BK320" i="22"/>
  <c r="BK193" i="22"/>
  <c r="BK244" i="22"/>
  <c r="BK192" i="22"/>
  <c r="BK217" i="22"/>
  <c r="BK243" i="22"/>
  <c r="BK268" i="22"/>
  <c r="BK342" i="22"/>
  <c r="BK219" i="22"/>
  <c r="BK269" i="22"/>
  <c r="BK175" i="22"/>
  <c r="BK204" i="22"/>
  <c r="BK251" i="22"/>
  <c r="BK325" i="22"/>
  <c r="BK153" i="22"/>
  <c r="BK303" i="22"/>
  <c r="BK176" i="22"/>
  <c r="BK205" i="22"/>
  <c r="BK252" i="22"/>
  <c r="BK281" i="22"/>
  <c r="BK129" i="22"/>
  <c r="BK228" i="22"/>
  <c r="BK128" i="22"/>
  <c r="BK227" i="22"/>
  <c r="BK326" i="22"/>
  <c r="BK154" i="22"/>
  <c r="BK304" i="22"/>
  <c r="BK208" i="22"/>
  <c r="BK233" i="22"/>
  <c r="BK256" i="22"/>
  <c r="BK284" i="22"/>
  <c r="BK332" i="22"/>
  <c r="BK132" i="22"/>
  <c r="BK157" i="22"/>
  <c r="BK186" i="22"/>
  <c r="BK307" i="22"/>
  <c r="BK177" i="22"/>
  <c r="BK305" i="22"/>
  <c r="BK178" i="22"/>
  <c r="BK306" i="22"/>
  <c r="BK267" i="22"/>
  <c r="BK348" i="22"/>
  <c r="BK226" i="22"/>
  <c r="BK138" i="22"/>
  <c r="BK224" i="22"/>
  <c r="BK266" i="22"/>
  <c r="BK347" i="22"/>
  <c r="BK139" i="22"/>
  <c r="BK225" i="22"/>
  <c r="BK146" i="22"/>
  <c r="BK270" i="22"/>
  <c r="BK148" i="22"/>
  <c r="BK272" i="22"/>
  <c r="BK191" i="22"/>
  <c r="BK234" i="22"/>
  <c r="BK321" i="22"/>
  <c r="BK149" i="22"/>
  <c r="BK236" i="22"/>
  <c r="BK273" i="22"/>
  <c r="BK194" i="22"/>
  <c r="BK282" i="22"/>
  <c r="BK322" i="22"/>
  <c r="BK121" i="22"/>
  <c r="BK165" i="22"/>
  <c r="BK207" i="22"/>
  <c r="BK249" i="22"/>
  <c r="BK289" i="22"/>
  <c r="BK336" i="22"/>
  <c r="BK122" i="22"/>
  <c r="BK209" i="22"/>
  <c r="BK250" i="22"/>
  <c r="BK293" i="22"/>
  <c r="BK338" i="22"/>
  <c r="BK171" i="22"/>
  <c r="BK211" i="22"/>
  <c r="BK299" i="22"/>
  <c r="BK124" i="22"/>
  <c r="BK253" i="22"/>
  <c r="BK339" i="22"/>
  <c r="BK131" i="22"/>
  <c r="BK260" i="22"/>
  <c r="BK345" i="22"/>
  <c r="BK174" i="22"/>
  <c r="BK302" i="22"/>
  <c r="BK137" i="22"/>
  <c r="BK223" i="22"/>
  <c r="BK265" i="22"/>
  <c r="BK346" i="22"/>
  <c r="BK173" i="22"/>
  <c r="BK285" i="22"/>
  <c r="BK300" i="22"/>
  <c r="BK241" i="22"/>
  <c r="BK130" i="22"/>
  <c r="BK189" i="22"/>
  <c r="BK287" i="22"/>
  <c r="BK288" i="22"/>
  <c r="BK330" i="22"/>
  <c r="BK190" i="22"/>
  <c r="BK195" i="22"/>
  <c r="BK196" i="22"/>
  <c r="BK301" i="22"/>
  <c r="BK314" i="22"/>
  <c r="BK242" i="22"/>
  <c r="BK206" i="22"/>
  <c r="BK318" i="22"/>
  <c r="BK212" i="22"/>
  <c r="BK323" i="22"/>
  <c r="BK213" i="22"/>
  <c r="BK324" i="22"/>
  <c r="BK117" i="22"/>
  <c r="BK329" i="22"/>
  <c r="BK147" i="22"/>
  <c r="BK245" i="22"/>
  <c r="BK155" i="22"/>
  <c r="BK156" i="22"/>
  <c r="BK254" i="22"/>
  <c r="BK161" i="22"/>
  <c r="BK271" i="22"/>
  <c r="BK340" i="22"/>
  <c r="BK172" i="22"/>
  <c r="BK283" i="22"/>
  <c r="BK229" i="22"/>
  <c r="BK96" i="27"/>
  <c r="BK122" i="27"/>
  <c r="BK60" i="27"/>
  <c r="BK103" i="27"/>
  <c r="BK79" i="27"/>
  <c r="BK73" i="27"/>
  <c r="BK108" i="27"/>
  <c r="BK71" i="27"/>
  <c r="BK88" i="24"/>
  <c r="BK120" i="24"/>
  <c r="BK152" i="24"/>
  <c r="BK184" i="24"/>
  <c r="BK216" i="24"/>
  <c r="BK248" i="24"/>
  <c r="BK280" i="24"/>
  <c r="BK312" i="24"/>
  <c r="BK122" i="24"/>
  <c r="BK186" i="24"/>
  <c r="BK250" i="24"/>
  <c r="BK314" i="24"/>
  <c r="BK89" i="24"/>
  <c r="BK121" i="24"/>
  <c r="BK153" i="24"/>
  <c r="BK185" i="24"/>
  <c r="BK217" i="24"/>
  <c r="BK249" i="24"/>
  <c r="BK281" i="24"/>
  <c r="BK313" i="24"/>
  <c r="BK90" i="24"/>
  <c r="BK154" i="24"/>
  <c r="BK218" i="24"/>
  <c r="BK282" i="24"/>
  <c r="BK85" i="24"/>
  <c r="BK117" i="24"/>
  <c r="BK149" i="24"/>
  <c r="BK181" i="24"/>
  <c r="BK213" i="24"/>
  <c r="BK245" i="24"/>
  <c r="BK277" i="24"/>
  <c r="BK309" i="24"/>
  <c r="BK86" i="24"/>
  <c r="BK118" i="24"/>
  <c r="BK150" i="24"/>
  <c r="BK182" i="24"/>
  <c r="BK214" i="24"/>
  <c r="BK246" i="24"/>
  <c r="BK278" i="24"/>
  <c r="BK310" i="24"/>
  <c r="BK91" i="24"/>
  <c r="BK128" i="24"/>
  <c r="BK165" i="24"/>
  <c r="BK202" i="24"/>
  <c r="BK239" i="24"/>
  <c r="BK276" i="24"/>
  <c r="BK318" i="24"/>
  <c r="BK133" i="24"/>
  <c r="BK244" i="24"/>
  <c r="BK92" i="24"/>
  <c r="BK129" i="24"/>
  <c r="BK166" i="24"/>
  <c r="BK203" i="24"/>
  <c r="BK240" i="24"/>
  <c r="BK279" i="24"/>
  <c r="BK319" i="24"/>
  <c r="BK94" i="24"/>
  <c r="BK205" i="24"/>
  <c r="BK321" i="24"/>
  <c r="BK95" i="24"/>
  <c r="BK206" i="24"/>
  <c r="BK322" i="24"/>
  <c r="BK170" i="24"/>
  <c r="BK286" i="24"/>
  <c r="BK93" i="24"/>
  <c r="BK130" i="24"/>
  <c r="BK167" i="24"/>
  <c r="BK204" i="24"/>
  <c r="BK241" i="24"/>
  <c r="BK283" i="24"/>
  <c r="BK320" i="24"/>
  <c r="BK168" i="24"/>
  <c r="BK284" i="24"/>
  <c r="BK132" i="24"/>
  <c r="BK243" i="24"/>
  <c r="BK96" i="24"/>
  <c r="BK207" i="24"/>
  <c r="BK323" i="24"/>
  <c r="BK131" i="24"/>
  <c r="BK242" i="24"/>
  <c r="BK169" i="24"/>
  <c r="BK285" i="24"/>
  <c r="BK83" i="24"/>
  <c r="BK125" i="24"/>
  <c r="BK162" i="24"/>
  <c r="BK199" i="24"/>
  <c r="BK236" i="24"/>
  <c r="BK273" i="24"/>
  <c r="BK315" i="24"/>
  <c r="BK84" i="24"/>
  <c r="BK126" i="24"/>
  <c r="BK163" i="24"/>
  <c r="BK200" i="24"/>
  <c r="BK237" i="24"/>
  <c r="BK274" i="24"/>
  <c r="BK316" i="24"/>
  <c r="BK116" i="24"/>
  <c r="BK174" i="24"/>
  <c r="BK224" i="24"/>
  <c r="BK269" i="24"/>
  <c r="BK327" i="24"/>
  <c r="BK119" i="24"/>
  <c r="BK175" i="24"/>
  <c r="BK225" i="24"/>
  <c r="BK270" i="24"/>
  <c r="BK328" i="24"/>
  <c r="BK123" i="24"/>
  <c r="BK176" i="24"/>
  <c r="BK226" i="24"/>
  <c r="BK271" i="24"/>
  <c r="BK329" i="24"/>
  <c r="BK80" i="24"/>
  <c r="BK138" i="24"/>
  <c r="BK188" i="24"/>
  <c r="BK233" i="24"/>
  <c r="BK291" i="24"/>
  <c r="BK82" i="24"/>
  <c r="BK140" i="24"/>
  <c r="BK190" i="24"/>
  <c r="BK235" i="24"/>
  <c r="BK293" i="24"/>
  <c r="BK87" i="24"/>
  <c r="BK191" i="24"/>
  <c r="BK294" i="24"/>
  <c r="BK81" i="24"/>
  <c r="BK139" i="24"/>
  <c r="BK189" i="24"/>
  <c r="BK234" i="24"/>
  <c r="BK292" i="24"/>
  <c r="BK141" i="24"/>
  <c r="BK238" i="24"/>
  <c r="BK105" i="24"/>
  <c r="BK155" i="24"/>
  <c r="BK208" i="24"/>
  <c r="BK258" i="24"/>
  <c r="BK303" i="24"/>
  <c r="BK106" i="24"/>
  <c r="BK107" i="24"/>
  <c r="BK157" i="24"/>
  <c r="BK210" i="24"/>
  <c r="BK260" i="24"/>
  <c r="BK305" i="24"/>
  <c r="BK108" i="24"/>
  <c r="BK158" i="24"/>
  <c r="BK211" i="24"/>
  <c r="BK306" i="24"/>
  <c r="BK156" i="24"/>
  <c r="BK209" i="24"/>
  <c r="BK259" i="24"/>
  <c r="BK304" i="24"/>
  <c r="BK261" i="24"/>
  <c r="BK113" i="24"/>
  <c r="BK171" i="24"/>
  <c r="BK221" i="24"/>
  <c r="BK266" i="24"/>
  <c r="BK324" i="24"/>
  <c r="BK114" i="24"/>
  <c r="BK172" i="24"/>
  <c r="BK222" i="24"/>
  <c r="BK267" i="24"/>
  <c r="BK325" i="24"/>
  <c r="BK124" i="24"/>
  <c r="BK201" i="24"/>
  <c r="BK296" i="24"/>
  <c r="BK215" i="24"/>
  <c r="BK298" i="24"/>
  <c r="BK135" i="24"/>
  <c r="BK299" i="24"/>
  <c r="BK220" i="24"/>
  <c r="BK137" i="24"/>
  <c r="BK301" i="24"/>
  <c r="BK127" i="24"/>
  <c r="BK212" i="24"/>
  <c r="BK297" i="24"/>
  <c r="BK134" i="24"/>
  <c r="BK219" i="24"/>
  <c r="BK136" i="24"/>
  <c r="BK300" i="24"/>
  <c r="BK223" i="24"/>
  <c r="BK145" i="24"/>
  <c r="BK230" i="24"/>
  <c r="BK311" i="24"/>
  <c r="BK146" i="24"/>
  <c r="BK231" i="24"/>
  <c r="BK317" i="24"/>
  <c r="BK147" i="24"/>
  <c r="BK232" i="24"/>
  <c r="BK326" i="24"/>
  <c r="BK148" i="24"/>
  <c r="BK247" i="24"/>
  <c r="BK75" i="24"/>
  <c r="BK151" i="24"/>
  <c r="BK251" i="24"/>
  <c r="BK99" i="24"/>
  <c r="BK179" i="24"/>
  <c r="BK263" i="24"/>
  <c r="BK100" i="24"/>
  <c r="BK180" i="24"/>
  <c r="BK264" i="24"/>
  <c r="BK101" i="24"/>
  <c r="BK183" i="24"/>
  <c r="BK265" i="24"/>
  <c r="BK102" i="24"/>
  <c r="BK187" i="24"/>
  <c r="BK268" i="24"/>
  <c r="BK103" i="24"/>
  <c r="BK192" i="24"/>
  <c r="BK272" i="24"/>
  <c r="BK104" i="24"/>
  <c r="BK193" i="24"/>
  <c r="BK275" i="24"/>
  <c r="BK111" i="24"/>
  <c r="BK196" i="24"/>
  <c r="BK289" i="24"/>
  <c r="BK112" i="24"/>
  <c r="BK197" i="24"/>
  <c r="BK290" i="24"/>
  <c r="BK115" i="24"/>
  <c r="BK198" i="24"/>
  <c r="BK295" i="24"/>
  <c r="BK254" i="24"/>
  <c r="BK257" i="24"/>
  <c r="BK255" i="24"/>
  <c r="BK262" i="24"/>
  <c r="BK287" i="24"/>
  <c r="BK142" i="24"/>
  <c r="BK144" i="24"/>
  <c r="BK160" i="24"/>
  <c r="BK256" i="24"/>
  <c r="BK143" i="24"/>
  <c r="BK161" i="24"/>
  <c r="BK76" i="24"/>
  <c r="BK307" i="24"/>
  <c r="BK78" i="24"/>
  <c r="BK308" i="24"/>
  <c r="BK79" i="24"/>
  <c r="BK97" i="24"/>
  <c r="BK98" i="24"/>
  <c r="BK109" i="24"/>
  <c r="BK110" i="24"/>
  <c r="BK159" i="24"/>
  <c r="BK164" i="24"/>
  <c r="BK173" i="24"/>
  <c r="BK177" i="24"/>
  <c r="BK178" i="24"/>
  <c r="BK194" i="24"/>
  <c r="BK195" i="24"/>
  <c r="BK227" i="24"/>
  <c r="BK228" i="24"/>
  <c r="BK229" i="24"/>
  <c r="BK252" i="24"/>
  <c r="BK253" i="24"/>
  <c r="BK288" i="24"/>
  <c r="BK302" i="24"/>
  <c r="BK77" i="24"/>
  <c r="BK114" i="27"/>
  <c r="BK80" i="27"/>
  <c r="BK76" i="27"/>
  <c r="BK119" i="27"/>
  <c r="BK120" i="27"/>
  <c r="BK123" i="27"/>
  <c r="BK124" i="27"/>
  <c r="BK56" i="27"/>
  <c r="BK52" i="27"/>
  <c r="BK111" i="27"/>
  <c r="BK39" i="18"/>
  <c r="BK40" i="18"/>
  <c r="BK41" i="18"/>
  <c r="BK42" i="18"/>
  <c r="BK43" i="18"/>
  <c r="BK44" i="18"/>
  <c r="BK45" i="18"/>
  <c r="BK46" i="18"/>
  <c r="BK47" i="18"/>
  <c r="BK48" i="18"/>
  <c r="BK49" i="18"/>
  <c r="BK50" i="18"/>
  <c r="BK19" i="18"/>
  <c r="BK51" i="18"/>
  <c r="BK38" i="18"/>
  <c r="BK20" i="18"/>
  <c r="BK52" i="18"/>
  <c r="BK21" i="18"/>
  <c r="BK53" i="18"/>
  <c r="BK22" i="18"/>
  <c r="BK54" i="18"/>
  <c r="BK23" i="18"/>
  <c r="BK55" i="18"/>
  <c r="BK24" i="18"/>
  <c r="BK18" i="18"/>
  <c r="BK25" i="18"/>
  <c r="BK26" i="18"/>
  <c r="BK27" i="18"/>
  <c r="BK28" i="18"/>
  <c r="BK29" i="18"/>
  <c r="BK30" i="18"/>
  <c r="BK31" i="18"/>
  <c r="BK32" i="18"/>
  <c r="BK33" i="18"/>
  <c r="BK34" i="18"/>
  <c r="BK35" i="18"/>
  <c r="BK36" i="18"/>
  <c r="BK37" i="18"/>
  <c r="BK11" i="20"/>
  <c r="BK27" i="20"/>
  <c r="BK8" i="20"/>
  <c r="BK12" i="20"/>
  <c r="BK13" i="20"/>
  <c r="BK14" i="20"/>
  <c r="BK15" i="20"/>
  <c r="BK19" i="20"/>
  <c r="BK20" i="20"/>
  <c r="BK9" i="20"/>
  <c r="BK10" i="20"/>
  <c r="BK26" i="20"/>
  <c r="BK16" i="20"/>
  <c r="BK17" i="20"/>
  <c r="BK18" i="20"/>
  <c r="BK21" i="20"/>
  <c r="BK22" i="20"/>
  <c r="BK24" i="20"/>
  <c r="BK25" i="20"/>
  <c r="BK23" i="20"/>
  <c r="BK2204" i="17"/>
  <c r="BK2236" i="17"/>
  <c r="BK2268" i="17"/>
  <c r="BK2300" i="17"/>
  <c r="BK2332" i="17"/>
  <c r="BK2364" i="17"/>
  <c r="BK2396" i="17"/>
  <c r="BK2428" i="17"/>
  <c r="BK2460" i="17"/>
  <c r="BK2492" i="17"/>
  <c r="BK2524" i="17"/>
  <c r="BK2556" i="17"/>
  <c r="BK2588" i="17"/>
  <c r="BK2620" i="17"/>
  <c r="BK2652" i="17"/>
  <c r="BK2684" i="17"/>
  <c r="BK2716" i="17"/>
  <c r="BK2748" i="17"/>
  <c r="BK2780" i="17"/>
  <c r="BK2812" i="17"/>
  <c r="BK2844" i="17"/>
  <c r="BK2876" i="17"/>
  <c r="BK2908" i="17"/>
  <c r="BK2940" i="17"/>
  <c r="BK2972" i="17"/>
  <c r="BK3004" i="17"/>
  <c r="BK3036" i="17"/>
  <c r="BK3068" i="17"/>
  <c r="BK3100" i="17"/>
  <c r="BK2205" i="17"/>
  <c r="BK2237" i="17"/>
  <c r="BK2269" i="17"/>
  <c r="BK2301" i="17"/>
  <c r="BK2333" i="17"/>
  <c r="BK2365" i="17"/>
  <c r="BK2397" i="17"/>
  <c r="BK2429" i="17"/>
  <c r="BK2461" i="17"/>
  <c r="BK2493" i="17"/>
  <c r="BK2525" i="17"/>
  <c r="BK2557" i="17"/>
  <c r="BK2589" i="17"/>
  <c r="BK2621" i="17"/>
  <c r="BK2653" i="17"/>
  <c r="BK2685" i="17"/>
  <c r="BK2717" i="17"/>
  <c r="BK2749" i="17"/>
  <c r="BK2781" i="17"/>
  <c r="BK2813" i="17"/>
  <c r="BK2845" i="17"/>
  <c r="BK2877" i="17"/>
  <c r="BK2909" i="17"/>
  <c r="BK2941" i="17"/>
  <c r="BK2973" i="17"/>
  <c r="BK3005" i="17"/>
  <c r="BK3037" i="17"/>
  <c r="BK3069" i="17"/>
  <c r="BK3101" i="17"/>
  <c r="BK2206" i="17"/>
  <c r="BK2238" i="17"/>
  <c r="BK2270" i="17"/>
  <c r="BK2302" i="17"/>
  <c r="BK2334" i="17"/>
  <c r="BK2366" i="17"/>
  <c r="BK2398" i="17"/>
  <c r="BK2430" i="17"/>
  <c r="BK2462" i="17"/>
  <c r="BK2494" i="17"/>
  <c r="BK2526" i="17"/>
  <c r="BK2558" i="17"/>
  <c r="BK2590" i="17"/>
  <c r="BK2622" i="17"/>
  <c r="BK2654" i="17"/>
  <c r="BK2686" i="17"/>
  <c r="BK2718" i="17"/>
  <c r="BK2750" i="17"/>
  <c r="BK2782" i="17"/>
  <c r="BK2814" i="17"/>
  <c r="BK2846" i="17"/>
  <c r="BK2878" i="17"/>
  <c r="BK2910" i="17"/>
  <c r="BK2942" i="17"/>
  <c r="BK2974" i="17"/>
  <c r="BK3006" i="17"/>
  <c r="BK3038" i="17"/>
  <c r="BK3070" i="17"/>
  <c r="BK2203" i="17"/>
  <c r="BK2207" i="17"/>
  <c r="BK2239" i="17"/>
  <c r="BK2271" i="17"/>
  <c r="BK2303" i="17"/>
  <c r="BK2335" i="17"/>
  <c r="BK2367" i="17"/>
  <c r="BK2399" i="17"/>
  <c r="BK2431" i="17"/>
  <c r="BK2463" i="17"/>
  <c r="BK2495" i="17"/>
  <c r="BK2527" i="17"/>
  <c r="BK2559" i="17"/>
  <c r="BK2591" i="17"/>
  <c r="BK2623" i="17"/>
  <c r="BK2655" i="17"/>
  <c r="BK2687" i="17"/>
  <c r="BK2719" i="17"/>
  <c r="BK2751" i="17"/>
  <c r="BK2783" i="17"/>
  <c r="BK2815" i="17"/>
  <c r="BK2847" i="17"/>
  <c r="BK2879" i="17"/>
  <c r="BK2911" i="17"/>
  <c r="BK2943" i="17"/>
  <c r="BK2975" i="17"/>
  <c r="BK3007" i="17"/>
  <c r="BK3039" i="17"/>
  <c r="BK3071" i="17"/>
  <c r="BK2208" i="17"/>
  <c r="BK2240" i="17"/>
  <c r="BK2272" i="17"/>
  <c r="BK2304" i="17"/>
  <c r="BK2336" i="17"/>
  <c r="BK2368" i="17"/>
  <c r="BK2400" i="17"/>
  <c r="BK2432" i="17"/>
  <c r="BK2464" i="17"/>
  <c r="BK2496" i="17"/>
  <c r="BK2528" i="17"/>
  <c r="BK2560" i="17"/>
  <c r="BK2592" i="17"/>
  <c r="BK2624" i="17"/>
  <c r="BK2656" i="17"/>
  <c r="BK2688" i="17"/>
  <c r="BK2720" i="17"/>
  <c r="BK2752" i="17"/>
  <c r="BK2784" i="17"/>
  <c r="BK2816" i="17"/>
  <c r="BK2848" i="17"/>
  <c r="BK2880" i="17"/>
  <c r="BK2912" i="17"/>
  <c r="BK2944" i="17"/>
  <c r="BK2976" i="17"/>
  <c r="BK3008" i="17"/>
  <c r="BK3040" i="17"/>
  <c r="BK3072" i="17"/>
  <c r="BK2209" i="17"/>
  <c r="BK2241" i="17"/>
  <c r="BK2273" i="17"/>
  <c r="BK2305" i="17"/>
  <c r="BK2337" i="17"/>
  <c r="BK2369" i="17"/>
  <c r="BK2401" i="17"/>
  <c r="BK2433" i="17"/>
  <c r="BK2465" i="17"/>
  <c r="BK2497" i="17"/>
  <c r="BK2529" i="17"/>
  <c r="BK2561" i="17"/>
  <c r="BK2593" i="17"/>
  <c r="BK2625" i="17"/>
  <c r="BK2657" i="17"/>
  <c r="BK2689" i="17"/>
  <c r="BK2721" i="17"/>
  <c r="BK2753" i="17"/>
  <c r="BK2785" i="17"/>
  <c r="BK2817" i="17"/>
  <c r="BK2849" i="17"/>
  <c r="BK2881" i="17"/>
  <c r="BK2913" i="17"/>
  <c r="BK2945" i="17"/>
  <c r="BK2977" i="17"/>
  <c r="BK3009" i="17"/>
  <c r="BK3041" i="17"/>
  <c r="BK3073" i="17"/>
  <c r="BK2210" i="17"/>
  <c r="BK2242" i="17"/>
  <c r="BK2274" i="17"/>
  <c r="BK2306" i="17"/>
  <c r="BK2338" i="17"/>
  <c r="BK2370" i="17"/>
  <c r="BK2402" i="17"/>
  <c r="BK2434" i="17"/>
  <c r="BK2466" i="17"/>
  <c r="BK2498" i="17"/>
  <c r="BK2530" i="17"/>
  <c r="BK2562" i="17"/>
  <c r="BK2594" i="17"/>
  <c r="BK2626" i="17"/>
  <c r="BK2658" i="17"/>
  <c r="BK2690" i="17"/>
  <c r="BK2722" i="17"/>
  <c r="BK2754" i="17"/>
  <c r="BK2786" i="17"/>
  <c r="BK2818" i="17"/>
  <c r="BK2850" i="17"/>
  <c r="BK2882" i="17"/>
  <c r="BK2914" i="17"/>
  <c r="BK2946" i="17"/>
  <c r="BK2978" i="17"/>
  <c r="BK3010" i="17"/>
  <c r="BK3042" i="17"/>
  <c r="BK3074" i="17"/>
  <c r="BK2211" i="17"/>
  <c r="BK2243" i="17"/>
  <c r="BK2275" i="17"/>
  <c r="BK2307" i="17"/>
  <c r="BK2339" i="17"/>
  <c r="BK2371" i="17"/>
  <c r="BK2403" i="17"/>
  <c r="BK2435" i="17"/>
  <c r="BK2467" i="17"/>
  <c r="BK2499" i="17"/>
  <c r="BK2531" i="17"/>
  <c r="BK2563" i="17"/>
  <c r="BK2595" i="17"/>
  <c r="BK2627" i="17"/>
  <c r="BK2659" i="17"/>
  <c r="BK2691" i="17"/>
  <c r="BK2723" i="17"/>
  <c r="BK2755" i="17"/>
  <c r="BK2787" i="17"/>
  <c r="BK2819" i="17"/>
  <c r="BK2851" i="17"/>
  <c r="BK2883" i="17"/>
  <c r="BK2915" i="17"/>
  <c r="BK2947" i="17"/>
  <c r="BK2979" i="17"/>
  <c r="BK3011" i="17"/>
  <c r="BK3043" i="17"/>
  <c r="BK3075" i="17"/>
  <c r="BK2212" i="17"/>
  <c r="BK2244" i="17"/>
  <c r="BK2276" i="17"/>
  <c r="BK2308" i="17"/>
  <c r="BK2340" i="17"/>
  <c r="BK2372" i="17"/>
  <c r="BK2404" i="17"/>
  <c r="BK2436" i="17"/>
  <c r="BK2468" i="17"/>
  <c r="BK2500" i="17"/>
  <c r="BK2532" i="17"/>
  <c r="BK2564" i="17"/>
  <c r="BK2596" i="17"/>
  <c r="BK2628" i="17"/>
  <c r="BK2660" i="17"/>
  <c r="BK2692" i="17"/>
  <c r="BK2724" i="17"/>
  <c r="BK2756" i="17"/>
  <c r="BK2788" i="17"/>
  <c r="BK2820" i="17"/>
  <c r="BK2852" i="17"/>
  <c r="BK2884" i="17"/>
  <c r="BK2916" i="17"/>
  <c r="BK2948" i="17"/>
  <c r="BK2980" i="17"/>
  <c r="BK3012" i="17"/>
  <c r="BK3044" i="17"/>
  <c r="BK3076" i="17"/>
  <c r="BK2213" i="17"/>
  <c r="BK2245" i="17"/>
  <c r="BK2277" i="17"/>
  <c r="BK2309" i="17"/>
  <c r="BK2341" i="17"/>
  <c r="BK2373" i="17"/>
  <c r="BK2405" i="17"/>
  <c r="BK2437" i="17"/>
  <c r="BK2469" i="17"/>
  <c r="BK2501" i="17"/>
  <c r="BK2533" i="17"/>
  <c r="BK2565" i="17"/>
  <c r="BK2597" i="17"/>
  <c r="BK2629" i="17"/>
  <c r="BK2661" i="17"/>
  <c r="BK2693" i="17"/>
  <c r="BK2725" i="17"/>
  <c r="BK2757" i="17"/>
  <c r="BK2789" i="17"/>
  <c r="BK2821" i="17"/>
  <c r="BK2853" i="17"/>
  <c r="BK2885" i="17"/>
  <c r="BK2917" i="17"/>
  <c r="BK2949" i="17"/>
  <c r="BK2981" i="17"/>
  <c r="BK3013" i="17"/>
  <c r="BK3045" i="17"/>
  <c r="BK3077" i="17"/>
  <c r="BK2214" i="17"/>
  <c r="BK2246" i="17"/>
  <c r="BK2278" i="17"/>
  <c r="BK2310" i="17"/>
  <c r="BK2342" i="17"/>
  <c r="BK2374" i="17"/>
  <c r="BK2406" i="17"/>
  <c r="BK2438" i="17"/>
  <c r="BK2470" i="17"/>
  <c r="BK2502" i="17"/>
  <c r="BK2534" i="17"/>
  <c r="BK2566" i="17"/>
  <c r="BK2598" i="17"/>
  <c r="BK2630" i="17"/>
  <c r="BK2662" i="17"/>
  <c r="BK2694" i="17"/>
  <c r="BK2726" i="17"/>
  <c r="BK2758" i="17"/>
  <c r="BK2790" i="17"/>
  <c r="BK2822" i="17"/>
  <c r="BK2854" i="17"/>
  <c r="BK2886" i="17"/>
  <c r="BK2918" i="17"/>
  <c r="BK2950" i="17"/>
  <c r="BK2982" i="17"/>
  <c r="BK3014" i="17"/>
  <c r="BK3046" i="17"/>
  <c r="BK3078" i="17"/>
  <c r="BK2215" i="17"/>
  <c r="BK2247" i="17"/>
  <c r="BK2279" i="17"/>
  <c r="BK2311" i="17"/>
  <c r="BK2343" i="17"/>
  <c r="BK2375" i="17"/>
  <c r="BK2407" i="17"/>
  <c r="BK2439" i="17"/>
  <c r="BK2471" i="17"/>
  <c r="BK2503" i="17"/>
  <c r="BK2535" i="17"/>
  <c r="BK2567" i="17"/>
  <c r="BK2599" i="17"/>
  <c r="BK2631" i="17"/>
  <c r="BK2663" i="17"/>
  <c r="BK2695" i="17"/>
  <c r="BK2727" i="17"/>
  <c r="BK2759" i="17"/>
  <c r="BK2791" i="17"/>
  <c r="BK2823" i="17"/>
  <c r="BK2855" i="17"/>
  <c r="BK2887" i="17"/>
  <c r="BK2919" i="17"/>
  <c r="BK2951" i="17"/>
  <c r="BK2983" i="17"/>
  <c r="BK3015" i="17"/>
  <c r="BK3047" i="17"/>
  <c r="BK3079" i="17"/>
  <c r="BK2216" i="17"/>
  <c r="BK2248" i="17"/>
  <c r="BK2280" i="17"/>
  <c r="BK2312" i="17"/>
  <c r="BK2344" i="17"/>
  <c r="BK2376" i="17"/>
  <c r="BK2408" i="17"/>
  <c r="BK2440" i="17"/>
  <c r="BK2472" i="17"/>
  <c r="BK2504" i="17"/>
  <c r="BK2536" i="17"/>
  <c r="BK2568" i="17"/>
  <c r="BK2600" i="17"/>
  <c r="BK2632" i="17"/>
  <c r="BK2664" i="17"/>
  <c r="BK2696" i="17"/>
  <c r="BK2728" i="17"/>
  <c r="BK2760" i="17"/>
  <c r="BK2792" i="17"/>
  <c r="BK2824" i="17"/>
  <c r="BK2856" i="17"/>
  <c r="BK2888" i="17"/>
  <c r="BK2920" i="17"/>
  <c r="BK2952" i="17"/>
  <c r="BK2984" i="17"/>
  <c r="BK3016" i="17"/>
  <c r="BK3048" i="17"/>
  <c r="BK3080" i="17"/>
  <c r="BK2217" i="17"/>
  <c r="BK2249" i="17"/>
  <c r="BK2281" i="17"/>
  <c r="BK2313" i="17"/>
  <c r="BK2224" i="17"/>
  <c r="BK2256" i="17"/>
  <c r="BK2288" i="17"/>
  <c r="BK2320" i="17"/>
  <c r="BK2352" i="17"/>
  <c r="BK2384" i="17"/>
  <c r="BK2416" i="17"/>
  <c r="BK2448" i="17"/>
  <c r="BK2480" i="17"/>
  <c r="BK2512" i="17"/>
  <c r="BK2544" i="17"/>
  <c r="BK2576" i="17"/>
  <c r="BK2608" i="17"/>
  <c r="BK2640" i="17"/>
  <c r="BK2672" i="17"/>
  <c r="BK2704" i="17"/>
  <c r="BK2736" i="17"/>
  <c r="BK2768" i="17"/>
  <c r="BK2800" i="17"/>
  <c r="BK2832" i="17"/>
  <c r="BK2864" i="17"/>
  <c r="BK2896" i="17"/>
  <c r="BK2928" i="17"/>
  <c r="BK2960" i="17"/>
  <c r="BK2992" i="17"/>
  <c r="BK3024" i="17"/>
  <c r="BK3056" i="17"/>
  <c r="BK3088" i="17"/>
  <c r="BK2218" i="17"/>
  <c r="BK2266" i="17"/>
  <c r="BK2328" i="17"/>
  <c r="BK2388" i="17"/>
  <c r="BK2447" i="17"/>
  <c r="BK2507" i="17"/>
  <c r="BK2554" i="17"/>
  <c r="BK2614" i="17"/>
  <c r="BK2674" i="17"/>
  <c r="BK2733" i="17"/>
  <c r="BK2793" i="17"/>
  <c r="BK2840" i="17"/>
  <c r="BK2900" i="17"/>
  <c r="BK2959" i="17"/>
  <c r="BK3019" i="17"/>
  <c r="BK3066" i="17"/>
  <c r="BK2219" i="17"/>
  <c r="BK2267" i="17"/>
  <c r="BK2329" i="17"/>
  <c r="BK2389" i="17"/>
  <c r="BK2449" i="17"/>
  <c r="BK2508" i="17"/>
  <c r="BK2555" i="17"/>
  <c r="BK2615" i="17"/>
  <c r="BK2675" i="17"/>
  <c r="BK2734" i="17"/>
  <c r="BK2794" i="17"/>
  <c r="BK2841" i="17"/>
  <c r="BK2901" i="17"/>
  <c r="BK2961" i="17"/>
  <c r="BK3020" i="17"/>
  <c r="BK3067" i="17"/>
  <c r="BK2220" i="17"/>
  <c r="BK2282" i="17"/>
  <c r="BK2330" i="17"/>
  <c r="BK2390" i="17"/>
  <c r="BK2450" i="17"/>
  <c r="BK2509" i="17"/>
  <c r="BK2569" i="17"/>
  <c r="BK2616" i="17"/>
  <c r="BK2676" i="17"/>
  <c r="BK2735" i="17"/>
  <c r="BK2795" i="17"/>
  <c r="BK2842" i="17"/>
  <c r="BK2902" i="17"/>
  <c r="BK2962" i="17"/>
  <c r="BK3021" i="17"/>
  <c r="BK3081" i="17"/>
  <c r="BK2221" i="17"/>
  <c r="BK2283" i="17"/>
  <c r="BK2331" i="17"/>
  <c r="BK2391" i="17"/>
  <c r="BK2451" i="17"/>
  <c r="BK2510" i="17"/>
  <c r="BK2570" i="17"/>
  <c r="BK2617" i="17"/>
  <c r="BK2677" i="17"/>
  <c r="BK2737" i="17"/>
  <c r="BK2796" i="17"/>
  <c r="BK2843" i="17"/>
  <c r="BK2903" i="17"/>
  <c r="BK2963" i="17"/>
  <c r="BK3022" i="17"/>
  <c r="BK3082" i="17"/>
  <c r="BK2222" i="17"/>
  <c r="BK2284" i="17"/>
  <c r="BK2345" i="17"/>
  <c r="BK2392" i="17"/>
  <c r="BK2452" i="17"/>
  <c r="BK2511" i="17"/>
  <c r="BK2571" i="17"/>
  <c r="BK2618" i="17"/>
  <c r="BK2678" i="17"/>
  <c r="BK2738" i="17"/>
  <c r="BK2797" i="17"/>
  <c r="BK2857" i="17"/>
  <c r="BK2904" i="17"/>
  <c r="BK2964" i="17"/>
  <c r="BK3023" i="17"/>
  <c r="BK3083" i="17"/>
  <c r="BK2223" i="17"/>
  <c r="BK2285" i="17"/>
  <c r="BK2346" i="17"/>
  <c r="BK2393" i="17"/>
  <c r="BK2453" i="17"/>
  <c r="BK2513" i="17"/>
  <c r="BK2572" i="17"/>
  <c r="BK2619" i="17"/>
  <c r="BK2679" i="17"/>
  <c r="BK2739" i="17"/>
  <c r="BK2798" i="17"/>
  <c r="BK2858" i="17"/>
  <c r="BK2905" i="17"/>
  <c r="BK2965" i="17"/>
  <c r="BK3025" i="17"/>
  <c r="BK3084" i="17"/>
  <c r="BK2225" i="17"/>
  <c r="BK2286" i="17"/>
  <c r="BK2347" i="17"/>
  <c r="BK2394" i="17"/>
  <c r="BK2454" i="17"/>
  <c r="BK2514" i="17"/>
  <c r="BK2573" i="17"/>
  <c r="BK2633" i="17"/>
  <c r="BK2680" i="17"/>
  <c r="BK2740" i="17"/>
  <c r="BK2799" i="17"/>
  <c r="BK2859" i="17"/>
  <c r="BK2906" i="17"/>
  <c r="BK2966" i="17"/>
  <c r="BK3026" i="17"/>
  <c r="BK3085" i="17"/>
  <c r="BK2226" i="17"/>
  <c r="BK2287" i="17"/>
  <c r="BK2348" i="17"/>
  <c r="BK2395" i="17"/>
  <c r="BK2455" i="17"/>
  <c r="BK2515" i="17"/>
  <c r="BK2574" i="17"/>
  <c r="BK2634" i="17"/>
  <c r="BK2681" i="17"/>
  <c r="BK2741" i="17"/>
  <c r="BK2801" i="17"/>
  <c r="BK2860" i="17"/>
  <c r="BK2907" i="17"/>
  <c r="BK2967" i="17"/>
  <c r="BK3027" i="17"/>
  <c r="BK3086" i="17"/>
  <c r="BK2227" i="17"/>
  <c r="BK2289" i="17"/>
  <c r="BK2349" i="17"/>
  <c r="BK2409" i="17"/>
  <c r="BK2456" i="17"/>
  <c r="BK2516" i="17"/>
  <c r="BK2575" i="17"/>
  <c r="BK2635" i="17"/>
  <c r="BK2682" i="17"/>
  <c r="BK2742" i="17"/>
  <c r="BK2802" i="17"/>
  <c r="BK2861" i="17"/>
  <c r="BK2921" i="17"/>
  <c r="BK2968" i="17"/>
  <c r="BK3028" i="17"/>
  <c r="BK3087" i="17"/>
  <c r="BK2228" i="17"/>
  <c r="BK2290" i="17"/>
  <c r="BK2350" i="17"/>
  <c r="BK2410" i="17"/>
  <c r="BK2457" i="17"/>
  <c r="BK2517" i="17"/>
  <c r="BK2577" i="17"/>
  <c r="BK2636" i="17"/>
  <c r="BK2683" i="17"/>
  <c r="BK2743" i="17"/>
  <c r="BK2803" i="17"/>
  <c r="BK2862" i="17"/>
  <c r="BK2922" i="17"/>
  <c r="BK2969" i="17"/>
  <c r="BK3029" i="17"/>
  <c r="BK3089" i="17"/>
  <c r="BK2229" i="17"/>
  <c r="BK2291" i="17"/>
  <c r="BK2351" i="17"/>
  <c r="BK2411" i="17"/>
  <c r="BK2458" i="17"/>
  <c r="BK2518" i="17"/>
  <c r="BK2578" i="17"/>
  <c r="BK2637" i="17"/>
  <c r="BK2697" i="17"/>
  <c r="BK2744" i="17"/>
  <c r="BK2804" i="17"/>
  <c r="BK2863" i="17"/>
  <c r="BK2923" i="17"/>
  <c r="BK2970" i="17"/>
  <c r="BK3030" i="17"/>
  <c r="BK3090" i="17"/>
  <c r="BK2230" i="17"/>
  <c r="BK2292" i="17"/>
  <c r="BK2353" i="17"/>
  <c r="BK2412" i="17"/>
  <c r="BK2459" i="17"/>
  <c r="BK2519" i="17"/>
  <c r="BK2579" i="17"/>
  <c r="BK2638" i="17"/>
  <c r="BK2698" i="17"/>
  <c r="BK2745" i="17"/>
  <c r="BK2805" i="17"/>
  <c r="BK2865" i="17"/>
  <c r="BK2924" i="17"/>
  <c r="BK2971" i="17"/>
  <c r="BK3031" i="17"/>
  <c r="BK3091" i="17"/>
  <c r="BK2231" i="17"/>
  <c r="BK2293" i="17"/>
  <c r="BK2354" i="17"/>
  <c r="BK2413" i="17"/>
  <c r="BK2473" i="17"/>
  <c r="BK2520" i="17"/>
  <c r="BK2580" i="17"/>
  <c r="BK2639" i="17"/>
  <c r="BK2699" i="17"/>
  <c r="BK2746" i="17"/>
  <c r="BK2806" i="17"/>
  <c r="BK2866" i="17"/>
  <c r="BK2925" i="17"/>
  <c r="BK2985" i="17"/>
  <c r="BK3032" i="17"/>
  <c r="BK3092" i="17"/>
  <c r="BK2232" i="17"/>
  <c r="BK2294" i="17"/>
  <c r="BK2355" i="17"/>
  <c r="BK2414" i="17"/>
  <c r="BK2474" i="17"/>
  <c r="BK2521" i="17"/>
  <c r="BK2581" i="17"/>
  <c r="BK2641" i="17"/>
  <c r="BK2700" i="17"/>
  <c r="BK2747" i="17"/>
  <c r="BK2807" i="17"/>
  <c r="BK2867" i="17"/>
  <c r="BK2926" i="17"/>
  <c r="BK2986" i="17"/>
  <c r="BK3033" i="17"/>
  <c r="BK3093" i="17"/>
  <c r="BK2253" i="17"/>
  <c r="BK2315" i="17"/>
  <c r="BK2362" i="17"/>
  <c r="BK2422" i="17"/>
  <c r="BK2482" i="17"/>
  <c r="BK2541" i="17"/>
  <c r="BK2601" i="17"/>
  <c r="BK2648" i="17"/>
  <c r="BK2708" i="17"/>
  <c r="BK2767" i="17"/>
  <c r="BK2827" i="17"/>
  <c r="BK2874" i="17"/>
  <c r="BK2934" i="17"/>
  <c r="BK2994" i="17"/>
  <c r="BK3053" i="17"/>
  <c r="BK2254" i="17"/>
  <c r="BK2316" i="17"/>
  <c r="BK2363" i="17"/>
  <c r="BK2423" i="17"/>
  <c r="BK2483" i="17"/>
  <c r="BK2542" i="17"/>
  <c r="BK2602" i="17"/>
  <c r="BK2649" i="17"/>
  <c r="BK2709" i="17"/>
  <c r="BK2769" i="17"/>
  <c r="BK2828" i="17"/>
  <c r="BK2875" i="17"/>
  <c r="BK2935" i="17"/>
  <c r="BK2995" i="17"/>
  <c r="BK2233" i="17"/>
  <c r="BK2356" i="17"/>
  <c r="BK2475" i="17"/>
  <c r="BK2582" i="17"/>
  <c r="BK2701" i="17"/>
  <c r="BK2808" i="17"/>
  <c r="BK2927" i="17"/>
  <c r="BK3034" i="17"/>
  <c r="BK2264" i="17"/>
  <c r="BK2415" i="17"/>
  <c r="BK2537" i="17"/>
  <c r="BK2299" i="17"/>
  <c r="BK2892" i="17"/>
  <c r="BK2894" i="17"/>
  <c r="BK3002" i="17"/>
  <c r="BK2326" i="17"/>
  <c r="BK3018" i="17"/>
  <c r="BK2234" i="17"/>
  <c r="BK2357" i="17"/>
  <c r="BK2476" i="17"/>
  <c r="BK2583" i="17"/>
  <c r="BK2702" i="17"/>
  <c r="BK2809" i="17"/>
  <c r="BK2929" i="17"/>
  <c r="BK3035" i="17"/>
  <c r="BK2731" i="17"/>
  <c r="BK2869" i="17"/>
  <c r="BK2870" i="17"/>
  <c r="BK2872" i="17"/>
  <c r="BK2766" i="17"/>
  <c r="BK2899" i="17"/>
  <c r="BK2235" i="17"/>
  <c r="BK2358" i="17"/>
  <c r="BK2477" i="17"/>
  <c r="BK2584" i="17"/>
  <c r="BK2703" i="17"/>
  <c r="BK2810" i="17"/>
  <c r="BK2930" i="17"/>
  <c r="BK3049" i="17"/>
  <c r="BK2612" i="17"/>
  <c r="BK2642" i="17"/>
  <c r="BK2418" i="17"/>
  <c r="BK2646" i="17"/>
  <c r="BK3098" i="17"/>
  <c r="BK2321" i="17"/>
  <c r="BK2667" i="17"/>
  <c r="BK2442" i="17"/>
  <c r="BK2895" i="17"/>
  <c r="BK2670" i="17"/>
  <c r="BK2445" i="17"/>
  <c r="BK2553" i="17"/>
  <c r="BK2250" i="17"/>
  <c r="BK2359" i="17"/>
  <c r="BK2478" i="17"/>
  <c r="BK2585" i="17"/>
  <c r="BK2705" i="17"/>
  <c r="BK2811" i="17"/>
  <c r="BK2931" i="17"/>
  <c r="BK3050" i="17"/>
  <c r="BK2838" i="17"/>
  <c r="BK2732" i="17"/>
  <c r="BK2643" i="17"/>
  <c r="BK3095" i="17"/>
  <c r="BK2764" i="17"/>
  <c r="BK2647" i="17"/>
  <c r="BK2547" i="17"/>
  <c r="BK2774" i="17"/>
  <c r="BK3001" i="17"/>
  <c r="BK2776" i="17"/>
  <c r="BK2897" i="17"/>
  <c r="BK2898" i="17"/>
  <c r="BK2251" i="17"/>
  <c r="BK2360" i="17"/>
  <c r="BK2479" i="17"/>
  <c r="BK2586" i="17"/>
  <c r="BK2706" i="17"/>
  <c r="BK2825" i="17"/>
  <c r="BK2932" i="17"/>
  <c r="BK3051" i="17"/>
  <c r="BK2265" i="17"/>
  <c r="BK2868" i="17"/>
  <c r="BK2538" i="17"/>
  <c r="BK2993" i="17"/>
  <c r="BK2427" i="17"/>
  <c r="BK2893" i="17"/>
  <c r="BK2775" i="17"/>
  <c r="BK2443" i="17"/>
  <c r="BK2444" i="17"/>
  <c r="BK2327" i="17"/>
  <c r="BK2252" i="17"/>
  <c r="BK2361" i="17"/>
  <c r="BK2481" i="17"/>
  <c r="BK2587" i="17"/>
  <c r="BK2707" i="17"/>
  <c r="BK2826" i="17"/>
  <c r="BK2933" i="17"/>
  <c r="BK3052" i="17"/>
  <c r="BK2957" i="17"/>
  <c r="BK3064" i="17"/>
  <c r="BK2987" i="17"/>
  <c r="BK2644" i="17"/>
  <c r="BK2871" i="17"/>
  <c r="BK2765" i="17"/>
  <c r="BK2322" i="17"/>
  <c r="BK2323" i="17"/>
  <c r="BK2550" i="17"/>
  <c r="BK2777" i="17"/>
  <c r="BK3017" i="17"/>
  <c r="BK2673" i="17"/>
  <c r="BK2255" i="17"/>
  <c r="BK2377" i="17"/>
  <c r="BK2484" i="17"/>
  <c r="BK2603" i="17"/>
  <c r="BK2710" i="17"/>
  <c r="BK2829" i="17"/>
  <c r="BK2936" i="17"/>
  <c r="BK3054" i="17"/>
  <c r="BK2839" i="17"/>
  <c r="BK2417" i="17"/>
  <c r="BK2298" i="17"/>
  <c r="BK2666" i="17"/>
  <c r="BK2548" i="17"/>
  <c r="BK2668" i="17"/>
  <c r="BK2325" i="17"/>
  <c r="BK2671" i="17"/>
  <c r="BK2779" i="17"/>
  <c r="BK2257" i="17"/>
  <c r="BK2378" i="17"/>
  <c r="BK2485" i="17"/>
  <c r="BK2604" i="17"/>
  <c r="BK2711" i="17"/>
  <c r="BK2830" i="17"/>
  <c r="BK2937" i="17"/>
  <c r="BK3055" i="17"/>
  <c r="BK3063" i="17"/>
  <c r="BK2506" i="17"/>
  <c r="BK2522" i="17"/>
  <c r="BK2762" i="17"/>
  <c r="BK2989" i="17"/>
  <c r="BK3097" i="17"/>
  <c r="BK2258" i="17"/>
  <c r="BK2379" i="17"/>
  <c r="BK2486" i="17"/>
  <c r="BK2605" i="17"/>
  <c r="BK2712" i="17"/>
  <c r="BK2831" i="17"/>
  <c r="BK2938" i="17"/>
  <c r="BK3057" i="17"/>
  <c r="BK2613" i="17"/>
  <c r="BK2761" i="17"/>
  <c r="BK2297" i="17"/>
  <c r="BK2420" i="17"/>
  <c r="BK2540" i="17"/>
  <c r="BK2259" i="17"/>
  <c r="BK2380" i="17"/>
  <c r="BK2487" i="17"/>
  <c r="BK2606" i="17"/>
  <c r="BK2713" i="17"/>
  <c r="BK2833" i="17"/>
  <c r="BK2939" i="17"/>
  <c r="BK3058" i="17"/>
  <c r="BK2387" i="17"/>
  <c r="BK2296" i="17"/>
  <c r="BK2645" i="17"/>
  <c r="BK2773" i="17"/>
  <c r="BK2441" i="17"/>
  <c r="BK2549" i="17"/>
  <c r="BK2324" i="17"/>
  <c r="BK2551" i="17"/>
  <c r="BK2552" i="17"/>
  <c r="BK2446" i="17"/>
  <c r="BK2260" i="17"/>
  <c r="BK2381" i="17"/>
  <c r="BK2488" i="17"/>
  <c r="BK2607" i="17"/>
  <c r="BK2714" i="17"/>
  <c r="BK2834" i="17"/>
  <c r="BK2953" i="17"/>
  <c r="BK3059" i="17"/>
  <c r="BK2715" i="17"/>
  <c r="BK2261" i="17"/>
  <c r="BK2382" i="17"/>
  <c r="BK2489" i="17"/>
  <c r="BK2609" i="17"/>
  <c r="BK2835" i="17"/>
  <c r="BK2954" i="17"/>
  <c r="BK3060" i="17"/>
  <c r="BK2958" i="17"/>
  <c r="BK2763" i="17"/>
  <c r="BK2419" i="17"/>
  <c r="BK2873" i="17"/>
  <c r="BK2262" i="17"/>
  <c r="BK2383" i="17"/>
  <c r="BK2490" i="17"/>
  <c r="BK2610" i="17"/>
  <c r="BK2729" i="17"/>
  <c r="BK2836" i="17"/>
  <c r="BK2955" i="17"/>
  <c r="BK3061" i="17"/>
  <c r="BK2386" i="17"/>
  <c r="BK3094" i="17"/>
  <c r="BK3096" i="17"/>
  <c r="BK2421" i="17"/>
  <c r="BK2999" i="17"/>
  <c r="BK2669" i="17"/>
  <c r="BK2778" i="17"/>
  <c r="BK2263" i="17"/>
  <c r="BK2385" i="17"/>
  <c r="BK2491" i="17"/>
  <c r="BK2611" i="17"/>
  <c r="BK2730" i="17"/>
  <c r="BK2837" i="17"/>
  <c r="BK2956" i="17"/>
  <c r="BK3062" i="17"/>
  <c r="BK2505" i="17"/>
  <c r="BK2295" i="17"/>
  <c r="BK2523" i="17"/>
  <c r="BK2539" i="17"/>
  <c r="BK2314" i="17"/>
  <c r="BK3065" i="17"/>
  <c r="BK2988" i="17"/>
  <c r="BK2990" i="17"/>
  <c r="BK2991" i="17"/>
  <c r="BK3000" i="17"/>
  <c r="BK3003" i="17"/>
  <c r="BK2317" i="17"/>
  <c r="BK2424" i="17"/>
  <c r="BK2543" i="17"/>
  <c r="BK2650" i="17"/>
  <c r="BK2770" i="17"/>
  <c r="BK2889" i="17"/>
  <c r="BK2996" i="17"/>
  <c r="BK3099" i="17"/>
  <c r="BK2318" i="17"/>
  <c r="BK2425" i="17"/>
  <c r="BK2545" i="17"/>
  <c r="BK2651" i="17"/>
  <c r="BK2771" i="17"/>
  <c r="BK2890" i="17"/>
  <c r="BK2997" i="17"/>
  <c r="BK2319" i="17"/>
  <c r="BK2426" i="17"/>
  <c r="BK2546" i="17"/>
  <c r="BK2665" i="17"/>
  <c r="BK2772" i="17"/>
  <c r="BK2891" i="17"/>
  <c r="BK2998" i="17"/>
  <c r="BK262" i="15"/>
  <c r="BK294" i="15"/>
  <c r="BK326" i="15"/>
  <c r="BK358" i="15"/>
  <c r="BK338" i="15"/>
  <c r="BK275" i="15"/>
  <c r="BK263" i="15"/>
  <c r="BK295" i="15"/>
  <c r="BK327" i="15"/>
  <c r="BK359" i="15"/>
  <c r="BK264" i="15"/>
  <c r="BK296" i="15"/>
  <c r="BK328" i="15"/>
  <c r="BK360" i="15"/>
  <c r="BK306" i="15"/>
  <c r="BK265" i="15"/>
  <c r="BK297" i="15"/>
  <c r="BK329" i="15"/>
  <c r="BK233" i="15"/>
  <c r="BK273" i="15"/>
  <c r="BK274" i="15"/>
  <c r="BK234" i="15"/>
  <c r="BK266" i="15"/>
  <c r="BK298" i="15"/>
  <c r="BK330" i="15"/>
  <c r="BK280" i="15"/>
  <c r="BK235" i="15"/>
  <c r="BK267" i="15"/>
  <c r="BK299" i="15"/>
  <c r="BK331" i="15"/>
  <c r="BK334" i="15"/>
  <c r="BK307" i="15"/>
  <c r="BK323" i="15"/>
  <c r="BK236" i="15"/>
  <c r="BK268" i="15"/>
  <c r="BK300" i="15"/>
  <c r="BK332" i="15"/>
  <c r="BK241" i="15"/>
  <c r="BK242" i="15"/>
  <c r="BK243" i="15"/>
  <c r="BK237" i="15"/>
  <c r="BK269" i="15"/>
  <c r="BK301" i="15"/>
  <c r="BK333" i="15"/>
  <c r="BK302" i="15"/>
  <c r="BK339" i="15"/>
  <c r="BK355" i="15"/>
  <c r="BK238" i="15"/>
  <c r="BK270" i="15"/>
  <c r="BK337" i="15"/>
  <c r="BK276" i="15"/>
  <c r="BK239" i="15"/>
  <c r="BK271" i="15"/>
  <c r="BK303" i="15"/>
  <c r="BK335" i="15"/>
  <c r="BK240" i="15"/>
  <c r="BK272" i="15"/>
  <c r="BK304" i="15"/>
  <c r="BK336" i="15"/>
  <c r="BK305" i="15"/>
  <c r="BK277" i="15"/>
  <c r="BK311" i="15"/>
  <c r="BK244" i="15"/>
  <c r="BK308" i="15"/>
  <c r="BK340" i="15"/>
  <c r="BK245" i="15"/>
  <c r="BK309" i="15"/>
  <c r="BK341" i="15"/>
  <c r="BK246" i="15"/>
  <c r="BK278" i="15"/>
  <c r="BK310" i="15"/>
  <c r="BK342" i="15"/>
  <c r="BK247" i="15"/>
  <c r="BK279" i="15"/>
  <c r="BK343" i="15"/>
  <c r="BK248" i="15"/>
  <c r="BK312" i="15"/>
  <c r="BK344" i="15"/>
  <c r="BK249" i="15"/>
  <c r="BK281" i="15"/>
  <c r="BK313" i="15"/>
  <c r="BK345" i="15"/>
  <c r="BK322" i="15"/>
  <c r="BK259" i="15"/>
  <c r="BK291" i="15"/>
  <c r="BK260" i="15"/>
  <c r="BK324" i="15"/>
  <c r="BK261" i="15"/>
  <c r="BK293" i="15"/>
  <c r="BK325" i="15"/>
  <c r="BK357" i="15"/>
  <c r="BK250" i="15"/>
  <c r="BK282" i="15"/>
  <c r="BK314" i="15"/>
  <c r="BK346" i="15"/>
  <c r="BK252" i="15"/>
  <c r="BK316" i="15"/>
  <c r="BK292" i="15"/>
  <c r="BK356" i="15"/>
  <c r="BK251" i="15"/>
  <c r="BK283" i="15"/>
  <c r="BK315" i="15"/>
  <c r="BK347" i="15"/>
  <c r="BK284" i="15"/>
  <c r="BK348" i="15"/>
  <c r="BK253" i="15"/>
  <c r="BK285" i="15"/>
  <c r="BK317" i="15"/>
  <c r="BK349" i="15"/>
  <c r="BK254" i="15"/>
  <c r="BK286" i="15"/>
  <c r="BK318" i="15"/>
  <c r="BK350" i="15"/>
  <c r="BK255" i="15"/>
  <c r="BK287" i="15"/>
  <c r="BK319" i="15"/>
  <c r="BK351" i="15"/>
  <c r="BK256" i="15"/>
  <c r="BK288" i="15"/>
  <c r="BK320" i="15"/>
  <c r="BK352" i="15"/>
  <c r="BK257" i="15"/>
  <c r="BK289" i="15"/>
  <c r="BK321" i="15"/>
  <c r="BK353" i="15"/>
  <c r="BK258" i="15"/>
  <c r="BK290" i="15"/>
  <c r="BK354" i="15"/>
  <c r="BK17" i="9"/>
  <c r="BK21" i="9"/>
  <c r="BK18" i="9"/>
  <c r="BK22" i="9"/>
  <c r="BK23" i="9"/>
  <c r="BQ437" i="12"/>
  <c r="BQ310" i="12"/>
  <c r="BQ326" i="12"/>
  <c r="BQ342" i="12"/>
  <c r="BQ358" i="12"/>
  <c r="BQ374" i="12"/>
  <c r="BQ390" i="12"/>
  <c r="BQ406" i="12"/>
  <c r="BQ422" i="12"/>
  <c r="BQ438" i="12"/>
  <c r="BQ454" i="12"/>
  <c r="BQ359" i="12"/>
  <c r="BQ391" i="12"/>
  <c r="BQ423" i="12"/>
  <c r="BQ471" i="12"/>
  <c r="BQ312" i="12"/>
  <c r="BQ408" i="12"/>
  <c r="BQ361" i="12"/>
  <c r="BQ409" i="12"/>
  <c r="BQ378" i="12"/>
  <c r="BQ458" i="12"/>
  <c r="BQ379" i="12"/>
  <c r="BQ443" i="12"/>
  <c r="BQ332" i="12"/>
  <c r="BQ396" i="12"/>
  <c r="BQ476" i="12"/>
  <c r="BQ381" i="12"/>
  <c r="BQ324" i="12"/>
  <c r="BQ340" i="12"/>
  <c r="BQ356" i="12"/>
  <c r="BQ372" i="12"/>
  <c r="BQ388" i="12"/>
  <c r="BQ404" i="12"/>
  <c r="BQ420" i="12"/>
  <c r="BQ436" i="12"/>
  <c r="BQ452" i="12"/>
  <c r="BQ468" i="12"/>
  <c r="BQ341" i="12"/>
  <c r="BQ405" i="12"/>
  <c r="BQ470" i="12"/>
  <c r="BQ343" i="12"/>
  <c r="BQ407" i="12"/>
  <c r="BQ455" i="12"/>
  <c r="BQ376" i="12"/>
  <c r="BQ440" i="12"/>
  <c r="BQ313" i="12"/>
  <c r="BQ473" i="12"/>
  <c r="BQ314" i="12"/>
  <c r="BQ410" i="12"/>
  <c r="BQ347" i="12"/>
  <c r="BQ411" i="12"/>
  <c r="BQ348" i="12"/>
  <c r="BQ412" i="12"/>
  <c r="BQ460" i="12"/>
  <c r="BQ349" i="12"/>
  <c r="BQ429" i="12"/>
  <c r="BQ325" i="12"/>
  <c r="BQ357" i="12"/>
  <c r="BQ373" i="12"/>
  <c r="BQ389" i="12"/>
  <c r="BQ421" i="12"/>
  <c r="BQ453" i="12"/>
  <c r="BQ469" i="12"/>
  <c r="BQ311" i="12"/>
  <c r="BQ328" i="12"/>
  <c r="BQ456" i="12"/>
  <c r="BQ377" i="12"/>
  <c r="BQ441" i="12"/>
  <c r="BQ362" i="12"/>
  <c r="BQ474" i="12"/>
  <c r="BQ331" i="12"/>
  <c r="BQ427" i="12"/>
  <c r="BQ333" i="12"/>
  <c r="BQ445" i="12"/>
  <c r="BQ327" i="12"/>
  <c r="BQ375" i="12"/>
  <c r="BQ439" i="12"/>
  <c r="BQ344" i="12"/>
  <c r="BQ392" i="12"/>
  <c r="BQ472" i="12"/>
  <c r="BQ329" i="12"/>
  <c r="BQ393" i="12"/>
  <c r="BQ425" i="12"/>
  <c r="BQ457" i="12"/>
  <c r="BQ330" i="12"/>
  <c r="BQ394" i="12"/>
  <c r="BQ442" i="12"/>
  <c r="BQ315" i="12"/>
  <c r="BQ395" i="12"/>
  <c r="BQ475" i="12"/>
  <c r="BQ316" i="12"/>
  <c r="BQ380" i="12"/>
  <c r="BQ444" i="12"/>
  <c r="BQ365" i="12"/>
  <c r="BQ413" i="12"/>
  <c r="BQ461" i="12"/>
  <c r="BQ360" i="12"/>
  <c r="BQ424" i="12"/>
  <c r="BQ345" i="12"/>
  <c r="BQ346" i="12"/>
  <c r="BQ426" i="12"/>
  <c r="BQ363" i="12"/>
  <c r="BQ459" i="12"/>
  <c r="BQ364" i="12"/>
  <c r="BQ428" i="12"/>
  <c r="BQ317" i="12"/>
  <c r="BQ397" i="12"/>
  <c r="BQ477" i="12"/>
  <c r="BQ353" i="12"/>
  <c r="BQ448" i="12"/>
  <c r="BQ463" i="12"/>
  <c r="BQ369" i="12"/>
  <c r="BQ401" i="12"/>
  <c r="BQ318" i="12"/>
  <c r="BQ319" i="12"/>
  <c r="BQ414" i="12"/>
  <c r="BQ367" i="12"/>
  <c r="BQ462" i="12"/>
  <c r="BQ465" i="12"/>
  <c r="BQ354" i="12"/>
  <c r="BQ449" i="12"/>
  <c r="BQ402" i="12"/>
  <c r="BQ355" i="12"/>
  <c r="BQ450" i="12"/>
  <c r="BQ451" i="12"/>
  <c r="BQ320" i="12"/>
  <c r="BQ415" i="12"/>
  <c r="BQ416" i="12"/>
  <c r="BQ464" i="12"/>
  <c r="BQ322" i="12"/>
  <c r="BQ417" i="12"/>
  <c r="BQ370" i="12"/>
  <c r="BQ366" i="12"/>
  <c r="BQ403" i="12"/>
  <c r="BQ368" i="12"/>
  <c r="BQ321" i="12"/>
  <c r="BQ323" i="12"/>
  <c r="BQ334" i="12"/>
  <c r="BQ335" i="12"/>
  <c r="BQ430" i="12"/>
  <c r="BQ467" i="12"/>
  <c r="BQ431" i="12"/>
  <c r="BQ309" i="12"/>
  <c r="BQ385" i="12"/>
  <c r="BQ434" i="12"/>
  <c r="BQ350" i="12"/>
  <c r="BQ398" i="12"/>
  <c r="BQ383" i="12"/>
  <c r="BQ478" i="12"/>
  <c r="BQ336" i="12"/>
  <c r="BQ432" i="12"/>
  <c r="BQ338" i="12"/>
  <c r="BQ435" i="12"/>
  <c r="BQ446" i="12"/>
  <c r="BQ352" i="12"/>
  <c r="BQ447" i="12"/>
  <c r="BQ371" i="12"/>
  <c r="BQ419" i="12"/>
  <c r="BQ384" i="12"/>
  <c r="BQ479" i="12"/>
  <c r="BQ433" i="12"/>
  <c r="BQ400" i="12"/>
  <c r="BQ337" i="12"/>
  <c r="BQ386" i="12"/>
  <c r="BQ339" i="12"/>
  <c r="BQ387" i="12"/>
  <c r="BQ351" i="12"/>
  <c r="BQ399" i="12"/>
  <c r="BQ418" i="12"/>
  <c r="BQ466" i="12"/>
  <c r="BQ382" i="12"/>
  <c r="BK12" i="9"/>
  <c r="BK19" i="9"/>
  <c r="BK20" i="9"/>
  <c r="BK9" i="9"/>
  <c r="BK11" i="9"/>
  <c r="BK10" i="9"/>
  <c r="BK24" i="11"/>
  <c r="BK25" i="11"/>
  <c r="BK29" i="11"/>
  <c r="BK30" i="11"/>
  <c r="BK19" i="11"/>
  <c r="BK21" i="11"/>
  <c r="BK23" i="11"/>
  <c r="BK26" i="11"/>
  <c r="BK27" i="11"/>
  <c r="BK28" i="11"/>
  <c r="BK31" i="11"/>
  <c r="BK32" i="11"/>
  <c r="BK33" i="11"/>
  <c r="BK34" i="11"/>
  <c r="BK35" i="11"/>
  <c r="BK20" i="11"/>
  <c r="BK36" i="11"/>
  <c r="BK22" i="11"/>
  <c r="BK29" i="8"/>
  <c r="BK61" i="8"/>
  <c r="BK93" i="8"/>
  <c r="BK62" i="8"/>
  <c r="BK54" i="8"/>
  <c r="BK56" i="8"/>
  <c r="BK58" i="8"/>
  <c r="BK30" i="8"/>
  <c r="BK94" i="8"/>
  <c r="BK31" i="8"/>
  <c r="BK63" i="8"/>
  <c r="BK95" i="8"/>
  <c r="BK32" i="8"/>
  <c r="BK64" i="8"/>
  <c r="BK96" i="8"/>
  <c r="BK33" i="8"/>
  <c r="BK65" i="8"/>
  <c r="BK97" i="8"/>
  <c r="BK60" i="8"/>
  <c r="BK34" i="8"/>
  <c r="BK66" i="8"/>
  <c r="BK98" i="8"/>
  <c r="BK117" i="8"/>
  <c r="BK89" i="8"/>
  <c r="BK35" i="8"/>
  <c r="BK67" i="8"/>
  <c r="BK99" i="8"/>
  <c r="BK36" i="8"/>
  <c r="BK68" i="8"/>
  <c r="BK100" i="8"/>
  <c r="BK37" i="8"/>
  <c r="BK69" i="8"/>
  <c r="BK101" i="8"/>
  <c r="BK85" i="8"/>
  <c r="BK38" i="8"/>
  <c r="BK70" i="8"/>
  <c r="BK102" i="8"/>
  <c r="BK39" i="8"/>
  <c r="BK71" i="8"/>
  <c r="BK103" i="8"/>
  <c r="BK72" i="8"/>
  <c r="BK41" i="8"/>
  <c r="BK73" i="8"/>
  <c r="BK105" i="8"/>
  <c r="BK42" i="8"/>
  <c r="BK74" i="8"/>
  <c r="BK106" i="8"/>
  <c r="BK43" i="8"/>
  <c r="BK75" i="8"/>
  <c r="BK107" i="8"/>
  <c r="BK44" i="8"/>
  <c r="BK108" i="8"/>
  <c r="BK45" i="8"/>
  <c r="BK77" i="8"/>
  <c r="BK109" i="8"/>
  <c r="BK53" i="8"/>
  <c r="BK22" i="8"/>
  <c r="BK86" i="8"/>
  <c r="BK118" i="8"/>
  <c r="BK23" i="8"/>
  <c r="BK87" i="8"/>
  <c r="BK119" i="8"/>
  <c r="BK24" i="8"/>
  <c r="BK88" i="8"/>
  <c r="BK120" i="8"/>
  <c r="BK25" i="8"/>
  <c r="BK57" i="8"/>
  <c r="BK121" i="8"/>
  <c r="BK26" i="8"/>
  <c r="BK90" i="8"/>
  <c r="BK122" i="8"/>
  <c r="BK27" i="8"/>
  <c r="BK59" i="8"/>
  <c r="BK21" i="8"/>
  <c r="BK28" i="8"/>
  <c r="BK92" i="8"/>
  <c r="BK40" i="8"/>
  <c r="BK104" i="8"/>
  <c r="BK76" i="8"/>
  <c r="BK91" i="8"/>
  <c r="BK46" i="8"/>
  <c r="BK78" i="8"/>
  <c r="BK110" i="8"/>
  <c r="BK47" i="8"/>
  <c r="BK79" i="8"/>
  <c r="BK111" i="8"/>
  <c r="BK48" i="8"/>
  <c r="BK80" i="8"/>
  <c r="BK112" i="8"/>
  <c r="BK51" i="8"/>
  <c r="BK115" i="8"/>
  <c r="BK52" i="8"/>
  <c r="BK116" i="8"/>
  <c r="BK55" i="8"/>
  <c r="BK49" i="8"/>
  <c r="BK81" i="8"/>
  <c r="BK113" i="8"/>
  <c r="BK50" i="8"/>
  <c r="BK82" i="8"/>
  <c r="BK114" i="8"/>
  <c r="BK83" i="8"/>
  <c r="BK84" i="8"/>
  <c r="BQ136" i="7"/>
  <c r="BQ168" i="7"/>
  <c r="BQ200" i="7"/>
  <c r="BQ169" i="7"/>
  <c r="BQ137" i="7"/>
  <c r="BQ201" i="7"/>
  <c r="BQ138" i="7"/>
  <c r="BQ170" i="7"/>
  <c r="BQ202" i="7"/>
  <c r="BQ171" i="7"/>
  <c r="BQ139" i="7"/>
  <c r="BQ203" i="7"/>
  <c r="BQ183" i="7"/>
  <c r="BQ140" i="7"/>
  <c r="BQ172" i="7"/>
  <c r="BQ204" i="7"/>
  <c r="BQ191" i="7"/>
  <c r="BQ109" i="7"/>
  <c r="BQ141" i="7"/>
  <c r="BQ173" i="7"/>
  <c r="BQ205" i="7"/>
  <c r="BQ110" i="7"/>
  <c r="BQ142" i="7"/>
  <c r="BQ174" i="7"/>
  <c r="BQ206" i="7"/>
  <c r="BQ151" i="7"/>
  <c r="BQ184" i="7"/>
  <c r="BQ111" i="7"/>
  <c r="BQ143" i="7"/>
  <c r="BQ175" i="7"/>
  <c r="BQ207" i="7"/>
  <c r="BQ112" i="7"/>
  <c r="BQ144" i="7"/>
  <c r="BQ176" i="7"/>
  <c r="BQ208" i="7"/>
  <c r="BQ152" i="7"/>
  <c r="BQ195" i="7"/>
  <c r="BQ196" i="7"/>
  <c r="BQ113" i="7"/>
  <c r="BQ145" i="7"/>
  <c r="BQ177" i="7"/>
  <c r="BQ209" i="7"/>
  <c r="BQ193" i="7"/>
  <c r="BQ197" i="7"/>
  <c r="BQ114" i="7"/>
  <c r="BQ146" i="7"/>
  <c r="BQ178" i="7"/>
  <c r="BQ210" i="7"/>
  <c r="BQ115" i="7"/>
  <c r="BQ147" i="7"/>
  <c r="BQ179" i="7"/>
  <c r="BQ211" i="7"/>
  <c r="BQ116" i="7"/>
  <c r="BQ148" i="7"/>
  <c r="BQ180" i="7"/>
  <c r="BQ108" i="7"/>
  <c r="BQ117" i="7"/>
  <c r="BQ149" i="7"/>
  <c r="BQ181" i="7"/>
  <c r="BQ118" i="7"/>
  <c r="BQ150" i="7"/>
  <c r="BQ182" i="7"/>
  <c r="BQ119" i="7"/>
  <c r="BQ120" i="7"/>
  <c r="BQ126" i="7"/>
  <c r="BQ158" i="7"/>
  <c r="BQ190" i="7"/>
  <c r="BQ127" i="7"/>
  <c r="BQ159" i="7"/>
  <c r="BQ128" i="7"/>
  <c r="BQ160" i="7"/>
  <c r="BQ192" i="7"/>
  <c r="BQ129" i="7"/>
  <c r="BQ161" i="7"/>
  <c r="BQ130" i="7"/>
  <c r="BQ162" i="7"/>
  <c r="BQ194" i="7"/>
  <c r="BQ131" i="7"/>
  <c r="BQ163" i="7"/>
  <c r="BQ132" i="7"/>
  <c r="BQ164" i="7"/>
  <c r="BQ133" i="7"/>
  <c r="BQ165" i="7"/>
  <c r="BQ134" i="7"/>
  <c r="BQ198" i="7"/>
  <c r="BQ135" i="7"/>
  <c r="BQ199" i="7"/>
  <c r="BQ166" i="7"/>
  <c r="BQ167" i="7"/>
  <c r="BQ121" i="7"/>
  <c r="BQ153" i="7"/>
  <c r="BQ185" i="7"/>
  <c r="BQ122" i="7"/>
  <c r="BQ154" i="7"/>
  <c r="BQ186" i="7"/>
  <c r="BQ123" i="7"/>
  <c r="BQ155" i="7"/>
  <c r="BQ187" i="7"/>
  <c r="BQ124" i="7"/>
  <c r="BQ156" i="7"/>
  <c r="BQ188" i="7"/>
  <c r="BQ125" i="7"/>
  <c r="BQ157" i="7"/>
  <c r="BQ189" i="7"/>
  <c r="BK136" i="5"/>
  <c r="BK168" i="5"/>
  <c r="BK200" i="5"/>
  <c r="BK232" i="5"/>
  <c r="BK264" i="5"/>
  <c r="BK296" i="5"/>
  <c r="BK170" i="5"/>
  <c r="BK171" i="5"/>
  <c r="BK235" i="5"/>
  <c r="BK267" i="5"/>
  <c r="BK299" i="5"/>
  <c r="BK140" i="5"/>
  <c r="BK204" i="5"/>
  <c r="BK268" i="5"/>
  <c r="BK173" i="5"/>
  <c r="BK237" i="5"/>
  <c r="BK269" i="5"/>
  <c r="BK174" i="5"/>
  <c r="BK302" i="5"/>
  <c r="BK137" i="5"/>
  <c r="BK169" i="5"/>
  <c r="BK201" i="5"/>
  <c r="BK233" i="5"/>
  <c r="BK265" i="5"/>
  <c r="BK297" i="5"/>
  <c r="BK138" i="5"/>
  <c r="BK202" i="5"/>
  <c r="BK234" i="5"/>
  <c r="BK266" i="5"/>
  <c r="BK298" i="5"/>
  <c r="BK139" i="5"/>
  <c r="BK203" i="5"/>
  <c r="BK172" i="5"/>
  <c r="BK236" i="5"/>
  <c r="BK300" i="5"/>
  <c r="BK141" i="5"/>
  <c r="BK205" i="5"/>
  <c r="BK301" i="5"/>
  <c r="BK142" i="5"/>
  <c r="BK206" i="5"/>
  <c r="BK238" i="5"/>
  <c r="BK270" i="5"/>
  <c r="BK143" i="5"/>
  <c r="BK175" i="5"/>
  <c r="BK207" i="5"/>
  <c r="BK239" i="5"/>
  <c r="BK271" i="5"/>
  <c r="BK303" i="5"/>
  <c r="BK144" i="5"/>
  <c r="BK208" i="5"/>
  <c r="BK272" i="5"/>
  <c r="BK177" i="5"/>
  <c r="BK241" i="5"/>
  <c r="BK305" i="5"/>
  <c r="BK176" i="5"/>
  <c r="BK240" i="5"/>
  <c r="BK304" i="5"/>
  <c r="BK145" i="5"/>
  <c r="BK209" i="5"/>
  <c r="BK273" i="5"/>
  <c r="BK122" i="5"/>
  <c r="BK154" i="5"/>
  <c r="BK186" i="5"/>
  <c r="BK218" i="5"/>
  <c r="BK250" i="5"/>
  <c r="BK282" i="5"/>
  <c r="BK314" i="5"/>
  <c r="BK156" i="5"/>
  <c r="BK125" i="5"/>
  <c r="BK189" i="5"/>
  <c r="BK253" i="5"/>
  <c r="BK126" i="5"/>
  <c r="BK158" i="5"/>
  <c r="BK190" i="5"/>
  <c r="BK222" i="5"/>
  <c r="BK254" i="5"/>
  <c r="BK286" i="5"/>
  <c r="BK127" i="5"/>
  <c r="BK159" i="5"/>
  <c r="BK191" i="5"/>
  <c r="BK223" i="5"/>
  <c r="BK255" i="5"/>
  <c r="BK287" i="5"/>
  <c r="BK128" i="5"/>
  <c r="BK160" i="5"/>
  <c r="BK192" i="5"/>
  <c r="BK224" i="5"/>
  <c r="BK256" i="5"/>
  <c r="BK288" i="5"/>
  <c r="BK129" i="5"/>
  <c r="BK161" i="5"/>
  <c r="BK193" i="5"/>
  <c r="BK225" i="5"/>
  <c r="BK257" i="5"/>
  <c r="BK289" i="5"/>
  <c r="BK130" i="5"/>
  <c r="BK162" i="5"/>
  <c r="BK194" i="5"/>
  <c r="BK226" i="5"/>
  <c r="BK258" i="5"/>
  <c r="BK290" i="5"/>
  <c r="BK123" i="5"/>
  <c r="BK155" i="5"/>
  <c r="BK187" i="5"/>
  <c r="BK219" i="5"/>
  <c r="BK251" i="5"/>
  <c r="BK283" i="5"/>
  <c r="BK315" i="5"/>
  <c r="BK124" i="5"/>
  <c r="BK188" i="5"/>
  <c r="BK220" i="5"/>
  <c r="BK252" i="5"/>
  <c r="BK284" i="5"/>
  <c r="BK118" i="5"/>
  <c r="BK157" i="5"/>
  <c r="BK221" i="5"/>
  <c r="BK285" i="5"/>
  <c r="BK164" i="5"/>
  <c r="BK244" i="5"/>
  <c r="BK166" i="5"/>
  <c r="BK167" i="5"/>
  <c r="BK247" i="5"/>
  <c r="BK249" i="5"/>
  <c r="BK274" i="5"/>
  <c r="BK276" i="5"/>
  <c r="BK198" i="5"/>
  <c r="BK279" i="5"/>
  <c r="BK121" i="5"/>
  <c r="BK165" i="5"/>
  <c r="BK245" i="5"/>
  <c r="BK246" i="5"/>
  <c r="BK178" i="5"/>
  <c r="BK180" i="5"/>
  <c r="BK181" i="5"/>
  <c r="BK182" i="5"/>
  <c r="BK261" i="5"/>
  <c r="BK183" i="5"/>
  <c r="BK185" i="5"/>
  <c r="BK277" i="5"/>
  <c r="BK278" i="5"/>
  <c r="BK248" i="5"/>
  <c r="BK179" i="5"/>
  <c r="BK259" i="5"/>
  <c r="BK260" i="5"/>
  <c r="BK262" i="5"/>
  <c r="BK184" i="5"/>
  <c r="BK120" i="5"/>
  <c r="BK263" i="5"/>
  <c r="BK131" i="5"/>
  <c r="BK211" i="5"/>
  <c r="BK281" i="5"/>
  <c r="BK132" i="5"/>
  <c r="BK212" i="5"/>
  <c r="BK291" i="5"/>
  <c r="BK133" i="5"/>
  <c r="BK213" i="5"/>
  <c r="BK292" i="5"/>
  <c r="BK309" i="5"/>
  <c r="BK230" i="5"/>
  <c r="BK231" i="5"/>
  <c r="BK311" i="5"/>
  <c r="BK153" i="5"/>
  <c r="BK163" i="5"/>
  <c r="BK195" i="5"/>
  <c r="BK196" i="5"/>
  <c r="BK197" i="5"/>
  <c r="BK119" i="5"/>
  <c r="BK134" i="5"/>
  <c r="BK214" i="5"/>
  <c r="BK293" i="5"/>
  <c r="BK215" i="5"/>
  <c r="BK146" i="5"/>
  <c r="BK151" i="5"/>
  <c r="BK310" i="5"/>
  <c r="BK152" i="5"/>
  <c r="BK242" i="5"/>
  <c r="BK313" i="5"/>
  <c r="BK275" i="5"/>
  <c r="BK210" i="5"/>
  <c r="BK135" i="5"/>
  <c r="BK294" i="5"/>
  <c r="BK216" i="5"/>
  <c r="BK295" i="5"/>
  <c r="BK147" i="5"/>
  <c r="BK217" i="5"/>
  <c r="BK306" i="5"/>
  <c r="BK148" i="5"/>
  <c r="BK227" i="5"/>
  <c r="BK307" i="5"/>
  <c r="BK149" i="5"/>
  <c r="BK228" i="5"/>
  <c r="BK308" i="5"/>
  <c r="BK150" i="5"/>
  <c r="BK229" i="5"/>
  <c r="BK312" i="5"/>
  <c r="BK243" i="5"/>
  <c r="BK199" i="5"/>
  <c r="BK280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<sst xmlns="http://schemas.openxmlformats.org/spreadsheetml/2006/main" count="75524" uniqueCount="462">
  <si>
    <t>faostat_name</t>
  </si>
  <si>
    <t>element</t>
  </si>
  <si>
    <t>unit</t>
  </si>
  <si>
    <t>country</t>
  </si>
  <si>
    <t>value_1992</t>
  </si>
  <si>
    <t>value_1993</t>
  </si>
  <si>
    <t>value_1994</t>
  </si>
  <si>
    <t>value_1995</t>
  </si>
  <si>
    <t>value_1996</t>
  </si>
  <si>
    <t>value_1997</t>
  </si>
  <si>
    <t>value_1998</t>
  </si>
  <si>
    <t>value_1999</t>
  </si>
  <si>
    <t>value_2000</t>
  </si>
  <si>
    <t>value_2001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</si>
  <si>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</si>
  <si>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</si>
  <si>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</si>
  <si>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</si>
  <si>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</si>
  <si>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</si>
  <si>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</si>
  <si>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</si>
  <si>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</si>
  <si>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</si>
  <si>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</si>
  <si>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</si>
  <si>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</si>
  <si>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</si>
  <si>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</si>
  <si>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</si>
  <si>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</si>
  <si>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</si>
  <si>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</si>
  <si>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</si>
  <si>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</si>
  <si>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</si>
  <si>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</si>
  <si>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</si>
  <si>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</si>
  <si>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</si>
  <si>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</si>
  <si>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</si>
  <si>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</si>
  <si>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value_2031</t>
  </si>
  <si>
    <t>value_2032</t>
  </si>
  <si>
    <t>value_2033</t>
  </si>
  <si>
    <t>value_2034</t>
  </si>
  <si>
    <t>value_2035</t>
  </si>
  <si>
    <t>value_2036</t>
  </si>
  <si>
    <t>value_2037</t>
  </si>
  <si>
    <t>value_2038</t>
  </si>
  <si>
    <t>value_2039</t>
  </si>
  <si>
    <t>value_2040</t>
  </si>
  <si>
    <t>value_2041</t>
  </si>
  <si>
    <t>value_2042</t>
  </si>
  <si>
    <t>value_2043</t>
  </si>
  <si>
    <t>value_2044</t>
  </si>
  <si>
    <t>value_2045</t>
  </si>
  <si>
    <t>value_2046</t>
  </si>
  <si>
    <t>value_2047</t>
  </si>
  <si>
    <t>value_2048</t>
  </si>
  <si>
    <t>value_2049</t>
  </si>
  <si>
    <t>value_2050</t>
  </si>
  <si>
    <t>value_2051</t>
  </si>
  <si>
    <t>value_2052</t>
  </si>
  <si>
    <t>value_2053</t>
  </si>
  <si>
    <t>value_2054</t>
  </si>
  <si>
    <t>value_2055</t>
  </si>
  <si>
    <t>value_2056</t>
  </si>
  <si>
    <t>value_2057</t>
  </si>
  <si>
    <t>value_2058</t>
  </si>
  <si>
    <t>value_2059</t>
  </si>
  <si>
    <t>value_2060</t>
  </si>
  <si>
    <t>value_2061</t>
  </si>
  <si>
    <t>value_2062</t>
  </si>
  <si>
    <t>value_2063</t>
  </si>
  <si>
    <t>value_2064</t>
  </si>
  <si>
    <t>value_2065</t>
  </si>
  <si>
    <t>value_2066</t>
  </si>
  <si>
    <t>value_2067</t>
  </si>
  <si>
    <t>value_2068</t>
  </si>
  <si>
    <t>value_2069</t>
  </si>
  <si>
    <t>value_2070</t>
  </si>
  <si>
    <t>Fuelwood</t>
  </si>
  <si>
    <t>Production</t>
  </si>
  <si>
    <t>1000m3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</si>
  <si>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</si>
  <si>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</si>
  <si>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</si>
  <si>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</si>
  <si>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</si>
  <si>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</si>
  <si>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</si>
  <si>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</si>
  <si>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</si>
  <si>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</si>
  <si>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</si>
  <si>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</si>
  <si>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</si>
  <si>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</si>
  <si>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</si>
  <si>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</si>
  <si>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</si>
  <si>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</si>
  <si>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 xml:space="preserve">Malta 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</si>
  <si>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</si>
  <si>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</si>
  <si>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</si>
  <si>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</si>
  <si>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</si>
  <si>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</si>
  <si>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</si>
  <si>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</si>
  <si>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ZZ</t>
  </si>
  <si>
    <t>scenario</t>
  </si>
  <si>
    <t>status</t>
  </si>
  <si>
    <t>forest_type</t>
  </si>
  <si>
    <t>region</t>
  </si>
  <si>
    <t>mgmt_type</t>
  </si>
  <si>
    <t>mgmt_strategy</t>
  </si>
  <si>
    <t>climate</t>
  </si>
  <si>
    <t>con_broad</t>
  </si>
  <si>
    <t>site_index</t>
  </si>
  <si>
    <t>growth_period</t>
  </si>
  <si>
    <t>using_id</t>
  </si>
  <si>
    <t>sw_start</t>
  </si>
  <si>
    <t>sw_end</t>
  </si>
  <si>
    <t>hw_start</t>
  </si>
  <si>
    <t>hw_end</t>
  </si>
  <si>
    <t>min_since_last_dist</t>
  </si>
  <si>
    <t>max_since_last_dist</t>
  </si>
  <si>
    <t>last_dist_id</t>
  </si>
  <si>
    <t>min_tot_biom_c</t>
  </si>
  <si>
    <t>max_tot_biom_c</t>
  </si>
  <si>
    <t>min_merch_soft_biom_c</t>
  </si>
  <si>
    <t>max_merch_soft_biom_c</t>
  </si>
  <si>
    <t>min_merch_hard_biom_c</t>
  </si>
  <si>
    <t>max_merch_hard_biom_c</t>
  </si>
  <si>
    <t>min_tot_stem_snag_c</t>
  </si>
  <si>
    <t>max_tot_stem_snag_c</t>
  </si>
  <si>
    <t>min_tot_soft_stem_snag_c</t>
  </si>
  <si>
    <t>max_tot_soft_stem_snag_c</t>
  </si>
  <si>
    <t>min_tot_hard_stem_snag_c</t>
  </si>
  <si>
    <t>max_tot_hard_stem_snag_c</t>
  </si>
  <si>
    <t>min_tot_merch_stem_snag_c</t>
  </si>
  <si>
    <t>max_tot_merch_stem_snag_c</t>
  </si>
  <si>
    <t>min_tot_merch_soft_stem_snag_c</t>
  </si>
  <si>
    <t>max_tot_merch_soft_stem_snag_c</t>
  </si>
  <si>
    <t>min_tot_merch_hard_stem_snag_c</t>
  </si>
  <si>
    <t>max_tot_merch_hard_stem_snag_c</t>
  </si>
  <si>
    <t>efficiency</t>
  </si>
  <si>
    <t>sort_type</t>
  </si>
  <si>
    <t>measurement_type</t>
  </si>
  <si>
    <t>dist_type_name</t>
  </si>
  <si>
    <t>amount_2008</t>
  </si>
  <si>
    <t>amount_2009</t>
  </si>
  <si>
    <t>amount_2010</t>
  </si>
  <si>
    <t>amount_2011</t>
  </si>
  <si>
    <t>amount_2012</t>
  </si>
  <si>
    <t>amount_2013</t>
  </si>
  <si>
    <t>amount_2014</t>
  </si>
  <si>
    <t>amount_2015</t>
  </si>
  <si>
    <t>amount_2016</t>
  </si>
  <si>
    <t>amount_2017</t>
  </si>
  <si>
    <t>amount_2018</t>
  </si>
  <si>
    <t>amount_2019</t>
  </si>
  <si>
    <t>amount_2020</t>
  </si>
  <si>
    <t>amount_2021</t>
  </si>
  <si>
    <t>amount_2022</t>
  </si>
  <si>
    <t>ForAWS</t>
  </si>
  <si>
    <t>PA</t>
  </si>
  <si>
    <t>AT11</t>
  </si>
  <si>
    <t>HP</t>
  </si>
  <si>
    <t>E</t>
  </si>
  <si>
    <t>?</t>
  </si>
  <si>
    <t>con</t>
  </si>
  <si>
    <t>Cur</t>
  </si>
  <si>
    <t>A</t>
  </si>
  <si>
    <t>PS</t>
  </si>
  <si>
    <t>FS</t>
  </si>
  <si>
    <t>AT12</t>
  </si>
  <si>
    <t>broad</t>
  </si>
  <si>
    <t>OH</t>
  </si>
  <si>
    <t>C</t>
  </si>
  <si>
    <t>OS</t>
  </si>
  <si>
    <t>QR</t>
  </si>
  <si>
    <t>LD</t>
  </si>
  <si>
    <t>PN</t>
  </si>
  <si>
    <t>AT21</t>
  </si>
  <si>
    <t>AT22</t>
  </si>
  <si>
    <t>AA</t>
  </si>
  <si>
    <t>AT31</t>
  </si>
  <si>
    <t>AT32</t>
  </si>
  <si>
    <t>AT33</t>
  </si>
  <si>
    <t>AT34</t>
  </si>
  <si>
    <t>M</t>
  </si>
  <si>
    <t>OC</t>
  </si>
  <si>
    <t>PC</t>
  </si>
  <si>
    <t>AT13</t>
  </si>
  <si>
    <t>HS</t>
  </si>
  <si>
    <t>reference_fao</t>
  </si>
  <si>
    <t>PP</t>
  </si>
  <si>
    <t>BE20</t>
  </si>
  <si>
    <t>H</t>
  </si>
  <si>
    <t>BE30</t>
  </si>
  <si>
    <t>PD</t>
  </si>
  <si>
    <t>DF</t>
  </si>
  <si>
    <t>U</t>
  </si>
  <si>
    <t>FS_QR</t>
  </si>
  <si>
    <t>OB</t>
  </si>
  <si>
    <t>OB_N</t>
  </si>
  <si>
    <t>BG31</t>
  </si>
  <si>
    <t>BG32</t>
  </si>
  <si>
    <t>BG33</t>
  </si>
  <si>
    <t>BG34</t>
  </si>
  <si>
    <t>BG41</t>
  </si>
  <si>
    <t>BG42</t>
  </si>
  <si>
    <t>FO</t>
  </si>
  <si>
    <t>QC</t>
  </si>
  <si>
    <t>R</t>
  </si>
  <si>
    <t>MAN</t>
  </si>
  <si>
    <t>PRO</t>
  </si>
  <si>
    <t>SPE</t>
  </si>
  <si>
    <t>CZ01</t>
  </si>
  <si>
    <t>CZ02</t>
  </si>
  <si>
    <t>CZ03</t>
  </si>
  <si>
    <t>CZ04</t>
  </si>
  <si>
    <t>CZ05</t>
  </si>
  <si>
    <t>CZ06</t>
  </si>
  <si>
    <t>CZ07</t>
  </si>
  <si>
    <t>CZ08</t>
  </si>
  <si>
    <t>DE_B-B</t>
  </si>
  <si>
    <t>DE_B-W</t>
  </si>
  <si>
    <t>DE_Bay</t>
  </si>
  <si>
    <t>DE_Hes</t>
  </si>
  <si>
    <t>DE_M-V</t>
  </si>
  <si>
    <t>DE_N-W</t>
  </si>
  <si>
    <t>DE_NHB</t>
  </si>
  <si>
    <t>DE_R-P</t>
  </si>
  <si>
    <t>DE_S-A</t>
  </si>
  <si>
    <t>DE_S-H</t>
  </si>
  <si>
    <t>DE_Sac</t>
  </si>
  <si>
    <t>DE_Sar</t>
  </si>
  <si>
    <t>DE_Thu</t>
  </si>
  <si>
    <t>OL</t>
  </si>
  <si>
    <t>DK02</t>
  </si>
  <si>
    <t>DK04</t>
  </si>
  <si>
    <t>DK05</t>
  </si>
  <si>
    <t>DK03</t>
  </si>
  <si>
    <t>DK01</t>
  </si>
  <si>
    <t>AI</t>
  </si>
  <si>
    <t>EE00</t>
  </si>
  <si>
    <t>BT</t>
  </si>
  <si>
    <t>AG</t>
  </si>
  <si>
    <t>PT</t>
  </si>
  <si>
    <t>ES11</t>
  </si>
  <si>
    <t>QI</t>
  </si>
  <si>
    <t>QP</t>
  </si>
  <si>
    <t>PR</t>
  </si>
  <si>
    <t>ES12</t>
  </si>
  <si>
    <t>ES13</t>
  </si>
  <si>
    <t>ES21</t>
  </si>
  <si>
    <t>PH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</si>
  <si>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</si>
  <si>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</si>
  <si>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</si>
  <si>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</si>
  <si>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</si>
  <si>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</si>
  <si>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</si>
  <si>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</si>
  <si>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</si>
  <si>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</si>
  <si>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</si>
  <si>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</si>
  <si>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FI_S</t>
  </si>
  <si>
    <t>FI_N</t>
  </si>
  <si>
    <t>FR10</t>
  </si>
  <si>
    <t>QT</t>
  </si>
  <si>
    <t>CB</t>
  </si>
  <si>
    <t>FRB0</t>
  </si>
  <si>
    <t>PM</t>
  </si>
  <si>
    <t>FRC1</t>
  </si>
  <si>
    <t>FE</t>
  </si>
  <si>
    <t>FRC2</t>
  </si>
  <si>
    <t>FRD1</t>
  </si>
  <si>
    <t>FRD2</t>
  </si>
  <si>
    <t>FRF1</t>
  </si>
  <si>
    <t>FRF2</t>
  </si>
  <si>
    <t>FRF3</t>
  </si>
  <si>
    <t>FRG0</t>
  </si>
  <si>
    <t>CS</t>
  </si>
  <si>
    <t>FRH0</t>
  </si>
  <si>
    <t>FRI1</t>
  </si>
  <si>
    <t>FRI2</t>
  </si>
  <si>
    <t>FRI3</t>
  </si>
  <si>
    <t>FRJ1</t>
  </si>
  <si>
    <t>FRJ2</t>
  </si>
  <si>
    <t>FRK1</t>
  </si>
  <si>
    <t>FRK2</t>
  </si>
  <si>
    <t>FRL0</t>
  </si>
  <si>
    <t>FRM0</t>
  </si>
  <si>
    <t>FRE1</t>
  </si>
  <si>
    <t>FRE2</t>
  </si>
  <si>
    <t>amount_2000</t>
  </si>
  <si>
    <t>amount_2001</t>
  </si>
  <si>
    <t>amount_2002</t>
  </si>
  <si>
    <t>amount_2003</t>
  </si>
  <si>
    <t>amount_2004</t>
  </si>
  <si>
    <t>amount_2005</t>
  </si>
  <si>
    <t>amount_2006</t>
  </si>
  <si>
    <t>amount_2007</t>
  </si>
  <si>
    <t>GR11</t>
  </si>
  <si>
    <t>GR12</t>
  </si>
  <si>
    <t>PO</t>
  </si>
  <si>
    <t>GR13</t>
  </si>
  <si>
    <t>GR14</t>
  </si>
  <si>
    <t>GR21</t>
  </si>
  <si>
    <t>GR23</t>
  </si>
  <si>
    <t>GR24</t>
  </si>
  <si>
    <t>GR25</t>
  </si>
  <si>
    <t>GR41</t>
  </si>
  <si>
    <t>HR02</t>
  </si>
  <si>
    <t>HR03</t>
  </si>
  <si>
    <t>HR05</t>
  </si>
  <si>
    <t>HR06</t>
  </si>
  <si>
    <t>MB</t>
  </si>
  <si>
    <t>MC</t>
  </si>
  <si>
    <t>HU11</t>
  </si>
  <si>
    <t>HU12</t>
  </si>
  <si>
    <t>HU21</t>
  </si>
  <si>
    <t>HU22</t>
  </si>
  <si>
    <t>HU23</t>
  </si>
  <si>
    <t>HU31</t>
  </si>
  <si>
    <t>HU32</t>
  </si>
  <si>
    <t>HU33</t>
  </si>
  <si>
    <t>RP</t>
  </si>
  <si>
    <t>NF_ForAWS</t>
  </si>
  <si>
    <t>NF_ForAWS_FS</t>
  </si>
  <si>
    <t>NF_ForNAWS</t>
  </si>
  <si>
    <t>NF_ForNAWS_FS</t>
  </si>
  <si>
    <t>NF_ForAWS_OH</t>
  </si>
  <si>
    <t>NF_ForNAWS_OH</t>
  </si>
  <si>
    <t>NF_ForAWS_OS</t>
  </si>
  <si>
    <t>NF_ForNAWS_OS</t>
  </si>
  <si>
    <t>NF_ForAWS_PA</t>
  </si>
  <si>
    <t>NF_ForNAWS_PA</t>
  </si>
  <si>
    <t>NF_ForAWS_RP</t>
  </si>
  <si>
    <t>NF_ForNAWS_RP</t>
  </si>
  <si>
    <t>IE04</t>
  </si>
  <si>
    <t>IE05</t>
  </si>
  <si>
    <t>IE06</t>
  </si>
  <si>
    <t>Ab</t>
  </si>
  <si>
    <t>Oca</t>
  </si>
  <si>
    <t>RF</t>
  </si>
  <si>
    <t>Ba</t>
  </si>
  <si>
    <t>CP</t>
  </si>
  <si>
    <t>BP</t>
  </si>
  <si>
    <t>Cal</t>
  </si>
  <si>
    <t>OE</t>
  </si>
  <si>
    <t>Cam</t>
  </si>
  <si>
    <t>ER</t>
  </si>
  <si>
    <t>FVG</t>
  </si>
  <si>
    <t>La</t>
  </si>
  <si>
    <t>QS</t>
  </si>
  <si>
    <t>Li</t>
  </si>
  <si>
    <t>Lo</t>
  </si>
  <si>
    <t>Ma</t>
  </si>
  <si>
    <t>Mo</t>
  </si>
  <si>
    <t>Pi</t>
  </si>
  <si>
    <t>Pu</t>
  </si>
  <si>
    <t>Sa</t>
  </si>
  <si>
    <t>Si</t>
  </si>
  <si>
    <t>Tn</t>
  </si>
  <si>
    <t>To</t>
  </si>
  <si>
    <t>Um</t>
  </si>
  <si>
    <t>Va</t>
  </si>
  <si>
    <t>Ve</t>
  </si>
  <si>
    <t>NF_ForAWS_AA</t>
  </si>
  <si>
    <t>NF_ForAWS_BP</t>
  </si>
  <si>
    <t>NF_ForAWS_CP</t>
  </si>
  <si>
    <t>NF_ForAWS_CS</t>
  </si>
  <si>
    <t>NF_ForAWS_LD</t>
  </si>
  <si>
    <t>NF_ForAWS_OB</t>
  </si>
  <si>
    <t>NF_ForAWS_OC</t>
  </si>
  <si>
    <t>NF_ForAWS_OE</t>
  </si>
  <si>
    <t>NF_ForAWS_Oca</t>
  </si>
  <si>
    <t>NF_ForAWS_PM</t>
  </si>
  <si>
    <t>NF_ForAWS_PN</t>
  </si>
  <si>
    <t>NF_ForAWS_PP</t>
  </si>
  <si>
    <t>NF_ForAWS_PS</t>
  </si>
  <si>
    <t>NF_ForAWS_QC</t>
  </si>
  <si>
    <t>NF_ForAWS_QI</t>
  </si>
  <si>
    <t>NF_ForAWS_QR</t>
  </si>
  <si>
    <t>NF_ForAWS_QS</t>
  </si>
  <si>
    <t>NF_ForAWS_RF</t>
  </si>
  <si>
    <t>NF_ForNAWS_AA</t>
  </si>
  <si>
    <t>NF_ForNAWS_CS</t>
  </si>
  <si>
    <t>NF_ForNAWS_LD</t>
  </si>
  <si>
    <t>NF_ForNAWS_OB</t>
  </si>
  <si>
    <t>NF_ForNAWS_OC</t>
  </si>
  <si>
    <t>NF_ForNAWS_OE</t>
  </si>
  <si>
    <t>NF_ForNAWS_Oca</t>
  </si>
  <si>
    <t>NF_ForNAWS_PM</t>
  </si>
  <si>
    <t>NF_ForNAWS_PN</t>
  </si>
  <si>
    <t>NF_ForNAWS_PS</t>
  </si>
  <si>
    <t>NF_ForNAWS_QC</t>
  </si>
  <si>
    <t>NF_ForNAWS_QI</t>
  </si>
  <si>
    <t>NF_ForNAWS_QR</t>
  </si>
  <si>
    <t>NF_ForNAWS_QS</t>
  </si>
  <si>
    <t>NF_ForNAWS_RF</t>
  </si>
  <si>
    <t>LT01</t>
  </si>
  <si>
    <t>LT02</t>
  </si>
  <si>
    <t>LU00</t>
  </si>
  <si>
    <t>LV00</t>
  </si>
  <si>
    <t>NL00</t>
  </si>
  <si>
    <t>OP</t>
  </si>
  <si>
    <t>MP</t>
  </si>
  <si>
    <t>MS</t>
  </si>
  <si>
    <t>MZ</t>
  </si>
  <si>
    <t>SD</t>
  </si>
  <si>
    <t>SL</t>
  </si>
  <si>
    <t>WP</t>
  </si>
  <si>
    <t>PT11</t>
  </si>
  <si>
    <t>EP</t>
  </si>
  <si>
    <t>PT15</t>
  </si>
  <si>
    <t>SI</t>
  </si>
  <si>
    <t>PT16</t>
  </si>
  <si>
    <t>PT17</t>
  </si>
  <si>
    <t>PT18</t>
  </si>
  <si>
    <t>RO11</t>
  </si>
  <si>
    <t>ConBroad</t>
  </si>
  <si>
    <t>PredCon</t>
  </si>
  <si>
    <t>RO12</t>
  </si>
  <si>
    <t>RO21</t>
  </si>
  <si>
    <t>RO22</t>
  </si>
  <si>
    <t>RO31</t>
  </si>
  <si>
    <t>RO32</t>
  </si>
  <si>
    <t>RO41</t>
  </si>
  <si>
    <t>RO42</t>
  </si>
  <si>
    <t>PredBroad</t>
  </si>
  <si>
    <t>SE33</t>
  </si>
  <si>
    <t>SE32</t>
  </si>
  <si>
    <t>SE11</t>
  </si>
  <si>
    <t>SE12</t>
  </si>
  <si>
    <t>SE31</t>
  </si>
  <si>
    <t>SE21</t>
  </si>
  <si>
    <t>SE22</t>
  </si>
  <si>
    <t>SE23</t>
  </si>
  <si>
    <t>S</t>
  </si>
  <si>
    <t>SI03</t>
  </si>
  <si>
    <t>MFb</t>
  </si>
  <si>
    <t>QPb</t>
  </si>
  <si>
    <t>MFc</t>
  </si>
  <si>
    <t>QPc</t>
  </si>
  <si>
    <t>SI04</t>
  </si>
  <si>
    <t>SK01</t>
  </si>
  <si>
    <t>SK02</t>
  </si>
  <si>
    <t>SK03</t>
  </si>
  <si>
    <t>SK04</t>
  </si>
  <si>
    <t>Industrial roundwood</t>
  </si>
  <si>
    <t>Malta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</si>
</sst>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5"/>
      <color theme="9" tint="-0.249977111117893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14" fillId="0" borderId="0" xfId="0" applyFont="1"/>
    <xf numFmtId="1" fontId="0" fillId="0" borderId="0" xfId="0" applyNumberFormat="1"/>
    <xf numFmtId="0" fontId="14" fillId="33" borderId="0" xfId="0" applyFont="1" applyFill="1"/>
    <xf numFmtId="1" fontId="0" fillId="33" borderId="0" xfId="0" applyNumberFormat="1" applyFill="1"/>
    <xf numFmtId="1" fontId="16" fillId="33" borderId="0" xfId="0" applyNumberFormat="1" applyFont="1" applyFill="1"/>
    <xf numFmtId="0" fontId="19" fillId="0" borderId="0" xfId="0" applyFont="1"/>
    <xf numFmtId="0" fontId="19" fillId="33" borderId="0" xfId="0" applyFont="1" applyFill="1"/>
    <xf numFmtId="0" fontId="20" fillId="0" borderId="0" xfId="0" applyFont="1"/>
    <xf numFmtId="1" fontId="21" fillId="33" borderId="0" xfId="0" applyNumberFormat="1" applyFont="1" applyFill="1"/>
    <xf numFmtId="1" fontId="22" fillId="33" borderId="0" xfId="0" applyNumberFormat="1" applyFont="1" applyFill="1"/>
    <xf numFmtId="0" fontId="23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BD8F-B10E-4B34-97EE-FFDB68C80EB3}">
  <dimension ref="A1:CE58"/>
  <sheetViews>
    <sheetView topLeftCell="A25" workbookViewId="0">
      <selection activeCell="AQ22" sqref="AQ22"/>
    </sheetView>
  </sheetViews>
  <sheetFormatPr defaultRowHeight="14.25" x14ac:dyDescent="0.45"/>
  <cols>
    <col min="1" max="1" width="11.3984375" bestFit="1" customWidth="1"/>
    <col min="5" max="33" width="9.06640625" hidden="1" customWidth="1"/>
    <col min="34" max="35" width="9.06640625" style="6"/>
  </cols>
  <sheetData>
    <row r="1" spans="1:8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6" t="s">
        <v>33</v>
      </c>
      <c r="AI1" s="6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</row>
    <row r="2" spans="1:83" s="9" customFormat="1" x14ac:dyDescent="0.45">
      <c r="A2" s="9" t="s">
        <v>83</v>
      </c>
      <c r="B2" s="9" t="s">
        <v>84</v>
      </c>
      <c r="C2" s="9" t="s">
        <v>85</v>
      </c>
      <c r="D2" s="9" t="s">
        <v>86</v>
      </c>
      <c r="E2" s="9">
        <v>2994</v>
      </c>
      <c r="F2" s="9">
        <v>3149</v>
      </c>
      <c r="G2" s="9">
        <v>3259</v>
      </c>
      <c r="H2" s="9">
        <v>3059</v>
      </c>
      <c r="I2" s="9">
        <v>3797</v>
      </c>
      <c r="J2" s="9">
        <v>3423</v>
      </c>
      <c r="K2" s="9">
        <v>3175</v>
      </c>
      <c r="L2" s="9">
        <v>3095</v>
      </c>
      <c r="M2" s="9">
        <v>2860</v>
      </c>
      <c r="N2" s="9">
        <v>2905</v>
      </c>
      <c r="O2" s="9">
        <v>3036</v>
      </c>
      <c r="P2" s="9">
        <v>3336</v>
      </c>
      <c r="Q2" s="9">
        <v>3540</v>
      </c>
      <c r="R2" s="9">
        <v>3685</v>
      </c>
      <c r="S2" s="9">
        <v>4705</v>
      </c>
      <c r="T2" s="9">
        <v>4796.3770000000004</v>
      </c>
      <c r="U2" s="9">
        <v>5023.6890000000003</v>
      </c>
      <c r="V2" s="9">
        <v>4583.5529999999999</v>
      </c>
      <c r="W2" s="9">
        <v>4549.5119999999997</v>
      </c>
      <c r="X2" s="9">
        <v>5065.1390000000001</v>
      </c>
      <c r="Y2" s="9">
        <v>5189.4620000000004</v>
      </c>
      <c r="Z2" s="9">
        <v>4956.9719999999998</v>
      </c>
      <c r="AA2" s="9">
        <v>5058.84</v>
      </c>
      <c r="AB2" s="9">
        <v>4979.0640000000003</v>
      </c>
      <c r="AC2" s="9">
        <v>4589.9520000000002</v>
      </c>
      <c r="AD2" s="9">
        <v>4908.7129999999997</v>
      </c>
      <c r="AE2" s="9">
        <v>5243.22</v>
      </c>
      <c r="AF2" s="9">
        <v>5579.0349999999999</v>
      </c>
      <c r="AG2" s="9">
        <v>5327.1149999999998</v>
      </c>
      <c r="AH2" s="10">
        <v>4899.5079999999998</v>
      </c>
      <c r="AI2" s="10">
        <v>5423.7060000000001</v>
      </c>
      <c r="AJ2" s="9">
        <v>5383.1233329999995</v>
      </c>
      <c r="AK2" s="9">
        <v>5383.1233329999995</v>
      </c>
      <c r="AL2" s="9">
        <v>5383.1233329999995</v>
      </c>
      <c r="AM2" s="9">
        <v>5383.1233329999995</v>
      </c>
      <c r="AN2" s="9">
        <v>5383.1233329999995</v>
      </c>
      <c r="AO2" s="9">
        <v>5383.1233329999995</v>
      </c>
      <c r="AP2" s="9">
        <v>5383.1233329999995</v>
      </c>
      <c r="AQ2" s="9">
        <v>5383.1233329999995</v>
      </c>
      <c r="AR2" s="9">
        <v>5383.1233329999995</v>
      </c>
      <c r="AS2" s="9">
        <v>5383.1233329999995</v>
      </c>
      <c r="AT2" s="9">
        <v>5383.1233329999995</v>
      </c>
      <c r="AU2" s="9">
        <v>5383.1233329999995</v>
      </c>
      <c r="AV2" s="9">
        <v>5383.1233329999995</v>
      </c>
      <c r="AW2" s="9">
        <v>5383.1233329999995</v>
      </c>
      <c r="AX2" s="9">
        <v>5383.1233329999995</v>
      </c>
      <c r="AY2" s="9">
        <v>5383.1233329999995</v>
      </c>
      <c r="AZ2" s="9">
        <v>5383.1233329999995</v>
      </c>
      <c r="BA2" s="9">
        <v>5383.1233329999995</v>
      </c>
      <c r="BB2" s="9">
        <v>5383.1233329999995</v>
      </c>
      <c r="BC2" s="9">
        <v>5383.1233329999995</v>
      </c>
      <c r="BD2" s="9">
        <v>5383.1233329999995</v>
      </c>
      <c r="BE2" s="9">
        <v>5383.1233329999995</v>
      </c>
      <c r="BF2" s="9">
        <v>5383.1233329999995</v>
      </c>
      <c r="BG2" s="9">
        <v>5383.1233329999995</v>
      </c>
      <c r="BH2" s="9">
        <v>5383.1233329999995</v>
      </c>
      <c r="BI2" s="9">
        <v>5383.1233329999995</v>
      </c>
      <c r="BJ2" s="9">
        <v>5383.1233329999995</v>
      </c>
      <c r="BK2" s="9">
        <v>5383.1233329999995</v>
      </c>
      <c r="BL2" s="9">
        <v>5383.1233329999995</v>
      </c>
      <c r="BM2" s="9">
        <v>5383.1233329999995</v>
      </c>
      <c r="BN2" s="9">
        <v>5383.1233329999995</v>
      </c>
      <c r="BO2" s="9">
        <v>5383.1233329999995</v>
      </c>
      <c r="BP2" s="9">
        <v>5383.1233329999995</v>
      </c>
      <c r="BQ2" s="9">
        <v>5383.1233329999995</v>
      </c>
      <c r="BR2" s="9">
        <v>5383.1233329999995</v>
      </c>
      <c r="BS2" s="9">
        <v>5383.1233329999995</v>
      </c>
      <c r="BT2" s="9">
        <v>5383.1233329999995</v>
      </c>
      <c r="BU2" s="9">
        <v>5383.1233329999995</v>
      </c>
      <c r="BV2" s="9">
        <v>5383.1233329999995</v>
      </c>
      <c r="BW2" s="9">
        <v>5383.1233329999995</v>
      </c>
      <c r="BX2" s="9">
        <v>5383.1233329999995</v>
      </c>
      <c r="BY2" s="9">
        <v>5383.1233329999995</v>
      </c>
      <c r="BZ2" s="9">
        <v>5383.1233329999995</v>
      </c>
      <c r="CA2" s="9">
        <v>5383.1233329999995</v>
      </c>
      <c r="CB2" s="9">
        <v>5383.1233329999995</v>
      </c>
      <c r="CC2" s="9">
        <v>5383.1233329999995</v>
      </c>
      <c r="CD2" s="9">
        <v>5383.1233329999995</v>
      </c>
      <c r="CE2" s="9">
        <v>5383.1233329999995</v>
      </c>
    </row>
    <row r="3" spans="1:83" s="9" customFormat="1" x14ac:dyDescent="0.45">
      <c r="A3" s="9" t="s">
        <v>83</v>
      </c>
      <c r="B3" s="9" t="s">
        <v>84</v>
      </c>
      <c r="C3" s="9" t="s">
        <v>85</v>
      </c>
      <c r="D3" s="9" t="s">
        <v>87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550</v>
      </c>
      <c r="N3" s="9">
        <v>550</v>
      </c>
      <c r="O3" s="9">
        <v>550</v>
      </c>
      <c r="P3" s="9">
        <v>550</v>
      </c>
      <c r="Q3" s="9">
        <v>600</v>
      </c>
      <c r="R3" s="9">
        <v>650</v>
      </c>
      <c r="S3" s="9">
        <v>670</v>
      </c>
      <c r="T3" s="9">
        <v>740</v>
      </c>
      <c r="U3" s="9">
        <v>700</v>
      </c>
      <c r="V3" s="9">
        <v>725</v>
      </c>
      <c r="W3" s="9">
        <v>713.52499999999998</v>
      </c>
      <c r="X3" s="9">
        <v>892.75300000000004</v>
      </c>
      <c r="Y3" s="9">
        <v>892.75300000000004</v>
      </c>
      <c r="Z3" s="9">
        <v>892.75</v>
      </c>
      <c r="AA3" s="9">
        <v>892.75</v>
      </c>
      <c r="AB3" s="9">
        <v>892.75</v>
      </c>
      <c r="AC3" s="9">
        <v>892.75</v>
      </c>
      <c r="AD3" s="9">
        <v>892.75</v>
      </c>
      <c r="AE3" s="9">
        <v>892.75</v>
      </c>
      <c r="AF3" s="9">
        <v>892.75</v>
      </c>
      <c r="AG3" s="9">
        <v>892.75</v>
      </c>
      <c r="AH3" s="10">
        <v>892.75</v>
      </c>
      <c r="AI3" s="10">
        <v>892.75</v>
      </c>
      <c r="AJ3" s="9">
        <v>892.75</v>
      </c>
      <c r="AK3" s="9">
        <v>892.75</v>
      </c>
      <c r="AL3" s="9">
        <v>892.75</v>
      </c>
      <c r="AM3" s="9">
        <v>892.75</v>
      </c>
      <c r="AN3" s="9">
        <v>892.75</v>
      </c>
      <c r="AO3" s="9">
        <v>892.75</v>
      </c>
      <c r="AP3" s="9">
        <v>892.75</v>
      </c>
      <c r="AQ3" s="9">
        <v>892.75</v>
      </c>
      <c r="AR3" s="9">
        <v>892.75</v>
      </c>
      <c r="AS3" s="9">
        <v>892.75</v>
      </c>
      <c r="AT3" s="9">
        <v>892.75</v>
      </c>
      <c r="AU3" s="9">
        <v>892.75</v>
      </c>
      <c r="AV3" s="9">
        <v>892.75</v>
      </c>
      <c r="AW3" s="9">
        <v>892.75</v>
      </c>
      <c r="AX3" s="9">
        <v>892.75</v>
      </c>
      <c r="AY3" s="9">
        <v>892.75</v>
      </c>
      <c r="AZ3" s="9">
        <v>892.75</v>
      </c>
      <c r="BA3" s="9">
        <v>892.75</v>
      </c>
      <c r="BB3" s="9">
        <v>892.75</v>
      </c>
      <c r="BC3" s="9">
        <v>892.75</v>
      </c>
      <c r="BD3" s="9">
        <v>892.75</v>
      </c>
      <c r="BE3" s="9">
        <v>892.75</v>
      </c>
      <c r="BF3" s="9">
        <v>892.75</v>
      </c>
      <c r="BG3" s="9">
        <v>892.75</v>
      </c>
      <c r="BH3" s="9">
        <v>892.75</v>
      </c>
      <c r="BI3" s="9">
        <v>892.75</v>
      </c>
      <c r="BJ3" s="9">
        <v>892.75</v>
      </c>
      <c r="BK3" s="9">
        <v>892.75</v>
      </c>
      <c r="BL3" s="9">
        <v>892.75</v>
      </c>
      <c r="BM3" s="9">
        <v>892.75</v>
      </c>
      <c r="BN3" s="9">
        <v>892.75</v>
      </c>
      <c r="BO3" s="9">
        <v>892.75</v>
      </c>
      <c r="BP3" s="9">
        <v>892.75</v>
      </c>
      <c r="BQ3" s="9">
        <v>892.75</v>
      </c>
      <c r="BR3" s="9">
        <v>892.75</v>
      </c>
      <c r="BS3" s="9">
        <v>892.75</v>
      </c>
      <c r="BT3" s="9">
        <v>892.75</v>
      </c>
      <c r="BU3" s="9">
        <v>892.75</v>
      </c>
      <c r="BV3" s="9">
        <v>892.75</v>
      </c>
      <c r="BW3" s="9">
        <v>892.75</v>
      </c>
      <c r="BX3" s="9">
        <v>892.75</v>
      </c>
      <c r="BY3" s="9">
        <v>892.75</v>
      </c>
      <c r="BZ3" s="9">
        <v>892.75</v>
      </c>
      <c r="CA3" s="9">
        <v>892.75</v>
      </c>
      <c r="CB3" s="9">
        <v>892.75</v>
      </c>
      <c r="CC3" s="9">
        <v>892.75</v>
      </c>
      <c r="CD3" s="9">
        <v>892.75</v>
      </c>
      <c r="CE3" s="9">
        <v>892.75</v>
      </c>
    </row>
    <row r="4" spans="1:83" s="9" customFormat="1" x14ac:dyDescent="0.45">
      <c r="A4" s="9" t="s">
        <v>83</v>
      </c>
      <c r="B4" s="9" t="s">
        <v>84</v>
      </c>
      <c r="C4" s="9" t="s">
        <v>85</v>
      </c>
      <c r="D4" s="9" t="s">
        <v>88</v>
      </c>
      <c r="E4" s="9">
        <v>1870</v>
      </c>
      <c r="F4" s="9">
        <v>1710</v>
      </c>
      <c r="G4" s="9">
        <v>887</v>
      </c>
      <c r="H4" s="9">
        <v>874</v>
      </c>
      <c r="I4" s="9">
        <v>1185</v>
      </c>
      <c r="J4" s="9">
        <v>1179</v>
      </c>
      <c r="K4" s="9">
        <v>1388.3330000000001</v>
      </c>
      <c r="L4" s="9">
        <v>1101</v>
      </c>
      <c r="M4" s="9">
        <v>2107</v>
      </c>
      <c r="N4" s="9">
        <v>1635</v>
      </c>
      <c r="O4" s="9">
        <v>2187</v>
      </c>
      <c r="P4" s="9">
        <v>2187</v>
      </c>
      <c r="Q4" s="9">
        <v>2909</v>
      </c>
      <c r="R4" s="9">
        <v>2678</v>
      </c>
      <c r="S4" s="9">
        <v>2885</v>
      </c>
      <c r="T4" s="9">
        <v>2526</v>
      </c>
      <c r="U4" s="9">
        <v>2692</v>
      </c>
      <c r="V4" s="9">
        <v>2375</v>
      </c>
      <c r="W4" s="9">
        <v>2657</v>
      </c>
      <c r="X4" s="9">
        <v>2841</v>
      </c>
      <c r="Y4" s="9">
        <v>2915.7849999999999</v>
      </c>
      <c r="Z4" s="9">
        <v>2778.3580000000002</v>
      </c>
      <c r="AA4" s="9">
        <v>2533.66</v>
      </c>
      <c r="AB4" s="9">
        <v>2848.1990000000001</v>
      </c>
      <c r="AC4" s="9">
        <v>2928.212</v>
      </c>
      <c r="AD4" s="9">
        <v>2989.2550000000001</v>
      </c>
      <c r="AE4" s="9">
        <v>2849.2139999999999</v>
      </c>
      <c r="AF4" s="9">
        <v>2709.2559999999999</v>
      </c>
      <c r="AG4" s="9">
        <v>2332.4490000000001</v>
      </c>
      <c r="AH4" s="10">
        <v>2356.6320000000001</v>
      </c>
      <c r="AI4" s="10">
        <v>2661.5940000000001</v>
      </c>
      <c r="AJ4" s="9">
        <v>2630.306333</v>
      </c>
      <c r="AK4" s="9">
        <v>2630.306333</v>
      </c>
      <c r="AL4" s="9">
        <v>2630.306333</v>
      </c>
      <c r="AM4" s="9">
        <v>2630.306333</v>
      </c>
      <c r="AN4" s="9">
        <v>2630.306333</v>
      </c>
      <c r="AO4" s="9">
        <v>2630.306333</v>
      </c>
      <c r="AP4" s="9">
        <v>2630.306333</v>
      </c>
      <c r="AQ4" s="9">
        <v>2630.306333</v>
      </c>
      <c r="AR4" s="9">
        <v>2630.306333</v>
      </c>
      <c r="AS4" s="9">
        <v>2630.306333</v>
      </c>
      <c r="AT4" s="9">
        <v>2630.306333</v>
      </c>
      <c r="AU4" s="9">
        <v>2630.306333</v>
      </c>
      <c r="AV4" s="9">
        <v>2630.306333</v>
      </c>
      <c r="AW4" s="9">
        <v>2630.306333</v>
      </c>
      <c r="AX4" s="9">
        <v>2630.306333</v>
      </c>
      <c r="AY4" s="9">
        <v>2630.306333</v>
      </c>
      <c r="AZ4" s="9">
        <v>2630.306333</v>
      </c>
      <c r="BA4" s="9">
        <v>2630.306333</v>
      </c>
      <c r="BB4" s="9">
        <v>2630.306333</v>
      </c>
      <c r="BC4" s="9">
        <v>2630.306333</v>
      </c>
      <c r="BD4" s="9">
        <v>2630.306333</v>
      </c>
      <c r="BE4" s="9">
        <v>2630.306333</v>
      </c>
      <c r="BF4" s="9">
        <v>2630.306333</v>
      </c>
      <c r="BG4" s="9">
        <v>2630.306333</v>
      </c>
      <c r="BH4" s="9">
        <v>2630.306333</v>
      </c>
      <c r="BI4" s="9">
        <v>2630.306333</v>
      </c>
      <c r="BJ4" s="9">
        <v>2630.306333</v>
      </c>
      <c r="BK4" s="9">
        <v>2630.306333</v>
      </c>
      <c r="BL4" s="9">
        <v>2630.306333</v>
      </c>
      <c r="BM4" s="9">
        <v>2630.306333</v>
      </c>
      <c r="BN4" s="9">
        <v>2630.306333</v>
      </c>
      <c r="BO4" s="9">
        <v>2630.306333</v>
      </c>
      <c r="BP4" s="9">
        <v>2630.306333</v>
      </c>
      <c r="BQ4" s="9">
        <v>2630.306333</v>
      </c>
      <c r="BR4" s="9">
        <v>2630.306333</v>
      </c>
      <c r="BS4" s="9">
        <v>2630.306333</v>
      </c>
      <c r="BT4" s="9">
        <v>2630.306333</v>
      </c>
      <c r="BU4" s="9">
        <v>2630.306333</v>
      </c>
      <c r="BV4" s="9">
        <v>2630.306333</v>
      </c>
      <c r="BW4" s="9">
        <v>2630.306333</v>
      </c>
      <c r="BX4" s="9">
        <v>2630.306333</v>
      </c>
      <c r="BY4" s="9">
        <v>2630.306333</v>
      </c>
      <c r="BZ4" s="9">
        <v>2630.306333</v>
      </c>
      <c r="CA4" s="9">
        <v>2630.306333</v>
      </c>
      <c r="CB4" s="9">
        <v>2630.306333</v>
      </c>
      <c r="CC4" s="9">
        <v>2630.306333</v>
      </c>
      <c r="CD4" s="9">
        <v>2630.306333</v>
      </c>
      <c r="CE4" s="9">
        <v>2630.306333</v>
      </c>
    </row>
    <row r="5" spans="1:83" s="9" customFormat="1" x14ac:dyDescent="0.45">
      <c r="A5" s="9" t="s">
        <v>83</v>
      </c>
      <c r="B5" s="9" t="s">
        <v>84</v>
      </c>
      <c r="C5" s="9" t="s">
        <v>85</v>
      </c>
      <c r="D5" s="9" t="s">
        <v>89</v>
      </c>
      <c r="E5" s="9">
        <v>568</v>
      </c>
      <c r="F5" s="9">
        <v>711</v>
      </c>
      <c r="G5" s="9">
        <v>1012</v>
      </c>
      <c r="H5" s="9">
        <v>860</v>
      </c>
      <c r="I5" s="9">
        <v>832</v>
      </c>
      <c r="J5" s="9">
        <v>1006</v>
      </c>
      <c r="K5" s="9">
        <v>1107</v>
      </c>
      <c r="L5" s="9">
        <v>1094</v>
      </c>
      <c r="M5" s="9">
        <v>976</v>
      </c>
      <c r="N5" s="9">
        <v>747</v>
      </c>
      <c r="O5" s="9">
        <v>755</v>
      </c>
      <c r="P5" s="9">
        <v>979</v>
      </c>
      <c r="Q5" s="9">
        <v>954</v>
      </c>
      <c r="R5" s="9">
        <v>908</v>
      </c>
      <c r="S5" s="9">
        <v>915</v>
      </c>
      <c r="T5" s="9">
        <v>761</v>
      </c>
      <c r="U5" s="9">
        <v>763</v>
      </c>
      <c r="V5" s="9">
        <v>862</v>
      </c>
      <c r="W5" s="9">
        <v>1056</v>
      </c>
      <c r="X5" s="9">
        <v>1422</v>
      </c>
      <c r="Y5" s="9">
        <v>1557</v>
      </c>
      <c r="Z5" s="9">
        <v>1400</v>
      </c>
      <c r="AA5" s="9">
        <v>1652.8109999999999</v>
      </c>
      <c r="AB5" s="9">
        <v>1768.741</v>
      </c>
      <c r="AC5" s="9">
        <v>1768.454</v>
      </c>
      <c r="AD5" s="9">
        <v>2389</v>
      </c>
      <c r="AE5" s="9">
        <v>2175.3409999999999</v>
      </c>
      <c r="AF5" s="9">
        <v>2205.259</v>
      </c>
      <c r="AG5" s="9">
        <v>2206.9110000000001</v>
      </c>
      <c r="AH5" s="10">
        <v>2130.105</v>
      </c>
      <c r="AI5" s="10">
        <v>2130.105</v>
      </c>
      <c r="AJ5" s="9">
        <v>2195.837</v>
      </c>
      <c r="AK5" s="9">
        <v>2195.837</v>
      </c>
      <c r="AL5" s="9">
        <v>2195.837</v>
      </c>
      <c r="AM5" s="9">
        <v>2195.837</v>
      </c>
      <c r="AN5" s="9">
        <v>2195.837</v>
      </c>
      <c r="AO5" s="9">
        <v>2195.837</v>
      </c>
      <c r="AP5" s="9">
        <v>2195.837</v>
      </c>
      <c r="AQ5" s="9">
        <v>2195.837</v>
      </c>
      <c r="AR5" s="9">
        <v>2195.837</v>
      </c>
      <c r="AS5" s="9">
        <v>2195.837</v>
      </c>
      <c r="AT5" s="9">
        <v>2195.837</v>
      </c>
      <c r="AU5" s="9">
        <v>2195.837</v>
      </c>
      <c r="AV5" s="9">
        <v>2195.837</v>
      </c>
      <c r="AW5" s="9">
        <v>2195.837</v>
      </c>
      <c r="AX5" s="9">
        <v>2195.837</v>
      </c>
      <c r="AY5" s="9">
        <v>2195.837</v>
      </c>
      <c r="AZ5" s="9">
        <v>2195.837</v>
      </c>
      <c r="BA5" s="9">
        <v>2195.837</v>
      </c>
      <c r="BB5" s="9">
        <v>2195.837</v>
      </c>
      <c r="BC5" s="9">
        <v>2195.837</v>
      </c>
      <c r="BD5" s="9">
        <v>2195.837</v>
      </c>
      <c r="BE5" s="9">
        <v>2195.837</v>
      </c>
      <c r="BF5" s="9">
        <v>2195.837</v>
      </c>
      <c r="BG5" s="9">
        <v>2195.837</v>
      </c>
      <c r="BH5" s="9">
        <v>2195.837</v>
      </c>
      <c r="BI5" s="9">
        <v>2195.837</v>
      </c>
      <c r="BJ5" s="9">
        <v>2195.837</v>
      </c>
      <c r="BK5" s="9">
        <v>2195.837</v>
      </c>
      <c r="BL5" s="9">
        <v>2195.837</v>
      </c>
      <c r="BM5" s="9">
        <v>2195.837</v>
      </c>
      <c r="BN5" s="9">
        <v>2195.837</v>
      </c>
      <c r="BO5" s="9">
        <v>2195.837</v>
      </c>
      <c r="BP5" s="9">
        <v>2195.837</v>
      </c>
      <c r="BQ5" s="9">
        <v>2195.837</v>
      </c>
      <c r="BR5" s="9">
        <v>2195.837</v>
      </c>
      <c r="BS5" s="9">
        <v>2195.837</v>
      </c>
      <c r="BT5" s="9">
        <v>2195.837</v>
      </c>
      <c r="BU5" s="9">
        <v>2195.837</v>
      </c>
      <c r="BV5" s="9">
        <v>2195.837</v>
      </c>
      <c r="BW5" s="9">
        <v>2195.837</v>
      </c>
      <c r="BX5" s="9">
        <v>2195.837</v>
      </c>
      <c r="BY5" s="9">
        <v>2195.837</v>
      </c>
      <c r="BZ5" s="9">
        <v>2195.837</v>
      </c>
      <c r="CA5" s="9">
        <v>2195.837</v>
      </c>
      <c r="CB5" s="9">
        <v>2195.837</v>
      </c>
      <c r="CC5" s="9">
        <v>2195.837</v>
      </c>
      <c r="CD5" s="9">
        <v>2195.837</v>
      </c>
      <c r="CE5" s="9">
        <v>2195.837</v>
      </c>
    </row>
    <row r="6" spans="1:83" s="9" customFormat="1" x14ac:dyDescent="0.45">
      <c r="A6" s="9" t="s">
        <v>83</v>
      </c>
      <c r="B6" s="9" t="s">
        <v>84</v>
      </c>
      <c r="C6" s="9" t="s">
        <v>85</v>
      </c>
      <c r="D6" s="9" t="s">
        <v>90</v>
      </c>
      <c r="E6" s="9">
        <v>11.2</v>
      </c>
      <c r="F6" s="9">
        <v>13.9</v>
      </c>
      <c r="G6" s="9">
        <v>11.1</v>
      </c>
      <c r="H6" s="9">
        <v>10.9</v>
      </c>
      <c r="I6" s="9">
        <v>9.9</v>
      </c>
      <c r="J6" s="9">
        <v>9.6999999999999993</v>
      </c>
      <c r="K6" s="9">
        <v>8.3149999999999995</v>
      </c>
      <c r="L6" s="9">
        <v>8.0389999999999997</v>
      </c>
      <c r="M6" s="9">
        <v>5.42</v>
      </c>
      <c r="N6" s="9">
        <v>6.55</v>
      </c>
      <c r="O6" s="9">
        <v>5.21</v>
      </c>
      <c r="P6" s="9">
        <v>4.2709999999999999</v>
      </c>
      <c r="Q6" s="9">
        <v>3.2869999999999999</v>
      </c>
      <c r="R6" s="9">
        <v>3.8570000000000002</v>
      </c>
      <c r="S6" s="9">
        <v>2.8639999999999999</v>
      </c>
      <c r="T6" s="9">
        <v>7.73</v>
      </c>
      <c r="U6" s="9">
        <v>6.7009999999999996</v>
      </c>
      <c r="V6" s="9">
        <v>3.718</v>
      </c>
      <c r="W6" s="9">
        <v>3.6280000000000001</v>
      </c>
      <c r="X6" s="9">
        <v>3.5449999999999999</v>
      </c>
      <c r="Y6" s="9">
        <v>6.5229999999999997</v>
      </c>
      <c r="Z6" s="9">
        <v>5.6660000000000004</v>
      </c>
      <c r="AA6" s="9">
        <v>4.83</v>
      </c>
      <c r="AB6" s="9">
        <v>7.4880000000000004</v>
      </c>
      <c r="AC6" s="9">
        <v>12.875</v>
      </c>
      <c r="AD6" s="9">
        <v>13.618</v>
      </c>
      <c r="AE6" s="9">
        <v>8.84</v>
      </c>
      <c r="AF6" s="9">
        <v>7.3849999999999998</v>
      </c>
      <c r="AG6" s="9">
        <v>6.3559999999999999</v>
      </c>
      <c r="AH6" s="10">
        <v>7.1779999999999999</v>
      </c>
      <c r="AI6" s="10">
        <v>11.215</v>
      </c>
      <c r="AJ6" s="9">
        <v>7.5270000000000001</v>
      </c>
      <c r="AK6" s="9">
        <v>7.5270000000000001</v>
      </c>
      <c r="AL6" s="9">
        <v>7.5270000000000001</v>
      </c>
      <c r="AM6" s="9">
        <v>7.5270000000000001</v>
      </c>
      <c r="AN6" s="9">
        <v>7.5270000000000001</v>
      </c>
      <c r="AO6" s="9">
        <v>7.5270000000000001</v>
      </c>
      <c r="AP6" s="9">
        <v>7.5270000000000001</v>
      </c>
      <c r="AQ6" s="9">
        <v>7.5270000000000001</v>
      </c>
      <c r="AR6" s="9">
        <v>7.5270000000000001</v>
      </c>
      <c r="AS6" s="9">
        <v>7.5270000000000001</v>
      </c>
      <c r="AT6" s="9">
        <v>7.5270000000000001</v>
      </c>
      <c r="AU6" s="9">
        <v>7.5270000000000001</v>
      </c>
      <c r="AV6" s="9">
        <v>7.5270000000000001</v>
      </c>
      <c r="AW6" s="9">
        <v>7.5270000000000001</v>
      </c>
      <c r="AX6" s="9">
        <v>7.5270000000000001</v>
      </c>
      <c r="AY6" s="9">
        <v>7.5270000000000001</v>
      </c>
      <c r="AZ6" s="9">
        <v>7.5270000000000001</v>
      </c>
      <c r="BA6" s="9">
        <v>7.5270000000000001</v>
      </c>
      <c r="BB6" s="9">
        <v>7.5270000000000001</v>
      </c>
      <c r="BC6" s="9">
        <v>7.5270000000000001</v>
      </c>
      <c r="BD6" s="9">
        <v>7.5270000000000001</v>
      </c>
      <c r="BE6" s="9">
        <v>7.5270000000000001</v>
      </c>
      <c r="BF6" s="9">
        <v>7.5270000000000001</v>
      </c>
      <c r="BG6" s="9">
        <v>7.5270000000000001</v>
      </c>
      <c r="BH6" s="9">
        <v>7.5270000000000001</v>
      </c>
      <c r="BI6" s="9">
        <v>7.5270000000000001</v>
      </c>
      <c r="BJ6" s="9">
        <v>7.5270000000000001</v>
      </c>
      <c r="BK6" s="9">
        <v>7.5270000000000001</v>
      </c>
      <c r="BL6" s="9">
        <v>7.5270000000000001</v>
      </c>
      <c r="BM6" s="9">
        <v>7.5270000000000001</v>
      </c>
      <c r="BN6" s="9">
        <v>7.5270000000000001</v>
      </c>
      <c r="BO6" s="9">
        <v>7.5270000000000001</v>
      </c>
      <c r="BP6" s="9">
        <v>7.5270000000000001</v>
      </c>
      <c r="BQ6" s="9">
        <v>7.5270000000000001</v>
      </c>
      <c r="BR6" s="9">
        <v>7.5270000000000001</v>
      </c>
      <c r="BS6" s="9">
        <v>7.5270000000000001</v>
      </c>
      <c r="BT6" s="9">
        <v>7.5270000000000001</v>
      </c>
      <c r="BU6" s="9">
        <v>7.5270000000000001</v>
      </c>
      <c r="BV6" s="9">
        <v>7.5270000000000001</v>
      </c>
      <c r="BW6" s="9">
        <v>7.5270000000000001</v>
      </c>
      <c r="BX6" s="9">
        <v>7.5270000000000001</v>
      </c>
      <c r="BY6" s="9">
        <v>7.5270000000000001</v>
      </c>
      <c r="BZ6" s="9">
        <v>7.5270000000000001</v>
      </c>
      <c r="CA6" s="9">
        <v>7.5270000000000001</v>
      </c>
      <c r="CB6" s="9">
        <v>7.5270000000000001</v>
      </c>
      <c r="CC6" s="9">
        <v>7.5270000000000001</v>
      </c>
      <c r="CD6" s="9">
        <v>7.5270000000000001</v>
      </c>
      <c r="CE6" s="9">
        <v>7.5270000000000001</v>
      </c>
    </row>
    <row r="7" spans="1:83" s="9" customFormat="1" x14ac:dyDescent="0.45">
      <c r="A7" s="9" t="s">
        <v>83</v>
      </c>
      <c r="B7" s="9" t="s">
        <v>84</v>
      </c>
      <c r="C7" s="9" t="s">
        <v>85</v>
      </c>
      <c r="D7" s="9" t="s">
        <v>91</v>
      </c>
      <c r="E7" s="9">
        <v>0</v>
      </c>
      <c r="F7" s="9">
        <v>700</v>
      </c>
      <c r="G7" s="9">
        <v>778</v>
      </c>
      <c r="H7" s="9">
        <v>649</v>
      </c>
      <c r="I7" s="9">
        <v>718</v>
      </c>
      <c r="J7" s="9">
        <v>610</v>
      </c>
      <c r="K7" s="9">
        <v>820</v>
      </c>
      <c r="L7" s="9">
        <v>840</v>
      </c>
      <c r="M7" s="9">
        <v>940</v>
      </c>
      <c r="N7" s="9">
        <v>1010</v>
      </c>
      <c r="O7" s="9">
        <v>1007</v>
      </c>
      <c r="P7" s="9">
        <v>1180</v>
      </c>
      <c r="Q7" s="9">
        <v>1190</v>
      </c>
      <c r="R7" s="9">
        <v>1225</v>
      </c>
      <c r="S7" s="9">
        <v>1345</v>
      </c>
      <c r="T7" s="9">
        <v>1770</v>
      </c>
      <c r="U7" s="9">
        <v>1880</v>
      </c>
      <c r="V7" s="9">
        <v>1733</v>
      </c>
      <c r="W7" s="9">
        <v>1965</v>
      </c>
      <c r="X7" s="9">
        <v>1914</v>
      </c>
      <c r="Y7" s="9">
        <v>2020</v>
      </c>
      <c r="Z7" s="9">
        <v>2182</v>
      </c>
      <c r="AA7" s="9">
        <v>2111</v>
      </c>
      <c r="AB7" s="9">
        <v>2336</v>
      </c>
      <c r="AC7" s="9">
        <v>2344</v>
      </c>
      <c r="AD7" s="9">
        <v>2376</v>
      </c>
      <c r="AE7" s="9">
        <v>4246</v>
      </c>
      <c r="AF7" s="9">
        <v>5922</v>
      </c>
      <c r="AG7" s="9">
        <v>6726</v>
      </c>
      <c r="AH7" s="10">
        <v>6726</v>
      </c>
      <c r="AI7" s="10">
        <v>4405</v>
      </c>
      <c r="AJ7" s="9">
        <v>2263.666667</v>
      </c>
      <c r="AK7" s="9">
        <v>2263.666667</v>
      </c>
      <c r="AL7" s="9">
        <v>2263.666667</v>
      </c>
      <c r="AM7" s="9">
        <v>2263.666667</v>
      </c>
      <c r="AN7" s="9">
        <v>2263.666667</v>
      </c>
      <c r="AO7" s="9">
        <v>2263.666667</v>
      </c>
      <c r="AP7" s="9">
        <v>2263.666667</v>
      </c>
      <c r="AQ7" s="9">
        <v>2263.666667</v>
      </c>
      <c r="AR7" s="9">
        <v>2263.666667</v>
      </c>
      <c r="AS7" s="9">
        <v>2263.666667</v>
      </c>
      <c r="AT7" s="9">
        <v>2263.666667</v>
      </c>
      <c r="AU7" s="9">
        <v>2263.666667</v>
      </c>
      <c r="AV7" s="9">
        <v>2263.666667</v>
      </c>
      <c r="AW7" s="9">
        <v>2263.666667</v>
      </c>
      <c r="AX7" s="9">
        <v>2263.666667</v>
      </c>
      <c r="AY7" s="9">
        <v>2263.666667</v>
      </c>
      <c r="AZ7" s="9">
        <v>2263.666667</v>
      </c>
      <c r="BA7" s="9">
        <v>2263.666667</v>
      </c>
      <c r="BB7" s="9">
        <v>2263.666667</v>
      </c>
      <c r="BC7" s="9">
        <v>2263.666667</v>
      </c>
      <c r="BD7" s="9">
        <v>2263.666667</v>
      </c>
      <c r="BE7" s="9">
        <v>2263.666667</v>
      </c>
      <c r="BF7" s="9">
        <v>2263.666667</v>
      </c>
      <c r="BG7" s="9">
        <v>2263.666667</v>
      </c>
      <c r="BH7" s="9">
        <v>2263.666667</v>
      </c>
      <c r="BI7" s="9">
        <v>2263.666667</v>
      </c>
      <c r="BJ7" s="9">
        <v>2263.666667</v>
      </c>
      <c r="BK7" s="9">
        <v>2263.666667</v>
      </c>
      <c r="BL7" s="9">
        <v>2263.666667</v>
      </c>
      <c r="BM7" s="9">
        <v>2263.666667</v>
      </c>
      <c r="BN7" s="9">
        <v>2263.666667</v>
      </c>
      <c r="BO7" s="9">
        <v>2263.666667</v>
      </c>
      <c r="BP7" s="9">
        <v>2263.666667</v>
      </c>
      <c r="BQ7" s="9">
        <v>2263.666667</v>
      </c>
      <c r="BR7" s="9">
        <v>2263.666667</v>
      </c>
      <c r="BS7" s="9">
        <v>2263.666667</v>
      </c>
      <c r="BT7" s="9">
        <v>2263.666667</v>
      </c>
      <c r="BU7" s="9">
        <v>2263.666667</v>
      </c>
      <c r="BV7" s="9">
        <v>2263.666667</v>
      </c>
      <c r="BW7" s="9">
        <v>2263.666667</v>
      </c>
      <c r="BX7" s="9">
        <v>2263.666667</v>
      </c>
      <c r="BY7" s="9">
        <v>2263.666667</v>
      </c>
      <c r="BZ7" s="9">
        <v>2263.666667</v>
      </c>
      <c r="CA7" s="9">
        <v>2263.666667</v>
      </c>
      <c r="CB7" s="9">
        <v>2263.666667</v>
      </c>
      <c r="CC7" s="9">
        <v>2263.666667</v>
      </c>
      <c r="CD7" s="9">
        <v>2263.666667</v>
      </c>
      <c r="CE7" s="9">
        <v>2263.666667</v>
      </c>
    </row>
    <row r="8" spans="1:83" s="9" customFormat="1" x14ac:dyDescent="0.45">
      <c r="A8" s="9" t="s">
        <v>83</v>
      </c>
      <c r="B8" s="9" t="s">
        <v>84</v>
      </c>
      <c r="C8" s="9" t="s">
        <v>85</v>
      </c>
      <c r="D8" s="9" t="s">
        <v>92</v>
      </c>
      <c r="E8" s="9">
        <v>485.3</v>
      </c>
      <c r="F8" s="9">
        <v>541.29999999999995</v>
      </c>
      <c r="G8" s="9">
        <v>555.9</v>
      </c>
      <c r="H8" s="9">
        <v>560.6</v>
      </c>
      <c r="I8" s="9">
        <v>627.4</v>
      </c>
      <c r="J8" s="9">
        <v>625.29999999999995</v>
      </c>
      <c r="K8" s="9">
        <v>546.9</v>
      </c>
      <c r="L8" s="9">
        <v>556.5</v>
      </c>
      <c r="M8" s="9">
        <v>699.2</v>
      </c>
      <c r="N8" s="9">
        <v>685.2</v>
      </c>
      <c r="O8" s="9">
        <v>730.1</v>
      </c>
      <c r="P8" s="9">
        <v>907.4</v>
      </c>
      <c r="Q8" s="9">
        <v>949.7</v>
      </c>
      <c r="R8" s="9">
        <v>1280.9000000000001</v>
      </c>
      <c r="S8" s="9">
        <v>1155.2</v>
      </c>
      <c r="T8" s="9">
        <v>1094.8</v>
      </c>
      <c r="U8" s="9">
        <v>1056.0999999999999</v>
      </c>
      <c r="V8" s="9">
        <v>1391.1</v>
      </c>
      <c r="W8" s="9">
        <v>1362.2</v>
      </c>
      <c r="X8" s="9">
        <v>1416.6</v>
      </c>
      <c r="Y8" s="9">
        <v>1827.7</v>
      </c>
      <c r="Z8" s="9">
        <v>2218</v>
      </c>
      <c r="AA8" s="9">
        <v>2068.6999999999998</v>
      </c>
      <c r="AB8" s="9">
        <v>2278.1999999999998</v>
      </c>
      <c r="AC8" s="9">
        <v>2061.1</v>
      </c>
      <c r="AD8" s="9">
        <v>2061.1</v>
      </c>
      <c r="AE8" s="9">
        <v>2061.1</v>
      </c>
      <c r="AF8" s="9">
        <v>2061.1</v>
      </c>
      <c r="AG8" s="9">
        <v>2061.1</v>
      </c>
      <c r="AH8" s="10">
        <v>2061.1</v>
      </c>
      <c r="AI8" s="10">
        <v>2061.1</v>
      </c>
      <c r="AJ8" s="9">
        <v>2061.1</v>
      </c>
      <c r="AK8" s="9">
        <v>2061.1</v>
      </c>
      <c r="AL8" s="9">
        <v>2061.1</v>
      </c>
      <c r="AM8" s="9">
        <v>2061.1</v>
      </c>
      <c r="AN8" s="9">
        <v>2061.1</v>
      </c>
      <c r="AO8" s="9">
        <v>2061.1</v>
      </c>
      <c r="AP8" s="9">
        <v>2061.1</v>
      </c>
      <c r="AQ8" s="9">
        <v>2061.1</v>
      </c>
      <c r="AR8" s="9">
        <v>2061.1</v>
      </c>
      <c r="AS8" s="9">
        <v>2061.1</v>
      </c>
      <c r="AT8" s="9">
        <v>2061.1</v>
      </c>
      <c r="AU8" s="9">
        <v>2061.1</v>
      </c>
      <c r="AV8" s="9">
        <v>2061.1</v>
      </c>
      <c r="AW8" s="9">
        <v>2061.1</v>
      </c>
      <c r="AX8" s="9">
        <v>2061.1</v>
      </c>
      <c r="AY8" s="9">
        <v>2061.1</v>
      </c>
      <c r="AZ8" s="9">
        <v>2061.1</v>
      </c>
      <c r="BA8" s="9">
        <v>2061.1</v>
      </c>
      <c r="BB8" s="9">
        <v>2061.1</v>
      </c>
      <c r="BC8" s="9">
        <v>2061.1</v>
      </c>
      <c r="BD8" s="9">
        <v>2061.1</v>
      </c>
      <c r="BE8" s="9">
        <v>2061.1</v>
      </c>
      <c r="BF8" s="9">
        <v>2061.1</v>
      </c>
      <c r="BG8" s="9">
        <v>2061.1</v>
      </c>
      <c r="BH8" s="9">
        <v>2061.1</v>
      </c>
      <c r="BI8" s="9">
        <v>2061.1</v>
      </c>
      <c r="BJ8" s="9">
        <v>2061.1</v>
      </c>
      <c r="BK8" s="9">
        <v>2061.1</v>
      </c>
      <c r="BL8" s="9">
        <v>2061.1</v>
      </c>
      <c r="BM8" s="9">
        <v>2061.1</v>
      </c>
      <c r="BN8" s="9">
        <v>2061.1</v>
      </c>
      <c r="BO8" s="9">
        <v>2061.1</v>
      </c>
      <c r="BP8" s="9">
        <v>2061.1</v>
      </c>
      <c r="BQ8" s="9">
        <v>2061.1</v>
      </c>
      <c r="BR8" s="9">
        <v>2061.1</v>
      </c>
      <c r="BS8" s="9">
        <v>2061.1</v>
      </c>
      <c r="BT8" s="9">
        <v>2061.1</v>
      </c>
      <c r="BU8" s="9">
        <v>2061.1</v>
      </c>
      <c r="BV8" s="9">
        <v>2061.1</v>
      </c>
      <c r="BW8" s="9">
        <v>2061.1</v>
      </c>
      <c r="BX8" s="9">
        <v>2061.1</v>
      </c>
      <c r="BY8" s="9">
        <v>2061.1</v>
      </c>
      <c r="BZ8" s="9">
        <v>2061.1</v>
      </c>
      <c r="CA8" s="9">
        <v>2061.1</v>
      </c>
      <c r="CB8" s="9">
        <v>2061.1</v>
      </c>
      <c r="CC8" s="9">
        <v>2061.1</v>
      </c>
      <c r="CD8" s="9">
        <v>2061.1</v>
      </c>
      <c r="CE8" s="9">
        <v>2061.1</v>
      </c>
    </row>
    <row r="9" spans="1:83" s="9" customFormat="1" x14ac:dyDescent="0.45">
      <c r="A9" s="9" t="s">
        <v>83</v>
      </c>
      <c r="B9" s="9" t="s">
        <v>84</v>
      </c>
      <c r="C9" s="9" t="s">
        <v>85</v>
      </c>
      <c r="D9" s="9" t="s">
        <v>93</v>
      </c>
      <c r="E9" s="9">
        <v>807</v>
      </c>
      <c r="F9" s="9">
        <v>1048</v>
      </c>
      <c r="G9" s="9">
        <v>544</v>
      </c>
      <c r="H9" s="9">
        <v>573</v>
      </c>
      <c r="I9" s="9">
        <v>604</v>
      </c>
      <c r="J9" s="9">
        <v>1370</v>
      </c>
      <c r="K9" s="9">
        <v>693</v>
      </c>
      <c r="L9" s="9">
        <v>804</v>
      </c>
      <c r="M9" s="9">
        <v>1640</v>
      </c>
      <c r="N9" s="9">
        <v>1880</v>
      </c>
      <c r="O9" s="9">
        <v>1900</v>
      </c>
      <c r="P9" s="9">
        <v>2100</v>
      </c>
      <c r="Q9" s="9">
        <v>1300</v>
      </c>
      <c r="R9" s="9">
        <v>1050</v>
      </c>
      <c r="S9" s="9">
        <v>1100</v>
      </c>
      <c r="T9" s="9">
        <v>990</v>
      </c>
      <c r="U9" s="9">
        <v>1152</v>
      </c>
      <c r="V9" s="9">
        <v>1856.682</v>
      </c>
      <c r="W9" s="9">
        <v>2520.77</v>
      </c>
      <c r="X9" s="9">
        <v>2645.7080000000001</v>
      </c>
      <c r="Y9" s="9">
        <v>2744.63</v>
      </c>
      <c r="Z9" s="9">
        <v>2820.48</v>
      </c>
      <c r="AA9" s="9">
        <v>2579.0360000000001</v>
      </c>
      <c r="AB9" s="9">
        <v>3075</v>
      </c>
      <c r="AC9" s="9">
        <v>3191.6669999999999</v>
      </c>
      <c r="AD9" s="9">
        <v>4456.4399999999996</v>
      </c>
      <c r="AE9" s="9">
        <v>4755.9089999999997</v>
      </c>
      <c r="AF9" s="9">
        <v>4271.9690000000001</v>
      </c>
      <c r="AG9" s="9">
        <v>4390.3779999999997</v>
      </c>
      <c r="AH9" s="10">
        <v>4147.576</v>
      </c>
      <c r="AI9" s="10">
        <v>4066.364</v>
      </c>
      <c r="AJ9" s="9">
        <v>4387.8029999999999</v>
      </c>
      <c r="AK9" s="9">
        <v>4387.8029999999999</v>
      </c>
      <c r="AL9" s="9">
        <v>4387.8029999999999</v>
      </c>
      <c r="AM9" s="9">
        <v>4387.8029999999999</v>
      </c>
      <c r="AN9" s="9">
        <v>4387.8029999999999</v>
      </c>
      <c r="AO9" s="9">
        <v>4387.8029999999999</v>
      </c>
      <c r="AP9" s="9">
        <v>4387.8029999999999</v>
      </c>
      <c r="AQ9" s="9">
        <v>4387.8029999999999</v>
      </c>
      <c r="AR9" s="9">
        <v>4387.8029999999999</v>
      </c>
      <c r="AS9" s="9">
        <v>4387.8029999999999</v>
      </c>
      <c r="AT9" s="9">
        <v>4387.8029999999999</v>
      </c>
      <c r="AU9" s="9">
        <v>4387.8029999999999</v>
      </c>
      <c r="AV9" s="9">
        <v>4387.8029999999999</v>
      </c>
      <c r="AW9" s="9">
        <v>4387.8029999999999</v>
      </c>
      <c r="AX9" s="9">
        <v>4387.8029999999999</v>
      </c>
      <c r="AY9" s="9">
        <v>4387.8029999999999</v>
      </c>
      <c r="AZ9" s="9">
        <v>4387.8029999999999</v>
      </c>
      <c r="BA9" s="9">
        <v>4387.8029999999999</v>
      </c>
      <c r="BB9" s="9">
        <v>4387.8029999999999</v>
      </c>
      <c r="BC9" s="9">
        <v>4387.8029999999999</v>
      </c>
      <c r="BD9" s="9">
        <v>4387.8029999999999</v>
      </c>
      <c r="BE9" s="9">
        <v>4387.8029999999999</v>
      </c>
      <c r="BF9" s="9">
        <v>4387.8029999999999</v>
      </c>
      <c r="BG9" s="9">
        <v>4387.8029999999999</v>
      </c>
      <c r="BH9" s="9">
        <v>4387.8029999999999</v>
      </c>
      <c r="BI9" s="9">
        <v>4387.8029999999999</v>
      </c>
      <c r="BJ9" s="9">
        <v>4387.8029999999999</v>
      </c>
      <c r="BK9" s="9">
        <v>4387.8029999999999</v>
      </c>
      <c r="BL9" s="9">
        <v>4387.8029999999999</v>
      </c>
      <c r="BM9" s="9">
        <v>4387.8029999999999</v>
      </c>
      <c r="BN9" s="9">
        <v>4387.8029999999999</v>
      </c>
      <c r="BO9" s="9">
        <v>4387.8029999999999</v>
      </c>
      <c r="BP9" s="9">
        <v>4387.8029999999999</v>
      </c>
      <c r="BQ9" s="9">
        <v>4387.8029999999999</v>
      </c>
      <c r="BR9" s="9">
        <v>4387.8029999999999</v>
      </c>
      <c r="BS9" s="9">
        <v>4387.8029999999999</v>
      </c>
      <c r="BT9" s="9">
        <v>4387.8029999999999</v>
      </c>
      <c r="BU9" s="9">
        <v>4387.8029999999999</v>
      </c>
      <c r="BV9" s="9">
        <v>4387.8029999999999</v>
      </c>
      <c r="BW9" s="9">
        <v>4387.8029999999999</v>
      </c>
      <c r="BX9" s="9">
        <v>4387.8029999999999</v>
      </c>
      <c r="BY9" s="9">
        <v>4387.8029999999999</v>
      </c>
      <c r="BZ9" s="9">
        <v>4387.8029999999999</v>
      </c>
      <c r="CA9" s="9">
        <v>4387.8029999999999</v>
      </c>
      <c r="CB9" s="9">
        <v>4387.8029999999999</v>
      </c>
      <c r="CC9" s="9">
        <v>4387.8029999999999</v>
      </c>
      <c r="CD9" s="9">
        <v>4387.8029999999999</v>
      </c>
      <c r="CE9" s="9">
        <v>4387.8029999999999</v>
      </c>
    </row>
    <row r="10" spans="1:83" s="9" customFormat="1" x14ac:dyDescent="0.45">
      <c r="A10" s="9" t="s">
        <v>83</v>
      </c>
      <c r="B10" s="9" t="s">
        <v>84</v>
      </c>
      <c r="C10" s="9" t="s">
        <v>85</v>
      </c>
      <c r="D10" s="9" t="s">
        <v>94</v>
      </c>
      <c r="E10" s="9">
        <v>2878</v>
      </c>
      <c r="F10" s="9">
        <v>4161</v>
      </c>
      <c r="G10" s="9">
        <v>4101</v>
      </c>
      <c r="H10" s="9">
        <v>4095</v>
      </c>
      <c r="I10" s="9">
        <v>4094</v>
      </c>
      <c r="J10" s="9">
        <v>4041</v>
      </c>
      <c r="K10" s="9">
        <v>4119.1170000000002</v>
      </c>
      <c r="L10" s="9">
        <v>4044</v>
      </c>
      <c r="M10" s="9">
        <v>4114.7820000000002</v>
      </c>
      <c r="N10" s="9">
        <v>4483</v>
      </c>
      <c r="O10" s="9">
        <v>4859.5659999999998</v>
      </c>
      <c r="P10" s="9">
        <v>4994.4340000000002</v>
      </c>
      <c r="Q10" s="9">
        <v>5117.4070000000002</v>
      </c>
      <c r="R10" s="9">
        <v>5134.1970000000001</v>
      </c>
      <c r="S10" s="9">
        <v>5290.3090000000002</v>
      </c>
      <c r="T10" s="9">
        <v>5206.4539999999997</v>
      </c>
      <c r="U10" s="9">
        <v>5471.4</v>
      </c>
      <c r="V10" s="9">
        <v>6006.6</v>
      </c>
      <c r="W10" s="9">
        <v>6705</v>
      </c>
      <c r="X10" s="9">
        <v>7251.7</v>
      </c>
      <c r="Y10" s="9">
        <v>7695.3710000000001</v>
      </c>
      <c r="Z10" s="9">
        <v>7660.1760000000004</v>
      </c>
      <c r="AA10" s="9">
        <v>7831.82</v>
      </c>
      <c r="AB10" s="9">
        <v>7964.4449999999997</v>
      </c>
      <c r="AC10" s="9">
        <v>7107.1379999999999</v>
      </c>
      <c r="AD10" s="9">
        <v>7949.0910000000003</v>
      </c>
      <c r="AE10" s="9">
        <v>7758.7309999999998</v>
      </c>
      <c r="AF10" s="9">
        <v>8013.23</v>
      </c>
      <c r="AG10" s="9">
        <v>8937.0120000000006</v>
      </c>
      <c r="AH10" s="10">
        <v>8911.0460000000003</v>
      </c>
      <c r="AI10" s="10">
        <v>9386.0769999999993</v>
      </c>
      <c r="AJ10" s="9">
        <v>8236.3243330000005</v>
      </c>
      <c r="AK10" s="9">
        <v>8236.3243330000005</v>
      </c>
      <c r="AL10" s="9">
        <v>8236.3243330000005</v>
      </c>
      <c r="AM10" s="9">
        <v>8236.3243330000005</v>
      </c>
      <c r="AN10" s="9">
        <v>8236.3243330000005</v>
      </c>
      <c r="AO10" s="9">
        <v>8236.3243330000005</v>
      </c>
      <c r="AP10" s="9">
        <v>8236.3243330000005</v>
      </c>
      <c r="AQ10" s="9">
        <v>8236.3243330000005</v>
      </c>
      <c r="AR10" s="9">
        <v>8236.3243330000005</v>
      </c>
      <c r="AS10" s="9">
        <v>8236.3243330000005</v>
      </c>
      <c r="AT10" s="9">
        <v>8236.3243330000005</v>
      </c>
      <c r="AU10" s="9">
        <v>8236.3243330000005</v>
      </c>
      <c r="AV10" s="9">
        <v>8236.3243330000005</v>
      </c>
      <c r="AW10" s="9">
        <v>8236.3243330000005</v>
      </c>
      <c r="AX10" s="9">
        <v>8236.3243330000005</v>
      </c>
      <c r="AY10" s="9">
        <v>8236.3243330000005</v>
      </c>
      <c r="AZ10" s="9">
        <v>8236.3243330000005</v>
      </c>
      <c r="BA10" s="9">
        <v>8236.3243330000005</v>
      </c>
      <c r="BB10" s="9">
        <v>8236.3243330000005</v>
      </c>
      <c r="BC10" s="9">
        <v>8236.3243330000005</v>
      </c>
      <c r="BD10" s="9">
        <v>8236.3243330000005</v>
      </c>
      <c r="BE10" s="9">
        <v>8236.3243330000005</v>
      </c>
      <c r="BF10" s="9">
        <v>8236.3243330000005</v>
      </c>
      <c r="BG10" s="9">
        <v>8236.3243330000005</v>
      </c>
      <c r="BH10" s="9">
        <v>8236.3243330000005</v>
      </c>
      <c r="BI10" s="9">
        <v>8236.3243330000005</v>
      </c>
      <c r="BJ10" s="9">
        <v>8236.3243330000005</v>
      </c>
      <c r="BK10" s="9">
        <v>8236.3243330000005</v>
      </c>
      <c r="BL10" s="9">
        <v>8236.3243330000005</v>
      </c>
      <c r="BM10" s="9">
        <v>8236.3243330000005</v>
      </c>
      <c r="BN10" s="9">
        <v>8236.3243330000005</v>
      </c>
      <c r="BO10" s="9">
        <v>8236.3243330000005</v>
      </c>
      <c r="BP10" s="9">
        <v>8236.3243330000005</v>
      </c>
      <c r="BQ10" s="9">
        <v>8236.3243330000005</v>
      </c>
      <c r="BR10" s="9">
        <v>8236.3243330000005</v>
      </c>
      <c r="BS10" s="9">
        <v>8236.3243330000005</v>
      </c>
      <c r="BT10" s="9">
        <v>8236.3243330000005</v>
      </c>
      <c r="BU10" s="9">
        <v>8236.3243330000005</v>
      </c>
      <c r="BV10" s="9">
        <v>8236.3243330000005</v>
      </c>
      <c r="BW10" s="9">
        <v>8236.3243330000005</v>
      </c>
      <c r="BX10" s="9">
        <v>8236.3243330000005</v>
      </c>
      <c r="BY10" s="9">
        <v>8236.3243330000005</v>
      </c>
      <c r="BZ10" s="9">
        <v>8236.3243330000005</v>
      </c>
      <c r="CA10" s="9">
        <v>8236.3243330000005</v>
      </c>
      <c r="CB10" s="9">
        <v>8236.3243330000005</v>
      </c>
      <c r="CC10" s="9">
        <v>8236.3243330000005</v>
      </c>
      <c r="CD10" s="9">
        <v>8236.3243330000005</v>
      </c>
      <c r="CE10" s="9">
        <v>8236.3243330000005</v>
      </c>
    </row>
    <row r="11" spans="1:83" s="9" customFormat="1" x14ac:dyDescent="0.45">
      <c r="A11" s="9" t="s">
        <v>83</v>
      </c>
      <c r="B11" s="9" t="s">
        <v>84</v>
      </c>
      <c r="C11" s="9" t="s">
        <v>85</v>
      </c>
      <c r="D11" s="9" t="s">
        <v>95</v>
      </c>
      <c r="E11" s="9">
        <v>39403</v>
      </c>
      <c r="F11" s="9">
        <v>37953</v>
      </c>
      <c r="G11" s="9">
        <v>36397</v>
      </c>
      <c r="H11" s="9">
        <v>35567</v>
      </c>
      <c r="I11" s="9">
        <v>35029</v>
      </c>
      <c r="J11" s="9">
        <v>33979</v>
      </c>
      <c r="K11" s="9">
        <v>32890</v>
      </c>
      <c r="L11" s="9">
        <v>31873</v>
      </c>
      <c r="M11" s="9">
        <v>31046</v>
      </c>
      <c r="N11" s="9">
        <v>30528</v>
      </c>
      <c r="O11" s="9">
        <v>29917</v>
      </c>
      <c r="P11" s="9">
        <v>29521</v>
      </c>
      <c r="Q11" s="9">
        <v>29082</v>
      </c>
      <c r="R11" s="9">
        <v>24555.016</v>
      </c>
      <c r="S11" s="9">
        <v>24675.001</v>
      </c>
      <c r="T11" s="9">
        <v>20232</v>
      </c>
      <c r="U11" s="9">
        <v>21714</v>
      </c>
      <c r="V11" s="9">
        <v>23000</v>
      </c>
      <c r="W11" s="9">
        <v>26756</v>
      </c>
      <c r="X11" s="9">
        <v>22267</v>
      </c>
      <c r="Y11" s="9">
        <v>24924</v>
      </c>
      <c r="Z11" s="9">
        <v>27837</v>
      </c>
      <c r="AA11" s="9">
        <v>23626</v>
      </c>
      <c r="AB11" s="9">
        <v>25421</v>
      </c>
      <c r="AC11" s="9">
        <v>27099</v>
      </c>
      <c r="AD11" s="9">
        <v>24896</v>
      </c>
      <c r="AE11" s="9">
        <v>24148.187000000002</v>
      </c>
      <c r="AF11" s="9">
        <v>24186.117999999999</v>
      </c>
      <c r="AG11" s="9">
        <v>23323.763999999999</v>
      </c>
      <c r="AH11" s="10">
        <v>26725.681</v>
      </c>
      <c r="AI11" s="10">
        <v>26950</v>
      </c>
      <c r="AJ11" s="9">
        <v>23926.25633</v>
      </c>
      <c r="AK11" s="9">
        <v>23926.25633</v>
      </c>
      <c r="AL11" s="9">
        <v>23926.25633</v>
      </c>
      <c r="AM11" s="9">
        <v>23926.25633</v>
      </c>
      <c r="AN11" s="9">
        <v>23926.25633</v>
      </c>
      <c r="AO11" s="9">
        <v>23926.25633</v>
      </c>
      <c r="AP11" s="9">
        <v>23926.25633</v>
      </c>
      <c r="AQ11" s="9">
        <v>23926.25633</v>
      </c>
      <c r="AR11" s="9">
        <v>23926.25633</v>
      </c>
      <c r="AS11" s="9">
        <v>23926.25633</v>
      </c>
      <c r="AT11" s="9">
        <v>23926.25633</v>
      </c>
      <c r="AU11" s="9">
        <v>23926.25633</v>
      </c>
      <c r="AV11" s="9">
        <v>23926.25633</v>
      </c>
      <c r="AW11" s="9">
        <v>23926.25633</v>
      </c>
      <c r="AX11" s="9">
        <v>23926.25633</v>
      </c>
      <c r="AY11" s="9">
        <v>23926.25633</v>
      </c>
      <c r="AZ11" s="9">
        <v>23926.25633</v>
      </c>
      <c r="BA11" s="9">
        <v>23926.25633</v>
      </c>
      <c r="BB11" s="9">
        <v>23926.25633</v>
      </c>
      <c r="BC11" s="9">
        <v>23926.25633</v>
      </c>
      <c r="BD11" s="9">
        <v>23926.25633</v>
      </c>
      <c r="BE11" s="9">
        <v>23926.25633</v>
      </c>
      <c r="BF11" s="9">
        <v>23926.25633</v>
      </c>
      <c r="BG11" s="9">
        <v>23926.25633</v>
      </c>
      <c r="BH11" s="9">
        <v>23926.25633</v>
      </c>
      <c r="BI11" s="9">
        <v>23926.25633</v>
      </c>
      <c r="BJ11" s="9">
        <v>23926.25633</v>
      </c>
      <c r="BK11" s="9">
        <v>23926.25633</v>
      </c>
      <c r="BL11" s="9">
        <v>23926.25633</v>
      </c>
      <c r="BM11" s="9">
        <v>23926.25633</v>
      </c>
      <c r="BN11" s="9">
        <v>23926.25633</v>
      </c>
      <c r="BO11" s="9">
        <v>23926.25633</v>
      </c>
      <c r="BP11" s="9">
        <v>23926.25633</v>
      </c>
      <c r="BQ11" s="9">
        <v>23926.25633</v>
      </c>
      <c r="BR11" s="9">
        <v>23926.25633</v>
      </c>
      <c r="BS11" s="9">
        <v>23926.25633</v>
      </c>
      <c r="BT11" s="9">
        <v>23926.25633</v>
      </c>
      <c r="BU11" s="9">
        <v>23926.25633</v>
      </c>
      <c r="BV11" s="9">
        <v>23926.25633</v>
      </c>
      <c r="BW11" s="9">
        <v>23926.25633</v>
      </c>
      <c r="BX11" s="9">
        <v>23926.25633</v>
      </c>
      <c r="BY11" s="9">
        <v>23926.25633</v>
      </c>
      <c r="BZ11" s="9">
        <v>23926.25633</v>
      </c>
      <c r="CA11" s="9">
        <v>23926.25633</v>
      </c>
      <c r="CB11" s="9">
        <v>23926.25633</v>
      </c>
      <c r="CC11" s="9">
        <v>23926.25633</v>
      </c>
      <c r="CD11" s="9">
        <v>23926.25633</v>
      </c>
      <c r="CE11" s="9">
        <v>23926.25633</v>
      </c>
    </row>
    <row r="12" spans="1:83" s="9" customFormat="1" x14ac:dyDescent="0.45">
      <c r="A12" s="9" t="s">
        <v>83</v>
      </c>
      <c r="B12" s="9" t="s">
        <v>84</v>
      </c>
      <c r="C12" s="9" t="s">
        <v>85</v>
      </c>
      <c r="D12" s="9" t="s">
        <v>96</v>
      </c>
      <c r="E12" s="9">
        <v>3795</v>
      </c>
      <c r="F12" s="9">
        <v>3795</v>
      </c>
      <c r="G12" s="9">
        <v>3795</v>
      </c>
      <c r="H12" s="9">
        <v>7128</v>
      </c>
      <c r="I12" s="9">
        <v>10850</v>
      </c>
      <c r="J12" s="9">
        <v>8201</v>
      </c>
      <c r="K12" s="9">
        <v>7397</v>
      </c>
      <c r="L12" s="9">
        <v>6814</v>
      </c>
      <c r="M12" s="9">
        <v>8803.7929999999997</v>
      </c>
      <c r="N12" s="9">
        <v>13326.689</v>
      </c>
      <c r="O12" s="9">
        <v>10615.996999999999</v>
      </c>
      <c r="P12" s="9">
        <v>13922.657999999999</v>
      </c>
      <c r="Q12" s="9">
        <v>15727.768</v>
      </c>
      <c r="R12" s="9">
        <v>18106.449000000001</v>
      </c>
      <c r="S12" s="9">
        <v>20136.061000000002</v>
      </c>
      <c r="T12" s="9">
        <v>21027.267</v>
      </c>
      <c r="U12" s="9">
        <v>24502.186000000002</v>
      </c>
      <c r="V12" s="9">
        <v>22798.435000000001</v>
      </c>
      <c r="W12" s="9">
        <v>27295.11</v>
      </c>
      <c r="X12" s="9">
        <v>25340.92</v>
      </c>
      <c r="Y12" s="9">
        <v>28562.698</v>
      </c>
      <c r="Z12" s="9">
        <v>28753.149000000001</v>
      </c>
      <c r="AA12" s="9">
        <v>23610</v>
      </c>
      <c r="AB12" s="9">
        <v>23344.833999999999</v>
      </c>
      <c r="AC12" s="9">
        <v>22162.428</v>
      </c>
      <c r="AD12" s="9">
        <v>22388.937000000002</v>
      </c>
      <c r="AE12" s="9">
        <v>22358.98</v>
      </c>
      <c r="AF12" s="9">
        <v>23697.485000000001</v>
      </c>
      <c r="AG12" s="9">
        <v>20237.358</v>
      </c>
      <c r="AH12" s="10">
        <v>23223.901000000002</v>
      </c>
      <c r="AI12" s="10">
        <v>22337.620999999999</v>
      </c>
      <c r="AJ12" s="9">
        <v>22772.642670000001</v>
      </c>
      <c r="AK12" s="9">
        <v>22772.642670000001</v>
      </c>
      <c r="AL12" s="9">
        <v>22772.642670000001</v>
      </c>
      <c r="AM12" s="9">
        <v>22772.642670000001</v>
      </c>
      <c r="AN12" s="9">
        <v>22772.642670000001</v>
      </c>
      <c r="AO12" s="9">
        <v>22772.642670000001</v>
      </c>
      <c r="AP12" s="9">
        <v>22772.642670000001</v>
      </c>
      <c r="AQ12" s="9">
        <v>22772.642670000001</v>
      </c>
      <c r="AR12" s="9">
        <v>22772.642670000001</v>
      </c>
      <c r="AS12" s="9">
        <v>22772.642670000001</v>
      </c>
      <c r="AT12" s="9">
        <v>22772.642670000001</v>
      </c>
      <c r="AU12" s="9">
        <v>22772.642670000001</v>
      </c>
      <c r="AV12" s="9">
        <v>22772.642670000001</v>
      </c>
      <c r="AW12" s="9">
        <v>22772.642670000001</v>
      </c>
      <c r="AX12" s="9">
        <v>22772.642670000001</v>
      </c>
      <c r="AY12" s="9">
        <v>22772.642670000001</v>
      </c>
      <c r="AZ12" s="9">
        <v>22772.642670000001</v>
      </c>
      <c r="BA12" s="9">
        <v>22772.642670000001</v>
      </c>
      <c r="BB12" s="9">
        <v>22772.642670000001</v>
      </c>
      <c r="BC12" s="9">
        <v>22772.642670000001</v>
      </c>
      <c r="BD12" s="9">
        <v>22772.642670000001</v>
      </c>
      <c r="BE12" s="9">
        <v>22772.642670000001</v>
      </c>
      <c r="BF12" s="9">
        <v>22772.642670000001</v>
      </c>
      <c r="BG12" s="9">
        <v>22772.642670000001</v>
      </c>
      <c r="BH12" s="9">
        <v>22772.642670000001</v>
      </c>
      <c r="BI12" s="9">
        <v>22772.642670000001</v>
      </c>
      <c r="BJ12" s="9">
        <v>22772.642670000001</v>
      </c>
      <c r="BK12" s="9">
        <v>22772.642670000001</v>
      </c>
      <c r="BL12" s="9">
        <v>22772.642670000001</v>
      </c>
      <c r="BM12" s="9">
        <v>22772.642670000001</v>
      </c>
      <c r="BN12" s="9">
        <v>22772.642670000001</v>
      </c>
      <c r="BO12" s="9">
        <v>22772.642670000001</v>
      </c>
      <c r="BP12" s="9">
        <v>22772.642670000001</v>
      </c>
      <c r="BQ12" s="9">
        <v>22772.642670000001</v>
      </c>
      <c r="BR12" s="9">
        <v>22772.642670000001</v>
      </c>
      <c r="BS12" s="9">
        <v>22772.642670000001</v>
      </c>
      <c r="BT12" s="9">
        <v>22772.642670000001</v>
      </c>
      <c r="BU12" s="9">
        <v>22772.642670000001</v>
      </c>
      <c r="BV12" s="9">
        <v>22772.642670000001</v>
      </c>
      <c r="BW12" s="9">
        <v>22772.642670000001</v>
      </c>
      <c r="BX12" s="9">
        <v>22772.642670000001</v>
      </c>
      <c r="BY12" s="9">
        <v>22772.642670000001</v>
      </c>
      <c r="BZ12" s="9">
        <v>22772.642670000001</v>
      </c>
      <c r="CA12" s="9">
        <v>22772.642670000001</v>
      </c>
      <c r="CB12" s="9">
        <v>22772.642670000001</v>
      </c>
      <c r="CC12" s="9">
        <v>22772.642670000001</v>
      </c>
      <c r="CD12" s="9">
        <v>22772.642670000001</v>
      </c>
      <c r="CE12" s="9">
        <v>22772.642670000001</v>
      </c>
    </row>
    <row r="13" spans="1:83" s="9" customFormat="1" x14ac:dyDescent="0.45">
      <c r="A13" s="9" t="s">
        <v>83</v>
      </c>
      <c r="B13" s="9" t="s">
        <v>84</v>
      </c>
      <c r="C13" s="9" t="s">
        <v>85</v>
      </c>
      <c r="D13" s="9" t="s">
        <v>97</v>
      </c>
      <c r="E13" s="9">
        <v>1637</v>
      </c>
      <c r="F13" s="9">
        <v>1519</v>
      </c>
      <c r="G13" s="9">
        <v>1354</v>
      </c>
      <c r="H13" s="9">
        <v>1330</v>
      </c>
      <c r="I13" s="9">
        <v>1338</v>
      </c>
      <c r="J13" s="9">
        <v>1236</v>
      </c>
      <c r="K13" s="9">
        <v>1197</v>
      </c>
      <c r="L13" s="9">
        <v>1403</v>
      </c>
      <c r="M13" s="9">
        <v>1601.4069999999999</v>
      </c>
      <c r="N13" s="9">
        <v>1400.59</v>
      </c>
      <c r="O13" s="9">
        <v>1093</v>
      </c>
      <c r="P13" s="9">
        <v>1073.6079999999999</v>
      </c>
      <c r="Q13" s="9">
        <v>1225</v>
      </c>
      <c r="R13" s="9">
        <v>1004.33</v>
      </c>
      <c r="S13" s="9">
        <v>1099.8800000000001</v>
      </c>
      <c r="T13" s="9">
        <v>794.84</v>
      </c>
      <c r="U13" s="9">
        <v>794.84</v>
      </c>
      <c r="V13" s="9">
        <v>747.27300000000002</v>
      </c>
      <c r="W13" s="9">
        <v>711.48099999999999</v>
      </c>
      <c r="X13" s="9">
        <v>857.17899999999997</v>
      </c>
      <c r="Y13" s="9">
        <v>794.84</v>
      </c>
      <c r="Z13" s="9">
        <v>1192.5</v>
      </c>
      <c r="AA13" s="9">
        <v>1065</v>
      </c>
      <c r="AB13" s="9">
        <v>1065</v>
      </c>
      <c r="AC13" s="9">
        <v>1065</v>
      </c>
      <c r="AD13" s="9">
        <v>1064.482</v>
      </c>
      <c r="AE13" s="9">
        <v>998.08100000000002</v>
      </c>
      <c r="AF13" s="9">
        <v>946.84900000000005</v>
      </c>
      <c r="AG13" s="9">
        <v>946.84900000000005</v>
      </c>
      <c r="AH13" s="10">
        <v>946.84900000000005</v>
      </c>
      <c r="AI13" s="10">
        <v>946.84900000000005</v>
      </c>
      <c r="AJ13" s="9">
        <v>963.92633330000001</v>
      </c>
      <c r="AK13" s="9">
        <v>963.92633330000001</v>
      </c>
      <c r="AL13" s="9">
        <v>963.92633330000001</v>
      </c>
      <c r="AM13" s="9">
        <v>963.92633330000001</v>
      </c>
      <c r="AN13" s="9">
        <v>963.92633330000001</v>
      </c>
      <c r="AO13" s="9">
        <v>963.92633330000001</v>
      </c>
      <c r="AP13" s="9">
        <v>963.92633330000001</v>
      </c>
      <c r="AQ13" s="9">
        <v>963.92633330000001</v>
      </c>
      <c r="AR13" s="9">
        <v>963.92633330000001</v>
      </c>
      <c r="AS13" s="9">
        <v>963.92633330000001</v>
      </c>
      <c r="AT13" s="9">
        <v>963.92633330000001</v>
      </c>
      <c r="AU13" s="9">
        <v>963.92633330000001</v>
      </c>
      <c r="AV13" s="9">
        <v>963.92633330000001</v>
      </c>
      <c r="AW13" s="9">
        <v>963.92633330000001</v>
      </c>
      <c r="AX13" s="9">
        <v>963.92633330000001</v>
      </c>
      <c r="AY13" s="9">
        <v>963.92633330000001</v>
      </c>
      <c r="AZ13" s="9">
        <v>963.92633330000001</v>
      </c>
      <c r="BA13" s="9">
        <v>963.92633330000001</v>
      </c>
      <c r="BB13" s="9">
        <v>963.92633330000001</v>
      </c>
      <c r="BC13" s="9">
        <v>963.92633330000001</v>
      </c>
      <c r="BD13" s="9">
        <v>963.92633330000001</v>
      </c>
      <c r="BE13" s="9">
        <v>963.92633330000001</v>
      </c>
      <c r="BF13" s="9">
        <v>963.92633330000001</v>
      </c>
      <c r="BG13" s="9">
        <v>963.92633330000001</v>
      </c>
      <c r="BH13" s="9">
        <v>963.92633330000001</v>
      </c>
      <c r="BI13" s="9">
        <v>963.92633330000001</v>
      </c>
      <c r="BJ13" s="9">
        <v>963.92633330000001</v>
      </c>
      <c r="BK13" s="9">
        <v>963.92633330000001</v>
      </c>
      <c r="BL13" s="9">
        <v>963.92633330000001</v>
      </c>
      <c r="BM13" s="9">
        <v>963.92633330000001</v>
      </c>
      <c r="BN13" s="9">
        <v>963.92633330000001</v>
      </c>
      <c r="BO13" s="9">
        <v>963.92633330000001</v>
      </c>
      <c r="BP13" s="9">
        <v>963.92633330000001</v>
      </c>
      <c r="BQ13" s="9">
        <v>963.92633330000001</v>
      </c>
      <c r="BR13" s="9">
        <v>963.92633330000001</v>
      </c>
      <c r="BS13" s="9">
        <v>963.92633330000001</v>
      </c>
      <c r="BT13" s="9">
        <v>963.92633330000001</v>
      </c>
      <c r="BU13" s="9">
        <v>963.92633330000001</v>
      </c>
      <c r="BV13" s="9">
        <v>963.92633330000001</v>
      </c>
      <c r="BW13" s="9">
        <v>963.92633330000001</v>
      </c>
      <c r="BX13" s="9">
        <v>963.92633330000001</v>
      </c>
      <c r="BY13" s="9">
        <v>963.92633330000001</v>
      </c>
      <c r="BZ13" s="9">
        <v>963.92633330000001</v>
      </c>
      <c r="CA13" s="9">
        <v>963.92633330000001</v>
      </c>
      <c r="CB13" s="9">
        <v>963.92633330000001</v>
      </c>
      <c r="CC13" s="9">
        <v>963.92633330000001</v>
      </c>
      <c r="CD13" s="9">
        <v>963.92633330000001</v>
      </c>
      <c r="CE13" s="9">
        <v>963.92633330000001</v>
      </c>
    </row>
    <row r="14" spans="1:83" s="9" customFormat="1" x14ac:dyDescent="0.45">
      <c r="A14" s="9" t="s">
        <v>83</v>
      </c>
      <c r="B14" s="9" t="s">
        <v>84</v>
      </c>
      <c r="C14" s="9" t="s">
        <v>85</v>
      </c>
      <c r="D14" s="9" t="s">
        <v>98</v>
      </c>
      <c r="E14" s="9">
        <v>2175</v>
      </c>
      <c r="F14" s="9">
        <v>2230</v>
      </c>
      <c r="G14" s="9">
        <v>2066</v>
      </c>
      <c r="H14" s="9">
        <v>1948</v>
      </c>
      <c r="I14" s="9">
        <v>1853</v>
      </c>
      <c r="J14" s="9">
        <v>1909</v>
      </c>
      <c r="K14" s="9">
        <v>1871</v>
      </c>
      <c r="L14" s="9">
        <v>2575.8000000000002</v>
      </c>
      <c r="M14" s="9">
        <v>2596.9</v>
      </c>
      <c r="N14" s="9">
        <v>2319</v>
      </c>
      <c r="O14" s="9">
        <v>2398.1999999999998</v>
      </c>
      <c r="P14" s="9">
        <v>2781</v>
      </c>
      <c r="Q14" s="9">
        <v>2672</v>
      </c>
      <c r="R14" s="9">
        <v>3136</v>
      </c>
      <c r="S14" s="9">
        <v>3246</v>
      </c>
      <c r="T14" s="9">
        <v>2879</v>
      </c>
      <c r="U14" s="9">
        <v>2561</v>
      </c>
      <c r="V14" s="9">
        <v>2879.3</v>
      </c>
      <c r="W14" s="9">
        <v>2993.9830000000002</v>
      </c>
      <c r="X14" s="9">
        <v>3214.8560000000002</v>
      </c>
      <c r="Y14" s="9">
        <v>2958.9180000000001</v>
      </c>
      <c r="Z14" s="9">
        <v>2858.473</v>
      </c>
      <c r="AA14" s="9">
        <v>2679.404</v>
      </c>
      <c r="AB14" s="9">
        <v>2679.1709999999998</v>
      </c>
      <c r="AC14" s="9">
        <v>2636.15</v>
      </c>
      <c r="AD14" s="9">
        <v>2826.9270000000001</v>
      </c>
      <c r="AE14" s="9">
        <v>2817.9769999999999</v>
      </c>
      <c r="AF14" s="9">
        <v>2683.8150000000001</v>
      </c>
      <c r="AG14" s="9">
        <v>2515.5450000000001</v>
      </c>
      <c r="AH14" s="10">
        <v>2515.5450000000001</v>
      </c>
      <c r="AI14" s="10">
        <v>2515.5450000000001</v>
      </c>
      <c r="AJ14" s="9">
        <v>2728.5356670000001</v>
      </c>
      <c r="AK14" s="9">
        <v>2728.5356670000001</v>
      </c>
      <c r="AL14" s="9">
        <v>2728.5356670000001</v>
      </c>
      <c r="AM14" s="9">
        <v>2728.5356670000001</v>
      </c>
      <c r="AN14" s="9">
        <v>2728.5356670000001</v>
      </c>
      <c r="AO14" s="9">
        <v>2728.5356670000001</v>
      </c>
      <c r="AP14" s="9">
        <v>2728.5356670000001</v>
      </c>
      <c r="AQ14" s="9">
        <v>2728.5356670000001</v>
      </c>
      <c r="AR14" s="9">
        <v>2728.5356670000001</v>
      </c>
      <c r="AS14" s="9">
        <v>2728.5356670000001</v>
      </c>
      <c r="AT14" s="9">
        <v>2728.5356670000001</v>
      </c>
      <c r="AU14" s="9">
        <v>2728.5356670000001</v>
      </c>
      <c r="AV14" s="9">
        <v>2728.5356670000001</v>
      </c>
      <c r="AW14" s="9">
        <v>2728.5356670000001</v>
      </c>
      <c r="AX14" s="9">
        <v>2728.5356670000001</v>
      </c>
      <c r="AY14" s="9">
        <v>2728.5356670000001</v>
      </c>
      <c r="AZ14" s="9">
        <v>2728.5356670000001</v>
      </c>
      <c r="BA14" s="9">
        <v>2728.5356670000001</v>
      </c>
      <c r="BB14" s="9">
        <v>2728.5356670000001</v>
      </c>
      <c r="BC14" s="9">
        <v>2728.5356670000001</v>
      </c>
      <c r="BD14" s="9">
        <v>2728.5356670000001</v>
      </c>
      <c r="BE14" s="9">
        <v>2728.5356670000001</v>
      </c>
      <c r="BF14" s="9">
        <v>2728.5356670000001</v>
      </c>
      <c r="BG14" s="9">
        <v>2728.5356670000001</v>
      </c>
      <c r="BH14" s="9">
        <v>2728.5356670000001</v>
      </c>
      <c r="BI14" s="9">
        <v>2728.5356670000001</v>
      </c>
      <c r="BJ14" s="9">
        <v>2728.5356670000001</v>
      </c>
      <c r="BK14" s="9">
        <v>2728.5356670000001</v>
      </c>
      <c r="BL14" s="9">
        <v>2728.5356670000001</v>
      </c>
      <c r="BM14" s="9">
        <v>2728.5356670000001</v>
      </c>
      <c r="BN14" s="9">
        <v>2728.5356670000001</v>
      </c>
      <c r="BO14" s="9">
        <v>2728.5356670000001</v>
      </c>
      <c r="BP14" s="9">
        <v>2728.5356670000001</v>
      </c>
      <c r="BQ14" s="9">
        <v>2728.5356670000001</v>
      </c>
      <c r="BR14" s="9">
        <v>2728.5356670000001</v>
      </c>
      <c r="BS14" s="9">
        <v>2728.5356670000001</v>
      </c>
      <c r="BT14" s="9">
        <v>2728.5356670000001</v>
      </c>
      <c r="BU14" s="9">
        <v>2728.5356670000001</v>
      </c>
      <c r="BV14" s="9">
        <v>2728.5356670000001</v>
      </c>
      <c r="BW14" s="9">
        <v>2728.5356670000001</v>
      </c>
      <c r="BX14" s="9">
        <v>2728.5356670000001</v>
      </c>
      <c r="BY14" s="9">
        <v>2728.5356670000001</v>
      </c>
      <c r="BZ14" s="9">
        <v>2728.5356670000001</v>
      </c>
      <c r="CA14" s="9">
        <v>2728.5356670000001</v>
      </c>
      <c r="CB14" s="9">
        <v>2728.5356670000001</v>
      </c>
      <c r="CC14" s="9">
        <v>2728.5356670000001</v>
      </c>
      <c r="CD14" s="9">
        <v>2728.5356670000001</v>
      </c>
      <c r="CE14" s="9">
        <v>2728.5356670000001</v>
      </c>
    </row>
    <row r="15" spans="1:83" s="9" customFormat="1" x14ac:dyDescent="0.45">
      <c r="A15" s="9" t="s">
        <v>83</v>
      </c>
      <c r="B15" s="9" t="s">
        <v>84</v>
      </c>
      <c r="C15" s="9" t="s">
        <v>85</v>
      </c>
      <c r="D15" s="9" t="s">
        <v>99</v>
      </c>
      <c r="E15" s="9">
        <v>50</v>
      </c>
      <c r="F15" s="9">
        <v>57</v>
      </c>
      <c r="G15" s="9">
        <v>60</v>
      </c>
      <c r="H15" s="9">
        <v>64</v>
      </c>
      <c r="I15" s="9">
        <v>66</v>
      </c>
      <c r="J15" s="9">
        <v>63</v>
      </c>
      <c r="K15" s="9">
        <v>73</v>
      </c>
      <c r="L15" s="9">
        <v>73</v>
      </c>
      <c r="M15" s="9">
        <v>73</v>
      </c>
      <c r="N15" s="9">
        <v>32</v>
      </c>
      <c r="O15" s="9">
        <v>34</v>
      </c>
      <c r="P15" s="9">
        <v>30.1</v>
      </c>
      <c r="Q15" s="9">
        <v>19.545999999999999</v>
      </c>
      <c r="R15" s="9">
        <v>19</v>
      </c>
      <c r="S15" s="9">
        <v>16</v>
      </c>
      <c r="T15" s="9">
        <v>32</v>
      </c>
      <c r="U15" s="9">
        <v>52</v>
      </c>
      <c r="V15" s="9">
        <v>167.273</v>
      </c>
      <c r="W15" s="9">
        <v>181.02099999999999</v>
      </c>
      <c r="X15" s="9">
        <v>194.54300000000001</v>
      </c>
      <c r="Y15" s="9">
        <v>204.76499999999999</v>
      </c>
      <c r="Z15" s="9">
        <v>209.37</v>
      </c>
      <c r="AA15" s="9">
        <v>206.25700000000001</v>
      </c>
      <c r="AB15" s="9">
        <v>202.79499999999999</v>
      </c>
      <c r="AC15" s="9">
        <v>316.36399999999998</v>
      </c>
      <c r="AD15" s="9">
        <v>166</v>
      </c>
      <c r="AE15" s="9">
        <v>186</v>
      </c>
      <c r="AF15" s="9">
        <v>286</v>
      </c>
      <c r="AG15" s="9">
        <v>285</v>
      </c>
      <c r="AH15" s="10">
        <v>285</v>
      </c>
      <c r="AI15" s="10">
        <v>285</v>
      </c>
      <c r="AJ15" s="9">
        <v>252.33333329999999</v>
      </c>
      <c r="AK15" s="9">
        <v>252.33333329999999</v>
      </c>
      <c r="AL15" s="9">
        <v>252.33333329999999</v>
      </c>
      <c r="AM15" s="9">
        <v>252.33333329999999</v>
      </c>
      <c r="AN15" s="9">
        <v>252.33333329999999</v>
      </c>
      <c r="AO15" s="9">
        <v>252.33333329999999</v>
      </c>
      <c r="AP15" s="9">
        <v>252.33333329999999</v>
      </c>
      <c r="AQ15" s="9">
        <v>252.33333329999999</v>
      </c>
      <c r="AR15" s="9">
        <v>252.33333329999999</v>
      </c>
      <c r="AS15" s="9">
        <v>252.33333329999999</v>
      </c>
      <c r="AT15" s="9">
        <v>252.33333329999999</v>
      </c>
      <c r="AU15" s="9">
        <v>252.33333329999999</v>
      </c>
      <c r="AV15" s="9">
        <v>252.33333329999999</v>
      </c>
      <c r="AW15" s="9">
        <v>252.33333329999999</v>
      </c>
      <c r="AX15" s="9">
        <v>252.33333329999999</v>
      </c>
      <c r="AY15" s="9">
        <v>252.33333329999999</v>
      </c>
      <c r="AZ15" s="9">
        <v>252.33333329999999</v>
      </c>
      <c r="BA15" s="9">
        <v>252.33333329999999</v>
      </c>
      <c r="BB15" s="9">
        <v>252.33333329999999</v>
      </c>
      <c r="BC15" s="9">
        <v>252.33333329999999</v>
      </c>
      <c r="BD15" s="9">
        <v>252.33333329999999</v>
      </c>
      <c r="BE15" s="9">
        <v>252.33333329999999</v>
      </c>
      <c r="BF15" s="9">
        <v>252.33333329999999</v>
      </c>
      <c r="BG15" s="9">
        <v>252.33333329999999</v>
      </c>
      <c r="BH15" s="9">
        <v>252.33333329999999</v>
      </c>
      <c r="BI15" s="9">
        <v>252.33333329999999</v>
      </c>
      <c r="BJ15" s="9">
        <v>252.33333329999999</v>
      </c>
      <c r="BK15" s="9">
        <v>252.33333329999999</v>
      </c>
      <c r="BL15" s="9">
        <v>252.33333329999999</v>
      </c>
      <c r="BM15" s="9">
        <v>252.33333329999999</v>
      </c>
      <c r="BN15" s="9">
        <v>252.33333329999999</v>
      </c>
      <c r="BO15" s="9">
        <v>252.33333329999999</v>
      </c>
      <c r="BP15" s="9">
        <v>252.33333329999999</v>
      </c>
      <c r="BQ15" s="9">
        <v>252.33333329999999</v>
      </c>
      <c r="BR15" s="9">
        <v>252.33333329999999</v>
      </c>
      <c r="BS15" s="9">
        <v>252.33333329999999</v>
      </c>
      <c r="BT15" s="9">
        <v>252.33333329999999</v>
      </c>
      <c r="BU15" s="9">
        <v>252.33333329999999</v>
      </c>
      <c r="BV15" s="9">
        <v>252.33333329999999</v>
      </c>
      <c r="BW15" s="9">
        <v>252.33333329999999</v>
      </c>
      <c r="BX15" s="9">
        <v>252.33333329999999</v>
      </c>
      <c r="BY15" s="9">
        <v>252.33333329999999</v>
      </c>
      <c r="BZ15" s="9">
        <v>252.33333329999999</v>
      </c>
      <c r="CA15" s="9">
        <v>252.33333329999999</v>
      </c>
      <c r="CB15" s="9">
        <v>252.33333329999999</v>
      </c>
      <c r="CC15" s="9">
        <v>252.33333329999999</v>
      </c>
      <c r="CD15" s="9">
        <v>252.33333329999999</v>
      </c>
      <c r="CE15" s="9">
        <v>252.33333329999999</v>
      </c>
    </row>
    <row r="16" spans="1:83" s="9" customFormat="1" x14ac:dyDescent="0.45">
      <c r="A16" s="9" t="s">
        <v>83</v>
      </c>
      <c r="B16" s="9" t="s">
        <v>84</v>
      </c>
      <c r="C16" s="9" t="s">
        <v>85</v>
      </c>
      <c r="D16" s="9" t="s">
        <v>100</v>
      </c>
      <c r="E16" s="9">
        <v>4832</v>
      </c>
      <c r="F16" s="9">
        <v>4698</v>
      </c>
      <c r="G16" s="9">
        <v>5481</v>
      </c>
      <c r="H16" s="9">
        <v>5263</v>
      </c>
      <c r="I16" s="9">
        <v>4958</v>
      </c>
      <c r="J16" s="9">
        <v>9319</v>
      </c>
      <c r="K16" s="9">
        <v>8891</v>
      </c>
      <c r="L16" s="9">
        <v>10235</v>
      </c>
      <c r="M16" s="9">
        <v>9187</v>
      </c>
      <c r="N16" s="9">
        <v>9232</v>
      </c>
      <c r="O16" s="9">
        <v>7887</v>
      </c>
      <c r="P16" s="9">
        <v>8103</v>
      </c>
      <c r="Q16" s="9">
        <v>8438</v>
      </c>
      <c r="R16" s="9">
        <v>9452</v>
      </c>
      <c r="S16" s="9">
        <v>8783</v>
      </c>
      <c r="T16" s="9">
        <v>9577</v>
      </c>
      <c r="U16" s="9">
        <v>10349</v>
      </c>
      <c r="V16" s="9">
        <v>9340</v>
      </c>
      <c r="W16" s="9">
        <v>11429</v>
      </c>
      <c r="X16" s="9">
        <v>10245</v>
      </c>
      <c r="Y16" s="9">
        <v>10839</v>
      </c>
      <c r="Z16" s="9">
        <v>10839</v>
      </c>
      <c r="AA16" s="9">
        <v>10839</v>
      </c>
      <c r="AB16" s="9">
        <v>10839</v>
      </c>
      <c r="AC16" s="9">
        <v>10839</v>
      </c>
      <c r="AD16" s="9">
        <v>10839</v>
      </c>
      <c r="AE16" s="9">
        <v>10839</v>
      </c>
      <c r="AF16" s="9">
        <v>10839</v>
      </c>
      <c r="AG16" s="9">
        <v>10839</v>
      </c>
      <c r="AH16" s="10">
        <v>10839</v>
      </c>
      <c r="AI16" s="10">
        <v>10839</v>
      </c>
      <c r="AJ16" s="9">
        <v>10839</v>
      </c>
      <c r="AK16" s="9">
        <v>10839</v>
      </c>
      <c r="AL16" s="9">
        <v>10839</v>
      </c>
      <c r="AM16" s="9">
        <v>10839</v>
      </c>
      <c r="AN16" s="9">
        <v>10839</v>
      </c>
      <c r="AO16" s="9">
        <v>10839</v>
      </c>
      <c r="AP16" s="9">
        <v>10839</v>
      </c>
      <c r="AQ16" s="9">
        <v>10839</v>
      </c>
      <c r="AR16" s="9">
        <v>10839</v>
      </c>
      <c r="AS16" s="9">
        <v>10839</v>
      </c>
      <c r="AT16" s="9">
        <v>10839</v>
      </c>
      <c r="AU16" s="9">
        <v>10839</v>
      </c>
      <c r="AV16" s="9">
        <v>10839</v>
      </c>
      <c r="AW16" s="9">
        <v>10839</v>
      </c>
      <c r="AX16" s="9">
        <v>10839</v>
      </c>
      <c r="AY16" s="9">
        <v>10839</v>
      </c>
      <c r="AZ16" s="9">
        <v>10839</v>
      </c>
      <c r="BA16" s="9">
        <v>10839</v>
      </c>
      <c r="BB16" s="9">
        <v>10839</v>
      </c>
      <c r="BC16" s="9">
        <v>10839</v>
      </c>
      <c r="BD16" s="9">
        <v>10839</v>
      </c>
      <c r="BE16" s="9">
        <v>10839</v>
      </c>
      <c r="BF16" s="9">
        <v>10839</v>
      </c>
      <c r="BG16" s="9">
        <v>10839</v>
      </c>
      <c r="BH16" s="9">
        <v>10839</v>
      </c>
      <c r="BI16" s="9">
        <v>10839</v>
      </c>
      <c r="BJ16" s="9">
        <v>10839</v>
      </c>
      <c r="BK16" s="9">
        <v>10839</v>
      </c>
      <c r="BL16" s="9">
        <v>10839</v>
      </c>
      <c r="BM16" s="9">
        <v>10839</v>
      </c>
      <c r="BN16" s="9">
        <v>10839</v>
      </c>
      <c r="BO16" s="9">
        <v>10839</v>
      </c>
      <c r="BP16" s="9">
        <v>10839</v>
      </c>
      <c r="BQ16" s="9">
        <v>10839</v>
      </c>
      <c r="BR16" s="9">
        <v>10839</v>
      </c>
      <c r="BS16" s="9">
        <v>10839</v>
      </c>
      <c r="BT16" s="9">
        <v>10839</v>
      </c>
      <c r="BU16" s="9">
        <v>10839</v>
      </c>
      <c r="BV16" s="9">
        <v>10839</v>
      </c>
      <c r="BW16" s="9">
        <v>10839</v>
      </c>
      <c r="BX16" s="9">
        <v>10839</v>
      </c>
      <c r="BY16" s="9">
        <v>10839</v>
      </c>
      <c r="BZ16" s="9">
        <v>10839</v>
      </c>
      <c r="CA16" s="9">
        <v>10839</v>
      </c>
      <c r="CB16" s="9">
        <v>10839</v>
      </c>
      <c r="CC16" s="9">
        <v>10839</v>
      </c>
      <c r="CD16" s="9">
        <v>10839</v>
      </c>
      <c r="CE16" s="9">
        <v>10839</v>
      </c>
    </row>
    <row r="17" spans="1:83" s="9" customFormat="1" x14ac:dyDescent="0.45">
      <c r="A17" s="9" t="s">
        <v>83</v>
      </c>
      <c r="B17" s="9" t="s">
        <v>84</v>
      </c>
      <c r="C17" s="9" t="s">
        <v>85</v>
      </c>
      <c r="D17" s="9" t="s">
        <v>101</v>
      </c>
      <c r="E17" s="9">
        <v>700</v>
      </c>
      <c r="F17" s="9">
        <v>1100</v>
      </c>
      <c r="G17" s="9">
        <v>1110</v>
      </c>
      <c r="H17" s="9">
        <v>1210</v>
      </c>
      <c r="I17" s="9">
        <v>2530</v>
      </c>
      <c r="J17" s="9">
        <v>2864</v>
      </c>
      <c r="K17" s="9">
        <v>2845</v>
      </c>
      <c r="L17" s="9">
        <v>2490</v>
      </c>
      <c r="M17" s="9">
        <v>1680</v>
      </c>
      <c r="N17" s="9">
        <v>1580</v>
      </c>
      <c r="O17" s="9">
        <v>1198</v>
      </c>
      <c r="P17" s="9">
        <v>990.81</v>
      </c>
      <c r="Q17" s="9">
        <v>970</v>
      </c>
      <c r="R17" s="9">
        <v>950</v>
      </c>
      <c r="S17" s="9">
        <v>979</v>
      </c>
      <c r="T17" s="9">
        <v>1028</v>
      </c>
      <c r="U17" s="9">
        <v>598.41999999999996</v>
      </c>
      <c r="V17" s="9">
        <v>1736.28</v>
      </c>
      <c r="W17" s="9">
        <v>2312</v>
      </c>
      <c r="X17" s="9">
        <v>1184.384</v>
      </c>
      <c r="Y17" s="9">
        <v>1173</v>
      </c>
      <c r="Z17" s="9">
        <v>1258.298</v>
      </c>
      <c r="AA17" s="9">
        <v>1299</v>
      </c>
      <c r="AB17" s="9">
        <v>1200</v>
      </c>
      <c r="AC17" s="9">
        <v>1700</v>
      </c>
      <c r="AD17" s="9">
        <v>2200</v>
      </c>
      <c r="AE17" s="9">
        <v>2200</v>
      </c>
      <c r="AF17" s="9">
        <v>2555</v>
      </c>
      <c r="AG17" s="9">
        <v>2620</v>
      </c>
      <c r="AH17" s="10">
        <v>2940</v>
      </c>
      <c r="AI17" s="10">
        <v>2940</v>
      </c>
      <c r="AJ17" s="9">
        <v>2458.333333</v>
      </c>
      <c r="AK17" s="9">
        <v>2458.333333</v>
      </c>
      <c r="AL17" s="9">
        <v>2458.333333</v>
      </c>
      <c r="AM17" s="9">
        <v>2458.333333</v>
      </c>
      <c r="AN17" s="9">
        <v>2458.333333</v>
      </c>
      <c r="AO17" s="9">
        <v>2458.333333</v>
      </c>
      <c r="AP17" s="9">
        <v>2458.333333</v>
      </c>
      <c r="AQ17" s="9">
        <v>2458.333333</v>
      </c>
      <c r="AR17" s="9">
        <v>2458.333333</v>
      </c>
      <c r="AS17" s="9">
        <v>2458.333333</v>
      </c>
      <c r="AT17" s="9">
        <v>2458.333333</v>
      </c>
      <c r="AU17" s="9">
        <v>2458.333333</v>
      </c>
      <c r="AV17" s="9">
        <v>2458.333333</v>
      </c>
      <c r="AW17" s="9">
        <v>2458.333333</v>
      </c>
      <c r="AX17" s="9">
        <v>2458.333333</v>
      </c>
      <c r="AY17" s="9">
        <v>2458.333333</v>
      </c>
      <c r="AZ17" s="9">
        <v>2458.333333</v>
      </c>
      <c r="BA17" s="9">
        <v>2458.333333</v>
      </c>
      <c r="BB17" s="9">
        <v>2458.333333</v>
      </c>
      <c r="BC17" s="9">
        <v>2458.333333</v>
      </c>
      <c r="BD17" s="9">
        <v>2458.333333</v>
      </c>
      <c r="BE17" s="9">
        <v>2458.333333</v>
      </c>
      <c r="BF17" s="9">
        <v>2458.333333</v>
      </c>
      <c r="BG17" s="9">
        <v>2458.333333</v>
      </c>
      <c r="BH17" s="9">
        <v>2458.333333</v>
      </c>
      <c r="BI17" s="9">
        <v>2458.333333</v>
      </c>
      <c r="BJ17" s="9">
        <v>2458.333333</v>
      </c>
      <c r="BK17" s="9">
        <v>2458.333333</v>
      </c>
      <c r="BL17" s="9">
        <v>2458.333333</v>
      </c>
      <c r="BM17" s="9">
        <v>2458.333333</v>
      </c>
      <c r="BN17" s="9">
        <v>2458.333333</v>
      </c>
      <c r="BO17" s="9">
        <v>2458.333333</v>
      </c>
      <c r="BP17" s="9">
        <v>2458.333333</v>
      </c>
      <c r="BQ17" s="9">
        <v>2458.333333</v>
      </c>
      <c r="BR17" s="9">
        <v>2458.333333</v>
      </c>
      <c r="BS17" s="9">
        <v>2458.333333</v>
      </c>
      <c r="BT17" s="9">
        <v>2458.333333</v>
      </c>
      <c r="BU17" s="9">
        <v>2458.333333</v>
      </c>
      <c r="BV17" s="9">
        <v>2458.333333</v>
      </c>
      <c r="BW17" s="9">
        <v>2458.333333</v>
      </c>
      <c r="BX17" s="9">
        <v>2458.333333</v>
      </c>
      <c r="BY17" s="9">
        <v>2458.333333</v>
      </c>
      <c r="BZ17" s="9">
        <v>2458.333333</v>
      </c>
      <c r="CA17" s="9">
        <v>2458.333333</v>
      </c>
      <c r="CB17" s="9">
        <v>2458.333333</v>
      </c>
      <c r="CC17" s="9">
        <v>2458.333333</v>
      </c>
      <c r="CD17" s="9">
        <v>2458.333333</v>
      </c>
      <c r="CE17" s="9">
        <v>2458.333333</v>
      </c>
    </row>
    <row r="18" spans="1:83" s="9" customFormat="1" x14ac:dyDescent="0.45">
      <c r="A18" s="9" t="s">
        <v>83</v>
      </c>
      <c r="B18" s="9" t="s">
        <v>84</v>
      </c>
      <c r="C18" s="9" t="s">
        <v>85</v>
      </c>
      <c r="D18" s="9" t="s">
        <v>102</v>
      </c>
      <c r="E18" s="9">
        <v>1376</v>
      </c>
      <c r="F18" s="9">
        <v>1780</v>
      </c>
      <c r="G18" s="9">
        <v>1736</v>
      </c>
      <c r="H18" s="9">
        <v>1090</v>
      </c>
      <c r="I18" s="9">
        <v>1230</v>
      </c>
      <c r="J18" s="9">
        <v>1149</v>
      </c>
      <c r="K18" s="9">
        <v>1170</v>
      </c>
      <c r="L18" s="9">
        <v>1124</v>
      </c>
      <c r="M18" s="9">
        <v>1450</v>
      </c>
      <c r="N18" s="9">
        <v>1480</v>
      </c>
      <c r="O18" s="9">
        <v>1295</v>
      </c>
      <c r="P18" s="9">
        <v>1320</v>
      </c>
      <c r="Q18" s="9">
        <v>1260</v>
      </c>
      <c r="R18" s="9">
        <v>1130</v>
      </c>
      <c r="S18" s="9">
        <v>1230</v>
      </c>
      <c r="T18" s="9">
        <v>1305</v>
      </c>
      <c r="U18" s="9">
        <v>1381.8050000000001</v>
      </c>
      <c r="V18" s="9">
        <v>1782.809</v>
      </c>
      <c r="W18" s="9">
        <v>1942.998</v>
      </c>
      <c r="X18" s="9">
        <v>1658</v>
      </c>
      <c r="Y18" s="9">
        <v>2200</v>
      </c>
      <c r="Z18" s="9">
        <v>2431</v>
      </c>
      <c r="AA18" s="9">
        <v>2316</v>
      </c>
      <c r="AB18" s="9">
        <v>2110</v>
      </c>
      <c r="AC18" s="9">
        <v>2085</v>
      </c>
      <c r="AD18" s="9">
        <v>2015</v>
      </c>
      <c r="AE18" s="9">
        <v>1829</v>
      </c>
      <c r="AF18" s="9">
        <v>1771</v>
      </c>
      <c r="AG18" s="9">
        <v>1994</v>
      </c>
      <c r="AH18" s="10">
        <v>1885</v>
      </c>
      <c r="AI18" s="10">
        <v>1885</v>
      </c>
      <c r="AJ18" s="9">
        <v>1864.666667</v>
      </c>
      <c r="AK18" s="9">
        <v>1864.666667</v>
      </c>
      <c r="AL18" s="9">
        <v>1864.666667</v>
      </c>
      <c r="AM18" s="9">
        <v>1864.666667</v>
      </c>
      <c r="AN18" s="9">
        <v>1864.666667</v>
      </c>
      <c r="AO18" s="9">
        <v>1864.666667</v>
      </c>
      <c r="AP18" s="9">
        <v>1864.666667</v>
      </c>
      <c r="AQ18" s="9">
        <v>1864.666667</v>
      </c>
      <c r="AR18" s="9">
        <v>1864.666667</v>
      </c>
      <c r="AS18" s="9">
        <v>1864.666667</v>
      </c>
      <c r="AT18" s="9">
        <v>1864.666667</v>
      </c>
      <c r="AU18" s="9">
        <v>1864.666667</v>
      </c>
      <c r="AV18" s="9">
        <v>1864.666667</v>
      </c>
      <c r="AW18" s="9">
        <v>1864.666667</v>
      </c>
      <c r="AX18" s="9">
        <v>1864.666667</v>
      </c>
      <c r="AY18" s="9">
        <v>1864.666667</v>
      </c>
      <c r="AZ18" s="9">
        <v>1864.666667</v>
      </c>
      <c r="BA18" s="9">
        <v>1864.666667</v>
      </c>
      <c r="BB18" s="9">
        <v>1864.666667</v>
      </c>
      <c r="BC18" s="9">
        <v>1864.666667</v>
      </c>
      <c r="BD18" s="9">
        <v>1864.666667</v>
      </c>
      <c r="BE18" s="9">
        <v>1864.666667</v>
      </c>
      <c r="BF18" s="9">
        <v>1864.666667</v>
      </c>
      <c r="BG18" s="9">
        <v>1864.666667</v>
      </c>
      <c r="BH18" s="9">
        <v>1864.666667</v>
      </c>
      <c r="BI18" s="9">
        <v>1864.666667</v>
      </c>
      <c r="BJ18" s="9">
        <v>1864.666667</v>
      </c>
      <c r="BK18" s="9">
        <v>1864.666667</v>
      </c>
      <c r="BL18" s="9">
        <v>1864.666667</v>
      </c>
      <c r="BM18" s="9">
        <v>1864.666667</v>
      </c>
      <c r="BN18" s="9">
        <v>1864.666667</v>
      </c>
      <c r="BO18" s="9">
        <v>1864.666667</v>
      </c>
      <c r="BP18" s="9">
        <v>1864.666667</v>
      </c>
      <c r="BQ18" s="9">
        <v>1864.666667</v>
      </c>
      <c r="BR18" s="9">
        <v>1864.666667</v>
      </c>
      <c r="BS18" s="9">
        <v>1864.666667</v>
      </c>
      <c r="BT18" s="9">
        <v>1864.666667</v>
      </c>
      <c r="BU18" s="9">
        <v>1864.666667</v>
      </c>
      <c r="BV18" s="9">
        <v>1864.666667</v>
      </c>
      <c r="BW18" s="9">
        <v>1864.666667</v>
      </c>
      <c r="BX18" s="9">
        <v>1864.666667</v>
      </c>
      <c r="BY18" s="9">
        <v>1864.666667</v>
      </c>
      <c r="BZ18" s="9">
        <v>1864.666667</v>
      </c>
      <c r="CA18" s="9">
        <v>1864.666667</v>
      </c>
      <c r="CB18" s="9">
        <v>1864.666667</v>
      </c>
      <c r="CC18" s="9">
        <v>1864.666667</v>
      </c>
      <c r="CD18" s="9">
        <v>1864.666667</v>
      </c>
      <c r="CE18" s="9">
        <v>1864.666667</v>
      </c>
    </row>
    <row r="19" spans="1:83" s="9" customFormat="1" x14ac:dyDescent="0.45">
      <c r="A19" s="9" t="s">
        <v>83</v>
      </c>
      <c r="B19" s="9" t="s">
        <v>84</v>
      </c>
      <c r="C19" s="9" t="s">
        <v>85</v>
      </c>
      <c r="D19" s="9" t="s">
        <v>103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27.710999999999999</v>
      </c>
      <c r="N19" s="9">
        <v>34.604999999999997</v>
      </c>
      <c r="O19" s="9">
        <v>29.507999999999999</v>
      </c>
      <c r="P19" s="9">
        <v>37.365000000000002</v>
      </c>
      <c r="Q19" s="9">
        <v>39.308999999999997</v>
      </c>
      <c r="R19" s="9">
        <v>40.350999999999999</v>
      </c>
      <c r="S19" s="9">
        <v>53.136000000000003</v>
      </c>
      <c r="T19" s="9">
        <v>59.284999999999997</v>
      </c>
      <c r="U19" s="9">
        <v>55.433</v>
      </c>
      <c r="V19" s="9">
        <v>61.768000000000001</v>
      </c>
      <c r="W19" s="9">
        <v>81.575999999999993</v>
      </c>
      <c r="X19" s="9">
        <v>76.683999999999997</v>
      </c>
      <c r="Y19" s="9">
        <v>78.676000000000002</v>
      </c>
      <c r="Z19" s="9">
        <v>64.691999999999993</v>
      </c>
      <c r="AA19" s="9">
        <v>64.905000000000001</v>
      </c>
      <c r="AB19" s="9">
        <v>67.978999999999999</v>
      </c>
      <c r="AC19" s="9">
        <v>64.730999999999995</v>
      </c>
      <c r="AD19" s="9">
        <v>69.83</v>
      </c>
      <c r="AE19" s="9">
        <v>84.518000000000001</v>
      </c>
      <c r="AF19" s="9">
        <v>65.188000000000002</v>
      </c>
      <c r="AG19" s="9">
        <v>59</v>
      </c>
      <c r="AH19" s="10">
        <v>45.7</v>
      </c>
      <c r="AI19" s="10">
        <v>40.756</v>
      </c>
      <c r="AJ19" s="9">
        <v>69.569666670000004</v>
      </c>
      <c r="AK19" s="9">
        <v>69.569666670000004</v>
      </c>
      <c r="AL19" s="9">
        <v>69.569666670000004</v>
      </c>
      <c r="AM19" s="9">
        <v>69.569666670000004</v>
      </c>
      <c r="AN19" s="9">
        <v>69.569666670000004</v>
      </c>
      <c r="AO19" s="9">
        <v>69.569666670000004</v>
      </c>
      <c r="AP19" s="9">
        <v>69.569666670000004</v>
      </c>
      <c r="AQ19" s="9">
        <v>69.569666670000004</v>
      </c>
      <c r="AR19" s="9">
        <v>69.569666670000004</v>
      </c>
      <c r="AS19" s="9">
        <v>69.569666670000004</v>
      </c>
      <c r="AT19" s="9">
        <v>69.569666670000004</v>
      </c>
      <c r="AU19" s="9">
        <v>69.569666670000004</v>
      </c>
      <c r="AV19" s="9">
        <v>69.569666670000004</v>
      </c>
      <c r="AW19" s="9">
        <v>69.569666670000004</v>
      </c>
      <c r="AX19" s="9">
        <v>69.569666670000004</v>
      </c>
      <c r="AY19" s="9">
        <v>69.569666670000004</v>
      </c>
      <c r="AZ19" s="9">
        <v>69.569666670000004</v>
      </c>
      <c r="BA19" s="9">
        <v>69.569666670000004</v>
      </c>
      <c r="BB19" s="9">
        <v>69.569666670000004</v>
      </c>
      <c r="BC19" s="9">
        <v>69.569666670000004</v>
      </c>
      <c r="BD19" s="9">
        <v>69.569666670000004</v>
      </c>
      <c r="BE19" s="9">
        <v>69.569666670000004</v>
      </c>
      <c r="BF19" s="9">
        <v>69.569666670000004</v>
      </c>
      <c r="BG19" s="9">
        <v>69.569666670000004</v>
      </c>
      <c r="BH19" s="9">
        <v>69.569666670000004</v>
      </c>
      <c r="BI19" s="9">
        <v>69.569666670000004</v>
      </c>
      <c r="BJ19" s="9">
        <v>69.569666670000004</v>
      </c>
      <c r="BK19" s="9">
        <v>69.569666670000004</v>
      </c>
      <c r="BL19" s="9">
        <v>69.569666670000004</v>
      </c>
      <c r="BM19" s="9">
        <v>69.569666670000004</v>
      </c>
      <c r="BN19" s="9">
        <v>69.569666670000004</v>
      </c>
      <c r="BO19" s="9">
        <v>69.569666670000004</v>
      </c>
      <c r="BP19" s="9">
        <v>69.569666670000004</v>
      </c>
      <c r="BQ19" s="9">
        <v>69.569666670000004</v>
      </c>
      <c r="BR19" s="9">
        <v>69.569666670000004</v>
      </c>
      <c r="BS19" s="9">
        <v>69.569666670000004</v>
      </c>
      <c r="BT19" s="9">
        <v>69.569666670000004</v>
      </c>
      <c r="BU19" s="9">
        <v>69.569666670000004</v>
      </c>
      <c r="BV19" s="9">
        <v>69.569666670000004</v>
      </c>
      <c r="BW19" s="9">
        <v>69.569666670000004</v>
      </c>
      <c r="BX19" s="9">
        <v>69.569666670000004</v>
      </c>
      <c r="BY19" s="9">
        <v>69.569666670000004</v>
      </c>
      <c r="BZ19" s="9">
        <v>69.569666670000004</v>
      </c>
      <c r="CA19" s="9">
        <v>69.569666670000004</v>
      </c>
      <c r="CB19" s="9">
        <v>69.569666670000004</v>
      </c>
      <c r="CC19" s="9">
        <v>69.569666670000004</v>
      </c>
      <c r="CD19" s="9">
        <v>69.569666670000004</v>
      </c>
      <c r="CE19" s="9">
        <v>69.569666670000004</v>
      </c>
    </row>
    <row r="20" spans="1:83" s="9" customFormat="1" x14ac:dyDescent="0.45">
      <c r="A20" s="9" t="s">
        <v>83</v>
      </c>
      <c r="B20" s="9" t="s">
        <v>84</v>
      </c>
      <c r="C20" s="9" t="s">
        <v>85</v>
      </c>
      <c r="D20" s="9" t="s">
        <v>104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10">
        <v>0</v>
      </c>
      <c r="AI20" s="10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</row>
    <row r="21" spans="1:83" s="9" customFormat="1" x14ac:dyDescent="0.45">
      <c r="A21" s="9" t="s">
        <v>83</v>
      </c>
      <c r="B21" s="9" t="s">
        <v>84</v>
      </c>
      <c r="C21" s="9" t="s">
        <v>85</v>
      </c>
      <c r="D21" s="9" t="s">
        <v>105</v>
      </c>
      <c r="E21" s="9">
        <v>161</v>
      </c>
      <c r="F21" s="9">
        <v>175</v>
      </c>
      <c r="G21" s="9">
        <v>180</v>
      </c>
      <c r="H21" s="9">
        <v>163</v>
      </c>
      <c r="I21" s="9">
        <v>123</v>
      </c>
      <c r="J21" s="9">
        <v>123</v>
      </c>
      <c r="K21" s="9">
        <v>150</v>
      </c>
      <c r="L21" s="9">
        <v>162</v>
      </c>
      <c r="M21" s="9">
        <v>160</v>
      </c>
      <c r="N21" s="9">
        <v>136</v>
      </c>
      <c r="O21" s="9">
        <v>136</v>
      </c>
      <c r="P21" s="9">
        <v>290</v>
      </c>
      <c r="Q21" s="9">
        <v>290</v>
      </c>
      <c r="R21" s="9">
        <v>290</v>
      </c>
      <c r="S21" s="9">
        <v>290</v>
      </c>
      <c r="T21" s="9">
        <v>290</v>
      </c>
      <c r="U21" s="9">
        <v>290</v>
      </c>
      <c r="V21" s="9">
        <v>290</v>
      </c>
      <c r="W21" s="9">
        <v>290</v>
      </c>
      <c r="X21" s="9">
        <v>290</v>
      </c>
      <c r="Y21" s="9">
        <v>290</v>
      </c>
      <c r="Z21" s="9">
        <v>290</v>
      </c>
      <c r="AA21" s="9">
        <v>357</v>
      </c>
      <c r="AB21" s="9">
        <v>1397</v>
      </c>
      <c r="AC21" s="9">
        <v>2301</v>
      </c>
      <c r="AD21" s="9">
        <v>2332</v>
      </c>
      <c r="AE21" s="9">
        <v>2378</v>
      </c>
      <c r="AF21" s="9">
        <v>2325.6999999999998</v>
      </c>
      <c r="AG21" s="9">
        <v>2303.52</v>
      </c>
      <c r="AH21" s="10">
        <v>2362.2779999999998</v>
      </c>
      <c r="AI21" s="10">
        <v>2361.422</v>
      </c>
      <c r="AJ21" s="9">
        <v>1596.75</v>
      </c>
      <c r="AK21" s="9">
        <v>1596.75</v>
      </c>
      <c r="AL21" s="9">
        <v>1596.75</v>
      </c>
      <c r="AM21" s="9">
        <v>1596.75</v>
      </c>
      <c r="AN21" s="9">
        <v>1596.75</v>
      </c>
      <c r="AO21" s="9">
        <v>1596.75</v>
      </c>
      <c r="AP21" s="9">
        <v>1596.75</v>
      </c>
      <c r="AQ21" s="9">
        <v>1596.75</v>
      </c>
      <c r="AR21" s="9">
        <v>1596.75</v>
      </c>
      <c r="AS21" s="9">
        <v>1596.75</v>
      </c>
      <c r="AT21" s="9">
        <v>1596.75</v>
      </c>
      <c r="AU21" s="9">
        <v>1596.75</v>
      </c>
      <c r="AV21" s="9">
        <v>1596.75</v>
      </c>
      <c r="AW21" s="9">
        <v>1596.75</v>
      </c>
      <c r="AX21" s="9">
        <v>1596.75</v>
      </c>
      <c r="AY21" s="9">
        <v>1596.75</v>
      </c>
      <c r="AZ21" s="9">
        <v>1596.75</v>
      </c>
      <c r="BA21" s="9">
        <v>1596.75</v>
      </c>
      <c r="BB21" s="9">
        <v>1596.75</v>
      </c>
      <c r="BC21" s="9">
        <v>1596.75</v>
      </c>
      <c r="BD21" s="9">
        <v>1596.75</v>
      </c>
      <c r="BE21" s="9">
        <v>1596.75</v>
      </c>
      <c r="BF21" s="9">
        <v>1596.75</v>
      </c>
      <c r="BG21" s="9">
        <v>1596.75</v>
      </c>
      <c r="BH21" s="9">
        <v>1596.75</v>
      </c>
      <c r="BI21" s="9">
        <v>1596.75</v>
      </c>
      <c r="BJ21" s="9">
        <v>1596.75</v>
      </c>
      <c r="BK21" s="9">
        <v>1596.75</v>
      </c>
      <c r="BL21" s="9">
        <v>1596.75</v>
      </c>
      <c r="BM21" s="9">
        <v>1596.75</v>
      </c>
      <c r="BN21" s="9">
        <v>1596.75</v>
      </c>
      <c r="BO21" s="9">
        <v>1596.75</v>
      </c>
      <c r="BP21" s="9">
        <v>1596.75</v>
      </c>
      <c r="BQ21" s="9">
        <v>1596.75</v>
      </c>
      <c r="BR21" s="9">
        <v>1596.75</v>
      </c>
      <c r="BS21" s="9">
        <v>1596.75</v>
      </c>
      <c r="BT21" s="9">
        <v>1596.75</v>
      </c>
      <c r="BU21" s="9">
        <v>1596.75</v>
      </c>
      <c r="BV21" s="9">
        <v>1596.75</v>
      </c>
      <c r="BW21" s="9">
        <v>1596.75</v>
      </c>
      <c r="BX21" s="9">
        <v>1596.75</v>
      </c>
      <c r="BY21" s="9">
        <v>1596.75</v>
      </c>
      <c r="BZ21" s="9">
        <v>1596.75</v>
      </c>
      <c r="CA21" s="9">
        <v>1596.75</v>
      </c>
      <c r="CB21" s="9">
        <v>1596.75</v>
      </c>
      <c r="CC21" s="9">
        <v>1596.75</v>
      </c>
      <c r="CD21" s="9">
        <v>1596.75</v>
      </c>
      <c r="CE21" s="9">
        <v>1596.75</v>
      </c>
    </row>
    <row r="22" spans="1:83" s="9" customFormat="1" x14ac:dyDescent="0.45">
      <c r="A22" s="9" t="s">
        <v>83</v>
      </c>
      <c r="B22" s="9" t="s">
        <v>84</v>
      </c>
      <c r="C22" s="9" t="s">
        <v>85</v>
      </c>
      <c r="D22" s="9" t="s">
        <v>106</v>
      </c>
      <c r="E22" s="9">
        <v>3882</v>
      </c>
      <c r="F22" s="9">
        <v>3401</v>
      </c>
      <c r="G22" s="9">
        <v>3041</v>
      </c>
      <c r="H22" s="9">
        <v>2299</v>
      </c>
      <c r="I22" s="9">
        <v>2442.5</v>
      </c>
      <c r="J22" s="9">
        <v>2545.4</v>
      </c>
      <c r="K22" s="9">
        <v>2246.1</v>
      </c>
      <c r="L22" s="9">
        <v>2363.5</v>
      </c>
      <c r="M22" s="9">
        <v>2464.4</v>
      </c>
      <c r="N22" s="9">
        <v>2593.1</v>
      </c>
      <c r="O22" s="9">
        <v>3211</v>
      </c>
      <c r="P22" s="9">
        <v>3632</v>
      </c>
      <c r="Q22" s="9">
        <v>3396</v>
      </c>
      <c r="R22" s="9">
        <v>3413.2</v>
      </c>
      <c r="S22" s="9">
        <v>3617.2</v>
      </c>
      <c r="T22" s="9">
        <v>3473.6039999999998</v>
      </c>
      <c r="U22" s="9">
        <v>3803.8339999999998</v>
      </c>
      <c r="V22" s="9">
        <v>4153.9160000000002</v>
      </c>
      <c r="W22" s="9">
        <v>4124.4160000000002</v>
      </c>
      <c r="X22" s="9">
        <v>4979.7749999999996</v>
      </c>
      <c r="Y22" s="9">
        <v>5043.1409999999996</v>
      </c>
      <c r="Z22" s="9">
        <v>5143.7939999999999</v>
      </c>
      <c r="AA22" s="9">
        <v>5184.8680000000004</v>
      </c>
      <c r="AB22" s="9">
        <v>5497</v>
      </c>
      <c r="AC22" s="9">
        <v>5295.143</v>
      </c>
      <c r="AD22" s="9">
        <v>5248.2129999999997</v>
      </c>
      <c r="AE22" s="9">
        <v>5358.5060000000003</v>
      </c>
      <c r="AF22" s="9">
        <v>5068.902</v>
      </c>
      <c r="AG22" s="9">
        <v>4713.3040000000001</v>
      </c>
      <c r="AH22" s="10">
        <v>4512</v>
      </c>
      <c r="AI22" s="10">
        <v>6836</v>
      </c>
      <c r="AJ22" s="9">
        <v>5049.1360000000004</v>
      </c>
      <c r="AK22" s="9">
        <v>5049.1360000000004</v>
      </c>
      <c r="AL22" s="9">
        <v>5049.1360000000004</v>
      </c>
      <c r="AM22" s="9">
        <v>5049.1360000000004</v>
      </c>
      <c r="AN22" s="9">
        <v>5049.1360000000004</v>
      </c>
      <c r="AO22" s="9">
        <v>5049.1360000000004</v>
      </c>
      <c r="AP22" s="9">
        <v>5049.1360000000004</v>
      </c>
      <c r="AQ22" s="9">
        <v>5049.1360000000004</v>
      </c>
      <c r="AR22" s="9">
        <v>5049.1360000000004</v>
      </c>
      <c r="AS22" s="9">
        <v>5049.1360000000004</v>
      </c>
      <c r="AT22" s="9">
        <v>5049.1360000000004</v>
      </c>
      <c r="AU22" s="9">
        <v>5049.1360000000004</v>
      </c>
      <c r="AV22" s="9">
        <v>5049.1360000000004</v>
      </c>
      <c r="AW22" s="9">
        <v>5049.1360000000004</v>
      </c>
      <c r="AX22" s="9">
        <v>5049.1360000000004</v>
      </c>
      <c r="AY22" s="9">
        <v>5049.1360000000004</v>
      </c>
      <c r="AZ22" s="9">
        <v>5049.1360000000004</v>
      </c>
      <c r="BA22" s="9">
        <v>5049.1360000000004</v>
      </c>
      <c r="BB22" s="9">
        <v>5049.1360000000004</v>
      </c>
      <c r="BC22" s="9">
        <v>5049.1360000000004</v>
      </c>
      <c r="BD22" s="9">
        <v>5049.1360000000004</v>
      </c>
      <c r="BE22" s="9">
        <v>5049.1360000000004</v>
      </c>
      <c r="BF22" s="9">
        <v>5049.1360000000004</v>
      </c>
      <c r="BG22" s="9">
        <v>5049.1360000000004</v>
      </c>
      <c r="BH22" s="9">
        <v>5049.1360000000004</v>
      </c>
      <c r="BI22" s="9">
        <v>5049.1360000000004</v>
      </c>
      <c r="BJ22" s="9">
        <v>5049.1360000000004</v>
      </c>
      <c r="BK22" s="9">
        <v>5049.1360000000004</v>
      </c>
      <c r="BL22" s="9">
        <v>5049.1360000000004</v>
      </c>
      <c r="BM22" s="9">
        <v>5049.1360000000004</v>
      </c>
      <c r="BN22" s="9">
        <v>5049.1360000000004</v>
      </c>
      <c r="BO22" s="9">
        <v>5049.1360000000004</v>
      </c>
      <c r="BP22" s="9">
        <v>5049.1360000000004</v>
      </c>
      <c r="BQ22" s="9">
        <v>5049.1360000000004</v>
      </c>
      <c r="BR22" s="9">
        <v>5049.1360000000004</v>
      </c>
      <c r="BS22" s="9">
        <v>5049.1360000000004</v>
      </c>
      <c r="BT22" s="9">
        <v>5049.1360000000004</v>
      </c>
      <c r="BU22" s="9">
        <v>5049.1360000000004</v>
      </c>
      <c r="BV22" s="9">
        <v>5049.1360000000004</v>
      </c>
      <c r="BW22" s="9">
        <v>5049.1360000000004</v>
      </c>
      <c r="BX22" s="9">
        <v>5049.1360000000004</v>
      </c>
      <c r="BY22" s="9">
        <v>5049.1360000000004</v>
      </c>
      <c r="BZ22" s="9">
        <v>5049.1360000000004</v>
      </c>
      <c r="CA22" s="9">
        <v>5049.1360000000004</v>
      </c>
      <c r="CB22" s="9">
        <v>5049.1360000000004</v>
      </c>
      <c r="CC22" s="9">
        <v>5049.1360000000004</v>
      </c>
      <c r="CD22" s="9">
        <v>5049.1360000000004</v>
      </c>
      <c r="CE22" s="9">
        <v>5049.1360000000004</v>
      </c>
    </row>
    <row r="23" spans="1:83" s="9" customFormat="1" x14ac:dyDescent="0.45">
      <c r="A23" s="9" t="s">
        <v>83</v>
      </c>
      <c r="B23" s="9" t="s">
        <v>84</v>
      </c>
      <c r="C23" s="9" t="s">
        <v>85</v>
      </c>
      <c r="D23" s="9" t="s">
        <v>107</v>
      </c>
      <c r="E23" s="9">
        <v>500</v>
      </c>
      <c r="F23" s="9">
        <v>500</v>
      </c>
      <c r="G23" s="9">
        <v>500</v>
      </c>
      <c r="H23" s="9">
        <v>500</v>
      </c>
      <c r="I23" s="9">
        <v>550</v>
      </c>
      <c r="J23" s="9">
        <v>550</v>
      </c>
      <c r="K23" s="9">
        <v>600</v>
      </c>
      <c r="L23" s="9">
        <v>600</v>
      </c>
      <c r="M23" s="9">
        <v>600</v>
      </c>
      <c r="N23" s="9">
        <v>600</v>
      </c>
      <c r="O23" s="9">
        <v>600</v>
      </c>
      <c r="P23" s="9">
        <v>600</v>
      </c>
      <c r="Q23" s="9">
        <v>600</v>
      </c>
      <c r="R23" s="9">
        <v>600</v>
      </c>
      <c r="S23" s="9">
        <v>600</v>
      </c>
      <c r="T23" s="9">
        <v>600</v>
      </c>
      <c r="U23" s="9">
        <v>600</v>
      </c>
      <c r="V23" s="9">
        <v>600</v>
      </c>
      <c r="W23" s="9">
        <v>600</v>
      </c>
      <c r="X23" s="9">
        <v>600</v>
      </c>
      <c r="Y23" s="9">
        <v>600</v>
      </c>
      <c r="Z23" s="9">
        <v>600</v>
      </c>
      <c r="AA23" s="9">
        <v>600</v>
      </c>
      <c r="AB23" s="9">
        <v>600</v>
      </c>
      <c r="AC23" s="9">
        <v>1092.029</v>
      </c>
      <c r="AD23" s="9">
        <v>1047.6500000000001</v>
      </c>
      <c r="AE23" s="9">
        <v>1287.232</v>
      </c>
      <c r="AF23" s="9">
        <v>1243.7139999999999</v>
      </c>
      <c r="AG23" s="9">
        <v>1716.0050000000001</v>
      </c>
      <c r="AH23" s="10">
        <v>1762.4269999999999</v>
      </c>
      <c r="AI23" s="10">
        <v>2383.259</v>
      </c>
      <c r="AJ23" s="9">
        <v>1383.03</v>
      </c>
      <c r="AK23" s="9">
        <v>1383.03</v>
      </c>
      <c r="AL23" s="9">
        <v>1383.03</v>
      </c>
      <c r="AM23" s="9">
        <v>1383.03</v>
      </c>
      <c r="AN23" s="9">
        <v>1383.03</v>
      </c>
      <c r="AO23" s="9">
        <v>1383.03</v>
      </c>
      <c r="AP23" s="9">
        <v>1383.03</v>
      </c>
      <c r="AQ23" s="9">
        <v>1383.03</v>
      </c>
      <c r="AR23" s="9">
        <v>1383.03</v>
      </c>
      <c r="AS23" s="9">
        <v>1383.03</v>
      </c>
      <c r="AT23" s="9">
        <v>1383.03</v>
      </c>
      <c r="AU23" s="9">
        <v>1383.03</v>
      </c>
      <c r="AV23" s="9">
        <v>1383.03</v>
      </c>
      <c r="AW23" s="9">
        <v>1383.03</v>
      </c>
      <c r="AX23" s="9">
        <v>1383.03</v>
      </c>
      <c r="AY23" s="9">
        <v>1383.03</v>
      </c>
      <c r="AZ23" s="9">
        <v>1383.03</v>
      </c>
      <c r="BA23" s="9">
        <v>1383.03</v>
      </c>
      <c r="BB23" s="9">
        <v>1383.03</v>
      </c>
      <c r="BC23" s="9">
        <v>1383.03</v>
      </c>
      <c r="BD23" s="9">
        <v>1383.03</v>
      </c>
      <c r="BE23" s="9">
        <v>1383.03</v>
      </c>
      <c r="BF23" s="9">
        <v>1383.03</v>
      </c>
      <c r="BG23" s="9">
        <v>1383.03</v>
      </c>
      <c r="BH23" s="9">
        <v>1383.03</v>
      </c>
      <c r="BI23" s="9">
        <v>1383.03</v>
      </c>
      <c r="BJ23" s="9">
        <v>1383.03</v>
      </c>
      <c r="BK23" s="9">
        <v>1383.03</v>
      </c>
      <c r="BL23" s="9">
        <v>1383.03</v>
      </c>
      <c r="BM23" s="9">
        <v>1383.03</v>
      </c>
      <c r="BN23" s="9">
        <v>1383.03</v>
      </c>
      <c r="BO23" s="9">
        <v>1383.03</v>
      </c>
      <c r="BP23" s="9">
        <v>1383.03</v>
      </c>
      <c r="BQ23" s="9">
        <v>1383.03</v>
      </c>
      <c r="BR23" s="9">
        <v>1383.03</v>
      </c>
      <c r="BS23" s="9">
        <v>1383.03</v>
      </c>
      <c r="BT23" s="9">
        <v>1383.03</v>
      </c>
      <c r="BU23" s="9">
        <v>1383.03</v>
      </c>
      <c r="BV23" s="9">
        <v>1383.03</v>
      </c>
      <c r="BW23" s="9">
        <v>1383.03</v>
      </c>
      <c r="BX23" s="9">
        <v>1383.03</v>
      </c>
      <c r="BY23" s="9">
        <v>1383.03</v>
      </c>
      <c r="BZ23" s="9">
        <v>1383.03</v>
      </c>
      <c r="CA23" s="9">
        <v>1383.03</v>
      </c>
      <c r="CB23" s="9">
        <v>1383.03</v>
      </c>
      <c r="CC23" s="9">
        <v>1383.03</v>
      </c>
      <c r="CD23" s="9">
        <v>1383.03</v>
      </c>
      <c r="CE23" s="9">
        <v>1383.03</v>
      </c>
    </row>
    <row r="24" spans="1:83" s="9" customFormat="1" x14ac:dyDescent="0.45">
      <c r="A24" s="9" t="s">
        <v>83</v>
      </c>
      <c r="B24" s="9" t="s">
        <v>84</v>
      </c>
      <c r="C24" s="9" t="s">
        <v>85</v>
      </c>
      <c r="D24" s="9" t="s">
        <v>108</v>
      </c>
      <c r="E24" s="9">
        <v>2000</v>
      </c>
      <c r="F24" s="9">
        <v>1100</v>
      </c>
      <c r="G24" s="9">
        <v>2285</v>
      </c>
      <c r="H24" s="9">
        <v>2163</v>
      </c>
      <c r="I24" s="9">
        <v>2809</v>
      </c>
      <c r="J24" s="9">
        <v>3692</v>
      </c>
      <c r="K24" s="9">
        <v>3020</v>
      </c>
      <c r="L24" s="9">
        <v>3220</v>
      </c>
      <c r="M24" s="9">
        <v>3032.2</v>
      </c>
      <c r="N24" s="9">
        <v>2618</v>
      </c>
      <c r="O24" s="9">
        <v>3062</v>
      </c>
      <c r="P24" s="9">
        <v>2903</v>
      </c>
      <c r="Q24" s="9">
        <v>3015</v>
      </c>
      <c r="R24" s="9">
        <v>2959</v>
      </c>
      <c r="S24" s="9">
        <v>4516</v>
      </c>
      <c r="T24" s="9">
        <v>3769</v>
      </c>
      <c r="U24" s="9">
        <v>4149.7</v>
      </c>
      <c r="V24" s="9">
        <v>3969.2</v>
      </c>
      <c r="W24" s="9">
        <v>2563.5880000000002</v>
      </c>
      <c r="X24" s="9">
        <v>4014.1770000000001</v>
      </c>
      <c r="Y24" s="9">
        <v>5037.5749999999998</v>
      </c>
      <c r="Z24" s="9">
        <v>5103.2389999999996</v>
      </c>
      <c r="AA24" s="9">
        <v>4859.2929999999997</v>
      </c>
      <c r="AB24" s="9">
        <v>5079.3010000000004</v>
      </c>
      <c r="AC24" s="9">
        <v>5163.7809999999999</v>
      </c>
      <c r="AD24" s="9">
        <v>4913.8829999999998</v>
      </c>
      <c r="AE24" s="9">
        <v>5553.1049999999996</v>
      </c>
      <c r="AF24" s="9">
        <v>5641.3410000000003</v>
      </c>
      <c r="AG24" s="9">
        <v>6419.848</v>
      </c>
      <c r="AH24" s="10">
        <v>5163.9799999999996</v>
      </c>
      <c r="AI24" s="10">
        <v>6573.5510000000004</v>
      </c>
      <c r="AJ24" s="9">
        <v>5258.8140000000003</v>
      </c>
      <c r="AK24" s="9">
        <v>5258.8140000000003</v>
      </c>
      <c r="AL24" s="9">
        <v>5258.8140000000003</v>
      </c>
      <c r="AM24" s="9">
        <v>5258.8140000000003</v>
      </c>
      <c r="AN24" s="9">
        <v>5258.8140000000003</v>
      </c>
      <c r="AO24" s="9">
        <v>5258.8140000000003</v>
      </c>
      <c r="AP24" s="9">
        <v>5258.8140000000003</v>
      </c>
      <c r="AQ24" s="9">
        <v>5258.8140000000003</v>
      </c>
      <c r="AR24" s="9">
        <v>5258.8140000000003</v>
      </c>
      <c r="AS24" s="9">
        <v>5258.8140000000003</v>
      </c>
      <c r="AT24" s="9">
        <v>5258.8140000000003</v>
      </c>
      <c r="AU24" s="9">
        <v>5258.8140000000003</v>
      </c>
      <c r="AV24" s="9">
        <v>5258.8140000000003</v>
      </c>
      <c r="AW24" s="9">
        <v>5258.8140000000003</v>
      </c>
      <c r="AX24" s="9">
        <v>5258.8140000000003</v>
      </c>
      <c r="AY24" s="9">
        <v>5258.8140000000003</v>
      </c>
      <c r="AZ24" s="9">
        <v>5258.8140000000003</v>
      </c>
      <c r="BA24" s="9">
        <v>5258.8140000000003</v>
      </c>
      <c r="BB24" s="9">
        <v>5258.8140000000003</v>
      </c>
      <c r="BC24" s="9">
        <v>5258.8140000000003</v>
      </c>
      <c r="BD24" s="9">
        <v>5258.8140000000003</v>
      </c>
      <c r="BE24" s="9">
        <v>5258.8140000000003</v>
      </c>
      <c r="BF24" s="9">
        <v>5258.8140000000003</v>
      </c>
      <c r="BG24" s="9">
        <v>5258.8140000000003</v>
      </c>
      <c r="BH24" s="9">
        <v>5258.8140000000003</v>
      </c>
      <c r="BI24" s="9">
        <v>5258.8140000000003</v>
      </c>
      <c r="BJ24" s="9">
        <v>5258.8140000000003</v>
      </c>
      <c r="BK24" s="9">
        <v>5258.8140000000003</v>
      </c>
      <c r="BL24" s="9">
        <v>5258.8140000000003</v>
      </c>
      <c r="BM24" s="9">
        <v>5258.8140000000003</v>
      </c>
      <c r="BN24" s="9">
        <v>5258.8140000000003</v>
      </c>
      <c r="BO24" s="9">
        <v>5258.8140000000003</v>
      </c>
      <c r="BP24" s="9">
        <v>5258.8140000000003</v>
      </c>
      <c r="BQ24" s="9">
        <v>5258.8140000000003</v>
      </c>
      <c r="BR24" s="9">
        <v>5258.8140000000003</v>
      </c>
      <c r="BS24" s="9">
        <v>5258.8140000000003</v>
      </c>
      <c r="BT24" s="9">
        <v>5258.8140000000003</v>
      </c>
      <c r="BU24" s="9">
        <v>5258.8140000000003</v>
      </c>
      <c r="BV24" s="9">
        <v>5258.8140000000003</v>
      </c>
      <c r="BW24" s="9">
        <v>5258.8140000000003</v>
      </c>
      <c r="BX24" s="9">
        <v>5258.8140000000003</v>
      </c>
      <c r="BY24" s="9">
        <v>5258.8140000000003</v>
      </c>
      <c r="BZ24" s="9">
        <v>5258.8140000000003</v>
      </c>
      <c r="CA24" s="9">
        <v>5258.8140000000003</v>
      </c>
      <c r="CB24" s="9">
        <v>5258.8140000000003</v>
      </c>
      <c r="CC24" s="9">
        <v>5258.8140000000003</v>
      </c>
      <c r="CD24" s="9">
        <v>5258.8140000000003</v>
      </c>
      <c r="CE24" s="9">
        <v>5258.8140000000003</v>
      </c>
    </row>
    <row r="25" spans="1:83" s="9" customFormat="1" x14ac:dyDescent="0.45">
      <c r="A25" s="9" t="s">
        <v>83</v>
      </c>
      <c r="B25" s="9" t="s">
        <v>84</v>
      </c>
      <c r="C25" s="9" t="s">
        <v>85</v>
      </c>
      <c r="D25" s="9" t="s">
        <v>109</v>
      </c>
      <c r="E25" s="9">
        <v>0</v>
      </c>
      <c r="F25" s="9">
        <v>490</v>
      </c>
      <c r="G25" s="9">
        <v>628</v>
      </c>
      <c r="H25" s="9">
        <v>436</v>
      </c>
      <c r="I25" s="9">
        <v>505</v>
      </c>
      <c r="J25" s="9">
        <v>339</v>
      </c>
      <c r="K25" s="9">
        <v>249</v>
      </c>
      <c r="L25" s="9">
        <v>261</v>
      </c>
      <c r="M25" s="9">
        <v>277</v>
      </c>
      <c r="N25" s="9">
        <v>268</v>
      </c>
      <c r="O25" s="9">
        <v>259</v>
      </c>
      <c r="P25" s="9">
        <v>304</v>
      </c>
      <c r="Q25" s="9">
        <v>304</v>
      </c>
      <c r="R25" s="9">
        <v>297</v>
      </c>
      <c r="S25" s="9">
        <v>307.07400000000001</v>
      </c>
      <c r="T25" s="9">
        <v>416.62200000000001</v>
      </c>
      <c r="U25" s="9">
        <v>554.51499999999999</v>
      </c>
      <c r="V25" s="9">
        <v>586.09799999999996</v>
      </c>
      <c r="W25" s="9">
        <v>509.89299999999997</v>
      </c>
      <c r="X25" s="9">
        <v>642.995</v>
      </c>
      <c r="Y25" s="9">
        <v>587.07299999999998</v>
      </c>
      <c r="Z25" s="9">
        <v>689.79</v>
      </c>
      <c r="AA25" s="9">
        <v>560.05999999999995</v>
      </c>
      <c r="AB25" s="9">
        <v>559.79399999999998</v>
      </c>
      <c r="AC25" s="9">
        <v>515.173</v>
      </c>
      <c r="AD25" s="9">
        <v>591.10900000000004</v>
      </c>
      <c r="AE25" s="9">
        <v>523.62</v>
      </c>
      <c r="AF25" s="9">
        <v>599.63</v>
      </c>
      <c r="AG25" s="9">
        <v>523.73</v>
      </c>
      <c r="AH25" s="10">
        <v>495.05399999999997</v>
      </c>
      <c r="AI25" s="10">
        <v>608.53499999999997</v>
      </c>
      <c r="AJ25" s="9">
        <v>548.99333330000002</v>
      </c>
      <c r="AK25" s="9">
        <v>548.99333330000002</v>
      </c>
      <c r="AL25" s="9">
        <v>548.99333330000002</v>
      </c>
      <c r="AM25" s="9">
        <v>548.99333330000002</v>
      </c>
      <c r="AN25" s="9">
        <v>548.99333330000002</v>
      </c>
      <c r="AO25" s="9">
        <v>548.99333330000002</v>
      </c>
      <c r="AP25" s="9">
        <v>548.99333330000002</v>
      </c>
      <c r="AQ25" s="9">
        <v>548.99333330000002</v>
      </c>
      <c r="AR25" s="9">
        <v>548.99333330000002</v>
      </c>
      <c r="AS25" s="9">
        <v>548.99333330000002</v>
      </c>
      <c r="AT25" s="9">
        <v>548.99333330000002</v>
      </c>
      <c r="AU25" s="9">
        <v>548.99333330000002</v>
      </c>
      <c r="AV25" s="9">
        <v>548.99333330000002</v>
      </c>
      <c r="AW25" s="9">
        <v>548.99333330000002</v>
      </c>
      <c r="AX25" s="9">
        <v>548.99333330000002</v>
      </c>
      <c r="AY25" s="9">
        <v>548.99333330000002</v>
      </c>
      <c r="AZ25" s="9">
        <v>548.99333330000002</v>
      </c>
      <c r="BA25" s="9">
        <v>548.99333330000002</v>
      </c>
      <c r="BB25" s="9">
        <v>548.99333330000002</v>
      </c>
      <c r="BC25" s="9">
        <v>548.99333330000002</v>
      </c>
      <c r="BD25" s="9">
        <v>548.99333330000002</v>
      </c>
      <c r="BE25" s="9">
        <v>548.99333330000002</v>
      </c>
      <c r="BF25" s="9">
        <v>548.99333330000002</v>
      </c>
      <c r="BG25" s="9">
        <v>548.99333330000002</v>
      </c>
      <c r="BH25" s="9">
        <v>548.99333330000002</v>
      </c>
      <c r="BI25" s="9">
        <v>548.99333330000002</v>
      </c>
      <c r="BJ25" s="9">
        <v>548.99333330000002</v>
      </c>
      <c r="BK25" s="9">
        <v>548.99333330000002</v>
      </c>
      <c r="BL25" s="9">
        <v>548.99333330000002</v>
      </c>
      <c r="BM25" s="9">
        <v>548.99333330000002</v>
      </c>
      <c r="BN25" s="9">
        <v>548.99333330000002</v>
      </c>
      <c r="BO25" s="9">
        <v>548.99333330000002</v>
      </c>
      <c r="BP25" s="9">
        <v>548.99333330000002</v>
      </c>
      <c r="BQ25" s="9">
        <v>548.99333330000002</v>
      </c>
      <c r="BR25" s="9">
        <v>548.99333330000002</v>
      </c>
      <c r="BS25" s="9">
        <v>548.99333330000002</v>
      </c>
      <c r="BT25" s="9">
        <v>548.99333330000002</v>
      </c>
      <c r="BU25" s="9">
        <v>548.99333330000002</v>
      </c>
      <c r="BV25" s="9">
        <v>548.99333330000002</v>
      </c>
      <c r="BW25" s="9">
        <v>548.99333330000002</v>
      </c>
      <c r="BX25" s="9">
        <v>548.99333330000002</v>
      </c>
      <c r="BY25" s="9">
        <v>548.99333330000002</v>
      </c>
      <c r="BZ25" s="9">
        <v>548.99333330000002</v>
      </c>
      <c r="CA25" s="9">
        <v>548.99333330000002</v>
      </c>
      <c r="CB25" s="9">
        <v>548.99333330000002</v>
      </c>
      <c r="CC25" s="9">
        <v>548.99333330000002</v>
      </c>
      <c r="CD25" s="9">
        <v>548.99333330000002</v>
      </c>
      <c r="CE25" s="9">
        <v>548.99333330000002</v>
      </c>
    </row>
    <row r="26" spans="1:83" s="9" customFormat="1" x14ac:dyDescent="0.45">
      <c r="A26" s="9" t="s">
        <v>83</v>
      </c>
      <c r="B26" s="9" t="s">
        <v>84</v>
      </c>
      <c r="C26" s="9" t="s">
        <v>85</v>
      </c>
      <c r="D26" s="9" t="s">
        <v>110</v>
      </c>
      <c r="E26" s="9">
        <v>520</v>
      </c>
      <c r="F26" s="9">
        <v>107</v>
      </c>
      <c r="G26" s="9">
        <v>235</v>
      </c>
      <c r="H26" s="9">
        <v>227</v>
      </c>
      <c r="I26" s="9">
        <v>362</v>
      </c>
      <c r="J26" s="9">
        <v>546</v>
      </c>
      <c r="K26" s="9">
        <v>539</v>
      </c>
      <c r="L26" s="9">
        <v>505</v>
      </c>
      <c r="M26" s="9">
        <v>532</v>
      </c>
      <c r="N26" s="9">
        <v>295</v>
      </c>
      <c r="O26" s="9">
        <v>280</v>
      </c>
      <c r="P26" s="9">
        <v>359</v>
      </c>
      <c r="Q26" s="9">
        <v>725</v>
      </c>
      <c r="R26" s="9">
        <v>943.34100000000001</v>
      </c>
      <c r="S26" s="9">
        <v>983.56</v>
      </c>
      <c r="T26" s="9">
        <v>788.27700000000004</v>
      </c>
      <c r="U26" s="9">
        <v>928.29200000000003</v>
      </c>
      <c r="V26" s="9">
        <v>982.6</v>
      </c>
      <c r="W26" s="9">
        <v>1104.0450000000001</v>
      </c>
      <c r="X26" s="9">
        <v>1336.1690000000001</v>
      </c>
      <c r="Y26" s="9">
        <v>1120.99</v>
      </c>
      <c r="Z26" s="9">
        <v>1127.0170000000001</v>
      </c>
      <c r="AA26" s="9">
        <v>1588.66</v>
      </c>
      <c r="AB26" s="9">
        <v>1242.229</v>
      </c>
      <c r="AC26" s="9">
        <v>1271.712</v>
      </c>
      <c r="AD26" s="9">
        <v>1038.8430000000001</v>
      </c>
      <c r="AE26" s="9">
        <v>1118.134</v>
      </c>
      <c r="AF26" s="9">
        <v>1116.9090000000001</v>
      </c>
      <c r="AG26" s="9">
        <v>1073.6500000000001</v>
      </c>
      <c r="AH26" s="10">
        <v>1053.79</v>
      </c>
      <c r="AI26" s="10">
        <v>1149.8009999999999</v>
      </c>
      <c r="AJ26" s="9">
        <v>1103.8513330000001</v>
      </c>
      <c r="AK26" s="9">
        <v>1103.8513330000001</v>
      </c>
      <c r="AL26" s="9">
        <v>1103.8513330000001</v>
      </c>
      <c r="AM26" s="9">
        <v>1103.8513330000001</v>
      </c>
      <c r="AN26" s="9">
        <v>1103.8513330000001</v>
      </c>
      <c r="AO26" s="9">
        <v>1103.8513330000001</v>
      </c>
      <c r="AP26" s="9">
        <v>1103.8513330000001</v>
      </c>
      <c r="AQ26" s="9">
        <v>1103.8513330000001</v>
      </c>
      <c r="AR26" s="9">
        <v>1103.8513330000001</v>
      </c>
      <c r="AS26" s="9">
        <v>1103.8513330000001</v>
      </c>
      <c r="AT26" s="9">
        <v>1103.8513330000001</v>
      </c>
      <c r="AU26" s="9">
        <v>1103.8513330000001</v>
      </c>
      <c r="AV26" s="9">
        <v>1103.8513330000001</v>
      </c>
      <c r="AW26" s="9">
        <v>1103.8513330000001</v>
      </c>
      <c r="AX26" s="9">
        <v>1103.8513330000001</v>
      </c>
      <c r="AY26" s="9">
        <v>1103.8513330000001</v>
      </c>
      <c r="AZ26" s="9">
        <v>1103.8513330000001</v>
      </c>
      <c r="BA26" s="9">
        <v>1103.8513330000001</v>
      </c>
      <c r="BB26" s="9">
        <v>1103.8513330000001</v>
      </c>
      <c r="BC26" s="9">
        <v>1103.8513330000001</v>
      </c>
      <c r="BD26" s="9">
        <v>1103.8513330000001</v>
      </c>
      <c r="BE26" s="9">
        <v>1103.8513330000001</v>
      </c>
      <c r="BF26" s="9">
        <v>1103.8513330000001</v>
      </c>
      <c r="BG26" s="9">
        <v>1103.8513330000001</v>
      </c>
      <c r="BH26" s="9">
        <v>1103.8513330000001</v>
      </c>
      <c r="BI26" s="9">
        <v>1103.8513330000001</v>
      </c>
      <c r="BJ26" s="9">
        <v>1103.8513330000001</v>
      </c>
      <c r="BK26" s="9">
        <v>1103.8513330000001</v>
      </c>
      <c r="BL26" s="9">
        <v>1103.8513330000001</v>
      </c>
      <c r="BM26" s="9">
        <v>1103.8513330000001</v>
      </c>
      <c r="BN26" s="9">
        <v>1103.8513330000001</v>
      </c>
      <c r="BO26" s="9">
        <v>1103.8513330000001</v>
      </c>
      <c r="BP26" s="9">
        <v>1103.8513330000001</v>
      </c>
      <c r="BQ26" s="9">
        <v>1103.8513330000001</v>
      </c>
      <c r="BR26" s="9">
        <v>1103.8513330000001</v>
      </c>
      <c r="BS26" s="9">
        <v>1103.8513330000001</v>
      </c>
      <c r="BT26" s="9">
        <v>1103.8513330000001</v>
      </c>
      <c r="BU26" s="9">
        <v>1103.8513330000001</v>
      </c>
      <c r="BV26" s="9">
        <v>1103.8513330000001</v>
      </c>
      <c r="BW26" s="9">
        <v>1103.8513330000001</v>
      </c>
      <c r="BX26" s="9">
        <v>1103.8513330000001</v>
      </c>
      <c r="BY26" s="9">
        <v>1103.8513330000001</v>
      </c>
      <c r="BZ26" s="9">
        <v>1103.8513330000001</v>
      </c>
      <c r="CA26" s="9">
        <v>1103.8513330000001</v>
      </c>
      <c r="CB26" s="9">
        <v>1103.8513330000001</v>
      </c>
      <c r="CC26" s="9">
        <v>1103.8513330000001</v>
      </c>
      <c r="CD26" s="9">
        <v>1103.8513330000001</v>
      </c>
      <c r="CE26" s="9">
        <v>1103.8513330000001</v>
      </c>
    </row>
    <row r="27" spans="1:83" s="9" customFormat="1" x14ac:dyDescent="0.45">
      <c r="A27" s="9" t="s">
        <v>83</v>
      </c>
      <c r="B27" s="9" t="s">
        <v>84</v>
      </c>
      <c r="C27" s="9" t="s">
        <v>85</v>
      </c>
      <c r="D27" s="9" t="s">
        <v>111</v>
      </c>
      <c r="E27" s="9">
        <v>2300</v>
      </c>
      <c r="F27" s="9">
        <v>2338</v>
      </c>
      <c r="G27" s="9">
        <v>2317</v>
      </c>
      <c r="H27" s="9">
        <v>3078</v>
      </c>
      <c r="I27" s="9">
        <v>3198</v>
      </c>
      <c r="J27" s="9">
        <v>3198</v>
      </c>
      <c r="K27" s="9">
        <v>1710</v>
      </c>
      <c r="L27" s="9">
        <v>1650</v>
      </c>
      <c r="M27" s="9">
        <v>1600</v>
      </c>
      <c r="N27" s="9">
        <v>1855</v>
      </c>
      <c r="O27" s="9">
        <v>1989</v>
      </c>
      <c r="P27" s="9">
        <v>2030</v>
      </c>
      <c r="Q27" s="9">
        <v>2055</v>
      </c>
      <c r="R27" s="9">
        <v>2180</v>
      </c>
      <c r="S27" s="9">
        <v>1607</v>
      </c>
      <c r="T27" s="9">
        <v>1982</v>
      </c>
      <c r="U27" s="9">
        <v>2600</v>
      </c>
      <c r="V27" s="9">
        <v>2080</v>
      </c>
      <c r="W27" s="9">
        <v>5120</v>
      </c>
      <c r="X27" s="9">
        <v>3900</v>
      </c>
      <c r="Y27" s="9">
        <v>3030</v>
      </c>
      <c r="Z27" s="9">
        <v>3435</v>
      </c>
      <c r="AA27" s="9">
        <v>3709</v>
      </c>
      <c r="AB27" s="9">
        <v>4522.8710000000001</v>
      </c>
      <c r="AC27" s="9">
        <v>2923.306</v>
      </c>
      <c r="AD27" s="9">
        <v>2268.5940000000001</v>
      </c>
      <c r="AE27" s="9">
        <v>3506.3209999999999</v>
      </c>
      <c r="AF27" s="9">
        <v>1615.4290000000001</v>
      </c>
      <c r="AG27" s="9">
        <v>2000.3710000000001</v>
      </c>
      <c r="AH27" s="10">
        <v>2000.3710000000001</v>
      </c>
      <c r="AI27" s="10">
        <v>3554.8409999999999</v>
      </c>
      <c r="AJ27" s="9">
        <v>3136.239</v>
      </c>
      <c r="AK27" s="9">
        <v>3136.239</v>
      </c>
      <c r="AL27" s="9">
        <v>3136.239</v>
      </c>
      <c r="AM27" s="9">
        <v>3136.239</v>
      </c>
      <c r="AN27" s="9">
        <v>3136.239</v>
      </c>
      <c r="AO27" s="9">
        <v>3136.239</v>
      </c>
      <c r="AP27" s="9">
        <v>3136.239</v>
      </c>
      <c r="AQ27" s="9">
        <v>3136.239</v>
      </c>
      <c r="AR27" s="9">
        <v>3136.239</v>
      </c>
      <c r="AS27" s="9">
        <v>3136.239</v>
      </c>
      <c r="AT27" s="9">
        <v>3136.239</v>
      </c>
      <c r="AU27" s="9">
        <v>3136.239</v>
      </c>
      <c r="AV27" s="9">
        <v>3136.239</v>
      </c>
      <c r="AW27" s="9">
        <v>3136.239</v>
      </c>
      <c r="AX27" s="9">
        <v>3136.239</v>
      </c>
      <c r="AY27" s="9">
        <v>3136.239</v>
      </c>
      <c r="AZ27" s="9">
        <v>3136.239</v>
      </c>
      <c r="BA27" s="9">
        <v>3136.239</v>
      </c>
      <c r="BB27" s="9">
        <v>3136.239</v>
      </c>
      <c r="BC27" s="9">
        <v>3136.239</v>
      </c>
      <c r="BD27" s="9">
        <v>3136.239</v>
      </c>
      <c r="BE27" s="9">
        <v>3136.239</v>
      </c>
      <c r="BF27" s="9">
        <v>3136.239</v>
      </c>
      <c r="BG27" s="9">
        <v>3136.239</v>
      </c>
      <c r="BH27" s="9">
        <v>3136.239</v>
      </c>
      <c r="BI27" s="9">
        <v>3136.239</v>
      </c>
      <c r="BJ27" s="9">
        <v>3136.239</v>
      </c>
      <c r="BK27" s="9">
        <v>3136.239</v>
      </c>
      <c r="BL27" s="9">
        <v>3136.239</v>
      </c>
      <c r="BM27" s="9">
        <v>3136.239</v>
      </c>
      <c r="BN27" s="9">
        <v>3136.239</v>
      </c>
      <c r="BO27" s="9">
        <v>3136.239</v>
      </c>
      <c r="BP27" s="9">
        <v>3136.239</v>
      </c>
      <c r="BQ27" s="9">
        <v>3136.239</v>
      </c>
      <c r="BR27" s="9">
        <v>3136.239</v>
      </c>
      <c r="BS27" s="9">
        <v>3136.239</v>
      </c>
      <c r="BT27" s="9">
        <v>3136.239</v>
      </c>
      <c r="BU27" s="9">
        <v>3136.239</v>
      </c>
      <c r="BV27" s="9">
        <v>3136.239</v>
      </c>
      <c r="BW27" s="9">
        <v>3136.239</v>
      </c>
      <c r="BX27" s="9">
        <v>3136.239</v>
      </c>
      <c r="BY27" s="9">
        <v>3136.239</v>
      </c>
      <c r="BZ27" s="9">
        <v>3136.239</v>
      </c>
      <c r="CA27" s="9">
        <v>3136.239</v>
      </c>
      <c r="CB27" s="9">
        <v>3136.239</v>
      </c>
      <c r="CC27" s="9">
        <v>3136.239</v>
      </c>
      <c r="CD27" s="9">
        <v>3136.239</v>
      </c>
      <c r="CE27" s="9">
        <v>3136.239</v>
      </c>
    </row>
    <row r="28" spans="1:83" s="9" customFormat="1" x14ac:dyDescent="0.45">
      <c r="A28" s="9" t="s">
        <v>83</v>
      </c>
      <c r="B28" s="9" t="s">
        <v>84</v>
      </c>
      <c r="C28" s="9" t="s">
        <v>85</v>
      </c>
      <c r="D28" s="9" t="s">
        <v>112</v>
      </c>
      <c r="E28" s="9">
        <v>3800</v>
      </c>
      <c r="F28" s="9">
        <v>3800</v>
      </c>
      <c r="G28" s="9">
        <v>3800</v>
      </c>
      <c r="H28" s="9">
        <v>3800</v>
      </c>
      <c r="I28" s="9">
        <v>3800</v>
      </c>
      <c r="J28" s="9">
        <v>3800</v>
      </c>
      <c r="K28" s="9">
        <v>5900</v>
      </c>
      <c r="L28" s="9">
        <v>5900</v>
      </c>
      <c r="M28" s="9">
        <v>5900</v>
      </c>
      <c r="N28" s="9">
        <v>5900</v>
      </c>
      <c r="O28" s="9">
        <v>5900</v>
      </c>
      <c r="P28" s="9">
        <v>5900</v>
      </c>
      <c r="Q28" s="9">
        <v>5900</v>
      </c>
      <c r="R28" s="9">
        <v>5900</v>
      </c>
      <c r="S28" s="9">
        <v>5900</v>
      </c>
      <c r="T28" s="9">
        <v>5900</v>
      </c>
      <c r="U28" s="9">
        <v>5900</v>
      </c>
      <c r="V28" s="9">
        <v>5900</v>
      </c>
      <c r="W28" s="9">
        <v>5900</v>
      </c>
      <c r="X28" s="9">
        <v>5900</v>
      </c>
      <c r="Y28" s="9">
        <v>5900</v>
      </c>
      <c r="Z28" s="9">
        <v>5900</v>
      </c>
      <c r="AA28" s="9">
        <v>5900</v>
      </c>
      <c r="AB28" s="9">
        <v>7000</v>
      </c>
      <c r="AC28" s="9">
        <v>6900</v>
      </c>
      <c r="AD28" s="9">
        <v>6600</v>
      </c>
      <c r="AE28" s="9">
        <v>5466</v>
      </c>
      <c r="AF28" s="9">
        <v>5400</v>
      </c>
      <c r="AG28" s="9">
        <v>5400</v>
      </c>
      <c r="AH28" s="10">
        <v>5400</v>
      </c>
      <c r="AI28" s="10">
        <v>6000</v>
      </c>
      <c r="AJ28" s="9">
        <v>5462</v>
      </c>
      <c r="AK28" s="9">
        <v>5462</v>
      </c>
      <c r="AL28" s="9">
        <v>5462</v>
      </c>
      <c r="AM28" s="9">
        <v>5462</v>
      </c>
      <c r="AN28" s="9">
        <v>5462</v>
      </c>
      <c r="AO28" s="9">
        <v>5462</v>
      </c>
      <c r="AP28" s="9">
        <v>5462</v>
      </c>
      <c r="AQ28" s="9">
        <v>5462</v>
      </c>
      <c r="AR28" s="9">
        <v>5462</v>
      </c>
      <c r="AS28" s="9">
        <v>5462</v>
      </c>
      <c r="AT28" s="9">
        <v>5462</v>
      </c>
      <c r="AU28" s="9">
        <v>5462</v>
      </c>
      <c r="AV28" s="9">
        <v>5462</v>
      </c>
      <c r="AW28" s="9">
        <v>5462</v>
      </c>
      <c r="AX28" s="9">
        <v>5462</v>
      </c>
      <c r="AY28" s="9">
        <v>5462</v>
      </c>
      <c r="AZ28" s="9">
        <v>5462</v>
      </c>
      <c r="BA28" s="9">
        <v>5462</v>
      </c>
      <c r="BB28" s="9">
        <v>5462</v>
      </c>
      <c r="BC28" s="9">
        <v>5462</v>
      </c>
      <c r="BD28" s="9">
        <v>5462</v>
      </c>
      <c r="BE28" s="9">
        <v>5462</v>
      </c>
      <c r="BF28" s="9">
        <v>5462</v>
      </c>
      <c r="BG28" s="9">
        <v>5462</v>
      </c>
      <c r="BH28" s="9">
        <v>5462</v>
      </c>
      <c r="BI28" s="9">
        <v>5462</v>
      </c>
      <c r="BJ28" s="9">
        <v>5462</v>
      </c>
      <c r="BK28" s="9">
        <v>5462</v>
      </c>
      <c r="BL28" s="9">
        <v>5462</v>
      </c>
      <c r="BM28" s="9">
        <v>5462</v>
      </c>
      <c r="BN28" s="9">
        <v>5462</v>
      </c>
      <c r="BO28" s="9">
        <v>5462</v>
      </c>
      <c r="BP28" s="9">
        <v>5462</v>
      </c>
      <c r="BQ28" s="9">
        <v>5462</v>
      </c>
      <c r="BR28" s="9">
        <v>5462</v>
      </c>
      <c r="BS28" s="9">
        <v>5462</v>
      </c>
      <c r="BT28" s="9">
        <v>5462</v>
      </c>
      <c r="BU28" s="9">
        <v>5462</v>
      </c>
      <c r="BV28" s="9">
        <v>5462</v>
      </c>
      <c r="BW28" s="9">
        <v>5462</v>
      </c>
      <c r="BX28" s="9">
        <v>5462</v>
      </c>
      <c r="BY28" s="9">
        <v>5462</v>
      </c>
      <c r="BZ28" s="9">
        <v>5462</v>
      </c>
      <c r="CA28" s="9">
        <v>5462</v>
      </c>
      <c r="CB28" s="9">
        <v>5462</v>
      </c>
      <c r="CC28" s="9">
        <v>5462</v>
      </c>
      <c r="CD28" s="9">
        <v>5462</v>
      </c>
      <c r="CE28" s="9">
        <v>5462</v>
      </c>
    </row>
    <row r="29" spans="1:83" s="9" customFormat="1" x14ac:dyDescent="0.45">
      <c r="A29" s="9" t="s">
        <v>83</v>
      </c>
      <c r="B29" s="9" t="s">
        <v>84</v>
      </c>
      <c r="C29" s="9" t="s">
        <v>85</v>
      </c>
      <c r="D29" s="9" t="s">
        <v>113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28</v>
      </c>
      <c r="N29" s="9">
        <v>35</v>
      </c>
      <c r="O29" s="9">
        <v>30</v>
      </c>
      <c r="P29" s="9">
        <v>37</v>
      </c>
      <c r="Q29" s="9">
        <v>39</v>
      </c>
      <c r="R29" s="9">
        <v>40</v>
      </c>
      <c r="S29" s="9">
        <v>53</v>
      </c>
      <c r="T29" s="9">
        <v>59</v>
      </c>
      <c r="U29" s="9">
        <v>55</v>
      </c>
      <c r="V29" s="9">
        <v>62</v>
      </c>
      <c r="W29" s="9">
        <v>82</v>
      </c>
      <c r="X29" s="9">
        <v>77</v>
      </c>
      <c r="Y29" s="9">
        <v>79</v>
      </c>
      <c r="Z29" s="9">
        <v>65</v>
      </c>
      <c r="AA29" s="9">
        <v>65</v>
      </c>
      <c r="AB29" s="9">
        <v>68</v>
      </c>
      <c r="AC29" s="9">
        <v>65</v>
      </c>
      <c r="AD29" s="9">
        <v>70</v>
      </c>
      <c r="AE29" s="9">
        <v>73</v>
      </c>
      <c r="AF29" s="9">
        <v>74.003541080000005</v>
      </c>
      <c r="AG29" s="9">
        <v>75.104330910000002</v>
      </c>
      <c r="AH29" s="10">
        <v>74.035957330000002</v>
      </c>
      <c r="AI29" s="10">
        <v>74.035957330000002</v>
      </c>
      <c r="AJ29" s="9">
        <v>74.035957330000002</v>
      </c>
      <c r="AK29" s="9">
        <v>74.035957330000002</v>
      </c>
      <c r="AL29" s="9">
        <v>74.035957330000002</v>
      </c>
      <c r="AM29" s="9">
        <v>74.035957330000002</v>
      </c>
      <c r="AN29" s="9">
        <v>74.035957330000002</v>
      </c>
      <c r="AO29" s="9">
        <v>74.035957330000002</v>
      </c>
      <c r="AP29" s="9">
        <v>74.035957330000002</v>
      </c>
      <c r="AQ29" s="9">
        <v>74.035957330000002</v>
      </c>
      <c r="AR29" s="9">
        <v>74.035957330000002</v>
      </c>
      <c r="AS29" s="9">
        <v>74.035957330000002</v>
      </c>
      <c r="AT29" s="9">
        <v>74.035957330000002</v>
      </c>
      <c r="AU29" s="9">
        <v>74.035957330000002</v>
      </c>
      <c r="AV29" s="9">
        <v>74.035957330000002</v>
      </c>
      <c r="AW29" s="9">
        <v>74.035957330000002</v>
      </c>
      <c r="AX29" s="9">
        <v>74.035957330000002</v>
      </c>
      <c r="AY29" s="9">
        <v>74.035957330000002</v>
      </c>
      <c r="AZ29" s="9">
        <v>74.035957330000002</v>
      </c>
      <c r="BA29" s="9">
        <v>74.035957330000002</v>
      </c>
      <c r="BB29" s="9">
        <v>74.035957330000002</v>
      </c>
      <c r="BC29" s="9">
        <v>74.035957330000002</v>
      </c>
      <c r="BD29" s="9">
        <v>74.035957330000002</v>
      </c>
      <c r="BE29" s="9">
        <v>74.035957330000002</v>
      </c>
      <c r="BF29" s="9">
        <v>74.035957330000002</v>
      </c>
      <c r="BG29" s="9">
        <v>74.035957330000002</v>
      </c>
      <c r="BH29" s="9">
        <v>74.035957330000002</v>
      </c>
      <c r="BI29" s="9">
        <v>74.035957330000002</v>
      </c>
      <c r="BJ29" s="9">
        <v>74.035957330000002</v>
      </c>
      <c r="BK29" s="9">
        <v>74.035957330000002</v>
      </c>
      <c r="BL29" s="9">
        <v>74.035957330000002</v>
      </c>
      <c r="BM29" s="9">
        <v>74.035957330000002</v>
      </c>
      <c r="BN29" s="9">
        <v>74.035957330000002</v>
      </c>
      <c r="BO29" s="9">
        <v>74.035957330000002</v>
      </c>
      <c r="BP29" s="9">
        <v>74.035957330000002</v>
      </c>
      <c r="BQ29" s="9">
        <v>74.035957330000002</v>
      </c>
      <c r="BR29" s="9">
        <v>74.035957330000002</v>
      </c>
      <c r="BS29" s="9">
        <v>74.035957330000002</v>
      </c>
      <c r="BT29" s="9">
        <v>74.035957330000002</v>
      </c>
      <c r="BU29" s="9">
        <v>74.035957330000002</v>
      </c>
      <c r="BV29" s="9">
        <v>74.035957330000002</v>
      </c>
      <c r="BW29" s="9">
        <v>74.035957330000002</v>
      </c>
      <c r="BX29" s="9">
        <v>74.035957330000002</v>
      </c>
      <c r="BY29" s="9">
        <v>74.035957330000002</v>
      </c>
      <c r="BZ29" s="9">
        <v>74.035957330000002</v>
      </c>
      <c r="CA29" s="9">
        <v>74.035957330000002</v>
      </c>
      <c r="CB29" s="9">
        <v>74.035957330000002</v>
      </c>
      <c r="CC29" s="9">
        <v>74.035957330000002</v>
      </c>
      <c r="CD29" s="9">
        <v>74.035957330000002</v>
      </c>
      <c r="CE29" s="9">
        <v>74.035957330000002</v>
      </c>
    </row>
    <row r="31" spans="1:83" x14ac:dyDescent="0.45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t="s">
        <v>13</v>
      </c>
      <c r="O31" t="s">
        <v>14</v>
      </c>
      <c r="P31" t="s">
        <v>15</v>
      </c>
      <c r="Q31" t="s">
        <v>16</v>
      </c>
      <c r="R31" t="s">
        <v>17</v>
      </c>
      <c r="S31" t="s">
        <v>18</v>
      </c>
      <c r="T31" t="s">
        <v>19</v>
      </c>
      <c r="U31" t="s">
        <v>20</v>
      </c>
      <c r="V31" t="s">
        <v>21</v>
      </c>
      <c r="W31" t="s">
        <v>22</v>
      </c>
      <c r="X31" t="s">
        <v>23</v>
      </c>
      <c r="Y31" t="s">
        <v>24</v>
      </c>
      <c r="Z31" t="s">
        <v>25</v>
      </c>
      <c r="AA31" t="s">
        <v>26</v>
      </c>
      <c r="AB31" t="s">
        <v>27</v>
      </c>
      <c r="AC31" t="s">
        <v>28</v>
      </c>
      <c r="AD31" t="s">
        <v>29</v>
      </c>
      <c r="AE31" t="s">
        <v>30</v>
      </c>
      <c r="AF31" t="s">
        <v>31</v>
      </c>
      <c r="AG31" t="s">
        <v>32</v>
      </c>
      <c r="AH31" s="6" t="s">
        <v>33</v>
      </c>
      <c r="AI31" s="6" t="s">
        <v>34</v>
      </c>
      <c r="AJ31" t="s">
        <v>35</v>
      </c>
      <c r="AK31" t="s">
        <v>36</v>
      </c>
      <c r="AL31" t="s">
        <v>37</v>
      </c>
      <c r="AM31" t="s">
        <v>38</v>
      </c>
      <c r="AN31" t="s">
        <v>39</v>
      </c>
      <c r="AO31" t="s">
        <v>40</v>
      </c>
      <c r="AP31" t="s">
        <v>41</v>
      </c>
      <c r="AQ31" t="s">
        <v>42</v>
      </c>
      <c r="AR31" t="s">
        <v>43</v>
      </c>
      <c r="AS31" t="s">
        <v>44</v>
      </c>
      <c r="AT31" t="s">
        <v>45</v>
      </c>
      <c r="AU31" t="s">
        <v>46</v>
      </c>
      <c r="AV31" t="s">
        <v>47</v>
      </c>
      <c r="AW31" t="s">
        <v>48</v>
      </c>
      <c r="AX31" t="s">
        <v>49</v>
      </c>
      <c r="AY31" t="s">
        <v>50</v>
      </c>
      <c r="AZ31" t="s">
        <v>51</v>
      </c>
      <c r="BA31" t="s">
        <v>52</v>
      </c>
      <c r="BB31" t="s">
        <v>53</v>
      </c>
      <c r="BC31" t="s">
        <v>54</v>
      </c>
      <c r="BD31" t="s">
        <v>55</v>
      </c>
      <c r="BE31" t="s">
        <v>56</v>
      </c>
      <c r="BF31" t="s">
        <v>57</v>
      </c>
      <c r="BG31" t="s">
        <v>58</v>
      </c>
      <c r="BH31" t="s">
        <v>59</v>
      </c>
      <c r="BI31" t="s">
        <v>60</v>
      </c>
      <c r="BJ31" t="s">
        <v>61</v>
      </c>
      <c r="BK31" t="s">
        <v>62</v>
      </c>
      <c r="BL31" t="s">
        <v>63</v>
      </c>
      <c r="BM31" t="s">
        <v>64</v>
      </c>
      <c r="BN31" t="s">
        <v>65</v>
      </c>
      <c r="BO31" t="s">
        <v>66</v>
      </c>
      <c r="BP31" t="s">
        <v>67</v>
      </c>
      <c r="BQ31" t="s">
        <v>68</v>
      </c>
      <c r="BR31" t="s">
        <v>69</v>
      </c>
      <c r="BS31" t="s">
        <v>70</v>
      </c>
      <c r="BT31" t="s">
        <v>71</v>
      </c>
      <c r="BU31" t="s">
        <v>72</v>
      </c>
      <c r="BV31" t="s">
        <v>73</v>
      </c>
      <c r="BW31" t="s">
        <v>74</v>
      </c>
      <c r="BX31" t="s">
        <v>75</v>
      </c>
      <c r="BY31" t="s">
        <v>76</v>
      </c>
      <c r="BZ31" t="s">
        <v>77</v>
      </c>
      <c r="CA31" t="s">
        <v>78</v>
      </c>
      <c r="CB31" t="s">
        <v>79</v>
      </c>
      <c r="CC31" t="s">
        <v>80</v>
      </c>
      <c r="CD31" t="s">
        <v>81</v>
      </c>
      <c r="CE31" t="s">
        <v>82</v>
      </c>
    </row>
    <row r="32" spans="1:83" s="7" customFormat="1" x14ac:dyDescent="0.45">
      <c r="A32" s="7" t="s">
        <v>460</v>
      </c>
      <c r="B32" s="7" t="s">
        <v>84</v>
      </c>
      <c r="C32" s="7" t="s">
        <v>85</v>
      </c>
      <c r="D32" s="7" t="s">
        <v>86</v>
      </c>
      <c r="E32" s="7">
        <v>9855</v>
      </c>
      <c r="F32" s="7">
        <v>9708</v>
      </c>
      <c r="G32" s="7">
        <v>11701</v>
      </c>
      <c r="H32" s="7">
        <v>11346</v>
      </c>
      <c r="I32" s="7">
        <v>11812</v>
      </c>
      <c r="J32" s="7">
        <v>11902</v>
      </c>
      <c r="K32" s="7">
        <v>10858</v>
      </c>
      <c r="L32" s="7">
        <v>10988</v>
      </c>
      <c r="M32" s="7">
        <v>10416</v>
      </c>
      <c r="N32" s="7">
        <v>10562</v>
      </c>
      <c r="O32" s="7">
        <v>11810</v>
      </c>
      <c r="P32" s="7">
        <v>13719</v>
      </c>
      <c r="Q32" s="7">
        <v>12943</v>
      </c>
      <c r="R32" s="7">
        <v>12786</v>
      </c>
      <c r="S32" s="7">
        <v>14430</v>
      </c>
      <c r="T32" s="7">
        <v>16520.964</v>
      </c>
      <c r="U32" s="7">
        <v>16771.739000000001</v>
      </c>
      <c r="V32" s="7">
        <v>12143.885</v>
      </c>
      <c r="W32" s="7">
        <v>13281.444</v>
      </c>
      <c r="X32" s="7">
        <v>13630.531999999999</v>
      </c>
      <c r="Y32" s="7">
        <v>12831.218000000001</v>
      </c>
      <c r="Z32" s="7">
        <v>12432.763000000001</v>
      </c>
      <c r="AA32" s="7">
        <v>12029.72</v>
      </c>
      <c r="AB32" s="7">
        <v>12570.462</v>
      </c>
      <c r="AC32" s="7">
        <v>12173.081</v>
      </c>
      <c r="AD32" s="7">
        <v>12738.405000000001</v>
      </c>
      <c r="AE32" s="7">
        <v>13948.84</v>
      </c>
      <c r="AF32" s="7">
        <v>13324.68</v>
      </c>
      <c r="AG32" s="7">
        <v>11462.455</v>
      </c>
      <c r="AH32" s="11">
        <v>13520.757</v>
      </c>
      <c r="AI32" s="11">
        <v>13934.228999999999</v>
      </c>
      <c r="AJ32" s="7">
        <v>12911.991669999999</v>
      </c>
      <c r="AK32" s="7">
        <v>12911.991669999999</v>
      </c>
      <c r="AL32" s="7">
        <v>12911.991669999999</v>
      </c>
      <c r="AM32" s="7">
        <v>12911.991669999999</v>
      </c>
      <c r="AN32" s="7">
        <v>12911.991669999999</v>
      </c>
      <c r="AO32" s="7">
        <v>12911.991669999999</v>
      </c>
      <c r="AP32" s="7">
        <v>12911.991669999999</v>
      </c>
      <c r="AQ32" s="7">
        <v>12911.991669999999</v>
      </c>
      <c r="AR32" s="7">
        <v>12911.991669999999</v>
      </c>
      <c r="AS32" s="7">
        <v>12911.991669999999</v>
      </c>
      <c r="AT32" s="7">
        <v>12911.991669999999</v>
      </c>
      <c r="AU32" s="7">
        <v>12911.991669999999</v>
      </c>
      <c r="AV32" s="7">
        <v>12911.991669999999</v>
      </c>
      <c r="AW32" s="7">
        <v>12911.991669999999</v>
      </c>
      <c r="AX32" s="7">
        <v>12911.991669999999</v>
      </c>
      <c r="AY32" s="7">
        <v>12911.991669999999</v>
      </c>
      <c r="AZ32" s="7">
        <v>12911.991669999999</v>
      </c>
      <c r="BA32" s="7">
        <v>12911.991669999999</v>
      </c>
      <c r="BB32" s="7">
        <v>12911.991669999999</v>
      </c>
      <c r="BC32" s="7">
        <v>12911.991669999999</v>
      </c>
      <c r="BD32" s="7">
        <v>12911.991669999999</v>
      </c>
      <c r="BE32" s="7">
        <v>12911.991669999999</v>
      </c>
      <c r="BF32" s="7">
        <v>12911.991669999999</v>
      </c>
      <c r="BG32" s="7">
        <v>12911.991669999999</v>
      </c>
      <c r="BH32" s="7">
        <v>12911.991669999999</v>
      </c>
      <c r="BI32" s="7">
        <v>12911.991669999999</v>
      </c>
      <c r="BJ32" s="7">
        <v>12911.991669999999</v>
      </c>
      <c r="BK32" s="7">
        <v>12911.991669999999</v>
      </c>
      <c r="BL32" s="7">
        <v>12911.991669999999</v>
      </c>
      <c r="BM32" s="7">
        <v>12911.991669999999</v>
      </c>
      <c r="BN32" s="7">
        <v>12911.991669999999</v>
      </c>
      <c r="BO32" s="7">
        <v>12911.991669999999</v>
      </c>
      <c r="BP32" s="7">
        <v>12911.991669999999</v>
      </c>
      <c r="BQ32" s="7">
        <v>12911.991669999999</v>
      </c>
      <c r="BR32" s="7">
        <v>12911.991669999999</v>
      </c>
      <c r="BS32" s="7">
        <v>12911.991669999999</v>
      </c>
      <c r="BT32" s="7">
        <v>12911.991669999999</v>
      </c>
      <c r="BU32" s="7">
        <v>12911.991669999999</v>
      </c>
      <c r="BV32" s="7">
        <v>12911.991669999999</v>
      </c>
      <c r="BW32" s="7">
        <v>12911.991669999999</v>
      </c>
      <c r="BX32" s="7">
        <v>12911.991669999999</v>
      </c>
      <c r="BY32" s="7">
        <v>12911.991669999999</v>
      </c>
      <c r="BZ32" s="7">
        <v>12911.991669999999</v>
      </c>
      <c r="CA32" s="7">
        <v>12911.991669999999</v>
      </c>
      <c r="CB32" s="7">
        <v>12911.991669999999</v>
      </c>
      <c r="CC32" s="7">
        <v>12911.991669999999</v>
      </c>
      <c r="CD32" s="7">
        <v>12911.991669999999</v>
      </c>
      <c r="CE32" s="7">
        <v>12911.991669999999</v>
      </c>
    </row>
    <row r="33" spans="1:83" s="7" customFormat="1" x14ac:dyDescent="0.45">
      <c r="A33" s="7" t="s">
        <v>460</v>
      </c>
      <c r="B33" s="7" t="s">
        <v>84</v>
      </c>
      <c r="C33" s="7" t="s">
        <v>85</v>
      </c>
      <c r="D33" s="7" t="s">
        <v>87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3960</v>
      </c>
      <c r="N33" s="7">
        <v>3665</v>
      </c>
      <c r="O33" s="7">
        <v>3950</v>
      </c>
      <c r="P33" s="7">
        <v>4215</v>
      </c>
      <c r="Q33" s="7">
        <v>4250</v>
      </c>
      <c r="R33" s="7">
        <v>4300</v>
      </c>
      <c r="S33" s="7">
        <v>4405</v>
      </c>
      <c r="T33" s="7">
        <v>4275</v>
      </c>
      <c r="U33" s="7">
        <v>4000</v>
      </c>
      <c r="V33" s="7">
        <v>3670</v>
      </c>
      <c r="W33" s="7">
        <v>4113.8999999999996</v>
      </c>
      <c r="X33" s="7">
        <v>4235.2479999999996</v>
      </c>
      <c r="Y33" s="7">
        <v>4235.2479999999996</v>
      </c>
      <c r="Z33" s="7">
        <v>4619.3900000000003</v>
      </c>
      <c r="AA33" s="7">
        <v>4519.3900000000003</v>
      </c>
      <c r="AB33" s="7">
        <v>4519.3900000000003</v>
      </c>
      <c r="AC33" s="7">
        <v>4519.3900000000003</v>
      </c>
      <c r="AD33" s="7">
        <v>4519.3900000000003</v>
      </c>
      <c r="AE33" s="7">
        <v>4319.3900000000003</v>
      </c>
      <c r="AF33" s="7">
        <v>4319.3900000000003</v>
      </c>
      <c r="AG33" s="7">
        <v>4319.3900000000003</v>
      </c>
      <c r="AH33" s="11">
        <v>4319.3900000000003</v>
      </c>
      <c r="AI33" s="11">
        <v>4319.3900000000003</v>
      </c>
      <c r="AJ33" s="7">
        <v>4319.3900000000003</v>
      </c>
      <c r="AK33" s="7">
        <v>4319.3900000000003</v>
      </c>
      <c r="AL33" s="7">
        <v>4319.3900000000003</v>
      </c>
      <c r="AM33" s="7">
        <v>4319.3900000000003</v>
      </c>
      <c r="AN33" s="7">
        <v>4319.3900000000003</v>
      </c>
      <c r="AO33" s="7">
        <v>4319.3900000000003</v>
      </c>
      <c r="AP33" s="7">
        <v>4319.3900000000003</v>
      </c>
      <c r="AQ33" s="7">
        <v>4319.3900000000003</v>
      </c>
      <c r="AR33" s="7">
        <v>4319.3900000000003</v>
      </c>
      <c r="AS33" s="7">
        <v>4319.3900000000003</v>
      </c>
      <c r="AT33" s="7">
        <v>4319.3900000000003</v>
      </c>
      <c r="AU33" s="7">
        <v>4319.3900000000003</v>
      </c>
      <c r="AV33" s="7">
        <v>4319.3900000000003</v>
      </c>
      <c r="AW33" s="7">
        <v>4319.3900000000003</v>
      </c>
      <c r="AX33" s="7">
        <v>4319.3900000000003</v>
      </c>
      <c r="AY33" s="7">
        <v>4319.3900000000003</v>
      </c>
      <c r="AZ33" s="7">
        <v>4319.3900000000003</v>
      </c>
      <c r="BA33" s="7">
        <v>4319.3900000000003</v>
      </c>
      <c r="BB33" s="7">
        <v>4319.3900000000003</v>
      </c>
      <c r="BC33" s="7">
        <v>4319.3900000000003</v>
      </c>
      <c r="BD33" s="7">
        <v>4319.3900000000003</v>
      </c>
      <c r="BE33" s="7">
        <v>4319.3900000000003</v>
      </c>
      <c r="BF33" s="7">
        <v>4319.3900000000003</v>
      </c>
      <c r="BG33" s="7">
        <v>4319.3900000000003</v>
      </c>
      <c r="BH33" s="7">
        <v>4319.3900000000003</v>
      </c>
      <c r="BI33" s="7">
        <v>4319.3900000000003</v>
      </c>
      <c r="BJ33" s="7">
        <v>4319.3900000000003</v>
      </c>
      <c r="BK33" s="7">
        <v>4319.3900000000003</v>
      </c>
      <c r="BL33" s="7">
        <v>4319.3900000000003</v>
      </c>
      <c r="BM33" s="7">
        <v>4319.3900000000003</v>
      </c>
      <c r="BN33" s="7">
        <v>4319.3900000000003</v>
      </c>
      <c r="BO33" s="7">
        <v>4319.3900000000003</v>
      </c>
      <c r="BP33" s="7">
        <v>4319.3900000000003</v>
      </c>
      <c r="BQ33" s="7">
        <v>4319.3900000000003</v>
      </c>
      <c r="BR33" s="7">
        <v>4319.3900000000003</v>
      </c>
      <c r="BS33" s="7">
        <v>4319.3900000000003</v>
      </c>
      <c r="BT33" s="7">
        <v>4319.3900000000003</v>
      </c>
      <c r="BU33" s="7">
        <v>4319.3900000000003</v>
      </c>
      <c r="BV33" s="7">
        <v>4319.3900000000003</v>
      </c>
      <c r="BW33" s="7">
        <v>4319.3900000000003</v>
      </c>
      <c r="BX33" s="7">
        <v>4319.3900000000003</v>
      </c>
      <c r="BY33" s="7">
        <v>4319.3900000000003</v>
      </c>
      <c r="BZ33" s="7">
        <v>4319.3900000000003</v>
      </c>
      <c r="CA33" s="7">
        <v>4319.3900000000003</v>
      </c>
      <c r="CB33" s="7">
        <v>4319.3900000000003</v>
      </c>
      <c r="CC33" s="7">
        <v>4319.3900000000003</v>
      </c>
      <c r="CD33" s="7">
        <v>4319.3900000000003</v>
      </c>
      <c r="CE33" s="7">
        <v>4319.3900000000003</v>
      </c>
    </row>
    <row r="34" spans="1:83" s="7" customFormat="1" x14ac:dyDescent="0.45">
      <c r="A34" s="7" t="s">
        <v>460</v>
      </c>
      <c r="B34" s="7" t="s">
        <v>84</v>
      </c>
      <c r="C34" s="7" t="s">
        <v>85</v>
      </c>
      <c r="D34" s="7" t="s">
        <v>88</v>
      </c>
      <c r="E34" s="7">
        <v>1675</v>
      </c>
      <c r="F34" s="7">
        <v>1837</v>
      </c>
      <c r="G34" s="7">
        <v>1798</v>
      </c>
      <c r="H34" s="7">
        <v>1970</v>
      </c>
      <c r="I34" s="7">
        <v>2020</v>
      </c>
      <c r="J34" s="7">
        <v>1862</v>
      </c>
      <c r="K34" s="7">
        <v>1842.6669999999999</v>
      </c>
      <c r="L34" s="7">
        <v>3250.6669999999999</v>
      </c>
      <c r="M34" s="7">
        <v>2676.89</v>
      </c>
      <c r="N34" s="7">
        <v>2356.89</v>
      </c>
      <c r="O34" s="7">
        <v>2645.89</v>
      </c>
      <c r="P34" s="7">
        <v>2645.89</v>
      </c>
      <c r="Q34" s="7">
        <v>3076.67</v>
      </c>
      <c r="R34" s="7">
        <v>3183.67</v>
      </c>
      <c r="S34" s="7">
        <v>3107</v>
      </c>
      <c r="T34" s="7">
        <v>3170</v>
      </c>
      <c r="U34" s="7">
        <v>3379</v>
      </c>
      <c r="V34" s="7">
        <v>2224</v>
      </c>
      <c r="W34" s="7">
        <v>3011</v>
      </c>
      <c r="X34" s="7">
        <v>3364</v>
      </c>
      <c r="Y34" s="7">
        <v>3056.7249999999999</v>
      </c>
      <c r="Z34" s="7">
        <v>3025.9140000000002</v>
      </c>
      <c r="AA34" s="7">
        <v>3036.38</v>
      </c>
      <c r="AB34" s="7">
        <v>3523.9029999999998</v>
      </c>
      <c r="AC34" s="7">
        <v>3481.45</v>
      </c>
      <c r="AD34" s="7">
        <v>3416.0129999999999</v>
      </c>
      <c r="AE34" s="7">
        <v>3679.9009999999998</v>
      </c>
      <c r="AF34" s="7">
        <v>3454.4430000000002</v>
      </c>
      <c r="AG34" s="7">
        <v>3071.712</v>
      </c>
      <c r="AH34" s="11">
        <v>3172.2429999999999</v>
      </c>
      <c r="AI34" s="11">
        <v>3316.2809999999999</v>
      </c>
      <c r="AJ34" s="7">
        <v>3347.6468890000001</v>
      </c>
      <c r="AK34" s="7">
        <v>3330.1721109999999</v>
      </c>
      <c r="AL34" s="7">
        <v>3422.1504070000001</v>
      </c>
      <c r="AM34" s="7">
        <v>3359.9458890000001</v>
      </c>
      <c r="AN34" s="7">
        <v>3366.656469</v>
      </c>
      <c r="AO34" s="7">
        <v>3370.756136</v>
      </c>
      <c r="AP34" s="7">
        <v>3382.9175879999998</v>
      </c>
      <c r="AQ34" s="7">
        <v>3365.786165</v>
      </c>
      <c r="AR34" s="7">
        <v>3373.4433979999999</v>
      </c>
      <c r="AS34" s="7">
        <v>3373.153296</v>
      </c>
      <c r="AT34" s="7">
        <v>3374.0490500000001</v>
      </c>
      <c r="AU34" s="7">
        <v>3370.7942859999998</v>
      </c>
      <c r="AV34" s="7">
        <v>3373.548581</v>
      </c>
      <c r="AW34" s="7">
        <v>3372.665544</v>
      </c>
      <c r="AX34" s="7">
        <v>3372.7973059999999</v>
      </c>
      <c r="AY34" s="7">
        <v>3372.3361369999998</v>
      </c>
      <c r="AZ34" s="7">
        <v>3373.003811</v>
      </c>
      <c r="BA34" s="7">
        <v>3372.599663</v>
      </c>
      <c r="BB34" s="7">
        <v>3372.7124180000001</v>
      </c>
      <c r="BC34" s="7">
        <v>3372.6465370000001</v>
      </c>
      <c r="BD34" s="7">
        <v>3372.771964</v>
      </c>
      <c r="BE34" s="7">
        <v>3372.6528720000001</v>
      </c>
      <c r="BF34" s="7">
        <v>3372.7103059999999</v>
      </c>
      <c r="BG34" s="7">
        <v>3372.690458</v>
      </c>
      <c r="BH34" s="7">
        <v>3372.711714</v>
      </c>
      <c r="BI34" s="7">
        <v>3372.6845450000001</v>
      </c>
      <c r="BJ34" s="7">
        <v>3372.7041589999999</v>
      </c>
      <c r="BK34" s="7">
        <v>3372.6955720000001</v>
      </c>
      <c r="BL34" s="7">
        <v>3372.7001399999999</v>
      </c>
      <c r="BM34" s="7">
        <v>3372.694759</v>
      </c>
      <c r="BN34" s="7">
        <v>3372.6999569999998</v>
      </c>
      <c r="BO34" s="7">
        <v>3372.6968240000001</v>
      </c>
      <c r="BP34" s="7">
        <v>3372.6982849999999</v>
      </c>
      <c r="BQ34" s="7">
        <v>3372.6971800000001</v>
      </c>
      <c r="BR34" s="7">
        <v>3372.698355</v>
      </c>
      <c r="BS34" s="7">
        <v>3372.6974300000002</v>
      </c>
      <c r="BT34" s="7">
        <v>3372.69794</v>
      </c>
      <c r="BU34" s="7">
        <v>3372.6976549999999</v>
      </c>
      <c r="BV34" s="7">
        <v>3372.6979080000001</v>
      </c>
      <c r="BW34" s="7">
        <v>3372.6976749999999</v>
      </c>
      <c r="BX34" s="7">
        <v>3372.6978349999999</v>
      </c>
      <c r="BY34" s="7">
        <v>3372.6977459999998</v>
      </c>
      <c r="BZ34" s="7">
        <v>3372.6978060000001</v>
      </c>
      <c r="CA34" s="7">
        <v>3372.697752</v>
      </c>
      <c r="CB34" s="7">
        <v>3372.6977959999999</v>
      </c>
      <c r="CC34" s="7">
        <v>3372.697768</v>
      </c>
      <c r="CD34" s="7">
        <v>3372.697784</v>
      </c>
      <c r="CE34" s="7">
        <v>3372.697772</v>
      </c>
    </row>
    <row r="35" spans="1:83" s="7" customFormat="1" x14ac:dyDescent="0.45">
      <c r="A35" s="7" t="s">
        <v>460</v>
      </c>
      <c r="B35" s="7" t="s">
        <v>84</v>
      </c>
      <c r="C35" s="7" t="s">
        <v>85</v>
      </c>
      <c r="D35" s="7" t="s">
        <v>89</v>
      </c>
      <c r="E35" s="7">
        <v>1421</v>
      </c>
      <c r="F35" s="7">
        <v>1741</v>
      </c>
      <c r="G35" s="7">
        <v>1804</v>
      </c>
      <c r="H35" s="7">
        <v>1744</v>
      </c>
      <c r="I35" s="7">
        <v>1710</v>
      </c>
      <c r="J35" s="7">
        <v>2044</v>
      </c>
      <c r="K35" s="7">
        <v>2291</v>
      </c>
      <c r="L35" s="7">
        <v>2392</v>
      </c>
      <c r="M35" s="7">
        <v>2693</v>
      </c>
      <c r="N35" s="7">
        <v>2721</v>
      </c>
      <c r="O35" s="7">
        <v>2886</v>
      </c>
      <c r="P35" s="7">
        <v>2868</v>
      </c>
      <c r="Q35" s="7">
        <v>2887</v>
      </c>
      <c r="R35" s="7">
        <v>3110</v>
      </c>
      <c r="S35" s="7">
        <v>3537</v>
      </c>
      <c r="T35" s="7">
        <v>3449</v>
      </c>
      <c r="U35" s="7">
        <v>3706</v>
      </c>
      <c r="V35" s="7">
        <v>3380</v>
      </c>
      <c r="W35" s="7">
        <v>3421</v>
      </c>
      <c r="X35" s="7">
        <v>3836</v>
      </c>
      <c r="Y35" s="7">
        <v>4157</v>
      </c>
      <c r="Z35" s="7">
        <v>4036</v>
      </c>
      <c r="AA35" s="7">
        <v>3343.779</v>
      </c>
      <c r="AB35" s="7">
        <v>3409.73</v>
      </c>
      <c r="AC35" s="7">
        <v>3396.8249999999998</v>
      </c>
      <c r="AD35" s="7">
        <v>2985.5</v>
      </c>
      <c r="AE35" s="7">
        <v>3214.38</v>
      </c>
      <c r="AF35" s="7">
        <v>3194.8380000000002</v>
      </c>
      <c r="AG35" s="7">
        <v>3026.9560000000001</v>
      </c>
      <c r="AH35" s="11">
        <v>2855.6860000000001</v>
      </c>
      <c r="AI35" s="11">
        <v>2855.6860000000001</v>
      </c>
      <c r="AJ35" s="7">
        <v>3117.7888889999999</v>
      </c>
      <c r="AK35" s="7">
        <v>3101.3066669999998</v>
      </c>
      <c r="AL35" s="7">
        <v>3131.584296</v>
      </c>
      <c r="AM35" s="7">
        <v>3121.4956299999999</v>
      </c>
      <c r="AN35" s="7">
        <v>3116.8932840000002</v>
      </c>
      <c r="AO35" s="7">
        <v>3118.1288639999998</v>
      </c>
      <c r="AP35" s="7">
        <v>3123.3244030000001</v>
      </c>
      <c r="AQ35" s="7">
        <v>3118.8392589999999</v>
      </c>
      <c r="AR35" s="7">
        <v>3119.4488500000002</v>
      </c>
      <c r="AS35" s="7">
        <v>3120.0975090000002</v>
      </c>
      <c r="AT35" s="7">
        <v>3120.5375039999999</v>
      </c>
      <c r="AU35" s="7">
        <v>3119.4618730000002</v>
      </c>
      <c r="AV35" s="7">
        <v>3120.027955</v>
      </c>
      <c r="AW35" s="7">
        <v>3120.032295</v>
      </c>
      <c r="AX35" s="7">
        <v>3120.0091109999998</v>
      </c>
      <c r="AY35" s="7">
        <v>3119.8407080000002</v>
      </c>
      <c r="AZ35" s="7">
        <v>3120.0231199999998</v>
      </c>
      <c r="BA35" s="7">
        <v>3119.960705</v>
      </c>
      <c r="BB35" s="7">
        <v>3119.9576459999998</v>
      </c>
      <c r="BC35" s="7">
        <v>3119.941511</v>
      </c>
      <c r="BD35" s="7">
        <v>3119.9804899999999</v>
      </c>
      <c r="BE35" s="7">
        <v>3119.9532869999998</v>
      </c>
      <c r="BF35" s="7">
        <v>3119.9598820000001</v>
      </c>
      <c r="BG35" s="7">
        <v>3119.9584289999998</v>
      </c>
      <c r="BH35" s="7">
        <v>3119.9645529999998</v>
      </c>
      <c r="BI35" s="7">
        <v>3119.9571999999998</v>
      </c>
      <c r="BJ35" s="7">
        <v>3119.960955</v>
      </c>
      <c r="BK35" s="7">
        <v>3119.9600610000002</v>
      </c>
      <c r="BL35" s="7">
        <v>3119.9609030000001</v>
      </c>
      <c r="BM35" s="7">
        <v>3119.9594050000001</v>
      </c>
      <c r="BN35" s="7">
        <v>3119.9606389999999</v>
      </c>
      <c r="BO35" s="7">
        <v>3119.9601229999998</v>
      </c>
      <c r="BP35" s="7">
        <v>3119.9603160000001</v>
      </c>
      <c r="BQ35" s="7">
        <v>3119.9600559999999</v>
      </c>
      <c r="BR35" s="7">
        <v>3119.9603590000002</v>
      </c>
      <c r="BS35" s="7">
        <v>3119.960165</v>
      </c>
      <c r="BT35" s="7">
        <v>3119.9602439999999</v>
      </c>
      <c r="BU35" s="7">
        <v>3119.9601929999999</v>
      </c>
      <c r="BV35" s="7">
        <v>3119.9602559999998</v>
      </c>
      <c r="BW35" s="7">
        <v>3119.9602009999999</v>
      </c>
      <c r="BX35" s="7">
        <v>3119.960231</v>
      </c>
      <c r="BY35" s="7">
        <v>3119.9602169999998</v>
      </c>
      <c r="BZ35" s="7">
        <v>3119.9602289999998</v>
      </c>
      <c r="CA35" s="7">
        <v>3119.9602159999999</v>
      </c>
      <c r="CB35" s="7">
        <v>3119.9602260000001</v>
      </c>
      <c r="CC35" s="7">
        <v>3119.9602209999998</v>
      </c>
      <c r="CD35" s="7">
        <v>3119.9602239999999</v>
      </c>
      <c r="CE35" s="7">
        <v>3119.9602209999998</v>
      </c>
    </row>
    <row r="36" spans="1:83" s="7" customFormat="1" x14ac:dyDescent="0.45">
      <c r="A36" s="7" t="s">
        <v>460</v>
      </c>
      <c r="B36" s="7" t="s">
        <v>84</v>
      </c>
      <c r="C36" s="7" t="s">
        <v>85</v>
      </c>
      <c r="D36" s="7" t="s">
        <v>90</v>
      </c>
      <c r="E36" s="7">
        <v>33.9</v>
      </c>
      <c r="F36" s="7">
        <v>39.200000000000003</v>
      </c>
      <c r="G36" s="7">
        <v>35.4</v>
      </c>
      <c r="H36" s="7">
        <v>37.1</v>
      </c>
      <c r="I36" s="7">
        <v>35.200000000000003</v>
      </c>
      <c r="J36" s="7">
        <v>31.3</v>
      </c>
      <c r="K36" s="7">
        <v>27.027000000000001</v>
      </c>
      <c r="L36" s="7">
        <v>28.411999999999999</v>
      </c>
      <c r="M36" s="7">
        <v>15.16</v>
      </c>
      <c r="N36" s="7">
        <v>11.76</v>
      </c>
      <c r="O36" s="7">
        <v>10.220000000000001</v>
      </c>
      <c r="P36" s="7">
        <v>7.7190000000000003</v>
      </c>
      <c r="Q36" s="7">
        <v>6.7709999999999999</v>
      </c>
      <c r="R36" s="7">
        <v>5.7990000000000004</v>
      </c>
      <c r="S36" s="7">
        <v>4.5730000000000004</v>
      </c>
      <c r="T36" s="7">
        <v>11.942</v>
      </c>
      <c r="U36" s="7">
        <v>13.13</v>
      </c>
      <c r="V36" s="7">
        <v>6.16</v>
      </c>
      <c r="W36" s="7">
        <v>5.33</v>
      </c>
      <c r="X36" s="7">
        <v>4.95</v>
      </c>
      <c r="Y36" s="7">
        <v>4.4669999999999996</v>
      </c>
      <c r="Z36" s="7">
        <v>3.7330000000000001</v>
      </c>
      <c r="AA36" s="7">
        <v>3.98</v>
      </c>
      <c r="AB36" s="7">
        <v>3.1070000000000002</v>
      </c>
      <c r="AC36" s="7">
        <v>2.863</v>
      </c>
      <c r="AD36" s="7">
        <v>1.911</v>
      </c>
      <c r="AE36" s="7">
        <v>2.1110000000000002</v>
      </c>
      <c r="AF36" s="7">
        <v>1.9810000000000001</v>
      </c>
      <c r="AG36" s="7">
        <v>2.2589999999999999</v>
      </c>
      <c r="AH36" s="11">
        <v>2.855</v>
      </c>
      <c r="AI36" s="11">
        <v>2.6030000000000002</v>
      </c>
      <c r="AJ36" s="7">
        <v>2.080333333</v>
      </c>
      <c r="AK36" s="7">
        <v>2.125666667</v>
      </c>
      <c r="AL36" s="7">
        <v>2.0661111110000001</v>
      </c>
      <c r="AM36" s="7">
        <v>2.1076666670000002</v>
      </c>
      <c r="AN36" s="7">
        <v>2.0907037040000001</v>
      </c>
      <c r="AO36" s="7">
        <v>2.0998148149999998</v>
      </c>
      <c r="AP36" s="7">
        <v>2.0881604939999998</v>
      </c>
      <c r="AQ36" s="7">
        <v>2.0993950620000001</v>
      </c>
      <c r="AR36" s="7">
        <v>2.092893004</v>
      </c>
      <c r="AS36" s="7">
        <v>2.095790123</v>
      </c>
      <c r="AT36" s="7">
        <v>2.0934828529999998</v>
      </c>
      <c r="AU36" s="7">
        <v>2.0960260630000001</v>
      </c>
      <c r="AV36" s="7">
        <v>2.094055327</v>
      </c>
      <c r="AW36" s="7">
        <v>2.0950996800000001</v>
      </c>
      <c r="AX36" s="7">
        <v>2.0945214139999999</v>
      </c>
      <c r="AY36" s="7">
        <v>2.0950603569999999</v>
      </c>
      <c r="AZ36" s="7">
        <v>2.0945588069999999</v>
      </c>
      <c r="BA36" s="7">
        <v>2.094893817</v>
      </c>
      <c r="BB36" s="7">
        <v>2.094713526</v>
      </c>
      <c r="BC36" s="7">
        <v>2.09483766</v>
      </c>
      <c r="BD36" s="7">
        <v>2.0947220500000001</v>
      </c>
      <c r="BE36" s="7">
        <v>2.0948150010000002</v>
      </c>
      <c r="BF36" s="7">
        <v>2.0947577449999999</v>
      </c>
      <c r="BG36" s="7">
        <v>2.0947915699999999</v>
      </c>
      <c r="BH36" s="7">
        <v>2.0947649319999999</v>
      </c>
      <c r="BI36" s="7">
        <v>2.0947881060000002</v>
      </c>
      <c r="BJ36" s="7">
        <v>2.0947714159999999</v>
      </c>
      <c r="BK36" s="7">
        <v>2.0947815360000002</v>
      </c>
      <c r="BL36" s="7">
        <v>2.0947748179999999</v>
      </c>
      <c r="BM36" s="7">
        <v>2.094780353</v>
      </c>
      <c r="BN36" s="7">
        <v>2.0947759229999998</v>
      </c>
      <c r="BO36" s="7">
        <v>2.0947789019999998</v>
      </c>
      <c r="BP36" s="7">
        <v>2.094777031</v>
      </c>
      <c r="BQ36" s="7">
        <v>2.0947783929999999</v>
      </c>
      <c r="BR36" s="7">
        <v>2.0947772859999998</v>
      </c>
      <c r="BS36" s="7">
        <v>2.0947781089999999</v>
      </c>
      <c r="BT36" s="7">
        <v>2.0947775700000002</v>
      </c>
      <c r="BU36" s="7">
        <v>2.0947779290000001</v>
      </c>
      <c r="BV36" s="7">
        <v>2.0947776550000001</v>
      </c>
      <c r="BW36" s="7">
        <v>2.0947778690000001</v>
      </c>
      <c r="BX36" s="7">
        <v>2.094777718</v>
      </c>
      <c r="BY36" s="7">
        <v>2.0947778179999998</v>
      </c>
      <c r="BZ36" s="7">
        <v>2.0947777470000002</v>
      </c>
      <c r="CA36" s="7">
        <v>2.0947778019999999</v>
      </c>
      <c r="CB36" s="7">
        <v>2.094777761</v>
      </c>
      <c r="CC36" s="7">
        <v>2.0947777890000001</v>
      </c>
      <c r="CD36" s="7">
        <v>2.0947777699999999</v>
      </c>
      <c r="CE36" s="7">
        <v>2.0947777840000001</v>
      </c>
    </row>
    <row r="37" spans="1:83" s="7" customFormat="1" x14ac:dyDescent="0.45">
      <c r="A37" s="7" t="s">
        <v>460</v>
      </c>
      <c r="B37" s="7" t="s">
        <v>84</v>
      </c>
      <c r="C37" s="7" t="s">
        <v>85</v>
      </c>
      <c r="D37" s="7" t="s">
        <v>91</v>
      </c>
      <c r="E37" s="7">
        <v>0</v>
      </c>
      <c r="F37" s="7">
        <v>9706</v>
      </c>
      <c r="G37" s="7">
        <v>11172</v>
      </c>
      <c r="H37" s="7">
        <v>11716</v>
      </c>
      <c r="I37" s="7">
        <v>11882</v>
      </c>
      <c r="J37" s="7">
        <v>12881</v>
      </c>
      <c r="K37" s="7">
        <v>13171</v>
      </c>
      <c r="L37" s="7">
        <v>13363</v>
      </c>
      <c r="M37" s="7">
        <v>13501</v>
      </c>
      <c r="N37" s="7">
        <v>13364</v>
      </c>
      <c r="O37" s="7">
        <v>13534</v>
      </c>
      <c r="P37" s="7">
        <v>13960</v>
      </c>
      <c r="Q37" s="7">
        <v>14411</v>
      </c>
      <c r="R37" s="7">
        <v>14285</v>
      </c>
      <c r="S37" s="7">
        <v>16333</v>
      </c>
      <c r="T37" s="7">
        <v>16738</v>
      </c>
      <c r="U37" s="7">
        <v>14307</v>
      </c>
      <c r="V37" s="7">
        <v>13769</v>
      </c>
      <c r="W37" s="7">
        <v>14771</v>
      </c>
      <c r="X37" s="7">
        <v>13467</v>
      </c>
      <c r="Y37" s="7">
        <v>13041</v>
      </c>
      <c r="Z37" s="7">
        <v>13149</v>
      </c>
      <c r="AA37" s="7">
        <v>13365</v>
      </c>
      <c r="AB37" s="7">
        <v>13827</v>
      </c>
      <c r="AC37" s="7">
        <v>15273</v>
      </c>
      <c r="AD37" s="7">
        <v>17011</v>
      </c>
      <c r="AE37" s="7">
        <v>21443</v>
      </c>
      <c r="AF37" s="7">
        <v>26664</v>
      </c>
      <c r="AG37" s="7">
        <v>26621</v>
      </c>
      <c r="AH37" s="11">
        <v>26621</v>
      </c>
      <c r="AI37" s="11">
        <v>20705</v>
      </c>
      <c r="AJ37" s="7">
        <v>14155</v>
      </c>
      <c r="AK37" s="7">
        <v>14155</v>
      </c>
      <c r="AL37" s="7">
        <v>14155</v>
      </c>
      <c r="AM37" s="7">
        <v>14155</v>
      </c>
      <c r="AN37" s="7">
        <v>14155</v>
      </c>
      <c r="AO37" s="7">
        <v>14155</v>
      </c>
      <c r="AP37" s="7">
        <v>14155</v>
      </c>
      <c r="AQ37" s="7">
        <v>14155</v>
      </c>
      <c r="AR37" s="7">
        <v>14155</v>
      </c>
      <c r="AS37" s="7">
        <v>14155</v>
      </c>
      <c r="AT37" s="7">
        <v>14155</v>
      </c>
      <c r="AU37" s="7">
        <v>14155</v>
      </c>
      <c r="AV37" s="7">
        <v>14155</v>
      </c>
      <c r="AW37" s="7">
        <v>14155</v>
      </c>
      <c r="AX37" s="7">
        <v>14155</v>
      </c>
      <c r="AY37" s="7">
        <v>14155</v>
      </c>
      <c r="AZ37" s="7">
        <v>14155</v>
      </c>
      <c r="BA37" s="7">
        <v>14155</v>
      </c>
      <c r="BB37" s="7">
        <v>14155</v>
      </c>
      <c r="BC37" s="7">
        <v>14155</v>
      </c>
      <c r="BD37" s="7">
        <v>14155</v>
      </c>
      <c r="BE37" s="7">
        <v>14155</v>
      </c>
      <c r="BF37" s="7">
        <v>14155</v>
      </c>
      <c r="BG37" s="7">
        <v>14155</v>
      </c>
      <c r="BH37" s="7">
        <v>14155</v>
      </c>
      <c r="BI37" s="7">
        <v>14155</v>
      </c>
      <c r="BJ37" s="7">
        <v>14155</v>
      </c>
      <c r="BK37" s="7">
        <v>14155</v>
      </c>
      <c r="BL37" s="7">
        <v>14155</v>
      </c>
      <c r="BM37" s="7">
        <v>14155</v>
      </c>
      <c r="BN37" s="7">
        <v>14155</v>
      </c>
      <c r="BO37" s="7">
        <v>14155</v>
      </c>
      <c r="BP37" s="7">
        <v>14155</v>
      </c>
      <c r="BQ37" s="7">
        <v>14155</v>
      </c>
      <c r="BR37" s="7">
        <v>14155</v>
      </c>
      <c r="BS37" s="7">
        <v>14155</v>
      </c>
      <c r="BT37" s="7">
        <v>14155</v>
      </c>
      <c r="BU37" s="7">
        <v>14155</v>
      </c>
      <c r="BV37" s="7">
        <v>14155</v>
      </c>
      <c r="BW37" s="7">
        <v>14155</v>
      </c>
      <c r="BX37" s="7">
        <v>14155</v>
      </c>
      <c r="BY37" s="7">
        <v>14155</v>
      </c>
      <c r="BZ37" s="7">
        <v>14155</v>
      </c>
      <c r="CA37" s="7">
        <v>14155</v>
      </c>
      <c r="CB37" s="7">
        <v>14155</v>
      </c>
      <c r="CC37" s="7">
        <v>14155</v>
      </c>
      <c r="CD37" s="7">
        <v>14155</v>
      </c>
      <c r="CE37" s="7">
        <v>14155</v>
      </c>
    </row>
    <row r="38" spans="1:83" s="7" customFormat="1" x14ac:dyDescent="0.45">
      <c r="A38" s="7" t="s">
        <v>460</v>
      </c>
      <c r="B38" s="7" t="s">
        <v>84</v>
      </c>
      <c r="C38" s="7" t="s">
        <v>85</v>
      </c>
      <c r="D38" s="7" t="s">
        <v>92</v>
      </c>
      <c r="E38" s="7">
        <v>1430.1990000000001</v>
      </c>
      <c r="F38" s="7">
        <v>1236.499</v>
      </c>
      <c r="G38" s="7">
        <v>1296.498</v>
      </c>
      <c r="H38" s="7">
        <v>1365.2</v>
      </c>
      <c r="I38" s="7">
        <v>1248.9000000000001</v>
      </c>
      <c r="J38" s="7">
        <v>1192.201</v>
      </c>
      <c r="K38" s="7">
        <v>1298.5</v>
      </c>
      <c r="L38" s="7">
        <v>1413.1</v>
      </c>
      <c r="M38" s="7">
        <v>3961.4</v>
      </c>
      <c r="N38" s="7">
        <v>1506.6</v>
      </c>
      <c r="O38" s="7">
        <v>1139.9000000000001</v>
      </c>
      <c r="P38" s="7">
        <v>1192.3</v>
      </c>
      <c r="Q38" s="7">
        <v>1225.5</v>
      </c>
      <c r="R38" s="7">
        <v>2285.5</v>
      </c>
      <c r="S38" s="7">
        <v>1641.4</v>
      </c>
      <c r="T38" s="7">
        <v>1915.7</v>
      </c>
      <c r="U38" s="7">
        <v>1808.2</v>
      </c>
      <c r="V38" s="7">
        <v>1322.2</v>
      </c>
      <c r="W38" s="7">
        <v>1695.3</v>
      </c>
      <c r="X38" s="7">
        <v>1478.3</v>
      </c>
      <c r="Y38" s="7">
        <v>1592.6</v>
      </c>
      <c r="Z38" s="7">
        <v>1644.6</v>
      </c>
      <c r="AA38" s="7">
        <v>2097.5</v>
      </c>
      <c r="AB38" s="7">
        <v>2033.1</v>
      </c>
      <c r="AC38" s="7">
        <v>1781</v>
      </c>
      <c r="AD38" s="7">
        <v>1781</v>
      </c>
      <c r="AE38" s="7">
        <v>1781</v>
      </c>
      <c r="AF38" s="7">
        <v>1781</v>
      </c>
      <c r="AG38" s="7">
        <v>1781</v>
      </c>
      <c r="AH38" s="11">
        <v>1781</v>
      </c>
      <c r="AI38" s="11">
        <v>1781</v>
      </c>
      <c r="AJ38" s="7">
        <v>1781</v>
      </c>
      <c r="AK38" s="7">
        <v>1781</v>
      </c>
      <c r="AL38" s="7">
        <v>1781</v>
      </c>
      <c r="AM38" s="7">
        <v>1781</v>
      </c>
      <c r="AN38" s="7">
        <v>1781</v>
      </c>
      <c r="AO38" s="7">
        <v>1781</v>
      </c>
      <c r="AP38" s="7">
        <v>1781</v>
      </c>
      <c r="AQ38" s="7">
        <v>1781</v>
      </c>
      <c r="AR38" s="7">
        <v>1781</v>
      </c>
      <c r="AS38" s="7">
        <v>1781</v>
      </c>
      <c r="AT38" s="7">
        <v>1781</v>
      </c>
      <c r="AU38" s="7">
        <v>1781</v>
      </c>
      <c r="AV38" s="7">
        <v>1781</v>
      </c>
      <c r="AW38" s="7">
        <v>1781</v>
      </c>
      <c r="AX38" s="7">
        <v>1781</v>
      </c>
      <c r="AY38" s="7">
        <v>1781</v>
      </c>
      <c r="AZ38" s="7">
        <v>1781</v>
      </c>
      <c r="BA38" s="7">
        <v>1781</v>
      </c>
      <c r="BB38" s="7">
        <v>1781</v>
      </c>
      <c r="BC38" s="7">
        <v>1781</v>
      </c>
      <c r="BD38" s="7">
        <v>1781</v>
      </c>
      <c r="BE38" s="7">
        <v>1781</v>
      </c>
      <c r="BF38" s="7">
        <v>1781</v>
      </c>
      <c r="BG38" s="7">
        <v>1781</v>
      </c>
      <c r="BH38" s="7">
        <v>1781</v>
      </c>
      <c r="BI38" s="7">
        <v>1781</v>
      </c>
      <c r="BJ38" s="7">
        <v>1781</v>
      </c>
      <c r="BK38" s="7">
        <v>1781</v>
      </c>
      <c r="BL38" s="7">
        <v>1781</v>
      </c>
      <c r="BM38" s="7">
        <v>1781</v>
      </c>
      <c r="BN38" s="7">
        <v>1781</v>
      </c>
      <c r="BO38" s="7">
        <v>1781</v>
      </c>
      <c r="BP38" s="7">
        <v>1781</v>
      </c>
      <c r="BQ38" s="7">
        <v>1781</v>
      </c>
      <c r="BR38" s="7">
        <v>1781</v>
      </c>
      <c r="BS38" s="7">
        <v>1781</v>
      </c>
      <c r="BT38" s="7">
        <v>1781</v>
      </c>
      <c r="BU38" s="7">
        <v>1781</v>
      </c>
      <c r="BV38" s="7">
        <v>1781</v>
      </c>
      <c r="BW38" s="7">
        <v>1781</v>
      </c>
      <c r="BX38" s="7">
        <v>1781</v>
      </c>
      <c r="BY38" s="7">
        <v>1781</v>
      </c>
      <c r="BZ38" s="7">
        <v>1781</v>
      </c>
      <c r="CA38" s="7">
        <v>1781</v>
      </c>
      <c r="CB38" s="7">
        <v>1781</v>
      </c>
      <c r="CC38" s="7">
        <v>1781</v>
      </c>
      <c r="CD38" s="7">
        <v>1781</v>
      </c>
      <c r="CE38" s="7">
        <v>1781</v>
      </c>
    </row>
    <row r="39" spans="1:83" s="7" customFormat="1" x14ac:dyDescent="0.45">
      <c r="A39" s="7" t="s">
        <v>460</v>
      </c>
      <c r="B39" s="7" t="s">
        <v>84</v>
      </c>
      <c r="C39" s="7" t="s">
        <v>85</v>
      </c>
      <c r="D39" s="7" t="s">
        <v>93</v>
      </c>
      <c r="E39" s="7">
        <v>1339</v>
      </c>
      <c r="F39" s="7">
        <v>1391</v>
      </c>
      <c r="G39" s="7">
        <v>3006</v>
      </c>
      <c r="H39" s="7">
        <v>3137</v>
      </c>
      <c r="I39" s="7">
        <v>3297</v>
      </c>
      <c r="J39" s="7">
        <v>4023</v>
      </c>
      <c r="K39" s="7">
        <v>5368</v>
      </c>
      <c r="L39" s="7">
        <v>5900</v>
      </c>
      <c r="M39" s="7">
        <v>7270</v>
      </c>
      <c r="N39" s="7">
        <v>8320</v>
      </c>
      <c r="O39" s="7">
        <v>8600</v>
      </c>
      <c r="P39" s="7">
        <v>8400</v>
      </c>
      <c r="Q39" s="7">
        <v>5500</v>
      </c>
      <c r="R39" s="7">
        <v>4450</v>
      </c>
      <c r="S39" s="7">
        <v>4300</v>
      </c>
      <c r="T39" s="7">
        <v>3510</v>
      </c>
      <c r="U39" s="7">
        <v>3708</v>
      </c>
      <c r="V39" s="7">
        <v>3779.3719999999998</v>
      </c>
      <c r="W39" s="7">
        <v>4969.1580000000004</v>
      </c>
      <c r="X39" s="7">
        <v>5352.1369999999997</v>
      </c>
      <c r="Y39" s="7">
        <v>6299.7929999999997</v>
      </c>
      <c r="Z39" s="7">
        <v>6227.5420000000004</v>
      </c>
      <c r="AA39" s="7">
        <v>6229.2070000000003</v>
      </c>
      <c r="AB39" s="7">
        <v>6440.0309999999999</v>
      </c>
      <c r="AC39" s="7">
        <v>7027.2730000000001</v>
      </c>
      <c r="AD39" s="7">
        <v>7002.1970000000001</v>
      </c>
      <c r="AE39" s="7">
        <v>7469.6210000000001</v>
      </c>
      <c r="AF39" s="7">
        <v>6715.0010000000002</v>
      </c>
      <c r="AG39" s="7">
        <v>6897.9549999999999</v>
      </c>
      <c r="AH39" s="11">
        <v>6519.7730000000001</v>
      </c>
      <c r="AI39" s="11">
        <v>6474.3950000000004</v>
      </c>
      <c r="AJ39" s="7">
        <v>6700.6009999999997</v>
      </c>
      <c r="AK39" s="7">
        <v>6766.7860000000001</v>
      </c>
      <c r="AL39" s="7">
        <v>6723.8626670000003</v>
      </c>
      <c r="AM39" s="7">
        <v>6730.4165560000001</v>
      </c>
      <c r="AN39" s="7">
        <v>6740.3550740000001</v>
      </c>
      <c r="AO39" s="7">
        <v>6731.5447649999996</v>
      </c>
      <c r="AP39" s="7">
        <v>6734.1054649999996</v>
      </c>
      <c r="AQ39" s="7">
        <v>6735.335102</v>
      </c>
      <c r="AR39" s="7">
        <v>6733.6617770000003</v>
      </c>
      <c r="AS39" s="7">
        <v>6734.367448</v>
      </c>
      <c r="AT39" s="7">
        <v>6734.4547759999996</v>
      </c>
      <c r="AU39" s="7">
        <v>6734.1613340000004</v>
      </c>
      <c r="AV39" s="7">
        <v>6734.3278520000003</v>
      </c>
      <c r="AW39" s="7">
        <v>6734.3146539999998</v>
      </c>
      <c r="AX39" s="7">
        <v>6734.2679470000003</v>
      </c>
      <c r="AY39" s="7">
        <v>6734.303484</v>
      </c>
      <c r="AZ39" s="7">
        <v>6734.2953619999998</v>
      </c>
      <c r="BA39" s="7">
        <v>6734.288931</v>
      </c>
      <c r="BB39" s="7">
        <v>6734.2959259999998</v>
      </c>
      <c r="BC39" s="7">
        <v>6734.2934059999998</v>
      </c>
      <c r="BD39" s="7">
        <v>6734.2927540000001</v>
      </c>
      <c r="BE39" s="7">
        <v>6734.2940289999997</v>
      </c>
      <c r="BF39" s="7">
        <v>6734.293396</v>
      </c>
      <c r="BG39" s="7">
        <v>6734.2933929999999</v>
      </c>
      <c r="BH39" s="7">
        <v>6734.2936060000002</v>
      </c>
      <c r="BI39" s="7">
        <v>6734.2934649999997</v>
      </c>
      <c r="BJ39" s="7">
        <v>6734.2934880000003</v>
      </c>
      <c r="BK39" s="7">
        <v>6734.2935200000002</v>
      </c>
      <c r="BL39" s="7">
        <v>6734.2934910000004</v>
      </c>
      <c r="BM39" s="7">
        <v>6734.2934999999998</v>
      </c>
      <c r="BN39" s="7">
        <v>6734.2935029999999</v>
      </c>
      <c r="BO39" s="7">
        <v>6734.293498</v>
      </c>
      <c r="BP39" s="7">
        <v>6734.2934999999998</v>
      </c>
      <c r="BQ39" s="7">
        <v>6734.2935010000001</v>
      </c>
      <c r="BR39" s="7">
        <v>6734.2934999999998</v>
      </c>
      <c r="BS39" s="7">
        <v>6734.2934999999998</v>
      </c>
      <c r="BT39" s="7">
        <v>6734.2934999999998</v>
      </c>
      <c r="BU39" s="7">
        <v>6734.2934999999998</v>
      </c>
      <c r="BV39" s="7">
        <v>6734.2934999999998</v>
      </c>
      <c r="BW39" s="7">
        <v>6734.2934999999998</v>
      </c>
      <c r="BX39" s="7">
        <v>6734.2934999999998</v>
      </c>
      <c r="BY39" s="7">
        <v>6734.2934999999998</v>
      </c>
      <c r="BZ39" s="7">
        <v>6734.2934999999998</v>
      </c>
      <c r="CA39" s="7">
        <v>6734.2934999999998</v>
      </c>
      <c r="CB39" s="7">
        <v>6734.2934999999998</v>
      </c>
      <c r="CC39" s="7">
        <v>6734.2934999999998</v>
      </c>
      <c r="CD39" s="7">
        <v>6734.2934999999998</v>
      </c>
      <c r="CE39" s="7">
        <v>6734.2934999999998</v>
      </c>
    </row>
    <row r="40" spans="1:83" s="7" customFormat="1" x14ac:dyDescent="0.45">
      <c r="A40" s="7" t="s">
        <v>460</v>
      </c>
      <c r="B40" s="7" t="s">
        <v>84</v>
      </c>
      <c r="C40" s="7" t="s">
        <v>85</v>
      </c>
      <c r="D40" s="7" t="s">
        <v>94</v>
      </c>
      <c r="E40" s="7">
        <v>35604</v>
      </c>
      <c r="F40" s="7">
        <v>38083</v>
      </c>
      <c r="G40" s="7">
        <v>44644</v>
      </c>
      <c r="H40" s="7">
        <v>46124</v>
      </c>
      <c r="I40" s="7">
        <v>42503</v>
      </c>
      <c r="J40" s="7">
        <v>47288</v>
      </c>
      <c r="K40" s="7">
        <v>49540.862999999998</v>
      </c>
      <c r="L40" s="7">
        <v>49593</v>
      </c>
      <c r="M40" s="7">
        <v>50147.072999999997</v>
      </c>
      <c r="N40" s="7">
        <v>47727</v>
      </c>
      <c r="O40" s="7">
        <v>48529</v>
      </c>
      <c r="P40" s="7">
        <v>49246</v>
      </c>
      <c r="Q40" s="7">
        <v>49280.858</v>
      </c>
      <c r="R40" s="7">
        <v>47115.985000000001</v>
      </c>
      <c r="S40" s="7">
        <v>45521.307999999997</v>
      </c>
      <c r="T40" s="7">
        <v>51405.724999999999</v>
      </c>
      <c r="U40" s="7">
        <v>45460.2</v>
      </c>
      <c r="V40" s="7">
        <v>36151.199999999997</v>
      </c>
      <c r="W40" s="7">
        <v>45419.6</v>
      </c>
      <c r="X40" s="7">
        <v>45526.2</v>
      </c>
      <c r="Y40" s="7">
        <v>44614.133999999998</v>
      </c>
      <c r="Z40" s="7">
        <v>49331.404000000002</v>
      </c>
      <c r="AA40" s="7">
        <v>49201.63</v>
      </c>
      <c r="AB40" s="7">
        <v>51446.438999999998</v>
      </c>
      <c r="AC40" s="7">
        <v>54326.735999999997</v>
      </c>
      <c r="AD40" s="7">
        <v>55330.267</v>
      </c>
      <c r="AE40" s="7">
        <v>60530.434000000001</v>
      </c>
      <c r="AF40" s="7">
        <v>55653.633999999998</v>
      </c>
      <c r="AG40" s="7">
        <v>51190.923999999999</v>
      </c>
      <c r="AH40" s="11">
        <v>57802.85</v>
      </c>
      <c r="AI40" s="11">
        <v>56251.260999999999</v>
      </c>
      <c r="AJ40" s="7">
        <v>55826.774669999999</v>
      </c>
      <c r="AK40" s="7">
        <v>55826.774669999999</v>
      </c>
      <c r="AL40" s="7">
        <v>55826.774669999999</v>
      </c>
      <c r="AM40" s="7">
        <v>55826.774669999999</v>
      </c>
      <c r="AN40" s="7">
        <v>55826.774669999999</v>
      </c>
      <c r="AO40" s="7">
        <v>55826.774669999999</v>
      </c>
      <c r="AP40" s="7">
        <v>55826.774669999999</v>
      </c>
      <c r="AQ40" s="7">
        <v>55826.774669999999</v>
      </c>
      <c r="AR40" s="7">
        <v>55826.774669999999</v>
      </c>
      <c r="AS40" s="7">
        <v>55826.774669999999</v>
      </c>
      <c r="AT40" s="7">
        <v>55826.774669999999</v>
      </c>
      <c r="AU40" s="7">
        <v>55826.774669999999</v>
      </c>
      <c r="AV40" s="7">
        <v>55826.774669999999</v>
      </c>
      <c r="AW40" s="7">
        <v>55826.774669999999</v>
      </c>
      <c r="AX40" s="7">
        <v>55826.774669999999</v>
      </c>
      <c r="AY40" s="7">
        <v>55826.774669999999</v>
      </c>
      <c r="AZ40" s="7">
        <v>55826.774669999999</v>
      </c>
      <c r="BA40" s="7">
        <v>55826.774669999999</v>
      </c>
      <c r="BB40" s="7">
        <v>55826.774669999999</v>
      </c>
      <c r="BC40" s="7">
        <v>55826.774669999999</v>
      </c>
      <c r="BD40" s="7">
        <v>55826.774669999999</v>
      </c>
      <c r="BE40" s="7">
        <v>55826.774669999999</v>
      </c>
      <c r="BF40" s="7">
        <v>55826.774669999999</v>
      </c>
      <c r="BG40" s="7">
        <v>55826.774669999999</v>
      </c>
      <c r="BH40" s="7">
        <v>55826.774669999999</v>
      </c>
      <c r="BI40" s="7">
        <v>55826.774669999999</v>
      </c>
      <c r="BJ40" s="7">
        <v>55826.774669999999</v>
      </c>
      <c r="BK40" s="7">
        <v>55826.774669999999</v>
      </c>
      <c r="BL40" s="7">
        <v>55826.774669999999</v>
      </c>
      <c r="BM40" s="7">
        <v>55826.774669999999</v>
      </c>
      <c r="BN40" s="7">
        <v>55826.774669999999</v>
      </c>
      <c r="BO40" s="7">
        <v>55826.774669999999</v>
      </c>
      <c r="BP40" s="7">
        <v>55826.774669999999</v>
      </c>
      <c r="BQ40" s="7">
        <v>55826.774669999999</v>
      </c>
      <c r="BR40" s="7">
        <v>55826.774669999999</v>
      </c>
      <c r="BS40" s="7">
        <v>55826.774669999999</v>
      </c>
      <c r="BT40" s="7">
        <v>55826.774669999999</v>
      </c>
      <c r="BU40" s="7">
        <v>55826.774669999999</v>
      </c>
      <c r="BV40" s="7">
        <v>55826.774669999999</v>
      </c>
      <c r="BW40" s="7">
        <v>55826.774669999999</v>
      </c>
      <c r="BX40" s="7">
        <v>55826.774669999999</v>
      </c>
      <c r="BY40" s="7">
        <v>55826.774669999999</v>
      </c>
      <c r="BZ40" s="7">
        <v>55826.774669999999</v>
      </c>
      <c r="CA40" s="7">
        <v>55826.774669999999</v>
      </c>
      <c r="CB40" s="7">
        <v>55826.774669999999</v>
      </c>
      <c r="CC40" s="7">
        <v>55826.774669999999</v>
      </c>
      <c r="CD40" s="7">
        <v>55826.774669999999</v>
      </c>
      <c r="CE40" s="7">
        <v>55826.774669999999</v>
      </c>
    </row>
    <row r="41" spans="1:83" s="7" customFormat="1" x14ac:dyDescent="0.45">
      <c r="A41" s="7" t="s">
        <v>460</v>
      </c>
      <c r="B41" s="7" t="s">
        <v>84</v>
      </c>
      <c r="C41" s="7" t="s">
        <v>85</v>
      </c>
      <c r="D41" s="7" t="s">
        <v>95</v>
      </c>
      <c r="E41" s="7">
        <v>29286</v>
      </c>
      <c r="F41" s="7">
        <v>26597</v>
      </c>
      <c r="G41" s="7">
        <v>29228</v>
      </c>
      <c r="H41" s="7">
        <v>30205</v>
      </c>
      <c r="I41" s="7">
        <v>27593</v>
      </c>
      <c r="J41" s="7">
        <v>28924</v>
      </c>
      <c r="K41" s="7">
        <v>29424</v>
      </c>
      <c r="L41" s="7">
        <v>29855</v>
      </c>
      <c r="M41" s="7">
        <v>39476</v>
      </c>
      <c r="N41" s="7">
        <v>33792</v>
      </c>
      <c r="O41" s="7">
        <v>29384</v>
      </c>
      <c r="P41" s="7">
        <v>27459</v>
      </c>
      <c r="Q41" s="7">
        <v>28187</v>
      </c>
      <c r="R41" s="7">
        <v>27943.721000000001</v>
      </c>
      <c r="S41" s="7">
        <v>28591.794999999998</v>
      </c>
      <c r="T41" s="7">
        <v>29816.653999999999</v>
      </c>
      <c r="U41" s="7">
        <v>27651.1</v>
      </c>
      <c r="V41" s="7">
        <v>29080.771000000001</v>
      </c>
      <c r="W41" s="7">
        <v>29302.9</v>
      </c>
      <c r="X41" s="7">
        <v>28387.151999999998</v>
      </c>
      <c r="Y41" s="7">
        <v>24945.18</v>
      </c>
      <c r="Z41" s="7">
        <v>24451.173999999999</v>
      </c>
      <c r="AA41" s="7">
        <v>25750.288</v>
      </c>
      <c r="AB41" s="7">
        <v>24998.330999999998</v>
      </c>
      <c r="AC41" s="7">
        <v>25085.919000000002</v>
      </c>
      <c r="AD41" s="7">
        <v>25360.655999999999</v>
      </c>
      <c r="AE41" s="7">
        <v>25720.647000000001</v>
      </c>
      <c r="AF41" s="7">
        <v>25444.856</v>
      </c>
      <c r="AG41" s="7">
        <v>24064.28</v>
      </c>
      <c r="AH41" s="11">
        <v>26188.525000000001</v>
      </c>
      <c r="AI41" s="11">
        <v>26188.525000000001</v>
      </c>
      <c r="AJ41" s="7">
        <v>25070.73489</v>
      </c>
      <c r="AK41" s="7">
        <v>24969.57533</v>
      </c>
      <c r="AL41" s="7">
        <v>25240.277300000002</v>
      </c>
      <c r="AM41" s="7">
        <v>25060.562519999999</v>
      </c>
      <c r="AN41" s="7">
        <v>25093.529170000002</v>
      </c>
      <c r="AO41" s="7">
        <v>25090.13838</v>
      </c>
      <c r="AP41" s="7">
        <v>25131.456330000001</v>
      </c>
      <c r="AQ41" s="7">
        <v>25081.410019999999</v>
      </c>
      <c r="AR41" s="7">
        <v>25105.041290000001</v>
      </c>
      <c r="AS41" s="7">
        <v>25101.00158</v>
      </c>
      <c r="AT41" s="7">
        <v>25105.969219999999</v>
      </c>
      <c r="AU41" s="7">
        <v>25095.817630000001</v>
      </c>
      <c r="AV41" s="7">
        <v>25104.00403</v>
      </c>
      <c r="AW41" s="7">
        <v>25100.929479999999</v>
      </c>
      <c r="AX41" s="7">
        <v>25101.93029</v>
      </c>
      <c r="AY41" s="7">
        <v>25100.250380000001</v>
      </c>
      <c r="AZ41" s="7">
        <v>25102.287929999999</v>
      </c>
      <c r="BA41" s="7">
        <v>25101.03672</v>
      </c>
      <c r="BB41" s="7">
        <v>25101.489539999999</v>
      </c>
      <c r="BC41" s="7">
        <v>25101.19168</v>
      </c>
      <c r="BD41" s="7">
        <v>25101.604729999999</v>
      </c>
      <c r="BE41" s="7">
        <v>25101.239310000001</v>
      </c>
      <c r="BF41" s="7">
        <v>25101.428650000002</v>
      </c>
      <c r="BG41" s="7">
        <v>25101.345239999999</v>
      </c>
      <c r="BH41" s="7">
        <v>25101.424230000001</v>
      </c>
      <c r="BI41" s="7">
        <v>25101.337729999999</v>
      </c>
      <c r="BJ41" s="7">
        <v>25101.399369999999</v>
      </c>
      <c r="BK41" s="7">
        <v>25101.369070000001</v>
      </c>
      <c r="BL41" s="7">
        <v>25101.38711</v>
      </c>
      <c r="BM41" s="7">
        <v>25101.368719999999</v>
      </c>
      <c r="BN41" s="7">
        <v>25101.385180000001</v>
      </c>
      <c r="BO41" s="7">
        <v>25101.374970000001</v>
      </c>
      <c r="BP41" s="7">
        <v>25101.38034</v>
      </c>
      <c r="BQ41" s="7">
        <v>25101.37629</v>
      </c>
      <c r="BR41" s="7">
        <v>25101.380160000001</v>
      </c>
      <c r="BS41" s="7">
        <v>25101.377199999999</v>
      </c>
      <c r="BT41" s="7">
        <v>25101.378929999999</v>
      </c>
      <c r="BU41" s="7">
        <v>25101.37788</v>
      </c>
      <c r="BV41" s="7">
        <v>25101.37876</v>
      </c>
      <c r="BW41" s="7">
        <v>25101.378000000001</v>
      </c>
      <c r="BX41" s="7">
        <v>25101.378530000002</v>
      </c>
      <c r="BY41" s="7">
        <v>25101.378219999999</v>
      </c>
      <c r="BZ41" s="7">
        <v>25101.378430000001</v>
      </c>
      <c r="CA41" s="7">
        <v>25101.378250000002</v>
      </c>
      <c r="CB41" s="7">
        <v>25101.378390000002</v>
      </c>
      <c r="CC41" s="7">
        <v>25101.3783</v>
      </c>
      <c r="CD41" s="7">
        <v>25101.378359999999</v>
      </c>
      <c r="CE41" s="7">
        <v>25101.37831</v>
      </c>
    </row>
    <row r="42" spans="1:83" s="7" customFormat="1" x14ac:dyDescent="0.45">
      <c r="A42" s="7" t="s">
        <v>460</v>
      </c>
      <c r="B42" s="7" t="s">
        <v>84</v>
      </c>
      <c r="C42" s="7" t="s">
        <v>85</v>
      </c>
      <c r="D42" s="7" t="s">
        <v>96</v>
      </c>
      <c r="E42" s="7">
        <v>29159</v>
      </c>
      <c r="F42" s="7">
        <v>29357</v>
      </c>
      <c r="G42" s="7">
        <v>36018</v>
      </c>
      <c r="H42" s="7">
        <v>37314</v>
      </c>
      <c r="I42" s="7">
        <v>39087</v>
      </c>
      <c r="J42" s="7">
        <v>41366</v>
      </c>
      <c r="K42" s="7">
        <v>42118</v>
      </c>
      <c r="L42" s="7">
        <v>41905</v>
      </c>
      <c r="M42" s="7">
        <v>49221.754000000001</v>
      </c>
      <c r="N42" s="7">
        <v>41291.964999999997</v>
      </c>
      <c r="O42" s="7">
        <v>41947.182000000001</v>
      </c>
      <c r="P42" s="7">
        <v>45468.296999999999</v>
      </c>
      <c r="Q42" s="7">
        <v>50319.040000000001</v>
      </c>
      <c r="R42" s="7">
        <v>56019.19</v>
      </c>
      <c r="S42" s="7">
        <v>58177.906999999999</v>
      </c>
      <c r="T42" s="7">
        <v>70582.737999999998</v>
      </c>
      <c r="U42" s="7">
        <v>50312.966999999997</v>
      </c>
      <c r="V42" s="7">
        <v>41366.014000000003</v>
      </c>
      <c r="W42" s="7">
        <v>47136.966999999997</v>
      </c>
      <c r="X42" s="7">
        <v>49876.845000000001</v>
      </c>
      <c r="Y42" s="7">
        <v>45851.362999999998</v>
      </c>
      <c r="Z42" s="7">
        <v>44699.686999999998</v>
      </c>
      <c r="AA42" s="7">
        <v>45386</v>
      </c>
      <c r="AB42" s="7">
        <v>45653.67</v>
      </c>
      <c r="AC42" s="7">
        <v>44016.425000000003</v>
      </c>
      <c r="AD42" s="7">
        <v>43328.442000000003</v>
      </c>
      <c r="AE42" s="7">
        <v>52873.678</v>
      </c>
      <c r="AF42" s="7">
        <v>54123.508999999998</v>
      </c>
      <c r="AG42" s="7">
        <v>58436.086000000003</v>
      </c>
      <c r="AH42" s="11">
        <v>59187.466999999997</v>
      </c>
      <c r="AI42" s="11">
        <v>56534.324999999997</v>
      </c>
      <c r="AJ42" s="7">
        <v>56262.234660000002</v>
      </c>
      <c r="AK42" s="7">
        <v>56262.234660000002</v>
      </c>
      <c r="AL42" s="7">
        <v>56262.234660000002</v>
      </c>
      <c r="AM42" s="7">
        <v>56262.234660000002</v>
      </c>
      <c r="AN42" s="7">
        <v>56262.234660000002</v>
      </c>
      <c r="AO42" s="7">
        <v>56262.234660000002</v>
      </c>
      <c r="AP42" s="7">
        <v>56262.234660000002</v>
      </c>
      <c r="AQ42" s="7">
        <v>56262.234660000002</v>
      </c>
      <c r="AR42" s="7">
        <v>56262.234660000002</v>
      </c>
      <c r="AS42" s="7">
        <v>56262.234660000002</v>
      </c>
      <c r="AT42" s="7">
        <v>56262.234660000002</v>
      </c>
      <c r="AU42" s="7">
        <v>56262.234660000002</v>
      </c>
      <c r="AV42" s="7">
        <v>56262.234660000002</v>
      </c>
      <c r="AW42" s="7">
        <v>56262.234660000002</v>
      </c>
      <c r="AX42" s="7">
        <v>56262.234660000002</v>
      </c>
      <c r="AY42" s="7">
        <v>56262.234660000002</v>
      </c>
      <c r="AZ42" s="7">
        <v>56262.234660000002</v>
      </c>
      <c r="BA42" s="7">
        <v>56262.234660000002</v>
      </c>
      <c r="BB42" s="7">
        <v>56262.234660000002</v>
      </c>
      <c r="BC42" s="7">
        <v>56262.234660000002</v>
      </c>
      <c r="BD42" s="7">
        <v>56262.234660000002</v>
      </c>
      <c r="BE42" s="7">
        <v>56262.234660000002</v>
      </c>
      <c r="BF42" s="7">
        <v>56262.234660000002</v>
      </c>
      <c r="BG42" s="7">
        <v>56262.234660000002</v>
      </c>
      <c r="BH42" s="7">
        <v>56262.234660000002</v>
      </c>
      <c r="BI42" s="7">
        <v>56262.234660000002</v>
      </c>
      <c r="BJ42" s="7">
        <v>56262.234660000002</v>
      </c>
      <c r="BK42" s="7">
        <v>56262.234660000002</v>
      </c>
      <c r="BL42" s="7">
        <v>56262.234660000002</v>
      </c>
      <c r="BM42" s="7">
        <v>56262.234660000002</v>
      </c>
      <c r="BN42" s="7">
        <v>56262.234660000002</v>
      </c>
      <c r="BO42" s="7">
        <v>56262.234660000002</v>
      </c>
      <c r="BP42" s="7">
        <v>56262.234660000002</v>
      </c>
      <c r="BQ42" s="7">
        <v>56262.234660000002</v>
      </c>
      <c r="BR42" s="7">
        <v>56262.234660000002</v>
      </c>
      <c r="BS42" s="7">
        <v>56262.234660000002</v>
      </c>
      <c r="BT42" s="7">
        <v>56262.234660000002</v>
      </c>
      <c r="BU42" s="7">
        <v>56262.234660000002</v>
      </c>
      <c r="BV42" s="7">
        <v>56262.234660000002</v>
      </c>
      <c r="BW42" s="7">
        <v>56262.234660000002</v>
      </c>
      <c r="BX42" s="7">
        <v>56262.234660000002</v>
      </c>
      <c r="BY42" s="7">
        <v>56262.234660000002</v>
      </c>
      <c r="BZ42" s="7">
        <v>56262.234660000002</v>
      </c>
      <c r="CA42" s="7">
        <v>56262.234660000002</v>
      </c>
      <c r="CB42" s="7">
        <v>56262.234660000002</v>
      </c>
      <c r="CC42" s="7">
        <v>56262.234660000002</v>
      </c>
      <c r="CD42" s="7">
        <v>56262.234660000002</v>
      </c>
      <c r="CE42" s="7">
        <v>56262.234660000002</v>
      </c>
    </row>
    <row r="43" spans="1:83" s="7" customFormat="1" x14ac:dyDescent="0.45">
      <c r="A43" s="7" t="s">
        <v>460</v>
      </c>
      <c r="B43" s="7" t="s">
        <v>84</v>
      </c>
      <c r="C43" s="7" t="s">
        <v>85</v>
      </c>
      <c r="D43" s="7" t="s">
        <v>97</v>
      </c>
      <c r="E43" s="7">
        <v>684</v>
      </c>
      <c r="F43" s="7">
        <v>699</v>
      </c>
      <c r="G43" s="7">
        <v>737</v>
      </c>
      <c r="H43" s="7">
        <v>631</v>
      </c>
      <c r="I43" s="7">
        <v>674</v>
      </c>
      <c r="J43" s="7">
        <v>508</v>
      </c>
      <c r="K43" s="7">
        <v>495</v>
      </c>
      <c r="L43" s="7">
        <v>811</v>
      </c>
      <c r="M43" s="7">
        <v>643.52800000000002</v>
      </c>
      <c r="N43" s="7">
        <v>514.93200000000002</v>
      </c>
      <c r="O43" s="7">
        <v>498.29700000000003</v>
      </c>
      <c r="P43" s="7">
        <v>599.24800000000005</v>
      </c>
      <c r="Q43" s="7">
        <v>468.678</v>
      </c>
      <c r="R43" s="7">
        <v>518.52700000000004</v>
      </c>
      <c r="S43" s="7">
        <v>461.96</v>
      </c>
      <c r="T43" s="7">
        <v>948.07600000000002</v>
      </c>
      <c r="U43" s="7">
        <v>948.07600000000002</v>
      </c>
      <c r="V43" s="7">
        <v>286.62400000000002</v>
      </c>
      <c r="W43" s="7">
        <v>336.48099999999999</v>
      </c>
      <c r="X43" s="7">
        <v>339.14699999999999</v>
      </c>
      <c r="Y43" s="7">
        <v>816.822</v>
      </c>
      <c r="Z43" s="7">
        <v>393.9</v>
      </c>
      <c r="AA43" s="7">
        <v>367</v>
      </c>
      <c r="AB43" s="7">
        <v>367</v>
      </c>
      <c r="AC43" s="7">
        <v>367</v>
      </c>
      <c r="AD43" s="7">
        <v>571.64400000000001</v>
      </c>
      <c r="AE43" s="7">
        <v>455.12</v>
      </c>
      <c r="AF43" s="7">
        <v>412.25599999999997</v>
      </c>
      <c r="AG43" s="7">
        <v>412.25599999999997</v>
      </c>
      <c r="AH43" s="11">
        <v>412.25599999999997</v>
      </c>
      <c r="AI43" s="11">
        <v>412.25599999999997</v>
      </c>
      <c r="AJ43" s="7">
        <v>434.7284444</v>
      </c>
      <c r="AK43" s="7">
        <v>439.49111110000001</v>
      </c>
      <c r="AL43" s="7">
        <v>446.98192590000002</v>
      </c>
      <c r="AM43" s="7">
        <v>433.58785189999998</v>
      </c>
      <c r="AN43" s="7">
        <v>440.40049379999999</v>
      </c>
      <c r="AO43" s="7">
        <v>440.02029629999998</v>
      </c>
      <c r="AP43" s="7">
        <v>440.32342390000002</v>
      </c>
      <c r="AQ43" s="7">
        <v>438.00288069999999</v>
      </c>
      <c r="AR43" s="7">
        <v>440.24807129999999</v>
      </c>
      <c r="AS43" s="7">
        <v>439.44886689999998</v>
      </c>
      <c r="AT43" s="7">
        <v>439.52479199999999</v>
      </c>
      <c r="AU43" s="7">
        <v>439.233273</v>
      </c>
      <c r="AV43" s="7">
        <v>439.74057670000002</v>
      </c>
      <c r="AW43" s="7">
        <v>439.40231060000002</v>
      </c>
      <c r="AX43" s="7">
        <v>439.49954719999999</v>
      </c>
      <c r="AY43" s="7">
        <v>439.45872009999999</v>
      </c>
      <c r="AZ43" s="7">
        <v>439.5474782</v>
      </c>
      <c r="BA43" s="7">
        <v>439.45352600000001</v>
      </c>
      <c r="BB43" s="7">
        <v>439.50191519999998</v>
      </c>
      <c r="BC43" s="7">
        <v>439.48657480000003</v>
      </c>
      <c r="BD43" s="7">
        <v>439.50097310000001</v>
      </c>
      <c r="BE43" s="7">
        <v>439.48067200000003</v>
      </c>
      <c r="BF43" s="7">
        <v>439.49648769999999</v>
      </c>
      <c r="BG43" s="7">
        <v>439.4894066</v>
      </c>
      <c r="BH43" s="7">
        <v>439.49271090000002</v>
      </c>
      <c r="BI43" s="7">
        <v>439.48885539999998</v>
      </c>
      <c r="BJ43" s="7">
        <v>439.49286840000002</v>
      </c>
      <c r="BK43" s="7">
        <v>439.4903243</v>
      </c>
      <c r="BL43" s="7">
        <v>439.49147829999998</v>
      </c>
      <c r="BM43" s="7">
        <v>439.49068269999998</v>
      </c>
      <c r="BN43" s="7">
        <v>439.491557</v>
      </c>
      <c r="BO43" s="7">
        <v>439.4908284</v>
      </c>
      <c r="BP43" s="7">
        <v>439.49123930000002</v>
      </c>
      <c r="BQ43" s="7">
        <v>439.49102269999997</v>
      </c>
      <c r="BR43" s="7">
        <v>439.49120829999998</v>
      </c>
      <c r="BS43" s="7">
        <v>439.49103020000001</v>
      </c>
      <c r="BT43" s="7">
        <v>439.4911568</v>
      </c>
      <c r="BU43" s="7">
        <v>439.49108699999999</v>
      </c>
      <c r="BV43" s="7">
        <v>439.49113169999998</v>
      </c>
      <c r="BW43" s="7">
        <v>439.49109129999999</v>
      </c>
      <c r="BX43" s="7">
        <v>439.4911252</v>
      </c>
      <c r="BY43" s="7">
        <v>439.49110339999999</v>
      </c>
      <c r="BZ43" s="7">
        <v>439.4911161</v>
      </c>
      <c r="CA43" s="7">
        <v>439.49110660000002</v>
      </c>
      <c r="CB43" s="7">
        <v>439.49111490000001</v>
      </c>
      <c r="CC43" s="7">
        <v>439.49110869999998</v>
      </c>
      <c r="CD43" s="7">
        <v>439.49111249999999</v>
      </c>
      <c r="CE43" s="7">
        <v>439.49111010000001</v>
      </c>
    </row>
    <row r="44" spans="1:83" s="7" customFormat="1" x14ac:dyDescent="0.45">
      <c r="A44" s="7" t="s">
        <v>460</v>
      </c>
      <c r="B44" s="7" t="s">
        <v>84</v>
      </c>
      <c r="C44" s="7" t="s">
        <v>85</v>
      </c>
      <c r="D44" s="7" t="s">
        <v>98</v>
      </c>
      <c r="E44" s="7">
        <v>2831</v>
      </c>
      <c r="F44" s="7">
        <v>2266</v>
      </c>
      <c r="G44" s="7">
        <v>2461</v>
      </c>
      <c r="H44" s="7">
        <v>2383</v>
      </c>
      <c r="I44" s="7">
        <v>1800</v>
      </c>
      <c r="J44" s="7">
        <v>2332</v>
      </c>
      <c r="K44" s="7">
        <v>2296</v>
      </c>
      <c r="L44" s="7">
        <v>2655</v>
      </c>
      <c r="M44" s="7">
        <v>3305.1</v>
      </c>
      <c r="N44" s="7">
        <v>3492</v>
      </c>
      <c r="O44" s="7">
        <v>3438.2</v>
      </c>
      <c r="P44" s="7">
        <v>3004</v>
      </c>
      <c r="Q44" s="7">
        <v>2988.3</v>
      </c>
      <c r="R44" s="7">
        <v>2804</v>
      </c>
      <c r="S44" s="7">
        <v>2667</v>
      </c>
      <c r="T44" s="7">
        <v>2761</v>
      </c>
      <c r="U44" s="7">
        <v>2715</v>
      </c>
      <c r="V44" s="7">
        <v>2364.6999999999998</v>
      </c>
      <c r="W44" s="7">
        <v>2746.2919999999999</v>
      </c>
      <c r="X44" s="7">
        <v>3017.5940000000001</v>
      </c>
      <c r="Y44" s="7">
        <v>2987.1970000000001</v>
      </c>
      <c r="Z44" s="7">
        <v>3168.7289999999998</v>
      </c>
      <c r="AA44" s="7">
        <v>3118.7579999999998</v>
      </c>
      <c r="AB44" s="7">
        <v>3064.7979999999998</v>
      </c>
      <c r="AC44" s="7">
        <v>2950.0189999999998</v>
      </c>
      <c r="AD44" s="7">
        <v>2862.4430000000002</v>
      </c>
      <c r="AE44" s="7">
        <v>3038.027</v>
      </c>
      <c r="AF44" s="7">
        <v>2891.6080000000002</v>
      </c>
      <c r="AG44" s="7">
        <v>2456.875</v>
      </c>
      <c r="AH44" s="11">
        <v>2456.875</v>
      </c>
      <c r="AI44" s="11">
        <v>2456.875</v>
      </c>
      <c r="AJ44" s="7">
        <v>2904.6362220000001</v>
      </c>
      <c r="AK44" s="7">
        <v>2920.9050000000002</v>
      </c>
      <c r="AL44" s="7">
        <v>2925.2477410000001</v>
      </c>
      <c r="AM44" s="7">
        <v>2921.985185</v>
      </c>
      <c r="AN44" s="7">
        <v>2916.929654</v>
      </c>
      <c r="AO44" s="7">
        <v>2922.712642</v>
      </c>
      <c r="AP44" s="7">
        <v>2921.3875269999999</v>
      </c>
      <c r="AQ44" s="7">
        <v>2920.5424939999998</v>
      </c>
      <c r="AR44" s="7">
        <v>2920.3432739999998</v>
      </c>
      <c r="AS44" s="7">
        <v>2921.5475540000002</v>
      </c>
      <c r="AT44" s="7">
        <v>2920.7577649999998</v>
      </c>
      <c r="AU44" s="7">
        <v>2920.811107</v>
      </c>
      <c r="AV44" s="7">
        <v>2920.882865</v>
      </c>
      <c r="AW44" s="7">
        <v>2921.0388090000001</v>
      </c>
      <c r="AX44" s="7">
        <v>2920.8172460000001</v>
      </c>
      <c r="AY44" s="7">
        <v>2920.9109269999999</v>
      </c>
      <c r="AZ44" s="7">
        <v>2920.912973</v>
      </c>
      <c r="BA44" s="7">
        <v>2920.9223270000002</v>
      </c>
      <c r="BB44" s="7">
        <v>2920.8803819999998</v>
      </c>
      <c r="BC44" s="7">
        <v>2920.9154090000002</v>
      </c>
      <c r="BD44" s="7">
        <v>2920.9052270000002</v>
      </c>
      <c r="BE44" s="7">
        <v>2920.906039</v>
      </c>
      <c r="BF44" s="7">
        <v>2920.9003389999998</v>
      </c>
      <c r="BG44" s="7">
        <v>2920.9088919999999</v>
      </c>
      <c r="BH44" s="7">
        <v>2920.9038690000002</v>
      </c>
      <c r="BI44" s="7">
        <v>2920.9050900000002</v>
      </c>
      <c r="BJ44" s="7">
        <v>2920.9043670000001</v>
      </c>
      <c r="BK44" s="7">
        <v>2920.9059499999998</v>
      </c>
      <c r="BL44" s="7">
        <v>2920.904442</v>
      </c>
      <c r="BM44" s="7">
        <v>2920.9051359999999</v>
      </c>
      <c r="BN44" s="7">
        <v>2920.9049199999999</v>
      </c>
      <c r="BO44" s="7">
        <v>2920.9051760000002</v>
      </c>
      <c r="BP44" s="7">
        <v>2920.9048320000002</v>
      </c>
      <c r="BQ44" s="7">
        <v>2920.9050769999999</v>
      </c>
      <c r="BR44" s="7">
        <v>2920.9049759999998</v>
      </c>
      <c r="BS44" s="7">
        <v>2920.9050280000001</v>
      </c>
      <c r="BT44" s="7">
        <v>2920.9049620000001</v>
      </c>
      <c r="BU44" s="7">
        <v>2920.9050269999998</v>
      </c>
      <c r="BV44" s="7">
        <v>2920.9049890000001</v>
      </c>
      <c r="BW44" s="7">
        <v>2920.905006</v>
      </c>
      <c r="BX44" s="7">
        <v>2920.9049930000001</v>
      </c>
      <c r="BY44" s="7">
        <v>2920.9050069999998</v>
      </c>
      <c r="BZ44" s="7">
        <v>2920.9049960000002</v>
      </c>
      <c r="CA44" s="7">
        <v>2920.905002</v>
      </c>
      <c r="CB44" s="7">
        <v>2920.9049989999999</v>
      </c>
      <c r="CC44" s="7">
        <v>2920.905002</v>
      </c>
      <c r="CD44" s="7">
        <v>2920.9049989999999</v>
      </c>
      <c r="CE44" s="7">
        <v>2920.9050010000001</v>
      </c>
    </row>
    <row r="45" spans="1:83" s="7" customFormat="1" x14ac:dyDescent="0.45">
      <c r="A45" s="7" t="s">
        <v>460</v>
      </c>
      <c r="B45" s="7" t="s">
        <v>84</v>
      </c>
      <c r="C45" s="7" t="s">
        <v>85</v>
      </c>
      <c r="D45" s="7" t="s">
        <v>99</v>
      </c>
      <c r="E45" s="7">
        <v>1910</v>
      </c>
      <c r="F45" s="7">
        <v>1764</v>
      </c>
      <c r="G45" s="7">
        <v>1958</v>
      </c>
      <c r="H45" s="7">
        <v>2140</v>
      </c>
      <c r="I45" s="7">
        <v>2225</v>
      </c>
      <c r="J45" s="7">
        <v>2117</v>
      </c>
      <c r="K45" s="7">
        <v>2193</v>
      </c>
      <c r="L45" s="7">
        <v>2511</v>
      </c>
      <c r="M45" s="7">
        <v>2600.1</v>
      </c>
      <c r="N45" s="7">
        <v>2423</v>
      </c>
      <c r="O45" s="7">
        <v>2612.1</v>
      </c>
      <c r="P45" s="7">
        <v>2653.2</v>
      </c>
      <c r="Q45" s="7">
        <v>2542.489</v>
      </c>
      <c r="R45" s="7">
        <v>2629</v>
      </c>
      <c r="S45" s="7">
        <v>2655</v>
      </c>
      <c r="T45" s="7">
        <v>2678</v>
      </c>
      <c r="U45" s="7">
        <v>2180</v>
      </c>
      <c r="V45" s="7">
        <v>2261.4989999999998</v>
      </c>
      <c r="W45" s="7">
        <v>2436.9749999999999</v>
      </c>
      <c r="X45" s="7">
        <v>2440.7829999999999</v>
      </c>
      <c r="Y45" s="7">
        <v>2375.654</v>
      </c>
      <c r="Z45" s="7">
        <v>2550.2530000000002</v>
      </c>
      <c r="AA45" s="7">
        <v>2621.7289999999998</v>
      </c>
      <c r="AB45" s="7">
        <v>2705.1950000000002</v>
      </c>
      <c r="AC45" s="7">
        <v>2734.0590000000002</v>
      </c>
      <c r="AD45" s="7">
        <v>3513</v>
      </c>
      <c r="AE45" s="7">
        <v>3578</v>
      </c>
      <c r="AF45" s="7">
        <v>3677</v>
      </c>
      <c r="AG45" s="7">
        <v>3627</v>
      </c>
      <c r="AH45" s="11">
        <v>3627</v>
      </c>
      <c r="AI45" s="11">
        <v>3627</v>
      </c>
      <c r="AJ45" s="7">
        <v>3631.1111110000002</v>
      </c>
      <c r="AK45" s="7">
        <v>3614.5555559999998</v>
      </c>
      <c r="AL45" s="7">
        <v>3615.9259259999999</v>
      </c>
      <c r="AM45" s="7">
        <v>3624.333333</v>
      </c>
      <c r="AN45" s="7">
        <v>3620.5308639999998</v>
      </c>
      <c r="AO45" s="7">
        <v>3618.2716049999999</v>
      </c>
      <c r="AP45" s="7">
        <v>3620.2633740000001</v>
      </c>
      <c r="AQ45" s="7">
        <v>3621.045267</v>
      </c>
      <c r="AR45" s="7">
        <v>3619.688615</v>
      </c>
      <c r="AS45" s="7">
        <v>3619.8600820000001</v>
      </c>
      <c r="AT45" s="7">
        <v>3620.3324189999998</v>
      </c>
      <c r="AU45" s="7">
        <v>3620.1979879999999</v>
      </c>
      <c r="AV45" s="7">
        <v>3619.960372</v>
      </c>
      <c r="AW45" s="7">
        <v>3620.1301629999998</v>
      </c>
      <c r="AX45" s="7">
        <v>3620.1635930000002</v>
      </c>
      <c r="AY45" s="7">
        <v>3620.0961739999998</v>
      </c>
      <c r="AZ45" s="7">
        <v>3620.0847090000002</v>
      </c>
      <c r="BA45" s="7">
        <v>3620.1299770000001</v>
      </c>
      <c r="BB45" s="7">
        <v>3620.114826</v>
      </c>
      <c r="BC45" s="7">
        <v>3620.1036199999999</v>
      </c>
      <c r="BD45" s="7">
        <v>3620.109837</v>
      </c>
      <c r="BE45" s="7">
        <v>3620.116141</v>
      </c>
      <c r="BF45" s="7">
        <v>3620.1094280000002</v>
      </c>
      <c r="BG45" s="7">
        <v>3620.1098659999998</v>
      </c>
      <c r="BH45" s="7">
        <v>3620.1118019999999</v>
      </c>
      <c r="BI45" s="7">
        <v>3620.1118120000001</v>
      </c>
      <c r="BJ45" s="7">
        <v>3620.110365</v>
      </c>
      <c r="BK45" s="7">
        <v>3620.1111599999999</v>
      </c>
      <c r="BL45" s="7">
        <v>3620.1113260000002</v>
      </c>
      <c r="BM45" s="7">
        <v>3620.111112</v>
      </c>
      <c r="BN45" s="7">
        <v>3620.1109499999998</v>
      </c>
      <c r="BO45" s="7">
        <v>3620.1111989999999</v>
      </c>
      <c r="BP45" s="7">
        <v>3620.1111299999998</v>
      </c>
      <c r="BQ45" s="7">
        <v>3620.1110870000002</v>
      </c>
      <c r="BR45" s="7">
        <v>3620.111093</v>
      </c>
      <c r="BS45" s="7">
        <v>3620.1111390000001</v>
      </c>
      <c r="BT45" s="7">
        <v>3620.1111030000002</v>
      </c>
      <c r="BU45" s="7">
        <v>3620.1111059999998</v>
      </c>
      <c r="BV45" s="7">
        <v>3620.111112</v>
      </c>
      <c r="BW45" s="7">
        <v>3620.111116</v>
      </c>
      <c r="BX45" s="7">
        <v>3620.1111070000002</v>
      </c>
      <c r="BY45" s="7">
        <v>3620.1111110000002</v>
      </c>
      <c r="BZ45" s="7">
        <v>3620.111112</v>
      </c>
      <c r="CA45" s="7">
        <v>3620.111112</v>
      </c>
      <c r="CB45" s="7">
        <v>3620.1111099999998</v>
      </c>
      <c r="CC45" s="7">
        <v>3620.111112</v>
      </c>
      <c r="CD45" s="7">
        <v>3620.1111110000002</v>
      </c>
      <c r="CE45" s="7">
        <v>3620.1111110000002</v>
      </c>
    </row>
    <row r="46" spans="1:83" s="7" customFormat="1" x14ac:dyDescent="0.45">
      <c r="A46" s="7" t="s">
        <v>460</v>
      </c>
      <c r="B46" s="7" t="s">
        <v>84</v>
      </c>
      <c r="C46" s="7" t="s">
        <v>85</v>
      </c>
      <c r="D46" s="7" t="s">
        <v>100</v>
      </c>
      <c r="E46" s="7">
        <v>3525</v>
      </c>
      <c r="F46" s="7">
        <v>4120</v>
      </c>
      <c r="G46" s="7">
        <v>3984</v>
      </c>
      <c r="H46" s="7">
        <v>4473</v>
      </c>
      <c r="I46" s="7">
        <v>4163</v>
      </c>
      <c r="J46" s="7">
        <v>3924</v>
      </c>
      <c r="K46" s="7">
        <v>4367</v>
      </c>
      <c r="L46" s="7">
        <v>4213</v>
      </c>
      <c r="M46" s="7">
        <v>3649</v>
      </c>
      <c r="N46" s="7">
        <v>2949</v>
      </c>
      <c r="O46" s="7">
        <v>2628</v>
      </c>
      <c r="P46" s="7">
        <v>2639</v>
      </c>
      <c r="Q46" s="7">
        <v>2883.3159999999998</v>
      </c>
      <c r="R46" s="7">
        <v>3017.3919999999998</v>
      </c>
      <c r="S46" s="7">
        <v>3012.7530000000002</v>
      </c>
      <c r="T46" s="7">
        <v>2991.1129999999998</v>
      </c>
      <c r="U46" s="7">
        <v>2993.6779999999999</v>
      </c>
      <c r="V46" s="7">
        <v>2728.08</v>
      </c>
      <c r="W46" s="7">
        <v>2647.2280000000001</v>
      </c>
      <c r="X46" s="7">
        <v>2402.1</v>
      </c>
      <c r="Y46" s="7">
        <v>2176.5</v>
      </c>
      <c r="Z46" s="7">
        <v>2182.1439999999998</v>
      </c>
      <c r="AA46" s="7">
        <v>2245.5</v>
      </c>
      <c r="AB46" s="7">
        <v>2238.8000000000002</v>
      </c>
      <c r="AC46" s="7">
        <v>2218.5</v>
      </c>
      <c r="AD46" s="7">
        <v>2212.8000000000002</v>
      </c>
      <c r="AE46" s="7">
        <v>2206.6</v>
      </c>
      <c r="AF46" s="7">
        <v>7527.5479999999998</v>
      </c>
      <c r="AG46" s="7">
        <v>5002.0770000000002</v>
      </c>
      <c r="AH46" s="11">
        <v>5002.0770000000002</v>
      </c>
      <c r="AI46" s="11">
        <v>5002.0770000000002</v>
      </c>
      <c r="AJ46" s="7">
        <v>5503.9803330000004</v>
      </c>
      <c r="AK46" s="7">
        <v>4632.1559999999999</v>
      </c>
      <c r="AL46" s="7">
        <v>4799.4571109999997</v>
      </c>
      <c r="AM46" s="7">
        <v>5016.070444</v>
      </c>
      <c r="AN46" s="7">
        <v>4978.531148</v>
      </c>
      <c r="AO46" s="7">
        <v>4815.8945190000004</v>
      </c>
      <c r="AP46" s="7">
        <v>4931.3529010000002</v>
      </c>
      <c r="AQ46" s="7">
        <v>4936.8320370000001</v>
      </c>
      <c r="AR46" s="7">
        <v>4908.5928560000002</v>
      </c>
      <c r="AS46" s="7">
        <v>4894.6931519999998</v>
      </c>
      <c r="AT46" s="7">
        <v>4925.5925980000002</v>
      </c>
      <c r="AU46" s="7">
        <v>4913.3726820000002</v>
      </c>
      <c r="AV46" s="7">
        <v>4909.6262020000004</v>
      </c>
      <c r="AW46" s="7">
        <v>4911.2194769999996</v>
      </c>
      <c r="AX46" s="7">
        <v>4916.1971610000001</v>
      </c>
      <c r="AY46" s="7">
        <v>4911.4061199999996</v>
      </c>
      <c r="AZ46" s="7">
        <v>4912.3476129999999</v>
      </c>
      <c r="BA46" s="7">
        <v>4912.9409189999997</v>
      </c>
      <c r="BB46" s="7">
        <v>4913.316965</v>
      </c>
      <c r="BC46" s="7">
        <v>4912.2315509999999</v>
      </c>
      <c r="BD46" s="7">
        <v>4912.8684990000002</v>
      </c>
      <c r="BE46" s="7">
        <v>4912.8298119999999</v>
      </c>
      <c r="BF46" s="7">
        <v>4912.8056720000004</v>
      </c>
      <c r="BG46" s="7">
        <v>4912.6432869999999</v>
      </c>
      <c r="BH46" s="7">
        <v>4912.8346609999999</v>
      </c>
      <c r="BI46" s="7">
        <v>4912.7595899999997</v>
      </c>
      <c r="BJ46" s="7">
        <v>4912.7612069999996</v>
      </c>
      <c r="BK46" s="7">
        <v>4912.7458459999998</v>
      </c>
      <c r="BL46" s="7">
        <v>4912.7851529999998</v>
      </c>
      <c r="BM46" s="7">
        <v>4912.7555480000001</v>
      </c>
      <c r="BN46" s="7">
        <v>4912.7640680000004</v>
      </c>
      <c r="BO46" s="7">
        <v>4912.7621820000004</v>
      </c>
      <c r="BP46" s="7">
        <v>4912.7682560000003</v>
      </c>
      <c r="BQ46" s="7">
        <v>4912.7605990000002</v>
      </c>
      <c r="BR46" s="7">
        <v>4912.7648360000003</v>
      </c>
      <c r="BS46" s="7">
        <v>4912.7636789999997</v>
      </c>
      <c r="BT46" s="7">
        <v>4912.7645640000001</v>
      </c>
      <c r="BU46" s="7">
        <v>4912.7630380000001</v>
      </c>
      <c r="BV46" s="7">
        <v>4912.7643600000001</v>
      </c>
      <c r="BW46" s="7">
        <v>4912.7637599999998</v>
      </c>
      <c r="BX46" s="7">
        <v>4912.7639870000003</v>
      </c>
      <c r="BY46" s="7">
        <v>4912.7637189999996</v>
      </c>
      <c r="BZ46" s="7">
        <v>4912.7640359999996</v>
      </c>
      <c r="CA46" s="7">
        <v>4912.7638219999999</v>
      </c>
      <c r="CB46" s="7">
        <v>4912.7639140000001</v>
      </c>
      <c r="CC46" s="7">
        <v>4912.7638589999997</v>
      </c>
      <c r="CD46" s="7">
        <v>4912.7639239999999</v>
      </c>
      <c r="CE46" s="7">
        <v>4912.7638649999999</v>
      </c>
    </row>
    <row r="47" spans="1:83" s="7" customFormat="1" x14ac:dyDescent="0.45">
      <c r="A47" s="7" t="s">
        <v>460</v>
      </c>
      <c r="B47" s="7" t="s">
        <v>84</v>
      </c>
      <c r="C47" s="7" t="s">
        <v>85</v>
      </c>
      <c r="D47" s="7" t="s">
        <v>101</v>
      </c>
      <c r="E47" s="7">
        <v>1771</v>
      </c>
      <c r="F47" s="7">
        <v>3831</v>
      </c>
      <c r="G47" s="7">
        <v>4590</v>
      </c>
      <c r="H47" s="7">
        <v>5690</v>
      </c>
      <c r="I47" s="7">
        <v>5550</v>
      </c>
      <c r="J47" s="7">
        <v>5833</v>
      </c>
      <c r="K47" s="7">
        <v>7185</v>
      </c>
      <c r="L47" s="7">
        <v>11518</v>
      </c>
      <c r="M47" s="7">
        <v>12624</v>
      </c>
      <c r="N47" s="7">
        <v>11261</v>
      </c>
      <c r="O47" s="7">
        <v>12267.9</v>
      </c>
      <c r="P47" s="7">
        <v>11925</v>
      </c>
      <c r="Q47" s="7">
        <v>11784</v>
      </c>
      <c r="R47" s="7">
        <v>11892.6</v>
      </c>
      <c r="S47" s="7">
        <v>11865.6</v>
      </c>
      <c r="T47" s="7">
        <v>11144.9</v>
      </c>
      <c r="U47" s="7">
        <v>8207.33</v>
      </c>
      <c r="V47" s="7">
        <v>8706.0300000000007</v>
      </c>
      <c r="W47" s="7">
        <v>10221.817999999999</v>
      </c>
      <c r="X47" s="7">
        <v>11649.108</v>
      </c>
      <c r="Y47" s="7">
        <v>11356.587</v>
      </c>
      <c r="Z47" s="7">
        <v>10983.572</v>
      </c>
      <c r="AA47" s="7">
        <v>11586.343999999999</v>
      </c>
      <c r="AB47" s="7">
        <v>11094.415999999999</v>
      </c>
      <c r="AC47" s="7">
        <v>11351.406000000001</v>
      </c>
      <c r="AD47" s="7">
        <v>10696.148999999999</v>
      </c>
      <c r="AE47" s="7">
        <v>10742.17</v>
      </c>
      <c r="AF47" s="7">
        <v>12267.065000000001</v>
      </c>
      <c r="AG47" s="7">
        <v>12726.7</v>
      </c>
      <c r="AH47" s="11">
        <v>13003</v>
      </c>
      <c r="AI47" s="11">
        <v>13003</v>
      </c>
      <c r="AJ47" s="7">
        <v>11911.979670000001</v>
      </c>
      <c r="AK47" s="7">
        <v>11911.979670000001</v>
      </c>
      <c r="AL47" s="7">
        <v>11911.979670000001</v>
      </c>
      <c r="AM47" s="7">
        <v>11911.979670000001</v>
      </c>
      <c r="AN47" s="7">
        <v>11911.979670000001</v>
      </c>
      <c r="AO47" s="7">
        <v>11911.979670000001</v>
      </c>
      <c r="AP47" s="7">
        <v>11911.979670000001</v>
      </c>
      <c r="AQ47" s="7">
        <v>11911.979670000001</v>
      </c>
      <c r="AR47" s="7">
        <v>11911.979670000001</v>
      </c>
      <c r="AS47" s="7">
        <v>11911.979670000001</v>
      </c>
      <c r="AT47" s="7">
        <v>11911.979670000001</v>
      </c>
      <c r="AU47" s="7">
        <v>11911.979670000001</v>
      </c>
      <c r="AV47" s="7">
        <v>11911.979670000001</v>
      </c>
      <c r="AW47" s="7">
        <v>11911.979670000001</v>
      </c>
      <c r="AX47" s="7">
        <v>11911.979670000001</v>
      </c>
      <c r="AY47" s="7">
        <v>11911.979670000001</v>
      </c>
      <c r="AZ47" s="7">
        <v>11911.979670000001</v>
      </c>
      <c r="BA47" s="7">
        <v>11911.979670000001</v>
      </c>
      <c r="BB47" s="7">
        <v>11911.979670000001</v>
      </c>
      <c r="BC47" s="7">
        <v>11911.979670000001</v>
      </c>
      <c r="BD47" s="7">
        <v>11911.979670000001</v>
      </c>
      <c r="BE47" s="7">
        <v>11911.979670000001</v>
      </c>
      <c r="BF47" s="7">
        <v>11911.979670000001</v>
      </c>
      <c r="BG47" s="7">
        <v>11911.979670000001</v>
      </c>
      <c r="BH47" s="7">
        <v>11911.979670000001</v>
      </c>
      <c r="BI47" s="7">
        <v>11911.979670000001</v>
      </c>
      <c r="BJ47" s="7">
        <v>11911.979670000001</v>
      </c>
      <c r="BK47" s="7">
        <v>11911.979670000001</v>
      </c>
      <c r="BL47" s="7">
        <v>11911.979670000001</v>
      </c>
      <c r="BM47" s="7">
        <v>11911.979670000001</v>
      </c>
      <c r="BN47" s="7">
        <v>11911.979670000001</v>
      </c>
      <c r="BO47" s="7">
        <v>11911.979670000001</v>
      </c>
      <c r="BP47" s="7">
        <v>11911.979670000001</v>
      </c>
      <c r="BQ47" s="7">
        <v>11911.979670000001</v>
      </c>
      <c r="BR47" s="7">
        <v>11911.979670000001</v>
      </c>
      <c r="BS47" s="7">
        <v>11911.979670000001</v>
      </c>
      <c r="BT47" s="7">
        <v>11911.979670000001</v>
      </c>
      <c r="BU47" s="7">
        <v>11911.979670000001</v>
      </c>
      <c r="BV47" s="7">
        <v>11911.979670000001</v>
      </c>
      <c r="BW47" s="7">
        <v>11911.979670000001</v>
      </c>
      <c r="BX47" s="7">
        <v>11911.979670000001</v>
      </c>
      <c r="BY47" s="7">
        <v>11911.979670000001</v>
      </c>
      <c r="BZ47" s="7">
        <v>11911.979670000001</v>
      </c>
      <c r="CA47" s="7">
        <v>11911.979670000001</v>
      </c>
      <c r="CB47" s="7">
        <v>11911.979670000001</v>
      </c>
      <c r="CC47" s="7">
        <v>11911.979670000001</v>
      </c>
      <c r="CD47" s="7">
        <v>11911.979670000001</v>
      </c>
      <c r="CE47" s="7">
        <v>11911.979670000001</v>
      </c>
    </row>
    <row r="48" spans="1:83" s="7" customFormat="1" x14ac:dyDescent="0.45">
      <c r="A48" s="7" t="s">
        <v>460</v>
      </c>
      <c r="B48" s="7" t="s">
        <v>84</v>
      </c>
      <c r="C48" s="7" t="s">
        <v>85</v>
      </c>
      <c r="D48" s="7" t="s">
        <v>102</v>
      </c>
      <c r="E48" s="7">
        <v>1784</v>
      </c>
      <c r="F48" s="7">
        <v>2728</v>
      </c>
      <c r="G48" s="7">
        <v>2256</v>
      </c>
      <c r="H48" s="7">
        <v>4870</v>
      </c>
      <c r="I48" s="7">
        <v>4310</v>
      </c>
      <c r="J48" s="7">
        <v>4000</v>
      </c>
      <c r="K48" s="7">
        <v>3709</v>
      </c>
      <c r="L48" s="7">
        <v>3800</v>
      </c>
      <c r="M48" s="7">
        <v>4050</v>
      </c>
      <c r="N48" s="7">
        <v>4220</v>
      </c>
      <c r="O48" s="7">
        <v>4820</v>
      </c>
      <c r="P48" s="7">
        <v>4955</v>
      </c>
      <c r="Q48" s="7">
        <v>4860</v>
      </c>
      <c r="R48" s="7">
        <v>4915</v>
      </c>
      <c r="S48" s="7">
        <v>4640</v>
      </c>
      <c r="T48" s="7">
        <v>4890</v>
      </c>
      <c r="U48" s="7">
        <v>4212.576</v>
      </c>
      <c r="V48" s="7">
        <v>3676.7220000000002</v>
      </c>
      <c r="W48" s="7">
        <v>5153.8620000000001</v>
      </c>
      <c r="X48" s="7">
        <v>5346</v>
      </c>
      <c r="Y48" s="7">
        <v>4721</v>
      </c>
      <c r="Z48" s="7">
        <v>4622</v>
      </c>
      <c r="AA48" s="7">
        <v>5035</v>
      </c>
      <c r="AB48" s="7">
        <v>4304</v>
      </c>
      <c r="AC48" s="7">
        <v>4662</v>
      </c>
      <c r="AD48" s="7">
        <v>4780</v>
      </c>
      <c r="AE48" s="7">
        <v>5153</v>
      </c>
      <c r="AF48" s="7">
        <v>4917</v>
      </c>
      <c r="AG48" s="7">
        <v>4372</v>
      </c>
      <c r="AH48" s="11">
        <v>4729</v>
      </c>
      <c r="AI48" s="11">
        <v>4729</v>
      </c>
      <c r="AJ48" s="7">
        <v>4814</v>
      </c>
      <c r="AK48" s="7">
        <v>4814</v>
      </c>
      <c r="AL48" s="7">
        <v>4814</v>
      </c>
      <c r="AM48" s="7">
        <v>4814</v>
      </c>
      <c r="AN48" s="7">
        <v>4814</v>
      </c>
      <c r="AO48" s="7">
        <v>4814</v>
      </c>
      <c r="AP48" s="7">
        <v>4814</v>
      </c>
      <c r="AQ48" s="7">
        <v>4814</v>
      </c>
      <c r="AR48" s="7">
        <v>4814</v>
      </c>
      <c r="AS48" s="7">
        <v>4814</v>
      </c>
      <c r="AT48" s="7">
        <v>4814</v>
      </c>
      <c r="AU48" s="7">
        <v>4814</v>
      </c>
      <c r="AV48" s="7">
        <v>4814</v>
      </c>
      <c r="AW48" s="7">
        <v>4814</v>
      </c>
      <c r="AX48" s="7">
        <v>4814</v>
      </c>
      <c r="AY48" s="7">
        <v>4814</v>
      </c>
      <c r="AZ48" s="7">
        <v>4814</v>
      </c>
      <c r="BA48" s="7">
        <v>4814</v>
      </c>
      <c r="BB48" s="7">
        <v>4814</v>
      </c>
      <c r="BC48" s="7">
        <v>4814</v>
      </c>
      <c r="BD48" s="7">
        <v>4814</v>
      </c>
      <c r="BE48" s="7">
        <v>4814</v>
      </c>
      <c r="BF48" s="7">
        <v>4814</v>
      </c>
      <c r="BG48" s="7">
        <v>4814</v>
      </c>
      <c r="BH48" s="7">
        <v>4814</v>
      </c>
      <c r="BI48" s="7">
        <v>4814</v>
      </c>
      <c r="BJ48" s="7">
        <v>4814</v>
      </c>
      <c r="BK48" s="7">
        <v>4814</v>
      </c>
      <c r="BL48" s="7">
        <v>4814</v>
      </c>
      <c r="BM48" s="7">
        <v>4814</v>
      </c>
      <c r="BN48" s="7">
        <v>4814</v>
      </c>
      <c r="BO48" s="7">
        <v>4814</v>
      </c>
      <c r="BP48" s="7">
        <v>4814</v>
      </c>
      <c r="BQ48" s="7">
        <v>4814</v>
      </c>
      <c r="BR48" s="7">
        <v>4814</v>
      </c>
      <c r="BS48" s="7">
        <v>4814</v>
      </c>
      <c r="BT48" s="7">
        <v>4814</v>
      </c>
      <c r="BU48" s="7">
        <v>4814</v>
      </c>
      <c r="BV48" s="7">
        <v>4814</v>
      </c>
      <c r="BW48" s="7">
        <v>4814</v>
      </c>
      <c r="BX48" s="7">
        <v>4814</v>
      </c>
      <c r="BY48" s="7">
        <v>4814</v>
      </c>
      <c r="BZ48" s="7">
        <v>4814</v>
      </c>
      <c r="CA48" s="7">
        <v>4814</v>
      </c>
      <c r="CB48" s="7">
        <v>4814</v>
      </c>
      <c r="CC48" s="7">
        <v>4814</v>
      </c>
      <c r="CD48" s="7">
        <v>4814</v>
      </c>
      <c r="CE48" s="7">
        <v>4814</v>
      </c>
    </row>
    <row r="49" spans="1:83" s="7" customFormat="1" x14ac:dyDescent="0.45">
      <c r="A49" s="7" t="s">
        <v>460</v>
      </c>
      <c r="B49" s="7" t="s">
        <v>84</v>
      </c>
      <c r="C49" s="7" t="s">
        <v>85</v>
      </c>
      <c r="D49" s="7" t="s">
        <v>103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226.13</v>
      </c>
      <c r="N49" s="7">
        <v>227.74299999999999</v>
      </c>
      <c r="O49" s="7">
        <v>224.55199999999999</v>
      </c>
      <c r="P49" s="7">
        <v>229.31700000000001</v>
      </c>
      <c r="Q49" s="7">
        <v>217.37100000000001</v>
      </c>
      <c r="R49" s="7">
        <v>237.101</v>
      </c>
      <c r="S49" s="7">
        <v>263.91800000000001</v>
      </c>
      <c r="T49" s="7">
        <v>300.16800000000001</v>
      </c>
      <c r="U49" s="7">
        <v>299.24299999999999</v>
      </c>
      <c r="V49" s="7">
        <v>295.37400000000002</v>
      </c>
      <c r="W49" s="7">
        <v>420.59300000000002</v>
      </c>
      <c r="X49" s="7">
        <v>361.35500000000002</v>
      </c>
      <c r="Y49" s="7">
        <v>315.23899999999998</v>
      </c>
      <c r="Z49" s="7">
        <v>238.018</v>
      </c>
      <c r="AA49" s="7">
        <v>279.85199999999998</v>
      </c>
      <c r="AB49" s="7">
        <v>304.41000000000003</v>
      </c>
      <c r="AC49" s="7">
        <v>259.98099999999999</v>
      </c>
      <c r="AD49" s="7">
        <v>297.93</v>
      </c>
      <c r="AE49" s="7">
        <v>363.38200000000001</v>
      </c>
      <c r="AF49" s="7">
        <v>319.697</v>
      </c>
      <c r="AG49" s="7">
        <v>290.7</v>
      </c>
      <c r="AH49" s="11">
        <v>216.7</v>
      </c>
      <c r="AI49" s="11">
        <v>192.56100000000001</v>
      </c>
      <c r="AJ49" s="7">
        <v>324.56099999999998</v>
      </c>
      <c r="AK49" s="7">
        <v>324.56099999999998</v>
      </c>
      <c r="AL49" s="7">
        <v>324.56099999999998</v>
      </c>
      <c r="AM49" s="7">
        <v>324.56099999999998</v>
      </c>
      <c r="AN49" s="7">
        <v>324.56099999999998</v>
      </c>
      <c r="AO49" s="7">
        <v>324.56099999999998</v>
      </c>
      <c r="AP49" s="7">
        <v>324.56099999999998</v>
      </c>
      <c r="AQ49" s="7">
        <v>324.56099999999998</v>
      </c>
      <c r="AR49" s="7">
        <v>324.56099999999998</v>
      </c>
      <c r="AS49" s="7">
        <v>324.56099999999998</v>
      </c>
      <c r="AT49" s="7">
        <v>324.56099999999998</v>
      </c>
      <c r="AU49" s="7">
        <v>324.56099999999998</v>
      </c>
      <c r="AV49" s="7">
        <v>324.56099999999998</v>
      </c>
      <c r="AW49" s="7">
        <v>324.56099999999998</v>
      </c>
      <c r="AX49" s="7">
        <v>324.56099999999998</v>
      </c>
      <c r="AY49" s="7">
        <v>324.56099999999998</v>
      </c>
      <c r="AZ49" s="7">
        <v>324.56099999999998</v>
      </c>
      <c r="BA49" s="7">
        <v>324.56099999999998</v>
      </c>
      <c r="BB49" s="7">
        <v>324.56099999999998</v>
      </c>
      <c r="BC49" s="7">
        <v>324.56099999999998</v>
      </c>
      <c r="BD49" s="7">
        <v>324.56099999999998</v>
      </c>
      <c r="BE49" s="7">
        <v>324.56099999999998</v>
      </c>
      <c r="BF49" s="7">
        <v>324.56099999999998</v>
      </c>
      <c r="BG49" s="7">
        <v>324.56099999999998</v>
      </c>
      <c r="BH49" s="7">
        <v>324.56099999999998</v>
      </c>
      <c r="BI49" s="7">
        <v>324.56099999999998</v>
      </c>
      <c r="BJ49" s="7">
        <v>324.56099999999998</v>
      </c>
      <c r="BK49" s="7">
        <v>324.56099999999998</v>
      </c>
      <c r="BL49" s="7">
        <v>324.56099999999998</v>
      </c>
      <c r="BM49" s="7">
        <v>324.56099999999998</v>
      </c>
      <c r="BN49" s="7">
        <v>324.56099999999998</v>
      </c>
      <c r="BO49" s="7">
        <v>324.56099999999998</v>
      </c>
      <c r="BP49" s="7">
        <v>324.56099999999998</v>
      </c>
      <c r="BQ49" s="7">
        <v>324.56099999999998</v>
      </c>
      <c r="BR49" s="7">
        <v>324.56099999999998</v>
      </c>
      <c r="BS49" s="7">
        <v>324.56099999999998</v>
      </c>
      <c r="BT49" s="7">
        <v>324.56099999999998</v>
      </c>
      <c r="BU49" s="7">
        <v>324.56099999999998</v>
      </c>
      <c r="BV49" s="7">
        <v>324.56099999999998</v>
      </c>
      <c r="BW49" s="7">
        <v>324.56099999999998</v>
      </c>
      <c r="BX49" s="7">
        <v>324.56099999999998</v>
      </c>
      <c r="BY49" s="7">
        <v>324.56099999999998</v>
      </c>
      <c r="BZ49" s="7">
        <v>324.56099999999998</v>
      </c>
      <c r="CA49" s="7">
        <v>324.56099999999998</v>
      </c>
      <c r="CB49" s="7">
        <v>324.56099999999998</v>
      </c>
      <c r="CC49" s="7">
        <v>324.56099999999998</v>
      </c>
      <c r="CD49" s="7">
        <v>324.56099999999998</v>
      </c>
      <c r="CE49" s="7">
        <v>324.56099999999998</v>
      </c>
    </row>
    <row r="50" spans="1:83" s="7" customFormat="1" x14ac:dyDescent="0.45">
      <c r="A50" s="7" t="s">
        <v>460</v>
      </c>
      <c r="B50" s="7" t="s">
        <v>84</v>
      </c>
      <c r="C50" s="7" t="s">
        <v>85</v>
      </c>
      <c r="D50" s="7" t="s">
        <v>461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11">
        <v>0</v>
      </c>
      <c r="AI50" s="11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</row>
    <row r="51" spans="1:83" s="7" customFormat="1" x14ac:dyDescent="0.45">
      <c r="A51" s="7" t="s">
        <v>460</v>
      </c>
      <c r="B51" s="7" t="s">
        <v>84</v>
      </c>
      <c r="C51" s="7" t="s">
        <v>85</v>
      </c>
      <c r="D51" s="7" t="s">
        <v>105</v>
      </c>
      <c r="E51" s="7">
        <v>1092</v>
      </c>
      <c r="F51" s="7">
        <v>900</v>
      </c>
      <c r="G51" s="7">
        <v>863</v>
      </c>
      <c r="H51" s="7">
        <v>941</v>
      </c>
      <c r="I51" s="7">
        <v>829</v>
      </c>
      <c r="J51" s="7">
        <v>986</v>
      </c>
      <c r="K51" s="7">
        <v>873</v>
      </c>
      <c r="L51" s="7">
        <v>882</v>
      </c>
      <c r="M51" s="7">
        <v>879</v>
      </c>
      <c r="N51" s="7">
        <v>729</v>
      </c>
      <c r="O51" s="7">
        <v>703</v>
      </c>
      <c r="P51" s="7">
        <v>754</v>
      </c>
      <c r="Q51" s="7">
        <v>735.72400000000005</v>
      </c>
      <c r="R51" s="7">
        <v>820</v>
      </c>
      <c r="S51" s="7">
        <v>816.67600000000004</v>
      </c>
      <c r="T51" s="7">
        <v>732.04600000000005</v>
      </c>
      <c r="U51" s="7">
        <v>827.09900000000005</v>
      </c>
      <c r="V51" s="7">
        <v>726.13300000000004</v>
      </c>
      <c r="W51" s="7">
        <v>790.59299999999996</v>
      </c>
      <c r="X51" s="7">
        <v>691.8</v>
      </c>
      <c r="Y51" s="7">
        <v>664.7</v>
      </c>
      <c r="Z51" s="7">
        <v>818.2</v>
      </c>
      <c r="AA51" s="7">
        <v>894.14</v>
      </c>
      <c r="AB51" s="7">
        <v>848.7</v>
      </c>
      <c r="AC51" s="7">
        <v>952.30499999999995</v>
      </c>
      <c r="AD51" s="7">
        <v>818.88599999999997</v>
      </c>
      <c r="AE51" s="7">
        <v>766.40599999999995</v>
      </c>
      <c r="AF51" s="7">
        <v>742</v>
      </c>
      <c r="AG51" s="7">
        <v>662.4</v>
      </c>
      <c r="AH51" s="11">
        <v>647.93399999999997</v>
      </c>
      <c r="AI51" s="11">
        <v>614.9</v>
      </c>
      <c r="AJ51" s="7">
        <v>749.46866669999997</v>
      </c>
      <c r="AK51" s="7">
        <v>749.46866669999997</v>
      </c>
      <c r="AL51" s="7">
        <v>749.46866669999997</v>
      </c>
      <c r="AM51" s="7">
        <v>749.46866669999997</v>
      </c>
      <c r="AN51" s="7">
        <v>749.46866669999997</v>
      </c>
      <c r="AO51" s="7">
        <v>749.46866669999997</v>
      </c>
      <c r="AP51" s="7">
        <v>749.46866669999997</v>
      </c>
      <c r="AQ51" s="7">
        <v>749.46866669999997</v>
      </c>
      <c r="AR51" s="7">
        <v>749.46866669999997</v>
      </c>
      <c r="AS51" s="7">
        <v>749.46866669999997</v>
      </c>
      <c r="AT51" s="7">
        <v>749.46866669999997</v>
      </c>
      <c r="AU51" s="7">
        <v>749.46866669999997</v>
      </c>
      <c r="AV51" s="7">
        <v>749.46866669999997</v>
      </c>
      <c r="AW51" s="7">
        <v>749.46866669999997</v>
      </c>
      <c r="AX51" s="7">
        <v>749.46866669999997</v>
      </c>
      <c r="AY51" s="7">
        <v>749.46866669999997</v>
      </c>
      <c r="AZ51" s="7">
        <v>749.46866669999997</v>
      </c>
      <c r="BA51" s="7">
        <v>749.46866669999997</v>
      </c>
      <c r="BB51" s="7">
        <v>749.46866669999997</v>
      </c>
      <c r="BC51" s="7">
        <v>749.46866669999997</v>
      </c>
      <c r="BD51" s="7">
        <v>749.46866669999997</v>
      </c>
      <c r="BE51" s="7">
        <v>749.46866669999997</v>
      </c>
      <c r="BF51" s="7">
        <v>749.46866669999997</v>
      </c>
      <c r="BG51" s="7">
        <v>749.46866669999997</v>
      </c>
      <c r="BH51" s="7">
        <v>749.46866669999997</v>
      </c>
      <c r="BI51" s="7">
        <v>749.46866669999997</v>
      </c>
      <c r="BJ51" s="7">
        <v>749.46866669999997</v>
      </c>
      <c r="BK51" s="7">
        <v>749.46866669999997</v>
      </c>
      <c r="BL51" s="7">
        <v>749.46866669999997</v>
      </c>
      <c r="BM51" s="7">
        <v>749.46866669999997</v>
      </c>
      <c r="BN51" s="7">
        <v>749.46866669999997</v>
      </c>
      <c r="BO51" s="7">
        <v>749.46866669999997</v>
      </c>
      <c r="BP51" s="7">
        <v>749.46866669999997</v>
      </c>
      <c r="BQ51" s="7">
        <v>749.46866669999997</v>
      </c>
      <c r="BR51" s="7">
        <v>749.46866669999997</v>
      </c>
      <c r="BS51" s="7">
        <v>749.46866669999997</v>
      </c>
      <c r="BT51" s="7">
        <v>749.46866669999997</v>
      </c>
      <c r="BU51" s="7">
        <v>749.46866669999997</v>
      </c>
      <c r="BV51" s="7">
        <v>749.46866669999997</v>
      </c>
      <c r="BW51" s="7">
        <v>749.46866669999997</v>
      </c>
      <c r="BX51" s="7">
        <v>749.46866669999997</v>
      </c>
      <c r="BY51" s="7">
        <v>749.46866669999997</v>
      </c>
      <c r="BZ51" s="7">
        <v>749.46866669999997</v>
      </c>
      <c r="CA51" s="7">
        <v>749.46866669999997</v>
      </c>
      <c r="CB51" s="7">
        <v>749.46866669999997</v>
      </c>
      <c r="CC51" s="7">
        <v>749.46866669999997</v>
      </c>
      <c r="CD51" s="7">
        <v>749.46866669999997</v>
      </c>
      <c r="CE51" s="7">
        <v>749.46866669999997</v>
      </c>
    </row>
    <row r="52" spans="1:83" s="7" customFormat="1" x14ac:dyDescent="0.45">
      <c r="A52" s="7" t="s">
        <v>460</v>
      </c>
      <c r="B52" s="7" t="s">
        <v>84</v>
      </c>
      <c r="C52" s="7" t="s">
        <v>85</v>
      </c>
      <c r="D52" s="7" t="s">
        <v>106</v>
      </c>
      <c r="E52" s="7">
        <v>18155</v>
      </c>
      <c r="F52" s="7">
        <v>18229</v>
      </c>
      <c r="G52" s="7">
        <v>18881</v>
      </c>
      <c r="H52" s="7">
        <v>20193</v>
      </c>
      <c r="I52" s="7">
        <v>19615</v>
      </c>
      <c r="J52" s="7">
        <v>20951.400000000001</v>
      </c>
      <c r="K52" s="7">
        <v>22670.7</v>
      </c>
      <c r="L52" s="7">
        <v>23654.3</v>
      </c>
      <c r="M52" s="7">
        <v>25194.7</v>
      </c>
      <c r="N52" s="7">
        <v>24078.3</v>
      </c>
      <c r="O52" s="7">
        <v>25746</v>
      </c>
      <c r="P52" s="7">
        <v>27204</v>
      </c>
      <c r="Q52" s="7">
        <v>29337</v>
      </c>
      <c r="R52" s="7">
        <v>28531.3</v>
      </c>
      <c r="S52" s="7">
        <v>28766.799999999999</v>
      </c>
      <c r="T52" s="7">
        <v>32460.958999999999</v>
      </c>
      <c r="U52" s="7">
        <v>30469.587</v>
      </c>
      <c r="V52" s="7">
        <v>30475.256000000001</v>
      </c>
      <c r="W52" s="7">
        <v>31343.001</v>
      </c>
      <c r="X52" s="7">
        <v>32200.206999999999</v>
      </c>
      <c r="Y52" s="7">
        <v>32972.29</v>
      </c>
      <c r="Z52" s="7">
        <v>33795.048999999999</v>
      </c>
      <c r="AA52" s="7">
        <v>35677.17</v>
      </c>
      <c r="AB52" s="7">
        <v>35878.281999999999</v>
      </c>
      <c r="AC52" s="7">
        <v>37106.089</v>
      </c>
      <c r="AD52" s="7">
        <v>40064.42</v>
      </c>
      <c r="AE52" s="7">
        <v>41352.718999999997</v>
      </c>
      <c r="AF52" s="7">
        <v>38199.031000000003</v>
      </c>
      <c r="AG52" s="7">
        <v>35859.476000000002</v>
      </c>
      <c r="AH52" s="11">
        <v>38498</v>
      </c>
      <c r="AI52" s="11">
        <v>38235</v>
      </c>
      <c r="AJ52" s="7">
        <v>38471.916669999999</v>
      </c>
      <c r="AK52" s="7">
        <v>38471.916669999999</v>
      </c>
      <c r="AL52" s="7">
        <v>38471.916669999999</v>
      </c>
      <c r="AM52" s="7">
        <v>38471.916669999999</v>
      </c>
      <c r="AN52" s="7">
        <v>38471.916669999999</v>
      </c>
      <c r="AO52" s="7">
        <v>38471.916669999999</v>
      </c>
      <c r="AP52" s="7">
        <v>38471.916669999999</v>
      </c>
      <c r="AQ52" s="7">
        <v>38471.916669999999</v>
      </c>
      <c r="AR52" s="7">
        <v>38471.916669999999</v>
      </c>
      <c r="AS52" s="7">
        <v>38471.916669999999</v>
      </c>
      <c r="AT52" s="7">
        <v>38471.916669999999</v>
      </c>
      <c r="AU52" s="7">
        <v>38471.916669999999</v>
      </c>
      <c r="AV52" s="7">
        <v>38471.916669999999</v>
      </c>
      <c r="AW52" s="7">
        <v>38471.916669999999</v>
      </c>
      <c r="AX52" s="7">
        <v>38471.916669999999</v>
      </c>
      <c r="AY52" s="7">
        <v>38471.916669999999</v>
      </c>
      <c r="AZ52" s="7">
        <v>38471.916669999999</v>
      </c>
      <c r="BA52" s="7">
        <v>38471.916669999999</v>
      </c>
      <c r="BB52" s="7">
        <v>38471.916669999999</v>
      </c>
      <c r="BC52" s="7">
        <v>38471.916669999999</v>
      </c>
      <c r="BD52" s="7">
        <v>38471.916669999999</v>
      </c>
      <c r="BE52" s="7">
        <v>38471.916669999999</v>
      </c>
      <c r="BF52" s="7">
        <v>38471.916669999999</v>
      </c>
      <c r="BG52" s="7">
        <v>38471.916669999999</v>
      </c>
      <c r="BH52" s="7">
        <v>38471.916669999999</v>
      </c>
      <c r="BI52" s="7">
        <v>38471.916669999999</v>
      </c>
      <c r="BJ52" s="7">
        <v>38471.916669999999</v>
      </c>
      <c r="BK52" s="7">
        <v>38471.916669999999</v>
      </c>
      <c r="BL52" s="7">
        <v>38471.916669999999</v>
      </c>
      <c r="BM52" s="7">
        <v>38471.916669999999</v>
      </c>
      <c r="BN52" s="7">
        <v>38471.916669999999</v>
      </c>
      <c r="BO52" s="7">
        <v>38471.916669999999</v>
      </c>
      <c r="BP52" s="7">
        <v>38471.916669999999</v>
      </c>
      <c r="BQ52" s="7">
        <v>38471.916669999999</v>
      </c>
      <c r="BR52" s="7">
        <v>38471.916669999999</v>
      </c>
      <c r="BS52" s="7">
        <v>38471.916669999999</v>
      </c>
      <c r="BT52" s="7">
        <v>38471.916669999999</v>
      </c>
      <c r="BU52" s="7">
        <v>38471.916669999999</v>
      </c>
      <c r="BV52" s="7">
        <v>38471.916669999999</v>
      </c>
      <c r="BW52" s="7">
        <v>38471.916669999999</v>
      </c>
      <c r="BX52" s="7">
        <v>38471.916669999999</v>
      </c>
      <c r="BY52" s="7">
        <v>38471.916669999999</v>
      </c>
      <c r="BZ52" s="7">
        <v>38471.916669999999</v>
      </c>
      <c r="CA52" s="7">
        <v>38471.916669999999</v>
      </c>
      <c r="CB52" s="7">
        <v>38471.916669999999</v>
      </c>
      <c r="CC52" s="7">
        <v>38471.916669999999</v>
      </c>
      <c r="CD52" s="7">
        <v>38471.916669999999</v>
      </c>
      <c r="CE52" s="7">
        <v>38471.916669999999</v>
      </c>
    </row>
    <row r="53" spans="1:83" s="7" customFormat="1" x14ac:dyDescent="0.45">
      <c r="A53" s="7" t="s">
        <v>460</v>
      </c>
      <c r="B53" s="7" t="s">
        <v>84</v>
      </c>
      <c r="C53" s="7" t="s">
        <v>85</v>
      </c>
      <c r="D53" s="7" t="s">
        <v>107</v>
      </c>
      <c r="E53" s="7">
        <v>9778</v>
      </c>
      <c r="F53" s="7">
        <v>9707</v>
      </c>
      <c r="G53" s="7">
        <v>9319</v>
      </c>
      <c r="H53" s="7">
        <v>8850</v>
      </c>
      <c r="I53" s="7">
        <v>8428</v>
      </c>
      <c r="J53" s="7">
        <v>8428</v>
      </c>
      <c r="K53" s="7">
        <v>7948</v>
      </c>
      <c r="L53" s="7">
        <v>8378</v>
      </c>
      <c r="M53" s="7">
        <v>10231</v>
      </c>
      <c r="N53" s="7">
        <v>8346</v>
      </c>
      <c r="O53" s="7">
        <v>8142</v>
      </c>
      <c r="P53" s="7">
        <v>9073</v>
      </c>
      <c r="Q53" s="7">
        <v>10269</v>
      </c>
      <c r="R53" s="7">
        <v>10146.237999999999</v>
      </c>
      <c r="S53" s="7">
        <v>10204.638000000001</v>
      </c>
      <c r="T53" s="7">
        <v>10222.886</v>
      </c>
      <c r="U53" s="7">
        <v>9568.7489999999998</v>
      </c>
      <c r="V53" s="7">
        <v>8964.0689999999995</v>
      </c>
      <c r="W53" s="7">
        <v>9048.36</v>
      </c>
      <c r="X53" s="7">
        <v>10361.419</v>
      </c>
      <c r="Y53" s="7">
        <v>10110.813</v>
      </c>
      <c r="Z53" s="7">
        <v>10009.589</v>
      </c>
      <c r="AA53" s="7">
        <v>10552.371999999999</v>
      </c>
      <c r="AB53" s="7">
        <v>10799.677</v>
      </c>
      <c r="AC53" s="7">
        <v>12011.4</v>
      </c>
      <c r="AD53" s="7">
        <v>12517.165999999999</v>
      </c>
      <c r="AE53" s="7">
        <v>12045.609</v>
      </c>
      <c r="AF53" s="7">
        <v>12256.201999999999</v>
      </c>
      <c r="AG53" s="7">
        <v>11031.919</v>
      </c>
      <c r="AH53" s="11">
        <v>11883.013999999999</v>
      </c>
      <c r="AI53" s="11">
        <v>12235.477000000001</v>
      </c>
      <c r="AJ53" s="7">
        <v>12081.850109999999</v>
      </c>
      <c r="AK53" s="7">
        <v>11991.813560000001</v>
      </c>
      <c r="AL53" s="7">
        <v>12121.63026</v>
      </c>
      <c r="AM53" s="7">
        <v>12025.907670000001</v>
      </c>
      <c r="AN53" s="7">
        <v>12065.09798</v>
      </c>
      <c r="AO53" s="7">
        <v>12046.450489999999</v>
      </c>
      <c r="AP53" s="7">
        <v>12070.878629999999</v>
      </c>
      <c r="AQ53" s="7">
        <v>12045.81871</v>
      </c>
      <c r="AR53" s="7">
        <v>12060.80903</v>
      </c>
      <c r="AS53" s="7">
        <v>12054.382610000001</v>
      </c>
      <c r="AT53" s="7">
        <v>12059.16879</v>
      </c>
      <c r="AU53" s="7">
        <v>12053.670120000001</v>
      </c>
      <c r="AV53" s="7">
        <v>12058.120150000001</v>
      </c>
      <c r="AW53" s="7">
        <v>12055.74051</v>
      </c>
      <c r="AX53" s="7">
        <v>12056.986349999999</v>
      </c>
      <c r="AY53" s="7">
        <v>12055.84359</v>
      </c>
      <c r="AZ53" s="7">
        <v>12056.949000000001</v>
      </c>
      <c r="BA53" s="7">
        <v>12056.19015</v>
      </c>
      <c r="BB53" s="7">
        <v>12056.592979999999</v>
      </c>
      <c r="BC53" s="7">
        <v>12056.327579999999</v>
      </c>
      <c r="BD53" s="7">
        <v>12056.577380000001</v>
      </c>
      <c r="BE53" s="7">
        <v>12056.37024</v>
      </c>
      <c r="BF53" s="7">
        <v>12056.499309999999</v>
      </c>
      <c r="BG53" s="7">
        <v>12056.425069999999</v>
      </c>
      <c r="BH53" s="7">
        <v>12056.482309999999</v>
      </c>
      <c r="BI53" s="7">
        <v>12056.43154</v>
      </c>
      <c r="BJ53" s="7">
        <v>12056.4689</v>
      </c>
      <c r="BK53" s="7">
        <v>12056.446309999999</v>
      </c>
      <c r="BL53" s="7">
        <v>12056.46092</v>
      </c>
      <c r="BM53" s="7">
        <v>12056.448909999999</v>
      </c>
      <c r="BN53" s="7">
        <v>12056.458710000001</v>
      </c>
      <c r="BO53" s="7">
        <v>12056.45205</v>
      </c>
      <c r="BP53" s="7">
        <v>12056.456179999999</v>
      </c>
      <c r="BQ53" s="7">
        <v>12056.453219999999</v>
      </c>
      <c r="BR53" s="7">
        <v>12056.45564</v>
      </c>
      <c r="BS53" s="7">
        <v>12056.453820000001</v>
      </c>
      <c r="BT53" s="7">
        <v>12056.45501</v>
      </c>
      <c r="BU53" s="7">
        <v>12056.454229999999</v>
      </c>
      <c r="BV53" s="7">
        <v>12056.454820000001</v>
      </c>
      <c r="BW53" s="7">
        <v>12056.45435</v>
      </c>
      <c r="BX53" s="7">
        <v>12056.45469</v>
      </c>
      <c r="BY53" s="7">
        <v>12056.454470000001</v>
      </c>
      <c r="BZ53" s="7">
        <v>12056.45462</v>
      </c>
      <c r="CA53" s="7">
        <v>12056.4545</v>
      </c>
      <c r="CB53" s="7">
        <v>12056.454589999999</v>
      </c>
      <c r="CC53" s="7">
        <v>12056.454530000001</v>
      </c>
      <c r="CD53" s="7">
        <v>12056.45457</v>
      </c>
      <c r="CE53" s="7">
        <v>12056.454540000001</v>
      </c>
    </row>
    <row r="54" spans="1:83" s="7" customFormat="1" x14ac:dyDescent="0.45">
      <c r="A54" s="7" t="s">
        <v>460</v>
      </c>
      <c r="B54" s="7" t="s">
        <v>84</v>
      </c>
      <c r="C54" s="7" t="s">
        <v>85</v>
      </c>
      <c r="D54" s="7" t="s">
        <v>108</v>
      </c>
      <c r="E54" s="7">
        <v>10440</v>
      </c>
      <c r="F54" s="7">
        <v>7740</v>
      </c>
      <c r="G54" s="7">
        <v>9640</v>
      </c>
      <c r="H54" s="7">
        <v>10015</v>
      </c>
      <c r="I54" s="7">
        <v>9441</v>
      </c>
      <c r="J54" s="7">
        <v>9837</v>
      </c>
      <c r="K54" s="7">
        <v>8629</v>
      </c>
      <c r="L54" s="7">
        <v>9483.5</v>
      </c>
      <c r="M54" s="7">
        <v>10116</v>
      </c>
      <c r="N54" s="7">
        <v>9806</v>
      </c>
      <c r="O54" s="7">
        <v>12092</v>
      </c>
      <c r="P54" s="7">
        <v>12537</v>
      </c>
      <c r="Q54" s="7">
        <v>12794</v>
      </c>
      <c r="R54" s="7">
        <v>11542</v>
      </c>
      <c r="S54" s="7">
        <v>9454</v>
      </c>
      <c r="T54" s="7">
        <v>11572</v>
      </c>
      <c r="U54" s="7">
        <v>9517.2999999999993</v>
      </c>
      <c r="V54" s="7">
        <v>8587.2999999999993</v>
      </c>
      <c r="W54" s="7">
        <v>10548.052</v>
      </c>
      <c r="X54" s="7">
        <v>10344.451999999999</v>
      </c>
      <c r="Y54" s="7">
        <v>11050.337</v>
      </c>
      <c r="Z54" s="7">
        <v>10091.483</v>
      </c>
      <c r="AA54" s="7">
        <v>10470.620000000001</v>
      </c>
      <c r="AB54" s="7">
        <v>10235.398999999999</v>
      </c>
      <c r="AC54" s="7">
        <v>9952.9330000000009</v>
      </c>
      <c r="AD54" s="7">
        <v>9577.7520000000004</v>
      </c>
      <c r="AE54" s="7">
        <v>10436.1</v>
      </c>
      <c r="AF54" s="7">
        <v>10185.905000000001</v>
      </c>
      <c r="AG54" s="7">
        <v>11628.68</v>
      </c>
      <c r="AH54" s="11">
        <v>12247.036</v>
      </c>
      <c r="AI54" s="11">
        <v>10902.906000000001</v>
      </c>
      <c r="AJ54" s="7">
        <v>10523.197330000001</v>
      </c>
      <c r="AK54" s="7">
        <v>10523.197330000001</v>
      </c>
      <c r="AL54" s="7">
        <v>10523.197330000001</v>
      </c>
      <c r="AM54" s="7">
        <v>10523.197330000001</v>
      </c>
      <c r="AN54" s="7">
        <v>10523.197330000001</v>
      </c>
      <c r="AO54" s="7">
        <v>10523.197330000001</v>
      </c>
      <c r="AP54" s="7">
        <v>10523.197330000001</v>
      </c>
      <c r="AQ54" s="7">
        <v>10523.197330000001</v>
      </c>
      <c r="AR54" s="7">
        <v>10523.197330000001</v>
      </c>
      <c r="AS54" s="7">
        <v>10523.197330000001</v>
      </c>
      <c r="AT54" s="7">
        <v>10523.197330000001</v>
      </c>
      <c r="AU54" s="7">
        <v>10523.197330000001</v>
      </c>
      <c r="AV54" s="7">
        <v>10523.197330000001</v>
      </c>
      <c r="AW54" s="7">
        <v>10523.197330000001</v>
      </c>
      <c r="AX54" s="7">
        <v>10523.197330000001</v>
      </c>
      <c r="AY54" s="7">
        <v>10523.197330000001</v>
      </c>
      <c r="AZ54" s="7">
        <v>10523.197330000001</v>
      </c>
      <c r="BA54" s="7">
        <v>10523.197330000001</v>
      </c>
      <c r="BB54" s="7">
        <v>10523.197330000001</v>
      </c>
      <c r="BC54" s="7">
        <v>10523.197330000001</v>
      </c>
      <c r="BD54" s="7">
        <v>10523.197330000001</v>
      </c>
      <c r="BE54" s="7">
        <v>10523.197330000001</v>
      </c>
      <c r="BF54" s="7">
        <v>10523.197330000001</v>
      </c>
      <c r="BG54" s="7">
        <v>10523.197330000001</v>
      </c>
      <c r="BH54" s="7">
        <v>10523.197330000001</v>
      </c>
      <c r="BI54" s="7">
        <v>10523.197330000001</v>
      </c>
      <c r="BJ54" s="7">
        <v>10523.197330000001</v>
      </c>
      <c r="BK54" s="7">
        <v>10523.197330000001</v>
      </c>
      <c r="BL54" s="7">
        <v>10523.197330000001</v>
      </c>
      <c r="BM54" s="7">
        <v>10523.197330000001</v>
      </c>
      <c r="BN54" s="7">
        <v>10523.197330000001</v>
      </c>
      <c r="BO54" s="7">
        <v>10523.197330000001</v>
      </c>
      <c r="BP54" s="7">
        <v>10523.197330000001</v>
      </c>
      <c r="BQ54" s="7">
        <v>10523.197330000001</v>
      </c>
      <c r="BR54" s="7">
        <v>10523.197330000001</v>
      </c>
      <c r="BS54" s="7">
        <v>10523.197330000001</v>
      </c>
      <c r="BT54" s="7">
        <v>10523.197330000001</v>
      </c>
      <c r="BU54" s="7">
        <v>10523.197330000001</v>
      </c>
      <c r="BV54" s="7">
        <v>10523.197330000001</v>
      </c>
      <c r="BW54" s="7">
        <v>10523.197330000001</v>
      </c>
      <c r="BX54" s="7">
        <v>10523.197330000001</v>
      </c>
      <c r="BY54" s="7">
        <v>10523.197330000001</v>
      </c>
      <c r="BZ54" s="7">
        <v>10523.197330000001</v>
      </c>
      <c r="CA54" s="7">
        <v>10523.197330000001</v>
      </c>
      <c r="CB54" s="7">
        <v>10523.197330000001</v>
      </c>
      <c r="CC54" s="7">
        <v>10523.197330000001</v>
      </c>
      <c r="CD54" s="7">
        <v>10523.197330000001</v>
      </c>
      <c r="CE54" s="7">
        <v>10523.197330000001</v>
      </c>
    </row>
    <row r="55" spans="1:83" s="7" customFormat="1" x14ac:dyDescent="0.45">
      <c r="A55" s="7" t="s">
        <v>460</v>
      </c>
      <c r="B55" s="7" t="s">
        <v>84</v>
      </c>
      <c r="C55" s="7" t="s">
        <v>85</v>
      </c>
      <c r="D55" s="7" t="s">
        <v>109</v>
      </c>
      <c r="E55" s="7">
        <v>0</v>
      </c>
      <c r="F55" s="7">
        <v>4759</v>
      </c>
      <c r="G55" s="7">
        <v>4690</v>
      </c>
      <c r="H55" s="7">
        <v>4887</v>
      </c>
      <c r="I55" s="7">
        <v>4955</v>
      </c>
      <c r="J55" s="7">
        <v>4606</v>
      </c>
      <c r="K55" s="7">
        <v>5270</v>
      </c>
      <c r="L55" s="7">
        <v>5534</v>
      </c>
      <c r="M55" s="7">
        <v>5886</v>
      </c>
      <c r="N55" s="7">
        <v>5519.9</v>
      </c>
      <c r="O55" s="7">
        <v>5523</v>
      </c>
      <c r="P55" s="7">
        <v>6051</v>
      </c>
      <c r="Q55" s="7">
        <v>6936</v>
      </c>
      <c r="R55" s="7">
        <v>9005</v>
      </c>
      <c r="S55" s="7">
        <v>7561.4350000000004</v>
      </c>
      <c r="T55" s="7">
        <v>7714.8639999999996</v>
      </c>
      <c r="U55" s="7">
        <v>8714.0409999999993</v>
      </c>
      <c r="V55" s="7">
        <v>8500.893</v>
      </c>
      <c r="W55" s="7">
        <v>9089.1749999999993</v>
      </c>
      <c r="X55" s="7">
        <v>8569.9120000000003</v>
      </c>
      <c r="Y55" s="7">
        <v>7614.6009999999997</v>
      </c>
      <c r="Z55" s="7">
        <v>7372.7969999999996</v>
      </c>
      <c r="AA55" s="7">
        <v>8607.92</v>
      </c>
      <c r="AB55" s="7">
        <v>8434.81</v>
      </c>
      <c r="AC55" s="7">
        <v>8751.6949999999997</v>
      </c>
      <c r="AD55" s="7">
        <v>8770.3829999999998</v>
      </c>
      <c r="AE55" s="7">
        <v>9079.2340000000004</v>
      </c>
      <c r="AF55" s="7">
        <v>8357.2440000000006</v>
      </c>
      <c r="AG55" s="7">
        <v>6924.1289999999999</v>
      </c>
      <c r="AH55" s="11">
        <v>7169.7020000000002</v>
      </c>
      <c r="AI55" s="11">
        <v>6826.8680000000004</v>
      </c>
      <c r="AJ55" s="7">
        <v>8867.1039999999994</v>
      </c>
      <c r="AK55" s="7">
        <v>8867.1039999999994</v>
      </c>
      <c r="AL55" s="7">
        <v>8867.1039999999994</v>
      </c>
      <c r="AM55" s="7">
        <v>8867.1039999999994</v>
      </c>
      <c r="AN55" s="7">
        <v>8867.1039999999994</v>
      </c>
      <c r="AO55" s="7">
        <v>8867.1039999999994</v>
      </c>
      <c r="AP55" s="7">
        <v>8867.1039999999994</v>
      </c>
      <c r="AQ55" s="7">
        <v>8867.1039999999994</v>
      </c>
      <c r="AR55" s="7">
        <v>8867.1039999999994</v>
      </c>
      <c r="AS55" s="7">
        <v>8867.1039999999994</v>
      </c>
      <c r="AT55" s="7">
        <v>8867.1039999999994</v>
      </c>
      <c r="AU55" s="7">
        <v>8867.1039999999994</v>
      </c>
      <c r="AV55" s="7">
        <v>8867.1039999999994</v>
      </c>
      <c r="AW55" s="7">
        <v>8867.1039999999994</v>
      </c>
      <c r="AX55" s="7">
        <v>8867.1039999999994</v>
      </c>
      <c r="AY55" s="7">
        <v>8867.1039999999994</v>
      </c>
      <c r="AZ55" s="7">
        <v>8867.1039999999994</v>
      </c>
      <c r="BA55" s="7">
        <v>8867.1039999999994</v>
      </c>
      <c r="BB55" s="7">
        <v>8867.1039999999994</v>
      </c>
      <c r="BC55" s="7">
        <v>8867.1039999999994</v>
      </c>
      <c r="BD55" s="7">
        <v>8867.1039999999994</v>
      </c>
      <c r="BE55" s="7">
        <v>8867.1039999999994</v>
      </c>
      <c r="BF55" s="7">
        <v>8867.1039999999994</v>
      </c>
      <c r="BG55" s="7">
        <v>8867.1039999999994</v>
      </c>
      <c r="BH55" s="7">
        <v>8867.1039999999994</v>
      </c>
      <c r="BI55" s="7">
        <v>8867.1039999999994</v>
      </c>
      <c r="BJ55" s="7">
        <v>8867.1039999999994</v>
      </c>
      <c r="BK55" s="7">
        <v>8867.1039999999994</v>
      </c>
      <c r="BL55" s="7">
        <v>8867.1039999999994</v>
      </c>
      <c r="BM55" s="7">
        <v>8867.1039999999994</v>
      </c>
      <c r="BN55" s="7">
        <v>8867.1039999999994</v>
      </c>
      <c r="BO55" s="7">
        <v>8867.1039999999994</v>
      </c>
      <c r="BP55" s="7">
        <v>8867.1039999999994</v>
      </c>
      <c r="BQ55" s="7">
        <v>8867.1039999999994</v>
      </c>
      <c r="BR55" s="7">
        <v>8867.1039999999994</v>
      </c>
      <c r="BS55" s="7">
        <v>8867.1039999999994</v>
      </c>
      <c r="BT55" s="7">
        <v>8867.1039999999994</v>
      </c>
      <c r="BU55" s="7">
        <v>8867.1039999999994</v>
      </c>
      <c r="BV55" s="7">
        <v>8867.1039999999994</v>
      </c>
      <c r="BW55" s="7">
        <v>8867.1039999999994</v>
      </c>
      <c r="BX55" s="7">
        <v>8867.1039999999994</v>
      </c>
      <c r="BY55" s="7">
        <v>8867.1039999999994</v>
      </c>
      <c r="BZ55" s="7">
        <v>8867.1039999999994</v>
      </c>
      <c r="CA55" s="7">
        <v>8867.1039999999994</v>
      </c>
      <c r="CB55" s="7">
        <v>8867.1039999999994</v>
      </c>
      <c r="CC55" s="7">
        <v>8867.1039999999994</v>
      </c>
      <c r="CD55" s="7">
        <v>8867.1039999999994</v>
      </c>
      <c r="CE55" s="7">
        <v>8867.1039999999994</v>
      </c>
    </row>
    <row r="56" spans="1:83" s="7" customFormat="1" x14ac:dyDescent="0.45">
      <c r="A56" s="7" t="s">
        <v>460</v>
      </c>
      <c r="B56" s="7" t="s">
        <v>84</v>
      </c>
      <c r="C56" s="7" t="s">
        <v>85</v>
      </c>
      <c r="D56" s="7" t="s">
        <v>110</v>
      </c>
      <c r="E56" s="7">
        <v>1151</v>
      </c>
      <c r="F56" s="7">
        <v>958</v>
      </c>
      <c r="G56" s="7">
        <v>1709</v>
      </c>
      <c r="H56" s="7">
        <v>1639</v>
      </c>
      <c r="I56" s="7">
        <v>1629</v>
      </c>
      <c r="J56" s="7">
        <v>1662</v>
      </c>
      <c r="K56" s="7">
        <v>1594</v>
      </c>
      <c r="L56" s="7">
        <v>1563</v>
      </c>
      <c r="M56" s="7">
        <v>1721</v>
      </c>
      <c r="N56" s="7">
        <v>1962</v>
      </c>
      <c r="O56" s="7">
        <v>2003</v>
      </c>
      <c r="P56" s="7">
        <v>2232</v>
      </c>
      <c r="Q56" s="7">
        <v>1826</v>
      </c>
      <c r="R56" s="7">
        <v>1789.481</v>
      </c>
      <c r="S56" s="7">
        <v>2195.5659999999998</v>
      </c>
      <c r="T56" s="7">
        <v>2093.373</v>
      </c>
      <c r="U56" s="7">
        <v>2061.77</v>
      </c>
      <c r="V56" s="7">
        <v>1947.616</v>
      </c>
      <c r="W56" s="7">
        <v>1841.404</v>
      </c>
      <c r="X56" s="7">
        <v>2051.6979999999999</v>
      </c>
      <c r="Y56" s="7">
        <v>2220.0990000000002</v>
      </c>
      <c r="Z56" s="7">
        <v>2288.16</v>
      </c>
      <c r="AA56" s="7">
        <v>3510.68</v>
      </c>
      <c r="AB56" s="7">
        <v>3812.2139999999999</v>
      </c>
      <c r="AC56" s="7">
        <v>4109.6790000000001</v>
      </c>
      <c r="AD56" s="7">
        <v>3470.2049999999999</v>
      </c>
      <c r="AE56" s="7">
        <v>3921.1570000000002</v>
      </c>
      <c r="AF56" s="7">
        <v>3501.25</v>
      </c>
      <c r="AG56" s="7">
        <v>2817.1329999999998</v>
      </c>
      <c r="AH56" s="11">
        <v>2656.4079999999999</v>
      </c>
      <c r="AI56" s="11">
        <v>3007.1849999999999</v>
      </c>
      <c r="AJ56" s="7">
        <v>3312.1955560000001</v>
      </c>
      <c r="AK56" s="7">
        <v>3281.4314439999998</v>
      </c>
      <c r="AL56" s="7">
        <v>3450.67463</v>
      </c>
      <c r="AM56" s="7">
        <v>3334.1948889999999</v>
      </c>
      <c r="AN56" s="7">
        <v>3348.100543</v>
      </c>
      <c r="AO56" s="7">
        <v>3355.4336539999999</v>
      </c>
      <c r="AP56" s="7">
        <v>3377.6566870000001</v>
      </c>
      <c r="AQ56" s="7">
        <v>3345.9096949999998</v>
      </c>
      <c r="AR56" s="7">
        <v>3360.3969619999998</v>
      </c>
      <c r="AS56" s="7">
        <v>3359.6666789999999</v>
      </c>
      <c r="AT56" s="7">
        <v>3361.3211150000002</v>
      </c>
      <c r="AU56" s="7">
        <v>3355.3244450000002</v>
      </c>
      <c r="AV56" s="7">
        <v>3360.461585</v>
      </c>
      <c r="AW56" s="7">
        <v>3358.7707460000001</v>
      </c>
      <c r="AX56" s="7">
        <v>3359.035715</v>
      </c>
      <c r="AY56" s="7">
        <v>3358.1855919999998</v>
      </c>
      <c r="AZ56" s="7">
        <v>3359.4226819999999</v>
      </c>
      <c r="BA56" s="7">
        <v>3358.6640179999999</v>
      </c>
      <c r="BB56" s="7">
        <v>3358.8813300000002</v>
      </c>
      <c r="BC56" s="7">
        <v>3358.757431</v>
      </c>
      <c r="BD56" s="7">
        <v>3358.9893430000002</v>
      </c>
      <c r="BE56" s="7">
        <v>3358.767593</v>
      </c>
      <c r="BF56" s="7">
        <v>3358.8760349999998</v>
      </c>
      <c r="BG56" s="7">
        <v>3358.8381220000001</v>
      </c>
      <c r="BH56" s="7">
        <v>3358.877657</v>
      </c>
      <c r="BI56" s="7">
        <v>3358.8272499999998</v>
      </c>
      <c r="BJ56" s="7">
        <v>3358.863938</v>
      </c>
      <c r="BK56" s="7">
        <v>3358.8476759999999</v>
      </c>
      <c r="BL56" s="7">
        <v>3358.8562820000002</v>
      </c>
      <c r="BM56" s="7">
        <v>3358.8462880000002</v>
      </c>
      <c r="BN56" s="7">
        <v>3358.8559650000002</v>
      </c>
      <c r="BO56" s="7">
        <v>3358.8500819999999</v>
      </c>
      <c r="BP56" s="7">
        <v>3358.8528449999999</v>
      </c>
      <c r="BQ56" s="7">
        <v>3358.850778</v>
      </c>
      <c r="BR56" s="7">
        <v>3358.8529640000002</v>
      </c>
      <c r="BS56" s="7">
        <v>3358.8512350000001</v>
      </c>
      <c r="BT56" s="7">
        <v>3358.8521959999998</v>
      </c>
      <c r="BU56" s="7">
        <v>3358.8516589999999</v>
      </c>
      <c r="BV56" s="7">
        <v>3358.852132</v>
      </c>
      <c r="BW56" s="7">
        <v>3358.8516970000001</v>
      </c>
      <c r="BX56" s="7">
        <v>3358.8519959999999</v>
      </c>
      <c r="BY56" s="7">
        <v>3358.8518290000002</v>
      </c>
      <c r="BZ56" s="7">
        <v>3358.8519409999999</v>
      </c>
      <c r="CA56" s="7">
        <v>3358.8518410000001</v>
      </c>
      <c r="CB56" s="7">
        <v>3358.8519219999998</v>
      </c>
      <c r="CC56" s="7">
        <v>3358.85187</v>
      </c>
      <c r="CD56" s="7">
        <v>3358.851901</v>
      </c>
      <c r="CE56" s="7">
        <v>3358.8518779999999</v>
      </c>
    </row>
    <row r="57" spans="1:83" s="7" customFormat="1" x14ac:dyDescent="0.45">
      <c r="A57" s="7" t="s">
        <v>460</v>
      </c>
      <c r="B57" s="7" t="s">
        <v>84</v>
      </c>
      <c r="C57" s="7" t="s">
        <v>85</v>
      </c>
      <c r="D57" s="7" t="s">
        <v>111</v>
      </c>
      <c r="E57" s="7">
        <v>11624</v>
      </c>
      <c r="F57" s="7">
        <v>11429</v>
      </c>
      <c r="G57" s="7">
        <v>12988</v>
      </c>
      <c r="H57" s="7">
        <v>12997</v>
      </c>
      <c r="I57" s="7">
        <v>12433</v>
      </c>
      <c r="J57" s="7">
        <v>12433</v>
      </c>
      <c r="K57" s="7">
        <v>13164</v>
      </c>
      <c r="L57" s="7">
        <v>13160</v>
      </c>
      <c r="M57" s="7">
        <v>12721</v>
      </c>
      <c r="N57" s="7">
        <v>13276</v>
      </c>
      <c r="O57" s="7">
        <v>13850</v>
      </c>
      <c r="P57" s="7">
        <v>14075</v>
      </c>
      <c r="Q57" s="7">
        <v>14235</v>
      </c>
      <c r="R57" s="7">
        <v>13351</v>
      </c>
      <c r="S57" s="7">
        <v>14109</v>
      </c>
      <c r="T57" s="7">
        <v>12546</v>
      </c>
      <c r="U57" s="7">
        <v>14427.374</v>
      </c>
      <c r="V57" s="7">
        <v>11900.035</v>
      </c>
      <c r="W57" s="7">
        <v>10969.398999999999</v>
      </c>
      <c r="X57" s="7">
        <v>11527.772000000001</v>
      </c>
      <c r="Y57" s="7">
        <v>11626.795</v>
      </c>
      <c r="Z57" s="7">
        <v>12124.298000000001</v>
      </c>
      <c r="AA57" s="7">
        <v>12686.343000000001</v>
      </c>
      <c r="AB57" s="7">
        <v>12904.619000000001</v>
      </c>
      <c r="AC57" s="7">
        <v>13324.989</v>
      </c>
      <c r="AD57" s="7">
        <v>14642.343000000001</v>
      </c>
      <c r="AE57" s="7">
        <v>15457.14</v>
      </c>
      <c r="AF57" s="7">
        <v>15404.727999999999</v>
      </c>
      <c r="AG57" s="7">
        <v>13880.625</v>
      </c>
      <c r="AH57" s="11">
        <v>13785.816000000001</v>
      </c>
      <c r="AI57" s="11">
        <v>14366.221</v>
      </c>
      <c r="AJ57" s="7">
        <v>15309.715109999999</v>
      </c>
      <c r="AK57" s="7">
        <v>15310.163</v>
      </c>
      <c r="AL57" s="7">
        <v>15294.61904</v>
      </c>
      <c r="AM57" s="7">
        <v>15341.983260000001</v>
      </c>
      <c r="AN57" s="7">
        <v>15304.83238</v>
      </c>
      <c r="AO57" s="7">
        <v>15315.58843</v>
      </c>
      <c r="AP57" s="7">
        <v>15313.81156</v>
      </c>
      <c r="AQ57" s="7">
        <v>15320.801359999999</v>
      </c>
      <c r="AR57" s="7">
        <v>15311.41079</v>
      </c>
      <c r="AS57" s="7">
        <v>15316.73378</v>
      </c>
      <c r="AT57" s="7">
        <v>15315.34124</v>
      </c>
      <c r="AU57" s="7">
        <v>15316.31531</v>
      </c>
      <c r="AV57" s="7">
        <v>15314.495269999999</v>
      </c>
      <c r="AW57" s="7">
        <v>15316.13011</v>
      </c>
      <c r="AX57" s="7">
        <v>15315.38394</v>
      </c>
      <c r="AY57" s="7">
        <v>15315.6469</v>
      </c>
      <c r="AZ57" s="7">
        <v>15315.336439999999</v>
      </c>
      <c r="BA57" s="7">
        <v>15315.72032</v>
      </c>
      <c r="BB57" s="7">
        <v>15315.455760000001</v>
      </c>
      <c r="BC57" s="7">
        <v>15315.567880000001</v>
      </c>
      <c r="BD57" s="7">
        <v>15315.50417</v>
      </c>
      <c r="BE57" s="7">
        <v>15315.581319999999</v>
      </c>
      <c r="BF57" s="7">
        <v>15315.50927</v>
      </c>
      <c r="BG57" s="7">
        <v>15315.55113</v>
      </c>
      <c r="BH57" s="7">
        <v>15315.531590000001</v>
      </c>
      <c r="BI57" s="7">
        <v>15315.54724</v>
      </c>
      <c r="BJ57" s="7">
        <v>15315.53066</v>
      </c>
      <c r="BK57" s="7">
        <v>15315.543320000001</v>
      </c>
      <c r="BL57" s="7">
        <v>15315.5365</v>
      </c>
      <c r="BM57" s="7">
        <v>15315.54041</v>
      </c>
      <c r="BN57" s="7">
        <v>15315.536819999999</v>
      </c>
      <c r="BO57" s="7">
        <v>15315.540069999999</v>
      </c>
      <c r="BP57" s="7">
        <v>15315.537909999999</v>
      </c>
      <c r="BQ57" s="7">
        <v>15315.5391</v>
      </c>
      <c r="BR57" s="7">
        <v>15315.538269999999</v>
      </c>
      <c r="BS57" s="7">
        <v>15315.53903</v>
      </c>
      <c r="BT57" s="7">
        <v>15315.538430000001</v>
      </c>
      <c r="BU57" s="7">
        <v>15315.5388</v>
      </c>
      <c r="BV57" s="7">
        <v>15315.538570000001</v>
      </c>
      <c r="BW57" s="7">
        <v>15315.53875</v>
      </c>
      <c r="BX57" s="7">
        <v>15315.5386</v>
      </c>
      <c r="BY57" s="7">
        <v>15315.538710000001</v>
      </c>
      <c r="BZ57" s="7">
        <v>15315.538640000001</v>
      </c>
      <c r="CA57" s="7">
        <v>15315.538689999999</v>
      </c>
      <c r="CB57" s="7">
        <v>15315.53865</v>
      </c>
      <c r="CC57" s="7">
        <v>15315.53868</v>
      </c>
      <c r="CD57" s="7">
        <v>15315.53866</v>
      </c>
      <c r="CE57" s="7">
        <v>15315.53867</v>
      </c>
    </row>
    <row r="58" spans="1:83" s="7" customFormat="1" x14ac:dyDescent="0.45">
      <c r="A58" s="7" t="s">
        <v>460</v>
      </c>
      <c r="B58" s="7" t="s">
        <v>84</v>
      </c>
      <c r="C58" s="7" t="s">
        <v>85</v>
      </c>
      <c r="D58" s="7" t="s">
        <v>112</v>
      </c>
      <c r="E58" s="7">
        <v>49720</v>
      </c>
      <c r="F58" s="7">
        <v>50200</v>
      </c>
      <c r="G58" s="7">
        <v>52500</v>
      </c>
      <c r="H58" s="7">
        <v>59800</v>
      </c>
      <c r="I58" s="7">
        <v>52500</v>
      </c>
      <c r="J58" s="7">
        <v>56400</v>
      </c>
      <c r="K58" s="7">
        <v>54700</v>
      </c>
      <c r="L58" s="7">
        <v>52800</v>
      </c>
      <c r="M58" s="7">
        <v>57400</v>
      </c>
      <c r="N58" s="7">
        <v>57300</v>
      </c>
      <c r="O58" s="7">
        <v>60700</v>
      </c>
      <c r="P58" s="7">
        <v>61200</v>
      </c>
      <c r="Q58" s="7">
        <v>61400</v>
      </c>
      <c r="R58" s="7">
        <v>92300</v>
      </c>
      <c r="S58" s="7">
        <v>58700</v>
      </c>
      <c r="T58" s="7">
        <v>72300</v>
      </c>
      <c r="U58" s="7">
        <v>64900</v>
      </c>
      <c r="V58" s="7">
        <v>59200</v>
      </c>
      <c r="W58" s="7">
        <v>66300</v>
      </c>
      <c r="X58" s="7">
        <v>66000</v>
      </c>
      <c r="Y58" s="7">
        <v>63599</v>
      </c>
      <c r="Z58" s="7">
        <v>63700</v>
      </c>
      <c r="AA58" s="7">
        <v>67400</v>
      </c>
      <c r="AB58" s="7">
        <v>67300</v>
      </c>
      <c r="AC58" s="7">
        <v>67900</v>
      </c>
      <c r="AD58" s="7">
        <v>67580</v>
      </c>
      <c r="AE58" s="7">
        <v>67712</v>
      </c>
      <c r="AF58" s="7">
        <v>69000</v>
      </c>
      <c r="AG58" s="7">
        <v>69000</v>
      </c>
      <c r="AH58" s="11">
        <v>69000</v>
      </c>
      <c r="AI58" s="11">
        <v>71200</v>
      </c>
      <c r="AJ58" s="7">
        <v>69441.333329999994</v>
      </c>
      <c r="AK58" s="7">
        <v>69441.333329999994</v>
      </c>
      <c r="AL58" s="7">
        <v>69441.333329999994</v>
      </c>
      <c r="AM58" s="7">
        <v>69441.333329999994</v>
      </c>
      <c r="AN58" s="7">
        <v>69441.333329999994</v>
      </c>
      <c r="AO58" s="7">
        <v>69441.333329999994</v>
      </c>
      <c r="AP58" s="7">
        <v>69441.333329999994</v>
      </c>
      <c r="AQ58" s="7">
        <v>69441.333329999994</v>
      </c>
      <c r="AR58" s="7">
        <v>69441.333329999994</v>
      </c>
      <c r="AS58" s="7">
        <v>69441.333329999994</v>
      </c>
      <c r="AT58" s="7">
        <v>69441.333329999994</v>
      </c>
      <c r="AU58" s="7">
        <v>69441.333329999994</v>
      </c>
      <c r="AV58" s="7">
        <v>69441.333329999994</v>
      </c>
      <c r="AW58" s="7">
        <v>69441.333329999994</v>
      </c>
      <c r="AX58" s="7">
        <v>69441.333329999994</v>
      </c>
      <c r="AY58" s="7">
        <v>69441.333329999994</v>
      </c>
      <c r="AZ58" s="7">
        <v>69441.333329999994</v>
      </c>
      <c r="BA58" s="7">
        <v>69441.333329999994</v>
      </c>
      <c r="BB58" s="7">
        <v>69441.333329999994</v>
      </c>
      <c r="BC58" s="7">
        <v>69441.333329999994</v>
      </c>
      <c r="BD58" s="7">
        <v>69441.333329999994</v>
      </c>
      <c r="BE58" s="7">
        <v>69441.333329999994</v>
      </c>
      <c r="BF58" s="7">
        <v>69441.333329999994</v>
      </c>
      <c r="BG58" s="7">
        <v>69441.333329999994</v>
      </c>
      <c r="BH58" s="7">
        <v>69441.333329999994</v>
      </c>
      <c r="BI58" s="7">
        <v>69441.333329999994</v>
      </c>
      <c r="BJ58" s="7">
        <v>69441.333329999994</v>
      </c>
      <c r="BK58" s="7">
        <v>69441.333329999994</v>
      </c>
      <c r="BL58" s="7">
        <v>69441.333329999994</v>
      </c>
      <c r="BM58" s="7">
        <v>69441.333329999994</v>
      </c>
      <c r="BN58" s="7">
        <v>69441.333329999994</v>
      </c>
      <c r="BO58" s="7">
        <v>69441.333329999994</v>
      </c>
      <c r="BP58" s="7">
        <v>69441.333329999994</v>
      </c>
      <c r="BQ58" s="7">
        <v>69441.333329999994</v>
      </c>
      <c r="BR58" s="7">
        <v>69441.333329999994</v>
      </c>
      <c r="BS58" s="7">
        <v>69441.333329999994</v>
      </c>
      <c r="BT58" s="7">
        <v>69441.333329999994</v>
      </c>
      <c r="BU58" s="7">
        <v>69441.333329999994</v>
      </c>
      <c r="BV58" s="7">
        <v>69441.333329999994</v>
      </c>
      <c r="BW58" s="7">
        <v>69441.333329999994</v>
      </c>
      <c r="BX58" s="7">
        <v>69441.333329999994</v>
      </c>
      <c r="BY58" s="7">
        <v>69441.333329999994</v>
      </c>
      <c r="BZ58" s="7">
        <v>69441.333329999994</v>
      </c>
      <c r="CA58" s="7">
        <v>69441.333329999994</v>
      </c>
      <c r="CB58" s="7">
        <v>69441.333329999994</v>
      </c>
      <c r="CC58" s="7">
        <v>69441.333329999994</v>
      </c>
      <c r="CD58" s="7">
        <v>69441.333329999994</v>
      </c>
      <c r="CE58" s="7">
        <v>69441.333329999994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0CDD-1B88-46FF-ACF6-CE16388DEA69}">
  <dimension ref="A1:BQ393"/>
  <sheetViews>
    <sheetView zoomScale="70" zoomScaleNormal="70" workbookViewId="0">
      <selection activeCell="M18" sqref="M18"/>
    </sheetView>
  </sheetViews>
  <sheetFormatPr defaultRowHeight="14.25" x14ac:dyDescent="0.45"/>
  <cols>
    <col min="1" max="1" width="11.796875" bestFit="1" customWidth="1"/>
    <col min="59" max="59" width="12.06640625" bestFit="1" customWidth="1"/>
    <col min="62" max="62" width="11.33203125" style="2" bestFit="1" customWidth="1"/>
    <col min="63" max="63" width="9.06640625" style="2"/>
    <col min="65" max="66" width="12.06640625" style="7" bestFit="1" customWidth="1"/>
    <col min="68" max="69" width="16.066406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170</v>
      </c>
      <c r="D2" t="s">
        <v>171</v>
      </c>
      <c r="E2" t="s">
        <v>172</v>
      </c>
      <c r="F2" t="s">
        <v>173</v>
      </c>
      <c r="G2" t="s">
        <v>174</v>
      </c>
      <c r="H2" t="s">
        <v>175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W2">
        <v>0.3</v>
      </c>
      <c r="AX2">
        <v>0.4</v>
      </c>
      <c r="AY2">
        <v>0.3</v>
      </c>
      <c r="AZ2">
        <v>0.3</v>
      </c>
      <c r="BA2">
        <v>0.3</v>
      </c>
      <c r="BB2">
        <v>0.6</v>
      </c>
      <c r="BC2">
        <v>0.4</v>
      </c>
      <c r="BD2">
        <v>0.9</v>
      </c>
      <c r="BE2">
        <v>0.1</v>
      </c>
      <c r="BF2">
        <v>0.2</v>
      </c>
      <c r="BG2">
        <v>0.4</v>
      </c>
      <c r="BH2">
        <v>0.3</v>
      </c>
      <c r="BI2">
        <v>1.5</v>
      </c>
      <c r="BJ2" s="7">
        <f t="shared" ref="BJ2:BJ31" si="0">AVERAGE(BH2:BI2)</f>
        <v>0.9</v>
      </c>
      <c r="BK2" s="7">
        <f t="shared" ref="BK2:BK31" si="1">AVERAGE(BI2:BJ2)</f>
        <v>1.2</v>
      </c>
      <c r="BP2" s="12">
        <f>BJ2+BM2</f>
        <v>0.9</v>
      </c>
      <c r="BQ2" s="12">
        <f>BK2+BN2</f>
        <v>1.2</v>
      </c>
    </row>
    <row r="3" spans="1:69" ht="19.5" x14ac:dyDescent="0.6">
      <c r="A3" t="s">
        <v>200</v>
      </c>
      <c r="B3" t="s">
        <v>169</v>
      </c>
      <c r="C3" t="s">
        <v>178</v>
      </c>
      <c r="D3" t="s">
        <v>171</v>
      </c>
      <c r="E3" t="s">
        <v>172</v>
      </c>
      <c r="F3" t="s">
        <v>173</v>
      </c>
      <c r="G3" t="s">
        <v>174</v>
      </c>
      <c r="H3" t="s">
        <v>175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W3">
        <v>0.5</v>
      </c>
      <c r="AX3">
        <v>0.5</v>
      </c>
      <c r="AY3">
        <v>0.5</v>
      </c>
      <c r="AZ3">
        <v>0.4</v>
      </c>
      <c r="BA3">
        <v>0.5</v>
      </c>
      <c r="BB3">
        <v>0.8</v>
      </c>
      <c r="BC3">
        <v>0.5</v>
      </c>
      <c r="BD3">
        <v>1.3</v>
      </c>
      <c r="BE3">
        <v>0.2</v>
      </c>
      <c r="BF3">
        <v>0.3</v>
      </c>
      <c r="BG3">
        <v>0.6</v>
      </c>
      <c r="BH3">
        <v>0.4</v>
      </c>
      <c r="BI3">
        <v>2.2000000000000002</v>
      </c>
      <c r="BJ3" s="7">
        <f t="shared" si="0"/>
        <v>1.3</v>
      </c>
      <c r="BK3" s="7">
        <f t="shared" si="1"/>
        <v>1.75</v>
      </c>
      <c r="BP3" s="12">
        <f t="shared" ref="BP3:BP66" si="2">BJ3+BM3</f>
        <v>1.3</v>
      </c>
      <c r="BQ3" s="12">
        <f t="shared" ref="BQ3:BQ66" si="3">BK3+BN3</f>
        <v>1.75</v>
      </c>
    </row>
    <row r="4" spans="1:69" ht="19.5" x14ac:dyDescent="0.6">
      <c r="A4" t="s">
        <v>200</v>
      </c>
      <c r="B4" t="s">
        <v>169</v>
      </c>
      <c r="C4" t="s">
        <v>179</v>
      </c>
      <c r="D4" t="s">
        <v>180</v>
      </c>
      <c r="E4" t="s">
        <v>172</v>
      </c>
      <c r="F4" t="s">
        <v>173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W4">
        <v>1.8</v>
      </c>
      <c r="AX4">
        <v>2</v>
      </c>
      <c r="AY4">
        <v>1.8</v>
      </c>
      <c r="AZ4">
        <v>1.6</v>
      </c>
      <c r="BA4">
        <v>2</v>
      </c>
      <c r="BB4">
        <v>3.2</v>
      </c>
      <c r="BC4">
        <v>2</v>
      </c>
      <c r="BD4">
        <v>5</v>
      </c>
      <c r="BE4">
        <v>0.7</v>
      </c>
      <c r="BF4">
        <v>1.3</v>
      </c>
      <c r="BG4">
        <v>2.5</v>
      </c>
      <c r="BH4">
        <v>1.5</v>
      </c>
      <c r="BI4">
        <v>8.4</v>
      </c>
      <c r="BJ4" s="7">
        <f t="shared" si="0"/>
        <v>4.95</v>
      </c>
      <c r="BK4" s="7">
        <f t="shared" si="1"/>
        <v>6.6750000000000007</v>
      </c>
      <c r="BP4" s="12">
        <f t="shared" si="2"/>
        <v>4.95</v>
      </c>
      <c r="BQ4" s="12">
        <f t="shared" si="3"/>
        <v>6.6750000000000007</v>
      </c>
    </row>
    <row r="5" spans="1:69" ht="19.5" x14ac:dyDescent="0.6">
      <c r="A5" t="s">
        <v>200</v>
      </c>
      <c r="B5" t="s">
        <v>169</v>
      </c>
      <c r="C5" t="s">
        <v>182</v>
      </c>
      <c r="D5" t="s">
        <v>180</v>
      </c>
      <c r="E5" t="s">
        <v>183</v>
      </c>
      <c r="F5" t="s">
        <v>173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W5">
        <v>0.8</v>
      </c>
      <c r="AX5">
        <v>0.9</v>
      </c>
      <c r="AY5">
        <v>0.8</v>
      </c>
      <c r="AZ5">
        <v>0.7</v>
      </c>
      <c r="BA5">
        <v>0.9</v>
      </c>
      <c r="BB5">
        <v>1.4</v>
      </c>
      <c r="BC5">
        <v>0.9</v>
      </c>
      <c r="BD5">
        <v>2.2000000000000002</v>
      </c>
      <c r="BE5">
        <v>0.3</v>
      </c>
      <c r="BF5">
        <v>0.6</v>
      </c>
      <c r="BG5">
        <v>1.1000000000000001</v>
      </c>
      <c r="BH5">
        <v>0.6</v>
      </c>
      <c r="BI5">
        <v>3.7</v>
      </c>
      <c r="BJ5" s="7">
        <f t="shared" si="0"/>
        <v>2.15</v>
      </c>
      <c r="BK5" s="7">
        <f t="shared" si="1"/>
        <v>2.9249999999999998</v>
      </c>
      <c r="BP5" s="12">
        <f t="shared" si="2"/>
        <v>2.15</v>
      </c>
      <c r="BQ5" s="12">
        <f t="shared" si="3"/>
        <v>2.9249999999999998</v>
      </c>
    </row>
    <row r="6" spans="1:69" ht="19.5" x14ac:dyDescent="0.6">
      <c r="A6" t="s">
        <v>200</v>
      </c>
      <c r="B6" t="s">
        <v>169</v>
      </c>
      <c r="C6" t="s">
        <v>182</v>
      </c>
      <c r="D6" t="s">
        <v>180</v>
      </c>
      <c r="E6" t="s">
        <v>172</v>
      </c>
      <c r="F6" t="s">
        <v>173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W6">
        <v>1.1000000000000001</v>
      </c>
      <c r="AX6">
        <v>1.2</v>
      </c>
      <c r="AY6">
        <v>1.1000000000000001</v>
      </c>
      <c r="AZ6">
        <v>0.9</v>
      </c>
      <c r="BA6">
        <v>1.2</v>
      </c>
      <c r="BB6">
        <v>1.9</v>
      </c>
      <c r="BC6">
        <v>1.2</v>
      </c>
      <c r="BD6">
        <v>3</v>
      </c>
      <c r="BE6">
        <v>0.4</v>
      </c>
      <c r="BF6">
        <v>0.8</v>
      </c>
      <c r="BG6">
        <v>1.5</v>
      </c>
      <c r="BH6">
        <v>0.9</v>
      </c>
      <c r="BI6">
        <v>5.0999999999999996</v>
      </c>
      <c r="BJ6" s="7">
        <f t="shared" si="0"/>
        <v>3</v>
      </c>
      <c r="BK6" s="7">
        <f t="shared" si="1"/>
        <v>4.05</v>
      </c>
      <c r="BP6" s="12">
        <f t="shared" si="2"/>
        <v>3</v>
      </c>
      <c r="BQ6" s="12">
        <f t="shared" si="3"/>
        <v>4.05</v>
      </c>
    </row>
    <row r="7" spans="1:69" ht="19.5" x14ac:dyDescent="0.6">
      <c r="A7" t="s">
        <v>200</v>
      </c>
      <c r="B7" t="s">
        <v>169</v>
      </c>
      <c r="C7" t="s">
        <v>184</v>
      </c>
      <c r="D7" t="s">
        <v>180</v>
      </c>
      <c r="E7" t="s">
        <v>172</v>
      </c>
      <c r="F7" t="s">
        <v>173</v>
      </c>
      <c r="G7" t="s">
        <v>174</v>
      </c>
      <c r="H7" t="s">
        <v>181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W7">
        <v>0.4</v>
      </c>
      <c r="AX7">
        <v>0.4</v>
      </c>
      <c r="AY7">
        <v>0.4</v>
      </c>
      <c r="AZ7">
        <v>0.4</v>
      </c>
      <c r="BA7">
        <v>0.4</v>
      </c>
      <c r="BB7">
        <v>0.7</v>
      </c>
      <c r="BC7">
        <v>0.4</v>
      </c>
      <c r="BD7">
        <v>1.1000000000000001</v>
      </c>
      <c r="BE7">
        <v>0.2</v>
      </c>
      <c r="BF7">
        <v>0.3</v>
      </c>
      <c r="BG7">
        <v>0.6</v>
      </c>
      <c r="BH7">
        <v>0.3</v>
      </c>
      <c r="BI7">
        <v>1.9</v>
      </c>
      <c r="BJ7" s="7">
        <f t="shared" si="0"/>
        <v>1.0999999999999999</v>
      </c>
      <c r="BK7" s="7">
        <f t="shared" si="1"/>
        <v>1.5</v>
      </c>
      <c r="BP7" s="12">
        <f t="shared" si="2"/>
        <v>1.0999999999999999</v>
      </c>
      <c r="BQ7" s="12">
        <f t="shared" si="3"/>
        <v>1.5</v>
      </c>
    </row>
    <row r="8" spans="1:69" ht="19.5" x14ac:dyDescent="0.6">
      <c r="A8" t="s">
        <v>200</v>
      </c>
      <c r="B8" t="s">
        <v>169</v>
      </c>
      <c r="C8" t="s">
        <v>185</v>
      </c>
      <c r="D8" t="s">
        <v>180</v>
      </c>
      <c r="E8" t="s">
        <v>172</v>
      </c>
      <c r="F8" t="s">
        <v>173</v>
      </c>
      <c r="G8" t="s">
        <v>174</v>
      </c>
      <c r="H8" t="s">
        <v>181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W8">
        <v>0.3</v>
      </c>
      <c r="AX8">
        <v>0.4</v>
      </c>
      <c r="AY8">
        <v>0.3</v>
      </c>
      <c r="AZ8">
        <v>0.3</v>
      </c>
      <c r="BA8">
        <v>0.4</v>
      </c>
      <c r="BB8">
        <v>0.6</v>
      </c>
      <c r="BC8">
        <v>0.4</v>
      </c>
      <c r="BD8">
        <v>0.9</v>
      </c>
      <c r="BE8">
        <v>0.1</v>
      </c>
      <c r="BF8">
        <v>0.2</v>
      </c>
      <c r="BG8">
        <v>0.5</v>
      </c>
      <c r="BH8">
        <v>0.3</v>
      </c>
      <c r="BI8">
        <v>1.6</v>
      </c>
      <c r="BJ8" s="7">
        <f t="shared" si="0"/>
        <v>0.95000000000000007</v>
      </c>
      <c r="BK8" s="7">
        <f t="shared" si="1"/>
        <v>1.2750000000000001</v>
      </c>
      <c r="BP8" s="12">
        <f t="shared" si="2"/>
        <v>0.95000000000000007</v>
      </c>
      <c r="BQ8" s="12">
        <f t="shared" si="3"/>
        <v>1.2750000000000001</v>
      </c>
    </row>
    <row r="9" spans="1:69" ht="19.5" x14ac:dyDescent="0.6">
      <c r="A9" t="s">
        <v>200</v>
      </c>
      <c r="B9" t="s">
        <v>169</v>
      </c>
      <c r="C9" t="s">
        <v>186</v>
      </c>
      <c r="D9" t="s">
        <v>180</v>
      </c>
      <c r="E9" t="s">
        <v>172</v>
      </c>
      <c r="F9" t="s">
        <v>173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W9">
        <v>0.3</v>
      </c>
      <c r="AX9">
        <v>0.4</v>
      </c>
      <c r="AY9">
        <v>0.3</v>
      </c>
      <c r="AZ9">
        <v>0.3</v>
      </c>
      <c r="BA9">
        <v>0.3</v>
      </c>
      <c r="BB9">
        <v>0.6</v>
      </c>
      <c r="BC9">
        <v>0.4</v>
      </c>
      <c r="BD9">
        <v>0.9</v>
      </c>
      <c r="BE9">
        <v>0.1</v>
      </c>
      <c r="BF9">
        <v>0.2</v>
      </c>
      <c r="BG9">
        <v>0.4</v>
      </c>
      <c r="BH9">
        <v>0.3</v>
      </c>
      <c r="BI9">
        <v>1.5</v>
      </c>
      <c r="BJ9" s="7">
        <f t="shared" si="0"/>
        <v>0.9</v>
      </c>
      <c r="BK9" s="7">
        <f t="shared" si="1"/>
        <v>1.2</v>
      </c>
      <c r="BP9" s="12">
        <f t="shared" si="2"/>
        <v>0.9</v>
      </c>
      <c r="BQ9" s="12">
        <f t="shared" si="3"/>
        <v>1.2</v>
      </c>
    </row>
    <row r="10" spans="1:69" ht="19.5" x14ac:dyDescent="0.6">
      <c r="A10" t="s">
        <v>200</v>
      </c>
      <c r="B10" t="s">
        <v>169</v>
      </c>
      <c r="C10" t="s">
        <v>170</v>
      </c>
      <c r="D10" t="s">
        <v>180</v>
      </c>
      <c r="E10" t="s">
        <v>172</v>
      </c>
      <c r="F10" t="s">
        <v>173</v>
      </c>
      <c r="G10" t="s">
        <v>174</v>
      </c>
      <c r="H10" t="s">
        <v>175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W10">
        <v>4.9000000000000004</v>
      </c>
      <c r="AX10">
        <v>5.4</v>
      </c>
      <c r="AY10">
        <v>4.8</v>
      </c>
      <c r="AZ10">
        <v>4.3</v>
      </c>
      <c r="BA10">
        <v>5.4</v>
      </c>
      <c r="BB10">
        <v>8.8000000000000007</v>
      </c>
      <c r="BC10">
        <v>5.4</v>
      </c>
      <c r="BD10">
        <v>13.5</v>
      </c>
      <c r="BE10">
        <v>1.8</v>
      </c>
      <c r="BF10">
        <v>3.5</v>
      </c>
      <c r="BG10">
        <v>6.7</v>
      </c>
      <c r="BH10">
        <v>4</v>
      </c>
      <c r="BI10">
        <v>23</v>
      </c>
      <c r="BJ10" s="7">
        <f t="shared" si="0"/>
        <v>13.5</v>
      </c>
      <c r="BK10" s="7">
        <f t="shared" si="1"/>
        <v>18.25</v>
      </c>
      <c r="BP10" s="12">
        <f t="shared" si="2"/>
        <v>13.5</v>
      </c>
      <c r="BQ10" s="12">
        <f t="shared" si="3"/>
        <v>18.25</v>
      </c>
    </row>
    <row r="11" spans="1:69" ht="19.5" x14ac:dyDescent="0.6">
      <c r="A11" t="s">
        <v>200</v>
      </c>
      <c r="B11" t="s">
        <v>169</v>
      </c>
      <c r="C11" t="s">
        <v>187</v>
      </c>
      <c r="D11" t="s">
        <v>180</v>
      </c>
      <c r="E11" t="s">
        <v>172</v>
      </c>
      <c r="F11" t="s">
        <v>173</v>
      </c>
      <c r="G11" t="s">
        <v>174</v>
      </c>
      <c r="H11" t="s">
        <v>175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W11">
        <v>0.4</v>
      </c>
      <c r="AX11">
        <v>0.4</v>
      </c>
      <c r="AY11">
        <v>0.4</v>
      </c>
      <c r="AZ11">
        <v>0.3</v>
      </c>
      <c r="BA11">
        <v>0.4</v>
      </c>
      <c r="BB11">
        <v>0.7</v>
      </c>
      <c r="BC11">
        <v>0.4</v>
      </c>
      <c r="BD11">
        <v>1.1000000000000001</v>
      </c>
      <c r="BE11">
        <v>0.1</v>
      </c>
      <c r="BF11">
        <v>0.3</v>
      </c>
      <c r="BG11">
        <v>0.5</v>
      </c>
      <c r="BH11">
        <v>0.3</v>
      </c>
      <c r="BI11">
        <v>1.8</v>
      </c>
      <c r="BJ11" s="7">
        <f t="shared" si="0"/>
        <v>1.05</v>
      </c>
      <c r="BK11" s="7">
        <f t="shared" si="1"/>
        <v>1.425</v>
      </c>
      <c r="BP11" s="12">
        <f t="shared" si="2"/>
        <v>1.05</v>
      </c>
      <c r="BQ11" s="12">
        <f t="shared" si="3"/>
        <v>1.425</v>
      </c>
    </row>
    <row r="12" spans="1:69" ht="19.5" x14ac:dyDescent="0.6">
      <c r="A12" t="s">
        <v>200</v>
      </c>
      <c r="B12" t="s">
        <v>169</v>
      </c>
      <c r="C12" t="s">
        <v>178</v>
      </c>
      <c r="D12" t="s">
        <v>180</v>
      </c>
      <c r="E12" t="s">
        <v>172</v>
      </c>
      <c r="F12" t="s">
        <v>173</v>
      </c>
      <c r="G12" t="s">
        <v>174</v>
      </c>
      <c r="H12" t="s">
        <v>175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W12">
        <v>1.1000000000000001</v>
      </c>
      <c r="AX12">
        <v>1.2</v>
      </c>
      <c r="AY12">
        <v>1.1000000000000001</v>
      </c>
      <c r="AZ12">
        <v>1</v>
      </c>
      <c r="BA12">
        <v>1.2</v>
      </c>
      <c r="BB12">
        <v>2</v>
      </c>
      <c r="BC12">
        <v>1.2</v>
      </c>
      <c r="BD12">
        <v>3</v>
      </c>
      <c r="BE12">
        <v>0.4</v>
      </c>
      <c r="BF12">
        <v>0.8</v>
      </c>
      <c r="BG12">
        <v>1.5</v>
      </c>
      <c r="BH12">
        <v>0.9</v>
      </c>
      <c r="BI12">
        <v>5.2</v>
      </c>
      <c r="BJ12" s="7">
        <f t="shared" si="0"/>
        <v>3.0500000000000003</v>
      </c>
      <c r="BK12" s="7">
        <f t="shared" si="1"/>
        <v>4.125</v>
      </c>
      <c r="BP12" s="12">
        <f t="shared" si="2"/>
        <v>3.0500000000000003</v>
      </c>
      <c r="BQ12" s="12">
        <f t="shared" si="3"/>
        <v>4.125</v>
      </c>
    </row>
    <row r="13" spans="1:69" ht="19.5" x14ac:dyDescent="0.6">
      <c r="A13" t="s">
        <v>200</v>
      </c>
      <c r="B13" t="s">
        <v>169</v>
      </c>
      <c r="C13" t="s">
        <v>179</v>
      </c>
      <c r="D13" t="s">
        <v>188</v>
      </c>
      <c r="E13" t="s">
        <v>172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W13">
        <v>0.5</v>
      </c>
      <c r="AX13">
        <v>0.6</v>
      </c>
      <c r="AY13">
        <v>0.5</v>
      </c>
      <c r="AZ13">
        <v>0.4</v>
      </c>
      <c r="BA13">
        <v>0.6</v>
      </c>
      <c r="BB13">
        <v>0.9</v>
      </c>
      <c r="BC13">
        <v>0.6</v>
      </c>
      <c r="BD13">
        <v>1.4</v>
      </c>
      <c r="BE13">
        <v>0.2</v>
      </c>
      <c r="BF13">
        <v>0.4</v>
      </c>
      <c r="BG13">
        <v>0.7</v>
      </c>
      <c r="BH13">
        <v>0.4</v>
      </c>
      <c r="BI13">
        <v>2.4</v>
      </c>
      <c r="BJ13" s="7">
        <f t="shared" si="0"/>
        <v>1.4</v>
      </c>
      <c r="BK13" s="7">
        <f t="shared" si="1"/>
        <v>1.9</v>
      </c>
      <c r="BP13" s="12">
        <f t="shared" si="2"/>
        <v>1.4</v>
      </c>
      <c r="BQ13" s="12">
        <f t="shared" si="3"/>
        <v>1.9</v>
      </c>
    </row>
    <row r="14" spans="1:69" ht="19.5" x14ac:dyDescent="0.6">
      <c r="A14" t="s">
        <v>200</v>
      </c>
      <c r="B14" t="s">
        <v>169</v>
      </c>
      <c r="C14" t="s">
        <v>186</v>
      </c>
      <c r="D14" t="s">
        <v>188</v>
      </c>
      <c r="E14" t="s">
        <v>172</v>
      </c>
      <c r="F14" t="s">
        <v>173</v>
      </c>
      <c r="G14" t="s">
        <v>174</v>
      </c>
      <c r="H14" t="s">
        <v>175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W14">
        <v>0.5</v>
      </c>
      <c r="AX14">
        <v>0.5</v>
      </c>
      <c r="AY14">
        <v>0.5</v>
      </c>
      <c r="AZ14">
        <v>0.4</v>
      </c>
      <c r="BA14">
        <v>0.5</v>
      </c>
      <c r="BB14">
        <v>0.8</v>
      </c>
      <c r="BC14">
        <v>0.5</v>
      </c>
      <c r="BD14">
        <v>1.3</v>
      </c>
      <c r="BE14">
        <v>0.2</v>
      </c>
      <c r="BF14">
        <v>0.3</v>
      </c>
      <c r="BG14">
        <v>0.6</v>
      </c>
      <c r="BH14">
        <v>0.4</v>
      </c>
      <c r="BI14">
        <v>2.2000000000000002</v>
      </c>
      <c r="BJ14" s="7">
        <f t="shared" si="0"/>
        <v>1.3</v>
      </c>
      <c r="BK14" s="7">
        <f t="shared" si="1"/>
        <v>1.75</v>
      </c>
      <c r="BP14" s="12">
        <f t="shared" si="2"/>
        <v>1.3</v>
      </c>
      <c r="BQ14" s="12">
        <f t="shared" si="3"/>
        <v>1.75</v>
      </c>
    </row>
    <row r="15" spans="1:69" ht="19.5" x14ac:dyDescent="0.6">
      <c r="A15" t="s">
        <v>200</v>
      </c>
      <c r="B15" t="s">
        <v>169</v>
      </c>
      <c r="C15" t="s">
        <v>170</v>
      </c>
      <c r="D15" t="s">
        <v>188</v>
      </c>
      <c r="E15" t="s">
        <v>172</v>
      </c>
      <c r="F15" t="s">
        <v>173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W15">
        <v>5.5</v>
      </c>
      <c r="AX15">
        <v>6.2</v>
      </c>
      <c r="AY15">
        <v>5.4</v>
      </c>
      <c r="AZ15">
        <v>4.9000000000000004</v>
      </c>
      <c r="BA15">
        <v>6.1</v>
      </c>
      <c r="BB15">
        <v>10</v>
      </c>
      <c r="BC15">
        <v>6.2</v>
      </c>
      <c r="BD15">
        <v>15.4</v>
      </c>
      <c r="BE15">
        <v>2.1</v>
      </c>
      <c r="BF15">
        <v>4</v>
      </c>
      <c r="BG15">
        <v>7.7</v>
      </c>
      <c r="BH15">
        <v>4.5999999999999996</v>
      </c>
      <c r="BI15">
        <v>26.2</v>
      </c>
      <c r="BJ15" s="7">
        <f t="shared" si="0"/>
        <v>15.399999999999999</v>
      </c>
      <c r="BK15" s="7">
        <f t="shared" si="1"/>
        <v>20.799999999999997</v>
      </c>
      <c r="BP15" s="12">
        <f t="shared" si="2"/>
        <v>15.399999999999999</v>
      </c>
      <c r="BQ15" s="12">
        <f t="shared" si="3"/>
        <v>20.799999999999997</v>
      </c>
    </row>
    <row r="16" spans="1:69" ht="19.5" x14ac:dyDescent="0.6">
      <c r="A16" t="s">
        <v>200</v>
      </c>
      <c r="B16" t="s">
        <v>169</v>
      </c>
      <c r="C16" t="s">
        <v>178</v>
      </c>
      <c r="D16" t="s">
        <v>188</v>
      </c>
      <c r="E16" t="s">
        <v>172</v>
      </c>
      <c r="F16" t="s">
        <v>173</v>
      </c>
      <c r="G16" t="s">
        <v>174</v>
      </c>
      <c r="H16" t="s">
        <v>175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W16">
        <v>0.4</v>
      </c>
      <c r="AX16">
        <v>0.4</v>
      </c>
      <c r="AY16">
        <v>0.3</v>
      </c>
      <c r="AZ16">
        <v>0.3</v>
      </c>
      <c r="BA16">
        <v>0.4</v>
      </c>
      <c r="BB16">
        <v>0.6</v>
      </c>
      <c r="BC16">
        <v>0.4</v>
      </c>
      <c r="BD16">
        <v>1</v>
      </c>
      <c r="BE16">
        <v>0.1</v>
      </c>
      <c r="BF16">
        <v>0.3</v>
      </c>
      <c r="BG16">
        <v>0.5</v>
      </c>
      <c r="BH16">
        <v>0.3</v>
      </c>
      <c r="BI16">
        <v>1.7</v>
      </c>
      <c r="BJ16" s="7">
        <f t="shared" si="0"/>
        <v>1</v>
      </c>
      <c r="BK16" s="7">
        <f t="shared" si="1"/>
        <v>1.35</v>
      </c>
      <c r="BP16" s="12">
        <f t="shared" si="2"/>
        <v>1</v>
      </c>
      <c r="BQ16" s="12">
        <f t="shared" si="3"/>
        <v>1.35</v>
      </c>
    </row>
    <row r="17" spans="1:69" ht="19.5" x14ac:dyDescent="0.6">
      <c r="A17" t="s">
        <v>200</v>
      </c>
      <c r="B17" t="s">
        <v>169</v>
      </c>
      <c r="C17" t="s">
        <v>179</v>
      </c>
      <c r="D17" t="s">
        <v>189</v>
      </c>
      <c r="E17" t="s">
        <v>172</v>
      </c>
      <c r="F17" t="s">
        <v>173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W17">
        <v>1</v>
      </c>
      <c r="AX17">
        <v>1.2</v>
      </c>
      <c r="AY17">
        <v>1</v>
      </c>
      <c r="AZ17">
        <v>0.9</v>
      </c>
      <c r="BA17">
        <v>1.2</v>
      </c>
      <c r="BB17">
        <v>1.9</v>
      </c>
      <c r="BC17">
        <v>1.2</v>
      </c>
      <c r="BD17">
        <v>2.9</v>
      </c>
      <c r="BE17">
        <v>0.4</v>
      </c>
      <c r="BF17">
        <v>0.8</v>
      </c>
      <c r="BG17">
        <v>1.4</v>
      </c>
      <c r="BH17">
        <v>0.9</v>
      </c>
      <c r="BI17">
        <v>4.9000000000000004</v>
      </c>
      <c r="BJ17" s="7">
        <f t="shared" si="0"/>
        <v>2.9000000000000004</v>
      </c>
      <c r="BK17" s="7">
        <f t="shared" si="1"/>
        <v>3.9000000000000004</v>
      </c>
      <c r="BP17" s="12">
        <f t="shared" si="2"/>
        <v>2.9000000000000004</v>
      </c>
      <c r="BQ17" s="12">
        <f t="shared" si="3"/>
        <v>3.9000000000000004</v>
      </c>
    </row>
    <row r="18" spans="1:69" ht="19.5" x14ac:dyDescent="0.6">
      <c r="A18" t="s">
        <v>200</v>
      </c>
      <c r="B18" t="s">
        <v>169</v>
      </c>
      <c r="C18" t="s">
        <v>182</v>
      </c>
      <c r="D18" t="s">
        <v>189</v>
      </c>
      <c r="E18" t="s">
        <v>172</v>
      </c>
      <c r="F18" t="s">
        <v>173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6</v>
      </c>
      <c r="AM18" t="s">
        <v>177</v>
      </c>
      <c r="AN18">
        <v>50</v>
      </c>
      <c r="AW18">
        <v>0.7</v>
      </c>
      <c r="AX18">
        <v>0.7</v>
      </c>
      <c r="AY18">
        <v>0.6</v>
      </c>
      <c r="AZ18">
        <v>0.6</v>
      </c>
      <c r="BA18">
        <v>0.7</v>
      </c>
      <c r="BB18">
        <v>1.2</v>
      </c>
      <c r="BC18">
        <v>0.7</v>
      </c>
      <c r="BD18">
        <v>1.8</v>
      </c>
      <c r="BE18">
        <v>0.2</v>
      </c>
      <c r="BF18">
        <v>0.5</v>
      </c>
      <c r="BG18">
        <v>0.9</v>
      </c>
      <c r="BH18">
        <v>0.5</v>
      </c>
      <c r="BI18">
        <v>3.1</v>
      </c>
      <c r="BJ18" s="7">
        <f t="shared" si="0"/>
        <v>1.8</v>
      </c>
      <c r="BK18" s="7">
        <f t="shared" si="1"/>
        <v>2.4500000000000002</v>
      </c>
      <c r="BP18" s="12">
        <f t="shared" si="2"/>
        <v>1.8</v>
      </c>
      <c r="BQ18" s="12">
        <f t="shared" si="3"/>
        <v>2.4500000000000002</v>
      </c>
    </row>
    <row r="19" spans="1:69" ht="19.5" x14ac:dyDescent="0.6">
      <c r="A19" t="s">
        <v>200</v>
      </c>
      <c r="B19" t="s">
        <v>169</v>
      </c>
      <c r="C19" t="s">
        <v>184</v>
      </c>
      <c r="D19" t="s">
        <v>189</v>
      </c>
      <c r="E19" t="s">
        <v>172</v>
      </c>
      <c r="F19" t="s">
        <v>173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6</v>
      </c>
      <c r="AM19" t="s">
        <v>177</v>
      </c>
      <c r="AN19">
        <v>50</v>
      </c>
      <c r="AW19">
        <v>0.4</v>
      </c>
      <c r="AX19">
        <v>0.4</v>
      </c>
      <c r="AY19">
        <v>0.4</v>
      </c>
      <c r="AZ19">
        <v>0.3</v>
      </c>
      <c r="BA19">
        <v>0.4</v>
      </c>
      <c r="BB19">
        <v>0.7</v>
      </c>
      <c r="BC19">
        <v>0.4</v>
      </c>
      <c r="BD19">
        <v>1.1000000000000001</v>
      </c>
      <c r="BE19">
        <v>0.1</v>
      </c>
      <c r="BF19">
        <v>0.3</v>
      </c>
      <c r="BG19">
        <v>0.5</v>
      </c>
      <c r="BH19">
        <v>0.3</v>
      </c>
      <c r="BI19">
        <v>1.9</v>
      </c>
      <c r="BJ19" s="7">
        <f t="shared" si="0"/>
        <v>1.0999999999999999</v>
      </c>
      <c r="BK19" s="7">
        <f t="shared" si="1"/>
        <v>1.5</v>
      </c>
      <c r="BP19" s="12">
        <f t="shared" si="2"/>
        <v>1.0999999999999999</v>
      </c>
      <c r="BQ19" s="12">
        <f t="shared" si="3"/>
        <v>1.5</v>
      </c>
    </row>
    <row r="20" spans="1:69" ht="19.5" x14ac:dyDescent="0.6">
      <c r="A20" t="s">
        <v>200</v>
      </c>
      <c r="B20" t="s">
        <v>169</v>
      </c>
      <c r="C20" t="s">
        <v>190</v>
      </c>
      <c r="D20" t="s">
        <v>189</v>
      </c>
      <c r="E20" t="s">
        <v>172</v>
      </c>
      <c r="F20" t="s">
        <v>173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6</v>
      </c>
      <c r="AM20" t="s">
        <v>177</v>
      </c>
      <c r="AN20">
        <v>50</v>
      </c>
      <c r="AW20">
        <v>0.3</v>
      </c>
      <c r="AX20">
        <v>0.4</v>
      </c>
      <c r="AY20">
        <v>0.3</v>
      </c>
      <c r="AZ20">
        <v>0.3</v>
      </c>
      <c r="BA20">
        <v>0.4</v>
      </c>
      <c r="BB20">
        <v>0.6</v>
      </c>
      <c r="BC20">
        <v>0.4</v>
      </c>
      <c r="BD20">
        <v>1</v>
      </c>
      <c r="BE20">
        <v>0.1</v>
      </c>
      <c r="BF20">
        <v>0.3</v>
      </c>
      <c r="BG20">
        <v>0.5</v>
      </c>
      <c r="BH20">
        <v>0.3</v>
      </c>
      <c r="BI20">
        <v>1.6</v>
      </c>
      <c r="BJ20" s="7">
        <f t="shared" si="0"/>
        <v>0.95000000000000007</v>
      </c>
      <c r="BK20" s="7">
        <f t="shared" si="1"/>
        <v>1.2750000000000001</v>
      </c>
      <c r="BP20" s="12">
        <f t="shared" si="2"/>
        <v>0.95000000000000007</v>
      </c>
      <c r="BQ20" s="12">
        <f t="shared" si="3"/>
        <v>1.2750000000000001</v>
      </c>
    </row>
    <row r="21" spans="1:69" ht="19.5" x14ac:dyDescent="0.6">
      <c r="A21" t="s">
        <v>200</v>
      </c>
      <c r="B21" t="s">
        <v>169</v>
      </c>
      <c r="C21" t="s">
        <v>186</v>
      </c>
      <c r="D21" t="s">
        <v>189</v>
      </c>
      <c r="E21" t="s">
        <v>172</v>
      </c>
      <c r="F21" t="s">
        <v>173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6</v>
      </c>
      <c r="AM21" t="s">
        <v>177</v>
      </c>
      <c r="AN21">
        <v>50</v>
      </c>
      <c r="AW21">
        <v>0.8</v>
      </c>
      <c r="AX21">
        <v>0.9</v>
      </c>
      <c r="AY21">
        <v>0.8</v>
      </c>
      <c r="AZ21">
        <v>0.7</v>
      </c>
      <c r="BA21">
        <v>0.9</v>
      </c>
      <c r="BB21">
        <v>1.5</v>
      </c>
      <c r="BC21">
        <v>0.9</v>
      </c>
      <c r="BD21">
        <v>2.2999999999999998</v>
      </c>
      <c r="BE21">
        <v>0.3</v>
      </c>
      <c r="BF21">
        <v>0.6</v>
      </c>
      <c r="BG21">
        <v>1.1000000000000001</v>
      </c>
      <c r="BH21">
        <v>0.7</v>
      </c>
      <c r="BI21">
        <v>3.9</v>
      </c>
      <c r="BJ21" s="7">
        <f t="shared" si="0"/>
        <v>2.2999999999999998</v>
      </c>
      <c r="BK21" s="7">
        <f t="shared" si="1"/>
        <v>3.0999999999999996</v>
      </c>
      <c r="BP21" s="12">
        <f t="shared" si="2"/>
        <v>2.2999999999999998</v>
      </c>
      <c r="BQ21" s="12">
        <f t="shared" si="3"/>
        <v>3.0999999999999996</v>
      </c>
    </row>
    <row r="22" spans="1:69" ht="19.5" x14ac:dyDescent="0.6">
      <c r="A22" t="s">
        <v>200</v>
      </c>
      <c r="B22" t="s">
        <v>169</v>
      </c>
      <c r="C22" t="s">
        <v>170</v>
      </c>
      <c r="D22" t="s">
        <v>189</v>
      </c>
      <c r="E22" t="s">
        <v>172</v>
      </c>
      <c r="F22" t="s">
        <v>173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6</v>
      </c>
      <c r="AM22" t="s">
        <v>177</v>
      </c>
      <c r="AN22">
        <v>50</v>
      </c>
      <c r="AW22">
        <v>8.8000000000000007</v>
      </c>
      <c r="AX22">
        <v>9.9</v>
      </c>
      <c r="AY22">
        <v>8.6999999999999993</v>
      </c>
      <c r="AZ22">
        <v>7.8</v>
      </c>
      <c r="BA22">
        <v>9.6999999999999993</v>
      </c>
      <c r="BB22">
        <v>15.9</v>
      </c>
      <c r="BC22">
        <v>9.9</v>
      </c>
      <c r="BD22">
        <v>24.6</v>
      </c>
      <c r="BE22">
        <v>3.4</v>
      </c>
      <c r="BF22">
        <v>6.4</v>
      </c>
      <c r="BG22">
        <v>12.2</v>
      </c>
      <c r="BH22">
        <v>7.2</v>
      </c>
      <c r="BI22">
        <v>41.7</v>
      </c>
      <c r="BJ22" s="7">
        <f t="shared" si="0"/>
        <v>24.450000000000003</v>
      </c>
      <c r="BK22" s="7">
        <f t="shared" si="1"/>
        <v>33.075000000000003</v>
      </c>
      <c r="BP22" s="12">
        <f t="shared" si="2"/>
        <v>24.450000000000003</v>
      </c>
      <c r="BQ22" s="12">
        <f t="shared" si="3"/>
        <v>33.075000000000003</v>
      </c>
    </row>
    <row r="23" spans="1:69" ht="19.5" x14ac:dyDescent="0.6">
      <c r="A23" t="s">
        <v>200</v>
      </c>
      <c r="B23" t="s">
        <v>169</v>
      </c>
      <c r="C23" t="s">
        <v>178</v>
      </c>
      <c r="D23" t="s">
        <v>189</v>
      </c>
      <c r="E23" t="s">
        <v>172</v>
      </c>
      <c r="F23" t="s">
        <v>173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6</v>
      </c>
      <c r="AM23" t="s">
        <v>177</v>
      </c>
      <c r="AN23">
        <v>50</v>
      </c>
      <c r="AW23">
        <v>0.6</v>
      </c>
      <c r="AX23">
        <v>0.7</v>
      </c>
      <c r="AY23">
        <v>0.6</v>
      </c>
      <c r="AZ23">
        <v>0.6</v>
      </c>
      <c r="BA23">
        <v>0.7</v>
      </c>
      <c r="BB23">
        <v>1.1000000000000001</v>
      </c>
      <c r="BC23">
        <v>0.7</v>
      </c>
      <c r="BD23">
        <v>1.8</v>
      </c>
      <c r="BE23">
        <v>0.2</v>
      </c>
      <c r="BF23">
        <v>0.5</v>
      </c>
      <c r="BG23">
        <v>0.9</v>
      </c>
      <c r="BH23">
        <v>0.5</v>
      </c>
      <c r="BI23">
        <v>3</v>
      </c>
      <c r="BJ23" s="7">
        <f t="shared" si="0"/>
        <v>1.75</v>
      </c>
      <c r="BK23" s="7">
        <f t="shared" si="1"/>
        <v>2.375</v>
      </c>
      <c r="BP23" s="12">
        <f t="shared" si="2"/>
        <v>1.75</v>
      </c>
      <c r="BQ23" s="12">
        <f t="shared" si="3"/>
        <v>2.375</v>
      </c>
    </row>
    <row r="24" spans="1:69" ht="19.5" x14ac:dyDescent="0.6">
      <c r="A24" t="s">
        <v>200</v>
      </c>
      <c r="B24" t="s">
        <v>169</v>
      </c>
      <c r="C24" t="s">
        <v>179</v>
      </c>
      <c r="D24" t="s">
        <v>191</v>
      </c>
      <c r="E24" t="s">
        <v>172</v>
      </c>
      <c r="F24" t="s">
        <v>173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6</v>
      </c>
      <c r="AM24" t="s">
        <v>177</v>
      </c>
      <c r="AN24">
        <v>50</v>
      </c>
      <c r="AW24">
        <v>1.1000000000000001</v>
      </c>
      <c r="AX24">
        <v>1.2</v>
      </c>
      <c r="AY24">
        <v>1.1000000000000001</v>
      </c>
      <c r="AZ24">
        <v>1</v>
      </c>
      <c r="BA24">
        <v>1.2</v>
      </c>
      <c r="BB24">
        <v>2</v>
      </c>
      <c r="BC24">
        <v>1.2</v>
      </c>
      <c r="BD24">
        <v>3.1</v>
      </c>
      <c r="BE24">
        <v>0.4</v>
      </c>
      <c r="BF24">
        <v>0.8</v>
      </c>
      <c r="BG24">
        <v>1.5</v>
      </c>
      <c r="BH24">
        <v>0.9</v>
      </c>
      <c r="BI24">
        <v>5.2</v>
      </c>
      <c r="BJ24" s="7">
        <f t="shared" si="0"/>
        <v>3.0500000000000003</v>
      </c>
      <c r="BK24" s="7">
        <f t="shared" si="1"/>
        <v>4.125</v>
      </c>
      <c r="BP24" s="12">
        <f t="shared" si="2"/>
        <v>3.0500000000000003</v>
      </c>
      <c r="BQ24" s="12">
        <f t="shared" si="3"/>
        <v>4.125</v>
      </c>
    </row>
    <row r="25" spans="1:69" ht="19.5" x14ac:dyDescent="0.6">
      <c r="A25" t="s">
        <v>200</v>
      </c>
      <c r="B25" t="s">
        <v>169</v>
      </c>
      <c r="C25" t="s">
        <v>182</v>
      </c>
      <c r="D25" t="s">
        <v>191</v>
      </c>
      <c r="E25" t="s">
        <v>172</v>
      </c>
      <c r="F25" t="s">
        <v>173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6</v>
      </c>
      <c r="AM25" t="s">
        <v>177</v>
      </c>
      <c r="AN25">
        <v>50</v>
      </c>
      <c r="AW25">
        <v>0.5</v>
      </c>
      <c r="AX25">
        <v>0.6</v>
      </c>
      <c r="AY25">
        <v>0.5</v>
      </c>
      <c r="AZ25">
        <v>0.5</v>
      </c>
      <c r="BA25">
        <v>0.6</v>
      </c>
      <c r="BB25">
        <v>0.9</v>
      </c>
      <c r="BC25">
        <v>0.6</v>
      </c>
      <c r="BD25">
        <v>1.4</v>
      </c>
      <c r="BE25">
        <v>0.2</v>
      </c>
      <c r="BF25">
        <v>0.4</v>
      </c>
      <c r="BG25">
        <v>0.7</v>
      </c>
      <c r="BH25">
        <v>0.4</v>
      </c>
      <c r="BI25">
        <v>2.5</v>
      </c>
      <c r="BJ25" s="7">
        <f t="shared" si="0"/>
        <v>1.45</v>
      </c>
      <c r="BK25" s="7">
        <f t="shared" si="1"/>
        <v>1.9750000000000001</v>
      </c>
      <c r="BP25" s="12">
        <f t="shared" si="2"/>
        <v>1.45</v>
      </c>
      <c r="BQ25" s="12">
        <f t="shared" si="3"/>
        <v>1.9750000000000001</v>
      </c>
    </row>
    <row r="26" spans="1:69" ht="19.5" x14ac:dyDescent="0.6">
      <c r="A26" t="s">
        <v>200</v>
      </c>
      <c r="B26" t="s">
        <v>169</v>
      </c>
      <c r="C26" t="s">
        <v>170</v>
      </c>
      <c r="D26" t="s">
        <v>191</v>
      </c>
      <c r="E26" t="s">
        <v>172</v>
      </c>
      <c r="F26" t="s">
        <v>173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6</v>
      </c>
      <c r="AM26" t="s">
        <v>177</v>
      </c>
      <c r="AN26">
        <v>50</v>
      </c>
      <c r="AW26">
        <v>4.0999999999999996</v>
      </c>
      <c r="AX26">
        <v>4.5999999999999996</v>
      </c>
      <c r="AY26">
        <v>4.0999999999999996</v>
      </c>
      <c r="AZ26">
        <v>3.6</v>
      </c>
      <c r="BA26">
        <v>4.5999999999999996</v>
      </c>
      <c r="BB26">
        <v>7.5</v>
      </c>
      <c r="BC26">
        <v>4.5999999999999996</v>
      </c>
      <c r="BD26">
        <v>11.5</v>
      </c>
      <c r="BE26">
        <v>1.6</v>
      </c>
      <c r="BF26">
        <v>3</v>
      </c>
      <c r="BG26">
        <v>5.7</v>
      </c>
      <c r="BH26">
        <v>3.4</v>
      </c>
      <c r="BI26">
        <v>19.600000000000001</v>
      </c>
      <c r="BJ26" s="7">
        <f t="shared" si="0"/>
        <v>11.5</v>
      </c>
      <c r="BK26" s="7">
        <f t="shared" si="1"/>
        <v>15.55</v>
      </c>
      <c r="BP26" s="12">
        <f t="shared" si="2"/>
        <v>11.5</v>
      </c>
      <c r="BQ26" s="12">
        <f t="shared" si="3"/>
        <v>15.55</v>
      </c>
    </row>
    <row r="27" spans="1:69" ht="19.5" x14ac:dyDescent="0.6">
      <c r="A27" t="s">
        <v>200</v>
      </c>
      <c r="B27" t="s">
        <v>169</v>
      </c>
      <c r="C27" t="s">
        <v>179</v>
      </c>
      <c r="D27" t="s">
        <v>192</v>
      </c>
      <c r="E27" t="s">
        <v>172</v>
      </c>
      <c r="F27" t="s">
        <v>173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6</v>
      </c>
      <c r="AM27" t="s">
        <v>177</v>
      </c>
      <c r="AN27">
        <v>50</v>
      </c>
      <c r="AW27">
        <v>0.4</v>
      </c>
      <c r="AX27">
        <v>0.4</v>
      </c>
      <c r="AY27">
        <v>0.4</v>
      </c>
      <c r="AZ27">
        <v>0.3</v>
      </c>
      <c r="BA27">
        <v>0.4</v>
      </c>
      <c r="BB27">
        <v>0.7</v>
      </c>
      <c r="BC27">
        <v>0.4</v>
      </c>
      <c r="BD27">
        <v>1</v>
      </c>
      <c r="BE27">
        <v>0.1</v>
      </c>
      <c r="BF27">
        <v>0.3</v>
      </c>
      <c r="BG27">
        <v>0.5</v>
      </c>
      <c r="BH27">
        <v>0.3</v>
      </c>
      <c r="BI27">
        <v>1.8</v>
      </c>
      <c r="BJ27" s="7">
        <f t="shared" si="0"/>
        <v>1.05</v>
      </c>
      <c r="BK27" s="7">
        <f t="shared" si="1"/>
        <v>1.425</v>
      </c>
      <c r="BP27" s="12">
        <f t="shared" si="2"/>
        <v>1.05</v>
      </c>
      <c r="BQ27" s="12">
        <f t="shared" si="3"/>
        <v>1.425</v>
      </c>
    </row>
    <row r="28" spans="1:69" ht="19.5" x14ac:dyDescent="0.6">
      <c r="A28" t="s">
        <v>200</v>
      </c>
      <c r="B28" t="s">
        <v>169</v>
      </c>
      <c r="C28" t="s">
        <v>170</v>
      </c>
      <c r="D28" t="s">
        <v>192</v>
      </c>
      <c r="E28" t="s">
        <v>172</v>
      </c>
      <c r="F28" t="s">
        <v>173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6</v>
      </c>
      <c r="AM28" t="s">
        <v>177</v>
      </c>
      <c r="AN28">
        <v>50</v>
      </c>
      <c r="AW28">
        <v>2.8</v>
      </c>
      <c r="AX28">
        <v>3.2</v>
      </c>
      <c r="AY28">
        <v>2.8</v>
      </c>
      <c r="AZ28">
        <v>2.5</v>
      </c>
      <c r="BA28">
        <v>3.1</v>
      </c>
      <c r="BB28">
        <v>5.0999999999999996</v>
      </c>
      <c r="BC28">
        <v>3.2</v>
      </c>
      <c r="BD28">
        <v>7.9</v>
      </c>
      <c r="BE28">
        <v>1.1000000000000001</v>
      </c>
      <c r="BF28">
        <v>2</v>
      </c>
      <c r="BG28">
        <v>3.9</v>
      </c>
      <c r="BH28">
        <v>2.2999999999999998</v>
      </c>
      <c r="BI28">
        <v>13.4</v>
      </c>
      <c r="BJ28" s="7">
        <f t="shared" si="0"/>
        <v>7.85</v>
      </c>
      <c r="BK28" s="7">
        <f t="shared" si="1"/>
        <v>10.625</v>
      </c>
      <c r="BP28" s="12">
        <f t="shared" si="2"/>
        <v>7.85</v>
      </c>
      <c r="BQ28" s="12">
        <f t="shared" si="3"/>
        <v>10.625</v>
      </c>
    </row>
    <row r="29" spans="1:69" ht="19.5" x14ac:dyDescent="0.6">
      <c r="A29" t="s">
        <v>200</v>
      </c>
      <c r="B29" t="s">
        <v>169</v>
      </c>
      <c r="C29" t="s">
        <v>186</v>
      </c>
      <c r="D29" t="s">
        <v>193</v>
      </c>
      <c r="E29" t="s">
        <v>172</v>
      </c>
      <c r="F29" t="s">
        <v>173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6</v>
      </c>
      <c r="AM29" t="s">
        <v>177</v>
      </c>
      <c r="AN29">
        <v>50</v>
      </c>
      <c r="AW29">
        <v>0.3</v>
      </c>
      <c r="AX29">
        <v>0.4</v>
      </c>
      <c r="AY29">
        <v>0.3</v>
      </c>
      <c r="AZ29">
        <v>0.3</v>
      </c>
      <c r="BA29">
        <v>0.3</v>
      </c>
      <c r="BB29">
        <v>0.6</v>
      </c>
      <c r="BC29">
        <v>0.4</v>
      </c>
      <c r="BD29">
        <v>0.9</v>
      </c>
      <c r="BE29">
        <v>0.1</v>
      </c>
      <c r="BF29">
        <v>0.2</v>
      </c>
      <c r="BG29">
        <v>0.4</v>
      </c>
      <c r="BH29">
        <v>0.3</v>
      </c>
      <c r="BI29">
        <v>1.5</v>
      </c>
      <c r="BJ29" s="7">
        <f t="shared" si="0"/>
        <v>0.9</v>
      </c>
      <c r="BK29" s="7">
        <f t="shared" si="1"/>
        <v>1.2</v>
      </c>
      <c r="BP29" s="12">
        <f t="shared" si="2"/>
        <v>0.9</v>
      </c>
      <c r="BQ29" s="12">
        <f t="shared" si="3"/>
        <v>1.2</v>
      </c>
    </row>
    <row r="30" spans="1:69" ht="19.5" x14ac:dyDescent="0.6">
      <c r="A30" t="s">
        <v>200</v>
      </c>
      <c r="B30" t="s">
        <v>169</v>
      </c>
      <c r="C30" t="s">
        <v>170</v>
      </c>
      <c r="D30" t="s">
        <v>193</v>
      </c>
      <c r="E30" t="s">
        <v>172</v>
      </c>
      <c r="F30" t="s">
        <v>173</v>
      </c>
      <c r="G30" t="s">
        <v>174</v>
      </c>
      <c r="H30" t="s">
        <v>175</v>
      </c>
      <c r="I30">
        <v>1</v>
      </c>
      <c r="J30" t="s">
        <v>176</v>
      </c>
      <c r="K30" t="b">
        <v>0</v>
      </c>
      <c r="L30">
        <v>10</v>
      </c>
      <c r="M30">
        <v>210</v>
      </c>
      <c r="N30">
        <v>10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6</v>
      </c>
      <c r="AM30" t="s">
        <v>177</v>
      </c>
      <c r="AN30">
        <v>50</v>
      </c>
      <c r="AW30">
        <v>3.2</v>
      </c>
      <c r="AX30">
        <v>3.5</v>
      </c>
      <c r="AY30">
        <v>3.1</v>
      </c>
      <c r="AZ30">
        <v>2.8</v>
      </c>
      <c r="BA30">
        <v>3.5</v>
      </c>
      <c r="BB30">
        <v>5.7</v>
      </c>
      <c r="BC30">
        <v>3.5</v>
      </c>
      <c r="BD30">
        <v>8.8000000000000007</v>
      </c>
      <c r="BE30">
        <v>1.2</v>
      </c>
      <c r="BF30">
        <v>2.2999999999999998</v>
      </c>
      <c r="BG30">
        <v>4.4000000000000004</v>
      </c>
      <c r="BH30">
        <v>2.6</v>
      </c>
      <c r="BI30">
        <v>14.9</v>
      </c>
      <c r="BJ30" s="7">
        <f t="shared" si="0"/>
        <v>8.75</v>
      </c>
      <c r="BK30" s="7">
        <f t="shared" si="1"/>
        <v>11.824999999999999</v>
      </c>
      <c r="BP30" s="12">
        <f t="shared" si="2"/>
        <v>8.75</v>
      </c>
      <c r="BQ30" s="12">
        <f t="shared" si="3"/>
        <v>11.824999999999999</v>
      </c>
    </row>
    <row r="31" spans="1:69" ht="19.5" x14ac:dyDescent="0.6">
      <c r="A31" t="s">
        <v>200</v>
      </c>
      <c r="B31" t="s">
        <v>169</v>
      </c>
      <c r="C31" t="s">
        <v>170</v>
      </c>
      <c r="D31" t="s">
        <v>194</v>
      </c>
      <c r="E31" t="s">
        <v>172</v>
      </c>
      <c r="F31" t="s">
        <v>173</v>
      </c>
      <c r="G31" t="s">
        <v>174</v>
      </c>
      <c r="H31" t="s">
        <v>175</v>
      </c>
      <c r="I31">
        <v>1</v>
      </c>
      <c r="J31" t="s">
        <v>176</v>
      </c>
      <c r="K31" t="b">
        <v>0</v>
      </c>
      <c r="L31">
        <v>10</v>
      </c>
      <c r="M31">
        <v>210</v>
      </c>
      <c r="N31">
        <v>10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6</v>
      </c>
      <c r="AM31" t="s">
        <v>177</v>
      </c>
      <c r="AN31">
        <v>50</v>
      </c>
      <c r="AW31">
        <v>0.7</v>
      </c>
      <c r="AX31">
        <v>0.7</v>
      </c>
      <c r="AY31">
        <v>0.6</v>
      </c>
      <c r="AZ31">
        <v>0.6</v>
      </c>
      <c r="BA31">
        <v>0.7</v>
      </c>
      <c r="BB31">
        <v>1.2</v>
      </c>
      <c r="BC31">
        <v>0.7</v>
      </c>
      <c r="BD31">
        <v>1.8</v>
      </c>
      <c r="BE31">
        <v>0.3</v>
      </c>
      <c r="BF31">
        <v>0.5</v>
      </c>
      <c r="BG31">
        <v>0.9</v>
      </c>
      <c r="BH31">
        <v>0.5</v>
      </c>
      <c r="BI31">
        <v>3.1</v>
      </c>
      <c r="BJ31" s="7">
        <f t="shared" si="0"/>
        <v>1.8</v>
      </c>
      <c r="BK31" s="7">
        <f t="shared" si="1"/>
        <v>2.4500000000000002</v>
      </c>
      <c r="BP31" s="12">
        <f t="shared" si="2"/>
        <v>1.8</v>
      </c>
      <c r="BQ31" s="12">
        <f t="shared" si="3"/>
        <v>2.4500000000000002</v>
      </c>
    </row>
    <row r="32" spans="1:69" s="1" customFormat="1" ht="19.5" x14ac:dyDescent="0.6">
      <c r="A32" t="s">
        <v>200</v>
      </c>
      <c r="B32" s="1" t="s">
        <v>169</v>
      </c>
      <c r="C32" s="1" t="s">
        <v>186</v>
      </c>
      <c r="D32" s="1" t="s">
        <v>180</v>
      </c>
      <c r="E32" s="1" t="s">
        <v>172</v>
      </c>
      <c r="F32" s="1" t="s">
        <v>173</v>
      </c>
      <c r="G32" s="1" t="s">
        <v>174</v>
      </c>
      <c r="H32" s="1" t="s">
        <v>175</v>
      </c>
      <c r="I32" s="1">
        <v>1</v>
      </c>
      <c r="J32" s="1" t="s">
        <v>176</v>
      </c>
      <c r="K32" s="1" t="b">
        <v>0</v>
      </c>
      <c r="L32" s="1">
        <v>20</v>
      </c>
      <c r="M32" s="1">
        <v>170</v>
      </c>
      <c r="N32" s="1">
        <v>20</v>
      </c>
      <c r="O32" s="1">
        <v>170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1</v>
      </c>
      <c r="AL32" s="1">
        <v>3</v>
      </c>
      <c r="AM32" s="1" t="s">
        <v>195</v>
      </c>
      <c r="AN32" s="1">
        <v>4141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19599.3</v>
      </c>
      <c r="BH32" s="1">
        <v>18799.3</v>
      </c>
      <c r="BI32" s="1">
        <v>16071.5</v>
      </c>
      <c r="BJ32" s="4">
        <f>ROUND(AVERAGE(AW32:BI32),0)</f>
        <v>4190</v>
      </c>
      <c r="BK32" s="4">
        <f>ROUND(AVERAGE(AX32:BJ32),0)</f>
        <v>4512</v>
      </c>
      <c r="BM32" s="8"/>
      <c r="BN32" s="8"/>
      <c r="BP32" s="12">
        <f t="shared" si="2"/>
        <v>4190</v>
      </c>
      <c r="BQ32" s="12">
        <f t="shared" si="3"/>
        <v>4512</v>
      </c>
    </row>
    <row r="33" spans="1:69" s="1" customFormat="1" ht="19.5" x14ac:dyDescent="0.6">
      <c r="A33" t="s">
        <v>200</v>
      </c>
      <c r="B33" s="1" t="s">
        <v>169</v>
      </c>
      <c r="C33" s="1" t="s">
        <v>170</v>
      </c>
      <c r="D33" s="1" t="s">
        <v>180</v>
      </c>
      <c r="E33" s="1" t="s">
        <v>172</v>
      </c>
      <c r="F33" s="1" t="s">
        <v>173</v>
      </c>
      <c r="G33" s="1" t="s">
        <v>174</v>
      </c>
      <c r="H33" s="1" t="s">
        <v>175</v>
      </c>
      <c r="I33" s="1">
        <v>1</v>
      </c>
      <c r="J33" s="1" t="s">
        <v>176</v>
      </c>
      <c r="K33" s="1" t="b">
        <v>0</v>
      </c>
      <c r="L33" s="1">
        <v>20</v>
      </c>
      <c r="M33" s="1">
        <v>170</v>
      </c>
      <c r="N33" s="1">
        <v>20</v>
      </c>
      <c r="O33" s="1">
        <v>170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1</v>
      </c>
      <c r="AL33" s="1">
        <v>3</v>
      </c>
      <c r="AM33" s="1" t="s">
        <v>195</v>
      </c>
      <c r="AN33" s="1">
        <v>4141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300000.40000000002</v>
      </c>
      <c r="BH33" s="1">
        <v>287755.09999999998</v>
      </c>
      <c r="BI33" s="1">
        <v>246001.8</v>
      </c>
      <c r="BJ33" s="4">
        <f t="shared" ref="BJ33:BK33" si="4">ROUND(AVERAGE(AW33:BI33),0)</f>
        <v>64135</v>
      </c>
      <c r="BK33" s="4">
        <f t="shared" si="4"/>
        <v>69069</v>
      </c>
      <c r="BM33" s="8"/>
      <c r="BN33" s="8"/>
      <c r="BP33" s="12">
        <f t="shared" si="2"/>
        <v>64135</v>
      </c>
      <c r="BQ33" s="12">
        <f t="shared" si="3"/>
        <v>69069</v>
      </c>
    </row>
    <row r="34" spans="1:69" s="1" customFormat="1" ht="19.5" x14ac:dyDescent="0.6">
      <c r="A34" t="s">
        <v>200</v>
      </c>
      <c r="B34" s="1" t="s">
        <v>169</v>
      </c>
      <c r="C34" s="1" t="s">
        <v>178</v>
      </c>
      <c r="D34" s="1" t="s">
        <v>180</v>
      </c>
      <c r="E34" s="1" t="s">
        <v>172</v>
      </c>
      <c r="F34" s="1" t="s">
        <v>173</v>
      </c>
      <c r="G34" s="1" t="s">
        <v>174</v>
      </c>
      <c r="H34" s="1" t="s">
        <v>175</v>
      </c>
      <c r="I34" s="1">
        <v>1</v>
      </c>
      <c r="J34" s="1" t="s">
        <v>176</v>
      </c>
      <c r="K34" s="1" t="b">
        <v>0</v>
      </c>
      <c r="L34" s="1">
        <v>20</v>
      </c>
      <c r="M34" s="1">
        <v>170</v>
      </c>
      <c r="N34" s="1">
        <v>20</v>
      </c>
      <c r="O34" s="1">
        <v>170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1</v>
      </c>
      <c r="AL34" s="1">
        <v>3</v>
      </c>
      <c r="AM34" s="1" t="s">
        <v>195</v>
      </c>
      <c r="AN34" s="1">
        <v>4141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61046.6</v>
      </c>
      <c r="BH34" s="1">
        <v>58554.8</v>
      </c>
      <c r="BI34" s="1">
        <v>50058.5</v>
      </c>
      <c r="BJ34" s="4">
        <f t="shared" ref="BJ34:BK34" si="5">ROUND(AVERAGE(AW34:BI34),0)</f>
        <v>13051</v>
      </c>
      <c r="BK34" s="4">
        <f t="shared" si="5"/>
        <v>14055</v>
      </c>
      <c r="BM34" s="8"/>
      <c r="BN34" s="8"/>
      <c r="BP34" s="12">
        <f t="shared" si="2"/>
        <v>13051</v>
      </c>
      <c r="BQ34" s="12">
        <f t="shared" si="3"/>
        <v>14055</v>
      </c>
    </row>
    <row r="35" spans="1:69" s="1" customFormat="1" ht="19.5" x14ac:dyDescent="0.6">
      <c r="A35" t="s">
        <v>200</v>
      </c>
      <c r="B35" s="1" t="s">
        <v>169</v>
      </c>
      <c r="C35" s="1" t="s">
        <v>190</v>
      </c>
      <c r="D35" s="1" t="s">
        <v>180</v>
      </c>
      <c r="E35" s="1" t="s">
        <v>172</v>
      </c>
      <c r="F35" s="1" t="s">
        <v>173</v>
      </c>
      <c r="G35" s="1" t="s">
        <v>174</v>
      </c>
      <c r="H35" s="1" t="s">
        <v>175</v>
      </c>
      <c r="I35" s="1">
        <v>1</v>
      </c>
      <c r="J35" s="1" t="s">
        <v>176</v>
      </c>
      <c r="K35" s="1" t="b">
        <v>0</v>
      </c>
      <c r="L35" s="1">
        <v>20</v>
      </c>
      <c r="M35" s="1">
        <v>170</v>
      </c>
      <c r="N35" s="1">
        <v>20</v>
      </c>
      <c r="O35" s="1">
        <v>170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1</v>
      </c>
      <c r="AL35" s="1">
        <v>3</v>
      </c>
      <c r="AM35" s="1" t="s">
        <v>195</v>
      </c>
      <c r="AN35" s="1">
        <v>4141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14158.4</v>
      </c>
      <c r="BH35" s="1">
        <v>13580.5</v>
      </c>
      <c r="BI35" s="1">
        <v>11610</v>
      </c>
      <c r="BJ35" s="4">
        <f t="shared" ref="BJ35:BK35" si="6">ROUND(AVERAGE(AW35:BI35),0)</f>
        <v>3027</v>
      </c>
      <c r="BK35" s="4">
        <f t="shared" si="6"/>
        <v>3260</v>
      </c>
      <c r="BM35" s="8"/>
      <c r="BN35" s="8"/>
      <c r="BP35" s="12">
        <f t="shared" si="2"/>
        <v>3027</v>
      </c>
      <c r="BQ35" s="12">
        <f t="shared" si="3"/>
        <v>3260</v>
      </c>
    </row>
    <row r="36" spans="1:69" s="1" customFormat="1" ht="19.5" x14ac:dyDescent="0.6">
      <c r="A36" t="s">
        <v>200</v>
      </c>
      <c r="B36" s="1" t="s">
        <v>169</v>
      </c>
      <c r="C36" s="1" t="s">
        <v>196</v>
      </c>
      <c r="D36" s="1" t="s">
        <v>180</v>
      </c>
      <c r="E36" s="1" t="s">
        <v>172</v>
      </c>
      <c r="F36" s="1" t="s">
        <v>173</v>
      </c>
      <c r="G36" s="1" t="s">
        <v>174</v>
      </c>
      <c r="H36" s="1" t="s">
        <v>175</v>
      </c>
      <c r="I36" s="1">
        <v>1</v>
      </c>
      <c r="J36" s="1" t="s">
        <v>176</v>
      </c>
      <c r="K36" s="1" t="b">
        <v>0</v>
      </c>
      <c r="L36" s="1">
        <v>20</v>
      </c>
      <c r="M36" s="1">
        <v>170</v>
      </c>
      <c r="N36" s="1">
        <v>20</v>
      </c>
      <c r="O36" s="1">
        <v>170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1</v>
      </c>
      <c r="AL36" s="1">
        <v>3</v>
      </c>
      <c r="AM36" s="1" t="s">
        <v>195</v>
      </c>
      <c r="AN36" s="1">
        <v>4141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2285.6999999999998</v>
      </c>
      <c r="BH36" s="1">
        <v>2192.4</v>
      </c>
      <c r="BI36" s="1">
        <v>1874.3</v>
      </c>
      <c r="BJ36" s="4">
        <f t="shared" ref="BJ36:BK36" si="7">ROUND(AVERAGE(AW36:BI36),0)</f>
        <v>489</v>
      </c>
      <c r="BK36" s="4">
        <f t="shared" si="7"/>
        <v>526</v>
      </c>
      <c r="BM36" s="8"/>
      <c r="BN36" s="8"/>
      <c r="BP36" s="12">
        <f t="shared" si="2"/>
        <v>489</v>
      </c>
      <c r="BQ36" s="12">
        <f t="shared" si="3"/>
        <v>526</v>
      </c>
    </row>
    <row r="37" spans="1:69" s="1" customFormat="1" ht="19.5" x14ac:dyDescent="0.6">
      <c r="A37" t="s">
        <v>200</v>
      </c>
      <c r="B37" s="1" t="s">
        <v>169</v>
      </c>
      <c r="C37" s="1" t="s">
        <v>187</v>
      </c>
      <c r="D37" s="1" t="s">
        <v>180</v>
      </c>
      <c r="E37" s="1" t="s">
        <v>172</v>
      </c>
      <c r="F37" s="1" t="s">
        <v>173</v>
      </c>
      <c r="G37" s="1" t="s">
        <v>174</v>
      </c>
      <c r="H37" s="1" t="s">
        <v>175</v>
      </c>
      <c r="I37" s="1">
        <v>1</v>
      </c>
      <c r="J37" s="1" t="s">
        <v>176</v>
      </c>
      <c r="K37" s="1" t="b">
        <v>0</v>
      </c>
      <c r="L37" s="1">
        <v>20</v>
      </c>
      <c r="M37" s="1">
        <v>170</v>
      </c>
      <c r="N37" s="1">
        <v>20</v>
      </c>
      <c r="O37" s="1">
        <v>170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1</v>
      </c>
      <c r="AL37" s="1">
        <v>3</v>
      </c>
      <c r="AM37" s="1" t="s">
        <v>195</v>
      </c>
      <c r="AN37" s="1">
        <v>4141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21400.799999999999</v>
      </c>
      <c r="BH37" s="1">
        <v>20527.2</v>
      </c>
      <c r="BI37" s="1">
        <v>17548.7</v>
      </c>
      <c r="BJ37" s="4">
        <f t="shared" ref="BJ37:BK37" si="8">ROUND(AVERAGE(AW37:BI37),0)</f>
        <v>4575</v>
      </c>
      <c r="BK37" s="4">
        <f t="shared" si="8"/>
        <v>4927</v>
      </c>
      <c r="BM37" s="8"/>
      <c r="BN37" s="8"/>
      <c r="BP37" s="12">
        <f t="shared" si="2"/>
        <v>4575</v>
      </c>
      <c r="BQ37" s="12">
        <f t="shared" si="3"/>
        <v>4927</v>
      </c>
    </row>
    <row r="38" spans="1:69" s="1" customFormat="1" ht="19.5" x14ac:dyDescent="0.6">
      <c r="A38" t="s">
        <v>200</v>
      </c>
      <c r="B38" s="1" t="s">
        <v>169</v>
      </c>
      <c r="C38" s="1" t="s">
        <v>186</v>
      </c>
      <c r="D38" s="1" t="s">
        <v>188</v>
      </c>
      <c r="E38" s="1" t="s">
        <v>172</v>
      </c>
      <c r="F38" s="1" t="s">
        <v>173</v>
      </c>
      <c r="G38" s="1" t="s">
        <v>174</v>
      </c>
      <c r="H38" s="1" t="s">
        <v>175</v>
      </c>
      <c r="I38" s="1">
        <v>1</v>
      </c>
      <c r="J38" s="1" t="s">
        <v>176</v>
      </c>
      <c r="K38" s="1" t="b">
        <v>0</v>
      </c>
      <c r="L38" s="1">
        <v>20</v>
      </c>
      <c r="M38" s="1">
        <v>170</v>
      </c>
      <c r="N38" s="1">
        <v>20</v>
      </c>
      <c r="O38" s="1">
        <v>170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1</v>
      </c>
      <c r="AL38" s="1">
        <v>3</v>
      </c>
      <c r="AM38" s="1" t="s">
        <v>195</v>
      </c>
      <c r="AN38" s="1">
        <v>4141</v>
      </c>
      <c r="AW38" s="1">
        <v>18266</v>
      </c>
      <c r="AX38" s="1">
        <v>6736.9</v>
      </c>
      <c r="AY38" s="1">
        <v>3360.4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21083.7</v>
      </c>
      <c r="BH38" s="1">
        <v>20223.099999999999</v>
      </c>
      <c r="BI38" s="1">
        <v>17288.7</v>
      </c>
      <c r="BJ38" s="4">
        <f t="shared" ref="BJ38:BK38" si="9">ROUND(AVERAGE(AW38:BI38),0)</f>
        <v>6689</v>
      </c>
      <c r="BK38" s="4">
        <f t="shared" si="9"/>
        <v>5799</v>
      </c>
      <c r="BM38" s="8"/>
      <c r="BN38" s="8"/>
      <c r="BP38" s="12">
        <f t="shared" si="2"/>
        <v>6689</v>
      </c>
      <c r="BQ38" s="12">
        <f t="shared" si="3"/>
        <v>5799</v>
      </c>
    </row>
    <row r="39" spans="1:69" s="1" customFormat="1" ht="19.5" x14ac:dyDescent="0.6">
      <c r="A39" t="s">
        <v>200</v>
      </c>
      <c r="B39" s="1" t="s">
        <v>169</v>
      </c>
      <c r="C39" s="1" t="s">
        <v>170</v>
      </c>
      <c r="D39" s="1" t="s">
        <v>188</v>
      </c>
      <c r="E39" s="1" t="s">
        <v>172</v>
      </c>
      <c r="F39" s="1" t="s">
        <v>173</v>
      </c>
      <c r="G39" s="1" t="s">
        <v>174</v>
      </c>
      <c r="H39" s="1" t="s">
        <v>175</v>
      </c>
      <c r="I39" s="1">
        <v>1</v>
      </c>
      <c r="J39" s="1" t="s">
        <v>176</v>
      </c>
      <c r="K39" s="1" t="b">
        <v>0</v>
      </c>
      <c r="L39" s="1">
        <v>20</v>
      </c>
      <c r="M39" s="1">
        <v>170</v>
      </c>
      <c r="N39" s="1">
        <v>20</v>
      </c>
      <c r="O39" s="1">
        <v>170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1</v>
      </c>
      <c r="AL39" s="1">
        <v>3</v>
      </c>
      <c r="AM39" s="1" t="s">
        <v>195</v>
      </c>
      <c r="AN39" s="1">
        <v>4141</v>
      </c>
      <c r="AW39" s="1">
        <v>218771.1</v>
      </c>
      <c r="AX39" s="1">
        <v>80687.600000000006</v>
      </c>
      <c r="AY39" s="1">
        <v>40246.800000000003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252517.9</v>
      </c>
      <c r="BH39" s="1">
        <v>242210.8</v>
      </c>
      <c r="BI39" s="1">
        <v>207066</v>
      </c>
      <c r="BJ39" s="4">
        <f t="shared" ref="BJ39:BK39" si="10">ROUND(AVERAGE(AW39:BI39),0)</f>
        <v>80115</v>
      </c>
      <c r="BK39" s="4">
        <f t="shared" si="10"/>
        <v>69450</v>
      </c>
      <c r="BM39" s="8"/>
      <c r="BN39" s="8"/>
      <c r="BP39" s="12">
        <f t="shared" si="2"/>
        <v>80115</v>
      </c>
      <c r="BQ39" s="12">
        <f t="shared" si="3"/>
        <v>69450</v>
      </c>
    </row>
    <row r="40" spans="1:69" s="1" customFormat="1" ht="19.5" x14ac:dyDescent="0.6">
      <c r="A40" t="s">
        <v>200</v>
      </c>
      <c r="B40" s="1" t="s">
        <v>169</v>
      </c>
      <c r="C40" s="1" t="s">
        <v>178</v>
      </c>
      <c r="D40" s="1" t="s">
        <v>188</v>
      </c>
      <c r="E40" s="1" t="s">
        <v>172</v>
      </c>
      <c r="F40" s="1" t="s">
        <v>173</v>
      </c>
      <c r="G40" s="1" t="s">
        <v>174</v>
      </c>
      <c r="H40" s="1" t="s">
        <v>175</v>
      </c>
      <c r="I40" s="1">
        <v>1</v>
      </c>
      <c r="J40" s="1" t="s">
        <v>176</v>
      </c>
      <c r="K40" s="1" t="b">
        <v>0</v>
      </c>
      <c r="L40" s="1">
        <v>20</v>
      </c>
      <c r="M40" s="1">
        <v>170</v>
      </c>
      <c r="N40" s="1">
        <v>20</v>
      </c>
      <c r="O40" s="1">
        <v>170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1</v>
      </c>
      <c r="AL40" s="1">
        <v>3</v>
      </c>
      <c r="AM40" s="1" t="s">
        <v>195</v>
      </c>
      <c r="AN40" s="1">
        <v>4141</v>
      </c>
      <c r="AW40" s="1">
        <v>12502.8</v>
      </c>
      <c r="AX40" s="1">
        <v>4611.3</v>
      </c>
      <c r="AY40" s="1">
        <v>2300.1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14431.4</v>
      </c>
      <c r="BH40" s="1">
        <v>13842.4</v>
      </c>
      <c r="BI40" s="1">
        <v>11833.8</v>
      </c>
      <c r="BJ40" s="4">
        <f t="shared" ref="BJ40:BK40" si="11">ROUND(AVERAGE(AW40:BI40),0)</f>
        <v>4579</v>
      </c>
      <c r="BK40" s="4">
        <f t="shared" si="11"/>
        <v>3969</v>
      </c>
      <c r="BM40" s="8"/>
      <c r="BN40" s="8"/>
      <c r="BP40" s="12">
        <f t="shared" si="2"/>
        <v>4579</v>
      </c>
      <c r="BQ40" s="12">
        <f t="shared" si="3"/>
        <v>3969</v>
      </c>
    </row>
    <row r="41" spans="1:69" s="1" customFormat="1" ht="19.5" x14ac:dyDescent="0.6">
      <c r="A41" t="s">
        <v>200</v>
      </c>
      <c r="B41" s="1" t="s">
        <v>169</v>
      </c>
      <c r="C41" s="1" t="s">
        <v>190</v>
      </c>
      <c r="D41" s="1" t="s">
        <v>188</v>
      </c>
      <c r="E41" s="1" t="s">
        <v>172</v>
      </c>
      <c r="F41" s="1" t="s">
        <v>173</v>
      </c>
      <c r="G41" s="1" t="s">
        <v>174</v>
      </c>
      <c r="H41" s="1" t="s">
        <v>175</v>
      </c>
      <c r="I41" s="1">
        <v>1</v>
      </c>
      <c r="J41" s="1" t="s">
        <v>176</v>
      </c>
      <c r="K41" s="1" t="b">
        <v>0</v>
      </c>
      <c r="L41" s="1">
        <v>20</v>
      </c>
      <c r="M41" s="1">
        <v>170</v>
      </c>
      <c r="N41" s="1">
        <v>20</v>
      </c>
      <c r="O41" s="1">
        <v>170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1</v>
      </c>
      <c r="AL41" s="1">
        <v>3</v>
      </c>
      <c r="AM41" s="1" t="s">
        <v>195</v>
      </c>
      <c r="AN41" s="1">
        <v>4141</v>
      </c>
      <c r="AW41" s="1">
        <v>5495.7</v>
      </c>
      <c r="AX41" s="1">
        <v>2026.9</v>
      </c>
      <c r="AY41" s="1">
        <v>1011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6343.5</v>
      </c>
      <c r="BH41" s="1">
        <v>6084.5</v>
      </c>
      <c r="BI41" s="1">
        <v>5201.7</v>
      </c>
      <c r="BJ41" s="4">
        <f t="shared" ref="BJ41:BK41" si="12">ROUND(AVERAGE(AW41:BI41),0)</f>
        <v>2013</v>
      </c>
      <c r="BK41" s="4">
        <f t="shared" si="12"/>
        <v>1745</v>
      </c>
      <c r="BM41" s="8"/>
      <c r="BN41" s="8"/>
      <c r="BP41" s="12">
        <f t="shared" si="2"/>
        <v>2013</v>
      </c>
      <c r="BQ41" s="12">
        <f t="shared" si="3"/>
        <v>1745</v>
      </c>
    </row>
    <row r="42" spans="1:69" s="1" customFormat="1" ht="19.5" x14ac:dyDescent="0.6">
      <c r="A42" t="s">
        <v>200</v>
      </c>
      <c r="B42" s="1" t="s">
        <v>169</v>
      </c>
      <c r="C42" s="1" t="s">
        <v>186</v>
      </c>
      <c r="D42" s="1" t="s">
        <v>189</v>
      </c>
      <c r="E42" s="1" t="s">
        <v>172</v>
      </c>
      <c r="F42" s="1" t="s">
        <v>173</v>
      </c>
      <c r="G42" s="1" t="s">
        <v>174</v>
      </c>
      <c r="H42" s="1" t="s">
        <v>175</v>
      </c>
      <c r="I42" s="1">
        <v>1</v>
      </c>
      <c r="J42" s="1" t="s">
        <v>176</v>
      </c>
      <c r="K42" s="1" t="b">
        <v>0</v>
      </c>
      <c r="L42" s="1">
        <v>20</v>
      </c>
      <c r="M42" s="1">
        <v>170</v>
      </c>
      <c r="N42" s="1">
        <v>20</v>
      </c>
      <c r="O42" s="1">
        <v>170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1</v>
      </c>
      <c r="AL42" s="1">
        <v>3</v>
      </c>
      <c r="AM42" s="1" t="s">
        <v>195</v>
      </c>
      <c r="AN42" s="1">
        <v>4141</v>
      </c>
      <c r="AW42" s="1">
        <v>61815.5</v>
      </c>
      <c r="AX42" s="1">
        <v>20070.400000000001</v>
      </c>
      <c r="AY42" s="1">
        <v>10011.1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5221.6000000000004</v>
      </c>
      <c r="BH42" s="1">
        <v>5008.5</v>
      </c>
      <c r="BI42" s="1">
        <v>4281.8</v>
      </c>
      <c r="BJ42" s="4">
        <f t="shared" ref="BJ42:BK42" si="13">ROUND(AVERAGE(AW42:BI42),0)</f>
        <v>8185</v>
      </c>
      <c r="BK42" s="4">
        <f t="shared" si="13"/>
        <v>4060</v>
      </c>
      <c r="BM42" s="8"/>
      <c r="BN42" s="8"/>
      <c r="BP42" s="12">
        <f t="shared" si="2"/>
        <v>8185</v>
      </c>
      <c r="BQ42" s="12">
        <f t="shared" si="3"/>
        <v>4060</v>
      </c>
    </row>
    <row r="43" spans="1:69" s="1" customFormat="1" ht="19.5" x14ac:dyDescent="0.6">
      <c r="A43" t="s">
        <v>200</v>
      </c>
      <c r="B43" s="1" t="s">
        <v>169</v>
      </c>
      <c r="C43" s="1" t="s">
        <v>170</v>
      </c>
      <c r="D43" s="1" t="s">
        <v>189</v>
      </c>
      <c r="E43" s="1" t="s">
        <v>172</v>
      </c>
      <c r="F43" s="1" t="s">
        <v>173</v>
      </c>
      <c r="G43" s="1" t="s">
        <v>174</v>
      </c>
      <c r="H43" s="1" t="s">
        <v>175</v>
      </c>
      <c r="I43" s="1">
        <v>1</v>
      </c>
      <c r="J43" s="1" t="s">
        <v>176</v>
      </c>
      <c r="K43" s="1" t="b">
        <v>0</v>
      </c>
      <c r="L43" s="1">
        <v>20</v>
      </c>
      <c r="M43" s="1">
        <v>170</v>
      </c>
      <c r="N43" s="1">
        <v>20</v>
      </c>
      <c r="O43" s="1">
        <v>170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1</v>
      </c>
      <c r="AL43" s="1">
        <v>3</v>
      </c>
      <c r="AM43" s="1" t="s">
        <v>195</v>
      </c>
      <c r="AN43" s="1">
        <v>4141</v>
      </c>
      <c r="AW43" s="1">
        <v>654837</v>
      </c>
      <c r="AX43" s="1">
        <v>212614.39999999999</v>
      </c>
      <c r="AY43" s="1">
        <v>106051.6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55314.7</v>
      </c>
      <c r="BH43" s="1">
        <v>53056.9</v>
      </c>
      <c r="BI43" s="1">
        <v>45358.400000000001</v>
      </c>
      <c r="BJ43" s="4">
        <f t="shared" ref="BJ43:BK43" si="14">ROUND(AVERAGE(AW43:BI43),0)</f>
        <v>86710</v>
      </c>
      <c r="BK43" s="4">
        <f t="shared" si="14"/>
        <v>43008</v>
      </c>
      <c r="BM43" s="8"/>
      <c r="BN43" s="8"/>
      <c r="BP43" s="12">
        <f t="shared" si="2"/>
        <v>86710</v>
      </c>
      <c r="BQ43" s="12">
        <f t="shared" si="3"/>
        <v>43008</v>
      </c>
    </row>
    <row r="44" spans="1:69" s="1" customFormat="1" ht="19.5" x14ac:dyDescent="0.6">
      <c r="A44" t="s">
        <v>200</v>
      </c>
      <c r="B44" s="1" t="s">
        <v>169</v>
      </c>
      <c r="C44" s="1" t="s">
        <v>178</v>
      </c>
      <c r="D44" s="1" t="s">
        <v>189</v>
      </c>
      <c r="E44" s="1" t="s">
        <v>172</v>
      </c>
      <c r="F44" s="1" t="s">
        <v>173</v>
      </c>
      <c r="G44" s="1" t="s">
        <v>174</v>
      </c>
      <c r="H44" s="1" t="s">
        <v>175</v>
      </c>
      <c r="I44" s="1">
        <v>1</v>
      </c>
      <c r="J44" s="1" t="s">
        <v>176</v>
      </c>
      <c r="K44" s="1" t="b">
        <v>0</v>
      </c>
      <c r="L44" s="1">
        <v>20</v>
      </c>
      <c r="M44" s="1">
        <v>170</v>
      </c>
      <c r="N44" s="1">
        <v>20</v>
      </c>
      <c r="O44" s="1">
        <v>170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1</v>
      </c>
      <c r="AL44" s="1">
        <v>3</v>
      </c>
      <c r="AM44" s="1" t="s">
        <v>195</v>
      </c>
      <c r="AN44" s="1">
        <v>4141</v>
      </c>
      <c r="AW44" s="1">
        <v>42385.5</v>
      </c>
      <c r="AX44" s="1">
        <v>13761.8</v>
      </c>
      <c r="AY44" s="1">
        <v>6864.4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3580.3</v>
      </c>
      <c r="BH44" s="1">
        <v>3434.2</v>
      </c>
      <c r="BI44" s="1">
        <v>2935.9</v>
      </c>
      <c r="BJ44" s="4">
        <f t="shared" ref="BJ44:BK44" si="15">ROUND(AVERAGE(AW44:BI44),0)</f>
        <v>5612</v>
      </c>
      <c r="BK44" s="4">
        <f t="shared" si="15"/>
        <v>2784</v>
      </c>
      <c r="BM44" s="8"/>
      <c r="BN44" s="8"/>
      <c r="BP44" s="12">
        <f t="shared" si="2"/>
        <v>5612</v>
      </c>
      <c r="BQ44" s="12">
        <f t="shared" si="3"/>
        <v>2784</v>
      </c>
    </row>
    <row r="45" spans="1:69" s="1" customFormat="1" ht="19.5" x14ac:dyDescent="0.6">
      <c r="A45" t="s">
        <v>200</v>
      </c>
      <c r="B45" s="1" t="s">
        <v>169</v>
      </c>
      <c r="C45" s="1" t="s">
        <v>190</v>
      </c>
      <c r="D45" s="1" t="s">
        <v>189</v>
      </c>
      <c r="E45" s="1" t="s">
        <v>172</v>
      </c>
      <c r="F45" s="1" t="s">
        <v>173</v>
      </c>
      <c r="G45" s="1" t="s">
        <v>174</v>
      </c>
      <c r="H45" s="1" t="s">
        <v>175</v>
      </c>
      <c r="I45" s="1">
        <v>1</v>
      </c>
      <c r="J45" s="1" t="s">
        <v>176</v>
      </c>
      <c r="K45" s="1" t="b">
        <v>0</v>
      </c>
      <c r="L45" s="1">
        <v>20</v>
      </c>
      <c r="M45" s="1">
        <v>170</v>
      </c>
      <c r="N45" s="1">
        <v>20</v>
      </c>
      <c r="O45" s="1">
        <v>170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1</v>
      </c>
      <c r="AL45" s="1">
        <v>3</v>
      </c>
      <c r="AM45" s="1" t="s">
        <v>195</v>
      </c>
      <c r="AN45" s="1">
        <v>4141</v>
      </c>
      <c r="AW45" s="1">
        <v>23501.4</v>
      </c>
      <c r="AX45" s="1">
        <v>7630.5</v>
      </c>
      <c r="AY45" s="1">
        <v>3806.1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1985.2</v>
      </c>
      <c r="BH45" s="1">
        <v>1904.2</v>
      </c>
      <c r="BI45" s="1">
        <v>1627.9</v>
      </c>
      <c r="BJ45" s="4">
        <f t="shared" ref="BJ45:BK45" si="16">ROUND(AVERAGE(AW45:BI45),0)</f>
        <v>3112</v>
      </c>
      <c r="BK45" s="4">
        <f t="shared" si="16"/>
        <v>1544</v>
      </c>
      <c r="BM45" s="8"/>
      <c r="BN45" s="8"/>
      <c r="BP45" s="12">
        <f t="shared" si="2"/>
        <v>3112</v>
      </c>
      <c r="BQ45" s="12">
        <f t="shared" si="3"/>
        <v>1544</v>
      </c>
    </row>
    <row r="46" spans="1:69" s="1" customFormat="1" ht="19.5" x14ac:dyDescent="0.6">
      <c r="A46" t="s">
        <v>200</v>
      </c>
      <c r="B46" s="1" t="s">
        <v>169</v>
      </c>
      <c r="C46" s="1" t="s">
        <v>197</v>
      </c>
      <c r="D46" s="1" t="s">
        <v>189</v>
      </c>
      <c r="E46" s="1" t="s">
        <v>172</v>
      </c>
      <c r="F46" s="1" t="s">
        <v>173</v>
      </c>
      <c r="G46" s="1" t="s">
        <v>174</v>
      </c>
      <c r="H46" s="1" t="s">
        <v>175</v>
      </c>
      <c r="I46" s="1">
        <v>1</v>
      </c>
      <c r="J46" s="1" t="s">
        <v>176</v>
      </c>
      <c r="K46" s="1" t="b">
        <v>0</v>
      </c>
      <c r="L46" s="1">
        <v>20</v>
      </c>
      <c r="M46" s="1">
        <v>170</v>
      </c>
      <c r="N46" s="1">
        <v>20</v>
      </c>
      <c r="O46" s="1">
        <v>170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1</v>
      </c>
      <c r="AL46" s="1">
        <v>3</v>
      </c>
      <c r="AM46" s="1" t="s">
        <v>195</v>
      </c>
      <c r="AN46" s="1">
        <v>4141</v>
      </c>
      <c r="AW46" s="1">
        <v>1828.1</v>
      </c>
      <c r="AX46" s="1">
        <v>593.6</v>
      </c>
      <c r="AY46" s="1">
        <v>296.10000000000002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154.4</v>
      </c>
      <c r="BH46" s="1">
        <v>148.1</v>
      </c>
      <c r="BI46" s="1">
        <v>126.6</v>
      </c>
      <c r="BJ46" s="4">
        <f t="shared" ref="BJ46:BK46" si="17">ROUND(AVERAGE(AW46:BI46),0)</f>
        <v>242</v>
      </c>
      <c r="BK46" s="4">
        <f t="shared" si="17"/>
        <v>120</v>
      </c>
      <c r="BM46" s="8"/>
      <c r="BN46" s="8"/>
      <c r="BP46" s="12">
        <f t="shared" si="2"/>
        <v>242</v>
      </c>
      <c r="BQ46" s="12">
        <f t="shared" si="3"/>
        <v>120</v>
      </c>
    </row>
    <row r="47" spans="1:69" s="1" customFormat="1" ht="19.5" x14ac:dyDescent="0.6">
      <c r="A47" t="s">
        <v>200</v>
      </c>
      <c r="B47" s="1" t="s">
        <v>169</v>
      </c>
      <c r="C47" s="1" t="s">
        <v>186</v>
      </c>
      <c r="D47" s="1" t="s">
        <v>191</v>
      </c>
      <c r="E47" s="1" t="s">
        <v>172</v>
      </c>
      <c r="F47" s="1" t="s">
        <v>173</v>
      </c>
      <c r="G47" s="1" t="s">
        <v>174</v>
      </c>
      <c r="H47" s="1" t="s">
        <v>175</v>
      </c>
      <c r="I47" s="1">
        <v>1</v>
      </c>
      <c r="J47" s="1" t="s">
        <v>176</v>
      </c>
      <c r="K47" s="1" t="b">
        <v>0</v>
      </c>
      <c r="L47" s="1">
        <v>20</v>
      </c>
      <c r="M47" s="1">
        <v>170</v>
      </c>
      <c r="N47" s="1">
        <v>20</v>
      </c>
      <c r="O47" s="1">
        <v>170</v>
      </c>
      <c r="P47" s="1">
        <v>-1</v>
      </c>
      <c r="Q47" s="1">
        <v>-1</v>
      </c>
      <c r="R47" s="1">
        <v>-1</v>
      </c>
      <c r="S47" s="1">
        <v>-1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1</v>
      </c>
      <c r="AL47" s="1">
        <v>3</v>
      </c>
      <c r="AM47" s="1" t="s">
        <v>195</v>
      </c>
      <c r="AN47" s="1">
        <v>4141</v>
      </c>
      <c r="AW47" s="1">
        <v>13549.2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4016</v>
      </c>
      <c r="BH47" s="1">
        <v>3852.1</v>
      </c>
      <c r="BI47" s="1">
        <v>3293.1</v>
      </c>
      <c r="BJ47" s="4">
        <f t="shared" ref="BJ47:BK47" si="18">ROUND(AVERAGE(AW47:BI47),0)</f>
        <v>1901</v>
      </c>
      <c r="BK47" s="4">
        <f t="shared" si="18"/>
        <v>1005</v>
      </c>
      <c r="BM47" s="8"/>
      <c r="BN47" s="8"/>
      <c r="BP47" s="12">
        <f t="shared" si="2"/>
        <v>1901</v>
      </c>
      <c r="BQ47" s="12">
        <f t="shared" si="3"/>
        <v>1005</v>
      </c>
    </row>
    <row r="48" spans="1:69" s="1" customFormat="1" ht="19.5" x14ac:dyDescent="0.6">
      <c r="A48" t="s">
        <v>200</v>
      </c>
      <c r="B48" s="1" t="s">
        <v>169</v>
      </c>
      <c r="C48" s="1" t="s">
        <v>170</v>
      </c>
      <c r="D48" s="1" t="s">
        <v>191</v>
      </c>
      <c r="E48" s="1" t="s">
        <v>172</v>
      </c>
      <c r="F48" s="1" t="s">
        <v>173</v>
      </c>
      <c r="G48" s="1" t="s">
        <v>174</v>
      </c>
      <c r="H48" s="1" t="s">
        <v>175</v>
      </c>
      <c r="I48" s="1">
        <v>1</v>
      </c>
      <c r="J48" s="1" t="s">
        <v>176</v>
      </c>
      <c r="K48" s="1" t="b">
        <v>0</v>
      </c>
      <c r="L48" s="1">
        <v>20</v>
      </c>
      <c r="M48" s="1">
        <v>170</v>
      </c>
      <c r="N48" s="1">
        <v>20</v>
      </c>
      <c r="O48" s="1">
        <v>170</v>
      </c>
      <c r="P48" s="1">
        <v>-1</v>
      </c>
      <c r="Q48" s="1">
        <v>-1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1</v>
      </c>
      <c r="AL48" s="1">
        <v>3</v>
      </c>
      <c r="AM48" s="1" t="s">
        <v>195</v>
      </c>
      <c r="AN48" s="1">
        <v>4141</v>
      </c>
      <c r="AW48" s="1">
        <v>446721.4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132408.70000000001</v>
      </c>
      <c r="BH48" s="1">
        <v>127004.1</v>
      </c>
      <c r="BI48" s="1">
        <v>108575.8</v>
      </c>
      <c r="BJ48" s="4">
        <f t="shared" ref="BJ48:BK48" si="19">ROUND(AVERAGE(AW48:BI48),0)</f>
        <v>62670</v>
      </c>
      <c r="BK48" s="4">
        <f t="shared" si="19"/>
        <v>33128</v>
      </c>
      <c r="BM48" s="8"/>
      <c r="BN48" s="8"/>
      <c r="BP48" s="12">
        <f t="shared" si="2"/>
        <v>62670</v>
      </c>
      <c r="BQ48" s="12">
        <f t="shared" si="3"/>
        <v>33128</v>
      </c>
    </row>
    <row r="49" spans="1:69" s="1" customFormat="1" ht="19.5" x14ac:dyDescent="0.6">
      <c r="A49" t="s">
        <v>200</v>
      </c>
      <c r="B49" s="1" t="s">
        <v>169</v>
      </c>
      <c r="C49" s="1" t="s">
        <v>178</v>
      </c>
      <c r="D49" s="1" t="s">
        <v>191</v>
      </c>
      <c r="E49" s="1" t="s">
        <v>172</v>
      </c>
      <c r="F49" s="1" t="s">
        <v>173</v>
      </c>
      <c r="G49" s="1" t="s">
        <v>174</v>
      </c>
      <c r="H49" s="1" t="s">
        <v>175</v>
      </c>
      <c r="I49" s="1">
        <v>1</v>
      </c>
      <c r="J49" s="1" t="s">
        <v>176</v>
      </c>
      <c r="K49" s="1" t="b">
        <v>0</v>
      </c>
      <c r="L49" s="1">
        <v>20</v>
      </c>
      <c r="M49" s="1">
        <v>170</v>
      </c>
      <c r="N49" s="1">
        <v>20</v>
      </c>
      <c r="O49" s="1">
        <v>170</v>
      </c>
      <c r="P49" s="1">
        <v>-1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1</v>
      </c>
      <c r="AL49" s="1">
        <v>3</v>
      </c>
      <c r="AM49" s="1" t="s">
        <v>195</v>
      </c>
      <c r="AN49" s="1">
        <v>4141</v>
      </c>
      <c r="AW49" s="1">
        <v>18261.900000000001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5412.8</v>
      </c>
      <c r="BH49" s="1">
        <v>5191.8999999999996</v>
      </c>
      <c r="BI49" s="1">
        <v>4438.6000000000004</v>
      </c>
      <c r="BJ49" s="4">
        <f t="shared" ref="BJ49:BK49" si="20">ROUND(AVERAGE(AW49:BI49),0)</f>
        <v>2562</v>
      </c>
      <c r="BK49" s="4">
        <f t="shared" si="20"/>
        <v>1354</v>
      </c>
      <c r="BM49" s="8"/>
      <c r="BN49" s="8"/>
      <c r="BP49" s="12">
        <f t="shared" si="2"/>
        <v>2562</v>
      </c>
      <c r="BQ49" s="12">
        <f t="shared" si="3"/>
        <v>1354</v>
      </c>
    </row>
    <row r="50" spans="1:69" s="1" customFormat="1" ht="19.5" x14ac:dyDescent="0.6">
      <c r="A50" t="s">
        <v>200</v>
      </c>
      <c r="B50" s="1" t="s">
        <v>169</v>
      </c>
      <c r="C50" s="1" t="s">
        <v>190</v>
      </c>
      <c r="D50" s="1" t="s">
        <v>191</v>
      </c>
      <c r="E50" s="1" t="s">
        <v>172</v>
      </c>
      <c r="F50" s="1" t="s">
        <v>173</v>
      </c>
      <c r="G50" s="1" t="s">
        <v>174</v>
      </c>
      <c r="H50" s="1" t="s">
        <v>175</v>
      </c>
      <c r="I50" s="1">
        <v>1</v>
      </c>
      <c r="J50" s="1" t="s">
        <v>176</v>
      </c>
      <c r="K50" s="1" t="b">
        <v>0</v>
      </c>
      <c r="L50" s="1">
        <v>20</v>
      </c>
      <c r="M50" s="1">
        <v>170</v>
      </c>
      <c r="N50" s="1">
        <v>20</v>
      </c>
      <c r="O50" s="1">
        <v>170</v>
      </c>
      <c r="P50" s="1">
        <v>-1</v>
      </c>
      <c r="Q50" s="1">
        <v>-1</v>
      </c>
      <c r="R50" s="1">
        <v>-1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1</v>
      </c>
      <c r="AL50" s="1">
        <v>3</v>
      </c>
      <c r="AM50" s="1" t="s">
        <v>195</v>
      </c>
      <c r="AN50" s="1">
        <v>4141</v>
      </c>
      <c r="AW50" s="1">
        <v>16312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4834.8999999999996</v>
      </c>
      <c r="BH50" s="1">
        <v>4637.5</v>
      </c>
      <c r="BI50" s="1">
        <v>3964.6</v>
      </c>
      <c r="BJ50" s="4">
        <f t="shared" ref="BJ50:BK50" si="21">ROUND(AVERAGE(AW50:BI50),0)</f>
        <v>2288</v>
      </c>
      <c r="BK50" s="4">
        <f t="shared" si="21"/>
        <v>1210</v>
      </c>
      <c r="BM50" s="8"/>
      <c r="BN50" s="8"/>
      <c r="BP50" s="12">
        <f t="shared" si="2"/>
        <v>2288</v>
      </c>
      <c r="BQ50" s="12">
        <f t="shared" si="3"/>
        <v>1210</v>
      </c>
    </row>
    <row r="51" spans="1:69" s="1" customFormat="1" ht="19.5" x14ac:dyDescent="0.6">
      <c r="A51" t="s">
        <v>200</v>
      </c>
      <c r="B51" s="1" t="s">
        <v>169</v>
      </c>
      <c r="C51" s="1" t="s">
        <v>196</v>
      </c>
      <c r="D51" s="1" t="s">
        <v>191</v>
      </c>
      <c r="E51" s="1" t="s">
        <v>172</v>
      </c>
      <c r="F51" s="1" t="s">
        <v>173</v>
      </c>
      <c r="G51" s="1" t="s">
        <v>174</v>
      </c>
      <c r="H51" s="1" t="s">
        <v>175</v>
      </c>
      <c r="I51" s="1">
        <v>1</v>
      </c>
      <c r="J51" s="1" t="s">
        <v>176</v>
      </c>
      <c r="K51" s="1" t="b">
        <v>0</v>
      </c>
      <c r="L51" s="1">
        <v>20</v>
      </c>
      <c r="M51" s="1">
        <v>170</v>
      </c>
      <c r="N51" s="1">
        <v>20</v>
      </c>
      <c r="O51" s="1">
        <v>170</v>
      </c>
      <c r="P51" s="1">
        <v>-1</v>
      </c>
      <c r="Q51" s="1">
        <v>-1</v>
      </c>
      <c r="R51" s="1">
        <v>-1</v>
      </c>
      <c r="S51" s="1">
        <v>-1</v>
      </c>
      <c r="T51" s="1">
        <v>-1</v>
      </c>
      <c r="U51" s="1">
        <v>-1</v>
      </c>
      <c r="V51" s="1">
        <v>-1</v>
      </c>
      <c r="W51" s="1">
        <v>-1</v>
      </c>
      <c r="X51" s="1">
        <v>-1</v>
      </c>
      <c r="Y51" s="1">
        <v>-1</v>
      </c>
      <c r="Z51" s="1">
        <v>-1</v>
      </c>
      <c r="AA51" s="1">
        <v>-1</v>
      </c>
      <c r="AB51" s="1">
        <v>-1</v>
      </c>
      <c r="AC51" s="1">
        <v>-1</v>
      </c>
      <c r="AD51" s="1">
        <v>-1</v>
      </c>
      <c r="AE51" s="1">
        <v>-1</v>
      </c>
      <c r="AF51" s="1">
        <v>-1</v>
      </c>
      <c r="AG51" s="1">
        <v>-1</v>
      </c>
      <c r="AH51" s="1">
        <v>-1</v>
      </c>
      <c r="AI51" s="1">
        <v>-1</v>
      </c>
      <c r="AJ51" s="1">
        <v>-1</v>
      </c>
      <c r="AK51" s="1">
        <v>1</v>
      </c>
      <c r="AL51" s="1">
        <v>3</v>
      </c>
      <c r="AM51" s="1" t="s">
        <v>195</v>
      </c>
      <c r="AN51" s="1">
        <v>4141</v>
      </c>
      <c r="AW51" s="1">
        <v>1974.8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585.29999999999995</v>
      </c>
      <c r="BH51" s="1">
        <v>561.5</v>
      </c>
      <c r="BI51" s="1">
        <v>480</v>
      </c>
      <c r="BJ51" s="4">
        <f t="shared" ref="BJ51:BK51" si="22">ROUND(AVERAGE(AW51:BI51),0)</f>
        <v>277</v>
      </c>
      <c r="BK51" s="4">
        <f t="shared" si="22"/>
        <v>146</v>
      </c>
      <c r="BM51" s="8"/>
      <c r="BN51" s="8"/>
      <c r="BP51" s="12">
        <f t="shared" si="2"/>
        <v>277</v>
      </c>
      <c r="BQ51" s="12">
        <f t="shared" si="3"/>
        <v>146</v>
      </c>
    </row>
    <row r="52" spans="1:69" s="1" customFormat="1" ht="19.5" x14ac:dyDescent="0.6">
      <c r="A52" t="s">
        <v>200</v>
      </c>
      <c r="B52" s="1" t="s">
        <v>169</v>
      </c>
      <c r="C52" s="1" t="s">
        <v>186</v>
      </c>
      <c r="D52" s="1" t="s">
        <v>193</v>
      </c>
      <c r="E52" s="1" t="s">
        <v>172</v>
      </c>
      <c r="F52" s="1" t="s">
        <v>173</v>
      </c>
      <c r="G52" s="1" t="s">
        <v>174</v>
      </c>
      <c r="H52" s="1" t="s">
        <v>175</v>
      </c>
      <c r="I52" s="1">
        <v>1</v>
      </c>
      <c r="J52" s="1" t="s">
        <v>176</v>
      </c>
      <c r="K52" s="1" t="b">
        <v>0</v>
      </c>
      <c r="L52" s="1">
        <v>20</v>
      </c>
      <c r="M52" s="1">
        <v>170</v>
      </c>
      <c r="N52" s="1">
        <v>20</v>
      </c>
      <c r="O52" s="1">
        <v>170</v>
      </c>
      <c r="P52" s="1">
        <v>-1</v>
      </c>
      <c r="Q52" s="1">
        <v>-1</v>
      </c>
      <c r="R52" s="1">
        <v>-1</v>
      </c>
      <c r="S52" s="1">
        <v>-1</v>
      </c>
      <c r="T52" s="1">
        <v>-1</v>
      </c>
      <c r="U52" s="1">
        <v>-1</v>
      </c>
      <c r="V52" s="1">
        <v>-1</v>
      </c>
      <c r="W52" s="1">
        <v>-1</v>
      </c>
      <c r="X52" s="1">
        <v>-1</v>
      </c>
      <c r="Y52" s="1">
        <v>-1</v>
      </c>
      <c r="Z52" s="1">
        <v>-1</v>
      </c>
      <c r="AA52" s="1">
        <v>-1</v>
      </c>
      <c r="AB52" s="1">
        <v>-1</v>
      </c>
      <c r="AC52" s="1">
        <v>-1</v>
      </c>
      <c r="AD52" s="1">
        <v>-1</v>
      </c>
      <c r="AE52" s="1">
        <v>-1</v>
      </c>
      <c r="AF52" s="1">
        <v>-1</v>
      </c>
      <c r="AG52" s="1">
        <v>-1</v>
      </c>
      <c r="AH52" s="1">
        <v>-1</v>
      </c>
      <c r="AI52" s="1">
        <v>-1</v>
      </c>
      <c r="AJ52" s="1">
        <v>-1</v>
      </c>
      <c r="AK52" s="1">
        <v>1</v>
      </c>
      <c r="AL52" s="1">
        <v>3</v>
      </c>
      <c r="AM52" s="1" t="s">
        <v>195</v>
      </c>
      <c r="AN52" s="1">
        <v>4141</v>
      </c>
      <c r="AW52" s="1">
        <v>54910.400000000001</v>
      </c>
      <c r="AX52" s="1">
        <v>20252.2</v>
      </c>
      <c r="AY52" s="1">
        <v>10101.700000000001</v>
      </c>
      <c r="AZ52" s="1">
        <v>11757.8</v>
      </c>
      <c r="BA52" s="1">
        <v>20396.900000000001</v>
      </c>
      <c r="BB52" s="1">
        <v>19317.5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4">
        <f t="shared" ref="BJ52:BK52" si="23">ROUND(AVERAGE(AW52:BI52),0)</f>
        <v>10518</v>
      </c>
      <c r="BK52" s="4">
        <f t="shared" si="23"/>
        <v>7103</v>
      </c>
      <c r="BM52" s="8"/>
      <c r="BN52" s="8"/>
      <c r="BP52" s="12">
        <f t="shared" si="2"/>
        <v>10518</v>
      </c>
      <c r="BQ52" s="12">
        <f t="shared" si="3"/>
        <v>7103</v>
      </c>
    </row>
    <row r="53" spans="1:69" s="1" customFormat="1" ht="19.5" x14ac:dyDescent="0.6">
      <c r="A53" t="s">
        <v>200</v>
      </c>
      <c r="B53" s="1" t="s">
        <v>169</v>
      </c>
      <c r="C53" s="1" t="s">
        <v>170</v>
      </c>
      <c r="D53" s="1" t="s">
        <v>193</v>
      </c>
      <c r="E53" s="1" t="s">
        <v>172</v>
      </c>
      <c r="F53" s="1" t="s">
        <v>173</v>
      </c>
      <c r="G53" s="1" t="s">
        <v>174</v>
      </c>
      <c r="H53" s="1" t="s">
        <v>175</v>
      </c>
      <c r="I53" s="1">
        <v>1</v>
      </c>
      <c r="J53" s="1" t="s">
        <v>176</v>
      </c>
      <c r="K53" s="1" t="b">
        <v>0</v>
      </c>
      <c r="L53" s="1">
        <v>20</v>
      </c>
      <c r="M53" s="1">
        <v>170</v>
      </c>
      <c r="N53" s="1">
        <v>20</v>
      </c>
      <c r="O53" s="1">
        <v>170</v>
      </c>
      <c r="P53" s="1">
        <v>-1</v>
      </c>
      <c r="Q53" s="1">
        <v>-1</v>
      </c>
      <c r="R53" s="1">
        <v>-1</v>
      </c>
      <c r="S53" s="1">
        <v>-1</v>
      </c>
      <c r="T53" s="1">
        <v>-1</v>
      </c>
      <c r="U53" s="1">
        <v>-1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>
        <v>-1</v>
      </c>
      <c r="AB53" s="1">
        <v>-1</v>
      </c>
      <c r="AC53" s="1">
        <v>-1</v>
      </c>
      <c r="AD53" s="1">
        <v>-1</v>
      </c>
      <c r="AE53" s="1">
        <v>-1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1</v>
      </c>
      <c r="AL53" s="1">
        <v>3</v>
      </c>
      <c r="AM53" s="1" t="s">
        <v>195</v>
      </c>
      <c r="AN53" s="1">
        <v>4141</v>
      </c>
      <c r="AW53" s="1">
        <v>545952.30000000005</v>
      </c>
      <c r="AX53" s="1">
        <v>201359.2</v>
      </c>
      <c r="AY53" s="1">
        <v>100437.5</v>
      </c>
      <c r="AZ53" s="1">
        <v>116903.3</v>
      </c>
      <c r="BA53" s="1">
        <v>202798.3</v>
      </c>
      <c r="BB53" s="1">
        <v>192065.6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4">
        <f t="shared" ref="BJ53:BK53" si="24">ROUND(AVERAGE(AW53:BI53),0)</f>
        <v>104578</v>
      </c>
      <c r="BK53" s="4">
        <f t="shared" si="24"/>
        <v>70626</v>
      </c>
      <c r="BM53" s="8"/>
      <c r="BN53" s="8"/>
      <c r="BP53" s="12">
        <f t="shared" si="2"/>
        <v>104578</v>
      </c>
      <c r="BQ53" s="12">
        <f t="shared" si="3"/>
        <v>70626</v>
      </c>
    </row>
    <row r="54" spans="1:69" s="1" customFormat="1" ht="19.5" x14ac:dyDescent="0.6">
      <c r="A54" t="s">
        <v>200</v>
      </c>
      <c r="B54" s="1" t="s">
        <v>169</v>
      </c>
      <c r="C54" s="1" t="s">
        <v>178</v>
      </c>
      <c r="D54" s="1" t="s">
        <v>193</v>
      </c>
      <c r="E54" s="1" t="s">
        <v>172</v>
      </c>
      <c r="F54" s="1" t="s">
        <v>173</v>
      </c>
      <c r="G54" s="1" t="s">
        <v>174</v>
      </c>
      <c r="H54" s="1" t="s">
        <v>175</v>
      </c>
      <c r="I54" s="1">
        <v>1</v>
      </c>
      <c r="J54" s="1" t="s">
        <v>176</v>
      </c>
      <c r="K54" s="1" t="b">
        <v>0</v>
      </c>
      <c r="L54" s="1">
        <v>20</v>
      </c>
      <c r="M54" s="1">
        <v>170</v>
      </c>
      <c r="N54" s="1">
        <v>20</v>
      </c>
      <c r="O54" s="1">
        <v>170</v>
      </c>
      <c r="P54" s="1">
        <v>-1</v>
      </c>
      <c r="Q54" s="1">
        <v>-1</v>
      </c>
      <c r="R54" s="1">
        <v>-1</v>
      </c>
      <c r="S54" s="1">
        <v>-1</v>
      </c>
      <c r="T54" s="1">
        <v>-1</v>
      </c>
      <c r="U54" s="1">
        <v>-1</v>
      </c>
      <c r="V54" s="1">
        <v>-1</v>
      </c>
      <c r="W54" s="1">
        <v>-1</v>
      </c>
      <c r="X54" s="1">
        <v>-1</v>
      </c>
      <c r="Y54" s="1">
        <v>-1</v>
      </c>
      <c r="Z54" s="1">
        <v>-1</v>
      </c>
      <c r="AA54" s="1">
        <v>-1</v>
      </c>
      <c r="AB54" s="1">
        <v>-1</v>
      </c>
      <c r="AC54" s="1">
        <v>-1</v>
      </c>
      <c r="AD54" s="1">
        <v>-1</v>
      </c>
      <c r="AE54" s="1">
        <v>-1</v>
      </c>
      <c r="AF54" s="1">
        <v>-1</v>
      </c>
      <c r="AG54" s="1">
        <v>-1</v>
      </c>
      <c r="AH54" s="1">
        <v>-1</v>
      </c>
      <c r="AI54" s="1">
        <v>-1</v>
      </c>
      <c r="AJ54" s="1">
        <v>-1</v>
      </c>
      <c r="AK54" s="1">
        <v>1</v>
      </c>
      <c r="AL54" s="1">
        <v>3</v>
      </c>
      <c r="AM54" s="1" t="s">
        <v>195</v>
      </c>
      <c r="AN54" s="1">
        <v>4141</v>
      </c>
      <c r="AW54" s="1">
        <v>28154.7</v>
      </c>
      <c r="AX54" s="1">
        <v>10384.1</v>
      </c>
      <c r="AY54" s="1">
        <v>5179.6000000000004</v>
      </c>
      <c r="AZ54" s="1">
        <v>6028.7</v>
      </c>
      <c r="BA54" s="1">
        <v>10458.299999999999</v>
      </c>
      <c r="BB54" s="1">
        <v>9904.7999999999993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4">
        <f t="shared" ref="BJ54:BK54" si="25">ROUND(AVERAGE(AW54:BI54),0)</f>
        <v>5393</v>
      </c>
      <c r="BK54" s="4">
        <f t="shared" si="25"/>
        <v>3642</v>
      </c>
      <c r="BM54" s="8"/>
      <c r="BN54" s="8"/>
      <c r="BP54" s="12">
        <f t="shared" si="2"/>
        <v>5393</v>
      </c>
      <c r="BQ54" s="12">
        <f t="shared" si="3"/>
        <v>3642</v>
      </c>
    </row>
    <row r="55" spans="1:69" s="1" customFormat="1" ht="19.5" x14ac:dyDescent="0.6">
      <c r="A55" t="s">
        <v>200</v>
      </c>
      <c r="B55" s="1" t="s">
        <v>169</v>
      </c>
      <c r="C55" s="1" t="s">
        <v>190</v>
      </c>
      <c r="D55" s="1" t="s">
        <v>193</v>
      </c>
      <c r="E55" s="1" t="s">
        <v>172</v>
      </c>
      <c r="F55" s="1" t="s">
        <v>173</v>
      </c>
      <c r="G55" s="1" t="s">
        <v>174</v>
      </c>
      <c r="H55" s="1" t="s">
        <v>175</v>
      </c>
      <c r="I55" s="1">
        <v>1</v>
      </c>
      <c r="J55" s="1" t="s">
        <v>176</v>
      </c>
      <c r="K55" s="1" t="b">
        <v>0</v>
      </c>
      <c r="L55" s="1">
        <v>20</v>
      </c>
      <c r="M55" s="1">
        <v>170</v>
      </c>
      <c r="N55" s="1">
        <v>20</v>
      </c>
      <c r="O55" s="1">
        <v>170</v>
      </c>
      <c r="P55" s="1">
        <v>-1</v>
      </c>
      <c r="Q55" s="1">
        <v>-1</v>
      </c>
      <c r="R55" s="1">
        <v>-1</v>
      </c>
      <c r="S55" s="1">
        <v>-1</v>
      </c>
      <c r="T55" s="1">
        <v>-1</v>
      </c>
      <c r="U55" s="1">
        <v>-1</v>
      </c>
      <c r="V55" s="1">
        <v>-1</v>
      </c>
      <c r="W55" s="1">
        <v>-1</v>
      </c>
      <c r="X55" s="1">
        <v>-1</v>
      </c>
      <c r="Y55" s="1">
        <v>-1</v>
      </c>
      <c r="Z55" s="1">
        <v>-1</v>
      </c>
      <c r="AA55" s="1">
        <v>-1</v>
      </c>
      <c r="AB55" s="1">
        <v>-1</v>
      </c>
      <c r="AC55" s="1">
        <v>-1</v>
      </c>
      <c r="AD55" s="1">
        <v>-1</v>
      </c>
      <c r="AE55" s="1">
        <v>-1</v>
      </c>
      <c r="AF55" s="1">
        <v>-1</v>
      </c>
      <c r="AG55" s="1">
        <v>-1</v>
      </c>
      <c r="AH55" s="1">
        <v>-1</v>
      </c>
      <c r="AI55" s="1">
        <v>-1</v>
      </c>
      <c r="AJ55" s="1">
        <v>-1</v>
      </c>
      <c r="AK55" s="1">
        <v>1</v>
      </c>
      <c r="AL55" s="1">
        <v>3</v>
      </c>
      <c r="AM55" s="1" t="s">
        <v>195</v>
      </c>
      <c r="AN55" s="1">
        <v>4141</v>
      </c>
      <c r="AW55" s="1">
        <v>31844.799999999999</v>
      </c>
      <c r="AX55" s="1">
        <v>11745.1</v>
      </c>
      <c r="AY55" s="1">
        <v>5858.4</v>
      </c>
      <c r="AZ55" s="1">
        <v>6818.8</v>
      </c>
      <c r="BA55" s="1">
        <v>11829</v>
      </c>
      <c r="BB55" s="1">
        <v>11203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4">
        <f t="shared" ref="BJ55:BK55" si="26">ROUND(AVERAGE(AW55:BI55),0)</f>
        <v>6100</v>
      </c>
      <c r="BK55" s="4">
        <f t="shared" si="26"/>
        <v>4120</v>
      </c>
      <c r="BM55" s="8"/>
      <c r="BN55" s="8"/>
      <c r="BP55" s="12">
        <f t="shared" si="2"/>
        <v>6100</v>
      </c>
      <c r="BQ55" s="12">
        <f t="shared" si="3"/>
        <v>4120</v>
      </c>
    </row>
    <row r="56" spans="1:69" s="1" customFormat="1" ht="19.5" x14ac:dyDescent="0.6">
      <c r="A56" t="s">
        <v>200</v>
      </c>
      <c r="B56" s="1" t="s">
        <v>169</v>
      </c>
      <c r="C56" s="1" t="s">
        <v>197</v>
      </c>
      <c r="D56" s="1" t="s">
        <v>193</v>
      </c>
      <c r="E56" s="1" t="s">
        <v>172</v>
      </c>
      <c r="F56" s="1" t="s">
        <v>173</v>
      </c>
      <c r="G56" s="1" t="s">
        <v>174</v>
      </c>
      <c r="H56" s="1" t="s">
        <v>175</v>
      </c>
      <c r="I56" s="1">
        <v>1</v>
      </c>
      <c r="J56" s="1" t="s">
        <v>176</v>
      </c>
      <c r="K56" s="1" t="b">
        <v>0</v>
      </c>
      <c r="L56" s="1">
        <v>20</v>
      </c>
      <c r="M56" s="1">
        <v>170</v>
      </c>
      <c r="N56" s="1">
        <v>20</v>
      </c>
      <c r="O56" s="1">
        <v>170</v>
      </c>
      <c r="P56" s="1">
        <v>-1</v>
      </c>
      <c r="Q56" s="1">
        <v>-1</v>
      </c>
      <c r="R56" s="1">
        <v>-1</v>
      </c>
      <c r="S56" s="1">
        <v>-1</v>
      </c>
      <c r="T56" s="1">
        <v>-1</v>
      </c>
      <c r="U56" s="1">
        <v>-1</v>
      </c>
      <c r="V56" s="1">
        <v>-1</v>
      </c>
      <c r="W56" s="1">
        <v>-1</v>
      </c>
      <c r="X56" s="1">
        <v>-1</v>
      </c>
      <c r="Y56" s="1">
        <v>-1</v>
      </c>
      <c r="Z56" s="1">
        <v>-1</v>
      </c>
      <c r="AA56" s="1">
        <v>-1</v>
      </c>
      <c r="AB56" s="1">
        <v>-1</v>
      </c>
      <c r="AC56" s="1">
        <v>-1</v>
      </c>
      <c r="AD56" s="1">
        <v>-1</v>
      </c>
      <c r="AE56" s="1">
        <v>-1</v>
      </c>
      <c r="AF56" s="1">
        <v>-1</v>
      </c>
      <c r="AG56" s="1">
        <v>-1</v>
      </c>
      <c r="AH56" s="1">
        <v>-1</v>
      </c>
      <c r="AI56" s="1">
        <v>-1</v>
      </c>
      <c r="AJ56" s="1">
        <v>-1</v>
      </c>
      <c r="AK56" s="1">
        <v>1</v>
      </c>
      <c r="AL56" s="1">
        <v>3</v>
      </c>
      <c r="AM56" s="1" t="s">
        <v>195</v>
      </c>
      <c r="AN56" s="1">
        <v>4141</v>
      </c>
      <c r="AW56" s="1">
        <v>8800.4</v>
      </c>
      <c r="AX56" s="1">
        <v>3245.8</v>
      </c>
      <c r="AY56" s="1">
        <v>1619</v>
      </c>
      <c r="AZ56" s="1">
        <v>1884.4</v>
      </c>
      <c r="BA56" s="1">
        <v>3269</v>
      </c>
      <c r="BB56" s="1">
        <v>3096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4">
        <f t="shared" ref="BJ56:BK56" si="27">ROUND(AVERAGE(AW56:BI56),0)</f>
        <v>1686</v>
      </c>
      <c r="BK56" s="4">
        <f t="shared" si="27"/>
        <v>1138</v>
      </c>
      <c r="BM56" s="8"/>
      <c r="BN56" s="8"/>
      <c r="BP56" s="12">
        <f t="shared" si="2"/>
        <v>1686</v>
      </c>
      <c r="BQ56" s="12">
        <f t="shared" si="3"/>
        <v>1138</v>
      </c>
    </row>
    <row r="57" spans="1:69" s="1" customFormat="1" ht="19.5" x14ac:dyDescent="0.6">
      <c r="A57" t="s">
        <v>200</v>
      </c>
      <c r="B57" s="1" t="s">
        <v>169</v>
      </c>
      <c r="C57" s="1" t="s">
        <v>186</v>
      </c>
      <c r="D57" s="1" t="s">
        <v>180</v>
      </c>
      <c r="E57" s="1" t="s">
        <v>172</v>
      </c>
      <c r="F57" s="1" t="s">
        <v>173</v>
      </c>
      <c r="G57" s="1" t="s">
        <v>174</v>
      </c>
      <c r="H57" s="1" t="s">
        <v>175</v>
      </c>
      <c r="I57" s="1">
        <v>1</v>
      </c>
      <c r="J57" s="1" t="s">
        <v>176</v>
      </c>
      <c r="K57" s="1" t="b">
        <v>0</v>
      </c>
      <c r="L57" s="1">
        <v>30</v>
      </c>
      <c r="M57" s="1">
        <v>210</v>
      </c>
      <c r="N57" s="1">
        <v>30</v>
      </c>
      <c r="O57" s="1">
        <v>210</v>
      </c>
      <c r="P57" s="1">
        <v>-1</v>
      </c>
      <c r="Q57" s="1">
        <v>-1</v>
      </c>
      <c r="R57" s="1">
        <v>-1</v>
      </c>
      <c r="S57" s="1">
        <v>-1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-1</v>
      </c>
      <c r="Z57" s="1">
        <v>-1</v>
      </c>
      <c r="AA57" s="1">
        <v>-1</v>
      </c>
      <c r="AB57" s="1">
        <v>-1</v>
      </c>
      <c r="AC57" s="1">
        <v>-1</v>
      </c>
      <c r="AD57" s="1">
        <v>-1</v>
      </c>
      <c r="AE57" s="1">
        <v>-1</v>
      </c>
      <c r="AF57" s="1">
        <v>-1</v>
      </c>
      <c r="AG57" s="1">
        <v>-1</v>
      </c>
      <c r="AH57" s="1">
        <v>-1</v>
      </c>
      <c r="AI57" s="1">
        <v>-1</v>
      </c>
      <c r="AJ57" s="1">
        <v>-1</v>
      </c>
      <c r="AK57" s="1">
        <v>1</v>
      </c>
      <c r="AL57" s="1">
        <v>3</v>
      </c>
      <c r="AM57" s="1" t="s">
        <v>195</v>
      </c>
      <c r="AN57" s="1">
        <v>4242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18657.7</v>
      </c>
      <c r="BH57" s="1">
        <v>18157.400000000001</v>
      </c>
      <c r="BI57" s="1">
        <v>17013.3</v>
      </c>
      <c r="BJ57" s="4">
        <f t="shared" ref="BJ57:BK57" si="28">ROUND(AVERAGE(AW57:BI57),0)</f>
        <v>4141</v>
      </c>
      <c r="BK57" s="4">
        <f t="shared" si="28"/>
        <v>4459</v>
      </c>
      <c r="BM57" s="8"/>
      <c r="BN57" s="8"/>
      <c r="BP57" s="12">
        <f t="shared" si="2"/>
        <v>4141</v>
      </c>
      <c r="BQ57" s="12">
        <f t="shared" si="3"/>
        <v>4459</v>
      </c>
    </row>
    <row r="58" spans="1:69" s="1" customFormat="1" ht="19.5" x14ac:dyDescent="0.6">
      <c r="A58" t="s">
        <v>200</v>
      </c>
      <c r="B58" s="1" t="s">
        <v>169</v>
      </c>
      <c r="C58" s="1" t="s">
        <v>170</v>
      </c>
      <c r="D58" s="1" t="s">
        <v>180</v>
      </c>
      <c r="E58" s="1" t="s">
        <v>172</v>
      </c>
      <c r="F58" s="1" t="s">
        <v>173</v>
      </c>
      <c r="G58" s="1" t="s">
        <v>174</v>
      </c>
      <c r="H58" s="1" t="s">
        <v>175</v>
      </c>
      <c r="I58" s="1">
        <v>1</v>
      </c>
      <c r="J58" s="1" t="s">
        <v>176</v>
      </c>
      <c r="K58" s="1" t="b">
        <v>0</v>
      </c>
      <c r="L58" s="1">
        <v>30</v>
      </c>
      <c r="M58" s="1">
        <v>210</v>
      </c>
      <c r="N58" s="1">
        <v>30</v>
      </c>
      <c r="O58" s="1">
        <v>210</v>
      </c>
      <c r="P58" s="1">
        <v>-1</v>
      </c>
      <c r="Q58" s="1">
        <v>-1</v>
      </c>
      <c r="R58" s="1">
        <v>-1</v>
      </c>
      <c r="S58" s="1">
        <v>-1</v>
      </c>
      <c r="T58" s="1">
        <v>-1</v>
      </c>
      <c r="U58" s="1">
        <v>-1</v>
      </c>
      <c r="V58" s="1">
        <v>-1</v>
      </c>
      <c r="W58" s="1">
        <v>-1</v>
      </c>
      <c r="X58" s="1">
        <v>-1</v>
      </c>
      <c r="Y58" s="1">
        <v>-1</v>
      </c>
      <c r="Z58" s="1">
        <v>-1</v>
      </c>
      <c r="AA58" s="1">
        <v>-1</v>
      </c>
      <c r="AB58" s="1">
        <v>-1</v>
      </c>
      <c r="AC58" s="1">
        <v>-1</v>
      </c>
      <c r="AD58" s="1">
        <v>-1</v>
      </c>
      <c r="AE58" s="1">
        <v>-1</v>
      </c>
      <c r="AF58" s="1">
        <v>-1</v>
      </c>
      <c r="AG58" s="1">
        <v>-1</v>
      </c>
      <c r="AH58" s="1">
        <v>-1</v>
      </c>
      <c r="AI58" s="1">
        <v>-1</v>
      </c>
      <c r="AJ58" s="1">
        <v>-1</v>
      </c>
      <c r="AK58" s="1">
        <v>1</v>
      </c>
      <c r="AL58" s="1">
        <v>3</v>
      </c>
      <c r="AM58" s="1" t="s">
        <v>195</v>
      </c>
      <c r="AN58" s="1">
        <v>4242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285587.90000000002</v>
      </c>
      <c r="BH58" s="1">
        <v>277929.3</v>
      </c>
      <c r="BI58" s="1">
        <v>260417.5</v>
      </c>
      <c r="BJ58" s="4">
        <f t="shared" ref="BJ58:BK58" si="29">ROUND(AVERAGE(AW58:BI58),0)</f>
        <v>63380</v>
      </c>
      <c r="BK58" s="4">
        <f t="shared" si="29"/>
        <v>68255</v>
      </c>
      <c r="BM58" s="8"/>
      <c r="BN58" s="8"/>
      <c r="BP58" s="12">
        <f t="shared" si="2"/>
        <v>63380</v>
      </c>
      <c r="BQ58" s="12">
        <f t="shared" si="3"/>
        <v>68255</v>
      </c>
    </row>
    <row r="59" spans="1:69" s="1" customFormat="1" ht="19.5" x14ac:dyDescent="0.6">
      <c r="A59" t="s">
        <v>200</v>
      </c>
      <c r="B59" s="1" t="s">
        <v>169</v>
      </c>
      <c r="C59" s="1" t="s">
        <v>178</v>
      </c>
      <c r="D59" s="1" t="s">
        <v>180</v>
      </c>
      <c r="E59" s="1" t="s">
        <v>172</v>
      </c>
      <c r="F59" s="1" t="s">
        <v>173</v>
      </c>
      <c r="G59" s="1" t="s">
        <v>174</v>
      </c>
      <c r="H59" s="1" t="s">
        <v>175</v>
      </c>
      <c r="I59" s="1">
        <v>1</v>
      </c>
      <c r="J59" s="1" t="s">
        <v>176</v>
      </c>
      <c r="K59" s="1" t="b">
        <v>0</v>
      </c>
      <c r="L59" s="1">
        <v>30</v>
      </c>
      <c r="M59" s="1">
        <v>210</v>
      </c>
      <c r="N59" s="1">
        <v>30</v>
      </c>
      <c r="O59" s="1">
        <v>210</v>
      </c>
      <c r="P59" s="1">
        <v>-1</v>
      </c>
      <c r="Q59" s="1">
        <v>-1</v>
      </c>
      <c r="R59" s="1">
        <v>-1</v>
      </c>
      <c r="S59" s="1">
        <v>-1</v>
      </c>
      <c r="T59" s="1">
        <v>-1</v>
      </c>
      <c r="U59" s="1">
        <v>-1</v>
      </c>
      <c r="V59" s="1">
        <v>-1</v>
      </c>
      <c r="W59" s="1">
        <v>-1</v>
      </c>
      <c r="X59" s="1">
        <v>-1</v>
      </c>
      <c r="Y59" s="1">
        <v>-1</v>
      </c>
      <c r="Z59" s="1">
        <v>-1</v>
      </c>
      <c r="AA59" s="1">
        <v>-1</v>
      </c>
      <c r="AB59" s="1">
        <v>-1</v>
      </c>
      <c r="AC59" s="1">
        <v>-1</v>
      </c>
      <c r="AD59" s="1">
        <v>-1</v>
      </c>
      <c r="AE59" s="1">
        <v>-1</v>
      </c>
      <c r="AF59" s="1">
        <v>-1</v>
      </c>
      <c r="AG59" s="1">
        <v>-1</v>
      </c>
      <c r="AH59" s="1">
        <v>-1</v>
      </c>
      <c r="AI59" s="1">
        <v>-1</v>
      </c>
      <c r="AJ59" s="1">
        <v>-1</v>
      </c>
      <c r="AK59" s="1">
        <v>1</v>
      </c>
      <c r="AL59" s="1">
        <v>3</v>
      </c>
      <c r="AM59" s="1" t="s">
        <v>195</v>
      </c>
      <c r="AN59" s="1">
        <v>4242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58113.8</v>
      </c>
      <c r="BH59" s="1">
        <v>56555.3</v>
      </c>
      <c r="BI59" s="1">
        <v>52991.9</v>
      </c>
      <c r="BJ59" s="4">
        <f t="shared" ref="BJ59:BK59" si="30">ROUND(AVERAGE(AW59:BI59),0)</f>
        <v>12897</v>
      </c>
      <c r="BK59" s="4">
        <f t="shared" si="30"/>
        <v>13889</v>
      </c>
      <c r="BM59" s="8"/>
      <c r="BN59" s="8"/>
      <c r="BP59" s="12">
        <f t="shared" si="2"/>
        <v>12897</v>
      </c>
      <c r="BQ59" s="12">
        <f t="shared" si="3"/>
        <v>13889</v>
      </c>
    </row>
    <row r="60" spans="1:69" s="1" customFormat="1" ht="19.5" x14ac:dyDescent="0.6">
      <c r="A60" t="s">
        <v>200</v>
      </c>
      <c r="B60" s="1" t="s">
        <v>169</v>
      </c>
      <c r="C60" s="1" t="s">
        <v>190</v>
      </c>
      <c r="D60" s="1" t="s">
        <v>180</v>
      </c>
      <c r="E60" s="1" t="s">
        <v>172</v>
      </c>
      <c r="F60" s="1" t="s">
        <v>173</v>
      </c>
      <c r="G60" s="1" t="s">
        <v>174</v>
      </c>
      <c r="H60" s="1" t="s">
        <v>175</v>
      </c>
      <c r="I60" s="1">
        <v>1</v>
      </c>
      <c r="J60" s="1" t="s">
        <v>176</v>
      </c>
      <c r="K60" s="1" t="b">
        <v>0</v>
      </c>
      <c r="L60" s="1">
        <v>30</v>
      </c>
      <c r="M60" s="1">
        <v>210</v>
      </c>
      <c r="N60" s="1">
        <v>30</v>
      </c>
      <c r="O60" s="1">
        <v>210</v>
      </c>
      <c r="P60" s="1">
        <v>-1</v>
      </c>
      <c r="Q60" s="1">
        <v>-1</v>
      </c>
      <c r="R60" s="1">
        <v>-1</v>
      </c>
      <c r="S60" s="1">
        <v>-1</v>
      </c>
      <c r="T60" s="1">
        <v>-1</v>
      </c>
      <c r="U60" s="1">
        <v>-1</v>
      </c>
      <c r="V60" s="1">
        <v>-1</v>
      </c>
      <c r="W60" s="1">
        <v>-1</v>
      </c>
      <c r="X60" s="1">
        <v>-1</v>
      </c>
      <c r="Y60" s="1">
        <v>-1</v>
      </c>
      <c r="Z60" s="1">
        <v>-1</v>
      </c>
      <c r="AA60" s="1">
        <v>-1</v>
      </c>
      <c r="AB60" s="1">
        <v>-1</v>
      </c>
      <c r="AC60" s="1">
        <v>-1</v>
      </c>
      <c r="AD60" s="1">
        <v>-1</v>
      </c>
      <c r="AE60" s="1">
        <v>-1</v>
      </c>
      <c r="AF60" s="1">
        <v>-1</v>
      </c>
      <c r="AG60" s="1">
        <v>-1</v>
      </c>
      <c r="AH60" s="1">
        <v>-1</v>
      </c>
      <c r="AI60" s="1">
        <v>-1</v>
      </c>
      <c r="AJ60" s="1">
        <v>-1</v>
      </c>
      <c r="AK60" s="1">
        <v>1</v>
      </c>
      <c r="AL60" s="1">
        <v>3</v>
      </c>
      <c r="AM60" s="1" t="s">
        <v>195</v>
      </c>
      <c r="AN60" s="1">
        <v>4242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13478.3</v>
      </c>
      <c r="BH60" s="1">
        <v>13116.8</v>
      </c>
      <c r="BI60" s="1">
        <v>12290.3</v>
      </c>
      <c r="BJ60" s="4">
        <f t="shared" ref="BJ60:BK60" si="31">ROUND(AVERAGE(AW60:BI60),0)</f>
        <v>2991</v>
      </c>
      <c r="BK60" s="4">
        <f t="shared" si="31"/>
        <v>3221</v>
      </c>
      <c r="BM60" s="8"/>
      <c r="BN60" s="8"/>
      <c r="BP60" s="12">
        <f t="shared" si="2"/>
        <v>2991</v>
      </c>
      <c r="BQ60" s="12">
        <f t="shared" si="3"/>
        <v>3221</v>
      </c>
    </row>
    <row r="61" spans="1:69" s="1" customFormat="1" ht="19.5" x14ac:dyDescent="0.6">
      <c r="A61" t="s">
        <v>200</v>
      </c>
      <c r="B61" s="1" t="s">
        <v>169</v>
      </c>
      <c r="C61" s="1" t="s">
        <v>196</v>
      </c>
      <c r="D61" s="1" t="s">
        <v>180</v>
      </c>
      <c r="E61" s="1" t="s">
        <v>172</v>
      </c>
      <c r="F61" s="1" t="s">
        <v>173</v>
      </c>
      <c r="G61" s="1" t="s">
        <v>174</v>
      </c>
      <c r="H61" s="1" t="s">
        <v>175</v>
      </c>
      <c r="I61" s="1">
        <v>1</v>
      </c>
      <c r="J61" s="1" t="s">
        <v>176</v>
      </c>
      <c r="K61" s="1" t="b">
        <v>0</v>
      </c>
      <c r="L61" s="1">
        <v>30</v>
      </c>
      <c r="M61" s="1">
        <v>210</v>
      </c>
      <c r="N61" s="1">
        <v>30</v>
      </c>
      <c r="O61" s="1">
        <v>210</v>
      </c>
      <c r="P61" s="1">
        <v>-1</v>
      </c>
      <c r="Q61" s="1">
        <v>-1</v>
      </c>
      <c r="R61" s="1">
        <v>-1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1</v>
      </c>
      <c r="AL61" s="1">
        <v>3</v>
      </c>
      <c r="AM61" s="1" t="s">
        <v>195</v>
      </c>
      <c r="AN61" s="1">
        <v>4242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2175.9</v>
      </c>
      <c r="BH61" s="1">
        <v>2117.5</v>
      </c>
      <c r="BI61" s="1">
        <v>1984.1</v>
      </c>
      <c r="BJ61" s="4">
        <f t="shared" ref="BJ61:BK61" si="32">ROUND(AVERAGE(AW61:BI61),0)</f>
        <v>483</v>
      </c>
      <c r="BK61" s="4">
        <f t="shared" si="32"/>
        <v>520</v>
      </c>
      <c r="BM61" s="8"/>
      <c r="BN61" s="8"/>
      <c r="BP61" s="12">
        <f t="shared" si="2"/>
        <v>483</v>
      </c>
      <c r="BQ61" s="12">
        <f t="shared" si="3"/>
        <v>520</v>
      </c>
    </row>
    <row r="62" spans="1:69" s="1" customFormat="1" ht="19.5" x14ac:dyDescent="0.6">
      <c r="A62" t="s">
        <v>200</v>
      </c>
      <c r="B62" s="1" t="s">
        <v>169</v>
      </c>
      <c r="C62" s="1" t="s">
        <v>187</v>
      </c>
      <c r="D62" s="1" t="s">
        <v>180</v>
      </c>
      <c r="E62" s="1" t="s">
        <v>172</v>
      </c>
      <c r="F62" s="1" t="s">
        <v>173</v>
      </c>
      <c r="G62" s="1" t="s">
        <v>174</v>
      </c>
      <c r="H62" s="1" t="s">
        <v>175</v>
      </c>
      <c r="I62" s="1">
        <v>1</v>
      </c>
      <c r="J62" s="1" t="s">
        <v>176</v>
      </c>
      <c r="K62" s="1" t="b">
        <v>0</v>
      </c>
      <c r="L62" s="1">
        <v>30</v>
      </c>
      <c r="M62" s="1">
        <v>210</v>
      </c>
      <c r="N62" s="1">
        <v>30</v>
      </c>
      <c r="O62" s="1">
        <v>210</v>
      </c>
      <c r="P62" s="1">
        <v>-1</v>
      </c>
      <c r="Q62" s="1">
        <v>-1</v>
      </c>
      <c r="R62" s="1">
        <v>-1</v>
      </c>
      <c r="S62" s="1">
        <v>-1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>
        <v>-1</v>
      </c>
      <c r="AB62" s="1">
        <v>-1</v>
      </c>
      <c r="AC62" s="1">
        <v>-1</v>
      </c>
      <c r="AD62" s="1">
        <v>-1</v>
      </c>
      <c r="AE62" s="1">
        <v>-1</v>
      </c>
      <c r="AF62" s="1">
        <v>-1</v>
      </c>
      <c r="AG62" s="1">
        <v>-1</v>
      </c>
      <c r="AH62" s="1">
        <v>-1</v>
      </c>
      <c r="AI62" s="1">
        <v>-1</v>
      </c>
      <c r="AJ62" s="1">
        <v>-1</v>
      </c>
      <c r="AK62" s="1">
        <v>1</v>
      </c>
      <c r="AL62" s="1">
        <v>3</v>
      </c>
      <c r="AM62" s="1" t="s">
        <v>195</v>
      </c>
      <c r="AN62" s="1">
        <v>4242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20372.599999999999</v>
      </c>
      <c r="BH62" s="1">
        <v>19826.3</v>
      </c>
      <c r="BI62" s="1">
        <v>18577.099999999999</v>
      </c>
      <c r="BJ62" s="4">
        <f t="shared" ref="BJ62:BK62" si="33">ROUND(AVERAGE(AW62:BI62),0)</f>
        <v>4521</v>
      </c>
      <c r="BK62" s="4">
        <f t="shared" si="33"/>
        <v>4869</v>
      </c>
      <c r="BM62" s="8"/>
      <c r="BN62" s="8"/>
      <c r="BP62" s="12">
        <f t="shared" si="2"/>
        <v>4521</v>
      </c>
      <c r="BQ62" s="12">
        <f t="shared" si="3"/>
        <v>4869</v>
      </c>
    </row>
    <row r="63" spans="1:69" s="1" customFormat="1" ht="19.5" x14ac:dyDescent="0.6">
      <c r="A63" t="s">
        <v>200</v>
      </c>
      <c r="B63" s="1" t="s">
        <v>169</v>
      </c>
      <c r="C63" s="1" t="s">
        <v>186</v>
      </c>
      <c r="D63" s="1" t="s">
        <v>188</v>
      </c>
      <c r="E63" s="1" t="s">
        <v>172</v>
      </c>
      <c r="F63" s="1" t="s">
        <v>173</v>
      </c>
      <c r="G63" s="1" t="s">
        <v>174</v>
      </c>
      <c r="H63" s="1" t="s">
        <v>175</v>
      </c>
      <c r="I63" s="1">
        <v>1</v>
      </c>
      <c r="J63" s="1" t="s">
        <v>176</v>
      </c>
      <c r="K63" s="1" t="b">
        <v>0</v>
      </c>
      <c r="L63" s="1">
        <v>30</v>
      </c>
      <c r="M63" s="1">
        <v>210</v>
      </c>
      <c r="N63" s="1">
        <v>30</v>
      </c>
      <c r="O63" s="1">
        <v>210</v>
      </c>
      <c r="P63" s="1">
        <v>-1</v>
      </c>
      <c r="Q63" s="1">
        <v>-1</v>
      </c>
      <c r="R63" s="1">
        <v>-1</v>
      </c>
      <c r="S63" s="1">
        <v>-1</v>
      </c>
      <c r="T63" s="1">
        <v>-1</v>
      </c>
      <c r="U63" s="1">
        <v>-1</v>
      </c>
      <c r="V63" s="1">
        <v>-1</v>
      </c>
      <c r="W63" s="1">
        <v>-1</v>
      </c>
      <c r="X63" s="1">
        <v>-1</v>
      </c>
      <c r="Y63" s="1">
        <v>-1</v>
      </c>
      <c r="Z63" s="1">
        <v>-1</v>
      </c>
      <c r="AA63" s="1">
        <v>-1</v>
      </c>
      <c r="AB63" s="1">
        <v>-1</v>
      </c>
      <c r="AC63" s="1">
        <v>-1</v>
      </c>
      <c r="AD63" s="1">
        <v>-1</v>
      </c>
      <c r="AE63" s="1">
        <v>-1</v>
      </c>
      <c r="AF63" s="1">
        <v>-1</v>
      </c>
      <c r="AG63" s="1">
        <v>-1</v>
      </c>
      <c r="AH63" s="1">
        <v>-1</v>
      </c>
      <c r="AI63" s="1">
        <v>-1</v>
      </c>
      <c r="AJ63" s="1">
        <v>-1</v>
      </c>
      <c r="AK63" s="1">
        <v>1</v>
      </c>
      <c r="AL63" s="1">
        <v>3</v>
      </c>
      <c r="AM63" s="1" t="s">
        <v>195</v>
      </c>
      <c r="AN63" s="1">
        <v>4242</v>
      </c>
      <c r="AW63" s="1">
        <v>3102.8</v>
      </c>
      <c r="AX63" s="1">
        <v>4995.5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20070.8</v>
      </c>
      <c r="BH63" s="1">
        <v>19532.599999999999</v>
      </c>
      <c r="BI63" s="1">
        <v>18301.900000000001</v>
      </c>
      <c r="BJ63" s="4">
        <f t="shared" ref="BJ63:BK63" si="34">ROUND(AVERAGE(AW63:BI63),0)</f>
        <v>5077</v>
      </c>
      <c r="BK63" s="4">
        <f t="shared" si="34"/>
        <v>5229</v>
      </c>
      <c r="BM63" s="8"/>
      <c r="BN63" s="8"/>
      <c r="BP63" s="12">
        <f t="shared" si="2"/>
        <v>5077</v>
      </c>
      <c r="BQ63" s="12">
        <f t="shared" si="3"/>
        <v>5229</v>
      </c>
    </row>
    <row r="64" spans="1:69" s="1" customFormat="1" ht="19.5" x14ac:dyDescent="0.6">
      <c r="A64" t="s">
        <v>200</v>
      </c>
      <c r="B64" s="1" t="s">
        <v>169</v>
      </c>
      <c r="C64" s="1" t="s">
        <v>170</v>
      </c>
      <c r="D64" s="1" t="s">
        <v>188</v>
      </c>
      <c r="E64" s="1" t="s">
        <v>172</v>
      </c>
      <c r="F64" s="1" t="s">
        <v>173</v>
      </c>
      <c r="G64" s="1" t="s">
        <v>174</v>
      </c>
      <c r="H64" s="1" t="s">
        <v>175</v>
      </c>
      <c r="I64" s="1">
        <v>1</v>
      </c>
      <c r="J64" s="1" t="s">
        <v>176</v>
      </c>
      <c r="K64" s="1" t="b">
        <v>0</v>
      </c>
      <c r="L64" s="1">
        <v>30</v>
      </c>
      <c r="M64" s="1">
        <v>210</v>
      </c>
      <c r="N64" s="1">
        <v>30</v>
      </c>
      <c r="O64" s="1">
        <v>210</v>
      </c>
      <c r="P64" s="1">
        <v>-1</v>
      </c>
      <c r="Q64" s="1">
        <v>-1</v>
      </c>
      <c r="R64" s="1">
        <v>-1</v>
      </c>
      <c r="S64" s="1">
        <v>-1</v>
      </c>
      <c r="T64" s="1">
        <v>-1</v>
      </c>
      <c r="U64" s="1">
        <v>-1</v>
      </c>
      <c r="V64" s="1">
        <v>-1</v>
      </c>
      <c r="W64" s="1">
        <v>-1</v>
      </c>
      <c r="X64" s="1">
        <v>-1</v>
      </c>
      <c r="Y64" s="1">
        <v>-1</v>
      </c>
      <c r="Z64" s="1">
        <v>-1</v>
      </c>
      <c r="AA64" s="1">
        <v>-1</v>
      </c>
      <c r="AB64" s="1">
        <v>-1</v>
      </c>
      <c r="AC64" s="1">
        <v>-1</v>
      </c>
      <c r="AD64" s="1">
        <v>-1</v>
      </c>
      <c r="AE64" s="1">
        <v>-1</v>
      </c>
      <c r="AF64" s="1">
        <v>-1</v>
      </c>
      <c r="AG64" s="1">
        <v>-1</v>
      </c>
      <c r="AH64" s="1">
        <v>-1</v>
      </c>
      <c r="AI64" s="1">
        <v>-1</v>
      </c>
      <c r="AJ64" s="1">
        <v>-1</v>
      </c>
      <c r="AK64" s="1">
        <v>1</v>
      </c>
      <c r="AL64" s="1">
        <v>3</v>
      </c>
      <c r="AM64" s="1" t="s">
        <v>195</v>
      </c>
      <c r="AN64" s="1">
        <v>4242</v>
      </c>
      <c r="AW64" s="1">
        <v>37162.400000000001</v>
      </c>
      <c r="AX64" s="1">
        <v>59830.400000000001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240386.6</v>
      </c>
      <c r="BH64" s="1">
        <v>233940.1</v>
      </c>
      <c r="BI64" s="1">
        <v>219200</v>
      </c>
      <c r="BJ64" s="4">
        <f t="shared" ref="BJ64:BK64" si="35">ROUND(AVERAGE(AW64:BI64),0)</f>
        <v>60809</v>
      </c>
      <c r="BK64" s="4">
        <f t="shared" si="35"/>
        <v>62628</v>
      </c>
      <c r="BM64" s="8"/>
      <c r="BN64" s="8"/>
      <c r="BP64" s="12">
        <f t="shared" si="2"/>
        <v>60809</v>
      </c>
      <c r="BQ64" s="12">
        <f t="shared" si="3"/>
        <v>62628</v>
      </c>
    </row>
    <row r="65" spans="1:69" s="1" customFormat="1" ht="19.5" x14ac:dyDescent="0.6">
      <c r="A65" t="s">
        <v>200</v>
      </c>
      <c r="B65" s="1" t="s">
        <v>169</v>
      </c>
      <c r="C65" s="1" t="s">
        <v>178</v>
      </c>
      <c r="D65" s="1" t="s">
        <v>188</v>
      </c>
      <c r="E65" s="1" t="s">
        <v>172</v>
      </c>
      <c r="F65" s="1" t="s">
        <v>173</v>
      </c>
      <c r="G65" s="1" t="s">
        <v>174</v>
      </c>
      <c r="H65" s="1" t="s">
        <v>175</v>
      </c>
      <c r="I65" s="1">
        <v>1</v>
      </c>
      <c r="J65" s="1" t="s">
        <v>176</v>
      </c>
      <c r="K65" s="1" t="b">
        <v>0</v>
      </c>
      <c r="L65" s="1">
        <v>30</v>
      </c>
      <c r="M65" s="1">
        <v>210</v>
      </c>
      <c r="N65" s="1">
        <v>30</v>
      </c>
      <c r="O65" s="1">
        <v>210</v>
      </c>
      <c r="P65" s="1">
        <v>-1</v>
      </c>
      <c r="Q65" s="1">
        <v>-1</v>
      </c>
      <c r="R65" s="1">
        <v>-1</v>
      </c>
      <c r="S65" s="1">
        <v>-1</v>
      </c>
      <c r="T65" s="1">
        <v>-1</v>
      </c>
      <c r="U65" s="1">
        <v>-1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>
        <v>-1</v>
      </c>
      <c r="AB65" s="1">
        <v>-1</v>
      </c>
      <c r="AC65" s="1">
        <v>-1</v>
      </c>
      <c r="AD65" s="1">
        <v>-1</v>
      </c>
      <c r="AE65" s="1">
        <v>-1</v>
      </c>
      <c r="AF65" s="1">
        <v>-1</v>
      </c>
      <c r="AG65" s="1">
        <v>-1</v>
      </c>
      <c r="AH65" s="1">
        <v>-1</v>
      </c>
      <c r="AI65" s="1">
        <v>-1</v>
      </c>
      <c r="AJ65" s="1">
        <v>-1</v>
      </c>
      <c r="AK65" s="1">
        <v>1</v>
      </c>
      <c r="AL65" s="1">
        <v>3</v>
      </c>
      <c r="AM65" s="1" t="s">
        <v>195</v>
      </c>
      <c r="AN65" s="1">
        <v>4242</v>
      </c>
      <c r="AW65" s="1">
        <v>2123.8000000000002</v>
      </c>
      <c r="AX65" s="1">
        <v>3419.3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13738.1</v>
      </c>
      <c r="BH65" s="1">
        <v>13369.7</v>
      </c>
      <c r="BI65" s="1">
        <v>12527.3</v>
      </c>
      <c r="BJ65" s="4">
        <f t="shared" ref="BJ65:BK65" si="36">ROUND(AVERAGE(AW65:BI65),0)</f>
        <v>3475</v>
      </c>
      <c r="BK65" s="4">
        <f t="shared" si="36"/>
        <v>3579</v>
      </c>
      <c r="BM65" s="8"/>
      <c r="BN65" s="8"/>
      <c r="BP65" s="12">
        <f t="shared" si="2"/>
        <v>3475</v>
      </c>
      <c r="BQ65" s="12">
        <f t="shared" si="3"/>
        <v>3579</v>
      </c>
    </row>
    <row r="66" spans="1:69" s="1" customFormat="1" ht="19.5" x14ac:dyDescent="0.6">
      <c r="A66" t="s">
        <v>200</v>
      </c>
      <c r="B66" s="1" t="s">
        <v>169</v>
      </c>
      <c r="C66" s="1" t="s">
        <v>190</v>
      </c>
      <c r="D66" s="1" t="s">
        <v>188</v>
      </c>
      <c r="E66" s="1" t="s">
        <v>172</v>
      </c>
      <c r="F66" s="1" t="s">
        <v>173</v>
      </c>
      <c r="G66" s="1" t="s">
        <v>174</v>
      </c>
      <c r="H66" s="1" t="s">
        <v>175</v>
      </c>
      <c r="I66" s="1">
        <v>1</v>
      </c>
      <c r="J66" s="1" t="s">
        <v>176</v>
      </c>
      <c r="K66" s="1" t="b">
        <v>0</v>
      </c>
      <c r="L66" s="1">
        <v>30</v>
      </c>
      <c r="M66" s="1">
        <v>210</v>
      </c>
      <c r="N66" s="1">
        <v>30</v>
      </c>
      <c r="O66" s="1">
        <v>210</v>
      </c>
      <c r="P66" s="1">
        <v>-1</v>
      </c>
      <c r="Q66" s="1">
        <v>-1</v>
      </c>
      <c r="R66" s="1">
        <v>-1</v>
      </c>
      <c r="S66" s="1">
        <v>-1</v>
      </c>
      <c r="T66" s="1">
        <v>-1</v>
      </c>
      <c r="U66" s="1">
        <v>-1</v>
      </c>
      <c r="V66" s="1">
        <v>-1</v>
      </c>
      <c r="W66" s="1">
        <v>-1</v>
      </c>
      <c r="X66" s="1">
        <v>-1</v>
      </c>
      <c r="Y66" s="1">
        <v>-1</v>
      </c>
      <c r="Z66" s="1">
        <v>-1</v>
      </c>
      <c r="AA66" s="1">
        <v>-1</v>
      </c>
      <c r="AB66" s="1">
        <v>-1</v>
      </c>
      <c r="AC66" s="1">
        <v>-1</v>
      </c>
      <c r="AD66" s="1">
        <v>-1</v>
      </c>
      <c r="AE66" s="1">
        <v>-1</v>
      </c>
      <c r="AF66" s="1">
        <v>-1</v>
      </c>
      <c r="AG66" s="1">
        <v>-1</v>
      </c>
      <c r="AH66" s="1">
        <v>-1</v>
      </c>
      <c r="AI66" s="1">
        <v>-1</v>
      </c>
      <c r="AJ66" s="1">
        <v>-1</v>
      </c>
      <c r="AK66" s="1">
        <v>1</v>
      </c>
      <c r="AL66" s="1">
        <v>3</v>
      </c>
      <c r="AM66" s="1" t="s">
        <v>195</v>
      </c>
      <c r="AN66" s="1">
        <v>4242</v>
      </c>
      <c r="AW66" s="1">
        <v>933.6</v>
      </c>
      <c r="AX66" s="1">
        <v>1503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6038.7</v>
      </c>
      <c r="BH66" s="1">
        <v>5876.8</v>
      </c>
      <c r="BI66" s="1">
        <v>5506.5</v>
      </c>
      <c r="BJ66" s="4">
        <f t="shared" ref="BJ66:BK66" si="37">ROUND(AVERAGE(AW66:BI66),0)</f>
        <v>1528</v>
      </c>
      <c r="BK66" s="4">
        <f t="shared" si="37"/>
        <v>1573</v>
      </c>
      <c r="BM66" s="8"/>
      <c r="BN66" s="8"/>
      <c r="BP66" s="12">
        <f t="shared" si="2"/>
        <v>1528</v>
      </c>
      <c r="BQ66" s="12">
        <f t="shared" si="3"/>
        <v>1573</v>
      </c>
    </row>
    <row r="67" spans="1:69" s="1" customFormat="1" ht="19.5" x14ac:dyDescent="0.6">
      <c r="A67" t="s">
        <v>200</v>
      </c>
      <c r="B67" s="1" t="s">
        <v>169</v>
      </c>
      <c r="C67" s="1" t="s">
        <v>186</v>
      </c>
      <c r="D67" s="1" t="s">
        <v>189</v>
      </c>
      <c r="E67" s="1" t="s">
        <v>172</v>
      </c>
      <c r="F67" s="1" t="s">
        <v>173</v>
      </c>
      <c r="G67" s="1" t="s">
        <v>174</v>
      </c>
      <c r="H67" s="1" t="s">
        <v>175</v>
      </c>
      <c r="I67" s="1">
        <v>1</v>
      </c>
      <c r="J67" s="1" t="s">
        <v>176</v>
      </c>
      <c r="K67" s="1" t="b">
        <v>0</v>
      </c>
      <c r="L67" s="1">
        <v>30</v>
      </c>
      <c r="M67" s="1">
        <v>210</v>
      </c>
      <c r="N67" s="1">
        <v>30</v>
      </c>
      <c r="O67" s="1">
        <v>210</v>
      </c>
      <c r="P67" s="1">
        <v>-1</v>
      </c>
      <c r="Q67" s="1">
        <v>-1</v>
      </c>
      <c r="R67" s="1">
        <v>-1</v>
      </c>
      <c r="S67" s="1">
        <v>-1</v>
      </c>
      <c r="T67" s="1">
        <v>-1</v>
      </c>
      <c r="U67" s="1">
        <v>-1</v>
      </c>
      <c r="V67" s="1">
        <v>-1</v>
      </c>
      <c r="W67" s="1">
        <v>-1</v>
      </c>
      <c r="X67" s="1">
        <v>-1</v>
      </c>
      <c r="Y67" s="1">
        <v>-1</v>
      </c>
      <c r="Z67" s="1">
        <v>-1</v>
      </c>
      <c r="AA67" s="1">
        <v>-1</v>
      </c>
      <c r="AB67" s="1">
        <v>-1</v>
      </c>
      <c r="AC67" s="1">
        <v>-1</v>
      </c>
      <c r="AD67" s="1">
        <v>-1</v>
      </c>
      <c r="AE67" s="1">
        <v>-1</v>
      </c>
      <c r="AF67" s="1">
        <v>-1</v>
      </c>
      <c r="AG67" s="1">
        <v>-1</v>
      </c>
      <c r="AH67" s="1">
        <v>-1</v>
      </c>
      <c r="AI67" s="1">
        <v>-1</v>
      </c>
      <c r="AJ67" s="1">
        <v>-1</v>
      </c>
      <c r="AK67" s="1">
        <v>1</v>
      </c>
      <c r="AL67" s="1">
        <v>3</v>
      </c>
      <c r="AM67" s="1" t="s">
        <v>195</v>
      </c>
      <c r="AN67" s="1">
        <v>4242</v>
      </c>
      <c r="AW67" s="1">
        <v>10500.5</v>
      </c>
      <c r="AX67" s="1">
        <v>16905.5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4970.8</v>
      </c>
      <c r="BH67" s="1">
        <v>4837.5</v>
      </c>
      <c r="BI67" s="1">
        <v>4532.7</v>
      </c>
      <c r="BJ67" s="4">
        <f t="shared" ref="BJ67:BK67" si="38">ROUND(AVERAGE(AW67:BI67),0)</f>
        <v>3211</v>
      </c>
      <c r="BK67" s="4">
        <f t="shared" si="38"/>
        <v>2651</v>
      </c>
      <c r="BM67" s="8"/>
      <c r="BN67" s="8"/>
      <c r="BP67" s="12">
        <f t="shared" ref="BP67:BP130" si="39">BJ67+BM67</f>
        <v>3211</v>
      </c>
      <c r="BQ67" s="12">
        <f t="shared" ref="BQ67:BQ130" si="40">BK67+BN67</f>
        <v>2651</v>
      </c>
    </row>
    <row r="68" spans="1:69" s="1" customFormat="1" ht="19.5" x14ac:dyDescent="0.6">
      <c r="A68" t="s">
        <v>200</v>
      </c>
      <c r="B68" s="1" t="s">
        <v>169</v>
      </c>
      <c r="C68" s="1" t="s">
        <v>170</v>
      </c>
      <c r="D68" s="1" t="s">
        <v>189</v>
      </c>
      <c r="E68" s="1" t="s">
        <v>172</v>
      </c>
      <c r="F68" s="1" t="s">
        <v>173</v>
      </c>
      <c r="G68" s="1" t="s">
        <v>174</v>
      </c>
      <c r="H68" s="1" t="s">
        <v>175</v>
      </c>
      <c r="I68" s="1">
        <v>1</v>
      </c>
      <c r="J68" s="1" t="s">
        <v>176</v>
      </c>
      <c r="K68" s="1" t="b">
        <v>0</v>
      </c>
      <c r="L68" s="1">
        <v>30</v>
      </c>
      <c r="M68" s="1">
        <v>210</v>
      </c>
      <c r="N68" s="1">
        <v>30</v>
      </c>
      <c r="O68" s="1">
        <v>210</v>
      </c>
      <c r="P68" s="1">
        <v>-1</v>
      </c>
      <c r="Q68" s="1">
        <v>-1</v>
      </c>
      <c r="R68" s="1">
        <v>-1</v>
      </c>
      <c r="S68" s="1">
        <v>-1</v>
      </c>
      <c r="T68" s="1">
        <v>-1</v>
      </c>
      <c r="U68" s="1">
        <v>-1</v>
      </c>
      <c r="V68" s="1">
        <v>-1</v>
      </c>
      <c r="W68" s="1">
        <v>-1</v>
      </c>
      <c r="X68" s="1">
        <v>-1</v>
      </c>
      <c r="Y68" s="1">
        <v>-1</v>
      </c>
      <c r="Z68" s="1">
        <v>-1</v>
      </c>
      <c r="AA68" s="1">
        <v>-1</v>
      </c>
      <c r="AB68" s="1">
        <v>-1</v>
      </c>
      <c r="AC68" s="1">
        <v>-1</v>
      </c>
      <c r="AD68" s="1">
        <v>-1</v>
      </c>
      <c r="AE68" s="1">
        <v>-1</v>
      </c>
      <c r="AF68" s="1">
        <v>-1</v>
      </c>
      <c r="AG68" s="1">
        <v>-1</v>
      </c>
      <c r="AH68" s="1">
        <v>-1</v>
      </c>
      <c r="AI68" s="1">
        <v>-1</v>
      </c>
      <c r="AJ68" s="1">
        <v>-1</v>
      </c>
      <c r="AK68" s="1">
        <v>1</v>
      </c>
      <c r="AL68" s="1">
        <v>3</v>
      </c>
      <c r="AM68" s="1" t="s">
        <v>195</v>
      </c>
      <c r="AN68" s="1">
        <v>4242</v>
      </c>
      <c r="AW68" s="1">
        <v>111236.4</v>
      </c>
      <c r="AX68" s="1">
        <v>179087.3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52657.3</v>
      </c>
      <c r="BH68" s="1">
        <v>51245.2</v>
      </c>
      <c r="BI68" s="1">
        <v>48016.4</v>
      </c>
      <c r="BJ68" s="4">
        <f t="shared" ref="BJ68:BK68" si="41">ROUND(AVERAGE(AW68:BI68),0)</f>
        <v>34019</v>
      </c>
      <c r="BK68" s="4">
        <f t="shared" si="41"/>
        <v>28079</v>
      </c>
      <c r="BM68" s="8"/>
      <c r="BN68" s="8"/>
      <c r="BP68" s="12">
        <f t="shared" si="39"/>
        <v>34019</v>
      </c>
      <c r="BQ68" s="12">
        <f t="shared" si="40"/>
        <v>28079</v>
      </c>
    </row>
    <row r="69" spans="1:69" s="1" customFormat="1" ht="19.5" x14ac:dyDescent="0.6">
      <c r="A69" t="s">
        <v>200</v>
      </c>
      <c r="B69" s="1" t="s">
        <v>169</v>
      </c>
      <c r="C69" s="1" t="s">
        <v>178</v>
      </c>
      <c r="D69" s="1" t="s">
        <v>189</v>
      </c>
      <c r="E69" s="1" t="s">
        <v>172</v>
      </c>
      <c r="F69" s="1" t="s">
        <v>173</v>
      </c>
      <c r="G69" s="1" t="s">
        <v>174</v>
      </c>
      <c r="H69" s="1" t="s">
        <v>175</v>
      </c>
      <c r="I69" s="1">
        <v>1</v>
      </c>
      <c r="J69" s="1" t="s">
        <v>176</v>
      </c>
      <c r="K69" s="1" t="b">
        <v>0</v>
      </c>
      <c r="L69" s="1">
        <v>30</v>
      </c>
      <c r="M69" s="1">
        <v>210</v>
      </c>
      <c r="N69" s="1">
        <v>30</v>
      </c>
      <c r="O69" s="1">
        <v>210</v>
      </c>
      <c r="P69" s="1">
        <v>-1</v>
      </c>
      <c r="Q69" s="1">
        <v>-1</v>
      </c>
      <c r="R69" s="1">
        <v>-1</v>
      </c>
      <c r="S69" s="1">
        <v>-1</v>
      </c>
      <c r="T69" s="1">
        <v>-1</v>
      </c>
      <c r="U69" s="1">
        <v>-1</v>
      </c>
      <c r="V69" s="1">
        <v>-1</v>
      </c>
      <c r="W69" s="1">
        <v>-1</v>
      </c>
      <c r="X69" s="1">
        <v>-1</v>
      </c>
      <c r="Y69" s="1">
        <v>-1</v>
      </c>
      <c r="Z69" s="1">
        <v>-1</v>
      </c>
      <c r="AA69" s="1">
        <v>-1</v>
      </c>
      <c r="AB69" s="1">
        <v>-1</v>
      </c>
      <c r="AC69" s="1">
        <v>-1</v>
      </c>
      <c r="AD69" s="1">
        <v>-1</v>
      </c>
      <c r="AE69" s="1">
        <v>-1</v>
      </c>
      <c r="AF69" s="1">
        <v>-1</v>
      </c>
      <c r="AG69" s="1">
        <v>-1</v>
      </c>
      <c r="AH69" s="1">
        <v>-1</v>
      </c>
      <c r="AI69" s="1">
        <v>-1</v>
      </c>
      <c r="AJ69" s="1">
        <v>-1</v>
      </c>
      <c r="AK69" s="1">
        <v>1</v>
      </c>
      <c r="AL69" s="1">
        <v>3</v>
      </c>
      <c r="AM69" s="1" t="s">
        <v>195</v>
      </c>
      <c r="AN69" s="1">
        <v>4242</v>
      </c>
      <c r="AW69" s="1">
        <v>7200</v>
      </c>
      <c r="AX69" s="1">
        <v>11591.7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3408.3</v>
      </c>
      <c r="BH69" s="1">
        <v>3316.9</v>
      </c>
      <c r="BI69" s="1">
        <v>3107.9</v>
      </c>
      <c r="BJ69" s="4">
        <f t="shared" ref="BJ69:BK69" si="42">ROUND(AVERAGE(AW69:BI69),0)</f>
        <v>2202</v>
      </c>
      <c r="BK69" s="4">
        <f t="shared" si="42"/>
        <v>1817</v>
      </c>
      <c r="BM69" s="8"/>
      <c r="BN69" s="8"/>
      <c r="BP69" s="12">
        <f t="shared" si="39"/>
        <v>2202</v>
      </c>
      <c r="BQ69" s="12">
        <f t="shared" si="40"/>
        <v>1817</v>
      </c>
    </row>
    <row r="70" spans="1:69" s="1" customFormat="1" ht="19.5" x14ac:dyDescent="0.6">
      <c r="A70" t="s">
        <v>200</v>
      </c>
      <c r="B70" s="1" t="s">
        <v>169</v>
      </c>
      <c r="C70" s="1" t="s">
        <v>190</v>
      </c>
      <c r="D70" s="1" t="s">
        <v>189</v>
      </c>
      <c r="E70" s="1" t="s">
        <v>172</v>
      </c>
      <c r="F70" s="1" t="s">
        <v>173</v>
      </c>
      <c r="G70" s="1" t="s">
        <v>174</v>
      </c>
      <c r="H70" s="1" t="s">
        <v>175</v>
      </c>
      <c r="I70" s="1">
        <v>1</v>
      </c>
      <c r="J70" s="1" t="s">
        <v>176</v>
      </c>
      <c r="K70" s="1" t="b">
        <v>0</v>
      </c>
      <c r="L70" s="1">
        <v>30</v>
      </c>
      <c r="M70" s="1">
        <v>210</v>
      </c>
      <c r="N70" s="1">
        <v>30</v>
      </c>
      <c r="O70" s="1">
        <v>210</v>
      </c>
      <c r="P70" s="1">
        <v>-1</v>
      </c>
      <c r="Q70" s="1">
        <v>-1</v>
      </c>
      <c r="R70" s="1">
        <v>-1</v>
      </c>
      <c r="S70" s="1">
        <v>-1</v>
      </c>
      <c r="T70" s="1">
        <v>-1</v>
      </c>
      <c r="U70" s="1">
        <v>-1</v>
      </c>
      <c r="V70" s="1">
        <v>-1</v>
      </c>
      <c r="W70" s="1">
        <v>-1</v>
      </c>
      <c r="X70" s="1">
        <v>-1</v>
      </c>
      <c r="Y70" s="1">
        <v>-1</v>
      </c>
      <c r="Z70" s="1">
        <v>-1</v>
      </c>
      <c r="AA70" s="1">
        <v>-1</v>
      </c>
      <c r="AB70" s="1">
        <v>-1</v>
      </c>
      <c r="AC70" s="1">
        <v>-1</v>
      </c>
      <c r="AD70" s="1">
        <v>-1</v>
      </c>
      <c r="AE70" s="1">
        <v>-1</v>
      </c>
      <c r="AF70" s="1">
        <v>-1</v>
      </c>
      <c r="AG70" s="1">
        <v>-1</v>
      </c>
      <c r="AH70" s="1">
        <v>-1</v>
      </c>
      <c r="AI70" s="1">
        <v>-1</v>
      </c>
      <c r="AJ70" s="1">
        <v>-1</v>
      </c>
      <c r="AK70" s="1">
        <v>1</v>
      </c>
      <c r="AL70" s="1">
        <v>3</v>
      </c>
      <c r="AM70" s="1" t="s">
        <v>195</v>
      </c>
      <c r="AN70" s="1">
        <v>4242</v>
      </c>
      <c r="AW70" s="1">
        <v>3992.2</v>
      </c>
      <c r="AX70" s="1">
        <v>6427.2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1889.8</v>
      </c>
      <c r="BH70" s="1">
        <v>1839.1</v>
      </c>
      <c r="BI70" s="1">
        <v>1723.3</v>
      </c>
      <c r="BJ70" s="4">
        <f t="shared" ref="BJ70:BK70" si="43">ROUND(AVERAGE(AW70:BI70),0)</f>
        <v>1221</v>
      </c>
      <c r="BK70" s="4">
        <f t="shared" si="43"/>
        <v>1008</v>
      </c>
      <c r="BM70" s="8"/>
      <c r="BN70" s="8"/>
      <c r="BP70" s="12">
        <f t="shared" si="39"/>
        <v>1221</v>
      </c>
      <c r="BQ70" s="12">
        <f t="shared" si="40"/>
        <v>1008</v>
      </c>
    </row>
    <row r="71" spans="1:69" s="1" customFormat="1" ht="19.5" x14ac:dyDescent="0.6">
      <c r="A71" t="s">
        <v>200</v>
      </c>
      <c r="B71" s="1" t="s">
        <v>169</v>
      </c>
      <c r="C71" s="1" t="s">
        <v>197</v>
      </c>
      <c r="D71" s="1" t="s">
        <v>189</v>
      </c>
      <c r="E71" s="1" t="s">
        <v>172</v>
      </c>
      <c r="F71" s="1" t="s">
        <v>173</v>
      </c>
      <c r="G71" s="1" t="s">
        <v>174</v>
      </c>
      <c r="H71" s="1" t="s">
        <v>175</v>
      </c>
      <c r="I71" s="1">
        <v>1</v>
      </c>
      <c r="J71" s="1" t="s">
        <v>176</v>
      </c>
      <c r="K71" s="1" t="b">
        <v>0</v>
      </c>
      <c r="L71" s="1">
        <v>30</v>
      </c>
      <c r="M71" s="1">
        <v>210</v>
      </c>
      <c r="N71" s="1">
        <v>30</v>
      </c>
      <c r="O71" s="1">
        <v>210</v>
      </c>
      <c r="P71" s="1">
        <v>-1</v>
      </c>
      <c r="Q71" s="1">
        <v>-1</v>
      </c>
      <c r="R71" s="1">
        <v>-1</v>
      </c>
      <c r="S71" s="1">
        <v>-1</v>
      </c>
      <c r="T71" s="1">
        <v>-1</v>
      </c>
      <c r="U71" s="1">
        <v>-1</v>
      </c>
      <c r="V71" s="1">
        <v>-1</v>
      </c>
      <c r="W71" s="1">
        <v>-1</v>
      </c>
      <c r="X71" s="1">
        <v>-1</v>
      </c>
      <c r="Y71" s="1">
        <v>-1</v>
      </c>
      <c r="Z71" s="1">
        <v>-1</v>
      </c>
      <c r="AA71" s="1">
        <v>-1</v>
      </c>
      <c r="AB71" s="1">
        <v>-1</v>
      </c>
      <c r="AC71" s="1">
        <v>-1</v>
      </c>
      <c r="AD71" s="1">
        <v>-1</v>
      </c>
      <c r="AE71" s="1">
        <v>-1</v>
      </c>
      <c r="AF71" s="1">
        <v>-1</v>
      </c>
      <c r="AG71" s="1">
        <v>-1</v>
      </c>
      <c r="AH71" s="1">
        <v>-1</v>
      </c>
      <c r="AI71" s="1">
        <v>-1</v>
      </c>
      <c r="AJ71" s="1">
        <v>-1</v>
      </c>
      <c r="AK71" s="1">
        <v>1</v>
      </c>
      <c r="AL71" s="1">
        <v>3</v>
      </c>
      <c r="AM71" s="1" t="s">
        <v>195</v>
      </c>
      <c r="AN71" s="1">
        <v>4242</v>
      </c>
      <c r="AW71" s="1">
        <v>310.5</v>
      </c>
      <c r="AX71" s="1">
        <v>500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147</v>
      </c>
      <c r="BH71" s="1">
        <v>143.1</v>
      </c>
      <c r="BI71" s="1">
        <v>134.1</v>
      </c>
      <c r="BJ71" s="4">
        <f t="shared" ref="BJ71:BK71" si="44">ROUND(AVERAGE(AW71:BI71),0)</f>
        <v>95</v>
      </c>
      <c r="BK71" s="4">
        <f t="shared" si="44"/>
        <v>78</v>
      </c>
      <c r="BM71" s="8"/>
      <c r="BN71" s="8"/>
      <c r="BP71" s="12">
        <f t="shared" si="39"/>
        <v>95</v>
      </c>
      <c r="BQ71" s="12">
        <f t="shared" si="40"/>
        <v>78</v>
      </c>
    </row>
    <row r="72" spans="1:69" s="1" customFormat="1" ht="19.5" x14ac:dyDescent="0.6">
      <c r="A72" t="s">
        <v>200</v>
      </c>
      <c r="B72" s="1" t="s">
        <v>169</v>
      </c>
      <c r="C72" s="1" t="s">
        <v>186</v>
      </c>
      <c r="D72" s="1" t="s">
        <v>191</v>
      </c>
      <c r="E72" s="1" t="s">
        <v>172</v>
      </c>
      <c r="F72" s="1" t="s">
        <v>173</v>
      </c>
      <c r="G72" s="1" t="s">
        <v>174</v>
      </c>
      <c r="H72" s="1" t="s">
        <v>175</v>
      </c>
      <c r="I72" s="1">
        <v>1</v>
      </c>
      <c r="J72" s="1" t="s">
        <v>176</v>
      </c>
      <c r="K72" s="1" t="b">
        <v>0</v>
      </c>
      <c r="L72" s="1">
        <v>30</v>
      </c>
      <c r="M72" s="1">
        <v>210</v>
      </c>
      <c r="N72" s="1">
        <v>30</v>
      </c>
      <c r="O72" s="1">
        <v>210</v>
      </c>
      <c r="P72" s="1">
        <v>-1</v>
      </c>
      <c r="Q72" s="1">
        <v>-1</v>
      </c>
      <c r="R72" s="1">
        <v>-1</v>
      </c>
      <c r="S72" s="1">
        <v>-1</v>
      </c>
      <c r="T72" s="1">
        <v>-1</v>
      </c>
      <c r="U72" s="1">
        <v>-1</v>
      </c>
      <c r="V72" s="1">
        <v>-1</v>
      </c>
      <c r="W72" s="1">
        <v>-1</v>
      </c>
      <c r="X72" s="1">
        <v>-1</v>
      </c>
      <c r="Y72" s="1">
        <v>-1</v>
      </c>
      <c r="Z72" s="1">
        <v>-1</v>
      </c>
      <c r="AA72" s="1">
        <v>-1</v>
      </c>
      <c r="AB72" s="1">
        <v>-1</v>
      </c>
      <c r="AC72" s="1">
        <v>-1</v>
      </c>
      <c r="AD72" s="1">
        <v>-1</v>
      </c>
      <c r="AE72" s="1">
        <v>-1</v>
      </c>
      <c r="AF72" s="1">
        <v>-1</v>
      </c>
      <c r="AG72" s="1">
        <v>-1</v>
      </c>
      <c r="AH72" s="1">
        <v>-1</v>
      </c>
      <c r="AI72" s="1">
        <v>-1</v>
      </c>
      <c r="AJ72" s="1">
        <v>-1</v>
      </c>
      <c r="AK72" s="1">
        <v>1</v>
      </c>
      <c r="AL72" s="1">
        <v>3</v>
      </c>
      <c r="AM72" s="1" t="s">
        <v>195</v>
      </c>
      <c r="AN72" s="1">
        <v>4242</v>
      </c>
      <c r="AW72" s="1">
        <v>2301.6</v>
      </c>
      <c r="AX72" s="1">
        <v>3705.5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3823.1</v>
      </c>
      <c r="BH72" s="1">
        <v>3720.5</v>
      </c>
      <c r="BI72" s="1">
        <v>3486.1</v>
      </c>
      <c r="BJ72" s="4">
        <f t="shared" ref="BJ72:BK72" si="45">ROUND(AVERAGE(AW72:BI72),0)</f>
        <v>1311</v>
      </c>
      <c r="BK72" s="4">
        <f t="shared" si="45"/>
        <v>1234</v>
      </c>
      <c r="BM72" s="8"/>
      <c r="BN72" s="8"/>
      <c r="BP72" s="12">
        <f t="shared" si="39"/>
        <v>1311</v>
      </c>
      <c r="BQ72" s="12">
        <f t="shared" si="40"/>
        <v>1234</v>
      </c>
    </row>
    <row r="73" spans="1:69" s="1" customFormat="1" ht="19.5" x14ac:dyDescent="0.6">
      <c r="A73" t="s">
        <v>200</v>
      </c>
      <c r="B73" s="1" t="s">
        <v>169</v>
      </c>
      <c r="C73" s="1" t="s">
        <v>170</v>
      </c>
      <c r="D73" s="1" t="s">
        <v>191</v>
      </c>
      <c r="E73" s="1" t="s">
        <v>172</v>
      </c>
      <c r="F73" s="1" t="s">
        <v>173</v>
      </c>
      <c r="G73" s="1" t="s">
        <v>174</v>
      </c>
      <c r="H73" s="1" t="s">
        <v>175</v>
      </c>
      <c r="I73" s="1">
        <v>1</v>
      </c>
      <c r="J73" s="1" t="s">
        <v>176</v>
      </c>
      <c r="K73" s="1" t="b">
        <v>0</v>
      </c>
      <c r="L73" s="1">
        <v>30</v>
      </c>
      <c r="M73" s="1">
        <v>210</v>
      </c>
      <c r="N73" s="1">
        <v>30</v>
      </c>
      <c r="O73" s="1">
        <v>210</v>
      </c>
      <c r="P73" s="1">
        <v>-1</v>
      </c>
      <c r="Q73" s="1">
        <v>-1</v>
      </c>
      <c r="R73" s="1">
        <v>-1</v>
      </c>
      <c r="S73" s="1">
        <v>-1</v>
      </c>
      <c r="T73" s="1">
        <v>-1</v>
      </c>
      <c r="U73" s="1">
        <v>-1</v>
      </c>
      <c r="V73" s="1">
        <v>-1</v>
      </c>
      <c r="W73" s="1">
        <v>-1</v>
      </c>
      <c r="X73" s="1">
        <v>-1</v>
      </c>
      <c r="Y73" s="1">
        <v>-1</v>
      </c>
      <c r="Z73" s="1">
        <v>-1</v>
      </c>
      <c r="AA73" s="1">
        <v>-1</v>
      </c>
      <c r="AB73" s="1">
        <v>-1</v>
      </c>
      <c r="AC73" s="1">
        <v>-1</v>
      </c>
      <c r="AD73" s="1">
        <v>-1</v>
      </c>
      <c r="AE73" s="1">
        <v>-1</v>
      </c>
      <c r="AF73" s="1">
        <v>-1</v>
      </c>
      <c r="AG73" s="1">
        <v>-1</v>
      </c>
      <c r="AH73" s="1">
        <v>-1</v>
      </c>
      <c r="AI73" s="1">
        <v>-1</v>
      </c>
      <c r="AJ73" s="1">
        <v>-1</v>
      </c>
      <c r="AK73" s="1">
        <v>1</v>
      </c>
      <c r="AL73" s="1">
        <v>3</v>
      </c>
      <c r="AM73" s="1" t="s">
        <v>195</v>
      </c>
      <c r="AN73" s="1">
        <v>4242</v>
      </c>
      <c r="AW73" s="1">
        <v>75884.100000000006</v>
      </c>
      <c r="AX73" s="1">
        <v>122171.1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126047.6</v>
      </c>
      <c r="BH73" s="1">
        <v>122667.4</v>
      </c>
      <c r="BI73" s="1">
        <v>114938.4</v>
      </c>
      <c r="BJ73" s="4">
        <f t="shared" ref="BJ73:BK73" si="46">ROUND(AVERAGE(AW73:BI73),0)</f>
        <v>43208</v>
      </c>
      <c r="BK73" s="4">
        <f t="shared" si="46"/>
        <v>40695</v>
      </c>
      <c r="BM73" s="8"/>
      <c r="BN73" s="8"/>
      <c r="BP73" s="12">
        <f t="shared" si="39"/>
        <v>43208</v>
      </c>
      <c r="BQ73" s="12">
        <f t="shared" si="40"/>
        <v>40695</v>
      </c>
    </row>
    <row r="74" spans="1:69" s="1" customFormat="1" ht="19.5" x14ac:dyDescent="0.6">
      <c r="A74" t="s">
        <v>200</v>
      </c>
      <c r="B74" s="1" t="s">
        <v>169</v>
      </c>
      <c r="C74" s="1" t="s">
        <v>178</v>
      </c>
      <c r="D74" s="1" t="s">
        <v>191</v>
      </c>
      <c r="E74" s="1" t="s">
        <v>172</v>
      </c>
      <c r="F74" s="1" t="s">
        <v>173</v>
      </c>
      <c r="G74" s="1" t="s">
        <v>174</v>
      </c>
      <c r="H74" s="1" t="s">
        <v>175</v>
      </c>
      <c r="I74" s="1">
        <v>1</v>
      </c>
      <c r="J74" s="1" t="s">
        <v>176</v>
      </c>
      <c r="K74" s="1" t="b">
        <v>0</v>
      </c>
      <c r="L74" s="1">
        <v>30</v>
      </c>
      <c r="M74" s="1">
        <v>210</v>
      </c>
      <c r="N74" s="1">
        <v>30</v>
      </c>
      <c r="O74" s="1">
        <v>210</v>
      </c>
      <c r="P74" s="1">
        <v>-1</v>
      </c>
      <c r="Q74" s="1">
        <v>-1</v>
      </c>
      <c r="R74" s="1">
        <v>-1</v>
      </c>
      <c r="S74" s="1">
        <v>-1</v>
      </c>
      <c r="T74" s="1">
        <v>-1</v>
      </c>
      <c r="U74" s="1">
        <v>-1</v>
      </c>
      <c r="V74" s="1">
        <v>-1</v>
      </c>
      <c r="W74" s="1">
        <v>-1</v>
      </c>
      <c r="X74" s="1">
        <v>-1</v>
      </c>
      <c r="Y74" s="1">
        <v>-1</v>
      </c>
      <c r="Z74" s="1">
        <v>-1</v>
      </c>
      <c r="AA74" s="1">
        <v>-1</v>
      </c>
      <c r="AB74" s="1">
        <v>-1</v>
      </c>
      <c r="AC74" s="1">
        <v>-1</v>
      </c>
      <c r="AD74" s="1">
        <v>-1</v>
      </c>
      <c r="AE74" s="1">
        <v>-1</v>
      </c>
      <c r="AF74" s="1">
        <v>-1</v>
      </c>
      <c r="AG74" s="1">
        <v>-1</v>
      </c>
      <c r="AH74" s="1">
        <v>-1</v>
      </c>
      <c r="AI74" s="1">
        <v>-1</v>
      </c>
      <c r="AJ74" s="1">
        <v>-1</v>
      </c>
      <c r="AK74" s="1">
        <v>1</v>
      </c>
      <c r="AL74" s="1">
        <v>3</v>
      </c>
      <c r="AM74" s="1" t="s">
        <v>195</v>
      </c>
      <c r="AN74" s="1">
        <v>4242</v>
      </c>
      <c r="AW74" s="1">
        <v>3102.1</v>
      </c>
      <c r="AX74" s="1">
        <v>4994.3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5152.8</v>
      </c>
      <c r="BH74" s="1">
        <v>5014.6000000000004</v>
      </c>
      <c r="BI74" s="1">
        <v>4698.7</v>
      </c>
      <c r="BJ74" s="4">
        <f t="shared" ref="BJ74:BK74" si="47">ROUND(AVERAGE(AW74:BI74),0)</f>
        <v>1766</v>
      </c>
      <c r="BK74" s="4">
        <f t="shared" si="47"/>
        <v>1664</v>
      </c>
      <c r="BM74" s="8"/>
      <c r="BN74" s="8"/>
      <c r="BP74" s="12">
        <f t="shared" si="39"/>
        <v>1766</v>
      </c>
      <c r="BQ74" s="12">
        <f t="shared" si="40"/>
        <v>1664</v>
      </c>
    </row>
    <row r="75" spans="1:69" s="1" customFormat="1" ht="19.5" x14ac:dyDescent="0.6">
      <c r="A75" t="s">
        <v>200</v>
      </c>
      <c r="B75" s="1" t="s">
        <v>169</v>
      </c>
      <c r="C75" s="1" t="s">
        <v>190</v>
      </c>
      <c r="D75" s="1" t="s">
        <v>191</v>
      </c>
      <c r="E75" s="1" t="s">
        <v>172</v>
      </c>
      <c r="F75" s="1" t="s">
        <v>173</v>
      </c>
      <c r="G75" s="1" t="s">
        <v>174</v>
      </c>
      <c r="H75" s="1" t="s">
        <v>175</v>
      </c>
      <c r="I75" s="1">
        <v>1</v>
      </c>
      <c r="J75" s="1" t="s">
        <v>176</v>
      </c>
      <c r="K75" s="1" t="b">
        <v>0</v>
      </c>
      <c r="L75" s="1">
        <v>30</v>
      </c>
      <c r="M75" s="1">
        <v>210</v>
      </c>
      <c r="N75" s="1">
        <v>30</v>
      </c>
      <c r="O75" s="1">
        <v>210</v>
      </c>
      <c r="P75" s="1">
        <v>-1</v>
      </c>
      <c r="Q75" s="1">
        <v>-1</v>
      </c>
      <c r="R75" s="1">
        <v>-1</v>
      </c>
      <c r="S75" s="1">
        <v>-1</v>
      </c>
      <c r="T75" s="1">
        <v>-1</v>
      </c>
      <c r="U75" s="1">
        <v>-1</v>
      </c>
      <c r="V75" s="1">
        <v>-1</v>
      </c>
      <c r="W75" s="1">
        <v>-1</v>
      </c>
      <c r="X75" s="1">
        <v>-1</v>
      </c>
      <c r="Y75" s="1">
        <v>-1</v>
      </c>
      <c r="Z75" s="1">
        <v>-1</v>
      </c>
      <c r="AA75" s="1">
        <v>-1</v>
      </c>
      <c r="AB75" s="1">
        <v>-1</v>
      </c>
      <c r="AC75" s="1">
        <v>-1</v>
      </c>
      <c r="AD75" s="1">
        <v>-1</v>
      </c>
      <c r="AE75" s="1">
        <v>-1</v>
      </c>
      <c r="AF75" s="1">
        <v>-1</v>
      </c>
      <c r="AG75" s="1">
        <v>-1</v>
      </c>
      <c r="AH75" s="1">
        <v>-1</v>
      </c>
      <c r="AI75" s="1">
        <v>-1</v>
      </c>
      <c r="AJ75" s="1">
        <v>-1</v>
      </c>
      <c r="AK75" s="1">
        <v>1</v>
      </c>
      <c r="AL75" s="1">
        <v>3</v>
      </c>
      <c r="AM75" s="1" t="s">
        <v>195</v>
      </c>
      <c r="AN75" s="1">
        <v>4242</v>
      </c>
      <c r="AW75" s="1">
        <v>2770.9</v>
      </c>
      <c r="AX75" s="1">
        <v>4461.1000000000004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4602.6000000000004</v>
      </c>
      <c r="BH75" s="1">
        <v>4479.2</v>
      </c>
      <c r="BI75" s="1">
        <v>4197</v>
      </c>
      <c r="BJ75" s="4">
        <f t="shared" ref="BJ75:BK75" si="48">ROUND(AVERAGE(AW75:BI75),0)</f>
        <v>1578</v>
      </c>
      <c r="BK75" s="4">
        <f t="shared" si="48"/>
        <v>1486</v>
      </c>
      <c r="BM75" s="8"/>
      <c r="BN75" s="8"/>
      <c r="BP75" s="12">
        <f t="shared" si="39"/>
        <v>1578</v>
      </c>
      <c r="BQ75" s="12">
        <f t="shared" si="40"/>
        <v>1486</v>
      </c>
    </row>
    <row r="76" spans="1:69" s="1" customFormat="1" ht="19.5" x14ac:dyDescent="0.6">
      <c r="A76" t="s">
        <v>200</v>
      </c>
      <c r="B76" s="1" t="s">
        <v>169</v>
      </c>
      <c r="C76" s="1" t="s">
        <v>196</v>
      </c>
      <c r="D76" s="1" t="s">
        <v>191</v>
      </c>
      <c r="E76" s="1" t="s">
        <v>172</v>
      </c>
      <c r="F76" s="1" t="s">
        <v>173</v>
      </c>
      <c r="G76" s="1" t="s">
        <v>174</v>
      </c>
      <c r="H76" s="1" t="s">
        <v>175</v>
      </c>
      <c r="I76" s="1">
        <v>1</v>
      </c>
      <c r="J76" s="1" t="s">
        <v>176</v>
      </c>
      <c r="K76" s="1" t="b">
        <v>0</v>
      </c>
      <c r="L76" s="1">
        <v>30</v>
      </c>
      <c r="M76" s="1">
        <v>210</v>
      </c>
      <c r="N76" s="1">
        <v>30</v>
      </c>
      <c r="O76" s="1">
        <v>210</v>
      </c>
      <c r="P76" s="1">
        <v>-1</v>
      </c>
      <c r="Q76" s="1">
        <v>-1</v>
      </c>
      <c r="R76" s="1">
        <v>-1</v>
      </c>
      <c r="S76" s="1">
        <v>-1</v>
      </c>
      <c r="T76" s="1">
        <v>-1</v>
      </c>
      <c r="U76" s="1">
        <v>-1</v>
      </c>
      <c r="V76" s="1">
        <v>-1</v>
      </c>
      <c r="W76" s="1">
        <v>-1</v>
      </c>
      <c r="X76" s="1">
        <v>-1</v>
      </c>
      <c r="Y76" s="1">
        <v>-1</v>
      </c>
      <c r="Z76" s="1">
        <v>-1</v>
      </c>
      <c r="AA76" s="1">
        <v>-1</v>
      </c>
      <c r="AB76" s="1">
        <v>-1</v>
      </c>
      <c r="AC76" s="1">
        <v>-1</v>
      </c>
      <c r="AD76" s="1">
        <v>-1</v>
      </c>
      <c r="AE76" s="1">
        <v>-1</v>
      </c>
      <c r="AF76" s="1">
        <v>-1</v>
      </c>
      <c r="AG76" s="1">
        <v>-1</v>
      </c>
      <c r="AH76" s="1">
        <v>-1</v>
      </c>
      <c r="AI76" s="1">
        <v>-1</v>
      </c>
      <c r="AJ76" s="1">
        <v>-1</v>
      </c>
      <c r="AK76" s="1">
        <v>1</v>
      </c>
      <c r="AL76" s="1">
        <v>3</v>
      </c>
      <c r="AM76" s="1" t="s">
        <v>195</v>
      </c>
      <c r="AN76" s="1">
        <v>4242</v>
      </c>
      <c r="AW76" s="1">
        <v>335.5</v>
      </c>
      <c r="AX76" s="1">
        <v>540.1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557.20000000000005</v>
      </c>
      <c r="BH76" s="1">
        <v>542.29999999999995</v>
      </c>
      <c r="BI76" s="1">
        <v>508.1</v>
      </c>
      <c r="BJ76" s="4">
        <f t="shared" ref="BJ76:BK76" si="49">ROUND(AVERAGE(AW76:BI76),0)</f>
        <v>191</v>
      </c>
      <c r="BK76" s="4">
        <f t="shared" si="49"/>
        <v>180</v>
      </c>
      <c r="BM76" s="8"/>
      <c r="BN76" s="8"/>
      <c r="BP76" s="12">
        <f t="shared" si="39"/>
        <v>191</v>
      </c>
      <c r="BQ76" s="12">
        <f t="shared" si="40"/>
        <v>180</v>
      </c>
    </row>
    <row r="77" spans="1:69" s="1" customFormat="1" ht="19.5" x14ac:dyDescent="0.6">
      <c r="A77" t="s">
        <v>200</v>
      </c>
      <c r="B77" s="1" t="s">
        <v>169</v>
      </c>
      <c r="C77" s="1" t="s">
        <v>186</v>
      </c>
      <c r="D77" s="1" t="s">
        <v>193</v>
      </c>
      <c r="E77" s="1" t="s">
        <v>172</v>
      </c>
      <c r="F77" s="1" t="s">
        <v>173</v>
      </c>
      <c r="G77" s="1" t="s">
        <v>174</v>
      </c>
      <c r="H77" s="1" t="s">
        <v>175</v>
      </c>
      <c r="I77" s="1">
        <v>1</v>
      </c>
      <c r="J77" s="1" t="s">
        <v>176</v>
      </c>
      <c r="K77" s="1" t="b">
        <v>0</v>
      </c>
      <c r="L77" s="1">
        <v>30</v>
      </c>
      <c r="M77" s="1">
        <v>210</v>
      </c>
      <c r="N77" s="1">
        <v>30</v>
      </c>
      <c r="O77" s="1">
        <v>210</v>
      </c>
      <c r="P77" s="1">
        <v>-1</v>
      </c>
      <c r="Q77" s="1">
        <v>-1</v>
      </c>
      <c r="R77" s="1">
        <v>-1</v>
      </c>
      <c r="S77" s="1">
        <v>-1</v>
      </c>
      <c r="T77" s="1">
        <v>-1</v>
      </c>
      <c r="U77" s="1">
        <v>-1</v>
      </c>
      <c r="V77" s="1">
        <v>-1</v>
      </c>
      <c r="W77" s="1">
        <v>-1</v>
      </c>
      <c r="X77" s="1">
        <v>-1</v>
      </c>
      <c r="Y77" s="1">
        <v>-1</v>
      </c>
      <c r="Z77" s="1">
        <v>-1</v>
      </c>
      <c r="AA77" s="1">
        <v>-1</v>
      </c>
      <c r="AB77" s="1">
        <v>-1</v>
      </c>
      <c r="AC77" s="1">
        <v>-1</v>
      </c>
      <c r="AD77" s="1">
        <v>-1</v>
      </c>
      <c r="AE77" s="1">
        <v>-1</v>
      </c>
      <c r="AF77" s="1">
        <v>-1</v>
      </c>
      <c r="AG77" s="1">
        <v>-1</v>
      </c>
      <c r="AH77" s="1">
        <v>-1</v>
      </c>
      <c r="AI77" s="1">
        <v>-1</v>
      </c>
      <c r="AJ77" s="1">
        <v>-1</v>
      </c>
      <c r="AK77" s="1">
        <v>1</v>
      </c>
      <c r="AL77" s="1">
        <v>3</v>
      </c>
      <c r="AM77" s="1" t="s">
        <v>195</v>
      </c>
      <c r="AN77" s="1">
        <v>4242</v>
      </c>
      <c r="AW77" s="1">
        <v>9327.6</v>
      </c>
      <c r="AX77" s="1">
        <v>15017.1</v>
      </c>
      <c r="AY77" s="1">
        <v>0</v>
      </c>
      <c r="AZ77" s="1">
        <v>36615.300000000003</v>
      </c>
      <c r="BA77" s="1">
        <v>16745.8</v>
      </c>
      <c r="BB77" s="1">
        <v>17861.099999999999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4">
        <f t="shared" ref="BJ77:BK77" si="50">ROUND(AVERAGE(AW77:BI77),0)</f>
        <v>7351</v>
      </c>
      <c r="BK77" s="4">
        <f t="shared" si="50"/>
        <v>7199</v>
      </c>
      <c r="BM77" s="8"/>
      <c r="BN77" s="8"/>
      <c r="BP77" s="12">
        <f t="shared" si="39"/>
        <v>7351</v>
      </c>
      <c r="BQ77" s="12">
        <f t="shared" si="40"/>
        <v>7199</v>
      </c>
    </row>
    <row r="78" spans="1:69" s="1" customFormat="1" ht="19.5" x14ac:dyDescent="0.6">
      <c r="A78" t="s">
        <v>200</v>
      </c>
      <c r="B78" s="1" t="s">
        <v>169</v>
      </c>
      <c r="C78" s="1" t="s">
        <v>170</v>
      </c>
      <c r="D78" s="1" t="s">
        <v>193</v>
      </c>
      <c r="E78" s="1" t="s">
        <v>172</v>
      </c>
      <c r="F78" s="1" t="s">
        <v>173</v>
      </c>
      <c r="G78" s="1" t="s">
        <v>174</v>
      </c>
      <c r="H78" s="1" t="s">
        <v>175</v>
      </c>
      <c r="I78" s="1">
        <v>1</v>
      </c>
      <c r="J78" s="1" t="s">
        <v>176</v>
      </c>
      <c r="K78" s="1" t="b">
        <v>0</v>
      </c>
      <c r="L78" s="1">
        <v>30</v>
      </c>
      <c r="M78" s="1">
        <v>210</v>
      </c>
      <c r="N78" s="1">
        <v>30</v>
      </c>
      <c r="O78" s="1">
        <v>210</v>
      </c>
      <c r="P78" s="1">
        <v>-1</v>
      </c>
      <c r="Q78" s="1">
        <v>-1</v>
      </c>
      <c r="R78" s="1">
        <v>-1</v>
      </c>
      <c r="S78" s="1">
        <v>-1</v>
      </c>
      <c r="T78" s="1">
        <v>-1</v>
      </c>
      <c r="U78" s="1">
        <v>-1</v>
      </c>
      <c r="V78" s="1">
        <v>-1</v>
      </c>
      <c r="W78" s="1">
        <v>-1</v>
      </c>
      <c r="X78" s="1">
        <v>-1</v>
      </c>
      <c r="Y78" s="1">
        <v>-1</v>
      </c>
      <c r="Z78" s="1">
        <v>-1</v>
      </c>
      <c r="AA78" s="1">
        <v>-1</v>
      </c>
      <c r="AB78" s="1">
        <v>-1</v>
      </c>
      <c r="AC78" s="1">
        <v>-1</v>
      </c>
      <c r="AD78" s="1">
        <v>-1</v>
      </c>
      <c r="AE78" s="1">
        <v>-1</v>
      </c>
      <c r="AF78" s="1">
        <v>-1</v>
      </c>
      <c r="AG78" s="1">
        <v>-1</v>
      </c>
      <c r="AH78" s="1">
        <v>-1</v>
      </c>
      <c r="AI78" s="1">
        <v>-1</v>
      </c>
      <c r="AJ78" s="1">
        <v>-1</v>
      </c>
      <c r="AK78" s="1">
        <v>1</v>
      </c>
      <c r="AL78" s="1">
        <v>3</v>
      </c>
      <c r="AM78" s="1" t="s">
        <v>195</v>
      </c>
      <c r="AN78" s="1">
        <v>4242</v>
      </c>
      <c r="AW78" s="1">
        <v>92740.3</v>
      </c>
      <c r="AX78" s="1">
        <v>149309.1</v>
      </c>
      <c r="AY78" s="1">
        <v>0</v>
      </c>
      <c r="AZ78" s="1">
        <v>364051</v>
      </c>
      <c r="BA78" s="1">
        <v>166496.5</v>
      </c>
      <c r="BB78" s="1">
        <v>177585.8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4">
        <f t="shared" ref="BJ78:BK78" si="51">ROUND(AVERAGE(AW78:BI78),0)</f>
        <v>73091</v>
      </c>
      <c r="BK78" s="4">
        <f t="shared" si="51"/>
        <v>71579</v>
      </c>
      <c r="BM78" s="8"/>
      <c r="BN78" s="8"/>
      <c r="BP78" s="12">
        <f t="shared" si="39"/>
        <v>73091</v>
      </c>
      <c r="BQ78" s="12">
        <f t="shared" si="40"/>
        <v>71579</v>
      </c>
    </row>
    <row r="79" spans="1:69" s="1" customFormat="1" ht="19.5" x14ac:dyDescent="0.6">
      <c r="A79" t="s">
        <v>200</v>
      </c>
      <c r="B79" s="1" t="s">
        <v>169</v>
      </c>
      <c r="C79" s="1" t="s">
        <v>178</v>
      </c>
      <c r="D79" s="1" t="s">
        <v>193</v>
      </c>
      <c r="E79" s="1" t="s">
        <v>172</v>
      </c>
      <c r="F79" s="1" t="s">
        <v>173</v>
      </c>
      <c r="G79" s="1" t="s">
        <v>174</v>
      </c>
      <c r="H79" s="1" t="s">
        <v>175</v>
      </c>
      <c r="I79" s="1">
        <v>1</v>
      </c>
      <c r="J79" s="1" t="s">
        <v>176</v>
      </c>
      <c r="K79" s="1" t="b">
        <v>0</v>
      </c>
      <c r="L79" s="1">
        <v>30</v>
      </c>
      <c r="M79" s="1">
        <v>210</v>
      </c>
      <c r="N79" s="1">
        <v>30</v>
      </c>
      <c r="O79" s="1">
        <v>210</v>
      </c>
      <c r="P79" s="1">
        <v>-1</v>
      </c>
      <c r="Q79" s="1">
        <v>-1</v>
      </c>
      <c r="R79" s="1">
        <v>-1</v>
      </c>
      <c r="S79" s="1">
        <v>-1</v>
      </c>
      <c r="T79" s="1">
        <v>-1</v>
      </c>
      <c r="U79" s="1">
        <v>-1</v>
      </c>
      <c r="V79" s="1">
        <v>-1</v>
      </c>
      <c r="W79" s="1">
        <v>-1</v>
      </c>
      <c r="X79" s="1">
        <v>-1</v>
      </c>
      <c r="Y79" s="1">
        <v>-1</v>
      </c>
      <c r="Z79" s="1">
        <v>-1</v>
      </c>
      <c r="AA79" s="1">
        <v>-1</v>
      </c>
      <c r="AB79" s="1">
        <v>-1</v>
      </c>
      <c r="AC79" s="1">
        <v>-1</v>
      </c>
      <c r="AD79" s="1">
        <v>-1</v>
      </c>
      <c r="AE79" s="1">
        <v>-1</v>
      </c>
      <c r="AF79" s="1">
        <v>-1</v>
      </c>
      <c r="AG79" s="1">
        <v>-1</v>
      </c>
      <c r="AH79" s="1">
        <v>-1</v>
      </c>
      <c r="AI79" s="1">
        <v>-1</v>
      </c>
      <c r="AJ79" s="1">
        <v>-1</v>
      </c>
      <c r="AK79" s="1">
        <v>1</v>
      </c>
      <c r="AL79" s="1">
        <v>3</v>
      </c>
      <c r="AM79" s="1" t="s">
        <v>195</v>
      </c>
      <c r="AN79" s="1">
        <v>4242</v>
      </c>
      <c r="AW79" s="1">
        <v>4782.6000000000004</v>
      </c>
      <c r="AX79" s="1">
        <v>7699.9</v>
      </c>
      <c r="AY79" s="1">
        <v>0</v>
      </c>
      <c r="AZ79" s="1">
        <v>18774.099999999999</v>
      </c>
      <c r="BA79" s="1">
        <v>8586.2000000000007</v>
      </c>
      <c r="BB79" s="1">
        <v>9158.1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4">
        <f t="shared" ref="BJ79:BK79" si="52">ROUND(AVERAGE(AW79:BI79),0)</f>
        <v>3769</v>
      </c>
      <c r="BK79" s="4">
        <f t="shared" si="52"/>
        <v>3691</v>
      </c>
      <c r="BM79" s="8"/>
      <c r="BN79" s="8"/>
      <c r="BP79" s="12">
        <f t="shared" si="39"/>
        <v>3769</v>
      </c>
      <c r="BQ79" s="12">
        <f t="shared" si="40"/>
        <v>3691</v>
      </c>
    </row>
    <row r="80" spans="1:69" s="1" customFormat="1" ht="19.5" x14ac:dyDescent="0.6">
      <c r="A80" t="s">
        <v>200</v>
      </c>
      <c r="B80" s="1" t="s">
        <v>169</v>
      </c>
      <c r="C80" s="1" t="s">
        <v>190</v>
      </c>
      <c r="D80" s="1" t="s">
        <v>193</v>
      </c>
      <c r="E80" s="1" t="s">
        <v>172</v>
      </c>
      <c r="F80" s="1" t="s">
        <v>173</v>
      </c>
      <c r="G80" s="1" t="s">
        <v>174</v>
      </c>
      <c r="H80" s="1" t="s">
        <v>175</v>
      </c>
      <c r="I80" s="1">
        <v>1</v>
      </c>
      <c r="J80" s="1" t="s">
        <v>176</v>
      </c>
      <c r="K80" s="1" t="b">
        <v>0</v>
      </c>
      <c r="L80" s="1">
        <v>30</v>
      </c>
      <c r="M80" s="1">
        <v>210</v>
      </c>
      <c r="N80" s="1">
        <v>30</v>
      </c>
      <c r="O80" s="1">
        <v>210</v>
      </c>
      <c r="P80" s="1">
        <v>-1</v>
      </c>
      <c r="Q80" s="1">
        <v>-1</v>
      </c>
      <c r="R80" s="1">
        <v>-1</v>
      </c>
      <c r="S80" s="1">
        <v>-1</v>
      </c>
      <c r="T80" s="1">
        <v>-1</v>
      </c>
      <c r="U80" s="1">
        <v>-1</v>
      </c>
      <c r="V80" s="1">
        <v>-1</v>
      </c>
      <c r="W80" s="1">
        <v>-1</v>
      </c>
      <c r="X80" s="1">
        <v>-1</v>
      </c>
      <c r="Y80" s="1">
        <v>-1</v>
      </c>
      <c r="Z80" s="1">
        <v>-1</v>
      </c>
      <c r="AA80" s="1">
        <v>-1</v>
      </c>
      <c r="AB80" s="1">
        <v>-1</v>
      </c>
      <c r="AC80" s="1">
        <v>-1</v>
      </c>
      <c r="AD80" s="1">
        <v>-1</v>
      </c>
      <c r="AE80" s="1">
        <v>-1</v>
      </c>
      <c r="AF80" s="1">
        <v>-1</v>
      </c>
      <c r="AG80" s="1">
        <v>-1</v>
      </c>
      <c r="AH80" s="1">
        <v>-1</v>
      </c>
      <c r="AI80" s="1">
        <v>-1</v>
      </c>
      <c r="AJ80" s="1">
        <v>-1</v>
      </c>
      <c r="AK80" s="1">
        <v>1</v>
      </c>
      <c r="AL80" s="1">
        <v>3</v>
      </c>
      <c r="AM80" s="1" t="s">
        <v>195</v>
      </c>
      <c r="AN80" s="1">
        <v>4242</v>
      </c>
      <c r="AW80" s="1">
        <v>5409.4</v>
      </c>
      <c r="AX80" s="1">
        <v>8709</v>
      </c>
      <c r="AY80" s="1">
        <v>0</v>
      </c>
      <c r="AZ80" s="1">
        <v>21234.7</v>
      </c>
      <c r="BA80" s="1">
        <v>9711.6</v>
      </c>
      <c r="BB80" s="1">
        <v>10358.4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4">
        <f t="shared" ref="BJ80:BK80" si="53">ROUND(AVERAGE(AW80:BI80),0)</f>
        <v>4263</v>
      </c>
      <c r="BK80" s="4">
        <f t="shared" si="53"/>
        <v>4175</v>
      </c>
      <c r="BM80" s="8"/>
      <c r="BN80" s="8"/>
      <c r="BP80" s="12">
        <f t="shared" si="39"/>
        <v>4263</v>
      </c>
      <c r="BQ80" s="12">
        <f t="shared" si="40"/>
        <v>4175</v>
      </c>
    </row>
    <row r="81" spans="1:69" s="1" customFormat="1" ht="19.5" x14ac:dyDescent="0.6">
      <c r="A81" t="s">
        <v>200</v>
      </c>
      <c r="B81" s="1" t="s">
        <v>169</v>
      </c>
      <c r="C81" s="1" t="s">
        <v>197</v>
      </c>
      <c r="D81" s="1" t="s">
        <v>193</v>
      </c>
      <c r="E81" s="1" t="s">
        <v>172</v>
      </c>
      <c r="F81" s="1" t="s">
        <v>173</v>
      </c>
      <c r="G81" s="1" t="s">
        <v>174</v>
      </c>
      <c r="H81" s="1" t="s">
        <v>175</v>
      </c>
      <c r="I81" s="1">
        <v>1</v>
      </c>
      <c r="J81" s="1" t="s">
        <v>176</v>
      </c>
      <c r="K81" s="1" t="b">
        <v>0</v>
      </c>
      <c r="L81" s="1">
        <v>30</v>
      </c>
      <c r="M81" s="1">
        <v>210</v>
      </c>
      <c r="N81" s="1">
        <v>30</v>
      </c>
      <c r="O81" s="1">
        <v>210</v>
      </c>
      <c r="P81" s="1">
        <v>-1</v>
      </c>
      <c r="Q81" s="1">
        <v>-1</v>
      </c>
      <c r="R81" s="1">
        <v>-1</v>
      </c>
      <c r="S81" s="1">
        <v>-1</v>
      </c>
      <c r="T81" s="1">
        <v>-1</v>
      </c>
      <c r="U81" s="1">
        <v>-1</v>
      </c>
      <c r="V81" s="1">
        <v>-1</v>
      </c>
      <c r="W81" s="1">
        <v>-1</v>
      </c>
      <c r="X81" s="1">
        <v>-1</v>
      </c>
      <c r="Y81" s="1">
        <v>-1</v>
      </c>
      <c r="Z81" s="1">
        <v>-1</v>
      </c>
      <c r="AA81" s="1">
        <v>-1</v>
      </c>
      <c r="AB81" s="1">
        <v>-1</v>
      </c>
      <c r="AC81" s="1">
        <v>-1</v>
      </c>
      <c r="AD81" s="1">
        <v>-1</v>
      </c>
      <c r="AE81" s="1">
        <v>-1</v>
      </c>
      <c r="AF81" s="1">
        <v>-1</v>
      </c>
      <c r="AG81" s="1">
        <v>-1</v>
      </c>
      <c r="AH81" s="1">
        <v>-1</v>
      </c>
      <c r="AI81" s="1">
        <v>-1</v>
      </c>
      <c r="AJ81" s="1">
        <v>-1</v>
      </c>
      <c r="AK81" s="1">
        <v>1</v>
      </c>
      <c r="AL81" s="1">
        <v>3</v>
      </c>
      <c r="AM81" s="1" t="s">
        <v>195</v>
      </c>
      <c r="AN81" s="1">
        <v>4242</v>
      </c>
      <c r="AW81" s="1">
        <v>1494.9</v>
      </c>
      <c r="AX81" s="1">
        <v>2406.8000000000002</v>
      </c>
      <c r="AY81" s="1">
        <v>0</v>
      </c>
      <c r="AZ81" s="1">
        <v>5868.3</v>
      </c>
      <c r="BA81" s="1">
        <v>2683.8</v>
      </c>
      <c r="BB81" s="1">
        <v>2862.6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4">
        <f t="shared" ref="BJ81:BK81" si="54">ROUND(AVERAGE(AW81:BI81),0)</f>
        <v>1178</v>
      </c>
      <c r="BK81" s="4">
        <f t="shared" si="54"/>
        <v>1154</v>
      </c>
      <c r="BM81" s="8"/>
      <c r="BN81" s="8"/>
      <c r="BP81" s="12">
        <f t="shared" si="39"/>
        <v>1178</v>
      </c>
      <c r="BQ81" s="12">
        <f t="shared" si="40"/>
        <v>1154</v>
      </c>
    </row>
    <row r="82" spans="1:69" s="1" customFormat="1" ht="19.5" x14ac:dyDescent="0.6">
      <c r="A82" t="s">
        <v>200</v>
      </c>
      <c r="B82" s="1" t="s">
        <v>169</v>
      </c>
      <c r="C82" s="1" t="s">
        <v>186</v>
      </c>
      <c r="D82" s="1" t="s">
        <v>180</v>
      </c>
      <c r="E82" s="1" t="s">
        <v>172</v>
      </c>
      <c r="F82" s="1" t="s">
        <v>173</v>
      </c>
      <c r="G82" s="1" t="s">
        <v>174</v>
      </c>
      <c r="H82" s="1" t="s">
        <v>175</v>
      </c>
      <c r="I82" s="1">
        <v>1</v>
      </c>
      <c r="J82" s="1" t="s">
        <v>176</v>
      </c>
      <c r="K82" s="1" t="b">
        <v>0</v>
      </c>
      <c r="L82" s="1">
        <v>30</v>
      </c>
      <c r="M82" s="1">
        <v>210</v>
      </c>
      <c r="N82" s="1">
        <v>30</v>
      </c>
      <c r="O82" s="1">
        <v>210</v>
      </c>
      <c r="P82" s="1">
        <v>-1</v>
      </c>
      <c r="Q82" s="1">
        <v>-1</v>
      </c>
      <c r="R82" s="1">
        <v>-1</v>
      </c>
      <c r="S82" s="1">
        <v>-1</v>
      </c>
      <c r="T82" s="1">
        <v>-1</v>
      </c>
      <c r="U82" s="1">
        <v>-1</v>
      </c>
      <c r="V82" s="1">
        <v>-1</v>
      </c>
      <c r="W82" s="1">
        <v>-1</v>
      </c>
      <c r="X82" s="1">
        <v>-1</v>
      </c>
      <c r="Y82" s="1">
        <v>-1</v>
      </c>
      <c r="Z82" s="1">
        <v>-1</v>
      </c>
      <c r="AA82" s="1">
        <v>-1</v>
      </c>
      <c r="AB82" s="1">
        <v>-1</v>
      </c>
      <c r="AC82" s="1">
        <v>-1</v>
      </c>
      <c r="AD82" s="1">
        <v>-1</v>
      </c>
      <c r="AE82" s="1">
        <v>-1</v>
      </c>
      <c r="AF82" s="1">
        <v>-1</v>
      </c>
      <c r="AG82" s="1">
        <v>-1</v>
      </c>
      <c r="AH82" s="1">
        <v>-1</v>
      </c>
      <c r="AI82" s="1">
        <v>-1</v>
      </c>
      <c r="AJ82" s="1">
        <v>-1</v>
      </c>
      <c r="AK82" s="1">
        <v>1</v>
      </c>
      <c r="AL82" s="1">
        <v>3</v>
      </c>
      <c r="AM82" s="1" t="s">
        <v>195</v>
      </c>
      <c r="AN82" s="1">
        <v>4343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4047.9</v>
      </c>
      <c r="BH82" s="1">
        <v>13044.2</v>
      </c>
      <c r="BI82" s="1">
        <v>6883</v>
      </c>
      <c r="BJ82" s="4">
        <f t="shared" ref="BJ82:BK82" si="55">ROUND(AVERAGE(AW82:BI82),0)</f>
        <v>1844</v>
      </c>
      <c r="BK82" s="4">
        <f t="shared" si="55"/>
        <v>1986</v>
      </c>
      <c r="BM82" s="8"/>
      <c r="BN82" s="8"/>
      <c r="BP82" s="12">
        <f t="shared" si="39"/>
        <v>1844</v>
      </c>
      <c r="BQ82" s="12">
        <f t="shared" si="40"/>
        <v>1986</v>
      </c>
    </row>
    <row r="83" spans="1:69" s="1" customFormat="1" ht="19.5" x14ac:dyDescent="0.6">
      <c r="A83" t="s">
        <v>200</v>
      </c>
      <c r="B83" s="1" t="s">
        <v>169</v>
      </c>
      <c r="C83" s="1" t="s">
        <v>170</v>
      </c>
      <c r="D83" s="1" t="s">
        <v>180</v>
      </c>
      <c r="E83" s="1" t="s">
        <v>172</v>
      </c>
      <c r="F83" s="1" t="s">
        <v>173</v>
      </c>
      <c r="G83" s="1" t="s">
        <v>174</v>
      </c>
      <c r="H83" s="1" t="s">
        <v>175</v>
      </c>
      <c r="I83" s="1">
        <v>1</v>
      </c>
      <c r="J83" s="1" t="s">
        <v>176</v>
      </c>
      <c r="K83" s="1" t="b">
        <v>0</v>
      </c>
      <c r="L83" s="1">
        <v>30</v>
      </c>
      <c r="M83" s="1">
        <v>210</v>
      </c>
      <c r="N83" s="1">
        <v>30</v>
      </c>
      <c r="O83" s="1">
        <v>210</v>
      </c>
      <c r="P83" s="1">
        <v>-1</v>
      </c>
      <c r="Q83" s="1">
        <v>-1</v>
      </c>
      <c r="R83" s="1">
        <v>-1</v>
      </c>
      <c r="S83" s="1">
        <v>-1</v>
      </c>
      <c r="T83" s="1">
        <v>-1</v>
      </c>
      <c r="U83" s="1">
        <v>-1</v>
      </c>
      <c r="V83" s="1">
        <v>-1</v>
      </c>
      <c r="W83" s="1">
        <v>-1</v>
      </c>
      <c r="X83" s="1">
        <v>-1</v>
      </c>
      <c r="Y83" s="1">
        <v>-1</v>
      </c>
      <c r="Z83" s="1">
        <v>-1</v>
      </c>
      <c r="AA83" s="1">
        <v>-1</v>
      </c>
      <c r="AB83" s="1">
        <v>-1</v>
      </c>
      <c r="AC83" s="1">
        <v>-1</v>
      </c>
      <c r="AD83" s="1">
        <v>-1</v>
      </c>
      <c r="AE83" s="1">
        <v>-1</v>
      </c>
      <c r="AF83" s="1">
        <v>-1</v>
      </c>
      <c r="AG83" s="1">
        <v>-1</v>
      </c>
      <c r="AH83" s="1">
        <v>-1</v>
      </c>
      <c r="AI83" s="1">
        <v>-1</v>
      </c>
      <c r="AJ83" s="1">
        <v>-1</v>
      </c>
      <c r="AK83" s="1">
        <v>1</v>
      </c>
      <c r="AL83" s="1">
        <v>3</v>
      </c>
      <c r="AM83" s="1" t="s">
        <v>195</v>
      </c>
      <c r="AN83" s="1">
        <v>4343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61959.5</v>
      </c>
      <c r="BH83" s="1">
        <v>199663.6</v>
      </c>
      <c r="BI83" s="1">
        <v>105355.7</v>
      </c>
      <c r="BJ83" s="4">
        <f t="shared" ref="BJ83:BK83" si="56">ROUND(AVERAGE(AW83:BI83),0)</f>
        <v>28229</v>
      </c>
      <c r="BK83" s="4">
        <f t="shared" si="56"/>
        <v>30401</v>
      </c>
      <c r="BM83" s="8"/>
      <c r="BN83" s="8"/>
      <c r="BP83" s="12">
        <f t="shared" si="39"/>
        <v>28229</v>
      </c>
      <c r="BQ83" s="12">
        <f t="shared" si="40"/>
        <v>30401</v>
      </c>
    </row>
    <row r="84" spans="1:69" s="1" customFormat="1" ht="19.5" x14ac:dyDescent="0.6">
      <c r="A84" t="s">
        <v>200</v>
      </c>
      <c r="B84" s="1" t="s">
        <v>169</v>
      </c>
      <c r="C84" s="1" t="s">
        <v>178</v>
      </c>
      <c r="D84" s="1" t="s">
        <v>180</v>
      </c>
      <c r="E84" s="1" t="s">
        <v>172</v>
      </c>
      <c r="F84" s="1" t="s">
        <v>173</v>
      </c>
      <c r="G84" s="1" t="s">
        <v>174</v>
      </c>
      <c r="H84" s="1" t="s">
        <v>175</v>
      </c>
      <c r="I84" s="1">
        <v>1</v>
      </c>
      <c r="J84" s="1" t="s">
        <v>176</v>
      </c>
      <c r="K84" s="1" t="b">
        <v>0</v>
      </c>
      <c r="L84" s="1">
        <v>30</v>
      </c>
      <c r="M84" s="1">
        <v>210</v>
      </c>
      <c r="N84" s="1">
        <v>30</v>
      </c>
      <c r="O84" s="1">
        <v>210</v>
      </c>
      <c r="P84" s="1">
        <v>-1</v>
      </c>
      <c r="Q84" s="1">
        <v>-1</v>
      </c>
      <c r="R84" s="1">
        <v>-1</v>
      </c>
      <c r="S84" s="1">
        <v>-1</v>
      </c>
      <c r="T84" s="1">
        <v>-1</v>
      </c>
      <c r="U84" s="1">
        <v>-1</v>
      </c>
      <c r="V84" s="1">
        <v>-1</v>
      </c>
      <c r="W84" s="1">
        <v>-1</v>
      </c>
      <c r="X84" s="1">
        <v>-1</v>
      </c>
      <c r="Y84" s="1">
        <v>-1</v>
      </c>
      <c r="Z84" s="1">
        <v>-1</v>
      </c>
      <c r="AA84" s="1">
        <v>-1</v>
      </c>
      <c r="AB84" s="1">
        <v>-1</v>
      </c>
      <c r="AC84" s="1">
        <v>-1</v>
      </c>
      <c r="AD84" s="1">
        <v>-1</v>
      </c>
      <c r="AE84" s="1">
        <v>-1</v>
      </c>
      <c r="AF84" s="1">
        <v>-1</v>
      </c>
      <c r="AG84" s="1">
        <v>-1</v>
      </c>
      <c r="AH84" s="1">
        <v>-1</v>
      </c>
      <c r="AI84" s="1">
        <v>-1</v>
      </c>
      <c r="AJ84" s="1">
        <v>-1</v>
      </c>
      <c r="AK84" s="1">
        <v>1</v>
      </c>
      <c r="AL84" s="1">
        <v>3</v>
      </c>
      <c r="AM84" s="1" t="s">
        <v>195</v>
      </c>
      <c r="AN84" s="1">
        <v>4343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12608</v>
      </c>
      <c r="BH84" s="1">
        <v>40629.199999999997</v>
      </c>
      <c r="BI84" s="1">
        <v>21438.6</v>
      </c>
      <c r="BJ84" s="4">
        <f t="shared" ref="BJ84:BK84" si="57">ROUND(AVERAGE(AW84:BI84),0)</f>
        <v>5744</v>
      </c>
      <c r="BK84" s="4">
        <f t="shared" si="57"/>
        <v>6186</v>
      </c>
      <c r="BM84" s="8"/>
      <c r="BN84" s="8"/>
      <c r="BP84" s="12">
        <f t="shared" si="39"/>
        <v>5744</v>
      </c>
      <c r="BQ84" s="12">
        <f t="shared" si="40"/>
        <v>6186</v>
      </c>
    </row>
    <row r="85" spans="1:69" s="1" customFormat="1" ht="19.5" x14ac:dyDescent="0.6">
      <c r="A85" t="s">
        <v>200</v>
      </c>
      <c r="B85" s="1" t="s">
        <v>169</v>
      </c>
      <c r="C85" s="1" t="s">
        <v>190</v>
      </c>
      <c r="D85" s="1" t="s">
        <v>180</v>
      </c>
      <c r="E85" s="1" t="s">
        <v>172</v>
      </c>
      <c r="F85" s="1" t="s">
        <v>173</v>
      </c>
      <c r="G85" s="1" t="s">
        <v>174</v>
      </c>
      <c r="H85" s="1" t="s">
        <v>175</v>
      </c>
      <c r="I85" s="1">
        <v>1</v>
      </c>
      <c r="J85" s="1" t="s">
        <v>176</v>
      </c>
      <c r="K85" s="1" t="b">
        <v>0</v>
      </c>
      <c r="L85" s="1">
        <v>30</v>
      </c>
      <c r="M85" s="1">
        <v>210</v>
      </c>
      <c r="N85" s="1">
        <v>30</v>
      </c>
      <c r="O85" s="1">
        <v>210</v>
      </c>
      <c r="P85" s="1">
        <v>-1</v>
      </c>
      <c r="Q85" s="1">
        <v>-1</v>
      </c>
      <c r="R85" s="1">
        <v>-1</v>
      </c>
      <c r="S85" s="1">
        <v>-1</v>
      </c>
      <c r="T85" s="1">
        <v>-1</v>
      </c>
      <c r="U85" s="1">
        <v>-1</v>
      </c>
      <c r="V85" s="1">
        <v>-1</v>
      </c>
      <c r="W85" s="1">
        <v>-1</v>
      </c>
      <c r="X85" s="1">
        <v>-1</v>
      </c>
      <c r="Y85" s="1">
        <v>-1</v>
      </c>
      <c r="Z85" s="1">
        <v>-1</v>
      </c>
      <c r="AA85" s="1">
        <v>-1</v>
      </c>
      <c r="AB85" s="1">
        <v>-1</v>
      </c>
      <c r="AC85" s="1">
        <v>-1</v>
      </c>
      <c r="AD85" s="1">
        <v>-1</v>
      </c>
      <c r="AE85" s="1">
        <v>-1</v>
      </c>
      <c r="AF85" s="1">
        <v>-1</v>
      </c>
      <c r="AG85" s="1">
        <v>-1</v>
      </c>
      <c r="AH85" s="1">
        <v>-1</v>
      </c>
      <c r="AI85" s="1">
        <v>-1</v>
      </c>
      <c r="AJ85" s="1">
        <v>-1</v>
      </c>
      <c r="AK85" s="1">
        <v>1</v>
      </c>
      <c r="AL85" s="1">
        <v>3</v>
      </c>
      <c r="AM85" s="1" t="s">
        <v>195</v>
      </c>
      <c r="AN85" s="1">
        <v>4343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2924.2</v>
      </c>
      <c r="BH85" s="1">
        <v>9423.1</v>
      </c>
      <c r="BI85" s="1">
        <v>4972.2</v>
      </c>
      <c r="BJ85" s="4">
        <f t="shared" ref="BJ85:BK85" si="58">ROUND(AVERAGE(AW85:BI85),0)</f>
        <v>1332</v>
      </c>
      <c r="BK85" s="4">
        <f t="shared" si="58"/>
        <v>1435</v>
      </c>
      <c r="BM85" s="8"/>
      <c r="BN85" s="8"/>
      <c r="BP85" s="12">
        <f t="shared" si="39"/>
        <v>1332</v>
      </c>
      <c r="BQ85" s="12">
        <f t="shared" si="40"/>
        <v>1435</v>
      </c>
    </row>
    <row r="86" spans="1:69" s="1" customFormat="1" ht="19.5" x14ac:dyDescent="0.6">
      <c r="A86" t="s">
        <v>200</v>
      </c>
      <c r="B86" s="1" t="s">
        <v>169</v>
      </c>
      <c r="C86" s="1" t="s">
        <v>196</v>
      </c>
      <c r="D86" s="1" t="s">
        <v>180</v>
      </c>
      <c r="E86" s="1" t="s">
        <v>172</v>
      </c>
      <c r="F86" s="1" t="s">
        <v>173</v>
      </c>
      <c r="G86" s="1" t="s">
        <v>174</v>
      </c>
      <c r="H86" s="1" t="s">
        <v>175</v>
      </c>
      <c r="I86" s="1">
        <v>1</v>
      </c>
      <c r="J86" s="1" t="s">
        <v>176</v>
      </c>
      <c r="K86" s="1" t="b">
        <v>0</v>
      </c>
      <c r="L86" s="1">
        <v>30</v>
      </c>
      <c r="M86" s="1">
        <v>210</v>
      </c>
      <c r="N86" s="1">
        <v>30</v>
      </c>
      <c r="O86" s="1">
        <v>210</v>
      </c>
      <c r="P86" s="1">
        <v>-1</v>
      </c>
      <c r="Q86" s="1">
        <v>-1</v>
      </c>
      <c r="R86" s="1">
        <v>-1</v>
      </c>
      <c r="S86" s="1">
        <v>-1</v>
      </c>
      <c r="T86" s="1">
        <v>-1</v>
      </c>
      <c r="U86" s="1">
        <v>-1</v>
      </c>
      <c r="V86" s="1">
        <v>-1</v>
      </c>
      <c r="W86" s="1">
        <v>-1</v>
      </c>
      <c r="X86" s="1">
        <v>-1</v>
      </c>
      <c r="Y86" s="1">
        <v>-1</v>
      </c>
      <c r="Z86" s="1">
        <v>-1</v>
      </c>
      <c r="AA86" s="1">
        <v>-1</v>
      </c>
      <c r="AB86" s="1">
        <v>-1</v>
      </c>
      <c r="AC86" s="1">
        <v>-1</v>
      </c>
      <c r="AD86" s="1">
        <v>-1</v>
      </c>
      <c r="AE86" s="1">
        <v>-1</v>
      </c>
      <c r="AF86" s="1">
        <v>-1</v>
      </c>
      <c r="AG86" s="1">
        <v>-1</v>
      </c>
      <c r="AH86" s="1">
        <v>-1</v>
      </c>
      <c r="AI86" s="1">
        <v>-1</v>
      </c>
      <c r="AJ86" s="1">
        <v>-1</v>
      </c>
      <c r="AK86" s="1">
        <v>1</v>
      </c>
      <c r="AL86" s="1">
        <v>3</v>
      </c>
      <c r="AM86" s="1" t="s">
        <v>195</v>
      </c>
      <c r="AN86" s="1">
        <v>4343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472.1</v>
      </c>
      <c r="BH86" s="1">
        <v>1521.2</v>
      </c>
      <c r="BI86" s="1">
        <v>802.7</v>
      </c>
      <c r="BJ86" s="4">
        <f t="shared" ref="BJ86:BK86" si="59">ROUND(AVERAGE(AW86:BI86),0)</f>
        <v>215</v>
      </c>
      <c r="BK86" s="4">
        <f t="shared" si="59"/>
        <v>232</v>
      </c>
      <c r="BM86" s="8"/>
      <c r="BN86" s="8"/>
      <c r="BP86" s="12">
        <f t="shared" si="39"/>
        <v>215</v>
      </c>
      <c r="BQ86" s="12">
        <f t="shared" si="40"/>
        <v>232</v>
      </c>
    </row>
    <row r="87" spans="1:69" s="1" customFormat="1" ht="19.5" x14ac:dyDescent="0.6">
      <c r="A87" t="s">
        <v>200</v>
      </c>
      <c r="B87" s="1" t="s">
        <v>169</v>
      </c>
      <c r="C87" s="1" t="s">
        <v>187</v>
      </c>
      <c r="D87" s="1" t="s">
        <v>180</v>
      </c>
      <c r="E87" s="1" t="s">
        <v>172</v>
      </c>
      <c r="F87" s="1" t="s">
        <v>173</v>
      </c>
      <c r="G87" s="1" t="s">
        <v>174</v>
      </c>
      <c r="H87" s="1" t="s">
        <v>175</v>
      </c>
      <c r="I87" s="1">
        <v>1</v>
      </c>
      <c r="J87" s="1" t="s">
        <v>176</v>
      </c>
      <c r="K87" s="1" t="b">
        <v>0</v>
      </c>
      <c r="L87" s="1">
        <v>30</v>
      </c>
      <c r="M87" s="1">
        <v>210</v>
      </c>
      <c r="N87" s="1">
        <v>30</v>
      </c>
      <c r="O87" s="1">
        <v>210</v>
      </c>
      <c r="P87" s="1">
        <v>-1</v>
      </c>
      <c r="Q87" s="1">
        <v>-1</v>
      </c>
      <c r="R87" s="1">
        <v>-1</v>
      </c>
      <c r="S87" s="1">
        <v>-1</v>
      </c>
      <c r="T87" s="1">
        <v>-1</v>
      </c>
      <c r="U87" s="1">
        <v>-1</v>
      </c>
      <c r="V87" s="1">
        <v>-1</v>
      </c>
      <c r="W87" s="1">
        <v>-1</v>
      </c>
      <c r="X87" s="1">
        <v>-1</v>
      </c>
      <c r="Y87" s="1">
        <v>-1</v>
      </c>
      <c r="Z87" s="1">
        <v>-1</v>
      </c>
      <c r="AA87" s="1">
        <v>-1</v>
      </c>
      <c r="AB87" s="1">
        <v>-1</v>
      </c>
      <c r="AC87" s="1">
        <v>-1</v>
      </c>
      <c r="AD87" s="1">
        <v>-1</v>
      </c>
      <c r="AE87" s="1">
        <v>-1</v>
      </c>
      <c r="AF87" s="1">
        <v>-1</v>
      </c>
      <c r="AG87" s="1">
        <v>-1</v>
      </c>
      <c r="AH87" s="1">
        <v>-1</v>
      </c>
      <c r="AI87" s="1">
        <v>-1</v>
      </c>
      <c r="AJ87" s="1">
        <v>-1</v>
      </c>
      <c r="AK87" s="1">
        <v>1</v>
      </c>
      <c r="AL87" s="1">
        <v>3</v>
      </c>
      <c r="AM87" s="1" t="s">
        <v>195</v>
      </c>
      <c r="AN87" s="1">
        <v>4343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4419.8999999999996</v>
      </c>
      <c r="BH87" s="1">
        <v>14243.1</v>
      </c>
      <c r="BI87" s="1">
        <v>7515.6</v>
      </c>
      <c r="BJ87" s="4">
        <f t="shared" ref="BJ87:BK87" si="60">ROUND(AVERAGE(AW87:BI87),0)</f>
        <v>2014</v>
      </c>
      <c r="BK87" s="4">
        <f t="shared" si="60"/>
        <v>2169</v>
      </c>
      <c r="BM87" s="8"/>
      <c r="BN87" s="8"/>
      <c r="BP87" s="12">
        <f t="shared" si="39"/>
        <v>2014</v>
      </c>
      <c r="BQ87" s="12">
        <f t="shared" si="40"/>
        <v>2169</v>
      </c>
    </row>
    <row r="88" spans="1:69" s="1" customFormat="1" ht="19.5" x14ac:dyDescent="0.6">
      <c r="A88" t="s">
        <v>200</v>
      </c>
      <c r="B88" s="1" t="s">
        <v>169</v>
      </c>
      <c r="C88" s="1" t="s">
        <v>186</v>
      </c>
      <c r="D88" s="1" t="s">
        <v>188</v>
      </c>
      <c r="E88" s="1" t="s">
        <v>172</v>
      </c>
      <c r="F88" s="1" t="s">
        <v>173</v>
      </c>
      <c r="G88" s="1" t="s">
        <v>174</v>
      </c>
      <c r="H88" s="1" t="s">
        <v>175</v>
      </c>
      <c r="I88" s="1">
        <v>1</v>
      </c>
      <c r="J88" s="1" t="s">
        <v>176</v>
      </c>
      <c r="K88" s="1" t="b">
        <v>0</v>
      </c>
      <c r="L88" s="1">
        <v>30</v>
      </c>
      <c r="M88" s="1">
        <v>210</v>
      </c>
      <c r="N88" s="1">
        <v>30</v>
      </c>
      <c r="O88" s="1">
        <v>210</v>
      </c>
      <c r="P88" s="1">
        <v>-1</v>
      </c>
      <c r="Q88" s="1">
        <v>-1</v>
      </c>
      <c r="R88" s="1">
        <v>-1</v>
      </c>
      <c r="S88" s="1">
        <v>-1</v>
      </c>
      <c r="T88" s="1">
        <v>-1</v>
      </c>
      <c r="U88" s="1">
        <v>-1</v>
      </c>
      <c r="V88" s="1">
        <v>-1</v>
      </c>
      <c r="W88" s="1">
        <v>-1</v>
      </c>
      <c r="X88" s="1">
        <v>-1</v>
      </c>
      <c r="Y88" s="1">
        <v>-1</v>
      </c>
      <c r="Z88" s="1">
        <v>-1</v>
      </c>
      <c r="AA88" s="1">
        <v>-1</v>
      </c>
      <c r="AB88" s="1">
        <v>-1</v>
      </c>
      <c r="AC88" s="1">
        <v>-1</v>
      </c>
      <c r="AD88" s="1">
        <v>-1</v>
      </c>
      <c r="AE88" s="1">
        <v>-1</v>
      </c>
      <c r="AF88" s="1">
        <v>-1</v>
      </c>
      <c r="AG88" s="1">
        <v>-1</v>
      </c>
      <c r="AH88" s="1">
        <v>-1</v>
      </c>
      <c r="AI88" s="1">
        <v>-1</v>
      </c>
      <c r="AJ88" s="1">
        <v>-1</v>
      </c>
      <c r="AK88" s="1">
        <v>1</v>
      </c>
      <c r="AL88" s="1">
        <v>3</v>
      </c>
      <c r="AM88" s="1" t="s">
        <v>195</v>
      </c>
      <c r="AN88" s="1">
        <v>4343</v>
      </c>
      <c r="AW88" s="1">
        <v>1899.1</v>
      </c>
      <c r="AX88" s="1">
        <v>2037.8</v>
      </c>
      <c r="AY88" s="1">
        <v>1479.7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4354.3999999999996</v>
      </c>
      <c r="BH88" s="1">
        <v>14032.1</v>
      </c>
      <c r="BI88" s="1">
        <v>7404.3</v>
      </c>
      <c r="BJ88" s="4">
        <f t="shared" ref="BJ88:BK88" si="61">ROUND(AVERAGE(AW88:BI88),0)</f>
        <v>2401</v>
      </c>
      <c r="BK88" s="4">
        <f t="shared" si="61"/>
        <v>2439</v>
      </c>
      <c r="BM88" s="8"/>
      <c r="BN88" s="8"/>
      <c r="BP88" s="12">
        <f t="shared" si="39"/>
        <v>2401</v>
      </c>
      <c r="BQ88" s="12">
        <f t="shared" si="40"/>
        <v>2439</v>
      </c>
    </row>
    <row r="89" spans="1:69" s="1" customFormat="1" ht="19.5" x14ac:dyDescent="0.6">
      <c r="A89" t="s">
        <v>200</v>
      </c>
      <c r="B89" s="1" t="s">
        <v>169</v>
      </c>
      <c r="C89" s="1" t="s">
        <v>170</v>
      </c>
      <c r="D89" s="1" t="s">
        <v>188</v>
      </c>
      <c r="E89" s="1" t="s">
        <v>172</v>
      </c>
      <c r="F89" s="1" t="s">
        <v>173</v>
      </c>
      <c r="G89" s="1" t="s">
        <v>174</v>
      </c>
      <c r="H89" s="1" t="s">
        <v>175</v>
      </c>
      <c r="I89" s="1">
        <v>1</v>
      </c>
      <c r="J89" s="1" t="s">
        <v>176</v>
      </c>
      <c r="K89" s="1" t="b">
        <v>0</v>
      </c>
      <c r="L89" s="1">
        <v>30</v>
      </c>
      <c r="M89" s="1">
        <v>210</v>
      </c>
      <c r="N89" s="1">
        <v>30</v>
      </c>
      <c r="O89" s="1">
        <v>210</v>
      </c>
      <c r="P89" s="1">
        <v>-1</v>
      </c>
      <c r="Q89" s="1">
        <v>-1</v>
      </c>
      <c r="R89" s="1">
        <v>-1</v>
      </c>
      <c r="S89" s="1">
        <v>-1</v>
      </c>
      <c r="T89" s="1">
        <v>-1</v>
      </c>
      <c r="U89" s="1">
        <v>-1</v>
      </c>
      <c r="V89" s="1">
        <v>-1</v>
      </c>
      <c r="W89" s="1">
        <v>-1</v>
      </c>
      <c r="X89" s="1">
        <v>-1</v>
      </c>
      <c r="Y89" s="1">
        <v>-1</v>
      </c>
      <c r="Z89" s="1">
        <v>-1</v>
      </c>
      <c r="AA89" s="1">
        <v>-1</v>
      </c>
      <c r="AB89" s="1">
        <v>-1</v>
      </c>
      <c r="AC89" s="1">
        <v>-1</v>
      </c>
      <c r="AD89" s="1">
        <v>-1</v>
      </c>
      <c r="AE89" s="1">
        <v>-1</v>
      </c>
      <c r="AF89" s="1">
        <v>-1</v>
      </c>
      <c r="AG89" s="1">
        <v>-1</v>
      </c>
      <c r="AH89" s="1">
        <v>-1</v>
      </c>
      <c r="AI89" s="1">
        <v>-1</v>
      </c>
      <c r="AJ89" s="1">
        <v>-1</v>
      </c>
      <c r="AK89" s="1">
        <v>1</v>
      </c>
      <c r="AL89" s="1">
        <v>3</v>
      </c>
      <c r="AM89" s="1" t="s">
        <v>195</v>
      </c>
      <c r="AN89" s="1">
        <v>4343</v>
      </c>
      <c r="AW89" s="1">
        <v>22745.4</v>
      </c>
      <c r="AX89" s="1">
        <v>24406.6</v>
      </c>
      <c r="AY89" s="1">
        <v>17722.7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52152.9</v>
      </c>
      <c r="BH89" s="1">
        <v>168061.9</v>
      </c>
      <c r="BI89" s="1">
        <v>88680.6</v>
      </c>
      <c r="BJ89" s="4">
        <f t="shared" ref="BJ89:BK89" si="62">ROUND(AVERAGE(AW89:BI89),0)</f>
        <v>28752</v>
      </c>
      <c r="BK89" s="4">
        <f t="shared" si="62"/>
        <v>29214</v>
      </c>
      <c r="BM89" s="8"/>
      <c r="BN89" s="8"/>
      <c r="BP89" s="12">
        <f t="shared" si="39"/>
        <v>28752</v>
      </c>
      <c r="BQ89" s="12">
        <f t="shared" si="40"/>
        <v>29214</v>
      </c>
    </row>
    <row r="90" spans="1:69" s="1" customFormat="1" ht="19.5" x14ac:dyDescent="0.6">
      <c r="A90" t="s">
        <v>200</v>
      </c>
      <c r="B90" s="1" t="s">
        <v>169</v>
      </c>
      <c r="C90" s="1" t="s">
        <v>178</v>
      </c>
      <c r="D90" s="1" t="s">
        <v>188</v>
      </c>
      <c r="E90" s="1" t="s">
        <v>172</v>
      </c>
      <c r="F90" s="1" t="s">
        <v>173</v>
      </c>
      <c r="G90" s="1" t="s">
        <v>174</v>
      </c>
      <c r="H90" s="1" t="s">
        <v>175</v>
      </c>
      <c r="I90" s="1">
        <v>1</v>
      </c>
      <c r="J90" s="1" t="s">
        <v>176</v>
      </c>
      <c r="K90" s="1" t="b">
        <v>0</v>
      </c>
      <c r="L90" s="1">
        <v>30</v>
      </c>
      <c r="M90" s="1">
        <v>210</v>
      </c>
      <c r="N90" s="1">
        <v>30</v>
      </c>
      <c r="O90" s="1">
        <v>210</v>
      </c>
      <c r="P90" s="1">
        <v>-1</v>
      </c>
      <c r="Q90" s="1">
        <v>-1</v>
      </c>
      <c r="R90" s="1">
        <v>-1</v>
      </c>
      <c r="S90" s="1">
        <v>-1</v>
      </c>
      <c r="T90" s="1">
        <v>-1</v>
      </c>
      <c r="U90" s="1">
        <v>-1</v>
      </c>
      <c r="V90" s="1">
        <v>-1</v>
      </c>
      <c r="W90" s="1">
        <v>-1</v>
      </c>
      <c r="X90" s="1">
        <v>-1</v>
      </c>
      <c r="Y90" s="1">
        <v>-1</v>
      </c>
      <c r="Z90" s="1">
        <v>-1</v>
      </c>
      <c r="AA90" s="1">
        <v>-1</v>
      </c>
      <c r="AB90" s="1">
        <v>-1</v>
      </c>
      <c r="AC90" s="1">
        <v>-1</v>
      </c>
      <c r="AD90" s="1">
        <v>-1</v>
      </c>
      <c r="AE90" s="1">
        <v>-1</v>
      </c>
      <c r="AF90" s="1">
        <v>-1</v>
      </c>
      <c r="AG90" s="1">
        <v>-1</v>
      </c>
      <c r="AH90" s="1">
        <v>-1</v>
      </c>
      <c r="AI90" s="1">
        <v>-1</v>
      </c>
      <c r="AJ90" s="1">
        <v>-1</v>
      </c>
      <c r="AK90" s="1">
        <v>1</v>
      </c>
      <c r="AL90" s="1">
        <v>3</v>
      </c>
      <c r="AM90" s="1" t="s">
        <v>195</v>
      </c>
      <c r="AN90" s="1">
        <v>4343</v>
      </c>
      <c r="AW90" s="1">
        <v>1299.9000000000001</v>
      </c>
      <c r="AX90" s="1">
        <v>1394.8</v>
      </c>
      <c r="AY90" s="1">
        <v>1012.9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2980.5</v>
      </c>
      <c r="BH90" s="1">
        <v>9604.7999999999993</v>
      </c>
      <c r="BI90" s="1">
        <v>5068.1000000000004</v>
      </c>
      <c r="BJ90" s="4">
        <f t="shared" ref="BJ90:BK90" si="63">ROUND(AVERAGE(AW90:BI90),0)</f>
        <v>1643</v>
      </c>
      <c r="BK90" s="4">
        <f t="shared" si="63"/>
        <v>1670</v>
      </c>
      <c r="BM90" s="8"/>
      <c r="BN90" s="8"/>
      <c r="BP90" s="12">
        <f t="shared" si="39"/>
        <v>1643</v>
      </c>
      <c r="BQ90" s="12">
        <f t="shared" si="40"/>
        <v>1670</v>
      </c>
    </row>
    <row r="91" spans="1:69" s="1" customFormat="1" ht="19.5" x14ac:dyDescent="0.6">
      <c r="A91" t="s">
        <v>200</v>
      </c>
      <c r="B91" s="1" t="s">
        <v>169</v>
      </c>
      <c r="C91" s="1" t="s">
        <v>190</v>
      </c>
      <c r="D91" s="1" t="s">
        <v>188</v>
      </c>
      <c r="E91" s="1" t="s">
        <v>172</v>
      </c>
      <c r="F91" s="1" t="s">
        <v>173</v>
      </c>
      <c r="G91" s="1" t="s">
        <v>174</v>
      </c>
      <c r="H91" s="1" t="s">
        <v>175</v>
      </c>
      <c r="I91" s="1">
        <v>1</v>
      </c>
      <c r="J91" s="1" t="s">
        <v>176</v>
      </c>
      <c r="K91" s="1" t="b">
        <v>0</v>
      </c>
      <c r="L91" s="1">
        <v>30</v>
      </c>
      <c r="M91" s="1">
        <v>210</v>
      </c>
      <c r="N91" s="1">
        <v>30</v>
      </c>
      <c r="O91" s="1">
        <v>210</v>
      </c>
      <c r="P91" s="1">
        <v>-1</v>
      </c>
      <c r="Q91" s="1">
        <v>-1</v>
      </c>
      <c r="R91" s="1">
        <v>-1</v>
      </c>
      <c r="S91" s="1">
        <v>-1</v>
      </c>
      <c r="T91" s="1">
        <v>-1</v>
      </c>
      <c r="U91" s="1">
        <v>-1</v>
      </c>
      <c r="V91" s="1">
        <v>-1</v>
      </c>
      <c r="W91" s="1">
        <v>-1</v>
      </c>
      <c r="X91" s="1">
        <v>-1</v>
      </c>
      <c r="Y91" s="1">
        <v>-1</v>
      </c>
      <c r="Z91" s="1">
        <v>-1</v>
      </c>
      <c r="AA91" s="1">
        <v>-1</v>
      </c>
      <c r="AB91" s="1">
        <v>-1</v>
      </c>
      <c r="AC91" s="1">
        <v>-1</v>
      </c>
      <c r="AD91" s="1">
        <v>-1</v>
      </c>
      <c r="AE91" s="1">
        <v>-1</v>
      </c>
      <c r="AF91" s="1">
        <v>-1</v>
      </c>
      <c r="AG91" s="1">
        <v>-1</v>
      </c>
      <c r="AH91" s="1">
        <v>-1</v>
      </c>
      <c r="AI91" s="1">
        <v>-1</v>
      </c>
      <c r="AJ91" s="1">
        <v>-1</v>
      </c>
      <c r="AK91" s="1">
        <v>1</v>
      </c>
      <c r="AL91" s="1">
        <v>3</v>
      </c>
      <c r="AM91" s="1" t="s">
        <v>195</v>
      </c>
      <c r="AN91" s="1">
        <v>4343</v>
      </c>
      <c r="AW91" s="1">
        <v>571.4</v>
      </c>
      <c r="AX91" s="1">
        <v>613.1</v>
      </c>
      <c r="AY91" s="1">
        <v>445.2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1310.0999999999999</v>
      </c>
      <c r="BH91" s="1">
        <v>4221.8999999999996</v>
      </c>
      <c r="BI91" s="1">
        <v>2227.6999999999998</v>
      </c>
      <c r="BJ91" s="4">
        <f t="shared" ref="BJ91:BK91" si="64">ROUND(AVERAGE(AW91:BI91),0)</f>
        <v>722</v>
      </c>
      <c r="BK91" s="4">
        <f t="shared" si="64"/>
        <v>734</v>
      </c>
      <c r="BM91" s="8"/>
      <c r="BN91" s="8"/>
      <c r="BP91" s="12">
        <f t="shared" si="39"/>
        <v>722</v>
      </c>
      <c r="BQ91" s="12">
        <f t="shared" si="40"/>
        <v>734</v>
      </c>
    </row>
    <row r="92" spans="1:69" s="1" customFormat="1" ht="19.5" x14ac:dyDescent="0.6">
      <c r="A92" t="s">
        <v>200</v>
      </c>
      <c r="B92" s="1" t="s">
        <v>169</v>
      </c>
      <c r="C92" s="1" t="s">
        <v>186</v>
      </c>
      <c r="D92" s="1" t="s">
        <v>189</v>
      </c>
      <c r="E92" s="1" t="s">
        <v>172</v>
      </c>
      <c r="F92" s="1" t="s">
        <v>173</v>
      </c>
      <c r="G92" s="1" t="s">
        <v>174</v>
      </c>
      <c r="H92" s="1" t="s">
        <v>175</v>
      </c>
      <c r="I92" s="1">
        <v>1</v>
      </c>
      <c r="J92" s="1" t="s">
        <v>176</v>
      </c>
      <c r="K92" s="1" t="b">
        <v>0</v>
      </c>
      <c r="L92" s="1">
        <v>30</v>
      </c>
      <c r="M92" s="1">
        <v>210</v>
      </c>
      <c r="N92" s="1">
        <v>30</v>
      </c>
      <c r="O92" s="1">
        <v>210</v>
      </c>
      <c r="P92" s="1">
        <v>-1</v>
      </c>
      <c r="Q92" s="1">
        <v>-1</v>
      </c>
      <c r="R92" s="1">
        <v>-1</v>
      </c>
      <c r="S92" s="1">
        <v>-1</v>
      </c>
      <c r="T92" s="1">
        <v>-1</v>
      </c>
      <c r="U92" s="1">
        <v>-1</v>
      </c>
      <c r="V92" s="1">
        <v>-1</v>
      </c>
      <c r="W92" s="1">
        <v>-1</v>
      </c>
      <c r="X92" s="1">
        <v>-1</v>
      </c>
      <c r="Y92" s="1">
        <v>-1</v>
      </c>
      <c r="Z92" s="1">
        <v>-1</v>
      </c>
      <c r="AA92" s="1">
        <v>-1</v>
      </c>
      <c r="AB92" s="1">
        <v>-1</v>
      </c>
      <c r="AC92" s="1">
        <v>-1</v>
      </c>
      <c r="AD92" s="1">
        <v>-1</v>
      </c>
      <c r="AE92" s="1">
        <v>-1</v>
      </c>
      <c r="AF92" s="1">
        <v>-1</v>
      </c>
      <c r="AG92" s="1">
        <v>-1</v>
      </c>
      <c r="AH92" s="1">
        <v>-1</v>
      </c>
      <c r="AI92" s="1">
        <v>-1</v>
      </c>
      <c r="AJ92" s="1">
        <v>-1</v>
      </c>
      <c r="AK92" s="1">
        <v>1</v>
      </c>
      <c r="AL92" s="1">
        <v>3</v>
      </c>
      <c r="AM92" s="1" t="s">
        <v>195</v>
      </c>
      <c r="AN92" s="1">
        <v>4343</v>
      </c>
      <c r="AW92" s="1">
        <v>6426.9</v>
      </c>
      <c r="AX92" s="1">
        <v>6896.3</v>
      </c>
      <c r="AY92" s="1">
        <v>4408.3999999999996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1078.4000000000001</v>
      </c>
      <c r="BH92" s="1">
        <v>3475.2</v>
      </c>
      <c r="BI92" s="1">
        <v>1833.8</v>
      </c>
      <c r="BJ92" s="4">
        <f t="shared" ref="BJ92:BK92" si="65">ROUND(AVERAGE(AW92:BI92),0)</f>
        <v>1855</v>
      </c>
      <c r="BK92" s="4">
        <f t="shared" si="65"/>
        <v>1504</v>
      </c>
      <c r="BM92" s="8"/>
      <c r="BN92" s="8"/>
      <c r="BP92" s="12">
        <f t="shared" si="39"/>
        <v>1855</v>
      </c>
      <c r="BQ92" s="12">
        <f t="shared" si="40"/>
        <v>1504</v>
      </c>
    </row>
    <row r="93" spans="1:69" s="1" customFormat="1" ht="19.5" x14ac:dyDescent="0.6">
      <c r="A93" t="s">
        <v>200</v>
      </c>
      <c r="B93" s="1" t="s">
        <v>169</v>
      </c>
      <c r="C93" s="1" t="s">
        <v>170</v>
      </c>
      <c r="D93" s="1" t="s">
        <v>189</v>
      </c>
      <c r="E93" s="1" t="s">
        <v>172</v>
      </c>
      <c r="F93" s="1" t="s">
        <v>173</v>
      </c>
      <c r="G93" s="1" t="s">
        <v>174</v>
      </c>
      <c r="H93" s="1" t="s">
        <v>175</v>
      </c>
      <c r="I93" s="1">
        <v>1</v>
      </c>
      <c r="J93" s="1" t="s">
        <v>176</v>
      </c>
      <c r="K93" s="1" t="b">
        <v>0</v>
      </c>
      <c r="L93" s="1">
        <v>30</v>
      </c>
      <c r="M93" s="1">
        <v>210</v>
      </c>
      <c r="N93" s="1">
        <v>30</v>
      </c>
      <c r="O93" s="1">
        <v>210</v>
      </c>
      <c r="P93" s="1">
        <v>-1</v>
      </c>
      <c r="Q93" s="1">
        <v>-1</v>
      </c>
      <c r="R93" s="1">
        <v>-1</v>
      </c>
      <c r="S93" s="1">
        <v>-1</v>
      </c>
      <c r="T93" s="1">
        <v>-1</v>
      </c>
      <c r="U93" s="1">
        <v>-1</v>
      </c>
      <c r="V93" s="1">
        <v>-1</v>
      </c>
      <c r="W93" s="1">
        <v>-1</v>
      </c>
      <c r="X93" s="1">
        <v>-1</v>
      </c>
      <c r="Y93" s="1">
        <v>-1</v>
      </c>
      <c r="Z93" s="1">
        <v>-1</v>
      </c>
      <c r="AA93" s="1">
        <v>-1</v>
      </c>
      <c r="AB93" s="1">
        <v>-1</v>
      </c>
      <c r="AC93" s="1">
        <v>-1</v>
      </c>
      <c r="AD93" s="1">
        <v>-1</v>
      </c>
      <c r="AE93" s="1">
        <v>-1</v>
      </c>
      <c r="AF93" s="1">
        <v>-1</v>
      </c>
      <c r="AG93" s="1">
        <v>-1</v>
      </c>
      <c r="AH93" s="1">
        <v>-1</v>
      </c>
      <c r="AI93" s="1">
        <v>-1</v>
      </c>
      <c r="AJ93" s="1">
        <v>-1</v>
      </c>
      <c r="AK93" s="1">
        <v>1</v>
      </c>
      <c r="AL93" s="1">
        <v>3</v>
      </c>
      <c r="AM93" s="1" t="s">
        <v>195</v>
      </c>
      <c r="AN93" s="1">
        <v>4343</v>
      </c>
      <c r="AW93" s="1">
        <v>68082.7</v>
      </c>
      <c r="AX93" s="1">
        <v>73055.199999999997</v>
      </c>
      <c r="AY93" s="1">
        <v>46700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11424.2</v>
      </c>
      <c r="BH93" s="1">
        <v>36814.400000000001</v>
      </c>
      <c r="BI93" s="1">
        <v>19425.7</v>
      </c>
      <c r="BJ93" s="4">
        <f t="shared" ref="BJ93:BK93" si="66">ROUND(AVERAGE(AW93:BI93),0)</f>
        <v>19654</v>
      </c>
      <c r="BK93" s="4">
        <f t="shared" si="66"/>
        <v>15929</v>
      </c>
      <c r="BM93" s="8"/>
      <c r="BN93" s="8"/>
      <c r="BP93" s="12">
        <f t="shared" si="39"/>
        <v>19654</v>
      </c>
      <c r="BQ93" s="12">
        <f t="shared" si="40"/>
        <v>15929</v>
      </c>
    </row>
    <row r="94" spans="1:69" s="1" customFormat="1" ht="19.5" x14ac:dyDescent="0.6">
      <c r="A94" t="s">
        <v>200</v>
      </c>
      <c r="B94" s="1" t="s">
        <v>169</v>
      </c>
      <c r="C94" s="1" t="s">
        <v>178</v>
      </c>
      <c r="D94" s="1" t="s">
        <v>189</v>
      </c>
      <c r="E94" s="1" t="s">
        <v>172</v>
      </c>
      <c r="F94" s="1" t="s">
        <v>173</v>
      </c>
      <c r="G94" s="1" t="s">
        <v>174</v>
      </c>
      <c r="H94" s="1" t="s">
        <v>175</v>
      </c>
      <c r="I94" s="1">
        <v>1</v>
      </c>
      <c r="J94" s="1" t="s">
        <v>176</v>
      </c>
      <c r="K94" s="1" t="b">
        <v>0</v>
      </c>
      <c r="L94" s="1">
        <v>30</v>
      </c>
      <c r="M94" s="1">
        <v>210</v>
      </c>
      <c r="N94" s="1">
        <v>30</v>
      </c>
      <c r="O94" s="1">
        <v>210</v>
      </c>
      <c r="P94" s="1">
        <v>-1</v>
      </c>
      <c r="Q94" s="1">
        <v>-1</v>
      </c>
      <c r="R94" s="1">
        <v>-1</v>
      </c>
      <c r="S94" s="1">
        <v>-1</v>
      </c>
      <c r="T94" s="1">
        <v>-1</v>
      </c>
      <c r="U94" s="1">
        <v>-1</v>
      </c>
      <c r="V94" s="1">
        <v>-1</v>
      </c>
      <c r="W94" s="1">
        <v>-1</v>
      </c>
      <c r="X94" s="1">
        <v>-1</v>
      </c>
      <c r="Y94" s="1">
        <v>-1</v>
      </c>
      <c r="Z94" s="1">
        <v>-1</v>
      </c>
      <c r="AA94" s="1">
        <v>-1</v>
      </c>
      <c r="AB94" s="1">
        <v>-1</v>
      </c>
      <c r="AC94" s="1">
        <v>-1</v>
      </c>
      <c r="AD94" s="1">
        <v>-1</v>
      </c>
      <c r="AE94" s="1">
        <v>-1</v>
      </c>
      <c r="AF94" s="1">
        <v>-1</v>
      </c>
      <c r="AG94" s="1">
        <v>-1</v>
      </c>
      <c r="AH94" s="1">
        <v>-1</v>
      </c>
      <c r="AI94" s="1">
        <v>-1</v>
      </c>
      <c r="AJ94" s="1">
        <v>-1</v>
      </c>
      <c r="AK94" s="1">
        <v>1</v>
      </c>
      <c r="AL94" s="1">
        <v>3</v>
      </c>
      <c r="AM94" s="1" t="s">
        <v>195</v>
      </c>
      <c r="AN94" s="1">
        <v>4343</v>
      </c>
      <c r="AW94" s="1">
        <v>4406.8</v>
      </c>
      <c r="AX94" s="1">
        <v>4728.6000000000004</v>
      </c>
      <c r="AY94" s="1">
        <v>3022.7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739.5</v>
      </c>
      <c r="BH94" s="1">
        <v>2382.9</v>
      </c>
      <c r="BI94" s="1">
        <v>1257.4000000000001</v>
      </c>
      <c r="BJ94" s="4">
        <f t="shared" ref="BJ94:BK94" si="67">ROUND(AVERAGE(AW94:BI94),0)</f>
        <v>1272</v>
      </c>
      <c r="BK94" s="4">
        <f t="shared" si="67"/>
        <v>1031</v>
      </c>
      <c r="BM94" s="8"/>
      <c r="BN94" s="8"/>
      <c r="BP94" s="12">
        <f t="shared" si="39"/>
        <v>1272</v>
      </c>
      <c r="BQ94" s="12">
        <f t="shared" si="40"/>
        <v>1031</v>
      </c>
    </row>
    <row r="95" spans="1:69" s="1" customFormat="1" ht="19.5" x14ac:dyDescent="0.6">
      <c r="A95" t="s">
        <v>200</v>
      </c>
      <c r="B95" s="1" t="s">
        <v>169</v>
      </c>
      <c r="C95" s="1" t="s">
        <v>190</v>
      </c>
      <c r="D95" s="1" t="s">
        <v>189</v>
      </c>
      <c r="E95" s="1" t="s">
        <v>172</v>
      </c>
      <c r="F95" s="1" t="s">
        <v>173</v>
      </c>
      <c r="G95" s="1" t="s">
        <v>174</v>
      </c>
      <c r="H95" s="1" t="s">
        <v>175</v>
      </c>
      <c r="I95" s="1">
        <v>1</v>
      </c>
      <c r="J95" s="1" t="s">
        <v>176</v>
      </c>
      <c r="K95" s="1" t="b">
        <v>0</v>
      </c>
      <c r="L95" s="1">
        <v>30</v>
      </c>
      <c r="M95" s="1">
        <v>210</v>
      </c>
      <c r="N95" s="1">
        <v>30</v>
      </c>
      <c r="O95" s="1">
        <v>210</v>
      </c>
      <c r="P95" s="1">
        <v>-1</v>
      </c>
      <c r="Q95" s="1">
        <v>-1</v>
      </c>
      <c r="R95" s="1">
        <v>-1</v>
      </c>
      <c r="S95" s="1">
        <v>-1</v>
      </c>
      <c r="T95" s="1">
        <v>-1</v>
      </c>
      <c r="U95" s="1">
        <v>-1</v>
      </c>
      <c r="V95" s="1">
        <v>-1</v>
      </c>
      <c r="W95" s="1">
        <v>-1</v>
      </c>
      <c r="X95" s="1">
        <v>-1</v>
      </c>
      <c r="Y95" s="1">
        <v>-1</v>
      </c>
      <c r="Z95" s="1">
        <v>-1</v>
      </c>
      <c r="AA95" s="1">
        <v>-1</v>
      </c>
      <c r="AB95" s="1">
        <v>-1</v>
      </c>
      <c r="AC95" s="1">
        <v>-1</v>
      </c>
      <c r="AD95" s="1">
        <v>-1</v>
      </c>
      <c r="AE95" s="1">
        <v>-1</v>
      </c>
      <c r="AF95" s="1">
        <v>-1</v>
      </c>
      <c r="AG95" s="1">
        <v>-1</v>
      </c>
      <c r="AH95" s="1">
        <v>-1</v>
      </c>
      <c r="AI95" s="1">
        <v>-1</v>
      </c>
      <c r="AJ95" s="1">
        <v>-1</v>
      </c>
      <c r="AK95" s="1">
        <v>1</v>
      </c>
      <c r="AL95" s="1">
        <v>3</v>
      </c>
      <c r="AM95" s="1" t="s">
        <v>195</v>
      </c>
      <c r="AN95" s="1">
        <v>4343</v>
      </c>
      <c r="AW95" s="1">
        <v>2443.4</v>
      </c>
      <c r="AX95" s="1">
        <v>2621.9</v>
      </c>
      <c r="AY95" s="1">
        <v>1676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410</v>
      </c>
      <c r="BH95" s="1">
        <v>1321.2</v>
      </c>
      <c r="BI95" s="1">
        <v>697.2</v>
      </c>
      <c r="BJ95" s="4">
        <f t="shared" ref="BJ95:BK95" si="68">ROUND(AVERAGE(AW95:BI95),0)</f>
        <v>705</v>
      </c>
      <c r="BK95" s="4">
        <f t="shared" si="68"/>
        <v>572</v>
      </c>
      <c r="BM95" s="8"/>
      <c r="BN95" s="8"/>
      <c r="BP95" s="12">
        <f t="shared" si="39"/>
        <v>705</v>
      </c>
      <c r="BQ95" s="12">
        <f t="shared" si="40"/>
        <v>572</v>
      </c>
    </row>
    <row r="96" spans="1:69" s="1" customFormat="1" ht="19.5" x14ac:dyDescent="0.6">
      <c r="A96" t="s">
        <v>200</v>
      </c>
      <c r="B96" s="1" t="s">
        <v>169</v>
      </c>
      <c r="C96" s="1" t="s">
        <v>197</v>
      </c>
      <c r="D96" s="1" t="s">
        <v>189</v>
      </c>
      <c r="E96" s="1" t="s">
        <v>172</v>
      </c>
      <c r="F96" s="1" t="s">
        <v>173</v>
      </c>
      <c r="G96" s="1" t="s">
        <v>174</v>
      </c>
      <c r="H96" s="1" t="s">
        <v>175</v>
      </c>
      <c r="I96" s="1">
        <v>1</v>
      </c>
      <c r="J96" s="1" t="s">
        <v>176</v>
      </c>
      <c r="K96" s="1" t="b">
        <v>0</v>
      </c>
      <c r="L96" s="1">
        <v>30</v>
      </c>
      <c r="M96" s="1">
        <v>210</v>
      </c>
      <c r="N96" s="1">
        <v>30</v>
      </c>
      <c r="O96" s="1">
        <v>210</v>
      </c>
      <c r="P96" s="1">
        <v>-1</v>
      </c>
      <c r="Q96" s="1">
        <v>-1</v>
      </c>
      <c r="R96" s="1">
        <v>-1</v>
      </c>
      <c r="S96" s="1">
        <v>-1</v>
      </c>
      <c r="T96" s="1">
        <v>-1</v>
      </c>
      <c r="U96" s="1">
        <v>-1</v>
      </c>
      <c r="V96" s="1">
        <v>-1</v>
      </c>
      <c r="W96" s="1">
        <v>-1</v>
      </c>
      <c r="X96" s="1">
        <v>-1</v>
      </c>
      <c r="Y96" s="1">
        <v>-1</v>
      </c>
      <c r="Z96" s="1">
        <v>-1</v>
      </c>
      <c r="AA96" s="1">
        <v>-1</v>
      </c>
      <c r="AB96" s="1">
        <v>-1</v>
      </c>
      <c r="AC96" s="1">
        <v>-1</v>
      </c>
      <c r="AD96" s="1">
        <v>-1</v>
      </c>
      <c r="AE96" s="1">
        <v>-1</v>
      </c>
      <c r="AF96" s="1">
        <v>-1</v>
      </c>
      <c r="AG96" s="1">
        <v>-1</v>
      </c>
      <c r="AH96" s="1">
        <v>-1</v>
      </c>
      <c r="AI96" s="1">
        <v>-1</v>
      </c>
      <c r="AJ96" s="1">
        <v>-1</v>
      </c>
      <c r="AK96" s="1">
        <v>1</v>
      </c>
      <c r="AL96" s="1">
        <v>3</v>
      </c>
      <c r="AM96" s="1" t="s">
        <v>195</v>
      </c>
      <c r="AN96" s="1">
        <v>4343</v>
      </c>
      <c r="AW96" s="1">
        <v>190.1</v>
      </c>
      <c r="AX96" s="1">
        <v>204</v>
      </c>
      <c r="AY96" s="1">
        <v>130.4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31.9</v>
      </c>
      <c r="BH96" s="1">
        <v>102.8</v>
      </c>
      <c r="BI96" s="1">
        <v>54.2</v>
      </c>
      <c r="BJ96" s="4">
        <f t="shared" ref="BJ96:BK96" si="69">ROUND(AVERAGE(AW96:BI96),0)</f>
        <v>55</v>
      </c>
      <c r="BK96" s="4">
        <f t="shared" si="69"/>
        <v>44</v>
      </c>
      <c r="BM96" s="8"/>
      <c r="BN96" s="8"/>
      <c r="BP96" s="12">
        <f t="shared" si="39"/>
        <v>55</v>
      </c>
      <c r="BQ96" s="12">
        <f t="shared" si="40"/>
        <v>44</v>
      </c>
    </row>
    <row r="97" spans="1:69" s="1" customFormat="1" ht="19.5" x14ac:dyDescent="0.6">
      <c r="A97" t="s">
        <v>200</v>
      </c>
      <c r="B97" s="1" t="s">
        <v>169</v>
      </c>
      <c r="C97" s="1" t="s">
        <v>186</v>
      </c>
      <c r="D97" s="1" t="s">
        <v>191</v>
      </c>
      <c r="E97" s="1" t="s">
        <v>172</v>
      </c>
      <c r="F97" s="1" t="s">
        <v>173</v>
      </c>
      <c r="G97" s="1" t="s">
        <v>174</v>
      </c>
      <c r="H97" s="1" t="s">
        <v>175</v>
      </c>
      <c r="I97" s="1">
        <v>1</v>
      </c>
      <c r="J97" s="1" t="s">
        <v>176</v>
      </c>
      <c r="K97" s="1" t="b">
        <v>0</v>
      </c>
      <c r="L97" s="1">
        <v>30</v>
      </c>
      <c r="M97" s="1">
        <v>210</v>
      </c>
      <c r="N97" s="1">
        <v>30</v>
      </c>
      <c r="O97" s="1">
        <v>210</v>
      </c>
      <c r="P97" s="1">
        <v>-1</v>
      </c>
      <c r="Q97" s="1">
        <v>-1</v>
      </c>
      <c r="R97" s="1">
        <v>-1</v>
      </c>
      <c r="S97" s="1">
        <v>-1</v>
      </c>
      <c r="T97" s="1">
        <v>-1</v>
      </c>
      <c r="U97" s="1">
        <v>-1</v>
      </c>
      <c r="V97" s="1">
        <v>-1</v>
      </c>
      <c r="W97" s="1">
        <v>-1</v>
      </c>
      <c r="X97" s="1">
        <v>-1</v>
      </c>
      <c r="Y97" s="1">
        <v>-1</v>
      </c>
      <c r="Z97" s="1">
        <v>-1</v>
      </c>
      <c r="AA97" s="1">
        <v>-1</v>
      </c>
      <c r="AB97" s="1">
        <v>-1</v>
      </c>
      <c r="AC97" s="1">
        <v>-1</v>
      </c>
      <c r="AD97" s="1">
        <v>-1</v>
      </c>
      <c r="AE97" s="1">
        <v>-1</v>
      </c>
      <c r="AF97" s="1">
        <v>-1</v>
      </c>
      <c r="AG97" s="1">
        <v>-1</v>
      </c>
      <c r="AH97" s="1">
        <v>-1</v>
      </c>
      <c r="AI97" s="1">
        <v>-1</v>
      </c>
      <c r="AJ97" s="1">
        <v>-1</v>
      </c>
      <c r="AK97" s="1">
        <v>1</v>
      </c>
      <c r="AL97" s="1">
        <v>3</v>
      </c>
      <c r="AM97" s="1" t="s">
        <v>195</v>
      </c>
      <c r="AN97" s="1">
        <v>4343</v>
      </c>
      <c r="AW97" s="1">
        <v>1408.7</v>
      </c>
      <c r="AX97" s="1">
        <v>1511.6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829.4</v>
      </c>
      <c r="BH97" s="1">
        <v>2672.8</v>
      </c>
      <c r="BI97" s="1">
        <v>1410.4</v>
      </c>
      <c r="BJ97" s="4">
        <f t="shared" ref="BJ97:BK97" si="70">ROUND(AVERAGE(AW97:BI97),0)</f>
        <v>603</v>
      </c>
      <c r="BK97" s="4">
        <f t="shared" si="70"/>
        <v>541</v>
      </c>
      <c r="BM97" s="8"/>
      <c r="BN97" s="8"/>
      <c r="BP97" s="12">
        <f t="shared" si="39"/>
        <v>603</v>
      </c>
      <c r="BQ97" s="12">
        <f t="shared" si="40"/>
        <v>541</v>
      </c>
    </row>
    <row r="98" spans="1:69" s="1" customFormat="1" ht="19.5" x14ac:dyDescent="0.6">
      <c r="A98" t="s">
        <v>200</v>
      </c>
      <c r="B98" s="1" t="s">
        <v>169</v>
      </c>
      <c r="C98" s="1" t="s">
        <v>170</v>
      </c>
      <c r="D98" s="1" t="s">
        <v>191</v>
      </c>
      <c r="E98" s="1" t="s">
        <v>172</v>
      </c>
      <c r="F98" s="1" t="s">
        <v>173</v>
      </c>
      <c r="G98" s="1" t="s">
        <v>174</v>
      </c>
      <c r="H98" s="1" t="s">
        <v>175</v>
      </c>
      <c r="I98" s="1">
        <v>1</v>
      </c>
      <c r="J98" s="1" t="s">
        <v>176</v>
      </c>
      <c r="K98" s="1" t="b">
        <v>0</v>
      </c>
      <c r="L98" s="1">
        <v>30</v>
      </c>
      <c r="M98" s="1">
        <v>210</v>
      </c>
      <c r="N98" s="1">
        <v>30</v>
      </c>
      <c r="O98" s="1">
        <v>210</v>
      </c>
      <c r="P98" s="1">
        <v>-1</v>
      </c>
      <c r="Q98" s="1">
        <v>-1</v>
      </c>
      <c r="R98" s="1">
        <v>-1</v>
      </c>
      <c r="S98" s="1">
        <v>-1</v>
      </c>
      <c r="T98" s="1">
        <v>-1</v>
      </c>
      <c r="U98" s="1">
        <v>-1</v>
      </c>
      <c r="V98" s="1">
        <v>-1</v>
      </c>
      <c r="W98" s="1">
        <v>-1</v>
      </c>
      <c r="X98" s="1">
        <v>-1</v>
      </c>
      <c r="Y98" s="1">
        <v>-1</v>
      </c>
      <c r="Z98" s="1">
        <v>-1</v>
      </c>
      <c r="AA98" s="1">
        <v>-1</v>
      </c>
      <c r="AB98" s="1">
        <v>-1</v>
      </c>
      <c r="AC98" s="1">
        <v>-1</v>
      </c>
      <c r="AD98" s="1">
        <v>-1</v>
      </c>
      <c r="AE98" s="1">
        <v>-1</v>
      </c>
      <c r="AF98" s="1">
        <v>-1</v>
      </c>
      <c r="AG98" s="1">
        <v>-1</v>
      </c>
      <c r="AH98" s="1">
        <v>-1</v>
      </c>
      <c r="AI98" s="1">
        <v>-1</v>
      </c>
      <c r="AJ98" s="1">
        <v>-1</v>
      </c>
      <c r="AK98" s="1">
        <v>1</v>
      </c>
      <c r="AL98" s="1">
        <v>3</v>
      </c>
      <c r="AM98" s="1" t="s">
        <v>195</v>
      </c>
      <c r="AN98" s="1">
        <v>4343</v>
      </c>
      <c r="AW98" s="1">
        <v>46445.2</v>
      </c>
      <c r="AX98" s="1">
        <v>49837.3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27346.6</v>
      </c>
      <c r="BH98" s="1">
        <v>88123.9</v>
      </c>
      <c r="BI98" s="1">
        <v>46500</v>
      </c>
      <c r="BJ98" s="4">
        <f t="shared" ref="BJ98:BK98" si="71">ROUND(AVERAGE(AW98:BI98),0)</f>
        <v>19866</v>
      </c>
      <c r="BK98" s="4">
        <f t="shared" si="71"/>
        <v>17821</v>
      </c>
      <c r="BM98" s="8"/>
      <c r="BN98" s="8"/>
      <c r="BP98" s="12">
        <f t="shared" si="39"/>
        <v>19866</v>
      </c>
      <c r="BQ98" s="12">
        <f t="shared" si="40"/>
        <v>17821</v>
      </c>
    </row>
    <row r="99" spans="1:69" s="1" customFormat="1" ht="19.5" x14ac:dyDescent="0.6">
      <c r="A99" t="s">
        <v>200</v>
      </c>
      <c r="B99" s="1" t="s">
        <v>169</v>
      </c>
      <c r="C99" s="1" t="s">
        <v>178</v>
      </c>
      <c r="D99" s="1" t="s">
        <v>191</v>
      </c>
      <c r="E99" s="1" t="s">
        <v>172</v>
      </c>
      <c r="F99" s="1" t="s">
        <v>173</v>
      </c>
      <c r="G99" s="1" t="s">
        <v>174</v>
      </c>
      <c r="H99" s="1" t="s">
        <v>175</v>
      </c>
      <c r="I99" s="1">
        <v>1</v>
      </c>
      <c r="J99" s="1" t="s">
        <v>176</v>
      </c>
      <c r="K99" s="1" t="b">
        <v>0</v>
      </c>
      <c r="L99" s="1">
        <v>30</v>
      </c>
      <c r="M99" s="1">
        <v>210</v>
      </c>
      <c r="N99" s="1">
        <v>30</v>
      </c>
      <c r="O99" s="1">
        <v>210</v>
      </c>
      <c r="P99" s="1">
        <v>-1</v>
      </c>
      <c r="Q99" s="1">
        <v>-1</v>
      </c>
      <c r="R99" s="1">
        <v>-1</v>
      </c>
      <c r="S99" s="1">
        <v>-1</v>
      </c>
      <c r="T99" s="1">
        <v>-1</v>
      </c>
      <c r="U99" s="1">
        <v>-1</v>
      </c>
      <c r="V99" s="1">
        <v>-1</v>
      </c>
      <c r="W99" s="1">
        <v>-1</v>
      </c>
      <c r="X99" s="1">
        <v>-1</v>
      </c>
      <c r="Y99" s="1">
        <v>-1</v>
      </c>
      <c r="Z99" s="1">
        <v>-1</v>
      </c>
      <c r="AA99" s="1">
        <v>-1</v>
      </c>
      <c r="AB99" s="1">
        <v>-1</v>
      </c>
      <c r="AC99" s="1">
        <v>-1</v>
      </c>
      <c r="AD99" s="1">
        <v>-1</v>
      </c>
      <c r="AE99" s="1">
        <v>-1</v>
      </c>
      <c r="AF99" s="1">
        <v>-1</v>
      </c>
      <c r="AG99" s="1">
        <v>-1</v>
      </c>
      <c r="AH99" s="1">
        <v>-1</v>
      </c>
      <c r="AI99" s="1">
        <v>-1</v>
      </c>
      <c r="AJ99" s="1">
        <v>-1</v>
      </c>
      <c r="AK99" s="1">
        <v>1</v>
      </c>
      <c r="AL99" s="1">
        <v>3</v>
      </c>
      <c r="AM99" s="1" t="s">
        <v>195</v>
      </c>
      <c r="AN99" s="1">
        <v>4343</v>
      </c>
      <c r="AW99" s="1">
        <v>1898.7</v>
      </c>
      <c r="AX99" s="1">
        <v>2037.3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1117.9000000000001</v>
      </c>
      <c r="BH99" s="1">
        <v>3602.5</v>
      </c>
      <c r="BI99" s="1">
        <v>1900.9</v>
      </c>
      <c r="BJ99" s="4">
        <f t="shared" ref="BJ99:BK99" si="72">ROUND(AVERAGE(AW99:BI99),0)</f>
        <v>812</v>
      </c>
      <c r="BK99" s="4">
        <f t="shared" si="72"/>
        <v>729</v>
      </c>
      <c r="BM99" s="8"/>
      <c r="BN99" s="8"/>
      <c r="BP99" s="12">
        <f t="shared" si="39"/>
        <v>812</v>
      </c>
      <c r="BQ99" s="12">
        <f t="shared" si="40"/>
        <v>729</v>
      </c>
    </row>
    <row r="100" spans="1:69" s="1" customFormat="1" ht="19.5" x14ac:dyDescent="0.6">
      <c r="A100" t="s">
        <v>200</v>
      </c>
      <c r="B100" s="1" t="s">
        <v>169</v>
      </c>
      <c r="C100" s="1" t="s">
        <v>190</v>
      </c>
      <c r="D100" s="1" t="s">
        <v>191</v>
      </c>
      <c r="E100" s="1" t="s">
        <v>172</v>
      </c>
      <c r="F100" s="1" t="s">
        <v>173</v>
      </c>
      <c r="G100" s="1" t="s">
        <v>174</v>
      </c>
      <c r="H100" s="1" t="s">
        <v>175</v>
      </c>
      <c r="I100" s="1">
        <v>1</v>
      </c>
      <c r="J100" s="1" t="s">
        <v>176</v>
      </c>
      <c r="K100" s="1" t="b">
        <v>0</v>
      </c>
      <c r="L100" s="1">
        <v>30</v>
      </c>
      <c r="M100" s="1">
        <v>210</v>
      </c>
      <c r="N100" s="1">
        <v>30</v>
      </c>
      <c r="O100" s="1">
        <v>210</v>
      </c>
      <c r="P100" s="1">
        <v>-1</v>
      </c>
      <c r="Q100" s="1">
        <v>-1</v>
      </c>
      <c r="R100" s="1">
        <v>-1</v>
      </c>
      <c r="S100" s="1">
        <v>-1</v>
      </c>
      <c r="T100" s="1">
        <v>-1</v>
      </c>
      <c r="U100" s="1">
        <v>-1</v>
      </c>
      <c r="V100" s="1">
        <v>-1</v>
      </c>
      <c r="W100" s="1">
        <v>-1</v>
      </c>
      <c r="X100" s="1">
        <v>-1</v>
      </c>
      <c r="Y100" s="1">
        <v>-1</v>
      </c>
      <c r="Z100" s="1">
        <v>-1</v>
      </c>
      <c r="AA100" s="1">
        <v>-1</v>
      </c>
      <c r="AB100" s="1">
        <v>-1</v>
      </c>
      <c r="AC100" s="1">
        <v>-1</v>
      </c>
      <c r="AD100" s="1">
        <v>-1</v>
      </c>
      <c r="AE100" s="1">
        <v>-1</v>
      </c>
      <c r="AF100" s="1">
        <v>-1</v>
      </c>
      <c r="AG100" s="1">
        <v>-1</v>
      </c>
      <c r="AH100" s="1">
        <v>-1</v>
      </c>
      <c r="AI100" s="1">
        <v>-1</v>
      </c>
      <c r="AJ100" s="1">
        <v>-1</v>
      </c>
      <c r="AK100" s="1">
        <v>1</v>
      </c>
      <c r="AL100" s="1">
        <v>3</v>
      </c>
      <c r="AM100" s="1" t="s">
        <v>195</v>
      </c>
      <c r="AN100" s="1">
        <v>4343</v>
      </c>
      <c r="AW100" s="1">
        <v>1695.9</v>
      </c>
      <c r="AX100" s="1">
        <v>1819.8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998.6</v>
      </c>
      <c r="BH100" s="1">
        <v>3217.8</v>
      </c>
      <c r="BI100" s="1">
        <v>1697.9</v>
      </c>
      <c r="BJ100" s="4">
        <f t="shared" ref="BJ100:BK100" si="73">ROUND(AVERAGE(AW100:BI100),0)</f>
        <v>725</v>
      </c>
      <c r="BK100" s="4">
        <f t="shared" si="73"/>
        <v>651</v>
      </c>
      <c r="BM100" s="8"/>
      <c r="BN100" s="8"/>
      <c r="BP100" s="12">
        <f t="shared" si="39"/>
        <v>725</v>
      </c>
      <c r="BQ100" s="12">
        <f t="shared" si="40"/>
        <v>651</v>
      </c>
    </row>
    <row r="101" spans="1:69" s="1" customFormat="1" ht="19.5" x14ac:dyDescent="0.6">
      <c r="A101" t="s">
        <v>200</v>
      </c>
      <c r="B101" s="1" t="s">
        <v>169</v>
      </c>
      <c r="C101" s="1" t="s">
        <v>196</v>
      </c>
      <c r="D101" s="1" t="s">
        <v>191</v>
      </c>
      <c r="E101" s="1" t="s">
        <v>172</v>
      </c>
      <c r="F101" s="1" t="s">
        <v>173</v>
      </c>
      <c r="G101" s="1" t="s">
        <v>174</v>
      </c>
      <c r="H101" s="1" t="s">
        <v>175</v>
      </c>
      <c r="I101" s="1">
        <v>1</v>
      </c>
      <c r="J101" s="1" t="s">
        <v>176</v>
      </c>
      <c r="K101" s="1" t="b">
        <v>0</v>
      </c>
      <c r="L101" s="1">
        <v>30</v>
      </c>
      <c r="M101" s="1">
        <v>210</v>
      </c>
      <c r="N101" s="1">
        <v>30</v>
      </c>
      <c r="O101" s="1">
        <v>210</v>
      </c>
      <c r="P101" s="1">
        <v>-1</v>
      </c>
      <c r="Q101" s="1">
        <v>-1</v>
      </c>
      <c r="R101" s="1">
        <v>-1</v>
      </c>
      <c r="S101" s="1">
        <v>-1</v>
      </c>
      <c r="T101" s="1">
        <v>-1</v>
      </c>
      <c r="U101" s="1">
        <v>-1</v>
      </c>
      <c r="V101" s="1">
        <v>-1</v>
      </c>
      <c r="W101" s="1">
        <v>-1</v>
      </c>
      <c r="X101" s="1">
        <v>-1</v>
      </c>
      <c r="Y101" s="1">
        <v>-1</v>
      </c>
      <c r="Z101" s="1">
        <v>-1</v>
      </c>
      <c r="AA101" s="1">
        <v>-1</v>
      </c>
      <c r="AB101" s="1">
        <v>-1</v>
      </c>
      <c r="AC101" s="1">
        <v>-1</v>
      </c>
      <c r="AD101" s="1">
        <v>-1</v>
      </c>
      <c r="AE101" s="1">
        <v>-1</v>
      </c>
      <c r="AF101" s="1">
        <v>-1</v>
      </c>
      <c r="AG101" s="1">
        <v>-1</v>
      </c>
      <c r="AH101" s="1">
        <v>-1</v>
      </c>
      <c r="AI101" s="1">
        <v>-1</v>
      </c>
      <c r="AJ101" s="1">
        <v>-1</v>
      </c>
      <c r="AK101" s="1">
        <v>1</v>
      </c>
      <c r="AL101" s="1">
        <v>3</v>
      </c>
      <c r="AM101" s="1" t="s">
        <v>195</v>
      </c>
      <c r="AN101" s="1">
        <v>4343</v>
      </c>
      <c r="AW101" s="1">
        <v>205.3</v>
      </c>
      <c r="AX101" s="1">
        <v>220.3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120.9</v>
      </c>
      <c r="BH101" s="1">
        <v>389.6</v>
      </c>
      <c r="BI101" s="1">
        <v>205.6</v>
      </c>
      <c r="BJ101" s="4">
        <f t="shared" ref="BJ101:BK101" si="74">ROUND(AVERAGE(AW101:BI101),0)</f>
        <v>88</v>
      </c>
      <c r="BK101" s="4">
        <f t="shared" si="74"/>
        <v>79</v>
      </c>
      <c r="BM101" s="8"/>
      <c r="BN101" s="8"/>
      <c r="BP101" s="12">
        <f t="shared" si="39"/>
        <v>88</v>
      </c>
      <c r="BQ101" s="12">
        <f t="shared" si="40"/>
        <v>79</v>
      </c>
    </row>
    <row r="102" spans="1:69" s="1" customFormat="1" ht="19.5" x14ac:dyDescent="0.6">
      <c r="A102" t="s">
        <v>200</v>
      </c>
      <c r="B102" s="1" t="s">
        <v>169</v>
      </c>
      <c r="C102" s="1" t="s">
        <v>186</v>
      </c>
      <c r="D102" s="1" t="s">
        <v>193</v>
      </c>
      <c r="E102" s="1" t="s">
        <v>172</v>
      </c>
      <c r="F102" s="1" t="s">
        <v>173</v>
      </c>
      <c r="G102" s="1" t="s">
        <v>174</v>
      </c>
      <c r="H102" s="1" t="s">
        <v>175</v>
      </c>
      <c r="I102" s="1">
        <v>1</v>
      </c>
      <c r="J102" s="1" t="s">
        <v>176</v>
      </c>
      <c r="K102" s="1" t="b">
        <v>0</v>
      </c>
      <c r="L102" s="1">
        <v>30</v>
      </c>
      <c r="M102" s="1">
        <v>210</v>
      </c>
      <c r="N102" s="1">
        <v>30</v>
      </c>
      <c r="O102" s="1">
        <v>210</v>
      </c>
      <c r="P102" s="1">
        <v>-1</v>
      </c>
      <c r="Q102" s="1">
        <v>-1</v>
      </c>
      <c r="R102" s="1">
        <v>-1</v>
      </c>
      <c r="S102" s="1">
        <v>-1</v>
      </c>
      <c r="T102" s="1">
        <v>-1</v>
      </c>
      <c r="U102" s="1">
        <v>-1</v>
      </c>
      <c r="V102" s="1">
        <v>-1</v>
      </c>
      <c r="W102" s="1">
        <v>-1</v>
      </c>
      <c r="X102" s="1">
        <v>-1</v>
      </c>
      <c r="Y102" s="1">
        <v>-1</v>
      </c>
      <c r="Z102" s="1">
        <v>-1</v>
      </c>
      <c r="AA102" s="1">
        <v>-1</v>
      </c>
      <c r="AB102" s="1">
        <v>-1</v>
      </c>
      <c r="AC102" s="1">
        <v>-1</v>
      </c>
      <c r="AD102" s="1">
        <v>-1</v>
      </c>
      <c r="AE102" s="1">
        <v>-1</v>
      </c>
      <c r="AF102" s="1">
        <v>-1</v>
      </c>
      <c r="AG102" s="1">
        <v>-1</v>
      </c>
      <c r="AH102" s="1">
        <v>-1</v>
      </c>
      <c r="AI102" s="1">
        <v>-1</v>
      </c>
      <c r="AJ102" s="1">
        <v>-1</v>
      </c>
      <c r="AK102" s="1">
        <v>1</v>
      </c>
      <c r="AL102" s="1">
        <v>3</v>
      </c>
      <c r="AM102" s="1" t="s">
        <v>195</v>
      </c>
      <c r="AN102" s="1">
        <v>4343</v>
      </c>
      <c r="AW102" s="1">
        <v>5709</v>
      </c>
      <c r="AX102" s="1">
        <v>6125.9</v>
      </c>
      <c r="AY102" s="1">
        <v>4448.3</v>
      </c>
      <c r="AZ102" s="1">
        <v>9815.5</v>
      </c>
      <c r="BA102" s="1">
        <v>17319.400000000001</v>
      </c>
      <c r="BB102" s="1">
        <v>19342.3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4">
        <f t="shared" ref="BJ102:BK102" si="75">ROUND(AVERAGE(AW102:BI102),0)</f>
        <v>4828</v>
      </c>
      <c r="BK102" s="4">
        <f t="shared" si="75"/>
        <v>4760</v>
      </c>
      <c r="BM102" s="8"/>
      <c r="BN102" s="8"/>
      <c r="BP102" s="12">
        <f t="shared" si="39"/>
        <v>4828</v>
      </c>
      <c r="BQ102" s="12">
        <f t="shared" si="40"/>
        <v>4760</v>
      </c>
    </row>
    <row r="103" spans="1:69" s="1" customFormat="1" ht="19.5" x14ac:dyDescent="0.6">
      <c r="A103" t="s">
        <v>200</v>
      </c>
      <c r="B103" s="1" t="s">
        <v>169</v>
      </c>
      <c r="C103" s="1" t="s">
        <v>170</v>
      </c>
      <c r="D103" s="1" t="s">
        <v>193</v>
      </c>
      <c r="E103" s="1" t="s">
        <v>172</v>
      </c>
      <c r="F103" s="1" t="s">
        <v>173</v>
      </c>
      <c r="G103" s="1" t="s">
        <v>174</v>
      </c>
      <c r="H103" s="1" t="s">
        <v>175</v>
      </c>
      <c r="I103" s="1">
        <v>1</v>
      </c>
      <c r="J103" s="1" t="s">
        <v>176</v>
      </c>
      <c r="K103" s="1" t="b">
        <v>0</v>
      </c>
      <c r="L103" s="1">
        <v>30</v>
      </c>
      <c r="M103" s="1">
        <v>210</v>
      </c>
      <c r="N103" s="1">
        <v>30</v>
      </c>
      <c r="O103" s="1">
        <v>210</v>
      </c>
      <c r="P103" s="1">
        <v>-1</v>
      </c>
      <c r="Q103" s="1">
        <v>-1</v>
      </c>
      <c r="R103" s="1">
        <v>-1</v>
      </c>
      <c r="S103" s="1">
        <v>-1</v>
      </c>
      <c r="T103" s="1">
        <v>-1</v>
      </c>
      <c r="U103" s="1">
        <v>-1</v>
      </c>
      <c r="V103" s="1">
        <v>-1</v>
      </c>
      <c r="W103" s="1">
        <v>-1</v>
      </c>
      <c r="X103" s="1">
        <v>-1</v>
      </c>
      <c r="Y103" s="1">
        <v>-1</v>
      </c>
      <c r="Z103" s="1">
        <v>-1</v>
      </c>
      <c r="AA103" s="1">
        <v>-1</v>
      </c>
      <c r="AB103" s="1">
        <v>-1</v>
      </c>
      <c r="AC103" s="1">
        <v>-1</v>
      </c>
      <c r="AD103" s="1">
        <v>-1</v>
      </c>
      <c r="AE103" s="1">
        <v>-1</v>
      </c>
      <c r="AF103" s="1">
        <v>-1</v>
      </c>
      <c r="AG103" s="1">
        <v>-1</v>
      </c>
      <c r="AH103" s="1">
        <v>-1</v>
      </c>
      <c r="AI103" s="1">
        <v>-1</v>
      </c>
      <c r="AJ103" s="1">
        <v>-1</v>
      </c>
      <c r="AK103" s="1">
        <v>1</v>
      </c>
      <c r="AL103" s="1">
        <v>3</v>
      </c>
      <c r="AM103" s="1" t="s">
        <v>195</v>
      </c>
      <c r="AN103" s="1">
        <v>4343</v>
      </c>
      <c r="AW103" s="1">
        <v>56762.1</v>
      </c>
      <c r="AX103" s="1">
        <v>60907.8</v>
      </c>
      <c r="AY103" s="1">
        <v>44227.8</v>
      </c>
      <c r="AZ103" s="1">
        <v>97591.3</v>
      </c>
      <c r="BA103" s="1">
        <v>172199.9</v>
      </c>
      <c r="BB103" s="1">
        <v>192312.6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4">
        <f t="shared" ref="BJ103:BK103" si="76">ROUND(AVERAGE(AW103:BI103),0)</f>
        <v>48000</v>
      </c>
      <c r="BK103" s="4">
        <f t="shared" si="76"/>
        <v>47326</v>
      </c>
      <c r="BM103" s="8"/>
      <c r="BN103" s="8"/>
      <c r="BP103" s="12">
        <f t="shared" si="39"/>
        <v>48000</v>
      </c>
      <c r="BQ103" s="12">
        <f t="shared" si="40"/>
        <v>47326</v>
      </c>
    </row>
    <row r="104" spans="1:69" s="1" customFormat="1" ht="19.5" x14ac:dyDescent="0.6">
      <c r="A104" t="s">
        <v>200</v>
      </c>
      <c r="B104" s="1" t="s">
        <v>169</v>
      </c>
      <c r="C104" s="1" t="s">
        <v>178</v>
      </c>
      <c r="D104" s="1" t="s">
        <v>193</v>
      </c>
      <c r="E104" s="1" t="s">
        <v>172</v>
      </c>
      <c r="F104" s="1" t="s">
        <v>173</v>
      </c>
      <c r="G104" s="1" t="s">
        <v>174</v>
      </c>
      <c r="H104" s="1" t="s">
        <v>175</v>
      </c>
      <c r="I104" s="1">
        <v>1</v>
      </c>
      <c r="J104" s="1" t="s">
        <v>176</v>
      </c>
      <c r="K104" s="1" t="b">
        <v>0</v>
      </c>
      <c r="L104" s="1">
        <v>30</v>
      </c>
      <c r="M104" s="1">
        <v>210</v>
      </c>
      <c r="N104" s="1">
        <v>30</v>
      </c>
      <c r="O104" s="1">
        <v>210</v>
      </c>
      <c r="P104" s="1">
        <v>-1</v>
      </c>
      <c r="Q104" s="1">
        <v>-1</v>
      </c>
      <c r="R104" s="1">
        <v>-1</v>
      </c>
      <c r="S104" s="1">
        <v>-1</v>
      </c>
      <c r="T104" s="1">
        <v>-1</v>
      </c>
      <c r="U104" s="1">
        <v>-1</v>
      </c>
      <c r="V104" s="1">
        <v>-1</v>
      </c>
      <c r="W104" s="1">
        <v>-1</v>
      </c>
      <c r="X104" s="1">
        <v>-1</v>
      </c>
      <c r="Y104" s="1">
        <v>-1</v>
      </c>
      <c r="Z104" s="1">
        <v>-1</v>
      </c>
      <c r="AA104" s="1">
        <v>-1</v>
      </c>
      <c r="AB104" s="1">
        <v>-1</v>
      </c>
      <c r="AC104" s="1">
        <v>-1</v>
      </c>
      <c r="AD104" s="1">
        <v>-1</v>
      </c>
      <c r="AE104" s="1">
        <v>-1</v>
      </c>
      <c r="AF104" s="1">
        <v>-1</v>
      </c>
      <c r="AG104" s="1">
        <v>-1</v>
      </c>
      <c r="AH104" s="1">
        <v>-1</v>
      </c>
      <c r="AI104" s="1">
        <v>-1</v>
      </c>
      <c r="AJ104" s="1">
        <v>-1</v>
      </c>
      <c r="AK104" s="1">
        <v>1</v>
      </c>
      <c r="AL104" s="1">
        <v>3</v>
      </c>
      <c r="AM104" s="1" t="s">
        <v>195</v>
      </c>
      <c r="AN104" s="1">
        <v>4343</v>
      </c>
      <c r="AW104" s="1">
        <v>2927.2</v>
      </c>
      <c r="AX104" s="1">
        <v>3141</v>
      </c>
      <c r="AY104" s="1">
        <v>2280.8000000000002</v>
      </c>
      <c r="AZ104" s="1">
        <v>5032.8</v>
      </c>
      <c r="BA104" s="1">
        <v>8880.2999999999993</v>
      </c>
      <c r="BB104" s="1">
        <v>9917.6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4">
        <f t="shared" ref="BJ104:BK104" si="77">ROUND(AVERAGE(AW104:BI104),0)</f>
        <v>2475</v>
      </c>
      <c r="BK104" s="4">
        <f t="shared" si="77"/>
        <v>2441</v>
      </c>
      <c r="BM104" s="8"/>
      <c r="BN104" s="8"/>
      <c r="BP104" s="12">
        <f t="shared" si="39"/>
        <v>2475</v>
      </c>
      <c r="BQ104" s="12">
        <f t="shared" si="40"/>
        <v>2441</v>
      </c>
    </row>
    <row r="105" spans="1:69" s="1" customFormat="1" ht="19.5" x14ac:dyDescent="0.6">
      <c r="A105" t="s">
        <v>200</v>
      </c>
      <c r="B105" s="1" t="s">
        <v>169</v>
      </c>
      <c r="C105" s="1" t="s">
        <v>190</v>
      </c>
      <c r="D105" s="1" t="s">
        <v>193</v>
      </c>
      <c r="E105" s="1" t="s">
        <v>172</v>
      </c>
      <c r="F105" s="1" t="s">
        <v>173</v>
      </c>
      <c r="G105" s="1" t="s">
        <v>174</v>
      </c>
      <c r="H105" s="1" t="s">
        <v>175</v>
      </c>
      <c r="I105" s="1">
        <v>1</v>
      </c>
      <c r="J105" s="1" t="s">
        <v>176</v>
      </c>
      <c r="K105" s="1" t="b">
        <v>0</v>
      </c>
      <c r="L105" s="1">
        <v>30</v>
      </c>
      <c r="M105" s="1">
        <v>210</v>
      </c>
      <c r="N105" s="1">
        <v>30</v>
      </c>
      <c r="O105" s="1">
        <v>210</v>
      </c>
      <c r="P105" s="1">
        <v>-1</v>
      </c>
      <c r="Q105" s="1">
        <v>-1</v>
      </c>
      <c r="R105" s="1">
        <v>-1</v>
      </c>
      <c r="S105" s="1">
        <v>-1</v>
      </c>
      <c r="T105" s="1">
        <v>-1</v>
      </c>
      <c r="U105" s="1">
        <v>-1</v>
      </c>
      <c r="V105" s="1">
        <v>-1</v>
      </c>
      <c r="W105" s="1">
        <v>-1</v>
      </c>
      <c r="X105" s="1">
        <v>-1</v>
      </c>
      <c r="Y105" s="1">
        <v>-1</v>
      </c>
      <c r="Z105" s="1">
        <v>-1</v>
      </c>
      <c r="AA105" s="1">
        <v>-1</v>
      </c>
      <c r="AB105" s="1">
        <v>-1</v>
      </c>
      <c r="AC105" s="1">
        <v>-1</v>
      </c>
      <c r="AD105" s="1">
        <v>-1</v>
      </c>
      <c r="AE105" s="1">
        <v>-1</v>
      </c>
      <c r="AF105" s="1">
        <v>-1</v>
      </c>
      <c r="AG105" s="1">
        <v>-1</v>
      </c>
      <c r="AH105" s="1">
        <v>-1</v>
      </c>
      <c r="AI105" s="1">
        <v>-1</v>
      </c>
      <c r="AJ105" s="1">
        <v>-1</v>
      </c>
      <c r="AK105" s="1">
        <v>1</v>
      </c>
      <c r="AL105" s="1">
        <v>3</v>
      </c>
      <c r="AM105" s="1" t="s">
        <v>195</v>
      </c>
      <c r="AN105" s="1">
        <v>4343</v>
      </c>
      <c r="AW105" s="1">
        <v>3310.9</v>
      </c>
      <c r="AX105" s="1">
        <v>3552.7</v>
      </c>
      <c r="AY105" s="1">
        <v>2579.8000000000002</v>
      </c>
      <c r="AZ105" s="1">
        <v>5692.4</v>
      </c>
      <c r="BA105" s="1">
        <v>10044.200000000001</v>
      </c>
      <c r="BB105" s="1">
        <v>11217.4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4">
        <f t="shared" ref="BJ105:BK105" si="78">ROUND(AVERAGE(AW105:BI105),0)</f>
        <v>2800</v>
      </c>
      <c r="BK105" s="4">
        <f t="shared" si="78"/>
        <v>2761</v>
      </c>
      <c r="BM105" s="8"/>
      <c r="BN105" s="8"/>
      <c r="BP105" s="12">
        <f t="shared" si="39"/>
        <v>2800</v>
      </c>
      <c r="BQ105" s="12">
        <f t="shared" si="40"/>
        <v>2761</v>
      </c>
    </row>
    <row r="106" spans="1:69" s="1" customFormat="1" ht="19.5" x14ac:dyDescent="0.6">
      <c r="A106" t="s">
        <v>200</v>
      </c>
      <c r="B106" s="1" t="s">
        <v>169</v>
      </c>
      <c r="C106" s="1" t="s">
        <v>197</v>
      </c>
      <c r="D106" s="1" t="s">
        <v>193</v>
      </c>
      <c r="E106" s="1" t="s">
        <v>172</v>
      </c>
      <c r="F106" s="1" t="s">
        <v>173</v>
      </c>
      <c r="G106" s="1" t="s">
        <v>174</v>
      </c>
      <c r="H106" s="1" t="s">
        <v>175</v>
      </c>
      <c r="I106" s="1">
        <v>1</v>
      </c>
      <c r="J106" s="1" t="s">
        <v>176</v>
      </c>
      <c r="K106" s="1" t="b">
        <v>0</v>
      </c>
      <c r="L106" s="1">
        <v>30</v>
      </c>
      <c r="M106" s="1">
        <v>210</v>
      </c>
      <c r="N106" s="1">
        <v>30</v>
      </c>
      <c r="O106" s="1">
        <v>210</v>
      </c>
      <c r="P106" s="1">
        <v>-1</v>
      </c>
      <c r="Q106" s="1">
        <v>-1</v>
      </c>
      <c r="R106" s="1">
        <v>-1</v>
      </c>
      <c r="S106" s="1">
        <v>-1</v>
      </c>
      <c r="T106" s="1">
        <v>-1</v>
      </c>
      <c r="U106" s="1">
        <v>-1</v>
      </c>
      <c r="V106" s="1">
        <v>-1</v>
      </c>
      <c r="W106" s="1">
        <v>-1</v>
      </c>
      <c r="X106" s="1">
        <v>-1</v>
      </c>
      <c r="Y106" s="1">
        <v>-1</v>
      </c>
      <c r="Z106" s="1">
        <v>-1</v>
      </c>
      <c r="AA106" s="1">
        <v>-1</v>
      </c>
      <c r="AB106" s="1">
        <v>-1</v>
      </c>
      <c r="AC106" s="1">
        <v>-1</v>
      </c>
      <c r="AD106" s="1">
        <v>-1</v>
      </c>
      <c r="AE106" s="1">
        <v>-1</v>
      </c>
      <c r="AF106" s="1">
        <v>-1</v>
      </c>
      <c r="AG106" s="1">
        <v>-1</v>
      </c>
      <c r="AH106" s="1">
        <v>-1</v>
      </c>
      <c r="AI106" s="1">
        <v>-1</v>
      </c>
      <c r="AJ106" s="1">
        <v>-1</v>
      </c>
      <c r="AK106" s="1">
        <v>1</v>
      </c>
      <c r="AL106" s="1">
        <v>3</v>
      </c>
      <c r="AM106" s="1" t="s">
        <v>195</v>
      </c>
      <c r="AN106" s="1">
        <v>4343</v>
      </c>
      <c r="AW106" s="1">
        <v>915</v>
      </c>
      <c r="AX106" s="1">
        <v>981.8</v>
      </c>
      <c r="AY106" s="1">
        <v>712.9</v>
      </c>
      <c r="AZ106" s="1">
        <v>1573.1</v>
      </c>
      <c r="BA106" s="1">
        <v>2775.8</v>
      </c>
      <c r="BB106" s="1">
        <v>3100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4">
        <f t="shared" ref="BJ106:BK106" si="79">ROUND(AVERAGE(AW106:BI106),0)</f>
        <v>774</v>
      </c>
      <c r="BK106" s="4">
        <f t="shared" si="79"/>
        <v>763</v>
      </c>
      <c r="BM106" s="8"/>
      <c r="BN106" s="8"/>
      <c r="BP106" s="12">
        <f t="shared" si="39"/>
        <v>774</v>
      </c>
      <c r="BQ106" s="12">
        <f t="shared" si="40"/>
        <v>763</v>
      </c>
    </row>
    <row r="107" spans="1:69" ht="19.5" x14ac:dyDescent="0.6">
      <c r="A107" t="s">
        <v>200</v>
      </c>
      <c r="B107" t="s">
        <v>169</v>
      </c>
      <c r="C107" t="s">
        <v>186</v>
      </c>
      <c r="D107" t="s">
        <v>171</v>
      </c>
      <c r="E107" t="s">
        <v>172</v>
      </c>
      <c r="F107" t="s">
        <v>173</v>
      </c>
      <c r="G107" t="s">
        <v>174</v>
      </c>
      <c r="H107" t="s">
        <v>175</v>
      </c>
      <c r="I107">
        <v>1</v>
      </c>
      <c r="J107" t="s">
        <v>176</v>
      </c>
      <c r="K107" t="b">
        <v>0</v>
      </c>
      <c r="L107">
        <v>120</v>
      </c>
      <c r="M107">
        <v>210</v>
      </c>
      <c r="N107">
        <v>120</v>
      </c>
      <c r="O107">
        <v>210</v>
      </c>
      <c r="P107">
        <v>3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3</v>
      </c>
      <c r="AM107" t="s">
        <v>195</v>
      </c>
      <c r="AN107">
        <v>2222</v>
      </c>
      <c r="AW107">
        <v>634</v>
      </c>
      <c r="AX107">
        <v>614</v>
      </c>
      <c r="AY107">
        <v>708</v>
      </c>
      <c r="AZ107">
        <v>518</v>
      </c>
      <c r="BA107">
        <v>926</v>
      </c>
      <c r="BB107">
        <v>895</v>
      </c>
      <c r="BC107">
        <v>1388</v>
      </c>
      <c r="BD107">
        <v>870</v>
      </c>
      <c r="BE107">
        <v>969</v>
      </c>
      <c r="BF107">
        <v>1146</v>
      </c>
      <c r="BG107">
        <v>837</v>
      </c>
      <c r="BH107">
        <v>805</v>
      </c>
      <c r="BI107">
        <v>691</v>
      </c>
      <c r="BJ107" s="2">
        <f>ROUND(SUM(BH107:BI107)/SUM($BH$107:$BI$393)*(1000*irw_fw_harvest!$AH$2-SUM($BJ$32:$BJ$106)),0)</f>
        <v>1254</v>
      </c>
      <c r="BK107" s="2">
        <f>ROUND(SUM(BH107:BI107)/SUM($BH$107:$BI$393)*(1000*irw_fw_harvest!$AI$2-SUM($BK$32:$BK$106)),0)</f>
        <v>1467</v>
      </c>
      <c r="BL107" s="2"/>
      <c r="BM107" s="7">
        <f>ROUND(SUM(BH107:BI107)/SUM($BH$107:$BI$393)*1000*irw_fw_harvest!$AH$32,0)</f>
        <v>4348</v>
      </c>
      <c r="BN107" s="7">
        <f>ROUND(SUM(BH107:BI107)/SUM($BH$107:$BI$393)*1000*irw_fw_harvest!$AI$32,0)</f>
        <v>4481</v>
      </c>
      <c r="BO107" s="7"/>
      <c r="BP107" s="12">
        <f t="shared" si="39"/>
        <v>5602</v>
      </c>
      <c r="BQ107" s="12">
        <f t="shared" si="40"/>
        <v>5948</v>
      </c>
    </row>
    <row r="108" spans="1:69" ht="19.5" x14ac:dyDescent="0.6">
      <c r="A108" t="s">
        <v>200</v>
      </c>
      <c r="B108" t="s">
        <v>169</v>
      </c>
      <c r="C108" t="s">
        <v>170</v>
      </c>
      <c r="D108" t="s">
        <v>171</v>
      </c>
      <c r="E108" t="s">
        <v>172</v>
      </c>
      <c r="F108" t="s">
        <v>173</v>
      </c>
      <c r="G108" t="s">
        <v>174</v>
      </c>
      <c r="H108" t="s">
        <v>175</v>
      </c>
      <c r="I108">
        <v>1</v>
      </c>
      <c r="J108" t="s">
        <v>176</v>
      </c>
      <c r="K108" t="b">
        <v>0</v>
      </c>
      <c r="L108">
        <v>110</v>
      </c>
      <c r="M108">
        <v>210</v>
      </c>
      <c r="N108">
        <v>110</v>
      </c>
      <c r="O108">
        <v>210</v>
      </c>
      <c r="P108">
        <v>3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3</v>
      </c>
      <c r="AM108" t="s">
        <v>195</v>
      </c>
      <c r="AN108">
        <v>2222</v>
      </c>
      <c r="AW108">
        <v>13522</v>
      </c>
      <c r="AX108">
        <v>13079</v>
      </c>
      <c r="AY108">
        <v>15093</v>
      </c>
      <c r="AZ108">
        <v>11040</v>
      </c>
      <c r="BA108">
        <v>19742</v>
      </c>
      <c r="BB108">
        <v>19063</v>
      </c>
      <c r="BC108">
        <v>29567</v>
      </c>
      <c r="BD108">
        <v>18540</v>
      </c>
      <c r="BE108">
        <v>20649</v>
      </c>
      <c r="BF108">
        <v>24422</v>
      </c>
      <c r="BG108">
        <v>17832</v>
      </c>
      <c r="BH108">
        <v>17166</v>
      </c>
      <c r="BI108">
        <v>14724</v>
      </c>
      <c r="BJ108" s="2">
        <f>ROUND(SUM(BH108:BI108)/SUM($BH$107:$BI$393)*(1000*irw_fw_harvest!$AH$2-SUM($BJ$32:$BJ$106)),0)</f>
        <v>26732</v>
      </c>
      <c r="BK108" s="2">
        <f>ROUND(SUM(BH108:BI108)/SUM($BH$107:$BI$393)*(1000*irw_fw_harvest!$AI$2-SUM($BK$32:$BK$106)),0)</f>
        <v>31280</v>
      </c>
      <c r="BL108" s="2"/>
      <c r="BM108" s="7">
        <f>ROUND(SUM(BH108:BI108)/SUM($BH$107:$BI$393)*1000*irw_fw_harvest!$AH$32,0)</f>
        <v>92686</v>
      </c>
      <c r="BN108" s="7">
        <f>ROUND(SUM(BH108:BI108)/SUM($BH$107:$BI$393)*1000*irw_fw_harvest!$AI$32,0)</f>
        <v>95520</v>
      </c>
      <c r="BO108" s="7"/>
      <c r="BP108" s="12">
        <f t="shared" si="39"/>
        <v>119418</v>
      </c>
      <c r="BQ108" s="12">
        <f t="shared" si="40"/>
        <v>126800</v>
      </c>
    </row>
    <row r="109" spans="1:69" ht="19.5" x14ac:dyDescent="0.6">
      <c r="A109" t="s">
        <v>200</v>
      </c>
      <c r="B109" t="s">
        <v>169</v>
      </c>
      <c r="C109" t="s">
        <v>178</v>
      </c>
      <c r="D109" t="s">
        <v>171</v>
      </c>
      <c r="E109" t="s">
        <v>172</v>
      </c>
      <c r="F109" t="s">
        <v>173</v>
      </c>
      <c r="G109" t="s">
        <v>174</v>
      </c>
      <c r="H109" t="s">
        <v>175</v>
      </c>
      <c r="I109">
        <v>1</v>
      </c>
      <c r="J109" t="s">
        <v>176</v>
      </c>
      <c r="K109" t="b">
        <v>0</v>
      </c>
      <c r="L109">
        <v>80</v>
      </c>
      <c r="M109">
        <v>210</v>
      </c>
      <c r="N109">
        <v>80</v>
      </c>
      <c r="O109">
        <v>210</v>
      </c>
      <c r="P109">
        <v>3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3</v>
      </c>
      <c r="AM109" t="s">
        <v>195</v>
      </c>
      <c r="AN109">
        <v>2222</v>
      </c>
      <c r="AW109">
        <v>14342</v>
      </c>
      <c r="AX109">
        <v>13872</v>
      </c>
      <c r="AY109">
        <v>16008</v>
      </c>
      <c r="AZ109">
        <v>11709</v>
      </c>
      <c r="BA109">
        <v>20939</v>
      </c>
      <c r="BB109">
        <v>20219</v>
      </c>
      <c r="BC109">
        <v>31360</v>
      </c>
      <c r="BD109">
        <v>19664</v>
      </c>
      <c r="BE109">
        <v>21901</v>
      </c>
      <c r="BF109">
        <v>25903</v>
      </c>
      <c r="BG109">
        <v>18913</v>
      </c>
      <c r="BH109">
        <v>18207</v>
      </c>
      <c r="BI109">
        <v>15617</v>
      </c>
      <c r="BJ109" s="2">
        <f>ROUND(SUM(BH109:BI109)/SUM($BH$107:$BI$393)*(1000*irw_fw_harvest!$AH$2-SUM($BJ$32:$BJ$106)),0)</f>
        <v>28354</v>
      </c>
      <c r="BK109" s="2">
        <f>ROUND(SUM(BH109:BI109)/SUM($BH$107:$BI$393)*(1000*irw_fw_harvest!$AI$2-SUM($BK$32:$BK$106)),0)</f>
        <v>33177</v>
      </c>
      <c r="BL109" s="2"/>
      <c r="BM109" s="7">
        <f>ROUND(SUM(BH109:BI109)/SUM($BH$107:$BI$393)*1000*irw_fw_harvest!$AH$32,0)</f>
        <v>98307</v>
      </c>
      <c r="BN109" s="7">
        <f>ROUND(SUM(BH109:BI109)/SUM($BH$107:$BI$393)*1000*irw_fw_harvest!$AI$32,0)</f>
        <v>101313</v>
      </c>
      <c r="BO109" s="7"/>
      <c r="BP109" s="12">
        <f t="shared" si="39"/>
        <v>126661</v>
      </c>
      <c r="BQ109" s="12">
        <f t="shared" si="40"/>
        <v>134490</v>
      </c>
    </row>
    <row r="110" spans="1:69" ht="19.5" x14ac:dyDescent="0.6">
      <c r="A110" t="s">
        <v>200</v>
      </c>
      <c r="B110" t="s">
        <v>169</v>
      </c>
      <c r="C110" t="s">
        <v>186</v>
      </c>
      <c r="D110" t="s">
        <v>180</v>
      </c>
      <c r="E110" t="s">
        <v>172</v>
      </c>
      <c r="F110" t="s">
        <v>173</v>
      </c>
      <c r="G110" t="s">
        <v>174</v>
      </c>
      <c r="H110" t="s">
        <v>175</v>
      </c>
      <c r="I110">
        <v>1</v>
      </c>
      <c r="J110" t="s">
        <v>176</v>
      </c>
      <c r="K110" t="b">
        <v>0</v>
      </c>
      <c r="L110">
        <v>120</v>
      </c>
      <c r="M110">
        <v>210</v>
      </c>
      <c r="N110">
        <v>120</v>
      </c>
      <c r="O110">
        <v>210</v>
      </c>
      <c r="P110">
        <v>3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3</v>
      </c>
      <c r="AM110" t="s">
        <v>195</v>
      </c>
      <c r="AN110">
        <v>2222</v>
      </c>
      <c r="AW110">
        <v>6482</v>
      </c>
      <c r="AX110">
        <v>6199</v>
      </c>
      <c r="AY110">
        <v>7498</v>
      </c>
      <c r="AZ110">
        <v>7919</v>
      </c>
      <c r="BA110">
        <v>8141</v>
      </c>
      <c r="BB110">
        <v>8358</v>
      </c>
      <c r="BC110">
        <v>9432</v>
      </c>
      <c r="BD110">
        <v>9751</v>
      </c>
      <c r="BE110">
        <v>7905</v>
      </c>
      <c r="BF110">
        <v>8609</v>
      </c>
      <c r="BG110">
        <v>14134</v>
      </c>
      <c r="BH110">
        <v>13606</v>
      </c>
      <c r="BI110">
        <v>11671</v>
      </c>
      <c r="BJ110" s="2">
        <f>ROUND(SUM(BH110:BI110)/SUM($BH$107:$BI$393)*(1000*irw_fw_harvest!$AH$2-SUM($BJ$32:$BJ$106)),0)</f>
        <v>21189</v>
      </c>
      <c r="BK110" s="2">
        <f>ROUND(SUM(BH110:BI110)/SUM($BH$107:$BI$393)*(1000*irw_fw_harvest!$AI$2-SUM($BK$32:$BK$106)),0)</f>
        <v>24794</v>
      </c>
      <c r="BL110" s="2"/>
      <c r="BM110" s="7">
        <f>ROUND(SUM(BH110:BI110)/SUM($BH$107:$BI$393)*1000*irw_fw_harvest!$AH$32,0)</f>
        <v>73465</v>
      </c>
      <c r="BN110" s="7">
        <f>ROUND(SUM(BH110:BI110)/SUM($BH$107:$BI$393)*1000*irw_fw_harvest!$AI$32,0)</f>
        <v>75712</v>
      </c>
      <c r="BO110" s="7"/>
      <c r="BP110" s="12">
        <f t="shared" si="39"/>
        <v>94654</v>
      </c>
      <c r="BQ110" s="12">
        <f t="shared" si="40"/>
        <v>100506</v>
      </c>
    </row>
    <row r="111" spans="1:69" ht="19.5" x14ac:dyDescent="0.6">
      <c r="A111" t="s">
        <v>200</v>
      </c>
      <c r="B111" t="s">
        <v>169</v>
      </c>
      <c r="C111" t="s">
        <v>170</v>
      </c>
      <c r="D111" t="s">
        <v>180</v>
      </c>
      <c r="E111" t="s">
        <v>172</v>
      </c>
      <c r="F111" t="s">
        <v>173</v>
      </c>
      <c r="G111" t="s">
        <v>174</v>
      </c>
      <c r="H111" t="s">
        <v>175</v>
      </c>
      <c r="I111">
        <v>1</v>
      </c>
      <c r="J111" t="s">
        <v>176</v>
      </c>
      <c r="K111" t="b">
        <v>0</v>
      </c>
      <c r="L111">
        <v>110</v>
      </c>
      <c r="M111">
        <v>210</v>
      </c>
      <c r="N111">
        <v>110</v>
      </c>
      <c r="O111">
        <v>210</v>
      </c>
      <c r="P111">
        <v>3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3</v>
      </c>
      <c r="AM111" t="s">
        <v>195</v>
      </c>
      <c r="AN111">
        <v>2222</v>
      </c>
      <c r="AW111">
        <v>141746</v>
      </c>
      <c r="AX111">
        <v>135566</v>
      </c>
      <c r="AY111">
        <v>163961</v>
      </c>
      <c r="AZ111">
        <v>173180</v>
      </c>
      <c r="BA111">
        <v>178034</v>
      </c>
      <c r="BB111">
        <v>182766</v>
      </c>
      <c r="BC111">
        <v>206262</v>
      </c>
      <c r="BD111">
        <v>213230</v>
      </c>
      <c r="BE111">
        <v>172862</v>
      </c>
      <c r="BF111">
        <v>188260</v>
      </c>
      <c r="BG111">
        <v>309066</v>
      </c>
      <c r="BH111">
        <v>297532</v>
      </c>
      <c r="BI111">
        <v>255212</v>
      </c>
      <c r="BJ111" s="2">
        <f>ROUND(SUM(BH111:BI111)/SUM($BH$107:$BI$393)*(1000*irw_fw_harvest!$AH$2-SUM($BJ$32:$BJ$106)),0)</f>
        <v>463346</v>
      </c>
      <c r="BK111" s="2">
        <f>ROUND(SUM(BH111:BI111)/SUM($BH$107:$BI$393)*(1000*irw_fw_harvest!$AI$2-SUM($BK$32:$BK$106)),0)</f>
        <v>542173</v>
      </c>
      <c r="BL111" s="2"/>
      <c r="BM111" s="7">
        <f>ROUND(SUM(BH111:BI111)/SUM($BH$107:$BI$393)*1000*irw_fw_harvest!$AH$32,0)</f>
        <v>1606503</v>
      </c>
      <c r="BN111" s="7">
        <f>ROUND(SUM(BH111:BI111)/SUM($BH$107:$BI$393)*1000*irw_fw_harvest!$AI$32,0)</f>
        <v>1655631</v>
      </c>
      <c r="BO111" s="7"/>
      <c r="BP111" s="12">
        <f t="shared" si="39"/>
        <v>2069849</v>
      </c>
      <c r="BQ111" s="12">
        <f t="shared" si="40"/>
        <v>2197804</v>
      </c>
    </row>
    <row r="112" spans="1:69" ht="19.5" x14ac:dyDescent="0.6">
      <c r="A112" t="s">
        <v>200</v>
      </c>
      <c r="B112" t="s">
        <v>169</v>
      </c>
      <c r="C112" t="s">
        <v>178</v>
      </c>
      <c r="D112" t="s">
        <v>180</v>
      </c>
      <c r="E112" t="s">
        <v>172</v>
      </c>
      <c r="F112" t="s">
        <v>173</v>
      </c>
      <c r="G112" t="s">
        <v>174</v>
      </c>
      <c r="H112" t="s">
        <v>175</v>
      </c>
      <c r="I112">
        <v>1</v>
      </c>
      <c r="J112" t="s">
        <v>176</v>
      </c>
      <c r="K112" t="b">
        <v>0</v>
      </c>
      <c r="L112">
        <v>80</v>
      </c>
      <c r="M112">
        <v>210</v>
      </c>
      <c r="N112">
        <v>80</v>
      </c>
      <c r="O112">
        <v>210</v>
      </c>
      <c r="P112">
        <v>3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3</v>
      </c>
      <c r="AM112" t="s">
        <v>195</v>
      </c>
      <c r="AN112">
        <v>2222</v>
      </c>
      <c r="AW112">
        <v>23075</v>
      </c>
      <c r="AX112">
        <v>22068</v>
      </c>
      <c r="AY112">
        <v>26691</v>
      </c>
      <c r="AZ112">
        <v>28192</v>
      </c>
      <c r="BA112">
        <v>28982</v>
      </c>
      <c r="BB112">
        <v>29752</v>
      </c>
      <c r="BC112">
        <v>33577</v>
      </c>
      <c r="BD112">
        <v>34711</v>
      </c>
      <c r="BE112">
        <v>28140</v>
      </c>
      <c r="BF112">
        <v>30646</v>
      </c>
      <c r="BG112">
        <v>50313</v>
      </c>
      <c r="BH112">
        <v>48435</v>
      </c>
      <c r="BI112">
        <v>41546</v>
      </c>
      <c r="BJ112" s="2">
        <f>ROUND(SUM(BH112:BI112)/SUM($BH$107:$BI$393)*(1000*irw_fw_harvest!$AH$2-SUM($BJ$32:$BJ$106)),0)</f>
        <v>75428</v>
      </c>
      <c r="BK112" s="2">
        <f>ROUND(SUM(BH112:BI112)/SUM($BH$107:$BI$393)*(1000*irw_fw_harvest!$AI$2-SUM($BK$32:$BK$106)),0)</f>
        <v>88260</v>
      </c>
      <c r="BL112" s="2"/>
      <c r="BM112" s="7">
        <f>ROUND(SUM(BH112:BI112)/SUM($BH$107:$BI$393)*1000*irw_fw_harvest!$AH$32,0)</f>
        <v>261522</v>
      </c>
      <c r="BN112" s="7">
        <f>ROUND(SUM(BH112:BI112)/SUM($BH$107:$BI$393)*1000*irw_fw_harvest!$AI$32,0)</f>
        <v>269520</v>
      </c>
      <c r="BO112" s="7"/>
      <c r="BP112" s="12">
        <f t="shared" si="39"/>
        <v>336950</v>
      </c>
      <c r="BQ112" s="12">
        <f t="shared" si="40"/>
        <v>357780</v>
      </c>
    </row>
    <row r="113" spans="1:69" ht="19.5" x14ac:dyDescent="0.6">
      <c r="A113" t="s">
        <v>200</v>
      </c>
      <c r="B113" t="s">
        <v>169</v>
      </c>
      <c r="C113" t="s">
        <v>190</v>
      </c>
      <c r="D113" t="s">
        <v>180</v>
      </c>
      <c r="E113" t="s">
        <v>172</v>
      </c>
      <c r="F113" t="s">
        <v>173</v>
      </c>
      <c r="G113" t="s">
        <v>174</v>
      </c>
      <c r="H113" t="s">
        <v>175</v>
      </c>
      <c r="I113">
        <v>1</v>
      </c>
      <c r="J113" t="s">
        <v>176</v>
      </c>
      <c r="K113" t="b">
        <v>0</v>
      </c>
      <c r="L113">
        <v>110</v>
      </c>
      <c r="M113">
        <v>210</v>
      </c>
      <c r="N113">
        <v>110</v>
      </c>
      <c r="O113">
        <v>210</v>
      </c>
      <c r="P113">
        <v>3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3</v>
      </c>
      <c r="AM113" t="s">
        <v>195</v>
      </c>
      <c r="AN113">
        <v>2222</v>
      </c>
      <c r="AW113">
        <v>6689</v>
      </c>
      <c r="AX113">
        <v>6398</v>
      </c>
      <c r="AY113">
        <v>7738</v>
      </c>
      <c r="AZ113">
        <v>8173</v>
      </c>
      <c r="BA113">
        <v>8402</v>
      </c>
      <c r="BB113">
        <v>8625</v>
      </c>
      <c r="BC113">
        <v>9734</v>
      </c>
      <c r="BD113">
        <v>10063</v>
      </c>
      <c r="BE113">
        <v>8158</v>
      </c>
      <c r="BF113">
        <v>8884</v>
      </c>
      <c r="BG113">
        <v>14586</v>
      </c>
      <c r="BH113">
        <v>14041</v>
      </c>
      <c r="BI113">
        <v>12044</v>
      </c>
      <c r="BJ113" s="2">
        <f>ROUND(SUM(BH113:BI113)/SUM($BH$107:$BI$393)*(1000*irw_fw_harvest!$AH$2-SUM($BJ$32:$BJ$106)),0)</f>
        <v>21866</v>
      </c>
      <c r="BK113" s="2">
        <f>ROUND(SUM(BH113:BI113)/SUM($BH$107:$BI$393)*(1000*irw_fw_harvest!$AI$2-SUM($BK$32:$BK$106)),0)</f>
        <v>25586</v>
      </c>
      <c r="BL113" s="2"/>
      <c r="BM113" s="7">
        <f>ROUND(SUM(BH113:BI113)/SUM($BH$107:$BI$393)*1000*irw_fw_harvest!$AH$32,0)</f>
        <v>75814</v>
      </c>
      <c r="BN113" s="7">
        <f>ROUND(SUM(BH113:BI113)/SUM($BH$107:$BI$393)*1000*irw_fw_harvest!$AI$32,0)</f>
        <v>78132</v>
      </c>
      <c r="BO113" s="7"/>
      <c r="BP113" s="12">
        <f t="shared" si="39"/>
        <v>97680</v>
      </c>
      <c r="BQ113" s="12">
        <f t="shared" si="40"/>
        <v>103718</v>
      </c>
    </row>
    <row r="114" spans="1:69" ht="19.5" x14ac:dyDescent="0.6">
      <c r="A114" t="s">
        <v>200</v>
      </c>
      <c r="B114" t="s">
        <v>169</v>
      </c>
      <c r="C114" t="s">
        <v>196</v>
      </c>
      <c r="D114" t="s">
        <v>180</v>
      </c>
      <c r="E114" t="s">
        <v>172</v>
      </c>
      <c r="F114" t="s">
        <v>173</v>
      </c>
      <c r="G114" t="s">
        <v>174</v>
      </c>
      <c r="H114" t="s">
        <v>175</v>
      </c>
      <c r="I114">
        <v>1</v>
      </c>
      <c r="J114" t="s">
        <v>176</v>
      </c>
      <c r="K114" t="b">
        <v>0</v>
      </c>
      <c r="L114">
        <v>100</v>
      </c>
      <c r="M114">
        <v>210</v>
      </c>
      <c r="N114">
        <v>100</v>
      </c>
      <c r="O114">
        <v>210</v>
      </c>
      <c r="P114">
        <v>3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3</v>
      </c>
      <c r="AM114" t="s">
        <v>195</v>
      </c>
      <c r="AN114">
        <v>2222</v>
      </c>
      <c r="AW114">
        <v>1079</v>
      </c>
      <c r="AX114">
        <v>1032</v>
      </c>
      <c r="AY114">
        <v>1249</v>
      </c>
      <c r="AZ114">
        <v>1319</v>
      </c>
      <c r="BA114">
        <v>1356</v>
      </c>
      <c r="BB114">
        <v>1392</v>
      </c>
      <c r="BC114">
        <v>1571</v>
      </c>
      <c r="BD114">
        <v>1624</v>
      </c>
      <c r="BE114">
        <v>1317</v>
      </c>
      <c r="BF114">
        <v>1434</v>
      </c>
      <c r="BG114">
        <v>2354</v>
      </c>
      <c r="BH114">
        <v>2266</v>
      </c>
      <c r="BI114">
        <v>1944</v>
      </c>
      <c r="BJ114" s="2">
        <f>ROUND(SUM(BH114:BI114)/SUM($BH$107:$BI$393)*(1000*irw_fw_harvest!$AH$2-SUM($BJ$32:$BJ$106)),0)</f>
        <v>3529</v>
      </c>
      <c r="BK114" s="2">
        <f>ROUND(SUM(BH114:BI114)/SUM($BH$107:$BI$393)*(1000*irw_fw_harvest!$AI$2-SUM($BK$32:$BK$106)),0)</f>
        <v>4129</v>
      </c>
      <c r="BL114" s="2"/>
      <c r="BM114" s="7">
        <f>ROUND(SUM(BH114:BI114)/SUM($BH$107:$BI$393)*1000*irw_fw_harvest!$AH$32,0)</f>
        <v>12236</v>
      </c>
      <c r="BN114" s="7">
        <f>ROUND(SUM(BH114:BI114)/SUM($BH$107:$BI$393)*1000*irw_fw_harvest!$AI$32,0)</f>
        <v>12610</v>
      </c>
      <c r="BO114" s="7"/>
      <c r="BP114" s="12">
        <f t="shared" si="39"/>
        <v>15765</v>
      </c>
      <c r="BQ114" s="12">
        <f t="shared" si="40"/>
        <v>16739</v>
      </c>
    </row>
    <row r="115" spans="1:69" ht="19.5" x14ac:dyDescent="0.6">
      <c r="A115" t="s">
        <v>200</v>
      </c>
      <c r="B115" t="s">
        <v>169</v>
      </c>
      <c r="C115" t="s">
        <v>187</v>
      </c>
      <c r="D115" t="s">
        <v>180</v>
      </c>
      <c r="E115" t="s">
        <v>172</v>
      </c>
      <c r="F115" t="s">
        <v>173</v>
      </c>
      <c r="G115" t="s">
        <v>174</v>
      </c>
      <c r="H115" t="s">
        <v>175</v>
      </c>
      <c r="I115">
        <v>1</v>
      </c>
      <c r="J115" t="s">
        <v>176</v>
      </c>
      <c r="K115" t="b">
        <v>0</v>
      </c>
      <c r="L115">
        <v>80</v>
      </c>
      <c r="M115">
        <v>210</v>
      </c>
      <c r="N115">
        <v>80</v>
      </c>
      <c r="O115">
        <v>210</v>
      </c>
      <c r="P115">
        <v>3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3</v>
      </c>
      <c r="AM115" t="s">
        <v>195</v>
      </c>
      <c r="AN115">
        <v>2222</v>
      </c>
      <c r="AW115">
        <v>8089</v>
      </c>
      <c r="AX115">
        <v>7736</v>
      </c>
      <c r="AY115">
        <v>9357</v>
      </c>
      <c r="AZ115">
        <v>9883</v>
      </c>
      <c r="BA115">
        <v>10160</v>
      </c>
      <c r="BB115">
        <v>10430</v>
      </c>
      <c r="BC115">
        <v>11771</v>
      </c>
      <c r="BD115">
        <v>12168</v>
      </c>
      <c r="BE115">
        <v>9865</v>
      </c>
      <c r="BF115">
        <v>10743</v>
      </c>
      <c r="BG115">
        <v>17638</v>
      </c>
      <c r="BH115">
        <v>16979</v>
      </c>
      <c r="BI115">
        <v>14564</v>
      </c>
      <c r="BJ115" s="2">
        <f>ROUND(SUM(BH115:BI115)/SUM($BH$107:$BI$393)*(1000*irw_fw_harvest!$AH$2-SUM($BJ$32:$BJ$106)),0)</f>
        <v>26441</v>
      </c>
      <c r="BK115" s="2">
        <f>ROUND(SUM(BH115:BI115)/SUM($BH$107:$BI$393)*(1000*irw_fw_harvest!$AI$2-SUM($BK$32:$BK$106)),0)</f>
        <v>30940</v>
      </c>
      <c r="BL115" s="2"/>
      <c r="BM115" s="7">
        <f>ROUND(SUM(BH115:BI115)/SUM($BH$107:$BI$393)*1000*irw_fw_harvest!$AH$32,0)</f>
        <v>91677</v>
      </c>
      <c r="BN115" s="7">
        <f>ROUND(SUM(BH115:BI115)/SUM($BH$107:$BI$393)*1000*irw_fw_harvest!$AI$32,0)</f>
        <v>94481</v>
      </c>
      <c r="BO115" s="7"/>
      <c r="BP115" s="12">
        <f t="shared" si="39"/>
        <v>118118</v>
      </c>
      <c r="BQ115" s="12">
        <f t="shared" si="40"/>
        <v>125421</v>
      </c>
    </row>
    <row r="116" spans="1:69" ht="19.5" x14ac:dyDescent="0.6">
      <c r="A116" t="s">
        <v>200</v>
      </c>
      <c r="B116" t="s">
        <v>169</v>
      </c>
      <c r="C116" t="s">
        <v>186</v>
      </c>
      <c r="D116" t="s">
        <v>188</v>
      </c>
      <c r="E116" t="s">
        <v>172</v>
      </c>
      <c r="F116" t="s">
        <v>173</v>
      </c>
      <c r="G116" t="s">
        <v>174</v>
      </c>
      <c r="H116" t="s">
        <v>175</v>
      </c>
      <c r="I116">
        <v>1</v>
      </c>
      <c r="J116" t="s">
        <v>176</v>
      </c>
      <c r="K116" t="b">
        <v>0</v>
      </c>
      <c r="L116">
        <v>120</v>
      </c>
      <c r="M116">
        <v>210</v>
      </c>
      <c r="N116">
        <v>120</v>
      </c>
      <c r="O116">
        <v>210</v>
      </c>
      <c r="P116">
        <v>3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3</v>
      </c>
      <c r="AM116" t="s">
        <v>195</v>
      </c>
      <c r="AN116">
        <v>2222</v>
      </c>
      <c r="AW116">
        <v>16948</v>
      </c>
      <c r="AX116">
        <v>10663</v>
      </c>
      <c r="AY116">
        <v>13704</v>
      </c>
      <c r="AZ116">
        <v>14545</v>
      </c>
      <c r="BA116">
        <v>10892</v>
      </c>
      <c r="BB116">
        <v>12312</v>
      </c>
      <c r="BC116">
        <v>11651</v>
      </c>
      <c r="BD116">
        <v>10615</v>
      </c>
      <c r="BE116">
        <v>13305</v>
      </c>
      <c r="BF116">
        <v>15657</v>
      </c>
      <c r="BG116">
        <v>17128</v>
      </c>
      <c r="BH116">
        <v>16489</v>
      </c>
      <c r="BI116">
        <v>14143</v>
      </c>
      <c r="BJ116" s="2">
        <f>ROUND(SUM(BH116:BI116)/SUM($BH$107:$BI$393)*(1000*irw_fw_harvest!$AH$2-SUM($BJ$32:$BJ$106)),0)</f>
        <v>25678</v>
      </c>
      <c r="BK116" s="2">
        <f>ROUND(SUM(BH116:BI116)/SUM($BH$107:$BI$393)*(1000*irw_fw_harvest!$AI$2-SUM($BK$32:$BK$106)),0)</f>
        <v>30046</v>
      </c>
      <c r="BL116" s="2"/>
      <c r="BM116" s="7">
        <f>ROUND(SUM(BH116:BI116)/SUM($BH$107:$BI$393)*1000*irw_fw_harvest!$AH$32,0)</f>
        <v>89029</v>
      </c>
      <c r="BN116" s="7">
        <f>ROUND(SUM(BH116:BI116)/SUM($BH$107:$BI$393)*1000*irw_fw_harvest!$AI$32,0)</f>
        <v>91752</v>
      </c>
      <c r="BO116" s="7"/>
      <c r="BP116" s="12">
        <f t="shared" si="39"/>
        <v>114707</v>
      </c>
      <c r="BQ116" s="12">
        <f t="shared" si="40"/>
        <v>121798</v>
      </c>
    </row>
    <row r="117" spans="1:69" ht="19.5" x14ac:dyDescent="0.6">
      <c r="A117" t="s">
        <v>200</v>
      </c>
      <c r="B117" t="s">
        <v>169</v>
      </c>
      <c r="C117" t="s">
        <v>170</v>
      </c>
      <c r="D117" t="s">
        <v>188</v>
      </c>
      <c r="E117" t="s">
        <v>172</v>
      </c>
      <c r="F117" t="s">
        <v>173</v>
      </c>
      <c r="G117" t="s">
        <v>174</v>
      </c>
      <c r="H117" t="s">
        <v>175</v>
      </c>
      <c r="I117">
        <v>1</v>
      </c>
      <c r="J117" t="s">
        <v>176</v>
      </c>
      <c r="K117" t="b">
        <v>0</v>
      </c>
      <c r="L117">
        <v>110</v>
      </c>
      <c r="M117">
        <v>210</v>
      </c>
      <c r="N117">
        <v>110</v>
      </c>
      <c r="O117">
        <v>210</v>
      </c>
      <c r="P117">
        <v>3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3</v>
      </c>
      <c r="AM117" t="s">
        <v>195</v>
      </c>
      <c r="AN117">
        <v>2222</v>
      </c>
      <c r="AW117">
        <v>289988</v>
      </c>
      <c r="AX117">
        <v>182448</v>
      </c>
      <c r="AY117">
        <v>234488</v>
      </c>
      <c r="AZ117">
        <v>248867</v>
      </c>
      <c r="BA117">
        <v>186369</v>
      </c>
      <c r="BB117">
        <v>210674</v>
      </c>
      <c r="BC117">
        <v>199362</v>
      </c>
      <c r="BD117">
        <v>181627</v>
      </c>
      <c r="BE117">
        <v>227648</v>
      </c>
      <c r="BF117">
        <v>267893</v>
      </c>
      <c r="BG117">
        <v>293064</v>
      </c>
      <c r="BH117">
        <v>282127</v>
      </c>
      <c r="BI117">
        <v>241997</v>
      </c>
      <c r="BJ117" s="2">
        <f>ROUND(SUM(BH117:BI117)/SUM($BH$107:$BI$393)*(1000*irw_fw_harvest!$AH$2-SUM($BJ$32:$BJ$106)),0)</f>
        <v>439355</v>
      </c>
      <c r="BK117" s="2">
        <f>ROUND(SUM(BH117:BI117)/SUM($BH$107:$BI$393)*(1000*irw_fw_harvest!$AI$2-SUM($BK$32:$BK$106)),0)</f>
        <v>514101</v>
      </c>
      <c r="BL117" s="2"/>
      <c r="BM117" s="7">
        <f>ROUND(SUM(BH117:BI117)/SUM($BH$107:$BI$393)*1000*irw_fw_harvest!$AH$32,0)</f>
        <v>1523321</v>
      </c>
      <c r="BN117" s="7">
        <f>ROUND(SUM(BH117:BI117)/SUM($BH$107:$BI$393)*1000*irw_fw_harvest!$AI$32,0)</f>
        <v>1569905</v>
      </c>
      <c r="BO117" s="7"/>
      <c r="BP117" s="12">
        <f t="shared" si="39"/>
        <v>1962676</v>
      </c>
      <c r="BQ117" s="12">
        <f t="shared" si="40"/>
        <v>2084006</v>
      </c>
    </row>
    <row r="118" spans="1:69" ht="19.5" x14ac:dyDescent="0.6">
      <c r="A118" t="s">
        <v>200</v>
      </c>
      <c r="B118" t="s">
        <v>169</v>
      </c>
      <c r="C118" t="s">
        <v>178</v>
      </c>
      <c r="D118" t="s">
        <v>188</v>
      </c>
      <c r="E118" t="s">
        <v>172</v>
      </c>
      <c r="F118" t="s">
        <v>173</v>
      </c>
      <c r="G118" t="s">
        <v>174</v>
      </c>
      <c r="H118" t="s">
        <v>175</v>
      </c>
      <c r="I118">
        <v>1</v>
      </c>
      <c r="J118" t="s">
        <v>176</v>
      </c>
      <c r="K118" t="b">
        <v>0</v>
      </c>
      <c r="L118">
        <v>80</v>
      </c>
      <c r="M118">
        <v>210</v>
      </c>
      <c r="N118">
        <v>80</v>
      </c>
      <c r="O118">
        <v>210</v>
      </c>
      <c r="P118">
        <v>3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3</v>
      </c>
      <c r="AM118" t="s">
        <v>195</v>
      </c>
      <c r="AN118">
        <v>2222</v>
      </c>
      <c r="AW118">
        <v>13258</v>
      </c>
      <c r="AX118">
        <v>8341</v>
      </c>
      <c r="AY118">
        <v>10720</v>
      </c>
      <c r="AZ118">
        <v>11378</v>
      </c>
      <c r="BA118">
        <v>8520</v>
      </c>
      <c r="BB118">
        <v>9632</v>
      </c>
      <c r="BC118">
        <v>9114</v>
      </c>
      <c r="BD118">
        <v>8304</v>
      </c>
      <c r="BE118">
        <v>10408</v>
      </c>
      <c r="BF118">
        <v>12248</v>
      </c>
      <c r="BG118">
        <v>13398</v>
      </c>
      <c r="BH118">
        <v>12898</v>
      </c>
      <c r="BI118">
        <v>11064</v>
      </c>
      <c r="BJ118" s="2">
        <f>ROUND(SUM(BH118:BI118)/SUM($BH$107:$BI$393)*(1000*irw_fw_harvest!$AH$2-SUM($BJ$32:$BJ$106)),0)</f>
        <v>20087</v>
      </c>
      <c r="BK118" s="2">
        <f>ROUND(SUM(BH118:BI118)/SUM($BH$107:$BI$393)*(1000*irw_fw_harvest!$AI$2-SUM($BK$32:$BK$106)),0)</f>
        <v>23504</v>
      </c>
      <c r="BL118" s="2"/>
      <c r="BM118" s="7">
        <f>ROUND(SUM(BH118:BI118)/SUM($BH$107:$BI$393)*1000*irw_fw_harvest!$AH$32,0)</f>
        <v>69643</v>
      </c>
      <c r="BN118" s="7">
        <f>ROUND(SUM(BH118:BI118)/SUM($BH$107:$BI$393)*1000*irw_fw_harvest!$AI$32,0)</f>
        <v>71773</v>
      </c>
      <c r="BO118" s="7"/>
      <c r="BP118" s="12">
        <f t="shared" si="39"/>
        <v>89730</v>
      </c>
      <c r="BQ118" s="12">
        <f t="shared" si="40"/>
        <v>95277</v>
      </c>
    </row>
    <row r="119" spans="1:69" ht="19.5" x14ac:dyDescent="0.6">
      <c r="A119" t="s">
        <v>200</v>
      </c>
      <c r="B119" t="s">
        <v>169</v>
      </c>
      <c r="C119" t="s">
        <v>190</v>
      </c>
      <c r="D119" t="s">
        <v>188</v>
      </c>
      <c r="E119" t="s">
        <v>172</v>
      </c>
      <c r="F119" t="s">
        <v>173</v>
      </c>
      <c r="G119" t="s">
        <v>174</v>
      </c>
      <c r="H119" t="s">
        <v>175</v>
      </c>
      <c r="I119">
        <v>1</v>
      </c>
      <c r="J119" t="s">
        <v>176</v>
      </c>
      <c r="K119" t="b">
        <v>0</v>
      </c>
      <c r="L119">
        <v>110</v>
      </c>
      <c r="M119">
        <v>210</v>
      </c>
      <c r="N119">
        <v>110</v>
      </c>
      <c r="O119">
        <v>210</v>
      </c>
      <c r="P119">
        <v>3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3</v>
      </c>
      <c r="AM119" t="s">
        <v>195</v>
      </c>
      <c r="AN119">
        <v>2222</v>
      </c>
      <c r="AW119">
        <v>7284</v>
      </c>
      <c r="AX119">
        <v>4583</v>
      </c>
      <c r="AY119">
        <v>5890</v>
      </c>
      <c r="AZ119">
        <v>6251</v>
      </c>
      <c r="BA119">
        <v>4681</v>
      </c>
      <c r="BB119">
        <v>5292</v>
      </c>
      <c r="BC119">
        <v>5008</v>
      </c>
      <c r="BD119">
        <v>4562</v>
      </c>
      <c r="BE119">
        <v>5718</v>
      </c>
      <c r="BF119">
        <v>6729</v>
      </c>
      <c r="BG119">
        <v>7362</v>
      </c>
      <c r="BH119">
        <v>7087</v>
      </c>
      <c r="BI119">
        <v>6079</v>
      </c>
      <c r="BJ119" s="2">
        <f>ROUND(SUM(BH119:BI119)/SUM($BH$107:$BI$393)*(1000*irw_fw_harvest!$AH$2-SUM($BJ$32:$BJ$106)),0)</f>
        <v>11037</v>
      </c>
      <c r="BK119" s="2">
        <f>ROUND(SUM(BH119:BI119)/SUM($BH$107:$BI$393)*(1000*irw_fw_harvest!$AI$2-SUM($BK$32:$BK$106)),0)</f>
        <v>12914</v>
      </c>
      <c r="BL119" s="2"/>
      <c r="BM119" s="7">
        <f>ROUND(SUM(BH119:BI119)/SUM($BH$107:$BI$393)*1000*irw_fw_harvest!$AH$32,0)</f>
        <v>38266</v>
      </c>
      <c r="BN119" s="7">
        <f>ROUND(SUM(BH119:BI119)/SUM($BH$107:$BI$393)*1000*irw_fw_harvest!$AI$32,0)</f>
        <v>39436</v>
      </c>
      <c r="BO119" s="7"/>
      <c r="BP119" s="12">
        <f t="shared" si="39"/>
        <v>49303</v>
      </c>
      <c r="BQ119" s="12">
        <f t="shared" si="40"/>
        <v>52350</v>
      </c>
    </row>
    <row r="120" spans="1:69" ht="19.5" x14ac:dyDescent="0.6">
      <c r="A120" t="s">
        <v>200</v>
      </c>
      <c r="B120" t="s">
        <v>169</v>
      </c>
      <c r="C120" t="s">
        <v>186</v>
      </c>
      <c r="D120" t="s">
        <v>189</v>
      </c>
      <c r="E120" t="s">
        <v>172</v>
      </c>
      <c r="F120" t="s">
        <v>173</v>
      </c>
      <c r="G120" t="s">
        <v>174</v>
      </c>
      <c r="H120" t="s">
        <v>175</v>
      </c>
      <c r="I120">
        <v>1</v>
      </c>
      <c r="J120" t="s">
        <v>176</v>
      </c>
      <c r="K120" t="b">
        <v>0</v>
      </c>
      <c r="L120">
        <v>120</v>
      </c>
      <c r="M120">
        <v>210</v>
      </c>
      <c r="N120">
        <v>120</v>
      </c>
      <c r="O120">
        <v>210</v>
      </c>
      <c r="P120">
        <v>3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3</v>
      </c>
      <c r="AM120" t="s">
        <v>195</v>
      </c>
      <c r="AN120">
        <v>2222</v>
      </c>
      <c r="AW120">
        <v>39706</v>
      </c>
      <c r="AX120">
        <v>24950</v>
      </c>
      <c r="AY120">
        <v>27150</v>
      </c>
      <c r="AZ120">
        <v>23890</v>
      </c>
      <c r="BA120">
        <v>16942</v>
      </c>
      <c r="BB120">
        <v>18679</v>
      </c>
      <c r="BC120">
        <v>17997</v>
      </c>
      <c r="BD120">
        <v>24171</v>
      </c>
      <c r="BE120">
        <v>19271</v>
      </c>
      <c r="BF120">
        <v>17886</v>
      </c>
      <c r="BG120">
        <v>16616</v>
      </c>
      <c r="BH120">
        <v>15996</v>
      </c>
      <c r="BI120">
        <v>13721</v>
      </c>
      <c r="BJ120" s="2">
        <f>ROUND(SUM(BH120:BI120)/SUM($BH$107:$BI$393)*(1000*irw_fw_harvest!$AH$2-SUM($BJ$32:$BJ$106)),0)</f>
        <v>24911</v>
      </c>
      <c r="BK120" s="2">
        <f>ROUND(SUM(BH120:BI120)/SUM($BH$107:$BI$393)*(1000*irw_fw_harvest!$AI$2-SUM($BK$32:$BK$106)),0)</f>
        <v>29149</v>
      </c>
      <c r="BL120" s="2"/>
      <c r="BM120" s="7">
        <f>ROUND(SUM(BH120:BI120)/SUM($BH$107:$BI$393)*1000*irw_fw_harvest!$AH$32,0)</f>
        <v>86370</v>
      </c>
      <c r="BN120" s="7">
        <f>ROUND(SUM(BH120:BI120)/SUM($BH$107:$BI$393)*1000*irw_fw_harvest!$AI$32,0)</f>
        <v>89011</v>
      </c>
      <c r="BO120" s="7"/>
      <c r="BP120" s="12">
        <f t="shared" si="39"/>
        <v>111281</v>
      </c>
      <c r="BQ120" s="12">
        <f t="shared" si="40"/>
        <v>118160</v>
      </c>
    </row>
    <row r="121" spans="1:69" ht="19.5" x14ac:dyDescent="0.6">
      <c r="A121" t="s">
        <v>200</v>
      </c>
      <c r="B121" t="s">
        <v>169</v>
      </c>
      <c r="C121" t="s">
        <v>170</v>
      </c>
      <c r="D121" t="s">
        <v>189</v>
      </c>
      <c r="E121" t="s">
        <v>172</v>
      </c>
      <c r="F121" t="s">
        <v>173</v>
      </c>
      <c r="G121" t="s">
        <v>174</v>
      </c>
      <c r="H121" t="s">
        <v>175</v>
      </c>
      <c r="I121">
        <v>1</v>
      </c>
      <c r="J121" t="s">
        <v>176</v>
      </c>
      <c r="K121" t="b">
        <v>0</v>
      </c>
      <c r="L121">
        <v>110</v>
      </c>
      <c r="M121">
        <v>210</v>
      </c>
      <c r="N121">
        <v>110</v>
      </c>
      <c r="O121">
        <v>210</v>
      </c>
      <c r="P121">
        <v>3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3</v>
      </c>
      <c r="AM121" t="s">
        <v>195</v>
      </c>
      <c r="AN121">
        <v>2222</v>
      </c>
      <c r="AW121">
        <v>600895</v>
      </c>
      <c r="AX121">
        <v>377591</v>
      </c>
      <c r="AY121">
        <v>410875</v>
      </c>
      <c r="AZ121">
        <v>361549</v>
      </c>
      <c r="BA121">
        <v>256405</v>
      </c>
      <c r="BB121">
        <v>282687</v>
      </c>
      <c r="BC121">
        <v>272365</v>
      </c>
      <c r="BD121">
        <v>365802</v>
      </c>
      <c r="BE121">
        <v>291640</v>
      </c>
      <c r="BF121">
        <v>270679</v>
      </c>
      <c r="BG121">
        <v>251464</v>
      </c>
      <c r="BH121">
        <v>242079</v>
      </c>
      <c r="BI121">
        <v>207646</v>
      </c>
      <c r="BJ121" s="2">
        <f>ROUND(SUM(BH121:BI121)/SUM($BH$107:$BI$393)*(1000*irw_fw_harvest!$AH$2-SUM($BJ$32:$BJ$106)),0)</f>
        <v>376989</v>
      </c>
      <c r="BK121" s="2">
        <f>ROUND(SUM(BH121:BI121)/SUM($BH$107:$BI$393)*(1000*irw_fw_harvest!$AI$2-SUM($BK$32:$BK$106)),0)</f>
        <v>441125</v>
      </c>
      <c r="BL121" s="2"/>
      <c r="BM121" s="7">
        <f>ROUND(SUM(BH121:BI121)/SUM($BH$107:$BI$393)*1000*irw_fw_harvest!$AH$32,0)</f>
        <v>1307087</v>
      </c>
      <c r="BN121" s="7">
        <f>ROUND(SUM(BH121:BI121)/SUM($BH$107:$BI$393)*1000*irw_fw_harvest!$AI$32,0)</f>
        <v>1347058</v>
      </c>
      <c r="BO121" s="7"/>
      <c r="BP121" s="12">
        <f t="shared" si="39"/>
        <v>1684076</v>
      </c>
      <c r="BQ121" s="12">
        <f t="shared" si="40"/>
        <v>1788183</v>
      </c>
    </row>
    <row r="122" spans="1:69" ht="19.5" x14ac:dyDescent="0.6">
      <c r="A122" t="s">
        <v>200</v>
      </c>
      <c r="B122" t="s">
        <v>169</v>
      </c>
      <c r="C122" t="s">
        <v>178</v>
      </c>
      <c r="D122" t="s">
        <v>189</v>
      </c>
      <c r="E122" t="s">
        <v>172</v>
      </c>
      <c r="F122" t="s">
        <v>173</v>
      </c>
      <c r="G122" t="s">
        <v>174</v>
      </c>
      <c r="H122" t="s">
        <v>175</v>
      </c>
      <c r="I122">
        <v>1</v>
      </c>
      <c r="J122" t="s">
        <v>176</v>
      </c>
      <c r="K122" t="b">
        <v>0</v>
      </c>
      <c r="L122">
        <v>80</v>
      </c>
      <c r="M122">
        <v>210</v>
      </c>
      <c r="N122">
        <v>80</v>
      </c>
      <c r="O122">
        <v>210</v>
      </c>
      <c r="P122">
        <v>3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195</v>
      </c>
      <c r="AN122">
        <v>2222</v>
      </c>
      <c r="AW122">
        <v>31115</v>
      </c>
      <c r="AX122">
        <v>19552</v>
      </c>
      <c r="AY122">
        <v>21275</v>
      </c>
      <c r="AZ122">
        <v>18721</v>
      </c>
      <c r="BA122">
        <v>13277</v>
      </c>
      <c r="BB122">
        <v>14637</v>
      </c>
      <c r="BC122">
        <v>14103</v>
      </c>
      <c r="BD122">
        <v>18941</v>
      </c>
      <c r="BE122">
        <v>15101</v>
      </c>
      <c r="BF122">
        <v>14016</v>
      </c>
      <c r="BG122">
        <v>13021</v>
      </c>
      <c r="BH122">
        <v>12535</v>
      </c>
      <c r="BI122">
        <v>10752</v>
      </c>
      <c r="BJ122" s="2">
        <f>ROUND(SUM(BH122:BI122)/SUM($BH$107:$BI$393)*(1000*irw_fw_harvest!$AH$2-SUM($BJ$32:$BJ$106)),0)</f>
        <v>19521</v>
      </c>
      <c r="BK122" s="2">
        <f>ROUND(SUM(BH122:BI122)/SUM($BH$107:$BI$393)*(1000*irw_fw_harvest!$AI$2-SUM($BK$32:$BK$106)),0)</f>
        <v>22842</v>
      </c>
      <c r="BL122" s="2"/>
      <c r="BM122" s="7">
        <f>ROUND(SUM(BH122:BI122)/SUM($BH$107:$BI$393)*1000*irw_fw_harvest!$AH$32,0)</f>
        <v>67682</v>
      </c>
      <c r="BN122" s="7">
        <f>ROUND(SUM(BH122:BI122)/SUM($BH$107:$BI$393)*1000*irw_fw_harvest!$AI$32,0)</f>
        <v>69751</v>
      </c>
      <c r="BO122" s="7"/>
      <c r="BP122" s="12">
        <f t="shared" si="39"/>
        <v>87203</v>
      </c>
      <c r="BQ122" s="12">
        <f t="shared" si="40"/>
        <v>92593</v>
      </c>
    </row>
    <row r="123" spans="1:69" ht="19.5" x14ac:dyDescent="0.6">
      <c r="A123" t="s">
        <v>200</v>
      </c>
      <c r="B123" t="s">
        <v>169</v>
      </c>
      <c r="C123" t="s">
        <v>190</v>
      </c>
      <c r="D123" t="s">
        <v>189</v>
      </c>
      <c r="E123" t="s">
        <v>172</v>
      </c>
      <c r="F123" t="s">
        <v>173</v>
      </c>
      <c r="G123" t="s">
        <v>174</v>
      </c>
      <c r="H123" t="s">
        <v>175</v>
      </c>
      <c r="I123">
        <v>1</v>
      </c>
      <c r="J123" t="s">
        <v>176</v>
      </c>
      <c r="K123" t="b">
        <v>0</v>
      </c>
      <c r="L123">
        <v>110</v>
      </c>
      <c r="M123">
        <v>210</v>
      </c>
      <c r="N123">
        <v>110</v>
      </c>
      <c r="O123">
        <v>210</v>
      </c>
      <c r="P123">
        <v>3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195</v>
      </c>
      <c r="AN123">
        <v>2222</v>
      </c>
      <c r="AW123">
        <v>21565</v>
      </c>
      <c r="AX123">
        <v>13551</v>
      </c>
      <c r="AY123">
        <v>14745</v>
      </c>
      <c r="AZ123">
        <v>12975</v>
      </c>
      <c r="BA123">
        <v>9202</v>
      </c>
      <c r="BB123">
        <v>10145</v>
      </c>
      <c r="BC123">
        <v>9774</v>
      </c>
      <c r="BD123">
        <v>13128</v>
      </c>
      <c r="BE123">
        <v>10466</v>
      </c>
      <c r="BF123">
        <v>9714</v>
      </c>
      <c r="BG123">
        <v>9024</v>
      </c>
      <c r="BH123">
        <v>8687</v>
      </c>
      <c r="BI123">
        <v>7452</v>
      </c>
      <c r="BJ123" s="2">
        <f>ROUND(SUM(BH123:BI123)/SUM($BH$107:$BI$393)*(1000*irw_fw_harvest!$AH$2-SUM($BJ$32:$BJ$106)),0)</f>
        <v>13529</v>
      </c>
      <c r="BK123" s="2">
        <f>ROUND(SUM(BH123:BI123)/SUM($BH$107:$BI$393)*(1000*irw_fw_harvest!$AI$2-SUM($BK$32:$BK$106)),0)</f>
        <v>15830</v>
      </c>
      <c r="BL123" s="2"/>
      <c r="BM123" s="7">
        <f>ROUND(SUM(BH123:BI123)/SUM($BH$107:$BI$393)*1000*irw_fw_harvest!$AH$32,0)</f>
        <v>46907</v>
      </c>
      <c r="BN123" s="7">
        <f>ROUND(SUM(BH123:BI123)/SUM($BH$107:$BI$393)*1000*irw_fw_harvest!$AI$32,0)</f>
        <v>48341</v>
      </c>
      <c r="BO123" s="7"/>
      <c r="BP123" s="12">
        <f t="shared" si="39"/>
        <v>60436</v>
      </c>
      <c r="BQ123" s="12">
        <f t="shared" si="40"/>
        <v>64171</v>
      </c>
    </row>
    <row r="124" spans="1:69" ht="19.5" x14ac:dyDescent="0.6">
      <c r="A124" t="s">
        <v>200</v>
      </c>
      <c r="B124" t="s">
        <v>169</v>
      </c>
      <c r="C124" t="s">
        <v>197</v>
      </c>
      <c r="D124" t="s">
        <v>189</v>
      </c>
      <c r="E124" t="s">
        <v>172</v>
      </c>
      <c r="F124" t="s">
        <v>173</v>
      </c>
      <c r="G124" t="s">
        <v>174</v>
      </c>
      <c r="H124" t="s">
        <v>175</v>
      </c>
      <c r="I124">
        <v>1</v>
      </c>
      <c r="J124" t="s">
        <v>176</v>
      </c>
      <c r="K124" t="b">
        <v>0</v>
      </c>
      <c r="L124">
        <v>110</v>
      </c>
      <c r="M124">
        <v>210</v>
      </c>
      <c r="N124">
        <v>110</v>
      </c>
      <c r="O124">
        <v>210</v>
      </c>
      <c r="P124">
        <v>3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195</v>
      </c>
      <c r="AN124">
        <v>2222</v>
      </c>
      <c r="AW124">
        <v>1342</v>
      </c>
      <c r="AX124">
        <v>843</v>
      </c>
      <c r="AY124">
        <v>917</v>
      </c>
      <c r="AZ124">
        <v>807</v>
      </c>
      <c r="BA124">
        <v>572</v>
      </c>
      <c r="BB124">
        <v>631</v>
      </c>
      <c r="BC124">
        <v>608</v>
      </c>
      <c r="BD124">
        <v>816</v>
      </c>
      <c r="BE124">
        <v>651</v>
      </c>
      <c r="BF124">
        <v>604</v>
      </c>
      <c r="BG124">
        <v>561</v>
      </c>
      <c r="BH124">
        <v>540</v>
      </c>
      <c r="BI124">
        <v>463</v>
      </c>
      <c r="BJ124" s="2">
        <f>ROUND(SUM(BH124:BI124)/SUM($BH$107:$BI$393)*(1000*irw_fw_harvest!$AH$2-SUM($BJ$32:$BJ$106)),0)</f>
        <v>841</v>
      </c>
      <c r="BK124" s="2">
        <f>ROUND(SUM(BH124:BI124)/SUM($BH$107:$BI$393)*(1000*irw_fw_harvest!$AI$2-SUM($BK$32:$BK$106)),0)</f>
        <v>984</v>
      </c>
      <c r="BL124" s="2"/>
      <c r="BM124" s="7">
        <f>ROUND(SUM(BH124:BI124)/SUM($BH$107:$BI$393)*1000*irw_fw_harvest!$AH$32,0)</f>
        <v>2915</v>
      </c>
      <c r="BN124" s="7">
        <f>ROUND(SUM(BH124:BI124)/SUM($BH$107:$BI$393)*1000*irw_fw_harvest!$AI$32,0)</f>
        <v>3004</v>
      </c>
      <c r="BO124" s="7"/>
      <c r="BP124" s="12">
        <f t="shared" si="39"/>
        <v>3756</v>
      </c>
      <c r="BQ124" s="12">
        <f t="shared" si="40"/>
        <v>3988</v>
      </c>
    </row>
    <row r="125" spans="1:69" ht="19.5" x14ac:dyDescent="0.6">
      <c r="A125" t="s">
        <v>200</v>
      </c>
      <c r="B125" t="s">
        <v>169</v>
      </c>
      <c r="C125" t="s">
        <v>186</v>
      </c>
      <c r="D125" t="s">
        <v>191</v>
      </c>
      <c r="E125" t="s">
        <v>172</v>
      </c>
      <c r="F125" t="s">
        <v>173</v>
      </c>
      <c r="G125" t="s">
        <v>174</v>
      </c>
      <c r="H125" t="s">
        <v>175</v>
      </c>
      <c r="I125">
        <v>1</v>
      </c>
      <c r="J125" t="s">
        <v>176</v>
      </c>
      <c r="K125" t="b">
        <v>0</v>
      </c>
      <c r="L125">
        <v>120</v>
      </c>
      <c r="M125">
        <v>210</v>
      </c>
      <c r="N125">
        <v>120</v>
      </c>
      <c r="O125">
        <v>210</v>
      </c>
      <c r="P125">
        <v>3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195</v>
      </c>
      <c r="AN125">
        <v>2222</v>
      </c>
      <c r="AW125">
        <v>4878</v>
      </c>
      <c r="AX125">
        <v>3744</v>
      </c>
      <c r="AY125">
        <v>3651</v>
      </c>
      <c r="AZ125">
        <v>5020</v>
      </c>
      <c r="BA125">
        <v>3755</v>
      </c>
      <c r="BB125">
        <v>2843</v>
      </c>
      <c r="BC125">
        <v>2235</v>
      </c>
      <c r="BD125">
        <v>2516</v>
      </c>
      <c r="BE125">
        <v>2578</v>
      </c>
      <c r="BF125">
        <v>2805</v>
      </c>
      <c r="BG125">
        <v>4019</v>
      </c>
      <c r="BH125">
        <v>3869</v>
      </c>
      <c r="BI125">
        <v>3319</v>
      </c>
      <c r="BJ125" s="2">
        <f>ROUND(SUM(BH125:BI125)/SUM($BH$107:$BI$393)*(1000*irw_fw_harvest!$AH$2-SUM($BJ$32:$BJ$106)),0)</f>
        <v>6025</v>
      </c>
      <c r="BK125" s="2">
        <f>ROUND(SUM(BH125:BI125)/SUM($BH$107:$BI$393)*(1000*irw_fw_harvest!$AI$2-SUM($BK$32:$BK$106)),0)</f>
        <v>7051</v>
      </c>
      <c r="BL125" s="2"/>
      <c r="BM125" s="7">
        <f>ROUND(SUM(BH125:BI125)/SUM($BH$107:$BI$393)*1000*irw_fw_harvest!$AH$32,0)</f>
        <v>20891</v>
      </c>
      <c r="BN125" s="7">
        <f>ROUND(SUM(BH125:BI125)/SUM($BH$107:$BI$393)*1000*irw_fw_harvest!$AI$32,0)</f>
        <v>21530</v>
      </c>
      <c r="BO125" s="7"/>
      <c r="BP125" s="12">
        <f t="shared" si="39"/>
        <v>26916</v>
      </c>
      <c r="BQ125" s="12">
        <f t="shared" si="40"/>
        <v>28581</v>
      </c>
    </row>
    <row r="126" spans="1:69" ht="19.5" x14ac:dyDescent="0.6">
      <c r="A126" t="s">
        <v>200</v>
      </c>
      <c r="B126" t="s">
        <v>169</v>
      </c>
      <c r="C126" t="s">
        <v>170</v>
      </c>
      <c r="D126" t="s">
        <v>191</v>
      </c>
      <c r="E126" t="s">
        <v>172</v>
      </c>
      <c r="F126" t="s">
        <v>173</v>
      </c>
      <c r="G126" t="s">
        <v>174</v>
      </c>
      <c r="H126" t="s">
        <v>175</v>
      </c>
      <c r="I126">
        <v>1</v>
      </c>
      <c r="J126" t="s">
        <v>176</v>
      </c>
      <c r="K126" t="b">
        <v>0</v>
      </c>
      <c r="L126">
        <v>110</v>
      </c>
      <c r="M126">
        <v>210</v>
      </c>
      <c r="N126">
        <v>110</v>
      </c>
      <c r="O126">
        <v>210</v>
      </c>
      <c r="P126">
        <v>3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195</v>
      </c>
      <c r="AN126">
        <v>2222</v>
      </c>
      <c r="AW126">
        <v>229776</v>
      </c>
      <c r="AX126">
        <v>176356</v>
      </c>
      <c r="AY126">
        <v>171977</v>
      </c>
      <c r="AZ126">
        <v>236465</v>
      </c>
      <c r="BA126">
        <v>176883</v>
      </c>
      <c r="BB126">
        <v>133919</v>
      </c>
      <c r="BC126">
        <v>105279</v>
      </c>
      <c r="BD126">
        <v>118548</v>
      </c>
      <c r="BE126">
        <v>121462</v>
      </c>
      <c r="BF126">
        <v>132154</v>
      </c>
      <c r="BG126">
        <v>189322</v>
      </c>
      <c r="BH126">
        <v>182257</v>
      </c>
      <c r="BI126">
        <v>156333</v>
      </c>
      <c r="BJ126" s="2">
        <f>ROUND(SUM(BH126:BI126)/SUM($BH$107:$BI$393)*(1000*irw_fw_harvest!$AH$2-SUM($BJ$32:$BJ$106)),0)</f>
        <v>283828</v>
      </c>
      <c r="BK126" s="2">
        <f>ROUND(SUM(BH126:BI126)/SUM($BH$107:$BI$393)*(1000*irw_fw_harvest!$AI$2-SUM($BK$32:$BK$106)),0)</f>
        <v>332115</v>
      </c>
      <c r="BL126" s="2"/>
      <c r="BM126" s="7">
        <f>ROUND(SUM(BH126:BI126)/SUM($BH$107:$BI$393)*1000*irw_fw_harvest!$AH$32,0)</f>
        <v>984083</v>
      </c>
      <c r="BN126" s="7">
        <f>ROUND(SUM(BH126:BI126)/SUM($BH$107:$BI$393)*1000*irw_fw_harvest!$AI$32,0)</f>
        <v>1014176</v>
      </c>
      <c r="BO126" s="7"/>
      <c r="BP126" s="12">
        <f t="shared" si="39"/>
        <v>1267911</v>
      </c>
      <c r="BQ126" s="12">
        <f t="shared" si="40"/>
        <v>1346291</v>
      </c>
    </row>
    <row r="127" spans="1:69" ht="19.5" x14ac:dyDescent="0.6">
      <c r="A127" t="s">
        <v>200</v>
      </c>
      <c r="B127" t="s">
        <v>169</v>
      </c>
      <c r="C127" t="s">
        <v>178</v>
      </c>
      <c r="D127" t="s">
        <v>191</v>
      </c>
      <c r="E127" t="s">
        <v>172</v>
      </c>
      <c r="F127" t="s">
        <v>173</v>
      </c>
      <c r="G127" t="s">
        <v>174</v>
      </c>
      <c r="H127" t="s">
        <v>175</v>
      </c>
      <c r="I127">
        <v>1</v>
      </c>
      <c r="J127" t="s">
        <v>176</v>
      </c>
      <c r="K127" t="b">
        <v>0</v>
      </c>
      <c r="L127">
        <v>80</v>
      </c>
      <c r="M127">
        <v>210</v>
      </c>
      <c r="N127">
        <v>80</v>
      </c>
      <c r="O127">
        <v>210</v>
      </c>
      <c r="P127">
        <v>3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195</v>
      </c>
      <c r="AN127">
        <v>2222</v>
      </c>
      <c r="AW127">
        <v>7514</v>
      </c>
      <c r="AX127">
        <v>5767</v>
      </c>
      <c r="AY127">
        <v>5624</v>
      </c>
      <c r="AZ127">
        <v>7733</v>
      </c>
      <c r="BA127">
        <v>5784</v>
      </c>
      <c r="BB127">
        <v>4379</v>
      </c>
      <c r="BC127">
        <v>3443</v>
      </c>
      <c r="BD127">
        <v>3876</v>
      </c>
      <c r="BE127">
        <v>3972</v>
      </c>
      <c r="BF127">
        <v>4321</v>
      </c>
      <c r="BG127">
        <v>6191</v>
      </c>
      <c r="BH127">
        <v>5960</v>
      </c>
      <c r="BI127">
        <v>5112</v>
      </c>
      <c r="BJ127" s="2">
        <f>ROUND(SUM(BH127:BI127)/SUM($BH$107:$BI$393)*(1000*irw_fw_harvest!$AH$2-SUM($BJ$32:$BJ$106)),0)</f>
        <v>9281</v>
      </c>
      <c r="BK127" s="2">
        <f>ROUND(SUM(BH127:BI127)/SUM($BH$107:$BI$393)*(1000*irw_fw_harvest!$AI$2-SUM($BK$32:$BK$106)),0)</f>
        <v>10860</v>
      </c>
      <c r="BL127" s="2"/>
      <c r="BM127" s="7">
        <f>ROUND(SUM(BH127:BI127)/SUM($BH$107:$BI$393)*1000*irw_fw_harvest!$AH$32,0)</f>
        <v>32180</v>
      </c>
      <c r="BN127" s="7">
        <f>ROUND(SUM(BH127:BI127)/SUM($BH$107:$BI$393)*1000*irw_fw_harvest!$AI$32,0)</f>
        <v>33164</v>
      </c>
      <c r="BO127" s="7"/>
      <c r="BP127" s="12">
        <f t="shared" si="39"/>
        <v>41461</v>
      </c>
      <c r="BQ127" s="12">
        <f t="shared" si="40"/>
        <v>44024</v>
      </c>
    </row>
    <row r="128" spans="1:69" ht="19.5" x14ac:dyDescent="0.6">
      <c r="A128" t="s">
        <v>200</v>
      </c>
      <c r="B128" t="s">
        <v>169</v>
      </c>
      <c r="C128" t="s">
        <v>190</v>
      </c>
      <c r="D128" t="s">
        <v>191</v>
      </c>
      <c r="E128" t="s">
        <v>172</v>
      </c>
      <c r="F128" t="s">
        <v>173</v>
      </c>
      <c r="G128" t="s">
        <v>174</v>
      </c>
      <c r="H128" t="s">
        <v>175</v>
      </c>
      <c r="I128">
        <v>1</v>
      </c>
      <c r="J128" t="s">
        <v>176</v>
      </c>
      <c r="K128" t="b">
        <v>0</v>
      </c>
      <c r="L128">
        <v>110</v>
      </c>
      <c r="M128">
        <v>210</v>
      </c>
      <c r="N128">
        <v>110</v>
      </c>
      <c r="O128">
        <v>210</v>
      </c>
      <c r="P128">
        <v>3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195</v>
      </c>
      <c r="AN128">
        <v>2222</v>
      </c>
      <c r="AW128">
        <v>8390</v>
      </c>
      <c r="AX128">
        <v>6439</v>
      </c>
      <c r="AY128">
        <v>6279</v>
      </c>
      <c r="AZ128">
        <v>8634</v>
      </c>
      <c r="BA128">
        <v>6458</v>
      </c>
      <c r="BB128">
        <v>4890</v>
      </c>
      <c r="BC128">
        <v>3844</v>
      </c>
      <c r="BD128">
        <v>4328</v>
      </c>
      <c r="BE128">
        <v>4435</v>
      </c>
      <c r="BF128">
        <v>4825</v>
      </c>
      <c r="BG128">
        <v>6913</v>
      </c>
      <c r="BH128">
        <v>6655</v>
      </c>
      <c r="BI128">
        <v>5708</v>
      </c>
      <c r="BJ128" s="2">
        <f>ROUND(SUM(BH128:BI128)/SUM($BH$107:$BI$393)*(1000*irw_fw_harvest!$AH$2-SUM($BJ$32:$BJ$106)),0)</f>
        <v>10363</v>
      </c>
      <c r="BK128" s="2">
        <f>ROUND(SUM(BH128:BI128)/SUM($BH$107:$BI$393)*(1000*irw_fw_harvest!$AI$2-SUM($BK$32:$BK$106)),0)</f>
        <v>12127</v>
      </c>
      <c r="BL128" s="2"/>
      <c r="BM128" s="7">
        <f>ROUND(SUM(BH128:BI128)/SUM($BH$107:$BI$393)*1000*irw_fw_harvest!$AH$32,0)</f>
        <v>35932</v>
      </c>
      <c r="BN128" s="7">
        <f>ROUND(SUM(BH128:BI128)/SUM($BH$107:$BI$393)*1000*irw_fw_harvest!$AI$32,0)</f>
        <v>37031</v>
      </c>
      <c r="BO128" s="7"/>
      <c r="BP128" s="12">
        <f t="shared" si="39"/>
        <v>46295</v>
      </c>
      <c r="BQ128" s="12">
        <f t="shared" si="40"/>
        <v>49158</v>
      </c>
    </row>
    <row r="129" spans="1:69" ht="19.5" x14ac:dyDescent="0.6">
      <c r="A129" t="s">
        <v>200</v>
      </c>
      <c r="B129" t="s">
        <v>169</v>
      </c>
      <c r="C129" t="s">
        <v>196</v>
      </c>
      <c r="D129" t="s">
        <v>191</v>
      </c>
      <c r="E129" t="s">
        <v>172</v>
      </c>
      <c r="F129" t="s">
        <v>173</v>
      </c>
      <c r="G129" t="s">
        <v>174</v>
      </c>
      <c r="H129" t="s">
        <v>175</v>
      </c>
      <c r="I129">
        <v>1</v>
      </c>
      <c r="J129" t="s">
        <v>176</v>
      </c>
      <c r="K129" t="b">
        <v>0</v>
      </c>
      <c r="L129">
        <v>100</v>
      </c>
      <c r="M129">
        <v>210</v>
      </c>
      <c r="N129">
        <v>100</v>
      </c>
      <c r="O129">
        <v>210</v>
      </c>
      <c r="P129">
        <v>3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195</v>
      </c>
      <c r="AN129">
        <v>2222</v>
      </c>
      <c r="AW129">
        <v>1015</v>
      </c>
      <c r="AX129">
        <v>779</v>
      </c>
      <c r="AY129">
        <v>760</v>
      </c>
      <c r="AZ129">
        <v>1045</v>
      </c>
      <c r="BA129">
        <v>781</v>
      </c>
      <c r="BB129">
        <v>592</v>
      </c>
      <c r="BC129">
        <v>465</v>
      </c>
      <c r="BD129">
        <v>524</v>
      </c>
      <c r="BE129">
        <v>536</v>
      </c>
      <c r="BF129">
        <v>584</v>
      </c>
      <c r="BG129">
        <v>836</v>
      </c>
      <c r="BH129">
        <v>805</v>
      </c>
      <c r="BI129">
        <v>691</v>
      </c>
      <c r="BJ129" s="2">
        <f>ROUND(SUM(BH129:BI129)/SUM($BH$107:$BI$393)*(1000*irw_fw_harvest!$AH$2-SUM($BJ$32:$BJ$106)),0)</f>
        <v>1254</v>
      </c>
      <c r="BK129" s="2">
        <f>ROUND(SUM(BH129:BI129)/SUM($BH$107:$BI$393)*(1000*irw_fw_harvest!$AI$2-SUM($BK$32:$BK$106)),0)</f>
        <v>1467</v>
      </c>
      <c r="BL129" s="2"/>
      <c r="BM129" s="7">
        <f>ROUND(SUM(BH129:BI129)/SUM($BH$107:$BI$393)*1000*irw_fw_harvest!$AH$32,0)</f>
        <v>4348</v>
      </c>
      <c r="BN129" s="7">
        <f>ROUND(SUM(BH129:BI129)/SUM($BH$107:$BI$393)*1000*irw_fw_harvest!$AI$32,0)</f>
        <v>4481</v>
      </c>
      <c r="BO129" s="7"/>
      <c r="BP129" s="12">
        <f t="shared" si="39"/>
        <v>5602</v>
      </c>
      <c r="BQ129" s="12">
        <f t="shared" si="40"/>
        <v>5948</v>
      </c>
    </row>
    <row r="130" spans="1:69" ht="19.5" x14ac:dyDescent="0.6">
      <c r="A130" t="s">
        <v>200</v>
      </c>
      <c r="B130" t="s">
        <v>169</v>
      </c>
      <c r="C130" t="s">
        <v>186</v>
      </c>
      <c r="D130" t="s">
        <v>192</v>
      </c>
      <c r="E130" t="s">
        <v>172</v>
      </c>
      <c r="F130" t="s">
        <v>173</v>
      </c>
      <c r="G130" t="s">
        <v>174</v>
      </c>
      <c r="H130" t="s">
        <v>175</v>
      </c>
      <c r="I130">
        <v>1</v>
      </c>
      <c r="J130" t="s">
        <v>176</v>
      </c>
      <c r="K130" t="b">
        <v>0</v>
      </c>
      <c r="L130">
        <v>120</v>
      </c>
      <c r="M130">
        <v>210</v>
      </c>
      <c r="N130">
        <v>120</v>
      </c>
      <c r="O130">
        <v>210</v>
      </c>
      <c r="P130">
        <v>3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195</v>
      </c>
      <c r="AN130">
        <v>2222</v>
      </c>
      <c r="AW130">
        <v>6687</v>
      </c>
      <c r="AX130">
        <v>3644</v>
      </c>
      <c r="AY130">
        <v>5258</v>
      </c>
      <c r="AZ130">
        <v>5962</v>
      </c>
      <c r="BA130">
        <v>6225</v>
      </c>
      <c r="BB130">
        <v>6333</v>
      </c>
      <c r="BC130">
        <v>4527</v>
      </c>
      <c r="BD130">
        <v>4580</v>
      </c>
      <c r="BE130">
        <v>5029</v>
      </c>
      <c r="BF130">
        <v>4744</v>
      </c>
      <c r="BG130">
        <v>2706</v>
      </c>
      <c r="BH130">
        <v>2605</v>
      </c>
      <c r="BI130">
        <v>2234</v>
      </c>
      <c r="BJ130" s="2">
        <f>ROUND(SUM(BH130:BI130)/SUM($BH$107:$BI$393)*(1000*irw_fw_harvest!$AH$2-SUM($BJ$32:$BJ$106)),0)</f>
        <v>4056</v>
      </c>
      <c r="BK130" s="2">
        <f>ROUND(SUM(BH130:BI130)/SUM($BH$107:$BI$393)*(1000*irw_fw_harvest!$AI$2-SUM($BK$32:$BK$106)),0)</f>
        <v>4746</v>
      </c>
      <c r="BL130" s="2"/>
      <c r="BM130" s="7">
        <f>ROUND(SUM(BH130:BI130)/SUM($BH$107:$BI$393)*1000*irw_fw_harvest!$AH$32,0)</f>
        <v>14064</v>
      </c>
      <c r="BN130" s="7">
        <f>ROUND(SUM(BH130:BI130)/SUM($BH$107:$BI$393)*1000*irw_fw_harvest!$AI$32,0)</f>
        <v>14494</v>
      </c>
      <c r="BO130" s="7"/>
      <c r="BP130" s="12">
        <f t="shared" si="39"/>
        <v>18120</v>
      </c>
      <c r="BQ130" s="12">
        <f t="shared" si="40"/>
        <v>19240</v>
      </c>
    </row>
    <row r="131" spans="1:69" ht="19.5" x14ac:dyDescent="0.6">
      <c r="A131" t="s">
        <v>200</v>
      </c>
      <c r="B131" t="s">
        <v>169</v>
      </c>
      <c r="C131" t="s">
        <v>170</v>
      </c>
      <c r="D131" t="s">
        <v>192</v>
      </c>
      <c r="E131" t="s">
        <v>172</v>
      </c>
      <c r="F131" t="s">
        <v>173</v>
      </c>
      <c r="G131" t="s">
        <v>174</v>
      </c>
      <c r="H131" t="s">
        <v>175</v>
      </c>
      <c r="I131">
        <v>1</v>
      </c>
      <c r="J131" t="s">
        <v>176</v>
      </c>
      <c r="K131" t="b">
        <v>0</v>
      </c>
      <c r="L131">
        <v>110</v>
      </c>
      <c r="M131">
        <v>210</v>
      </c>
      <c r="N131">
        <v>110</v>
      </c>
      <c r="O131">
        <v>210</v>
      </c>
      <c r="P131">
        <v>3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195</v>
      </c>
      <c r="AN131">
        <v>2222</v>
      </c>
      <c r="AW131">
        <v>128709</v>
      </c>
      <c r="AX131">
        <v>70146</v>
      </c>
      <c r="AY131">
        <v>101202</v>
      </c>
      <c r="AZ131">
        <v>114765</v>
      </c>
      <c r="BA131">
        <v>119820</v>
      </c>
      <c r="BB131">
        <v>121908</v>
      </c>
      <c r="BC131">
        <v>87136</v>
      </c>
      <c r="BD131">
        <v>88165</v>
      </c>
      <c r="BE131">
        <v>96811</v>
      </c>
      <c r="BF131">
        <v>91321</v>
      </c>
      <c r="BG131">
        <v>52084</v>
      </c>
      <c r="BH131">
        <v>50140</v>
      </c>
      <c r="BI131">
        <v>43008</v>
      </c>
      <c r="BJ131" s="2">
        <f>ROUND(SUM(BH131:BI131)/SUM($BH$107:$BI$393)*(1000*irw_fw_harvest!$AH$2-SUM($BJ$32:$BJ$106)),0)</f>
        <v>78083</v>
      </c>
      <c r="BK131" s="2">
        <f>ROUND(SUM(BH131:BI131)/SUM($BH$107:$BI$393)*(1000*irw_fw_harvest!$AI$2-SUM($BK$32:$BK$106)),0)</f>
        <v>91367</v>
      </c>
      <c r="BL131" s="2"/>
      <c r="BM131" s="7">
        <f>ROUND(SUM(BH131:BI131)/SUM($BH$107:$BI$393)*1000*irw_fw_harvest!$AH$32,0)</f>
        <v>270727</v>
      </c>
      <c r="BN131" s="7">
        <f>ROUND(SUM(BH131:BI131)/SUM($BH$107:$BI$393)*1000*irw_fw_harvest!$AI$32,0)</f>
        <v>279006</v>
      </c>
      <c r="BO131" s="7"/>
      <c r="BP131" s="12">
        <f t="shared" ref="BP131:BP194" si="80">BJ131+BM131</f>
        <v>348810</v>
      </c>
      <c r="BQ131" s="12">
        <f t="shared" ref="BQ131:BQ194" si="81">BK131+BN131</f>
        <v>370373</v>
      </c>
    </row>
    <row r="132" spans="1:69" ht="19.5" x14ac:dyDescent="0.6">
      <c r="A132" t="s">
        <v>200</v>
      </c>
      <c r="B132" t="s">
        <v>169</v>
      </c>
      <c r="C132" t="s">
        <v>190</v>
      </c>
      <c r="D132" t="s">
        <v>192</v>
      </c>
      <c r="E132" t="s">
        <v>172</v>
      </c>
      <c r="F132" t="s">
        <v>173</v>
      </c>
      <c r="G132" t="s">
        <v>174</v>
      </c>
      <c r="H132" t="s">
        <v>175</v>
      </c>
      <c r="I132">
        <v>1</v>
      </c>
      <c r="J132" t="s">
        <v>176</v>
      </c>
      <c r="K132" t="b">
        <v>0</v>
      </c>
      <c r="L132">
        <v>110</v>
      </c>
      <c r="M132">
        <v>210</v>
      </c>
      <c r="N132">
        <v>110</v>
      </c>
      <c r="O132">
        <v>210</v>
      </c>
      <c r="P132">
        <v>3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195</v>
      </c>
      <c r="AN132">
        <v>2222</v>
      </c>
      <c r="AW132">
        <v>9584</v>
      </c>
      <c r="AX132">
        <v>5223</v>
      </c>
      <c r="AY132">
        <v>7536</v>
      </c>
      <c r="AZ132">
        <v>8545</v>
      </c>
      <c r="BA132">
        <v>8922</v>
      </c>
      <c r="BB132">
        <v>9077</v>
      </c>
      <c r="BC132">
        <v>6488</v>
      </c>
      <c r="BD132">
        <v>6565</v>
      </c>
      <c r="BE132">
        <v>7209</v>
      </c>
      <c r="BF132">
        <v>6800</v>
      </c>
      <c r="BG132">
        <v>3878</v>
      </c>
      <c r="BH132">
        <v>3733</v>
      </c>
      <c r="BI132">
        <v>3202</v>
      </c>
      <c r="BJ132" s="2">
        <f>ROUND(SUM(BH132:BI132)/SUM($BH$107:$BI$393)*(1000*irw_fw_harvest!$AH$2-SUM($BJ$32:$BJ$106)),0)</f>
        <v>5813</v>
      </c>
      <c r="BK132" s="2">
        <f>ROUND(SUM(BH132:BI132)/SUM($BH$107:$BI$393)*(1000*irw_fw_harvest!$AI$2-SUM($BK$32:$BK$106)),0)</f>
        <v>6802</v>
      </c>
      <c r="BL132" s="2"/>
      <c r="BM132" s="7">
        <f>ROUND(SUM(BH132:BI132)/SUM($BH$107:$BI$393)*1000*irw_fw_harvest!$AH$32,0)</f>
        <v>20156</v>
      </c>
      <c r="BN132" s="7">
        <f>ROUND(SUM(BH132:BI132)/SUM($BH$107:$BI$393)*1000*irw_fw_harvest!$AI$32,0)</f>
        <v>20772</v>
      </c>
      <c r="BO132" s="7"/>
      <c r="BP132" s="12">
        <f t="shared" si="80"/>
        <v>25969</v>
      </c>
      <c r="BQ132" s="12">
        <f t="shared" si="81"/>
        <v>27574</v>
      </c>
    </row>
    <row r="133" spans="1:69" ht="19.5" x14ac:dyDescent="0.6">
      <c r="A133" t="s">
        <v>200</v>
      </c>
      <c r="B133" t="s">
        <v>169</v>
      </c>
      <c r="C133" t="s">
        <v>186</v>
      </c>
      <c r="D133" t="s">
        <v>193</v>
      </c>
      <c r="E133" t="s">
        <v>172</v>
      </c>
      <c r="F133" t="s">
        <v>173</v>
      </c>
      <c r="G133" t="s">
        <v>174</v>
      </c>
      <c r="H133" t="s">
        <v>175</v>
      </c>
      <c r="I133">
        <v>1</v>
      </c>
      <c r="J133" t="s">
        <v>176</v>
      </c>
      <c r="K133" t="b">
        <v>0</v>
      </c>
      <c r="L133">
        <v>120</v>
      </c>
      <c r="M133">
        <v>210</v>
      </c>
      <c r="N133">
        <v>120</v>
      </c>
      <c r="O133">
        <v>210</v>
      </c>
      <c r="P133">
        <v>3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195</v>
      </c>
      <c r="AN133">
        <v>2222</v>
      </c>
      <c r="AW133">
        <v>6023</v>
      </c>
      <c r="AX133">
        <v>7200</v>
      </c>
      <c r="AY133">
        <v>5115</v>
      </c>
      <c r="AZ133">
        <v>4268</v>
      </c>
      <c r="BA133">
        <v>11329</v>
      </c>
      <c r="BB133">
        <v>7789</v>
      </c>
      <c r="BC133">
        <v>6509</v>
      </c>
      <c r="BD133">
        <v>5215</v>
      </c>
      <c r="BE133">
        <v>6501</v>
      </c>
      <c r="BF133">
        <v>6894</v>
      </c>
      <c r="BG133">
        <v>4130</v>
      </c>
      <c r="BH133">
        <v>3976</v>
      </c>
      <c r="BI133">
        <v>3410</v>
      </c>
      <c r="BJ133" s="2">
        <f>ROUND(SUM(BH133:BI133)/SUM($BH$107:$BI$393)*(1000*irw_fw_harvest!$AH$2-SUM($BJ$32:$BJ$106)),0)</f>
        <v>6191</v>
      </c>
      <c r="BK133" s="2">
        <f>ROUND(SUM(BH133:BI133)/SUM($BH$107:$BI$393)*(1000*irw_fw_harvest!$AI$2-SUM($BK$32:$BK$106)),0)</f>
        <v>7245</v>
      </c>
      <c r="BL133" s="2"/>
      <c r="BM133" s="7">
        <f>ROUND(SUM(BH133:BI133)/SUM($BH$107:$BI$393)*1000*irw_fw_harvest!$AH$32,0)</f>
        <v>21467</v>
      </c>
      <c r="BN133" s="7">
        <f>ROUND(SUM(BH133:BI133)/SUM($BH$107:$BI$393)*1000*irw_fw_harvest!$AI$32,0)</f>
        <v>22123</v>
      </c>
      <c r="BO133" s="7"/>
      <c r="BP133" s="12">
        <f t="shared" si="80"/>
        <v>27658</v>
      </c>
      <c r="BQ133" s="12">
        <f t="shared" si="81"/>
        <v>29368</v>
      </c>
    </row>
    <row r="134" spans="1:69" ht="19.5" x14ac:dyDescent="0.6">
      <c r="A134" t="s">
        <v>200</v>
      </c>
      <c r="B134" t="s">
        <v>169</v>
      </c>
      <c r="C134" t="s">
        <v>170</v>
      </c>
      <c r="D134" t="s">
        <v>193</v>
      </c>
      <c r="E134" t="s">
        <v>172</v>
      </c>
      <c r="F134" t="s">
        <v>173</v>
      </c>
      <c r="G134" t="s">
        <v>174</v>
      </c>
      <c r="H134" t="s">
        <v>175</v>
      </c>
      <c r="I134">
        <v>1</v>
      </c>
      <c r="J134" t="s">
        <v>176</v>
      </c>
      <c r="K134" t="b">
        <v>0</v>
      </c>
      <c r="L134">
        <v>110</v>
      </c>
      <c r="M134">
        <v>210</v>
      </c>
      <c r="N134">
        <v>110</v>
      </c>
      <c r="O134">
        <v>210</v>
      </c>
      <c r="P134">
        <v>3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195</v>
      </c>
      <c r="AN134">
        <v>2222</v>
      </c>
      <c r="AW134">
        <v>85549</v>
      </c>
      <c r="AX134">
        <v>102279</v>
      </c>
      <c r="AY134">
        <v>72660</v>
      </c>
      <c r="AZ134">
        <v>60624</v>
      </c>
      <c r="BA134">
        <v>160920</v>
      </c>
      <c r="BB134">
        <v>110643</v>
      </c>
      <c r="BC134">
        <v>92465</v>
      </c>
      <c r="BD134">
        <v>74080</v>
      </c>
      <c r="BE134">
        <v>92338</v>
      </c>
      <c r="BF134">
        <v>97921</v>
      </c>
      <c r="BG134">
        <v>58670</v>
      </c>
      <c r="BH134">
        <v>56480</v>
      </c>
      <c r="BI134">
        <v>48446</v>
      </c>
      <c r="BJ134" s="2">
        <f>ROUND(SUM(BH134:BI134)/SUM($BH$107:$BI$393)*(1000*irw_fw_harvest!$AH$2-SUM($BJ$32:$BJ$106)),0)</f>
        <v>87956</v>
      </c>
      <c r="BK134" s="2">
        <f>ROUND(SUM(BH134:BI134)/SUM($BH$107:$BI$393)*(1000*irw_fw_harvest!$AI$2-SUM($BK$32:$BK$106)),0)</f>
        <v>102919</v>
      </c>
      <c r="BL134" s="2"/>
      <c r="BM134" s="7">
        <f>ROUND(SUM(BH134:BI134)/SUM($BH$107:$BI$393)*1000*irw_fw_harvest!$AH$32,0)</f>
        <v>304958</v>
      </c>
      <c r="BN134" s="7">
        <f>ROUND(SUM(BH134:BI134)/SUM($BH$107:$BI$393)*1000*irw_fw_harvest!$AI$32,0)</f>
        <v>314284</v>
      </c>
      <c r="BO134" s="7"/>
      <c r="BP134" s="12">
        <f t="shared" si="80"/>
        <v>392914</v>
      </c>
      <c r="BQ134" s="12">
        <f t="shared" si="81"/>
        <v>417203</v>
      </c>
    </row>
    <row r="135" spans="1:69" ht="19.5" x14ac:dyDescent="0.6">
      <c r="A135" t="s">
        <v>200</v>
      </c>
      <c r="B135" t="s">
        <v>169</v>
      </c>
      <c r="C135" t="s">
        <v>178</v>
      </c>
      <c r="D135" t="s">
        <v>193</v>
      </c>
      <c r="E135" t="s">
        <v>172</v>
      </c>
      <c r="F135" t="s">
        <v>173</v>
      </c>
      <c r="G135" t="s">
        <v>174</v>
      </c>
      <c r="H135" t="s">
        <v>175</v>
      </c>
      <c r="I135">
        <v>1</v>
      </c>
      <c r="J135" t="s">
        <v>176</v>
      </c>
      <c r="K135" t="b">
        <v>0</v>
      </c>
      <c r="L135">
        <v>80</v>
      </c>
      <c r="M135">
        <v>210</v>
      </c>
      <c r="N135">
        <v>80</v>
      </c>
      <c r="O135">
        <v>210</v>
      </c>
      <c r="P135">
        <v>3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3</v>
      </c>
      <c r="AM135" t="s">
        <v>195</v>
      </c>
      <c r="AN135">
        <v>2222</v>
      </c>
      <c r="AW135">
        <v>3529</v>
      </c>
      <c r="AX135">
        <v>4219</v>
      </c>
      <c r="AY135">
        <v>2997</v>
      </c>
      <c r="AZ135">
        <v>2501</v>
      </c>
      <c r="BA135">
        <v>6638</v>
      </c>
      <c r="BB135">
        <v>4564</v>
      </c>
      <c r="BC135">
        <v>3814</v>
      </c>
      <c r="BD135">
        <v>3056</v>
      </c>
      <c r="BE135">
        <v>3809</v>
      </c>
      <c r="BF135">
        <v>4039</v>
      </c>
      <c r="BG135">
        <v>2420</v>
      </c>
      <c r="BH135">
        <v>2330</v>
      </c>
      <c r="BI135">
        <v>1998</v>
      </c>
      <c r="BJ135" s="2">
        <f>ROUND(SUM(BH135:BI135)/SUM($BH$107:$BI$393)*(1000*irw_fw_harvest!$AH$2-SUM($BJ$32:$BJ$106)),0)</f>
        <v>3628</v>
      </c>
      <c r="BK135" s="2">
        <f>ROUND(SUM(BH135:BI135)/SUM($BH$107:$BI$393)*(1000*irw_fw_harvest!$AI$2-SUM($BK$32:$BK$106)),0)</f>
        <v>4245</v>
      </c>
      <c r="BL135" s="2"/>
      <c r="BM135" s="7">
        <f>ROUND(SUM(BH135:BI135)/SUM($BH$107:$BI$393)*1000*irw_fw_harvest!$AH$32,0)</f>
        <v>12579</v>
      </c>
      <c r="BN135" s="7">
        <f>ROUND(SUM(BH135:BI135)/SUM($BH$107:$BI$393)*1000*irw_fw_harvest!$AI$32,0)</f>
        <v>12964</v>
      </c>
      <c r="BO135" s="7"/>
      <c r="BP135" s="12">
        <f t="shared" si="80"/>
        <v>16207</v>
      </c>
      <c r="BQ135" s="12">
        <f t="shared" si="81"/>
        <v>17209</v>
      </c>
    </row>
    <row r="136" spans="1:69" ht="19.5" x14ac:dyDescent="0.6">
      <c r="A136" t="s">
        <v>200</v>
      </c>
      <c r="B136" t="s">
        <v>169</v>
      </c>
      <c r="C136" t="s">
        <v>190</v>
      </c>
      <c r="D136" t="s">
        <v>193</v>
      </c>
      <c r="E136" t="s">
        <v>172</v>
      </c>
      <c r="F136" t="s">
        <v>173</v>
      </c>
      <c r="G136" t="s">
        <v>174</v>
      </c>
      <c r="H136" t="s">
        <v>175</v>
      </c>
      <c r="I136">
        <v>1</v>
      </c>
      <c r="J136" t="s">
        <v>176</v>
      </c>
      <c r="K136" t="b">
        <v>0</v>
      </c>
      <c r="L136">
        <v>110</v>
      </c>
      <c r="M136">
        <v>210</v>
      </c>
      <c r="N136">
        <v>110</v>
      </c>
      <c r="O136">
        <v>210</v>
      </c>
      <c r="P136">
        <v>3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3</v>
      </c>
      <c r="AM136" t="s">
        <v>195</v>
      </c>
      <c r="AN136">
        <v>2222</v>
      </c>
      <c r="AW136">
        <v>4990</v>
      </c>
      <c r="AX136">
        <v>5965</v>
      </c>
      <c r="AY136">
        <v>4238</v>
      </c>
      <c r="AZ136">
        <v>3536</v>
      </c>
      <c r="BA136">
        <v>9386</v>
      </c>
      <c r="BB136">
        <v>6453</v>
      </c>
      <c r="BC136">
        <v>5393</v>
      </c>
      <c r="BD136">
        <v>4321</v>
      </c>
      <c r="BE136">
        <v>5386</v>
      </c>
      <c r="BF136">
        <v>5711</v>
      </c>
      <c r="BG136">
        <v>3422</v>
      </c>
      <c r="BH136">
        <v>3294</v>
      </c>
      <c r="BI136">
        <v>2825</v>
      </c>
      <c r="BJ136" s="2">
        <f>ROUND(SUM(BH136:BI136)/SUM($BH$107:$BI$393)*(1000*irw_fw_harvest!$AH$2-SUM($BJ$32:$BJ$106)),0)</f>
        <v>5129</v>
      </c>
      <c r="BK136" s="2">
        <f>ROUND(SUM(BH136:BI136)/SUM($BH$107:$BI$393)*(1000*irw_fw_harvest!$AI$2-SUM($BK$32:$BK$106)),0)</f>
        <v>6002</v>
      </c>
      <c r="BL136" s="2"/>
      <c r="BM136" s="7">
        <f>ROUND(SUM(BH136:BI136)/SUM($BH$107:$BI$393)*1000*irw_fw_harvest!$AH$32,0)</f>
        <v>17784</v>
      </c>
      <c r="BN136" s="7">
        <f>ROUND(SUM(BH136:BI136)/SUM($BH$107:$BI$393)*1000*irw_fw_harvest!$AI$32,0)</f>
        <v>18328</v>
      </c>
      <c r="BO136" s="7"/>
      <c r="BP136" s="12">
        <f t="shared" si="80"/>
        <v>22913</v>
      </c>
      <c r="BQ136" s="12">
        <f t="shared" si="81"/>
        <v>24330</v>
      </c>
    </row>
    <row r="137" spans="1:69" ht="19.5" x14ac:dyDescent="0.6">
      <c r="A137" t="s">
        <v>200</v>
      </c>
      <c r="B137" t="s">
        <v>169</v>
      </c>
      <c r="C137" t="s">
        <v>197</v>
      </c>
      <c r="D137" t="s">
        <v>193</v>
      </c>
      <c r="E137" t="s">
        <v>172</v>
      </c>
      <c r="F137" t="s">
        <v>173</v>
      </c>
      <c r="G137" t="s">
        <v>174</v>
      </c>
      <c r="H137" t="s">
        <v>175</v>
      </c>
      <c r="I137">
        <v>1</v>
      </c>
      <c r="J137" t="s">
        <v>176</v>
      </c>
      <c r="K137" t="b">
        <v>0</v>
      </c>
      <c r="L137">
        <v>110</v>
      </c>
      <c r="M137">
        <v>210</v>
      </c>
      <c r="N137">
        <v>110</v>
      </c>
      <c r="O137">
        <v>210</v>
      </c>
      <c r="P137">
        <v>3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3</v>
      </c>
      <c r="AM137" t="s">
        <v>195</v>
      </c>
      <c r="AN137">
        <v>2222</v>
      </c>
      <c r="AW137">
        <v>1103</v>
      </c>
      <c r="AX137">
        <v>1318</v>
      </c>
      <c r="AY137">
        <v>937</v>
      </c>
      <c r="AZ137">
        <v>781</v>
      </c>
      <c r="BA137">
        <v>2075</v>
      </c>
      <c r="BB137">
        <v>1426</v>
      </c>
      <c r="BC137">
        <v>1192</v>
      </c>
      <c r="BD137">
        <v>955</v>
      </c>
      <c r="BE137">
        <v>1190</v>
      </c>
      <c r="BF137">
        <v>1262</v>
      </c>
      <c r="BG137">
        <v>756</v>
      </c>
      <c r="BH137">
        <v>728</v>
      </c>
      <c r="BI137">
        <v>624</v>
      </c>
      <c r="BJ137" s="2">
        <f>ROUND(SUM(BH137:BI137)/SUM($BH$107:$BI$393)*(1000*irw_fw_harvest!$AH$2-SUM($BJ$32:$BJ$106)),0)</f>
        <v>1133</v>
      </c>
      <c r="BK137" s="2">
        <f>ROUND(SUM(BH137:BI137)/SUM($BH$107:$BI$393)*(1000*irw_fw_harvest!$AI$2-SUM($BK$32:$BK$106)),0)</f>
        <v>1326</v>
      </c>
      <c r="BL137" s="2"/>
      <c r="BM137" s="7">
        <f>ROUND(SUM(BH137:BI137)/SUM($BH$107:$BI$393)*1000*irw_fw_harvest!$AH$32,0)</f>
        <v>3929</v>
      </c>
      <c r="BN137" s="7">
        <f>ROUND(SUM(BH137:BI137)/SUM($BH$107:$BI$393)*1000*irw_fw_harvest!$AI$32,0)</f>
        <v>4050</v>
      </c>
      <c r="BO137" s="7"/>
      <c r="BP137" s="12">
        <f t="shared" si="80"/>
        <v>5062</v>
      </c>
      <c r="BQ137" s="12">
        <f t="shared" si="81"/>
        <v>5376</v>
      </c>
    </row>
    <row r="138" spans="1:69" ht="19.5" x14ac:dyDescent="0.6">
      <c r="A138" t="s">
        <v>200</v>
      </c>
      <c r="B138" t="s">
        <v>169</v>
      </c>
      <c r="C138" t="s">
        <v>170</v>
      </c>
      <c r="D138" t="s">
        <v>194</v>
      </c>
      <c r="E138" t="s">
        <v>172</v>
      </c>
      <c r="F138" t="s">
        <v>173</v>
      </c>
      <c r="G138" t="s">
        <v>174</v>
      </c>
      <c r="H138" t="s">
        <v>175</v>
      </c>
      <c r="I138">
        <v>1</v>
      </c>
      <c r="J138" t="s">
        <v>176</v>
      </c>
      <c r="K138" t="b">
        <v>0</v>
      </c>
      <c r="L138">
        <v>110</v>
      </c>
      <c r="M138">
        <v>210</v>
      </c>
      <c r="N138">
        <v>110</v>
      </c>
      <c r="O138">
        <v>210</v>
      </c>
      <c r="P138">
        <v>3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3</v>
      </c>
      <c r="AM138" t="s">
        <v>195</v>
      </c>
      <c r="AN138">
        <v>2222</v>
      </c>
      <c r="AW138">
        <v>7851</v>
      </c>
      <c r="AX138">
        <v>11213</v>
      </c>
      <c r="AY138">
        <v>9447</v>
      </c>
      <c r="AZ138">
        <v>5411</v>
      </c>
      <c r="BA138">
        <v>13219</v>
      </c>
      <c r="BB138">
        <v>11967</v>
      </c>
      <c r="BC138">
        <v>14325</v>
      </c>
      <c r="BD138">
        <v>6971</v>
      </c>
      <c r="BE138">
        <v>9495</v>
      </c>
      <c r="BF138">
        <v>10123</v>
      </c>
      <c r="BG138">
        <v>6245</v>
      </c>
      <c r="BH138">
        <v>6012</v>
      </c>
      <c r="BI138">
        <v>5157</v>
      </c>
      <c r="BJ138" s="2">
        <f>ROUND(SUM(BH138:BI138)/SUM($BH$107:$BI$393)*(1000*irw_fw_harvest!$AH$2-SUM($BJ$32:$BJ$106)),0)</f>
        <v>9363</v>
      </c>
      <c r="BK138" s="2">
        <f>ROUND(SUM(BH138:BI138)/SUM($BH$107:$BI$393)*(1000*irw_fw_harvest!$AI$2-SUM($BK$32:$BK$106)),0)</f>
        <v>10955</v>
      </c>
      <c r="BL138" s="2"/>
      <c r="BM138" s="7">
        <f>ROUND(SUM(BH138:BI138)/SUM($BH$107:$BI$393)*1000*irw_fw_harvest!$AH$32,0)</f>
        <v>32462</v>
      </c>
      <c r="BN138" s="7">
        <f>ROUND(SUM(BH138:BI138)/SUM($BH$107:$BI$393)*1000*irw_fw_harvest!$AI$32,0)</f>
        <v>33454</v>
      </c>
      <c r="BO138" s="7"/>
      <c r="BP138" s="12">
        <f t="shared" si="80"/>
        <v>41825</v>
      </c>
      <c r="BQ138" s="12">
        <f t="shared" si="81"/>
        <v>44409</v>
      </c>
    </row>
    <row r="139" spans="1:69" ht="19.5" x14ac:dyDescent="0.6">
      <c r="A139" t="s">
        <v>200</v>
      </c>
      <c r="B139" t="s">
        <v>169</v>
      </c>
      <c r="C139" t="s">
        <v>190</v>
      </c>
      <c r="D139" t="s">
        <v>194</v>
      </c>
      <c r="E139" t="s">
        <v>172</v>
      </c>
      <c r="F139" t="s">
        <v>173</v>
      </c>
      <c r="G139" t="s">
        <v>174</v>
      </c>
      <c r="H139" t="s">
        <v>175</v>
      </c>
      <c r="I139">
        <v>1</v>
      </c>
      <c r="J139" t="s">
        <v>176</v>
      </c>
      <c r="K139" t="b">
        <v>0</v>
      </c>
      <c r="L139">
        <v>110</v>
      </c>
      <c r="M139">
        <v>210</v>
      </c>
      <c r="N139">
        <v>110</v>
      </c>
      <c r="O139">
        <v>210</v>
      </c>
      <c r="P139">
        <v>3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3</v>
      </c>
      <c r="AM139" t="s">
        <v>195</v>
      </c>
      <c r="AN139">
        <v>2222</v>
      </c>
      <c r="AW139">
        <v>1781</v>
      </c>
      <c r="AX139">
        <v>2545</v>
      </c>
      <c r="AY139">
        <v>2144</v>
      </c>
      <c r="AZ139">
        <v>1228</v>
      </c>
      <c r="BA139">
        <v>3000</v>
      </c>
      <c r="BB139">
        <v>2716</v>
      </c>
      <c r="BC139">
        <v>3251</v>
      </c>
      <c r="BD139">
        <v>1582</v>
      </c>
      <c r="BE139">
        <v>2155</v>
      </c>
      <c r="BF139">
        <v>2297</v>
      </c>
      <c r="BG139">
        <v>1417</v>
      </c>
      <c r="BH139">
        <v>1364</v>
      </c>
      <c r="BI139">
        <v>1170</v>
      </c>
      <c r="BJ139" s="2">
        <f>ROUND(SUM(BH139:BI139)/SUM($BH$107:$BI$393)*(1000*irw_fw_harvest!$AH$2-SUM($BJ$32:$BJ$106)),0)</f>
        <v>2124</v>
      </c>
      <c r="BK139" s="2">
        <f>ROUND(SUM(BH139:BI139)/SUM($BH$107:$BI$393)*(1000*irw_fw_harvest!$AI$2-SUM($BK$32:$BK$106)),0)</f>
        <v>2486</v>
      </c>
      <c r="BL139" s="2"/>
      <c r="BM139" s="7">
        <f>ROUND(SUM(BH139:BI139)/SUM($BH$107:$BI$393)*1000*irw_fw_harvest!$AH$32,0)</f>
        <v>7365</v>
      </c>
      <c r="BN139" s="7">
        <f>ROUND(SUM(BH139:BI139)/SUM($BH$107:$BI$393)*1000*irw_fw_harvest!$AI$32,0)</f>
        <v>7590</v>
      </c>
      <c r="BO139" s="7"/>
      <c r="BP139" s="12">
        <f t="shared" si="80"/>
        <v>9489</v>
      </c>
      <c r="BQ139" s="12">
        <f t="shared" si="81"/>
        <v>10076</v>
      </c>
    </row>
    <row r="140" spans="1:69" ht="19.5" x14ac:dyDescent="0.6">
      <c r="A140" t="s">
        <v>200</v>
      </c>
      <c r="B140" t="s">
        <v>169</v>
      </c>
      <c r="C140" t="s">
        <v>179</v>
      </c>
      <c r="D140" t="s">
        <v>171</v>
      </c>
      <c r="E140" t="s">
        <v>172</v>
      </c>
      <c r="F140" t="s">
        <v>173</v>
      </c>
      <c r="G140" t="s">
        <v>174</v>
      </c>
      <c r="H140" t="s">
        <v>181</v>
      </c>
      <c r="I140">
        <v>1</v>
      </c>
      <c r="J140" t="s">
        <v>176</v>
      </c>
      <c r="K140" t="b">
        <v>0</v>
      </c>
      <c r="L140">
        <v>110</v>
      </c>
      <c r="M140">
        <v>210</v>
      </c>
      <c r="N140">
        <v>110</v>
      </c>
      <c r="O140">
        <v>210</v>
      </c>
      <c r="P140">
        <v>3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3</v>
      </c>
      <c r="AM140" t="s">
        <v>195</v>
      </c>
      <c r="AN140">
        <v>2121</v>
      </c>
      <c r="AW140">
        <v>1848</v>
      </c>
      <c r="AX140">
        <v>2254</v>
      </c>
      <c r="AY140">
        <v>2251</v>
      </c>
      <c r="AZ140">
        <v>1892</v>
      </c>
      <c r="BA140">
        <v>3771</v>
      </c>
      <c r="BB140">
        <v>3617</v>
      </c>
      <c r="BC140">
        <v>6246</v>
      </c>
      <c r="BD140">
        <v>3524</v>
      </c>
      <c r="BE140">
        <v>3979</v>
      </c>
      <c r="BF140">
        <v>4695</v>
      </c>
      <c r="BG140">
        <v>3238</v>
      </c>
      <c r="BH140">
        <v>3006</v>
      </c>
      <c r="BI140">
        <v>2920</v>
      </c>
      <c r="BJ140" s="2">
        <f>ROUND(SUM(BH140:BI140)/SUM($BH$107:$BI$393)*(1000*irw_fw_harvest!$AH$2-SUM($BJ$32:$BJ$106)),0)</f>
        <v>4968</v>
      </c>
      <c r="BK140" s="2">
        <f>ROUND(SUM(BH140:BI140)/SUM($BH$107:$BI$393)*(1000*irw_fw_harvest!$AI$2-SUM($BK$32:$BK$106)),0)</f>
        <v>5813</v>
      </c>
      <c r="BL140" s="2"/>
      <c r="BM140" s="7">
        <f>ROUND(SUM(BH140:BI140)/SUM($BH$107:$BI$393)*1000*irw_fw_harvest!$AH$32,0)</f>
        <v>17223</v>
      </c>
      <c r="BN140" s="7">
        <f>ROUND(SUM(BH140:BI140)/SUM($BH$107:$BI$393)*1000*irw_fw_harvest!$AI$32,0)</f>
        <v>17750</v>
      </c>
      <c r="BO140" s="7"/>
      <c r="BP140" s="12">
        <f t="shared" si="80"/>
        <v>22191</v>
      </c>
      <c r="BQ140" s="12">
        <f t="shared" si="81"/>
        <v>23563</v>
      </c>
    </row>
    <row r="141" spans="1:69" ht="19.5" x14ac:dyDescent="0.6">
      <c r="A141" t="s">
        <v>200</v>
      </c>
      <c r="B141" t="s">
        <v>169</v>
      </c>
      <c r="C141" t="s">
        <v>182</v>
      </c>
      <c r="D141" t="s">
        <v>171</v>
      </c>
      <c r="E141" t="s">
        <v>183</v>
      </c>
      <c r="F141" t="s">
        <v>173</v>
      </c>
      <c r="G141" t="s">
        <v>174</v>
      </c>
      <c r="H141" t="s">
        <v>181</v>
      </c>
      <c r="I141">
        <v>1</v>
      </c>
      <c r="J141" t="s">
        <v>176</v>
      </c>
      <c r="K141" t="b">
        <v>0</v>
      </c>
      <c r="L141">
        <v>30</v>
      </c>
      <c r="M141">
        <v>210</v>
      </c>
      <c r="N141">
        <v>30</v>
      </c>
      <c r="O141">
        <v>210</v>
      </c>
      <c r="P141">
        <v>3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3</v>
      </c>
      <c r="AM141" t="s">
        <v>195</v>
      </c>
      <c r="AN141">
        <v>2121</v>
      </c>
      <c r="AW141">
        <v>3257</v>
      </c>
      <c r="AX141">
        <v>3973</v>
      </c>
      <c r="AY141">
        <v>3968</v>
      </c>
      <c r="AZ141">
        <v>3335</v>
      </c>
      <c r="BA141">
        <v>6646</v>
      </c>
      <c r="BB141">
        <v>6374</v>
      </c>
      <c r="BC141">
        <v>11008</v>
      </c>
      <c r="BD141">
        <v>6210</v>
      </c>
      <c r="BE141">
        <v>7013</v>
      </c>
      <c r="BF141">
        <v>8274</v>
      </c>
      <c r="BG141">
        <v>5707</v>
      </c>
      <c r="BH141">
        <v>5297</v>
      </c>
      <c r="BI141">
        <v>5145</v>
      </c>
      <c r="BJ141" s="2">
        <f>ROUND(SUM(BH141:BI141)/SUM($BH$107:$BI$393)*(1000*irw_fw_harvest!$AH$2-SUM($BJ$32:$BJ$106)),0)</f>
        <v>8753</v>
      </c>
      <c r="BK141" s="2">
        <f>ROUND(SUM(BH141:BI141)/SUM($BH$107:$BI$393)*(1000*irw_fw_harvest!$AI$2-SUM($BK$32:$BK$106)),0)</f>
        <v>10242</v>
      </c>
      <c r="BL141" s="2"/>
      <c r="BM141" s="7">
        <f>ROUND(SUM(BH141:BI141)/SUM($BH$107:$BI$393)*1000*irw_fw_harvest!$AH$32,0)</f>
        <v>30349</v>
      </c>
      <c r="BN141" s="7">
        <f>ROUND(SUM(BH141:BI141)/SUM($BH$107:$BI$393)*1000*irw_fw_harvest!$AI$32,0)</f>
        <v>31277</v>
      </c>
      <c r="BO141" s="7"/>
      <c r="BP141" s="12">
        <f t="shared" si="80"/>
        <v>39102</v>
      </c>
      <c r="BQ141" s="12">
        <f t="shared" si="81"/>
        <v>41519</v>
      </c>
    </row>
    <row r="142" spans="1:69" ht="19.5" x14ac:dyDescent="0.6">
      <c r="A142" t="s">
        <v>200</v>
      </c>
      <c r="B142" t="s">
        <v>169</v>
      </c>
      <c r="C142" t="s">
        <v>182</v>
      </c>
      <c r="D142" t="s">
        <v>171</v>
      </c>
      <c r="E142" t="s">
        <v>172</v>
      </c>
      <c r="F142" t="s">
        <v>173</v>
      </c>
      <c r="G142" t="s">
        <v>174</v>
      </c>
      <c r="H142" t="s">
        <v>181</v>
      </c>
      <c r="I142">
        <v>1</v>
      </c>
      <c r="J142" t="s">
        <v>176</v>
      </c>
      <c r="K142" t="b">
        <v>0</v>
      </c>
      <c r="L142">
        <v>70</v>
      </c>
      <c r="M142">
        <v>210</v>
      </c>
      <c r="N142">
        <v>70</v>
      </c>
      <c r="O142">
        <v>210</v>
      </c>
      <c r="P142">
        <v>3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3</v>
      </c>
      <c r="AM142" t="s">
        <v>195</v>
      </c>
      <c r="AN142">
        <v>2121</v>
      </c>
      <c r="AW142">
        <v>2405</v>
      </c>
      <c r="AX142">
        <v>2934</v>
      </c>
      <c r="AY142">
        <v>2930</v>
      </c>
      <c r="AZ142">
        <v>2463</v>
      </c>
      <c r="BA142">
        <v>4907</v>
      </c>
      <c r="BB142">
        <v>4707</v>
      </c>
      <c r="BC142">
        <v>8129</v>
      </c>
      <c r="BD142">
        <v>4585</v>
      </c>
      <c r="BE142">
        <v>5178</v>
      </c>
      <c r="BF142">
        <v>6110</v>
      </c>
      <c r="BG142">
        <v>4214</v>
      </c>
      <c r="BH142">
        <v>3911</v>
      </c>
      <c r="BI142">
        <v>3799</v>
      </c>
      <c r="BJ142" s="2">
        <f>ROUND(SUM(BH142:BI142)/SUM($BH$107:$BI$393)*(1000*irw_fw_harvest!$AH$2-SUM($BJ$32:$BJ$106)),0)</f>
        <v>6463</v>
      </c>
      <c r="BK142" s="2">
        <f>ROUND(SUM(BH142:BI142)/SUM($BH$107:$BI$393)*(1000*irw_fw_harvest!$AI$2-SUM($BK$32:$BK$106)),0)</f>
        <v>7563</v>
      </c>
      <c r="BL142" s="2"/>
      <c r="BM142" s="7">
        <f>ROUND(SUM(BH142:BI142)/SUM($BH$107:$BI$393)*1000*irw_fw_harvest!$AH$32,0)</f>
        <v>22408</v>
      </c>
      <c r="BN142" s="7">
        <f>ROUND(SUM(BH142:BI142)/SUM($BH$107:$BI$393)*1000*irw_fw_harvest!$AI$32,0)</f>
        <v>23094</v>
      </c>
      <c r="BO142" s="7"/>
      <c r="BP142" s="12">
        <f t="shared" si="80"/>
        <v>28871</v>
      </c>
      <c r="BQ142" s="12">
        <f t="shared" si="81"/>
        <v>30657</v>
      </c>
    </row>
    <row r="143" spans="1:69" ht="19.5" x14ac:dyDescent="0.6">
      <c r="A143" t="s">
        <v>200</v>
      </c>
      <c r="B143" t="s">
        <v>169</v>
      </c>
      <c r="C143" t="s">
        <v>184</v>
      </c>
      <c r="D143" t="s">
        <v>171</v>
      </c>
      <c r="E143" t="s">
        <v>172</v>
      </c>
      <c r="F143" t="s">
        <v>173</v>
      </c>
      <c r="G143" t="s">
        <v>174</v>
      </c>
      <c r="H143" t="s">
        <v>181</v>
      </c>
      <c r="I143">
        <v>1</v>
      </c>
      <c r="J143" t="s">
        <v>176</v>
      </c>
      <c r="K143" t="b">
        <v>0</v>
      </c>
      <c r="L143">
        <v>30</v>
      </c>
      <c r="M143">
        <v>210</v>
      </c>
      <c r="N143">
        <v>30</v>
      </c>
      <c r="O143">
        <v>210</v>
      </c>
      <c r="P143">
        <v>3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3</v>
      </c>
      <c r="AM143" t="s">
        <v>195</v>
      </c>
      <c r="AN143">
        <v>2121</v>
      </c>
      <c r="AW143">
        <v>1043</v>
      </c>
      <c r="AX143">
        <v>1273</v>
      </c>
      <c r="AY143">
        <v>1271</v>
      </c>
      <c r="AZ143">
        <v>1068</v>
      </c>
      <c r="BA143">
        <v>2129</v>
      </c>
      <c r="BB143">
        <v>2042</v>
      </c>
      <c r="BC143">
        <v>3526</v>
      </c>
      <c r="BD143">
        <v>1989</v>
      </c>
      <c r="BE143">
        <v>2246</v>
      </c>
      <c r="BF143">
        <v>2651</v>
      </c>
      <c r="BG143">
        <v>1828</v>
      </c>
      <c r="BH143">
        <v>1697</v>
      </c>
      <c r="BI143">
        <v>1648</v>
      </c>
      <c r="BJ143" s="2">
        <f>ROUND(SUM(BH143:BI143)/SUM($BH$107:$BI$393)*(1000*irw_fw_harvest!$AH$2-SUM($BJ$32:$BJ$106)),0)</f>
        <v>2804</v>
      </c>
      <c r="BK143" s="2">
        <f>ROUND(SUM(BH143:BI143)/SUM($BH$107:$BI$393)*(1000*irw_fw_harvest!$AI$2-SUM($BK$32:$BK$106)),0)</f>
        <v>3281</v>
      </c>
      <c r="BL143" s="2"/>
      <c r="BM143" s="7">
        <f>ROUND(SUM(BH143:BI143)/SUM($BH$107:$BI$393)*1000*irw_fw_harvest!$AH$32,0)</f>
        <v>9722</v>
      </c>
      <c r="BN143" s="7">
        <f>ROUND(SUM(BH143:BI143)/SUM($BH$107:$BI$393)*1000*irw_fw_harvest!$AI$32,0)</f>
        <v>10019</v>
      </c>
      <c r="BO143" s="7"/>
      <c r="BP143" s="12">
        <f t="shared" si="80"/>
        <v>12526</v>
      </c>
      <c r="BQ143" s="12">
        <f t="shared" si="81"/>
        <v>13300</v>
      </c>
    </row>
    <row r="144" spans="1:69" ht="19.5" x14ac:dyDescent="0.6">
      <c r="A144" t="s">
        <v>200</v>
      </c>
      <c r="B144" t="s">
        <v>169</v>
      </c>
      <c r="C144" t="s">
        <v>185</v>
      </c>
      <c r="D144" t="s">
        <v>171</v>
      </c>
      <c r="E144" t="s">
        <v>172</v>
      </c>
      <c r="F144" t="s">
        <v>173</v>
      </c>
      <c r="G144" t="s">
        <v>174</v>
      </c>
      <c r="H144" t="s">
        <v>181</v>
      </c>
      <c r="I144">
        <v>1</v>
      </c>
      <c r="J144" t="s">
        <v>176</v>
      </c>
      <c r="K144" t="b">
        <v>0</v>
      </c>
      <c r="L144">
        <v>80</v>
      </c>
      <c r="M144">
        <v>210</v>
      </c>
      <c r="N144">
        <v>80</v>
      </c>
      <c r="O144">
        <v>210</v>
      </c>
      <c r="P144">
        <v>3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3</v>
      </c>
      <c r="AM144" t="s">
        <v>195</v>
      </c>
      <c r="AN144">
        <v>2121</v>
      </c>
      <c r="AW144">
        <v>2496</v>
      </c>
      <c r="AX144">
        <v>3045</v>
      </c>
      <c r="AY144">
        <v>3041</v>
      </c>
      <c r="AZ144">
        <v>2556</v>
      </c>
      <c r="BA144">
        <v>5093</v>
      </c>
      <c r="BB144">
        <v>4885</v>
      </c>
      <c r="BC144">
        <v>8436</v>
      </c>
      <c r="BD144">
        <v>4759</v>
      </c>
      <c r="BE144">
        <v>5374</v>
      </c>
      <c r="BF144">
        <v>6341</v>
      </c>
      <c r="BG144">
        <v>4373</v>
      </c>
      <c r="BH144">
        <v>4059</v>
      </c>
      <c r="BI144">
        <v>3943</v>
      </c>
      <c r="BJ144" s="2">
        <f>ROUND(SUM(BH144:BI144)/SUM($BH$107:$BI$393)*(1000*irw_fw_harvest!$AH$2-SUM($BJ$32:$BJ$106)),0)</f>
        <v>6708</v>
      </c>
      <c r="BK144" s="2">
        <f>ROUND(SUM(BH144:BI144)/SUM($BH$107:$BI$393)*(1000*irw_fw_harvest!$AI$2-SUM($BK$32:$BK$106)),0)</f>
        <v>7849</v>
      </c>
      <c r="BL144" s="2"/>
      <c r="BM144" s="7">
        <f>ROUND(SUM(BH144:BI144)/SUM($BH$107:$BI$393)*1000*irw_fw_harvest!$AH$32,0)</f>
        <v>23257</v>
      </c>
      <c r="BN144" s="7">
        <f>ROUND(SUM(BH144:BI144)/SUM($BH$107:$BI$393)*1000*irw_fw_harvest!$AI$32,0)</f>
        <v>23968</v>
      </c>
      <c r="BO144" s="7"/>
      <c r="BP144" s="12">
        <f t="shared" si="80"/>
        <v>29965</v>
      </c>
      <c r="BQ144" s="12">
        <f t="shared" si="81"/>
        <v>31817</v>
      </c>
    </row>
    <row r="145" spans="1:69" ht="19.5" x14ac:dyDescent="0.6">
      <c r="A145" t="s">
        <v>200</v>
      </c>
      <c r="B145" t="s">
        <v>169</v>
      </c>
      <c r="C145" t="s">
        <v>179</v>
      </c>
      <c r="D145" t="s">
        <v>180</v>
      </c>
      <c r="E145" t="s">
        <v>172</v>
      </c>
      <c r="F145" t="s">
        <v>173</v>
      </c>
      <c r="G145" t="s">
        <v>174</v>
      </c>
      <c r="H145" t="s">
        <v>181</v>
      </c>
      <c r="I145">
        <v>1</v>
      </c>
      <c r="J145" t="s">
        <v>176</v>
      </c>
      <c r="K145" t="b">
        <v>0</v>
      </c>
      <c r="L145">
        <v>110</v>
      </c>
      <c r="M145">
        <v>210</v>
      </c>
      <c r="N145">
        <v>110</v>
      </c>
      <c r="O145">
        <v>210</v>
      </c>
      <c r="P145">
        <v>3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3</v>
      </c>
      <c r="AM145" t="s">
        <v>195</v>
      </c>
      <c r="AN145">
        <v>2121</v>
      </c>
      <c r="AW145">
        <v>24279</v>
      </c>
      <c r="AX145">
        <v>29282</v>
      </c>
      <c r="AY145">
        <v>30651</v>
      </c>
      <c r="AZ145">
        <v>37204</v>
      </c>
      <c r="BA145">
        <v>42612</v>
      </c>
      <c r="BB145">
        <v>43450</v>
      </c>
      <c r="BC145">
        <v>54600</v>
      </c>
      <c r="BD145">
        <v>50781</v>
      </c>
      <c r="BE145">
        <v>41742</v>
      </c>
      <c r="BF145">
        <v>45352</v>
      </c>
      <c r="BG145">
        <v>70329</v>
      </c>
      <c r="BH145">
        <v>65278</v>
      </c>
      <c r="BI145">
        <v>63411</v>
      </c>
      <c r="BJ145" s="2">
        <f>ROUND(SUM(BH145:BI145)/SUM($BH$107:$BI$393)*(1000*irw_fw_harvest!$AH$2-SUM($BJ$32:$BJ$106)),0)</f>
        <v>107876</v>
      </c>
      <c r="BK145" s="2">
        <f>ROUND(SUM(BH145:BI145)/SUM($BH$107:$BI$393)*(1000*irw_fw_harvest!$AI$2-SUM($BK$32:$BK$106)),0)</f>
        <v>126228</v>
      </c>
      <c r="BL145" s="2"/>
      <c r="BM145" s="7">
        <f>ROUND(SUM(BH145:BI145)/SUM($BH$107:$BI$393)*1000*irw_fw_harvest!$AH$32,0)</f>
        <v>374024</v>
      </c>
      <c r="BN145" s="7">
        <f>ROUND(SUM(BH145:BI145)/SUM($BH$107:$BI$393)*1000*irw_fw_harvest!$AI$32,0)</f>
        <v>385461</v>
      </c>
      <c r="BO145" s="7"/>
      <c r="BP145" s="12">
        <f t="shared" si="80"/>
        <v>481900</v>
      </c>
      <c r="BQ145" s="12">
        <f t="shared" si="81"/>
        <v>511689</v>
      </c>
    </row>
    <row r="146" spans="1:69" ht="19.5" x14ac:dyDescent="0.6">
      <c r="A146" t="s">
        <v>200</v>
      </c>
      <c r="B146" t="s">
        <v>169</v>
      </c>
      <c r="C146" t="s">
        <v>182</v>
      </c>
      <c r="D146" t="s">
        <v>180</v>
      </c>
      <c r="E146" t="s">
        <v>183</v>
      </c>
      <c r="F146" t="s">
        <v>173</v>
      </c>
      <c r="G146" t="s">
        <v>174</v>
      </c>
      <c r="H146" t="s">
        <v>181</v>
      </c>
      <c r="I146">
        <v>1</v>
      </c>
      <c r="J146" t="s">
        <v>176</v>
      </c>
      <c r="K146" t="b">
        <v>0</v>
      </c>
      <c r="L146">
        <v>30</v>
      </c>
      <c r="M146">
        <v>210</v>
      </c>
      <c r="N146">
        <v>30</v>
      </c>
      <c r="O146">
        <v>210</v>
      </c>
      <c r="P146">
        <v>3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3</v>
      </c>
      <c r="AM146" t="s">
        <v>195</v>
      </c>
      <c r="AN146">
        <v>2121</v>
      </c>
      <c r="AW146">
        <v>12994</v>
      </c>
      <c r="AX146">
        <v>15672</v>
      </c>
      <c r="AY146">
        <v>16404</v>
      </c>
      <c r="AZ146">
        <v>19911</v>
      </c>
      <c r="BA146">
        <v>22806</v>
      </c>
      <c r="BB146">
        <v>23254</v>
      </c>
      <c r="BC146">
        <v>29222</v>
      </c>
      <c r="BD146">
        <v>27178</v>
      </c>
      <c r="BE146">
        <v>22340</v>
      </c>
      <c r="BF146">
        <v>24272</v>
      </c>
      <c r="BG146">
        <v>37640</v>
      </c>
      <c r="BH146">
        <v>34937</v>
      </c>
      <c r="BI146">
        <v>33938</v>
      </c>
      <c r="BJ146" s="2">
        <f>ROUND(SUM(BH146:BI146)/SUM($BH$107:$BI$393)*(1000*irw_fw_harvest!$AH$2-SUM($BJ$32:$BJ$106)),0)</f>
        <v>57736</v>
      </c>
      <c r="BK146" s="2">
        <f>ROUND(SUM(BH146:BI146)/SUM($BH$107:$BI$393)*(1000*irw_fw_harvest!$AI$2-SUM($BK$32:$BK$106)),0)</f>
        <v>67558</v>
      </c>
      <c r="BL146" s="2"/>
      <c r="BM146" s="7">
        <f>ROUND(SUM(BH146:BI146)/SUM($BH$107:$BI$393)*1000*irw_fw_harvest!$AH$32,0)</f>
        <v>200179</v>
      </c>
      <c r="BN146" s="7">
        <f>ROUND(SUM(BH146:BI146)/SUM($BH$107:$BI$393)*1000*irw_fw_harvest!$AI$32,0)</f>
        <v>206301</v>
      </c>
      <c r="BO146" s="7"/>
      <c r="BP146" s="12">
        <f t="shared" si="80"/>
        <v>257915</v>
      </c>
      <c r="BQ146" s="12">
        <f t="shared" si="81"/>
        <v>273859</v>
      </c>
    </row>
    <row r="147" spans="1:69" ht="19.5" x14ac:dyDescent="0.6">
      <c r="A147" t="s">
        <v>200</v>
      </c>
      <c r="B147" t="s">
        <v>169</v>
      </c>
      <c r="C147" t="s">
        <v>182</v>
      </c>
      <c r="D147" t="s">
        <v>180</v>
      </c>
      <c r="E147" t="s">
        <v>172</v>
      </c>
      <c r="F147" t="s">
        <v>173</v>
      </c>
      <c r="G147" t="s">
        <v>174</v>
      </c>
      <c r="H147" t="s">
        <v>181</v>
      </c>
      <c r="I147">
        <v>1</v>
      </c>
      <c r="J147" t="s">
        <v>176</v>
      </c>
      <c r="K147" t="b">
        <v>0</v>
      </c>
      <c r="L147">
        <v>70</v>
      </c>
      <c r="M147">
        <v>210</v>
      </c>
      <c r="N147">
        <v>70</v>
      </c>
      <c r="O147">
        <v>210</v>
      </c>
      <c r="P147">
        <v>3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3</v>
      </c>
      <c r="AM147" t="s">
        <v>195</v>
      </c>
      <c r="AN147">
        <v>2121</v>
      </c>
      <c r="AW147">
        <v>15797</v>
      </c>
      <c r="AX147">
        <v>19052</v>
      </c>
      <c r="AY147">
        <v>19942</v>
      </c>
      <c r="AZ147">
        <v>24206</v>
      </c>
      <c r="BA147">
        <v>27725</v>
      </c>
      <c r="BB147">
        <v>28270</v>
      </c>
      <c r="BC147">
        <v>35525</v>
      </c>
      <c r="BD147">
        <v>33040</v>
      </c>
      <c r="BE147">
        <v>27159</v>
      </c>
      <c r="BF147">
        <v>29508</v>
      </c>
      <c r="BG147">
        <v>45759</v>
      </c>
      <c r="BH147">
        <v>42472</v>
      </c>
      <c r="BI147">
        <v>41258</v>
      </c>
      <c r="BJ147" s="2">
        <f>ROUND(SUM(BH147:BI147)/SUM($BH$107:$BI$393)*(1000*irw_fw_harvest!$AH$2-SUM($BJ$32:$BJ$106)),0)</f>
        <v>70188</v>
      </c>
      <c r="BK147" s="2">
        <f>ROUND(SUM(BH147:BI147)/SUM($BH$107:$BI$393)*(1000*irw_fw_harvest!$AI$2-SUM($BK$32:$BK$106)),0)</f>
        <v>82129</v>
      </c>
      <c r="BL147" s="2"/>
      <c r="BM147" s="7">
        <f>ROUND(SUM(BH147:BI147)/SUM($BH$107:$BI$393)*1000*irw_fw_harvest!$AH$32,0)</f>
        <v>243354</v>
      </c>
      <c r="BN147" s="7">
        <f>ROUND(SUM(BH147:BI147)/SUM($BH$107:$BI$393)*1000*irw_fw_harvest!$AI$32,0)</f>
        <v>250796</v>
      </c>
      <c r="BO147" s="7"/>
      <c r="BP147" s="12">
        <f t="shared" si="80"/>
        <v>313542</v>
      </c>
      <c r="BQ147" s="12">
        <f t="shared" si="81"/>
        <v>332925</v>
      </c>
    </row>
    <row r="148" spans="1:69" ht="19.5" x14ac:dyDescent="0.6">
      <c r="A148" t="s">
        <v>200</v>
      </c>
      <c r="B148" t="s">
        <v>169</v>
      </c>
      <c r="C148" t="s">
        <v>184</v>
      </c>
      <c r="D148" t="s">
        <v>180</v>
      </c>
      <c r="E148" t="s">
        <v>172</v>
      </c>
      <c r="F148" t="s">
        <v>173</v>
      </c>
      <c r="G148" t="s">
        <v>174</v>
      </c>
      <c r="H148" t="s">
        <v>181</v>
      </c>
      <c r="I148">
        <v>1</v>
      </c>
      <c r="J148" t="s">
        <v>176</v>
      </c>
      <c r="K148" t="b">
        <v>0</v>
      </c>
      <c r="L148">
        <v>30</v>
      </c>
      <c r="M148">
        <v>210</v>
      </c>
      <c r="N148">
        <v>30</v>
      </c>
      <c r="O148">
        <v>210</v>
      </c>
      <c r="P148">
        <v>3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3</v>
      </c>
      <c r="AM148" t="s">
        <v>195</v>
      </c>
      <c r="AN148">
        <v>2121</v>
      </c>
      <c r="AW148">
        <v>6127</v>
      </c>
      <c r="AX148">
        <v>7390</v>
      </c>
      <c r="AY148">
        <v>7735</v>
      </c>
      <c r="AZ148">
        <v>9389</v>
      </c>
      <c r="BA148">
        <v>10754</v>
      </c>
      <c r="BB148">
        <v>10965</v>
      </c>
      <c r="BC148">
        <v>13779</v>
      </c>
      <c r="BD148">
        <v>12815</v>
      </c>
      <c r="BE148">
        <v>10534</v>
      </c>
      <c r="BF148">
        <v>11445</v>
      </c>
      <c r="BG148">
        <v>17749</v>
      </c>
      <c r="BH148">
        <v>16474</v>
      </c>
      <c r="BI148">
        <v>16003</v>
      </c>
      <c r="BJ148" s="2">
        <f>ROUND(SUM(BH148:BI148)/SUM($BH$107:$BI$393)*(1000*irw_fw_harvest!$AH$2-SUM($BJ$32:$BJ$106)),0)</f>
        <v>27224</v>
      </c>
      <c r="BK148" s="2">
        <f>ROUND(SUM(BH148:BI148)/SUM($BH$107:$BI$393)*(1000*irw_fw_harvest!$AI$2-SUM($BK$32:$BK$106)),0)</f>
        <v>31856</v>
      </c>
      <c r="BL148" s="2"/>
      <c r="BM148" s="7">
        <f>ROUND(SUM(BH148:BI148)/SUM($BH$107:$BI$393)*1000*irw_fw_harvest!$AH$32,0)</f>
        <v>94392</v>
      </c>
      <c r="BN148" s="7">
        <f>ROUND(SUM(BH148:BI148)/SUM($BH$107:$BI$393)*1000*irw_fw_harvest!$AI$32,0)</f>
        <v>97278</v>
      </c>
      <c r="BO148" s="7"/>
      <c r="BP148" s="12">
        <f t="shared" si="80"/>
        <v>121616</v>
      </c>
      <c r="BQ148" s="12">
        <f t="shared" si="81"/>
        <v>129134</v>
      </c>
    </row>
    <row r="149" spans="1:69" ht="19.5" x14ac:dyDescent="0.6">
      <c r="A149" t="s">
        <v>200</v>
      </c>
      <c r="B149" t="s">
        <v>169</v>
      </c>
      <c r="C149" t="s">
        <v>185</v>
      </c>
      <c r="D149" t="s">
        <v>180</v>
      </c>
      <c r="E149" t="s">
        <v>172</v>
      </c>
      <c r="F149" t="s">
        <v>173</v>
      </c>
      <c r="G149" t="s">
        <v>174</v>
      </c>
      <c r="H149" t="s">
        <v>181</v>
      </c>
      <c r="I149">
        <v>1</v>
      </c>
      <c r="J149" t="s">
        <v>176</v>
      </c>
      <c r="K149" t="b">
        <v>0</v>
      </c>
      <c r="L149">
        <v>80</v>
      </c>
      <c r="M149">
        <v>210</v>
      </c>
      <c r="N149">
        <v>80</v>
      </c>
      <c r="O149">
        <v>210</v>
      </c>
      <c r="P149">
        <v>3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3</v>
      </c>
      <c r="AM149" t="s">
        <v>195</v>
      </c>
      <c r="AN149">
        <v>2121</v>
      </c>
      <c r="AW149">
        <v>4747</v>
      </c>
      <c r="AX149">
        <v>5725</v>
      </c>
      <c r="AY149">
        <v>5993</v>
      </c>
      <c r="AZ149">
        <v>7274</v>
      </c>
      <c r="BA149">
        <v>8332</v>
      </c>
      <c r="BB149">
        <v>8496</v>
      </c>
      <c r="BC149">
        <v>10676</v>
      </c>
      <c r="BD149">
        <v>9929</v>
      </c>
      <c r="BE149">
        <v>8162</v>
      </c>
      <c r="BF149">
        <v>8868</v>
      </c>
      <c r="BG149">
        <v>13751</v>
      </c>
      <c r="BH149">
        <v>12764</v>
      </c>
      <c r="BI149">
        <v>12399</v>
      </c>
      <c r="BJ149" s="2">
        <f>ROUND(SUM(BH149:BI149)/SUM($BH$107:$BI$393)*(1000*irw_fw_harvest!$AH$2-SUM($BJ$32:$BJ$106)),0)</f>
        <v>21093</v>
      </c>
      <c r="BK149" s="2">
        <f>ROUND(SUM(BH149:BI149)/SUM($BH$107:$BI$393)*(1000*irw_fw_harvest!$AI$2-SUM($BK$32:$BK$106)),0)</f>
        <v>24682</v>
      </c>
      <c r="BL149" s="2"/>
      <c r="BM149" s="7">
        <f>ROUND(SUM(BH149:BI149)/SUM($BH$107:$BI$393)*1000*irw_fw_harvest!$AH$32,0)</f>
        <v>73134</v>
      </c>
      <c r="BN149" s="7">
        <f>ROUND(SUM(BH149:BI149)/SUM($BH$107:$BI$393)*1000*irw_fw_harvest!$AI$32,0)</f>
        <v>75371</v>
      </c>
      <c r="BO149" s="7"/>
      <c r="BP149" s="12">
        <f t="shared" si="80"/>
        <v>94227</v>
      </c>
      <c r="BQ149" s="12">
        <f t="shared" si="81"/>
        <v>100053</v>
      </c>
    </row>
    <row r="150" spans="1:69" ht="19.5" x14ac:dyDescent="0.6">
      <c r="A150" t="s">
        <v>200</v>
      </c>
      <c r="B150" t="s">
        <v>169</v>
      </c>
      <c r="C150" t="s">
        <v>182</v>
      </c>
      <c r="D150" t="s">
        <v>198</v>
      </c>
      <c r="E150" t="s">
        <v>172</v>
      </c>
      <c r="F150" t="s">
        <v>173</v>
      </c>
      <c r="G150" t="s">
        <v>174</v>
      </c>
      <c r="H150" t="s">
        <v>181</v>
      </c>
      <c r="I150">
        <v>1</v>
      </c>
      <c r="J150" t="s">
        <v>176</v>
      </c>
      <c r="K150" t="b">
        <v>0</v>
      </c>
      <c r="L150">
        <v>70</v>
      </c>
      <c r="M150">
        <v>210</v>
      </c>
      <c r="N150">
        <v>70</v>
      </c>
      <c r="O150">
        <v>210</v>
      </c>
      <c r="P150">
        <v>3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3</v>
      </c>
      <c r="AM150" t="s">
        <v>195</v>
      </c>
      <c r="AN150">
        <v>2121</v>
      </c>
      <c r="AW150">
        <v>343</v>
      </c>
      <c r="AX150">
        <v>432</v>
      </c>
      <c r="AY150">
        <v>384</v>
      </c>
      <c r="AZ150">
        <v>373</v>
      </c>
      <c r="BA150">
        <v>497</v>
      </c>
      <c r="BB150">
        <v>618</v>
      </c>
      <c r="BC150">
        <v>749</v>
      </c>
      <c r="BD150">
        <v>787</v>
      </c>
      <c r="BE150">
        <v>559</v>
      </c>
      <c r="BF150">
        <v>641</v>
      </c>
      <c r="BG150">
        <v>616</v>
      </c>
      <c r="BH150">
        <v>572</v>
      </c>
      <c r="BI150">
        <v>555</v>
      </c>
      <c r="BJ150" s="2">
        <f>ROUND(SUM(BH150:BI150)/SUM($BH$107:$BI$393)*(1000*irw_fw_harvest!$AH$2-SUM($BJ$32:$BJ$106)),0)</f>
        <v>945</v>
      </c>
      <c r="BK150" s="2">
        <f>ROUND(SUM(BH150:BI150)/SUM($BH$107:$BI$393)*(1000*irw_fw_harvest!$AI$2-SUM($BK$32:$BK$106)),0)</f>
        <v>1105</v>
      </c>
      <c r="BL150" s="2"/>
      <c r="BM150" s="7">
        <f>ROUND(SUM(BH150:BI150)/SUM($BH$107:$BI$393)*1000*irw_fw_harvest!$AH$32,0)</f>
        <v>3276</v>
      </c>
      <c r="BN150" s="7">
        <f>ROUND(SUM(BH150:BI150)/SUM($BH$107:$BI$393)*1000*irw_fw_harvest!$AI$32,0)</f>
        <v>3376</v>
      </c>
      <c r="BO150" s="7"/>
      <c r="BP150" s="12">
        <f t="shared" si="80"/>
        <v>4221</v>
      </c>
      <c r="BQ150" s="12">
        <f t="shared" si="81"/>
        <v>4481</v>
      </c>
    </row>
    <row r="151" spans="1:69" ht="19.5" x14ac:dyDescent="0.6">
      <c r="A151" t="s">
        <v>200</v>
      </c>
      <c r="B151" t="s">
        <v>169</v>
      </c>
      <c r="C151" t="s">
        <v>185</v>
      </c>
      <c r="D151" t="s">
        <v>198</v>
      </c>
      <c r="E151" t="s">
        <v>172</v>
      </c>
      <c r="F151" t="s">
        <v>173</v>
      </c>
      <c r="G151" t="s">
        <v>174</v>
      </c>
      <c r="H151" t="s">
        <v>181</v>
      </c>
      <c r="I151">
        <v>1</v>
      </c>
      <c r="J151" t="s">
        <v>176</v>
      </c>
      <c r="K151" t="b">
        <v>0</v>
      </c>
      <c r="L151">
        <v>80</v>
      </c>
      <c r="M151">
        <v>210</v>
      </c>
      <c r="N151">
        <v>80</v>
      </c>
      <c r="O151">
        <v>210</v>
      </c>
      <c r="P151">
        <v>3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3</v>
      </c>
      <c r="AM151" t="s">
        <v>195</v>
      </c>
      <c r="AN151">
        <v>2121</v>
      </c>
      <c r="AW151">
        <v>109</v>
      </c>
      <c r="AX151">
        <v>137</v>
      </c>
      <c r="AY151">
        <v>122</v>
      </c>
      <c r="AZ151">
        <v>119</v>
      </c>
      <c r="BA151">
        <v>158</v>
      </c>
      <c r="BB151">
        <v>197</v>
      </c>
      <c r="BC151">
        <v>239</v>
      </c>
      <c r="BD151">
        <v>251</v>
      </c>
      <c r="BE151">
        <v>178</v>
      </c>
      <c r="BF151">
        <v>204</v>
      </c>
      <c r="BG151">
        <v>196</v>
      </c>
      <c r="BH151">
        <v>182</v>
      </c>
      <c r="BI151">
        <v>177</v>
      </c>
      <c r="BJ151" s="2">
        <f>ROUND(SUM(BH151:BI151)/SUM($BH$107:$BI$393)*(1000*irw_fw_harvest!$AH$2-SUM($BJ$32:$BJ$106)),0)</f>
        <v>301</v>
      </c>
      <c r="BK151" s="2">
        <f>ROUND(SUM(BH151:BI151)/SUM($BH$107:$BI$393)*(1000*irw_fw_harvest!$AI$2-SUM($BK$32:$BK$106)),0)</f>
        <v>352</v>
      </c>
      <c r="BL151" s="2"/>
      <c r="BM151" s="7">
        <f>ROUND(SUM(BH151:BI151)/SUM($BH$107:$BI$393)*1000*irw_fw_harvest!$AH$32,0)</f>
        <v>1043</v>
      </c>
      <c r="BN151" s="7">
        <f>ROUND(SUM(BH151:BI151)/SUM($BH$107:$BI$393)*1000*irw_fw_harvest!$AI$32,0)</f>
        <v>1075</v>
      </c>
      <c r="BO151" s="7"/>
      <c r="BP151" s="12">
        <f t="shared" si="80"/>
        <v>1344</v>
      </c>
      <c r="BQ151" s="12">
        <f t="shared" si="81"/>
        <v>1427</v>
      </c>
    </row>
    <row r="152" spans="1:69" ht="19.5" x14ac:dyDescent="0.6">
      <c r="A152" t="s">
        <v>200</v>
      </c>
      <c r="B152" t="s">
        <v>169</v>
      </c>
      <c r="C152" t="s">
        <v>179</v>
      </c>
      <c r="D152" t="s">
        <v>188</v>
      </c>
      <c r="E152" t="s">
        <v>172</v>
      </c>
      <c r="F152" t="s">
        <v>173</v>
      </c>
      <c r="G152" t="s">
        <v>174</v>
      </c>
      <c r="H152" t="s">
        <v>181</v>
      </c>
      <c r="I152">
        <v>1</v>
      </c>
      <c r="J152" t="s">
        <v>176</v>
      </c>
      <c r="K152" t="b">
        <v>0</v>
      </c>
      <c r="L152">
        <v>110</v>
      </c>
      <c r="M152">
        <v>210</v>
      </c>
      <c r="N152">
        <v>110</v>
      </c>
      <c r="O152">
        <v>210</v>
      </c>
      <c r="P152">
        <v>3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3</v>
      </c>
      <c r="AM152" t="s">
        <v>195</v>
      </c>
      <c r="AN152">
        <v>2121</v>
      </c>
      <c r="AW152">
        <v>45982</v>
      </c>
      <c r="AX152">
        <v>36481</v>
      </c>
      <c r="AY152">
        <v>40579</v>
      </c>
      <c r="AZ152">
        <v>49492</v>
      </c>
      <c r="BA152">
        <v>41293</v>
      </c>
      <c r="BB152">
        <v>46364</v>
      </c>
      <c r="BC152">
        <v>48853</v>
      </c>
      <c r="BD152">
        <v>40042</v>
      </c>
      <c r="BE152">
        <v>50888</v>
      </c>
      <c r="BF152">
        <v>59742</v>
      </c>
      <c r="BG152">
        <v>61734</v>
      </c>
      <c r="BH152">
        <v>57300</v>
      </c>
      <c r="BI152">
        <v>55662</v>
      </c>
      <c r="BJ152" s="2">
        <f>ROUND(SUM(BH152:BI152)/SUM($BH$107:$BI$393)*(1000*irw_fw_harvest!$AH$2-SUM($BJ$32:$BJ$106)),0)</f>
        <v>94692</v>
      </c>
      <c r="BK152" s="2">
        <f>ROUND(SUM(BH152:BI152)/SUM($BH$107:$BI$393)*(1000*irw_fw_harvest!$AI$2-SUM($BK$32:$BK$106)),0)</f>
        <v>110802</v>
      </c>
      <c r="BL152" s="2"/>
      <c r="BM152" s="7">
        <f>ROUND(SUM(BH152:BI152)/SUM($BH$107:$BI$393)*1000*irw_fw_harvest!$AH$32,0)</f>
        <v>328314</v>
      </c>
      <c r="BN152" s="7">
        <f>ROUND(SUM(BH152:BI152)/SUM($BH$107:$BI$393)*1000*irw_fw_harvest!$AI$32,0)</f>
        <v>338354</v>
      </c>
      <c r="BO152" s="7"/>
      <c r="BP152" s="12">
        <f t="shared" si="80"/>
        <v>423006</v>
      </c>
      <c r="BQ152" s="12">
        <f t="shared" si="81"/>
        <v>449156</v>
      </c>
    </row>
    <row r="153" spans="1:69" ht="19.5" x14ac:dyDescent="0.6">
      <c r="A153" t="s">
        <v>200</v>
      </c>
      <c r="B153" t="s">
        <v>169</v>
      </c>
      <c r="C153" t="s">
        <v>182</v>
      </c>
      <c r="D153" t="s">
        <v>188</v>
      </c>
      <c r="E153" t="s">
        <v>183</v>
      </c>
      <c r="F153" t="s">
        <v>173</v>
      </c>
      <c r="G153" t="s">
        <v>174</v>
      </c>
      <c r="H153" t="s">
        <v>181</v>
      </c>
      <c r="I153">
        <v>1</v>
      </c>
      <c r="J153" t="s">
        <v>176</v>
      </c>
      <c r="K153" t="b">
        <v>0</v>
      </c>
      <c r="L153">
        <v>30</v>
      </c>
      <c r="M153">
        <v>210</v>
      </c>
      <c r="N153">
        <v>30</v>
      </c>
      <c r="O153">
        <v>210</v>
      </c>
      <c r="P153">
        <v>3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3</v>
      </c>
      <c r="AM153" t="s">
        <v>195</v>
      </c>
      <c r="AN153">
        <v>2121</v>
      </c>
      <c r="AW153">
        <v>7385</v>
      </c>
      <c r="AX153">
        <v>5859</v>
      </c>
      <c r="AY153">
        <v>6517</v>
      </c>
      <c r="AZ153">
        <v>7948</v>
      </c>
      <c r="BA153">
        <v>6632</v>
      </c>
      <c r="BB153">
        <v>7446</v>
      </c>
      <c r="BC153">
        <v>7846</v>
      </c>
      <c r="BD153">
        <v>6431</v>
      </c>
      <c r="BE153">
        <v>8173</v>
      </c>
      <c r="BF153">
        <v>9595</v>
      </c>
      <c r="BG153">
        <v>9914</v>
      </c>
      <c r="BH153">
        <v>9202</v>
      </c>
      <c r="BI153">
        <v>8939</v>
      </c>
      <c r="BJ153" s="2">
        <f>ROUND(SUM(BH153:BI153)/SUM($BH$107:$BI$393)*(1000*irw_fw_harvest!$AH$2-SUM($BJ$32:$BJ$106)),0)</f>
        <v>15207</v>
      </c>
      <c r="BK153" s="2">
        <f>ROUND(SUM(BH153:BI153)/SUM($BH$107:$BI$393)*(1000*irw_fw_harvest!$AI$2-SUM($BK$32:$BK$106)),0)</f>
        <v>17794</v>
      </c>
      <c r="BL153" s="2"/>
      <c r="BM153" s="7">
        <f>ROUND(SUM(BH153:BI153)/SUM($BH$107:$BI$393)*1000*irw_fw_harvest!$AH$32,0)</f>
        <v>52725</v>
      </c>
      <c r="BN153" s="7">
        <f>ROUND(SUM(BH153:BI153)/SUM($BH$107:$BI$393)*1000*irw_fw_harvest!$AI$32,0)</f>
        <v>54338</v>
      </c>
      <c r="BO153" s="7"/>
      <c r="BP153" s="12">
        <f t="shared" si="80"/>
        <v>67932</v>
      </c>
      <c r="BQ153" s="12">
        <f t="shared" si="81"/>
        <v>72132</v>
      </c>
    </row>
    <row r="154" spans="1:69" ht="19.5" x14ac:dyDescent="0.6">
      <c r="A154" t="s">
        <v>200</v>
      </c>
      <c r="B154" t="s">
        <v>169</v>
      </c>
      <c r="C154" t="s">
        <v>182</v>
      </c>
      <c r="D154" t="s">
        <v>188</v>
      </c>
      <c r="E154" t="s">
        <v>172</v>
      </c>
      <c r="F154" t="s">
        <v>173</v>
      </c>
      <c r="G154" t="s">
        <v>174</v>
      </c>
      <c r="H154" t="s">
        <v>181</v>
      </c>
      <c r="I154">
        <v>1</v>
      </c>
      <c r="J154" t="s">
        <v>176</v>
      </c>
      <c r="K154" t="b">
        <v>0</v>
      </c>
      <c r="L154">
        <v>70</v>
      </c>
      <c r="M154">
        <v>210</v>
      </c>
      <c r="N154">
        <v>70</v>
      </c>
      <c r="O154">
        <v>210</v>
      </c>
      <c r="P154">
        <v>3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3</v>
      </c>
      <c r="AM154" t="s">
        <v>195</v>
      </c>
      <c r="AN154">
        <v>2121</v>
      </c>
      <c r="AW154">
        <v>21680</v>
      </c>
      <c r="AX154">
        <v>17200</v>
      </c>
      <c r="AY154">
        <v>19132</v>
      </c>
      <c r="AZ154">
        <v>23335</v>
      </c>
      <c r="BA154">
        <v>19469</v>
      </c>
      <c r="BB154">
        <v>21860</v>
      </c>
      <c r="BC154">
        <v>23033</v>
      </c>
      <c r="BD154">
        <v>18879</v>
      </c>
      <c r="BE154">
        <v>23993</v>
      </c>
      <c r="BF154">
        <v>28167</v>
      </c>
      <c r="BG154">
        <v>29107</v>
      </c>
      <c r="BH154">
        <v>27016</v>
      </c>
      <c r="BI154">
        <v>26244</v>
      </c>
      <c r="BJ154" s="2">
        <f>ROUND(SUM(BH154:BI154)/SUM($BH$107:$BI$393)*(1000*irw_fw_harvest!$AH$2-SUM($BJ$32:$BJ$106)),0)</f>
        <v>44646</v>
      </c>
      <c r="BK154" s="2">
        <f>ROUND(SUM(BH154:BI154)/SUM($BH$107:$BI$393)*(1000*irw_fw_harvest!$AI$2-SUM($BK$32:$BK$106)),0)</f>
        <v>52241</v>
      </c>
      <c r="BL154" s="2"/>
      <c r="BM154" s="7">
        <f>ROUND(SUM(BH154:BI154)/SUM($BH$107:$BI$393)*1000*irw_fw_harvest!$AH$32,0)</f>
        <v>154796</v>
      </c>
      <c r="BN154" s="7">
        <f>ROUND(SUM(BH154:BI154)/SUM($BH$107:$BI$393)*1000*irw_fw_harvest!$AI$32,0)</f>
        <v>159529</v>
      </c>
      <c r="BO154" s="7"/>
      <c r="BP154" s="12">
        <f t="shared" si="80"/>
        <v>199442</v>
      </c>
      <c r="BQ154" s="12">
        <f t="shared" si="81"/>
        <v>211770</v>
      </c>
    </row>
    <row r="155" spans="1:69" ht="19.5" x14ac:dyDescent="0.6">
      <c r="A155" t="s">
        <v>200</v>
      </c>
      <c r="B155" t="s">
        <v>169</v>
      </c>
      <c r="C155" t="s">
        <v>184</v>
      </c>
      <c r="D155" t="s">
        <v>188</v>
      </c>
      <c r="E155" t="s">
        <v>172</v>
      </c>
      <c r="F155" t="s">
        <v>173</v>
      </c>
      <c r="G155" t="s">
        <v>174</v>
      </c>
      <c r="H155" t="s">
        <v>181</v>
      </c>
      <c r="I155">
        <v>1</v>
      </c>
      <c r="J155" t="s">
        <v>176</v>
      </c>
      <c r="K155" t="b">
        <v>0</v>
      </c>
      <c r="L155">
        <v>30</v>
      </c>
      <c r="M155">
        <v>210</v>
      </c>
      <c r="N155">
        <v>30</v>
      </c>
      <c r="O155">
        <v>210</v>
      </c>
      <c r="P155">
        <v>3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3</v>
      </c>
      <c r="AM155" t="s">
        <v>195</v>
      </c>
      <c r="AN155">
        <v>2121</v>
      </c>
      <c r="AW155">
        <v>27088</v>
      </c>
      <c r="AX155">
        <v>21491</v>
      </c>
      <c r="AY155">
        <v>23905</v>
      </c>
      <c r="AZ155">
        <v>29156</v>
      </c>
      <c r="BA155">
        <v>24326</v>
      </c>
      <c r="BB155">
        <v>27313</v>
      </c>
      <c r="BC155">
        <v>28780</v>
      </c>
      <c r="BD155">
        <v>23589</v>
      </c>
      <c r="BE155">
        <v>29979</v>
      </c>
      <c r="BF155">
        <v>35194</v>
      </c>
      <c r="BG155">
        <v>36368</v>
      </c>
      <c r="BH155">
        <v>33756</v>
      </c>
      <c r="BI155">
        <v>32791</v>
      </c>
      <c r="BJ155" s="2">
        <f>ROUND(SUM(BH155:BI155)/SUM($BH$107:$BI$393)*(1000*irw_fw_harvest!$AH$2-SUM($BJ$32:$BJ$106)),0)</f>
        <v>55784</v>
      </c>
      <c r="BK155" s="2">
        <f>ROUND(SUM(BH155:BI155)/SUM($BH$107:$BI$393)*(1000*irw_fw_harvest!$AI$2-SUM($BK$32:$BK$106)),0)</f>
        <v>65274</v>
      </c>
      <c r="BL155" s="2"/>
      <c r="BM155" s="7">
        <f>ROUND(SUM(BH155:BI155)/SUM($BH$107:$BI$393)*1000*irw_fw_harvest!$AH$32,0)</f>
        <v>193413</v>
      </c>
      <c r="BN155" s="7">
        <f>ROUND(SUM(BH155:BI155)/SUM($BH$107:$BI$393)*1000*irw_fw_harvest!$AI$32,0)</f>
        <v>199328</v>
      </c>
      <c r="BO155" s="7"/>
      <c r="BP155" s="12">
        <f t="shared" si="80"/>
        <v>249197</v>
      </c>
      <c r="BQ155" s="12">
        <f t="shared" si="81"/>
        <v>264602</v>
      </c>
    </row>
    <row r="156" spans="1:69" ht="19.5" x14ac:dyDescent="0.6">
      <c r="A156" t="s">
        <v>200</v>
      </c>
      <c r="B156" t="s">
        <v>169</v>
      </c>
      <c r="C156" t="s">
        <v>185</v>
      </c>
      <c r="D156" t="s">
        <v>188</v>
      </c>
      <c r="E156" t="s">
        <v>172</v>
      </c>
      <c r="F156" t="s">
        <v>173</v>
      </c>
      <c r="G156" t="s">
        <v>174</v>
      </c>
      <c r="H156" t="s">
        <v>181</v>
      </c>
      <c r="I156">
        <v>1</v>
      </c>
      <c r="J156" t="s">
        <v>176</v>
      </c>
      <c r="K156" t="b">
        <v>0</v>
      </c>
      <c r="L156">
        <v>80</v>
      </c>
      <c r="M156">
        <v>210</v>
      </c>
      <c r="N156">
        <v>80</v>
      </c>
      <c r="O156">
        <v>210</v>
      </c>
      <c r="P156">
        <v>3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3</v>
      </c>
      <c r="AM156" t="s">
        <v>195</v>
      </c>
      <c r="AN156">
        <v>2121</v>
      </c>
      <c r="AW156">
        <v>4151</v>
      </c>
      <c r="AX156">
        <v>3294</v>
      </c>
      <c r="AY156">
        <v>3664</v>
      </c>
      <c r="AZ156">
        <v>4468</v>
      </c>
      <c r="BA156">
        <v>3728</v>
      </c>
      <c r="BB156">
        <v>4186</v>
      </c>
      <c r="BC156">
        <v>4411</v>
      </c>
      <c r="BD156">
        <v>3615</v>
      </c>
      <c r="BE156">
        <v>4594</v>
      </c>
      <c r="BF156">
        <v>5394</v>
      </c>
      <c r="BG156">
        <v>5574</v>
      </c>
      <c r="BH156">
        <v>5173</v>
      </c>
      <c r="BI156">
        <v>5025</v>
      </c>
      <c r="BJ156" s="2">
        <f>ROUND(SUM(BH156:BI156)/SUM($BH$107:$BI$393)*(1000*irw_fw_harvest!$AH$2-SUM($BJ$32:$BJ$106)),0)</f>
        <v>8549</v>
      </c>
      <c r="BK156" s="2">
        <f>ROUND(SUM(BH156:BI156)/SUM($BH$107:$BI$393)*(1000*irw_fw_harvest!$AI$2-SUM($BK$32:$BK$106)),0)</f>
        <v>10003</v>
      </c>
      <c r="BL156" s="2"/>
      <c r="BM156" s="7">
        <f>ROUND(SUM(BH156:BI156)/SUM($BH$107:$BI$393)*1000*irw_fw_harvest!$AH$32,0)</f>
        <v>29640</v>
      </c>
      <c r="BN156" s="7">
        <f>ROUND(SUM(BH156:BI156)/SUM($BH$107:$BI$393)*1000*irw_fw_harvest!$AI$32,0)</f>
        <v>30546</v>
      </c>
      <c r="BO156" s="7"/>
      <c r="BP156" s="12">
        <f t="shared" si="80"/>
        <v>38189</v>
      </c>
      <c r="BQ156" s="12">
        <f t="shared" si="81"/>
        <v>40549</v>
      </c>
    </row>
    <row r="157" spans="1:69" ht="19.5" x14ac:dyDescent="0.6">
      <c r="A157" t="s">
        <v>200</v>
      </c>
      <c r="B157" t="s">
        <v>169</v>
      </c>
      <c r="C157" t="s">
        <v>179</v>
      </c>
      <c r="D157" t="s">
        <v>189</v>
      </c>
      <c r="E157" t="s">
        <v>172</v>
      </c>
      <c r="F157" t="s">
        <v>173</v>
      </c>
      <c r="G157" t="s">
        <v>174</v>
      </c>
      <c r="H157" t="s">
        <v>181</v>
      </c>
      <c r="I157">
        <v>1</v>
      </c>
      <c r="J157" t="s">
        <v>176</v>
      </c>
      <c r="K157" t="b">
        <v>0</v>
      </c>
      <c r="L157">
        <v>110</v>
      </c>
      <c r="M157">
        <v>210</v>
      </c>
      <c r="N157">
        <v>110</v>
      </c>
      <c r="O157">
        <v>210</v>
      </c>
      <c r="P157">
        <v>3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3</v>
      </c>
      <c r="AM157" t="s">
        <v>195</v>
      </c>
      <c r="AN157">
        <v>2121</v>
      </c>
      <c r="AW157">
        <v>97690</v>
      </c>
      <c r="AX157">
        <v>77410</v>
      </c>
      <c r="AY157">
        <v>72901</v>
      </c>
      <c r="AZ157">
        <v>73719</v>
      </c>
      <c r="BA157">
        <v>58247</v>
      </c>
      <c r="BB157">
        <v>63785</v>
      </c>
      <c r="BC157">
        <v>68430</v>
      </c>
      <c r="BD157">
        <v>82684</v>
      </c>
      <c r="BE157">
        <v>66841</v>
      </c>
      <c r="BF157">
        <v>61889</v>
      </c>
      <c r="BG157">
        <v>54310</v>
      </c>
      <c r="BH157">
        <v>50410</v>
      </c>
      <c r="BI157">
        <v>48968</v>
      </c>
      <c r="BJ157" s="2">
        <f>ROUND(SUM(BH157:BI157)/SUM($BH$107:$BI$393)*(1000*irw_fw_harvest!$AH$2-SUM($BJ$32:$BJ$106)),0)</f>
        <v>83305</v>
      </c>
      <c r="BK157" s="2">
        <f>ROUND(SUM(BH157:BI157)/SUM($BH$107:$BI$393)*(1000*irw_fw_harvest!$AI$2-SUM($BK$32:$BK$106)),0)</f>
        <v>97478</v>
      </c>
      <c r="BL157" s="2"/>
      <c r="BM157" s="7">
        <f>ROUND(SUM(BH157:BI157)/SUM($BH$107:$BI$393)*1000*irw_fw_harvest!$AH$32,0)</f>
        <v>288834</v>
      </c>
      <c r="BN157" s="7">
        <f>ROUND(SUM(BH157:BI157)/SUM($BH$107:$BI$393)*1000*irw_fw_harvest!$AI$32,0)</f>
        <v>297666</v>
      </c>
      <c r="BO157" s="7"/>
      <c r="BP157" s="12">
        <f t="shared" si="80"/>
        <v>372139</v>
      </c>
      <c r="BQ157" s="12">
        <f t="shared" si="81"/>
        <v>395144</v>
      </c>
    </row>
    <row r="158" spans="1:69" ht="19.5" x14ac:dyDescent="0.6">
      <c r="A158" t="s">
        <v>200</v>
      </c>
      <c r="B158" t="s">
        <v>169</v>
      </c>
      <c r="C158" t="s">
        <v>182</v>
      </c>
      <c r="D158" t="s">
        <v>189</v>
      </c>
      <c r="E158" t="s">
        <v>183</v>
      </c>
      <c r="F158" t="s">
        <v>173</v>
      </c>
      <c r="G158" t="s">
        <v>174</v>
      </c>
      <c r="H158" t="s">
        <v>181</v>
      </c>
      <c r="I158">
        <v>1</v>
      </c>
      <c r="J158" t="s">
        <v>176</v>
      </c>
      <c r="K158" t="b">
        <v>0</v>
      </c>
      <c r="L158">
        <v>30</v>
      </c>
      <c r="M158">
        <v>210</v>
      </c>
      <c r="N158">
        <v>30</v>
      </c>
      <c r="O158">
        <v>210</v>
      </c>
      <c r="P158">
        <v>3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3</v>
      </c>
      <c r="AM158" t="s">
        <v>195</v>
      </c>
      <c r="AN158">
        <v>2121</v>
      </c>
      <c r="AW158">
        <v>4319</v>
      </c>
      <c r="AX158">
        <v>3422</v>
      </c>
      <c r="AY158">
        <v>3223</v>
      </c>
      <c r="AZ158">
        <v>3259</v>
      </c>
      <c r="BA158">
        <v>2575</v>
      </c>
      <c r="BB158">
        <v>2820</v>
      </c>
      <c r="BC158">
        <v>3025</v>
      </c>
      <c r="BD158">
        <v>3655</v>
      </c>
      <c r="BE158">
        <v>2955</v>
      </c>
      <c r="BF158">
        <v>2736</v>
      </c>
      <c r="BG158">
        <v>2401</v>
      </c>
      <c r="BH158">
        <v>2228</v>
      </c>
      <c r="BI158">
        <v>2164</v>
      </c>
      <c r="BJ158" s="2">
        <f>ROUND(SUM(BH158:BI158)/SUM($BH$107:$BI$393)*(1000*irw_fw_harvest!$AH$2-SUM($BJ$32:$BJ$106)),0)</f>
        <v>3682</v>
      </c>
      <c r="BK158" s="2">
        <f>ROUND(SUM(BH158:BI158)/SUM($BH$107:$BI$393)*(1000*irw_fw_harvest!$AI$2-SUM($BK$32:$BK$106)),0)</f>
        <v>4308</v>
      </c>
      <c r="BL158" s="2"/>
      <c r="BM158" s="7">
        <f>ROUND(SUM(BH158:BI158)/SUM($BH$107:$BI$393)*1000*irw_fw_harvest!$AH$32,0)</f>
        <v>12765</v>
      </c>
      <c r="BN158" s="7">
        <f>ROUND(SUM(BH158:BI158)/SUM($BH$107:$BI$393)*1000*irw_fw_harvest!$AI$32,0)</f>
        <v>13155</v>
      </c>
      <c r="BO158" s="7"/>
      <c r="BP158" s="12">
        <f t="shared" si="80"/>
        <v>16447</v>
      </c>
      <c r="BQ158" s="12">
        <f t="shared" si="81"/>
        <v>17463</v>
      </c>
    </row>
    <row r="159" spans="1:69" ht="19.5" x14ac:dyDescent="0.6">
      <c r="A159" t="s">
        <v>200</v>
      </c>
      <c r="B159" t="s">
        <v>169</v>
      </c>
      <c r="C159" t="s">
        <v>182</v>
      </c>
      <c r="D159" t="s">
        <v>189</v>
      </c>
      <c r="E159" t="s">
        <v>172</v>
      </c>
      <c r="F159" t="s">
        <v>173</v>
      </c>
      <c r="G159" t="s">
        <v>174</v>
      </c>
      <c r="H159" t="s">
        <v>181</v>
      </c>
      <c r="I159">
        <v>1</v>
      </c>
      <c r="J159" t="s">
        <v>176</v>
      </c>
      <c r="K159" t="b">
        <v>0</v>
      </c>
      <c r="L159">
        <v>70</v>
      </c>
      <c r="M159">
        <v>210</v>
      </c>
      <c r="N159">
        <v>70</v>
      </c>
      <c r="O159">
        <v>210</v>
      </c>
      <c r="P159">
        <v>3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3</v>
      </c>
      <c r="AM159" t="s">
        <v>195</v>
      </c>
      <c r="AN159">
        <v>2121</v>
      </c>
      <c r="AW159">
        <v>66210</v>
      </c>
      <c r="AX159">
        <v>52465</v>
      </c>
      <c r="AY159">
        <v>49409</v>
      </c>
      <c r="AZ159">
        <v>49963</v>
      </c>
      <c r="BA159">
        <v>39477</v>
      </c>
      <c r="BB159">
        <v>43230</v>
      </c>
      <c r="BC159">
        <v>46378</v>
      </c>
      <c r="BD159">
        <v>56039</v>
      </c>
      <c r="BE159">
        <v>45302</v>
      </c>
      <c r="BF159">
        <v>41946</v>
      </c>
      <c r="BG159">
        <v>36809</v>
      </c>
      <c r="BH159">
        <v>34165</v>
      </c>
      <c r="BI159">
        <v>33188</v>
      </c>
      <c r="BJ159" s="2">
        <f>ROUND(SUM(BH159:BI159)/SUM($BH$107:$BI$393)*(1000*irw_fw_harvest!$AH$2-SUM($BJ$32:$BJ$106)),0)</f>
        <v>56460</v>
      </c>
      <c r="BK159" s="2">
        <f>ROUND(SUM(BH159:BI159)/SUM($BH$107:$BI$393)*(1000*irw_fw_harvest!$AI$2-SUM($BK$32:$BK$106)),0)</f>
        <v>66065</v>
      </c>
      <c r="BL159" s="2"/>
      <c r="BM159" s="7">
        <f>ROUND(SUM(BH159:BI159)/SUM($BH$107:$BI$393)*1000*irw_fw_harvest!$AH$32,0)</f>
        <v>195756</v>
      </c>
      <c r="BN159" s="7">
        <f>ROUND(SUM(BH159:BI159)/SUM($BH$107:$BI$393)*1000*irw_fw_harvest!$AI$32,0)</f>
        <v>201742</v>
      </c>
      <c r="BO159" s="7"/>
      <c r="BP159" s="12">
        <f t="shared" si="80"/>
        <v>252216</v>
      </c>
      <c r="BQ159" s="12">
        <f t="shared" si="81"/>
        <v>267807</v>
      </c>
    </row>
    <row r="160" spans="1:69" ht="19.5" x14ac:dyDescent="0.6">
      <c r="A160" t="s">
        <v>200</v>
      </c>
      <c r="B160" t="s">
        <v>169</v>
      </c>
      <c r="C160" t="s">
        <v>184</v>
      </c>
      <c r="D160" t="s">
        <v>189</v>
      </c>
      <c r="E160" t="s">
        <v>172</v>
      </c>
      <c r="F160" t="s">
        <v>173</v>
      </c>
      <c r="G160" t="s">
        <v>174</v>
      </c>
      <c r="H160" t="s">
        <v>181</v>
      </c>
      <c r="I160">
        <v>1</v>
      </c>
      <c r="J160" t="s">
        <v>176</v>
      </c>
      <c r="K160" t="b">
        <v>0</v>
      </c>
      <c r="L160">
        <v>30</v>
      </c>
      <c r="M160">
        <v>210</v>
      </c>
      <c r="N160">
        <v>30</v>
      </c>
      <c r="O160">
        <v>210</v>
      </c>
      <c r="P160">
        <v>3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3</v>
      </c>
      <c r="AM160" t="s">
        <v>195</v>
      </c>
      <c r="AN160">
        <v>2121</v>
      </c>
      <c r="AW160">
        <v>41364</v>
      </c>
      <c r="AX160">
        <v>32777</v>
      </c>
      <c r="AY160">
        <v>30868</v>
      </c>
      <c r="AZ160">
        <v>31214</v>
      </c>
      <c r="BA160">
        <v>24663</v>
      </c>
      <c r="BB160">
        <v>27008</v>
      </c>
      <c r="BC160">
        <v>28975</v>
      </c>
      <c r="BD160">
        <v>35010</v>
      </c>
      <c r="BE160">
        <v>28302</v>
      </c>
      <c r="BF160">
        <v>26205</v>
      </c>
      <c r="BG160">
        <v>22996</v>
      </c>
      <c r="BH160">
        <v>21344</v>
      </c>
      <c r="BI160">
        <v>20734</v>
      </c>
      <c r="BJ160" s="2">
        <f>ROUND(SUM(BH160:BI160)/SUM($BH$107:$BI$393)*(1000*irw_fw_harvest!$AH$2-SUM($BJ$32:$BJ$106)),0)</f>
        <v>35273</v>
      </c>
      <c r="BK160" s="2">
        <f>ROUND(SUM(BH160:BI160)/SUM($BH$107:$BI$393)*(1000*irw_fw_harvest!$AI$2-SUM($BK$32:$BK$106)),0)</f>
        <v>41273</v>
      </c>
      <c r="BL160" s="2"/>
      <c r="BM160" s="7">
        <f>ROUND(SUM(BH160:BI160)/SUM($BH$107:$BI$393)*1000*irw_fw_harvest!$AH$32,0)</f>
        <v>122296</v>
      </c>
      <c r="BN160" s="7">
        <f>ROUND(SUM(BH160:BI160)/SUM($BH$107:$BI$393)*1000*irw_fw_harvest!$AI$32,0)</f>
        <v>126036</v>
      </c>
      <c r="BO160" s="7"/>
      <c r="BP160" s="12">
        <f t="shared" si="80"/>
        <v>157569</v>
      </c>
      <c r="BQ160" s="12">
        <f t="shared" si="81"/>
        <v>167309</v>
      </c>
    </row>
    <row r="161" spans="1:69" ht="19.5" x14ac:dyDescent="0.6">
      <c r="A161" t="s">
        <v>200</v>
      </c>
      <c r="B161" t="s">
        <v>169</v>
      </c>
      <c r="C161" t="s">
        <v>185</v>
      </c>
      <c r="D161" t="s">
        <v>189</v>
      </c>
      <c r="E161" t="s">
        <v>172</v>
      </c>
      <c r="F161" t="s">
        <v>173</v>
      </c>
      <c r="G161" t="s">
        <v>174</v>
      </c>
      <c r="H161" t="s">
        <v>181</v>
      </c>
      <c r="I161">
        <v>1</v>
      </c>
      <c r="J161" t="s">
        <v>176</v>
      </c>
      <c r="K161" t="b">
        <v>0</v>
      </c>
      <c r="L161">
        <v>80</v>
      </c>
      <c r="M161">
        <v>210</v>
      </c>
      <c r="N161">
        <v>80</v>
      </c>
      <c r="O161">
        <v>210</v>
      </c>
      <c r="P161">
        <v>3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3</v>
      </c>
      <c r="AM161" t="s">
        <v>195</v>
      </c>
      <c r="AN161">
        <v>2121</v>
      </c>
      <c r="AW161">
        <v>14800</v>
      </c>
      <c r="AX161">
        <v>11727</v>
      </c>
      <c r="AY161">
        <v>11044</v>
      </c>
      <c r="AZ161">
        <v>11168</v>
      </c>
      <c r="BA161">
        <v>8824</v>
      </c>
      <c r="BB161">
        <v>9663</v>
      </c>
      <c r="BC161">
        <v>10367</v>
      </c>
      <c r="BD161">
        <v>12527</v>
      </c>
      <c r="BE161">
        <v>10126</v>
      </c>
      <c r="BF161">
        <v>9376</v>
      </c>
      <c r="BG161">
        <v>8228</v>
      </c>
      <c r="BH161">
        <v>7637</v>
      </c>
      <c r="BI161">
        <v>7418</v>
      </c>
      <c r="BJ161" s="2">
        <f>ROUND(SUM(BH161:BI161)/SUM($BH$107:$BI$393)*(1000*irw_fw_harvest!$AH$2-SUM($BJ$32:$BJ$106)),0)</f>
        <v>12620</v>
      </c>
      <c r="BK161" s="2">
        <f>ROUND(SUM(BH161:BI161)/SUM($BH$107:$BI$393)*(1000*irw_fw_harvest!$AI$2-SUM($BK$32:$BK$106)),0)</f>
        <v>14767</v>
      </c>
      <c r="BL161" s="2"/>
      <c r="BM161" s="7">
        <f>ROUND(SUM(BH161:BI161)/SUM($BH$107:$BI$393)*1000*irw_fw_harvest!$AH$32,0)</f>
        <v>43756</v>
      </c>
      <c r="BN161" s="7">
        <f>ROUND(SUM(BH161:BI161)/SUM($BH$107:$BI$393)*1000*irw_fw_harvest!$AI$32,0)</f>
        <v>45094</v>
      </c>
      <c r="BO161" s="7"/>
      <c r="BP161" s="12">
        <f t="shared" si="80"/>
        <v>56376</v>
      </c>
      <c r="BQ161" s="12">
        <f t="shared" si="81"/>
        <v>59861</v>
      </c>
    </row>
    <row r="162" spans="1:69" ht="19.5" x14ac:dyDescent="0.6">
      <c r="A162" t="s">
        <v>200</v>
      </c>
      <c r="B162" t="s">
        <v>169</v>
      </c>
      <c r="C162" t="s">
        <v>179</v>
      </c>
      <c r="D162" t="s">
        <v>191</v>
      </c>
      <c r="E162" t="s">
        <v>172</v>
      </c>
      <c r="F162" t="s">
        <v>173</v>
      </c>
      <c r="G162" t="s">
        <v>174</v>
      </c>
      <c r="H162" t="s">
        <v>181</v>
      </c>
      <c r="I162">
        <v>1</v>
      </c>
      <c r="J162" t="s">
        <v>176</v>
      </c>
      <c r="K162" t="b">
        <v>0</v>
      </c>
      <c r="L162">
        <v>110</v>
      </c>
      <c r="M162">
        <v>210</v>
      </c>
      <c r="N162">
        <v>110</v>
      </c>
      <c r="O162">
        <v>210</v>
      </c>
      <c r="P162">
        <v>3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3</v>
      </c>
      <c r="AM162" t="s">
        <v>195</v>
      </c>
      <c r="AN162">
        <v>2121</v>
      </c>
      <c r="AW162">
        <v>42493</v>
      </c>
      <c r="AX162">
        <v>41127</v>
      </c>
      <c r="AY162">
        <v>34710</v>
      </c>
      <c r="AZ162">
        <v>54845</v>
      </c>
      <c r="BA162">
        <v>45709</v>
      </c>
      <c r="BB162">
        <v>34373</v>
      </c>
      <c r="BC162">
        <v>30088</v>
      </c>
      <c r="BD162">
        <v>30481</v>
      </c>
      <c r="BE162">
        <v>31666</v>
      </c>
      <c r="BF162">
        <v>34372</v>
      </c>
      <c r="BG162">
        <v>46512</v>
      </c>
      <c r="BH162">
        <v>43172</v>
      </c>
      <c r="BI162">
        <v>41937</v>
      </c>
      <c r="BJ162" s="2">
        <f>ROUND(SUM(BH162:BI162)/SUM($BH$107:$BI$393)*(1000*irw_fw_harvest!$AH$2-SUM($BJ$32:$BJ$106)),0)</f>
        <v>71344</v>
      </c>
      <c r="BK162" s="2">
        <f>ROUND(SUM(BH162:BI162)/SUM($BH$107:$BI$393)*(1000*irw_fw_harvest!$AI$2-SUM($BK$32:$BK$106)),0)</f>
        <v>83481</v>
      </c>
      <c r="BL162" s="2"/>
      <c r="BM162" s="7">
        <f>ROUND(SUM(BH162:BI162)/SUM($BH$107:$BI$393)*1000*irw_fw_harvest!$AH$32,0)</f>
        <v>247362</v>
      </c>
      <c r="BN162" s="7">
        <f>ROUND(SUM(BH162:BI162)/SUM($BH$107:$BI$393)*1000*irw_fw_harvest!$AI$32,0)</f>
        <v>254926</v>
      </c>
      <c r="BO162" s="7"/>
      <c r="BP162" s="12">
        <f t="shared" si="80"/>
        <v>318706</v>
      </c>
      <c r="BQ162" s="12">
        <f t="shared" si="81"/>
        <v>338407</v>
      </c>
    </row>
    <row r="163" spans="1:69" ht="19.5" x14ac:dyDescent="0.6">
      <c r="A163" t="s">
        <v>200</v>
      </c>
      <c r="B163" t="s">
        <v>169</v>
      </c>
      <c r="C163" t="s">
        <v>182</v>
      </c>
      <c r="D163" t="s">
        <v>191</v>
      </c>
      <c r="E163" t="s">
        <v>183</v>
      </c>
      <c r="F163" t="s">
        <v>173</v>
      </c>
      <c r="G163" t="s">
        <v>174</v>
      </c>
      <c r="H163" t="s">
        <v>181</v>
      </c>
      <c r="I163">
        <v>1</v>
      </c>
      <c r="J163" t="s">
        <v>176</v>
      </c>
      <c r="K163" t="b">
        <v>0</v>
      </c>
      <c r="L163">
        <v>30</v>
      </c>
      <c r="M163">
        <v>210</v>
      </c>
      <c r="N163">
        <v>30</v>
      </c>
      <c r="O163">
        <v>210</v>
      </c>
      <c r="P163">
        <v>3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3</v>
      </c>
      <c r="AM163" t="s">
        <v>195</v>
      </c>
      <c r="AN163">
        <v>2121</v>
      </c>
      <c r="AW163">
        <v>1337</v>
      </c>
      <c r="AX163">
        <v>1294</v>
      </c>
      <c r="AY163">
        <v>1092</v>
      </c>
      <c r="AZ163">
        <v>1725</v>
      </c>
      <c r="BA163">
        <v>1438</v>
      </c>
      <c r="BB163">
        <v>1081</v>
      </c>
      <c r="BC163">
        <v>946</v>
      </c>
      <c r="BD163">
        <v>959</v>
      </c>
      <c r="BE163">
        <v>996</v>
      </c>
      <c r="BF163">
        <v>1081</v>
      </c>
      <c r="BG163">
        <v>1463</v>
      </c>
      <c r="BH163">
        <v>1358</v>
      </c>
      <c r="BI163">
        <v>1319</v>
      </c>
      <c r="BJ163" s="2">
        <f>ROUND(SUM(BH163:BI163)/SUM($BH$107:$BI$393)*(1000*irw_fw_harvest!$AH$2-SUM($BJ$32:$BJ$106)),0)</f>
        <v>2244</v>
      </c>
      <c r="BK163" s="2">
        <f>ROUND(SUM(BH163:BI163)/SUM($BH$107:$BI$393)*(1000*irw_fw_harvest!$AI$2-SUM($BK$32:$BK$106)),0)</f>
        <v>2626</v>
      </c>
      <c r="BL163" s="2"/>
      <c r="BM163" s="7">
        <f>ROUND(SUM(BH163:BI163)/SUM($BH$107:$BI$393)*1000*irw_fw_harvest!$AH$32,0)</f>
        <v>7780</v>
      </c>
      <c r="BN163" s="7">
        <f>ROUND(SUM(BH163:BI163)/SUM($BH$107:$BI$393)*1000*irw_fw_harvest!$AI$32,0)</f>
        <v>8018</v>
      </c>
      <c r="BO163" s="7"/>
      <c r="BP163" s="12">
        <f t="shared" si="80"/>
        <v>10024</v>
      </c>
      <c r="BQ163" s="12">
        <f t="shared" si="81"/>
        <v>10644</v>
      </c>
    </row>
    <row r="164" spans="1:69" ht="19.5" x14ac:dyDescent="0.6">
      <c r="A164" t="s">
        <v>200</v>
      </c>
      <c r="B164" t="s">
        <v>169</v>
      </c>
      <c r="C164" t="s">
        <v>182</v>
      </c>
      <c r="D164" t="s">
        <v>191</v>
      </c>
      <c r="E164" t="s">
        <v>172</v>
      </c>
      <c r="F164" t="s">
        <v>173</v>
      </c>
      <c r="G164" t="s">
        <v>174</v>
      </c>
      <c r="H164" t="s">
        <v>181</v>
      </c>
      <c r="I164">
        <v>1</v>
      </c>
      <c r="J164" t="s">
        <v>176</v>
      </c>
      <c r="K164" t="b">
        <v>0</v>
      </c>
      <c r="L164">
        <v>70</v>
      </c>
      <c r="M164">
        <v>210</v>
      </c>
      <c r="N164">
        <v>70</v>
      </c>
      <c r="O164">
        <v>210</v>
      </c>
      <c r="P164">
        <v>3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3</v>
      </c>
      <c r="AM164" t="s">
        <v>195</v>
      </c>
      <c r="AN164">
        <v>2121</v>
      </c>
      <c r="AW164">
        <v>21733</v>
      </c>
      <c r="AX164">
        <v>21034</v>
      </c>
      <c r="AY164">
        <v>17752</v>
      </c>
      <c r="AZ164">
        <v>28051</v>
      </c>
      <c r="BA164">
        <v>23378</v>
      </c>
      <c r="BB164">
        <v>17580</v>
      </c>
      <c r="BC164">
        <v>15389</v>
      </c>
      <c r="BD164">
        <v>15590</v>
      </c>
      <c r="BE164">
        <v>16196</v>
      </c>
      <c r="BF164">
        <v>17579</v>
      </c>
      <c r="BG164">
        <v>23789</v>
      </c>
      <c r="BH164">
        <v>22080</v>
      </c>
      <c r="BI164">
        <v>21449</v>
      </c>
      <c r="BJ164" s="2">
        <f>ROUND(SUM(BH164:BI164)/SUM($BH$107:$BI$393)*(1000*irw_fw_harvest!$AH$2-SUM($BJ$32:$BJ$106)),0)</f>
        <v>36489</v>
      </c>
      <c r="BK164" s="2">
        <f>ROUND(SUM(BH164:BI164)/SUM($BH$107:$BI$393)*(1000*irw_fw_harvest!$AI$2-SUM($BK$32:$BK$106)),0)</f>
        <v>42697</v>
      </c>
      <c r="BL164" s="2"/>
      <c r="BM164" s="7">
        <f>ROUND(SUM(BH164:BI164)/SUM($BH$107:$BI$393)*1000*irw_fw_harvest!$AH$32,0)</f>
        <v>126513</v>
      </c>
      <c r="BN164" s="7">
        <f>ROUND(SUM(BH164:BI164)/SUM($BH$107:$BI$393)*1000*irw_fw_harvest!$AI$32,0)</f>
        <v>130382</v>
      </c>
      <c r="BO164" s="7"/>
      <c r="BP164" s="12">
        <f t="shared" si="80"/>
        <v>163002</v>
      </c>
      <c r="BQ164" s="12">
        <f t="shared" si="81"/>
        <v>173079</v>
      </c>
    </row>
    <row r="165" spans="1:69" ht="19.5" x14ac:dyDescent="0.6">
      <c r="A165" t="s">
        <v>200</v>
      </c>
      <c r="B165" t="s">
        <v>169</v>
      </c>
      <c r="C165" t="s">
        <v>184</v>
      </c>
      <c r="D165" t="s">
        <v>191</v>
      </c>
      <c r="E165" t="s">
        <v>172</v>
      </c>
      <c r="F165" t="s">
        <v>173</v>
      </c>
      <c r="G165" t="s">
        <v>174</v>
      </c>
      <c r="H165" t="s">
        <v>181</v>
      </c>
      <c r="I165">
        <v>1</v>
      </c>
      <c r="J165" t="s">
        <v>176</v>
      </c>
      <c r="K165" t="b">
        <v>0</v>
      </c>
      <c r="L165">
        <v>30</v>
      </c>
      <c r="M165">
        <v>210</v>
      </c>
      <c r="N165">
        <v>30</v>
      </c>
      <c r="O165">
        <v>210</v>
      </c>
      <c r="P165">
        <v>3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3</v>
      </c>
      <c r="AM165" t="s">
        <v>195</v>
      </c>
      <c r="AN165">
        <v>2121</v>
      </c>
      <c r="AW165">
        <v>9052</v>
      </c>
      <c r="AX165">
        <v>8761</v>
      </c>
      <c r="AY165">
        <v>7394</v>
      </c>
      <c r="AZ165">
        <v>11683</v>
      </c>
      <c r="BA165">
        <v>9737</v>
      </c>
      <c r="BB165">
        <v>7322</v>
      </c>
      <c r="BC165">
        <v>6409</v>
      </c>
      <c r="BD165">
        <v>6493</v>
      </c>
      <c r="BE165">
        <v>6745</v>
      </c>
      <c r="BF165">
        <v>7322</v>
      </c>
      <c r="BG165">
        <v>9908</v>
      </c>
      <c r="BH165">
        <v>9196</v>
      </c>
      <c r="BI165">
        <v>8933</v>
      </c>
      <c r="BJ165" s="2">
        <f>ROUND(SUM(BH165:BI165)/SUM($BH$107:$BI$393)*(1000*irw_fw_harvest!$AH$2-SUM($BJ$32:$BJ$106)),0)</f>
        <v>15197</v>
      </c>
      <c r="BK165" s="2">
        <f>ROUND(SUM(BH165:BI165)/SUM($BH$107:$BI$393)*(1000*irw_fw_harvest!$AI$2-SUM($BK$32:$BK$106)),0)</f>
        <v>17782</v>
      </c>
      <c r="BL165" s="2"/>
      <c r="BM165" s="7">
        <f>ROUND(SUM(BH165:BI165)/SUM($BH$107:$BI$393)*1000*irw_fw_harvest!$AH$32,0)</f>
        <v>52690</v>
      </c>
      <c r="BN165" s="7">
        <f>ROUND(SUM(BH165:BI165)/SUM($BH$107:$BI$393)*1000*irw_fw_harvest!$AI$32,0)</f>
        <v>54302</v>
      </c>
      <c r="BO165" s="7"/>
      <c r="BP165" s="12">
        <f t="shared" si="80"/>
        <v>67887</v>
      </c>
      <c r="BQ165" s="12">
        <f t="shared" si="81"/>
        <v>72084</v>
      </c>
    </row>
    <row r="166" spans="1:69" ht="19.5" x14ac:dyDescent="0.6">
      <c r="A166" t="s">
        <v>200</v>
      </c>
      <c r="B166" t="s">
        <v>169</v>
      </c>
      <c r="C166" t="s">
        <v>185</v>
      </c>
      <c r="D166" t="s">
        <v>191</v>
      </c>
      <c r="E166" t="s">
        <v>172</v>
      </c>
      <c r="F166" t="s">
        <v>173</v>
      </c>
      <c r="G166" t="s">
        <v>174</v>
      </c>
      <c r="H166" t="s">
        <v>181</v>
      </c>
      <c r="I166">
        <v>1</v>
      </c>
      <c r="J166" t="s">
        <v>176</v>
      </c>
      <c r="K166" t="b">
        <v>0</v>
      </c>
      <c r="L166">
        <v>80</v>
      </c>
      <c r="M166">
        <v>210</v>
      </c>
      <c r="N166">
        <v>80</v>
      </c>
      <c r="O166">
        <v>210</v>
      </c>
      <c r="P166">
        <v>3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3</v>
      </c>
      <c r="AM166" t="s">
        <v>195</v>
      </c>
      <c r="AN166">
        <v>2121</v>
      </c>
      <c r="AW166">
        <v>4159</v>
      </c>
      <c r="AX166">
        <v>4025</v>
      </c>
      <c r="AY166">
        <v>3397</v>
      </c>
      <c r="AZ166">
        <v>5368</v>
      </c>
      <c r="BA166">
        <v>4474</v>
      </c>
      <c r="BB166">
        <v>3364</v>
      </c>
      <c r="BC166">
        <v>2945</v>
      </c>
      <c r="BD166">
        <v>2983</v>
      </c>
      <c r="BE166">
        <v>3099</v>
      </c>
      <c r="BF166">
        <v>3364</v>
      </c>
      <c r="BG166">
        <v>4552</v>
      </c>
      <c r="BH166">
        <v>4225</v>
      </c>
      <c r="BI166">
        <v>4104</v>
      </c>
      <c r="BJ166" s="2">
        <f>ROUND(SUM(BH166:BI166)/SUM($BH$107:$BI$393)*(1000*irw_fw_harvest!$AH$2-SUM($BJ$32:$BJ$106)),0)</f>
        <v>6982</v>
      </c>
      <c r="BK166" s="2">
        <f>ROUND(SUM(BH166:BI166)/SUM($BH$107:$BI$393)*(1000*irw_fw_harvest!$AI$2-SUM($BK$32:$BK$106)),0)</f>
        <v>8170</v>
      </c>
      <c r="BL166" s="2"/>
      <c r="BM166" s="7">
        <f>ROUND(SUM(BH166:BI166)/SUM($BH$107:$BI$393)*1000*irw_fw_harvest!$AH$32,0)</f>
        <v>24208</v>
      </c>
      <c r="BN166" s="7">
        <f>ROUND(SUM(BH166:BI166)/SUM($BH$107:$BI$393)*1000*irw_fw_harvest!$AI$32,0)</f>
        <v>24948</v>
      </c>
      <c r="BO166" s="7"/>
      <c r="BP166" s="12">
        <f t="shared" si="80"/>
        <v>31190</v>
      </c>
      <c r="BQ166" s="12">
        <f t="shared" si="81"/>
        <v>33118</v>
      </c>
    </row>
    <row r="167" spans="1:69" ht="19.5" x14ac:dyDescent="0.6">
      <c r="A167" t="s">
        <v>200</v>
      </c>
      <c r="B167" t="s">
        <v>169</v>
      </c>
      <c r="C167" t="s">
        <v>179</v>
      </c>
      <c r="D167" t="s">
        <v>192</v>
      </c>
      <c r="E167" t="s">
        <v>172</v>
      </c>
      <c r="F167" t="s">
        <v>173</v>
      </c>
      <c r="G167" t="s">
        <v>174</v>
      </c>
      <c r="H167" t="s">
        <v>181</v>
      </c>
      <c r="I167">
        <v>1</v>
      </c>
      <c r="J167" t="s">
        <v>176</v>
      </c>
      <c r="K167" t="b">
        <v>0</v>
      </c>
      <c r="L167">
        <v>110</v>
      </c>
      <c r="M167">
        <v>210</v>
      </c>
      <c r="N167">
        <v>110</v>
      </c>
      <c r="O167">
        <v>210</v>
      </c>
      <c r="P167">
        <v>3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3</v>
      </c>
      <c r="AM167" t="s">
        <v>195</v>
      </c>
      <c r="AN167">
        <v>2121</v>
      </c>
      <c r="AW167">
        <v>26115</v>
      </c>
      <c r="AX167">
        <v>17948</v>
      </c>
      <c r="AY167">
        <v>22410</v>
      </c>
      <c r="AZ167">
        <v>29205</v>
      </c>
      <c r="BA167">
        <v>33972</v>
      </c>
      <c r="BB167">
        <v>34331</v>
      </c>
      <c r="BC167">
        <v>27323</v>
      </c>
      <c r="BD167">
        <v>24872</v>
      </c>
      <c r="BE167">
        <v>27692</v>
      </c>
      <c r="BF167">
        <v>26060</v>
      </c>
      <c r="BG167">
        <v>14039</v>
      </c>
      <c r="BH167">
        <v>13031</v>
      </c>
      <c r="BI167">
        <v>12658</v>
      </c>
      <c r="BJ167" s="2">
        <f>ROUND(SUM(BH167:BI167)/SUM($BH$107:$BI$393)*(1000*irw_fw_harvest!$AH$2-SUM($BJ$32:$BJ$106)),0)</f>
        <v>21534</v>
      </c>
      <c r="BK167" s="2">
        <f>ROUND(SUM(BH167:BI167)/SUM($BH$107:$BI$393)*(1000*irw_fw_harvest!$AI$2-SUM($BK$32:$BK$106)),0)</f>
        <v>25198</v>
      </c>
      <c r="BL167" s="2"/>
      <c r="BM167" s="7">
        <f>ROUND(SUM(BH167:BI167)/SUM($BH$107:$BI$393)*1000*irw_fw_harvest!$AH$32,0)</f>
        <v>74663</v>
      </c>
      <c r="BN167" s="7">
        <f>ROUND(SUM(BH167:BI167)/SUM($BH$107:$BI$393)*1000*irw_fw_harvest!$AI$32,0)</f>
        <v>76946</v>
      </c>
      <c r="BO167" s="7"/>
      <c r="BP167" s="12">
        <f t="shared" si="80"/>
        <v>96197</v>
      </c>
      <c r="BQ167" s="12">
        <f t="shared" si="81"/>
        <v>102144</v>
      </c>
    </row>
    <row r="168" spans="1:69" ht="19.5" x14ac:dyDescent="0.6">
      <c r="A168" t="s">
        <v>200</v>
      </c>
      <c r="B168" t="s">
        <v>169</v>
      </c>
      <c r="C168" t="s">
        <v>182</v>
      </c>
      <c r="D168" t="s">
        <v>192</v>
      </c>
      <c r="E168" t="s">
        <v>183</v>
      </c>
      <c r="F168" t="s">
        <v>173</v>
      </c>
      <c r="G168" t="s">
        <v>174</v>
      </c>
      <c r="H168" t="s">
        <v>181</v>
      </c>
      <c r="I168">
        <v>1</v>
      </c>
      <c r="J168" t="s">
        <v>176</v>
      </c>
      <c r="K168" t="b">
        <v>0</v>
      </c>
      <c r="L168">
        <v>30</v>
      </c>
      <c r="M168">
        <v>210</v>
      </c>
      <c r="N168">
        <v>30</v>
      </c>
      <c r="O168">
        <v>210</v>
      </c>
      <c r="P168">
        <v>3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3</v>
      </c>
      <c r="AM168" t="s">
        <v>195</v>
      </c>
      <c r="AN168">
        <v>2121</v>
      </c>
      <c r="AW168">
        <v>1546</v>
      </c>
      <c r="AX168">
        <v>1062</v>
      </c>
      <c r="AY168">
        <v>1326</v>
      </c>
      <c r="AZ168">
        <v>1729</v>
      </c>
      <c r="BA168">
        <v>2011</v>
      </c>
      <c r="BB168">
        <v>2032</v>
      </c>
      <c r="BC168">
        <v>1617</v>
      </c>
      <c r="BD168">
        <v>1472</v>
      </c>
      <c r="BE168">
        <v>1639</v>
      </c>
      <c r="BF168">
        <v>1542</v>
      </c>
      <c r="BG168">
        <v>831</v>
      </c>
      <c r="BH168">
        <v>771</v>
      </c>
      <c r="BI168">
        <v>749</v>
      </c>
      <c r="BJ168" s="2">
        <f>ROUND(SUM(BH168:BI168)/SUM($BH$107:$BI$393)*(1000*irw_fw_harvest!$AH$2-SUM($BJ$32:$BJ$106)),0)</f>
        <v>1274</v>
      </c>
      <c r="BK168" s="2">
        <f>ROUND(SUM(BH168:BI168)/SUM($BH$107:$BI$393)*(1000*irw_fw_harvest!$AI$2-SUM($BK$32:$BK$106)),0)</f>
        <v>1491</v>
      </c>
      <c r="BL168" s="2"/>
      <c r="BM168" s="7">
        <f>ROUND(SUM(BH168:BI168)/SUM($BH$107:$BI$393)*1000*irw_fw_harvest!$AH$32,0)</f>
        <v>4418</v>
      </c>
      <c r="BN168" s="7">
        <f>ROUND(SUM(BH168:BI168)/SUM($BH$107:$BI$393)*1000*irw_fw_harvest!$AI$32,0)</f>
        <v>4553</v>
      </c>
      <c r="BO168" s="7"/>
      <c r="BP168" s="12">
        <f t="shared" si="80"/>
        <v>5692</v>
      </c>
      <c r="BQ168" s="12">
        <f t="shared" si="81"/>
        <v>6044</v>
      </c>
    </row>
    <row r="169" spans="1:69" ht="19.5" x14ac:dyDescent="0.6">
      <c r="A169" t="s">
        <v>200</v>
      </c>
      <c r="B169" t="s">
        <v>169</v>
      </c>
      <c r="C169" t="s">
        <v>182</v>
      </c>
      <c r="D169" t="s">
        <v>192</v>
      </c>
      <c r="E169" t="s">
        <v>172</v>
      </c>
      <c r="F169" t="s">
        <v>173</v>
      </c>
      <c r="G169" t="s">
        <v>174</v>
      </c>
      <c r="H169" t="s">
        <v>181</v>
      </c>
      <c r="I169">
        <v>1</v>
      </c>
      <c r="J169" t="s">
        <v>176</v>
      </c>
      <c r="K169" t="b">
        <v>0</v>
      </c>
      <c r="L169">
        <v>70</v>
      </c>
      <c r="M169">
        <v>210</v>
      </c>
      <c r="N169">
        <v>70</v>
      </c>
      <c r="O169">
        <v>210</v>
      </c>
      <c r="P169">
        <v>3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3</v>
      </c>
      <c r="AM169" t="s">
        <v>195</v>
      </c>
      <c r="AN169">
        <v>2121</v>
      </c>
      <c r="AW169">
        <v>8849</v>
      </c>
      <c r="AX169">
        <v>6082</v>
      </c>
      <c r="AY169">
        <v>7594</v>
      </c>
      <c r="AZ169">
        <v>9896</v>
      </c>
      <c r="BA169">
        <v>11512</v>
      </c>
      <c r="BB169">
        <v>11633</v>
      </c>
      <c r="BC169">
        <v>9259</v>
      </c>
      <c r="BD169">
        <v>8428</v>
      </c>
      <c r="BE169">
        <v>9384</v>
      </c>
      <c r="BF169">
        <v>8830</v>
      </c>
      <c r="BG169">
        <v>4757</v>
      </c>
      <c r="BH169">
        <v>4415</v>
      </c>
      <c r="BI169">
        <v>4289</v>
      </c>
      <c r="BJ169" s="2">
        <f>ROUND(SUM(BH169:BI169)/SUM($BH$107:$BI$393)*(1000*irw_fw_harvest!$AH$2-SUM($BJ$32:$BJ$106)),0)</f>
        <v>7296</v>
      </c>
      <c r="BK169" s="2">
        <f>ROUND(SUM(BH169:BI169)/SUM($BH$107:$BI$393)*(1000*irw_fw_harvest!$AI$2-SUM($BK$32:$BK$106)),0)</f>
        <v>8538</v>
      </c>
      <c r="BL169" s="2"/>
      <c r="BM169" s="7">
        <f>ROUND(SUM(BH169:BI169)/SUM($BH$107:$BI$393)*1000*irw_fw_harvest!$AH$32,0)</f>
        <v>25297</v>
      </c>
      <c r="BN169" s="7">
        <f>ROUND(SUM(BH169:BI169)/SUM($BH$107:$BI$393)*1000*irw_fw_harvest!$AI$32,0)</f>
        <v>26071</v>
      </c>
      <c r="BO169" s="7"/>
      <c r="BP169" s="12">
        <f t="shared" si="80"/>
        <v>32593</v>
      </c>
      <c r="BQ169" s="12">
        <f t="shared" si="81"/>
        <v>34609</v>
      </c>
    </row>
    <row r="170" spans="1:69" ht="19.5" x14ac:dyDescent="0.6">
      <c r="A170" t="s">
        <v>200</v>
      </c>
      <c r="B170" t="s">
        <v>169</v>
      </c>
      <c r="C170" t="s">
        <v>184</v>
      </c>
      <c r="D170" t="s">
        <v>192</v>
      </c>
      <c r="E170" t="s">
        <v>172</v>
      </c>
      <c r="F170" t="s">
        <v>173</v>
      </c>
      <c r="G170" t="s">
        <v>174</v>
      </c>
      <c r="H170" t="s">
        <v>181</v>
      </c>
      <c r="I170">
        <v>1</v>
      </c>
      <c r="J170" t="s">
        <v>176</v>
      </c>
      <c r="K170" t="b">
        <v>0</v>
      </c>
      <c r="L170">
        <v>30</v>
      </c>
      <c r="M170">
        <v>210</v>
      </c>
      <c r="N170">
        <v>30</v>
      </c>
      <c r="O170">
        <v>210</v>
      </c>
      <c r="P170">
        <v>3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3</v>
      </c>
      <c r="AM170" t="s">
        <v>195</v>
      </c>
      <c r="AN170">
        <v>2121</v>
      </c>
      <c r="AW170">
        <v>9215</v>
      </c>
      <c r="AX170">
        <v>6333</v>
      </c>
      <c r="AY170">
        <v>7908</v>
      </c>
      <c r="AZ170">
        <v>10305</v>
      </c>
      <c r="BA170">
        <v>11988</v>
      </c>
      <c r="BB170">
        <v>12114</v>
      </c>
      <c r="BC170">
        <v>9641</v>
      </c>
      <c r="BD170">
        <v>8776</v>
      </c>
      <c r="BE170">
        <v>9772</v>
      </c>
      <c r="BF170">
        <v>9196</v>
      </c>
      <c r="BG170">
        <v>4954</v>
      </c>
      <c r="BH170">
        <v>4598</v>
      </c>
      <c r="BI170">
        <v>4466</v>
      </c>
      <c r="BJ170" s="2">
        <f>ROUND(SUM(BH170:BI170)/SUM($BH$107:$BI$393)*(1000*irw_fw_harvest!$AH$2-SUM($BJ$32:$BJ$106)),0)</f>
        <v>7598</v>
      </c>
      <c r="BK170" s="2">
        <f>ROUND(SUM(BH170:BI170)/SUM($BH$107:$BI$393)*(1000*irw_fw_harvest!$AI$2-SUM($BK$32:$BK$106)),0)</f>
        <v>8891</v>
      </c>
      <c r="BL170" s="2"/>
      <c r="BM170" s="7">
        <f>ROUND(SUM(BH170:BI170)/SUM($BH$107:$BI$393)*1000*irw_fw_harvest!$AH$32,0)</f>
        <v>26344</v>
      </c>
      <c r="BN170" s="7">
        <f>ROUND(SUM(BH170:BI170)/SUM($BH$107:$BI$393)*1000*irw_fw_harvest!$AI$32,0)</f>
        <v>27149</v>
      </c>
      <c r="BO170" s="7"/>
      <c r="BP170" s="12">
        <f t="shared" si="80"/>
        <v>33942</v>
      </c>
      <c r="BQ170" s="12">
        <f t="shared" si="81"/>
        <v>36040</v>
      </c>
    </row>
    <row r="171" spans="1:69" ht="19.5" x14ac:dyDescent="0.6">
      <c r="A171" t="s">
        <v>200</v>
      </c>
      <c r="B171" t="s">
        <v>169</v>
      </c>
      <c r="C171" t="s">
        <v>179</v>
      </c>
      <c r="D171" t="s">
        <v>193</v>
      </c>
      <c r="E171" t="s">
        <v>172</v>
      </c>
      <c r="F171" t="s">
        <v>173</v>
      </c>
      <c r="G171" t="s">
        <v>174</v>
      </c>
      <c r="H171" t="s">
        <v>181</v>
      </c>
      <c r="I171">
        <v>1</v>
      </c>
      <c r="J171" t="s">
        <v>176</v>
      </c>
      <c r="K171" t="b">
        <v>0</v>
      </c>
      <c r="L171">
        <v>110</v>
      </c>
      <c r="M171">
        <v>210</v>
      </c>
      <c r="N171">
        <v>110</v>
      </c>
      <c r="O171">
        <v>210</v>
      </c>
      <c r="P171">
        <v>3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3</v>
      </c>
      <c r="AM171" t="s">
        <v>195</v>
      </c>
      <c r="AN171">
        <v>2121</v>
      </c>
      <c r="AW171">
        <v>17979</v>
      </c>
      <c r="AX171">
        <v>27105</v>
      </c>
      <c r="AY171">
        <v>16665</v>
      </c>
      <c r="AZ171">
        <v>15979</v>
      </c>
      <c r="BA171">
        <v>47256</v>
      </c>
      <c r="BB171">
        <v>32272</v>
      </c>
      <c r="BC171">
        <v>30030</v>
      </c>
      <c r="BD171">
        <v>21645</v>
      </c>
      <c r="BE171">
        <v>27357</v>
      </c>
      <c r="BF171">
        <v>28942</v>
      </c>
      <c r="BG171">
        <v>16380</v>
      </c>
      <c r="BH171">
        <v>15203</v>
      </c>
      <c r="BI171">
        <v>14768</v>
      </c>
      <c r="BJ171" s="2">
        <f>ROUND(SUM(BH171:BI171)/SUM($BH$107:$BI$393)*(1000*irw_fw_harvest!$AH$2-SUM($BJ$32:$BJ$106)),0)</f>
        <v>25124</v>
      </c>
      <c r="BK171" s="2">
        <f>ROUND(SUM(BH171:BI171)/SUM($BH$107:$BI$393)*(1000*irw_fw_harvest!$AI$2-SUM($BK$32:$BK$106)),0)</f>
        <v>29398</v>
      </c>
      <c r="BL171" s="2"/>
      <c r="BM171" s="7">
        <f>ROUND(SUM(BH171:BI171)/SUM($BH$107:$BI$393)*1000*irw_fw_harvest!$AH$32,0)</f>
        <v>87108</v>
      </c>
      <c r="BN171" s="7">
        <f>ROUND(SUM(BH171:BI171)/SUM($BH$107:$BI$393)*1000*irw_fw_harvest!$AI$32,0)</f>
        <v>89772</v>
      </c>
      <c r="BO171" s="7"/>
      <c r="BP171" s="12">
        <f t="shared" si="80"/>
        <v>112232</v>
      </c>
      <c r="BQ171" s="12">
        <f t="shared" si="81"/>
        <v>119170</v>
      </c>
    </row>
    <row r="172" spans="1:69" ht="19.5" x14ac:dyDescent="0.6">
      <c r="A172" t="s">
        <v>200</v>
      </c>
      <c r="B172" t="s">
        <v>169</v>
      </c>
      <c r="C172" t="s">
        <v>182</v>
      </c>
      <c r="D172" t="s">
        <v>193</v>
      </c>
      <c r="E172" t="s">
        <v>172</v>
      </c>
      <c r="F172" t="s">
        <v>173</v>
      </c>
      <c r="G172" t="s">
        <v>174</v>
      </c>
      <c r="H172" t="s">
        <v>181</v>
      </c>
      <c r="I172">
        <v>1</v>
      </c>
      <c r="J172" t="s">
        <v>176</v>
      </c>
      <c r="K172" t="b">
        <v>0</v>
      </c>
      <c r="L172">
        <v>70</v>
      </c>
      <c r="M172">
        <v>210</v>
      </c>
      <c r="N172">
        <v>70</v>
      </c>
      <c r="O172">
        <v>210</v>
      </c>
      <c r="P172">
        <v>3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3</v>
      </c>
      <c r="AM172" t="s">
        <v>195</v>
      </c>
      <c r="AN172">
        <v>2121</v>
      </c>
      <c r="AW172">
        <v>8859</v>
      </c>
      <c r="AX172">
        <v>13357</v>
      </c>
      <c r="AY172">
        <v>8212</v>
      </c>
      <c r="AZ172">
        <v>7874</v>
      </c>
      <c r="BA172">
        <v>23287</v>
      </c>
      <c r="BB172">
        <v>15903</v>
      </c>
      <c r="BC172">
        <v>14798</v>
      </c>
      <c r="BD172">
        <v>10666</v>
      </c>
      <c r="BE172">
        <v>13481</v>
      </c>
      <c r="BF172">
        <v>14262</v>
      </c>
      <c r="BG172">
        <v>8071</v>
      </c>
      <c r="BH172">
        <v>7492</v>
      </c>
      <c r="BI172">
        <v>7277</v>
      </c>
      <c r="BJ172" s="2">
        <f>ROUND(SUM(BH172:BI172)/SUM($BH$107:$BI$393)*(1000*irw_fw_harvest!$AH$2-SUM($BJ$32:$BJ$106)),0)</f>
        <v>12380</v>
      </c>
      <c r="BK172" s="2">
        <f>ROUND(SUM(BH172:BI172)/SUM($BH$107:$BI$393)*(1000*irw_fw_harvest!$AI$2-SUM($BK$32:$BK$106)),0)</f>
        <v>14487</v>
      </c>
      <c r="BL172" s="2"/>
      <c r="BM172" s="7">
        <f>ROUND(SUM(BH172:BI172)/SUM($BH$107:$BI$393)*1000*irw_fw_harvest!$AH$32,0)</f>
        <v>42925</v>
      </c>
      <c r="BN172" s="7">
        <f>ROUND(SUM(BH172:BI172)/SUM($BH$107:$BI$393)*1000*irw_fw_harvest!$AI$32,0)</f>
        <v>44237</v>
      </c>
      <c r="BO172" s="7"/>
      <c r="BP172" s="12">
        <f t="shared" si="80"/>
        <v>55305</v>
      </c>
      <c r="BQ172" s="12">
        <f t="shared" si="81"/>
        <v>58724</v>
      </c>
    </row>
    <row r="173" spans="1:69" ht="19.5" x14ac:dyDescent="0.6">
      <c r="A173" t="s">
        <v>200</v>
      </c>
      <c r="B173" t="s">
        <v>169</v>
      </c>
      <c r="C173" t="s">
        <v>184</v>
      </c>
      <c r="D173" t="s">
        <v>193</v>
      </c>
      <c r="E173" t="s">
        <v>172</v>
      </c>
      <c r="F173" t="s">
        <v>173</v>
      </c>
      <c r="G173" t="s">
        <v>174</v>
      </c>
      <c r="H173" t="s">
        <v>181</v>
      </c>
      <c r="I173">
        <v>1</v>
      </c>
      <c r="J173" t="s">
        <v>176</v>
      </c>
      <c r="K173" t="b">
        <v>0</v>
      </c>
      <c r="L173">
        <v>30</v>
      </c>
      <c r="M173">
        <v>210</v>
      </c>
      <c r="N173">
        <v>30</v>
      </c>
      <c r="O173">
        <v>210</v>
      </c>
      <c r="P173">
        <v>3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3</v>
      </c>
      <c r="AM173" t="s">
        <v>195</v>
      </c>
      <c r="AN173">
        <v>2121</v>
      </c>
      <c r="AW173">
        <v>5538</v>
      </c>
      <c r="AX173">
        <v>8350</v>
      </c>
      <c r="AY173">
        <v>5134</v>
      </c>
      <c r="AZ173">
        <v>4922</v>
      </c>
      <c r="BA173">
        <v>14558</v>
      </c>
      <c r="BB173">
        <v>9942</v>
      </c>
      <c r="BC173">
        <v>9251</v>
      </c>
      <c r="BD173">
        <v>6668</v>
      </c>
      <c r="BE173">
        <v>8427</v>
      </c>
      <c r="BF173">
        <v>8916</v>
      </c>
      <c r="BG173">
        <v>5046</v>
      </c>
      <c r="BH173">
        <v>4683</v>
      </c>
      <c r="BI173">
        <v>4549</v>
      </c>
      <c r="BJ173" s="2">
        <f>ROUND(SUM(BH173:BI173)/SUM($BH$107:$BI$393)*(1000*irw_fw_harvest!$AH$2-SUM($BJ$32:$BJ$106)),0)</f>
        <v>7739</v>
      </c>
      <c r="BK173" s="2">
        <f>ROUND(SUM(BH173:BI173)/SUM($BH$107:$BI$393)*(1000*irw_fw_harvest!$AI$2-SUM($BK$32:$BK$106)),0)</f>
        <v>9055</v>
      </c>
      <c r="BL173" s="2"/>
      <c r="BM173" s="7">
        <f>ROUND(SUM(BH173:BI173)/SUM($BH$107:$BI$393)*1000*irw_fw_harvest!$AH$32,0)</f>
        <v>26832</v>
      </c>
      <c r="BN173" s="7">
        <f>ROUND(SUM(BH173:BI173)/SUM($BH$107:$BI$393)*1000*irw_fw_harvest!$AI$32,0)</f>
        <v>27653</v>
      </c>
      <c r="BO173" s="7"/>
      <c r="BP173" s="12">
        <f t="shared" si="80"/>
        <v>34571</v>
      </c>
      <c r="BQ173" s="12">
        <f t="shared" si="81"/>
        <v>36708</v>
      </c>
    </row>
    <row r="174" spans="1:69" ht="19.5" x14ac:dyDescent="0.6">
      <c r="A174" t="s">
        <v>200</v>
      </c>
      <c r="B174" t="s">
        <v>169</v>
      </c>
      <c r="C174" t="s">
        <v>179</v>
      </c>
      <c r="D174" t="s">
        <v>194</v>
      </c>
      <c r="E174" t="s">
        <v>172</v>
      </c>
      <c r="F174" t="s">
        <v>173</v>
      </c>
      <c r="G174" t="s">
        <v>174</v>
      </c>
      <c r="H174" t="s">
        <v>181</v>
      </c>
      <c r="I174">
        <v>1</v>
      </c>
      <c r="J174" t="s">
        <v>176</v>
      </c>
      <c r="K174" t="b">
        <v>0</v>
      </c>
      <c r="L174">
        <v>110</v>
      </c>
      <c r="M174">
        <v>210</v>
      </c>
      <c r="N174">
        <v>110</v>
      </c>
      <c r="O174">
        <v>210</v>
      </c>
      <c r="P174">
        <v>3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3</v>
      </c>
      <c r="AM174" t="s">
        <v>195</v>
      </c>
      <c r="AN174">
        <v>2121</v>
      </c>
      <c r="AW174">
        <v>1153</v>
      </c>
      <c r="AX174">
        <v>2077</v>
      </c>
      <c r="AY174">
        <v>1514</v>
      </c>
      <c r="AZ174">
        <v>996</v>
      </c>
      <c r="BA174">
        <v>2713</v>
      </c>
      <c r="BB174">
        <v>2439</v>
      </c>
      <c r="BC174">
        <v>3252</v>
      </c>
      <c r="BD174">
        <v>1423</v>
      </c>
      <c r="BE174">
        <v>1966</v>
      </c>
      <c r="BF174">
        <v>2091</v>
      </c>
      <c r="BG174">
        <v>1218</v>
      </c>
      <c r="BH174">
        <v>1131</v>
      </c>
      <c r="BI174">
        <v>1098</v>
      </c>
      <c r="BJ174" s="2">
        <f>ROUND(SUM(BH174:BI174)/SUM($BH$107:$BI$393)*(1000*irw_fw_harvest!$AH$2-SUM($BJ$32:$BJ$106)),0)</f>
        <v>1868</v>
      </c>
      <c r="BK174" s="2">
        <f>ROUND(SUM(BH174:BI174)/SUM($BH$107:$BI$393)*(1000*irw_fw_harvest!$AI$2-SUM($BK$32:$BK$106)),0)</f>
        <v>2186</v>
      </c>
      <c r="BL174" s="2"/>
      <c r="BM174" s="7">
        <f>ROUND(SUM(BH174:BI174)/SUM($BH$107:$BI$393)*1000*irw_fw_harvest!$AH$32,0)</f>
        <v>6478</v>
      </c>
      <c r="BN174" s="7">
        <f>ROUND(SUM(BH174:BI174)/SUM($BH$107:$BI$393)*1000*irw_fw_harvest!$AI$32,0)</f>
        <v>6677</v>
      </c>
      <c r="BO174" s="7"/>
      <c r="BP174" s="12">
        <f t="shared" si="80"/>
        <v>8346</v>
      </c>
      <c r="BQ174" s="12">
        <f t="shared" si="81"/>
        <v>8863</v>
      </c>
    </row>
    <row r="175" spans="1:69" ht="19.5" x14ac:dyDescent="0.6">
      <c r="A175" t="s">
        <v>200</v>
      </c>
      <c r="B175" t="s">
        <v>169</v>
      </c>
      <c r="C175" t="s">
        <v>182</v>
      </c>
      <c r="D175" t="s">
        <v>194</v>
      </c>
      <c r="E175" t="s">
        <v>172</v>
      </c>
      <c r="F175" t="s">
        <v>173</v>
      </c>
      <c r="G175" t="s">
        <v>174</v>
      </c>
      <c r="H175" t="s">
        <v>181</v>
      </c>
      <c r="I175">
        <v>1</v>
      </c>
      <c r="J175" t="s">
        <v>176</v>
      </c>
      <c r="K175" t="b">
        <v>0</v>
      </c>
      <c r="L175">
        <v>70</v>
      </c>
      <c r="M175">
        <v>210</v>
      </c>
      <c r="N175">
        <v>70</v>
      </c>
      <c r="O175">
        <v>210</v>
      </c>
      <c r="P175">
        <v>3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3</v>
      </c>
      <c r="AM175" t="s">
        <v>195</v>
      </c>
      <c r="AN175">
        <v>2121</v>
      </c>
      <c r="AW175">
        <v>1563</v>
      </c>
      <c r="AX175">
        <v>2815</v>
      </c>
      <c r="AY175">
        <v>2052</v>
      </c>
      <c r="AZ175">
        <v>1351</v>
      </c>
      <c r="BA175">
        <v>3677</v>
      </c>
      <c r="BB175">
        <v>3307</v>
      </c>
      <c r="BC175">
        <v>4408</v>
      </c>
      <c r="BD175">
        <v>1929</v>
      </c>
      <c r="BE175">
        <v>2665</v>
      </c>
      <c r="BF175">
        <v>2834</v>
      </c>
      <c r="BG175">
        <v>1652</v>
      </c>
      <c r="BH175">
        <v>1533</v>
      </c>
      <c r="BI175">
        <v>1489</v>
      </c>
      <c r="BJ175" s="2">
        <f>ROUND(SUM(BH175:BI175)/SUM($BH$107:$BI$393)*(1000*irw_fw_harvest!$AH$2-SUM($BJ$32:$BJ$106)),0)</f>
        <v>2533</v>
      </c>
      <c r="BK175" s="2">
        <f>ROUND(SUM(BH175:BI175)/SUM($BH$107:$BI$393)*(1000*irw_fw_harvest!$AI$2-SUM($BK$32:$BK$106)),0)</f>
        <v>2964</v>
      </c>
      <c r="BL175" s="2"/>
      <c r="BM175" s="7">
        <f>ROUND(SUM(BH175:BI175)/SUM($BH$107:$BI$393)*1000*irw_fw_harvest!$AH$32,0)</f>
        <v>8783</v>
      </c>
      <c r="BN175" s="7">
        <f>ROUND(SUM(BH175:BI175)/SUM($BH$107:$BI$393)*1000*irw_fw_harvest!$AI$32,0)</f>
        <v>9052</v>
      </c>
      <c r="BO175" s="7"/>
      <c r="BP175" s="12">
        <f t="shared" si="80"/>
        <v>11316</v>
      </c>
      <c r="BQ175" s="12">
        <f t="shared" si="81"/>
        <v>12016</v>
      </c>
    </row>
    <row r="176" spans="1:69" ht="19.5" x14ac:dyDescent="0.6">
      <c r="A176" t="s">
        <v>200</v>
      </c>
      <c r="B176" t="s">
        <v>169</v>
      </c>
      <c r="C176" t="s">
        <v>184</v>
      </c>
      <c r="D176" t="s">
        <v>194</v>
      </c>
      <c r="E176" t="s">
        <v>172</v>
      </c>
      <c r="F176" t="s">
        <v>173</v>
      </c>
      <c r="G176" t="s">
        <v>174</v>
      </c>
      <c r="H176" t="s">
        <v>181</v>
      </c>
      <c r="I176">
        <v>1</v>
      </c>
      <c r="J176" t="s">
        <v>176</v>
      </c>
      <c r="K176" t="b">
        <v>0</v>
      </c>
      <c r="L176">
        <v>30</v>
      </c>
      <c r="M176">
        <v>210</v>
      </c>
      <c r="N176">
        <v>30</v>
      </c>
      <c r="O176">
        <v>210</v>
      </c>
      <c r="P176">
        <v>3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3</v>
      </c>
      <c r="AM176" t="s">
        <v>195</v>
      </c>
      <c r="AN176">
        <v>2121</v>
      </c>
      <c r="AW176">
        <v>325</v>
      </c>
      <c r="AX176">
        <v>586</v>
      </c>
      <c r="AY176">
        <v>427</v>
      </c>
      <c r="AZ176">
        <v>281</v>
      </c>
      <c r="BA176">
        <v>765</v>
      </c>
      <c r="BB176">
        <v>688</v>
      </c>
      <c r="BC176">
        <v>918</v>
      </c>
      <c r="BD176">
        <v>401</v>
      </c>
      <c r="BE176">
        <v>555</v>
      </c>
      <c r="BF176">
        <v>590</v>
      </c>
      <c r="BG176">
        <v>344</v>
      </c>
      <c r="BH176">
        <v>319</v>
      </c>
      <c r="BI176">
        <v>310</v>
      </c>
      <c r="BJ176" s="2">
        <f>ROUND(SUM(BH176:BI176)/SUM($BH$107:$BI$393)*(1000*irw_fw_harvest!$AH$2-SUM($BJ$32:$BJ$106)),0)</f>
        <v>527</v>
      </c>
      <c r="BK176" s="2">
        <f>ROUND(SUM(BH176:BI176)/SUM($BH$107:$BI$393)*(1000*irw_fw_harvest!$AI$2-SUM($BK$32:$BK$106)),0)</f>
        <v>617</v>
      </c>
      <c r="BL176" s="2"/>
      <c r="BM176" s="7">
        <f>ROUND(SUM(BH176:BI176)/SUM($BH$107:$BI$393)*1000*irw_fw_harvest!$AH$32,0)</f>
        <v>1828</v>
      </c>
      <c r="BN176" s="7">
        <f>ROUND(SUM(BH176:BI176)/SUM($BH$107:$BI$393)*1000*irw_fw_harvest!$AI$32,0)</f>
        <v>1884</v>
      </c>
      <c r="BO176" s="7"/>
      <c r="BP176" s="12">
        <f t="shared" si="80"/>
        <v>2355</v>
      </c>
      <c r="BQ176" s="12">
        <f t="shared" si="81"/>
        <v>2501</v>
      </c>
    </row>
    <row r="177" spans="1:69" ht="19.5" x14ac:dyDescent="0.6">
      <c r="A177" t="s">
        <v>200</v>
      </c>
      <c r="B177" t="s">
        <v>169</v>
      </c>
      <c r="C177" t="s">
        <v>190</v>
      </c>
      <c r="D177" t="s">
        <v>180</v>
      </c>
      <c r="E177" t="s">
        <v>172</v>
      </c>
      <c r="F177" t="s">
        <v>173</v>
      </c>
      <c r="G177" t="s">
        <v>174</v>
      </c>
      <c r="H177" t="s">
        <v>175</v>
      </c>
      <c r="I177">
        <v>1</v>
      </c>
      <c r="J177" t="s">
        <v>176</v>
      </c>
      <c r="K177" t="b">
        <v>0</v>
      </c>
      <c r="L177">
        <v>16</v>
      </c>
      <c r="M177">
        <v>28</v>
      </c>
      <c r="N177">
        <v>16</v>
      </c>
      <c r="O177">
        <v>28</v>
      </c>
      <c r="P177">
        <v>5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12</v>
      </c>
      <c r="AM177" t="s">
        <v>195</v>
      </c>
      <c r="AN177">
        <v>1010</v>
      </c>
      <c r="AW177">
        <v>0</v>
      </c>
      <c r="AX177">
        <v>75</v>
      </c>
      <c r="AY177">
        <v>224</v>
      </c>
      <c r="AZ177">
        <v>216</v>
      </c>
      <c r="BA177">
        <v>227</v>
      </c>
      <c r="BB177">
        <v>226</v>
      </c>
      <c r="BC177">
        <v>343</v>
      </c>
      <c r="BD177">
        <v>368</v>
      </c>
      <c r="BE177">
        <v>362</v>
      </c>
      <c r="BF177">
        <v>397</v>
      </c>
      <c r="BG177">
        <v>80</v>
      </c>
      <c r="BH177">
        <v>49</v>
      </c>
      <c r="BI177">
        <v>141</v>
      </c>
      <c r="BJ177" s="2">
        <f>ROUND(SUM(BH177:BI177)/SUM($BH$107:$BI$393)*(1000*irw_fw_harvest!$AH$2-SUM($BJ$32:$BJ$106)),0)</f>
        <v>159</v>
      </c>
      <c r="BK177" s="2">
        <f>ROUND(SUM(BH177:BI177)/SUM($BH$107:$BI$393)*(1000*irw_fw_harvest!$AI$2-SUM($BK$32:$BK$106)),0)</f>
        <v>186</v>
      </c>
      <c r="BL177" s="2"/>
      <c r="BM177" s="7">
        <f>ROUND(SUM(BH177:BI177)/SUM($BH$107:$BI$393)*1000*irw_fw_harvest!$AH$32,0)</f>
        <v>552</v>
      </c>
      <c r="BN177" s="7">
        <f>ROUND(SUM(BH177:BI177)/SUM($BH$107:$BI$393)*1000*irw_fw_harvest!$AI$32,0)</f>
        <v>569</v>
      </c>
      <c r="BP177" s="12">
        <f t="shared" si="80"/>
        <v>711</v>
      </c>
      <c r="BQ177" s="12">
        <f t="shared" si="81"/>
        <v>755</v>
      </c>
    </row>
    <row r="178" spans="1:69" ht="19.5" x14ac:dyDescent="0.6">
      <c r="A178" t="s">
        <v>200</v>
      </c>
      <c r="B178" t="s">
        <v>169</v>
      </c>
      <c r="C178" t="s">
        <v>190</v>
      </c>
      <c r="D178" t="s">
        <v>188</v>
      </c>
      <c r="E178" t="s">
        <v>172</v>
      </c>
      <c r="F178" t="s">
        <v>173</v>
      </c>
      <c r="G178" t="s">
        <v>174</v>
      </c>
      <c r="H178" t="s">
        <v>175</v>
      </c>
      <c r="I178">
        <v>1</v>
      </c>
      <c r="J178" t="s">
        <v>176</v>
      </c>
      <c r="K178" t="b">
        <v>0</v>
      </c>
      <c r="L178">
        <v>16</v>
      </c>
      <c r="M178">
        <v>28</v>
      </c>
      <c r="N178">
        <v>16</v>
      </c>
      <c r="O178">
        <v>28</v>
      </c>
      <c r="P178">
        <v>5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12</v>
      </c>
      <c r="AM178" t="s">
        <v>195</v>
      </c>
      <c r="AN178">
        <v>1010</v>
      </c>
      <c r="AW178">
        <v>0</v>
      </c>
      <c r="AX178">
        <v>82</v>
      </c>
      <c r="AY178">
        <v>231</v>
      </c>
      <c r="AZ178">
        <v>213</v>
      </c>
      <c r="BA178">
        <v>214</v>
      </c>
      <c r="BB178">
        <v>205</v>
      </c>
      <c r="BC178">
        <v>299</v>
      </c>
      <c r="BD178">
        <v>312</v>
      </c>
      <c r="BE178">
        <v>301</v>
      </c>
      <c r="BF178">
        <v>323</v>
      </c>
      <c r="BG178">
        <v>63</v>
      </c>
      <c r="BH178">
        <v>38</v>
      </c>
      <c r="BI178">
        <v>110</v>
      </c>
      <c r="BJ178" s="2">
        <f>ROUND(SUM(BH178:BI178)/SUM($BH$107:$BI$393)*(1000*irw_fw_harvest!$AH$2-SUM($BJ$32:$BJ$106)),0)</f>
        <v>124</v>
      </c>
      <c r="BK178" s="2">
        <f>ROUND(SUM(BH178:BI178)/SUM($BH$107:$BI$393)*(1000*irw_fw_harvest!$AI$2-SUM($BK$32:$BK$106)),0)</f>
        <v>145</v>
      </c>
      <c r="BL178" s="2"/>
      <c r="BM178" s="7">
        <f>ROUND(SUM(BH178:BI178)/SUM($BH$107:$BI$393)*1000*irw_fw_harvest!$AH$32,0)</f>
        <v>430</v>
      </c>
      <c r="BN178" s="7">
        <f>ROUND(SUM(BH178:BI178)/SUM($BH$107:$BI$393)*1000*irw_fw_harvest!$AI$32,0)</f>
        <v>443</v>
      </c>
      <c r="BP178" s="12">
        <f t="shared" si="80"/>
        <v>554</v>
      </c>
      <c r="BQ178" s="12">
        <f t="shared" si="81"/>
        <v>588</v>
      </c>
    </row>
    <row r="179" spans="1:69" ht="19.5" x14ac:dyDescent="0.6">
      <c r="A179" t="s">
        <v>200</v>
      </c>
      <c r="B179" t="s">
        <v>169</v>
      </c>
      <c r="C179" t="s">
        <v>190</v>
      </c>
      <c r="D179" t="s">
        <v>189</v>
      </c>
      <c r="E179" t="s">
        <v>172</v>
      </c>
      <c r="F179" t="s">
        <v>173</v>
      </c>
      <c r="G179" t="s">
        <v>174</v>
      </c>
      <c r="H179" t="s">
        <v>175</v>
      </c>
      <c r="I179">
        <v>1</v>
      </c>
      <c r="J179" t="s">
        <v>176</v>
      </c>
      <c r="K179" t="b">
        <v>0</v>
      </c>
      <c r="L179">
        <v>16</v>
      </c>
      <c r="M179">
        <v>28</v>
      </c>
      <c r="N179">
        <v>16</v>
      </c>
      <c r="O179">
        <v>28</v>
      </c>
      <c r="P179">
        <v>5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12</v>
      </c>
      <c r="AM179" t="s">
        <v>195</v>
      </c>
      <c r="AN179">
        <v>1010</v>
      </c>
      <c r="AW179">
        <v>0</v>
      </c>
      <c r="AX179">
        <v>268</v>
      </c>
      <c r="AY179">
        <v>707</v>
      </c>
      <c r="AZ179">
        <v>603</v>
      </c>
      <c r="BA179">
        <v>564</v>
      </c>
      <c r="BB179">
        <v>498</v>
      </c>
      <c r="BC179">
        <v>668</v>
      </c>
      <c r="BD179">
        <v>635</v>
      </c>
      <c r="BE179">
        <v>607</v>
      </c>
      <c r="BF179">
        <v>646</v>
      </c>
      <c r="BG179">
        <v>129</v>
      </c>
      <c r="BH179">
        <v>75</v>
      </c>
      <c r="BI179">
        <v>213</v>
      </c>
      <c r="BJ179" s="2">
        <f>ROUND(SUM(BH179:BI179)/SUM($BH$107:$BI$393)*(1000*irw_fw_harvest!$AH$2-SUM($BJ$32:$BJ$106)),0)</f>
        <v>241</v>
      </c>
      <c r="BK179" s="2">
        <f>ROUND(SUM(BH179:BI179)/SUM($BH$107:$BI$393)*(1000*irw_fw_harvest!$AI$2-SUM($BK$32:$BK$106)),0)</f>
        <v>282</v>
      </c>
      <c r="BL179" s="2"/>
      <c r="BM179" s="7">
        <f>ROUND(SUM(BH179:BI179)/SUM($BH$107:$BI$393)*1000*irw_fw_harvest!$AH$32,0)</f>
        <v>837</v>
      </c>
      <c r="BN179" s="7">
        <f>ROUND(SUM(BH179:BI179)/SUM($BH$107:$BI$393)*1000*irw_fw_harvest!$AI$32,0)</f>
        <v>863</v>
      </c>
      <c r="BP179" s="12">
        <f t="shared" si="80"/>
        <v>1078</v>
      </c>
      <c r="BQ179" s="12">
        <f t="shared" si="81"/>
        <v>1145</v>
      </c>
    </row>
    <row r="180" spans="1:69" ht="19.5" x14ac:dyDescent="0.6">
      <c r="A180" t="s">
        <v>200</v>
      </c>
      <c r="B180" t="s">
        <v>169</v>
      </c>
      <c r="C180" t="s">
        <v>190</v>
      </c>
      <c r="D180" t="s">
        <v>191</v>
      </c>
      <c r="E180" t="s">
        <v>172</v>
      </c>
      <c r="F180" t="s">
        <v>173</v>
      </c>
      <c r="G180" t="s">
        <v>174</v>
      </c>
      <c r="H180" t="s">
        <v>175</v>
      </c>
      <c r="I180">
        <v>1</v>
      </c>
      <c r="J180" t="s">
        <v>176</v>
      </c>
      <c r="K180" t="b">
        <v>0</v>
      </c>
      <c r="L180">
        <v>16</v>
      </c>
      <c r="M180">
        <v>28</v>
      </c>
      <c r="N180">
        <v>16</v>
      </c>
      <c r="O180">
        <v>28</v>
      </c>
      <c r="P180">
        <v>5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12</v>
      </c>
      <c r="AM180" t="s">
        <v>195</v>
      </c>
      <c r="AN180">
        <v>1010</v>
      </c>
      <c r="AW180">
        <v>0</v>
      </c>
      <c r="AX180">
        <v>138</v>
      </c>
      <c r="AY180">
        <v>411</v>
      </c>
      <c r="AZ180">
        <v>397</v>
      </c>
      <c r="BA180">
        <v>421</v>
      </c>
      <c r="BB180">
        <v>424</v>
      </c>
      <c r="BC180">
        <v>646</v>
      </c>
      <c r="BD180">
        <v>700</v>
      </c>
      <c r="BE180">
        <v>670</v>
      </c>
      <c r="BF180">
        <v>712</v>
      </c>
      <c r="BG180">
        <v>138</v>
      </c>
      <c r="BH180">
        <v>85</v>
      </c>
      <c r="BI180">
        <v>241</v>
      </c>
      <c r="BJ180" s="2">
        <f>ROUND(SUM(BH180:BI180)/SUM($BH$107:$BI$393)*(1000*irw_fw_harvest!$AH$2-SUM($BJ$32:$BJ$106)),0)</f>
        <v>273</v>
      </c>
      <c r="BK180" s="2">
        <f>ROUND(SUM(BH180:BI180)/SUM($BH$107:$BI$393)*(1000*irw_fw_harvest!$AI$2-SUM($BK$32:$BK$106)),0)</f>
        <v>320</v>
      </c>
      <c r="BL180" s="2"/>
      <c r="BM180" s="7">
        <f>ROUND(SUM(BH180:BI180)/SUM($BH$107:$BI$393)*1000*irw_fw_harvest!$AH$32,0)</f>
        <v>947</v>
      </c>
      <c r="BN180" s="7">
        <f>ROUND(SUM(BH180:BI180)/SUM($BH$107:$BI$393)*1000*irw_fw_harvest!$AI$32,0)</f>
        <v>976</v>
      </c>
      <c r="BP180" s="12">
        <f t="shared" si="80"/>
        <v>1220</v>
      </c>
      <c r="BQ180" s="12">
        <f t="shared" si="81"/>
        <v>1296</v>
      </c>
    </row>
    <row r="181" spans="1:69" ht="19.5" x14ac:dyDescent="0.6">
      <c r="A181" t="s">
        <v>200</v>
      </c>
      <c r="B181" t="s">
        <v>169</v>
      </c>
      <c r="C181" t="s">
        <v>190</v>
      </c>
      <c r="D181" t="s">
        <v>192</v>
      </c>
      <c r="E181" t="s">
        <v>172</v>
      </c>
      <c r="F181" t="s">
        <v>173</v>
      </c>
      <c r="G181" t="s">
        <v>174</v>
      </c>
      <c r="H181" t="s">
        <v>175</v>
      </c>
      <c r="I181">
        <v>1</v>
      </c>
      <c r="J181" t="s">
        <v>176</v>
      </c>
      <c r="K181" t="b">
        <v>0</v>
      </c>
      <c r="L181">
        <v>16</v>
      </c>
      <c r="M181">
        <v>28</v>
      </c>
      <c r="N181">
        <v>16</v>
      </c>
      <c r="O181">
        <v>28</v>
      </c>
      <c r="P181">
        <v>5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12</v>
      </c>
      <c r="AM181" t="s">
        <v>195</v>
      </c>
      <c r="AN181">
        <v>1010</v>
      </c>
      <c r="AW181">
        <v>0</v>
      </c>
      <c r="AX181">
        <v>105</v>
      </c>
      <c r="AY181">
        <v>316</v>
      </c>
      <c r="AZ181">
        <v>306</v>
      </c>
      <c r="BA181">
        <v>325</v>
      </c>
      <c r="BB181">
        <v>328</v>
      </c>
      <c r="BC181">
        <v>498</v>
      </c>
      <c r="BD181">
        <v>539</v>
      </c>
      <c r="BE181">
        <v>537</v>
      </c>
      <c r="BF181">
        <v>592</v>
      </c>
      <c r="BG181">
        <v>121</v>
      </c>
      <c r="BH181">
        <v>74</v>
      </c>
      <c r="BI181">
        <v>215</v>
      </c>
      <c r="BJ181" s="2">
        <f>ROUND(SUM(BH181:BI181)/SUM($BH$107:$BI$393)*(1000*irw_fw_harvest!$AH$2-SUM($BJ$32:$BJ$106)),0)</f>
        <v>242</v>
      </c>
      <c r="BK181" s="2">
        <f>ROUND(SUM(BH181:BI181)/SUM($BH$107:$BI$393)*(1000*irw_fw_harvest!$AI$2-SUM($BK$32:$BK$106)),0)</f>
        <v>283</v>
      </c>
      <c r="BL181" s="2"/>
      <c r="BM181" s="7">
        <f>ROUND(SUM(BH181:BI181)/SUM($BH$107:$BI$393)*1000*irw_fw_harvest!$AH$32,0)</f>
        <v>840</v>
      </c>
      <c r="BN181" s="7">
        <f>ROUND(SUM(BH181:BI181)/SUM($BH$107:$BI$393)*1000*irw_fw_harvest!$AI$32,0)</f>
        <v>866</v>
      </c>
      <c r="BP181" s="12">
        <f t="shared" si="80"/>
        <v>1082</v>
      </c>
      <c r="BQ181" s="12">
        <f t="shared" si="81"/>
        <v>1149</v>
      </c>
    </row>
    <row r="182" spans="1:69" ht="19.5" x14ac:dyDescent="0.6">
      <c r="A182" t="s">
        <v>200</v>
      </c>
      <c r="B182" t="s">
        <v>169</v>
      </c>
      <c r="C182" t="s">
        <v>190</v>
      </c>
      <c r="D182" t="s">
        <v>193</v>
      </c>
      <c r="E182" t="s">
        <v>172</v>
      </c>
      <c r="F182" t="s">
        <v>173</v>
      </c>
      <c r="G182" t="s">
        <v>174</v>
      </c>
      <c r="H182" t="s">
        <v>175</v>
      </c>
      <c r="I182">
        <v>1</v>
      </c>
      <c r="J182" t="s">
        <v>176</v>
      </c>
      <c r="K182" t="b">
        <v>0</v>
      </c>
      <c r="L182">
        <v>16</v>
      </c>
      <c r="M182">
        <v>28</v>
      </c>
      <c r="N182">
        <v>16</v>
      </c>
      <c r="O182">
        <v>28</v>
      </c>
      <c r="P182">
        <v>5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12</v>
      </c>
      <c r="AM182" t="s">
        <v>195</v>
      </c>
      <c r="AN182">
        <v>1010</v>
      </c>
      <c r="AW182">
        <v>0</v>
      </c>
      <c r="AX182">
        <v>42</v>
      </c>
      <c r="AY182">
        <v>102</v>
      </c>
      <c r="AZ182">
        <v>75</v>
      </c>
      <c r="BA182">
        <v>58</v>
      </c>
      <c r="BB182">
        <v>37</v>
      </c>
      <c r="BC182">
        <v>27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 s="2">
        <f>ROUND(SUM(BH182:BI182)/SUM($BH$107:$BI$393)*(1000*irw_fw_harvest!$AH$2-SUM($BJ$32:$BJ$106)),0)</f>
        <v>0</v>
      </c>
      <c r="BK182" s="2">
        <f>ROUND(SUM(BH182:BI182)/SUM($BH$107:$BI$393)*(1000*irw_fw_harvest!$AI$2-SUM($BK$32:$BK$106)),0)</f>
        <v>0</v>
      </c>
      <c r="BL182" s="2"/>
      <c r="BM182" s="7">
        <f>ROUND(SUM(BH182:BI182)/SUM($BH$107:$BI$393)*1000*irw_fw_harvest!$AH$32,0)</f>
        <v>0</v>
      </c>
      <c r="BN182" s="7">
        <f>ROUND(SUM(BH182:BI182)/SUM($BH$107:$BI$393)*1000*irw_fw_harvest!$AI$32,0)</f>
        <v>0</v>
      </c>
      <c r="BP182" s="12">
        <f t="shared" si="80"/>
        <v>0</v>
      </c>
      <c r="BQ182" s="12">
        <f t="shared" si="81"/>
        <v>0</v>
      </c>
    </row>
    <row r="183" spans="1:69" ht="19.5" x14ac:dyDescent="0.6">
      <c r="A183" t="s">
        <v>200</v>
      </c>
      <c r="B183" t="s">
        <v>169</v>
      </c>
      <c r="C183" t="s">
        <v>190</v>
      </c>
      <c r="D183" t="s">
        <v>180</v>
      </c>
      <c r="E183" t="s">
        <v>172</v>
      </c>
      <c r="F183" t="s">
        <v>173</v>
      </c>
      <c r="G183" t="s">
        <v>174</v>
      </c>
      <c r="H183" t="s">
        <v>175</v>
      </c>
      <c r="I183">
        <v>1</v>
      </c>
      <c r="J183" t="s">
        <v>176</v>
      </c>
      <c r="K183" t="b">
        <v>0</v>
      </c>
      <c r="L183">
        <v>29</v>
      </c>
      <c r="M183">
        <v>44</v>
      </c>
      <c r="N183">
        <v>29</v>
      </c>
      <c r="O183">
        <v>44</v>
      </c>
      <c r="P183">
        <v>7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12</v>
      </c>
      <c r="AM183" t="s">
        <v>195</v>
      </c>
      <c r="AN183">
        <v>1212</v>
      </c>
      <c r="AW183">
        <v>0</v>
      </c>
      <c r="AX183">
        <v>181</v>
      </c>
      <c r="AY183">
        <v>483</v>
      </c>
      <c r="AZ183">
        <v>415</v>
      </c>
      <c r="BA183">
        <v>422</v>
      </c>
      <c r="BB183">
        <v>409</v>
      </c>
      <c r="BC183">
        <v>605</v>
      </c>
      <c r="BD183">
        <v>636</v>
      </c>
      <c r="BE183">
        <v>620</v>
      </c>
      <c r="BF183">
        <v>673</v>
      </c>
      <c r="BG183">
        <v>131</v>
      </c>
      <c r="BH183">
        <v>80</v>
      </c>
      <c r="BI183">
        <v>224</v>
      </c>
      <c r="BJ183" s="2">
        <f>ROUND(SUM(BH183:BI183)/SUM($BH$107:$BI$393)*(1000*irw_fw_harvest!$AH$2-SUM($BJ$32:$BJ$106)),0)</f>
        <v>255</v>
      </c>
      <c r="BK183" s="2">
        <f>ROUND(SUM(BH183:BI183)/SUM($BH$107:$BI$393)*(1000*irw_fw_harvest!$AI$2-SUM($BK$32:$BK$106)),0)</f>
        <v>298</v>
      </c>
      <c r="BL183" s="2"/>
      <c r="BM183" s="7">
        <f>ROUND(SUM(BH183:BI183)/SUM($BH$107:$BI$393)*1000*irw_fw_harvest!$AH$32,0)</f>
        <v>884</v>
      </c>
      <c r="BN183" s="7">
        <f>ROUND(SUM(BH183:BI183)/SUM($BH$107:$BI$393)*1000*irw_fw_harvest!$AI$32,0)</f>
        <v>911</v>
      </c>
      <c r="BP183" s="12">
        <f t="shared" si="80"/>
        <v>1139</v>
      </c>
      <c r="BQ183" s="12">
        <f t="shared" si="81"/>
        <v>1209</v>
      </c>
    </row>
    <row r="184" spans="1:69" ht="19.5" x14ac:dyDescent="0.6">
      <c r="A184" t="s">
        <v>200</v>
      </c>
      <c r="B184" t="s">
        <v>169</v>
      </c>
      <c r="C184" t="s">
        <v>190</v>
      </c>
      <c r="D184" t="s">
        <v>188</v>
      </c>
      <c r="E184" t="s">
        <v>172</v>
      </c>
      <c r="F184" t="s">
        <v>173</v>
      </c>
      <c r="G184" t="s">
        <v>174</v>
      </c>
      <c r="H184" t="s">
        <v>175</v>
      </c>
      <c r="I184">
        <v>1</v>
      </c>
      <c r="J184" t="s">
        <v>176</v>
      </c>
      <c r="K184" t="b">
        <v>0</v>
      </c>
      <c r="L184">
        <v>29</v>
      </c>
      <c r="M184">
        <v>44</v>
      </c>
      <c r="N184">
        <v>29</v>
      </c>
      <c r="O184">
        <v>44</v>
      </c>
      <c r="P184">
        <v>7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12</v>
      </c>
      <c r="AM184" t="s">
        <v>195</v>
      </c>
      <c r="AN184">
        <v>1212</v>
      </c>
      <c r="AW184">
        <v>0</v>
      </c>
      <c r="AX184">
        <v>174</v>
      </c>
      <c r="AY184">
        <v>478</v>
      </c>
      <c r="AZ184">
        <v>426</v>
      </c>
      <c r="BA184">
        <v>419</v>
      </c>
      <c r="BB184">
        <v>393</v>
      </c>
      <c r="BC184">
        <v>565</v>
      </c>
      <c r="BD184">
        <v>580</v>
      </c>
      <c r="BE184">
        <v>551</v>
      </c>
      <c r="BF184">
        <v>584</v>
      </c>
      <c r="BG184">
        <v>111</v>
      </c>
      <c r="BH184">
        <v>66</v>
      </c>
      <c r="BI184">
        <v>183</v>
      </c>
      <c r="BJ184" s="2">
        <f>ROUND(SUM(BH184:BI184)/SUM($BH$107:$BI$393)*(1000*irw_fw_harvest!$AH$2-SUM($BJ$32:$BJ$106)),0)</f>
        <v>209</v>
      </c>
      <c r="BK184" s="2">
        <f>ROUND(SUM(BH184:BI184)/SUM($BH$107:$BI$393)*(1000*irw_fw_harvest!$AI$2-SUM($BK$32:$BK$106)),0)</f>
        <v>244</v>
      </c>
      <c r="BL184" s="2"/>
      <c r="BM184" s="7">
        <f>ROUND(SUM(BH184:BI184)/SUM($BH$107:$BI$393)*1000*irw_fw_harvest!$AH$32,0)</f>
        <v>724</v>
      </c>
      <c r="BN184" s="7">
        <f>ROUND(SUM(BH184:BI184)/SUM($BH$107:$BI$393)*1000*irw_fw_harvest!$AI$32,0)</f>
        <v>746</v>
      </c>
      <c r="BP184" s="12">
        <f t="shared" si="80"/>
        <v>933</v>
      </c>
      <c r="BQ184" s="12">
        <f t="shared" si="81"/>
        <v>990</v>
      </c>
    </row>
    <row r="185" spans="1:69" ht="19.5" x14ac:dyDescent="0.6">
      <c r="A185" t="s">
        <v>200</v>
      </c>
      <c r="B185" t="s">
        <v>169</v>
      </c>
      <c r="C185" t="s">
        <v>190</v>
      </c>
      <c r="D185" t="s">
        <v>189</v>
      </c>
      <c r="E185" t="s">
        <v>172</v>
      </c>
      <c r="F185" t="s">
        <v>173</v>
      </c>
      <c r="G185" t="s">
        <v>174</v>
      </c>
      <c r="H185" t="s">
        <v>175</v>
      </c>
      <c r="I185">
        <v>1</v>
      </c>
      <c r="J185" t="s">
        <v>176</v>
      </c>
      <c r="K185" t="b">
        <v>0</v>
      </c>
      <c r="L185">
        <v>29</v>
      </c>
      <c r="M185">
        <v>44</v>
      </c>
      <c r="N185">
        <v>29</v>
      </c>
      <c r="O185">
        <v>44</v>
      </c>
      <c r="P185">
        <v>7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12</v>
      </c>
      <c r="AM185" t="s">
        <v>195</v>
      </c>
      <c r="AN185">
        <v>1212</v>
      </c>
      <c r="AW185">
        <v>0</v>
      </c>
      <c r="AX185">
        <v>693</v>
      </c>
      <c r="AY185">
        <v>1965</v>
      </c>
      <c r="AZ185">
        <v>1816</v>
      </c>
      <c r="BA185">
        <v>1787</v>
      </c>
      <c r="BB185">
        <v>1674</v>
      </c>
      <c r="BC185">
        <v>2395</v>
      </c>
      <c r="BD185">
        <v>2453</v>
      </c>
      <c r="BE185">
        <v>2270</v>
      </c>
      <c r="BF185">
        <v>2340</v>
      </c>
      <c r="BG185">
        <v>436</v>
      </c>
      <c r="BH185">
        <v>253</v>
      </c>
      <c r="BI185">
        <v>674</v>
      </c>
      <c r="BJ185" s="2">
        <f>ROUND(SUM(BH185:BI185)/SUM($BH$107:$BI$393)*(1000*irw_fw_harvest!$AH$2-SUM($BJ$32:$BJ$106)),0)</f>
        <v>777</v>
      </c>
      <c r="BK185" s="2">
        <f>ROUND(SUM(BH185:BI185)/SUM($BH$107:$BI$393)*(1000*irw_fw_harvest!$AI$2-SUM($BK$32:$BK$106)),0)</f>
        <v>909</v>
      </c>
      <c r="BL185" s="2"/>
      <c r="BM185" s="7">
        <f>ROUND(SUM(BH185:BI185)/SUM($BH$107:$BI$393)*1000*irw_fw_harvest!$AH$32,0)</f>
        <v>2694</v>
      </c>
      <c r="BN185" s="7">
        <f>ROUND(SUM(BH185:BI185)/SUM($BH$107:$BI$393)*1000*irw_fw_harvest!$AI$32,0)</f>
        <v>2777</v>
      </c>
      <c r="BP185" s="12">
        <f t="shared" si="80"/>
        <v>3471</v>
      </c>
      <c r="BQ185" s="12">
        <f t="shared" si="81"/>
        <v>3686</v>
      </c>
    </row>
    <row r="186" spans="1:69" ht="19.5" x14ac:dyDescent="0.6">
      <c r="A186" t="s">
        <v>200</v>
      </c>
      <c r="B186" t="s">
        <v>169</v>
      </c>
      <c r="C186" t="s">
        <v>190</v>
      </c>
      <c r="D186" t="s">
        <v>191</v>
      </c>
      <c r="E186" t="s">
        <v>172</v>
      </c>
      <c r="F186" t="s">
        <v>173</v>
      </c>
      <c r="G186" t="s">
        <v>174</v>
      </c>
      <c r="H186" t="s">
        <v>175</v>
      </c>
      <c r="I186">
        <v>1</v>
      </c>
      <c r="J186" t="s">
        <v>176</v>
      </c>
      <c r="K186" t="b">
        <v>0</v>
      </c>
      <c r="L186">
        <v>29</v>
      </c>
      <c r="M186">
        <v>44</v>
      </c>
      <c r="N186">
        <v>29</v>
      </c>
      <c r="O186">
        <v>44</v>
      </c>
      <c r="P186">
        <v>7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12</v>
      </c>
      <c r="AM186" t="s">
        <v>195</v>
      </c>
      <c r="AN186">
        <v>1212</v>
      </c>
      <c r="AW186">
        <v>0</v>
      </c>
      <c r="AX186">
        <v>199</v>
      </c>
      <c r="AY186">
        <v>549</v>
      </c>
      <c r="AZ186">
        <v>493</v>
      </c>
      <c r="BA186">
        <v>487</v>
      </c>
      <c r="BB186">
        <v>457</v>
      </c>
      <c r="BC186">
        <v>659</v>
      </c>
      <c r="BD186">
        <v>678</v>
      </c>
      <c r="BE186">
        <v>675</v>
      </c>
      <c r="BF186">
        <v>750</v>
      </c>
      <c r="BG186">
        <v>148</v>
      </c>
      <c r="BH186">
        <v>94</v>
      </c>
      <c r="BI186">
        <v>270</v>
      </c>
      <c r="BJ186" s="2">
        <f>ROUND(SUM(BH186:BI186)/SUM($BH$107:$BI$393)*(1000*irw_fw_harvest!$AH$2-SUM($BJ$32:$BJ$106)),0)</f>
        <v>305</v>
      </c>
      <c r="BK186" s="2">
        <f>ROUND(SUM(BH186:BI186)/SUM($BH$107:$BI$393)*(1000*irw_fw_harvest!$AI$2-SUM($BK$32:$BK$106)),0)</f>
        <v>357</v>
      </c>
      <c r="BL186" s="2"/>
      <c r="BM186" s="7">
        <f>ROUND(SUM(BH186:BI186)/SUM($BH$107:$BI$393)*1000*irw_fw_harvest!$AH$32,0)</f>
        <v>1058</v>
      </c>
      <c r="BN186" s="7">
        <f>ROUND(SUM(BH186:BI186)/SUM($BH$107:$BI$393)*1000*irw_fw_harvest!$AI$32,0)</f>
        <v>1090</v>
      </c>
      <c r="BP186" s="12">
        <f t="shared" si="80"/>
        <v>1363</v>
      </c>
      <c r="BQ186" s="12">
        <f t="shared" si="81"/>
        <v>1447</v>
      </c>
    </row>
    <row r="187" spans="1:69" ht="19.5" x14ac:dyDescent="0.6">
      <c r="A187" t="s">
        <v>200</v>
      </c>
      <c r="B187" t="s">
        <v>169</v>
      </c>
      <c r="C187" t="s">
        <v>190</v>
      </c>
      <c r="D187" t="s">
        <v>192</v>
      </c>
      <c r="E187" t="s">
        <v>172</v>
      </c>
      <c r="F187" t="s">
        <v>173</v>
      </c>
      <c r="G187" t="s">
        <v>174</v>
      </c>
      <c r="H187" t="s">
        <v>175</v>
      </c>
      <c r="I187">
        <v>1</v>
      </c>
      <c r="J187" t="s">
        <v>176</v>
      </c>
      <c r="K187" t="b">
        <v>0</v>
      </c>
      <c r="L187">
        <v>29</v>
      </c>
      <c r="M187">
        <v>44</v>
      </c>
      <c r="N187">
        <v>29</v>
      </c>
      <c r="O187">
        <v>44</v>
      </c>
      <c r="P187">
        <v>7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12</v>
      </c>
      <c r="AM187" t="s">
        <v>195</v>
      </c>
      <c r="AN187">
        <v>1212</v>
      </c>
      <c r="AW187">
        <v>0</v>
      </c>
      <c r="AX187">
        <v>216</v>
      </c>
      <c r="AY187">
        <v>633</v>
      </c>
      <c r="AZ187">
        <v>600</v>
      </c>
      <c r="BA187">
        <v>625</v>
      </c>
      <c r="BB187">
        <v>617</v>
      </c>
      <c r="BC187">
        <v>926</v>
      </c>
      <c r="BD187">
        <v>990</v>
      </c>
      <c r="BE187">
        <v>977</v>
      </c>
      <c r="BF187">
        <v>1070</v>
      </c>
      <c r="BG187">
        <v>210</v>
      </c>
      <c r="BH187">
        <v>130</v>
      </c>
      <c r="BI187">
        <v>366</v>
      </c>
      <c r="BJ187" s="2">
        <f>ROUND(SUM(BH187:BI187)/SUM($BH$107:$BI$393)*(1000*irw_fw_harvest!$AH$2-SUM($BJ$32:$BJ$106)),0)</f>
        <v>416</v>
      </c>
      <c r="BK187" s="2">
        <f>ROUND(SUM(BH187:BI187)/SUM($BH$107:$BI$393)*(1000*irw_fw_harvest!$AI$2-SUM($BK$32:$BK$106)),0)</f>
        <v>487</v>
      </c>
      <c r="BL187" s="2"/>
      <c r="BM187" s="7">
        <f>ROUND(SUM(BH187:BI187)/SUM($BH$107:$BI$393)*1000*irw_fw_harvest!$AH$32,0)</f>
        <v>1442</v>
      </c>
      <c r="BN187" s="7">
        <f>ROUND(SUM(BH187:BI187)/SUM($BH$107:$BI$393)*1000*irw_fw_harvest!$AI$32,0)</f>
        <v>1486</v>
      </c>
      <c r="BP187" s="12">
        <f t="shared" si="80"/>
        <v>1858</v>
      </c>
      <c r="BQ187" s="12">
        <f t="shared" si="81"/>
        <v>1973</v>
      </c>
    </row>
    <row r="188" spans="1:69" ht="19.5" x14ac:dyDescent="0.6">
      <c r="A188" t="s">
        <v>200</v>
      </c>
      <c r="B188" t="s">
        <v>169</v>
      </c>
      <c r="C188" t="s">
        <v>190</v>
      </c>
      <c r="D188" t="s">
        <v>193</v>
      </c>
      <c r="E188" t="s">
        <v>172</v>
      </c>
      <c r="F188" t="s">
        <v>173</v>
      </c>
      <c r="G188" t="s">
        <v>174</v>
      </c>
      <c r="H188" t="s">
        <v>175</v>
      </c>
      <c r="I188">
        <v>1</v>
      </c>
      <c r="J188" t="s">
        <v>176</v>
      </c>
      <c r="K188" t="b">
        <v>0</v>
      </c>
      <c r="L188">
        <v>29</v>
      </c>
      <c r="M188">
        <v>44</v>
      </c>
      <c r="N188">
        <v>29</v>
      </c>
      <c r="O188">
        <v>44</v>
      </c>
      <c r="P188">
        <v>7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12</v>
      </c>
      <c r="AM188" t="s">
        <v>195</v>
      </c>
      <c r="AN188">
        <v>1212</v>
      </c>
      <c r="AW188">
        <v>0</v>
      </c>
      <c r="AX188">
        <v>179</v>
      </c>
      <c r="AY188">
        <v>493</v>
      </c>
      <c r="AZ188">
        <v>440</v>
      </c>
      <c r="BA188">
        <v>434</v>
      </c>
      <c r="BB188">
        <v>408</v>
      </c>
      <c r="BC188">
        <v>589</v>
      </c>
      <c r="BD188">
        <v>607</v>
      </c>
      <c r="BE188">
        <v>552</v>
      </c>
      <c r="BF188">
        <v>558</v>
      </c>
      <c r="BG188">
        <v>102</v>
      </c>
      <c r="BH188">
        <v>56</v>
      </c>
      <c r="BI188">
        <v>147</v>
      </c>
      <c r="BJ188" s="2">
        <f>ROUND(SUM(BH188:BI188)/SUM($BH$107:$BI$393)*(1000*irw_fw_harvest!$AH$2-SUM($BJ$32:$BJ$106)),0)</f>
        <v>170</v>
      </c>
      <c r="BK188" s="2">
        <f>ROUND(SUM(BH188:BI188)/SUM($BH$107:$BI$393)*(1000*irw_fw_harvest!$AI$2-SUM($BK$32:$BK$106)),0)</f>
        <v>199</v>
      </c>
      <c r="BL188" s="2"/>
      <c r="BM188" s="7">
        <f>ROUND(SUM(BH188:BI188)/SUM($BH$107:$BI$393)*1000*irw_fw_harvest!$AH$32,0)</f>
        <v>590</v>
      </c>
      <c r="BN188" s="7">
        <f>ROUND(SUM(BH188:BI188)/SUM($BH$107:$BI$393)*1000*irw_fw_harvest!$AI$32,0)</f>
        <v>608</v>
      </c>
      <c r="BP188" s="12">
        <f t="shared" si="80"/>
        <v>760</v>
      </c>
      <c r="BQ188" s="12">
        <f t="shared" si="81"/>
        <v>807</v>
      </c>
    </row>
    <row r="189" spans="1:69" ht="19.5" x14ac:dyDescent="0.6">
      <c r="A189" t="s">
        <v>200</v>
      </c>
      <c r="B189" t="s">
        <v>169</v>
      </c>
      <c r="C189" t="s">
        <v>190</v>
      </c>
      <c r="D189" t="s">
        <v>180</v>
      </c>
      <c r="E189" t="s">
        <v>172</v>
      </c>
      <c r="F189" t="s">
        <v>173</v>
      </c>
      <c r="G189" t="s">
        <v>174</v>
      </c>
      <c r="H189" t="s">
        <v>175</v>
      </c>
      <c r="I189">
        <v>1</v>
      </c>
      <c r="J189" t="s">
        <v>176</v>
      </c>
      <c r="K189" t="b">
        <v>0</v>
      </c>
      <c r="L189">
        <v>45</v>
      </c>
      <c r="M189">
        <v>150</v>
      </c>
      <c r="N189">
        <v>45</v>
      </c>
      <c r="O189">
        <v>150</v>
      </c>
      <c r="P189">
        <v>7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12</v>
      </c>
      <c r="AM189" t="s">
        <v>195</v>
      </c>
      <c r="AN189">
        <v>1414</v>
      </c>
      <c r="AW189">
        <v>0</v>
      </c>
      <c r="AX189">
        <v>4505</v>
      </c>
      <c r="AY189">
        <v>12382</v>
      </c>
      <c r="AZ189">
        <v>11108</v>
      </c>
      <c r="BA189">
        <v>10954</v>
      </c>
      <c r="BB189">
        <v>10289</v>
      </c>
      <c r="BC189">
        <v>14751</v>
      </c>
      <c r="BD189">
        <v>15118</v>
      </c>
      <c r="BE189">
        <v>14335</v>
      </c>
      <c r="BF189">
        <v>15182</v>
      </c>
      <c r="BG189">
        <v>2904</v>
      </c>
      <c r="BH189">
        <v>1673</v>
      </c>
      <c r="BI189">
        <v>4483</v>
      </c>
      <c r="BJ189" s="2">
        <f>ROUND(SUM(BH189:BI189)/SUM($BH$107:$BI$393)*(1000*irw_fw_harvest!$AH$2-SUM($BJ$32:$BJ$106)),0)</f>
        <v>5160</v>
      </c>
      <c r="BK189" s="2">
        <f>ROUND(SUM(BH189:BI189)/SUM($BH$107:$BI$393)*(1000*irw_fw_harvest!$AI$2-SUM($BK$32:$BK$106)),0)</f>
        <v>6038</v>
      </c>
      <c r="BL189" s="2"/>
      <c r="BM189" s="7">
        <f>ROUND(SUM(BH189:BI189)/SUM($BH$107:$BI$393)*1000*irw_fw_harvest!$AH$32,0)</f>
        <v>17892</v>
      </c>
      <c r="BN189" s="7">
        <f>ROUND(SUM(BH189:BI189)/SUM($BH$107:$BI$393)*1000*irw_fw_harvest!$AI$32,0)</f>
        <v>18439</v>
      </c>
      <c r="BP189" s="12">
        <f t="shared" si="80"/>
        <v>23052</v>
      </c>
      <c r="BQ189" s="12">
        <f t="shared" si="81"/>
        <v>24477</v>
      </c>
    </row>
    <row r="190" spans="1:69" ht="19.5" x14ac:dyDescent="0.6">
      <c r="A190" t="s">
        <v>200</v>
      </c>
      <c r="B190" t="s">
        <v>169</v>
      </c>
      <c r="C190" t="s">
        <v>190</v>
      </c>
      <c r="D190" t="s">
        <v>188</v>
      </c>
      <c r="E190" t="s">
        <v>172</v>
      </c>
      <c r="F190" t="s">
        <v>173</v>
      </c>
      <c r="G190" t="s">
        <v>174</v>
      </c>
      <c r="H190" t="s">
        <v>175</v>
      </c>
      <c r="I190">
        <v>1</v>
      </c>
      <c r="J190" t="s">
        <v>176</v>
      </c>
      <c r="K190" t="b">
        <v>0</v>
      </c>
      <c r="L190">
        <v>45</v>
      </c>
      <c r="M190">
        <v>150</v>
      </c>
      <c r="N190">
        <v>45</v>
      </c>
      <c r="O190">
        <v>150</v>
      </c>
      <c r="P190">
        <v>7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12</v>
      </c>
      <c r="AM190" t="s">
        <v>195</v>
      </c>
      <c r="AN190">
        <v>1414</v>
      </c>
      <c r="AW190">
        <v>0</v>
      </c>
      <c r="AX190">
        <v>2899</v>
      </c>
      <c r="AY190">
        <v>7918</v>
      </c>
      <c r="AZ190">
        <v>7058</v>
      </c>
      <c r="BA190">
        <v>6936</v>
      </c>
      <c r="BB190">
        <v>6493</v>
      </c>
      <c r="BC190">
        <v>9280</v>
      </c>
      <c r="BD190">
        <v>9482</v>
      </c>
      <c r="BE190">
        <v>8966</v>
      </c>
      <c r="BF190">
        <v>9451</v>
      </c>
      <c r="BG190">
        <v>1820</v>
      </c>
      <c r="BH190">
        <v>1099</v>
      </c>
      <c r="BI190">
        <v>3037</v>
      </c>
      <c r="BJ190" s="2">
        <f>ROUND(SUM(BH190:BI190)/SUM($BH$107:$BI$393)*(1000*irw_fw_harvest!$AH$2-SUM($BJ$32:$BJ$106)),0)</f>
        <v>3467</v>
      </c>
      <c r="BK190" s="2">
        <f>ROUND(SUM(BH190:BI190)/SUM($BH$107:$BI$393)*(1000*irw_fw_harvest!$AI$2-SUM($BK$32:$BK$106)),0)</f>
        <v>4057</v>
      </c>
      <c r="BL190" s="2"/>
      <c r="BM190" s="7">
        <f>ROUND(SUM(BH190:BI190)/SUM($BH$107:$BI$393)*1000*irw_fw_harvest!$AH$32,0)</f>
        <v>12021</v>
      </c>
      <c r="BN190" s="7">
        <f>ROUND(SUM(BH190:BI190)/SUM($BH$107:$BI$393)*1000*irw_fw_harvest!$AI$32,0)</f>
        <v>12389</v>
      </c>
      <c r="BP190" s="12">
        <f t="shared" si="80"/>
        <v>15488</v>
      </c>
      <c r="BQ190" s="12">
        <f t="shared" si="81"/>
        <v>16446</v>
      </c>
    </row>
    <row r="191" spans="1:69" ht="19.5" x14ac:dyDescent="0.6">
      <c r="A191" t="s">
        <v>200</v>
      </c>
      <c r="B191" t="s">
        <v>169</v>
      </c>
      <c r="C191" t="s">
        <v>190</v>
      </c>
      <c r="D191" t="s">
        <v>189</v>
      </c>
      <c r="E191" t="s">
        <v>172</v>
      </c>
      <c r="F191" t="s">
        <v>173</v>
      </c>
      <c r="G191" t="s">
        <v>174</v>
      </c>
      <c r="H191" t="s">
        <v>175</v>
      </c>
      <c r="I191">
        <v>1</v>
      </c>
      <c r="J191" t="s">
        <v>176</v>
      </c>
      <c r="K191" t="b">
        <v>0</v>
      </c>
      <c r="L191">
        <v>45</v>
      </c>
      <c r="M191">
        <v>150</v>
      </c>
      <c r="N191">
        <v>45</v>
      </c>
      <c r="O191">
        <v>150</v>
      </c>
      <c r="P191">
        <v>7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12</v>
      </c>
      <c r="AM191" t="s">
        <v>195</v>
      </c>
      <c r="AN191">
        <v>1414</v>
      </c>
      <c r="AW191">
        <v>0</v>
      </c>
      <c r="AX191">
        <v>6346</v>
      </c>
      <c r="AY191">
        <v>17178</v>
      </c>
      <c r="AZ191">
        <v>15193</v>
      </c>
      <c r="BA191">
        <v>14949</v>
      </c>
      <c r="BB191">
        <v>14051</v>
      </c>
      <c r="BC191">
        <v>20063</v>
      </c>
      <c r="BD191">
        <v>20469</v>
      </c>
      <c r="BE191">
        <v>19352</v>
      </c>
      <c r="BF191">
        <v>20470</v>
      </c>
      <c r="BG191">
        <v>3917</v>
      </c>
      <c r="BH191">
        <v>2369</v>
      </c>
      <c r="BI191">
        <v>6524</v>
      </c>
      <c r="BJ191" s="2">
        <f>ROUND(SUM(BH191:BI191)/SUM($BH$107:$BI$393)*(1000*irw_fw_harvest!$AH$2-SUM($BJ$32:$BJ$106)),0)</f>
        <v>7455</v>
      </c>
      <c r="BK191" s="2">
        <f>ROUND(SUM(BH191:BI191)/SUM($BH$107:$BI$393)*(1000*irw_fw_harvest!$AI$2-SUM($BK$32:$BK$106)),0)</f>
        <v>8723</v>
      </c>
      <c r="BL191" s="2"/>
      <c r="BM191" s="7">
        <f>ROUND(SUM(BH191:BI191)/SUM($BH$107:$BI$393)*1000*irw_fw_harvest!$AH$32,0)</f>
        <v>25847</v>
      </c>
      <c r="BN191" s="7">
        <f>ROUND(SUM(BH191:BI191)/SUM($BH$107:$BI$393)*1000*irw_fw_harvest!$AI$32,0)</f>
        <v>26637</v>
      </c>
      <c r="BP191" s="12">
        <f t="shared" si="80"/>
        <v>33302</v>
      </c>
      <c r="BQ191" s="12">
        <f t="shared" si="81"/>
        <v>35360</v>
      </c>
    </row>
    <row r="192" spans="1:69" ht="19.5" x14ac:dyDescent="0.6">
      <c r="A192" t="s">
        <v>200</v>
      </c>
      <c r="B192" t="s">
        <v>169</v>
      </c>
      <c r="C192" t="s">
        <v>190</v>
      </c>
      <c r="D192" t="s">
        <v>191</v>
      </c>
      <c r="E192" t="s">
        <v>172</v>
      </c>
      <c r="F192" t="s">
        <v>173</v>
      </c>
      <c r="G192" t="s">
        <v>174</v>
      </c>
      <c r="H192" t="s">
        <v>175</v>
      </c>
      <c r="I192">
        <v>1</v>
      </c>
      <c r="J192" t="s">
        <v>176</v>
      </c>
      <c r="K192" t="b">
        <v>0</v>
      </c>
      <c r="L192">
        <v>45</v>
      </c>
      <c r="M192">
        <v>150</v>
      </c>
      <c r="N192">
        <v>45</v>
      </c>
      <c r="O192">
        <v>150</v>
      </c>
      <c r="P192">
        <v>7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12</v>
      </c>
      <c r="AM192" t="s">
        <v>195</v>
      </c>
      <c r="AN192">
        <v>1414</v>
      </c>
      <c r="AW192">
        <v>0</v>
      </c>
      <c r="AX192">
        <v>4028</v>
      </c>
      <c r="AY192">
        <v>10991</v>
      </c>
      <c r="AZ192">
        <v>9791</v>
      </c>
      <c r="BA192">
        <v>9614</v>
      </c>
      <c r="BB192">
        <v>8994</v>
      </c>
      <c r="BC192">
        <v>12845</v>
      </c>
      <c r="BD192">
        <v>13114</v>
      </c>
      <c r="BE192">
        <v>12389</v>
      </c>
      <c r="BF192">
        <v>13059</v>
      </c>
      <c r="BG192">
        <v>2514</v>
      </c>
      <c r="BH192">
        <v>1518</v>
      </c>
      <c r="BI192">
        <v>4192</v>
      </c>
      <c r="BJ192" s="2">
        <f>ROUND(SUM(BH192:BI192)/SUM($BH$107:$BI$393)*(1000*irw_fw_harvest!$AH$2-SUM($BJ$32:$BJ$106)),0)</f>
        <v>4786</v>
      </c>
      <c r="BK192" s="2">
        <f>ROUND(SUM(BH192:BI192)/SUM($BH$107:$BI$393)*(1000*irw_fw_harvest!$AI$2-SUM($BK$32:$BK$106)),0)</f>
        <v>5601</v>
      </c>
      <c r="BL192" s="2"/>
      <c r="BM192" s="7">
        <f>ROUND(SUM(BH192:BI192)/SUM($BH$107:$BI$393)*1000*irw_fw_harvest!$AH$32,0)</f>
        <v>16596</v>
      </c>
      <c r="BN192" s="7">
        <f>ROUND(SUM(BH192:BI192)/SUM($BH$107:$BI$393)*1000*irw_fw_harvest!$AI$32,0)</f>
        <v>17103</v>
      </c>
      <c r="BP192" s="12">
        <f t="shared" si="80"/>
        <v>21382</v>
      </c>
      <c r="BQ192" s="12">
        <f t="shared" si="81"/>
        <v>22704</v>
      </c>
    </row>
    <row r="193" spans="1:69" ht="19.5" x14ac:dyDescent="0.6">
      <c r="A193" t="s">
        <v>200</v>
      </c>
      <c r="B193" t="s">
        <v>169</v>
      </c>
      <c r="C193" t="s">
        <v>190</v>
      </c>
      <c r="D193" t="s">
        <v>192</v>
      </c>
      <c r="E193" t="s">
        <v>172</v>
      </c>
      <c r="F193" t="s">
        <v>173</v>
      </c>
      <c r="G193" t="s">
        <v>174</v>
      </c>
      <c r="H193" t="s">
        <v>175</v>
      </c>
      <c r="I193">
        <v>1</v>
      </c>
      <c r="J193" t="s">
        <v>176</v>
      </c>
      <c r="K193" t="b">
        <v>0</v>
      </c>
      <c r="L193">
        <v>45</v>
      </c>
      <c r="M193">
        <v>150</v>
      </c>
      <c r="N193">
        <v>45</v>
      </c>
      <c r="O193">
        <v>150</v>
      </c>
      <c r="P193">
        <v>7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12</v>
      </c>
      <c r="AM193" t="s">
        <v>195</v>
      </c>
      <c r="AN193">
        <v>1414</v>
      </c>
      <c r="AW193">
        <v>0</v>
      </c>
      <c r="AX193">
        <v>4974</v>
      </c>
      <c r="AY193">
        <v>13499</v>
      </c>
      <c r="AZ193">
        <v>11962</v>
      </c>
      <c r="BA193">
        <v>11687</v>
      </c>
      <c r="BB193">
        <v>10881</v>
      </c>
      <c r="BC193">
        <v>15471</v>
      </c>
      <c r="BD193">
        <v>15731</v>
      </c>
      <c r="BE193">
        <v>14803</v>
      </c>
      <c r="BF193">
        <v>15550</v>
      </c>
      <c r="BG193">
        <v>2965</v>
      </c>
      <c r="BH193">
        <v>1774</v>
      </c>
      <c r="BI193">
        <v>4853</v>
      </c>
      <c r="BJ193" s="2">
        <f>ROUND(SUM(BH193:BI193)/SUM($BH$107:$BI$393)*(1000*irw_fw_harvest!$AH$2-SUM($BJ$32:$BJ$106)),0)</f>
        <v>5555</v>
      </c>
      <c r="BK193" s="2">
        <f>ROUND(SUM(BH193:BI193)/SUM($BH$107:$BI$393)*(1000*irw_fw_harvest!$AI$2-SUM($BK$32:$BK$106)),0)</f>
        <v>6500</v>
      </c>
      <c r="BL193" s="2"/>
      <c r="BM193" s="7">
        <f>ROUND(SUM(BH193:BI193)/SUM($BH$107:$BI$393)*1000*irw_fw_harvest!$AH$32,0)</f>
        <v>19261</v>
      </c>
      <c r="BN193" s="7">
        <f>ROUND(SUM(BH193:BI193)/SUM($BH$107:$BI$393)*1000*irw_fw_harvest!$AI$32,0)</f>
        <v>19850</v>
      </c>
      <c r="BP193" s="12">
        <f t="shared" si="80"/>
        <v>24816</v>
      </c>
      <c r="BQ193" s="12">
        <f t="shared" si="81"/>
        <v>26350</v>
      </c>
    </row>
    <row r="194" spans="1:69" ht="19.5" x14ac:dyDescent="0.6">
      <c r="A194" t="s">
        <v>200</v>
      </c>
      <c r="B194" t="s">
        <v>169</v>
      </c>
      <c r="C194" t="s">
        <v>190</v>
      </c>
      <c r="D194" t="s">
        <v>193</v>
      </c>
      <c r="E194" t="s">
        <v>172</v>
      </c>
      <c r="F194" t="s">
        <v>173</v>
      </c>
      <c r="G194" t="s">
        <v>174</v>
      </c>
      <c r="H194" t="s">
        <v>175</v>
      </c>
      <c r="I194">
        <v>1</v>
      </c>
      <c r="J194" t="s">
        <v>176</v>
      </c>
      <c r="K194" t="b">
        <v>0</v>
      </c>
      <c r="L194">
        <v>45</v>
      </c>
      <c r="M194">
        <v>150</v>
      </c>
      <c r="N194">
        <v>45</v>
      </c>
      <c r="O194">
        <v>150</v>
      </c>
      <c r="P194">
        <v>7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12</v>
      </c>
      <c r="AM194" t="s">
        <v>195</v>
      </c>
      <c r="AN194">
        <v>1414</v>
      </c>
      <c r="AW194">
        <v>0</v>
      </c>
      <c r="AX194">
        <v>3815</v>
      </c>
      <c r="AY194">
        <v>10301</v>
      </c>
      <c r="AZ194">
        <v>9080</v>
      </c>
      <c r="BA194">
        <v>8776</v>
      </c>
      <c r="BB194">
        <v>7786</v>
      </c>
      <c r="BC194">
        <v>11130</v>
      </c>
      <c r="BD194">
        <v>11388</v>
      </c>
      <c r="BE194">
        <v>10829</v>
      </c>
      <c r="BF194">
        <v>11335</v>
      </c>
      <c r="BG194">
        <v>2177</v>
      </c>
      <c r="BH194">
        <v>1309</v>
      </c>
      <c r="BI194">
        <v>3605</v>
      </c>
      <c r="BJ194" s="2">
        <f>ROUND(SUM(BH194:BI194)/SUM($BH$107:$BI$393)*(1000*irw_fw_harvest!$AH$2-SUM($BJ$32:$BJ$106)),0)</f>
        <v>4119</v>
      </c>
      <c r="BK194" s="2">
        <f>ROUND(SUM(BH194:BI194)/SUM($BH$107:$BI$393)*(1000*irw_fw_harvest!$AI$2-SUM($BK$32:$BK$106)),0)</f>
        <v>4820</v>
      </c>
      <c r="BL194" s="2"/>
      <c r="BM194" s="7">
        <f>ROUND(SUM(BH194:BI194)/SUM($BH$107:$BI$393)*1000*irw_fw_harvest!$AH$32,0)</f>
        <v>14282</v>
      </c>
      <c r="BN194" s="7">
        <f>ROUND(SUM(BH194:BI194)/SUM($BH$107:$BI$393)*1000*irw_fw_harvest!$AI$32,0)</f>
        <v>14719</v>
      </c>
      <c r="BP194" s="12">
        <f t="shared" si="80"/>
        <v>18401</v>
      </c>
      <c r="BQ194" s="12">
        <f t="shared" si="81"/>
        <v>19539</v>
      </c>
    </row>
    <row r="195" spans="1:69" ht="19.5" x14ac:dyDescent="0.6">
      <c r="A195" t="s">
        <v>200</v>
      </c>
      <c r="B195" t="s">
        <v>169</v>
      </c>
      <c r="C195" t="s">
        <v>190</v>
      </c>
      <c r="D195" t="s">
        <v>194</v>
      </c>
      <c r="E195" t="s">
        <v>172</v>
      </c>
      <c r="F195" t="s">
        <v>173</v>
      </c>
      <c r="G195" t="s">
        <v>174</v>
      </c>
      <c r="H195" t="s">
        <v>175</v>
      </c>
      <c r="I195">
        <v>1</v>
      </c>
      <c r="J195" t="s">
        <v>176</v>
      </c>
      <c r="K195" t="b">
        <v>0</v>
      </c>
      <c r="L195">
        <v>45</v>
      </c>
      <c r="M195">
        <v>150</v>
      </c>
      <c r="N195">
        <v>45</v>
      </c>
      <c r="O195">
        <v>150</v>
      </c>
      <c r="P195">
        <v>7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12</v>
      </c>
      <c r="AM195" t="s">
        <v>195</v>
      </c>
      <c r="AN195">
        <v>1414</v>
      </c>
      <c r="AW195">
        <v>0</v>
      </c>
      <c r="AX195">
        <v>3668</v>
      </c>
      <c r="AY195">
        <v>9828</v>
      </c>
      <c r="AZ195">
        <v>8589</v>
      </c>
      <c r="BA195">
        <v>8271</v>
      </c>
      <c r="BB195">
        <v>7582</v>
      </c>
      <c r="BC195">
        <v>10610</v>
      </c>
      <c r="BD195">
        <v>10613</v>
      </c>
      <c r="BE195">
        <v>9820</v>
      </c>
      <c r="BF195">
        <v>10127</v>
      </c>
      <c r="BG195">
        <v>1981</v>
      </c>
      <c r="BH195">
        <v>1194</v>
      </c>
      <c r="BI195">
        <v>3320</v>
      </c>
      <c r="BJ195" s="2">
        <f>ROUND(SUM(BH195:BI195)/SUM($BH$107:$BI$393)*(1000*irw_fw_harvest!$AH$2-SUM($BJ$32:$BJ$106)),0)</f>
        <v>3784</v>
      </c>
      <c r="BK195" s="2">
        <f>ROUND(SUM(BH195:BI195)/SUM($BH$107:$BI$393)*(1000*irw_fw_harvest!$AI$2-SUM($BK$32:$BK$106)),0)</f>
        <v>4428</v>
      </c>
      <c r="BL195" s="2"/>
      <c r="BM195" s="7">
        <f>ROUND(SUM(BH195:BI195)/SUM($BH$107:$BI$393)*1000*irw_fw_harvest!$AH$32,0)</f>
        <v>13120</v>
      </c>
      <c r="BN195" s="7">
        <f>ROUND(SUM(BH195:BI195)/SUM($BH$107:$BI$393)*1000*irw_fw_harvest!$AI$32,0)</f>
        <v>13521</v>
      </c>
      <c r="BP195" s="12">
        <f t="shared" ref="BP195:BP258" si="82">BJ195+BM195</f>
        <v>16904</v>
      </c>
      <c r="BQ195" s="12">
        <f t="shared" ref="BQ195:BQ258" si="83">BK195+BN195</f>
        <v>17949</v>
      </c>
    </row>
    <row r="196" spans="1:69" ht="19.5" x14ac:dyDescent="0.6">
      <c r="A196" t="s">
        <v>200</v>
      </c>
      <c r="B196" t="s">
        <v>169</v>
      </c>
      <c r="C196" t="s">
        <v>190</v>
      </c>
      <c r="D196" t="s">
        <v>180</v>
      </c>
      <c r="E196" t="s">
        <v>172</v>
      </c>
      <c r="F196" t="s">
        <v>173</v>
      </c>
      <c r="G196" t="s">
        <v>174</v>
      </c>
      <c r="H196" t="s">
        <v>175</v>
      </c>
      <c r="I196">
        <v>1</v>
      </c>
      <c r="J196" t="s">
        <v>176</v>
      </c>
      <c r="K196" t="b">
        <v>0</v>
      </c>
      <c r="L196">
        <v>45</v>
      </c>
      <c r="M196">
        <v>109</v>
      </c>
      <c r="N196">
        <v>45</v>
      </c>
      <c r="O196">
        <v>109</v>
      </c>
      <c r="P196">
        <v>7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12</v>
      </c>
      <c r="AM196" t="s">
        <v>195</v>
      </c>
      <c r="AN196">
        <v>1818</v>
      </c>
      <c r="AW196">
        <v>0</v>
      </c>
      <c r="AX196">
        <v>2608</v>
      </c>
      <c r="AY196">
        <v>7199</v>
      </c>
      <c r="AZ196">
        <v>6488</v>
      </c>
      <c r="BA196">
        <v>6413</v>
      </c>
      <c r="BB196">
        <v>6039</v>
      </c>
      <c r="BC196">
        <v>8697</v>
      </c>
      <c r="BD196">
        <v>8965</v>
      </c>
      <c r="BE196">
        <v>8556</v>
      </c>
      <c r="BF196">
        <v>9119</v>
      </c>
      <c r="BG196">
        <v>1795</v>
      </c>
      <c r="BH196">
        <v>1068</v>
      </c>
      <c r="BI196">
        <v>2980</v>
      </c>
      <c r="BJ196" s="2">
        <f>ROUND(SUM(BH196:BI196)/SUM($BH$107:$BI$393)*(1000*irw_fw_harvest!$AH$2-SUM($BJ$32:$BJ$106)),0)</f>
        <v>3393</v>
      </c>
      <c r="BK196" s="2">
        <f>ROUND(SUM(BH196:BI196)/SUM($BH$107:$BI$393)*(1000*irw_fw_harvest!$AI$2-SUM($BK$32:$BK$106)),0)</f>
        <v>3971</v>
      </c>
      <c r="BL196" s="2"/>
      <c r="BM196" s="7">
        <f>ROUND(SUM(BH196:BI196)/SUM($BH$107:$BI$393)*1000*irw_fw_harvest!$AH$32,0)</f>
        <v>11765</v>
      </c>
      <c r="BN196" s="7">
        <f>ROUND(SUM(BH196:BI196)/SUM($BH$107:$BI$393)*1000*irw_fw_harvest!$AI$32,0)</f>
        <v>12125</v>
      </c>
      <c r="BP196" s="12">
        <f t="shared" si="82"/>
        <v>15158</v>
      </c>
      <c r="BQ196" s="12">
        <f t="shared" si="83"/>
        <v>16096</v>
      </c>
    </row>
    <row r="197" spans="1:69" ht="19.5" x14ac:dyDescent="0.6">
      <c r="A197" t="s">
        <v>200</v>
      </c>
      <c r="B197" t="s">
        <v>169</v>
      </c>
      <c r="C197" t="s">
        <v>190</v>
      </c>
      <c r="D197" t="s">
        <v>188</v>
      </c>
      <c r="E197" t="s">
        <v>172</v>
      </c>
      <c r="F197" t="s">
        <v>173</v>
      </c>
      <c r="G197" t="s">
        <v>174</v>
      </c>
      <c r="H197" t="s">
        <v>175</v>
      </c>
      <c r="I197">
        <v>1</v>
      </c>
      <c r="J197" t="s">
        <v>176</v>
      </c>
      <c r="K197" t="b">
        <v>0</v>
      </c>
      <c r="L197">
        <v>45</v>
      </c>
      <c r="M197">
        <v>109</v>
      </c>
      <c r="N197">
        <v>45</v>
      </c>
      <c r="O197">
        <v>109</v>
      </c>
      <c r="P197">
        <v>7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12</v>
      </c>
      <c r="AM197" t="s">
        <v>195</v>
      </c>
      <c r="AN197">
        <v>1818</v>
      </c>
      <c r="AW197">
        <v>0</v>
      </c>
      <c r="AX197">
        <v>1587</v>
      </c>
      <c r="AY197">
        <v>4361</v>
      </c>
      <c r="AZ197">
        <v>3910</v>
      </c>
      <c r="BA197">
        <v>3866</v>
      </c>
      <c r="BB197">
        <v>3642</v>
      </c>
      <c r="BC197">
        <v>5246</v>
      </c>
      <c r="BD197">
        <v>5409</v>
      </c>
      <c r="BE197">
        <v>5165</v>
      </c>
      <c r="BF197">
        <v>5506</v>
      </c>
      <c r="BG197">
        <v>1084</v>
      </c>
      <c r="BH197">
        <v>646</v>
      </c>
      <c r="BI197">
        <v>1803</v>
      </c>
      <c r="BJ197" s="2">
        <f>ROUND(SUM(BH197:BI197)/SUM($BH$107:$BI$393)*(1000*irw_fw_harvest!$AH$2-SUM($BJ$32:$BJ$106)),0)</f>
        <v>2053</v>
      </c>
      <c r="BK197" s="2">
        <f>ROUND(SUM(BH197:BI197)/SUM($BH$107:$BI$393)*(1000*irw_fw_harvest!$AI$2-SUM($BK$32:$BK$106)),0)</f>
        <v>2402</v>
      </c>
      <c r="BL197" s="2"/>
      <c r="BM197" s="7">
        <f>ROUND(SUM(BH197:BI197)/SUM($BH$107:$BI$393)*1000*irw_fw_harvest!$AH$32,0)</f>
        <v>7118</v>
      </c>
      <c r="BN197" s="7">
        <f>ROUND(SUM(BH197:BI197)/SUM($BH$107:$BI$393)*1000*irw_fw_harvest!$AI$32,0)</f>
        <v>7335</v>
      </c>
      <c r="BP197" s="12">
        <f t="shared" si="82"/>
        <v>9171</v>
      </c>
      <c r="BQ197" s="12">
        <f t="shared" si="83"/>
        <v>9737</v>
      </c>
    </row>
    <row r="198" spans="1:69" ht="19.5" x14ac:dyDescent="0.6">
      <c r="A198" t="s">
        <v>200</v>
      </c>
      <c r="B198" t="s">
        <v>169</v>
      </c>
      <c r="C198" t="s">
        <v>190</v>
      </c>
      <c r="D198" t="s">
        <v>189</v>
      </c>
      <c r="E198" t="s">
        <v>172</v>
      </c>
      <c r="F198" t="s">
        <v>173</v>
      </c>
      <c r="G198" t="s">
        <v>174</v>
      </c>
      <c r="H198" t="s">
        <v>175</v>
      </c>
      <c r="I198">
        <v>1</v>
      </c>
      <c r="J198" t="s">
        <v>176</v>
      </c>
      <c r="K198" t="b">
        <v>0</v>
      </c>
      <c r="L198">
        <v>45</v>
      </c>
      <c r="M198">
        <v>109</v>
      </c>
      <c r="N198">
        <v>45</v>
      </c>
      <c r="O198">
        <v>109</v>
      </c>
      <c r="P198">
        <v>7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12</v>
      </c>
      <c r="AM198" t="s">
        <v>195</v>
      </c>
      <c r="AN198">
        <v>1818</v>
      </c>
      <c r="AW198">
        <v>0</v>
      </c>
      <c r="AX198">
        <v>4515</v>
      </c>
      <c r="AY198">
        <v>12265</v>
      </c>
      <c r="AZ198">
        <v>10874</v>
      </c>
      <c r="BA198">
        <v>10696</v>
      </c>
      <c r="BB198">
        <v>10027</v>
      </c>
      <c r="BC198">
        <v>14385</v>
      </c>
      <c r="BD198">
        <v>14715</v>
      </c>
      <c r="BE198">
        <v>13869</v>
      </c>
      <c r="BF198">
        <v>14561</v>
      </c>
      <c r="BG198">
        <v>2814</v>
      </c>
      <c r="BH198">
        <v>1679</v>
      </c>
      <c r="BI198">
        <v>4628</v>
      </c>
      <c r="BJ198" s="2">
        <f>ROUND(SUM(BH198:BI198)/SUM($BH$107:$BI$393)*(1000*irw_fw_harvest!$AH$2-SUM($BJ$32:$BJ$106)),0)</f>
        <v>5287</v>
      </c>
      <c r="BK198" s="2">
        <f>ROUND(SUM(BH198:BI198)/SUM($BH$107:$BI$393)*(1000*irw_fw_harvest!$AI$2-SUM($BK$32:$BK$106)),0)</f>
        <v>6186</v>
      </c>
      <c r="BL198" s="2"/>
      <c r="BM198" s="7">
        <f>ROUND(SUM(BH198:BI198)/SUM($BH$107:$BI$393)*1000*irw_fw_harvest!$AH$32,0)</f>
        <v>18331</v>
      </c>
      <c r="BN198" s="7">
        <f>ROUND(SUM(BH198:BI198)/SUM($BH$107:$BI$393)*1000*irw_fw_harvest!$AI$32,0)</f>
        <v>18891</v>
      </c>
      <c r="BP198" s="12">
        <f t="shared" si="82"/>
        <v>23618</v>
      </c>
      <c r="BQ198" s="12">
        <f t="shared" si="83"/>
        <v>25077</v>
      </c>
    </row>
    <row r="199" spans="1:69" ht="19.5" x14ac:dyDescent="0.6">
      <c r="A199" t="s">
        <v>200</v>
      </c>
      <c r="B199" t="s">
        <v>169</v>
      </c>
      <c r="C199" t="s">
        <v>190</v>
      </c>
      <c r="D199" t="s">
        <v>191</v>
      </c>
      <c r="E199" t="s">
        <v>172</v>
      </c>
      <c r="F199" t="s">
        <v>173</v>
      </c>
      <c r="G199" t="s">
        <v>174</v>
      </c>
      <c r="H199" t="s">
        <v>175</v>
      </c>
      <c r="I199">
        <v>1</v>
      </c>
      <c r="J199" t="s">
        <v>176</v>
      </c>
      <c r="K199" t="b">
        <v>0</v>
      </c>
      <c r="L199">
        <v>45</v>
      </c>
      <c r="M199">
        <v>109</v>
      </c>
      <c r="N199">
        <v>45</v>
      </c>
      <c r="O199">
        <v>109</v>
      </c>
      <c r="P199">
        <v>7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12</v>
      </c>
      <c r="AM199" t="s">
        <v>195</v>
      </c>
      <c r="AN199">
        <v>1818</v>
      </c>
      <c r="AW199">
        <v>0</v>
      </c>
      <c r="AX199">
        <v>2505</v>
      </c>
      <c r="AY199">
        <v>6879</v>
      </c>
      <c r="AZ199">
        <v>6167</v>
      </c>
      <c r="BA199">
        <v>6095</v>
      </c>
      <c r="BB199">
        <v>5738</v>
      </c>
      <c r="BC199">
        <v>8263</v>
      </c>
      <c r="BD199">
        <v>8518</v>
      </c>
      <c r="BE199">
        <v>8129</v>
      </c>
      <c r="BF199">
        <v>8558</v>
      </c>
      <c r="BG199">
        <v>1663</v>
      </c>
      <c r="BH199">
        <v>979</v>
      </c>
      <c r="BI199">
        <v>2700</v>
      </c>
      <c r="BJ199" s="2">
        <f>ROUND(SUM(BH199:BI199)/SUM($BH$107:$BI$393)*(1000*irw_fw_harvest!$AH$2-SUM($BJ$32:$BJ$106)),0)</f>
        <v>3084</v>
      </c>
      <c r="BK199" s="2">
        <f>ROUND(SUM(BH199:BI199)/SUM($BH$107:$BI$393)*(1000*irw_fw_harvest!$AI$2-SUM($BK$32:$BK$106)),0)</f>
        <v>3609</v>
      </c>
      <c r="BL199" s="2"/>
      <c r="BM199" s="7">
        <f>ROUND(SUM(BH199:BI199)/SUM($BH$107:$BI$393)*1000*irw_fw_harvest!$AH$32,0)</f>
        <v>10693</v>
      </c>
      <c r="BN199" s="7">
        <f>ROUND(SUM(BH199:BI199)/SUM($BH$107:$BI$393)*1000*irw_fw_harvest!$AI$32,0)</f>
        <v>11020</v>
      </c>
      <c r="BP199" s="12">
        <f t="shared" si="82"/>
        <v>13777</v>
      </c>
      <c r="BQ199" s="12">
        <f t="shared" si="83"/>
        <v>14629</v>
      </c>
    </row>
    <row r="200" spans="1:69" ht="19.5" x14ac:dyDescent="0.6">
      <c r="A200" t="s">
        <v>200</v>
      </c>
      <c r="B200" t="s">
        <v>169</v>
      </c>
      <c r="C200" t="s">
        <v>190</v>
      </c>
      <c r="D200" t="s">
        <v>192</v>
      </c>
      <c r="E200" t="s">
        <v>172</v>
      </c>
      <c r="F200" t="s">
        <v>173</v>
      </c>
      <c r="G200" t="s">
        <v>174</v>
      </c>
      <c r="H200" t="s">
        <v>175</v>
      </c>
      <c r="I200">
        <v>1</v>
      </c>
      <c r="J200" t="s">
        <v>176</v>
      </c>
      <c r="K200" t="b">
        <v>0</v>
      </c>
      <c r="L200">
        <v>45</v>
      </c>
      <c r="M200">
        <v>109</v>
      </c>
      <c r="N200">
        <v>45</v>
      </c>
      <c r="O200">
        <v>109</v>
      </c>
      <c r="P200">
        <v>7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12</v>
      </c>
      <c r="AM200" t="s">
        <v>195</v>
      </c>
      <c r="AN200">
        <v>1818</v>
      </c>
      <c r="AW200">
        <v>0</v>
      </c>
      <c r="AX200">
        <v>2499</v>
      </c>
      <c r="AY200">
        <v>6758</v>
      </c>
      <c r="AZ200">
        <v>5963</v>
      </c>
      <c r="BA200">
        <v>5805</v>
      </c>
      <c r="BB200">
        <v>5385</v>
      </c>
      <c r="BC200">
        <v>7649</v>
      </c>
      <c r="BD200">
        <v>7784</v>
      </c>
      <c r="BE200">
        <v>7338</v>
      </c>
      <c r="BF200">
        <v>7731</v>
      </c>
      <c r="BG200">
        <v>1501</v>
      </c>
      <c r="BH200">
        <v>881</v>
      </c>
      <c r="BI200">
        <v>2428</v>
      </c>
      <c r="BJ200" s="2">
        <f>ROUND(SUM(BH200:BI200)/SUM($BH$107:$BI$393)*(1000*irw_fw_harvest!$AH$2-SUM($BJ$32:$BJ$106)),0)</f>
        <v>2774</v>
      </c>
      <c r="BK200" s="2">
        <f>ROUND(SUM(BH200:BI200)/SUM($BH$107:$BI$393)*(1000*irw_fw_harvest!$AI$2-SUM($BK$32:$BK$106)),0)</f>
        <v>3246</v>
      </c>
      <c r="BL200" s="2"/>
      <c r="BM200" s="7">
        <f>ROUND(SUM(BH200:BI200)/SUM($BH$107:$BI$393)*1000*irw_fw_harvest!$AH$32,0)</f>
        <v>9617</v>
      </c>
      <c r="BN200" s="7">
        <f>ROUND(SUM(BH200:BI200)/SUM($BH$107:$BI$393)*1000*irw_fw_harvest!$AI$32,0)</f>
        <v>9911</v>
      </c>
      <c r="BP200" s="12">
        <f t="shared" si="82"/>
        <v>12391</v>
      </c>
      <c r="BQ200" s="12">
        <f t="shared" si="83"/>
        <v>13157</v>
      </c>
    </row>
    <row r="201" spans="1:69" ht="19.5" x14ac:dyDescent="0.6">
      <c r="A201" t="s">
        <v>200</v>
      </c>
      <c r="B201" t="s">
        <v>169</v>
      </c>
      <c r="C201" t="s">
        <v>190</v>
      </c>
      <c r="D201" t="s">
        <v>193</v>
      </c>
      <c r="E201" t="s">
        <v>172</v>
      </c>
      <c r="F201" t="s">
        <v>173</v>
      </c>
      <c r="G201" t="s">
        <v>174</v>
      </c>
      <c r="H201" t="s">
        <v>175</v>
      </c>
      <c r="I201">
        <v>1</v>
      </c>
      <c r="J201" t="s">
        <v>176</v>
      </c>
      <c r="K201" t="b">
        <v>0</v>
      </c>
      <c r="L201">
        <v>45</v>
      </c>
      <c r="M201">
        <v>109</v>
      </c>
      <c r="N201">
        <v>45</v>
      </c>
      <c r="O201">
        <v>109</v>
      </c>
      <c r="P201">
        <v>7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12</v>
      </c>
      <c r="AM201" t="s">
        <v>195</v>
      </c>
      <c r="AN201">
        <v>1818</v>
      </c>
      <c r="AW201">
        <v>0</v>
      </c>
      <c r="AX201">
        <v>2200</v>
      </c>
      <c r="AY201">
        <v>6020</v>
      </c>
      <c r="AZ201">
        <v>5376</v>
      </c>
      <c r="BA201">
        <v>5293</v>
      </c>
      <c r="BB201">
        <v>4966</v>
      </c>
      <c r="BC201">
        <v>7126</v>
      </c>
      <c r="BD201">
        <v>7320</v>
      </c>
      <c r="BE201">
        <v>6962</v>
      </c>
      <c r="BF201">
        <v>7304</v>
      </c>
      <c r="BG201">
        <v>1414</v>
      </c>
      <c r="BH201">
        <v>829</v>
      </c>
      <c r="BI201">
        <v>2281</v>
      </c>
      <c r="BJ201" s="2">
        <f>ROUND(SUM(BH201:BI201)/SUM($BH$107:$BI$393)*(1000*irw_fw_harvest!$AH$2-SUM($BJ$32:$BJ$106)),0)</f>
        <v>2607</v>
      </c>
      <c r="BK201" s="2">
        <f>ROUND(SUM(BH201:BI201)/SUM($BH$107:$BI$393)*(1000*irw_fw_harvest!$AI$2-SUM($BK$32:$BK$106)),0)</f>
        <v>3051</v>
      </c>
      <c r="BL201" s="2"/>
      <c r="BM201" s="7">
        <f>ROUND(SUM(BH201:BI201)/SUM($BH$107:$BI$393)*1000*irw_fw_harvest!$AH$32,0)</f>
        <v>9039</v>
      </c>
      <c r="BN201" s="7">
        <f>ROUND(SUM(BH201:BI201)/SUM($BH$107:$BI$393)*1000*irw_fw_harvest!$AI$32,0)</f>
        <v>9315</v>
      </c>
      <c r="BP201" s="12">
        <f t="shared" si="82"/>
        <v>11646</v>
      </c>
      <c r="BQ201" s="12">
        <f t="shared" si="83"/>
        <v>12366</v>
      </c>
    </row>
    <row r="202" spans="1:69" ht="19.5" x14ac:dyDescent="0.6">
      <c r="A202" t="s">
        <v>200</v>
      </c>
      <c r="B202" t="s">
        <v>169</v>
      </c>
      <c r="C202" t="s">
        <v>190</v>
      </c>
      <c r="D202" t="s">
        <v>194</v>
      </c>
      <c r="E202" t="s">
        <v>172</v>
      </c>
      <c r="F202" t="s">
        <v>173</v>
      </c>
      <c r="G202" t="s">
        <v>174</v>
      </c>
      <c r="H202" t="s">
        <v>175</v>
      </c>
      <c r="I202">
        <v>1</v>
      </c>
      <c r="J202" t="s">
        <v>176</v>
      </c>
      <c r="K202" t="b">
        <v>0</v>
      </c>
      <c r="L202">
        <v>45</v>
      </c>
      <c r="M202">
        <v>109</v>
      </c>
      <c r="N202">
        <v>45</v>
      </c>
      <c r="O202">
        <v>109</v>
      </c>
      <c r="P202">
        <v>7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12</v>
      </c>
      <c r="AM202" t="s">
        <v>195</v>
      </c>
      <c r="AN202">
        <v>1818</v>
      </c>
      <c r="AW202">
        <v>0</v>
      </c>
      <c r="AX202">
        <v>2119</v>
      </c>
      <c r="AY202">
        <v>5757</v>
      </c>
      <c r="AZ202">
        <v>5099</v>
      </c>
      <c r="BA202">
        <v>4976</v>
      </c>
      <c r="BB202">
        <v>4621</v>
      </c>
      <c r="BC202">
        <v>6568</v>
      </c>
      <c r="BD202">
        <v>6679</v>
      </c>
      <c r="BE202">
        <v>6289</v>
      </c>
      <c r="BF202">
        <v>6609</v>
      </c>
      <c r="BG202">
        <v>1283</v>
      </c>
      <c r="BH202">
        <v>745</v>
      </c>
      <c r="BI202">
        <v>2040</v>
      </c>
      <c r="BJ202" s="2">
        <f>ROUND(SUM(BH202:BI202)/SUM($BH$107:$BI$393)*(1000*irw_fw_harvest!$AH$2-SUM($BJ$32:$BJ$106)),0)</f>
        <v>2335</v>
      </c>
      <c r="BK202" s="2">
        <f>ROUND(SUM(BH202:BI202)/SUM($BH$107:$BI$393)*(1000*irw_fw_harvest!$AI$2-SUM($BK$32:$BK$106)),0)</f>
        <v>2732</v>
      </c>
      <c r="BL202" s="2"/>
      <c r="BM202" s="7">
        <f>ROUND(SUM(BH202:BI202)/SUM($BH$107:$BI$393)*1000*irw_fw_harvest!$AH$32,0)</f>
        <v>8094</v>
      </c>
      <c r="BN202" s="7">
        <f>ROUND(SUM(BH202:BI202)/SUM($BH$107:$BI$393)*1000*irw_fw_harvest!$AI$32,0)</f>
        <v>8342</v>
      </c>
      <c r="BP202" s="12">
        <f t="shared" si="82"/>
        <v>10429</v>
      </c>
      <c r="BQ202" s="12">
        <f t="shared" si="83"/>
        <v>11074</v>
      </c>
    </row>
    <row r="203" spans="1:69" ht="19.5" x14ac:dyDescent="0.6">
      <c r="A203" t="s">
        <v>200</v>
      </c>
      <c r="B203" t="s">
        <v>169</v>
      </c>
      <c r="C203" t="s">
        <v>190</v>
      </c>
      <c r="D203" t="s">
        <v>188</v>
      </c>
      <c r="E203" t="s">
        <v>199</v>
      </c>
      <c r="F203" t="s">
        <v>173</v>
      </c>
      <c r="G203" t="s">
        <v>174</v>
      </c>
      <c r="H203" t="s">
        <v>175</v>
      </c>
      <c r="I203">
        <v>1</v>
      </c>
      <c r="J203" t="s">
        <v>176</v>
      </c>
      <c r="K203" t="b">
        <v>0</v>
      </c>
      <c r="L203">
        <v>45</v>
      </c>
      <c r="M203">
        <v>150</v>
      </c>
      <c r="N203">
        <v>45</v>
      </c>
      <c r="O203">
        <v>150</v>
      </c>
      <c r="P203">
        <v>7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12</v>
      </c>
      <c r="AM203" t="s">
        <v>195</v>
      </c>
      <c r="AN203">
        <v>1414</v>
      </c>
      <c r="AW203">
        <v>0</v>
      </c>
      <c r="AX203">
        <v>326</v>
      </c>
      <c r="AY203">
        <v>896</v>
      </c>
      <c r="AZ203">
        <v>804</v>
      </c>
      <c r="BA203">
        <v>795</v>
      </c>
      <c r="BB203">
        <v>748</v>
      </c>
      <c r="BC203">
        <v>1076</v>
      </c>
      <c r="BD203">
        <v>1106</v>
      </c>
      <c r="BE203">
        <v>1054</v>
      </c>
      <c r="BF203">
        <v>1125</v>
      </c>
      <c r="BG203">
        <v>209</v>
      </c>
      <c r="BH203">
        <v>120</v>
      </c>
      <c r="BI203">
        <v>318</v>
      </c>
      <c r="BJ203" s="2">
        <f>ROUND(SUM(BH203:BI203)/SUM($BH$107:$BI$393)*(1000*irw_fw_harvest!$AH$2-SUM($BJ$32:$BJ$106)),0)</f>
        <v>367</v>
      </c>
      <c r="BK203" s="2">
        <f>ROUND(SUM(BH203:BI203)/SUM($BH$107:$BI$393)*(1000*irw_fw_harvest!$AI$2-SUM($BK$32:$BK$106)),0)</f>
        <v>430</v>
      </c>
      <c r="BL203" s="2"/>
      <c r="BM203" s="7">
        <f>ROUND(SUM(BH203:BI203)/SUM($BH$107:$BI$393)*1000*irw_fw_harvest!$AH$32,0)</f>
        <v>1273</v>
      </c>
      <c r="BN203" s="7">
        <f>ROUND(SUM(BH203:BI203)/SUM($BH$107:$BI$393)*1000*irw_fw_harvest!$AI$32,0)</f>
        <v>1312</v>
      </c>
      <c r="BP203" s="12">
        <f t="shared" si="82"/>
        <v>1640</v>
      </c>
      <c r="BQ203" s="12">
        <f t="shared" si="83"/>
        <v>1742</v>
      </c>
    </row>
    <row r="204" spans="1:69" ht="19.5" x14ac:dyDescent="0.6">
      <c r="A204" t="s">
        <v>200</v>
      </c>
      <c r="B204" t="s">
        <v>169</v>
      </c>
      <c r="C204" t="s">
        <v>190</v>
      </c>
      <c r="D204" t="s">
        <v>193</v>
      </c>
      <c r="E204" t="s">
        <v>199</v>
      </c>
      <c r="F204" t="s">
        <v>173</v>
      </c>
      <c r="G204" t="s">
        <v>174</v>
      </c>
      <c r="H204" t="s">
        <v>175</v>
      </c>
      <c r="I204">
        <v>1</v>
      </c>
      <c r="J204" t="s">
        <v>176</v>
      </c>
      <c r="K204" t="b">
        <v>0</v>
      </c>
      <c r="L204">
        <v>45</v>
      </c>
      <c r="M204">
        <v>150</v>
      </c>
      <c r="N204">
        <v>45</v>
      </c>
      <c r="O204">
        <v>150</v>
      </c>
      <c r="P204">
        <v>7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12</v>
      </c>
      <c r="AM204" t="s">
        <v>195</v>
      </c>
      <c r="AN204">
        <v>1414</v>
      </c>
      <c r="AW204">
        <v>0</v>
      </c>
      <c r="AX204">
        <v>157</v>
      </c>
      <c r="AY204">
        <v>379</v>
      </c>
      <c r="AZ204">
        <v>290</v>
      </c>
      <c r="BA204">
        <v>238</v>
      </c>
      <c r="BB204">
        <v>179</v>
      </c>
      <c r="BC204">
        <v>194</v>
      </c>
      <c r="BD204">
        <v>133</v>
      </c>
      <c r="BE204">
        <v>63</v>
      </c>
      <c r="BF204">
        <v>0</v>
      </c>
      <c r="BG204">
        <v>0</v>
      </c>
      <c r="BH204">
        <v>0</v>
      </c>
      <c r="BI204">
        <v>0</v>
      </c>
      <c r="BJ204" s="2">
        <f>ROUND(SUM(BH204:BI204)/SUM($BH$107:$BI$393)*(1000*irw_fw_harvest!$AH$2-SUM($BJ$32:$BJ$106)),0)</f>
        <v>0</v>
      </c>
      <c r="BK204" s="2">
        <f>ROUND(SUM(BH204:BI204)/SUM($BH$107:$BI$393)*(1000*irw_fw_harvest!$AI$2-SUM($BK$32:$BK$106)),0)</f>
        <v>0</v>
      </c>
      <c r="BL204" s="2"/>
      <c r="BM204" s="7">
        <f>ROUND(SUM(BH204:BI204)/SUM($BH$107:$BI$393)*1000*irw_fw_harvest!$AH$32,0)</f>
        <v>0</v>
      </c>
      <c r="BN204" s="7">
        <f>ROUND(SUM(BH204:BI204)/SUM($BH$107:$BI$393)*1000*irw_fw_harvest!$AI$32,0)</f>
        <v>0</v>
      </c>
      <c r="BP204" s="12">
        <f t="shared" si="82"/>
        <v>0</v>
      </c>
      <c r="BQ204" s="12">
        <f t="shared" si="83"/>
        <v>0</v>
      </c>
    </row>
    <row r="205" spans="1:69" ht="19.5" x14ac:dyDescent="0.6">
      <c r="A205" t="s">
        <v>200</v>
      </c>
      <c r="B205" t="s">
        <v>169</v>
      </c>
      <c r="C205" t="s">
        <v>179</v>
      </c>
      <c r="D205" t="s">
        <v>171</v>
      </c>
      <c r="E205" t="s">
        <v>172</v>
      </c>
      <c r="F205" t="s">
        <v>173</v>
      </c>
      <c r="G205" t="s">
        <v>174</v>
      </c>
      <c r="H205" t="s">
        <v>181</v>
      </c>
      <c r="I205">
        <v>1</v>
      </c>
      <c r="J205" t="s">
        <v>176</v>
      </c>
      <c r="K205" t="b">
        <v>0</v>
      </c>
      <c r="L205">
        <v>16</v>
      </c>
      <c r="M205">
        <v>28</v>
      </c>
      <c r="N205">
        <v>16</v>
      </c>
      <c r="O205">
        <v>28</v>
      </c>
      <c r="P205">
        <v>5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12</v>
      </c>
      <c r="AM205" t="s">
        <v>195</v>
      </c>
      <c r="AN205">
        <v>1111</v>
      </c>
      <c r="AW205">
        <v>0</v>
      </c>
      <c r="AX205">
        <v>251</v>
      </c>
      <c r="AY205">
        <v>678</v>
      </c>
      <c r="AZ205">
        <v>593</v>
      </c>
      <c r="BA205">
        <v>569</v>
      </c>
      <c r="BB205">
        <v>517</v>
      </c>
      <c r="BC205">
        <v>714</v>
      </c>
      <c r="BD205">
        <v>701</v>
      </c>
      <c r="BE205">
        <v>685</v>
      </c>
      <c r="BF205">
        <v>747</v>
      </c>
      <c r="BG205">
        <v>151</v>
      </c>
      <c r="BH205">
        <v>93</v>
      </c>
      <c r="BI205">
        <v>267</v>
      </c>
      <c r="BJ205" s="2">
        <f>ROUND(SUM(BH205:BI205)/SUM($BH$107:$BI$393)*(1000*irw_fw_harvest!$AH$2-SUM($BJ$32:$BJ$106)),0)</f>
        <v>302</v>
      </c>
      <c r="BK205" s="2">
        <f>ROUND(SUM(BH205:BI205)/SUM($BH$107:$BI$393)*(1000*irw_fw_harvest!$AI$2-SUM($BK$32:$BK$106)),0)</f>
        <v>353</v>
      </c>
      <c r="BL205" s="2"/>
      <c r="BM205" s="7">
        <f>ROUND(SUM(BH205:BI205)/SUM($BH$107:$BI$393)*1000*irw_fw_harvest!$AH$32,0)</f>
        <v>1046</v>
      </c>
      <c r="BN205" s="7">
        <f>ROUND(SUM(BH205:BI205)/SUM($BH$107:$BI$393)*1000*irw_fw_harvest!$AI$32,0)</f>
        <v>1078</v>
      </c>
      <c r="BP205" s="12">
        <f t="shared" si="82"/>
        <v>1348</v>
      </c>
      <c r="BQ205" s="12">
        <f t="shared" si="83"/>
        <v>1431</v>
      </c>
    </row>
    <row r="206" spans="1:69" ht="19.5" x14ac:dyDescent="0.6">
      <c r="A206" t="s">
        <v>200</v>
      </c>
      <c r="B206" t="s">
        <v>169</v>
      </c>
      <c r="C206" t="s">
        <v>179</v>
      </c>
      <c r="D206" t="s">
        <v>180</v>
      </c>
      <c r="E206" t="s">
        <v>172</v>
      </c>
      <c r="F206" t="s">
        <v>173</v>
      </c>
      <c r="G206" t="s">
        <v>174</v>
      </c>
      <c r="H206" t="s">
        <v>181</v>
      </c>
      <c r="I206">
        <v>1</v>
      </c>
      <c r="J206" t="s">
        <v>176</v>
      </c>
      <c r="K206" t="b">
        <v>0</v>
      </c>
      <c r="L206">
        <v>16</v>
      </c>
      <c r="M206">
        <v>28</v>
      </c>
      <c r="N206">
        <v>16</v>
      </c>
      <c r="O206">
        <v>28</v>
      </c>
      <c r="P206">
        <v>5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12</v>
      </c>
      <c r="AM206" t="s">
        <v>195</v>
      </c>
      <c r="AN206">
        <v>1111</v>
      </c>
      <c r="AW206">
        <v>0</v>
      </c>
      <c r="AX206">
        <v>1658</v>
      </c>
      <c r="AY206">
        <v>4588</v>
      </c>
      <c r="AZ206">
        <v>4123</v>
      </c>
      <c r="BA206">
        <v>4065</v>
      </c>
      <c r="BB206">
        <v>3800</v>
      </c>
      <c r="BC206">
        <v>5384</v>
      </c>
      <c r="BD206">
        <v>5427</v>
      </c>
      <c r="BE206">
        <v>5261</v>
      </c>
      <c r="BF206">
        <v>5669</v>
      </c>
      <c r="BG206">
        <v>1139</v>
      </c>
      <c r="BH206">
        <v>696</v>
      </c>
      <c r="BI206">
        <v>1979</v>
      </c>
      <c r="BJ206" s="2">
        <f>ROUND(SUM(BH206:BI206)/SUM($BH$107:$BI$393)*(1000*irw_fw_harvest!$AH$2-SUM($BJ$32:$BJ$106)),0)</f>
        <v>2242</v>
      </c>
      <c r="BK206" s="2">
        <f>ROUND(SUM(BH206:BI206)/SUM($BH$107:$BI$393)*(1000*irw_fw_harvest!$AI$2-SUM($BK$32:$BK$106)),0)</f>
        <v>2624</v>
      </c>
      <c r="BL206" s="2"/>
      <c r="BM206" s="7">
        <f>ROUND(SUM(BH206:BI206)/SUM($BH$107:$BI$393)*1000*irw_fw_harvest!$AH$32,0)</f>
        <v>7775</v>
      </c>
      <c r="BN206" s="7">
        <f>ROUND(SUM(BH206:BI206)/SUM($BH$107:$BI$393)*1000*irw_fw_harvest!$AI$32,0)</f>
        <v>8012</v>
      </c>
      <c r="BP206" s="12">
        <f t="shared" si="82"/>
        <v>10017</v>
      </c>
      <c r="BQ206" s="12">
        <f t="shared" si="83"/>
        <v>10636</v>
      </c>
    </row>
    <row r="207" spans="1:69" ht="19.5" x14ac:dyDescent="0.6">
      <c r="A207" t="s">
        <v>200</v>
      </c>
      <c r="B207" t="s">
        <v>169</v>
      </c>
      <c r="C207" t="s">
        <v>179</v>
      </c>
      <c r="D207" t="s">
        <v>188</v>
      </c>
      <c r="E207" t="s">
        <v>172</v>
      </c>
      <c r="F207" t="s">
        <v>173</v>
      </c>
      <c r="G207" t="s">
        <v>174</v>
      </c>
      <c r="H207" t="s">
        <v>181</v>
      </c>
      <c r="I207">
        <v>1</v>
      </c>
      <c r="J207" t="s">
        <v>176</v>
      </c>
      <c r="K207" t="b">
        <v>0</v>
      </c>
      <c r="L207">
        <v>16</v>
      </c>
      <c r="M207">
        <v>28</v>
      </c>
      <c r="N207">
        <v>16</v>
      </c>
      <c r="O207">
        <v>28</v>
      </c>
      <c r="P207">
        <v>5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12</v>
      </c>
      <c r="AM207" t="s">
        <v>195</v>
      </c>
      <c r="AN207">
        <v>1111</v>
      </c>
      <c r="AW207">
        <v>0</v>
      </c>
      <c r="AX207">
        <v>499</v>
      </c>
      <c r="AY207">
        <v>1227</v>
      </c>
      <c r="AZ207">
        <v>974</v>
      </c>
      <c r="BA207">
        <v>842</v>
      </c>
      <c r="BB207">
        <v>681</v>
      </c>
      <c r="BC207">
        <v>825</v>
      </c>
      <c r="BD207">
        <v>695</v>
      </c>
      <c r="BE207">
        <v>628</v>
      </c>
      <c r="BF207">
        <v>633</v>
      </c>
      <c r="BG207">
        <v>120</v>
      </c>
      <c r="BH207">
        <v>69</v>
      </c>
      <c r="BI207">
        <v>187</v>
      </c>
      <c r="BJ207" s="2">
        <f>ROUND(SUM(BH207:BI207)/SUM($BH$107:$BI$393)*(1000*irw_fw_harvest!$AH$2-SUM($BJ$32:$BJ$106)),0)</f>
        <v>215</v>
      </c>
      <c r="BK207" s="2">
        <f>ROUND(SUM(BH207:BI207)/SUM($BH$107:$BI$393)*(1000*irw_fw_harvest!$AI$2-SUM($BK$32:$BK$106)),0)</f>
        <v>251</v>
      </c>
      <c r="BL207" s="2"/>
      <c r="BM207" s="7">
        <f>ROUND(SUM(BH207:BI207)/SUM($BH$107:$BI$393)*1000*irw_fw_harvest!$AH$32,0)</f>
        <v>744</v>
      </c>
      <c r="BN207" s="7">
        <f>ROUND(SUM(BH207:BI207)/SUM($BH$107:$BI$393)*1000*irw_fw_harvest!$AI$32,0)</f>
        <v>767</v>
      </c>
      <c r="BP207" s="12">
        <f t="shared" si="82"/>
        <v>959</v>
      </c>
      <c r="BQ207" s="12">
        <f t="shared" si="83"/>
        <v>1018</v>
      </c>
    </row>
    <row r="208" spans="1:69" ht="19.5" x14ac:dyDescent="0.6">
      <c r="A208" t="s">
        <v>200</v>
      </c>
      <c r="B208" t="s">
        <v>169</v>
      </c>
      <c r="C208" t="s">
        <v>179</v>
      </c>
      <c r="D208" t="s">
        <v>189</v>
      </c>
      <c r="E208" t="s">
        <v>172</v>
      </c>
      <c r="F208" t="s">
        <v>173</v>
      </c>
      <c r="G208" t="s">
        <v>174</v>
      </c>
      <c r="H208" t="s">
        <v>181</v>
      </c>
      <c r="I208">
        <v>1</v>
      </c>
      <c r="J208" t="s">
        <v>176</v>
      </c>
      <c r="K208" t="b">
        <v>0</v>
      </c>
      <c r="L208">
        <v>16</v>
      </c>
      <c r="M208">
        <v>28</v>
      </c>
      <c r="N208">
        <v>16</v>
      </c>
      <c r="O208">
        <v>28</v>
      </c>
      <c r="P208">
        <v>5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12</v>
      </c>
      <c r="AM208" t="s">
        <v>195</v>
      </c>
      <c r="AN208">
        <v>1111</v>
      </c>
      <c r="AW208">
        <v>0</v>
      </c>
      <c r="AX208">
        <v>835</v>
      </c>
      <c r="AY208">
        <v>2242</v>
      </c>
      <c r="AZ208">
        <v>1964</v>
      </c>
      <c r="BA208">
        <v>1899</v>
      </c>
      <c r="BB208">
        <v>1751</v>
      </c>
      <c r="BC208">
        <v>2460</v>
      </c>
      <c r="BD208">
        <v>2470</v>
      </c>
      <c r="BE208">
        <v>2369</v>
      </c>
      <c r="BF208">
        <v>2532</v>
      </c>
      <c r="BG208">
        <v>503</v>
      </c>
      <c r="BH208">
        <v>310</v>
      </c>
      <c r="BI208">
        <v>881</v>
      </c>
      <c r="BJ208" s="2">
        <f>ROUND(SUM(BH208:BI208)/SUM($BH$107:$BI$393)*(1000*irw_fw_harvest!$AH$2-SUM($BJ$32:$BJ$106)),0)</f>
        <v>998</v>
      </c>
      <c r="BK208" s="2">
        <f>ROUND(SUM(BH208:BI208)/SUM($BH$107:$BI$393)*(1000*irw_fw_harvest!$AI$2-SUM($BK$32:$BK$106)),0)</f>
        <v>1168</v>
      </c>
      <c r="BL208" s="2"/>
      <c r="BM208" s="7">
        <f>ROUND(SUM(BH208:BI208)/SUM($BH$107:$BI$393)*1000*irw_fw_harvest!$AH$32,0)</f>
        <v>3462</v>
      </c>
      <c r="BN208" s="7">
        <f>ROUND(SUM(BH208:BI208)/SUM($BH$107:$BI$393)*1000*irw_fw_harvest!$AI$32,0)</f>
        <v>3567</v>
      </c>
      <c r="BP208" s="12">
        <f t="shared" si="82"/>
        <v>4460</v>
      </c>
      <c r="BQ208" s="12">
        <f t="shared" si="83"/>
        <v>4735</v>
      </c>
    </row>
    <row r="209" spans="1:69" ht="19.5" x14ac:dyDescent="0.6">
      <c r="A209" t="s">
        <v>200</v>
      </c>
      <c r="B209" t="s">
        <v>169</v>
      </c>
      <c r="C209" t="s">
        <v>179</v>
      </c>
      <c r="D209" t="s">
        <v>191</v>
      </c>
      <c r="E209" t="s">
        <v>172</v>
      </c>
      <c r="F209" t="s">
        <v>173</v>
      </c>
      <c r="G209" t="s">
        <v>174</v>
      </c>
      <c r="H209" t="s">
        <v>181</v>
      </c>
      <c r="I209">
        <v>1</v>
      </c>
      <c r="J209" t="s">
        <v>176</v>
      </c>
      <c r="K209" t="b">
        <v>0</v>
      </c>
      <c r="L209">
        <v>16</v>
      </c>
      <c r="M209">
        <v>28</v>
      </c>
      <c r="N209">
        <v>16</v>
      </c>
      <c r="O209">
        <v>28</v>
      </c>
      <c r="P209">
        <v>5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12</v>
      </c>
      <c r="AM209" t="s">
        <v>195</v>
      </c>
      <c r="AN209">
        <v>1111</v>
      </c>
      <c r="AW209">
        <v>0</v>
      </c>
      <c r="AX209">
        <v>1027</v>
      </c>
      <c r="AY209">
        <v>2860</v>
      </c>
      <c r="AZ209">
        <v>2598</v>
      </c>
      <c r="BA209">
        <v>2601</v>
      </c>
      <c r="BB209">
        <v>2480</v>
      </c>
      <c r="BC209">
        <v>3588</v>
      </c>
      <c r="BD209">
        <v>3701</v>
      </c>
      <c r="BE209">
        <v>3528</v>
      </c>
      <c r="BF209">
        <v>3732</v>
      </c>
      <c r="BG209">
        <v>729</v>
      </c>
      <c r="BH209">
        <v>447</v>
      </c>
      <c r="BI209">
        <v>1253</v>
      </c>
      <c r="BJ209" s="2">
        <f>ROUND(SUM(BH209:BI209)/SUM($BH$107:$BI$393)*(1000*irw_fw_harvest!$AH$2-SUM($BJ$32:$BJ$106)),0)</f>
        <v>1425</v>
      </c>
      <c r="BK209" s="2">
        <f>ROUND(SUM(BH209:BI209)/SUM($BH$107:$BI$393)*(1000*irw_fw_harvest!$AI$2-SUM($BK$32:$BK$106)),0)</f>
        <v>1667</v>
      </c>
      <c r="BL209" s="2"/>
      <c r="BM209" s="7">
        <f>ROUND(SUM(BH209:BI209)/SUM($BH$107:$BI$393)*1000*irw_fw_harvest!$AH$32,0)</f>
        <v>4941</v>
      </c>
      <c r="BN209" s="7">
        <f>ROUND(SUM(BH209:BI209)/SUM($BH$107:$BI$393)*1000*irw_fw_harvest!$AI$32,0)</f>
        <v>5092</v>
      </c>
      <c r="BP209" s="12">
        <f t="shared" si="82"/>
        <v>6366</v>
      </c>
      <c r="BQ209" s="12">
        <f t="shared" si="83"/>
        <v>6759</v>
      </c>
    </row>
    <row r="210" spans="1:69" ht="19.5" x14ac:dyDescent="0.6">
      <c r="A210" t="s">
        <v>200</v>
      </c>
      <c r="B210" t="s">
        <v>169</v>
      </c>
      <c r="C210" t="s">
        <v>179</v>
      </c>
      <c r="D210" t="s">
        <v>192</v>
      </c>
      <c r="E210" t="s">
        <v>172</v>
      </c>
      <c r="F210" t="s">
        <v>173</v>
      </c>
      <c r="G210" t="s">
        <v>174</v>
      </c>
      <c r="H210" t="s">
        <v>181</v>
      </c>
      <c r="I210">
        <v>1</v>
      </c>
      <c r="J210" t="s">
        <v>176</v>
      </c>
      <c r="K210" t="b">
        <v>0</v>
      </c>
      <c r="L210">
        <v>16</v>
      </c>
      <c r="M210">
        <v>28</v>
      </c>
      <c r="N210">
        <v>16</v>
      </c>
      <c r="O210">
        <v>28</v>
      </c>
      <c r="P210">
        <v>5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12</v>
      </c>
      <c r="AM210" t="s">
        <v>195</v>
      </c>
      <c r="AN210">
        <v>1111</v>
      </c>
      <c r="AW210">
        <v>0</v>
      </c>
      <c r="AX210">
        <v>423</v>
      </c>
      <c r="AY210">
        <v>1178</v>
      </c>
      <c r="AZ210">
        <v>1068</v>
      </c>
      <c r="BA210">
        <v>1064</v>
      </c>
      <c r="BB210">
        <v>1009</v>
      </c>
      <c r="BC210">
        <v>1453</v>
      </c>
      <c r="BD210">
        <v>1491</v>
      </c>
      <c r="BE210">
        <v>1412</v>
      </c>
      <c r="BF210">
        <v>1484</v>
      </c>
      <c r="BG210">
        <v>288</v>
      </c>
      <c r="BH210">
        <v>175</v>
      </c>
      <c r="BI210">
        <v>489</v>
      </c>
      <c r="BJ210" s="2">
        <f>ROUND(SUM(BH210:BI210)/SUM($BH$107:$BI$393)*(1000*irw_fw_harvest!$AH$2-SUM($BJ$32:$BJ$106)),0)</f>
        <v>557</v>
      </c>
      <c r="BK210" s="2">
        <f>ROUND(SUM(BH210:BI210)/SUM($BH$107:$BI$393)*(1000*irw_fw_harvest!$AI$2-SUM($BK$32:$BK$106)),0)</f>
        <v>651</v>
      </c>
      <c r="BL210" s="2"/>
      <c r="BM210" s="7">
        <f>ROUND(SUM(BH210:BI210)/SUM($BH$107:$BI$393)*1000*irw_fw_harvest!$AH$32,0)</f>
        <v>1930</v>
      </c>
      <c r="BN210" s="7">
        <f>ROUND(SUM(BH210:BI210)/SUM($BH$107:$BI$393)*1000*irw_fw_harvest!$AI$32,0)</f>
        <v>1989</v>
      </c>
      <c r="BP210" s="12">
        <f t="shared" si="82"/>
        <v>2487</v>
      </c>
      <c r="BQ210" s="12">
        <f t="shared" si="83"/>
        <v>2640</v>
      </c>
    </row>
    <row r="211" spans="1:69" ht="19.5" x14ac:dyDescent="0.6">
      <c r="A211" t="s">
        <v>200</v>
      </c>
      <c r="B211" t="s">
        <v>169</v>
      </c>
      <c r="C211" t="s">
        <v>179</v>
      </c>
      <c r="D211" t="s">
        <v>193</v>
      </c>
      <c r="E211" t="s">
        <v>172</v>
      </c>
      <c r="F211" t="s">
        <v>173</v>
      </c>
      <c r="G211" t="s">
        <v>174</v>
      </c>
      <c r="H211" t="s">
        <v>181</v>
      </c>
      <c r="I211">
        <v>1</v>
      </c>
      <c r="J211" t="s">
        <v>176</v>
      </c>
      <c r="K211" t="b">
        <v>0</v>
      </c>
      <c r="L211">
        <v>16</v>
      </c>
      <c r="M211">
        <v>28</v>
      </c>
      <c r="N211">
        <v>16</v>
      </c>
      <c r="O211">
        <v>28</v>
      </c>
      <c r="P211">
        <v>5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12</v>
      </c>
      <c r="AM211" t="s">
        <v>195</v>
      </c>
      <c r="AN211">
        <v>1111</v>
      </c>
      <c r="AW211">
        <v>0</v>
      </c>
      <c r="AX211">
        <v>227</v>
      </c>
      <c r="AY211">
        <v>626</v>
      </c>
      <c r="AZ211">
        <v>557</v>
      </c>
      <c r="BA211">
        <v>545</v>
      </c>
      <c r="BB211">
        <v>504</v>
      </c>
      <c r="BC211">
        <v>708</v>
      </c>
      <c r="BD211">
        <v>706</v>
      </c>
      <c r="BE211">
        <v>679</v>
      </c>
      <c r="BF211">
        <v>726</v>
      </c>
      <c r="BG211">
        <v>144</v>
      </c>
      <c r="BH211">
        <v>87</v>
      </c>
      <c r="BI211">
        <v>248</v>
      </c>
      <c r="BJ211" s="2">
        <f>ROUND(SUM(BH211:BI211)/SUM($BH$107:$BI$393)*(1000*irw_fw_harvest!$AH$2-SUM($BJ$32:$BJ$106)),0)</f>
        <v>281</v>
      </c>
      <c r="BK211" s="2">
        <f>ROUND(SUM(BH211:BI211)/SUM($BH$107:$BI$393)*(1000*irw_fw_harvest!$AI$2-SUM($BK$32:$BK$106)),0)</f>
        <v>329</v>
      </c>
      <c r="BL211" s="2"/>
      <c r="BM211" s="7">
        <f>ROUND(SUM(BH211:BI211)/SUM($BH$107:$BI$393)*1000*irw_fw_harvest!$AH$32,0)</f>
        <v>974</v>
      </c>
      <c r="BN211" s="7">
        <f>ROUND(SUM(BH211:BI211)/SUM($BH$107:$BI$393)*1000*irw_fw_harvest!$AI$32,0)</f>
        <v>1003</v>
      </c>
      <c r="BP211" s="12">
        <f t="shared" si="82"/>
        <v>1255</v>
      </c>
      <c r="BQ211" s="12">
        <f t="shared" si="83"/>
        <v>1332</v>
      </c>
    </row>
    <row r="212" spans="1:69" ht="19.5" x14ac:dyDescent="0.6">
      <c r="A212" t="s">
        <v>200</v>
      </c>
      <c r="B212" t="s">
        <v>169</v>
      </c>
      <c r="C212" t="s">
        <v>179</v>
      </c>
      <c r="D212" t="s">
        <v>194</v>
      </c>
      <c r="E212" t="s">
        <v>172</v>
      </c>
      <c r="F212" t="s">
        <v>173</v>
      </c>
      <c r="G212" t="s">
        <v>174</v>
      </c>
      <c r="H212" t="s">
        <v>181</v>
      </c>
      <c r="I212">
        <v>1</v>
      </c>
      <c r="J212" t="s">
        <v>176</v>
      </c>
      <c r="K212" t="b">
        <v>0</v>
      </c>
      <c r="L212">
        <v>16</v>
      </c>
      <c r="M212">
        <v>28</v>
      </c>
      <c r="N212">
        <v>16</v>
      </c>
      <c r="O212">
        <v>28</v>
      </c>
      <c r="P212">
        <v>5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12</v>
      </c>
      <c r="AM212" t="s">
        <v>195</v>
      </c>
      <c r="AN212">
        <v>1111</v>
      </c>
      <c r="AW212">
        <v>0</v>
      </c>
      <c r="AX212">
        <v>106</v>
      </c>
      <c r="AY212">
        <v>292</v>
      </c>
      <c r="AZ212">
        <v>262</v>
      </c>
      <c r="BA212">
        <v>260</v>
      </c>
      <c r="BB212">
        <v>244</v>
      </c>
      <c r="BC212">
        <v>351</v>
      </c>
      <c r="BD212">
        <v>360</v>
      </c>
      <c r="BE212">
        <v>340</v>
      </c>
      <c r="BF212">
        <v>357</v>
      </c>
      <c r="BG212">
        <v>68</v>
      </c>
      <c r="BH212">
        <v>42</v>
      </c>
      <c r="BI212">
        <v>118</v>
      </c>
      <c r="BJ212" s="2">
        <f>ROUND(SUM(BH212:BI212)/SUM($BH$107:$BI$393)*(1000*irw_fw_harvest!$AH$2-SUM($BJ$32:$BJ$106)),0)</f>
        <v>134</v>
      </c>
      <c r="BK212" s="2">
        <f>ROUND(SUM(BH212:BI212)/SUM($BH$107:$BI$393)*(1000*irw_fw_harvest!$AI$2-SUM($BK$32:$BK$106)),0)</f>
        <v>157</v>
      </c>
      <c r="BL212" s="2"/>
      <c r="BM212" s="7">
        <f>ROUND(SUM(BH212:BI212)/SUM($BH$107:$BI$393)*1000*irw_fw_harvest!$AH$32,0)</f>
        <v>465</v>
      </c>
      <c r="BN212" s="7">
        <f>ROUND(SUM(BH212:BI212)/SUM($BH$107:$BI$393)*1000*irw_fw_harvest!$AI$32,0)</f>
        <v>479</v>
      </c>
      <c r="BP212" s="12">
        <f t="shared" si="82"/>
        <v>599</v>
      </c>
      <c r="BQ212" s="12">
        <f t="shared" si="83"/>
        <v>636</v>
      </c>
    </row>
    <row r="213" spans="1:69" ht="19.5" x14ac:dyDescent="0.6">
      <c r="A213" t="s">
        <v>200</v>
      </c>
      <c r="B213" t="s">
        <v>169</v>
      </c>
      <c r="C213" t="s">
        <v>179</v>
      </c>
      <c r="D213" t="s">
        <v>171</v>
      </c>
      <c r="E213" t="s">
        <v>172</v>
      </c>
      <c r="F213" t="s">
        <v>173</v>
      </c>
      <c r="G213" t="s">
        <v>174</v>
      </c>
      <c r="H213" t="s">
        <v>181</v>
      </c>
      <c r="I213">
        <v>1</v>
      </c>
      <c r="J213" t="s">
        <v>176</v>
      </c>
      <c r="K213" t="b">
        <v>0</v>
      </c>
      <c r="L213">
        <v>29</v>
      </c>
      <c r="M213">
        <v>44</v>
      </c>
      <c r="N213">
        <v>29</v>
      </c>
      <c r="O213">
        <v>44</v>
      </c>
      <c r="P213">
        <v>7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12</v>
      </c>
      <c r="AM213" t="s">
        <v>195</v>
      </c>
      <c r="AN213">
        <v>1313</v>
      </c>
      <c r="AW213">
        <v>0</v>
      </c>
      <c r="AX213">
        <v>609</v>
      </c>
      <c r="AY213">
        <v>1748</v>
      </c>
      <c r="AZ213">
        <v>1634</v>
      </c>
      <c r="BA213">
        <v>1625</v>
      </c>
      <c r="BB213">
        <v>1541</v>
      </c>
      <c r="BC213">
        <v>2228</v>
      </c>
      <c r="BD213">
        <v>2303</v>
      </c>
      <c r="BE213">
        <v>2147</v>
      </c>
      <c r="BF213">
        <v>2229</v>
      </c>
      <c r="BG213">
        <v>416</v>
      </c>
      <c r="BH213">
        <v>244</v>
      </c>
      <c r="BI213">
        <v>651</v>
      </c>
      <c r="BJ213" s="2">
        <f>ROUND(SUM(BH213:BI213)/SUM($BH$107:$BI$393)*(1000*irw_fw_harvest!$AH$2-SUM($BJ$32:$BJ$106)),0)</f>
        <v>750</v>
      </c>
      <c r="BK213" s="2">
        <f>ROUND(SUM(BH213:BI213)/SUM($BH$107:$BI$393)*(1000*irw_fw_harvest!$AI$2-SUM($BK$32:$BK$106)),0)</f>
        <v>878</v>
      </c>
      <c r="BL213" s="2"/>
      <c r="BM213" s="7">
        <f>ROUND(SUM(BH213:BI213)/SUM($BH$107:$BI$393)*1000*irw_fw_harvest!$AH$32,0)</f>
        <v>2601</v>
      </c>
      <c r="BN213" s="7">
        <f>ROUND(SUM(BH213:BI213)/SUM($BH$107:$BI$393)*1000*irw_fw_harvest!$AI$32,0)</f>
        <v>2681</v>
      </c>
      <c r="BP213" s="12">
        <f t="shared" si="82"/>
        <v>3351</v>
      </c>
      <c r="BQ213" s="12">
        <f t="shared" si="83"/>
        <v>3559</v>
      </c>
    </row>
    <row r="214" spans="1:69" ht="19.5" x14ac:dyDescent="0.6">
      <c r="A214" t="s">
        <v>200</v>
      </c>
      <c r="B214" t="s">
        <v>169</v>
      </c>
      <c r="C214" t="s">
        <v>179</v>
      </c>
      <c r="D214" t="s">
        <v>180</v>
      </c>
      <c r="E214" t="s">
        <v>172</v>
      </c>
      <c r="F214" t="s">
        <v>173</v>
      </c>
      <c r="G214" t="s">
        <v>174</v>
      </c>
      <c r="H214" t="s">
        <v>181</v>
      </c>
      <c r="I214">
        <v>1</v>
      </c>
      <c r="J214" t="s">
        <v>176</v>
      </c>
      <c r="K214" t="b">
        <v>0</v>
      </c>
      <c r="L214">
        <v>29</v>
      </c>
      <c r="M214">
        <v>44</v>
      </c>
      <c r="N214">
        <v>29</v>
      </c>
      <c r="O214">
        <v>44</v>
      </c>
      <c r="P214">
        <v>7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12</v>
      </c>
      <c r="AM214" t="s">
        <v>195</v>
      </c>
      <c r="AN214">
        <v>1313</v>
      </c>
      <c r="AW214">
        <v>0</v>
      </c>
      <c r="AX214">
        <v>3835</v>
      </c>
      <c r="AY214">
        <v>10885</v>
      </c>
      <c r="AZ214">
        <v>10078</v>
      </c>
      <c r="BA214">
        <v>10094</v>
      </c>
      <c r="BB214">
        <v>9612</v>
      </c>
      <c r="BC214">
        <v>13997</v>
      </c>
      <c r="BD214">
        <v>14563</v>
      </c>
      <c r="BE214">
        <v>13778</v>
      </c>
      <c r="BF214">
        <v>14514</v>
      </c>
      <c r="BG214">
        <v>2747</v>
      </c>
      <c r="BH214">
        <v>1640</v>
      </c>
      <c r="BI214">
        <v>4421</v>
      </c>
      <c r="BJ214" s="2">
        <f>ROUND(SUM(BH214:BI214)/SUM($BH$107:$BI$393)*(1000*irw_fw_harvest!$AH$2-SUM($BJ$32:$BJ$106)),0)</f>
        <v>5081</v>
      </c>
      <c r="BK214" s="2">
        <f>ROUND(SUM(BH214:BI214)/SUM($BH$107:$BI$393)*(1000*irw_fw_harvest!$AI$2-SUM($BK$32:$BK$106)),0)</f>
        <v>5945</v>
      </c>
      <c r="BL214" s="2"/>
      <c r="BM214" s="7">
        <f>ROUND(SUM(BH214:BI214)/SUM($BH$107:$BI$393)*1000*irw_fw_harvest!$AH$32,0)</f>
        <v>17616</v>
      </c>
      <c r="BN214" s="7">
        <f>ROUND(SUM(BH214:BI214)/SUM($BH$107:$BI$393)*1000*irw_fw_harvest!$AI$32,0)</f>
        <v>18154</v>
      </c>
      <c r="BP214" s="12">
        <f t="shared" si="82"/>
        <v>22697</v>
      </c>
      <c r="BQ214" s="12">
        <f t="shared" si="83"/>
        <v>24099</v>
      </c>
    </row>
    <row r="215" spans="1:69" ht="19.5" x14ac:dyDescent="0.6">
      <c r="A215" t="s">
        <v>200</v>
      </c>
      <c r="B215" t="s">
        <v>169</v>
      </c>
      <c r="C215" t="s">
        <v>179</v>
      </c>
      <c r="D215" t="s">
        <v>188</v>
      </c>
      <c r="E215" t="s">
        <v>172</v>
      </c>
      <c r="F215" t="s">
        <v>173</v>
      </c>
      <c r="G215" t="s">
        <v>174</v>
      </c>
      <c r="H215" t="s">
        <v>181</v>
      </c>
      <c r="I215">
        <v>1</v>
      </c>
      <c r="J215" t="s">
        <v>176</v>
      </c>
      <c r="K215" t="b">
        <v>0</v>
      </c>
      <c r="L215">
        <v>29</v>
      </c>
      <c r="M215">
        <v>44</v>
      </c>
      <c r="N215">
        <v>29</v>
      </c>
      <c r="O215">
        <v>44</v>
      </c>
      <c r="P215">
        <v>7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12</v>
      </c>
      <c r="AM215" t="s">
        <v>195</v>
      </c>
      <c r="AN215">
        <v>1313</v>
      </c>
      <c r="AW215">
        <v>0</v>
      </c>
      <c r="AX215">
        <v>1428</v>
      </c>
      <c r="AY215">
        <v>3977</v>
      </c>
      <c r="AZ215">
        <v>3615</v>
      </c>
      <c r="BA215">
        <v>3492</v>
      </c>
      <c r="BB215">
        <v>3209</v>
      </c>
      <c r="BC215">
        <v>4502</v>
      </c>
      <c r="BD215">
        <v>4520</v>
      </c>
      <c r="BE215">
        <v>4086</v>
      </c>
      <c r="BF215">
        <v>4107</v>
      </c>
      <c r="BG215">
        <v>746</v>
      </c>
      <c r="BH215">
        <v>420</v>
      </c>
      <c r="BI215">
        <v>1081</v>
      </c>
      <c r="BJ215" s="2">
        <f>ROUND(SUM(BH215:BI215)/SUM($BH$107:$BI$393)*(1000*irw_fw_harvest!$AH$2-SUM($BJ$32:$BJ$106)),0)</f>
        <v>1258</v>
      </c>
      <c r="BK215" s="2">
        <f>ROUND(SUM(BH215:BI215)/SUM($BH$107:$BI$393)*(1000*irw_fw_harvest!$AI$2-SUM($BK$32:$BK$106)),0)</f>
        <v>1472</v>
      </c>
      <c r="BL215" s="2"/>
      <c r="BM215" s="7">
        <f>ROUND(SUM(BH215:BI215)/SUM($BH$107:$BI$393)*1000*irw_fw_harvest!$AH$32,0)</f>
        <v>4363</v>
      </c>
      <c r="BN215" s="7">
        <f>ROUND(SUM(BH215:BI215)/SUM($BH$107:$BI$393)*1000*irw_fw_harvest!$AI$32,0)</f>
        <v>4496</v>
      </c>
      <c r="BP215" s="12">
        <f t="shared" si="82"/>
        <v>5621</v>
      </c>
      <c r="BQ215" s="12">
        <f t="shared" si="83"/>
        <v>5968</v>
      </c>
    </row>
    <row r="216" spans="1:69" ht="19.5" x14ac:dyDescent="0.6">
      <c r="A216" t="s">
        <v>200</v>
      </c>
      <c r="B216" t="s">
        <v>169</v>
      </c>
      <c r="C216" t="s">
        <v>179</v>
      </c>
      <c r="D216" t="s">
        <v>189</v>
      </c>
      <c r="E216" t="s">
        <v>172</v>
      </c>
      <c r="F216" t="s">
        <v>173</v>
      </c>
      <c r="G216" t="s">
        <v>174</v>
      </c>
      <c r="H216" t="s">
        <v>181</v>
      </c>
      <c r="I216">
        <v>1</v>
      </c>
      <c r="J216" t="s">
        <v>176</v>
      </c>
      <c r="K216" t="b">
        <v>0</v>
      </c>
      <c r="L216">
        <v>29</v>
      </c>
      <c r="M216">
        <v>44</v>
      </c>
      <c r="N216">
        <v>29</v>
      </c>
      <c r="O216">
        <v>44</v>
      </c>
      <c r="P216">
        <v>7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12</v>
      </c>
      <c r="AM216" t="s">
        <v>195</v>
      </c>
      <c r="AN216">
        <v>1313</v>
      </c>
      <c r="AW216">
        <v>0</v>
      </c>
      <c r="AX216">
        <v>1818</v>
      </c>
      <c r="AY216">
        <v>5080</v>
      </c>
      <c r="AZ216">
        <v>4633</v>
      </c>
      <c r="BA216">
        <v>4511</v>
      </c>
      <c r="BB216">
        <v>4181</v>
      </c>
      <c r="BC216">
        <v>5923</v>
      </c>
      <c r="BD216">
        <v>6003</v>
      </c>
      <c r="BE216">
        <v>5558</v>
      </c>
      <c r="BF216">
        <v>5736</v>
      </c>
      <c r="BG216">
        <v>1065</v>
      </c>
      <c r="BH216">
        <v>624</v>
      </c>
      <c r="BI216">
        <v>1660</v>
      </c>
      <c r="BJ216" s="2">
        <f>ROUND(SUM(BH216:BI216)/SUM($BH$107:$BI$393)*(1000*irw_fw_harvest!$AH$2-SUM($BJ$32:$BJ$106)),0)</f>
        <v>1915</v>
      </c>
      <c r="BK216" s="2">
        <f>ROUND(SUM(BH216:BI216)/SUM($BH$107:$BI$393)*(1000*irw_fw_harvest!$AI$2-SUM($BK$32:$BK$106)),0)</f>
        <v>2240</v>
      </c>
      <c r="BL216" s="2"/>
      <c r="BM216" s="7">
        <f>ROUND(SUM(BH216:BI216)/SUM($BH$107:$BI$393)*1000*irw_fw_harvest!$AH$32,0)</f>
        <v>6638</v>
      </c>
      <c r="BN216" s="7">
        <f>ROUND(SUM(BH216:BI216)/SUM($BH$107:$BI$393)*1000*irw_fw_harvest!$AI$32,0)</f>
        <v>6841</v>
      </c>
      <c r="BP216" s="12">
        <f t="shared" si="82"/>
        <v>8553</v>
      </c>
      <c r="BQ216" s="12">
        <f t="shared" si="83"/>
        <v>9081</v>
      </c>
    </row>
    <row r="217" spans="1:69" ht="19.5" x14ac:dyDescent="0.6">
      <c r="A217" t="s">
        <v>200</v>
      </c>
      <c r="B217" t="s">
        <v>169</v>
      </c>
      <c r="C217" t="s">
        <v>179</v>
      </c>
      <c r="D217" t="s">
        <v>191</v>
      </c>
      <c r="E217" t="s">
        <v>172</v>
      </c>
      <c r="F217" t="s">
        <v>173</v>
      </c>
      <c r="G217" t="s">
        <v>174</v>
      </c>
      <c r="H217" t="s">
        <v>181</v>
      </c>
      <c r="I217">
        <v>1</v>
      </c>
      <c r="J217" t="s">
        <v>176</v>
      </c>
      <c r="K217" t="b">
        <v>0</v>
      </c>
      <c r="L217">
        <v>29</v>
      </c>
      <c r="M217">
        <v>44</v>
      </c>
      <c r="N217">
        <v>29</v>
      </c>
      <c r="O217">
        <v>44</v>
      </c>
      <c r="P217">
        <v>7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12</v>
      </c>
      <c r="AM217" t="s">
        <v>195</v>
      </c>
      <c r="AN217">
        <v>1313</v>
      </c>
      <c r="AW217">
        <v>0</v>
      </c>
      <c r="AX217">
        <v>2037</v>
      </c>
      <c r="AY217">
        <v>5652</v>
      </c>
      <c r="AZ217">
        <v>5114</v>
      </c>
      <c r="BA217">
        <v>5033</v>
      </c>
      <c r="BB217">
        <v>4716</v>
      </c>
      <c r="BC217">
        <v>6767</v>
      </c>
      <c r="BD217">
        <v>6943</v>
      </c>
      <c r="BE217">
        <v>6590</v>
      </c>
      <c r="BF217">
        <v>6973</v>
      </c>
      <c r="BG217">
        <v>1327</v>
      </c>
      <c r="BH217">
        <v>799</v>
      </c>
      <c r="BI217">
        <v>2178</v>
      </c>
      <c r="BJ217" s="2">
        <f>ROUND(SUM(BH217:BI217)/SUM($BH$107:$BI$393)*(1000*irw_fw_harvest!$AH$2-SUM($BJ$32:$BJ$106)),0)</f>
        <v>2496</v>
      </c>
      <c r="BK217" s="2">
        <f>ROUND(SUM(BH217:BI217)/SUM($BH$107:$BI$393)*(1000*irw_fw_harvest!$AI$2-SUM($BK$32:$BK$106)),0)</f>
        <v>2920</v>
      </c>
      <c r="BL217" s="2"/>
      <c r="BM217" s="7">
        <f>ROUND(SUM(BH217:BI217)/SUM($BH$107:$BI$393)*1000*irw_fw_harvest!$AH$32,0)</f>
        <v>8652</v>
      </c>
      <c r="BN217" s="7">
        <f>ROUND(SUM(BH217:BI217)/SUM($BH$107:$BI$393)*1000*irw_fw_harvest!$AI$32,0)</f>
        <v>8917</v>
      </c>
      <c r="BP217" s="12">
        <f t="shared" si="82"/>
        <v>11148</v>
      </c>
      <c r="BQ217" s="12">
        <f t="shared" si="83"/>
        <v>11837</v>
      </c>
    </row>
    <row r="218" spans="1:69" ht="19.5" x14ac:dyDescent="0.6">
      <c r="A218" t="s">
        <v>200</v>
      </c>
      <c r="B218" t="s">
        <v>169</v>
      </c>
      <c r="C218" t="s">
        <v>179</v>
      </c>
      <c r="D218" t="s">
        <v>192</v>
      </c>
      <c r="E218" t="s">
        <v>172</v>
      </c>
      <c r="F218" t="s">
        <v>173</v>
      </c>
      <c r="G218" t="s">
        <v>174</v>
      </c>
      <c r="H218" t="s">
        <v>181</v>
      </c>
      <c r="I218">
        <v>1</v>
      </c>
      <c r="J218" t="s">
        <v>176</v>
      </c>
      <c r="K218" t="b">
        <v>0</v>
      </c>
      <c r="L218">
        <v>29</v>
      </c>
      <c r="M218">
        <v>44</v>
      </c>
      <c r="N218">
        <v>29</v>
      </c>
      <c r="O218">
        <v>44</v>
      </c>
      <c r="P218">
        <v>7</v>
      </c>
      <c r="Q218">
        <v>-1</v>
      </c>
      <c r="R218">
        <v>-1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  <c r="AI218">
        <v>-1</v>
      </c>
      <c r="AJ218">
        <v>-1</v>
      </c>
      <c r="AK218">
        <v>1</v>
      </c>
      <c r="AL218">
        <v>12</v>
      </c>
      <c r="AM218" t="s">
        <v>195</v>
      </c>
      <c r="AN218">
        <v>1313</v>
      </c>
      <c r="AW218">
        <v>0</v>
      </c>
      <c r="AX218">
        <v>831</v>
      </c>
      <c r="AY218">
        <v>2326</v>
      </c>
      <c r="AZ218">
        <v>2126</v>
      </c>
      <c r="BA218">
        <v>2101</v>
      </c>
      <c r="BB218">
        <v>1976</v>
      </c>
      <c r="BC218">
        <v>2843</v>
      </c>
      <c r="BD218">
        <v>2924</v>
      </c>
      <c r="BE218">
        <v>2781</v>
      </c>
      <c r="BF218">
        <v>2950</v>
      </c>
      <c r="BG218">
        <v>562</v>
      </c>
      <c r="BH218">
        <v>339</v>
      </c>
      <c r="BI218">
        <v>924</v>
      </c>
      <c r="BJ218" s="2">
        <f>ROUND(SUM(BH218:BI218)/SUM($BH$107:$BI$393)*(1000*irw_fw_harvest!$AH$2-SUM($BJ$32:$BJ$106)),0)</f>
        <v>1059</v>
      </c>
      <c r="BK218" s="2">
        <f>ROUND(SUM(BH218:BI218)/SUM($BH$107:$BI$393)*(1000*irw_fw_harvest!$AI$2-SUM($BK$32:$BK$106)),0)</f>
        <v>1239</v>
      </c>
      <c r="BL218" s="2"/>
      <c r="BM218" s="7">
        <f>ROUND(SUM(BH218:BI218)/SUM($BH$107:$BI$393)*1000*irw_fw_harvest!$AH$32,0)</f>
        <v>3671</v>
      </c>
      <c r="BN218" s="7">
        <f>ROUND(SUM(BH218:BI218)/SUM($BH$107:$BI$393)*1000*irw_fw_harvest!$AI$32,0)</f>
        <v>3783</v>
      </c>
      <c r="BP218" s="12">
        <f t="shared" si="82"/>
        <v>4730</v>
      </c>
      <c r="BQ218" s="12">
        <f t="shared" si="83"/>
        <v>5022</v>
      </c>
    </row>
    <row r="219" spans="1:69" ht="19.5" x14ac:dyDescent="0.6">
      <c r="A219" t="s">
        <v>200</v>
      </c>
      <c r="B219" t="s">
        <v>169</v>
      </c>
      <c r="C219" t="s">
        <v>179</v>
      </c>
      <c r="D219" t="s">
        <v>193</v>
      </c>
      <c r="E219" t="s">
        <v>172</v>
      </c>
      <c r="F219" t="s">
        <v>173</v>
      </c>
      <c r="G219" t="s">
        <v>174</v>
      </c>
      <c r="H219" t="s">
        <v>181</v>
      </c>
      <c r="I219">
        <v>1</v>
      </c>
      <c r="J219" t="s">
        <v>176</v>
      </c>
      <c r="K219" t="b">
        <v>0</v>
      </c>
      <c r="L219">
        <v>29</v>
      </c>
      <c r="M219">
        <v>44</v>
      </c>
      <c r="N219">
        <v>29</v>
      </c>
      <c r="O219">
        <v>44</v>
      </c>
      <c r="P219">
        <v>7</v>
      </c>
      <c r="Q219">
        <v>-1</v>
      </c>
      <c r="R219">
        <v>-1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  <c r="AI219">
        <v>-1</v>
      </c>
      <c r="AJ219">
        <v>-1</v>
      </c>
      <c r="AK219">
        <v>1</v>
      </c>
      <c r="AL219">
        <v>12</v>
      </c>
      <c r="AM219" t="s">
        <v>195</v>
      </c>
      <c r="AN219">
        <v>1313</v>
      </c>
      <c r="AW219">
        <v>0</v>
      </c>
      <c r="AX219">
        <v>483</v>
      </c>
      <c r="AY219">
        <v>1411</v>
      </c>
      <c r="AZ219">
        <v>1339</v>
      </c>
      <c r="BA219">
        <v>1337</v>
      </c>
      <c r="BB219">
        <v>1271</v>
      </c>
      <c r="BC219">
        <v>1845</v>
      </c>
      <c r="BD219">
        <v>1914</v>
      </c>
      <c r="BE219">
        <v>1806</v>
      </c>
      <c r="BF219">
        <v>1897</v>
      </c>
      <c r="BG219">
        <v>358</v>
      </c>
      <c r="BH219">
        <v>213</v>
      </c>
      <c r="BI219">
        <v>575</v>
      </c>
      <c r="BJ219" s="2">
        <f>ROUND(SUM(BH219:BI219)/SUM($BH$107:$BI$393)*(1000*irw_fw_harvest!$AH$2-SUM($BJ$32:$BJ$106)),0)</f>
        <v>661</v>
      </c>
      <c r="BK219" s="2">
        <f>ROUND(SUM(BH219:BI219)/SUM($BH$107:$BI$393)*(1000*irw_fw_harvest!$AI$2-SUM($BK$32:$BK$106)),0)</f>
        <v>773</v>
      </c>
      <c r="BL219" s="2"/>
      <c r="BM219" s="7">
        <f>ROUND(SUM(BH219:BI219)/SUM($BH$107:$BI$393)*1000*irw_fw_harvest!$AH$32,0)</f>
        <v>2290</v>
      </c>
      <c r="BN219" s="7">
        <f>ROUND(SUM(BH219:BI219)/SUM($BH$107:$BI$393)*1000*irw_fw_harvest!$AI$32,0)</f>
        <v>2360</v>
      </c>
      <c r="BP219" s="12">
        <f t="shared" si="82"/>
        <v>2951</v>
      </c>
      <c r="BQ219" s="12">
        <f t="shared" si="83"/>
        <v>3133</v>
      </c>
    </row>
    <row r="220" spans="1:69" ht="19.5" x14ac:dyDescent="0.6">
      <c r="A220" t="s">
        <v>200</v>
      </c>
      <c r="B220" t="s">
        <v>169</v>
      </c>
      <c r="C220" t="s">
        <v>179</v>
      </c>
      <c r="D220" t="s">
        <v>194</v>
      </c>
      <c r="E220" t="s">
        <v>172</v>
      </c>
      <c r="F220" t="s">
        <v>173</v>
      </c>
      <c r="G220" t="s">
        <v>174</v>
      </c>
      <c r="H220" t="s">
        <v>181</v>
      </c>
      <c r="I220">
        <v>1</v>
      </c>
      <c r="J220" t="s">
        <v>176</v>
      </c>
      <c r="K220" t="b">
        <v>0</v>
      </c>
      <c r="L220">
        <v>29</v>
      </c>
      <c r="M220">
        <v>44</v>
      </c>
      <c r="N220">
        <v>29</v>
      </c>
      <c r="O220">
        <v>44</v>
      </c>
      <c r="P220">
        <v>7</v>
      </c>
      <c r="Q220">
        <v>-1</v>
      </c>
      <c r="R220">
        <v>-1</v>
      </c>
      <c r="S220">
        <v>-1</v>
      </c>
      <c r="T220">
        <v>-1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  <c r="AI220">
        <v>-1</v>
      </c>
      <c r="AJ220">
        <v>-1</v>
      </c>
      <c r="AK220">
        <v>1</v>
      </c>
      <c r="AL220">
        <v>12</v>
      </c>
      <c r="AM220" t="s">
        <v>195</v>
      </c>
      <c r="AN220">
        <v>1313</v>
      </c>
      <c r="AW220">
        <v>0</v>
      </c>
      <c r="AX220">
        <v>217</v>
      </c>
      <c r="AY220">
        <v>590</v>
      </c>
      <c r="AZ220">
        <v>522</v>
      </c>
      <c r="BA220">
        <v>509</v>
      </c>
      <c r="BB220">
        <v>473</v>
      </c>
      <c r="BC220">
        <v>673</v>
      </c>
      <c r="BD220">
        <v>683</v>
      </c>
      <c r="BE220">
        <v>643</v>
      </c>
      <c r="BF220">
        <v>675</v>
      </c>
      <c r="BG220">
        <v>126</v>
      </c>
      <c r="BH220">
        <v>76</v>
      </c>
      <c r="BI220">
        <v>205</v>
      </c>
      <c r="BJ220" s="2">
        <f>ROUND(SUM(BH220:BI220)/SUM($BH$107:$BI$393)*(1000*irw_fw_harvest!$AH$2-SUM($BJ$32:$BJ$106)),0)</f>
        <v>236</v>
      </c>
      <c r="BK220" s="2">
        <f>ROUND(SUM(BH220:BI220)/SUM($BH$107:$BI$393)*(1000*irw_fw_harvest!$AI$2-SUM($BK$32:$BK$106)),0)</f>
        <v>276</v>
      </c>
      <c r="BL220" s="2"/>
      <c r="BM220" s="7">
        <f>ROUND(SUM(BH220:BI220)/SUM($BH$107:$BI$393)*1000*irw_fw_harvest!$AH$32,0)</f>
        <v>817</v>
      </c>
      <c r="BN220" s="7">
        <f>ROUND(SUM(BH220:BI220)/SUM($BH$107:$BI$393)*1000*irw_fw_harvest!$AI$32,0)</f>
        <v>842</v>
      </c>
      <c r="BP220" s="12">
        <f t="shared" si="82"/>
        <v>1053</v>
      </c>
      <c r="BQ220" s="12">
        <f t="shared" si="83"/>
        <v>1118</v>
      </c>
    </row>
    <row r="221" spans="1:69" ht="19.5" x14ac:dyDescent="0.6">
      <c r="A221" t="s">
        <v>200</v>
      </c>
      <c r="B221" t="s">
        <v>169</v>
      </c>
      <c r="C221" t="s">
        <v>179</v>
      </c>
      <c r="D221" t="s">
        <v>171</v>
      </c>
      <c r="E221" t="s">
        <v>172</v>
      </c>
      <c r="F221" t="s">
        <v>173</v>
      </c>
      <c r="G221" t="s">
        <v>174</v>
      </c>
      <c r="H221" t="s">
        <v>181</v>
      </c>
      <c r="I221">
        <v>1</v>
      </c>
      <c r="J221" t="s">
        <v>176</v>
      </c>
      <c r="K221" t="b">
        <v>0</v>
      </c>
      <c r="L221">
        <v>45</v>
      </c>
      <c r="M221">
        <v>109</v>
      </c>
      <c r="N221">
        <v>45</v>
      </c>
      <c r="O221">
        <v>109</v>
      </c>
      <c r="P221">
        <v>7</v>
      </c>
      <c r="Q221">
        <v>-1</v>
      </c>
      <c r="R221">
        <v>-1</v>
      </c>
      <c r="S221">
        <v>-1</v>
      </c>
      <c r="T221">
        <v>-1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  <c r="AI221">
        <v>-1</v>
      </c>
      <c r="AJ221">
        <v>-1</v>
      </c>
      <c r="AK221">
        <v>1</v>
      </c>
      <c r="AL221">
        <v>12</v>
      </c>
      <c r="AM221" t="s">
        <v>195</v>
      </c>
      <c r="AN221">
        <v>1717</v>
      </c>
      <c r="AW221">
        <v>0</v>
      </c>
      <c r="AX221">
        <v>1995</v>
      </c>
      <c r="AY221">
        <v>5515</v>
      </c>
      <c r="AZ221">
        <v>4977</v>
      </c>
      <c r="BA221">
        <v>5008</v>
      </c>
      <c r="BB221">
        <v>4801</v>
      </c>
      <c r="BC221">
        <v>7039</v>
      </c>
      <c r="BD221">
        <v>7381</v>
      </c>
      <c r="BE221">
        <v>7166</v>
      </c>
      <c r="BF221">
        <v>7764</v>
      </c>
      <c r="BG221">
        <v>1542</v>
      </c>
      <c r="BH221">
        <v>946</v>
      </c>
      <c r="BI221">
        <v>2679</v>
      </c>
      <c r="BJ221" s="2">
        <f>ROUND(SUM(BH221:BI221)/SUM($BH$107:$BI$393)*(1000*irw_fw_harvest!$AH$2-SUM($BJ$32:$BJ$106)),0)</f>
        <v>3039</v>
      </c>
      <c r="BK221" s="2">
        <f>ROUND(SUM(BH221:BI221)/SUM($BH$107:$BI$393)*(1000*irw_fw_harvest!$AI$2-SUM($BK$32:$BK$106)),0)</f>
        <v>3556</v>
      </c>
      <c r="BL221" s="2"/>
      <c r="BM221" s="7">
        <f>ROUND(SUM(BH221:BI221)/SUM($BH$107:$BI$393)*1000*irw_fw_harvest!$AH$32,0)</f>
        <v>10536</v>
      </c>
      <c r="BN221" s="7">
        <f>ROUND(SUM(BH221:BI221)/SUM($BH$107:$BI$393)*1000*irw_fw_harvest!$AI$32,0)</f>
        <v>10858</v>
      </c>
      <c r="BP221" s="12">
        <f t="shared" si="82"/>
        <v>13575</v>
      </c>
      <c r="BQ221" s="12">
        <f t="shared" si="83"/>
        <v>14414</v>
      </c>
    </row>
    <row r="222" spans="1:69" ht="19.5" x14ac:dyDescent="0.6">
      <c r="A222" t="s">
        <v>200</v>
      </c>
      <c r="B222" t="s">
        <v>169</v>
      </c>
      <c r="C222" t="s">
        <v>179</v>
      </c>
      <c r="D222" t="s">
        <v>180</v>
      </c>
      <c r="E222" t="s">
        <v>172</v>
      </c>
      <c r="F222" t="s">
        <v>173</v>
      </c>
      <c r="G222" t="s">
        <v>174</v>
      </c>
      <c r="H222" t="s">
        <v>181</v>
      </c>
      <c r="I222">
        <v>1</v>
      </c>
      <c r="J222" t="s">
        <v>176</v>
      </c>
      <c r="K222" t="b">
        <v>0</v>
      </c>
      <c r="L222">
        <v>45</v>
      </c>
      <c r="M222">
        <v>109</v>
      </c>
      <c r="N222">
        <v>45</v>
      </c>
      <c r="O222">
        <v>109</v>
      </c>
      <c r="P222">
        <v>7</v>
      </c>
      <c r="Q222">
        <v>-1</v>
      </c>
      <c r="R222">
        <v>-1</v>
      </c>
      <c r="S222">
        <v>-1</v>
      </c>
      <c r="T222">
        <v>-1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  <c r="AI222">
        <v>-1</v>
      </c>
      <c r="AJ222">
        <v>-1</v>
      </c>
      <c r="AK222">
        <v>1</v>
      </c>
      <c r="AL222">
        <v>12</v>
      </c>
      <c r="AM222" t="s">
        <v>195</v>
      </c>
      <c r="AN222">
        <v>1717</v>
      </c>
      <c r="AW222">
        <v>0</v>
      </c>
      <c r="AX222">
        <v>22937</v>
      </c>
      <c r="AY222">
        <v>62859</v>
      </c>
      <c r="AZ222">
        <v>56237</v>
      </c>
      <c r="BA222">
        <v>55669</v>
      </c>
      <c r="BB222">
        <v>52519</v>
      </c>
      <c r="BC222">
        <v>75779</v>
      </c>
      <c r="BD222">
        <v>78257</v>
      </c>
      <c r="BE222">
        <v>74856</v>
      </c>
      <c r="BF222">
        <v>79711</v>
      </c>
      <c r="BG222">
        <v>15621</v>
      </c>
      <c r="BH222">
        <v>9378</v>
      </c>
      <c r="BI222">
        <v>26142</v>
      </c>
      <c r="BJ222" s="2">
        <f>ROUND(SUM(BH222:BI222)/SUM($BH$107:$BI$393)*(1000*irw_fw_harvest!$AH$2-SUM($BJ$32:$BJ$106)),0)</f>
        <v>29775</v>
      </c>
      <c r="BK222" s="2">
        <f>ROUND(SUM(BH222:BI222)/SUM($BH$107:$BI$393)*(1000*irw_fw_harvest!$AI$2-SUM($BK$32:$BK$106)),0)</f>
        <v>34841</v>
      </c>
      <c r="BL222" s="2"/>
      <c r="BM222" s="7">
        <f>ROUND(SUM(BH222:BI222)/SUM($BH$107:$BI$393)*1000*irw_fw_harvest!$AH$32,0)</f>
        <v>103236</v>
      </c>
      <c r="BN222" s="7">
        <f>ROUND(SUM(BH222:BI222)/SUM($BH$107:$BI$393)*1000*irw_fw_harvest!$AI$32,0)</f>
        <v>106393</v>
      </c>
      <c r="BP222" s="12">
        <f t="shared" si="82"/>
        <v>133011</v>
      </c>
      <c r="BQ222" s="12">
        <f t="shared" si="83"/>
        <v>141234</v>
      </c>
    </row>
    <row r="223" spans="1:69" ht="19.5" x14ac:dyDescent="0.6">
      <c r="A223" t="s">
        <v>200</v>
      </c>
      <c r="B223" t="s">
        <v>169</v>
      </c>
      <c r="C223" t="s">
        <v>179</v>
      </c>
      <c r="D223" t="s">
        <v>188</v>
      </c>
      <c r="E223" t="s">
        <v>172</v>
      </c>
      <c r="F223" t="s">
        <v>173</v>
      </c>
      <c r="G223" t="s">
        <v>174</v>
      </c>
      <c r="H223" t="s">
        <v>181</v>
      </c>
      <c r="I223">
        <v>1</v>
      </c>
      <c r="J223" t="s">
        <v>176</v>
      </c>
      <c r="K223" t="b">
        <v>0</v>
      </c>
      <c r="L223">
        <v>45</v>
      </c>
      <c r="M223">
        <v>109</v>
      </c>
      <c r="N223">
        <v>45</v>
      </c>
      <c r="O223">
        <v>109</v>
      </c>
      <c r="P223">
        <v>7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  <c r="AI223">
        <v>-1</v>
      </c>
      <c r="AJ223">
        <v>-1</v>
      </c>
      <c r="AK223">
        <v>1</v>
      </c>
      <c r="AL223">
        <v>12</v>
      </c>
      <c r="AM223" t="s">
        <v>195</v>
      </c>
      <c r="AN223">
        <v>1717</v>
      </c>
      <c r="AW223">
        <v>0</v>
      </c>
      <c r="AX223">
        <v>5901</v>
      </c>
      <c r="AY223">
        <v>16366</v>
      </c>
      <c r="AZ223">
        <v>14810</v>
      </c>
      <c r="BA223">
        <v>14903</v>
      </c>
      <c r="BB223">
        <v>14281</v>
      </c>
      <c r="BC223">
        <v>20910</v>
      </c>
      <c r="BD223">
        <v>21891</v>
      </c>
      <c r="BE223">
        <v>21206</v>
      </c>
      <c r="BF223">
        <v>22642</v>
      </c>
      <c r="BG223">
        <v>4436</v>
      </c>
      <c r="BH223">
        <v>2678</v>
      </c>
      <c r="BI223">
        <v>7482</v>
      </c>
      <c r="BJ223" s="2">
        <f>ROUND(SUM(BH223:BI223)/SUM($BH$107:$BI$393)*(1000*irw_fw_harvest!$AH$2-SUM($BJ$32:$BJ$106)),0)</f>
        <v>8517</v>
      </c>
      <c r="BK223" s="2">
        <f>ROUND(SUM(BH223:BI223)/SUM($BH$107:$BI$393)*(1000*irw_fw_harvest!$AI$2-SUM($BK$32:$BK$106)),0)</f>
        <v>9966</v>
      </c>
      <c r="BL223" s="2"/>
      <c r="BM223" s="7">
        <f>ROUND(SUM(BH223:BI223)/SUM($BH$107:$BI$393)*1000*irw_fw_harvest!$AH$32,0)</f>
        <v>29529</v>
      </c>
      <c r="BN223" s="7">
        <f>ROUND(SUM(BH223:BI223)/SUM($BH$107:$BI$393)*1000*irw_fw_harvest!$AI$32,0)</f>
        <v>30432</v>
      </c>
      <c r="BP223" s="12">
        <f t="shared" si="82"/>
        <v>38046</v>
      </c>
      <c r="BQ223" s="12">
        <f t="shared" si="83"/>
        <v>40398</v>
      </c>
    </row>
    <row r="224" spans="1:69" ht="19.5" x14ac:dyDescent="0.6">
      <c r="A224" t="s">
        <v>200</v>
      </c>
      <c r="B224" t="s">
        <v>169</v>
      </c>
      <c r="C224" t="s">
        <v>179</v>
      </c>
      <c r="D224" t="s">
        <v>189</v>
      </c>
      <c r="E224" t="s">
        <v>172</v>
      </c>
      <c r="F224" t="s">
        <v>173</v>
      </c>
      <c r="G224" t="s">
        <v>174</v>
      </c>
      <c r="H224" t="s">
        <v>181</v>
      </c>
      <c r="I224">
        <v>1</v>
      </c>
      <c r="J224" t="s">
        <v>176</v>
      </c>
      <c r="K224" t="b">
        <v>0</v>
      </c>
      <c r="L224">
        <v>45</v>
      </c>
      <c r="M224">
        <v>109</v>
      </c>
      <c r="N224">
        <v>45</v>
      </c>
      <c r="O224">
        <v>109</v>
      </c>
      <c r="P224">
        <v>7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  <c r="AI224">
        <v>-1</v>
      </c>
      <c r="AJ224">
        <v>-1</v>
      </c>
      <c r="AK224">
        <v>1</v>
      </c>
      <c r="AL224">
        <v>12</v>
      </c>
      <c r="AM224" t="s">
        <v>195</v>
      </c>
      <c r="AN224">
        <v>1717</v>
      </c>
      <c r="AW224">
        <v>0</v>
      </c>
      <c r="AX224">
        <v>11291</v>
      </c>
      <c r="AY224">
        <v>30549</v>
      </c>
      <c r="AZ224">
        <v>26983</v>
      </c>
      <c r="BA224">
        <v>26427</v>
      </c>
      <c r="BB224">
        <v>24664</v>
      </c>
      <c r="BC224">
        <v>35215</v>
      </c>
      <c r="BD224">
        <v>35981</v>
      </c>
      <c r="BE224">
        <v>34053</v>
      </c>
      <c r="BF224">
        <v>35836</v>
      </c>
      <c r="BG224">
        <v>6951</v>
      </c>
      <c r="BH224">
        <v>4113</v>
      </c>
      <c r="BI224">
        <v>11335</v>
      </c>
      <c r="BJ224" s="2">
        <f>ROUND(SUM(BH224:BI224)/SUM($BH$107:$BI$393)*(1000*irw_fw_harvest!$AH$2-SUM($BJ$32:$BJ$106)),0)</f>
        <v>12950</v>
      </c>
      <c r="BK224" s="2">
        <f>ROUND(SUM(BH224:BI224)/SUM($BH$107:$BI$393)*(1000*irw_fw_harvest!$AI$2-SUM($BK$32:$BK$106)),0)</f>
        <v>15153</v>
      </c>
      <c r="BL224" s="2"/>
      <c r="BM224" s="7">
        <f>ROUND(SUM(BH224:BI224)/SUM($BH$107:$BI$393)*1000*irw_fw_harvest!$AH$32,0)</f>
        <v>44898</v>
      </c>
      <c r="BN224" s="7">
        <f>ROUND(SUM(BH224:BI224)/SUM($BH$107:$BI$393)*1000*irw_fw_harvest!$AI$32,0)</f>
        <v>46271</v>
      </c>
      <c r="BP224" s="12">
        <f t="shared" si="82"/>
        <v>57848</v>
      </c>
      <c r="BQ224" s="12">
        <f t="shared" si="83"/>
        <v>61424</v>
      </c>
    </row>
    <row r="225" spans="1:69" ht="19.5" x14ac:dyDescent="0.6">
      <c r="A225" t="s">
        <v>200</v>
      </c>
      <c r="B225" t="s">
        <v>169</v>
      </c>
      <c r="C225" t="s">
        <v>179</v>
      </c>
      <c r="D225" t="s">
        <v>191</v>
      </c>
      <c r="E225" t="s">
        <v>172</v>
      </c>
      <c r="F225" t="s">
        <v>173</v>
      </c>
      <c r="G225" t="s">
        <v>174</v>
      </c>
      <c r="H225" t="s">
        <v>181</v>
      </c>
      <c r="I225">
        <v>1</v>
      </c>
      <c r="J225" t="s">
        <v>176</v>
      </c>
      <c r="K225" t="b">
        <v>0</v>
      </c>
      <c r="L225">
        <v>45</v>
      </c>
      <c r="M225">
        <v>109</v>
      </c>
      <c r="N225">
        <v>45</v>
      </c>
      <c r="O225">
        <v>109</v>
      </c>
      <c r="P225">
        <v>7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  <c r="AI225">
        <v>-1</v>
      </c>
      <c r="AJ225">
        <v>-1</v>
      </c>
      <c r="AK225">
        <v>1</v>
      </c>
      <c r="AL225">
        <v>12</v>
      </c>
      <c r="AM225" t="s">
        <v>195</v>
      </c>
      <c r="AN225">
        <v>1717</v>
      </c>
      <c r="AW225">
        <v>0</v>
      </c>
      <c r="AX225">
        <v>11984</v>
      </c>
      <c r="AY225">
        <v>32992</v>
      </c>
      <c r="AZ225">
        <v>29649</v>
      </c>
      <c r="BA225">
        <v>29447</v>
      </c>
      <c r="BB225">
        <v>27862</v>
      </c>
      <c r="BC225">
        <v>40306</v>
      </c>
      <c r="BD225">
        <v>41721</v>
      </c>
      <c r="BE225">
        <v>39992</v>
      </c>
      <c r="BF225">
        <v>42565</v>
      </c>
      <c r="BG225">
        <v>8338</v>
      </c>
      <c r="BH225">
        <v>4998</v>
      </c>
      <c r="BI225">
        <v>13920</v>
      </c>
      <c r="BJ225" s="2">
        <f>ROUND(SUM(BH225:BI225)/SUM($BH$107:$BI$393)*(1000*irw_fw_harvest!$AH$2-SUM($BJ$32:$BJ$106)),0)</f>
        <v>15858</v>
      </c>
      <c r="BK225" s="2">
        <f>ROUND(SUM(BH225:BI225)/SUM($BH$107:$BI$393)*(1000*irw_fw_harvest!$AI$2-SUM($BK$32:$BK$106)),0)</f>
        <v>18556</v>
      </c>
      <c r="BL225" s="2"/>
      <c r="BM225" s="7">
        <f>ROUND(SUM(BH225:BI225)/SUM($BH$107:$BI$393)*1000*irw_fw_harvest!$AH$32,0)</f>
        <v>54984</v>
      </c>
      <c r="BN225" s="7">
        <f>ROUND(SUM(BH225:BI225)/SUM($BH$107:$BI$393)*1000*irw_fw_harvest!$AI$32,0)</f>
        <v>56665</v>
      </c>
      <c r="BP225" s="12">
        <f t="shared" si="82"/>
        <v>70842</v>
      </c>
      <c r="BQ225" s="12">
        <f t="shared" si="83"/>
        <v>75221</v>
      </c>
    </row>
    <row r="226" spans="1:69" ht="19.5" x14ac:dyDescent="0.6">
      <c r="A226" t="s">
        <v>200</v>
      </c>
      <c r="B226" t="s">
        <v>169</v>
      </c>
      <c r="C226" t="s">
        <v>179</v>
      </c>
      <c r="D226" t="s">
        <v>192</v>
      </c>
      <c r="E226" t="s">
        <v>172</v>
      </c>
      <c r="F226" t="s">
        <v>173</v>
      </c>
      <c r="G226" t="s">
        <v>174</v>
      </c>
      <c r="H226" t="s">
        <v>181</v>
      </c>
      <c r="I226">
        <v>1</v>
      </c>
      <c r="J226" t="s">
        <v>176</v>
      </c>
      <c r="K226" t="b">
        <v>0</v>
      </c>
      <c r="L226">
        <v>45</v>
      </c>
      <c r="M226">
        <v>109</v>
      </c>
      <c r="N226">
        <v>45</v>
      </c>
      <c r="O226">
        <v>109</v>
      </c>
      <c r="P226">
        <v>7</v>
      </c>
      <c r="Q226">
        <v>-1</v>
      </c>
      <c r="R226">
        <v>-1</v>
      </c>
      <c r="S226">
        <v>-1</v>
      </c>
      <c r="T226">
        <v>-1</v>
      </c>
      <c r="U226">
        <v>-1</v>
      </c>
      <c r="V226">
        <v>-1</v>
      </c>
      <c r="W226">
        <v>-1</v>
      </c>
      <c r="X226">
        <v>-1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  <c r="AI226">
        <v>-1</v>
      </c>
      <c r="AJ226">
        <v>-1</v>
      </c>
      <c r="AK226">
        <v>1</v>
      </c>
      <c r="AL226">
        <v>12</v>
      </c>
      <c r="AM226" t="s">
        <v>195</v>
      </c>
      <c r="AN226">
        <v>1717</v>
      </c>
      <c r="AW226">
        <v>0</v>
      </c>
      <c r="AX226">
        <v>4418</v>
      </c>
      <c r="AY226">
        <v>12097</v>
      </c>
      <c r="AZ226">
        <v>10814</v>
      </c>
      <c r="BA226">
        <v>10701</v>
      </c>
      <c r="BB226">
        <v>10091</v>
      </c>
      <c r="BC226">
        <v>14553</v>
      </c>
      <c r="BD226">
        <v>15021</v>
      </c>
      <c r="BE226">
        <v>14358</v>
      </c>
      <c r="BF226">
        <v>15232</v>
      </c>
      <c r="BG226">
        <v>2974</v>
      </c>
      <c r="BH226">
        <v>1779</v>
      </c>
      <c r="BI226">
        <v>4943</v>
      </c>
      <c r="BJ226" s="2">
        <f>ROUND(SUM(BH226:BI226)/SUM($BH$107:$BI$393)*(1000*irw_fw_harvest!$AH$2-SUM($BJ$32:$BJ$106)),0)</f>
        <v>5635</v>
      </c>
      <c r="BK226" s="2">
        <f>ROUND(SUM(BH226:BI226)/SUM($BH$107:$BI$393)*(1000*irw_fw_harvest!$AI$2-SUM($BK$32:$BK$106)),0)</f>
        <v>6593</v>
      </c>
      <c r="BL226" s="2"/>
      <c r="BM226" s="7">
        <f>ROUND(SUM(BH226:BI226)/SUM($BH$107:$BI$393)*1000*irw_fw_harvest!$AH$32,0)</f>
        <v>19537</v>
      </c>
      <c r="BN226" s="7">
        <f>ROUND(SUM(BH226:BI226)/SUM($BH$107:$BI$393)*1000*irw_fw_harvest!$AI$32,0)</f>
        <v>20134</v>
      </c>
      <c r="BP226" s="12">
        <f t="shared" si="82"/>
        <v>25172</v>
      </c>
      <c r="BQ226" s="12">
        <f t="shared" si="83"/>
        <v>26727</v>
      </c>
    </row>
    <row r="227" spans="1:69" ht="19.5" x14ac:dyDescent="0.6">
      <c r="A227" t="s">
        <v>200</v>
      </c>
      <c r="B227" t="s">
        <v>169</v>
      </c>
      <c r="C227" t="s">
        <v>179</v>
      </c>
      <c r="D227" t="s">
        <v>193</v>
      </c>
      <c r="E227" t="s">
        <v>172</v>
      </c>
      <c r="F227" t="s">
        <v>173</v>
      </c>
      <c r="G227" t="s">
        <v>174</v>
      </c>
      <c r="H227" t="s">
        <v>181</v>
      </c>
      <c r="I227">
        <v>1</v>
      </c>
      <c r="J227" t="s">
        <v>176</v>
      </c>
      <c r="K227" t="b">
        <v>0</v>
      </c>
      <c r="L227">
        <v>45</v>
      </c>
      <c r="M227">
        <v>109</v>
      </c>
      <c r="N227">
        <v>45</v>
      </c>
      <c r="O227">
        <v>109</v>
      </c>
      <c r="P227">
        <v>7</v>
      </c>
      <c r="Q227">
        <v>-1</v>
      </c>
      <c r="R227">
        <v>-1</v>
      </c>
      <c r="S227">
        <v>-1</v>
      </c>
      <c r="T227">
        <v>-1</v>
      </c>
      <c r="U227">
        <v>-1</v>
      </c>
      <c r="V227">
        <v>-1</v>
      </c>
      <c r="W227">
        <v>-1</v>
      </c>
      <c r="X227">
        <v>-1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  <c r="AI227">
        <v>-1</v>
      </c>
      <c r="AJ227">
        <v>-1</v>
      </c>
      <c r="AK227">
        <v>1</v>
      </c>
      <c r="AL227">
        <v>12</v>
      </c>
      <c r="AM227" t="s">
        <v>195</v>
      </c>
      <c r="AN227">
        <v>1717</v>
      </c>
      <c r="AW227">
        <v>0</v>
      </c>
      <c r="AX227">
        <v>2300</v>
      </c>
      <c r="AY227">
        <v>6274</v>
      </c>
      <c r="AZ227">
        <v>5586</v>
      </c>
      <c r="BA227">
        <v>5546</v>
      </c>
      <c r="BB227">
        <v>5248</v>
      </c>
      <c r="BC227">
        <v>7597</v>
      </c>
      <c r="BD227">
        <v>7870</v>
      </c>
      <c r="BE227">
        <v>7551</v>
      </c>
      <c r="BF227">
        <v>8017</v>
      </c>
      <c r="BG227">
        <v>1563</v>
      </c>
      <c r="BH227">
        <v>939</v>
      </c>
      <c r="BI227">
        <v>2612</v>
      </c>
      <c r="BJ227" s="2">
        <f>ROUND(SUM(BH227:BI227)/SUM($BH$107:$BI$393)*(1000*irw_fw_harvest!$AH$2-SUM($BJ$32:$BJ$106)),0)</f>
        <v>2977</v>
      </c>
      <c r="BK227" s="2">
        <f>ROUND(SUM(BH227:BI227)/SUM($BH$107:$BI$393)*(1000*irw_fw_harvest!$AI$2-SUM($BK$32:$BK$106)),0)</f>
        <v>3483</v>
      </c>
      <c r="BL227" s="2"/>
      <c r="BM227" s="7">
        <f>ROUND(SUM(BH227:BI227)/SUM($BH$107:$BI$393)*1000*irw_fw_harvest!$AH$32,0)</f>
        <v>10321</v>
      </c>
      <c r="BN227" s="7">
        <f>ROUND(SUM(BH227:BI227)/SUM($BH$107:$BI$393)*1000*irw_fw_harvest!$AI$32,0)</f>
        <v>10636</v>
      </c>
      <c r="BP227" s="12">
        <f t="shared" si="82"/>
        <v>13298</v>
      </c>
      <c r="BQ227" s="12">
        <f t="shared" si="83"/>
        <v>14119</v>
      </c>
    </row>
    <row r="228" spans="1:69" ht="19.5" x14ac:dyDescent="0.6">
      <c r="A228" t="s">
        <v>200</v>
      </c>
      <c r="B228" t="s">
        <v>169</v>
      </c>
      <c r="C228" t="s">
        <v>179</v>
      </c>
      <c r="D228" t="s">
        <v>194</v>
      </c>
      <c r="E228" t="s">
        <v>172</v>
      </c>
      <c r="F228" t="s">
        <v>173</v>
      </c>
      <c r="G228" t="s">
        <v>174</v>
      </c>
      <c r="H228" t="s">
        <v>181</v>
      </c>
      <c r="I228">
        <v>1</v>
      </c>
      <c r="J228" t="s">
        <v>176</v>
      </c>
      <c r="K228" t="b">
        <v>0</v>
      </c>
      <c r="L228">
        <v>45</v>
      </c>
      <c r="M228">
        <v>109</v>
      </c>
      <c r="N228">
        <v>45</v>
      </c>
      <c r="O228">
        <v>109</v>
      </c>
      <c r="P228">
        <v>7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  <c r="AI228">
        <v>-1</v>
      </c>
      <c r="AJ228">
        <v>-1</v>
      </c>
      <c r="AK228">
        <v>1</v>
      </c>
      <c r="AL228">
        <v>12</v>
      </c>
      <c r="AM228" t="s">
        <v>195</v>
      </c>
      <c r="AN228">
        <v>1717</v>
      </c>
      <c r="AW228">
        <v>0</v>
      </c>
      <c r="AX228">
        <v>1147</v>
      </c>
      <c r="AY228">
        <v>3137</v>
      </c>
      <c r="AZ228">
        <v>2797</v>
      </c>
      <c r="BA228">
        <v>2749</v>
      </c>
      <c r="BB228">
        <v>2574</v>
      </c>
      <c r="BC228">
        <v>3687</v>
      </c>
      <c r="BD228">
        <v>3781</v>
      </c>
      <c r="BE228">
        <v>3589</v>
      </c>
      <c r="BF228">
        <v>3904</v>
      </c>
      <c r="BG228">
        <v>782</v>
      </c>
      <c r="BH228">
        <v>476</v>
      </c>
      <c r="BI228">
        <v>1354</v>
      </c>
      <c r="BJ228" s="2">
        <f>ROUND(SUM(BH228:BI228)/SUM($BH$107:$BI$393)*(1000*irw_fw_harvest!$AH$2-SUM($BJ$32:$BJ$106)),0)</f>
        <v>1534</v>
      </c>
      <c r="BK228" s="2">
        <f>ROUND(SUM(BH228:BI228)/SUM($BH$107:$BI$393)*(1000*irw_fw_harvest!$AI$2-SUM($BK$32:$BK$106)),0)</f>
        <v>1795</v>
      </c>
      <c r="BL228" s="2"/>
      <c r="BM228" s="7">
        <f>ROUND(SUM(BH228:BI228)/SUM($BH$107:$BI$393)*1000*irw_fw_harvest!$AH$32,0)</f>
        <v>5319</v>
      </c>
      <c r="BN228" s="7">
        <f>ROUND(SUM(BH228:BI228)/SUM($BH$107:$BI$393)*1000*irw_fw_harvest!$AI$32,0)</f>
        <v>5481</v>
      </c>
      <c r="BP228" s="12">
        <f t="shared" si="82"/>
        <v>6853</v>
      </c>
      <c r="BQ228" s="12">
        <f t="shared" si="83"/>
        <v>7276</v>
      </c>
    </row>
    <row r="229" spans="1:69" ht="19.5" x14ac:dyDescent="0.6">
      <c r="A229" t="s">
        <v>200</v>
      </c>
      <c r="B229" t="s">
        <v>169</v>
      </c>
      <c r="C229" t="s">
        <v>179</v>
      </c>
      <c r="D229" t="s">
        <v>180</v>
      </c>
      <c r="E229" t="s">
        <v>199</v>
      </c>
      <c r="F229" t="s">
        <v>173</v>
      </c>
      <c r="G229" t="s">
        <v>174</v>
      </c>
      <c r="H229" t="s">
        <v>181</v>
      </c>
      <c r="I229">
        <v>1</v>
      </c>
      <c r="J229" t="s">
        <v>176</v>
      </c>
      <c r="K229" t="b">
        <v>0</v>
      </c>
      <c r="L229">
        <v>16</v>
      </c>
      <c r="M229">
        <v>28</v>
      </c>
      <c r="N229">
        <v>16</v>
      </c>
      <c r="O229">
        <v>28</v>
      </c>
      <c r="P229">
        <v>5</v>
      </c>
      <c r="Q229">
        <v>-1</v>
      </c>
      <c r="R229">
        <v>-1</v>
      </c>
      <c r="S229">
        <v>-1</v>
      </c>
      <c r="T229">
        <v>-1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  <c r="AI229">
        <v>-1</v>
      </c>
      <c r="AJ229">
        <v>-1</v>
      </c>
      <c r="AK229">
        <v>1</v>
      </c>
      <c r="AL229">
        <v>12</v>
      </c>
      <c r="AM229" t="s">
        <v>195</v>
      </c>
      <c r="AN229">
        <v>1111</v>
      </c>
      <c r="AW229">
        <v>0</v>
      </c>
      <c r="AX229">
        <v>28</v>
      </c>
      <c r="AY229">
        <v>75</v>
      </c>
      <c r="AZ229">
        <v>60</v>
      </c>
      <c r="BA229">
        <v>49</v>
      </c>
      <c r="BB229">
        <v>33</v>
      </c>
      <c r="BC229">
        <v>26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 s="2">
        <f>ROUND(SUM(BH229:BI229)/SUM($BH$107:$BI$393)*(1000*irw_fw_harvest!$AH$2-SUM($BJ$32:$BJ$106)),0)</f>
        <v>0</v>
      </c>
      <c r="BK229" s="2">
        <f>ROUND(SUM(BH229:BI229)/SUM($BH$107:$BI$393)*(1000*irw_fw_harvest!$AI$2-SUM($BK$32:$BK$106)),0)</f>
        <v>0</v>
      </c>
      <c r="BL229" s="2"/>
      <c r="BM229" s="7">
        <f>ROUND(SUM(BH229:BI229)/SUM($BH$107:$BI$393)*1000*irw_fw_harvest!$AH$32,0)</f>
        <v>0</v>
      </c>
      <c r="BN229" s="7">
        <f>ROUND(SUM(BH229:BI229)/SUM($BH$107:$BI$393)*1000*irw_fw_harvest!$AI$32,0)</f>
        <v>0</v>
      </c>
      <c r="BP229" s="12">
        <f t="shared" si="82"/>
        <v>0</v>
      </c>
      <c r="BQ229" s="12">
        <f t="shared" si="83"/>
        <v>0</v>
      </c>
    </row>
    <row r="230" spans="1:69" ht="19.5" x14ac:dyDescent="0.6">
      <c r="A230" t="s">
        <v>200</v>
      </c>
      <c r="B230" t="s">
        <v>169</v>
      </c>
      <c r="C230" t="s">
        <v>179</v>
      </c>
      <c r="D230" t="s">
        <v>188</v>
      </c>
      <c r="E230" t="s">
        <v>199</v>
      </c>
      <c r="F230" t="s">
        <v>173</v>
      </c>
      <c r="G230" t="s">
        <v>174</v>
      </c>
      <c r="H230" t="s">
        <v>181</v>
      </c>
      <c r="I230">
        <v>1</v>
      </c>
      <c r="J230" t="s">
        <v>176</v>
      </c>
      <c r="K230" t="b">
        <v>0</v>
      </c>
      <c r="L230">
        <v>16</v>
      </c>
      <c r="M230">
        <v>28</v>
      </c>
      <c r="N230">
        <v>16</v>
      </c>
      <c r="O230">
        <v>28</v>
      </c>
      <c r="P230">
        <v>5</v>
      </c>
      <c r="Q230">
        <v>-1</v>
      </c>
      <c r="R230">
        <v>-1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  <c r="AI230">
        <v>-1</v>
      </c>
      <c r="AJ230">
        <v>-1</v>
      </c>
      <c r="AK230">
        <v>1</v>
      </c>
      <c r="AL230">
        <v>12</v>
      </c>
      <c r="AM230" t="s">
        <v>195</v>
      </c>
      <c r="AN230">
        <v>1111</v>
      </c>
      <c r="AW230">
        <v>0</v>
      </c>
      <c r="AX230">
        <v>35</v>
      </c>
      <c r="AY230">
        <v>81</v>
      </c>
      <c r="AZ230">
        <v>57</v>
      </c>
      <c r="BA230">
        <v>42</v>
      </c>
      <c r="BB230">
        <v>26</v>
      </c>
      <c r="BC230">
        <v>19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 s="2">
        <f>ROUND(SUM(BH230:BI230)/SUM($BH$107:$BI$393)*(1000*irw_fw_harvest!$AH$2-SUM($BJ$32:$BJ$106)),0)</f>
        <v>0</v>
      </c>
      <c r="BK230" s="2">
        <f>ROUND(SUM(BH230:BI230)/SUM($BH$107:$BI$393)*(1000*irw_fw_harvest!$AI$2-SUM($BK$32:$BK$106)),0)</f>
        <v>0</v>
      </c>
      <c r="BL230" s="2"/>
      <c r="BM230" s="7">
        <f>ROUND(SUM(BH230:BI230)/SUM($BH$107:$BI$393)*1000*irw_fw_harvest!$AH$32,0)</f>
        <v>0</v>
      </c>
      <c r="BN230" s="7">
        <f>ROUND(SUM(BH230:BI230)/SUM($BH$107:$BI$393)*1000*irw_fw_harvest!$AI$32,0)</f>
        <v>0</v>
      </c>
      <c r="BP230" s="12">
        <f t="shared" si="82"/>
        <v>0</v>
      </c>
      <c r="BQ230" s="12">
        <f t="shared" si="83"/>
        <v>0</v>
      </c>
    </row>
    <row r="231" spans="1:69" ht="19.5" x14ac:dyDescent="0.6">
      <c r="A231" t="s">
        <v>200</v>
      </c>
      <c r="B231" t="s">
        <v>169</v>
      </c>
      <c r="C231" t="s">
        <v>179</v>
      </c>
      <c r="D231" t="s">
        <v>189</v>
      </c>
      <c r="E231" t="s">
        <v>199</v>
      </c>
      <c r="F231" t="s">
        <v>173</v>
      </c>
      <c r="G231" t="s">
        <v>174</v>
      </c>
      <c r="H231" t="s">
        <v>181</v>
      </c>
      <c r="I231">
        <v>1</v>
      </c>
      <c r="J231" t="s">
        <v>176</v>
      </c>
      <c r="K231" t="b">
        <v>0</v>
      </c>
      <c r="L231">
        <v>16</v>
      </c>
      <c r="M231">
        <v>28</v>
      </c>
      <c r="N231">
        <v>16</v>
      </c>
      <c r="O231">
        <v>28</v>
      </c>
      <c r="P231">
        <v>5</v>
      </c>
      <c r="Q231">
        <v>-1</v>
      </c>
      <c r="R231">
        <v>-1</v>
      </c>
      <c r="S231">
        <v>-1</v>
      </c>
      <c r="T231">
        <v>-1</v>
      </c>
      <c r="U231">
        <v>-1</v>
      </c>
      <c r="V231">
        <v>-1</v>
      </c>
      <c r="W231">
        <v>-1</v>
      </c>
      <c r="X231">
        <v>-1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  <c r="AI231">
        <v>-1</v>
      </c>
      <c r="AJ231">
        <v>-1</v>
      </c>
      <c r="AK231">
        <v>1</v>
      </c>
      <c r="AL231">
        <v>12</v>
      </c>
      <c r="AM231" t="s">
        <v>195</v>
      </c>
      <c r="AN231">
        <v>1111</v>
      </c>
      <c r="AW231">
        <v>0</v>
      </c>
      <c r="AX231">
        <v>37</v>
      </c>
      <c r="AY231">
        <v>88</v>
      </c>
      <c r="AZ231">
        <v>65</v>
      </c>
      <c r="BA231">
        <v>49</v>
      </c>
      <c r="BB231">
        <v>31</v>
      </c>
      <c r="BC231">
        <v>22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 s="2">
        <f>ROUND(SUM(BH231:BI231)/SUM($BH$107:$BI$393)*(1000*irw_fw_harvest!$AH$2-SUM($BJ$32:$BJ$106)),0)</f>
        <v>0</v>
      </c>
      <c r="BK231" s="2">
        <f>ROUND(SUM(BH231:BI231)/SUM($BH$107:$BI$393)*(1000*irw_fw_harvest!$AI$2-SUM($BK$32:$BK$106)),0)</f>
        <v>0</v>
      </c>
      <c r="BL231" s="2"/>
      <c r="BM231" s="7">
        <f>ROUND(SUM(BH231:BI231)/SUM($BH$107:$BI$393)*1000*irw_fw_harvest!$AH$32,0)</f>
        <v>0</v>
      </c>
      <c r="BN231" s="7">
        <f>ROUND(SUM(BH231:BI231)/SUM($BH$107:$BI$393)*1000*irw_fw_harvest!$AI$32,0)</f>
        <v>0</v>
      </c>
      <c r="BP231" s="12">
        <f t="shared" si="82"/>
        <v>0</v>
      </c>
      <c r="BQ231" s="12">
        <f t="shared" si="83"/>
        <v>0</v>
      </c>
    </row>
    <row r="232" spans="1:69" ht="19.5" x14ac:dyDescent="0.6">
      <c r="A232" t="s">
        <v>200</v>
      </c>
      <c r="B232" t="s">
        <v>169</v>
      </c>
      <c r="C232" t="s">
        <v>179</v>
      </c>
      <c r="D232" t="s">
        <v>191</v>
      </c>
      <c r="E232" t="s">
        <v>199</v>
      </c>
      <c r="F232" t="s">
        <v>173</v>
      </c>
      <c r="G232" t="s">
        <v>174</v>
      </c>
      <c r="H232" t="s">
        <v>181</v>
      </c>
      <c r="I232">
        <v>1</v>
      </c>
      <c r="J232" t="s">
        <v>176</v>
      </c>
      <c r="K232" t="b">
        <v>0</v>
      </c>
      <c r="L232">
        <v>16</v>
      </c>
      <c r="M232">
        <v>28</v>
      </c>
      <c r="N232">
        <v>16</v>
      </c>
      <c r="O232">
        <v>28</v>
      </c>
      <c r="P232">
        <v>5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  <c r="AI232">
        <v>-1</v>
      </c>
      <c r="AJ232">
        <v>-1</v>
      </c>
      <c r="AK232">
        <v>1</v>
      </c>
      <c r="AL232">
        <v>12</v>
      </c>
      <c r="AM232" t="s">
        <v>195</v>
      </c>
      <c r="AN232">
        <v>1111</v>
      </c>
      <c r="AW232">
        <v>0</v>
      </c>
      <c r="AX232">
        <v>68</v>
      </c>
      <c r="AY232">
        <v>193</v>
      </c>
      <c r="AZ232">
        <v>178</v>
      </c>
      <c r="BA232">
        <v>182</v>
      </c>
      <c r="BB232">
        <v>175</v>
      </c>
      <c r="BC232">
        <v>258</v>
      </c>
      <c r="BD232">
        <v>270</v>
      </c>
      <c r="BE232">
        <v>260</v>
      </c>
      <c r="BF232">
        <v>278</v>
      </c>
      <c r="BG232">
        <v>54</v>
      </c>
      <c r="BH232">
        <v>33</v>
      </c>
      <c r="BI232">
        <v>95</v>
      </c>
      <c r="BJ232" s="2">
        <f>ROUND(SUM(BH232:BI232)/SUM($BH$107:$BI$393)*(1000*irw_fw_harvest!$AH$2-SUM($BJ$32:$BJ$106)),0)</f>
        <v>107</v>
      </c>
      <c r="BK232" s="2">
        <f>ROUND(SUM(BH232:BI232)/SUM($BH$107:$BI$393)*(1000*irw_fw_harvest!$AI$2-SUM($BK$32:$BK$106)),0)</f>
        <v>126</v>
      </c>
      <c r="BL232" s="2"/>
      <c r="BM232" s="7">
        <f>ROUND(SUM(BH232:BI232)/SUM($BH$107:$BI$393)*1000*irw_fw_harvest!$AH$32,0)</f>
        <v>372</v>
      </c>
      <c r="BN232" s="7">
        <f>ROUND(SUM(BH232:BI232)/SUM($BH$107:$BI$393)*1000*irw_fw_harvest!$AI$32,0)</f>
        <v>383</v>
      </c>
      <c r="BP232" s="12">
        <f t="shared" si="82"/>
        <v>479</v>
      </c>
      <c r="BQ232" s="12">
        <f t="shared" si="83"/>
        <v>509</v>
      </c>
    </row>
    <row r="233" spans="1:69" ht="19.5" x14ac:dyDescent="0.6">
      <c r="A233" t="s">
        <v>200</v>
      </c>
      <c r="B233" t="s">
        <v>169</v>
      </c>
      <c r="C233" t="s">
        <v>179</v>
      </c>
      <c r="D233" t="s">
        <v>192</v>
      </c>
      <c r="E233" t="s">
        <v>199</v>
      </c>
      <c r="F233" t="s">
        <v>173</v>
      </c>
      <c r="G233" t="s">
        <v>174</v>
      </c>
      <c r="H233" t="s">
        <v>181</v>
      </c>
      <c r="I233">
        <v>1</v>
      </c>
      <c r="J233" t="s">
        <v>176</v>
      </c>
      <c r="K233" t="b">
        <v>0</v>
      </c>
      <c r="L233">
        <v>16</v>
      </c>
      <c r="M233">
        <v>28</v>
      </c>
      <c r="N233">
        <v>16</v>
      </c>
      <c r="O233">
        <v>28</v>
      </c>
      <c r="P233">
        <v>5</v>
      </c>
      <c r="Q233">
        <v>-1</v>
      </c>
      <c r="R233">
        <v>-1</v>
      </c>
      <c r="S233">
        <v>-1</v>
      </c>
      <c r="T233">
        <v>-1</v>
      </c>
      <c r="U233">
        <v>-1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  <c r="AI233">
        <v>-1</v>
      </c>
      <c r="AJ233">
        <v>-1</v>
      </c>
      <c r="AK233">
        <v>1</v>
      </c>
      <c r="AL233">
        <v>12</v>
      </c>
      <c r="AM233" t="s">
        <v>195</v>
      </c>
      <c r="AN233">
        <v>1111</v>
      </c>
      <c r="AW233">
        <v>0</v>
      </c>
      <c r="AX233">
        <v>34</v>
      </c>
      <c r="AY233">
        <v>86</v>
      </c>
      <c r="AZ233">
        <v>66</v>
      </c>
      <c r="BA233">
        <v>53</v>
      </c>
      <c r="BB233">
        <v>34</v>
      </c>
      <c r="BC233">
        <v>27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 s="2">
        <f>ROUND(SUM(BH233:BI233)/SUM($BH$107:$BI$393)*(1000*irw_fw_harvest!$AH$2-SUM($BJ$32:$BJ$106)),0)</f>
        <v>0</v>
      </c>
      <c r="BK233" s="2">
        <f>ROUND(SUM(BH233:BI233)/SUM($BH$107:$BI$393)*(1000*irw_fw_harvest!$AI$2-SUM($BK$32:$BK$106)),0)</f>
        <v>0</v>
      </c>
      <c r="BL233" s="2"/>
      <c r="BM233" s="7">
        <f>ROUND(SUM(BH233:BI233)/SUM($BH$107:$BI$393)*1000*irw_fw_harvest!$AH$32,0)</f>
        <v>0</v>
      </c>
      <c r="BN233" s="7">
        <f>ROUND(SUM(BH233:BI233)/SUM($BH$107:$BI$393)*1000*irw_fw_harvest!$AI$32,0)</f>
        <v>0</v>
      </c>
      <c r="BP233" s="12">
        <f t="shared" si="82"/>
        <v>0</v>
      </c>
      <c r="BQ233" s="12">
        <f t="shared" si="83"/>
        <v>0</v>
      </c>
    </row>
    <row r="234" spans="1:69" ht="19.5" x14ac:dyDescent="0.6">
      <c r="A234" t="s">
        <v>200</v>
      </c>
      <c r="B234" t="s">
        <v>169</v>
      </c>
      <c r="C234" t="s">
        <v>179</v>
      </c>
      <c r="D234" t="s">
        <v>180</v>
      </c>
      <c r="E234" t="s">
        <v>199</v>
      </c>
      <c r="F234" t="s">
        <v>173</v>
      </c>
      <c r="G234" t="s">
        <v>174</v>
      </c>
      <c r="H234" t="s">
        <v>181</v>
      </c>
      <c r="I234">
        <v>1</v>
      </c>
      <c r="J234" t="s">
        <v>176</v>
      </c>
      <c r="K234" t="b">
        <v>0</v>
      </c>
      <c r="L234">
        <v>29</v>
      </c>
      <c r="M234">
        <v>44</v>
      </c>
      <c r="N234">
        <v>29</v>
      </c>
      <c r="O234">
        <v>44</v>
      </c>
      <c r="P234">
        <v>7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  <c r="AI234">
        <v>-1</v>
      </c>
      <c r="AJ234">
        <v>-1</v>
      </c>
      <c r="AK234">
        <v>1</v>
      </c>
      <c r="AL234">
        <v>12</v>
      </c>
      <c r="AM234" t="s">
        <v>195</v>
      </c>
      <c r="AN234">
        <v>1313</v>
      </c>
      <c r="AW234">
        <v>0</v>
      </c>
      <c r="AX234">
        <v>88</v>
      </c>
      <c r="AY234">
        <v>284</v>
      </c>
      <c r="AZ234">
        <v>293</v>
      </c>
      <c r="BA234">
        <v>309</v>
      </c>
      <c r="BB234">
        <v>310</v>
      </c>
      <c r="BC234">
        <v>471</v>
      </c>
      <c r="BD234">
        <v>512</v>
      </c>
      <c r="BE234">
        <v>484</v>
      </c>
      <c r="BF234">
        <v>506</v>
      </c>
      <c r="BG234">
        <v>95</v>
      </c>
      <c r="BH234">
        <v>55</v>
      </c>
      <c r="BI234">
        <v>149</v>
      </c>
      <c r="BJ234" s="2">
        <f>ROUND(SUM(BH234:BI234)/SUM($BH$107:$BI$393)*(1000*irw_fw_harvest!$AH$2-SUM($BJ$32:$BJ$106)),0)</f>
        <v>171</v>
      </c>
      <c r="BK234" s="2">
        <f>ROUND(SUM(BH234:BI234)/SUM($BH$107:$BI$393)*(1000*irw_fw_harvest!$AI$2-SUM($BK$32:$BK$106)),0)</f>
        <v>200</v>
      </c>
      <c r="BL234" s="2"/>
      <c r="BM234" s="7">
        <f>ROUND(SUM(BH234:BI234)/SUM($BH$107:$BI$393)*1000*irw_fw_harvest!$AH$32,0)</f>
        <v>593</v>
      </c>
      <c r="BN234" s="7">
        <f>ROUND(SUM(BH234:BI234)/SUM($BH$107:$BI$393)*1000*irw_fw_harvest!$AI$32,0)</f>
        <v>611</v>
      </c>
      <c r="BP234" s="12">
        <f t="shared" si="82"/>
        <v>764</v>
      </c>
      <c r="BQ234" s="12">
        <f t="shared" si="83"/>
        <v>811</v>
      </c>
    </row>
    <row r="235" spans="1:69" ht="19.5" x14ac:dyDescent="0.6">
      <c r="A235" t="s">
        <v>200</v>
      </c>
      <c r="B235" t="s">
        <v>169</v>
      </c>
      <c r="C235" t="s">
        <v>179</v>
      </c>
      <c r="D235" t="s">
        <v>188</v>
      </c>
      <c r="E235" t="s">
        <v>199</v>
      </c>
      <c r="F235" t="s">
        <v>173</v>
      </c>
      <c r="G235" t="s">
        <v>174</v>
      </c>
      <c r="H235" t="s">
        <v>181</v>
      </c>
      <c r="I235">
        <v>1</v>
      </c>
      <c r="J235" t="s">
        <v>176</v>
      </c>
      <c r="K235" t="b">
        <v>0</v>
      </c>
      <c r="L235">
        <v>29</v>
      </c>
      <c r="M235">
        <v>44</v>
      </c>
      <c r="N235">
        <v>29</v>
      </c>
      <c r="O235">
        <v>44</v>
      </c>
      <c r="P235">
        <v>7</v>
      </c>
      <c r="Q235">
        <v>-1</v>
      </c>
      <c r="R235">
        <v>-1</v>
      </c>
      <c r="S235">
        <v>-1</v>
      </c>
      <c r="T235">
        <v>-1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  <c r="AI235">
        <v>-1</v>
      </c>
      <c r="AJ235">
        <v>-1</v>
      </c>
      <c r="AK235">
        <v>1</v>
      </c>
      <c r="AL235">
        <v>12</v>
      </c>
      <c r="AM235" t="s">
        <v>195</v>
      </c>
      <c r="AN235">
        <v>1313</v>
      </c>
      <c r="AW235">
        <v>0</v>
      </c>
      <c r="AX235">
        <v>143</v>
      </c>
      <c r="AY235">
        <v>392</v>
      </c>
      <c r="AZ235">
        <v>348</v>
      </c>
      <c r="BA235">
        <v>339</v>
      </c>
      <c r="BB235">
        <v>315</v>
      </c>
      <c r="BC235">
        <v>449</v>
      </c>
      <c r="BD235">
        <v>458</v>
      </c>
      <c r="BE235">
        <v>414</v>
      </c>
      <c r="BF235">
        <v>414</v>
      </c>
      <c r="BG235">
        <v>75</v>
      </c>
      <c r="BH235">
        <v>41</v>
      </c>
      <c r="BI235">
        <v>106</v>
      </c>
      <c r="BJ235" s="2">
        <f>ROUND(SUM(BH235:BI235)/SUM($BH$107:$BI$393)*(1000*irw_fw_harvest!$AH$2-SUM($BJ$32:$BJ$106)),0)</f>
        <v>123</v>
      </c>
      <c r="BK235" s="2">
        <f>ROUND(SUM(BH235:BI235)/SUM($BH$107:$BI$393)*(1000*irw_fw_harvest!$AI$2-SUM($BK$32:$BK$106)),0)</f>
        <v>144</v>
      </c>
      <c r="BL235" s="2"/>
      <c r="BM235" s="7">
        <f>ROUND(SUM(BH235:BI235)/SUM($BH$107:$BI$393)*1000*irw_fw_harvest!$AH$32,0)</f>
        <v>427</v>
      </c>
      <c r="BN235" s="7">
        <f>ROUND(SUM(BH235:BI235)/SUM($BH$107:$BI$393)*1000*irw_fw_harvest!$AI$32,0)</f>
        <v>440</v>
      </c>
      <c r="BP235" s="12">
        <f t="shared" si="82"/>
        <v>550</v>
      </c>
      <c r="BQ235" s="12">
        <f t="shared" si="83"/>
        <v>584</v>
      </c>
    </row>
    <row r="236" spans="1:69" ht="19.5" x14ac:dyDescent="0.6">
      <c r="A236" t="s">
        <v>200</v>
      </c>
      <c r="B236" t="s">
        <v>169</v>
      </c>
      <c r="C236" t="s">
        <v>179</v>
      </c>
      <c r="D236" t="s">
        <v>189</v>
      </c>
      <c r="E236" t="s">
        <v>199</v>
      </c>
      <c r="F236" t="s">
        <v>173</v>
      </c>
      <c r="G236" t="s">
        <v>174</v>
      </c>
      <c r="H236" t="s">
        <v>181</v>
      </c>
      <c r="I236">
        <v>1</v>
      </c>
      <c r="J236" t="s">
        <v>176</v>
      </c>
      <c r="K236" t="b">
        <v>0</v>
      </c>
      <c r="L236">
        <v>29</v>
      </c>
      <c r="M236">
        <v>44</v>
      </c>
      <c r="N236">
        <v>29</v>
      </c>
      <c r="O236">
        <v>44</v>
      </c>
      <c r="P236">
        <v>7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  <c r="AI236">
        <v>-1</v>
      </c>
      <c r="AJ236">
        <v>-1</v>
      </c>
      <c r="AK236">
        <v>1</v>
      </c>
      <c r="AL236">
        <v>12</v>
      </c>
      <c r="AM236" t="s">
        <v>195</v>
      </c>
      <c r="AN236">
        <v>1313</v>
      </c>
      <c r="AW236">
        <v>0</v>
      </c>
      <c r="AX236">
        <v>121</v>
      </c>
      <c r="AY236">
        <v>361</v>
      </c>
      <c r="AZ236">
        <v>347</v>
      </c>
      <c r="BA236">
        <v>342</v>
      </c>
      <c r="BB236">
        <v>321</v>
      </c>
      <c r="BC236">
        <v>462</v>
      </c>
      <c r="BD236">
        <v>477</v>
      </c>
      <c r="BE236">
        <v>431</v>
      </c>
      <c r="BF236">
        <v>434</v>
      </c>
      <c r="BG236">
        <v>80</v>
      </c>
      <c r="BH236">
        <v>44</v>
      </c>
      <c r="BI236">
        <v>114</v>
      </c>
      <c r="BJ236" s="2">
        <f>ROUND(SUM(BH236:BI236)/SUM($BH$107:$BI$393)*(1000*irw_fw_harvest!$AH$2-SUM($BJ$32:$BJ$106)),0)</f>
        <v>132</v>
      </c>
      <c r="BK236" s="2">
        <f>ROUND(SUM(BH236:BI236)/SUM($BH$107:$BI$393)*(1000*irw_fw_harvest!$AI$2-SUM($BK$32:$BK$106)),0)</f>
        <v>155</v>
      </c>
      <c r="BL236" s="2"/>
      <c r="BM236" s="7">
        <f>ROUND(SUM(BH236:BI236)/SUM($BH$107:$BI$393)*1000*irw_fw_harvest!$AH$32,0)</f>
        <v>459</v>
      </c>
      <c r="BN236" s="7">
        <f>ROUND(SUM(BH236:BI236)/SUM($BH$107:$BI$393)*1000*irw_fw_harvest!$AI$32,0)</f>
        <v>473</v>
      </c>
      <c r="BP236" s="12">
        <f t="shared" si="82"/>
        <v>591</v>
      </c>
      <c r="BQ236" s="12">
        <f t="shared" si="83"/>
        <v>628</v>
      </c>
    </row>
    <row r="237" spans="1:69" ht="19.5" x14ac:dyDescent="0.6">
      <c r="A237" t="s">
        <v>200</v>
      </c>
      <c r="B237" t="s">
        <v>169</v>
      </c>
      <c r="C237" t="s">
        <v>179</v>
      </c>
      <c r="D237" t="s">
        <v>191</v>
      </c>
      <c r="E237" t="s">
        <v>199</v>
      </c>
      <c r="F237" t="s">
        <v>173</v>
      </c>
      <c r="G237" t="s">
        <v>174</v>
      </c>
      <c r="H237" t="s">
        <v>181</v>
      </c>
      <c r="I237">
        <v>1</v>
      </c>
      <c r="J237" t="s">
        <v>176</v>
      </c>
      <c r="K237" t="b">
        <v>0</v>
      </c>
      <c r="L237">
        <v>29</v>
      </c>
      <c r="M237">
        <v>44</v>
      </c>
      <c r="N237">
        <v>29</v>
      </c>
      <c r="O237">
        <v>44</v>
      </c>
      <c r="P237">
        <v>7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  <c r="AI237">
        <v>-1</v>
      </c>
      <c r="AJ237">
        <v>-1</v>
      </c>
      <c r="AK237">
        <v>1</v>
      </c>
      <c r="AL237">
        <v>12</v>
      </c>
      <c r="AM237" t="s">
        <v>195</v>
      </c>
      <c r="AN237">
        <v>1313</v>
      </c>
      <c r="AW237">
        <v>0</v>
      </c>
      <c r="AX237">
        <v>113</v>
      </c>
      <c r="AY237">
        <v>344</v>
      </c>
      <c r="AZ237">
        <v>335</v>
      </c>
      <c r="BA237">
        <v>335</v>
      </c>
      <c r="BB237">
        <v>319</v>
      </c>
      <c r="BC237">
        <v>464</v>
      </c>
      <c r="BD237">
        <v>481</v>
      </c>
      <c r="BE237">
        <v>461</v>
      </c>
      <c r="BF237">
        <v>493</v>
      </c>
      <c r="BG237">
        <v>95</v>
      </c>
      <c r="BH237">
        <v>58</v>
      </c>
      <c r="BI237">
        <v>161</v>
      </c>
      <c r="BJ237" s="2">
        <f>ROUND(SUM(BH237:BI237)/SUM($BH$107:$BI$393)*(1000*irw_fw_harvest!$AH$2-SUM($BJ$32:$BJ$106)),0)</f>
        <v>184</v>
      </c>
      <c r="BK237" s="2">
        <f>ROUND(SUM(BH237:BI237)/SUM($BH$107:$BI$393)*(1000*irw_fw_harvest!$AI$2-SUM($BK$32:$BK$106)),0)</f>
        <v>215</v>
      </c>
      <c r="BL237" s="2"/>
      <c r="BM237" s="7">
        <f>ROUND(SUM(BH237:BI237)/SUM($BH$107:$BI$393)*1000*irw_fw_harvest!$AH$32,0)</f>
        <v>637</v>
      </c>
      <c r="BN237" s="7">
        <f>ROUND(SUM(BH237:BI237)/SUM($BH$107:$BI$393)*1000*irw_fw_harvest!$AI$32,0)</f>
        <v>656</v>
      </c>
      <c r="BP237" s="12">
        <f t="shared" si="82"/>
        <v>821</v>
      </c>
      <c r="BQ237" s="12">
        <f t="shared" si="83"/>
        <v>871</v>
      </c>
    </row>
    <row r="238" spans="1:69" ht="19.5" x14ac:dyDescent="0.6">
      <c r="A238" t="s">
        <v>200</v>
      </c>
      <c r="B238" t="s">
        <v>169</v>
      </c>
      <c r="C238" t="s">
        <v>179</v>
      </c>
      <c r="D238" t="s">
        <v>192</v>
      </c>
      <c r="E238" t="s">
        <v>199</v>
      </c>
      <c r="F238" t="s">
        <v>173</v>
      </c>
      <c r="G238" t="s">
        <v>174</v>
      </c>
      <c r="H238" t="s">
        <v>181</v>
      </c>
      <c r="I238">
        <v>1</v>
      </c>
      <c r="J238" t="s">
        <v>176</v>
      </c>
      <c r="K238" t="b">
        <v>0</v>
      </c>
      <c r="L238">
        <v>29</v>
      </c>
      <c r="M238">
        <v>44</v>
      </c>
      <c r="N238">
        <v>29</v>
      </c>
      <c r="O238">
        <v>44</v>
      </c>
      <c r="P238">
        <v>7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  <c r="AI238">
        <v>-1</v>
      </c>
      <c r="AJ238">
        <v>-1</v>
      </c>
      <c r="AK238">
        <v>1</v>
      </c>
      <c r="AL238">
        <v>12</v>
      </c>
      <c r="AM238" t="s">
        <v>195</v>
      </c>
      <c r="AN238">
        <v>1313</v>
      </c>
      <c r="AW238">
        <v>0</v>
      </c>
      <c r="AX238">
        <v>126</v>
      </c>
      <c r="AY238">
        <v>362</v>
      </c>
      <c r="AZ238">
        <v>337</v>
      </c>
      <c r="BA238">
        <v>347</v>
      </c>
      <c r="BB238">
        <v>338</v>
      </c>
      <c r="BC238">
        <v>505</v>
      </c>
      <c r="BD238">
        <v>539</v>
      </c>
      <c r="BE238">
        <v>503</v>
      </c>
      <c r="BF238">
        <v>520</v>
      </c>
      <c r="BG238">
        <v>97</v>
      </c>
      <c r="BH238">
        <v>55</v>
      </c>
      <c r="BI238">
        <v>146</v>
      </c>
      <c r="BJ238" s="2">
        <f>ROUND(SUM(BH238:BI238)/SUM($BH$107:$BI$393)*(1000*irw_fw_harvest!$AH$2-SUM($BJ$32:$BJ$106)),0)</f>
        <v>168</v>
      </c>
      <c r="BK238" s="2">
        <f>ROUND(SUM(BH238:BI238)/SUM($BH$107:$BI$393)*(1000*irw_fw_harvest!$AI$2-SUM($BK$32:$BK$106)),0)</f>
        <v>197</v>
      </c>
      <c r="BL238" s="2"/>
      <c r="BM238" s="7">
        <f>ROUND(SUM(BH238:BI238)/SUM($BH$107:$BI$393)*1000*irw_fw_harvest!$AH$32,0)</f>
        <v>584</v>
      </c>
      <c r="BN238" s="7">
        <f>ROUND(SUM(BH238:BI238)/SUM($BH$107:$BI$393)*1000*irw_fw_harvest!$AI$32,0)</f>
        <v>602</v>
      </c>
      <c r="BP238" s="12">
        <f t="shared" si="82"/>
        <v>752</v>
      </c>
      <c r="BQ238" s="12">
        <f t="shared" si="83"/>
        <v>799</v>
      </c>
    </row>
    <row r="239" spans="1:69" ht="19.5" x14ac:dyDescent="0.6">
      <c r="A239" t="s">
        <v>200</v>
      </c>
      <c r="B239" t="s">
        <v>169</v>
      </c>
      <c r="C239" t="s">
        <v>179</v>
      </c>
      <c r="D239" t="s">
        <v>193</v>
      </c>
      <c r="E239" t="s">
        <v>199</v>
      </c>
      <c r="F239" t="s">
        <v>173</v>
      </c>
      <c r="G239" t="s">
        <v>174</v>
      </c>
      <c r="H239" t="s">
        <v>181</v>
      </c>
      <c r="I239">
        <v>1</v>
      </c>
      <c r="J239" t="s">
        <v>176</v>
      </c>
      <c r="K239" t="b">
        <v>0</v>
      </c>
      <c r="L239">
        <v>29</v>
      </c>
      <c r="M239">
        <v>44</v>
      </c>
      <c r="N239">
        <v>29</v>
      </c>
      <c r="O239">
        <v>44</v>
      </c>
      <c r="P239">
        <v>7</v>
      </c>
      <c r="Q239">
        <v>-1</v>
      </c>
      <c r="R239">
        <v>-1</v>
      </c>
      <c r="S239">
        <v>-1</v>
      </c>
      <c r="T239">
        <v>-1</v>
      </c>
      <c r="U239">
        <v>-1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  <c r="AI239">
        <v>-1</v>
      </c>
      <c r="AJ239">
        <v>-1</v>
      </c>
      <c r="AK239">
        <v>1</v>
      </c>
      <c r="AL239">
        <v>12</v>
      </c>
      <c r="AM239" t="s">
        <v>195</v>
      </c>
      <c r="AN239">
        <v>1313</v>
      </c>
      <c r="AW239">
        <v>0</v>
      </c>
      <c r="AX239">
        <v>23</v>
      </c>
      <c r="AY239">
        <v>33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 s="2">
        <f>ROUND(SUM(BH239:BI239)/SUM($BH$107:$BI$393)*(1000*irw_fw_harvest!$AH$2-SUM($BJ$32:$BJ$106)),0)</f>
        <v>0</v>
      </c>
      <c r="BK239" s="2">
        <f>ROUND(SUM(BH239:BI239)/SUM($BH$107:$BI$393)*(1000*irw_fw_harvest!$AI$2-SUM($BK$32:$BK$106)),0)</f>
        <v>0</v>
      </c>
      <c r="BL239" s="2"/>
      <c r="BM239" s="7">
        <f>ROUND(SUM(BH239:BI239)/SUM($BH$107:$BI$393)*1000*irw_fw_harvest!$AH$32,0)</f>
        <v>0</v>
      </c>
      <c r="BN239" s="7">
        <f>ROUND(SUM(BH239:BI239)/SUM($BH$107:$BI$393)*1000*irw_fw_harvest!$AI$32,0)</f>
        <v>0</v>
      </c>
      <c r="BP239" s="12">
        <f t="shared" si="82"/>
        <v>0</v>
      </c>
      <c r="BQ239" s="12">
        <f t="shared" si="83"/>
        <v>0</v>
      </c>
    </row>
    <row r="240" spans="1:69" ht="19.5" x14ac:dyDescent="0.6">
      <c r="A240" t="s">
        <v>200</v>
      </c>
      <c r="B240" t="s">
        <v>169</v>
      </c>
      <c r="C240" t="s">
        <v>179</v>
      </c>
      <c r="D240" t="s">
        <v>180</v>
      </c>
      <c r="E240" t="s">
        <v>199</v>
      </c>
      <c r="F240" t="s">
        <v>173</v>
      </c>
      <c r="G240" t="s">
        <v>174</v>
      </c>
      <c r="H240" t="s">
        <v>181</v>
      </c>
      <c r="I240">
        <v>1</v>
      </c>
      <c r="J240" t="s">
        <v>176</v>
      </c>
      <c r="K240" t="b">
        <v>0</v>
      </c>
      <c r="L240">
        <v>45</v>
      </c>
      <c r="M240">
        <v>150</v>
      </c>
      <c r="N240">
        <v>45</v>
      </c>
      <c r="O240">
        <v>150</v>
      </c>
      <c r="P240">
        <v>7</v>
      </c>
      <c r="Q240">
        <v>-1</v>
      </c>
      <c r="R240">
        <v>-1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  <c r="AI240">
        <v>-1</v>
      </c>
      <c r="AJ240">
        <v>-1</v>
      </c>
      <c r="AK240">
        <v>1</v>
      </c>
      <c r="AL240">
        <v>12</v>
      </c>
      <c r="AM240" t="s">
        <v>195</v>
      </c>
      <c r="AN240">
        <v>1515</v>
      </c>
      <c r="AW240">
        <v>0</v>
      </c>
      <c r="AX240">
        <v>786</v>
      </c>
      <c r="AY240">
        <v>2131</v>
      </c>
      <c r="AZ240">
        <v>1884</v>
      </c>
      <c r="BA240">
        <v>1855</v>
      </c>
      <c r="BB240">
        <v>1742</v>
      </c>
      <c r="BC240">
        <v>2502</v>
      </c>
      <c r="BD240">
        <v>2572</v>
      </c>
      <c r="BE240">
        <v>2449</v>
      </c>
      <c r="BF240">
        <v>2604</v>
      </c>
      <c r="BG240">
        <v>513</v>
      </c>
      <c r="BH240">
        <v>315</v>
      </c>
      <c r="BI240">
        <v>889</v>
      </c>
      <c r="BJ240" s="2">
        <f>ROUND(SUM(BH240:BI240)/SUM($BH$107:$BI$393)*(1000*irw_fw_harvest!$AH$2-SUM($BJ$32:$BJ$106)),0)</f>
        <v>1009</v>
      </c>
      <c r="BK240" s="2">
        <f>ROUND(SUM(BH240:BI240)/SUM($BH$107:$BI$393)*(1000*irw_fw_harvest!$AI$2-SUM($BK$32:$BK$106)),0)</f>
        <v>1181</v>
      </c>
      <c r="BL240" s="2"/>
      <c r="BM240" s="7">
        <f>ROUND(SUM(BH240:BI240)/SUM($BH$107:$BI$393)*1000*irw_fw_harvest!$AH$32,0)</f>
        <v>3499</v>
      </c>
      <c r="BN240" s="7">
        <f>ROUND(SUM(BH240:BI240)/SUM($BH$107:$BI$393)*1000*irw_fw_harvest!$AI$32,0)</f>
        <v>3606</v>
      </c>
      <c r="BP240" s="12">
        <f t="shared" si="82"/>
        <v>4508</v>
      </c>
      <c r="BQ240" s="12">
        <f t="shared" si="83"/>
        <v>4787</v>
      </c>
    </row>
    <row r="241" spans="1:69" ht="19.5" x14ac:dyDescent="0.6">
      <c r="A241" t="s">
        <v>200</v>
      </c>
      <c r="B241" t="s">
        <v>169</v>
      </c>
      <c r="C241" t="s">
        <v>179</v>
      </c>
      <c r="D241" t="s">
        <v>188</v>
      </c>
      <c r="E241" t="s">
        <v>199</v>
      </c>
      <c r="F241" t="s">
        <v>173</v>
      </c>
      <c r="G241" t="s">
        <v>174</v>
      </c>
      <c r="H241" t="s">
        <v>181</v>
      </c>
      <c r="I241">
        <v>1</v>
      </c>
      <c r="J241" t="s">
        <v>176</v>
      </c>
      <c r="K241" t="b">
        <v>0</v>
      </c>
      <c r="L241">
        <v>45</v>
      </c>
      <c r="M241">
        <v>150</v>
      </c>
      <c r="N241">
        <v>45</v>
      </c>
      <c r="O241">
        <v>150</v>
      </c>
      <c r="P241">
        <v>7</v>
      </c>
      <c r="Q241">
        <v>-1</v>
      </c>
      <c r="R241">
        <v>-1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  <c r="AI241">
        <v>-1</v>
      </c>
      <c r="AJ241">
        <v>-1</v>
      </c>
      <c r="AK241">
        <v>1</v>
      </c>
      <c r="AL241">
        <v>12</v>
      </c>
      <c r="AM241" t="s">
        <v>195</v>
      </c>
      <c r="AN241">
        <v>1515</v>
      </c>
      <c r="AW241">
        <v>0</v>
      </c>
      <c r="AX241">
        <v>857</v>
      </c>
      <c r="AY241">
        <v>2345</v>
      </c>
      <c r="AZ241">
        <v>2093</v>
      </c>
      <c r="BA241">
        <v>2060</v>
      </c>
      <c r="BB241">
        <v>1931</v>
      </c>
      <c r="BC241">
        <v>2764</v>
      </c>
      <c r="BD241">
        <v>2830</v>
      </c>
      <c r="BE241">
        <v>2682</v>
      </c>
      <c r="BF241">
        <v>2836</v>
      </c>
      <c r="BG241">
        <v>565</v>
      </c>
      <c r="BH241">
        <v>346</v>
      </c>
      <c r="BI241">
        <v>982</v>
      </c>
      <c r="BJ241" s="2">
        <f>ROUND(SUM(BH241:BI241)/SUM($BH$107:$BI$393)*(1000*irw_fw_harvest!$AH$2-SUM($BJ$32:$BJ$106)),0)</f>
        <v>1113</v>
      </c>
      <c r="BK241" s="2">
        <f>ROUND(SUM(BH241:BI241)/SUM($BH$107:$BI$393)*(1000*irw_fw_harvest!$AI$2-SUM($BK$32:$BK$106)),0)</f>
        <v>1303</v>
      </c>
      <c r="BL241" s="2"/>
      <c r="BM241" s="7">
        <f>ROUND(SUM(BH241:BI241)/SUM($BH$107:$BI$393)*1000*irw_fw_harvest!$AH$32,0)</f>
        <v>3860</v>
      </c>
      <c r="BN241" s="7">
        <f>ROUND(SUM(BH241:BI241)/SUM($BH$107:$BI$393)*1000*irw_fw_harvest!$AI$32,0)</f>
        <v>3978</v>
      </c>
      <c r="BP241" s="12">
        <f t="shared" si="82"/>
        <v>4973</v>
      </c>
      <c r="BQ241" s="12">
        <f t="shared" si="83"/>
        <v>5281</v>
      </c>
    </row>
    <row r="242" spans="1:69" ht="19.5" x14ac:dyDescent="0.6">
      <c r="A242" t="s">
        <v>200</v>
      </c>
      <c r="B242" t="s">
        <v>169</v>
      </c>
      <c r="C242" t="s">
        <v>179</v>
      </c>
      <c r="D242" t="s">
        <v>189</v>
      </c>
      <c r="E242" t="s">
        <v>199</v>
      </c>
      <c r="F242" t="s">
        <v>173</v>
      </c>
      <c r="G242" t="s">
        <v>174</v>
      </c>
      <c r="H242" t="s">
        <v>181</v>
      </c>
      <c r="I242">
        <v>1</v>
      </c>
      <c r="J242" t="s">
        <v>176</v>
      </c>
      <c r="K242" t="b">
        <v>0</v>
      </c>
      <c r="L242">
        <v>45</v>
      </c>
      <c r="M242">
        <v>150</v>
      </c>
      <c r="N242">
        <v>45</v>
      </c>
      <c r="O242">
        <v>150</v>
      </c>
      <c r="P242">
        <v>7</v>
      </c>
      <c r="Q242">
        <v>-1</v>
      </c>
      <c r="R242">
        <v>-1</v>
      </c>
      <c r="S242">
        <v>-1</v>
      </c>
      <c r="T242">
        <v>-1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  <c r="AI242">
        <v>-1</v>
      </c>
      <c r="AJ242">
        <v>-1</v>
      </c>
      <c r="AK242">
        <v>1</v>
      </c>
      <c r="AL242">
        <v>12</v>
      </c>
      <c r="AM242" t="s">
        <v>195</v>
      </c>
      <c r="AN242">
        <v>1515</v>
      </c>
      <c r="AW242">
        <v>0</v>
      </c>
      <c r="AX242">
        <v>1989</v>
      </c>
      <c r="AY242">
        <v>5291</v>
      </c>
      <c r="AZ242">
        <v>4592</v>
      </c>
      <c r="BA242">
        <v>4418</v>
      </c>
      <c r="BB242">
        <v>4049</v>
      </c>
      <c r="BC242">
        <v>5672</v>
      </c>
      <c r="BD242">
        <v>5684</v>
      </c>
      <c r="BE242">
        <v>5272</v>
      </c>
      <c r="BF242">
        <v>5458</v>
      </c>
      <c r="BG242">
        <v>1050</v>
      </c>
      <c r="BH242">
        <v>621</v>
      </c>
      <c r="BI242">
        <v>1704</v>
      </c>
      <c r="BJ242" s="2">
        <f>ROUND(SUM(BH242:BI242)/SUM($BH$107:$BI$393)*(1000*irw_fw_harvest!$AH$2-SUM($BJ$32:$BJ$106)),0)</f>
        <v>1949</v>
      </c>
      <c r="BK242" s="2">
        <f>ROUND(SUM(BH242:BI242)/SUM($BH$107:$BI$393)*(1000*irw_fw_harvest!$AI$2-SUM($BK$32:$BK$106)),0)</f>
        <v>2281</v>
      </c>
      <c r="BL242" s="2"/>
      <c r="BM242" s="7">
        <f>ROUND(SUM(BH242:BI242)/SUM($BH$107:$BI$393)*1000*irw_fw_harvest!$AH$32,0)</f>
        <v>6757</v>
      </c>
      <c r="BN242" s="7">
        <f>ROUND(SUM(BH242:BI242)/SUM($BH$107:$BI$393)*1000*irw_fw_harvest!$AI$32,0)</f>
        <v>6964</v>
      </c>
      <c r="BP242" s="12">
        <f t="shared" si="82"/>
        <v>8706</v>
      </c>
      <c r="BQ242" s="12">
        <f t="shared" si="83"/>
        <v>9245</v>
      </c>
    </row>
    <row r="243" spans="1:69" ht="19.5" x14ac:dyDescent="0.6">
      <c r="A243" t="s">
        <v>200</v>
      </c>
      <c r="B243" t="s">
        <v>169</v>
      </c>
      <c r="C243" t="s">
        <v>179</v>
      </c>
      <c r="D243" t="s">
        <v>191</v>
      </c>
      <c r="E243" t="s">
        <v>199</v>
      </c>
      <c r="F243" t="s">
        <v>173</v>
      </c>
      <c r="G243" t="s">
        <v>174</v>
      </c>
      <c r="H243" t="s">
        <v>181</v>
      </c>
      <c r="I243">
        <v>1</v>
      </c>
      <c r="J243" t="s">
        <v>176</v>
      </c>
      <c r="K243" t="b">
        <v>0</v>
      </c>
      <c r="L243">
        <v>45</v>
      </c>
      <c r="M243">
        <v>150</v>
      </c>
      <c r="N243">
        <v>45</v>
      </c>
      <c r="O243">
        <v>150</v>
      </c>
      <c r="P243">
        <v>7</v>
      </c>
      <c r="Q243">
        <v>-1</v>
      </c>
      <c r="R243">
        <v>-1</v>
      </c>
      <c r="S243">
        <v>-1</v>
      </c>
      <c r="T243">
        <v>-1</v>
      </c>
      <c r="U243">
        <v>-1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-1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  <c r="AI243">
        <v>-1</v>
      </c>
      <c r="AJ243">
        <v>-1</v>
      </c>
      <c r="AK243">
        <v>1</v>
      </c>
      <c r="AL243">
        <v>12</v>
      </c>
      <c r="AM243" t="s">
        <v>195</v>
      </c>
      <c r="AN243">
        <v>1515</v>
      </c>
      <c r="AW243">
        <v>0</v>
      </c>
      <c r="AX243">
        <v>2429</v>
      </c>
      <c r="AY243">
        <v>6594</v>
      </c>
      <c r="AZ243">
        <v>5841</v>
      </c>
      <c r="BA243">
        <v>5728</v>
      </c>
      <c r="BB243">
        <v>5352</v>
      </c>
      <c r="BC243">
        <v>7639</v>
      </c>
      <c r="BD243">
        <v>7800</v>
      </c>
      <c r="BE243">
        <v>7372</v>
      </c>
      <c r="BF243">
        <v>7772</v>
      </c>
      <c r="BG243">
        <v>1490</v>
      </c>
      <c r="BH243">
        <v>887</v>
      </c>
      <c r="BI243">
        <v>2436</v>
      </c>
      <c r="BJ243" s="2">
        <f>ROUND(SUM(BH243:BI243)/SUM($BH$107:$BI$393)*(1000*irw_fw_harvest!$AH$2-SUM($BJ$32:$BJ$106)),0)</f>
        <v>2786</v>
      </c>
      <c r="BK243" s="2">
        <f>ROUND(SUM(BH243:BI243)/SUM($BH$107:$BI$393)*(1000*irw_fw_harvest!$AI$2-SUM($BK$32:$BK$106)),0)</f>
        <v>3259</v>
      </c>
      <c r="BL243" s="2"/>
      <c r="BM243" s="7">
        <f>ROUND(SUM(BH243:BI243)/SUM($BH$107:$BI$393)*1000*irw_fw_harvest!$AH$32,0)</f>
        <v>9658</v>
      </c>
      <c r="BN243" s="7">
        <f>ROUND(SUM(BH243:BI243)/SUM($BH$107:$BI$393)*1000*irw_fw_harvest!$AI$32,0)</f>
        <v>9953</v>
      </c>
      <c r="BP243" s="12">
        <f t="shared" si="82"/>
        <v>12444</v>
      </c>
      <c r="BQ243" s="12">
        <f t="shared" si="83"/>
        <v>13212</v>
      </c>
    </row>
    <row r="244" spans="1:69" ht="19.5" x14ac:dyDescent="0.6">
      <c r="A244" t="s">
        <v>200</v>
      </c>
      <c r="B244" t="s">
        <v>169</v>
      </c>
      <c r="C244" t="s">
        <v>179</v>
      </c>
      <c r="D244" t="s">
        <v>192</v>
      </c>
      <c r="E244" t="s">
        <v>199</v>
      </c>
      <c r="F244" t="s">
        <v>173</v>
      </c>
      <c r="G244" t="s">
        <v>174</v>
      </c>
      <c r="H244" t="s">
        <v>181</v>
      </c>
      <c r="I244">
        <v>1</v>
      </c>
      <c r="J244" t="s">
        <v>176</v>
      </c>
      <c r="K244" t="b">
        <v>0</v>
      </c>
      <c r="L244">
        <v>45</v>
      </c>
      <c r="M244">
        <v>150</v>
      </c>
      <c r="N244">
        <v>45</v>
      </c>
      <c r="O244">
        <v>150</v>
      </c>
      <c r="P244">
        <v>7</v>
      </c>
      <c r="Q244">
        <v>-1</v>
      </c>
      <c r="R244">
        <v>-1</v>
      </c>
      <c r="S244">
        <v>-1</v>
      </c>
      <c r="T244">
        <v>-1</v>
      </c>
      <c r="U244">
        <v>-1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-1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  <c r="AI244">
        <v>-1</v>
      </c>
      <c r="AJ244">
        <v>-1</v>
      </c>
      <c r="AK244">
        <v>1</v>
      </c>
      <c r="AL244">
        <v>12</v>
      </c>
      <c r="AM244" t="s">
        <v>195</v>
      </c>
      <c r="AN244">
        <v>1515</v>
      </c>
      <c r="AW244">
        <v>0</v>
      </c>
      <c r="AX244">
        <v>1136</v>
      </c>
      <c r="AY244">
        <v>3157</v>
      </c>
      <c r="AZ244">
        <v>2865</v>
      </c>
      <c r="BA244">
        <v>2864</v>
      </c>
      <c r="BB244">
        <v>2728</v>
      </c>
      <c r="BC244">
        <v>3966</v>
      </c>
      <c r="BD244">
        <v>4124</v>
      </c>
      <c r="BE244">
        <v>3973</v>
      </c>
      <c r="BF244">
        <v>4283</v>
      </c>
      <c r="BG244">
        <v>831</v>
      </c>
      <c r="BH244">
        <v>504</v>
      </c>
      <c r="BI244">
        <v>1404</v>
      </c>
      <c r="BJ244" s="2">
        <f>ROUND(SUM(BH244:BI244)/SUM($BH$107:$BI$393)*(1000*irw_fw_harvest!$AH$2-SUM($BJ$32:$BJ$106)),0)</f>
        <v>1599</v>
      </c>
      <c r="BK244" s="2">
        <f>ROUND(SUM(BH244:BI244)/SUM($BH$107:$BI$393)*(1000*irw_fw_harvest!$AI$2-SUM($BK$32:$BK$106)),0)</f>
        <v>1872</v>
      </c>
      <c r="BL244" s="2"/>
      <c r="BM244" s="7">
        <f>ROUND(SUM(BH244:BI244)/SUM($BH$107:$BI$393)*1000*irw_fw_harvest!$AH$32,0)</f>
        <v>5545</v>
      </c>
      <c r="BN244" s="7">
        <f>ROUND(SUM(BH244:BI244)/SUM($BH$107:$BI$393)*1000*irw_fw_harvest!$AI$32,0)</f>
        <v>5715</v>
      </c>
      <c r="BP244" s="12">
        <f t="shared" si="82"/>
        <v>7144</v>
      </c>
      <c r="BQ244" s="12">
        <f t="shared" si="83"/>
        <v>7587</v>
      </c>
    </row>
    <row r="245" spans="1:69" ht="19.5" x14ac:dyDescent="0.6">
      <c r="A245" t="s">
        <v>200</v>
      </c>
      <c r="B245" t="s">
        <v>169</v>
      </c>
      <c r="C245" t="s">
        <v>179</v>
      </c>
      <c r="D245" t="s">
        <v>193</v>
      </c>
      <c r="E245" t="s">
        <v>199</v>
      </c>
      <c r="F245" t="s">
        <v>173</v>
      </c>
      <c r="G245" t="s">
        <v>174</v>
      </c>
      <c r="H245" t="s">
        <v>181</v>
      </c>
      <c r="I245">
        <v>1</v>
      </c>
      <c r="J245" t="s">
        <v>176</v>
      </c>
      <c r="K245" t="b">
        <v>0</v>
      </c>
      <c r="L245">
        <v>45</v>
      </c>
      <c r="M245">
        <v>150</v>
      </c>
      <c r="N245">
        <v>45</v>
      </c>
      <c r="O245">
        <v>150</v>
      </c>
      <c r="P245">
        <v>7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  <c r="AI245">
        <v>-1</v>
      </c>
      <c r="AJ245">
        <v>-1</v>
      </c>
      <c r="AK245">
        <v>1</v>
      </c>
      <c r="AL245">
        <v>12</v>
      </c>
      <c r="AM245" t="s">
        <v>195</v>
      </c>
      <c r="AN245">
        <v>1515</v>
      </c>
      <c r="AW245">
        <v>0</v>
      </c>
      <c r="AX245">
        <v>1678</v>
      </c>
      <c r="AY245">
        <v>4566</v>
      </c>
      <c r="AZ245">
        <v>4056</v>
      </c>
      <c r="BA245">
        <v>3941</v>
      </c>
      <c r="BB245">
        <v>3649</v>
      </c>
      <c r="BC245">
        <v>5162</v>
      </c>
      <c r="BD245">
        <v>5221</v>
      </c>
      <c r="BE245">
        <v>4888</v>
      </c>
      <c r="BF245">
        <v>5105</v>
      </c>
      <c r="BG245">
        <v>990</v>
      </c>
      <c r="BH245">
        <v>593</v>
      </c>
      <c r="BI245">
        <v>1643</v>
      </c>
      <c r="BJ245" s="2">
        <f>ROUND(SUM(BH245:BI245)/SUM($BH$107:$BI$393)*(1000*irw_fw_harvest!$AH$2-SUM($BJ$32:$BJ$106)),0)</f>
        <v>1874</v>
      </c>
      <c r="BK245" s="2">
        <f>ROUND(SUM(BH245:BI245)/SUM($BH$107:$BI$393)*(1000*irw_fw_harvest!$AI$2-SUM($BK$32:$BK$106)),0)</f>
        <v>2193</v>
      </c>
      <c r="BL245" s="2"/>
      <c r="BM245" s="7">
        <f>ROUND(SUM(BH245:BI245)/SUM($BH$107:$BI$393)*1000*irw_fw_harvest!$AH$32,0)</f>
        <v>6499</v>
      </c>
      <c r="BN245" s="7">
        <f>ROUND(SUM(BH245:BI245)/SUM($BH$107:$BI$393)*1000*irw_fw_harvest!$AI$32,0)</f>
        <v>6697</v>
      </c>
      <c r="BP245" s="12">
        <f t="shared" si="82"/>
        <v>8373</v>
      </c>
      <c r="BQ245" s="12">
        <f t="shared" si="83"/>
        <v>8890</v>
      </c>
    </row>
    <row r="246" spans="1:69" ht="19.5" x14ac:dyDescent="0.6">
      <c r="A246" t="s">
        <v>200</v>
      </c>
      <c r="B246" t="s">
        <v>169</v>
      </c>
      <c r="C246" t="s">
        <v>179</v>
      </c>
      <c r="D246" t="s">
        <v>194</v>
      </c>
      <c r="E246" t="s">
        <v>199</v>
      </c>
      <c r="F246" t="s">
        <v>173</v>
      </c>
      <c r="G246" t="s">
        <v>174</v>
      </c>
      <c r="H246" t="s">
        <v>181</v>
      </c>
      <c r="I246">
        <v>1</v>
      </c>
      <c r="J246" t="s">
        <v>176</v>
      </c>
      <c r="K246" t="b">
        <v>0</v>
      </c>
      <c r="L246">
        <v>45</v>
      </c>
      <c r="M246">
        <v>150</v>
      </c>
      <c r="N246">
        <v>45</v>
      </c>
      <c r="O246">
        <v>150</v>
      </c>
      <c r="P246">
        <v>7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  <c r="AI246">
        <v>-1</v>
      </c>
      <c r="AJ246">
        <v>-1</v>
      </c>
      <c r="AK246">
        <v>1</v>
      </c>
      <c r="AL246">
        <v>12</v>
      </c>
      <c r="AM246" t="s">
        <v>195</v>
      </c>
      <c r="AN246">
        <v>1515</v>
      </c>
      <c r="AW246">
        <v>0</v>
      </c>
      <c r="AX246">
        <v>218</v>
      </c>
      <c r="AY246">
        <v>527</v>
      </c>
      <c r="AZ246">
        <v>406</v>
      </c>
      <c r="BA246">
        <v>334</v>
      </c>
      <c r="BB246">
        <v>252</v>
      </c>
      <c r="BC246">
        <v>273</v>
      </c>
      <c r="BD246">
        <v>188</v>
      </c>
      <c r="BE246">
        <v>90</v>
      </c>
      <c r="BF246">
        <v>0</v>
      </c>
      <c r="BG246">
        <v>0</v>
      </c>
      <c r="BH246">
        <v>0</v>
      </c>
      <c r="BI246">
        <v>0</v>
      </c>
      <c r="BJ246" s="2">
        <f>ROUND(SUM(BH246:BI246)/SUM($BH$107:$BI$393)*(1000*irw_fw_harvest!$AH$2-SUM($BJ$32:$BJ$106)),0)</f>
        <v>0</v>
      </c>
      <c r="BK246" s="2">
        <f>ROUND(SUM(BH246:BI246)/SUM($BH$107:$BI$393)*(1000*irw_fw_harvest!$AI$2-SUM($BK$32:$BK$106)),0)</f>
        <v>0</v>
      </c>
      <c r="BL246" s="2"/>
      <c r="BM246" s="7">
        <f>ROUND(SUM(BH246:BI246)/SUM($BH$107:$BI$393)*1000*irw_fw_harvest!$AH$32,0)</f>
        <v>0</v>
      </c>
      <c r="BN246" s="7">
        <f>ROUND(SUM(BH246:BI246)/SUM($BH$107:$BI$393)*1000*irw_fw_harvest!$AI$32,0)</f>
        <v>0</v>
      </c>
      <c r="BP246" s="12">
        <f t="shared" si="82"/>
        <v>0</v>
      </c>
      <c r="BQ246" s="12">
        <f t="shared" si="83"/>
        <v>0</v>
      </c>
    </row>
    <row r="247" spans="1:69" ht="19.5" x14ac:dyDescent="0.6">
      <c r="A247" t="s">
        <v>200</v>
      </c>
      <c r="B247" t="s">
        <v>169</v>
      </c>
      <c r="C247" t="s">
        <v>186</v>
      </c>
      <c r="D247" t="s">
        <v>180</v>
      </c>
      <c r="E247" t="s">
        <v>172</v>
      </c>
      <c r="F247" t="s">
        <v>173</v>
      </c>
      <c r="G247" t="s">
        <v>174</v>
      </c>
      <c r="H247" t="s">
        <v>175</v>
      </c>
      <c r="I247">
        <v>1</v>
      </c>
      <c r="J247" t="s">
        <v>176</v>
      </c>
      <c r="K247" t="b">
        <v>0</v>
      </c>
      <c r="L247">
        <v>18</v>
      </c>
      <c r="M247">
        <v>30</v>
      </c>
      <c r="N247">
        <v>18</v>
      </c>
      <c r="O247">
        <v>30</v>
      </c>
      <c r="P247">
        <v>5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  <c r="AI247">
        <v>-1</v>
      </c>
      <c r="AJ247">
        <v>-1</v>
      </c>
      <c r="AK247">
        <v>1</v>
      </c>
      <c r="AL247">
        <v>12</v>
      </c>
      <c r="AM247" t="s">
        <v>195</v>
      </c>
      <c r="AN247">
        <v>1010</v>
      </c>
      <c r="AW247">
        <v>0</v>
      </c>
      <c r="AX247">
        <v>243</v>
      </c>
      <c r="AY247">
        <v>637</v>
      </c>
      <c r="AZ247">
        <v>547</v>
      </c>
      <c r="BA247">
        <v>517</v>
      </c>
      <c r="BB247">
        <v>466</v>
      </c>
      <c r="BC247">
        <v>644</v>
      </c>
      <c r="BD247">
        <v>638</v>
      </c>
      <c r="BE247">
        <v>583</v>
      </c>
      <c r="BF247">
        <v>590</v>
      </c>
      <c r="BG247">
        <v>119</v>
      </c>
      <c r="BH247">
        <v>72</v>
      </c>
      <c r="BI247">
        <v>209</v>
      </c>
      <c r="BJ247" s="2">
        <f>ROUND(SUM(BH247:BI247)/SUM($BH$107:$BI$393)*(1000*irw_fw_harvest!$AH$2-SUM($BJ$32:$BJ$106)),0)</f>
        <v>236</v>
      </c>
      <c r="BK247" s="2">
        <f>ROUND(SUM(BH247:BI247)/SUM($BH$107:$BI$393)*(1000*irw_fw_harvest!$AI$2-SUM($BK$32:$BK$106)),0)</f>
        <v>276</v>
      </c>
      <c r="BL247" s="2"/>
      <c r="BM247" s="7">
        <f>ROUND(SUM(BH247:BI247)/SUM($BH$107:$BI$393)*1000*irw_fw_harvest!$AH$32,0)</f>
        <v>817</v>
      </c>
      <c r="BN247" s="7">
        <f>ROUND(SUM(BH247:BI247)/SUM($BH$107:$BI$393)*1000*irw_fw_harvest!$AI$32,0)</f>
        <v>842</v>
      </c>
      <c r="BP247" s="12">
        <f t="shared" si="82"/>
        <v>1053</v>
      </c>
      <c r="BQ247" s="12">
        <f t="shared" si="83"/>
        <v>1118</v>
      </c>
    </row>
    <row r="248" spans="1:69" ht="19.5" x14ac:dyDescent="0.6">
      <c r="A248" t="s">
        <v>200</v>
      </c>
      <c r="B248" t="s">
        <v>169</v>
      </c>
      <c r="C248" t="s">
        <v>186</v>
      </c>
      <c r="D248" t="s">
        <v>188</v>
      </c>
      <c r="E248" t="s">
        <v>172</v>
      </c>
      <c r="F248" t="s">
        <v>173</v>
      </c>
      <c r="G248" t="s">
        <v>174</v>
      </c>
      <c r="H248" t="s">
        <v>175</v>
      </c>
      <c r="I248">
        <v>1</v>
      </c>
      <c r="J248" t="s">
        <v>176</v>
      </c>
      <c r="K248" t="b">
        <v>0</v>
      </c>
      <c r="L248">
        <v>18</v>
      </c>
      <c r="M248">
        <v>30</v>
      </c>
      <c r="N248">
        <v>18</v>
      </c>
      <c r="O248">
        <v>30</v>
      </c>
      <c r="P248">
        <v>5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  <c r="AI248">
        <v>-1</v>
      </c>
      <c r="AJ248">
        <v>-1</v>
      </c>
      <c r="AK248">
        <v>1</v>
      </c>
      <c r="AL248">
        <v>12</v>
      </c>
      <c r="AM248" t="s">
        <v>195</v>
      </c>
      <c r="AN248">
        <v>1010</v>
      </c>
      <c r="AW248">
        <v>0</v>
      </c>
      <c r="AX248">
        <v>248</v>
      </c>
      <c r="AY248">
        <v>681</v>
      </c>
      <c r="AZ248">
        <v>609</v>
      </c>
      <c r="BA248">
        <v>601</v>
      </c>
      <c r="BB248">
        <v>566</v>
      </c>
      <c r="BC248">
        <v>817</v>
      </c>
      <c r="BD248">
        <v>845</v>
      </c>
      <c r="BE248">
        <v>811</v>
      </c>
      <c r="BF248">
        <v>868</v>
      </c>
      <c r="BG248">
        <v>178</v>
      </c>
      <c r="BH248">
        <v>108</v>
      </c>
      <c r="BI248">
        <v>310</v>
      </c>
      <c r="BJ248" s="2">
        <f>ROUND(SUM(BH248:BI248)/SUM($BH$107:$BI$393)*(1000*irw_fw_harvest!$AH$2-SUM($BJ$32:$BJ$106)),0)</f>
        <v>350</v>
      </c>
      <c r="BK248" s="2">
        <f>ROUND(SUM(BH248:BI248)/SUM($BH$107:$BI$393)*(1000*irw_fw_harvest!$AI$2-SUM($BK$32:$BK$106)),0)</f>
        <v>410</v>
      </c>
      <c r="BL248" s="2"/>
      <c r="BM248" s="7">
        <f>ROUND(SUM(BH248:BI248)/SUM($BH$107:$BI$393)*1000*irw_fw_harvest!$AH$32,0)</f>
        <v>1215</v>
      </c>
      <c r="BN248" s="7">
        <f>ROUND(SUM(BH248:BI248)/SUM($BH$107:$BI$393)*1000*irw_fw_harvest!$AI$32,0)</f>
        <v>1252</v>
      </c>
      <c r="BP248" s="12">
        <f t="shared" si="82"/>
        <v>1565</v>
      </c>
      <c r="BQ248" s="12">
        <f t="shared" si="83"/>
        <v>1662</v>
      </c>
    </row>
    <row r="249" spans="1:69" ht="19.5" x14ac:dyDescent="0.6">
      <c r="A249" t="s">
        <v>200</v>
      </c>
      <c r="B249" t="s">
        <v>169</v>
      </c>
      <c r="C249" t="s">
        <v>186</v>
      </c>
      <c r="D249" t="s">
        <v>189</v>
      </c>
      <c r="E249" t="s">
        <v>172</v>
      </c>
      <c r="F249" t="s">
        <v>173</v>
      </c>
      <c r="G249" t="s">
        <v>174</v>
      </c>
      <c r="H249" t="s">
        <v>175</v>
      </c>
      <c r="I249">
        <v>1</v>
      </c>
      <c r="J249" t="s">
        <v>176</v>
      </c>
      <c r="K249" t="b">
        <v>0</v>
      </c>
      <c r="L249">
        <v>18</v>
      </c>
      <c r="M249">
        <v>30</v>
      </c>
      <c r="N249">
        <v>18</v>
      </c>
      <c r="O249">
        <v>30</v>
      </c>
      <c r="P249">
        <v>5</v>
      </c>
      <c r="Q249">
        <v>-1</v>
      </c>
      <c r="R249">
        <v>-1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  <c r="AI249">
        <v>-1</v>
      </c>
      <c r="AJ249">
        <v>-1</v>
      </c>
      <c r="AK249">
        <v>1</v>
      </c>
      <c r="AL249">
        <v>12</v>
      </c>
      <c r="AM249" t="s">
        <v>195</v>
      </c>
      <c r="AN249">
        <v>1010</v>
      </c>
      <c r="AW249">
        <v>0</v>
      </c>
      <c r="AX249">
        <v>447</v>
      </c>
      <c r="AY249">
        <v>1221</v>
      </c>
      <c r="AZ249">
        <v>1094</v>
      </c>
      <c r="BA249">
        <v>1086</v>
      </c>
      <c r="BB249">
        <v>1033</v>
      </c>
      <c r="BC249">
        <v>1504</v>
      </c>
      <c r="BD249">
        <v>1573</v>
      </c>
      <c r="BE249">
        <v>1528</v>
      </c>
      <c r="BF249">
        <v>1659</v>
      </c>
      <c r="BG249">
        <v>337</v>
      </c>
      <c r="BH249">
        <v>208</v>
      </c>
      <c r="BI249">
        <v>597</v>
      </c>
      <c r="BJ249" s="2">
        <f>ROUND(SUM(BH249:BI249)/SUM($BH$107:$BI$393)*(1000*irw_fw_harvest!$AH$2-SUM($BJ$32:$BJ$106)),0)</f>
        <v>675</v>
      </c>
      <c r="BK249" s="2">
        <f>ROUND(SUM(BH249:BI249)/SUM($BH$107:$BI$393)*(1000*irw_fw_harvest!$AI$2-SUM($BK$32:$BK$106)),0)</f>
        <v>790</v>
      </c>
      <c r="BL249" s="2"/>
      <c r="BM249" s="7">
        <f>ROUND(SUM(BH249:BI249)/SUM($BH$107:$BI$393)*1000*irw_fw_harvest!$AH$32,0)</f>
        <v>2340</v>
      </c>
      <c r="BN249" s="7">
        <f>ROUND(SUM(BH249:BI249)/SUM($BH$107:$BI$393)*1000*irw_fw_harvest!$AI$32,0)</f>
        <v>2411</v>
      </c>
      <c r="BP249" s="12">
        <f t="shared" si="82"/>
        <v>3015</v>
      </c>
      <c r="BQ249" s="12">
        <f t="shared" si="83"/>
        <v>3201</v>
      </c>
    </row>
    <row r="250" spans="1:69" ht="19.5" x14ac:dyDescent="0.6">
      <c r="A250" t="s">
        <v>200</v>
      </c>
      <c r="B250" t="s">
        <v>169</v>
      </c>
      <c r="C250" t="s">
        <v>186</v>
      </c>
      <c r="D250" t="s">
        <v>191</v>
      </c>
      <c r="E250" t="s">
        <v>172</v>
      </c>
      <c r="F250" t="s">
        <v>173</v>
      </c>
      <c r="G250" t="s">
        <v>174</v>
      </c>
      <c r="H250" t="s">
        <v>175</v>
      </c>
      <c r="I250">
        <v>1</v>
      </c>
      <c r="J250" t="s">
        <v>176</v>
      </c>
      <c r="K250" t="b">
        <v>0</v>
      </c>
      <c r="L250">
        <v>18</v>
      </c>
      <c r="M250">
        <v>30</v>
      </c>
      <c r="N250">
        <v>18</v>
      </c>
      <c r="O250">
        <v>30</v>
      </c>
      <c r="P250">
        <v>5</v>
      </c>
      <c r="Q250">
        <v>-1</v>
      </c>
      <c r="R250">
        <v>-1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  <c r="AI250">
        <v>-1</v>
      </c>
      <c r="AJ250">
        <v>-1</v>
      </c>
      <c r="AK250">
        <v>1</v>
      </c>
      <c r="AL250">
        <v>12</v>
      </c>
      <c r="AM250" t="s">
        <v>195</v>
      </c>
      <c r="AN250">
        <v>1010</v>
      </c>
      <c r="AW250">
        <v>0</v>
      </c>
      <c r="AX250">
        <v>99</v>
      </c>
      <c r="AY250">
        <v>255</v>
      </c>
      <c r="AZ250">
        <v>214</v>
      </c>
      <c r="BA250">
        <v>196</v>
      </c>
      <c r="BB250">
        <v>171</v>
      </c>
      <c r="BC250">
        <v>229</v>
      </c>
      <c r="BD250">
        <v>217</v>
      </c>
      <c r="BE250">
        <v>191</v>
      </c>
      <c r="BF250">
        <v>188</v>
      </c>
      <c r="BG250">
        <v>37</v>
      </c>
      <c r="BH250">
        <v>21</v>
      </c>
      <c r="BI250">
        <v>62</v>
      </c>
      <c r="BJ250" s="2">
        <f>ROUND(SUM(BH250:BI250)/SUM($BH$107:$BI$393)*(1000*irw_fw_harvest!$AH$2-SUM($BJ$32:$BJ$106)),0)</f>
        <v>70</v>
      </c>
      <c r="BK250" s="2">
        <f>ROUND(SUM(BH250:BI250)/SUM($BH$107:$BI$393)*(1000*irw_fw_harvest!$AI$2-SUM($BK$32:$BK$106)),0)</f>
        <v>81</v>
      </c>
      <c r="BL250" s="2"/>
      <c r="BM250" s="7">
        <f>ROUND(SUM(BH250:BI250)/SUM($BH$107:$BI$393)*1000*irw_fw_harvest!$AH$32,0)</f>
        <v>241</v>
      </c>
      <c r="BN250" s="7">
        <f>ROUND(SUM(BH250:BI250)/SUM($BH$107:$BI$393)*1000*irw_fw_harvest!$AI$32,0)</f>
        <v>249</v>
      </c>
      <c r="BP250" s="12">
        <f t="shared" si="82"/>
        <v>311</v>
      </c>
      <c r="BQ250" s="12">
        <f t="shared" si="83"/>
        <v>330</v>
      </c>
    </row>
    <row r="251" spans="1:69" ht="19.5" x14ac:dyDescent="0.6">
      <c r="A251" t="s">
        <v>200</v>
      </c>
      <c r="B251" t="s">
        <v>169</v>
      </c>
      <c r="C251" t="s">
        <v>186</v>
      </c>
      <c r="D251" t="s">
        <v>192</v>
      </c>
      <c r="E251" t="s">
        <v>172</v>
      </c>
      <c r="F251" t="s">
        <v>173</v>
      </c>
      <c r="G251" t="s">
        <v>174</v>
      </c>
      <c r="H251" t="s">
        <v>175</v>
      </c>
      <c r="I251">
        <v>1</v>
      </c>
      <c r="J251" t="s">
        <v>176</v>
      </c>
      <c r="K251" t="b">
        <v>0</v>
      </c>
      <c r="L251">
        <v>18</v>
      </c>
      <c r="M251">
        <v>30</v>
      </c>
      <c r="N251">
        <v>18</v>
      </c>
      <c r="O251">
        <v>30</v>
      </c>
      <c r="P251">
        <v>5</v>
      </c>
      <c r="Q251">
        <v>-1</v>
      </c>
      <c r="R251">
        <v>-1</v>
      </c>
      <c r="S251">
        <v>-1</v>
      </c>
      <c r="T251">
        <v>-1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  <c r="AI251">
        <v>-1</v>
      </c>
      <c r="AJ251">
        <v>-1</v>
      </c>
      <c r="AK251">
        <v>1</v>
      </c>
      <c r="AL251">
        <v>12</v>
      </c>
      <c r="AM251" t="s">
        <v>195</v>
      </c>
      <c r="AN251">
        <v>1010</v>
      </c>
      <c r="AW251">
        <v>0</v>
      </c>
      <c r="AX251">
        <v>95</v>
      </c>
      <c r="AY251">
        <v>249</v>
      </c>
      <c r="AZ251">
        <v>210</v>
      </c>
      <c r="BA251">
        <v>195</v>
      </c>
      <c r="BB251">
        <v>172</v>
      </c>
      <c r="BC251">
        <v>231</v>
      </c>
      <c r="BD251">
        <v>220</v>
      </c>
      <c r="BE251">
        <v>193</v>
      </c>
      <c r="BF251">
        <v>188</v>
      </c>
      <c r="BG251">
        <v>36</v>
      </c>
      <c r="BH251">
        <v>21</v>
      </c>
      <c r="BI251">
        <v>60</v>
      </c>
      <c r="BJ251" s="2">
        <f>ROUND(SUM(BH251:BI251)/SUM($BH$107:$BI$393)*(1000*irw_fw_harvest!$AH$2-SUM($BJ$32:$BJ$106)),0)</f>
        <v>68</v>
      </c>
      <c r="BK251" s="2">
        <f>ROUND(SUM(BH251:BI251)/SUM($BH$107:$BI$393)*(1000*irw_fw_harvest!$AI$2-SUM($BK$32:$BK$106)),0)</f>
        <v>79</v>
      </c>
      <c r="BL251" s="2"/>
      <c r="BM251" s="7">
        <f>ROUND(SUM(BH251:BI251)/SUM($BH$107:$BI$393)*1000*irw_fw_harvest!$AH$32,0)</f>
        <v>235</v>
      </c>
      <c r="BN251" s="7">
        <f>ROUND(SUM(BH251:BI251)/SUM($BH$107:$BI$393)*1000*irw_fw_harvest!$AI$32,0)</f>
        <v>243</v>
      </c>
      <c r="BP251" s="12">
        <f t="shared" si="82"/>
        <v>303</v>
      </c>
      <c r="BQ251" s="12">
        <f t="shared" si="83"/>
        <v>322</v>
      </c>
    </row>
    <row r="252" spans="1:69" ht="19.5" x14ac:dyDescent="0.6">
      <c r="A252" t="s">
        <v>200</v>
      </c>
      <c r="B252" t="s">
        <v>169</v>
      </c>
      <c r="C252" t="s">
        <v>186</v>
      </c>
      <c r="D252" t="s">
        <v>193</v>
      </c>
      <c r="E252" t="s">
        <v>172</v>
      </c>
      <c r="F252" t="s">
        <v>173</v>
      </c>
      <c r="G252" t="s">
        <v>174</v>
      </c>
      <c r="H252" t="s">
        <v>175</v>
      </c>
      <c r="I252">
        <v>1</v>
      </c>
      <c r="J252" t="s">
        <v>176</v>
      </c>
      <c r="K252" t="b">
        <v>0</v>
      </c>
      <c r="L252">
        <v>18</v>
      </c>
      <c r="M252">
        <v>30</v>
      </c>
      <c r="N252">
        <v>18</v>
      </c>
      <c r="O252">
        <v>30</v>
      </c>
      <c r="P252">
        <v>5</v>
      </c>
      <c r="Q252">
        <v>-1</v>
      </c>
      <c r="R252">
        <v>-1</v>
      </c>
      <c r="S252">
        <v>-1</v>
      </c>
      <c r="T252">
        <v>-1</v>
      </c>
      <c r="U252">
        <v>-1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-1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  <c r="AI252">
        <v>-1</v>
      </c>
      <c r="AJ252">
        <v>-1</v>
      </c>
      <c r="AK252">
        <v>1</v>
      </c>
      <c r="AL252">
        <v>12</v>
      </c>
      <c r="AM252" t="s">
        <v>195</v>
      </c>
      <c r="AN252">
        <v>1010</v>
      </c>
      <c r="AW252">
        <v>0</v>
      </c>
      <c r="AX252">
        <v>167</v>
      </c>
      <c r="AY252">
        <v>438</v>
      </c>
      <c r="AZ252">
        <v>375</v>
      </c>
      <c r="BA252">
        <v>355</v>
      </c>
      <c r="BB252">
        <v>322</v>
      </c>
      <c r="BC252">
        <v>449</v>
      </c>
      <c r="BD252">
        <v>450</v>
      </c>
      <c r="BE252">
        <v>418</v>
      </c>
      <c r="BF252">
        <v>436</v>
      </c>
      <c r="BG252">
        <v>87</v>
      </c>
      <c r="BH252">
        <v>53</v>
      </c>
      <c r="BI252">
        <v>151</v>
      </c>
      <c r="BJ252" s="2">
        <f>ROUND(SUM(BH252:BI252)/SUM($BH$107:$BI$393)*(1000*irw_fw_harvest!$AH$2-SUM($BJ$32:$BJ$106)),0)</f>
        <v>171</v>
      </c>
      <c r="BK252" s="2">
        <f>ROUND(SUM(BH252:BI252)/SUM($BH$107:$BI$393)*(1000*irw_fw_harvest!$AI$2-SUM($BK$32:$BK$106)),0)</f>
        <v>200</v>
      </c>
      <c r="BL252" s="2"/>
      <c r="BM252" s="7">
        <f>ROUND(SUM(BH252:BI252)/SUM($BH$107:$BI$393)*1000*irw_fw_harvest!$AH$32,0)</f>
        <v>593</v>
      </c>
      <c r="BN252" s="7">
        <f>ROUND(SUM(BH252:BI252)/SUM($BH$107:$BI$393)*1000*irw_fw_harvest!$AI$32,0)</f>
        <v>611</v>
      </c>
      <c r="BP252" s="12">
        <f t="shared" si="82"/>
        <v>764</v>
      </c>
      <c r="BQ252" s="12">
        <f t="shared" si="83"/>
        <v>811</v>
      </c>
    </row>
    <row r="253" spans="1:69" ht="19.5" x14ac:dyDescent="0.6">
      <c r="A253" t="s">
        <v>200</v>
      </c>
      <c r="B253" t="s">
        <v>169</v>
      </c>
      <c r="C253" t="s">
        <v>186</v>
      </c>
      <c r="D253" t="s">
        <v>171</v>
      </c>
      <c r="E253" t="s">
        <v>172</v>
      </c>
      <c r="F253" t="s">
        <v>173</v>
      </c>
      <c r="G253" t="s">
        <v>174</v>
      </c>
      <c r="H253" t="s">
        <v>175</v>
      </c>
      <c r="I253">
        <v>1</v>
      </c>
      <c r="J253" t="s">
        <v>176</v>
      </c>
      <c r="K253" t="b">
        <v>0</v>
      </c>
      <c r="L253">
        <v>31</v>
      </c>
      <c r="M253">
        <v>78</v>
      </c>
      <c r="N253">
        <v>31</v>
      </c>
      <c r="O253">
        <v>78</v>
      </c>
      <c r="P253">
        <v>7</v>
      </c>
      <c r="Q253">
        <v>-1</v>
      </c>
      <c r="R253">
        <v>-1</v>
      </c>
      <c r="S253">
        <v>-1</v>
      </c>
      <c r="T253">
        <v>-1</v>
      </c>
      <c r="U253">
        <v>-1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-1</v>
      </c>
      <c r="AB253">
        <v>-1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  <c r="AI253">
        <v>-1</v>
      </c>
      <c r="AJ253">
        <v>-1</v>
      </c>
      <c r="AK253">
        <v>1</v>
      </c>
      <c r="AL253">
        <v>12</v>
      </c>
      <c r="AM253" t="s">
        <v>195</v>
      </c>
      <c r="AN253">
        <v>1212</v>
      </c>
      <c r="AW253">
        <v>0</v>
      </c>
      <c r="AX253">
        <v>135</v>
      </c>
      <c r="AY253">
        <v>360</v>
      </c>
      <c r="AZ253">
        <v>311</v>
      </c>
      <c r="BA253">
        <v>295</v>
      </c>
      <c r="BB253">
        <v>264</v>
      </c>
      <c r="BC253">
        <v>360</v>
      </c>
      <c r="BD253">
        <v>346</v>
      </c>
      <c r="BE253">
        <v>306</v>
      </c>
      <c r="BF253">
        <v>298</v>
      </c>
      <c r="BG253">
        <v>52</v>
      </c>
      <c r="BH253">
        <v>27</v>
      </c>
      <c r="BI253">
        <v>64</v>
      </c>
      <c r="BJ253" s="2">
        <f>ROUND(SUM(BH253:BI253)/SUM($BH$107:$BI$393)*(1000*irw_fw_harvest!$AH$2-SUM($BJ$32:$BJ$106)),0)</f>
        <v>76</v>
      </c>
      <c r="BK253" s="2">
        <f>ROUND(SUM(BH253:BI253)/SUM($BH$107:$BI$393)*(1000*irw_fw_harvest!$AI$2-SUM($BK$32:$BK$106)),0)</f>
        <v>89</v>
      </c>
      <c r="BL253" s="2"/>
      <c r="BM253" s="7">
        <f>ROUND(SUM(BH253:BI253)/SUM($BH$107:$BI$393)*1000*irw_fw_harvest!$AH$32,0)</f>
        <v>264</v>
      </c>
      <c r="BN253" s="7">
        <f>ROUND(SUM(BH253:BI253)/SUM($BH$107:$BI$393)*1000*irw_fw_harvest!$AI$32,0)</f>
        <v>273</v>
      </c>
      <c r="BP253" s="12">
        <f t="shared" si="82"/>
        <v>340</v>
      </c>
      <c r="BQ253" s="12">
        <f t="shared" si="83"/>
        <v>362</v>
      </c>
    </row>
    <row r="254" spans="1:69" ht="19.5" x14ac:dyDescent="0.6">
      <c r="A254" t="s">
        <v>200</v>
      </c>
      <c r="B254" t="s">
        <v>169</v>
      </c>
      <c r="C254" t="s">
        <v>186</v>
      </c>
      <c r="D254" t="s">
        <v>180</v>
      </c>
      <c r="E254" t="s">
        <v>172</v>
      </c>
      <c r="F254" t="s">
        <v>173</v>
      </c>
      <c r="G254" t="s">
        <v>174</v>
      </c>
      <c r="H254" t="s">
        <v>175</v>
      </c>
      <c r="I254">
        <v>1</v>
      </c>
      <c r="J254" t="s">
        <v>176</v>
      </c>
      <c r="K254" t="b">
        <v>0</v>
      </c>
      <c r="L254">
        <v>31</v>
      </c>
      <c r="M254">
        <v>78</v>
      </c>
      <c r="N254">
        <v>31</v>
      </c>
      <c r="O254">
        <v>78</v>
      </c>
      <c r="P254">
        <v>7</v>
      </c>
      <c r="Q254">
        <v>-1</v>
      </c>
      <c r="R254">
        <v>-1</v>
      </c>
      <c r="S254">
        <v>-1</v>
      </c>
      <c r="T254">
        <v>-1</v>
      </c>
      <c r="U254">
        <v>-1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  <c r="AI254">
        <v>-1</v>
      </c>
      <c r="AJ254">
        <v>-1</v>
      </c>
      <c r="AK254">
        <v>1</v>
      </c>
      <c r="AL254">
        <v>12</v>
      </c>
      <c r="AM254" t="s">
        <v>195</v>
      </c>
      <c r="AN254">
        <v>1212</v>
      </c>
      <c r="AW254">
        <v>0</v>
      </c>
      <c r="AX254">
        <v>3488</v>
      </c>
      <c r="AY254">
        <v>9394</v>
      </c>
      <c r="AZ254">
        <v>8257</v>
      </c>
      <c r="BA254">
        <v>8001</v>
      </c>
      <c r="BB254">
        <v>7385</v>
      </c>
      <c r="BC254">
        <v>10408</v>
      </c>
      <c r="BD254">
        <v>10493</v>
      </c>
      <c r="BE254">
        <v>9794</v>
      </c>
      <c r="BF254">
        <v>10198</v>
      </c>
      <c r="BG254">
        <v>1945</v>
      </c>
      <c r="BH254">
        <v>1143</v>
      </c>
      <c r="BI254">
        <v>3103</v>
      </c>
      <c r="BJ254" s="2">
        <f>ROUND(SUM(BH254:BI254)/SUM($BH$107:$BI$393)*(1000*irw_fw_harvest!$AH$2-SUM($BJ$32:$BJ$106)),0)</f>
        <v>3559</v>
      </c>
      <c r="BK254" s="2">
        <f>ROUND(SUM(BH254:BI254)/SUM($BH$107:$BI$393)*(1000*irw_fw_harvest!$AI$2-SUM($BK$32:$BK$106)),0)</f>
        <v>4165</v>
      </c>
      <c r="BL254" s="2"/>
      <c r="BM254" s="7">
        <f>ROUND(SUM(BH254:BI254)/SUM($BH$107:$BI$393)*1000*irw_fw_harvest!$AH$32,0)</f>
        <v>12341</v>
      </c>
      <c r="BN254" s="7">
        <f>ROUND(SUM(BH254:BI254)/SUM($BH$107:$BI$393)*1000*irw_fw_harvest!$AI$32,0)</f>
        <v>12718</v>
      </c>
      <c r="BP254" s="12">
        <f t="shared" si="82"/>
        <v>15900</v>
      </c>
      <c r="BQ254" s="12">
        <f t="shared" si="83"/>
        <v>16883</v>
      </c>
    </row>
    <row r="255" spans="1:69" ht="19.5" x14ac:dyDescent="0.6">
      <c r="A255" t="s">
        <v>200</v>
      </c>
      <c r="B255" t="s">
        <v>169</v>
      </c>
      <c r="C255" t="s">
        <v>186</v>
      </c>
      <c r="D255" t="s">
        <v>188</v>
      </c>
      <c r="E255" t="s">
        <v>172</v>
      </c>
      <c r="F255" t="s">
        <v>173</v>
      </c>
      <c r="G255" t="s">
        <v>174</v>
      </c>
      <c r="H255" t="s">
        <v>175</v>
      </c>
      <c r="I255">
        <v>1</v>
      </c>
      <c r="J255" t="s">
        <v>176</v>
      </c>
      <c r="K255" t="b">
        <v>0</v>
      </c>
      <c r="L255">
        <v>31</v>
      </c>
      <c r="M255">
        <v>78</v>
      </c>
      <c r="N255">
        <v>31</v>
      </c>
      <c r="O255">
        <v>78</v>
      </c>
      <c r="P255">
        <v>7</v>
      </c>
      <c r="Q255">
        <v>-1</v>
      </c>
      <c r="R255">
        <v>-1</v>
      </c>
      <c r="S255">
        <v>-1</v>
      </c>
      <c r="T255">
        <v>-1</v>
      </c>
      <c r="U255">
        <v>-1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  <c r="AI255">
        <v>-1</v>
      </c>
      <c r="AJ255">
        <v>-1</v>
      </c>
      <c r="AK255">
        <v>1</v>
      </c>
      <c r="AL255">
        <v>12</v>
      </c>
      <c r="AM255" t="s">
        <v>195</v>
      </c>
      <c r="AN255">
        <v>1212</v>
      </c>
      <c r="AW255">
        <v>0</v>
      </c>
      <c r="AX255">
        <v>2934</v>
      </c>
      <c r="AY255">
        <v>7992</v>
      </c>
      <c r="AZ255">
        <v>7106</v>
      </c>
      <c r="BA255">
        <v>6966</v>
      </c>
      <c r="BB255">
        <v>6505</v>
      </c>
      <c r="BC255">
        <v>9275</v>
      </c>
      <c r="BD255">
        <v>9458</v>
      </c>
      <c r="BE255">
        <v>8925</v>
      </c>
      <c r="BF255">
        <v>9393</v>
      </c>
      <c r="BG255">
        <v>1806</v>
      </c>
      <c r="BH255">
        <v>1080</v>
      </c>
      <c r="BI255">
        <v>2972</v>
      </c>
      <c r="BJ255" s="2">
        <f>ROUND(SUM(BH255:BI255)/SUM($BH$107:$BI$393)*(1000*irw_fw_harvest!$AH$2-SUM($BJ$32:$BJ$106)),0)</f>
        <v>3397</v>
      </c>
      <c r="BK255" s="2">
        <f>ROUND(SUM(BH255:BI255)/SUM($BH$107:$BI$393)*(1000*irw_fw_harvest!$AI$2-SUM($BK$32:$BK$106)),0)</f>
        <v>3975</v>
      </c>
      <c r="BL255" s="2"/>
      <c r="BM255" s="7">
        <f>ROUND(SUM(BH255:BI255)/SUM($BH$107:$BI$393)*1000*irw_fw_harvest!$AH$32,0)</f>
        <v>11777</v>
      </c>
      <c r="BN255" s="7">
        <f>ROUND(SUM(BH255:BI255)/SUM($BH$107:$BI$393)*1000*irw_fw_harvest!$AI$32,0)</f>
        <v>12137</v>
      </c>
      <c r="BP255" s="12">
        <f t="shared" si="82"/>
        <v>15174</v>
      </c>
      <c r="BQ255" s="12">
        <f t="shared" si="83"/>
        <v>16112</v>
      </c>
    </row>
    <row r="256" spans="1:69" ht="19.5" x14ac:dyDescent="0.6">
      <c r="A256" t="s">
        <v>200</v>
      </c>
      <c r="B256" t="s">
        <v>169</v>
      </c>
      <c r="C256" t="s">
        <v>186</v>
      </c>
      <c r="D256" t="s">
        <v>189</v>
      </c>
      <c r="E256" t="s">
        <v>172</v>
      </c>
      <c r="F256" t="s">
        <v>173</v>
      </c>
      <c r="G256" t="s">
        <v>174</v>
      </c>
      <c r="H256" t="s">
        <v>175</v>
      </c>
      <c r="I256">
        <v>1</v>
      </c>
      <c r="J256" t="s">
        <v>176</v>
      </c>
      <c r="K256" t="b">
        <v>0</v>
      </c>
      <c r="L256">
        <v>31</v>
      </c>
      <c r="M256">
        <v>78</v>
      </c>
      <c r="N256">
        <v>31</v>
      </c>
      <c r="O256">
        <v>78</v>
      </c>
      <c r="P256">
        <v>7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  <c r="AI256">
        <v>-1</v>
      </c>
      <c r="AJ256">
        <v>-1</v>
      </c>
      <c r="AK256">
        <v>1</v>
      </c>
      <c r="AL256">
        <v>12</v>
      </c>
      <c r="AM256" t="s">
        <v>195</v>
      </c>
      <c r="AN256">
        <v>1212</v>
      </c>
      <c r="AW256">
        <v>0</v>
      </c>
      <c r="AX256">
        <v>5602</v>
      </c>
      <c r="AY256">
        <v>15083</v>
      </c>
      <c r="AZ256">
        <v>13257</v>
      </c>
      <c r="BA256">
        <v>12842</v>
      </c>
      <c r="BB256">
        <v>11852</v>
      </c>
      <c r="BC256">
        <v>16701</v>
      </c>
      <c r="BD256">
        <v>16829</v>
      </c>
      <c r="BE256">
        <v>15692</v>
      </c>
      <c r="BF256">
        <v>16317</v>
      </c>
      <c r="BG256">
        <v>3110</v>
      </c>
      <c r="BH256">
        <v>1838</v>
      </c>
      <c r="BI256">
        <v>5002</v>
      </c>
      <c r="BJ256" s="2">
        <f>ROUND(SUM(BH256:BI256)/SUM($BH$107:$BI$393)*(1000*irw_fw_harvest!$AH$2-SUM($BJ$32:$BJ$106)),0)</f>
        <v>5734</v>
      </c>
      <c r="BK256" s="2">
        <f>ROUND(SUM(BH256:BI256)/SUM($BH$107:$BI$393)*(1000*irw_fw_harvest!$AI$2-SUM($BK$32:$BK$106)),0)</f>
        <v>6709</v>
      </c>
      <c r="BL256" s="2"/>
      <c r="BM256" s="7">
        <f>ROUND(SUM(BH256:BI256)/SUM($BH$107:$BI$393)*1000*irw_fw_harvest!$AH$32,0)</f>
        <v>19880</v>
      </c>
      <c r="BN256" s="7">
        <f>ROUND(SUM(BH256:BI256)/SUM($BH$107:$BI$393)*1000*irw_fw_harvest!$AI$32,0)</f>
        <v>20488</v>
      </c>
      <c r="BP256" s="12">
        <f t="shared" si="82"/>
        <v>25614</v>
      </c>
      <c r="BQ256" s="12">
        <f t="shared" si="83"/>
        <v>27197</v>
      </c>
    </row>
    <row r="257" spans="1:69" ht="19.5" x14ac:dyDescent="0.6">
      <c r="A257" t="s">
        <v>200</v>
      </c>
      <c r="B257" t="s">
        <v>169</v>
      </c>
      <c r="C257" t="s">
        <v>186</v>
      </c>
      <c r="D257" t="s">
        <v>191</v>
      </c>
      <c r="E257" t="s">
        <v>172</v>
      </c>
      <c r="F257" t="s">
        <v>173</v>
      </c>
      <c r="G257" t="s">
        <v>174</v>
      </c>
      <c r="H257" t="s">
        <v>175</v>
      </c>
      <c r="I257">
        <v>1</v>
      </c>
      <c r="J257" t="s">
        <v>176</v>
      </c>
      <c r="K257" t="b">
        <v>0</v>
      </c>
      <c r="L257">
        <v>31</v>
      </c>
      <c r="M257">
        <v>78</v>
      </c>
      <c r="N257">
        <v>31</v>
      </c>
      <c r="O257">
        <v>78</v>
      </c>
      <c r="P257">
        <v>7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1</v>
      </c>
      <c r="AL257">
        <v>12</v>
      </c>
      <c r="AM257" t="s">
        <v>195</v>
      </c>
      <c r="AN257">
        <v>1212</v>
      </c>
      <c r="AW257">
        <v>0</v>
      </c>
      <c r="AX257">
        <v>626</v>
      </c>
      <c r="AY257">
        <v>1766</v>
      </c>
      <c r="AZ257">
        <v>1622</v>
      </c>
      <c r="BA257">
        <v>1640</v>
      </c>
      <c r="BB257">
        <v>1578</v>
      </c>
      <c r="BC257">
        <v>2318</v>
      </c>
      <c r="BD257">
        <v>2431</v>
      </c>
      <c r="BE257">
        <v>2361</v>
      </c>
      <c r="BF257">
        <v>2566</v>
      </c>
      <c r="BG257">
        <v>502</v>
      </c>
      <c r="BH257">
        <v>309</v>
      </c>
      <c r="BI257">
        <v>869</v>
      </c>
      <c r="BJ257" s="2">
        <f>ROUND(SUM(BH257:BI257)/SUM($BH$107:$BI$393)*(1000*irw_fw_harvest!$AH$2-SUM($BJ$32:$BJ$106)),0)</f>
        <v>987</v>
      </c>
      <c r="BK257" s="2">
        <f>ROUND(SUM(BH257:BI257)/SUM($BH$107:$BI$393)*(1000*irw_fw_harvest!$AI$2-SUM($BK$32:$BK$106)),0)</f>
        <v>1155</v>
      </c>
      <c r="BL257" s="2"/>
      <c r="BM257" s="7">
        <f>ROUND(SUM(BH257:BI257)/SUM($BH$107:$BI$393)*1000*irw_fw_harvest!$AH$32,0)</f>
        <v>3424</v>
      </c>
      <c r="BN257" s="7">
        <f>ROUND(SUM(BH257:BI257)/SUM($BH$107:$BI$393)*1000*irw_fw_harvest!$AI$32,0)</f>
        <v>3528</v>
      </c>
      <c r="BP257" s="12">
        <f t="shared" si="82"/>
        <v>4411</v>
      </c>
      <c r="BQ257" s="12">
        <f t="shared" si="83"/>
        <v>4683</v>
      </c>
    </row>
    <row r="258" spans="1:69" ht="19.5" x14ac:dyDescent="0.6">
      <c r="A258" t="s">
        <v>200</v>
      </c>
      <c r="B258" t="s">
        <v>169</v>
      </c>
      <c r="C258" t="s">
        <v>186</v>
      </c>
      <c r="D258" t="s">
        <v>192</v>
      </c>
      <c r="E258" t="s">
        <v>172</v>
      </c>
      <c r="F258" t="s">
        <v>173</v>
      </c>
      <c r="G258" t="s">
        <v>174</v>
      </c>
      <c r="H258" t="s">
        <v>175</v>
      </c>
      <c r="I258">
        <v>1</v>
      </c>
      <c r="J258" t="s">
        <v>176</v>
      </c>
      <c r="K258" t="b">
        <v>0</v>
      </c>
      <c r="L258">
        <v>31</v>
      </c>
      <c r="M258">
        <v>78</v>
      </c>
      <c r="N258">
        <v>31</v>
      </c>
      <c r="O258">
        <v>78</v>
      </c>
      <c r="P258">
        <v>7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1</v>
      </c>
      <c r="AL258">
        <v>12</v>
      </c>
      <c r="AM258" t="s">
        <v>195</v>
      </c>
      <c r="AN258">
        <v>1212</v>
      </c>
      <c r="AW258">
        <v>0</v>
      </c>
      <c r="AX258">
        <v>1215</v>
      </c>
      <c r="AY258">
        <v>3326</v>
      </c>
      <c r="AZ258">
        <v>2968</v>
      </c>
      <c r="BA258">
        <v>2921</v>
      </c>
      <c r="BB258">
        <v>2738</v>
      </c>
      <c r="BC258">
        <v>3920</v>
      </c>
      <c r="BD258">
        <v>4012</v>
      </c>
      <c r="BE258">
        <v>3802</v>
      </c>
      <c r="BF258">
        <v>4017</v>
      </c>
      <c r="BG258">
        <v>772</v>
      </c>
      <c r="BH258">
        <v>464</v>
      </c>
      <c r="BI258">
        <v>1282</v>
      </c>
      <c r="BJ258" s="2">
        <f>ROUND(SUM(BH258:BI258)/SUM($BH$107:$BI$393)*(1000*irw_fw_harvest!$AH$2-SUM($BJ$32:$BJ$106)),0)</f>
        <v>1464</v>
      </c>
      <c r="BK258" s="2">
        <f>ROUND(SUM(BH258:BI258)/SUM($BH$107:$BI$393)*(1000*irw_fw_harvest!$AI$2-SUM($BK$32:$BK$106)),0)</f>
        <v>1713</v>
      </c>
      <c r="BL258" s="2"/>
      <c r="BM258" s="7">
        <f>ROUND(SUM(BH258:BI258)/SUM($BH$107:$BI$393)*1000*irw_fw_harvest!$AH$32,0)</f>
        <v>5075</v>
      </c>
      <c r="BN258" s="7">
        <f>ROUND(SUM(BH258:BI258)/SUM($BH$107:$BI$393)*1000*irw_fw_harvest!$AI$32,0)</f>
        <v>5230</v>
      </c>
      <c r="BP258" s="12">
        <f t="shared" si="82"/>
        <v>6539</v>
      </c>
      <c r="BQ258" s="12">
        <f t="shared" si="83"/>
        <v>6943</v>
      </c>
    </row>
    <row r="259" spans="1:69" ht="19.5" x14ac:dyDescent="0.6">
      <c r="A259" t="s">
        <v>200</v>
      </c>
      <c r="B259" t="s">
        <v>169</v>
      </c>
      <c r="C259" t="s">
        <v>186</v>
      </c>
      <c r="D259" t="s">
        <v>193</v>
      </c>
      <c r="E259" t="s">
        <v>172</v>
      </c>
      <c r="F259" t="s">
        <v>173</v>
      </c>
      <c r="G259" t="s">
        <v>174</v>
      </c>
      <c r="H259" t="s">
        <v>175</v>
      </c>
      <c r="I259">
        <v>1</v>
      </c>
      <c r="J259" t="s">
        <v>176</v>
      </c>
      <c r="K259" t="b">
        <v>0</v>
      </c>
      <c r="L259">
        <v>31</v>
      </c>
      <c r="M259">
        <v>78</v>
      </c>
      <c r="N259">
        <v>31</v>
      </c>
      <c r="O259">
        <v>78</v>
      </c>
      <c r="P259">
        <v>7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1</v>
      </c>
      <c r="AL259">
        <v>12</v>
      </c>
      <c r="AM259" t="s">
        <v>195</v>
      </c>
      <c r="AN259">
        <v>1212</v>
      </c>
      <c r="AW259">
        <v>0</v>
      </c>
      <c r="AX259">
        <v>1473</v>
      </c>
      <c r="AY259">
        <v>4019</v>
      </c>
      <c r="AZ259">
        <v>3578</v>
      </c>
      <c r="BA259">
        <v>3511</v>
      </c>
      <c r="BB259">
        <v>3283</v>
      </c>
      <c r="BC259">
        <v>4683</v>
      </c>
      <c r="BD259">
        <v>4777</v>
      </c>
      <c r="BE259">
        <v>4509</v>
      </c>
      <c r="BF259">
        <v>4746</v>
      </c>
      <c r="BG259">
        <v>907</v>
      </c>
      <c r="BH259">
        <v>546</v>
      </c>
      <c r="BI259">
        <v>1504</v>
      </c>
      <c r="BJ259" s="2">
        <f>ROUND(SUM(BH259:BI259)/SUM($BH$107:$BI$393)*(1000*irw_fw_harvest!$AH$2-SUM($BJ$32:$BJ$106)),0)</f>
        <v>1718</v>
      </c>
      <c r="BK259" s="2">
        <f>ROUND(SUM(BH259:BI259)/SUM($BH$107:$BI$393)*(1000*irw_fw_harvest!$AI$2-SUM($BK$32:$BK$106)),0)</f>
        <v>2011</v>
      </c>
      <c r="BL259" s="2"/>
      <c r="BM259" s="7">
        <f>ROUND(SUM(BH259:BI259)/SUM($BH$107:$BI$393)*1000*irw_fw_harvest!$AH$32,0)</f>
        <v>5958</v>
      </c>
      <c r="BN259" s="7">
        <f>ROUND(SUM(BH259:BI259)/SUM($BH$107:$BI$393)*1000*irw_fw_harvest!$AI$32,0)</f>
        <v>6140</v>
      </c>
      <c r="BP259" s="12">
        <f t="shared" ref="BP259:BP322" si="84">BJ259+BM259</f>
        <v>7676</v>
      </c>
      <c r="BQ259" s="12">
        <f t="shared" ref="BQ259:BQ322" si="85">BK259+BN259</f>
        <v>8151</v>
      </c>
    </row>
    <row r="260" spans="1:69" ht="19.5" x14ac:dyDescent="0.6">
      <c r="A260" t="s">
        <v>200</v>
      </c>
      <c r="B260" t="s">
        <v>169</v>
      </c>
      <c r="C260" t="s">
        <v>186</v>
      </c>
      <c r="D260" t="s">
        <v>171</v>
      </c>
      <c r="E260" t="s">
        <v>172</v>
      </c>
      <c r="F260" t="s">
        <v>173</v>
      </c>
      <c r="G260" t="s">
        <v>174</v>
      </c>
      <c r="H260" t="s">
        <v>175</v>
      </c>
      <c r="I260">
        <v>1</v>
      </c>
      <c r="J260" t="s">
        <v>176</v>
      </c>
      <c r="K260" t="b">
        <v>0</v>
      </c>
      <c r="L260">
        <v>79</v>
      </c>
      <c r="M260">
        <v>119</v>
      </c>
      <c r="N260">
        <v>79</v>
      </c>
      <c r="O260">
        <v>119</v>
      </c>
      <c r="P260">
        <v>7</v>
      </c>
      <c r="Q260">
        <v>-1</v>
      </c>
      <c r="R260">
        <v>-1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  <c r="AI260">
        <v>-1</v>
      </c>
      <c r="AJ260">
        <v>-1</v>
      </c>
      <c r="AK260">
        <v>1</v>
      </c>
      <c r="AL260">
        <v>12</v>
      </c>
      <c r="AM260" t="s">
        <v>195</v>
      </c>
      <c r="AN260">
        <v>1616</v>
      </c>
      <c r="AW260">
        <v>0</v>
      </c>
      <c r="AX260">
        <v>33</v>
      </c>
      <c r="AY260">
        <v>119</v>
      </c>
      <c r="AZ260">
        <v>130</v>
      </c>
      <c r="BA260">
        <v>154</v>
      </c>
      <c r="BB260">
        <v>168</v>
      </c>
      <c r="BC260">
        <v>277</v>
      </c>
      <c r="BD260">
        <v>323</v>
      </c>
      <c r="BE260">
        <v>345</v>
      </c>
      <c r="BF260">
        <v>407</v>
      </c>
      <c r="BG260">
        <v>86</v>
      </c>
      <c r="BH260">
        <v>58</v>
      </c>
      <c r="BI260">
        <v>176</v>
      </c>
      <c r="BJ260" s="2">
        <f>ROUND(SUM(BH260:BI260)/SUM($BH$107:$BI$393)*(1000*irw_fw_harvest!$AH$2-SUM($BJ$32:$BJ$106)),0)</f>
        <v>196</v>
      </c>
      <c r="BK260" s="2">
        <f>ROUND(SUM(BH260:BI260)/SUM($BH$107:$BI$393)*(1000*irw_fw_harvest!$AI$2-SUM($BK$32:$BK$106)),0)</f>
        <v>230</v>
      </c>
      <c r="BL260" s="2"/>
      <c r="BM260" s="7">
        <f>ROUND(SUM(BH260:BI260)/SUM($BH$107:$BI$393)*1000*irw_fw_harvest!$AH$32,0)</f>
        <v>680</v>
      </c>
      <c r="BN260" s="7">
        <f>ROUND(SUM(BH260:BI260)/SUM($BH$107:$BI$393)*1000*irw_fw_harvest!$AI$32,0)</f>
        <v>701</v>
      </c>
      <c r="BP260" s="12">
        <f t="shared" si="84"/>
        <v>876</v>
      </c>
      <c r="BQ260" s="12">
        <f t="shared" si="85"/>
        <v>931</v>
      </c>
    </row>
    <row r="261" spans="1:69" ht="19.5" x14ac:dyDescent="0.6">
      <c r="A261" t="s">
        <v>200</v>
      </c>
      <c r="B261" t="s">
        <v>169</v>
      </c>
      <c r="C261" t="s">
        <v>186</v>
      </c>
      <c r="D261" t="s">
        <v>180</v>
      </c>
      <c r="E261" t="s">
        <v>172</v>
      </c>
      <c r="F261" t="s">
        <v>173</v>
      </c>
      <c r="G261" t="s">
        <v>174</v>
      </c>
      <c r="H261" t="s">
        <v>175</v>
      </c>
      <c r="I261">
        <v>1</v>
      </c>
      <c r="J261" t="s">
        <v>176</v>
      </c>
      <c r="K261" t="b">
        <v>0</v>
      </c>
      <c r="L261">
        <v>79</v>
      </c>
      <c r="M261">
        <v>119</v>
      </c>
      <c r="N261">
        <v>79</v>
      </c>
      <c r="O261">
        <v>119</v>
      </c>
      <c r="P261">
        <v>7</v>
      </c>
      <c r="Q261">
        <v>-1</v>
      </c>
      <c r="R261">
        <v>-1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  <c r="AI261">
        <v>-1</v>
      </c>
      <c r="AJ261">
        <v>-1</v>
      </c>
      <c r="AK261">
        <v>1</v>
      </c>
      <c r="AL261">
        <v>12</v>
      </c>
      <c r="AM261" t="s">
        <v>195</v>
      </c>
      <c r="AN261">
        <v>1616</v>
      </c>
      <c r="AW261">
        <v>0</v>
      </c>
      <c r="AX261">
        <v>1979</v>
      </c>
      <c r="AY261">
        <v>5597</v>
      </c>
      <c r="AZ261">
        <v>5157</v>
      </c>
      <c r="BA261">
        <v>5233</v>
      </c>
      <c r="BB261">
        <v>5051</v>
      </c>
      <c r="BC261">
        <v>7447</v>
      </c>
      <c r="BD261">
        <v>7843</v>
      </c>
      <c r="BE261">
        <v>7639</v>
      </c>
      <c r="BF261">
        <v>8292</v>
      </c>
      <c r="BG261">
        <v>1629</v>
      </c>
      <c r="BH261">
        <v>955</v>
      </c>
      <c r="BI261">
        <v>2502</v>
      </c>
      <c r="BJ261" s="2">
        <f>ROUND(SUM(BH261:BI261)/SUM($BH$107:$BI$393)*(1000*irw_fw_harvest!$AH$2-SUM($BJ$32:$BJ$106)),0)</f>
        <v>2898</v>
      </c>
      <c r="BK261" s="2">
        <f>ROUND(SUM(BH261:BI261)/SUM($BH$107:$BI$393)*(1000*irw_fw_harvest!$AI$2-SUM($BK$32:$BK$106)),0)</f>
        <v>3391</v>
      </c>
      <c r="BL261" s="2"/>
      <c r="BM261" s="7">
        <f>ROUND(SUM(BH261:BI261)/SUM($BH$107:$BI$393)*1000*irw_fw_harvest!$AH$32,0)</f>
        <v>10047</v>
      </c>
      <c r="BN261" s="7">
        <f>ROUND(SUM(BH261:BI261)/SUM($BH$107:$BI$393)*1000*irw_fw_harvest!$AI$32,0)</f>
        <v>10355</v>
      </c>
      <c r="BP261" s="12">
        <f t="shared" si="84"/>
        <v>12945</v>
      </c>
      <c r="BQ261" s="12">
        <f t="shared" si="85"/>
        <v>13746</v>
      </c>
    </row>
    <row r="262" spans="1:69" ht="19.5" x14ac:dyDescent="0.6">
      <c r="A262" t="s">
        <v>200</v>
      </c>
      <c r="B262" t="s">
        <v>169</v>
      </c>
      <c r="C262" t="s">
        <v>186</v>
      </c>
      <c r="D262" t="s">
        <v>188</v>
      </c>
      <c r="E262" t="s">
        <v>172</v>
      </c>
      <c r="F262" t="s">
        <v>173</v>
      </c>
      <c r="G262" t="s">
        <v>174</v>
      </c>
      <c r="H262" t="s">
        <v>175</v>
      </c>
      <c r="I262">
        <v>1</v>
      </c>
      <c r="J262" t="s">
        <v>176</v>
      </c>
      <c r="K262" t="b">
        <v>0</v>
      </c>
      <c r="L262">
        <v>79</v>
      </c>
      <c r="M262">
        <v>119</v>
      </c>
      <c r="N262">
        <v>79</v>
      </c>
      <c r="O262">
        <v>119</v>
      </c>
      <c r="P262">
        <v>7</v>
      </c>
      <c r="Q262">
        <v>-1</v>
      </c>
      <c r="R262">
        <v>-1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  <c r="AI262">
        <v>-1</v>
      </c>
      <c r="AJ262">
        <v>-1</v>
      </c>
      <c r="AK262">
        <v>1</v>
      </c>
      <c r="AL262">
        <v>12</v>
      </c>
      <c r="AM262" t="s">
        <v>195</v>
      </c>
      <c r="AN262">
        <v>1616</v>
      </c>
      <c r="AW262">
        <v>0</v>
      </c>
      <c r="AX262">
        <v>3682</v>
      </c>
      <c r="AY262">
        <v>10051</v>
      </c>
      <c r="AZ262">
        <v>8957</v>
      </c>
      <c r="BA262">
        <v>8801</v>
      </c>
      <c r="BB262">
        <v>8238</v>
      </c>
      <c r="BC262">
        <v>11798</v>
      </c>
      <c r="BD262">
        <v>12089</v>
      </c>
      <c r="BE262">
        <v>11470</v>
      </c>
      <c r="BF262">
        <v>12150</v>
      </c>
      <c r="BG262">
        <v>2359</v>
      </c>
      <c r="BH262">
        <v>1407</v>
      </c>
      <c r="BI262">
        <v>3890</v>
      </c>
      <c r="BJ262" s="2">
        <f>ROUND(SUM(BH262:BI262)/SUM($BH$107:$BI$393)*(1000*irw_fw_harvest!$AH$2-SUM($BJ$32:$BJ$106)),0)</f>
        <v>4440</v>
      </c>
      <c r="BK262" s="2">
        <f>ROUND(SUM(BH262:BI262)/SUM($BH$107:$BI$393)*(1000*irw_fw_harvest!$AI$2-SUM($BK$32:$BK$106)),0)</f>
        <v>5196</v>
      </c>
      <c r="BL262" s="2"/>
      <c r="BM262" s="7">
        <f>ROUND(SUM(BH262:BI262)/SUM($BH$107:$BI$393)*1000*irw_fw_harvest!$AH$32,0)</f>
        <v>15395</v>
      </c>
      <c r="BN262" s="7">
        <f>ROUND(SUM(BH262:BI262)/SUM($BH$107:$BI$393)*1000*irw_fw_harvest!$AI$32,0)</f>
        <v>15866</v>
      </c>
      <c r="BP262" s="12">
        <f t="shared" si="84"/>
        <v>19835</v>
      </c>
      <c r="BQ262" s="12">
        <f t="shared" si="85"/>
        <v>21062</v>
      </c>
    </row>
    <row r="263" spans="1:69" ht="19.5" x14ac:dyDescent="0.6">
      <c r="A263" t="s">
        <v>200</v>
      </c>
      <c r="B263" t="s">
        <v>169</v>
      </c>
      <c r="C263" t="s">
        <v>186</v>
      </c>
      <c r="D263" t="s">
        <v>189</v>
      </c>
      <c r="E263" t="s">
        <v>172</v>
      </c>
      <c r="F263" t="s">
        <v>173</v>
      </c>
      <c r="G263" t="s">
        <v>174</v>
      </c>
      <c r="H263" t="s">
        <v>175</v>
      </c>
      <c r="I263">
        <v>1</v>
      </c>
      <c r="J263" t="s">
        <v>176</v>
      </c>
      <c r="K263" t="b">
        <v>0</v>
      </c>
      <c r="L263">
        <v>79</v>
      </c>
      <c r="M263">
        <v>119</v>
      </c>
      <c r="N263">
        <v>79</v>
      </c>
      <c r="O263">
        <v>119</v>
      </c>
      <c r="P263">
        <v>7</v>
      </c>
      <c r="Q263">
        <v>-1</v>
      </c>
      <c r="R263">
        <v>-1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  <c r="AI263">
        <v>-1</v>
      </c>
      <c r="AJ263">
        <v>-1</v>
      </c>
      <c r="AK263">
        <v>1</v>
      </c>
      <c r="AL263">
        <v>12</v>
      </c>
      <c r="AM263" t="s">
        <v>195</v>
      </c>
      <c r="AN263">
        <v>1616</v>
      </c>
      <c r="AW263">
        <v>0</v>
      </c>
      <c r="AX263">
        <v>6687</v>
      </c>
      <c r="AY263">
        <v>18107</v>
      </c>
      <c r="AZ263">
        <v>16004</v>
      </c>
      <c r="BA263">
        <v>15595</v>
      </c>
      <c r="BB263">
        <v>14474</v>
      </c>
      <c r="BC263">
        <v>20559</v>
      </c>
      <c r="BD263">
        <v>20902</v>
      </c>
      <c r="BE263">
        <v>19678</v>
      </c>
      <c r="BF263">
        <v>20684</v>
      </c>
      <c r="BG263">
        <v>3987</v>
      </c>
      <c r="BH263">
        <v>2350</v>
      </c>
      <c r="BI263">
        <v>6421</v>
      </c>
      <c r="BJ263" s="2">
        <f>ROUND(SUM(BH263:BI263)/SUM($BH$107:$BI$393)*(1000*irw_fw_harvest!$AH$2-SUM($BJ$32:$BJ$106)),0)</f>
        <v>7352</v>
      </c>
      <c r="BK263" s="2">
        <f>ROUND(SUM(BH263:BI263)/SUM($BH$107:$BI$393)*(1000*irw_fw_harvest!$AI$2-SUM($BK$32:$BK$106)),0)</f>
        <v>8603</v>
      </c>
      <c r="BL263" s="2"/>
      <c r="BM263" s="7">
        <f>ROUND(SUM(BH263:BI263)/SUM($BH$107:$BI$393)*1000*irw_fw_harvest!$AH$32,0)</f>
        <v>25492</v>
      </c>
      <c r="BN263" s="7">
        <f>ROUND(SUM(BH263:BI263)/SUM($BH$107:$BI$393)*1000*irw_fw_harvest!$AI$32,0)</f>
        <v>26272</v>
      </c>
      <c r="BP263" s="12">
        <f t="shared" si="84"/>
        <v>32844</v>
      </c>
      <c r="BQ263" s="12">
        <f t="shared" si="85"/>
        <v>34875</v>
      </c>
    </row>
    <row r="264" spans="1:69" ht="19.5" x14ac:dyDescent="0.6">
      <c r="A264" t="s">
        <v>200</v>
      </c>
      <c r="B264" t="s">
        <v>169</v>
      </c>
      <c r="C264" t="s">
        <v>186</v>
      </c>
      <c r="D264" t="s">
        <v>191</v>
      </c>
      <c r="E264" t="s">
        <v>172</v>
      </c>
      <c r="F264" t="s">
        <v>173</v>
      </c>
      <c r="G264" t="s">
        <v>174</v>
      </c>
      <c r="H264" t="s">
        <v>175</v>
      </c>
      <c r="I264">
        <v>1</v>
      </c>
      <c r="J264" t="s">
        <v>176</v>
      </c>
      <c r="K264" t="b">
        <v>0</v>
      </c>
      <c r="L264">
        <v>79</v>
      </c>
      <c r="M264">
        <v>119</v>
      </c>
      <c r="N264">
        <v>79</v>
      </c>
      <c r="O264">
        <v>119</v>
      </c>
      <c r="P264">
        <v>7</v>
      </c>
      <c r="Q264">
        <v>-1</v>
      </c>
      <c r="R264">
        <v>-1</v>
      </c>
      <c r="S264">
        <v>-1</v>
      </c>
      <c r="T264">
        <v>-1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  <c r="AI264">
        <v>-1</v>
      </c>
      <c r="AJ264">
        <v>-1</v>
      </c>
      <c r="AK264">
        <v>1</v>
      </c>
      <c r="AL264">
        <v>12</v>
      </c>
      <c r="AM264" t="s">
        <v>195</v>
      </c>
      <c r="AN264">
        <v>1616</v>
      </c>
      <c r="AW264">
        <v>0</v>
      </c>
      <c r="AX264">
        <v>909</v>
      </c>
      <c r="AY264">
        <v>2428</v>
      </c>
      <c r="AZ264">
        <v>2114</v>
      </c>
      <c r="BA264">
        <v>2027</v>
      </c>
      <c r="BB264">
        <v>1851</v>
      </c>
      <c r="BC264">
        <v>2586</v>
      </c>
      <c r="BD264">
        <v>2586</v>
      </c>
      <c r="BE264">
        <v>2392</v>
      </c>
      <c r="BF264">
        <v>2471</v>
      </c>
      <c r="BG264">
        <v>470</v>
      </c>
      <c r="BH264">
        <v>268</v>
      </c>
      <c r="BI264">
        <v>721</v>
      </c>
      <c r="BJ264" s="2">
        <f>ROUND(SUM(BH264:BI264)/SUM($BH$107:$BI$393)*(1000*irw_fw_harvest!$AH$2-SUM($BJ$32:$BJ$106)),0)</f>
        <v>829</v>
      </c>
      <c r="BK264" s="2">
        <f>ROUND(SUM(BH264:BI264)/SUM($BH$107:$BI$393)*(1000*irw_fw_harvest!$AI$2-SUM($BK$32:$BK$106)),0)</f>
        <v>970</v>
      </c>
      <c r="BL264" s="2"/>
      <c r="BM264" s="7">
        <f>ROUND(SUM(BH264:BI264)/SUM($BH$107:$BI$393)*1000*irw_fw_harvest!$AH$32,0)</f>
        <v>2874</v>
      </c>
      <c r="BN264" s="7">
        <f>ROUND(SUM(BH264:BI264)/SUM($BH$107:$BI$393)*1000*irw_fw_harvest!$AI$32,0)</f>
        <v>2962</v>
      </c>
      <c r="BP264" s="12">
        <f t="shared" si="84"/>
        <v>3703</v>
      </c>
      <c r="BQ264" s="12">
        <f t="shared" si="85"/>
        <v>3932</v>
      </c>
    </row>
    <row r="265" spans="1:69" ht="19.5" x14ac:dyDescent="0.6">
      <c r="A265" t="s">
        <v>200</v>
      </c>
      <c r="B265" t="s">
        <v>169</v>
      </c>
      <c r="C265" t="s">
        <v>186</v>
      </c>
      <c r="D265" t="s">
        <v>192</v>
      </c>
      <c r="E265" t="s">
        <v>172</v>
      </c>
      <c r="F265" t="s">
        <v>173</v>
      </c>
      <c r="G265" t="s">
        <v>174</v>
      </c>
      <c r="H265" t="s">
        <v>175</v>
      </c>
      <c r="I265">
        <v>1</v>
      </c>
      <c r="J265" t="s">
        <v>176</v>
      </c>
      <c r="K265" t="b">
        <v>0</v>
      </c>
      <c r="L265">
        <v>79</v>
      </c>
      <c r="M265">
        <v>119</v>
      </c>
      <c r="N265">
        <v>79</v>
      </c>
      <c r="O265">
        <v>119</v>
      </c>
      <c r="P265">
        <v>7</v>
      </c>
      <c r="Q265">
        <v>-1</v>
      </c>
      <c r="R265">
        <v>-1</v>
      </c>
      <c r="S265">
        <v>-1</v>
      </c>
      <c r="T265">
        <v>-1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  <c r="AI265">
        <v>-1</v>
      </c>
      <c r="AJ265">
        <v>-1</v>
      </c>
      <c r="AK265">
        <v>1</v>
      </c>
      <c r="AL265">
        <v>12</v>
      </c>
      <c r="AM265" t="s">
        <v>195</v>
      </c>
      <c r="AN265">
        <v>1616</v>
      </c>
      <c r="AW265">
        <v>0</v>
      </c>
      <c r="AX265">
        <v>879</v>
      </c>
      <c r="AY265">
        <v>2403</v>
      </c>
      <c r="AZ265">
        <v>2143</v>
      </c>
      <c r="BA265">
        <v>2108</v>
      </c>
      <c r="BB265">
        <v>1976</v>
      </c>
      <c r="BC265">
        <v>2833</v>
      </c>
      <c r="BD265">
        <v>2906</v>
      </c>
      <c r="BE265">
        <v>2760</v>
      </c>
      <c r="BF265">
        <v>2926</v>
      </c>
      <c r="BG265">
        <v>569</v>
      </c>
      <c r="BH265">
        <v>339</v>
      </c>
      <c r="BI265">
        <v>936</v>
      </c>
      <c r="BJ265" s="2">
        <f>ROUND(SUM(BH265:BI265)/SUM($BH$107:$BI$393)*(1000*irw_fw_harvest!$AH$2-SUM($BJ$32:$BJ$106)),0)</f>
        <v>1069</v>
      </c>
      <c r="BK265" s="2">
        <f>ROUND(SUM(BH265:BI265)/SUM($BH$107:$BI$393)*(1000*irw_fw_harvest!$AI$2-SUM($BK$32:$BK$106)),0)</f>
        <v>1251</v>
      </c>
      <c r="BL265" s="2"/>
      <c r="BM265" s="7">
        <f>ROUND(SUM(BH265:BI265)/SUM($BH$107:$BI$393)*1000*irw_fw_harvest!$AH$32,0)</f>
        <v>3706</v>
      </c>
      <c r="BN265" s="7">
        <f>ROUND(SUM(BH265:BI265)/SUM($BH$107:$BI$393)*1000*irw_fw_harvest!$AI$32,0)</f>
        <v>3819</v>
      </c>
      <c r="BP265" s="12">
        <f t="shared" si="84"/>
        <v>4775</v>
      </c>
      <c r="BQ265" s="12">
        <f t="shared" si="85"/>
        <v>5070</v>
      </c>
    </row>
    <row r="266" spans="1:69" ht="19.5" x14ac:dyDescent="0.6">
      <c r="A266" t="s">
        <v>200</v>
      </c>
      <c r="B266" t="s">
        <v>169</v>
      </c>
      <c r="C266" t="s">
        <v>186</v>
      </c>
      <c r="D266" t="s">
        <v>193</v>
      </c>
      <c r="E266" t="s">
        <v>172</v>
      </c>
      <c r="F266" t="s">
        <v>173</v>
      </c>
      <c r="G266" t="s">
        <v>174</v>
      </c>
      <c r="H266" t="s">
        <v>175</v>
      </c>
      <c r="I266">
        <v>1</v>
      </c>
      <c r="J266" t="s">
        <v>176</v>
      </c>
      <c r="K266" t="b">
        <v>0</v>
      </c>
      <c r="L266">
        <v>79</v>
      </c>
      <c r="M266">
        <v>119</v>
      </c>
      <c r="N266">
        <v>79</v>
      </c>
      <c r="O266">
        <v>119</v>
      </c>
      <c r="P266">
        <v>7</v>
      </c>
      <c r="Q266">
        <v>-1</v>
      </c>
      <c r="R266">
        <v>-1</v>
      </c>
      <c r="S266">
        <v>-1</v>
      </c>
      <c r="T266">
        <v>-1</v>
      </c>
      <c r="U266">
        <v>-1</v>
      </c>
      <c r="V266">
        <v>-1</v>
      </c>
      <c r="W266">
        <v>-1</v>
      </c>
      <c r="X266">
        <v>-1</v>
      </c>
      <c r="Y266">
        <v>-1</v>
      </c>
      <c r="Z266">
        <v>-1</v>
      </c>
      <c r="AA266">
        <v>-1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  <c r="AI266">
        <v>-1</v>
      </c>
      <c r="AJ266">
        <v>-1</v>
      </c>
      <c r="AK266">
        <v>1</v>
      </c>
      <c r="AL266">
        <v>12</v>
      </c>
      <c r="AM266" t="s">
        <v>195</v>
      </c>
      <c r="AN266">
        <v>1616</v>
      </c>
      <c r="AW266">
        <v>0</v>
      </c>
      <c r="AX266">
        <v>1399</v>
      </c>
      <c r="AY266">
        <v>3745</v>
      </c>
      <c r="AZ266">
        <v>3271</v>
      </c>
      <c r="BA266">
        <v>3149</v>
      </c>
      <c r="BB266">
        <v>2885</v>
      </c>
      <c r="BC266">
        <v>4049</v>
      </c>
      <c r="BD266">
        <v>4065</v>
      </c>
      <c r="BE266">
        <v>3776</v>
      </c>
      <c r="BF266">
        <v>3917</v>
      </c>
      <c r="BG266">
        <v>743</v>
      </c>
      <c r="BH266">
        <v>430</v>
      </c>
      <c r="BI266">
        <v>1158</v>
      </c>
      <c r="BJ266" s="2">
        <f>ROUND(SUM(BH266:BI266)/SUM($BH$107:$BI$393)*(1000*irw_fw_harvest!$AH$2-SUM($BJ$32:$BJ$106)),0)</f>
        <v>1331</v>
      </c>
      <c r="BK266" s="2">
        <f>ROUND(SUM(BH266:BI266)/SUM($BH$107:$BI$393)*(1000*irw_fw_harvest!$AI$2-SUM($BK$32:$BK$106)),0)</f>
        <v>1558</v>
      </c>
      <c r="BL266" s="2"/>
      <c r="BM266" s="7">
        <f>ROUND(SUM(BH266:BI266)/SUM($BH$107:$BI$393)*1000*irw_fw_harvest!$AH$32,0)</f>
        <v>4615</v>
      </c>
      <c r="BN266" s="7">
        <f>ROUND(SUM(BH266:BI266)/SUM($BH$107:$BI$393)*1000*irw_fw_harvest!$AI$32,0)</f>
        <v>4757</v>
      </c>
      <c r="BP266" s="12">
        <f t="shared" si="84"/>
        <v>5946</v>
      </c>
      <c r="BQ266" s="12">
        <f t="shared" si="85"/>
        <v>6315</v>
      </c>
    </row>
    <row r="267" spans="1:69" ht="19.5" x14ac:dyDescent="0.6">
      <c r="A267" t="s">
        <v>200</v>
      </c>
      <c r="B267" t="s">
        <v>169</v>
      </c>
      <c r="C267" t="s">
        <v>186</v>
      </c>
      <c r="D267" t="s">
        <v>188</v>
      </c>
      <c r="E267" t="s">
        <v>199</v>
      </c>
      <c r="F267" t="s">
        <v>173</v>
      </c>
      <c r="G267" t="s">
        <v>174</v>
      </c>
      <c r="H267" t="s">
        <v>175</v>
      </c>
      <c r="I267">
        <v>1</v>
      </c>
      <c r="J267" t="s">
        <v>176</v>
      </c>
      <c r="K267" t="b">
        <v>0</v>
      </c>
      <c r="L267">
        <v>18</v>
      </c>
      <c r="M267">
        <v>30</v>
      </c>
      <c r="N267">
        <v>18</v>
      </c>
      <c r="O267">
        <v>30</v>
      </c>
      <c r="P267">
        <v>5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  <c r="AI267">
        <v>-1</v>
      </c>
      <c r="AJ267">
        <v>-1</v>
      </c>
      <c r="AK267">
        <v>1</v>
      </c>
      <c r="AL267">
        <v>12</v>
      </c>
      <c r="AM267" t="s">
        <v>195</v>
      </c>
      <c r="AN267">
        <v>1010</v>
      </c>
      <c r="AW267">
        <v>0</v>
      </c>
      <c r="AX267">
        <v>39</v>
      </c>
      <c r="AY267">
        <v>99</v>
      </c>
      <c r="AZ267">
        <v>79</v>
      </c>
      <c r="BA267">
        <v>68</v>
      </c>
      <c r="BB267">
        <v>53</v>
      </c>
      <c r="BC267">
        <v>59</v>
      </c>
      <c r="BD267">
        <v>43</v>
      </c>
      <c r="BE267">
        <v>20</v>
      </c>
      <c r="BF267">
        <v>0</v>
      </c>
      <c r="BG267">
        <v>0</v>
      </c>
      <c r="BH267">
        <v>0</v>
      </c>
      <c r="BI267">
        <v>0</v>
      </c>
      <c r="BJ267" s="2">
        <f>ROUND(SUM(BH267:BI267)/SUM($BH$107:$BI$393)*(1000*irw_fw_harvest!$AH$2-SUM($BJ$32:$BJ$106)),0)</f>
        <v>0</v>
      </c>
      <c r="BK267" s="2">
        <f>ROUND(SUM(BH267:BI267)/SUM($BH$107:$BI$393)*(1000*irw_fw_harvest!$AI$2-SUM($BK$32:$BK$106)),0)</f>
        <v>0</v>
      </c>
      <c r="BL267" s="2"/>
      <c r="BM267" s="7">
        <f>ROUND(SUM(BH267:BI267)/SUM($BH$107:$BI$393)*1000*irw_fw_harvest!$AH$32,0)</f>
        <v>0</v>
      </c>
      <c r="BN267" s="7">
        <f>ROUND(SUM(BH267:BI267)/SUM($BH$107:$BI$393)*1000*irw_fw_harvest!$AI$32,0)</f>
        <v>0</v>
      </c>
      <c r="BP267" s="12">
        <f t="shared" si="84"/>
        <v>0</v>
      </c>
      <c r="BQ267" s="12">
        <f t="shared" si="85"/>
        <v>0</v>
      </c>
    </row>
    <row r="268" spans="1:69" ht="19.5" x14ac:dyDescent="0.6">
      <c r="A268" t="s">
        <v>200</v>
      </c>
      <c r="B268" t="s">
        <v>169</v>
      </c>
      <c r="C268" t="s">
        <v>186</v>
      </c>
      <c r="D268" t="s">
        <v>189</v>
      </c>
      <c r="E268" t="s">
        <v>199</v>
      </c>
      <c r="F268" t="s">
        <v>173</v>
      </c>
      <c r="G268" t="s">
        <v>174</v>
      </c>
      <c r="H268" t="s">
        <v>175</v>
      </c>
      <c r="I268">
        <v>1</v>
      </c>
      <c r="J268" t="s">
        <v>176</v>
      </c>
      <c r="K268" t="b">
        <v>0</v>
      </c>
      <c r="L268">
        <v>18</v>
      </c>
      <c r="M268">
        <v>30</v>
      </c>
      <c r="N268">
        <v>18</v>
      </c>
      <c r="O268">
        <v>30</v>
      </c>
      <c r="P268">
        <v>5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  <c r="AI268">
        <v>-1</v>
      </c>
      <c r="AJ268">
        <v>-1</v>
      </c>
      <c r="AK268">
        <v>1</v>
      </c>
      <c r="AL268">
        <v>12</v>
      </c>
      <c r="AM268" t="s">
        <v>195</v>
      </c>
      <c r="AN268">
        <v>1010</v>
      </c>
      <c r="AW268">
        <v>0</v>
      </c>
      <c r="AX268">
        <v>42</v>
      </c>
      <c r="AY268">
        <v>123</v>
      </c>
      <c r="AZ268">
        <v>115</v>
      </c>
      <c r="BA268">
        <v>118</v>
      </c>
      <c r="BB268">
        <v>116</v>
      </c>
      <c r="BC268">
        <v>174</v>
      </c>
      <c r="BD268">
        <v>185</v>
      </c>
      <c r="BE268">
        <v>182</v>
      </c>
      <c r="BF268">
        <v>200</v>
      </c>
      <c r="BG268">
        <v>40</v>
      </c>
      <c r="BH268">
        <v>24</v>
      </c>
      <c r="BI268">
        <v>73</v>
      </c>
      <c r="BJ268" s="2">
        <f>ROUND(SUM(BH268:BI268)/SUM($BH$107:$BI$393)*(1000*irw_fw_harvest!$AH$2-SUM($BJ$32:$BJ$106)),0)</f>
        <v>81</v>
      </c>
      <c r="BK268" s="2">
        <f>ROUND(SUM(BH268:BI268)/SUM($BH$107:$BI$393)*(1000*irw_fw_harvest!$AI$2-SUM($BK$32:$BK$106)),0)</f>
        <v>95</v>
      </c>
      <c r="BL268" s="2"/>
      <c r="BM268" s="7">
        <f>ROUND(SUM(BH268:BI268)/SUM($BH$107:$BI$393)*1000*irw_fw_harvest!$AH$32,0)</f>
        <v>282</v>
      </c>
      <c r="BN268" s="7">
        <f>ROUND(SUM(BH268:BI268)/SUM($BH$107:$BI$393)*1000*irw_fw_harvest!$AI$32,0)</f>
        <v>291</v>
      </c>
      <c r="BP268" s="12">
        <f t="shared" si="84"/>
        <v>363</v>
      </c>
      <c r="BQ268" s="12">
        <f t="shared" si="85"/>
        <v>386</v>
      </c>
    </row>
    <row r="269" spans="1:69" ht="19.5" x14ac:dyDescent="0.6">
      <c r="A269" t="s">
        <v>200</v>
      </c>
      <c r="B269" t="s">
        <v>169</v>
      </c>
      <c r="C269" t="s">
        <v>186</v>
      </c>
      <c r="D269" t="s">
        <v>192</v>
      </c>
      <c r="E269" t="s">
        <v>199</v>
      </c>
      <c r="F269" t="s">
        <v>173</v>
      </c>
      <c r="G269" t="s">
        <v>174</v>
      </c>
      <c r="H269" t="s">
        <v>175</v>
      </c>
      <c r="I269">
        <v>1</v>
      </c>
      <c r="J269" t="s">
        <v>176</v>
      </c>
      <c r="K269" t="b">
        <v>0</v>
      </c>
      <c r="L269">
        <v>18</v>
      </c>
      <c r="M269">
        <v>30</v>
      </c>
      <c r="N269">
        <v>18</v>
      </c>
      <c r="O269">
        <v>30</v>
      </c>
      <c r="P269">
        <v>5</v>
      </c>
      <c r="Q269">
        <v>-1</v>
      </c>
      <c r="R269">
        <v>-1</v>
      </c>
      <c r="S269">
        <v>-1</v>
      </c>
      <c r="T269">
        <v>-1</v>
      </c>
      <c r="U269">
        <v>-1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  <c r="AI269">
        <v>-1</v>
      </c>
      <c r="AJ269">
        <v>-1</v>
      </c>
      <c r="AK269">
        <v>1</v>
      </c>
      <c r="AL269">
        <v>12</v>
      </c>
      <c r="AM269" t="s">
        <v>195</v>
      </c>
      <c r="AN269">
        <v>1010</v>
      </c>
      <c r="AW269">
        <v>0</v>
      </c>
      <c r="AX269">
        <v>30</v>
      </c>
      <c r="AY269">
        <v>77</v>
      </c>
      <c r="AZ269">
        <v>61</v>
      </c>
      <c r="BA269">
        <v>51</v>
      </c>
      <c r="BB269">
        <v>40</v>
      </c>
      <c r="BC269">
        <v>44</v>
      </c>
      <c r="BD269">
        <v>30</v>
      </c>
      <c r="BE269">
        <v>15</v>
      </c>
      <c r="BF269">
        <v>0</v>
      </c>
      <c r="BG269">
        <v>0</v>
      </c>
      <c r="BH269">
        <v>0</v>
      </c>
      <c r="BI269">
        <v>0</v>
      </c>
      <c r="BJ269" s="2">
        <f>ROUND(SUM(BH269:BI269)/SUM($BH$107:$BI$393)*(1000*irw_fw_harvest!$AH$2-SUM($BJ$32:$BJ$106)),0)</f>
        <v>0</v>
      </c>
      <c r="BK269" s="2">
        <f>ROUND(SUM(BH269:BI269)/SUM($BH$107:$BI$393)*(1000*irw_fw_harvest!$AI$2-SUM($BK$32:$BK$106)),0)</f>
        <v>0</v>
      </c>
      <c r="BL269" s="2"/>
      <c r="BM269" s="7">
        <f>ROUND(SUM(BH269:BI269)/SUM($BH$107:$BI$393)*1000*irw_fw_harvest!$AH$32,0)</f>
        <v>0</v>
      </c>
      <c r="BN269" s="7">
        <f>ROUND(SUM(BH269:BI269)/SUM($BH$107:$BI$393)*1000*irw_fw_harvest!$AI$32,0)</f>
        <v>0</v>
      </c>
      <c r="BP269" s="12">
        <f t="shared" si="84"/>
        <v>0</v>
      </c>
      <c r="BQ269" s="12">
        <f t="shared" si="85"/>
        <v>0</v>
      </c>
    </row>
    <row r="270" spans="1:69" ht="19.5" x14ac:dyDescent="0.6">
      <c r="A270" t="s">
        <v>200</v>
      </c>
      <c r="B270" t="s">
        <v>169</v>
      </c>
      <c r="C270" t="s">
        <v>186</v>
      </c>
      <c r="D270" t="s">
        <v>193</v>
      </c>
      <c r="E270" t="s">
        <v>199</v>
      </c>
      <c r="F270" t="s">
        <v>173</v>
      </c>
      <c r="G270" t="s">
        <v>174</v>
      </c>
      <c r="H270" t="s">
        <v>175</v>
      </c>
      <c r="I270">
        <v>1</v>
      </c>
      <c r="J270" t="s">
        <v>176</v>
      </c>
      <c r="K270" t="b">
        <v>0</v>
      </c>
      <c r="L270">
        <v>18</v>
      </c>
      <c r="M270">
        <v>30</v>
      </c>
      <c r="N270">
        <v>18</v>
      </c>
      <c r="O270">
        <v>30</v>
      </c>
      <c r="P270">
        <v>5</v>
      </c>
      <c r="Q270">
        <v>-1</v>
      </c>
      <c r="R270">
        <v>-1</v>
      </c>
      <c r="S270">
        <v>-1</v>
      </c>
      <c r="T270">
        <v>-1</v>
      </c>
      <c r="U270">
        <v>-1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  <c r="AI270">
        <v>-1</v>
      </c>
      <c r="AJ270">
        <v>-1</v>
      </c>
      <c r="AK270">
        <v>1</v>
      </c>
      <c r="AL270">
        <v>12</v>
      </c>
      <c r="AM270" t="s">
        <v>195</v>
      </c>
      <c r="AN270">
        <v>1010</v>
      </c>
      <c r="AW270">
        <v>0</v>
      </c>
      <c r="AX270">
        <v>86</v>
      </c>
      <c r="AY270">
        <v>227</v>
      </c>
      <c r="AZ270">
        <v>193</v>
      </c>
      <c r="BA270">
        <v>180</v>
      </c>
      <c r="BB270">
        <v>161</v>
      </c>
      <c r="BC270">
        <v>221</v>
      </c>
      <c r="BD270">
        <v>216</v>
      </c>
      <c r="BE270">
        <v>196</v>
      </c>
      <c r="BF270">
        <v>198</v>
      </c>
      <c r="BG270">
        <v>39</v>
      </c>
      <c r="BH270">
        <v>23</v>
      </c>
      <c r="BI270">
        <v>69</v>
      </c>
      <c r="BJ270" s="2">
        <f>ROUND(SUM(BH270:BI270)/SUM($BH$107:$BI$393)*(1000*irw_fw_harvest!$AH$2-SUM($BJ$32:$BJ$106)),0)</f>
        <v>77</v>
      </c>
      <c r="BK270" s="2">
        <f>ROUND(SUM(BH270:BI270)/SUM($BH$107:$BI$393)*(1000*irw_fw_harvest!$AI$2-SUM($BK$32:$BK$106)),0)</f>
        <v>90</v>
      </c>
      <c r="BL270" s="2"/>
      <c r="BM270" s="7">
        <f>ROUND(SUM(BH270:BI270)/SUM($BH$107:$BI$393)*1000*irw_fw_harvest!$AH$32,0)</f>
        <v>267</v>
      </c>
      <c r="BN270" s="7">
        <f>ROUND(SUM(BH270:BI270)/SUM($BH$107:$BI$393)*1000*irw_fw_harvest!$AI$32,0)</f>
        <v>276</v>
      </c>
      <c r="BP270" s="12">
        <f t="shared" si="84"/>
        <v>344</v>
      </c>
      <c r="BQ270" s="12">
        <f t="shared" si="85"/>
        <v>366</v>
      </c>
    </row>
    <row r="271" spans="1:69" ht="19.5" x14ac:dyDescent="0.6">
      <c r="A271" t="s">
        <v>200</v>
      </c>
      <c r="B271" t="s">
        <v>169</v>
      </c>
      <c r="C271" t="s">
        <v>186</v>
      </c>
      <c r="D271" t="s">
        <v>188</v>
      </c>
      <c r="E271" t="s">
        <v>199</v>
      </c>
      <c r="F271" t="s">
        <v>173</v>
      </c>
      <c r="G271" t="s">
        <v>174</v>
      </c>
      <c r="H271" t="s">
        <v>175</v>
      </c>
      <c r="I271">
        <v>1</v>
      </c>
      <c r="J271" t="s">
        <v>176</v>
      </c>
      <c r="K271" t="b">
        <v>0</v>
      </c>
      <c r="L271">
        <v>31</v>
      </c>
      <c r="M271">
        <v>48</v>
      </c>
      <c r="N271">
        <v>31</v>
      </c>
      <c r="O271">
        <v>48</v>
      </c>
      <c r="P271">
        <v>7</v>
      </c>
      <c r="Q271">
        <v>-1</v>
      </c>
      <c r="R271">
        <v>-1</v>
      </c>
      <c r="S271">
        <v>-1</v>
      </c>
      <c r="T271">
        <v>-1</v>
      </c>
      <c r="U271">
        <v>-1</v>
      </c>
      <c r="V271">
        <v>-1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  <c r="AI271">
        <v>-1</v>
      </c>
      <c r="AJ271">
        <v>-1</v>
      </c>
      <c r="AK271">
        <v>1</v>
      </c>
      <c r="AL271">
        <v>12</v>
      </c>
      <c r="AM271" t="s">
        <v>195</v>
      </c>
      <c r="AN271">
        <v>1212</v>
      </c>
      <c r="AW271">
        <v>0</v>
      </c>
      <c r="AX271">
        <v>191</v>
      </c>
      <c r="AY271">
        <v>520</v>
      </c>
      <c r="AZ271">
        <v>459</v>
      </c>
      <c r="BA271">
        <v>447</v>
      </c>
      <c r="BB271">
        <v>415</v>
      </c>
      <c r="BC271">
        <v>591</v>
      </c>
      <c r="BD271">
        <v>603</v>
      </c>
      <c r="BE271">
        <v>569</v>
      </c>
      <c r="BF271">
        <v>603</v>
      </c>
      <c r="BG271">
        <v>112</v>
      </c>
      <c r="BH271">
        <v>63</v>
      </c>
      <c r="BI271">
        <v>166</v>
      </c>
      <c r="BJ271" s="2">
        <f>ROUND(SUM(BH271:BI271)/SUM($BH$107:$BI$393)*(1000*irw_fw_harvest!$AH$2-SUM($BJ$32:$BJ$106)),0)</f>
        <v>192</v>
      </c>
      <c r="BK271" s="2">
        <f>ROUND(SUM(BH271:BI271)/SUM($BH$107:$BI$393)*(1000*irw_fw_harvest!$AI$2-SUM($BK$32:$BK$106)),0)</f>
        <v>225</v>
      </c>
      <c r="BL271" s="2"/>
      <c r="BM271" s="7">
        <f>ROUND(SUM(BH271:BI271)/SUM($BH$107:$BI$393)*1000*irw_fw_harvest!$AH$32,0)</f>
        <v>666</v>
      </c>
      <c r="BN271" s="7">
        <f>ROUND(SUM(BH271:BI271)/SUM($BH$107:$BI$393)*1000*irw_fw_harvest!$AI$32,0)</f>
        <v>686</v>
      </c>
      <c r="BP271" s="12">
        <f t="shared" si="84"/>
        <v>858</v>
      </c>
      <c r="BQ271" s="12">
        <f t="shared" si="85"/>
        <v>911</v>
      </c>
    </row>
    <row r="272" spans="1:69" ht="19.5" x14ac:dyDescent="0.6">
      <c r="A272" t="s">
        <v>200</v>
      </c>
      <c r="B272" t="s">
        <v>169</v>
      </c>
      <c r="C272" t="s">
        <v>186</v>
      </c>
      <c r="D272" t="s">
        <v>189</v>
      </c>
      <c r="E272" t="s">
        <v>199</v>
      </c>
      <c r="F272" t="s">
        <v>173</v>
      </c>
      <c r="G272" t="s">
        <v>174</v>
      </c>
      <c r="H272" t="s">
        <v>175</v>
      </c>
      <c r="I272">
        <v>1</v>
      </c>
      <c r="J272" t="s">
        <v>176</v>
      </c>
      <c r="K272" t="b">
        <v>0</v>
      </c>
      <c r="L272">
        <v>31</v>
      </c>
      <c r="M272">
        <v>48</v>
      </c>
      <c r="N272">
        <v>31</v>
      </c>
      <c r="O272">
        <v>48</v>
      </c>
      <c r="P272">
        <v>7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  <c r="AI272">
        <v>-1</v>
      </c>
      <c r="AJ272">
        <v>-1</v>
      </c>
      <c r="AK272">
        <v>1</v>
      </c>
      <c r="AL272">
        <v>12</v>
      </c>
      <c r="AM272" t="s">
        <v>195</v>
      </c>
      <c r="AN272">
        <v>1212</v>
      </c>
      <c r="AW272">
        <v>0</v>
      </c>
      <c r="AX272">
        <v>136</v>
      </c>
      <c r="AY272">
        <v>366</v>
      </c>
      <c r="AZ272">
        <v>322</v>
      </c>
      <c r="BA272">
        <v>311</v>
      </c>
      <c r="BB272">
        <v>288</v>
      </c>
      <c r="BC272">
        <v>407</v>
      </c>
      <c r="BD272">
        <v>413</v>
      </c>
      <c r="BE272">
        <v>386</v>
      </c>
      <c r="BF272">
        <v>405</v>
      </c>
      <c r="BG272">
        <v>76</v>
      </c>
      <c r="BH272">
        <v>45</v>
      </c>
      <c r="BI272">
        <v>124</v>
      </c>
      <c r="BJ272" s="2">
        <f>ROUND(SUM(BH272:BI272)/SUM($BH$107:$BI$393)*(1000*irw_fw_harvest!$AH$2-SUM($BJ$32:$BJ$106)),0)</f>
        <v>142</v>
      </c>
      <c r="BK272" s="2">
        <f>ROUND(SUM(BH272:BI272)/SUM($BH$107:$BI$393)*(1000*irw_fw_harvest!$AI$2-SUM($BK$32:$BK$106)),0)</f>
        <v>166</v>
      </c>
      <c r="BL272" s="2"/>
      <c r="BM272" s="7">
        <f>ROUND(SUM(BH272:BI272)/SUM($BH$107:$BI$393)*1000*irw_fw_harvest!$AH$32,0)</f>
        <v>491</v>
      </c>
      <c r="BN272" s="7">
        <f>ROUND(SUM(BH272:BI272)/SUM($BH$107:$BI$393)*1000*irw_fw_harvest!$AI$32,0)</f>
        <v>506</v>
      </c>
      <c r="BP272" s="12">
        <f t="shared" si="84"/>
        <v>633</v>
      </c>
      <c r="BQ272" s="12">
        <f t="shared" si="85"/>
        <v>672</v>
      </c>
    </row>
    <row r="273" spans="1:69" ht="19.5" x14ac:dyDescent="0.6">
      <c r="A273" t="s">
        <v>200</v>
      </c>
      <c r="B273" t="s">
        <v>169</v>
      </c>
      <c r="C273" t="s">
        <v>186</v>
      </c>
      <c r="D273" t="s">
        <v>192</v>
      </c>
      <c r="E273" t="s">
        <v>199</v>
      </c>
      <c r="F273" t="s">
        <v>173</v>
      </c>
      <c r="G273" t="s">
        <v>174</v>
      </c>
      <c r="H273" t="s">
        <v>175</v>
      </c>
      <c r="I273">
        <v>1</v>
      </c>
      <c r="J273" t="s">
        <v>176</v>
      </c>
      <c r="K273" t="b">
        <v>0</v>
      </c>
      <c r="L273">
        <v>31</v>
      </c>
      <c r="M273">
        <v>48</v>
      </c>
      <c r="N273">
        <v>31</v>
      </c>
      <c r="O273">
        <v>48</v>
      </c>
      <c r="P273">
        <v>7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  <c r="AI273">
        <v>-1</v>
      </c>
      <c r="AJ273">
        <v>-1</v>
      </c>
      <c r="AK273">
        <v>1</v>
      </c>
      <c r="AL273">
        <v>12</v>
      </c>
      <c r="AM273" t="s">
        <v>195</v>
      </c>
      <c r="AN273">
        <v>1212</v>
      </c>
      <c r="AW273">
        <v>0</v>
      </c>
      <c r="AX273">
        <v>86</v>
      </c>
      <c r="AY273">
        <v>256</v>
      </c>
      <c r="AZ273">
        <v>245</v>
      </c>
      <c r="BA273">
        <v>259</v>
      </c>
      <c r="BB273">
        <v>259</v>
      </c>
      <c r="BC273">
        <v>396</v>
      </c>
      <c r="BD273">
        <v>431</v>
      </c>
      <c r="BE273">
        <v>403</v>
      </c>
      <c r="BF273">
        <v>421</v>
      </c>
      <c r="BG273">
        <v>76</v>
      </c>
      <c r="BH273">
        <v>43</v>
      </c>
      <c r="BI273">
        <v>115</v>
      </c>
      <c r="BJ273" s="2">
        <f>ROUND(SUM(BH273:BI273)/SUM($BH$107:$BI$393)*(1000*irw_fw_harvest!$AH$2-SUM($BJ$32:$BJ$106)),0)</f>
        <v>132</v>
      </c>
      <c r="BK273" s="2">
        <f>ROUND(SUM(BH273:BI273)/SUM($BH$107:$BI$393)*(1000*irw_fw_harvest!$AI$2-SUM($BK$32:$BK$106)),0)</f>
        <v>155</v>
      </c>
      <c r="BL273" s="2"/>
      <c r="BM273" s="7">
        <f>ROUND(SUM(BH273:BI273)/SUM($BH$107:$BI$393)*1000*irw_fw_harvest!$AH$32,0)</f>
        <v>459</v>
      </c>
      <c r="BN273" s="7">
        <f>ROUND(SUM(BH273:BI273)/SUM($BH$107:$BI$393)*1000*irw_fw_harvest!$AI$32,0)</f>
        <v>473</v>
      </c>
      <c r="BP273" s="12">
        <f t="shared" si="84"/>
        <v>591</v>
      </c>
      <c r="BQ273" s="12">
        <f t="shared" si="85"/>
        <v>628</v>
      </c>
    </row>
    <row r="274" spans="1:69" ht="19.5" x14ac:dyDescent="0.6">
      <c r="A274" t="s">
        <v>200</v>
      </c>
      <c r="B274" t="s">
        <v>169</v>
      </c>
      <c r="C274" t="s">
        <v>186</v>
      </c>
      <c r="D274" t="s">
        <v>193</v>
      </c>
      <c r="E274" t="s">
        <v>199</v>
      </c>
      <c r="F274" t="s">
        <v>173</v>
      </c>
      <c r="G274" t="s">
        <v>174</v>
      </c>
      <c r="H274" t="s">
        <v>175</v>
      </c>
      <c r="I274">
        <v>1</v>
      </c>
      <c r="J274" t="s">
        <v>176</v>
      </c>
      <c r="K274" t="b">
        <v>0</v>
      </c>
      <c r="L274">
        <v>31</v>
      </c>
      <c r="M274">
        <v>48</v>
      </c>
      <c r="N274">
        <v>31</v>
      </c>
      <c r="O274">
        <v>48</v>
      </c>
      <c r="P274">
        <v>7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  <c r="AI274">
        <v>-1</v>
      </c>
      <c r="AJ274">
        <v>-1</v>
      </c>
      <c r="AK274">
        <v>1</v>
      </c>
      <c r="AL274">
        <v>12</v>
      </c>
      <c r="AM274" t="s">
        <v>195</v>
      </c>
      <c r="AN274">
        <v>1212</v>
      </c>
      <c r="AW274">
        <v>0</v>
      </c>
      <c r="AX274">
        <v>276</v>
      </c>
      <c r="AY274">
        <v>759</v>
      </c>
      <c r="AZ274">
        <v>679</v>
      </c>
      <c r="BA274">
        <v>670</v>
      </c>
      <c r="BB274">
        <v>631</v>
      </c>
      <c r="BC274">
        <v>906</v>
      </c>
      <c r="BD274">
        <v>932</v>
      </c>
      <c r="BE274">
        <v>856</v>
      </c>
      <c r="BF274">
        <v>878</v>
      </c>
      <c r="BG274">
        <v>161</v>
      </c>
      <c r="BH274">
        <v>92</v>
      </c>
      <c r="BI274">
        <v>240</v>
      </c>
      <c r="BJ274" s="2">
        <f>ROUND(SUM(BH274:BI274)/SUM($BH$107:$BI$393)*(1000*irw_fw_harvest!$AH$2-SUM($BJ$32:$BJ$106)),0)</f>
        <v>278</v>
      </c>
      <c r="BK274" s="2">
        <f>ROUND(SUM(BH274:BI274)/SUM($BH$107:$BI$393)*(1000*irw_fw_harvest!$AI$2-SUM($BK$32:$BK$106)),0)</f>
        <v>326</v>
      </c>
      <c r="BL274" s="2"/>
      <c r="BM274" s="7">
        <f>ROUND(SUM(BH274:BI274)/SUM($BH$107:$BI$393)*1000*irw_fw_harvest!$AH$32,0)</f>
        <v>965</v>
      </c>
      <c r="BN274" s="7">
        <f>ROUND(SUM(BH274:BI274)/SUM($BH$107:$BI$393)*1000*irw_fw_harvest!$AI$32,0)</f>
        <v>994</v>
      </c>
      <c r="BP274" s="12">
        <f t="shared" si="84"/>
        <v>1243</v>
      </c>
      <c r="BQ274" s="12">
        <f t="shared" si="85"/>
        <v>1320</v>
      </c>
    </row>
    <row r="275" spans="1:69" ht="19.5" x14ac:dyDescent="0.6">
      <c r="A275" t="s">
        <v>200</v>
      </c>
      <c r="B275" t="s">
        <v>169</v>
      </c>
      <c r="C275" t="s">
        <v>186</v>
      </c>
      <c r="D275" t="s">
        <v>188</v>
      </c>
      <c r="E275" t="s">
        <v>199</v>
      </c>
      <c r="F275" t="s">
        <v>173</v>
      </c>
      <c r="G275" t="s">
        <v>174</v>
      </c>
      <c r="H275" t="s">
        <v>175</v>
      </c>
      <c r="I275">
        <v>1</v>
      </c>
      <c r="J275" t="s">
        <v>176</v>
      </c>
      <c r="K275" t="b">
        <v>0</v>
      </c>
      <c r="L275">
        <v>49</v>
      </c>
      <c r="M275">
        <v>78</v>
      </c>
      <c r="N275">
        <v>49</v>
      </c>
      <c r="O275">
        <v>78</v>
      </c>
      <c r="P275">
        <v>7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  <c r="AI275">
        <v>-1</v>
      </c>
      <c r="AJ275">
        <v>-1</v>
      </c>
      <c r="AK275">
        <v>1</v>
      </c>
      <c r="AL275">
        <v>12</v>
      </c>
      <c r="AM275" t="s">
        <v>195</v>
      </c>
      <c r="AN275">
        <v>1414</v>
      </c>
      <c r="AW275">
        <v>0</v>
      </c>
      <c r="AX275">
        <v>235</v>
      </c>
      <c r="AY275">
        <v>692</v>
      </c>
      <c r="AZ275">
        <v>661</v>
      </c>
      <c r="BA275">
        <v>691</v>
      </c>
      <c r="BB275">
        <v>688</v>
      </c>
      <c r="BC275">
        <v>1041</v>
      </c>
      <c r="BD275">
        <v>1122</v>
      </c>
      <c r="BE275">
        <v>1119</v>
      </c>
      <c r="BF275">
        <v>1243</v>
      </c>
      <c r="BG275">
        <v>250</v>
      </c>
      <c r="BH275">
        <v>159</v>
      </c>
      <c r="BI275">
        <v>458</v>
      </c>
      <c r="BJ275" s="2">
        <f>ROUND(SUM(BH275:BI275)/SUM($BH$107:$BI$393)*(1000*irw_fw_harvest!$AH$2-SUM($BJ$32:$BJ$106)),0)</f>
        <v>517</v>
      </c>
      <c r="BK275" s="2">
        <f>ROUND(SUM(BH275:BI275)/SUM($BH$107:$BI$393)*(1000*irw_fw_harvest!$AI$2-SUM($BK$32:$BK$106)),0)</f>
        <v>605</v>
      </c>
      <c r="BL275" s="2"/>
      <c r="BM275" s="7">
        <f>ROUND(SUM(BH275:BI275)/SUM($BH$107:$BI$393)*1000*irw_fw_harvest!$AH$32,0)</f>
        <v>1793</v>
      </c>
      <c r="BN275" s="7">
        <f>ROUND(SUM(BH275:BI275)/SUM($BH$107:$BI$393)*1000*irw_fw_harvest!$AI$32,0)</f>
        <v>1848</v>
      </c>
      <c r="BP275" s="12">
        <f t="shared" si="84"/>
        <v>2310</v>
      </c>
      <c r="BQ275" s="12">
        <f t="shared" si="85"/>
        <v>2453</v>
      </c>
    </row>
    <row r="276" spans="1:69" ht="19.5" x14ac:dyDescent="0.6">
      <c r="A276" t="s">
        <v>200</v>
      </c>
      <c r="B276" t="s">
        <v>169</v>
      </c>
      <c r="C276" t="s">
        <v>186</v>
      </c>
      <c r="D276" t="s">
        <v>189</v>
      </c>
      <c r="E276" t="s">
        <v>199</v>
      </c>
      <c r="F276" t="s">
        <v>173</v>
      </c>
      <c r="G276" t="s">
        <v>174</v>
      </c>
      <c r="H276" t="s">
        <v>175</v>
      </c>
      <c r="I276">
        <v>1</v>
      </c>
      <c r="J276" t="s">
        <v>176</v>
      </c>
      <c r="K276" t="b">
        <v>0</v>
      </c>
      <c r="L276">
        <v>49</v>
      </c>
      <c r="M276">
        <v>78</v>
      </c>
      <c r="N276">
        <v>49</v>
      </c>
      <c r="O276">
        <v>78</v>
      </c>
      <c r="P276">
        <v>7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  <c r="AI276">
        <v>-1</v>
      </c>
      <c r="AJ276">
        <v>-1</v>
      </c>
      <c r="AK276">
        <v>1</v>
      </c>
      <c r="AL276">
        <v>12</v>
      </c>
      <c r="AM276" t="s">
        <v>195</v>
      </c>
      <c r="AN276">
        <v>1414</v>
      </c>
      <c r="AW276">
        <v>0</v>
      </c>
      <c r="AX276">
        <v>166</v>
      </c>
      <c r="AY276">
        <v>488</v>
      </c>
      <c r="AZ276">
        <v>463</v>
      </c>
      <c r="BA276">
        <v>483</v>
      </c>
      <c r="BB276">
        <v>477</v>
      </c>
      <c r="BC276">
        <v>719</v>
      </c>
      <c r="BD276">
        <v>772</v>
      </c>
      <c r="BE276">
        <v>764</v>
      </c>
      <c r="BF276">
        <v>846</v>
      </c>
      <c r="BG276">
        <v>169</v>
      </c>
      <c r="BH276">
        <v>106</v>
      </c>
      <c r="BI276">
        <v>306</v>
      </c>
      <c r="BJ276" s="2">
        <f>ROUND(SUM(BH276:BI276)/SUM($BH$107:$BI$393)*(1000*irw_fw_harvest!$AH$2-SUM($BJ$32:$BJ$106)),0)</f>
        <v>345</v>
      </c>
      <c r="BK276" s="2">
        <f>ROUND(SUM(BH276:BI276)/SUM($BH$107:$BI$393)*(1000*irw_fw_harvest!$AI$2-SUM($BK$32:$BK$106)),0)</f>
        <v>404</v>
      </c>
      <c r="BL276" s="2"/>
      <c r="BM276" s="7">
        <f>ROUND(SUM(BH276:BI276)/SUM($BH$107:$BI$393)*1000*irw_fw_harvest!$AH$32,0)</f>
        <v>1197</v>
      </c>
      <c r="BN276" s="7">
        <f>ROUND(SUM(BH276:BI276)/SUM($BH$107:$BI$393)*1000*irw_fw_harvest!$AI$32,0)</f>
        <v>1234</v>
      </c>
      <c r="BP276" s="12">
        <f t="shared" si="84"/>
        <v>1542</v>
      </c>
      <c r="BQ276" s="12">
        <f t="shared" si="85"/>
        <v>1638</v>
      </c>
    </row>
    <row r="277" spans="1:69" ht="19.5" x14ac:dyDescent="0.6">
      <c r="A277" t="s">
        <v>200</v>
      </c>
      <c r="B277" t="s">
        <v>169</v>
      </c>
      <c r="C277" t="s">
        <v>186</v>
      </c>
      <c r="D277" t="s">
        <v>192</v>
      </c>
      <c r="E277" t="s">
        <v>199</v>
      </c>
      <c r="F277" t="s">
        <v>173</v>
      </c>
      <c r="G277" t="s">
        <v>174</v>
      </c>
      <c r="H277" t="s">
        <v>175</v>
      </c>
      <c r="I277">
        <v>1</v>
      </c>
      <c r="J277" t="s">
        <v>176</v>
      </c>
      <c r="K277" t="b">
        <v>0</v>
      </c>
      <c r="L277">
        <v>49</v>
      </c>
      <c r="M277">
        <v>78</v>
      </c>
      <c r="N277">
        <v>49</v>
      </c>
      <c r="O277">
        <v>78</v>
      </c>
      <c r="P277">
        <v>7</v>
      </c>
      <c r="Q277">
        <v>-1</v>
      </c>
      <c r="R277">
        <v>-1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  <c r="AI277">
        <v>-1</v>
      </c>
      <c r="AJ277">
        <v>-1</v>
      </c>
      <c r="AK277">
        <v>1</v>
      </c>
      <c r="AL277">
        <v>12</v>
      </c>
      <c r="AM277" t="s">
        <v>195</v>
      </c>
      <c r="AN277">
        <v>1414</v>
      </c>
      <c r="AW277">
        <v>0</v>
      </c>
      <c r="AX277">
        <v>245</v>
      </c>
      <c r="AY277">
        <v>636</v>
      </c>
      <c r="AZ277">
        <v>535</v>
      </c>
      <c r="BA277">
        <v>494</v>
      </c>
      <c r="BB277">
        <v>431</v>
      </c>
      <c r="BC277">
        <v>573</v>
      </c>
      <c r="BD277">
        <v>540</v>
      </c>
      <c r="BE277">
        <v>498</v>
      </c>
      <c r="BF277">
        <v>511</v>
      </c>
      <c r="BG277">
        <v>95</v>
      </c>
      <c r="BH277">
        <v>54</v>
      </c>
      <c r="BI277">
        <v>142</v>
      </c>
      <c r="BJ277" s="2">
        <f>ROUND(SUM(BH277:BI277)/SUM($BH$107:$BI$393)*(1000*irw_fw_harvest!$AH$2-SUM($BJ$32:$BJ$106)),0)</f>
        <v>164</v>
      </c>
      <c r="BK277" s="2">
        <f>ROUND(SUM(BH277:BI277)/SUM($BH$107:$BI$393)*(1000*irw_fw_harvest!$AI$2-SUM($BK$32:$BK$106)),0)</f>
        <v>192</v>
      </c>
      <c r="BL277" s="2"/>
      <c r="BM277" s="7">
        <f>ROUND(SUM(BH277:BI277)/SUM($BH$107:$BI$393)*1000*irw_fw_harvest!$AH$32,0)</f>
        <v>570</v>
      </c>
      <c r="BN277" s="7">
        <f>ROUND(SUM(BH277:BI277)/SUM($BH$107:$BI$393)*1000*irw_fw_harvest!$AI$32,0)</f>
        <v>587</v>
      </c>
      <c r="BP277" s="12">
        <f t="shared" si="84"/>
        <v>734</v>
      </c>
      <c r="BQ277" s="12">
        <f t="shared" si="85"/>
        <v>779</v>
      </c>
    </row>
    <row r="278" spans="1:69" ht="19.5" x14ac:dyDescent="0.6">
      <c r="A278" t="s">
        <v>200</v>
      </c>
      <c r="B278" t="s">
        <v>169</v>
      </c>
      <c r="C278" t="s">
        <v>186</v>
      </c>
      <c r="D278" t="s">
        <v>193</v>
      </c>
      <c r="E278" t="s">
        <v>199</v>
      </c>
      <c r="F278" t="s">
        <v>173</v>
      </c>
      <c r="G278" t="s">
        <v>174</v>
      </c>
      <c r="H278" t="s">
        <v>175</v>
      </c>
      <c r="I278">
        <v>1</v>
      </c>
      <c r="J278" t="s">
        <v>176</v>
      </c>
      <c r="K278" t="b">
        <v>0</v>
      </c>
      <c r="L278">
        <v>49</v>
      </c>
      <c r="M278">
        <v>78</v>
      </c>
      <c r="N278">
        <v>49</v>
      </c>
      <c r="O278">
        <v>78</v>
      </c>
      <c r="P278">
        <v>7</v>
      </c>
      <c r="Q278">
        <v>-1</v>
      </c>
      <c r="R278">
        <v>-1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  <c r="AI278">
        <v>-1</v>
      </c>
      <c r="AJ278">
        <v>-1</v>
      </c>
      <c r="AK278">
        <v>1</v>
      </c>
      <c r="AL278">
        <v>12</v>
      </c>
      <c r="AM278" t="s">
        <v>195</v>
      </c>
      <c r="AN278">
        <v>1414</v>
      </c>
      <c r="AW278">
        <v>0</v>
      </c>
      <c r="AX278">
        <v>219</v>
      </c>
      <c r="AY278">
        <v>635</v>
      </c>
      <c r="AZ278">
        <v>596</v>
      </c>
      <c r="BA278">
        <v>615</v>
      </c>
      <c r="BB278">
        <v>602</v>
      </c>
      <c r="BC278">
        <v>898</v>
      </c>
      <c r="BD278">
        <v>955</v>
      </c>
      <c r="BE278">
        <v>971</v>
      </c>
      <c r="BF278">
        <v>1096</v>
      </c>
      <c r="BG278">
        <v>221</v>
      </c>
      <c r="BH278">
        <v>143</v>
      </c>
      <c r="BI278">
        <v>419</v>
      </c>
      <c r="BJ278" s="2">
        <f>ROUND(SUM(BH278:BI278)/SUM($BH$107:$BI$393)*(1000*irw_fw_harvest!$AH$2-SUM($BJ$32:$BJ$106)),0)</f>
        <v>471</v>
      </c>
      <c r="BK278" s="2">
        <f>ROUND(SUM(BH278:BI278)/SUM($BH$107:$BI$393)*(1000*irw_fw_harvest!$AI$2-SUM($BK$32:$BK$106)),0)</f>
        <v>551</v>
      </c>
      <c r="BL278" s="2"/>
      <c r="BM278" s="7">
        <f>ROUND(SUM(BH278:BI278)/SUM($BH$107:$BI$393)*1000*irw_fw_harvest!$AH$32,0)</f>
        <v>1633</v>
      </c>
      <c r="BN278" s="7">
        <f>ROUND(SUM(BH278:BI278)/SUM($BH$107:$BI$393)*1000*irw_fw_harvest!$AI$32,0)</f>
        <v>1683</v>
      </c>
      <c r="BP278" s="12">
        <f t="shared" si="84"/>
        <v>2104</v>
      </c>
      <c r="BQ278" s="12">
        <f t="shared" si="85"/>
        <v>2234</v>
      </c>
    </row>
    <row r="279" spans="1:69" ht="19.5" x14ac:dyDescent="0.6">
      <c r="A279" t="s">
        <v>200</v>
      </c>
      <c r="B279" t="s">
        <v>169</v>
      </c>
      <c r="C279" t="s">
        <v>186</v>
      </c>
      <c r="D279" t="s">
        <v>188</v>
      </c>
      <c r="E279" t="s">
        <v>199</v>
      </c>
      <c r="F279" t="s">
        <v>173</v>
      </c>
      <c r="G279" t="s">
        <v>174</v>
      </c>
      <c r="H279" t="s">
        <v>175</v>
      </c>
      <c r="I279">
        <v>1</v>
      </c>
      <c r="J279" t="s">
        <v>176</v>
      </c>
      <c r="K279" t="b">
        <v>0</v>
      </c>
      <c r="L279">
        <v>79</v>
      </c>
      <c r="M279">
        <v>119</v>
      </c>
      <c r="N279">
        <v>79</v>
      </c>
      <c r="O279">
        <v>119</v>
      </c>
      <c r="P279">
        <v>7</v>
      </c>
      <c r="Q279">
        <v>-1</v>
      </c>
      <c r="R279">
        <v>-1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  <c r="AI279">
        <v>-1</v>
      </c>
      <c r="AJ279">
        <v>-1</v>
      </c>
      <c r="AK279">
        <v>1</v>
      </c>
      <c r="AL279">
        <v>12</v>
      </c>
      <c r="AM279" t="s">
        <v>195</v>
      </c>
      <c r="AN279">
        <v>1616</v>
      </c>
      <c r="AW279">
        <v>0</v>
      </c>
      <c r="AX279">
        <v>344</v>
      </c>
      <c r="AY279">
        <v>886</v>
      </c>
      <c r="AZ279">
        <v>742</v>
      </c>
      <c r="BA279">
        <v>682</v>
      </c>
      <c r="BB279">
        <v>595</v>
      </c>
      <c r="BC279">
        <v>790</v>
      </c>
      <c r="BD279">
        <v>745</v>
      </c>
      <c r="BE279">
        <v>646</v>
      </c>
      <c r="BF279">
        <v>621</v>
      </c>
      <c r="BG279">
        <v>108</v>
      </c>
      <c r="BH279">
        <v>55</v>
      </c>
      <c r="BI279">
        <v>133</v>
      </c>
      <c r="BJ279" s="2">
        <f>ROUND(SUM(BH279:BI279)/SUM($BH$107:$BI$393)*(1000*irw_fw_harvest!$AH$2-SUM($BJ$32:$BJ$106)),0)</f>
        <v>158</v>
      </c>
      <c r="BK279" s="2">
        <f>ROUND(SUM(BH279:BI279)/SUM($BH$107:$BI$393)*(1000*irw_fw_harvest!$AI$2-SUM($BK$32:$BK$106)),0)</f>
        <v>184</v>
      </c>
      <c r="BL279" s="2"/>
      <c r="BM279" s="7">
        <f>ROUND(SUM(BH279:BI279)/SUM($BH$107:$BI$393)*1000*irw_fw_harvest!$AH$32,0)</f>
        <v>546</v>
      </c>
      <c r="BN279" s="7">
        <f>ROUND(SUM(BH279:BI279)/SUM($BH$107:$BI$393)*1000*irw_fw_harvest!$AI$32,0)</f>
        <v>563</v>
      </c>
      <c r="BP279" s="12">
        <f t="shared" si="84"/>
        <v>704</v>
      </c>
      <c r="BQ279" s="12">
        <f t="shared" si="85"/>
        <v>747</v>
      </c>
    </row>
    <row r="280" spans="1:69" ht="19.5" x14ac:dyDescent="0.6">
      <c r="A280" t="s">
        <v>200</v>
      </c>
      <c r="B280" t="s">
        <v>169</v>
      </c>
      <c r="C280" t="s">
        <v>186</v>
      </c>
      <c r="D280" t="s">
        <v>189</v>
      </c>
      <c r="E280" t="s">
        <v>199</v>
      </c>
      <c r="F280" t="s">
        <v>173</v>
      </c>
      <c r="G280" t="s">
        <v>174</v>
      </c>
      <c r="H280" t="s">
        <v>175</v>
      </c>
      <c r="I280">
        <v>1</v>
      </c>
      <c r="J280" t="s">
        <v>176</v>
      </c>
      <c r="K280" t="b">
        <v>0</v>
      </c>
      <c r="L280">
        <v>79</v>
      </c>
      <c r="M280">
        <v>119</v>
      </c>
      <c r="N280">
        <v>79</v>
      </c>
      <c r="O280">
        <v>119</v>
      </c>
      <c r="P280">
        <v>7</v>
      </c>
      <c r="Q280">
        <v>-1</v>
      </c>
      <c r="R280">
        <v>-1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  <c r="AI280">
        <v>-1</v>
      </c>
      <c r="AJ280">
        <v>-1</v>
      </c>
      <c r="AK280">
        <v>1</v>
      </c>
      <c r="AL280">
        <v>12</v>
      </c>
      <c r="AM280" t="s">
        <v>195</v>
      </c>
      <c r="AN280">
        <v>1616</v>
      </c>
      <c r="AW280">
        <v>0</v>
      </c>
      <c r="AX280">
        <v>282</v>
      </c>
      <c r="AY280">
        <v>771</v>
      </c>
      <c r="AZ280">
        <v>687</v>
      </c>
      <c r="BA280">
        <v>675</v>
      </c>
      <c r="BB280">
        <v>631</v>
      </c>
      <c r="BC280">
        <v>903</v>
      </c>
      <c r="BD280">
        <v>924</v>
      </c>
      <c r="BE280">
        <v>877</v>
      </c>
      <c r="BF280">
        <v>930</v>
      </c>
      <c r="BG280">
        <v>181</v>
      </c>
      <c r="BH280">
        <v>107</v>
      </c>
      <c r="BI280">
        <v>297</v>
      </c>
      <c r="BJ280" s="2">
        <f>ROUND(SUM(BH280:BI280)/SUM($BH$107:$BI$393)*(1000*irw_fw_harvest!$AH$2-SUM($BJ$32:$BJ$106)),0)</f>
        <v>339</v>
      </c>
      <c r="BK280" s="2">
        <f>ROUND(SUM(BH280:BI280)/SUM($BH$107:$BI$393)*(1000*irw_fw_harvest!$AI$2-SUM($BK$32:$BK$106)),0)</f>
        <v>396</v>
      </c>
      <c r="BL280" s="2"/>
      <c r="BM280" s="7">
        <f>ROUND(SUM(BH280:BI280)/SUM($BH$107:$BI$393)*1000*irw_fw_harvest!$AH$32,0)</f>
        <v>1174</v>
      </c>
      <c r="BN280" s="7">
        <f>ROUND(SUM(BH280:BI280)/SUM($BH$107:$BI$393)*1000*irw_fw_harvest!$AI$32,0)</f>
        <v>1210</v>
      </c>
      <c r="BP280" s="12">
        <f t="shared" si="84"/>
        <v>1513</v>
      </c>
      <c r="BQ280" s="12">
        <f t="shared" si="85"/>
        <v>1606</v>
      </c>
    </row>
    <row r="281" spans="1:69" ht="19.5" x14ac:dyDescent="0.6">
      <c r="A281" t="s">
        <v>200</v>
      </c>
      <c r="B281" t="s">
        <v>169</v>
      </c>
      <c r="C281" t="s">
        <v>186</v>
      </c>
      <c r="D281" t="s">
        <v>192</v>
      </c>
      <c r="E281" t="s">
        <v>199</v>
      </c>
      <c r="F281" t="s">
        <v>173</v>
      </c>
      <c r="G281" t="s">
        <v>174</v>
      </c>
      <c r="H281" t="s">
        <v>175</v>
      </c>
      <c r="I281">
        <v>1</v>
      </c>
      <c r="J281" t="s">
        <v>176</v>
      </c>
      <c r="K281" t="b">
        <v>0</v>
      </c>
      <c r="L281">
        <v>79</v>
      </c>
      <c r="M281">
        <v>119</v>
      </c>
      <c r="N281">
        <v>79</v>
      </c>
      <c r="O281">
        <v>119</v>
      </c>
      <c r="P281">
        <v>7</v>
      </c>
      <c r="Q281">
        <v>-1</v>
      </c>
      <c r="R281">
        <v>-1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  <c r="AI281">
        <v>-1</v>
      </c>
      <c r="AJ281">
        <v>-1</v>
      </c>
      <c r="AK281">
        <v>1</v>
      </c>
      <c r="AL281">
        <v>12</v>
      </c>
      <c r="AM281" t="s">
        <v>195</v>
      </c>
      <c r="AN281">
        <v>1616</v>
      </c>
      <c r="AW281">
        <v>0</v>
      </c>
      <c r="AX281">
        <v>336</v>
      </c>
      <c r="AY281">
        <v>920</v>
      </c>
      <c r="AZ281">
        <v>823</v>
      </c>
      <c r="BA281">
        <v>812</v>
      </c>
      <c r="BB281">
        <v>763</v>
      </c>
      <c r="BC281">
        <v>1100</v>
      </c>
      <c r="BD281">
        <v>1133</v>
      </c>
      <c r="BE281">
        <v>1082</v>
      </c>
      <c r="BF281">
        <v>1154</v>
      </c>
      <c r="BG281">
        <v>225</v>
      </c>
      <c r="BH281">
        <v>135</v>
      </c>
      <c r="BI281">
        <v>376</v>
      </c>
      <c r="BJ281" s="2">
        <f>ROUND(SUM(BH281:BI281)/SUM($BH$107:$BI$393)*(1000*irw_fw_harvest!$AH$2-SUM($BJ$32:$BJ$106)),0)</f>
        <v>428</v>
      </c>
      <c r="BK281" s="2">
        <f>ROUND(SUM(BH281:BI281)/SUM($BH$107:$BI$393)*(1000*irw_fw_harvest!$AI$2-SUM($BK$32:$BK$106)),0)</f>
        <v>501</v>
      </c>
      <c r="BL281" s="2"/>
      <c r="BM281" s="7">
        <f>ROUND(SUM(BH281:BI281)/SUM($BH$107:$BI$393)*1000*irw_fw_harvest!$AH$32,0)</f>
        <v>1485</v>
      </c>
      <c r="BN281" s="7">
        <f>ROUND(SUM(BH281:BI281)/SUM($BH$107:$BI$393)*1000*irw_fw_harvest!$AI$32,0)</f>
        <v>1531</v>
      </c>
      <c r="BP281" s="12">
        <f t="shared" si="84"/>
        <v>1913</v>
      </c>
      <c r="BQ281" s="12">
        <f t="shared" si="85"/>
        <v>2032</v>
      </c>
    </row>
    <row r="282" spans="1:69" ht="19.5" x14ac:dyDescent="0.6">
      <c r="A282" t="s">
        <v>200</v>
      </c>
      <c r="B282" t="s">
        <v>169</v>
      </c>
      <c r="C282" t="s">
        <v>186</v>
      </c>
      <c r="D282" t="s">
        <v>193</v>
      </c>
      <c r="E282" t="s">
        <v>199</v>
      </c>
      <c r="F282" t="s">
        <v>173</v>
      </c>
      <c r="G282" t="s">
        <v>174</v>
      </c>
      <c r="H282" t="s">
        <v>175</v>
      </c>
      <c r="I282">
        <v>1</v>
      </c>
      <c r="J282" t="s">
        <v>176</v>
      </c>
      <c r="K282" t="b">
        <v>0</v>
      </c>
      <c r="L282">
        <v>79</v>
      </c>
      <c r="M282">
        <v>119</v>
      </c>
      <c r="N282">
        <v>79</v>
      </c>
      <c r="O282">
        <v>119</v>
      </c>
      <c r="P282">
        <v>7</v>
      </c>
      <c r="Q282">
        <v>-1</v>
      </c>
      <c r="R282">
        <v>-1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  <c r="AI282">
        <v>-1</v>
      </c>
      <c r="AJ282">
        <v>-1</v>
      </c>
      <c r="AK282">
        <v>1</v>
      </c>
      <c r="AL282">
        <v>12</v>
      </c>
      <c r="AM282" t="s">
        <v>195</v>
      </c>
      <c r="AN282">
        <v>1616</v>
      </c>
      <c r="AW282">
        <v>0</v>
      </c>
      <c r="AX282">
        <v>659</v>
      </c>
      <c r="AY282">
        <v>1697</v>
      </c>
      <c r="AZ282">
        <v>1419</v>
      </c>
      <c r="BA282">
        <v>1303</v>
      </c>
      <c r="BB282">
        <v>1134</v>
      </c>
      <c r="BC282">
        <v>1503</v>
      </c>
      <c r="BD282">
        <v>1417</v>
      </c>
      <c r="BE282">
        <v>1227</v>
      </c>
      <c r="BF282">
        <v>1176</v>
      </c>
      <c r="BG282">
        <v>205</v>
      </c>
      <c r="BH282">
        <v>105</v>
      </c>
      <c r="BI282">
        <v>252</v>
      </c>
      <c r="BJ282" s="2">
        <f>ROUND(SUM(BH282:BI282)/SUM($BH$107:$BI$393)*(1000*irw_fw_harvest!$AH$2-SUM($BJ$32:$BJ$106)),0)</f>
        <v>299</v>
      </c>
      <c r="BK282" s="2">
        <f>ROUND(SUM(BH282:BI282)/SUM($BH$107:$BI$393)*(1000*irw_fw_harvest!$AI$2-SUM($BK$32:$BK$106)),0)</f>
        <v>350</v>
      </c>
      <c r="BL282" s="2"/>
      <c r="BM282" s="7">
        <f>ROUND(SUM(BH282:BI282)/SUM($BH$107:$BI$393)*1000*irw_fw_harvest!$AH$32,0)</f>
        <v>1038</v>
      </c>
      <c r="BN282" s="7">
        <f>ROUND(SUM(BH282:BI282)/SUM($BH$107:$BI$393)*1000*irw_fw_harvest!$AI$32,0)</f>
        <v>1069</v>
      </c>
      <c r="BP282" s="12">
        <f t="shared" si="84"/>
        <v>1337</v>
      </c>
      <c r="BQ282" s="12">
        <f t="shared" si="85"/>
        <v>1419</v>
      </c>
    </row>
    <row r="283" spans="1:69" ht="19.5" x14ac:dyDescent="0.6">
      <c r="A283" t="s">
        <v>200</v>
      </c>
      <c r="B283" t="s">
        <v>169</v>
      </c>
      <c r="C283" t="s">
        <v>196</v>
      </c>
      <c r="D283" t="s">
        <v>180</v>
      </c>
      <c r="E283" t="s">
        <v>172</v>
      </c>
      <c r="F283" t="s">
        <v>173</v>
      </c>
      <c r="G283" t="s">
        <v>174</v>
      </c>
      <c r="H283" t="s">
        <v>175</v>
      </c>
      <c r="I283">
        <v>1</v>
      </c>
      <c r="J283" t="s">
        <v>176</v>
      </c>
      <c r="K283" t="b">
        <v>0</v>
      </c>
      <c r="L283">
        <v>15</v>
      </c>
      <c r="M283">
        <v>25</v>
      </c>
      <c r="N283">
        <v>15</v>
      </c>
      <c r="O283">
        <v>25</v>
      </c>
      <c r="P283">
        <v>5</v>
      </c>
      <c r="Q283">
        <v>-1</v>
      </c>
      <c r="R283">
        <v>-1</v>
      </c>
      <c r="S283">
        <v>-1</v>
      </c>
      <c r="T283">
        <v>-1</v>
      </c>
      <c r="U283">
        <v>-1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  <c r="AI283">
        <v>-1</v>
      </c>
      <c r="AJ283">
        <v>-1</v>
      </c>
      <c r="AK283">
        <v>1</v>
      </c>
      <c r="AL283">
        <v>12</v>
      </c>
      <c r="AM283" t="s">
        <v>195</v>
      </c>
      <c r="AN283">
        <v>1010</v>
      </c>
      <c r="AW283">
        <v>0</v>
      </c>
      <c r="AX283">
        <v>108</v>
      </c>
      <c r="AY283">
        <v>281</v>
      </c>
      <c r="AZ283">
        <v>234</v>
      </c>
      <c r="BA283">
        <v>213</v>
      </c>
      <c r="BB283">
        <v>201</v>
      </c>
      <c r="BC283">
        <v>292</v>
      </c>
      <c r="BD283">
        <v>303</v>
      </c>
      <c r="BE283">
        <v>289</v>
      </c>
      <c r="BF283">
        <v>308</v>
      </c>
      <c r="BG283">
        <v>59</v>
      </c>
      <c r="BH283">
        <v>34</v>
      </c>
      <c r="BI283">
        <v>97</v>
      </c>
      <c r="BJ283" s="2">
        <f>ROUND(SUM(BH283:BI283)/SUM($BH$107:$BI$393)*(1000*irw_fw_harvest!$AH$2-SUM($BJ$32:$BJ$106)),0)</f>
        <v>110</v>
      </c>
      <c r="BK283" s="2">
        <f>ROUND(SUM(BH283:BI283)/SUM($BH$107:$BI$393)*(1000*irw_fw_harvest!$AI$2-SUM($BK$32:$BK$106)),0)</f>
        <v>128</v>
      </c>
      <c r="BL283" s="2"/>
      <c r="BM283" s="7">
        <f>ROUND(SUM(BH283:BI283)/SUM($BH$107:$BI$393)*1000*irw_fw_harvest!$AH$32,0)</f>
        <v>381</v>
      </c>
      <c r="BN283" s="7">
        <f>ROUND(SUM(BH283:BI283)/SUM($BH$107:$BI$393)*1000*irw_fw_harvest!$AI$32,0)</f>
        <v>392</v>
      </c>
      <c r="BP283" s="12">
        <f t="shared" si="84"/>
        <v>491</v>
      </c>
      <c r="BQ283" s="12">
        <f t="shared" si="85"/>
        <v>520</v>
      </c>
    </row>
    <row r="284" spans="1:69" ht="19.5" x14ac:dyDescent="0.6">
      <c r="A284" t="s">
        <v>200</v>
      </c>
      <c r="B284" t="s">
        <v>169</v>
      </c>
      <c r="C284" t="s">
        <v>196</v>
      </c>
      <c r="D284" t="s">
        <v>191</v>
      </c>
      <c r="E284" t="s">
        <v>172</v>
      </c>
      <c r="F284" t="s">
        <v>173</v>
      </c>
      <c r="G284" t="s">
        <v>174</v>
      </c>
      <c r="H284" t="s">
        <v>175</v>
      </c>
      <c r="I284">
        <v>1</v>
      </c>
      <c r="J284" t="s">
        <v>176</v>
      </c>
      <c r="K284" t="b">
        <v>0</v>
      </c>
      <c r="L284">
        <v>15</v>
      </c>
      <c r="M284">
        <v>25</v>
      </c>
      <c r="N284">
        <v>15</v>
      </c>
      <c r="O284">
        <v>25</v>
      </c>
      <c r="P284">
        <v>5</v>
      </c>
      <c r="Q284">
        <v>-1</v>
      </c>
      <c r="R284">
        <v>-1</v>
      </c>
      <c r="S284">
        <v>-1</v>
      </c>
      <c r="T284">
        <v>-1</v>
      </c>
      <c r="U284">
        <v>-1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  <c r="AI284">
        <v>-1</v>
      </c>
      <c r="AJ284">
        <v>-1</v>
      </c>
      <c r="AK284">
        <v>1</v>
      </c>
      <c r="AL284">
        <v>12</v>
      </c>
      <c r="AM284" t="s">
        <v>195</v>
      </c>
      <c r="AN284">
        <v>1010</v>
      </c>
      <c r="AW284">
        <v>0</v>
      </c>
      <c r="AX284">
        <v>82</v>
      </c>
      <c r="AY284">
        <v>232</v>
      </c>
      <c r="AZ284">
        <v>210</v>
      </c>
      <c r="BA284">
        <v>209</v>
      </c>
      <c r="BB284">
        <v>199</v>
      </c>
      <c r="BC284">
        <v>289</v>
      </c>
      <c r="BD284">
        <v>299</v>
      </c>
      <c r="BE284">
        <v>285</v>
      </c>
      <c r="BF284">
        <v>304</v>
      </c>
      <c r="BG284">
        <v>59</v>
      </c>
      <c r="BH284">
        <v>34</v>
      </c>
      <c r="BI284">
        <v>96</v>
      </c>
      <c r="BJ284" s="2">
        <f>ROUND(SUM(BH284:BI284)/SUM($BH$107:$BI$393)*(1000*irw_fw_harvest!$AH$2-SUM($BJ$32:$BJ$106)),0)</f>
        <v>109</v>
      </c>
      <c r="BK284" s="2">
        <f>ROUND(SUM(BH284:BI284)/SUM($BH$107:$BI$393)*(1000*irw_fw_harvest!$AI$2-SUM($BK$32:$BK$106)),0)</f>
        <v>128</v>
      </c>
      <c r="BL284" s="2"/>
      <c r="BM284" s="7">
        <f>ROUND(SUM(BH284:BI284)/SUM($BH$107:$BI$393)*1000*irw_fw_harvest!$AH$32,0)</f>
        <v>378</v>
      </c>
      <c r="BN284" s="7">
        <f>ROUND(SUM(BH284:BI284)/SUM($BH$107:$BI$393)*1000*irw_fw_harvest!$AI$32,0)</f>
        <v>389</v>
      </c>
      <c r="BP284" s="12">
        <f t="shared" si="84"/>
        <v>487</v>
      </c>
      <c r="BQ284" s="12">
        <f t="shared" si="85"/>
        <v>517</v>
      </c>
    </row>
    <row r="285" spans="1:69" ht="19.5" x14ac:dyDescent="0.6">
      <c r="A285" t="s">
        <v>200</v>
      </c>
      <c r="B285" t="s">
        <v>169</v>
      </c>
      <c r="C285" t="s">
        <v>196</v>
      </c>
      <c r="D285" t="s">
        <v>180</v>
      </c>
      <c r="E285" t="s">
        <v>172</v>
      </c>
      <c r="F285" t="s">
        <v>173</v>
      </c>
      <c r="G285" t="s">
        <v>174</v>
      </c>
      <c r="H285" t="s">
        <v>175</v>
      </c>
      <c r="I285">
        <v>1</v>
      </c>
      <c r="J285" t="s">
        <v>176</v>
      </c>
      <c r="K285" t="b">
        <v>0</v>
      </c>
      <c r="L285">
        <v>26</v>
      </c>
      <c r="M285">
        <v>65</v>
      </c>
      <c r="N285">
        <v>26</v>
      </c>
      <c r="O285">
        <v>65</v>
      </c>
      <c r="P285">
        <v>7</v>
      </c>
      <c r="Q285">
        <v>-1</v>
      </c>
      <c r="R285">
        <v>-1</v>
      </c>
      <c r="S285">
        <v>-1</v>
      </c>
      <c r="T285">
        <v>-1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  <c r="AI285">
        <v>-1</v>
      </c>
      <c r="AJ285">
        <v>-1</v>
      </c>
      <c r="AK285">
        <v>1</v>
      </c>
      <c r="AL285">
        <v>12</v>
      </c>
      <c r="AM285" t="s">
        <v>195</v>
      </c>
      <c r="AN285">
        <v>1212</v>
      </c>
      <c r="AW285">
        <v>0</v>
      </c>
      <c r="AX285">
        <v>321</v>
      </c>
      <c r="AY285">
        <v>950</v>
      </c>
      <c r="AZ285">
        <v>914</v>
      </c>
      <c r="BA285">
        <v>964</v>
      </c>
      <c r="BB285">
        <v>947</v>
      </c>
      <c r="BC285">
        <v>1415</v>
      </c>
      <c r="BD285">
        <v>1509</v>
      </c>
      <c r="BE285">
        <v>1490</v>
      </c>
      <c r="BF285">
        <v>1645</v>
      </c>
      <c r="BG285">
        <v>305</v>
      </c>
      <c r="BH285">
        <v>180</v>
      </c>
      <c r="BI285">
        <v>502</v>
      </c>
      <c r="BJ285" s="2">
        <f>ROUND(SUM(BH285:BI285)/SUM($BH$107:$BI$393)*(1000*irw_fw_harvest!$AH$2-SUM($BJ$32:$BJ$106)),0)</f>
        <v>572</v>
      </c>
      <c r="BK285" s="2">
        <f>ROUND(SUM(BH285:BI285)/SUM($BH$107:$BI$393)*(1000*irw_fw_harvest!$AI$2-SUM($BK$32:$BK$106)),0)</f>
        <v>669</v>
      </c>
      <c r="BL285" s="2"/>
      <c r="BM285" s="7">
        <f>ROUND(SUM(BH285:BI285)/SUM($BH$107:$BI$393)*1000*irw_fw_harvest!$AH$32,0)</f>
        <v>1982</v>
      </c>
      <c r="BN285" s="7">
        <f>ROUND(SUM(BH285:BI285)/SUM($BH$107:$BI$393)*1000*irw_fw_harvest!$AI$32,0)</f>
        <v>2043</v>
      </c>
      <c r="BP285" s="12">
        <f t="shared" si="84"/>
        <v>2554</v>
      </c>
      <c r="BQ285" s="12">
        <f t="shared" si="85"/>
        <v>2712</v>
      </c>
    </row>
    <row r="286" spans="1:69" ht="19.5" x14ac:dyDescent="0.6">
      <c r="A286" t="s">
        <v>200</v>
      </c>
      <c r="B286" t="s">
        <v>169</v>
      </c>
      <c r="C286" t="s">
        <v>196</v>
      </c>
      <c r="D286" t="s">
        <v>191</v>
      </c>
      <c r="E286" t="s">
        <v>172</v>
      </c>
      <c r="F286" t="s">
        <v>173</v>
      </c>
      <c r="G286" t="s">
        <v>174</v>
      </c>
      <c r="H286" t="s">
        <v>175</v>
      </c>
      <c r="I286">
        <v>1</v>
      </c>
      <c r="J286" t="s">
        <v>176</v>
      </c>
      <c r="K286" t="b">
        <v>0</v>
      </c>
      <c r="L286">
        <v>26</v>
      </c>
      <c r="M286">
        <v>65</v>
      </c>
      <c r="N286">
        <v>26</v>
      </c>
      <c r="O286">
        <v>65</v>
      </c>
      <c r="P286">
        <v>7</v>
      </c>
      <c r="Q286">
        <v>-1</v>
      </c>
      <c r="R286">
        <v>-1</v>
      </c>
      <c r="S286">
        <v>-1</v>
      </c>
      <c r="T286">
        <v>-1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  <c r="AI286">
        <v>-1</v>
      </c>
      <c r="AJ286">
        <v>-1</v>
      </c>
      <c r="AK286">
        <v>1</v>
      </c>
      <c r="AL286">
        <v>12</v>
      </c>
      <c r="AM286" t="s">
        <v>195</v>
      </c>
      <c r="AN286">
        <v>1212</v>
      </c>
      <c r="AW286">
        <v>0</v>
      </c>
      <c r="AX286">
        <v>134</v>
      </c>
      <c r="AY286">
        <v>400</v>
      </c>
      <c r="AZ286">
        <v>387</v>
      </c>
      <c r="BA286">
        <v>411</v>
      </c>
      <c r="BB286">
        <v>414</v>
      </c>
      <c r="BC286">
        <v>634</v>
      </c>
      <c r="BD286">
        <v>690</v>
      </c>
      <c r="BE286">
        <v>699</v>
      </c>
      <c r="BF286">
        <v>786</v>
      </c>
      <c r="BG286">
        <v>158</v>
      </c>
      <c r="BH286">
        <v>100</v>
      </c>
      <c r="BI286">
        <v>290</v>
      </c>
      <c r="BJ286" s="2">
        <f>ROUND(SUM(BH286:BI286)/SUM($BH$107:$BI$393)*(1000*irw_fw_harvest!$AH$2-SUM($BJ$32:$BJ$106)),0)</f>
        <v>327</v>
      </c>
      <c r="BK286" s="2">
        <f>ROUND(SUM(BH286:BI286)/SUM($BH$107:$BI$393)*(1000*irw_fw_harvest!$AI$2-SUM($BK$32:$BK$106)),0)</f>
        <v>383</v>
      </c>
      <c r="BL286" s="2"/>
      <c r="BM286" s="7">
        <f>ROUND(SUM(BH286:BI286)/SUM($BH$107:$BI$393)*1000*irw_fw_harvest!$AH$32,0)</f>
        <v>1134</v>
      </c>
      <c r="BN286" s="7">
        <f>ROUND(SUM(BH286:BI286)/SUM($BH$107:$BI$393)*1000*irw_fw_harvest!$AI$32,0)</f>
        <v>1168</v>
      </c>
      <c r="BP286" s="12">
        <f t="shared" si="84"/>
        <v>1461</v>
      </c>
      <c r="BQ286" s="12">
        <f t="shared" si="85"/>
        <v>1551</v>
      </c>
    </row>
    <row r="287" spans="1:69" ht="19.5" x14ac:dyDescent="0.6">
      <c r="A287" t="s">
        <v>200</v>
      </c>
      <c r="B287" t="s">
        <v>169</v>
      </c>
      <c r="C287" t="s">
        <v>182</v>
      </c>
      <c r="D287" t="s">
        <v>171</v>
      </c>
      <c r="E287" t="s">
        <v>172</v>
      </c>
      <c r="F287" t="s">
        <v>173</v>
      </c>
      <c r="G287" t="s">
        <v>174</v>
      </c>
      <c r="H287" t="s">
        <v>181</v>
      </c>
      <c r="I287">
        <v>1</v>
      </c>
      <c r="J287" t="s">
        <v>176</v>
      </c>
      <c r="K287" t="b">
        <v>0</v>
      </c>
      <c r="L287">
        <v>10</v>
      </c>
      <c r="M287">
        <v>18</v>
      </c>
      <c r="N287">
        <v>10</v>
      </c>
      <c r="O287">
        <v>18</v>
      </c>
      <c r="P287">
        <v>5</v>
      </c>
      <c r="Q287">
        <v>-1</v>
      </c>
      <c r="R287">
        <v>-1</v>
      </c>
      <c r="S287">
        <v>-1</v>
      </c>
      <c r="T287">
        <v>-1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  <c r="AI287">
        <v>-1</v>
      </c>
      <c r="AJ287">
        <v>-1</v>
      </c>
      <c r="AK287">
        <v>1</v>
      </c>
      <c r="AL287">
        <v>12</v>
      </c>
      <c r="AM287" t="s">
        <v>195</v>
      </c>
      <c r="AN287">
        <v>1111</v>
      </c>
      <c r="AW287">
        <v>0</v>
      </c>
      <c r="AX287">
        <v>172</v>
      </c>
      <c r="AY287">
        <v>473</v>
      </c>
      <c r="AZ287">
        <v>423</v>
      </c>
      <c r="BA287">
        <v>417</v>
      </c>
      <c r="BB287">
        <v>392</v>
      </c>
      <c r="BC287">
        <v>557</v>
      </c>
      <c r="BD287">
        <v>561</v>
      </c>
      <c r="BE287">
        <v>519</v>
      </c>
      <c r="BF287">
        <v>492</v>
      </c>
      <c r="BG287">
        <v>82</v>
      </c>
      <c r="BH287">
        <v>45</v>
      </c>
      <c r="BI287">
        <v>109</v>
      </c>
      <c r="BJ287" s="2">
        <f>ROUND(SUM(BH287:BI287)/SUM($BH$107:$BI$393)*(1000*irw_fw_harvest!$AH$2-SUM($BJ$32:$BJ$106)),0)</f>
        <v>129</v>
      </c>
      <c r="BK287" s="2">
        <f>ROUND(SUM(BH287:BI287)/SUM($BH$107:$BI$393)*(1000*irw_fw_harvest!$AI$2-SUM($BK$32:$BK$106)),0)</f>
        <v>151</v>
      </c>
      <c r="BL287" s="2"/>
      <c r="BM287" s="7">
        <f>ROUND(SUM(BH287:BI287)/SUM($BH$107:$BI$393)*1000*irw_fw_harvest!$AH$32,0)</f>
        <v>448</v>
      </c>
      <c r="BN287" s="7">
        <f>ROUND(SUM(BH287:BI287)/SUM($BH$107:$BI$393)*1000*irw_fw_harvest!$AI$32,0)</f>
        <v>461</v>
      </c>
      <c r="BP287" s="12">
        <f t="shared" si="84"/>
        <v>577</v>
      </c>
      <c r="BQ287" s="12">
        <f t="shared" si="85"/>
        <v>612</v>
      </c>
    </row>
    <row r="288" spans="1:69" ht="19.5" x14ac:dyDescent="0.6">
      <c r="A288" t="s">
        <v>200</v>
      </c>
      <c r="B288" t="s">
        <v>169</v>
      </c>
      <c r="C288" t="s">
        <v>182</v>
      </c>
      <c r="D288" t="s">
        <v>180</v>
      </c>
      <c r="E288" t="s">
        <v>172</v>
      </c>
      <c r="F288" t="s">
        <v>173</v>
      </c>
      <c r="G288" t="s">
        <v>174</v>
      </c>
      <c r="H288" t="s">
        <v>181</v>
      </c>
      <c r="I288">
        <v>1</v>
      </c>
      <c r="J288" t="s">
        <v>176</v>
      </c>
      <c r="K288" t="b">
        <v>0</v>
      </c>
      <c r="L288">
        <v>10</v>
      </c>
      <c r="M288">
        <v>18</v>
      </c>
      <c r="N288">
        <v>10</v>
      </c>
      <c r="O288">
        <v>18</v>
      </c>
      <c r="P288">
        <v>5</v>
      </c>
      <c r="Q288">
        <v>-1</v>
      </c>
      <c r="R288">
        <v>-1</v>
      </c>
      <c r="S288">
        <v>-1</v>
      </c>
      <c r="T288">
        <v>-1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  <c r="AI288">
        <v>-1</v>
      </c>
      <c r="AJ288">
        <v>-1</v>
      </c>
      <c r="AK288">
        <v>1</v>
      </c>
      <c r="AL288">
        <v>12</v>
      </c>
      <c r="AM288" t="s">
        <v>195</v>
      </c>
      <c r="AN288">
        <v>1111</v>
      </c>
      <c r="AW288">
        <v>0</v>
      </c>
      <c r="AX288">
        <v>898</v>
      </c>
      <c r="AY288">
        <v>2409</v>
      </c>
      <c r="AZ288">
        <v>2111</v>
      </c>
      <c r="BA288">
        <v>2038</v>
      </c>
      <c r="BB288">
        <v>1875</v>
      </c>
      <c r="BC288">
        <v>2604</v>
      </c>
      <c r="BD288">
        <v>2537</v>
      </c>
      <c r="BE288">
        <v>2341</v>
      </c>
      <c r="BF288">
        <v>2178</v>
      </c>
      <c r="BG288">
        <v>356</v>
      </c>
      <c r="BH288">
        <v>192</v>
      </c>
      <c r="BI288">
        <v>477</v>
      </c>
      <c r="BJ288" s="2">
        <f>ROUND(SUM(BH288:BI288)/SUM($BH$107:$BI$393)*(1000*irw_fw_harvest!$AH$2-SUM($BJ$32:$BJ$106)),0)</f>
        <v>561</v>
      </c>
      <c r="BK288" s="2">
        <f>ROUND(SUM(BH288:BI288)/SUM($BH$107:$BI$393)*(1000*irw_fw_harvest!$AI$2-SUM($BK$32:$BK$106)),0)</f>
        <v>656</v>
      </c>
      <c r="BL288" s="2"/>
      <c r="BM288" s="7">
        <f>ROUND(SUM(BH288:BI288)/SUM($BH$107:$BI$393)*1000*irw_fw_harvest!$AH$32,0)</f>
        <v>1944</v>
      </c>
      <c r="BN288" s="7">
        <f>ROUND(SUM(BH288:BI288)/SUM($BH$107:$BI$393)*1000*irw_fw_harvest!$AI$32,0)</f>
        <v>2004</v>
      </c>
      <c r="BP288" s="12">
        <f t="shared" si="84"/>
        <v>2505</v>
      </c>
      <c r="BQ288" s="12">
        <f t="shared" si="85"/>
        <v>2660</v>
      </c>
    </row>
    <row r="289" spans="1:69" ht="19.5" x14ac:dyDescent="0.6">
      <c r="A289" t="s">
        <v>200</v>
      </c>
      <c r="B289" t="s">
        <v>169</v>
      </c>
      <c r="C289" t="s">
        <v>182</v>
      </c>
      <c r="D289" t="s">
        <v>188</v>
      </c>
      <c r="E289" t="s">
        <v>172</v>
      </c>
      <c r="F289" t="s">
        <v>173</v>
      </c>
      <c r="G289" t="s">
        <v>174</v>
      </c>
      <c r="H289" t="s">
        <v>181</v>
      </c>
      <c r="I289">
        <v>1</v>
      </c>
      <c r="J289" t="s">
        <v>176</v>
      </c>
      <c r="K289" t="b">
        <v>0</v>
      </c>
      <c r="L289">
        <v>10</v>
      </c>
      <c r="M289">
        <v>18</v>
      </c>
      <c r="N289">
        <v>10</v>
      </c>
      <c r="O289">
        <v>18</v>
      </c>
      <c r="P289">
        <v>5</v>
      </c>
      <c r="Q289">
        <v>-1</v>
      </c>
      <c r="R289">
        <v>-1</v>
      </c>
      <c r="S289">
        <v>-1</v>
      </c>
      <c r="T289">
        <v>-1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  <c r="AI289">
        <v>-1</v>
      </c>
      <c r="AJ289">
        <v>-1</v>
      </c>
      <c r="AK289">
        <v>1</v>
      </c>
      <c r="AL289">
        <v>12</v>
      </c>
      <c r="AM289" t="s">
        <v>195</v>
      </c>
      <c r="AN289">
        <v>1111</v>
      </c>
      <c r="AW289">
        <v>0</v>
      </c>
      <c r="AX289">
        <v>324</v>
      </c>
      <c r="AY289">
        <v>853</v>
      </c>
      <c r="AZ289">
        <v>732</v>
      </c>
      <c r="BA289">
        <v>694</v>
      </c>
      <c r="BB289">
        <v>625</v>
      </c>
      <c r="BC289">
        <v>828</v>
      </c>
      <c r="BD289">
        <v>824</v>
      </c>
      <c r="BE289">
        <v>775</v>
      </c>
      <c r="BF289">
        <v>718</v>
      </c>
      <c r="BG289">
        <v>117</v>
      </c>
      <c r="BH289">
        <v>69</v>
      </c>
      <c r="BI289">
        <v>170</v>
      </c>
      <c r="BJ289" s="2">
        <f>ROUND(SUM(BH289:BI289)/SUM($BH$107:$BI$393)*(1000*irw_fw_harvest!$AH$2-SUM($BJ$32:$BJ$106)),0)</f>
        <v>200</v>
      </c>
      <c r="BK289" s="2">
        <f>ROUND(SUM(BH289:BI289)/SUM($BH$107:$BI$393)*(1000*irw_fw_harvest!$AI$2-SUM($BK$32:$BK$106)),0)</f>
        <v>234</v>
      </c>
      <c r="BL289" s="2"/>
      <c r="BM289" s="7">
        <f>ROUND(SUM(BH289:BI289)/SUM($BH$107:$BI$393)*1000*irw_fw_harvest!$AH$32,0)</f>
        <v>695</v>
      </c>
      <c r="BN289" s="7">
        <f>ROUND(SUM(BH289:BI289)/SUM($BH$107:$BI$393)*1000*irw_fw_harvest!$AI$32,0)</f>
        <v>716</v>
      </c>
      <c r="BP289" s="12">
        <f t="shared" si="84"/>
        <v>895</v>
      </c>
      <c r="BQ289" s="12">
        <f t="shared" si="85"/>
        <v>950</v>
      </c>
    </row>
    <row r="290" spans="1:69" ht="19.5" x14ac:dyDescent="0.6">
      <c r="A290" t="s">
        <v>200</v>
      </c>
      <c r="B290" t="s">
        <v>169</v>
      </c>
      <c r="C290" t="s">
        <v>182</v>
      </c>
      <c r="D290" t="s">
        <v>189</v>
      </c>
      <c r="E290" t="s">
        <v>172</v>
      </c>
      <c r="F290" t="s">
        <v>173</v>
      </c>
      <c r="G290" t="s">
        <v>174</v>
      </c>
      <c r="H290" t="s">
        <v>181</v>
      </c>
      <c r="I290">
        <v>1</v>
      </c>
      <c r="J290" t="s">
        <v>176</v>
      </c>
      <c r="K290" t="b">
        <v>0</v>
      </c>
      <c r="L290">
        <v>10</v>
      </c>
      <c r="M290">
        <v>18</v>
      </c>
      <c r="N290">
        <v>10</v>
      </c>
      <c r="O290">
        <v>18</v>
      </c>
      <c r="P290">
        <v>5</v>
      </c>
      <c r="Q290">
        <v>-1</v>
      </c>
      <c r="R290">
        <v>-1</v>
      </c>
      <c r="S290">
        <v>-1</v>
      </c>
      <c r="T290">
        <v>-1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  <c r="AI290">
        <v>-1</v>
      </c>
      <c r="AJ290">
        <v>-1</v>
      </c>
      <c r="AK290">
        <v>1</v>
      </c>
      <c r="AL290">
        <v>12</v>
      </c>
      <c r="AM290" t="s">
        <v>195</v>
      </c>
      <c r="AN290">
        <v>1111</v>
      </c>
      <c r="AW290">
        <v>0</v>
      </c>
      <c r="AX290">
        <v>506</v>
      </c>
      <c r="AY290">
        <v>1370</v>
      </c>
      <c r="AZ290">
        <v>1217</v>
      </c>
      <c r="BA290">
        <v>1197</v>
      </c>
      <c r="BB290">
        <v>1124</v>
      </c>
      <c r="BC290">
        <v>1600</v>
      </c>
      <c r="BD290">
        <v>1614</v>
      </c>
      <c r="BE290">
        <v>1538</v>
      </c>
      <c r="BF290">
        <v>1510</v>
      </c>
      <c r="BG290">
        <v>263</v>
      </c>
      <c r="BH290">
        <v>152</v>
      </c>
      <c r="BI290">
        <v>411</v>
      </c>
      <c r="BJ290" s="2">
        <f>ROUND(SUM(BH290:BI290)/SUM($BH$107:$BI$393)*(1000*irw_fw_harvest!$AH$2-SUM($BJ$32:$BJ$106)),0)</f>
        <v>472</v>
      </c>
      <c r="BK290" s="2">
        <f>ROUND(SUM(BH290:BI290)/SUM($BH$107:$BI$393)*(1000*irw_fw_harvest!$AI$2-SUM($BK$32:$BK$106)),0)</f>
        <v>552</v>
      </c>
      <c r="BL290" s="2"/>
      <c r="BM290" s="7">
        <f>ROUND(SUM(BH290:BI290)/SUM($BH$107:$BI$393)*1000*irw_fw_harvest!$AH$32,0)</f>
        <v>1636</v>
      </c>
      <c r="BN290" s="7">
        <f>ROUND(SUM(BH290:BI290)/SUM($BH$107:$BI$393)*1000*irw_fw_harvest!$AI$32,0)</f>
        <v>1686</v>
      </c>
      <c r="BP290" s="12">
        <f t="shared" si="84"/>
        <v>2108</v>
      </c>
      <c r="BQ290" s="12">
        <f t="shared" si="85"/>
        <v>2238</v>
      </c>
    </row>
    <row r="291" spans="1:69" ht="19.5" x14ac:dyDescent="0.6">
      <c r="A291" t="s">
        <v>200</v>
      </c>
      <c r="B291" t="s">
        <v>169</v>
      </c>
      <c r="C291" t="s">
        <v>182</v>
      </c>
      <c r="D291" t="s">
        <v>191</v>
      </c>
      <c r="E291" t="s">
        <v>172</v>
      </c>
      <c r="F291" t="s">
        <v>173</v>
      </c>
      <c r="G291" t="s">
        <v>174</v>
      </c>
      <c r="H291" t="s">
        <v>181</v>
      </c>
      <c r="I291">
        <v>1</v>
      </c>
      <c r="J291" t="s">
        <v>176</v>
      </c>
      <c r="K291" t="b">
        <v>0</v>
      </c>
      <c r="L291">
        <v>10</v>
      </c>
      <c r="M291">
        <v>18</v>
      </c>
      <c r="N291">
        <v>10</v>
      </c>
      <c r="O291">
        <v>18</v>
      </c>
      <c r="P291">
        <v>5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  <c r="AI291">
        <v>-1</v>
      </c>
      <c r="AJ291">
        <v>-1</v>
      </c>
      <c r="AK291">
        <v>1</v>
      </c>
      <c r="AL291">
        <v>12</v>
      </c>
      <c r="AM291" t="s">
        <v>195</v>
      </c>
      <c r="AN291">
        <v>1111</v>
      </c>
      <c r="AW291">
        <v>0</v>
      </c>
      <c r="AX291">
        <v>482</v>
      </c>
      <c r="AY291">
        <v>1300</v>
      </c>
      <c r="AZ291">
        <v>1144</v>
      </c>
      <c r="BA291">
        <v>1110</v>
      </c>
      <c r="BB291">
        <v>1025</v>
      </c>
      <c r="BC291">
        <v>1433</v>
      </c>
      <c r="BD291">
        <v>1418</v>
      </c>
      <c r="BE291">
        <v>1272</v>
      </c>
      <c r="BF291">
        <v>1185</v>
      </c>
      <c r="BG291">
        <v>194</v>
      </c>
      <c r="BH291">
        <v>104</v>
      </c>
      <c r="BI291">
        <v>240</v>
      </c>
      <c r="BJ291" s="2">
        <f>ROUND(SUM(BH291:BI291)/SUM($BH$107:$BI$393)*(1000*irw_fw_harvest!$AH$2-SUM($BJ$32:$BJ$106)),0)</f>
        <v>288</v>
      </c>
      <c r="BK291" s="2">
        <f>ROUND(SUM(BH291:BI291)/SUM($BH$107:$BI$393)*(1000*irw_fw_harvest!$AI$2-SUM($BK$32:$BK$106)),0)</f>
        <v>337</v>
      </c>
      <c r="BL291" s="2"/>
      <c r="BM291" s="7">
        <f>ROUND(SUM(BH291:BI291)/SUM($BH$107:$BI$393)*1000*irw_fw_harvest!$AH$32,0)</f>
        <v>1000</v>
      </c>
      <c r="BN291" s="7">
        <f>ROUND(SUM(BH291:BI291)/SUM($BH$107:$BI$393)*1000*irw_fw_harvest!$AI$32,0)</f>
        <v>1030</v>
      </c>
      <c r="BP291" s="12">
        <f t="shared" si="84"/>
        <v>1288</v>
      </c>
      <c r="BQ291" s="12">
        <f t="shared" si="85"/>
        <v>1367</v>
      </c>
    </row>
    <row r="292" spans="1:69" ht="19.5" x14ac:dyDescent="0.6">
      <c r="A292" t="s">
        <v>200</v>
      </c>
      <c r="B292" t="s">
        <v>169</v>
      </c>
      <c r="C292" t="s">
        <v>182</v>
      </c>
      <c r="D292" t="s">
        <v>192</v>
      </c>
      <c r="E292" t="s">
        <v>172</v>
      </c>
      <c r="F292" t="s">
        <v>173</v>
      </c>
      <c r="G292" t="s">
        <v>174</v>
      </c>
      <c r="H292" t="s">
        <v>181</v>
      </c>
      <c r="I292">
        <v>1</v>
      </c>
      <c r="J292" t="s">
        <v>176</v>
      </c>
      <c r="K292" t="b">
        <v>0</v>
      </c>
      <c r="L292">
        <v>10</v>
      </c>
      <c r="M292">
        <v>18</v>
      </c>
      <c r="N292">
        <v>10</v>
      </c>
      <c r="O292">
        <v>18</v>
      </c>
      <c r="P292">
        <v>5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  <c r="AI292">
        <v>-1</v>
      </c>
      <c r="AJ292">
        <v>-1</v>
      </c>
      <c r="AK292">
        <v>1</v>
      </c>
      <c r="AL292">
        <v>12</v>
      </c>
      <c r="AM292" t="s">
        <v>195</v>
      </c>
      <c r="AN292">
        <v>1111</v>
      </c>
      <c r="AW292">
        <v>0</v>
      </c>
      <c r="AX292">
        <v>269</v>
      </c>
      <c r="AY292">
        <v>716</v>
      </c>
      <c r="AZ292">
        <v>623</v>
      </c>
      <c r="BA292">
        <v>597</v>
      </c>
      <c r="BB292">
        <v>546</v>
      </c>
      <c r="BC292">
        <v>750</v>
      </c>
      <c r="BD292">
        <v>728</v>
      </c>
      <c r="BE292">
        <v>686</v>
      </c>
      <c r="BF292">
        <v>636</v>
      </c>
      <c r="BG292">
        <v>104</v>
      </c>
      <c r="BH292">
        <v>56</v>
      </c>
      <c r="BI292">
        <v>149</v>
      </c>
      <c r="BJ292" s="2">
        <f>ROUND(SUM(BH292:BI292)/SUM($BH$107:$BI$393)*(1000*irw_fw_harvest!$AH$2-SUM($BJ$32:$BJ$106)),0)</f>
        <v>172</v>
      </c>
      <c r="BK292" s="2">
        <f>ROUND(SUM(BH292:BI292)/SUM($BH$107:$BI$393)*(1000*irw_fw_harvest!$AI$2-SUM($BK$32:$BK$106)),0)</f>
        <v>201</v>
      </c>
      <c r="BL292" s="2"/>
      <c r="BM292" s="7">
        <f>ROUND(SUM(BH292:BI292)/SUM($BH$107:$BI$393)*1000*irw_fw_harvest!$AH$32,0)</f>
        <v>596</v>
      </c>
      <c r="BN292" s="7">
        <f>ROUND(SUM(BH292:BI292)/SUM($BH$107:$BI$393)*1000*irw_fw_harvest!$AI$32,0)</f>
        <v>614</v>
      </c>
      <c r="BP292" s="12">
        <f t="shared" si="84"/>
        <v>768</v>
      </c>
      <c r="BQ292" s="12">
        <f t="shared" si="85"/>
        <v>815</v>
      </c>
    </row>
    <row r="293" spans="1:69" ht="19.5" x14ac:dyDescent="0.6">
      <c r="A293" t="s">
        <v>200</v>
      </c>
      <c r="B293" t="s">
        <v>169</v>
      </c>
      <c r="C293" t="s">
        <v>182</v>
      </c>
      <c r="D293" t="s">
        <v>193</v>
      </c>
      <c r="E293" t="s">
        <v>172</v>
      </c>
      <c r="F293" t="s">
        <v>173</v>
      </c>
      <c r="G293" t="s">
        <v>174</v>
      </c>
      <c r="H293" t="s">
        <v>181</v>
      </c>
      <c r="I293">
        <v>1</v>
      </c>
      <c r="J293" t="s">
        <v>176</v>
      </c>
      <c r="K293" t="b">
        <v>0</v>
      </c>
      <c r="L293">
        <v>10</v>
      </c>
      <c r="M293">
        <v>18</v>
      </c>
      <c r="N293">
        <v>10</v>
      </c>
      <c r="O293">
        <v>18</v>
      </c>
      <c r="P293">
        <v>5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  <c r="AI293">
        <v>-1</v>
      </c>
      <c r="AJ293">
        <v>-1</v>
      </c>
      <c r="AK293">
        <v>1</v>
      </c>
      <c r="AL293">
        <v>12</v>
      </c>
      <c r="AM293" t="s">
        <v>195</v>
      </c>
      <c r="AN293">
        <v>1111</v>
      </c>
      <c r="AW293">
        <v>0</v>
      </c>
      <c r="AX293">
        <v>119</v>
      </c>
      <c r="AY293">
        <v>320</v>
      </c>
      <c r="AZ293">
        <v>280</v>
      </c>
      <c r="BA293">
        <v>268</v>
      </c>
      <c r="BB293">
        <v>244</v>
      </c>
      <c r="BC293">
        <v>333</v>
      </c>
      <c r="BD293">
        <v>329</v>
      </c>
      <c r="BE293">
        <v>313</v>
      </c>
      <c r="BF293">
        <v>301</v>
      </c>
      <c r="BG293">
        <v>50</v>
      </c>
      <c r="BH293">
        <v>29</v>
      </c>
      <c r="BI293">
        <v>80</v>
      </c>
      <c r="BJ293" s="2">
        <f>ROUND(SUM(BH293:BI293)/SUM($BH$107:$BI$393)*(1000*irw_fw_harvest!$AH$2-SUM($BJ$32:$BJ$106)),0)</f>
        <v>91</v>
      </c>
      <c r="BK293" s="2">
        <f>ROUND(SUM(BH293:BI293)/SUM($BH$107:$BI$393)*(1000*irw_fw_harvest!$AI$2-SUM($BK$32:$BK$106)),0)</f>
        <v>107</v>
      </c>
      <c r="BL293" s="2"/>
      <c r="BM293" s="7">
        <f>ROUND(SUM(BH293:BI293)/SUM($BH$107:$BI$393)*1000*irw_fw_harvest!$AH$32,0)</f>
        <v>317</v>
      </c>
      <c r="BN293" s="7">
        <f>ROUND(SUM(BH293:BI293)/SUM($BH$107:$BI$393)*1000*irw_fw_harvest!$AI$32,0)</f>
        <v>326</v>
      </c>
      <c r="BP293" s="12">
        <f t="shared" si="84"/>
        <v>408</v>
      </c>
      <c r="BQ293" s="12">
        <f t="shared" si="85"/>
        <v>433</v>
      </c>
    </row>
    <row r="294" spans="1:69" ht="19.5" x14ac:dyDescent="0.6">
      <c r="A294" t="s">
        <v>200</v>
      </c>
      <c r="B294" t="s">
        <v>169</v>
      </c>
      <c r="C294" t="s">
        <v>182</v>
      </c>
      <c r="D294" t="s">
        <v>194</v>
      </c>
      <c r="E294" t="s">
        <v>172</v>
      </c>
      <c r="F294" t="s">
        <v>173</v>
      </c>
      <c r="G294" t="s">
        <v>174</v>
      </c>
      <c r="H294" t="s">
        <v>181</v>
      </c>
      <c r="I294">
        <v>1</v>
      </c>
      <c r="J294" t="s">
        <v>176</v>
      </c>
      <c r="K294" t="b">
        <v>0</v>
      </c>
      <c r="L294">
        <v>10</v>
      </c>
      <c r="M294">
        <v>18</v>
      </c>
      <c r="N294">
        <v>10</v>
      </c>
      <c r="O294">
        <v>18</v>
      </c>
      <c r="P294">
        <v>5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  <c r="AI294">
        <v>-1</v>
      </c>
      <c r="AJ294">
        <v>-1</v>
      </c>
      <c r="AK294">
        <v>1</v>
      </c>
      <c r="AL294">
        <v>12</v>
      </c>
      <c r="AM294" t="s">
        <v>195</v>
      </c>
      <c r="AN294">
        <v>1111</v>
      </c>
      <c r="AW294">
        <v>0</v>
      </c>
      <c r="AX294">
        <v>180</v>
      </c>
      <c r="AY294">
        <v>521</v>
      </c>
      <c r="AZ294">
        <v>492</v>
      </c>
      <c r="BA294">
        <v>511</v>
      </c>
      <c r="BB294">
        <v>504</v>
      </c>
      <c r="BC294">
        <v>753</v>
      </c>
      <c r="BD294">
        <v>801</v>
      </c>
      <c r="BE294">
        <v>788</v>
      </c>
      <c r="BF294">
        <v>776</v>
      </c>
      <c r="BG294">
        <v>139</v>
      </c>
      <c r="BH294">
        <v>76</v>
      </c>
      <c r="BI294">
        <v>190</v>
      </c>
      <c r="BJ294" s="2">
        <f>ROUND(SUM(BH294:BI294)/SUM($BH$107:$BI$393)*(1000*irw_fw_harvest!$AH$2-SUM($BJ$32:$BJ$106)),0)</f>
        <v>223</v>
      </c>
      <c r="BK294" s="2">
        <f>ROUND(SUM(BH294:BI294)/SUM($BH$107:$BI$393)*(1000*irw_fw_harvest!$AI$2-SUM($BK$32:$BK$106)),0)</f>
        <v>261</v>
      </c>
      <c r="BL294" s="2"/>
      <c r="BM294" s="7">
        <f>ROUND(SUM(BH294:BI294)/SUM($BH$107:$BI$393)*1000*irw_fw_harvest!$AH$32,0)</f>
        <v>773</v>
      </c>
      <c r="BN294" s="7">
        <f>ROUND(SUM(BH294:BI294)/SUM($BH$107:$BI$393)*1000*irw_fw_harvest!$AI$32,0)</f>
        <v>797</v>
      </c>
      <c r="BP294" s="12">
        <f t="shared" si="84"/>
        <v>996</v>
      </c>
      <c r="BQ294" s="12">
        <f t="shared" si="85"/>
        <v>1058</v>
      </c>
    </row>
    <row r="295" spans="1:69" ht="19.5" x14ac:dyDescent="0.6">
      <c r="A295" t="s">
        <v>200</v>
      </c>
      <c r="B295" t="s">
        <v>169</v>
      </c>
      <c r="C295" t="s">
        <v>182</v>
      </c>
      <c r="D295" t="s">
        <v>171</v>
      </c>
      <c r="E295" t="s">
        <v>172</v>
      </c>
      <c r="F295" t="s">
        <v>173</v>
      </c>
      <c r="G295" t="s">
        <v>174</v>
      </c>
      <c r="H295" t="s">
        <v>181</v>
      </c>
      <c r="I295">
        <v>1</v>
      </c>
      <c r="J295" t="s">
        <v>176</v>
      </c>
      <c r="K295" t="b">
        <v>0</v>
      </c>
      <c r="L295">
        <v>19</v>
      </c>
      <c r="M295">
        <v>29</v>
      </c>
      <c r="N295">
        <v>19</v>
      </c>
      <c r="O295">
        <v>29</v>
      </c>
      <c r="P295">
        <v>7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  <c r="AI295">
        <v>-1</v>
      </c>
      <c r="AJ295">
        <v>-1</v>
      </c>
      <c r="AK295">
        <v>1</v>
      </c>
      <c r="AL295">
        <v>12</v>
      </c>
      <c r="AM295" t="s">
        <v>195</v>
      </c>
      <c r="AN295">
        <v>1313</v>
      </c>
      <c r="AW295">
        <v>0</v>
      </c>
      <c r="AX295">
        <v>348</v>
      </c>
      <c r="AY295">
        <v>940</v>
      </c>
      <c r="AZ295">
        <v>828</v>
      </c>
      <c r="BA295">
        <v>805</v>
      </c>
      <c r="BB295">
        <v>747</v>
      </c>
      <c r="BC295">
        <v>1061</v>
      </c>
      <c r="BD295">
        <v>1078</v>
      </c>
      <c r="BE295">
        <v>1011</v>
      </c>
      <c r="BF295">
        <v>1058</v>
      </c>
      <c r="BG295">
        <v>193</v>
      </c>
      <c r="BH295">
        <v>116</v>
      </c>
      <c r="BI295">
        <v>316</v>
      </c>
      <c r="BJ295" s="2">
        <f>ROUND(SUM(BH295:BI295)/SUM($BH$107:$BI$393)*(1000*irw_fw_harvest!$AH$2-SUM($BJ$32:$BJ$106)),0)</f>
        <v>362</v>
      </c>
      <c r="BK295" s="2">
        <f>ROUND(SUM(BH295:BI295)/SUM($BH$107:$BI$393)*(1000*irw_fw_harvest!$AI$2-SUM($BK$32:$BK$106)),0)</f>
        <v>424</v>
      </c>
      <c r="BL295" s="2"/>
      <c r="BM295" s="7">
        <f>ROUND(SUM(BH295:BI295)/SUM($BH$107:$BI$393)*1000*irw_fw_harvest!$AH$32,0)</f>
        <v>1256</v>
      </c>
      <c r="BN295" s="7">
        <f>ROUND(SUM(BH295:BI295)/SUM($BH$107:$BI$393)*1000*irw_fw_harvest!$AI$32,0)</f>
        <v>1294</v>
      </c>
      <c r="BP295" s="12">
        <f t="shared" si="84"/>
        <v>1618</v>
      </c>
      <c r="BQ295" s="12">
        <f t="shared" si="85"/>
        <v>1718</v>
      </c>
    </row>
    <row r="296" spans="1:69" ht="19.5" x14ac:dyDescent="0.6">
      <c r="A296" t="s">
        <v>200</v>
      </c>
      <c r="B296" t="s">
        <v>169</v>
      </c>
      <c r="C296" t="s">
        <v>182</v>
      </c>
      <c r="D296" t="s">
        <v>180</v>
      </c>
      <c r="E296" t="s">
        <v>172</v>
      </c>
      <c r="F296" t="s">
        <v>173</v>
      </c>
      <c r="G296" t="s">
        <v>174</v>
      </c>
      <c r="H296" t="s">
        <v>181</v>
      </c>
      <c r="I296">
        <v>1</v>
      </c>
      <c r="J296" t="s">
        <v>176</v>
      </c>
      <c r="K296" t="b">
        <v>0</v>
      </c>
      <c r="L296">
        <v>19</v>
      </c>
      <c r="M296">
        <v>29</v>
      </c>
      <c r="N296">
        <v>19</v>
      </c>
      <c r="O296">
        <v>29</v>
      </c>
      <c r="P296">
        <v>7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  <c r="AI296">
        <v>-1</v>
      </c>
      <c r="AJ296">
        <v>-1</v>
      </c>
      <c r="AK296">
        <v>1</v>
      </c>
      <c r="AL296">
        <v>12</v>
      </c>
      <c r="AM296" t="s">
        <v>195</v>
      </c>
      <c r="AN296">
        <v>1313</v>
      </c>
      <c r="AW296">
        <v>0</v>
      </c>
      <c r="AX296">
        <v>1730</v>
      </c>
      <c r="AY296">
        <v>4713</v>
      </c>
      <c r="AZ296">
        <v>4185</v>
      </c>
      <c r="BA296">
        <v>4097</v>
      </c>
      <c r="BB296">
        <v>3820</v>
      </c>
      <c r="BC296">
        <v>5454</v>
      </c>
      <c r="BD296">
        <v>5568</v>
      </c>
      <c r="BE296">
        <v>5259</v>
      </c>
      <c r="BF296">
        <v>5460</v>
      </c>
      <c r="BG296">
        <v>996</v>
      </c>
      <c r="BH296">
        <v>592</v>
      </c>
      <c r="BI296">
        <v>1573</v>
      </c>
      <c r="BJ296" s="2">
        <f>ROUND(SUM(BH296:BI296)/SUM($BH$107:$BI$393)*(1000*irw_fw_harvest!$AH$2-SUM($BJ$32:$BJ$106)),0)</f>
        <v>1815</v>
      </c>
      <c r="BK296" s="2">
        <f>ROUND(SUM(BH296:BI296)/SUM($BH$107:$BI$393)*(1000*irw_fw_harvest!$AI$2-SUM($BK$32:$BK$106)),0)</f>
        <v>2124</v>
      </c>
      <c r="BL296" s="2"/>
      <c r="BM296" s="7">
        <f>ROUND(SUM(BH296:BI296)/SUM($BH$107:$BI$393)*1000*irw_fw_harvest!$AH$32,0)</f>
        <v>6292</v>
      </c>
      <c r="BN296" s="7">
        <f>ROUND(SUM(BH296:BI296)/SUM($BH$107:$BI$393)*1000*irw_fw_harvest!$AI$32,0)</f>
        <v>6485</v>
      </c>
      <c r="BP296" s="12">
        <f t="shared" si="84"/>
        <v>8107</v>
      </c>
      <c r="BQ296" s="12">
        <f t="shared" si="85"/>
        <v>8609</v>
      </c>
    </row>
    <row r="297" spans="1:69" ht="19.5" x14ac:dyDescent="0.6">
      <c r="A297" t="s">
        <v>200</v>
      </c>
      <c r="B297" t="s">
        <v>169</v>
      </c>
      <c r="C297" t="s">
        <v>182</v>
      </c>
      <c r="D297" t="s">
        <v>198</v>
      </c>
      <c r="E297" t="s">
        <v>172</v>
      </c>
      <c r="F297" t="s">
        <v>173</v>
      </c>
      <c r="G297" t="s">
        <v>174</v>
      </c>
      <c r="H297" t="s">
        <v>181</v>
      </c>
      <c r="I297">
        <v>1</v>
      </c>
      <c r="J297" t="s">
        <v>176</v>
      </c>
      <c r="K297" t="b">
        <v>0</v>
      </c>
      <c r="L297">
        <v>19</v>
      </c>
      <c r="M297">
        <v>29</v>
      </c>
      <c r="N297">
        <v>19</v>
      </c>
      <c r="O297">
        <v>29</v>
      </c>
      <c r="P297">
        <v>7</v>
      </c>
      <c r="Q297">
        <v>-1</v>
      </c>
      <c r="R297">
        <v>-1</v>
      </c>
      <c r="S297">
        <v>-1</v>
      </c>
      <c r="T297">
        <v>-1</v>
      </c>
      <c r="U297">
        <v>-1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  <c r="AI297">
        <v>-1</v>
      </c>
      <c r="AJ297">
        <v>-1</v>
      </c>
      <c r="AK297">
        <v>1</v>
      </c>
      <c r="AL297">
        <v>12</v>
      </c>
      <c r="AM297" t="s">
        <v>195</v>
      </c>
      <c r="AN297">
        <v>1313</v>
      </c>
      <c r="AW297">
        <v>0</v>
      </c>
      <c r="AX297">
        <v>75</v>
      </c>
      <c r="AY297">
        <v>182</v>
      </c>
      <c r="AZ297">
        <v>138</v>
      </c>
      <c r="BA297">
        <v>111</v>
      </c>
      <c r="BB297">
        <v>79</v>
      </c>
      <c r="BC297">
        <v>76</v>
      </c>
      <c r="BD297">
        <v>39</v>
      </c>
      <c r="BE297">
        <v>0</v>
      </c>
      <c r="BF297">
        <v>0</v>
      </c>
      <c r="BG297">
        <v>0</v>
      </c>
      <c r="BH297">
        <v>0</v>
      </c>
      <c r="BI297">
        <v>0</v>
      </c>
      <c r="BJ297" s="2">
        <f>ROUND(SUM(BH297:BI297)/SUM($BH$107:$BI$393)*(1000*irw_fw_harvest!$AH$2-SUM($BJ$32:$BJ$106)),0)</f>
        <v>0</v>
      </c>
      <c r="BK297" s="2">
        <f>ROUND(SUM(BH297:BI297)/SUM($BH$107:$BI$393)*(1000*irw_fw_harvest!$AI$2-SUM($BK$32:$BK$106)),0)</f>
        <v>0</v>
      </c>
      <c r="BL297" s="2"/>
      <c r="BM297" s="7">
        <f>ROUND(SUM(BH297:BI297)/SUM($BH$107:$BI$393)*1000*irw_fw_harvest!$AH$32,0)</f>
        <v>0</v>
      </c>
      <c r="BN297" s="7">
        <f>ROUND(SUM(BH297:BI297)/SUM($BH$107:$BI$393)*1000*irw_fw_harvest!$AI$32,0)</f>
        <v>0</v>
      </c>
      <c r="BP297" s="12">
        <f t="shared" si="84"/>
        <v>0</v>
      </c>
      <c r="BQ297" s="12">
        <f t="shared" si="85"/>
        <v>0</v>
      </c>
    </row>
    <row r="298" spans="1:69" ht="19.5" x14ac:dyDescent="0.6">
      <c r="A298" t="s">
        <v>200</v>
      </c>
      <c r="B298" t="s">
        <v>169</v>
      </c>
      <c r="C298" t="s">
        <v>182</v>
      </c>
      <c r="D298" t="s">
        <v>188</v>
      </c>
      <c r="E298" t="s">
        <v>172</v>
      </c>
      <c r="F298" t="s">
        <v>173</v>
      </c>
      <c r="G298" t="s">
        <v>174</v>
      </c>
      <c r="H298" t="s">
        <v>181</v>
      </c>
      <c r="I298">
        <v>1</v>
      </c>
      <c r="J298" t="s">
        <v>176</v>
      </c>
      <c r="K298" t="b">
        <v>0</v>
      </c>
      <c r="L298">
        <v>19</v>
      </c>
      <c r="M298">
        <v>29</v>
      </c>
      <c r="N298">
        <v>19</v>
      </c>
      <c r="O298">
        <v>29</v>
      </c>
      <c r="P298">
        <v>7</v>
      </c>
      <c r="Q298">
        <v>-1</v>
      </c>
      <c r="R298">
        <v>-1</v>
      </c>
      <c r="S298">
        <v>-1</v>
      </c>
      <c r="T298">
        <v>-1</v>
      </c>
      <c r="U298">
        <v>-1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  <c r="AI298">
        <v>-1</v>
      </c>
      <c r="AJ298">
        <v>-1</v>
      </c>
      <c r="AK298">
        <v>1</v>
      </c>
      <c r="AL298">
        <v>12</v>
      </c>
      <c r="AM298" t="s">
        <v>195</v>
      </c>
      <c r="AN298">
        <v>1313</v>
      </c>
      <c r="AW298">
        <v>0</v>
      </c>
      <c r="AX298">
        <v>504</v>
      </c>
      <c r="AY298">
        <v>1389</v>
      </c>
      <c r="AZ298">
        <v>1248</v>
      </c>
      <c r="BA298">
        <v>1236</v>
      </c>
      <c r="BB298">
        <v>1169</v>
      </c>
      <c r="BC298">
        <v>1694</v>
      </c>
      <c r="BD298">
        <v>1759</v>
      </c>
      <c r="BE298">
        <v>1693</v>
      </c>
      <c r="BF298">
        <v>1733</v>
      </c>
      <c r="BG298">
        <v>311</v>
      </c>
      <c r="BH298">
        <v>182</v>
      </c>
      <c r="BI298">
        <v>478</v>
      </c>
      <c r="BJ298" s="2">
        <f>ROUND(SUM(BH298:BI298)/SUM($BH$107:$BI$393)*(1000*irw_fw_harvest!$AH$2-SUM($BJ$32:$BJ$106)),0)</f>
        <v>553</v>
      </c>
      <c r="BK298" s="2">
        <f>ROUND(SUM(BH298:BI298)/SUM($BH$107:$BI$393)*(1000*irw_fw_harvest!$AI$2-SUM($BK$32:$BK$106)),0)</f>
        <v>647</v>
      </c>
      <c r="BL298" s="2"/>
      <c r="BM298" s="7">
        <f>ROUND(SUM(BH298:BI298)/SUM($BH$107:$BI$393)*1000*irw_fw_harvest!$AH$32,0)</f>
        <v>1918</v>
      </c>
      <c r="BN298" s="7">
        <f>ROUND(SUM(BH298:BI298)/SUM($BH$107:$BI$393)*1000*irw_fw_harvest!$AI$32,0)</f>
        <v>1977</v>
      </c>
      <c r="BP298" s="12">
        <f t="shared" si="84"/>
        <v>2471</v>
      </c>
      <c r="BQ298" s="12">
        <f t="shared" si="85"/>
        <v>2624</v>
      </c>
    </row>
    <row r="299" spans="1:69" ht="19.5" x14ac:dyDescent="0.6">
      <c r="A299" t="s">
        <v>200</v>
      </c>
      <c r="B299" t="s">
        <v>169</v>
      </c>
      <c r="C299" t="s">
        <v>182</v>
      </c>
      <c r="D299" t="s">
        <v>189</v>
      </c>
      <c r="E299" t="s">
        <v>172</v>
      </c>
      <c r="F299" t="s">
        <v>173</v>
      </c>
      <c r="G299" t="s">
        <v>174</v>
      </c>
      <c r="H299" t="s">
        <v>181</v>
      </c>
      <c r="I299">
        <v>1</v>
      </c>
      <c r="J299" t="s">
        <v>176</v>
      </c>
      <c r="K299" t="b">
        <v>0</v>
      </c>
      <c r="L299">
        <v>19</v>
      </c>
      <c r="M299">
        <v>29</v>
      </c>
      <c r="N299">
        <v>19</v>
      </c>
      <c r="O299">
        <v>29</v>
      </c>
      <c r="P299">
        <v>7</v>
      </c>
      <c r="Q299">
        <v>-1</v>
      </c>
      <c r="R299">
        <v>-1</v>
      </c>
      <c r="S299">
        <v>-1</v>
      </c>
      <c r="T299">
        <v>-1</v>
      </c>
      <c r="U299">
        <v>-1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  <c r="AI299">
        <v>-1</v>
      </c>
      <c r="AJ299">
        <v>-1</v>
      </c>
      <c r="AK299">
        <v>1</v>
      </c>
      <c r="AL299">
        <v>12</v>
      </c>
      <c r="AM299" t="s">
        <v>195</v>
      </c>
      <c r="AN299">
        <v>1313</v>
      </c>
      <c r="AW299">
        <v>0</v>
      </c>
      <c r="AX299">
        <v>984</v>
      </c>
      <c r="AY299">
        <v>2557</v>
      </c>
      <c r="AZ299">
        <v>2170</v>
      </c>
      <c r="BA299">
        <v>2035</v>
      </c>
      <c r="BB299">
        <v>1824</v>
      </c>
      <c r="BC299">
        <v>2511</v>
      </c>
      <c r="BD299">
        <v>2484</v>
      </c>
      <c r="BE299">
        <v>2284</v>
      </c>
      <c r="BF299">
        <v>2355</v>
      </c>
      <c r="BG299">
        <v>429</v>
      </c>
      <c r="BH299">
        <v>256</v>
      </c>
      <c r="BI299">
        <v>686</v>
      </c>
      <c r="BJ299" s="2">
        <f>ROUND(SUM(BH299:BI299)/SUM($BH$107:$BI$393)*(1000*irw_fw_harvest!$AH$2-SUM($BJ$32:$BJ$106)),0)</f>
        <v>790</v>
      </c>
      <c r="BK299" s="2">
        <f>ROUND(SUM(BH299:BI299)/SUM($BH$107:$BI$393)*(1000*irw_fw_harvest!$AI$2-SUM($BK$32:$BK$106)),0)</f>
        <v>924</v>
      </c>
      <c r="BL299" s="2"/>
      <c r="BM299" s="7">
        <f>ROUND(SUM(BH299:BI299)/SUM($BH$107:$BI$393)*1000*irw_fw_harvest!$AH$32,0)</f>
        <v>2738</v>
      </c>
      <c r="BN299" s="7">
        <f>ROUND(SUM(BH299:BI299)/SUM($BH$107:$BI$393)*1000*irw_fw_harvest!$AI$32,0)</f>
        <v>2822</v>
      </c>
      <c r="BP299" s="12">
        <f t="shared" si="84"/>
        <v>3528</v>
      </c>
      <c r="BQ299" s="12">
        <f t="shared" si="85"/>
        <v>3746</v>
      </c>
    </row>
    <row r="300" spans="1:69" ht="19.5" x14ac:dyDescent="0.6">
      <c r="A300" t="s">
        <v>200</v>
      </c>
      <c r="B300" t="s">
        <v>169</v>
      </c>
      <c r="C300" t="s">
        <v>182</v>
      </c>
      <c r="D300" t="s">
        <v>191</v>
      </c>
      <c r="E300" t="s">
        <v>172</v>
      </c>
      <c r="F300" t="s">
        <v>173</v>
      </c>
      <c r="G300" t="s">
        <v>174</v>
      </c>
      <c r="H300" t="s">
        <v>181</v>
      </c>
      <c r="I300">
        <v>1</v>
      </c>
      <c r="J300" t="s">
        <v>176</v>
      </c>
      <c r="K300" t="b">
        <v>0</v>
      </c>
      <c r="L300">
        <v>19</v>
      </c>
      <c r="M300">
        <v>29</v>
      </c>
      <c r="N300">
        <v>19</v>
      </c>
      <c r="O300">
        <v>29</v>
      </c>
      <c r="P300">
        <v>7</v>
      </c>
      <c r="Q300">
        <v>-1</v>
      </c>
      <c r="R300">
        <v>-1</v>
      </c>
      <c r="S300">
        <v>-1</v>
      </c>
      <c r="T300">
        <v>-1</v>
      </c>
      <c r="U300">
        <v>-1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  <c r="AI300">
        <v>-1</v>
      </c>
      <c r="AJ300">
        <v>-1</v>
      </c>
      <c r="AK300">
        <v>1</v>
      </c>
      <c r="AL300">
        <v>12</v>
      </c>
      <c r="AM300" t="s">
        <v>195</v>
      </c>
      <c r="AN300">
        <v>1313</v>
      </c>
      <c r="AW300">
        <v>0</v>
      </c>
      <c r="AX300">
        <v>975</v>
      </c>
      <c r="AY300">
        <v>2676</v>
      </c>
      <c r="AZ300">
        <v>2395</v>
      </c>
      <c r="BA300">
        <v>2361</v>
      </c>
      <c r="BB300">
        <v>2217</v>
      </c>
      <c r="BC300">
        <v>3182</v>
      </c>
      <c r="BD300">
        <v>3263</v>
      </c>
      <c r="BE300">
        <v>3092</v>
      </c>
      <c r="BF300">
        <v>3224</v>
      </c>
      <c r="BG300">
        <v>590</v>
      </c>
      <c r="BH300">
        <v>352</v>
      </c>
      <c r="BI300">
        <v>938</v>
      </c>
      <c r="BJ300" s="2">
        <f>ROUND(SUM(BH300:BI300)/SUM($BH$107:$BI$393)*(1000*irw_fw_harvest!$AH$2-SUM($BJ$32:$BJ$106)),0)</f>
        <v>1081</v>
      </c>
      <c r="BK300" s="2">
        <f>ROUND(SUM(BH300:BI300)/SUM($BH$107:$BI$393)*(1000*irw_fw_harvest!$AI$2-SUM($BK$32:$BK$106)),0)</f>
        <v>1265</v>
      </c>
      <c r="BL300" s="2"/>
      <c r="BM300" s="7">
        <f>ROUND(SUM(BH300:BI300)/SUM($BH$107:$BI$393)*1000*irw_fw_harvest!$AH$32,0)</f>
        <v>3749</v>
      </c>
      <c r="BN300" s="7">
        <f>ROUND(SUM(BH300:BI300)/SUM($BH$107:$BI$393)*1000*irw_fw_harvest!$AI$32,0)</f>
        <v>3864</v>
      </c>
      <c r="BP300" s="12">
        <f t="shared" si="84"/>
        <v>4830</v>
      </c>
      <c r="BQ300" s="12">
        <f t="shared" si="85"/>
        <v>5129</v>
      </c>
    </row>
    <row r="301" spans="1:69" ht="19.5" x14ac:dyDescent="0.6">
      <c r="A301" t="s">
        <v>200</v>
      </c>
      <c r="B301" t="s">
        <v>169</v>
      </c>
      <c r="C301" t="s">
        <v>182</v>
      </c>
      <c r="D301" t="s">
        <v>192</v>
      </c>
      <c r="E301" t="s">
        <v>172</v>
      </c>
      <c r="F301" t="s">
        <v>173</v>
      </c>
      <c r="G301" t="s">
        <v>174</v>
      </c>
      <c r="H301" t="s">
        <v>181</v>
      </c>
      <c r="I301">
        <v>1</v>
      </c>
      <c r="J301" t="s">
        <v>176</v>
      </c>
      <c r="K301" t="b">
        <v>0</v>
      </c>
      <c r="L301">
        <v>19</v>
      </c>
      <c r="M301">
        <v>29</v>
      </c>
      <c r="N301">
        <v>19</v>
      </c>
      <c r="O301">
        <v>29</v>
      </c>
      <c r="P301">
        <v>7</v>
      </c>
      <c r="Q301">
        <v>-1</v>
      </c>
      <c r="R301">
        <v>-1</v>
      </c>
      <c r="S301">
        <v>-1</v>
      </c>
      <c r="T301">
        <v>-1</v>
      </c>
      <c r="U301">
        <v>-1</v>
      </c>
      <c r="V301">
        <v>-1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  <c r="AI301">
        <v>-1</v>
      </c>
      <c r="AJ301">
        <v>-1</v>
      </c>
      <c r="AK301">
        <v>1</v>
      </c>
      <c r="AL301">
        <v>12</v>
      </c>
      <c r="AM301" t="s">
        <v>195</v>
      </c>
      <c r="AN301">
        <v>1313</v>
      </c>
      <c r="AW301">
        <v>0</v>
      </c>
      <c r="AX301">
        <v>407</v>
      </c>
      <c r="AY301">
        <v>1127</v>
      </c>
      <c r="AZ301">
        <v>1019</v>
      </c>
      <c r="BA301">
        <v>1019</v>
      </c>
      <c r="BB301">
        <v>971</v>
      </c>
      <c r="BC301">
        <v>1417</v>
      </c>
      <c r="BD301">
        <v>1482</v>
      </c>
      <c r="BE301">
        <v>1435</v>
      </c>
      <c r="BF301">
        <v>1478</v>
      </c>
      <c r="BG301">
        <v>267</v>
      </c>
      <c r="BH301">
        <v>157</v>
      </c>
      <c r="BI301">
        <v>417</v>
      </c>
      <c r="BJ301" s="2">
        <f>ROUND(SUM(BH301:BI301)/SUM($BH$107:$BI$393)*(1000*irw_fw_harvest!$AH$2-SUM($BJ$32:$BJ$106)),0)</f>
        <v>481</v>
      </c>
      <c r="BK301" s="2">
        <f>ROUND(SUM(BH301:BI301)/SUM($BH$107:$BI$393)*(1000*irw_fw_harvest!$AI$2-SUM($BK$32:$BK$106)),0)</f>
        <v>563</v>
      </c>
      <c r="BL301" s="2"/>
      <c r="BM301" s="7">
        <f>ROUND(SUM(BH301:BI301)/SUM($BH$107:$BI$393)*1000*irw_fw_harvest!$AH$32,0)</f>
        <v>1668</v>
      </c>
      <c r="BN301" s="7">
        <f>ROUND(SUM(BH301:BI301)/SUM($BH$107:$BI$393)*1000*irw_fw_harvest!$AI$32,0)</f>
        <v>1719</v>
      </c>
      <c r="BP301" s="12">
        <f t="shared" si="84"/>
        <v>2149</v>
      </c>
      <c r="BQ301" s="12">
        <f t="shared" si="85"/>
        <v>2282</v>
      </c>
    </row>
    <row r="302" spans="1:69" ht="19.5" x14ac:dyDescent="0.6">
      <c r="A302" t="s">
        <v>200</v>
      </c>
      <c r="B302" t="s">
        <v>169</v>
      </c>
      <c r="C302" t="s">
        <v>182</v>
      </c>
      <c r="D302" t="s">
        <v>193</v>
      </c>
      <c r="E302" t="s">
        <v>172</v>
      </c>
      <c r="F302" t="s">
        <v>173</v>
      </c>
      <c r="G302" t="s">
        <v>174</v>
      </c>
      <c r="H302" t="s">
        <v>181</v>
      </c>
      <c r="I302">
        <v>1</v>
      </c>
      <c r="J302" t="s">
        <v>176</v>
      </c>
      <c r="K302" t="b">
        <v>0</v>
      </c>
      <c r="L302">
        <v>19</v>
      </c>
      <c r="M302">
        <v>29</v>
      </c>
      <c r="N302">
        <v>19</v>
      </c>
      <c r="O302">
        <v>29</v>
      </c>
      <c r="P302">
        <v>7</v>
      </c>
      <c r="Q302">
        <v>-1</v>
      </c>
      <c r="R302">
        <v>-1</v>
      </c>
      <c r="S302">
        <v>-1</v>
      </c>
      <c r="T302">
        <v>-1</v>
      </c>
      <c r="U302">
        <v>-1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  <c r="AI302">
        <v>-1</v>
      </c>
      <c r="AJ302">
        <v>-1</v>
      </c>
      <c r="AK302">
        <v>1</v>
      </c>
      <c r="AL302">
        <v>12</v>
      </c>
      <c r="AM302" t="s">
        <v>195</v>
      </c>
      <c r="AN302">
        <v>1313</v>
      </c>
      <c r="AW302">
        <v>0</v>
      </c>
      <c r="AX302">
        <v>161</v>
      </c>
      <c r="AY302">
        <v>464</v>
      </c>
      <c r="AZ302">
        <v>432</v>
      </c>
      <c r="BA302">
        <v>444</v>
      </c>
      <c r="BB302">
        <v>434</v>
      </c>
      <c r="BC302">
        <v>649</v>
      </c>
      <c r="BD302">
        <v>691</v>
      </c>
      <c r="BE302">
        <v>679</v>
      </c>
      <c r="BF302">
        <v>705</v>
      </c>
      <c r="BG302">
        <v>127</v>
      </c>
      <c r="BH302">
        <v>75</v>
      </c>
      <c r="BI302">
        <v>201</v>
      </c>
      <c r="BJ302" s="2">
        <f>ROUND(SUM(BH302:BI302)/SUM($BH$107:$BI$393)*(1000*irw_fw_harvest!$AH$2-SUM($BJ$32:$BJ$106)),0)</f>
        <v>231</v>
      </c>
      <c r="BK302" s="2">
        <f>ROUND(SUM(BH302:BI302)/SUM($BH$107:$BI$393)*(1000*irw_fw_harvest!$AI$2-SUM($BK$32:$BK$106)),0)</f>
        <v>271</v>
      </c>
      <c r="BL302" s="2"/>
      <c r="BM302" s="7">
        <f>ROUND(SUM(BH302:BI302)/SUM($BH$107:$BI$393)*1000*irw_fw_harvest!$AH$32,0)</f>
        <v>802</v>
      </c>
      <c r="BN302" s="7">
        <f>ROUND(SUM(BH302:BI302)/SUM($BH$107:$BI$393)*1000*irw_fw_harvest!$AI$32,0)</f>
        <v>827</v>
      </c>
      <c r="BP302" s="12">
        <f t="shared" si="84"/>
        <v>1033</v>
      </c>
      <c r="BQ302" s="12">
        <f t="shared" si="85"/>
        <v>1098</v>
      </c>
    </row>
    <row r="303" spans="1:69" ht="19.5" x14ac:dyDescent="0.6">
      <c r="A303" t="s">
        <v>200</v>
      </c>
      <c r="B303" t="s">
        <v>169</v>
      </c>
      <c r="C303" t="s">
        <v>182</v>
      </c>
      <c r="D303" t="s">
        <v>194</v>
      </c>
      <c r="E303" t="s">
        <v>172</v>
      </c>
      <c r="F303" t="s">
        <v>173</v>
      </c>
      <c r="G303" t="s">
        <v>174</v>
      </c>
      <c r="H303" t="s">
        <v>181</v>
      </c>
      <c r="I303">
        <v>1</v>
      </c>
      <c r="J303" t="s">
        <v>176</v>
      </c>
      <c r="K303" t="b">
        <v>0</v>
      </c>
      <c r="L303">
        <v>19</v>
      </c>
      <c r="M303">
        <v>29</v>
      </c>
      <c r="N303">
        <v>19</v>
      </c>
      <c r="O303">
        <v>29</v>
      </c>
      <c r="P303">
        <v>7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  <c r="AI303">
        <v>-1</v>
      </c>
      <c r="AJ303">
        <v>-1</v>
      </c>
      <c r="AK303">
        <v>1</v>
      </c>
      <c r="AL303">
        <v>12</v>
      </c>
      <c r="AM303" t="s">
        <v>195</v>
      </c>
      <c r="AN303">
        <v>1313</v>
      </c>
      <c r="AW303">
        <v>0</v>
      </c>
      <c r="AX303">
        <v>252</v>
      </c>
      <c r="AY303">
        <v>719</v>
      </c>
      <c r="AZ303">
        <v>668</v>
      </c>
      <c r="BA303">
        <v>686</v>
      </c>
      <c r="BB303">
        <v>673</v>
      </c>
      <c r="BC303">
        <v>1013</v>
      </c>
      <c r="BD303">
        <v>1091</v>
      </c>
      <c r="BE303">
        <v>1087</v>
      </c>
      <c r="BF303">
        <v>1167</v>
      </c>
      <c r="BG303">
        <v>220</v>
      </c>
      <c r="BH303">
        <v>136</v>
      </c>
      <c r="BI303">
        <v>378</v>
      </c>
      <c r="BJ303" s="2">
        <f>ROUND(SUM(BH303:BI303)/SUM($BH$107:$BI$393)*(1000*irw_fw_harvest!$AH$2-SUM($BJ$32:$BJ$106)),0)</f>
        <v>431</v>
      </c>
      <c r="BK303" s="2">
        <f>ROUND(SUM(BH303:BI303)/SUM($BH$107:$BI$393)*(1000*irw_fw_harvest!$AI$2-SUM($BK$32:$BK$106)),0)</f>
        <v>504</v>
      </c>
      <c r="BL303" s="2"/>
      <c r="BM303" s="7">
        <f>ROUND(SUM(BH303:BI303)/SUM($BH$107:$BI$393)*1000*irw_fw_harvest!$AH$32,0)</f>
        <v>1494</v>
      </c>
      <c r="BN303" s="7">
        <f>ROUND(SUM(BH303:BI303)/SUM($BH$107:$BI$393)*1000*irw_fw_harvest!$AI$32,0)</f>
        <v>1540</v>
      </c>
      <c r="BP303" s="12">
        <f t="shared" si="84"/>
        <v>1925</v>
      </c>
      <c r="BQ303" s="12">
        <f t="shared" si="85"/>
        <v>2044</v>
      </c>
    </row>
    <row r="304" spans="1:69" ht="19.5" x14ac:dyDescent="0.6">
      <c r="A304" t="s">
        <v>200</v>
      </c>
      <c r="B304" t="s">
        <v>169</v>
      </c>
      <c r="C304" t="s">
        <v>182</v>
      </c>
      <c r="D304" t="s">
        <v>180</v>
      </c>
      <c r="E304" t="s">
        <v>199</v>
      </c>
      <c r="F304" t="s">
        <v>173</v>
      </c>
      <c r="G304" t="s">
        <v>174</v>
      </c>
      <c r="H304" t="s">
        <v>181</v>
      </c>
      <c r="I304">
        <v>1</v>
      </c>
      <c r="J304" t="s">
        <v>176</v>
      </c>
      <c r="K304" t="b">
        <v>0</v>
      </c>
      <c r="L304">
        <v>10</v>
      </c>
      <c r="M304">
        <v>18</v>
      </c>
      <c r="N304">
        <v>10</v>
      </c>
      <c r="O304">
        <v>18</v>
      </c>
      <c r="P304">
        <v>5</v>
      </c>
      <c r="Q304">
        <v>-1</v>
      </c>
      <c r="R304">
        <v>-1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  <c r="AI304">
        <v>-1</v>
      </c>
      <c r="AJ304">
        <v>-1</v>
      </c>
      <c r="AK304">
        <v>1</v>
      </c>
      <c r="AL304">
        <v>12</v>
      </c>
      <c r="AM304" t="s">
        <v>195</v>
      </c>
      <c r="AN304">
        <v>1111</v>
      </c>
      <c r="AW304">
        <v>0</v>
      </c>
      <c r="AX304">
        <v>18</v>
      </c>
      <c r="AY304">
        <v>54</v>
      </c>
      <c r="AZ304">
        <v>49</v>
      </c>
      <c r="BA304">
        <v>49</v>
      </c>
      <c r="BB304">
        <v>47</v>
      </c>
      <c r="BC304">
        <v>66</v>
      </c>
      <c r="BD304">
        <v>68</v>
      </c>
      <c r="BE304">
        <v>64</v>
      </c>
      <c r="BF304">
        <v>62</v>
      </c>
      <c r="BG304">
        <v>10</v>
      </c>
      <c r="BH304">
        <v>5</v>
      </c>
      <c r="BI304">
        <v>13</v>
      </c>
      <c r="BJ304" s="2">
        <f>ROUND(SUM(BH304:BI304)/SUM($BH$107:$BI$393)*(1000*irw_fw_harvest!$AH$2-SUM($BJ$32:$BJ$106)),0)</f>
        <v>15</v>
      </c>
      <c r="BK304" s="2">
        <f>ROUND(SUM(BH304:BI304)/SUM($BH$107:$BI$393)*(1000*irw_fw_harvest!$AI$2-SUM($BK$32:$BK$106)),0)</f>
        <v>18</v>
      </c>
      <c r="BL304" s="2"/>
      <c r="BM304" s="7">
        <f>ROUND(SUM(BH304:BI304)/SUM($BH$107:$BI$393)*1000*irw_fw_harvest!$AH$32,0)</f>
        <v>52</v>
      </c>
      <c r="BN304" s="7">
        <f>ROUND(SUM(BH304:BI304)/SUM($BH$107:$BI$393)*1000*irw_fw_harvest!$AI$32,0)</f>
        <v>54</v>
      </c>
      <c r="BP304" s="12">
        <f t="shared" si="84"/>
        <v>67</v>
      </c>
      <c r="BQ304" s="12">
        <f t="shared" si="85"/>
        <v>72</v>
      </c>
    </row>
    <row r="305" spans="1:69" ht="19.5" x14ac:dyDescent="0.6">
      <c r="A305" t="s">
        <v>200</v>
      </c>
      <c r="B305" t="s">
        <v>169</v>
      </c>
      <c r="C305" t="s">
        <v>182</v>
      </c>
      <c r="D305" t="s">
        <v>189</v>
      </c>
      <c r="E305" t="s">
        <v>199</v>
      </c>
      <c r="F305" t="s">
        <v>173</v>
      </c>
      <c r="G305" t="s">
        <v>174</v>
      </c>
      <c r="H305" t="s">
        <v>181</v>
      </c>
      <c r="I305">
        <v>1</v>
      </c>
      <c r="J305" t="s">
        <v>176</v>
      </c>
      <c r="K305" t="b">
        <v>0</v>
      </c>
      <c r="L305">
        <v>10</v>
      </c>
      <c r="M305">
        <v>18</v>
      </c>
      <c r="N305">
        <v>10</v>
      </c>
      <c r="O305">
        <v>18</v>
      </c>
      <c r="P305">
        <v>5</v>
      </c>
      <c r="Q305">
        <v>-1</v>
      </c>
      <c r="R305">
        <v>-1</v>
      </c>
      <c r="S305">
        <v>-1</v>
      </c>
      <c r="T305">
        <v>-1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  <c r="AI305">
        <v>-1</v>
      </c>
      <c r="AJ305">
        <v>-1</v>
      </c>
      <c r="AK305">
        <v>1</v>
      </c>
      <c r="AL305">
        <v>12</v>
      </c>
      <c r="AM305" t="s">
        <v>195</v>
      </c>
      <c r="AN305">
        <v>1111</v>
      </c>
      <c r="AW305">
        <v>0</v>
      </c>
      <c r="AX305">
        <v>38</v>
      </c>
      <c r="AY305">
        <v>105</v>
      </c>
      <c r="AZ305">
        <v>92</v>
      </c>
      <c r="BA305">
        <v>91</v>
      </c>
      <c r="BB305">
        <v>86</v>
      </c>
      <c r="BC305">
        <v>123</v>
      </c>
      <c r="BD305">
        <v>123</v>
      </c>
      <c r="BE305">
        <v>116</v>
      </c>
      <c r="BF305">
        <v>110</v>
      </c>
      <c r="BG305">
        <v>18</v>
      </c>
      <c r="BH305">
        <v>9</v>
      </c>
      <c r="BI305">
        <v>23</v>
      </c>
      <c r="BJ305" s="2">
        <f>ROUND(SUM(BH305:BI305)/SUM($BH$107:$BI$393)*(1000*irw_fw_harvest!$AH$2-SUM($BJ$32:$BJ$106)),0)</f>
        <v>27</v>
      </c>
      <c r="BK305" s="2">
        <f>ROUND(SUM(BH305:BI305)/SUM($BH$107:$BI$393)*(1000*irw_fw_harvest!$AI$2-SUM($BK$32:$BK$106)),0)</f>
        <v>31</v>
      </c>
      <c r="BL305" s="2"/>
      <c r="BM305" s="7">
        <f>ROUND(SUM(BH305:BI305)/SUM($BH$107:$BI$393)*1000*irw_fw_harvest!$AH$32,0)</f>
        <v>93</v>
      </c>
      <c r="BN305" s="7">
        <f>ROUND(SUM(BH305:BI305)/SUM($BH$107:$BI$393)*1000*irw_fw_harvest!$AI$32,0)</f>
        <v>96</v>
      </c>
      <c r="BP305" s="12">
        <f t="shared" si="84"/>
        <v>120</v>
      </c>
      <c r="BQ305" s="12">
        <f t="shared" si="85"/>
        <v>127</v>
      </c>
    </row>
    <row r="306" spans="1:69" ht="19.5" x14ac:dyDescent="0.6">
      <c r="A306" t="s">
        <v>200</v>
      </c>
      <c r="B306" t="s">
        <v>169</v>
      </c>
      <c r="C306" t="s">
        <v>182</v>
      </c>
      <c r="D306" t="s">
        <v>191</v>
      </c>
      <c r="E306" t="s">
        <v>199</v>
      </c>
      <c r="F306" t="s">
        <v>173</v>
      </c>
      <c r="G306" t="s">
        <v>174</v>
      </c>
      <c r="H306" t="s">
        <v>181</v>
      </c>
      <c r="I306">
        <v>1</v>
      </c>
      <c r="J306" t="s">
        <v>176</v>
      </c>
      <c r="K306" t="b">
        <v>0</v>
      </c>
      <c r="L306">
        <v>10</v>
      </c>
      <c r="M306">
        <v>18</v>
      </c>
      <c r="N306">
        <v>10</v>
      </c>
      <c r="O306">
        <v>18</v>
      </c>
      <c r="P306">
        <v>5</v>
      </c>
      <c r="Q306">
        <v>-1</v>
      </c>
      <c r="R306">
        <v>-1</v>
      </c>
      <c r="S306">
        <v>-1</v>
      </c>
      <c r="T306">
        <v>-1</v>
      </c>
      <c r="U306">
        <v>-1</v>
      </c>
      <c r="V306">
        <v>-1</v>
      </c>
      <c r="W306">
        <v>-1</v>
      </c>
      <c r="X306">
        <v>-1</v>
      </c>
      <c r="Y306">
        <v>-1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  <c r="AI306">
        <v>-1</v>
      </c>
      <c r="AJ306">
        <v>-1</v>
      </c>
      <c r="AK306">
        <v>1</v>
      </c>
      <c r="AL306">
        <v>12</v>
      </c>
      <c r="AM306" t="s">
        <v>195</v>
      </c>
      <c r="AN306">
        <v>1111</v>
      </c>
      <c r="AW306">
        <v>0</v>
      </c>
      <c r="AX306">
        <v>42</v>
      </c>
      <c r="AY306">
        <v>122</v>
      </c>
      <c r="AZ306">
        <v>112</v>
      </c>
      <c r="BA306">
        <v>112</v>
      </c>
      <c r="BB306">
        <v>107</v>
      </c>
      <c r="BC306">
        <v>154</v>
      </c>
      <c r="BD306">
        <v>158</v>
      </c>
      <c r="BE306">
        <v>150</v>
      </c>
      <c r="BF306">
        <v>146</v>
      </c>
      <c r="BG306">
        <v>26</v>
      </c>
      <c r="BH306">
        <v>14</v>
      </c>
      <c r="BI306">
        <v>34</v>
      </c>
      <c r="BJ306" s="2">
        <f>ROUND(SUM(BH306:BI306)/SUM($BH$107:$BI$393)*(1000*irw_fw_harvest!$AH$2-SUM($BJ$32:$BJ$106)),0)</f>
        <v>40</v>
      </c>
      <c r="BK306" s="2">
        <f>ROUND(SUM(BH306:BI306)/SUM($BH$107:$BI$393)*(1000*irw_fw_harvest!$AI$2-SUM($BK$32:$BK$106)),0)</f>
        <v>47</v>
      </c>
      <c r="BL306" s="2"/>
      <c r="BM306" s="7">
        <f>ROUND(SUM(BH306:BI306)/SUM($BH$107:$BI$393)*1000*irw_fw_harvest!$AH$32,0)</f>
        <v>140</v>
      </c>
      <c r="BN306" s="7">
        <f>ROUND(SUM(BH306:BI306)/SUM($BH$107:$BI$393)*1000*irw_fw_harvest!$AI$32,0)</f>
        <v>144</v>
      </c>
      <c r="BP306" s="12">
        <f t="shared" si="84"/>
        <v>180</v>
      </c>
      <c r="BQ306" s="12">
        <f t="shared" si="85"/>
        <v>191</v>
      </c>
    </row>
    <row r="307" spans="1:69" ht="19.5" x14ac:dyDescent="0.6">
      <c r="A307" t="s">
        <v>200</v>
      </c>
      <c r="B307" t="s">
        <v>169</v>
      </c>
      <c r="C307" t="s">
        <v>182</v>
      </c>
      <c r="D307" t="s">
        <v>192</v>
      </c>
      <c r="E307" t="s">
        <v>199</v>
      </c>
      <c r="F307" t="s">
        <v>173</v>
      </c>
      <c r="G307" t="s">
        <v>174</v>
      </c>
      <c r="H307" t="s">
        <v>181</v>
      </c>
      <c r="I307">
        <v>1</v>
      </c>
      <c r="J307" t="s">
        <v>176</v>
      </c>
      <c r="K307" t="b">
        <v>0</v>
      </c>
      <c r="L307">
        <v>10</v>
      </c>
      <c r="M307">
        <v>18</v>
      </c>
      <c r="N307">
        <v>10</v>
      </c>
      <c r="O307">
        <v>18</v>
      </c>
      <c r="P307">
        <v>5</v>
      </c>
      <c r="Q307">
        <v>-1</v>
      </c>
      <c r="R307">
        <v>-1</v>
      </c>
      <c r="S307">
        <v>-1</v>
      </c>
      <c r="T307">
        <v>-1</v>
      </c>
      <c r="U307">
        <v>-1</v>
      </c>
      <c r="V307">
        <v>-1</v>
      </c>
      <c r="W307">
        <v>-1</v>
      </c>
      <c r="X307">
        <v>-1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  <c r="AI307">
        <v>-1</v>
      </c>
      <c r="AJ307">
        <v>-1</v>
      </c>
      <c r="AK307">
        <v>1</v>
      </c>
      <c r="AL307">
        <v>12</v>
      </c>
      <c r="AM307" t="s">
        <v>195</v>
      </c>
      <c r="AN307">
        <v>1111</v>
      </c>
      <c r="AW307">
        <v>0</v>
      </c>
      <c r="AX307">
        <v>53</v>
      </c>
      <c r="AY307">
        <v>142</v>
      </c>
      <c r="AZ307">
        <v>124</v>
      </c>
      <c r="BA307">
        <v>118</v>
      </c>
      <c r="BB307">
        <v>109</v>
      </c>
      <c r="BC307">
        <v>149</v>
      </c>
      <c r="BD307">
        <v>145</v>
      </c>
      <c r="BE307">
        <v>136</v>
      </c>
      <c r="BF307">
        <v>125</v>
      </c>
      <c r="BG307">
        <v>20</v>
      </c>
      <c r="BH307">
        <v>10</v>
      </c>
      <c r="BI307">
        <v>27</v>
      </c>
      <c r="BJ307" s="2">
        <f>ROUND(SUM(BH307:BI307)/SUM($BH$107:$BI$393)*(1000*irw_fw_harvest!$AH$2-SUM($BJ$32:$BJ$106)),0)</f>
        <v>31</v>
      </c>
      <c r="BK307" s="2">
        <f>ROUND(SUM(BH307:BI307)/SUM($BH$107:$BI$393)*(1000*irw_fw_harvest!$AI$2-SUM($BK$32:$BK$106)),0)</f>
        <v>36</v>
      </c>
      <c r="BL307" s="2"/>
      <c r="BM307" s="7">
        <f>ROUND(SUM(BH307:BI307)/SUM($BH$107:$BI$393)*1000*irw_fw_harvest!$AH$32,0)</f>
        <v>108</v>
      </c>
      <c r="BN307" s="7">
        <f>ROUND(SUM(BH307:BI307)/SUM($BH$107:$BI$393)*1000*irw_fw_harvest!$AI$32,0)</f>
        <v>111</v>
      </c>
      <c r="BP307" s="12">
        <f t="shared" si="84"/>
        <v>139</v>
      </c>
      <c r="BQ307" s="12">
        <f t="shared" si="85"/>
        <v>147</v>
      </c>
    </row>
    <row r="308" spans="1:69" ht="19.5" x14ac:dyDescent="0.6">
      <c r="A308" t="s">
        <v>200</v>
      </c>
      <c r="B308" t="s">
        <v>169</v>
      </c>
      <c r="C308" t="s">
        <v>182</v>
      </c>
      <c r="D308" t="s">
        <v>180</v>
      </c>
      <c r="E308" t="s">
        <v>199</v>
      </c>
      <c r="F308" t="s">
        <v>173</v>
      </c>
      <c r="G308" t="s">
        <v>174</v>
      </c>
      <c r="H308" t="s">
        <v>181</v>
      </c>
      <c r="I308">
        <v>1</v>
      </c>
      <c r="J308" t="s">
        <v>176</v>
      </c>
      <c r="K308" t="b">
        <v>0</v>
      </c>
      <c r="L308">
        <v>19</v>
      </c>
      <c r="M308">
        <v>29</v>
      </c>
      <c r="N308">
        <v>19</v>
      </c>
      <c r="O308">
        <v>29</v>
      </c>
      <c r="P308">
        <v>7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  <c r="AI308">
        <v>-1</v>
      </c>
      <c r="AJ308">
        <v>-1</v>
      </c>
      <c r="AK308">
        <v>1</v>
      </c>
      <c r="AL308">
        <v>12</v>
      </c>
      <c r="AM308" t="s">
        <v>195</v>
      </c>
      <c r="AN308">
        <v>1313</v>
      </c>
      <c r="AW308">
        <v>0</v>
      </c>
      <c r="AX308">
        <v>42</v>
      </c>
      <c r="AY308">
        <v>121</v>
      </c>
      <c r="AZ308">
        <v>111</v>
      </c>
      <c r="BA308">
        <v>112</v>
      </c>
      <c r="BB308">
        <v>107</v>
      </c>
      <c r="BC308">
        <v>156</v>
      </c>
      <c r="BD308">
        <v>162</v>
      </c>
      <c r="BE308">
        <v>154</v>
      </c>
      <c r="BF308">
        <v>163</v>
      </c>
      <c r="BG308">
        <v>30</v>
      </c>
      <c r="BH308">
        <v>18</v>
      </c>
      <c r="BI308">
        <v>50</v>
      </c>
      <c r="BJ308" s="2">
        <f>ROUND(SUM(BH308:BI308)/SUM($BH$107:$BI$393)*(1000*irw_fw_harvest!$AH$2-SUM($BJ$32:$BJ$106)),0)</f>
        <v>57</v>
      </c>
      <c r="BK308" s="2">
        <f>ROUND(SUM(BH308:BI308)/SUM($BH$107:$BI$393)*(1000*irw_fw_harvest!$AI$2-SUM($BK$32:$BK$106)),0)</f>
        <v>67</v>
      </c>
      <c r="BL308" s="2"/>
      <c r="BM308" s="7">
        <f>ROUND(SUM(BH308:BI308)/SUM($BH$107:$BI$393)*1000*irw_fw_harvest!$AH$32,0)</f>
        <v>198</v>
      </c>
      <c r="BN308" s="7">
        <f>ROUND(SUM(BH308:BI308)/SUM($BH$107:$BI$393)*1000*irw_fw_harvest!$AI$32,0)</f>
        <v>204</v>
      </c>
      <c r="BP308" s="12">
        <f t="shared" si="84"/>
        <v>255</v>
      </c>
      <c r="BQ308" s="12">
        <f t="shared" si="85"/>
        <v>271</v>
      </c>
    </row>
    <row r="309" spans="1:69" ht="19.5" x14ac:dyDescent="0.6">
      <c r="A309" t="s">
        <v>200</v>
      </c>
      <c r="B309" t="s">
        <v>169</v>
      </c>
      <c r="C309" t="s">
        <v>182</v>
      </c>
      <c r="D309" t="s">
        <v>189</v>
      </c>
      <c r="E309" t="s">
        <v>199</v>
      </c>
      <c r="F309" t="s">
        <v>173</v>
      </c>
      <c r="G309" t="s">
        <v>174</v>
      </c>
      <c r="H309" t="s">
        <v>181</v>
      </c>
      <c r="I309">
        <v>1</v>
      </c>
      <c r="J309" t="s">
        <v>176</v>
      </c>
      <c r="K309" t="b">
        <v>0</v>
      </c>
      <c r="L309">
        <v>19</v>
      </c>
      <c r="M309">
        <v>29</v>
      </c>
      <c r="N309">
        <v>19</v>
      </c>
      <c r="O309">
        <v>29</v>
      </c>
      <c r="P309">
        <v>7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12</v>
      </c>
      <c r="AM309" t="s">
        <v>195</v>
      </c>
      <c r="AN309">
        <v>1313</v>
      </c>
      <c r="AW309">
        <v>0</v>
      </c>
      <c r="AX309">
        <v>20</v>
      </c>
      <c r="AY309">
        <v>71</v>
      </c>
      <c r="AZ309">
        <v>75</v>
      </c>
      <c r="BA309">
        <v>85</v>
      </c>
      <c r="BB309">
        <v>89</v>
      </c>
      <c r="BC309">
        <v>143</v>
      </c>
      <c r="BD309">
        <v>161</v>
      </c>
      <c r="BE309">
        <v>166</v>
      </c>
      <c r="BF309">
        <v>173</v>
      </c>
      <c r="BG309">
        <v>31</v>
      </c>
      <c r="BH309">
        <v>19</v>
      </c>
      <c r="BI309">
        <v>52</v>
      </c>
      <c r="BJ309" s="2">
        <f>ROUND(SUM(BH309:BI309)/SUM($BH$107:$BI$393)*(1000*irw_fw_harvest!$AH$2-SUM($BJ$32:$BJ$106)),0)</f>
        <v>60</v>
      </c>
      <c r="BK309" s="2">
        <f>ROUND(SUM(BH309:BI309)/SUM($BH$107:$BI$393)*(1000*irw_fw_harvest!$AI$2-SUM($BK$32:$BK$106)),0)</f>
        <v>70</v>
      </c>
      <c r="BL309" s="2"/>
      <c r="BM309" s="7">
        <f>ROUND(SUM(BH309:BI309)/SUM($BH$107:$BI$393)*1000*irw_fw_harvest!$AH$32,0)</f>
        <v>206</v>
      </c>
      <c r="BN309" s="7">
        <f>ROUND(SUM(BH309:BI309)/SUM($BH$107:$BI$393)*1000*irw_fw_harvest!$AI$32,0)</f>
        <v>213</v>
      </c>
      <c r="BP309" s="12">
        <f t="shared" si="84"/>
        <v>266</v>
      </c>
      <c r="BQ309" s="12">
        <f t="shared" si="85"/>
        <v>283</v>
      </c>
    </row>
    <row r="310" spans="1:69" ht="19.5" x14ac:dyDescent="0.6">
      <c r="A310" t="s">
        <v>200</v>
      </c>
      <c r="B310" t="s">
        <v>169</v>
      </c>
      <c r="C310" t="s">
        <v>182</v>
      </c>
      <c r="D310" t="s">
        <v>191</v>
      </c>
      <c r="E310" t="s">
        <v>199</v>
      </c>
      <c r="F310" t="s">
        <v>173</v>
      </c>
      <c r="G310" t="s">
        <v>174</v>
      </c>
      <c r="H310" t="s">
        <v>181</v>
      </c>
      <c r="I310">
        <v>1</v>
      </c>
      <c r="J310" t="s">
        <v>176</v>
      </c>
      <c r="K310" t="b">
        <v>0</v>
      </c>
      <c r="L310">
        <v>19</v>
      </c>
      <c r="M310">
        <v>29</v>
      </c>
      <c r="N310">
        <v>19</v>
      </c>
      <c r="O310">
        <v>29</v>
      </c>
      <c r="P310">
        <v>7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12</v>
      </c>
      <c r="AM310" t="s">
        <v>195</v>
      </c>
      <c r="AN310">
        <v>1313</v>
      </c>
      <c r="AW310">
        <v>0</v>
      </c>
      <c r="AX310">
        <v>62</v>
      </c>
      <c r="AY310">
        <v>196</v>
      </c>
      <c r="AZ310">
        <v>197</v>
      </c>
      <c r="BA310">
        <v>215</v>
      </c>
      <c r="BB310">
        <v>222</v>
      </c>
      <c r="BC310">
        <v>348</v>
      </c>
      <c r="BD310">
        <v>387</v>
      </c>
      <c r="BE310">
        <v>395</v>
      </c>
      <c r="BF310">
        <v>421</v>
      </c>
      <c r="BG310">
        <v>78</v>
      </c>
      <c r="BH310">
        <v>47</v>
      </c>
      <c r="BI310">
        <v>131</v>
      </c>
      <c r="BJ310" s="2">
        <f>ROUND(SUM(BH310:BI310)/SUM($BH$107:$BI$393)*(1000*irw_fw_harvest!$AH$2-SUM($BJ$32:$BJ$106)),0)</f>
        <v>149</v>
      </c>
      <c r="BK310" s="2">
        <f>ROUND(SUM(BH310:BI310)/SUM($BH$107:$BI$393)*(1000*irw_fw_harvest!$AI$2-SUM($BK$32:$BK$106)),0)</f>
        <v>175</v>
      </c>
      <c r="BL310" s="2"/>
      <c r="BM310" s="7">
        <f>ROUND(SUM(BH310:BI310)/SUM($BH$107:$BI$393)*1000*irw_fw_harvest!$AH$32,0)</f>
        <v>517</v>
      </c>
      <c r="BN310" s="7">
        <f>ROUND(SUM(BH310:BI310)/SUM($BH$107:$BI$393)*1000*irw_fw_harvest!$AI$32,0)</f>
        <v>533</v>
      </c>
      <c r="BP310" s="12">
        <f t="shared" si="84"/>
        <v>666</v>
      </c>
      <c r="BQ310" s="12">
        <f t="shared" si="85"/>
        <v>708</v>
      </c>
    </row>
    <row r="311" spans="1:69" ht="19.5" x14ac:dyDescent="0.6">
      <c r="A311" t="s">
        <v>200</v>
      </c>
      <c r="B311" t="s">
        <v>169</v>
      </c>
      <c r="C311" t="s">
        <v>182</v>
      </c>
      <c r="D311" t="s">
        <v>192</v>
      </c>
      <c r="E311" t="s">
        <v>199</v>
      </c>
      <c r="F311" t="s">
        <v>173</v>
      </c>
      <c r="G311" t="s">
        <v>174</v>
      </c>
      <c r="H311" t="s">
        <v>181</v>
      </c>
      <c r="I311">
        <v>1</v>
      </c>
      <c r="J311" t="s">
        <v>176</v>
      </c>
      <c r="K311" t="b">
        <v>0</v>
      </c>
      <c r="L311">
        <v>19</v>
      </c>
      <c r="M311">
        <v>29</v>
      </c>
      <c r="N311">
        <v>19</v>
      </c>
      <c r="O311">
        <v>29</v>
      </c>
      <c r="P311">
        <v>7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12</v>
      </c>
      <c r="AM311" t="s">
        <v>195</v>
      </c>
      <c r="AN311">
        <v>1313</v>
      </c>
      <c r="AW311">
        <v>0</v>
      </c>
      <c r="AX311">
        <v>31</v>
      </c>
      <c r="AY311">
        <v>108</v>
      </c>
      <c r="AZ311">
        <v>115</v>
      </c>
      <c r="BA311">
        <v>133</v>
      </c>
      <c r="BB311">
        <v>142</v>
      </c>
      <c r="BC311">
        <v>229</v>
      </c>
      <c r="BD311">
        <v>260</v>
      </c>
      <c r="BE311">
        <v>272</v>
      </c>
      <c r="BF311">
        <v>283</v>
      </c>
      <c r="BG311">
        <v>51</v>
      </c>
      <c r="BH311">
        <v>31</v>
      </c>
      <c r="BI311">
        <v>83</v>
      </c>
      <c r="BJ311" s="2">
        <f>ROUND(SUM(BH311:BI311)/SUM($BH$107:$BI$393)*(1000*irw_fw_harvest!$AH$2-SUM($BJ$32:$BJ$106)),0)</f>
        <v>96</v>
      </c>
      <c r="BK311" s="2">
        <f>ROUND(SUM(BH311:BI311)/SUM($BH$107:$BI$393)*(1000*irw_fw_harvest!$AI$2-SUM($BK$32:$BK$106)),0)</f>
        <v>112</v>
      </c>
      <c r="BL311" s="2"/>
      <c r="BM311" s="7">
        <f>ROUND(SUM(BH311:BI311)/SUM($BH$107:$BI$393)*1000*irw_fw_harvest!$AH$32,0)</f>
        <v>331</v>
      </c>
      <c r="BN311" s="7">
        <f>ROUND(SUM(BH311:BI311)/SUM($BH$107:$BI$393)*1000*irw_fw_harvest!$AI$32,0)</f>
        <v>341</v>
      </c>
      <c r="BP311" s="12">
        <f t="shared" si="84"/>
        <v>427</v>
      </c>
      <c r="BQ311" s="12">
        <f t="shared" si="85"/>
        <v>453</v>
      </c>
    </row>
    <row r="312" spans="1:69" ht="19.5" x14ac:dyDescent="0.6">
      <c r="A312" t="s">
        <v>200</v>
      </c>
      <c r="B312" t="s">
        <v>169</v>
      </c>
      <c r="C312" t="s">
        <v>182</v>
      </c>
      <c r="D312" t="s">
        <v>193</v>
      </c>
      <c r="E312" t="s">
        <v>199</v>
      </c>
      <c r="F312" t="s">
        <v>173</v>
      </c>
      <c r="G312" t="s">
        <v>174</v>
      </c>
      <c r="H312" t="s">
        <v>181</v>
      </c>
      <c r="I312">
        <v>1</v>
      </c>
      <c r="J312" t="s">
        <v>176</v>
      </c>
      <c r="K312" t="b">
        <v>0</v>
      </c>
      <c r="L312">
        <v>19</v>
      </c>
      <c r="M312">
        <v>29</v>
      </c>
      <c r="N312">
        <v>19</v>
      </c>
      <c r="O312">
        <v>29</v>
      </c>
      <c r="P312">
        <v>7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12</v>
      </c>
      <c r="AM312" t="s">
        <v>195</v>
      </c>
      <c r="AN312">
        <v>1313</v>
      </c>
      <c r="AW312">
        <v>0</v>
      </c>
      <c r="AX312">
        <v>27</v>
      </c>
      <c r="AY312">
        <v>68</v>
      </c>
      <c r="AZ312">
        <v>53</v>
      </c>
      <c r="BA312">
        <v>43</v>
      </c>
      <c r="BB312">
        <v>31</v>
      </c>
      <c r="BC312">
        <v>31</v>
      </c>
      <c r="BD312">
        <v>16</v>
      </c>
      <c r="BE312">
        <v>0</v>
      </c>
      <c r="BF312">
        <v>0</v>
      </c>
      <c r="BG312">
        <v>0</v>
      </c>
      <c r="BH312">
        <v>0</v>
      </c>
      <c r="BI312">
        <v>0</v>
      </c>
      <c r="BJ312" s="2">
        <f>ROUND(SUM(BH312:BI312)/SUM($BH$107:$BI$393)*(1000*irw_fw_harvest!$AH$2-SUM($BJ$32:$BJ$106)),0)</f>
        <v>0</v>
      </c>
      <c r="BK312" s="2">
        <f>ROUND(SUM(BH312:BI312)/SUM($BH$107:$BI$393)*(1000*irw_fw_harvest!$AI$2-SUM($BK$32:$BK$106)),0)</f>
        <v>0</v>
      </c>
      <c r="BL312" s="2"/>
      <c r="BM312" s="7">
        <f>ROUND(SUM(BH312:BI312)/SUM($BH$107:$BI$393)*1000*irw_fw_harvest!$AH$32,0)</f>
        <v>0</v>
      </c>
      <c r="BN312" s="7">
        <f>ROUND(SUM(BH312:BI312)/SUM($BH$107:$BI$393)*1000*irw_fw_harvest!$AI$32,0)</f>
        <v>0</v>
      </c>
      <c r="BP312" s="12">
        <f t="shared" si="84"/>
        <v>0</v>
      </c>
      <c r="BQ312" s="12">
        <f t="shared" si="85"/>
        <v>0</v>
      </c>
    </row>
    <row r="313" spans="1:69" ht="19.5" x14ac:dyDescent="0.6">
      <c r="A313" t="s">
        <v>200</v>
      </c>
      <c r="B313" t="s">
        <v>169</v>
      </c>
      <c r="C313" t="s">
        <v>170</v>
      </c>
      <c r="D313" t="s">
        <v>171</v>
      </c>
      <c r="E313" t="s">
        <v>172</v>
      </c>
      <c r="F313" t="s">
        <v>173</v>
      </c>
      <c r="G313" t="s">
        <v>174</v>
      </c>
      <c r="H313" t="s">
        <v>175</v>
      </c>
      <c r="I313">
        <v>1</v>
      </c>
      <c r="J313" t="s">
        <v>176</v>
      </c>
      <c r="K313" t="b">
        <v>0</v>
      </c>
      <c r="L313">
        <v>16</v>
      </c>
      <c r="M313">
        <v>28</v>
      </c>
      <c r="N313">
        <v>16</v>
      </c>
      <c r="O313">
        <v>28</v>
      </c>
      <c r="P313">
        <v>5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12</v>
      </c>
      <c r="AM313" t="s">
        <v>195</v>
      </c>
      <c r="AN313">
        <v>1010</v>
      </c>
      <c r="AW313">
        <v>0</v>
      </c>
      <c r="AX313">
        <v>618</v>
      </c>
      <c r="AY313">
        <v>1591</v>
      </c>
      <c r="AZ313">
        <v>1322</v>
      </c>
      <c r="BA313">
        <v>1194</v>
      </c>
      <c r="BB313">
        <v>1011</v>
      </c>
      <c r="BC313">
        <v>1282</v>
      </c>
      <c r="BD313">
        <v>1127</v>
      </c>
      <c r="BE313">
        <v>1084</v>
      </c>
      <c r="BF313">
        <v>1161</v>
      </c>
      <c r="BG313">
        <v>230</v>
      </c>
      <c r="BH313">
        <v>136</v>
      </c>
      <c r="BI313">
        <v>379</v>
      </c>
      <c r="BJ313" s="2">
        <f>ROUND(SUM(BH313:BI313)/SUM($BH$107:$BI$393)*(1000*irw_fw_harvest!$AH$2-SUM($BJ$32:$BJ$106)),0)</f>
        <v>432</v>
      </c>
      <c r="BK313" s="2">
        <f>ROUND(SUM(BH313:BI313)/SUM($BH$107:$BI$393)*(1000*irw_fw_harvest!$AI$2-SUM($BK$32:$BK$106)),0)</f>
        <v>505</v>
      </c>
      <c r="BL313" s="2"/>
      <c r="BM313" s="7">
        <f>ROUND(SUM(BH313:BI313)/SUM($BH$107:$BI$393)*1000*irw_fw_harvest!$AH$32,0)</f>
        <v>1497</v>
      </c>
      <c r="BN313" s="7">
        <f>ROUND(SUM(BH313:BI313)/SUM($BH$107:$BI$393)*1000*irw_fw_harvest!$AI$32,0)</f>
        <v>1543</v>
      </c>
      <c r="BP313" s="12">
        <f t="shared" si="84"/>
        <v>1929</v>
      </c>
      <c r="BQ313" s="12">
        <f t="shared" si="85"/>
        <v>2048</v>
      </c>
    </row>
    <row r="314" spans="1:69" ht="19.5" x14ac:dyDescent="0.6">
      <c r="A314" t="s">
        <v>200</v>
      </c>
      <c r="B314" t="s">
        <v>169</v>
      </c>
      <c r="C314" t="s">
        <v>170</v>
      </c>
      <c r="D314" t="s">
        <v>180</v>
      </c>
      <c r="E314" t="s">
        <v>172</v>
      </c>
      <c r="F314" t="s">
        <v>173</v>
      </c>
      <c r="G314" t="s">
        <v>174</v>
      </c>
      <c r="H314" t="s">
        <v>175</v>
      </c>
      <c r="I314">
        <v>1</v>
      </c>
      <c r="J314" t="s">
        <v>176</v>
      </c>
      <c r="K314" t="b">
        <v>0</v>
      </c>
      <c r="L314">
        <v>16</v>
      </c>
      <c r="M314">
        <v>28</v>
      </c>
      <c r="N314">
        <v>16</v>
      </c>
      <c r="O314">
        <v>28</v>
      </c>
      <c r="P314">
        <v>5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12</v>
      </c>
      <c r="AM314" t="s">
        <v>195</v>
      </c>
      <c r="AN314">
        <v>1010</v>
      </c>
      <c r="AW314">
        <v>0</v>
      </c>
      <c r="AX314">
        <v>4604</v>
      </c>
      <c r="AY314">
        <v>12008</v>
      </c>
      <c r="AZ314">
        <v>10153</v>
      </c>
      <c r="BA314">
        <v>9395</v>
      </c>
      <c r="BB314">
        <v>8211</v>
      </c>
      <c r="BC314">
        <v>10855</v>
      </c>
      <c r="BD314">
        <v>10121</v>
      </c>
      <c r="BE314">
        <v>9852</v>
      </c>
      <c r="BF314">
        <v>10675</v>
      </c>
      <c r="BG314">
        <v>2158</v>
      </c>
      <c r="BH314">
        <v>1294</v>
      </c>
      <c r="BI314">
        <v>3651</v>
      </c>
      <c r="BJ314" s="2">
        <f>ROUND(SUM(BH314:BI314)/SUM($BH$107:$BI$393)*(1000*irw_fw_harvest!$AH$2-SUM($BJ$32:$BJ$106)),0)</f>
        <v>4145</v>
      </c>
      <c r="BK314" s="2">
        <f>ROUND(SUM(BH314:BI314)/SUM($BH$107:$BI$393)*(1000*irw_fw_harvest!$AI$2-SUM($BK$32:$BK$106)),0)</f>
        <v>4850</v>
      </c>
      <c r="BL314" s="2"/>
      <c r="BM314" s="7">
        <f>ROUND(SUM(BH314:BI314)/SUM($BH$107:$BI$393)*1000*irw_fw_harvest!$AH$32,0)</f>
        <v>14372</v>
      </c>
      <c r="BN314" s="7">
        <f>ROUND(SUM(BH314:BI314)/SUM($BH$107:$BI$393)*1000*irw_fw_harvest!$AI$32,0)</f>
        <v>14812</v>
      </c>
      <c r="BP314" s="12">
        <f t="shared" si="84"/>
        <v>18517</v>
      </c>
      <c r="BQ314" s="12">
        <f t="shared" si="85"/>
        <v>19662</v>
      </c>
    </row>
    <row r="315" spans="1:69" ht="19.5" x14ac:dyDescent="0.6">
      <c r="A315" t="s">
        <v>200</v>
      </c>
      <c r="B315" t="s">
        <v>169</v>
      </c>
      <c r="C315" t="s">
        <v>170</v>
      </c>
      <c r="D315" t="s">
        <v>188</v>
      </c>
      <c r="E315" t="s">
        <v>172</v>
      </c>
      <c r="F315" t="s">
        <v>173</v>
      </c>
      <c r="G315" t="s">
        <v>174</v>
      </c>
      <c r="H315" t="s">
        <v>175</v>
      </c>
      <c r="I315">
        <v>1</v>
      </c>
      <c r="J315" t="s">
        <v>176</v>
      </c>
      <c r="K315" t="b">
        <v>0</v>
      </c>
      <c r="L315">
        <v>16</v>
      </c>
      <c r="M315">
        <v>28</v>
      </c>
      <c r="N315">
        <v>16</v>
      </c>
      <c r="O315">
        <v>28</v>
      </c>
      <c r="P315">
        <v>5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12</v>
      </c>
      <c r="AM315" t="s">
        <v>195</v>
      </c>
      <c r="AN315">
        <v>1010</v>
      </c>
      <c r="AW315">
        <v>0</v>
      </c>
      <c r="AX315">
        <v>6726</v>
      </c>
      <c r="AY315">
        <v>17530</v>
      </c>
      <c r="AZ315">
        <v>14753</v>
      </c>
      <c r="BA315">
        <v>13526</v>
      </c>
      <c r="BB315">
        <v>11643</v>
      </c>
      <c r="BC315">
        <v>15038</v>
      </c>
      <c r="BD315">
        <v>13538</v>
      </c>
      <c r="BE315">
        <v>13201</v>
      </c>
      <c r="BF315">
        <v>14322</v>
      </c>
      <c r="BG315">
        <v>2893</v>
      </c>
      <c r="BH315">
        <v>1733</v>
      </c>
      <c r="BI315">
        <v>4886</v>
      </c>
      <c r="BJ315" s="2">
        <f>ROUND(SUM(BH315:BI315)/SUM($BH$107:$BI$393)*(1000*irw_fw_harvest!$AH$2-SUM($BJ$32:$BJ$106)),0)</f>
        <v>5548</v>
      </c>
      <c r="BK315" s="2">
        <f>ROUND(SUM(BH315:BI315)/SUM($BH$107:$BI$393)*(1000*irw_fw_harvest!$AI$2-SUM($BK$32:$BK$106)),0)</f>
        <v>6492</v>
      </c>
      <c r="BL315" s="2"/>
      <c r="BM315" s="7">
        <f>ROUND(SUM(BH315:BI315)/SUM($BH$107:$BI$393)*1000*irw_fw_harvest!$AH$32,0)</f>
        <v>19238</v>
      </c>
      <c r="BN315" s="7">
        <f>ROUND(SUM(BH315:BI315)/SUM($BH$107:$BI$393)*1000*irw_fw_harvest!$AI$32,0)</f>
        <v>19826</v>
      </c>
      <c r="BP315" s="12">
        <f t="shared" si="84"/>
        <v>24786</v>
      </c>
      <c r="BQ315" s="12">
        <f t="shared" si="85"/>
        <v>26318</v>
      </c>
    </row>
    <row r="316" spans="1:69" ht="19.5" x14ac:dyDescent="0.6">
      <c r="A316" t="s">
        <v>200</v>
      </c>
      <c r="B316" t="s">
        <v>169</v>
      </c>
      <c r="C316" t="s">
        <v>170</v>
      </c>
      <c r="D316" t="s">
        <v>189</v>
      </c>
      <c r="E316" t="s">
        <v>172</v>
      </c>
      <c r="F316" t="s">
        <v>173</v>
      </c>
      <c r="G316" t="s">
        <v>174</v>
      </c>
      <c r="H316" t="s">
        <v>175</v>
      </c>
      <c r="I316">
        <v>1</v>
      </c>
      <c r="J316" t="s">
        <v>176</v>
      </c>
      <c r="K316" t="b">
        <v>0</v>
      </c>
      <c r="L316">
        <v>16</v>
      </c>
      <c r="M316">
        <v>28</v>
      </c>
      <c r="N316">
        <v>16</v>
      </c>
      <c r="O316">
        <v>28</v>
      </c>
      <c r="P316">
        <v>5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  <c r="AI316">
        <v>-1</v>
      </c>
      <c r="AJ316">
        <v>-1</v>
      </c>
      <c r="AK316">
        <v>1</v>
      </c>
      <c r="AL316">
        <v>12</v>
      </c>
      <c r="AM316" t="s">
        <v>195</v>
      </c>
      <c r="AN316">
        <v>1010</v>
      </c>
      <c r="AW316">
        <v>0</v>
      </c>
      <c r="AX316">
        <v>8483</v>
      </c>
      <c r="AY316">
        <v>21736</v>
      </c>
      <c r="AZ316">
        <v>18138</v>
      </c>
      <c r="BA316">
        <v>16653</v>
      </c>
      <c r="BB316">
        <v>14532</v>
      </c>
      <c r="BC316">
        <v>19350</v>
      </c>
      <c r="BD316">
        <v>18372</v>
      </c>
      <c r="BE316">
        <v>17487</v>
      </c>
      <c r="BF316">
        <v>18550</v>
      </c>
      <c r="BG316">
        <v>3683</v>
      </c>
      <c r="BH316">
        <v>2175</v>
      </c>
      <c r="BI316">
        <v>6038</v>
      </c>
      <c r="BJ316" s="2">
        <f>ROUND(SUM(BH316:BI316)/SUM($BH$107:$BI$393)*(1000*irw_fw_harvest!$AH$2-SUM($BJ$32:$BJ$106)),0)</f>
        <v>6885</v>
      </c>
      <c r="BK316" s="2">
        <f>ROUND(SUM(BH316:BI316)/SUM($BH$107:$BI$393)*(1000*irw_fw_harvest!$AI$2-SUM($BK$32:$BK$106)),0)</f>
        <v>8056</v>
      </c>
      <c r="BL316" s="2"/>
      <c r="BM316" s="7">
        <f>ROUND(SUM(BH316:BI316)/SUM($BH$107:$BI$393)*1000*irw_fw_harvest!$AH$32,0)</f>
        <v>23870</v>
      </c>
      <c r="BN316" s="7">
        <f>ROUND(SUM(BH316:BI316)/SUM($BH$107:$BI$393)*1000*irw_fw_harvest!$AI$32,0)</f>
        <v>24600</v>
      </c>
      <c r="BP316" s="12">
        <f t="shared" si="84"/>
        <v>30755</v>
      </c>
      <c r="BQ316" s="12">
        <f t="shared" si="85"/>
        <v>32656</v>
      </c>
    </row>
    <row r="317" spans="1:69" ht="19.5" x14ac:dyDescent="0.6">
      <c r="A317" t="s">
        <v>200</v>
      </c>
      <c r="B317" t="s">
        <v>169</v>
      </c>
      <c r="C317" t="s">
        <v>170</v>
      </c>
      <c r="D317" t="s">
        <v>191</v>
      </c>
      <c r="E317" t="s">
        <v>172</v>
      </c>
      <c r="F317" t="s">
        <v>173</v>
      </c>
      <c r="G317" t="s">
        <v>174</v>
      </c>
      <c r="H317" t="s">
        <v>175</v>
      </c>
      <c r="I317">
        <v>1</v>
      </c>
      <c r="J317" t="s">
        <v>176</v>
      </c>
      <c r="K317" t="b">
        <v>0</v>
      </c>
      <c r="L317">
        <v>16</v>
      </c>
      <c r="M317">
        <v>28</v>
      </c>
      <c r="N317">
        <v>16</v>
      </c>
      <c r="O317">
        <v>28</v>
      </c>
      <c r="P317">
        <v>5</v>
      </c>
      <c r="Q317">
        <v>-1</v>
      </c>
      <c r="R317">
        <v>-1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  <c r="AI317">
        <v>-1</v>
      </c>
      <c r="AJ317">
        <v>-1</v>
      </c>
      <c r="AK317">
        <v>1</v>
      </c>
      <c r="AL317">
        <v>12</v>
      </c>
      <c r="AM317" t="s">
        <v>195</v>
      </c>
      <c r="AN317">
        <v>1010</v>
      </c>
      <c r="AW317">
        <v>0</v>
      </c>
      <c r="AX317">
        <v>4405</v>
      </c>
      <c r="AY317">
        <v>11265</v>
      </c>
      <c r="AZ317">
        <v>9336</v>
      </c>
      <c r="BA317">
        <v>8462</v>
      </c>
      <c r="BB317">
        <v>7234</v>
      </c>
      <c r="BC317">
        <v>9341</v>
      </c>
      <c r="BD317">
        <v>8481</v>
      </c>
      <c r="BE317">
        <v>8071</v>
      </c>
      <c r="BF317">
        <v>8556</v>
      </c>
      <c r="BG317">
        <v>1688</v>
      </c>
      <c r="BH317">
        <v>990</v>
      </c>
      <c r="BI317">
        <v>2731</v>
      </c>
      <c r="BJ317" s="2">
        <f>ROUND(SUM(BH317:BI317)/SUM($BH$107:$BI$393)*(1000*irw_fw_harvest!$AH$2-SUM($BJ$32:$BJ$106)),0)</f>
        <v>3119</v>
      </c>
      <c r="BK317" s="2">
        <f>ROUND(SUM(BH317:BI317)/SUM($BH$107:$BI$393)*(1000*irw_fw_harvest!$AI$2-SUM($BK$32:$BK$106)),0)</f>
        <v>3650</v>
      </c>
      <c r="BL317" s="2"/>
      <c r="BM317" s="7">
        <f>ROUND(SUM(BH317:BI317)/SUM($BH$107:$BI$393)*1000*irw_fw_harvest!$AH$32,0)</f>
        <v>10815</v>
      </c>
      <c r="BN317" s="7">
        <f>ROUND(SUM(BH317:BI317)/SUM($BH$107:$BI$393)*1000*irw_fw_harvest!$AI$32,0)</f>
        <v>11145</v>
      </c>
      <c r="BP317" s="12">
        <f t="shared" si="84"/>
        <v>13934</v>
      </c>
      <c r="BQ317" s="12">
        <f t="shared" si="85"/>
        <v>14795</v>
      </c>
    </row>
    <row r="318" spans="1:69" ht="19.5" x14ac:dyDescent="0.6">
      <c r="A318" t="s">
        <v>200</v>
      </c>
      <c r="B318" t="s">
        <v>169</v>
      </c>
      <c r="C318" t="s">
        <v>170</v>
      </c>
      <c r="D318" t="s">
        <v>192</v>
      </c>
      <c r="E318" t="s">
        <v>172</v>
      </c>
      <c r="F318" t="s">
        <v>173</v>
      </c>
      <c r="G318" t="s">
        <v>174</v>
      </c>
      <c r="H318" t="s">
        <v>175</v>
      </c>
      <c r="I318">
        <v>1</v>
      </c>
      <c r="J318" t="s">
        <v>176</v>
      </c>
      <c r="K318" t="b">
        <v>0</v>
      </c>
      <c r="L318">
        <v>16</v>
      </c>
      <c r="M318">
        <v>28</v>
      </c>
      <c r="N318">
        <v>16</v>
      </c>
      <c r="O318">
        <v>28</v>
      </c>
      <c r="P318">
        <v>5</v>
      </c>
      <c r="Q318">
        <v>-1</v>
      </c>
      <c r="R318">
        <v>-1</v>
      </c>
      <c r="S318">
        <v>-1</v>
      </c>
      <c r="T318">
        <v>-1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  <c r="AI318">
        <v>-1</v>
      </c>
      <c r="AJ318">
        <v>-1</v>
      </c>
      <c r="AK318">
        <v>1</v>
      </c>
      <c r="AL318">
        <v>12</v>
      </c>
      <c r="AM318" t="s">
        <v>195</v>
      </c>
      <c r="AN318">
        <v>1010</v>
      </c>
      <c r="AW318">
        <v>0</v>
      </c>
      <c r="AX318">
        <v>3200</v>
      </c>
      <c r="AY318">
        <v>8637</v>
      </c>
      <c r="AZ318">
        <v>7502</v>
      </c>
      <c r="BA318">
        <v>7083</v>
      </c>
      <c r="BB318">
        <v>6272</v>
      </c>
      <c r="BC318">
        <v>8315</v>
      </c>
      <c r="BD318">
        <v>7676</v>
      </c>
      <c r="BE318">
        <v>7491</v>
      </c>
      <c r="BF318">
        <v>8128</v>
      </c>
      <c r="BG318">
        <v>1631</v>
      </c>
      <c r="BH318">
        <v>974</v>
      </c>
      <c r="BI318">
        <v>2733</v>
      </c>
      <c r="BJ318" s="2">
        <f>ROUND(SUM(BH318:BI318)/SUM($BH$107:$BI$393)*(1000*irw_fw_harvest!$AH$2-SUM($BJ$32:$BJ$106)),0)</f>
        <v>3107</v>
      </c>
      <c r="BK318" s="2">
        <f>ROUND(SUM(BH318:BI318)/SUM($BH$107:$BI$393)*(1000*irw_fw_harvest!$AI$2-SUM($BK$32:$BK$106)),0)</f>
        <v>3636</v>
      </c>
      <c r="BL318" s="2"/>
      <c r="BM318" s="7">
        <f>ROUND(SUM(BH318:BI318)/SUM($BH$107:$BI$393)*1000*irw_fw_harvest!$AH$32,0)</f>
        <v>10774</v>
      </c>
      <c r="BN318" s="7">
        <f>ROUND(SUM(BH318:BI318)/SUM($BH$107:$BI$393)*1000*irw_fw_harvest!$AI$32,0)</f>
        <v>11104</v>
      </c>
      <c r="BP318" s="12">
        <f t="shared" si="84"/>
        <v>13881</v>
      </c>
      <c r="BQ318" s="12">
        <f t="shared" si="85"/>
        <v>14740</v>
      </c>
    </row>
    <row r="319" spans="1:69" ht="19.5" x14ac:dyDescent="0.6">
      <c r="A319" t="s">
        <v>200</v>
      </c>
      <c r="B319" t="s">
        <v>169</v>
      </c>
      <c r="C319" t="s">
        <v>170</v>
      </c>
      <c r="D319" t="s">
        <v>193</v>
      </c>
      <c r="E319" t="s">
        <v>172</v>
      </c>
      <c r="F319" t="s">
        <v>173</v>
      </c>
      <c r="G319" t="s">
        <v>174</v>
      </c>
      <c r="H319" t="s">
        <v>175</v>
      </c>
      <c r="I319">
        <v>1</v>
      </c>
      <c r="J319" t="s">
        <v>176</v>
      </c>
      <c r="K319" t="b">
        <v>0</v>
      </c>
      <c r="L319">
        <v>16</v>
      </c>
      <c r="M319">
        <v>28</v>
      </c>
      <c r="N319">
        <v>16</v>
      </c>
      <c r="O319">
        <v>28</v>
      </c>
      <c r="P319">
        <v>5</v>
      </c>
      <c r="Q319">
        <v>-1</v>
      </c>
      <c r="R319">
        <v>-1</v>
      </c>
      <c r="S319">
        <v>-1</v>
      </c>
      <c r="T319">
        <v>-1</v>
      </c>
      <c r="U319">
        <v>-1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  <c r="AI319">
        <v>-1</v>
      </c>
      <c r="AJ319">
        <v>-1</v>
      </c>
      <c r="AK319">
        <v>1</v>
      </c>
      <c r="AL319">
        <v>12</v>
      </c>
      <c r="AM319" t="s">
        <v>195</v>
      </c>
      <c r="AN319">
        <v>1010</v>
      </c>
      <c r="AW319">
        <v>0</v>
      </c>
      <c r="AX319">
        <v>2613</v>
      </c>
      <c r="AY319">
        <v>6766</v>
      </c>
      <c r="AZ319">
        <v>5696</v>
      </c>
      <c r="BA319">
        <v>5262</v>
      </c>
      <c r="BB319">
        <v>4608</v>
      </c>
      <c r="BC319">
        <v>6132</v>
      </c>
      <c r="BD319">
        <v>5785</v>
      </c>
      <c r="BE319">
        <v>5517</v>
      </c>
      <c r="BF319">
        <v>5861</v>
      </c>
      <c r="BG319">
        <v>1161</v>
      </c>
      <c r="BH319">
        <v>682</v>
      </c>
      <c r="BI319">
        <v>1890</v>
      </c>
      <c r="BJ319" s="2">
        <f>ROUND(SUM(BH319:BI319)/SUM($BH$107:$BI$393)*(1000*irw_fw_harvest!$AH$2-SUM($BJ$32:$BJ$106)),0)</f>
        <v>2156</v>
      </c>
      <c r="BK319" s="2">
        <f>ROUND(SUM(BH319:BI319)/SUM($BH$107:$BI$393)*(1000*irw_fw_harvest!$AI$2-SUM($BK$32:$BK$106)),0)</f>
        <v>2523</v>
      </c>
      <c r="BL319" s="2"/>
      <c r="BM319" s="7">
        <f>ROUND(SUM(BH319:BI319)/SUM($BH$107:$BI$393)*1000*irw_fw_harvest!$AH$32,0)</f>
        <v>7475</v>
      </c>
      <c r="BN319" s="7">
        <f>ROUND(SUM(BH319:BI319)/SUM($BH$107:$BI$393)*1000*irw_fw_harvest!$AI$32,0)</f>
        <v>7704</v>
      </c>
      <c r="BP319" s="12">
        <f t="shared" si="84"/>
        <v>9631</v>
      </c>
      <c r="BQ319" s="12">
        <f t="shared" si="85"/>
        <v>10227</v>
      </c>
    </row>
    <row r="320" spans="1:69" ht="19.5" x14ac:dyDescent="0.6">
      <c r="A320" t="s">
        <v>200</v>
      </c>
      <c r="B320" t="s">
        <v>169</v>
      </c>
      <c r="C320" t="s">
        <v>170</v>
      </c>
      <c r="D320" t="s">
        <v>194</v>
      </c>
      <c r="E320" t="s">
        <v>172</v>
      </c>
      <c r="F320" t="s">
        <v>173</v>
      </c>
      <c r="G320" t="s">
        <v>174</v>
      </c>
      <c r="H320" t="s">
        <v>175</v>
      </c>
      <c r="I320">
        <v>1</v>
      </c>
      <c r="J320" t="s">
        <v>176</v>
      </c>
      <c r="K320" t="b">
        <v>0</v>
      </c>
      <c r="L320">
        <v>16</v>
      </c>
      <c r="M320">
        <v>28</v>
      </c>
      <c r="N320">
        <v>16</v>
      </c>
      <c r="O320">
        <v>28</v>
      </c>
      <c r="P320">
        <v>5</v>
      </c>
      <c r="Q320">
        <v>-1</v>
      </c>
      <c r="R320">
        <v>-1</v>
      </c>
      <c r="S320">
        <v>-1</v>
      </c>
      <c r="T320">
        <v>-1</v>
      </c>
      <c r="U320">
        <v>-1</v>
      </c>
      <c r="V320">
        <v>-1</v>
      </c>
      <c r="W320">
        <v>-1</v>
      </c>
      <c r="X320">
        <v>-1</v>
      </c>
      <c r="Y320">
        <v>-1</v>
      </c>
      <c r="Z320">
        <v>-1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  <c r="AI320">
        <v>-1</v>
      </c>
      <c r="AJ320">
        <v>-1</v>
      </c>
      <c r="AK320">
        <v>1</v>
      </c>
      <c r="AL320">
        <v>12</v>
      </c>
      <c r="AM320" t="s">
        <v>195</v>
      </c>
      <c r="AN320">
        <v>1010</v>
      </c>
      <c r="AW320">
        <v>0</v>
      </c>
      <c r="AX320">
        <v>783</v>
      </c>
      <c r="AY320">
        <v>1950</v>
      </c>
      <c r="AZ320">
        <v>1566</v>
      </c>
      <c r="BA320">
        <v>1363</v>
      </c>
      <c r="BB320">
        <v>1109</v>
      </c>
      <c r="BC320">
        <v>1342</v>
      </c>
      <c r="BD320">
        <v>1117</v>
      </c>
      <c r="BE320">
        <v>1058</v>
      </c>
      <c r="BF320">
        <v>1116</v>
      </c>
      <c r="BG320">
        <v>219</v>
      </c>
      <c r="BH320">
        <v>127</v>
      </c>
      <c r="BI320">
        <v>353</v>
      </c>
      <c r="BJ320" s="2">
        <f>ROUND(SUM(BH320:BI320)/SUM($BH$107:$BI$393)*(1000*irw_fw_harvest!$AH$2-SUM($BJ$32:$BJ$106)),0)</f>
        <v>402</v>
      </c>
      <c r="BK320" s="2">
        <f>ROUND(SUM(BH320:BI320)/SUM($BH$107:$BI$393)*(1000*irw_fw_harvest!$AI$2-SUM($BK$32:$BK$106)),0)</f>
        <v>471</v>
      </c>
      <c r="BL320" s="2"/>
      <c r="BM320" s="7">
        <f>ROUND(SUM(BH320:BI320)/SUM($BH$107:$BI$393)*1000*irw_fw_harvest!$AH$32,0)</f>
        <v>1395</v>
      </c>
      <c r="BN320" s="7">
        <f>ROUND(SUM(BH320:BI320)/SUM($BH$107:$BI$393)*1000*irw_fw_harvest!$AI$32,0)</f>
        <v>1438</v>
      </c>
      <c r="BP320" s="12">
        <f t="shared" si="84"/>
        <v>1797</v>
      </c>
      <c r="BQ320" s="12">
        <f t="shared" si="85"/>
        <v>1909</v>
      </c>
    </row>
    <row r="321" spans="1:69" ht="19.5" x14ac:dyDescent="0.6">
      <c r="A321" t="s">
        <v>200</v>
      </c>
      <c r="B321" t="s">
        <v>169</v>
      </c>
      <c r="C321" t="s">
        <v>170</v>
      </c>
      <c r="D321" t="s">
        <v>171</v>
      </c>
      <c r="E321" t="s">
        <v>172</v>
      </c>
      <c r="F321" t="s">
        <v>173</v>
      </c>
      <c r="G321" t="s">
        <v>174</v>
      </c>
      <c r="H321" t="s">
        <v>175</v>
      </c>
      <c r="I321">
        <v>1</v>
      </c>
      <c r="J321" t="s">
        <v>176</v>
      </c>
      <c r="K321" t="b">
        <v>0</v>
      </c>
      <c r="L321">
        <v>29</v>
      </c>
      <c r="M321">
        <v>94</v>
      </c>
      <c r="N321">
        <v>29</v>
      </c>
      <c r="O321">
        <v>94</v>
      </c>
      <c r="P321">
        <v>7</v>
      </c>
      <c r="Q321">
        <v>-1</v>
      </c>
      <c r="R321">
        <v>-1</v>
      </c>
      <c r="S321">
        <v>-1</v>
      </c>
      <c r="T321">
        <v>-1</v>
      </c>
      <c r="U321">
        <v>-1</v>
      </c>
      <c r="V321">
        <v>-1</v>
      </c>
      <c r="W321">
        <v>-1</v>
      </c>
      <c r="X321">
        <v>-1</v>
      </c>
      <c r="Y321">
        <v>-1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  <c r="AI321">
        <v>-1</v>
      </c>
      <c r="AJ321">
        <v>-1</v>
      </c>
      <c r="AK321">
        <v>1</v>
      </c>
      <c r="AL321">
        <v>12</v>
      </c>
      <c r="AM321" t="s">
        <v>195</v>
      </c>
      <c r="AN321">
        <v>1212</v>
      </c>
      <c r="AW321">
        <v>0</v>
      </c>
      <c r="AX321">
        <v>3949</v>
      </c>
      <c r="AY321">
        <v>11237</v>
      </c>
      <c r="AZ321">
        <v>10429</v>
      </c>
      <c r="BA321">
        <v>10663</v>
      </c>
      <c r="BB321">
        <v>10377</v>
      </c>
      <c r="BC321">
        <v>15402</v>
      </c>
      <c r="BD321">
        <v>16330</v>
      </c>
      <c r="BE321">
        <v>15805</v>
      </c>
      <c r="BF321">
        <v>17095</v>
      </c>
      <c r="BG321">
        <v>3364</v>
      </c>
      <c r="BH321">
        <v>2080</v>
      </c>
      <c r="BI321">
        <v>5867</v>
      </c>
      <c r="BJ321" s="2">
        <f>ROUND(SUM(BH321:BI321)/SUM($BH$107:$BI$393)*(1000*irw_fw_harvest!$AH$2-SUM($BJ$32:$BJ$106)),0)</f>
        <v>6662</v>
      </c>
      <c r="BK321" s="2">
        <f>ROUND(SUM(BH321:BI321)/SUM($BH$107:$BI$393)*(1000*irw_fw_harvest!$AI$2-SUM($BK$32:$BK$106)),0)</f>
        <v>7795</v>
      </c>
      <c r="BL321" s="2"/>
      <c r="BM321" s="7">
        <f>ROUND(SUM(BH321:BI321)/SUM($BH$107:$BI$393)*1000*irw_fw_harvest!$AH$32,0)</f>
        <v>23097</v>
      </c>
      <c r="BN321" s="7">
        <f>ROUND(SUM(BH321:BI321)/SUM($BH$107:$BI$393)*1000*irw_fw_harvest!$AI$32,0)</f>
        <v>23804</v>
      </c>
      <c r="BP321" s="12">
        <f t="shared" si="84"/>
        <v>29759</v>
      </c>
      <c r="BQ321" s="12">
        <f t="shared" si="85"/>
        <v>31599</v>
      </c>
    </row>
    <row r="322" spans="1:69" ht="19.5" x14ac:dyDescent="0.6">
      <c r="A322" t="s">
        <v>200</v>
      </c>
      <c r="B322" t="s">
        <v>169</v>
      </c>
      <c r="C322" t="s">
        <v>170</v>
      </c>
      <c r="D322" t="s">
        <v>180</v>
      </c>
      <c r="E322" t="s">
        <v>172</v>
      </c>
      <c r="F322" t="s">
        <v>173</v>
      </c>
      <c r="G322" t="s">
        <v>174</v>
      </c>
      <c r="H322" t="s">
        <v>175</v>
      </c>
      <c r="I322">
        <v>1</v>
      </c>
      <c r="J322" t="s">
        <v>176</v>
      </c>
      <c r="K322" t="b">
        <v>0</v>
      </c>
      <c r="L322">
        <v>29</v>
      </c>
      <c r="M322">
        <v>94</v>
      </c>
      <c r="N322">
        <v>29</v>
      </c>
      <c r="O322">
        <v>94</v>
      </c>
      <c r="P322">
        <v>7</v>
      </c>
      <c r="Q322">
        <v>-1</v>
      </c>
      <c r="R322">
        <v>-1</v>
      </c>
      <c r="S322">
        <v>-1</v>
      </c>
      <c r="T322">
        <v>-1</v>
      </c>
      <c r="U322">
        <v>-1</v>
      </c>
      <c r="V322">
        <v>-1</v>
      </c>
      <c r="W322">
        <v>-1</v>
      </c>
      <c r="X322">
        <v>-1</v>
      </c>
      <c r="Y322">
        <v>-1</v>
      </c>
      <c r="Z322">
        <v>-1</v>
      </c>
      <c r="AA322">
        <v>-1</v>
      </c>
      <c r="AB322">
        <v>-1</v>
      </c>
      <c r="AC322">
        <v>-1</v>
      </c>
      <c r="AD322">
        <v>-1</v>
      </c>
      <c r="AE322">
        <v>-1</v>
      </c>
      <c r="AF322">
        <v>-1</v>
      </c>
      <c r="AG322">
        <v>-1</v>
      </c>
      <c r="AH322">
        <v>-1</v>
      </c>
      <c r="AI322">
        <v>-1</v>
      </c>
      <c r="AJ322">
        <v>-1</v>
      </c>
      <c r="AK322">
        <v>1</v>
      </c>
      <c r="AL322">
        <v>12</v>
      </c>
      <c r="AM322" t="s">
        <v>195</v>
      </c>
      <c r="AN322">
        <v>1212</v>
      </c>
      <c r="AW322">
        <v>0</v>
      </c>
      <c r="AX322">
        <v>51880</v>
      </c>
      <c r="AY322">
        <v>144175</v>
      </c>
      <c r="AZ322">
        <v>130794</v>
      </c>
      <c r="BA322">
        <v>130791</v>
      </c>
      <c r="BB322">
        <v>124581</v>
      </c>
      <c r="BC322">
        <v>181117</v>
      </c>
      <c r="BD322">
        <v>188230</v>
      </c>
      <c r="BE322">
        <v>179738</v>
      </c>
      <c r="BF322">
        <v>191301</v>
      </c>
      <c r="BG322">
        <v>37214</v>
      </c>
      <c r="BH322">
        <v>22703</v>
      </c>
      <c r="BI322">
        <v>63297</v>
      </c>
      <c r="BJ322" s="2">
        <f>ROUND(SUM(BH322:BI322)/SUM($BH$107:$BI$393)*(1000*irw_fw_harvest!$AH$2-SUM($BJ$32:$BJ$106)),0)</f>
        <v>72091</v>
      </c>
      <c r="BK322" s="2">
        <f>ROUND(SUM(BH322:BI322)/SUM($BH$107:$BI$393)*(1000*irw_fw_harvest!$AI$2-SUM($BK$32:$BK$106)),0)</f>
        <v>84355</v>
      </c>
      <c r="BL322" s="2"/>
      <c r="BM322" s="7">
        <f>ROUND(SUM(BH322:BI322)/SUM($BH$107:$BI$393)*1000*irw_fw_harvest!$AH$32,0)</f>
        <v>249952</v>
      </c>
      <c r="BN322" s="7">
        <f>ROUND(SUM(BH322:BI322)/SUM($BH$107:$BI$393)*1000*irw_fw_harvest!$AI$32,0)</f>
        <v>257595</v>
      </c>
      <c r="BP322" s="12">
        <f t="shared" si="84"/>
        <v>322043</v>
      </c>
      <c r="BQ322" s="12">
        <f t="shared" si="85"/>
        <v>341950</v>
      </c>
    </row>
    <row r="323" spans="1:69" ht="19.5" x14ac:dyDescent="0.6">
      <c r="A323" t="s">
        <v>200</v>
      </c>
      <c r="B323" t="s">
        <v>169</v>
      </c>
      <c r="C323" t="s">
        <v>170</v>
      </c>
      <c r="D323" t="s">
        <v>188</v>
      </c>
      <c r="E323" t="s">
        <v>172</v>
      </c>
      <c r="F323" t="s">
        <v>173</v>
      </c>
      <c r="G323" t="s">
        <v>174</v>
      </c>
      <c r="H323" t="s">
        <v>175</v>
      </c>
      <c r="I323">
        <v>1</v>
      </c>
      <c r="J323" t="s">
        <v>176</v>
      </c>
      <c r="K323" t="b">
        <v>0</v>
      </c>
      <c r="L323">
        <v>29</v>
      </c>
      <c r="M323">
        <v>94</v>
      </c>
      <c r="N323">
        <v>29</v>
      </c>
      <c r="O323">
        <v>94</v>
      </c>
      <c r="P323">
        <v>7</v>
      </c>
      <c r="Q323">
        <v>-1</v>
      </c>
      <c r="R323">
        <v>-1</v>
      </c>
      <c r="S323">
        <v>-1</v>
      </c>
      <c r="T323">
        <v>-1</v>
      </c>
      <c r="U323">
        <v>-1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  <c r="AI323">
        <v>-1</v>
      </c>
      <c r="AJ323">
        <v>-1</v>
      </c>
      <c r="AK323">
        <v>1</v>
      </c>
      <c r="AL323">
        <v>12</v>
      </c>
      <c r="AM323" t="s">
        <v>195</v>
      </c>
      <c r="AN323">
        <v>1212</v>
      </c>
      <c r="AW323">
        <v>0</v>
      </c>
      <c r="AX323">
        <v>67560</v>
      </c>
      <c r="AY323">
        <v>188426</v>
      </c>
      <c r="AZ323">
        <v>171585</v>
      </c>
      <c r="BA323">
        <v>172259</v>
      </c>
      <c r="BB323">
        <v>164743</v>
      </c>
      <c r="BC323">
        <v>240505</v>
      </c>
      <c r="BD323">
        <v>251041</v>
      </c>
      <c r="BE323">
        <v>240182</v>
      </c>
      <c r="BF323">
        <v>256113</v>
      </c>
      <c r="BG323">
        <v>49940</v>
      </c>
      <c r="BH323">
        <v>30496</v>
      </c>
      <c r="BI323">
        <v>85165</v>
      </c>
      <c r="BJ323" s="2">
        <f>ROUND(SUM(BH323:BI323)/SUM($BH$107:$BI$393)*(1000*irw_fw_harvest!$AH$2-SUM($BJ$32:$BJ$106)),0)</f>
        <v>96955</v>
      </c>
      <c r="BK323" s="2">
        <f>ROUND(SUM(BH323:BI323)/SUM($BH$107:$BI$393)*(1000*irw_fw_harvest!$AI$2-SUM($BK$32:$BK$106)),0)</f>
        <v>113449</v>
      </c>
      <c r="BL323" s="2"/>
      <c r="BM323" s="7">
        <f>ROUND(SUM(BH323:BI323)/SUM($BH$107:$BI$393)*1000*irw_fw_harvest!$AH$32,0)</f>
        <v>336159</v>
      </c>
      <c r="BN323" s="7">
        <f>ROUND(SUM(BH323:BI323)/SUM($BH$107:$BI$393)*1000*irw_fw_harvest!$AI$32,0)</f>
        <v>346439</v>
      </c>
      <c r="BP323" s="12">
        <f t="shared" ref="BP323:BP386" si="86">BJ323+BM323</f>
        <v>433114</v>
      </c>
      <c r="BQ323" s="12">
        <f t="shared" ref="BQ323:BQ386" si="87">BK323+BN323</f>
        <v>459888</v>
      </c>
    </row>
    <row r="324" spans="1:69" ht="19.5" x14ac:dyDescent="0.6">
      <c r="A324" t="s">
        <v>200</v>
      </c>
      <c r="B324" t="s">
        <v>169</v>
      </c>
      <c r="C324" t="s">
        <v>170</v>
      </c>
      <c r="D324" t="s">
        <v>189</v>
      </c>
      <c r="E324" t="s">
        <v>172</v>
      </c>
      <c r="F324" t="s">
        <v>173</v>
      </c>
      <c r="G324" t="s">
        <v>174</v>
      </c>
      <c r="H324" t="s">
        <v>175</v>
      </c>
      <c r="I324">
        <v>1</v>
      </c>
      <c r="J324" t="s">
        <v>176</v>
      </c>
      <c r="K324" t="b">
        <v>0</v>
      </c>
      <c r="L324">
        <v>29</v>
      </c>
      <c r="M324">
        <v>94</v>
      </c>
      <c r="N324">
        <v>29</v>
      </c>
      <c r="O324">
        <v>94</v>
      </c>
      <c r="P324">
        <v>7</v>
      </c>
      <c r="Q324">
        <v>-1</v>
      </c>
      <c r="R324">
        <v>-1</v>
      </c>
      <c r="S324">
        <v>-1</v>
      </c>
      <c r="T324">
        <v>-1</v>
      </c>
      <c r="U324">
        <v>-1</v>
      </c>
      <c r="V324">
        <v>-1</v>
      </c>
      <c r="W324">
        <v>-1</v>
      </c>
      <c r="X324">
        <v>-1</v>
      </c>
      <c r="Y324">
        <v>-1</v>
      </c>
      <c r="Z324">
        <v>-1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  <c r="AI324">
        <v>-1</v>
      </c>
      <c r="AJ324">
        <v>-1</v>
      </c>
      <c r="AK324">
        <v>1</v>
      </c>
      <c r="AL324">
        <v>12</v>
      </c>
      <c r="AM324" t="s">
        <v>195</v>
      </c>
      <c r="AN324">
        <v>1212</v>
      </c>
      <c r="AW324">
        <v>0</v>
      </c>
      <c r="AX324">
        <v>94090</v>
      </c>
      <c r="AY324">
        <v>257663</v>
      </c>
      <c r="AZ324">
        <v>230346</v>
      </c>
      <c r="BA324">
        <v>227002</v>
      </c>
      <c r="BB324">
        <v>213089</v>
      </c>
      <c r="BC324">
        <v>305330</v>
      </c>
      <c r="BD324">
        <v>312791</v>
      </c>
      <c r="BE324">
        <v>295093</v>
      </c>
      <c r="BF324">
        <v>310420</v>
      </c>
      <c r="BG324">
        <v>59717</v>
      </c>
      <c r="BH324">
        <v>35997</v>
      </c>
      <c r="BI324">
        <v>99314</v>
      </c>
      <c r="BJ324" s="2">
        <f>ROUND(SUM(BH324:BI324)/SUM($BH$107:$BI$393)*(1000*irw_fw_harvest!$AH$2-SUM($BJ$32:$BJ$106)),0)</f>
        <v>113427</v>
      </c>
      <c r="BK324" s="2">
        <f>ROUND(SUM(BH324:BI324)/SUM($BH$107:$BI$393)*(1000*irw_fw_harvest!$AI$2-SUM($BK$32:$BK$106)),0)</f>
        <v>132723</v>
      </c>
      <c r="BL324" s="2"/>
      <c r="BM324" s="7">
        <f>ROUND(SUM(BH324:BI324)/SUM($BH$107:$BI$393)*1000*irw_fw_harvest!$AH$32,0)</f>
        <v>393270</v>
      </c>
      <c r="BN324" s="7">
        <f>ROUND(SUM(BH324:BI324)/SUM($BH$107:$BI$393)*1000*irw_fw_harvest!$AI$32,0)</f>
        <v>405296</v>
      </c>
      <c r="BP324" s="12">
        <f t="shared" si="86"/>
        <v>506697</v>
      </c>
      <c r="BQ324" s="12">
        <f t="shared" si="87"/>
        <v>538019</v>
      </c>
    </row>
    <row r="325" spans="1:69" ht="19.5" x14ac:dyDescent="0.6">
      <c r="A325" t="s">
        <v>200</v>
      </c>
      <c r="B325" t="s">
        <v>169</v>
      </c>
      <c r="C325" t="s">
        <v>170</v>
      </c>
      <c r="D325" t="s">
        <v>191</v>
      </c>
      <c r="E325" t="s">
        <v>172</v>
      </c>
      <c r="F325" t="s">
        <v>173</v>
      </c>
      <c r="G325" t="s">
        <v>174</v>
      </c>
      <c r="H325" t="s">
        <v>175</v>
      </c>
      <c r="I325">
        <v>1</v>
      </c>
      <c r="J325" t="s">
        <v>176</v>
      </c>
      <c r="K325" t="b">
        <v>0</v>
      </c>
      <c r="L325">
        <v>29</v>
      </c>
      <c r="M325">
        <v>94</v>
      </c>
      <c r="N325">
        <v>29</v>
      </c>
      <c r="O325">
        <v>94</v>
      </c>
      <c r="P325">
        <v>7</v>
      </c>
      <c r="Q325">
        <v>-1</v>
      </c>
      <c r="R325">
        <v>-1</v>
      </c>
      <c r="S325">
        <v>-1</v>
      </c>
      <c r="T325">
        <v>-1</v>
      </c>
      <c r="U325">
        <v>-1</v>
      </c>
      <c r="V325">
        <v>-1</v>
      </c>
      <c r="W325">
        <v>-1</v>
      </c>
      <c r="X325">
        <v>-1</v>
      </c>
      <c r="Y325">
        <v>-1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  <c r="AI325">
        <v>-1</v>
      </c>
      <c r="AJ325">
        <v>-1</v>
      </c>
      <c r="AK325">
        <v>1</v>
      </c>
      <c r="AL325">
        <v>12</v>
      </c>
      <c r="AM325" t="s">
        <v>195</v>
      </c>
      <c r="AN325">
        <v>1212</v>
      </c>
      <c r="AW325">
        <v>0</v>
      </c>
      <c r="AX325">
        <v>56187</v>
      </c>
      <c r="AY325">
        <v>156091</v>
      </c>
      <c r="AZ325">
        <v>141531</v>
      </c>
      <c r="BA325">
        <v>141430</v>
      </c>
      <c r="BB325">
        <v>134594</v>
      </c>
      <c r="BC325">
        <v>195482</v>
      </c>
      <c r="BD325">
        <v>202940</v>
      </c>
      <c r="BE325">
        <v>193822</v>
      </c>
      <c r="BF325">
        <v>206350</v>
      </c>
      <c r="BG325">
        <v>40177</v>
      </c>
      <c r="BH325">
        <v>24492</v>
      </c>
      <c r="BI325">
        <v>68301</v>
      </c>
      <c r="BJ325" s="2">
        <f>ROUND(SUM(BH325:BI325)/SUM($BH$107:$BI$393)*(1000*irw_fw_harvest!$AH$2-SUM($BJ$32:$BJ$106)),0)</f>
        <v>77785</v>
      </c>
      <c r="BK325" s="2">
        <f>ROUND(SUM(BH325:BI325)/SUM($BH$107:$BI$393)*(1000*irw_fw_harvest!$AI$2-SUM($BK$32:$BK$106)),0)</f>
        <v>91018</v>
      </c>
      <c r="BL325" s="2"/>
      <c r="BM325" s="7">
        <f>ROUND(SUM(BH325:BI325)/SUM($BH$107:$BI$393)*1000*irw_fw_harvest!$AH$32,0)</f>
        <v>269695</v>
      </c>
      <c r="BN325" s="7">
        <f>ROUND(SUM(BH325:BI325)/SUM($BH$107:$BI$393)*1000*irw_fw_harvest!$AI$32,0)</f>
        <v>277942</v>
      </c>
      <c r="BP325" s="12">
        <f t="shared" si="86"/>
        <v>347480</v>
      </c>
      <c r="BQ325" s="12">
        <f t="shared" si="87"/>
        <v>368960</v>
      </c>
    </row>
    <row r="326" spans="1:69" ht="19.5" x14ac:dyDescent="0.6">
      <c r="A326" t="s">
        <v>200</v>
      </c>
      <c r="B326" t="s">
        <v>169</v>
      </c>
      <c r="C326" t="s">
        <v>170</v>
      </c>
      <c r="D326" t="s">
        <v>192</v>
      </c>
      <c r="E326" t="s">
        <v>172</v>
      </c>
      <c r="F326" t="s">
        <v>173</v>
      </c>
      <c r="G326" t="s">
        <v>174</v>
      </c>
      <c r="H326" t="s">
        <v>175</v>
      </c>
      <c r="I326">
        <v>1</v>
      </c>
      <c r="J326" t="s">
        <v>176</v>
      </c>
      <c r="K326" t="b">
        <v>0</v>
      </c>
      <c r="L326">
        <v>29</v>
      </c>
      <c r="M326">
        <v>94</v>
      </c>
      <c r="N326">
        <v>29</v>
      </c>
      <c r="O326">
        <v>94</v>
      </c>
      <c r="P326">
        <v>7</v>
      </c>
      <c r="Q326">
        <v>-1</v>
      </c>
      <c r="R326">
        <v>-1</v>
      </c>
      <c r="S326">
        <v>-1</v>
      </c>
      <c r="T326">
        <v>-1</v>
      </c>
      <c r="U326">
        <v>-1</v>
      </c>
      <c r="V326">
        <v>-1</v>
      </c>
      <c r="W326">
        <v>-1</v>
      </c>
      <c r="X326">
        <v>-1</v>
      </c>
      <c r="Y326">
        <v>-1</v>
      </c>
      <c r="Z326">
        <v>-1</v>
      </c>
      <c r="AA326">
        <v>-1</v>
      </c>
      <c r="AB326">
        <v>-1</v>
      </c>
      <c r="AC326">
        <v>-1</v>
      </c>
      <c r="AD326">
        <v>-1</v>
      </c>
      <c r="AE326">
        <v>-1</v>
      </c>
      <c r="AF326">
        <v>-1</v>
      </c>
      <c r="AG326">
        <v>-1</v>
      </c>
      <c r="AH326">
        <v>-1</v>
      </c>
      <c r="AI326">
        <v>-1</v>
      </c>
      <c r="AJ326">
        <v>-1</v>
      </c>
      <c r="AK326">
        <v>1</v>
      </c>
      <c r="AL326">
        <v>12</v>
      </c>
      <c r="AM326" t="s">
        <v>195</v>
      </c>
      <c r="AN326">
        <v>1212</v>
      </c>
      <c r="AW326">
        <v>0</v>
      </c>
      <c r="AX326">
        <v>31587</v>
      </c>
      <c r="AY326">
        <v>88484</v>
      </c>
      <c r="AZ326">
        <v>80937</v>
      </c>
      <c r="BA326">
        <v>81624</v>
      </c>
      <c r="BB326">
        <v>78423</v>
      </c>
      <c r="BC326">
        <v>115029</v>
      </c>
      <c r="BD326">
        <v>120653</v>
      </c>
      <c r="BE326">
        <v>115957</v>
      </c>
      <c r="BF326">
        <v>124172</v>
      </c>
      <c r="BG326">
        <v>24312</v>
      </c>
      <c r="BH326">
        <v>14907</v>
      </c>
      <c r="BI326">
        <v>41776</v>
      </c>
      <c r="BJ326" s="2">
        <f>ROUND(SUM(BH326:BI326)/SUM($BH$107:$BI$393)*(1000*irw_fw_harvest!$AH$2-SUM($BJ$32:$BJ$106)),0)</f>
        <v>47515</v>
      </c>
      <c r="BK326" s="2">
        <f>ROUND(SUM(BH326:BI326)/SUM($BH$107:$BI$393)*(1000*irw_fw_harvest!$AI$2-SUM($BK$32:$BK$106)),0)</f>
        <v>55599</v>
      </c>
      <c r="BL326" s="2"/>
      <c r="BM326" s="7">
        <f>ROUND(SUM(BH326:BI326)/SUM($BH$107:$BI$393)*1000*irw_fw_harvest!$AH$32,0)</f>
        <v>164744</v>
      </c>
      <c r="BN326" s="7">
        <f>ROUND(SUM(BH326:BI326)/SUM($BH$107:$BI$393)*1000*irw_fw_harvest!$AI$32,0)</f>
        <v>169782</v>
      </c>
      <c r="BP326" s="12">
        <f t="shared" si="86"/>
        <v>212259</v>
      </c>
      <c r="BQ326" s="12">
        <f t="shared" si="87"/>
        <v>225381</v>
      </c>
    </row>
    <row r="327" spans="1:69" ht="19.5" x14ac:dyDescent="0.6">
      <c r="A327" t="s">
        <v>200</v>
      </c>
      <c r="B327" t="s">
        <v>169</v>
      </c>
      <c r="C327" t="s">
        <v>170</v>
      </c>
      <c r="D327" t="s">
        <v>193</v>
      </c>
      <c r="E327" t="s">
        <v>172</v>
      </c>
      <c r="F327" t="s">
        <v>173</v>
      </c>
      <c r="G327" t="s">
        <v>174</v>
      </c>
      <c r="H327" t="s">
        <v>175</v>
      </c>
      <c r="I327">
        <v>1</v>
      </c>
      <c r="J327" t="s">
        <v>176</v>
      </c>
      <c r="K327" t="b">
        <v>0</v>
      </c>
      <c r="L327">
        <v>29</v>
      </c>
      <c r="M327">
        <v>94</v>
      </c>
      <c r="N327">
        <v>29</v>
      </c>
      <c r="O327">
        <v>94</v>
      </c>
      <c r="P327">
        <v>7</v>
      </c>
      <c r="Q327">
        <v>-1</v>
      </c>
      <c r="R327">
        <v>-1</v>
      </c>
      <c r="S327">
        <v>-1</v>
      </c>
      <c r="T327">
        <v>-1</v>
      </c>
      <c r="U327">
        <v>-1</v>
      </c>
      <c r="V327">
        <v>-1</v>
      </c>
      <c r="W327">
        <v>-1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  <c r="AI327">
        <v>-1</v>
      </c>
      <c r="AJ327">
        <v>-1</v>
      </c>
      <c r="AK327">
        <v>1</v>
      </c>
      <c r="AL327">
        <v>12</v>
      </c>
      <c r="AM327" t="s">
        <v>195</v>
      </c>
      <c r="AN327">
        <v>1212</v>
      </c>
      <c r="AW327">
        <v>0</v>
      </c>
      <c r="AX327">
        <v>25023</v>
      </c>
      <c r="AY327">
        <v>69267</v>
      </c>
      <c r="AZ327">
        <v>62596</v>
      </c>
      <c r="BA327">
        <v>62355</v>
      </c>
      <c r="BB327">
        <v>59171</v>
      </c>
      <c r="BC327">
        <v>85697</v>
      </c>
      <c r="BD327">
        <v>88738</v>
      </c>
      <c r="BE327">
        <v>84502</v>
      </c>
      <c r="BF327">
        <v>89707</v>
      </c>
      <c r="BG327">
        <v>17415</v>
      </c>
      <c r="BH327">
        <v>10597</v>
      </c>
      <c r="BI327">
        <v>29487</v>
      </c>
      <c r="BJ327" s="2">
        <f>ROUND(SUM(BH327:BI327)/SUM($BH$107:$BI$393)*(1000*irw_fw_harvest!$AH$2-SUM($BJ$32:$BJ$106)),0)</f>
        <v>33601</v>
      </c>
      <c r="BK327" s="2">
        <f>ROUND(SUM(BH327:BI327)/SUM($BH$107:$BI$393)*(1000*irw_fw_harvest!$AI$2-SUM($BK$32:$BK$106)),0)</f>
        <v>39317</v>
      </c>
      <c r="BL327" s="2"/>
      <c r="BM327" s="7">
        <f>ROUND(SUM(BH327:BI327)/SUM($BH$107:$BI$393)*1000*irw_fw_harvest!$AH$32,0)</f>
        <v>116501</v>
      </c>
      <c r="BN327" s="7">
        <f>ROUND(SUM(BH327:BI327)/SUM($BH$107:$BI$393)*1000*irw_fw_harvest!$AI$32,0)</f>
        <v>120063</v>
      </c>
      <c r="BP327" s="12">
        <f t="shared" si="86"/>
        <v>150102</v>
      </c>
      <c r="BQ327" s="12">
        <f t="shared" si="87"/>
        <v>159380</v>
      </c>
    </row>
    <row r="328" spans="1:69" ht="19.5" x14ac:dyDescent="0.6">
      <c r="A328" t="s">
        <v>200</v>
      </c>
      <c r="B328" t="s">
        <v>169</v>
      </c>
      <c r="C328" t="s">
        <v>170</v>
      </c>
      <c r="D328" t="s">
        <v>194</v>
      </c>
      <c r="E328" t="s">
        <v>172</v>
      </c>
      <c r="F328" t="s">
        <v>173</v>
      </c>
      <c r="G328" t="s">
        <v>174</v>
      </c>
      <c r="H328" t="s">
        <v>175</v>
      </c>
      <c r="I328">
        <v>1</v>
      </c>
      <c r="J328" t="s">
        <v>176</v>
      </c>
      <c r="K328" t="b">
        <v>0</v>
      </c>
      <c r="L328">
        <v>29</v>
      </c>
      <c r="M328">
        <v>94</v>
      </c>
      <c r="N328">
        <v>29</v>
      </c>
      <c r="O328">
        <v>94</v>
      </c>
      <c r="P328">
        <v>7</v>
      </c>
      <c r="Q328">
        <v>-1</v>
      </c>
      <c r="R328">
        <v>-1</v>
      </c>
      <c r="S328">
        <v>-1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  <c r="AI328">
        <v>-1</v>
      </c>
      <c r="AJ328">
        <v>-1</v>
      </c>
      <c r="AK328">
        <v>1</v>
      </c>
      <c r="AL328">
        <v>12</v>
      </c>
      <c r="AM328" t="s">
        <v>195</v>
      </c>
      <c r="AN328">
        <v>1212</v>
      </c>
      <c r="AW328">
        <v>0</v>
      </c>
      <c r="AX328">
        <v>7016</v>
      </c>
      <c r="AY328">
        <v>19524</v>
      </c>
      <c r="AZ328">
        <v>17736</v>
      </c>
      <c r="BA328">
        <v>17760</v>
      </c>
      <c r="BB328">
        <v>16939</v>
      </c>
      <c r="BC328">
        <v>24660</v>
      </c>
      <c r="BD328">
        <v>25663</v>
      </c>
      <c r="BE328">
        <v>24463</v>
      </c>
      <c r="BF328">
        <v>25998</v>
      </c>
      <c r="BG328">
        <v>5054</v>
      </c>
      <c r="BH328">
        <v>3075</v>
      </c>
      <c r="BI328">
        <v>8566</v>
      </c>
      <c r="BJ328" s="2">
        <f>ROUND(SUM(BH328:BI328)/SUM($BH$107:$BI$393)*(1000*irw_fw_harvest!$AH$2-SUM($BJ$32:$BJ$106)),0)</f>
        <v>9758</v>
      </c>
      <c r="BK328" s="2">
        <f>ROUND(SUM(BH328:BI328)/SUM($BH$107:$BI$393)*(1000*irw_fw_harvest!$AI$2-SUM($BK$32:$BK$106)),0)</f>
        <v>11418</v>
      </c>
      <c r="BL328" s="2"/>
      <c r="BM328" s="7">
        <f>ROUND(SUM(BH328:BI328)/SUM($BH$107:$BI$393)*1000*irw_fw_harvest!$AH$32,0)</f>
        <v>33834</v>
      </c>
      <c r="BN328" s="7">
        <f>ROUND(SUM(BH328:BI328)/SUM($BH$107:$BI$393)*1000*irw_fw_harvest!$AI$32,0)</f>
        <v>34868</v>
      </c>
      <c r="BP328" s="12">
        <f t="shared" si="86"/>
        <v>43592</v>
      </c>
      <c r="BQ328" s="12">
        <f t="shared" si="87"/>
        <v>46286</v>
      </c>
    </row>
    <row r="329" spans="1:69" ht="19.5" x14ac:dyDescent="0.6">
      <c r="A329" t="s">
        <v>200</v>
      </c>
      <c r="B329" t="s">
        <v>169</v>
      </c>
      <c r="C329" t="s">
        <v>170</v>
      </c>
      <c r="D329" t="s">
        <v>171</v>
      </c>
      <c r="E329" t="s">
        <v>172</v>
      </c>
      <c r="F329" t="s">
        <v>173</v>
      </c>
      <c r="G329" t="s">
        <v>174</v>
      </c>
      <c r="H329" t="s">
        <v>175</v>
      </c>
      <c r="I329">
        <v>1</v>
      </c>
      <c r="J329" t="s">
        <v>176</v>
      </c>
      <c r="K329" t="b">
        <v>0</v>
      </c>
      <c r="L329">
        <v>95</v>
      </c>
      <c r="M329">
        <v>109</v>
      </c>
      <c r="N329">
        <v>95</v>
      </c>
      <c r="O329">
        <v>109</v>
      </c>
      <c r="P329">
        <v>7</v>
      </c>
      <c r="Q329">
        <v>-1</v>
      </c>
      <c r="R329">
        <v>-1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  <c r="AI329">
        <v>-1</v>
      </c>
      <c r="AJ329">
        <v>-1</v>
      </c>
      <c r="AK329">
        <v>1</v>
      </c>
      <c r="AL329">
        <v>12</v>
      </c>
      <c r="AM329" t="s">
        <v>195</v>
      </c>
      <c r="AN329">
        <v>1818</v>
      </c>
      <c r="AW329">
        <v>0</v>
      </c>
      <c r="AX329">
        <v>206</v>
      </c>
      <c r="AY329">
        <v>629</v>
      </c>
      <c r="AZ329">
        <v>617</v>
      </c>
      <c r="BA329">
        <v>661</v>
      </c>
      <c r="BB329">
        <v>670</v>
      </c>
      <c r="BC329">
        <v>1031</v>
      </c>
      <c r="BD329">
        <v>1128</v>
      </c>
      <c r="BE329">
        <v>1136</v>
      </c>
      <c r="BF329">
        <v>1197</v>
      </c>
      <c r="BG329">
        <v>225</v>
      </c>
      <c r="BH329">
        <v>136</v>
      </c>
      <c r="BI329">
        <v>367</v>
      </c>
      <c r="BJ329" s="2">
        <f>ROUND(SUM(BH329:BI329)/SUM($BH$107:$BI$393)*(1000*irw_fw_harvest!$AH$2-SUM($BJ$32:$BJ$106)),0)</f>
        <v>422</v>
      </c>
      <c r="BK329" s="2">
        <f>ROUND(SUM(BH329:BI329)/SUM($BH$107:$BI$393)*(1000*irw_fw_harvest!$AI$2-SUM($BK$32:$BK$106)),0)</f>
        <v>493</v>
      </c>
      <c r="BL329" s="2"/>
      <c r="BM329" s="7">
        <f>ROUND(SUM(BH329:BI329)/SUM($BH$107:$BI$393)*1000*irw_fw_harvest!$AH$32,0)</f>
        <v>1462</v>
      </c>
      <c r="BN329" s="7">
        <f>ROUND(SUM(BH329:BI329)/SUM($BH$107:$BI$393)*1000*irw_fw_harvest!$AI$32,0)</f>
        <v>1507</v>
      </c>
      <c r="BP329" s="12">
        <f t="shared" si="86"/>
        <v>1884</v>
      </c>
      <c r="BQ329" s="12">
        <f t="shared" si="87"/>
        <v>2000</v>
      </c>
    </row>
    <row r="330" spans="1:69" ht="19.5" x14ac:dyDescent="0.6">
      <c r="A330" t="s">
        <v>200</v>
      </c>
      <c r="B330" t="s">
        <v>169</v>
      </c>
      <c r="C330" t="s">
        <v>170</v>
      </c>
      <c r="D330" t="s">
        <v>180</v>
      </c>
      <c r="E330" t="s">
        <v>172</v>
      </c>
      <c r="F330" t="s">
        <v>173</v>
      </c>
      <c r="G330" t="s">
        <v>174</v>
      </c>
      <c r="H330" t="s">
        <v>175</v>
      </c>
      <c r="I330">
        <v>1</v>
      </c>
      <c r="J330" t="s">
        <v>176</v>
      </c>
      <c r="K330" t="b">
        <v>0</v>
      </c>
      <c r="L330">
        <v>95</v>
      </c>
      <c r="M330">
        <v>109</v>
      </c>
      <c r="N330">
        <v>95</v>
      </c>
      <c r="O330">
        <v>109</v>
      </c>
      <c r="P330">
        <v>7</v>
      </c>
      <c r="Q330">
        <v>-1</v>
      </c>
      <c r="R330">
        <v>-1</v>
      </c>
      <c r="S330">
        <v>-1</v>
      </c>
      <c r="T330">
        <v>-1</v>
      </c>
      <c r="U330">
        <v>-1</v>
      </c>
      <c r="V330">
        <v>-1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  <c r="AI330">
        <v>-1</v>
      </c>
      <c r="AJ330">
        <v>-1</v>
      </c>
      <c r="AK330">
        <v>1</v>
      </c>
      <c r="AL330">
        <v>12</v>
      </c>
      <c r="AM330" t="s">
        <v>195</v>
      </c>
      <c r="AN330">
        <v>1818</v>
      </c>
      <c r="AW330">
        <v>0</v>
      </c>
      <c r="AX330">
        <v>7366</v>
      </c>
      <c r="AY330">
        <v>20516</v>
      </c>
      <c r="AZ330">
        <v>18636</v>
      </c>
      <c r="BA330">
        <v>18653</v>
      </c>
      <c r="BB330">
        <v>17765</v>
      </c>
      <c r="BC330">
        <v>25885</v>
      </c>
      <c r="BD330">
        <v>26959</v>
      </c>
      <c r="BE330">
        <v>25963</v>
      </c>
      <c r="BF330">
        <v>27267</v>
      </c>
      <c r="BG330">
        <v>5117</v>
      </c>
      <c r="BH330">
        <v>2216</v>
      </c>
      <c r="BI330">
        <v>3827</v>
      </c>
      <c r="BJ330" s="2">
        <f>ROUND(SUM(BH330:BI330)/SUM($BH$107:$BI$393)*(1000*irw_fw_harvest!$AH$2-SUM($BJ$32:$BJ$106)),0)</f>
        <v>5066</v>
      </c>
      <c r="BK330" s="2">
        <f>ROUND(SUM(BH330:BI330)/SUM($BH$107:$BI$393)*(1000*irw_fw_harvest!$AI$2-SUM($BK$32:$BK$106)),0)</f>
        <v>5927</v>
      </c>
      <c r="BL330" s="2"/>
      <c r="BM330" s="7">
        <f>ROUND(SUM(BH330:BI330)/SUM($BH$107:$BI$393)*1000*irw_fw_harvest!$AH$32,0)</f>
        <v>17563</v>
      </c>
      <c r="BN330" s="7">
        <f>ROUND(SUM(BH330:BI330)/SUM($BH$107:$BI$393)*1000*irw_fw_harvest!$AI$32,0)</f>
        <v>18101</v>
      </c>
      <c r="BP330" s="12">
        <f t="shared" si="86"/>
        <v>22629</v>
      </c>
      <c r="BQ330" s="12">
        <f t="shared" si="87"/>
        <v>24028</v>
      </c>
    </row>
    <row r="331" spans="1:69" ht="19.5" x14ac:dyDescent="0.6">
      <c r="A331" t="s">
        <v>200</v>
      </c>
      <c r="B331" t="s">
        <v>169</v>
      </c>
      <c r="C331" t="s">
        <v>170</v>
      </c>
      <c r="D331" t="s">
        <v>188</v>
      </c>
      <c r="E331" t="s">
        <v>172</v>
      </c>
      <c r="F331" t="s">
        <v>173</v>
      </c>
      <c r="G331" t="s">
        <v>174</v>
      </c>
      <c r="H331" t="s">
        <v>175</v>
      </c>
      <c r="I331">
        <v>1</v>
      </c>
      <c r="J331" t="s">
        <v>176</v>
      </c>
      <c r="K331" t="b">
        <v>0</v>
      </c>
      <c r="L331">
        <v>95</v>
      </c>
      <c r="M331">
        <v>109</v>
      </c>
      <c r="N331">
        <v>95</v>
      </c>
      <c r="O331">
        <v>109</v>
      </c>
      <c r="P331">
        <v>7</v>
      </c>
      <c r="Q331">
        <v>-1</v>
      </c>
      <c r="R331">
        <v>-1</v>
      </c>
      <c r="S331">
        <v>-1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  <c r="AI331">
        <v>-1</v>
      </c>
      <c r="AJ331">
        <v>-1</v>
      </c>
      <c r="AK331">
        <v>1</v>
      </c>
      <c r="AL331">
        <v>12</v>
      </c>
      <c r="AM331" t="s">
        <v>195</v>
      </c>
      <c r="AN331">
        <v>1818</v>
      </c>
      <c r="AW331">
        <v>0</v>
      </c>
      <c r="AX331">
        <v>10575</v>
      </c>
      <c r="AY331">
        <v>29497</v>
      </c>
      <c r="AZ331">
        <v>26829</v>
      </c>
      <c r="BA331">
        <v>26879</v>
      </c>
      <c r="BB331">
        <v>25639</v>
      </c>
      <c r="BC331">
        <v>37402</v>
      </c>
      <c r="BD331">
        <v>38998</v>
      </c>
      <c r="BE331">
        <v>37597</v>
      </c>
      <c r="BF331">
        <v>39407</v>
      </c>
      <c r="BG331">
        <v>7381</v>
      </c>
      <c r="BH331">
        <v>4443</v>
      </c>
      <c r="BI331">
        <v>11884</v>
      </c>
      <c r="BJ331" s="2">
        <f>ROUND(SUM(BH331:BI331)/SUM($BH$107:$BI$393)*(1000*irw_fw_harvest!$AH$2-SUM($BJ$32:$BJ$106)),0)</f>
        <v>13686</v>
      </c>
      <c r="BK331" s="2">
        <f>ROUND(SUM(BH331:BI331)/SUM($BH$107:$BI$393)*(1000*irw_fw_harvest!$AI$2-SUM($BK$32:$BK$106)),0)</f>
        <v>16015</v>
      </c>
      <c r="BL331" s="2"/>
      <c r="BM331" s="7">
        <f>ROUND(SUM(BH331:BI331)/SUM($BH$107:$BI$393)*1000*irw_fw_harvest!$AH$32,0)</f>
        <v>47453</v>
      </c>
      <c r="BN331" s="7">
        <f>ROUND(SUM(BH331:BI331)/SUM($BH$107:$BI$393)*1000*irw_fw_harvest!$AI$32,0)</f>
        <v>48904</v>
      </c>
      <c r="BP331" s="12">
        <f t="shared" si="86"/>
        <v>61139</v>
      </c>
      <c r="BQ331" s="12">
        <f t="shared" si="87"/>
        <v>64919</v>
      </c>
    </row>
    <row r="332" spans="1:69" ht="19.5" x14ac:dyDescent="0.6">
      <c r="A332" t="s">
        <v>200</v>
      </c>
      <c r="B332" t="s">
        <v>169</v>
      </c>
      <c r="C332" t="s">
        <v>170</v>
      </c>
      <c r="D332" t="s">
        <v>189</v>
      </c>
      <c r="E332" t="s">
        <v>172</v>
      </c>
      <c r="F332" t="s">
        <v>173</v>
      </c>
      <c r="G332" t="s">
        <v>174</v>
      </c>
      <c r="H332" t="s">
        <v>175</v>
      </c>
      <c r="I332">
        <v>1</v>
      </c>
      <c r="J332" t="s">
        <v>176</v>
      </c>
      <c r="K332" t="b">
        <v>0</v>
      </c>
      <c r="L332">
        <v>95</v>
      </c>
      <c r="M332">
        <v>109</v>
      </c>
      <c r="N332">
        <v>95</v>
      </c>
      <c r="O332">
        <v>109</v>
      </c>
      <c r="P332">
        <v>7</v>
      </c>
      <c r="Q332">
        <v>-1</v>
      </c>
      <c r="R332">
        <v>-1</v>
      </c>
      <c r="S332">
        <v>-1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  <c r="AI332">
        <v>-1</v>
      </c>
      <c r="AJ332">
        <v>-1</v>
      </c>
      <c r="AK332">
        <v>1</v>
      </c>
      <c r="AL332">
        <v>12</v>
      </c>
      <c r="AM332" t="s">
        <v>195</v>
      </c>
      <c r="AN332">
        <v>1818</v>
      </c>
      <c r="AW332">
        <v>0</v>
      </c>
      <c r="AX332">
        <v>17638</v>
      </c>
      <c r="AY332">
        <v>48576</v>
      </c>
      <c r="AZ332">
        <v>43639</v>
      </c>
      <c r="BA332">
        <v>43206</v>
      </c>
      <c r="BB332">
        <v>40726</v>
      </c>
      <c r="BC332">
        <v>58711</v>
      </c>
      <c r="BD332">
        <v>60491</v>
      </c>
      <c r="BE332">
        <v>57641</v>
      </c>
      <c r="BF332">
        <v>60391</v>
      </c>
      <c r="BG332">
        <v>11310</v>
      </c>
      <c r="BH332">
        <v>6802</v>
      </c>
      <c r="BI332">
        <v>18280</v>
      </c>
      <c r="BJ332" s="2">
        <f>ROUND(SUM(BH332:BI332)/SUM($BH$107:$BI$393)*(1000*irw_fw_harvest!$AH$2-SUM($BJ$32:$BJ$106)),0)</f>
        <v>21025</v>
      </c>
      <c r="BK332" s="2">
        <f>ROUND(SUM(BH332:BI332)/SUM($BH$107:$BI$393)*(1000*irw_fw_harvest!$AI$2-SUM($BK$32:$BK$106)),0)</f>
        <v>24602</v>
      </c>
      <c r="BL332" s="2"/>
      <c r="BM332" s="7">
        <f>ROUND(SUM(BH332:BI332)/SUM($BH$107:$BI$393)*1000*irw_fw_harvest!$AH$32,0)</f>
        <v>72899</v>
      </c>
      <c r="BN332" s="7">
        <f>ROUND(SUM(BH332:BI332)/SUM($BH$107:$BI$393)*1000*irw_fw_harvest!$AI$32,0)</f>
        <v>75128</v>
      </c>
      <c r="BP332" s="12">
        <f t="shared" si="86"/>
        <v>93924</v>
      </c>
      <c r="BQ332" s="12">
        <f t="shared" si="87"/>
        <v>99730</v>
      </c>
    </row>
    <row r="333" spans="1:69" ht="19.5" x14ac:dyDescent="0.6">
      <c r="A333" t="s">
        <v>200</v>
      </c>
      <c r="B333" t="s">
        <v>169</v>
      </c>
      <c r="C333" t="s">
        <v>170</v>
      </c>
      <c r="D333" t="s">
        <v>191</v>
      </c>
      <c r="E333" t="s">
        <v>172</v>
      </c>
      <c r="F333" t="s">
        <v>173</v>
      </c>
      <c r="G333" t="s">
        <v>174</v>
      </c>
      <c r="H333" t="s">
        <v>175</v>
      </c>
      <c r="I333">
        <v>1</v>
      </c>
      <c r="J333" t="s">
        <v>176</v>
      </c>
      <c r="K333" t="b">
        <v>0</v>
      </c>
      <c r="L333">
        <v>95</v>
      </c>
      <c r="M333">
        <v>109</v>
      </c>
      <c r="N333">
        <v>95</v>
      </c>
      <c r="O333">
        <v>109</v>
      </c>
      <c r="P333">
        <v>7</v>
      </c>
      <c r="Q333">
        <v>-1</v>
      </c>
      <c r="R333">
        <v>-1</v>
      </c>
      <c r="S333">
        <v>-1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  <c r="AI333">
        <v>-1</v>
      </c>
      <c r="AJ333">
        <v>-1</v>
      </c>
      <c r="AK333">
        <v>1</v>
      </c>
      <c r="AL333">
        <v>12</v>
      </c>
      <c r="AM333" t="s">
        <v>195</v>
      </c>
      <c r="AN333">
        <v>1818</v>
      </c>
      <c r="AW333">
        <v>0</v>
      </c>
      <c r="AX333">
        <v>7771</v>
      </c>
      <c r="AY333">
        <v>21961</v>
      </c>
      <c r="AZ333">
        <v>20229</v>
      </c>
      <c r="BA333">
        <v>20520</v>
      </c>
      <c r="BB333">
        <v>19806</v>
      </c>
      <c r="BC333">
        <v>29222</v>
      </c>
      <c r="BD333">
        <v>30806</v>
      </c>
      <c r="BE333">
        <v>30022</v>
      </c>
      <c r="BF333">
        <v>31586</v>
      </c>
      <c r="BG333">
        <v>5387</v>
      </c>
      <c r="BH333">
        <v>2686</v>
      </c>
      <c r="BI333">
        <v>6738</v>
      </c>
      <c r="BJ333" s="2">
        <f>ROUND(SUM(BH333:BI333)/SUM($BH$107:$BI$393)*(1000*irw_fw_harvest!$AH$2-SUM($BJ$32:$BJ$106)),0)</f>
        <v>7900</v>
      </c>
      <c r="BK333" s="2">
        <f>ROUND(SUM(BH333:BI333)/SUM($BH$107:$BI$393)*(1000*irw_fw_harvest!$AI$2-SUM($BK$32:$BK$106)),0)</f>
        <v>9244</v>
      </c>
      <c r="BL333" s="2"/>
      <c r="BM333" s="7">
        <f>ROUND(SUM(BH333:BI333)/SUM($BH$107:$BI$393)*1000*irw_fw_harvest!$AH$32,0)</f>
        <v>27390</v>
      </c>
      <c r="BN333" s="7">
        <f>ROUND(SUM(BH333:BI333)/SUM($BH$107:$BI$393)*1000*irw_fw_harvest!$AI$32,0)</f>
        <v>28228</v>
      </c>
      <c r="BP333" s="12">
        <f t="shared" si="86"/>
        <v>35290</v>
      </c>
      <c r="BQ333" s="12">
        <f t="shared" si="87"/>
        <v>37472</v>
      </c>
    </row>
    <row r="334" spans="1:69" ht="19.5" x14ac:dyDescent="0.6">
      <c r="A334" t="s">
        <v>200</v>
      </c>
      <c r="B334" t="s">
        <v>169</v>
      </c>
      <c r="C334" t="s">
        <v>170</v>
      </c>
      <c r="D334" t="s">
        <v>192</v>
      </c>
      <c r="E334" t="s">
        <v>172</v>
      </c>
      <c r="F334" t="s">
        <v>173</v>
      </c>
      <c r="G334" t="s">
        <v>174</v>
      </c>
      <c r="H334" t="s">
        <v>175</v>
      </c>
      <c r="I334">
        <v>1</v>
      </c>
      <c r="J334" t="s">
        <v>176</v>
      </c>
      <c r="K334" t="b">
        <v>0</v>
      </c>
      <c r="L334">
        <v>95</v>
      </c>
      <c r="M334">
        <v>109</v>
      </c>
      <c r="N334">
        <v>95</v>
      </c>
      <c r="O334">
        <v>109</v>
      </c>
      <c r="P334">
        <v>7</v>
      </c>
      <c r="Q334">
        <v>-1</v>
      </c>
      <c r="R334">
        <v>-1</v>
      </c>
      <c r="S334">
        <v>-1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  <c r="AI334">
        <v>-1</v>
      </c>
      <c r="AJ334">
        <v>-1</v>
      </c>
      <c r="AK334">
        <v>1</v>
      </c>
      <c r="AL334">
        <v>12</v>
      </c>
      <c r="AM334" t="s">
        <v>195</v>
      </c>
      <c r="AN334">
        <v>1818</v>
      </c>
      <c r="AW334">
        <v>0</v>
      </c>
      <c r="AX334">
        <v>5614</v>
      </c>
      <c r="AY334">
        <v>15158</v>
      </c>
      <c r="AZ334">
        <v>13351</v>
      </c>
      <c r="BA334">
        <v>12962</v>
      </c>
      <c r="BB334">
        <v>11982</v>
      </c>
      <c r="BC334">
        <v>16942</v>
      </c>
      <c r="BD334">
        <v>17119</v>
      </c>
      <c r="BE334">
        <v>16002</v>
      </c>
      <c r="BF334">
        <v>16680</v>
      </c>
      <c r="BG334">
        <v>3107</v>
      </c>
      <c r="BH334">
        <v>1859</v>
      </c>
      <c r="BI334">
        <v>4981</v>
      </c>
      <c r="BJ334" s="2">
        <f>ROUND(SUM(BH334:BI334)/SUM($BH$107:$BI$393)*(1000*irw_fw_harvest!$AH$2-SUM($BJ$32:$BJ$106)),0)</f>
        <v>5734</v>
      </c>
      <c r="BK334" s="2">
        <f>ROUND(SUM(BH334:BI334)/SUM($BH$107:$BI$393)*(1000*irw_fw_harvest!$AI$2-SUM($BK$32:$BK$106)),0)</f>
        <v>6709</v>
      </c>
      <c r="BL334" s="2"/>
      <c r="BM334" s="7">
        <f>ROUND(SUM(BH334:BI334)/SUM($BH$107:$BI$393)*1000*irw_fw_harvest!$AH$32,0)</f>
        <v>19880</v>
      </c>
      <c r="BN334" s="7">
        <f>ROUND(SUM(BH334:BI334)/SUM($BH$107:$BI$393)*1000*irw_fw_harvest!$AI$32,0)</f>
        <v>20488</v>
      </c>
      <c r="BP334" s="12">
        <f t="shared" si="86"/>
        <v>25614</v>
      </c>
      <c r="BQ334" s="12">
        <f t="shared" si="87"/>
        <v>27197</v>
      </c>
    </row>
    <row r="335" spans="1:69" ht="19.5" x14ac:dyDescent="0.6">
      <c r="A335" t="s">
        <v>200</v>
      </c>
      <c r="B335" t="s">
        <v>169</v>
      </c>
      <c r="C335" t="s">
        <v>170</v>
      </c>
      <c r="D335" t="s">
        <v>193</v>
      </c>
      <c r="E335" t="s">
        <v>172</v>
      </c>
      <c r="F335" t="s">
        <v>173</v>
      </c>
      <c r="G335" t="s">
        <v>174</v>
      </c>
      <c r="H335" t="s">
        <v>175</v>
      </c>
      <c r="I335">
        <v>1</v>
      </c>
      <c r="J335" t="s">
        <v>176</v>
      </c>
      <c r="K335" t="b">
        <v>0</v>
      </c>
      <c r="L335">
        <v>95</v>
      </c>
      <c r="M335">
        <v>109</v>
      </c>
      <c r="N335">
        <v>95</v>
      </c>
      <c r="O335">
        <v>109</v>
      </c>
      <c r="P335">
        <v>7</v>
      </c>
      <c r="Q335">
        <v>-1</v>
      </c>
      <c r="R335">
        <v>-1</v>
      </c>
      <c r="S335">
        <v>-1</v>
      </c>
      <c r="T335">
        <v>-1</v>
      </c>
      <c r="U335">
        <v>-1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  <c r="AI335">
        <v>-1</v>
      </c>
      <c r="AJ335">
        <v>-1</v>
      </c>
      <c r="AK335">
        <v>1</v>
      </c>
      <c r="AL335">
        <v>12</v>
      </c>
      <c r="AM335" t="s">
        <v>195</v>
      </c>
      <c r="AN335">
        <v>1818</v>
      </c>
      <c r="AW335">
        <v>0</v>
      </c>
      <c r="AX335">
        <v>4972</v>
      </c>
      <c r="AY335">
        <v>13514</v>
      </c>
      <c r="AZ335">
        <v>11981</v>
      </c>
      <c r="BA335">
        <v>11706</v>
      </c>
      <c r="BB335">
        <v>10887</v>
      </c>
      <c r="BC335">
        <v>15492</v>
      </c>
      <c r="BD335">
        <v>15761</v>
      </c>
      <c r="BE335">
        <v>14826</v>
      </c>
      <c r="BF335">
        <v>15550</v>
      </c>
      <c r="BG335">
        <v>2915</v>
      </c>
      <c r="BH335">
        <v>1755</v>
      </c>
      <c r="BI335">
        <v>4729</v>
      </c>
      <c r="BJ335" s="2">
        <f>ROUND(SUM(BH335:BI335)/SUM($BH$107:$BI$393)*(1000*irw_fw_harvest!$AH$2-SUM($BJ$32:$BJ$106)),0)</f>
        <v>5435</v>
      </c>
      <c r="BK335" s="2">
        <f>ROUND(SUM(BH335:BI335)/SUM($BH$107:$BI$393)*(1000*irw_fw_harvest!$AI$2-SUM($BK$32:$BK$106)),0)</f>
        <v>6360</v>
      </c>
      <c r="BL335" s="2"/>
      <c r="BM335" s="7">
        <f>ROUND(SUM(BH335:BI335)/SUM($BH$107:$BI$393)*1000*irw_fw_harvest!$AH$32,0)</f>
        <v>18845</v>
      </c>
      <c r="BN335" s="7">
        <f>ROUND(SUM(BH335:BI335)/SUM($BH$107:$BI$393)*1000*irw_fw_harvest!$AI$32,0)</f>
        <v>19421</v>
      </c>
      <c r="BP335" s="12">
        <f t="shared" si="86"/>
        <v>24280</v>
      </c>
      <c r="BQ335" s="12">
        <f t="shared" si="87"/>
        <v>25781</v>
      </c>
    </row>
    <row r="336" spans="1:69" ht="19.5" x14ac:dyDescent="0.6">
      <c r="A336" t="s">
        <v>200</v>
      </c>
      <c r="B336" t="s">
        <v>169</v>
      </c>
      <c r="C336" t="s">
        <v>170</v>
      </c>
      <c r="D336" t="s">
        <v>194</v>
      </c>
      <c r="E336" t="s">
        <v>172</v>
      </c>
      <c r="F336" t="s">
        <v>173</v>
      </c>
      <c r="G336" t="s">
        <v>174</v>
      </c>
      <c r="H336" t="s">
        <v>175</v>
      </c>
      <c r="I336">
        <v>1</v>
      </c>
      <c r="J336" t="s">
        <v>176</v>
      </c>
      <c r="K336" t="b">
        <v>0</v>
      </c>
      <c r="L336">
        <v>95</v>
      </c>
      <c r="M336">
        <v>109</v>
      </c>
      <c r="N336">
        <v>95</v>
      </c>
      <c r="O336">
        <v>109</v>
      </c>
      <c r="P336">
        <v>7</v>
      </c>
      <c r="Q336">
        <v>-1</v>
      </c>
      <c r="R336">
        <v>-1</v>
      </c>
      <c r="S336">
        <v>-1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  <c r="AI336">
        <v>-1</v>
      </c>
      <c r="AJ336">
        <v>-1</v>
      </c>
      <c r="AK336">
        <v>1</v>
      </c>
      <c r="AL336">
        <v>12</v>
      </c>
      <c r="AM336" t="s">
        <v>195</v>
      </c>
      <c r="AN336">
        <v>1818</v>
      </c>
      <c r="AW336">
        <v>0</v>
      </c>
      <c r="AX336">
        <v>1373</v>
      </c>
      <c r="AY336">
        <v>3741</v>
      </c>
      <c r="AZ336">
        <v>3324</v>
      </c>
      <c r="BA336">
        <v>3256</v>
      </c>
      <c r="BB336">
        <v>3037</v>
      </c>
      <c r="BC336">
        <v>4332</v>
      </c>
      <c r="BD336">
        <v>4418</v>
      </c>
      <c r="BE336">
        <v>4165</v>
      </c>
      <c r="BF336">
        <v>4379</v>
      </c>
      <c r="BG336">
        <v>822</v>
      </c>
      <c r="BH336">
        <v>496</v>
      </c>
      <c r="BI336">
        <v>1340</v>
      </c>
      <c r="BJ336" s="2">
        <f>ROUND(SUM(BH336:BI336)/SUM($BH$107:$BI$393)*(1000*irw_fw_harvest!$AH$2-SUM($BJ$32:$BJ$106)),0)</f>
        <v>1539</v>
      </c>
      <c r="BK336" s="2">
        <f>ROUND(SUM(BH336:BI336)/SUM($BH$107:$BI$393)*(1000*irw_fw_harvest!$AI$2-SUM($BK$32:$BK$106)),0)</f>
        <v>1801</v>
      </c>
      <c r="BL336" s="2"/>
      <c r="BM336" s="7">
        <f>ROUND(SUM(BH336:BI336)/SUM($BH$107:$BI$393)*1000*irw_fw_harvest!$AH$32,0)</f>
        <v>5336</v>
      </c>
      <c r="BN336" s="7">
        <f>ROUND(SUM(BH336:BI336)/SUM($BH$107:$BI$393)*1000*irw_fw_harvest!$AI$32,0)</f>
        <v>5499</v>
      </c>
      <c r="BP336" s="12">
        <f t="shared" si="86"/>
        <v>6875</v>
      </c>
      <c r="BQ336" s="12">
        <f t="shared" si="87"/>
        <v>7300</v>
      </c>
    </row>
    <row r="337" spans="1:69" ht="19.5" x14ac:dyDescent="0.6">
      <c r="A337" t="s">
        <v>200</v>
      </c>
      <c r="B337" t="s">
        <v>169</v>
      </c>
      <c r="C337" t="s">
        <v>170</v>
      </c>
      <c r="D337" t="s">
        <v>180</v>
      </c>
      <c r="E337" t="s">
        <v>199</v>
      </c>
      <c r="F337" t="s">
        <v>173</v>
      </c>
      <c r="G337" t="s">
        <v>174</v>
      </c>
      <c r="H337" t="s">
        <v>175</v>
      </c>
      <c r="I337">
        <v>1</v>
      </c>
      <c r="J337" t="s">
        <v>176</v>
      </c>
      <c r="K337" t="b">
        <v>0</v>
      </c>
      <c r="L337">
        <v>16</v>
      </c>
      <c r="M337">
        <v>28</v>
      </c>
      <c r="N337">
        <v>16</v>
      </c>
      <c r="O337">
        <v>28</v>
      </c>
      <c r="P337">
        <v>5</v>
      </c>
      <c r="Q337">
        <v>-1</v>
      </c>
      <c r="R337">
        <v>-1</v>
      </c>
      <c r="S337">
        <v>-1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  <c r="AI337">
        <v>-1</v>
      </c>
      <c r="AJ337">
        <v>-1</v>
      </c>
      <c r="AK337">
        <v>1</v>
      </c>
      <c r="AL337">
        <v>12</v>
      </c>
      <c r="AM337" t="s">
        <v>195</v>
      </c>
      <c r="AN337">
        <v>1010</v>
      </c>
      <c r="AW337">
        <v>0</v>
      </c>
      <c r="AX337">
        <v>94</v>
      </c>
      <c r="AY337">
        <v>258</v>
      </c>
      <c r="AZ337">
        <v>228</v>
      </c>
      <c r="BA337">
        <v>222</v>
      </c>
      <c r="BB337">
        <v>203</v>
      </c>
      <c r="BC337">
        <v>284</v>
      </c>
      <c r="BD337">
        <v>280</v>
      </c>
      <c r="BE337">
        <v>276</v>
      </c>
      <c r="BF337">
        <v>303</v>
      </c>
      <c r="BG337">
        <v>61</v>
      </c>
      <c r="BH337">
        <v>36</v>
      </c>
      <c r="BI337">
        <v>107</v>
      </c>
      <c r="BJ337" s="2">
        <f>ROUND(SUM(BH337:BI337)/SUM($BH$107:$BI$393)*(1000*irw_fw_harvest!$AH$2-SUM($BJ$32:$BJ$106)),0)</f>
        <v>120</v>
      </c>
      <c r="BK337" s="2">
        <f>ROUND(SUM(BH337:BI337)/SUM($BH$107:$BI$393)*(1000*irw_fw_harvest!$AI$2-SUM($BK$32:$BK$106)),0)</f>
        <v>140</v>
      </c>
      <c r="BL337" s="2"/>
      <c r="BM337" s="7">
        <f>ROUND(SUM(BH337:BI337)/SUM($BH$107:$BI$393)*1000*irw_fw_harvest!$AH$32,0)</f>
        <v>416</v>
      </c>
      <c r="BN337" s="7">
        <f>ROUND(SUM(BH337:BI337)/SUM($BH$107:$BI$393)*1000*irw_fw_harvest!$AI$32,0)</f>
        <v>428</v>
      </c>
      <c r="BP337" s="12">
        <f t="shared" si="86"/>
        <v>536</v>
      </c>
      <c r="BQ337" s="12">
        <f t="shared" si="87"/>
        <v>568</v>
      </c>
    </row>
    <row r="338" spans="1:69" ht="19.5" x14ac:dyDescent="0.6">
      <c r="A338" t="s">
        <v>200</v>
      </c>
      <c r="B338" t="s">
        <v>169</v>
      </c>
      <c r="C338" t="s">
        <v>170</v>
      </c>
      <c r="D338" t="s">
        <v>188</v>
      </c>
      <c r="E338" t="s">
        <v>199</v>
      </c>
      <c r="F338" t="s">
        <v>173</v>
      </c>
      <c r="G338" t="s">
        <v>174</v>
      </c>
      <c r="H338" t="s">
        <v>175</v>
      </c>
      <c r="I338">
        <v>1</v>
      </c>
      <c r="J338" t="s">
        <v>176</v>
      </c>
      <c r="K338" t="b">
        <v>0</v>
      </c>
      <c r="L338">
        <v>16</v>
      </c>
      <c r="M338">
        <v>28</v>
      </c>
      <c r="N338">
        <v>16</v>
      </c>
      <c r="O338">
        <v>28</v>
      </c>
      <c r="P338">
        <v>5</v>
      </c>
      <c r="Q338">
        <v>-1</v>
      </c>
      <c r="R338">
        <v>-1</v>
      </c>
      <c r="S338">
        <v>-1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  <c r="AI338">
        <v>-1</v>
      </c>
      <c r="AJ338">
        <v>-1</v>
      </c>
      <c r="AK338">
        <v>1</v>
      </c>
      <c r="AL338">
        <v>12</v>
      </c>
      <c r="AM338" t="s">
        <v>195</v>
      </c>
      <c r="AN338">
        <v>1010</v>
      </c>
      <c r="AW338">
        <v>0</v>
      </c>
      <c r="AX338">
        <v>289</v>
      </c>
      <c r="AY338">
        <v>786</v>
      </c>
      <c r="AZ338">
        <v>693</v>
      </c>
      <c r="BA338">
        <v>669</v>
      </c>
      <c r="BB338">
        <v>611</v>
      </c>
      <c r="BC338">
        <v>846</v>
      </c>
      <c r="BD338">
        <v>828</v>
      </c>
      <c r="BE338">
        <v>813</v>
      </c>
      <c r="BF338">
        <v>887</v>
      </c>
      <c r="BG338">
        <v>179</v>
      </c>
      <c r="BH338">
        <v>107</v>
      </c>
      <c r="BI338">
        <v>306</v>
      </c>
      <c r="BJ338" s="2">
        <f>ROUND(SUM(BH338:BI338)/SUM($BH$107:$BI$393)*(1000*irw_fw_harvest!$AH$2-SUM($BJ$32:$BJ$106)),0)</f>
        <v>346</v>
      </c>
      <c r="BK338" s="2">
        <f>ROUND(SUM(BH338:BI338)/SUM($BH$107:$BI$393)*(1000*irw_fw_harvest!$AI$2-SUM($BK$32:$BK$106)),0)</f>
        <v>405</v>
      </c>
      <c r="BL338" s="2"/>
      <c r="BM338" s="7">
        <f>ROUND(SUM(BH338:BI338)/SUM($BH$107:$BI$393)*1000*irw_fw_harvest!$AH$32,0)</f>
        <v>1200</v>
      </c>
      <c r="BN338" s="7">
        <f>ROUND(SUM(BH338:BI338)/SUM($BH$107:$BI$393)*1000*irw_fw_harvest!$AI$32,0)</f>
        <v>1237</v>
      </c>
      <c r="BP338" s="12">
        <f t="shared" si="86"/>
        <v>1546</v>
      </c>
      <c r="BQ338" s="12">
        <f t="shared" si="87"/>
        <v>1642</v>
      </c>
    </row>
    <row r="339" spans="1:69" ht="19.5" x14ac:dyDescent="0.6">
      <c r="A339" t="s">
        <v>200</v>
      </c>
      <c r="B339" t="s">
        <v>169</v>
      </c>
      <c r="C339" t="s">
        <v>170</v>
      </c>
      <c r="D339" t="s">
        <v>189</v>
      </c>
      <c r="E339" t="s">
        <v>199</v>
      </c>
      <c r="F339" t="s">
        <v>173</v>
      </c>
      <c r="G339" t="s">
        <v>174</v>
      </c>
      <c r="H339" t="s">
        <v>175</v>
      </c>
      <c r="I339">
        <v>1</v>
      </c>
      <c r="J339" t="s">
        <v>176</v>
      </c>
      <c r="K339" t="b">
        <v>0</v>
      </c>
      <c r="L339">
        <v>16</v>
      </c>
      <c r="M339">
        <v>28</v>
      </c>
      <c r="N339">
        <v>16</v>
      </c>
      <c r="O339">
        <v>28</v>
      </c>
      <c r="P339">
        <v>5</v>
      </c>
      <c r="Q339">
        <v>-1</v>
      </c>
      <c r="R339">
        <v>-1</v>
      </c>
      <c r="S339">
        <v>-1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  <c r="AI339">
        <v>-1</v>
      </c>
      <c r="AJ339">
        <v>-1</v>
      </c>
      <c r="AK339">
        <v>1</v>
      </c>
      <c r="AL339">
        <v>12</v>
      </c>
      <c r="AM339" t="s">
        <v>195</v>
      </c>
      <c r="AN339">
        <v>1010</v>
      </c>
      <c r="AW339">
        <v>0</v>
      </c>
      <c r="AX339">
        <v>225</v>
      </c>
      <c r="AY339">
        <v>550</v>
      </c>
      <c r="AZ339">
        <v>430</v>
      </c>
      <c r="BA339">
        <v>364</v>
      </c>
      <c r="BB339">
        <v>285</v>
      </c>
      <c r="BC339">
        <v>329</v>
      </c>
      <c r="BD339">
        <v>254</v>
      </c>
      <c r="BE339">
        <v>243</v>
      </c>
      <c r="BF339">
        <v>260</v>
      </c>
      <c r="BG339">
        <v>51</v>
      </c>
      <c r="BH339">
        <v>30</v>
      </c>
      <c r="BI339">
        <v>86</v>
      </c>
      <c r="BJ339" s="2">
        <f>ROUND(SUM(BH339:BI339)/SUM($BH$107:$BI$393)*(1000*irw_fw_harvest!$AH$2-SUM($BJ$32:$BJ$106)),0)</f>
        <v>97</v>
      </c>
      <c r="BK339" s="2">
        <f>ROUND(SUM(BH339:BI339)/SUM($BH$107:$BI$393)*(1000*irw_fw_harvest!$AI$2-SUM($BK$32:$BK$106)),0)</f>
        <v>114</v>
      </c>
      <c r="BL339" s="2"/>
      <c r="BM339" s="7">
        <f>ROUND(SUM(BH339:BI339)/SUM($BH$107:$BI$393)*1000*irw_fw_harvest!$AH$32,0)</f>
        <v>337</v>
      </c>
      <c r="BN339" s="7">
        <f>ROUND(SUM(BH339:BI339)/SUM($BH$107:$BI$393)*1000*irw_fw_harvest!$AI$32,0)</f>
        <v>347</v>
      </c>
      <c r="BP339" s="12">
        <f t="shared" si="86"/>
        <v>434</v>
      </c>
      <c r="BQ339" s="12">
        <f t="shared" si="87"/>
        <v>461</v>
      </c>
    </row>
    <row r="340" spans="1:69" ht="19.5" x14ac:dyDescent="0.6">
      <c r="A340" t="s">
        <v>200</v>
      </c>
      <c r="B340" t="s">
        <v>169</v>
      </c>
      <c r="C340" t="s">
        <v>170</v>
      </c>
      <c r="D340" t="s">
        <v>191</v>
      </c>
      <c r="E340" t="s">
        <v>199</v>
      </c>
      <c r="F340" t="s">
        <v>173</v>
      </c>
      <c r="G340" t="s">
        <v>174</v>
      </c>
      <c r="H340" t="s">
        <v>175</v>
      </c>
      <c r="I340">
        <v>1</v>
      </c>
      <c r="J340" t="s">
        <v>176</v>
      </c>
      <c r="K340" t="b">
        <v>0</v>
      </c>
      <c r="L340">
        <v>16</v>
      </c>
      <c r="M340">
        <v>28</v>
      </c>
      <c r="N340">
        <v>16</v>
      </c>
      <c r="O340">
        <v>28</v>
      </c>
      <c r="P340">
        <v>5</v>
      </c>
      <c r="Q340">
        <v>-1</v>
      </c>
      <c r="R340">
        <v>-1</v>
      </c>
      <c r="S340">
        <v>-1</v>
      </c>
      <c r="T340">
        <v>-1</v>
      </c>
      <c r="U340">
        <v>-1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  <c r="AI340">
        <v>-1</v>
      </c>
      <c r="AJ340">
        <v>-1</v>
      </c>
      <c r="AK340">
        <v>1</v>
      </c>
      <c r="AL340">
        <v>12</v>
      </c>
      <c r="AM340" t="s">
        <v>195</v>
      </c>
      <c r="AN340">
        <v>1010</v>
      </c>
      <c r="AW340">
        <v>0</v>
      </c>
      <c r="AX340">
        <v>64</v>
      </c>
      <c r="AY340">
        <v>182</v>
      </c>
      <c r="AZ340">
        <v>167</v>
      </c>
      <c r="BA340">
        <v>169</v>
      </c>
      <c r="BB340">
        <v>162</v>
      </c>
      <c r="BC340">
        <v>238</v>
      </c>
      <c r="BD340">
        <v>249</v>
      </c>
      <c r="BE340">
        <v>240</v>
      </c>
      <c r="BF340">
        <v>257</v>
      </c>
      <c r="BG340">
        <v>51</v>
      </c>
      <c r="BH340">
        <v>29</v>
      </c>
      <c r="BI340">
        <v>85</v>
      </c>
      <c r="BJ340" s="2">
        <f>ROUND(SUM(BH340:BI340)/SUM($BH$107:$BI$393)*(1000*irw_fw_harvest!$AH$2-SUM($BJ$32:$BJ$106)),0)</f>
        <v>96</v>
      </c>
      <c r="BK340" s="2">
        <f>ROUND(SUM(BH340:BI340)/SUM($BH$107:$BI$393)*(1000*irw_fw_harvest!$AI$2-SUM($BK$32:$BK$106)),0)</f>
        <v>112</v>
      </c>
      <c r="BL340" s="2"/>
      <c r="BM340" s="7">
        <f>ROUND(SUM(BH340:BI340)/SUM($BH$107:$BI$393)*1000*irw_fw_harvest!$AH$32,0)</f>
        <v>331</v>
      </c>
      <c r="BN340" s="7">
        <f>ROUND(SUM(BH340:BI340)/SUM($BH$107:$BI$393)*1000*irw_fw_harvest!$AI$32,0)</f>
        <v>341</v>
      </c>
      <c r="BP340" s="12">
        <f t="shared" si="86"/>
        <v>427</v>
      </c>
      <c r="BQ340" s="12">
        <f t="shared" si="87"/>
        <v>453</v>
      </c>
    </row>
    <row r="341" spans="1:69" ht="19.5" x14ac:dyDescent="0.6">
      <c r="A341" t="s">
        <v>200</v>
      </c>
      <c r="B341" t="s">
        <v>169</v>
      </c>
      <c r="C341" t="s">
        <v>170</v>
      </c>
      <c r="D341" t="s">
        <v>192</v>
      </c>
      <c r="E341" t="s">
        <v>199</v>
      </c>
      <c r="F341" t="s">
        <v>173</v>
      </c>
      <c r="G341" t="s">
        <v>174</v>
      </c>
      <c r="H341" t="s">
        <v>175</v>
      </c>
      <c r="I341">
        <v>1</v>
      </c>
      <c r="J341" t="s">
        <v>176</v>
      </c>
      <c r="K341" t="b">
        <v>0</v>
      </c>
      <c r="L341">
        <v>16</v>
      </c>
      <c r="M341">
        <v>28</v>
      </c>
      <c r="N341">
        <v>16</v>
      </c>
      <c r="O341">
        <v>28</v>
      </c>
      <c r="P341">
        <v>5</v>
      </c>
      <c r="Q341">
        <v>-1</v>
      </c>
      <c r="R341">
        <v>-1</v>
      </c>
      <c r="S341">
        <v>-1</v>
      </c>
      <c r="T341">
        <v>-1</v>
      </c>
      <c r="U341">
        <v>-1</v>
      </c>
      <c r="V341">
        <v>-1</v>
      </c>
      <c r="W341">
        <v>-1</v>
      </c>
      <c r="X341">
        <v>-1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  <c r="AI341">
        <v>-1</v>
      </c>
      <c r="AJ341">
        <v>-1</v>
      </c>
      <c r="AK341">
        <v>1</v>
      </c>
      <c r="AL341">
        <v>12</v>
      </c>
      <c r="AM341" t="s">
        <v>195</v>
      </c>
      <c r="AN341">
        <v>1010</v>
      </c>
      <c r="AW341">
        <v>0</v>
      </c>
      <c r="AX341">
        <v>179</v>
      </c>
      <c r="AY341">
        <v>540</v>
      </c>
      <c r="AZ341">
        <v>526</v>
      </c>
      <c r="BA341">
        <v>559</v>
      </c>
      <c r="BB341">
        <v>562</v>
      </c>
      <c r="BC341">
        <v>854</v>
      </c>
      <c r="BD341">
        <v>918</v>
      </c>
      <c r="BE341">
        <v>908</v>
      </c>
      <c r="BF341">
        <v>995</v>
      </c>
      <c r="BG341">
        <v>202</v>
      </c>
      <c r="BH341">
        <v>121</v>
      </c>
      <c r="BI341">
        <v>344</v>
      </c>
      <c r="BJ341" s="2">
        <f>ROUND(SUM(BH341:BI341)/SUM($BH$107:$BI$393)*(1000*irw_fw_harvest!$AH$2-SUM($BJ$32:$BJ$106)),0)</f>
        <v>390</v>
      </c>
      <c r="BK341" s="2">
        <f>ROUND(SUM(BH341:BI341)/SUM($BH$107:$BI$393)*(1000*irw_fw_harvest!$AI$2-SUM($BK$32:$BK$106)),0)</f>
        <v>456</v>
      </c>
      <c r="BL341" s="2"/>
      <c r="BM341" s="7">
        <f>ROUND(SUM(BH341:BI341)/SUM($BH$107:$BI$393)*1000*irw_fw_harvest!$AH$32,0)</f>
        <v>1351</v>
      </c>
      <c r="BN341" s="7">
        <f>ROUND(SUM(BH341:BI341)/SUM($BH$107:$BI$393)*1000*irw_fw_harvest!$AI$32,0)</f>
        <v>1393</v>
      </c>
      <c r="BP341" s="12">
        <f t="shared" si="86"/>
        <v>1741</v>
      </c>
      <c r="BQ341" s="12">
        <f t="shared" si="87"/>
        <v>1849</v>
      </c>
    </row>
    <row r="342" spans="1:69" ht="19.5" x14ac:dyDescent="0.6">
      <c r="A342" t="s">
        <v>200</v>
      </c>
      <c r="B342" t="s">
        <v>169</v>
      </c>
      <c r="C342" t="s">
        <v>170</v>
      </c>
      <c r="D342" t="s">
        <v>193</v>
      </c>
      <c r="E342" t="s">
        <v>199</v>
      </c>
      <c r="F342" t="s">
        <v>173</v>
      </c>
      <c r="G342" t="s">
        <v>174</v>
      </c>
      <c r="H342" t="s">
        <v>175</v>
      </c>
      <c r="I342">
        <v>1</v>
      </c>
      <c r="J342" t="s">
        <v>176</v>
      </c>
      <c r="K342" t="b">
        <v>0</v>
      </c>
      <c r="L342">
        <v>16</v>
      </c>
      <c r="M342">
        <v>28</v>
      </c>
      <c r="N342">
        <v>16</v>
      </c>
      <c r="O342">
        <v>28</v>
      </c>
      <c r="P342">
        <v>5</v>
      </c>
      <c r="Q342">
        <v>-1</v>
      </c>
      <c r="R342">
        <v>-1</v>
      </c>
      <c r="S342">
        <v>-1</v>
      </c>
      <c r="T342">
        <v>-1</v>
      </c>
      <c r="U342">
        <v>-1</v>
      </c>
      <c r="V342">
        <v>-1</v>
      </c>
      <c r="W342">
        <v>-1</v>
      </c>
      <c r="X342">
        <v>-1</v>
      </c>
      <c r="Y342">
        <v>-1</v>
      </c>
      <c r="Z342">
        <v>-1</v>
      </c>
      <c r="AA342">
        <v>-1</v>
      </c>
      <c r="AB342">
        <v>-1</v>
      </c>
      <c r="AC342">
        <v>-1</v>
      </c>
      <c r="AD342">
        <v>-1</v>
      </c>
      <c r="AE342">
        <v>-1</v>
      </c>
      <c r="AF342">
        <v>-1</v>
      </c>
      <c r="AG342">
        <v>-1</v>
      </c>
      <c r="AH342">
        <v>-1</v>
      </c>
      <c r="AI342">
        <v>-1</v>
      </c>
      <c r="AJ342">
        <v>-1</v>
      </c>
      <c r="AK342">
        <v>1</v>
      </c>
      <c r="AL342">
        <v>12</v>
      </c>
      <c r="AM342" t="s">
        <v>195</v>
      </c>
      <c r="AN342">
        <v>1010</v>
      </c>
      <c r="AW342">
        <v>0</v>
      </c>
      <c r="AX342">
        <v>375</v>
      </c>
      <c r="AY342">
        <v>973</v>
      </c>
      <c r="AZ342">
        <v>819</v>
      </c>
      <c r="BA342">
        <v>753</v>
      </c>
      <c r="BB342">
        <v>656</v>
      </c>
      <c r="BC342">
        <v>863</v>
      </c>
      <c r="BD342">
        <v>801</v>
      </c>
      <c r="BE342">
        <v>770</v>
      </c>
      <c r="BF342">
        <v>823</v>
      </c>
      <c r="BG342">
        <v>163</v>
      </c>
      <c r="BH342">
        <v>96</v>
      </c>
      <c r="BI342">
        <v>269</v>
      </c>
      <c r="BJ342" s="2">
        <f>ROUND(SUM(BH342:BI342)/SUM($BH$107:$BI$393)*(1000*irw_fw_harvest!$AH$2-SUM($BJ$32:$BJ$106)),0)</f>
        <v>306</v>
      </c>
      <c r="BK342" s="2">
        <f>ROUND(SUM(BH342:BI342)/SUM($BH$107:$BI$393)*(1000*irw_fw_harvest!$AI$2-SUM($BK$32:$BK$106)),0)</f>
        <v>358</v>
      </c>
      <c r="BL342" s="2"/>
      <c r="BM342" s="7">
        <f>ROUND(SUM(BH342:BI342)/SUM($BH$107:$BI$393)*1000*irw_fw_harvest!$AH$32,0)</f>
        <v>1061</v>
      </c>
      <c r="BN342" s="7">
        <f>ROUND(SUM(BH342:BI342)/SUM($BH$107:$BI$393)*1000*irw_fw_harvest!$AI$32,0)</f>
        <v>1093</v>
      </c>
      <c r="BP342" s="12">
        <f t="shared" si="86"/>
        <v>1367</v>
      </c>
      <c r="BQ342" s="12">
        <f t="shared" si="87"/>
        <v>1451</v>
      </c>
    </row>
    <row r="343" spans="1:69" ht="19.5" x14ac:dyDescent="0.6">
      <c r="A343" t="s">
        <v>200</v>
      </c>
      <c r="B343" t="s">
        <v>169</v>
      </c>
      <c r="C343" t="s">
        <v>170</v>
      </c>
      <c r="D343" t="s">
        <v>194</v>
      </c>
      <c r="E343" t="s">
        <v>199</v>
      </c>
      <c r="F343" t="s">
        <v>173</v>
      </c>
      <c r="G343" t="s">
        <v>174</v>
      </c>
      <c r="H343" t="s">
        <v>175</v>
      </c>
      <c r="I343">
        <v>1</v>
      </c>
      <c r="J343" t="s">
        <v>176</v>
      </c>
      <c r="K343" t="b">
        <v>0</v>
      </c>
      <c r="L343">
        <v>16</v>
      </c>
      <c r="M343">
        <v>28</v>
      </c>
      <c r="N343">
        <v>16</v>
      </c>
      <c r="O343">
        <v>28</v>
      </c>
      <c r="P343">
        <v>5</v>
      </c>
      <c r="Q343">
        <v>-1</v>
      </c>
      <c r="R343">
        <v>-1</v>
      </c>
      <c r="S343">
        <v>-1</v>
      </c>
      <c r="T343">
        <v>-1</v>
      </c>
      <c r="U343">
        <v>-1</v>
      </c>
      <c r="V343">
        <v>-1</v>
      </c>
      <c r="W343">
        <v>-1</v>
      </c>
      <c r="X343">
        <v>-1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  <c r="AI343">
        <v>-1</v>
      </c>
      <c r="AJ343">
        <v>-1</v>
      </c>
      <c r="AK343">
        <v>1</v>
      </c>
      <c r="AL343">
        <v>12</v>
      </c>
      <c r="AM343" t="s">
        <v>195</v>
      </c>
      <c r="AN343">
        <v>1010</v>
      </c>
      <c r="AW343">
        <v>0</v>
      </c>
      <c r="AX343">
        <v>195</v>
      </c>
      <c r="AY343">
        <v>570</v>
      </c>
      <c r="AZ343">
        <v>539</v>
      </c>
      <c r="BA343">
        <v>562</v>
      </c>
      <c r="BB343">
        <v>558</v>
      </c>
      <c r="BC343">
        <v>842</v>
      </c>
      <c r="BD343">
        <v>905</v>
      </c>
      <c r="BE343">
        <v>859</v>
      </c>
      <c r="BF343">
        <v>907</v>
      </c>
      <c r="BG343">
        <v>176</v>
      </c>
      <c r="BH343">
        <v>105</v>
      </c>
      <c r="BI343">
        <v>295</v>
      </c>
      <c r="BJ343" s="2">
        <f>ROUND(SUM(BH343:BI343)/SUM($BH$107:$BI$393)*(1000*irw_fw_harvest!$AH$2-SUM($BJ$32:$BJ$106)),0)</f>
        <v>335</v>
      </c>
      <c r="BK343" s="2">
        <f>ROUND(SUM(BH343:BI343)/SUM($BH$107:$BI$393)*(1000*irw_fw_harvest!$AI$2-SUM($BK$32:$BK$106)),0)</f>
        <v>392</v>
      </c>
      <c r="BL343" s="2"/>
      <c r="BM343" s="7">
        <f>ROUND(SUM(BH343:BI343)/SUM($BH$107:$BI$393)*1000*irw_fw_harvest!$AH$32,0)</f>
        <v>1163</v>
      </c>
      <c r="BN343" s="7">
        <f>ROUND(SUM(BH343:BI343)/SUM($BH$107:$BI$393)*1000*irw_fw_harvest!$AI$32,0)</f>
        <v>1198</v>
      </c>
      <c r="BP343" s="12">
        <f t="shared" si="86"/>
        <v>1498</v>
      </c>
      <c r="BQ343" s="12">
        <f t="shared" si="87"/>
        <v>1590</v>
      </c>
    </row>
    <row r="344" spans="1:69" ht="19.5" x14ac:dyDescent="0.6">
      <c r="A344" t="s">
        <v>200</v>
      </c>
      <c r="B344" t="s">
        <v>169</v>
      </c>
      <c r="C344" t="s">
        <v>170</v>
      </c>
      <c r="D344" t="s">
        <v>180</v>
      </c>
      <c r="E344" t="s">
        <v>199</v>
      </c>
      <c r="F344" t="s">
        <v>173</v>
      </c>
      <c r="G344" t="s">
        <v>174</v>
      </c>
      <c r="H344" t="s">
        <v>175</v>
      </c>
      <c r="I344">
        <v>1</v>
      </c>
      <c r="J344" t="s">
        <v>176</v>
      </c>
      <c r="K344" t="b">
        <v>0</v>
      </c>
      <c r="L344">
        <v>29</v>
      </c>
      <c r="M344">
        <v>44</v>
      </c>
      <c r="N344">
        <v>29</v>
      </c>
      <c r="O344">
        <v>44</v>
      </c>
      <c r="P344">
        <v>7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-1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  <c r="AI344">
        <v>-1</v>
      </c>
      <c r="AJ344">
        <v>-1</v>
      </c>
      <c r="AK344">
        <v>1</v>
      </c>
      <c r="AL344">
        <v>12</v>
      </c>
      <c r="AM344" t="s">
        <v>195</v>
      </c>
      <c r="AN344">
        <v>1212</v>
      </c>
      <c r="AW344">
        <v>0</v>
      </c>
      <c r="AX344">
        <v>233</v>
      </c>
      <c r="AY344">
        <v>679</v>
      </c>
      <c r="AZ344">
        <v>642</v>
      </c>
      <c r="BA344">
        <v>646</v>
      </c>
      <c r="BB344">
        <v>619</v>
      </c>
      <c r="BC344">
        <v>903</v>
      </c>
      <c r="BD344">
        <v>943</v>
      </c>
      <c r="BE344">
        <v>887</v>
      </c>
      <c r="BF344">
        <v>929</v>
      </c>
      <c r="BG344">
        <v>176</v>
      </c>
      <c r="BH344">
        <v>103</v>
      </c>
      <c r="BI344">
        <v>281</v>
      </c>
      <c r="BJ344" s="2">
        <f>ROUND(SUM(BH344:BI344)/SUM($BH$107:$BI$393)*(1000*irw_fw_harvest!$AH$2-SUM($BJ$32:$BJ$106)),0)</f>
        <v>322</v>
      </c>
      <c r="BK344" s="2">
        <f>ROUND(SUM(BH344:BI344)/SUM($BH$107:$BI$393)*(1000*irw_fw_harvest!$AI$2-SUM($BK$32:$BK$106)),0)</f>
        <v>377</v>
      </c>
      <c r="BL344" s="2"/>
      <c r="BM344" s="7">
        <f>ROUND(SUM(BH344:BI344)/SUM($BH$107:$BI$393)*1000*irw_fw_harvest!$AH$32,0)</f>
        <v>1116</v>
      </c>
      <c r="BN344" s="7">
        <f>ROUND(SUM(BH344:BI344)/SUM($BH$107:$BI$393)*1000*irw_fw_harvest!$AI$32,0)</f>
        <v>1150</v>
      </c>
      <c r="BP344" s="12">
        <f t="shared" si="86"/>
        <v>1438</v>
      </c>
      <c r="BQ344" s="12">
        <f t="shared" si="87"/>
        <v>1527</v>
      </c>
    </row>
    <row r="345" spans="1:69" ht="19.5" x14ac:dyDescent="0.6">
      <c r="A345" t="s">
        <v>200</v>
      </c>
      <c r="B345" t="s">
        <v>169</v>
      </c>
      <c r="C345" t="s">
        <v>170</v>
      </c>
      <c r="D345" t="s">
        <v>188</v>
      </c>
      <c r="E345" t="s">
        <v>199</v>
      </c>
      <c r="F345" t="s">
        <v>173</v>
      </c>
      <c r="G345" t="s">
        <v>174</v>
      </c>
      <c r="H345" t="s">
        <v>175</v>
      </c>
      <c r="I345">
        <v>1</v>
      </c>
      <c r="J345" t="s">
        <v>176</v>
      </c>
      <c r="K345" t="b">
        <v>0</v>
      </c>
      <c r="L345">
        <v>29</v>
      </c>
      <c r="M345">
        <v>44</v>
      </c>
      <c r="N345">
        <v>29</v>
      </c>
      <c r="O345">
        <v>44</v>
      </c>
      <c r="P345">
        <v>7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  <c r="AI345">
        <v>-1</v>
      </c>
      <c r="AJ345">
        <v>-1</v>
      </c>
      <c r="AK345">
        <v>1</v>
      </c>
      <c r="AL345">
        <v>12</v>
      </c>
      <c r="AM345" t="s">
        <v>195</v>
      </c>
      <c r="AN345">
        <v>1212</v>
      </c>
      <c r="AW345">
        <v>0</v>
      </c>
      <c r="AX345">
        <v>713</v>
      </c>
      <c r="AY345">
        <v>2068</v>
      </c>
      <c r="AZ345">
        <v>1953</v>
      </c>
      <c r="BA345">
        <v>1963</v>
      </c>
      <c r="BB345">
        <v>1877</v>
      </c>
      <c r="BC345">
        <v>2739</v>
      </c>
      <c r="BD345">
        <v>2859</v>
      </c>
      <c r="BE345">
        <v>2687</v>
      </c>
      <c r="BF345">
        <v>2813</v>
      </c>
      <c r="BG345">
        <v>533</v>
      </c>
      <c r="BH345">
        <v>313</v>
      </c>
      <c r="BI345">
        <v>847</v>
      </c>
      <c r="BJ345" s="2">
        <f>ROUND(SUM(BH345:BI345)/SUM($BH$107:$BI$393)*(1000*irw_fw_harvest!$AH$2-SUM($BJ$32:$BJ$106)),0)</f>
        <v>972</v>
      </c>
      <c r="BK345" s="2">
        <f>ROUND(SUM(BH345:BI345)/SUM($BH$107:$BI$393)*(1000*irw_fw_harvest!$AI$2-SUM($BK$32:$BK$106)),0)</f>
        <v>1138</v>
      </c>
      <c r="BL345" s="2"/>
      <c r="BM345" s="7">
        <f>ROUND(SUM(BH345:BI345)/SUM($BH$107:$BI$393)*1000*irw_fw_harvest!$AH$32,0)</f>
        <v>3371</v>
      </c>
      <c r="BN345" s="7">
        <f>ROUND(SUM(BH345:BI345)/SUM($BH$107:$BI$393)*1000*irw_fw_harvest!$AI$32,0)</f>
        <v>3475</v>
      </c>
      <c r="BP345" s="12">
        <f t="shared" si="86"/>
        <v>4343</v>
      </c>
      <c r="BQ345" s="12">
        <f t="shared" si="87"/>
        <v>4613</v>
      </c>
    </row>
    <row r="346" spans="1:69" ht="19.5" x14ac:dyDescent="0.6">
      <c r="A346" t="s">
        <v>200</v>
      </c>
      <c r="B346" t="s">
        <v>169</v>
      </c>
      <c r="C346" t="s">
        <v>170</v>
      </c>
      <c r="D346" t="s">
        <v>189</v>
      </c>
      <c r="E346" t="s">
        <v>199</v>
      </c>
      <c r="F346" t="s">
        <v>173</v>
      </c>
      <c r="G346" t="s">
        <v>174</v>
      </c>
      <c r="H346" t="s">
        <v>175</v>
      </c>
      <c r="I346">
        <v>1</v>
      </c>
      <c r="J346" t="s">
        <v>176</v>
      </c>
      <c r="K346" t="b">
        <v>0</v>
      </c>
      <c r="L346">
        <v>29</v>
      </c>
      <c r="M346">
        <v>44</v>
      </c>
      <c r="N346">
        <v>29</v>
      </c>
      <c r="O346">
        <v>44</v>
      </c>
      <c r="P346">
        <v>7</v>
      </c>
      <c r="Q346">
        <v>-1</v>
      </c>
      <c r="R346">
        <v>-1</v>
      </c>
      <c r="S346">
        <v>-1</v>
      </c>
      <c r="T346">
        <v>-1</v>
      </c>
      <c r="U346">
        <v>-1</v>
      </c>
      <c r="V346">
        <v>-1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  <c r="AI346">
        <v>-1</v>
      </c>
      <c r="AJ346">
        <v>-1</v>
      </c>
      <c r="AK346">
        <v>1</v>
      </c>
      <c r="AL346">
        <v>12</v>
      </c>
      <c r="AM346" t="s">
        <v>195</v>
      </c>
      <c r="AN346">
        <v>1212</v>
      </c>
      <c r="AW346">
        <v>0</v>
      </c>
      <c r="AX346">
        <v>750</v>
      </c>
      <c r="AY346">
        <v>2057</v>
      </c>
      <c r="AZ346">
        <v>1840</v>
      </c>
      <c r="BA346">
        <v>1787</v>
      </c>
      <c r="BB346">
        <v>1653</v>
      </c>
      <c r="BC346">
        <v>2340</v>
      </c>
      <c r="BD346">
        <v>2372</v>
      </c>
      <c r="BE346">
        <v>2142</v>
      </c>
      <c r="BF346">
        <v>2154</v>
      </c>
      <c r="BG346">
        <v>394</v>
      </c>
      <c r="BH346">
        <v>220</v>
      </c>
      <c r="BI346">
        <v>569</v>
      </c>
      <c r="BJ346" s="2">
        <f>ROUND(SUM(BH346:BI346)/SUM($BH$107:$BI$393)*(1000*irw_fw_harvest!$AH$2-SUM($BJ$32:$BJ$106)),0)</f>
        <v>661</v>
      </c>
      <c r="BK346" s="2">
        <f>ROUND(SUM(BH346:BI346)/SUM($BH$107:$BI$393)*(1000*irw_fw_harvest!$AI$2-SUM($BK$32:$BK$106)),0)</f>
        <v>774</v>
      </c>
      <c r="BL346" s="2"/>
      <c r="BM346" s="7">
        <f>ROUND(SUM(BH346:BI346)/SUM($BH$107:$BI$393)*1000*irw_fw_harvest!$AH$32,0)</f>
        <v>2293</v>
      </c>
      <c r="BN346" s="7">
        <f>ROUND(SUM(BH346:BI346)/SUM($BH$107:$BI$393)*1000*irw_fw_harvest!$AI$32,0)</f>
        <v>2363</v>
      </c>
      <c r="BP346" s="12">
        <f t="shared" si="86"/>
        <v>2954</v>
      </c>
      <c r="BQ346" s="12">
        <f t="shared" si="87"/>
        <v>3137</v>
      </c>
    </row>
    <row r="347" spans="1:69" ht="19.5" x14ac:dyDescent="0.6">
      <c r="A347" t="s">
        <v>200</v>
      </c>
      <c r="B347" t="s">
        <v>169</v>
      </c>
      <c r="C347" t="s">
        <v>170</v>
      </c>
      <c r="D347" t="s">
        <v>191</v>
      </c>
      <c r="E347" t="s">
        <v>199</v>
      </c>
      <c r="F347" t="s">
        <v>173</v>
      </c>
      <c r="G347" t="s">
        <v>174</v>
      </c>
      <c r="H347" t="s">
        <v>175</v>
      </c>
      <c r="I347">
        <v>1</v>
      </c>
      <c r="J347" t="s">
        <v>176</v>
      </c>
      <c r="K347" t="b">
        <v>0</v>
      </c>
      <c r="L347">
        <v>29</v>
      </c>
      <c r="M347">
        <v>44</v>
      </c>
      <c r="N347">
        <v>29</v>
      </c>
      <c r="O347">
        <v>44</v>
      </c>
      <c r="P347">
        <v>7</v>
      </c>
      <c r="Q347">
        <v>-1</v>
      </c>
      <c r="R347">
        <v>-1</v>
      </c>
      <c r="S347">
        <v>-1</v>
      </c>
      <c r="T347">
        <v>-1</v>
      </c>
      <c r="U347">
        <v>-1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  <c r="AI347">
        <v>-1</v>
      </c>
      <c r="AJ347">
        <v>-1</v>
      </c>
      <c r="AK347">
        <v>1</v>
      </c>
      <c r="AL347">
        <v>12</v>
      </c>
      <c r="AM347" t="s">
        <v>195</v>
      </c>
      <c r="AN347">
        <v>1212</v>
      </c>
      <c r="AW347">
        <v>0</v>
      </c>
      <c r="AX347">
        <v>160</v>
      </c>
      <c r="AY347">
        <v>418</v>
      </c>
      <c r="AZ347">
        <v>353</v>
      </c>
      <c r="BA347">
        <v>351</v>
      </c>
      <c r="BB347">
        <v>335</v>
      </c>
      <c r="BC347">
        <v>485</v>
      </c>
      <c r="BD347">
        <v>503</v>
      </c>
      <c r="BE347">
        <v>481</v>
      </c>
      <c r="BF347">
        <v>513</v>
      </c>
      <c r="BG347">
        <v>98</v>
      </c>
      <c r="BH347">
        <v>59</v>
      </c>
      <c r="BI347">
        <v>164</v>
      </c>
      <c r="BJ347" s="2">
        <f>ROUND(SUM(BH347:BI347)/SUM($BH$107:$BI$393)*(1000*irw_fw_harvest!$AH$2-SUM($BJ$32:$BJ$106)),0)</f>
        <v>187</v>
      </c>
      <c r="BK347" s="2">
        <f>ROUND(SUM(BH347:BI347)/SUM($BH$107:$BI$393)*(1000*irw_fw_harvest!$AI$2-SUM($BK$32:$BK$106)),0)</f>
        <v>219</v>
      </c>
      <c r="BL347" s="2"/>
      <c r="BM347" s="7">
        <f>ROUND(SUM(BH347:BI347)/SUM($BH$107:$BI$393)*1000*irw_fw_harvest!$AH$32,0)</f>
        <v>648</v>
      </c>
      <c r="BN347" s="7">
        <f>ROUND(SUM(BH347:BI347)/SUM($BH$107:$BI$393)*1000*irw_fw_harvest!$AI$32,0)</f>
        <v>668</v>
      </c>
      <c r="BP347" s="12">
        <f t="shared" si="86"/>
        <v>835</v>
      </c>
      <c r="BQ347" s="12">
        <f t="shared" si="87"/>
        <v>887</v>
      </c>
    </row>
    <row r="348" spans="1:69" ht="19.5" x14ac:dyDescent="0.6">
      <c r="A348" t="s">
        <v>200</v>
      </c>
      <c r="B348" t="s">
        <v>169</v>
      </c>
      <c r="C348" t="s">
        <v>170</v>
      </c>
      <c r="D348" t="s">
        <v>192</v>
      </c>
      <c r="E348" t="s">
        <v>199</v>
      </c>
      <c r="F348" t="s">
        <v>173</v>
      </c>
      <c r="G348" t="s">
        <v>174</v>
      </c>
      <c r="H348" t="s">
        <v>175</v>
      </c>
      <c r="I348">
        <v>1</v>
      </c>
      <c r="J348" t="s">
        <v>176</v>
      </c>
      <c r="K348" t="b">
        <v>0</v>
      </c>
      <c r="L348">
        <v>29</v>
      </c>
      <c r="M348">
        <v>44</v>
      </c>
      <c r="N348">
        <v>29</v>
      </c>
      <c r="O348">
        <v>44</v>
      </c>
      <c r="P348">
        <v>7</v>
      </c>
      <c r="Q348">
        <v>-1</v>
      </c>
      <c r="R348">
        <v>-1</v>
      </c>
      <c r="S348">
        <v>-1</v>
      </c>
      <c r="T348">
        <v>-1</v>
      </c>
      <c r="U348">
        <v>-1</v>
      </c>
      <c r="V348">
        <v>-1</v>
      </c>
      <c r="W348">
        <v>-1</v>
      </c>
      <c r="X348">
        <v>-1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  <c r="AI348">
        <v>-1</v>
      </c>
      <c r="AJ348">
        <v>-1</v>
      </c>
      <c r="AK348">
        <v>1</v>
      </c>
      <c r="AL348">
        <v>12</v>
      </c>
      <c r="AM348" t="s">
        <v>195</v>
      </c>
      <c r="AN348">
        <v>1212</v>
      </c>
      <c r="AW348">
        <v>0</v>
      </c>
      <c r="AX348">
        <v>349</v>
      </c>
      <c r="AY348">
        <v>1019</v>
      </c>
      <c r="AZ348">
        <v>966</v>
      </c>
      <c r="BA348">
        <v>1005</v>
      </c>
      <c r="BB348">
        <v>991</v>
      </c>
      <c r="BC348">
        <v>1492</v>
      </c>
      <c r="BD348">
        <v>1597</v>
      </c>
      <c r="BE348">
        <v>1579</v>
      </c>
      <c r="BF348">
        <v>1733</v>
      </c>
      <c r="BG348">
        <v>342</v>
      </c>
      <c r="BH348">
        <v>213</v>
      </c>
      <c r="BI348">
        <v>605</v>
      </c>
      <c r="BJ348" s="2">
        <f>ROUND(SUM(BH348:BI348)/SUM($BH$107:$BI$393)*(1000*irw_fw_harvest!$AH$2-SUM($BJ$32:$BJ$106)),0)</f>
        <v>686</v>
      </c>
      <c r="BK348" s="2">
        <f>ROUND(SUM(BH348:BI348)/SUM($BH$107:$BI$393)*(1000*irw_fw_harvest!$AI$2-SUM($BK$32:$BK$106)),0)</f>
        <v>802</v>
      </c>
      <c r="BL348" s="2"/>
      <c r="BM348" s="7">
        <f>ROUND(SUM(BH348:BI348)/SUM($BH$107:$BI$393)*1000*irw_fw_harvest!$AH$32,0)</f>
        <v>2377</v>
      </c>
      <c r="BN348" s="7">
        <f>ROUND(SUM(BH348:BI348)/SUM($BH$107:$BI$393)*1000*irw_fw_harvest!$AI$32,0)</f>
        <v>2450</v>
      </c>
      <c r="BP348" s="12">
        <f t="shared" si="86"/>
        <v>3063</v>
      </c>
      <c r="BQ348" s="12">
        <f t="shared" si="87"/>
        <v>3252</v>
      </c>
    </row>
    <row r="349" spans="1:69" ht="19.5" x14ac:dyDescent="0.6">
      <c r="A349" t="s">
        <v>200</v>
      </c>
      <c r="B349" t="s">
        <v>169</v>
      </c>
      <c r="C349" t="s">
        <v>170</v>
      </c>
      <c r="D349" t="s">
        <v>193</v>
      </c>
      <c r="E349" t="s">
        <v>199</v>
      </c>
      <c r="F349" t="s">
        <v>173</v>
      </c>
      <c r="G349" t="s">
        <v>174</v>
      </c>
      <c r="H349" t="s">
        <v>175</v>
      </c>
      <c r="I349">
        <v>1</v>
      </c>
      <c r="J349" t="s">
        <v>176</v>
      </c>
      <c r="K349" t="b">
        <v>0</v>
      </c>
      <c r="L349">
        <v>29</v>
      </c>
      <c r="M349">
        <v>44</v>
      </c>
      <c r="N349">
        <v>29</v>
      </c>
      <c r="O349">
        <v>44</v>
      </c>
      <c r="P349">
        <v>7</v>
      </c>
      <c r="Q349">
        <v>-1</v>
      </c>
      <c r="R349">
        <v>-1</v>
      </c>
      <c r="S349">
        <v>-1</v>
      </c>
      <c r="T349">
        <v>-1</v>
      </c>
      <c r="U349">
        <v>-1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  <c r="AI349">
        <v>-1</v>
      </c>
      <c r="AJ349">
        <v>-1</v>
      </c>
      <c r="AK349">
        <v>1</v>
      </c>
      <c r="AL349">
        <v>12</v>
      </c>
      <c r="AM349" t="s">
        <v>195</v>
      </c>
      <c r="AN349">
        <v>1212</v>
      </c>
      <c r="AW349">
        <v>0</v>
      </c>
      <c r="AX349">
        <v>1041</v>
      </c>
      <c r="AY349">
        <v>2920</v>
      </c>
      <c r="AZ349">
        <v>2672</v>
      </c>
      <c r="BA349">
        <v>2632</v>
      </c>
      <c r="BB349">
        <v>2470</v>
      </c>
      <c r="BC349">
        <v>3546</v>
      </c>
      <c r="BD349">
        <v>3641</v>
      </c>
      <c r="BE349">
        <v>3364</v>
      </c>
      <c r="BF349">
        <v>3462</v>
      </c>
      <c r="BG349">
        <v>646</v>
      </c>
      <c r="BH349">
        <v>373</v>
      </c>
      <c r="BI349">
        <v>989</v>
      </c>
      <c r="BJ349" s="2">
        <f>ROUND(SUM(BH349:BI349)/SUM($BH$107:$BI$393)*(1000*irw_fw_harvest!$AH$2-SUM($BJ$32:$BJ$106)),0)</f>
        <v>1142</v>
      </c>
      <c r="BK349" s="2">
        <f>ROUND(SUM(BH349:BI349)/SUM($BH$107:$BI$393)*(1000*irw_fw_harvest!$AI$2-SUM($BK$32:$BK$106)),0)</f>
        <v>1336</v>
      </c>
      <c r="BL349" s="2"/>
      <c r="BM349" s="7">
        <f>ROUND(SUM(BH349:BI349)/SUM($BH$107:$BI$393)*1000*irw_fw_harvest!$AH$32,0)</f>
        <v>3959</v>
      </c>
      <c r="BN349" s="7">
        <f>ROUND(SUM(BH349:BI349)/SUM($BH$107:$BI$393)*1000*irw_fw_harvest!$AI$32,0)</f>
        <v>4080</v>
      </c>
      <c r="BP349" s="12">
        <f t="shared" si="86"/>
        <v>5101</v>
      </c>
      <c r="BQ349" s="12">
        <f t="shared" si="87"/>
        <v>5416</v>
      </c>
    </row>
    <row r="350" spans="1:69" ht="19.5" x14ac:dyDescent="0.6">
      <c r="A350" t="s">
        <v>200</v>
      </c>
      <c r="B350" t="s">
        <v>169</v>
      </c>
      <c r="C350" t="s">
        <v>170</v>
      </c>
      <c r="D350" t="s">
        <v>194</v>
      </c>
      <c r="E350" t="s">
        <v>199</v>
      </c>
      <c r="F350" t="s">
        <v>173</v>
      </c>
      <c r="G350" t="s">
        <v>174</v>
      </c>
      <c r="H350" t="s">
        <v>175</v>
      </c>
      <c r="I350">
        <v>1</v>
      </c>
      <c r="J350" t="s">
        <v>176</v>
      </c>
      <c r="K350" t="b">
        <v>0</v>
      </c>
      <c r="L350">
        <v>29</v>
      </c>
      <c r="M350">
        <v>44</v>
      </c>
      <c r="N350">
        <v>29</v>
      </c>
      <c r="O350">
        <v>44</v>
      </c>
      <c r="P350">
        <v>7</v>
      </c>
      <c r="Q350">
        <v>-1</v>
      </c>
      <c r="R350">
        <v>-1</v>
      </c>
      <c r="S350">
        <v>-1</v>
      </c>
      <c r="T350">
        <v>-1</v>
      </c>
      <c r="U350">
        <v>-1</v>
      </c>
      <c r="V350">
        <v>-1</v>
      </c>
      <c r="W350">
        <v>-1</v>
      </c>
      <c r="X350">
        <v>-1</v>
      </c>
      <c r="Y350">
        <v>-1</v>
      </c>
      <c r="Z350">
        <v>-1</v>
      </c>
      <c r="AA350">
        <v>-1</v>
      </c>
      <c r="AB350">
        <v>-1</v>
      </c>
      <c r="AC350">
        <v>-1</v>
      </c>
      <c r="AD350">
        <v>-1</v>
      </c>
      <c r="AE350">
        <v>-1</v>
      </c>
      <c r="AF350">
        <v>-1</v>
      </c>
      <c r="AG350">
        <v>-1</v>
      </c>
      <c r="AH350">
        <v>-1</v>
      </c>
      <c r="AI350">
        <v>-1</v>
      </c>
      <c r="AJ350">
        <v>-1</v>
      </c>
      <c r="AK350">
        <v>1</v>
      </c>
      <c r="AL350">
        <v>12</v>
      </c>
      <c r="AM350" t="s">
        <v>195</v>
      </c>
      <c r="AN350">
        <v>1212</v>
      </c>
      <c r="AW350">
        <v>0</v>
      </c>
      <c r="AX350">
        <v>281</v>
      </c>
      <c r="AY350">
        <v>775</v>
      </c>
      <c r="AZ350">
        <v>695</v>
      </c>
      <c r="BA350">
        <v>684</v>
      </c>
      <c r="BB350">
        <v>641</v>
      </c>
      <c r="BC350">
        <v>920</v>
      </c>
      <c r="BD350">
        <v>942</v>
      </c>
      <c r="BE350">
        <v>930</v>
      </c>
      <c r="BF350">
        <v>1023</v>
      </c>
      <c r="BG350">
        <v>201</v>
      </c>
      <c r="BH350">
        <v>126</v>
      </c>
      <c r="BI350">
        <v>358</v>
      </c>
      <c r="BJ350" s="2">
        <f>ROUND(SUM(BH350:BI350)/SUM($BH$107:$BI$393)*(1000*irw_fw_harvest!$AH$2-SUM($BJ$32:$BJ$106)),0)</f>
        <v>406</v>
      </c>
      <c r="BK350" s="2">
        <f>ROUND(SUM(BH350:BI350)/SUM($BH$107:$BI$393)*(1000*irw_fw_harvest!$AI$2-SUM($BK$32:$BK$106)),0)</f>
        <v>475</v>
      </c>
      <c r="BL350" s="2"/>
      <c r="BM350" s="7">
        <f>ROUND(SUM(BH350:BI350)/SUM($BH$107:$BI$393)*1000*irw_fw_harvest!$AH$32,0)</f>
        <v>1407</v>
      </c>
      <c r="BN350" s="7">
        <f>ROUND(SUM(BH350:BI350)/SUM($BH$107:$BI$393)*1000*irw_fw_harvest!$AI$32,0)</f>
        <v>1450</v>
      </c>
      <c r="BP350" s="12">
        <f t="shared" si="86"/>
        <v>1813</v>
      </c>
      <c r="BQ350" s="12">
        <f t="shared" si="87"/>
        <v>1925</v>
      </c>
    </row>
    <row r="351" spans="1:69" ht="19.5" x14ac:dyDescent="0.6">
      <c r="A351" t="s">
        <v>200</v>
      </c>
      <c r="B351" t="s">
        <v>169</v>
      </c>
      <c r="C351" t="s">
        <v>170</v>
      </c>
      <c r="D351" t="s">
        <v>180</v>
      </c>
      <c r="E351" t="s">
        <v>199</v>
      </c>
      <c r="F351" t="s">
        <v>173</v>
      </c>
      <c r="G351" t="s">
        <v>174</v>
      </c>
      <c r="H351" t="s">
        <v>175</v>
      </c>
      <c r="I351">
        <v>1</v>
      </c>
      <c r="J351" t="s">
        <v>176</v>
      </c>
      <c r="K351" t="b">
        <v>0</v>
      </c>
      <c r="L351">
        <v>45</v>
      </c>
      <c r="M351">
        <v>94</v>
      </c>
      <c r="N351">
        <v>45</v>
      </c>
      <c r="O351">
        <v>94</v>
      </c>
      <c r="P351">
        <v>7</v>
      </c>
      <c r="Q351">
        <v>-1</v>
      </c>
      <c r="R351">
        <v>-1</v>
      </c>
      <c r="S351">
        <v>-1</v>
      </c>
      <c r="T351">
        <v>-1</v>
      </c>
      <c r="U351">
        <v>-1</v>
      </c>
      <c r="V351">
        <v>-1</v>
      </c>
      <c r="W351">
        <v>-1</v>
      </c>
      <c r="X351">
        <v>-1</v>
      </c>
      <c r="Y351">
        <v>-1</v>
      </c>
      <c r="Z351">
        <v>-1</v>
      </c>
      <c r="AA351">
        <v>-1</v>
      </c>
      <c r="AB351">
        <v>-1</v>
      </c>
      <c r="AC351">
        <v>-1</v>
      </c>
      <c r="AD351">
        <v>-1</v>
      </c>
      <c r="AE351">
        <v>-1</v>
      </c>
      <c r="AF351">
        <v>-1</v>
      </c>
      <c r="AG351">
        <v>-1</v>
      </c>
      <c r="AH351">
        <v>-1</v>
      </c>
      <c r="AI351">
        <v>-1</v>
      </c>
      <c r="AJ351">
        <v>-1</v>
      </c>
      <c r="AK351">
        <v>1</v>
      </c>
      <c r="AL351">
        <v>12</v>
      </c>
      <c r="AM351" t="s">
        <v>195</v>
      </c>
      <c r="AN351">
        <v>1414</v>
      </c>
      <c r="AW351">
        <v>0</v>
      </c>
      <c r="AX351">
        <v>659</v>
      </c>
      <c r="AY351">
        <v>1822</v>
      </c>
      <c r="AZ351">
        <v>1643</v>
      </c>
      <c r="BA351">
        <v>1654</v>
      </c>
      <c r="BB351">
        <v>1588</v>
      </c>
      <c r="BC351">
        <v>2331</v>
      </c>
      <c r="BD351">
        <v>2443</v>
      </c>
      <c r="BE351">
        <v>2372</v>
      </c>
      <c r="BF351">
        <v>2568</v>
      </c>
      <c r="BG351">
        <v>509</v>
      </c>
      <c r="BH351">
        <v>314</v>
      </c>
      <c r="BI351">
        <v>890</v>
      </c>
      <c r="BJ351" s="2">
        <f>ROUND(SUM(BH351:BI351)/SUM($BH$107:$BI$393)*(1000*irw_fw_harvest!$AH$2-SUM($BJ$32:$BJ$106)),0)</f>
        <v>1009</v>
      </c>
      <c r="BK351" s="2">
        <f>ROUND(SUM(BH351:BI351)/SUM($BH$107:$BI$393)*(1000*irw_fw_harvest!$AI$2-SUM($BK$32:$BK$106)),0)</f>
        <v>1181</v>
      </c>
      <c r="BL351" s="2"/>
      <c r="BM351" s="7">
        <f>ROUND(SUM(BH351:BI351)/SUM($BH$107:$BI$393)*1000*irw_fw_harvest!$AH$32,0)</f>
        <v>3499</v>
      </c>
      <c r="BN351" s="7">
        <f>ROUND(SUM(BH351:BI351)/SUM($BH$107:$BI$393)*1000*irw_fw_harvest!$AI$32,0)</f>
        <v>3606</v>
      </c>
      <c r="BP351" s="12">
        <f t="shared" si="86"/>
        <v>4508</v>
      </c>
      <c r="BQ351" s="12">
        <f t="shared" si="87"/>
        <v>4787</v>
      </c>
    </row>
    <row r="352" spans="1:69" ht="19.5" x14ac:dyDescent="0.6">
      <c r="A352" t="s">
        <v>200</v>
      </c>
      <c r="B352" t="s">
        <v>169</v>
      </c>
      <c r="C352" t="s">
        <v>170</v>
      </c>
      <c r="D352" t="s">
        <v>188</v>
      </c>
      <c r="E352" t="s">
        <v>199</v>
      </c>
      <c r="F352" t="s">
        <v>173</v>
      </c>
      <c r="G352" t="s">
        <v>174</v>
      </c>
      <c r="H352" t="s">
        <v>175</v>
      </c>
      <c r="I352">
        <v>1</v>
      </c>
      <c r="J352" t="s">
        <v>176</v>
      </c>
      <c r="K352" t="b">
        <v>0</v>
      </c>
      <c r="L352">
        <v>45</v>
      </c>
      <c r="M352">
        <v>94</v>
      </c>
      <c r="N352">
        <v>45</v>
      </c>
      <c r="O352">
        <v>94</v>
      </c>
      <c r="P352">
        <v>7</v>
      </c>
      <c r="Q352">
        <v>-1</v>
      </c>
      <c r="R352">
        <v>-1</v>
      </c>
      <c r="S352">
        <v>-1</v>
      </c>
      <c r="T352">
        <v>-1</v>
      </c>
      <c r="U352">
        <v>-1</v>
      </c>
      <c r="V352">
        <v>-1</v>
      </c>
      <c r="W352">
        <v>-1</v>
      </c>
      <c r="X352">
        <v>-1</v>
      </c>
      <c r="Y352">
        <v>-1</v>
      </c>
      <c r="Z352">
        <v>-1</v>
      </c>
      <c r="AA352">
        <v>-1</v>
      </c>
      <c r="AB352">
        <v>-1</v>
      </c>
      <c r="AC352">
        <v>-1</v>
      </c>
      <c r="AD352">
        <v>-1</v>
      </c>
      <c r="AE352">
        <v>-1</v>
      </c>
      <c r="AF352">
        <v>-1</v>
      </c>
      <c r="AG352">
        <v>-1</v>
      </c>
      <c r="AH352">
        <v>-1</v>
      </c>
      <c r="AI352">
        <v>-1</v>
      </c>
      <c r="AJ352">
        <v>-1</v>
      </c>
      <c r="AK352">
        <v>1</v>
      </c>
      <c r="AL352">
        <v>12</v>
      </c>
      <c r="AM352" t="s">
        <v>195</v>
      </c>
      <c r="AN352">
        <v>1414</v>
      </c>
      <c r="AW352">
        <v>0</v>
      </c>
      <c r="AX352">
        <v>1722</v>
      </c>
      <c r="AY352">
        <v>4791</v>
      </c>
      <c r="AZ352">
        <v>4351</v>
      </c>
      <c r="BA352">
        <v>4422</v>
      </c>
      <c r="BB352">
        <v>4281</v>
      </c>
      <c r="BC352">
        <v>6330</v>
      </c>
      <c r="BD352">
        <v>6689</v>
      </c>
      <c r="BE352">
        <v>6540</v>
      </c>
      <c r="BF352">
        <v>7128</v>
      </c>
      <c r="BG352">
        <v>1418</v>
      </c>
      <c r="BH352">
        <v>886</v>
      </c>
      <c r="BI352">
        <v>2530</v>
      </c>
      <c r="BJ352" s="2">
        <f>ROUND(SUM(BH352:BI352)/SUM($BH$107:$BI$393)*(1000*irw_fw_harvest!$AH$2-SUM($BJ$32:$BJ$106)),0)</f>
        <v>2864</v>
      </c>
      <c r="BK352" s="2">
        <f>ROUND(SUM(BH352:BI352)/SUM($BH$107:$BI$393)*(1000*irw_fw_harvest!$AI$2-SUM($BK$32:$BK$106)),0)</f>
        <v>3351</v>
      </c>
      <c r="BL352" s="2"/>
      <c r="BM352" s="7">
        <f>ROUND(SUM(BH352:BI352)/SUM($BH$107:$BI$393)*1000*irw_fw_harvest!$AH$32,0)</f>
        <v>9928</v>
      </c>
      <c r="BN352" s="7">
        <f>ROUND(SUM(BH352:BI352)/SUM($BH$107:$BI$393)*1000*irw_fw_harvest!$AI$32,0)</f>
        <v>10232</v>
      </c>
      <c r="BP352" s="12">
        <f t="shared" si="86"/>
        <v>12792</v>
      </c>
      <c r="BQ352" s="12">
        <f t="shared" si="87"/>
        <v>13583</v>
      </c>
    </row>
    <row r="353" spans="1:69" ht="19.5" x14ac:dyDescent="0.6">
      <c r="A353" t="s">
        <v>200</v>
      </c>
      <c r="B353" t="s">
        <v>169</v>
      </c>
      <c r="C353" t="s">
        <v>170</v>
      </c>
      <c r="D353" t="s">
        <v>189</v>
      </c>
      <c r="E353" t="s">
        <v>199</v>
      </c>
      <c r="F353" t="s">
        <v>173</v>
      </c>
      <c r="G353" t="s">
        <v>174</v>
      </c>
      <c r="H353" t="s">
        <v>175</v>
      </c>
      <c r="I353">
        <v>1</v>
      </c>
      <c r="J353" t="s">
        <v>176</v>
      </c>
      <c r="K353" t="b">
        <v>0</v>
      </c>
      <c r="L353">
        <v>45</v>
      </c>
      <c r="M353">
        <v>94</v>
      </c>
      <c r="N353">
        <v>45</v>
      </c>
      <c r="O353">
        <v>94</v>
      </c>
      <c r="P353">
        <v>7</v>
      </c>
      <c r="Q353">
        <v>-1</v>
      </c>
      <c r="R353">
        <v>-1</v>
      </c>
      <c r="S353">
        <v>-1</v>
      </c>
      <c r="T353">
        <v>-1</v>
      </c>
      <c r="U353">
        <v>-1</v>
      </c>
      <c r="V353">
        <v>-1</v>
      </c>
      <c r="W353">
        <v>-1</v>
      </c>
      <c r="X353">
        <v>-1</v>
      </c>
      <c r="Y353">
        <v>-1</v>
      </c>
      <c r="Z353">
        <v>-1</v>
      </c>
      <c r="AA353">
        <v>-1</v>
      </c>
      <c r="AB353">
        <v>-1</v>
      </c>
      <c r="AC353">
        <v>-1</v>
      </c>
      <c r="AD353">
        <v>-1</v>
      </c>
      <c r="AE353">
        <v>-1</v>
      </c>
      <c r="AF353">
        <v>-1</v>
      </c>
      <c r="AG353">
        <v>-1</v>
      </c>
      <c r="AH353">
        <v>-1</v>
      </c>
      <c r="AI353">
        <v>-1</v>
      </c>
      <c r="AJ353">
        <v>-1</v>
      </c>
      <c r="AK353">
        <v>1</v>
      </c>
      <c r="AL353">
        <v>12</v>
      </c>
      <c r="AM353" t="s">
        <v>195</v>
      </c>
      <c r="AN353">
        <v>1414</v>
      </c>
      <c r="AW353">
        <v>0</v>
      </c>
      <c r="AX353">
        <v>3024</v>
      </c>
      <c r="AY353">
        <v>8238</v>
      </c>
      <c r="AZ353">
        <v>7326</v>
      </c>
      <c r="BA353">
        <v>7211</v>
      </c>
      <c r="BB353">
        <v>6763</v>
      </c>
      <c r="BC353">
        <v>9686</v>
      </c>
      <c r="BD353">
        <v>9924</v>
      </c>
      <c r="BE353">
        <v>9413</v>
      </c>
      <c r="BF353">
        <v>9961</v>
      </c>
      <c r="BG353">
        <v>1939</v>
      </c>
      <c r="BH353">
        <v>1162</v>
      </c>
      <c r="BI353">
        <v>3221</v>
      </c>
      <c r="BJ353" s="2">
        <f>ROUND(SUM(BH353:BI353)/SUM($BH$107:$BI$393)*(1000*irw_fw_harvest!$AH$2-SUM($BJ$32:$BJ$106)),0)</f>
        <v>3674</v>
      </c>
      <c r="BK353" s="2">
        <f>ROUND(SUM(BH353:BI353)/SUM($BH$107:$BI$393)*(1000*irw_fw_harvest!$AI$2-SUM($BK$32:$BK$106)),0)</f>
        <v>4299</v>
      </c>
      <c r="BL353" s="2"/>
      <c r="BM353" s="7">
        <f>ROUND(SUM(BH353:BI353)/SUM($BH$107:$BI$393)*1000*irw_fw_harvest!$AH$32,0)</f>
        <v>12739</v>
      </c>
      <c r="BN353" s="7">
        <f>ROUND(SUM(BH353:BI353)/SUM($BH$107:$BI$393)*1000*irw_fw_harvest!$AI$32,0)</f>
        <v>13128</v>
      </c>
      <c r="BP353" s="12">
        <f t="shared" si="86"/>
        <v>16413</v>
      </c>
      <c r="BQ353" s="12">
        <f t="shared" si="87"/>
        <v>17427</v>
      </c>
    </row>
    <row r="354" spans="1:69" ht="19.5" x14ac:dyDescent="0.6">
      <c r="A354" t="s">
        <v>200</v>
      </c>
      <c r="B354" t="s">
        <v>169</v>
      </c>
      <c r="C354" t="s">
        <v>170</v>
      </c>
      <c r="D354" t="s">
        <v>191</v>
      </c>
      <c r="E354" t="s">
        <v>199</v>
      </c>
      <c r="F354" t="s">
        <v>173</v>
      </c>
      <c r="G354" t="s">
        <v>174</v>
      </c>
      <c r="H354" t="s">
        <v>175</v>
      </c>
      <c r="I354">
        <v>1</v>
      </c>
      <c r="J354" t="s">
        <v>176</v>
      </c>
      <c r="K354" t="b">
        <v>0</v>
      </c>
      <c r="L354">
        <v>45</v>
      </c>
      <c r="M354">
        <v>94</v>
      </c>
      <c r="N354">
        <v>45</v>
      </c>
      <c r="O354">
        <v>94</v>
      </c>
      <c r="P354">
        <v>7</v>
      </c>
      <c r="Q354">
        <v>-1</v>
      </c>
      <c r="R354">
        <v>-1</v>
      </c>
      <c r="S354">
        <v>-1</v>
      </c>
      <c r="T354">
        <v>-1</v>
      </c>
      <c r="U354">
        <v>-1</v>
      </c>
      <c r="V354">
        <v>-1</v>
      </c>
      <c r="W354">
        <v>-1</v>
      </c>
      <c r="X354">
        <v>-1</v>
      </c>
      <c r="Y354">
        <v>-1</v>
      </c>
      <c r="Z354">
        <v>-1</v>
      </c>
      <c r="AA354">
        <v>-1</v>
      </c>
      <c r="AB354">
        <v>-1</v>
      </c>
      <c r="AC354">
        <v>-1</v>
      </c>
      <c r="AD354">
        <v>-1</v>
      </c>
      <c r="AE354">
        <v>-1</v>
      </c>
      <c r="AF354">
        <v>-1</v>
      </c>
      <c r="AG354">
        <v>-1</v>
      </c>
      <c r="AH354">
        <v>-1</v>
      </c>
      <c r="AI354">
        <v>-1</v>
      </c>
      <c r="AJ354">
        <v>-1</v>
      </c>
      <c r="AK354">
        <v>1</v>
      </c>
      <c r="AL354">
        <v>12</v>
      </c>
      <c r="AM354" t="s">
        <v>195</v>
      </c>
      <c r="AN354">
        <v>1414</v>
      </c>
      <c r="AW354">
        <v>0</v>
      </c>
      <c r="AX354">
        <v>968</v>
      </c>
      <c r="AY354">
        <v>2735</v>
      </c>
      <c r="AZ354">
        <v>2521</v>
      </c>
      <c r="BA354">
        <v>2533</v>
      </c>
      <c r="BB354">
        <v>2422</v>
      </c>
      <c r="BC354">
        <v>3535</v>
      </c>
      <c r="BD354">
        <v>3687</v>
      </c>
      <c r="BE354">
        <v>3559</v>
      </c>
      <c r="BF354">
        <v>3829</v>
      </c>
      <c r="BG354">
        <v>755</v>
      </c>
      <c r="BH354">
        <v>460</v>
      </c>
      <c r="BI354">
        <v>1293</v>
      </c>
      <c r="BJ354" s="2">
        <f>ROUND(SUM(BH354:BI354)/SUM($BH$107:$BI$393)*(1000*irw_fw_harvest!$AH$2-SUM($BJ$32:$BJ$106)),0)</f>
        <v>1469</v>
      </c>
      <c r="BK354" s="2">
        <f>ROUND(SUM(BH354:BI354)/SUM($BH$107:$BI$393)*(1000*irw_fw_harvest!$AI$2-SUM($BK$32:$BK$106)),0)</f>
        <v>1719</v>
      </c>
      <c r="BL354" s="2"/>
      <c r="BM354" s="7">
        <f>ROUND(SUM(BH354:BI354)/SUM($BH$107:$BI$393)*1000*irw_fw_harvest!$AH$32,0)</f>
        <v>5095</v>
      </c>
      <c r="BN354" s="7">
        <f>ROUND(SUM(BH354:BI354)/SUM($BH$107:$BI$393)*1000*irw_fw_harvest!$AI$32,0)</f>
        <v>5251</v>
      </c>
      <c r="BP354" s="12">
        <f t="shared" si="86"/>
        <v>6564</v>
      </c>
      <c r="BQ354" s="12">
        <f t="shared" si="87"/>
        <v>6970</v>
      </c>
    </row>
    <row r="355" spans="1:69" ht="19.5" x14ac:dyDescent="0.6">
      <c r="A355" t="s">
        <v>200</v>
      </c>
      <c r="B355" t="s">
        <v>169</v>
      </c>
      <c r="C355" t="s">
        <v>170</v>
      </c>
      <c r="D355" t="s">
        <v>192</v>
      </c>
      <c r="E355" t="s">
        <v>199</v>
      </c>
      <c r="F355" t="s">
        <v>173</v>
      </c>
      <c r="G355" t="s">
        <v>174</v>
      </c>
      <c r="H355" t="s">
        <v>175</v>
      </c>
      <c r="I355">
        <v>1</v>
      </c>
      <c r="J355" t="s">
        <v>176</v>
      </c>
      <c r="K355" t="b">
        <v>0</v>
      </c>
      <c r="L355">
        <v>45</v>
      </c>
      <c r="M355">
        <v>94</v>
      </c>
      <c r="N355">
        <v>45</v>
      </c>
      <c r="O355">
        <v>94</v>
      </c>
      <c r="P355">
        <v>7</v>
      </c>
      <c r="Q355">
        <v>-1</v>
      </c>
      <c r="R355">
        <v>-1</v>
      </c>
      <c r="S355">
        <v>-1</v>
      </c>
      <c r="T355">
        <v>-1</v>
      </c>
      <c r="U355">
        <v>-1</v>
      </c>
      <c r="V355">
        <v>-1</v>
      </c>
      <c r="W355">
        <v>-1</v>
      </c>
      <c r="X355">
        <v>-1</v>
      </c>
      <c r="Y355">
        <v>-1</v>
      </c>
      <c r="Z355">
        <v>-1</v>
      </c>
      <c r="AA355">
        <v>-1</v>
      </c>
      <c r="AB355">
        <v>-1</v>
      </c>
      <c r="AC355">
        <v>-1</v>
      </c>
      <c r="AD355">
        <v>-1</v>
      </c>
      <c r="AE355">
        <v>-1</v>
      </c>
      <c r="AF355">
        <v>-1</v>
      </c>
      <c r="AG355">
        <v>-1</v>
      </c>
      <c r="AH355">
        <v>-1</v>
      </c>
      <c r="AI355">
        <v>-1</v>
      </c>
      <c r="AJ355">
        <v>-1</v>
      </c>
      <c r="AK355">
        <v>1</v>
      </c>
      <c r="AL355">
        <v>12</v>
      </c>
      <c r="AM355" t="s">
        <v>195</v>
      </c>
      <c r="AN355">
        <v>1414</v>
      </c>
      <c r="AW355">
        <v>0</v>
      </c>
      <c r="AX355">
        <v>1631</v>
      </c>
      <c r="AY355">
        <v>4504</v>
      </c>
      <c r="AZ355">
        <v>4061</v>
      </c>
      <c r="BA355">
        <v>4040</v>
      </c>
      <c r="BB355">
        <v>3829</v>
      </c>
      <c r="BC355">
        <v>5548</v>
      </c>
      <c r="BD355">
        <v>5751</v>
      </c>
      <c r="BE355">
        <v>5521</v>
      </c>
      <c r="BF355">
        <v>5914</v>
      </c>
      <c r="BG355">
        <v>1163</v>
      </c>
      <c r="BH355">
        <v>709</v>
      </c>
      <c r="BI355">
        <v>1991</v>
      </c>
      <c r="BJ355" s="2">
        <f>ROUND(SUM(BH355:BI355)/SUM($BH$107:$BI$393)*(1000*irw_fw_harvest!$AH$2-SUM($BJ$32:$BJ$106)),0)</f>
        <v>2263</v>
      </c>
      <c r="BK355" s="2">
        <f>ROUND(SUM(BH355:BI355)/SUM($BH$107:$BI$393)*(1000*irw_fw_harvest!$AI$2-SUM($BK$32:$BK$106)),0)</f>
        <v>2648</v>
      </c>
      <c r="BL355" s="2"/>
      <c r="BM355" s="7">
        <f>ROUND(SUM(BH355:BI355)/SUM($BH$107:$BI$393)*1000*irw_fw_harvest!$AH$32,0)</f>
        <v>7847</v>
      </c>
      <c r="BN355" s="7">
        <f>ROUND(SUM(BH355:BI355)/SUM($BH$107:$BI$393)*1000*irw_fw_harvest!$AI$32,0)</f>
        <v>8087</v>
      </c>
      <c r="BP355" s="12">
        <f t="shared" si="86"/>
        <v>10110</v>
      </c>
      <c r="BQ355" s="12">
        <f t="shared" si="87"/>
        <v>10735</v>
      </c>
    </row>
    <row r="356" spans="1:69" ht="19.5" x14ac:dyDescent="0.6">
      <c r="A356" t="s">
        <v>200</v>
      </c>
      <c r="B356" t="s">
        <v>169</v>
      </c>
      <c r="C356" t="s">
        <v>170</v>
      </c>
      <c r="D356" t="s">
        <v>193</v>
      </c>
      <c r="E356" t="s">
        <v>199</v>
      </c>
      <c r="F356" t="s">
        <v>173</v>
      </c>
      <c r="G356" t="s">
        <v>174</v>
      </c>
      <c r="H356" t="s">
        <v>175</v>
      </c>
      <c r="I356">
        <v>1</v>
      </c>
      <c r="J356" t="s">
        <v>176</v>
      </c>
      <c r="K356" t="b">
        <v>0</v>
      </c>
      <c r="L356">
        <v>45</v>
      </c>
      <c r="M356">
        <v>94</v>
      </c>
      <c r="N356">
        <v>45</v>
      </c>
      <c r="O356">
        <v>94</v>
      </c>
      <c r="P356">
        <v>7</v>
      </c>
      <c r="Q356">
        <v>-1</v>
      </c>
      <c r="R356">
        <v>-1</v>
      </c>
      <c r="S356">
        <v>-1</v>
      </c>
      <c r="T356">
        <v>-1</v>
      </c>
      <c r="U356">
        <v>-1</v>
      </c>
      <c r="V356">
        <v>-1</v>
      </c>
      <c r="W356">
        <v>-1</v>
      </c>
      <c r="X356">
        <v>-1</v>
      </c>
      <c r="Y356">
        <v>-1</v>
      </c>
      <c r="Z356">
        <v>-1</v>
      </c>
      <c r="AA356">
        <v>-1</v>
      </c>
      <c r="AB356">
        <v>-1</v>
      </c>
      <c r="AC356">
        <v>-1</v>
      </c>
      <c r="AD356">
        <v>-1</v>
      </c>
      <c r="AE356">
        <v>-1</v>
      </c>
      <c r="AF356">
        <v>-1</v>
      </c>
      <c r="AG356">
        <v>-1</v>
      </c>
      <c r="AH356">
        <v>-1</v>
      </c>
      <c r="AI356">
        <v>-1</v>
      </c>
      <c r="AJ356">
        <v>-1</v>
      </c>
      <c r="AK356">
        <v>1</v>
      </c>
      <c r="AL356">
        <v>12</v>
      </c>
      <c r="AM356" t="s">
        <v>195</v>
      </c>
      <c r="AN356">
        <v>1414</v>
      </c>
      <c r="AW356">
        <v>0</v>
      </c>
      <c r="AX356">
        <v>3000</v>
      </c>
      <c r="AY356">
        <v>8317</v>
      </c>
      <c r="AZ356">
        <v>7523</v>
      </c>
      <c r="BA356">
        <v>7563</v>
      </c>
      <c r="BB356">
        <v>7242</v>
      </c>
      <c r="BC356">
        <v>10586</v>
      </c>
      <c r="BD356">
        <v>11064</v>
      </c>
      <c r="BE356">
        <v>10700</v>
      </c>
      <c r="BF356">
        <v>11542</v>
      </c>
      <c r="BG356">
        <v>2280</v>
      </c>
      <c r="BH356">
        <v>1402</v>
      </c>
      <c r="BI356">
        <v>3952</v>
      </c>
      <c r="BJ356" s="2">
        <f>ROUND(SUM(BH356:BI356)/SUM($BH$107:$BI$393)*(1000*irw_fw_harvest!$AH$2-SUM($BJ$32:$BJ$106)),0)</f>
        <v>4488</v>
      </c>
      <c r="BK356" s="2">
        <f>ROUND(SUM(BH356:BI356)/SUM($BH$107:$BI$393)*(1000*irw_fw_harvest!$AI$2-SUM($BK$32:$BK$106)),0)</f>
        <v>5252</v>
      </c>
      <c r="BL356" s="2"/>
      <c r="BM356" s="7">
        <f>ROUND(SUM(BH356:BI356)/SUM($BH$107:$BI$393)*1000*irw_fw_harvest!$AH$32,0)</f>
        <v>15561</v>
      </c>
      <c r="BN356" s="7">
        <f>ROUND(SUM(BH356:BI356)/SUM($BH$107:$BI$393)*1000*irw_fw_harvest!$AI$32,0)</f>
        <v>16037</v>
      </c>
      <c r="BP356" s="12">
        <f t="shared" si="86"/>
        <v>20049</v>
      </c>
      <c r="BQ356" s="12">
        <f t="shared" si="87"/>
        <v>21289</v>
      </c>
    </row>
    <row r="357" spans="1:69" ht="19.5" x14ac:dyDescent="0.6">
      <c r="A357" t="s">
        <v>200</v>
      </c>
      <c r="B357" t="s">
        <v>169</v>
      </c>
      <c r="C357" t="s">
        <v>170</v>
      </c>
      <c r="D357" t="s">
        <v>194</v>
      </c>
      <c r="E357" t="s">
        <v>199</v>
      </c>
      <c r="F357" t="s">
        <v>173</v>
      </c>
      <c r="G357" t="s">
        <v>174</v>
      </c>
      <c r="H357" t="s">
        <v>175</v>
      </c>
      <c r="I357">
        <v>1</v>
      </c>
      <c r="J357" t="s">
        <v>176</v>
      </c>
      <c r="K357" t="b">
        <v>0</v>
      </c>
      <c r="L357">
        <v>45</v>
      </c>
      <c r="M357">
        <v>94</v>
      </c>
      <c r="N357">
        <v>45</v>
      </c>
      <c r="O357">
        <v>94</v>
      </c>
      <c r="P357">
        <v>7</v>
      </c>
      <c r="Q357">
        <v>-1</v>
      </c>
      <c r="R357">
        <v>-1</v>
      </c>
      <c r="S357">
        <v>-1</v>
      </c>
      <c r="T357">
        <v>-1</v>
      </c>
      <c r="U357">
        <v>-1</v>
      </c>
      <c r="V357">
        <v>-1</v>
      </c>
      <c r="W357">
        <v>-1</v>
      </c>
      <c r="X357">
        <v>-1</v>
      </c>
      <c r="Y357">
        <v>-1</v>
      </c>
      <c r="Z357">
        <v>-1</v>
      </c>
      <c r="AA357">
        <v>-1</v>
      </c>
      <c r="AB357">
        <v>-1</v>
      </c>
      <c r="AC357">
        <v>-1</v>
      </c>
      <c r="AD357">
        <v>-1</v>
      </c>
      <c r="AE357">
        <v>-1</v>
      </c>
      <c r="AF357">
        <v>-1</v>
      </c>
      <c r="AG357">
        <v>-1</v>
      </c>
      <c r="AH357">
        <v>-1</v>
      </c>
      <c r="AI357">
        <v>-1</v>
      </c>
      <c r="AJ357">
        <v>-1</v>
      </c>
      <c r="AK357">
        <v>1</v>
      </c>
      <c r="AL357">
        <v>12</v>
      </c>
      <c r="AM357" t="s">
        <v>195</v>
      </c>
      <c r="AN357">
        <v>1414</v>
      </c>
      <c r="AW357">
        <v>0</v>
      </c>
      <c r="AX357">
        <v>466</v>
      </c>
      <c r="AY357">
        <v>1362</v>
      </c>
      <c r="AZ357">
        <v>1298</v>
      </c>
      <c r="BA357">
        <v>1358</v>
      </c>
      <c r="BB357">
        <v>1349</v>
      </c>
      <c r="BC357">
        <v>2042</v>
      </c>
      <c r="BD357">
        <v>2201</v>
      </c>
      <c r="BE357">
        <v>2196</v>
      </c>
      <c r="BF357">
        <v>2443</v>
      </c>
      <c r="BG357">
        <v>492</v>
      </c>
      <c r="BH357">
        <v>312</v>
      </c>
      <c r="BI357">
        <v>905</v>
      </c>
      <c r="BJ357" s="2">
        <f>ROUND(SUM(BH357:BI357)/SUM($BH$107:$BI$393)*(1000*irw_fw_harvest!$AH$2-SUM($BJ$32:$BJ$106)),0)</f>
        <v>1020</v>
      </c>
      <c r="BK357" s="2">
        <f>ROUND(SUM(BH357:BI357)/SUM($BH$107:$BI$393)*(1000*irw_fw_harvest!$AI$2-SUM($BK$32:$BK$106)),0)</f>
        <v>1194</v>
      </c>
      <c r="BL357" s="2"/>
      <c r="BM357" s="7">
        <f>ROUND(SUM(BH357:BI357)/SUM($BH$107:$BI$393)*1000*irw_fw_harvest!$AH$32,0)</f>
        <v>3537</v>
      </c>
      <c r="BN357" s="7">
        <f>ROUND(SUM(BH357:BI357)/SUM($BH$107:$BI$393)*1000*irw_fw_harvest!$AI$32,0)</f>
        <v>3645</v>
      </c>
      <c r="BP357" s="12">
        <f t="shared" si="86"/>
        <v>4557</v>
      </c>
      <c r="BQ357" s="12">
        <f t="shared" si="87"/>
        <v>4839</v>
      </c>
    </row>
    <row r="358" spans="1:69" ht="19.5" x14ac:dyDescent="0.6">
      <c r="A358" t="s">
        <v>200</v>
      </c>
      <c r="B358" t="s">
        <v>169</v>
      </c>
      <c r="C358" t="s">
        <v>170</v>
      </c>
      <c r="D358" t="s">
        <v>180</v>
      </c>
      <c r="E358" t="s">
        <v>199</v>
      </c>
      <c r="F358" t="s">
        <v>173</v>
      </c>
      <c r="G358" t="s">
        <v>174</v>
      </c>
      <c r="H358" t="s">
        <v>175</v>
      </c>
      <c r="I358">
        <v>1</v>
      </c>
      <c r="J358" t="s">
        <v>176</v>
      </c>
      <c r="K358" t="b">
        <v>0</v>
      </c>
      <c r="L358">
        <v>95</v>
      </c>
      <c r="M358">
        <v>150</v>
      </c>
      <c r="N358">
        <v>95</v>
      </c>
      <c r="O358">
        <v>150</v>
      </c>
      <c r="P358">
        <v>7</v>
      </c>
      <c r="Q358">
        <v>-1</v>
      </c>
      <c r="R358">
        <v>-1</v>
      </c>
      <c r="S358">
        <v>-1</v>
      </c>
      <c r="T358">
        <v>-1</v>
      </c>
      <c r="U358">
        <v>-1</v>
      </c>
      <c r="V358">
        <v>-1</v>
      </c>
      <c r="W358">
        <v>-1</v>
      </c>
      <c r="X358">
        <v>-1</v>
      </c>
      <c r="Y358">
        <v>-1</v>
      </c>
      <c r="Z358">
        <v>-1</v>
      </c>
      <c r="AA358">
        <v>-1</v>
      </c>
      <c r="AB358">
        <v>-1</v>
      </c>
      <c r="AC358">
        <v>-1</v>
      </c>
      <c r="AD358">
        <v>-1</v>
      </c>
      <c r="AE358">
        <v>-1</v>
      </c>
      <c r="AF358">
        <v>-1</v>
      </c>
      <c r="AG358">
        <v>-1</v>
      </c>
      <c r="AH358">
        <v>-1</v>
      </c>
      <c r="AI358">
        <v>-1</v>
      </c>
      <c r="AJ358">
        <v>-1</v>
      </c>
      <c r="AK358">
        <v>1</v>
      </c>
      <c r="AL358">
        <v>12</v>
      </c>
      <c r="AM358" t="s">
        <v>195</v>
      </c>
      <c r="AN358">
        <v>1818</v>
      </c>
      <c r="AW358">
        <v>0</v>
      </c>
      <c r="AX358">
        <v>998</v>
      </c>
      <c r="AY358">
        <v>2693</v>
      </c>
      <c r="AZ358">
        <v>2368</v>
      </c>
      <c r="BA358">
        <v>2297</v>
      </c>
      <c r="BB358">
        <v>2121</v>
      </c>
      <c r="BC358">
        <v>3000</v>
      </c>
      <c r="BD358">
        <v>3037</v>
      </c>
      <c r="BE358">
        <v>2845</v>
      </c>
      <c r="BF358">
        <v>2978</v>
      </c>
      <c r="BG358">
        <v>581</v>
      </c>
      <c r="BH358">
        <v>345</v>
      </c>
      <c r="BI358">
        <v>959</v>
      </c>
      <c r="BJ358" s="2">
        <f>ROUND(SUM(BH358:BI358)/SUM($BH$107:$BI$393)*(1000*irw_fw_harvest!$AH$2-SUM($BJ$32:$BJ$106)),0)</f>
        <v>1093</v>
      </c>
      <c r="BK358" s="2">
        <f>ROUND(SUM(BH358:BI358)/SUM($BH$107:$BI$393)*(1000*irw_fw_harvest!$AI$2-SUM($BK$32:$BK$106)),0)</f>
        <v>1279</v>
      </c>
      <c r="BL358" s="2"/>
      <c r="BM358" s="7">
        <f>ROUND(SUM(BH358:BI358)/SUM($BH$107:$BI$393)*1000*irw_fw_harvest!$AH$32,0)</f>
        <v>3790</v>
      </c>
      <c r="BN358" s="7">
        <f>ROUND(SUM(BH358:BI358)/SUM($BH$107:$BI$393)*1000*irw_fw_harvest!$AI$32,0)</f>
        <v>3906</v>
      </c>
      <c r="BP358" s="12">
        <f t="shared" si="86"/>
        <v>4883</v>
      </c>
      <c r="BQ358" s="12">
        <f t="shared" si="87"/>
        <v>5185</v>
      </c>
    </row>
    <row r="359" spans="1:69" ht="19.5" x14ac:dyDescent="0.6">
      <c r="A359" t="s">
        <v>200</v>
      </c>
      <c r="B359" t="s">
        <v>169</v>
      </c>
      <c r="C359" t="s">
        <v>170</v>
      </c>
      <c r="D359" t="s">
        <v>188</v>
      </c>
      <c r="E359" t="s">
        <v>199</v>
      </c>
      <c r="F359" t="s">
        <v>173</v>
      </c>
      <c r="G359" t="s">
        <v>174</v>
      </c>
      <c r="H359" t="s">
        <v>175</v>
      </c>
      <c r="I359">
        <v>1</v>
      </c>
      <c r="J359" t="s">
        <v>176</v>
      </c>
      <c r="K359" t="b">
        <v>0</v>
      </c>
      <c r="L359">
        <v>95</v>
      </c>
      <c r="M359">
        <v>150</v>
      </c>
      <c r="N359">
        <v>95</v>
      </c>
      <c r="O359">
        <v>150</v>
      </c>
      <c r="P359">
        <v>7</v>
      </c>
      <c r="Q359">
        <v>-1</v>
      </c>
      <c r="R359">
        <v>-1</v>
      </c>
      <c r="S359">
        <v>-1</v>
      </c>
      <c r="T359">
        <v>-1</v>
      </c>
      <c r="U359">
        <v>-1</v>
      </c>
      <c r="V359">
        <v>-1</v>
      </c>
      <c r="W359">
        <v>-1</v>
      </c>
      <c r="X359">
        <v>-1</v>
      </c>
      <c r="Y359">
        <v>-1</v>
      </c>
      <c r="Z359">
        <v>-1</v>
      </c>
      <c r="AA359">
        <v>-1</v>
      </c>
      <c r="AB359">
        <v>-1</v>
      </c>
      <c r="AC359">
        <v>-1</v>
      </c>
      <c r="AD359">
        <v>-1</v>
      </c>
      <c r="AE359">
        <v>-1</v>
      </c>
      <c r="AF359">
        <v>-1</v>
      </c>
      <c r="AG359">
        <v>-1</v>
      </c>
      <c r="AH359">
        <v>-1</v>
      </c>
      <c r="AI359">
        <v>-1</v>
      </c>
      <c r="AJ359">
        <v>-1</v>
      </c>
      <c r="AK359">
        <v>1</v>
      </c>
      <c r="AL359">
        <v>12</v>
      </c>
      <c r="AM359" t="s">
        <v>195</v>
      </c>
      <c r="AN359">
        <v>1818</v>
      </c>
      <c r="AW359">
        <v>0</v>
      </c>
      <c r="AX359">
        <v>3493</v>
      </c>
      <c r="AY359">
        <v>9266</v>
      </c>
      <c r="AZ359">
        <v>8016</v>
      </c>
      <c r="BA359">
        <v>7642</v>
      </c>
      <c r="BB359">
        <v>6935</v>
      </c>
      <c r="BC359">
        <v>9632</v>
      </c>
      <c r="BD359">
        <v>9570</v>
      </c>
      <c r="BE359">
        <v>8799</v>
      </c>
      <c r="BF359">
        <v>9029</v>
      </c>
      <c r="BG359">
        <v>1748</v>
      </c>
      <c r="BH359">
        <v>1023</v>
      </c>
      <c r="BI359">
        <v>2808</v>
      </c>
      <c r="BJ359" s="2">
        <f>ROUND(SUM(BH359:BI359)/SUM($BH$107:$BI$393)*(1000*irw_fw_harvest!$AH$2-SUM($BJ$32:$BJ$106)),0)</f>
        <v>3211</v>
      </c>
      <c r="BK359" s="2">
        <f>ROUND(SUM(BH359:BI359)/SUM($BH$107:$BI$393)*(1000*irw_fw_harvest!$AI$2-SUM($BK$32:$BK$106)),0)</f>
        <v>3758</v>
      </c>
      <c r="BL359" s="2"/>
      <c r="BM359" s="7">
        <f>ROUND(SUM(BH359:BI359)/SUM($BH$107:$BI$393)*1000*irw_fw_harvest!$AH$32,0)</f>
        <v>11134</v>
      </c>
      <c r="BN359" s="7">
        <f>ROUND(SUM(BH359:BI359)/SUM($BH$107:$BI$393)*1000*irw_fw_harvest!$AI$32,0)</f>
        <v>11475</v>
      </c>
      <c r="BP359" s="12">
        <f t="shared" si="86"/>
        <v>14345</v>
      </c>
      <c r="BQ359" s="12">
        <f t="shared" si="87"/>
        <v>15233</v>
      </c>
    </row>
    <row r="360" spans="1:69" ht="19.5" x14ac:dyDescent="0.6">
      <c r="A360" t="s">
        <v>200</v>
      </c>
      <c r="B360" t="s">
        <v>169</v>
      </c>
      <c r="C360" t="s">
        <v>170</v>
      </c>
      <c r="D360" t="s">
        <v>189</v>
      </c>
      <c r="E360" t="s">
        <v>199</v>
      </c>
      <c r="F360" t="s">
        <v>173</v>
      </c>
      <c r="G360" t="s">
        <v>174</v>
      </c>
      <c r="H360" t="s">
        <v>175</v>
      </c>
      <c r="I360">
        <v>1</v>
      </c>
      <c r="J360" t="s">
        <v>176</v>
      </c>
      <c r="K360" t="b">
        <v>0</v>
      </c>
      <c r="L360">
        <v>95</v>
      </c>
      <c r="M360">
        <v>150</v>
      </c>
      <c r="N360">
        <v>95</v>
      </c>
      <c r="O360">
        <v>150</v>
      </c>
      <c r="P360">
        <v>7</v>
      </c>
      <c r="Q360">
        <v>-1</v>
      </c>
      <c r="R360">
        <v>-1</v>
      </c>
      <c r="S360">
        <v>-1</v>
      </c>
      <c r="T360">
        <v>-1</v>
      </c>
      <c r="U360">
        <v>-1</v>
      </c>
      <c r="V360">
        <v>-1</v>
      </c>
      <c r="W360">
        <v>-1</v>
      </c>
      <c r="X360">
        <v>-1</v>
      </c>
      <c r="Y360">
        <v>-1</v>
      </c>
      <c r="Z360">
        <v>-1</v>
      </c>
      <c r="AA360">
        <v>-1</v>
      </c>
      <c r="AB360">
        <v>-1</v>
      </c>
      <c r="AC360">
        <v>-1</v>
      </c>
      <c r="AD360">
        <v>-1</v>
      </c>
      <c r="AE360">
        <v>-1</v>
      </c>
      <c r="AF360">
        <v>-1</v>
      </c>
      <c r="AG360">
        <v>-1</v>
      </c>
      <c r="AH360">
        <v>-1</v>
      </c>
      <c r="AI360">
        <v>-1</v>
      </c>
      <c r="AJ360">
        <v>-1</v>
      </c>
      <c r="AK360">
        <v>1</v>
      </c>
      <c r="AL360">
        <v>12</v>
      </c>
      <c r="AM360" t="s">
        <v>195</v>
      </c>
      <c r="AN360">
        <v>1818</v>
      </c>
      <c r="AW360">
        <v>0</v>
      </c>
      <c r="AX360">
        <v>4587</v>
      </c>
      <c r="AY360">
        <v>12254</v>
      </c>
      <c r="AZ360">
        <v>10676</v>
      </c>
      <c r="BA360">
        <v>10250</v>
      </c>
      <c r="BB360">
        <v>9369</v>
      </c>
      <c r="BC360">
        <v>13103</v>
      </c>
      <c r="BD360">
        <v>13109</v>
      </c>
      <c r="BE360">
        <v>12132</v>
      </c>
      <c r="BF360">
        <v>12531</v>
      </c>
      <c r="BG360">
        <v>2434</v>
      </c>
      <c r="BH360">
        <v>1446</v>
      </c>
      <c r="BI360">
        <v>3993</v>
      </c>
      <c r="BJ360" s="2">
        <f>ROUND(SUM(BH360:BI360)/SUM($BH$107:$BI$393)*(1000*irw_fw_harvest!$AH$2-SUM($BJ$32:$BJ$106)),0)</f>
        <v>4559</v>
      </c>
      <c r="BK360" s="2">
        <f>ROUND(SUM(BH360:BI360)/SUM($BH$107:$BI$393)*(1000*irw_fw_harvest!$AI$2-SUM($BK$32:$BK$106)),0)</f>
        <v>5335</v>
      </c>
      <c r="BL360" s="2"/>
      <c r="BM360" s="7">
        <f>ROUND(SUM(BH360:BI360)/SUM($BH$107:$BI$393)*1000*irw_fw_harvest!$AH$32,0)</f>
        <v>15808</v>
      </c>
      <c r="BN360" s="7">
        <f>ROUND(SUM(BH360:BI360)/SUM($BH$107:$BI$393)*1000*irw_fw_harvest!$AI$32,0)</f>
        <v>16291</v>
      </c>
      <c r="BP360" s="12">
        <f t="shared" si="86"/>
        <v>20367</v>
      </c>
      <c r="BQ360" s="12">
        <f t="shared" si="87"/>
        <v>21626</v>
      </c>
    </row>
    <row r="361" spans="1:69" ht="19.5" x14ac:dyDescent="0.6">
      <c r="A361" t="s">
        <v>200</v>
      </c>
      <c r="B361" t="s">
        <v>169</v>
      </c>
      <c r="C361" t="s">
        <v>170</v>
      </c>
      <c r="D361" t="s">
        <v>191</v>
      </c>
      <c r="E361" t="s">
        <v>199</v>
      </c>
      <c r="F361" t="s">
        <v>173</v>
      </c>
      <c r="G361" t="s">
        <v>174</v>
      </c>
      <c r="H361" t="s">
        <v>175</v>
      </c>
      <c r="I361">
        <v>1</v>
      </c>
      <c r="J361" t="s">
        <v>176</v>
      </c>
      <c r="K361" t="b">
        <v>0</v>
      </c>
      <c r="L361">
        <v>95</v>
      </c>
      <c r="M361">
        <v>150</v>
      </c>
      <c r="N361">
        <v>95</v>
      </c>
      <c r="O361">
        <v>150</v>
      </c>
      <c r="P361">
        <v>7</v>
      </c>
      <c r="Q361">
        <v>-1</v>
      </c>
      <c r="R361">
        <v>-1</v>
      </c>
      <c r="S361">
        <v>-1</v>
      </c>
      <c r="T361">
        <v>-1</v>
      </c>
      <c r="U361">
        <v>-1</v>
      </c>
      <c r="V361">
        <v>-1</v>
      </c>
      <c r="W361">
        <v>-1</v>
      </c>
      <c r="X361">
        <v>-1</v>
      </c>
      <c r="Y361">
        <v>-1</v>
      </c>
      <c r="Z361">
        <v>-1</v>
      </c>
      <c r="AA361">
        <v>-1</v>
      </c>
      <c r="AB361">
        <v>-1</v>
      </c>
      <c r="AC361">
        <v>-1</v>
      </c>
      <c r="AD361">
        <v>-1</v>
      </c>
      <c r="AE361">
        <v>-1</v>
      </c>
      <c r="AF361">
        <v>-1</v>
      </c>
      <c r="AG361">
        <v>-1</v>
      </c>
      <c r="AH361">
        <v>-1</v>
      </c>
      <c r="AI361">
        <v>-1</v>
      </c>
      <c r="AJ361">
        <v>-1</v>
      </c>
      <c r="AK361">
        <v>1</v>
      </c>
      <c r="AL361">
        <v>12</v>
      </c>
      <c r="AM361" t="s">
        <v>195</v>
      </c>
      <c r="AN361">
        <v>1818</v>
      </c>
      <c r="AW361">
        <v>0</v>
      </c>
      <c r="AX361">
        <v>1245</v>
      </c>
      <c r="AY361">
        <v>3325</v>
      </c>
      <c r="AZ361">
        <v>2894</v>
      </c>
      <c r="BA361">
        <v>2775</v>
      </c>
      <c r="BB361">
        <v>2534</v>
      </c>
      <c r="BC361">
        <v>3540</v>
      </c>
      <c r="BD361">
        <v>3538</v>
      </c>
      <c r="BE361">
        <v>3270</v>
      </c>
      <c r="BF361">
        <v>3374</v>
      </c>
      <c r="BG361">
        <v>660</v>
      </c>
      <c r="BH361">
        <v>394</v>
      </c>
      <c r="BI361">
        <v>1095</v>
      </c>
      <c r="BJ361" s="2">
        <f>ROUND(SUM(BH361:BI361)/SUM($BH$107:$BI$393)*(1000*irw_fw_harvest!$AH$2-SUM($BJ$32:$BJ$106)),0)</f>
        <v>1248</v>
      </c>
      <c r="BK361" s="2">
        <f>ROUND(SUM(BH361:BI361)/SUM($BH$107:$BI$393)*(1000*irw_fw_harvest!$AI$2-SUM($BK$32:$BK$106)),0)</f>
        <v>1461</v>
      </c>
      <c r="BL361" s="2"/>
      <c r="BM361" s="7">
        <f>ROUND(SUM(BH361:BI361)/SUM($BH$107:$BI$393)*1000*irw_fw_harvest!$AH$32,0)</f>
        <v>4328</v>
      </c>
      <c r="BN361" s="7">
        <f>ROUND(SUM(BH361:BI361)/SUM($BH$107:$BI$393)*1000*irw_fw_harvest!$AI$32,0)</f>
        <v>4460</v>
      </c>
      <c r="BP361" s="12">
        <f t="shared" si="86"/>
        <v>5576</v>
      </c>
      <c r="BQ361" s="12">
        <f t="shared" si="87"/>
        <v>5921</v>
      </c>
    </row>
    <row r="362" spans="1:69" ht="19.5" x14ac:dyDescent="0.6">
      <c r="A362" t="s">
        <v>200</v>
      </c>
      <c r="B362" t="s">
        <v>169</v>
      </c>
      <c r="C362" t="s">
        <v>170</v>
      </c>
      <c r="D362" t="s">
        <v>192</v>
      </c>
      <c r="E362" t="s">
        <v>199</v>
      </c>
      <c r="F362" t="s">
        <v>173</v>
      </c>
      <c r="G362" t="s">
        <v>174</v>
      </c>
      <c r="H362" t="s">
        <v>175</v>
      </c>
      <c r="I362">
        <v>1</v>
      </c>
      <c r="J362" t="s">
        <v>176</v>
      </c>
      <c r="K362" t="b">
        <v>0</v>
      </c>
      <c r="L362">
        <v>95</v>
      </c>
      <c r="M362">
        <v>150</v>
      </c>
      <c r="N362">
        <v>95</v>
      </c>
      <c r="O362">
        <v>150</v>
      </c>
      <c r="P362">
        <v>7</v>
      </c>
      <c r="Q362">
        <v>-1</v>
      </c>
      <c r="R362">
        <v>-1</v>
      </c>
      <c r="S362">
        <v>-1</v>
      </c>
      <c r="T362">
        <v>-1</v>
      </c>
      <c r="U362">
        <v>-1</v>
      </c>
      <c r="V362">
        <v>-1</v>
      </c>
      <c r="W362">
        <v>-1</v>
      </c>
      <c r="X362">
        <v>-1</v>
      </c>
      <c r="Y362">
        <v>-1</v>
      </c>
      <c r="Z362">
        <v>-1</v>
      </c>
      <c r="AA362">
        <v>-1</v>
      </c>
      <c r="AB362">
        <v>-1</v>
      </c>
      <c r="AC362">
        <v>-1</v>
      </c>
      <c r="AD362">
        <v>-1</v>
      </c>
      <c r="AE362">
        <v>-1</v>
      </c>
      <c r="AF362">
        <v>-1</v>
      </c>
      <c r="AG362">
        <v>-1</v>
      </c>
      <c r="AH362">
        <v>-1</v>
      </c>
      <c r="AI362">
        <v>-1</v>
      </c>
      <c r="AJ362">
        <v>-1</v>
      </c>
      <c r="AK362">
        <v>1</v>
      </c>
      <c r="AL362">
        <v>12</v>
      </c>
      <c r="AM362" t="s">
        <v>195</v>
      </c>
      <c r="AN362">
        <v>1818</v>
      </c>
      <c r="AW362">
        <v>0</v>
      </c>
      <c r="AX362">
        <v>2653</v>
      </c>
      <c r="AY362">
        <v>7152</v>
      </c>
      <c r="AZ362">
        <v>6292</v>
      </c>
      <c r="BA362">
        <v>6103</v>
      </c>
      <c r="BB362">
        <v>5639</v>
      </c>
      <c r="BC362">
        <v>7977</v>
      </c>
      <c r="BD362">
        <v>8076</v>
      </c>
      <c r="BE362">
        <v>7574</v>
      </c>
      <c r="BF362">
        <v>7933</v>
      </c>
      <c r="BG362">
        <v>1540</v>
      </c>
      <c r="BH362">
        <v>908</v>
      </c>
      <c r="BI362">
        <v>2499</v>
      </c>
      <c r="BJ362" s="2">
        <f>ROUND(SUM(BH362:BI362)/SUM($BH$107:$BI$393)*(1000*irw_fw_harvest!$AH$2-SUM($BJ$32:$BJ$106)),0)</f>
        <v>2856</v>
      </c>
      <c r="BK362" s="2">
        <f>ROUND(SUM(BH362:BI362)/SUM($BH$107:$BI$393)*(1000*irw_fw_harvest!$AI$2-SUM($BK$32:$BK$106)),0)</f>
        <v>3342</v>
      </c>
      <c r="BL362" s="2"/>
      <c r="BM362" s="7">
        <f>ROUND(SUM(BH362:BI362)/SUM($BH$107:$BI$393)*1000*irw_fw_harvest!$AH$32,0)</f>
        <v>9902</v>
      </c>
      <c r="BN362" s="7">
        <f>ROUND(SUM(BH362:BI362)/SUM($BH$107:$BI$393)*1000*irw_fw_harvest!$AI$32,0)</f>
        <v>10205</v>
      </c>
      <c r="BP362" s="12">
        <f t="shared" si="86"/>
        <v>12758</v>
      </c>
      <c r="BQ362" s="12">
        <f t="shared" si="87"/>
        <v>13547</v>
      </c>
    </row>
    <row r="363" spans="1:69" ht="19.5" x14ac:dyDescent="0.6">
      <c r="A363" t="s">
        <v>200</v>
      </c>
      <c r="B363" t="s">
        <v>169</v>
      </c>
      <c r="C363" t="s">
        <v>170</v>
      </c>
      <c r="D363" t="s">
        <v>193</v>
      </c>
      <c r="E363" t="s">
        <v>199</v>
      </c>
      <c r="F363" t="s">
        <v>173</v>
      </c>
      <c r="G363" t="s">
        <v>174</v>
      </c>
      <c r="H363" t="s">
        <v>175</v>
      </c>
      <c r="I363">
        <v>1</v>
      </c>
      <c r="J363" t="s">
        <v>176</v>
      </c>
      <c r="K363" t="b">
        <v>0</v>
      </c>
      <c r="L363">
        <v>95</v>
      </c>
      <c r="M363">
        <v>150</v>
      </c>
      <c r="N363">
        <v>95</v>
      </c>
      <c r="O363">
        <v>150</v>
      </c>
      <c r="P363">
        <v>7</v>
      </c>
      <c r="Q363">
        <v>-1</v>
      </c>
      <c r="R363">
        <v>-1</v>
      </c>
      <c r="S363">
        <v>-1</v>
      </c>
      <c r="T363">
        <v>-1</v>
      </c>
      <c r="U363">
        <v>-1</v>
      </c>
      <c r="V363">
        <v>-1</v>
      </c>
      <c r="W363">
        <v>-1</v>
      </c>
      <c r="X363">
        <v>-1</v>
      </c>
      <c r="Y363">
        <v>-1</v>
      </c>
      <c r="Z363">
        <v>-1</v>
      </c>
      <c r="AA363">
        <v>-1</v>
      </c>
      <c r="AB363">
        <v>-1</v>
      </c>
      <c r="AC363">
        <v>-1</v>
      </c>
      <c r="AD363">
        <v>-1</v>
      </c>
      <c r="AE363">
        <v>-1</v>
      </c>
      <c r="AF363">
        <v>-1</v>
      </c>
      <c r="AG363">
        <v>-1</v>
      </c>
      <c r="AH363">
        <v>-1</v>
      </c>
      <c r="AI363">
        <v>-1</v>
      </c>
      <c r="AJ363">
        <v>-1</v>
      </c>
      <c r="AK363">
        <v>1</v>
      </c>
      <c r="AL363">
        <v>12</v>
      </c>
      <c r="AM363" t="s">
        <v>195</v>
      </c>
      <c r="AN363">
        <v>1818</v>
      </c>
      <c r="AW363">
        <v>0</v>
      </c>
      <c r="AX363">
        <v>4907</v>
      </c>
      <c r="AY363">
        <v>12846</v>
      </c>
      <c r="AZ363">
        <v>10956</v>
      </c>
      <c r="BA363">
        <v>10285</v>
      </c>
      <c r="BB363">
        <v>9179</v>
      </c>
      <c r="BC363">
        <v>12518</v>
      </c>
      <c r="BD363">
        <v>12192</v>
      </c>
      <c r="BE363">
        <v>10965</v>
      </c>
      <c r="BF363">
        <v>10980</v>
      </c>
      <c r="BG363">
        <v>2136</v>
      </c>
      <c r="BH363">
        <v>1267</v>
      </c>
      <c r="BI363">
        <v>3501</v>
      </c>
      <c r="BJ363" s="2">
        <f>ROUND(SUM(BH363:BI363)/SUM($BH$107:$BI$393)*(1000*irw_fw_harvest!$AH$2-SUM($BJ$32:$BJ$106)),0)</f>
        <v>3997</v>
      </c>
      <c r="BK363" s="2">
        <f>ROUND(SUM(BH363:BI363)/SUM($BH$107:$BI$393)*(1000*irw_fw_harvest!$AI$2-SUM($BK$32:$BK$106)),0)</f>
        <v>4677</v>
      </c>
      <c r="BL363" s="2"/>
      <c r="BM363" s="7">
        <f>ROUND(SUM(BH363:BI363)/SUM($BH$107:$BI$393)*1000*irw_fw_harvest!$AH$32,0)</f>
        <v>13858</v>
      </c>
      <c r="BN363" s="7">
        <f>ROUND(SUM(BH363:BI363)/SUM($BH$107:$BI$393)*1000*irw_fw_harvest!$AI$32,0)</f>
        <v>14282</v>
      </c>
      <c r="BP363" s="12">
        <f t="shared" si="86"/>
        <v>17855</v>
      </c>
      <c r="BQ363" s="12">
        <f t="shared" si="87"/>
        <v>18959</v>
      </c>
    </row>
    <row r="364" spans="1:69" ht="19.5" x14ac:dyDescent="0.6">
      <c r="A364" t="s">
        <v>200</v>
      </c>
      <c r="B364" t="s">
        <v>169</v>
      </c>
      <c r="C364" t="s">
        <v>170</v>
      </c>
      <c r="D364" t="s">
        <v>194</v>
      </c>
      <c r="E364" t="s">
        <v>199</v>
      </c>
      <c r="F364" t="s">
        <v>173</v>
      </c>
      <c r="G364" t="s">
        <v>174</v>
      </c>
      <c r="H364" t="s">
        <v>175</v>
      </c>
      <c r="I364">
        <v>1</v>
      </c>
      <c r="J364" t="s">
        <v>176</v>
      </c>
      <c r="K364" t="b">
        <v>0</v>
      </c>
      <c r="L364">
        <v>95</v>
      </c>
      <c r="M364">
        <v>150</v>
      </c>
      <c r="N364">
        <v>95</v>
      </c>
      <c r="O364">
        <v>150</v>
      </c>
      <c r="P364">
        <v>7</v>
      </c>
      <c r="Q364">
        <v>-1</v>
      </c>
      <c r="R364">
        <v>-1</v>
      </c>
      <c r="S364">
        <v>-1</v>
      </c>
      <c r="T364">
        <v>-1</v>
      </c>
      <c r="U364">
        <v>-1</v>
      </c>
      <c r="V364">
        <v>-1</v>
      </c>
      <c r="W364">
        <v>-1</v>
      </c>
      <c r="X364">
        <v>-1</v>
      </c>
      <c r="Y364">
        <v>-1</v>
      </c>
      <c r="Z364">
        <v>-1</v>
      </c>
      <c r="AA364">
        <v>-1</v>
      </c>
      <c r="AB364">
        <v>-1</v>
      </c>
      <c r="AC364">
        <v>-1</v>
      </c>
      <c r="AD364">
        <v>-1</v>
      </c>
      <c r="AE364">
        <v>-1</v>
      </c>
      <c r="AF364">
        <v>-1</v>
      </c>
      <c r="AG364">
        <v>-1</v>
      </c>
      <c r="AH364">
        <v>-1</v>
      </c>
      <c r="AI364">
        <v>-1</v>
      </c>
      <c r="AJ364">
        <v>-1</v>
      </c>
      <c r="AK364">
        <v>1</v>
      </c>
      <c r="AL364">
        <v>12</v>
      </c>
      <c r="AM364" t="s">
        <v>195</v>
      </c>
      <c r="AN364">
        <v>1818</v>
      </c>
      <c r="AW364">
        <v>0</v>
      </c>
      <c r="AX364">
        <v>1294</v>
      </c>
      <c r="AY364">
        <v>3346</v>
      </c>
      <c r="AZ364">
        <v>2811</v>
      </c>
      <c r="BA364">
        <v>2595</v>
      </c>
      <c r="BB364">
        <v>2272</v>
      </c>
      <c r="BC364">
        <v>3033</v>
      </c>
      <c r="BD364">
        <v>2883</v>
      </c>
      <c r="BE364">
        <v>2520</v>
      </c>
      <c r="BF364">
        <v>2443</v>
      </c>
      <c r="BG364">
        <v>456</v>
      </c>
      <c r="BH364">
        <v>255</v>
      </c>
      <c r="BI364">
        <v>671</v>
      </c>
      <c r="BJ364" s="2">
        <f>ROUND(SUM(BH364:BI364)/SUM($BH$107:$BI$393)*(1000*irw_fw_harvest!$AH$2-SUM($BJ$32:$BJ$106)),0)</f>
        <v>776</v>
      </c>
      <c r="BK364" s="2">
        <f>ROUND(SUM(BH364:BI364)/SUM($BH$107:$BI$393)*(1000*irw_fw_harvest!$AI$2-SUM($BK$32:$BK$106)),0)</f>
        <v>908</v>
      </c>
      <c r="BL364" s="2"/>
      <c r="BM364" s="7">
        <f>ROUND(SUM(BH364:BI364)/SUM($BH$107:$BI$393)*1000*irw_fw_harvest!$AH$32,0)</f>
        <v>2691</v>
      </c>
      <c r="BN364" s="7">
        <f>ROUND(SUM(BH364:BI364)/SUM($BH$107:$BI$393)*1000*irw_fw_harvest!$AI$32,0)</f>
        <v>2774</v>
      </c>
      <c r="BP364" s="12">
        <f t="shared" si="86"/>
        <v>3467</v>
      </c>
      <c r="BQ364" s="12">
        <f t="shared" si="87"/>
        <v>3682</v>
      </c>
    </row>
    <row r="365" spans="1:69" ht="19.5" x14ac:dyDescent="0.6">
      <c r="A365" t="s">
        <v>200</v>
      </c>
      <c r="B365" t="s">
        <v>169</v>
      </c>
      <c r="C365" t="s">
        <v>197</v>
      </c>
      <c r="D365" t="s">
        <v>193</v>
      </c>
      <c r="E365" t="s">
        <v>199</v>
      </c>
      <c r="F365" t="s">
        <v>173</v>
      </c>
      <c r="G365" t="s">
        <v>174</v>
      </c>
      <c r="H365" t="s">
        <v>175</v>
      </c>
      <c r="I365">
        <v>1</v>
      </c>
      <c r="J365" t="s">
        <v>176</v>
      </c>
      <c r="K365" t="b">
        <v>0</v>
      </c>
      <c r="L365">
        <v>16</v>
      </c>
      <c r="M365">
        <v>28</v>
      </c>
      <c r="N365">
        <v>16</v>
      </c>
      <c r="O365">
        <v>28</v>
      </c>
      <c r="P365">
        <v>5</v>
      </c>
      <c r="Q365">
        <v>-1</v>
      </c>
      <c r="R365">
        <v>-1</v>
      </c>
      <c r="S365">
        <v>-1</v>
      </c>
      <c r="T365">
        <v>-1</v>
      </c>
      <c r="U365">
        <v>-1</v>
      </c>
      <c r="V365">
        <v>-1</v>
      </c>
      <c r="W365">
        <v>-1</v>
      </c>
      <c r="X365">
        <v>-1</v>
      </c>
      <c r="Y365">
        <v>-1</v>
      </c>
      <c r="Z365">
        <v>-1</v>
      </c>
      <c r="AA365">
        <v>-1</v>
      </c>
      <c r="AB365">
        <v>-1</v>
      </c>
      <c r="AC365">
        <v>-1</v>
      </c>
      <c r="AD365">
        <v>-1</v>
      </c>
      <c r="AE365">
        <v>-1</v>
      </c>
      <c r="AF365">
        <v>-1</v>
      </c>
      <c r="AG365">
        <v>-1</v>
      </c>
      <c r="AH365">
        <v>-1</v>
      </c>
      <c r="AI365">
        <v>-1</v>
      </c>
      <c r="AJ365">
        <v>-1</v>
      </c>
      <c r="AK365">
        <v>1</v>
      </c>
      <c r="AL365">
        <v>12</v>
      </c>
      <c r="AM365" t="s">
        <v>195</v>
      </c>
      <c r="AN365">
        <v>1010</v>
      </c>
      <c r="AW365">
        <v>0</v>
      </c>
      <c r="AX365">
        <v>16</v>
      </c>
      <c r="AY365">
        <v>40</v>
      </c>
      <c r="AZ365">
        <v>30</v>
      </c>
      <c r="BA365">
        <v>23</v>
      </c>
      <c r="BB365">
        <v>14</v>
      </c>
      <c r="BC365">
        <v>11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 s="2">
        <f>ROUND(SUM(BH365:BI365)/SUM($BH$107:$BI$393)*(1000*irw_fw_harvest!$AH$2-SUM($BJ$32:$BJ$106)),0)</f>
        <v>0</v>
      </c>
      <c r="BK365" s="2">
        <f>ROUND(SUM(BH365:BI365)/SUM($BH$107:$BI$393)*(1000*irw_fw_harvest!$AI$2-SUM($BK$32:$BK$106)),0)</f>
        <v>0</v>
      </c>
      <c r="BL365" s="2"/>
      <c r="BM365" s="7">
        <f>ROUND(SUM(BH365:BI365)/SUM($BH$107:$BI$393)*1000*irw_fw_harvest!$AH$32,0)</f>
        <v>0</v>
      </c>
      <c r="BN365" s="7">
        <f>ROUND(SUM(BH365:BI365)/SUM($BH$107:$BI$393)*1000*irw_fw_harvest!$AI$32,0)</f>
        <v>0</v>
      </c>
      <c r="BP365" s="12">
        <f t="shared" si="86"/>
        <v>0</v>
      </c>
      <c r="BQ365" s="12">
        <f t="shared" si="87"/>
        <v>0</v>
      </c>
    </row>
    <row r="366" spans="1:69" ht="19.5" x14ac:dyDescent="0.6">
      <c r="A366" t="s">
        <v>200</v>
      </c>
      <c r="B366" t="s">
        <v>169</v>
      </c>
      <c r="C366" t="s">
        <v>197</v>
      </c>
      <c r="D366" t="s">
        <v>193</v>
      </c>
      <c r="E366" t="s">
        <v>199</v>
      </c>
      <c r="F366" t="s">
        <v>173</v>
      </c>
      <c r="G366" t="s">
        <v>174</v>
      </c>
      <c r="H366" t="s">
        <v>175</v>
      </c>
      <c r="I366">
        <v>1</v>
      </c>
      <c r="J366" t="s">
        <v>176</v>
      </c>
      <c r="K366" t="b">
        <v>0</v>
      </c>
      <c r="L366">
        <v>29</v>
      </c>
      <c r="M366">
        <v>44</v>
      </c>
      <c r="N366">
        <v>29</v>
      </c>
      <c r="O366">
        <v>44</v>
      </c>
      <c r="P366">
        <v>7</v>
      </c>
      <c r="Q366">
        <v>-1</v>
      </c>
      <c r="R366">
        <v>-1</v>
      </c>
      <c r="S366">
        <v>-1</v>
      </c>
      <c r="T366">
        <v>-1</v>
      </c>
      <c r="U366">
        <v>-1</v>
      </c>
      <c r="V366">
        <v>-1</v>
      </c>
      <c r="W366">
        <v>-1</v>
      </c>
      <c r="X366">
        <v>-1</v>
      </c>
      <c r="Y366">
        <v>-1</v>
      </c>
      <c r="Z366">
        <v>-1</v>
      </c>
      <c r="AA366">
        <v>-1</v>
      </c>
      <c r="AB366">
        <v>-1</v>
      </c>
      <c r="AC366">
        <v>-1</v>
      </c>
      <c r="AD366">
        <v>-1</v>
      </c>
      <c r="AE366">
        <v>-1</v>
      </c>
      <c r="AF366">
        <v>-1</v>
      </c>
      <c r="AG366">
        <v>-1</v>
      </c>
      <c r="AH366">
        <v>-1</v>
      </c>
      <c r="AI366">
        <v>-1</v>
      </c>
      <c r="AJ366">
        <v>-1</v>
      </c>
      <c r="AK366">
        <v>1</v>
      </c>
      <c r="AL366">
        <v>12</v>
      </c>
      <c r="AM366" t="s">
        <v>195</v>
      </c>
      <c r="AN366">
        <v>1212</v>
      </c>
      <c r="AW366">
        <v>0</v>
      </c>
      <c r="AX366">
        <v>48</v>
      </c>
      <c r="AY366">
        <v>148</v>
      </c>
      <c r="AZ366">
        <v>145</v>
      </c>
      <c r="BA366">
        <v>146</v>
      </c>
      <c r="BB366">
        <v>142</v>
      </c>
      <c r="BC366">
        <v>208</v>
      </c>
      <c r="BD366">
        <v>220</v>
      </c>
      <c r="BE366">
        <v>202</v>
      </c>
      <c r="BF366">
        <v>207</v>
      </c>
      <c r="BG366">
        <v>38</v>
      </c>
      <c r="BH366">
        <v>21</v>
      </c>
      <c r="BI366">
        <v>57</v>
      </c>
      <c r="BJ366" s="2">
        <f>ROUND(SUM(BH366:BI366)/SUM($BH$107:$BI$393)*(1000*irw_fw_harvest!$AH$2-SUM($BJ$32:$BJ$106)),0)</f>
        <v>65</v>
      </c>
      <c r="BK366" s="2">
        <f>ROUND(SUM(BH366:BI366)/SUM($BH$107:$BI$393)*(1000*irw_fw_harvest!$AI$2-SUM($BK$32:$BK$106)),0)</f>
        <v>77</v>
      </c>
      <c r="BL366" s="2"/>
      <c r="BM366" s="7">
        <f>ROUND(SUM(BH366:BI366)/SUM($BH$107:$BI$393)*1000*irw_fw_harvest!$AH$32,0)</f>
        <v>227</v>
      </c>
      <c r="BN366" s="7">
        <f>ROUND(SUM(BH366:BI366)/SUM($BH$107:$BI$393)*1000*irw_fw_harvest!$AI$32,0)</f>
        <v>234</v>
      </c>
      <c r="BP366" s="12">
        <f t="shared" si="86"/>
        <v>292</v>
      </c>
      <c r="BQ366" s="12">
        <f t="shared" si="87"/>
        <v>311</v>
      </c>
    </row>
    <row r="367" spans="1:69" ht="19.5" x14ac:dyDescent="0.6">
      <c r="A367" t="s">
        <v>200</v>
      </c>
      <c r="B367" t="s">
        <v>169</v>
      </c>
      <c r="C367" t="s">
        <v>197</v>
      </c>
      <c r="D367" t="s">
        <v>193</v>
      </c>
      <c r="E367" t="s">
        <v>199</v>
      </c>
      <c r="F367" t="s">
        <v>173</v>
      </c>
      <c r="G367" t="s">
        <v>174</v>
      </c>
      <c r="H367" t="s">
        <v>175</v>
      </c>
      <c r="I367">
        <v>1</v>
      </c>
      <c r="J367" t="s">
        <v>176</v>
      </c>
      <c r="K367" t="b">
        <v>0</v>
      </c>
      <c r="L367">
        <v>45</v>
      </c>
      <c r="M367">
        <v>72</v>
      </c>
      <c r="N367">
        <v>45</v>
      </c>
      <c r="O367">
        <v>72</v>
      </c>
      <c r="P367">
        <v>7</v>
      </c>
      <c r="Q367">
        <v>-1</v>
      </c>
      <c r="R367">
        <v>-1</v>
      </c>
      <c r="S367">
        <v>-1</v>
      </c>
      <c r="T367">
        <v>-1</v>
      </c>
      <c r="U367">
        <v>-1</v>
      </c>
      <c r="V367">
        <v>-1</v>
      </c>
      <c r="W367">
        <v>-1</v>
      </c>
      <c r="X367">
        <v>-1</v>
      </c>
      <c r="Y367">
        <v>-1</v>
      </c>
      <c r="Z367">
        <v>-1</v>
      </c>
      <c r="AA367">
        <v>-1</v>
      </c>
      <c r="AB367">
        <v>-1</v>
      </c>
      <c r="AC367">
        <v>-1</v>
      </c>
      <c r="AD367">
        <v>-1</v>
      </c>
      <c r="AE367">
        <v>-1</v>
      </c>
      <c r="AF367">
        <v>-1</v>
      </c>
      <c r="AG367">
        <v>-1</v>
      </c>
      <c r="AH367">
        <v>-1</v>
      </c>
      <c r="AI367">
        <v>-1</v>
      </c>
      <c r="AJ367">
        <v>-1</v>
      </c>
      <c r="AK367">
        <v>1</v>
      </c>
      <c r="AL367">
        <v>12</v>
      </c>
      <c r="AM367" t="s">
        <v>195</v>
      </c>
      <c r="AN367">
        <v>1414</v>
      </c>
      <c r="AW367">
        <v>0</v>
      </c>
      <c r="AX367">
        <v>0</v>
      </c>
      <c r="AY367">
        <v>0</v>
      </c>
      <c r="AZ367">
        <v>0</v>
      </c>
      <c r="BA367">
        <v>9</v>
      </c>
      <c r="BB367">
        <v>18</v>
      </c>
      <c r="BC367">
        <v>41</v>
      </c>
      <c r="BD367">
        <v>58</v>
      </c>
      <c r="BE367">
        <v>70</v>
      </c>
      <c r="BF367">
        <v>91</v>
      </c>
      <c r="BG367">
        <v>20</v>
      </c>
      <c r="BH367">
        <v>14</v>
      </c>
      <c r="BI367">
        <v>46</v>
      </c>
      <c r="BJ367" s="2">
        <f>ROUND(SUM(BH367:BI367)/SUM($BH$107:$BI$393)*(1000*irw_fw_harvest!$AH$2-SUM($BJ$32:$BJ$106)),0)</f>
        <v>50</v>
      </c>
      <c r="BK367" s="2">
        <f>ROUND(SUM(BH367:BI367)/SUM($BH$107:$BI$393)*(1000*irw_fw_harvest!$AI$2-SUM($BK$32:$BK$106)),0)</f>
        <v>59</v>
      </c>
      <c r="BL367" s="2"/>
      <c r="BM367" s="7">
        <f>ROUND(SUM(BH367:BI367)/SUM($BH$107:$BI$393)*1000*irw_fw_harvest!$AH$32,0)</f>
        <v>174</v>
      </c>
      <c r="BN367" s="7">
        <f>ROUND(SUM(BH367:BI367)/SUM($BH$107:$BI$393)*1000*irw_fw_harvest!$AI$32,0)</f>
        <v>180</v>
      </c>
      <c r="BP367" s="12">
        <f t="shared" si="86"/>
        <v>224</v>
      </c>
      <c r="BQ367" s="12">
        <f t="shared" si="87"/>
        <v>239</v>
      </c>
    </row>
    <row r="368" spans="1:69" ht="19.5" x14ac:dyDescent="0.6">
      <c r="A368" t="s">
        <v>200</v>
      </c>
      <c r="B368" t="s">
        <v>169</v>
      </c>
      <c r="C368" t="s">
        <v>187</v>
      </c>
      <c r="D368" t="s">
        <v>180</v>
      </c>
      <c r="E368" t="s">
        <v>172</v>
      </c>
      <c r="F368" t="s">
        <v>173</v>
      </c>
      <c r="G368" t="s">
        <v>174</v>
      </c>
      <c r="H368" t="s">
        <v>175</v>
      </c>
      <c r="I368">
        <v>1</v>
      </c>
      <c r="J368" t="s">
        <v>176</v>
      </c>
      <c r="K368" t="b">
        <v>0</v>
      </c>
      <c r="L368">
        <v>12</v>
      </c>
      <c r="M368">
        <v>20</v>
      </c>
      <c r="N368">
        <v>12</v>
      </c>
      <c r="O368">
        <v>20</v>
      </c>
      <c r="P368">
        <v>5</v>
      </c>
      <c r="Q368">
        <v>-1</v>
      </c>
      <c r="R368">
        <v>-1</v>
      </c>
      <c r="S368">
        <v>-1</v>
      </c>
      <c r="T368">
        <v>-1</v>
      </c>
      <c r="U368">
        <v>-1</v>
      </c>
      <c r="V368">
        <v>-1</v>
      </c>
      <c r="W368">
        <v>-1</v>
      </c>
      <c r="X368">
        <v>-1</v>
      </c>
      <c r="Y368">
        <v>-1</v>
      </c>
      <c r="Z368">
        <v>-1</v>
      </c>
      <c r="AA368">
        <v>-1</v>
      </c>
      <c r="AB368">
        <v>-1</v>
      </c>
      <c r="AC368">
        <v>-1</v>
      </c>
      <c r="AD368">
        <v>-1</v>
      </c>
      <c r="AE368">
        <v>-1</v>
      </c>
      <c r="AF368">
        <v>-1</v>
      </c>
      <c r="AG368">
        <v>-1</v>
      </c>
      <c r="AH368">
        <v>-1</v>
      </c>
      <c r="AI368">
        <v>-1</v>
      </c>
      <c r="AJ368">
        <v>-1</v>
      </c>
      <c r="AK368">
        <v>1</v>
      </c>
      <c r="AL368">
        <v>12</v>
      </c>
      <c r="AM368" t="s">
        <v>195</v>
      </c>
      <c r="AN368">
        <v>1010</v>
      </c>
      <c r="AW368">
        <v>0</v>
      </c>
      <c r="AX368">
        <v>28</v>
      </c>
      <c r="AY368">
        <v>81</v>
      </c>
      <c r="AZ368">
        <v>73</v>
      </c>
      <c r="BA368">
        <v>73</v>
      </c>
      <c r="BB368">
        <v>70</v>
      </c>
      <c r="BC368">
        <v>103</v>
      </c>
      <c r="BD368">
        <v>107</v>
      </c>
      <c r="BE368">
        <v>102</v>
      </c>
      <c r="BF368">
        <v>111</v>
      </c>
      <c r="BG368">
        <v>21</v>
      </c>
      <c r="BH368">
        <v>11</v>
      </c>
      <c r="BI368">
        <v>30</v>
      </c>
      <c r="BJ368" s="2">
        <f>ROUND(SUM(BH368:BI368)/SUM($BH$107:$BI$393)*(1000*irw_fw_harvest!$AH$2-SUM($BJ$32:$BJ$106)),0)</f>
        <v>34</v>
      </c>
      <c r="BK368" s="2">
        <f>ROUND(SUM(BH368:BI368)/SUM($BH$107:$BI$393)*(1000*irw_fw_harvest!$AI$2-SUM($BK$32:$BK$106)),0)</f>
        <v>40</v>
      </c>
      <c r="BL368" s="2"/>
      <c r="BM368" s="7">
        <f>ROUND(SUM(BH368:BI368)/SUM($BH$107:$BI$393)*1000*irw_fw_harvest!$AH$32,0)</f>
        <v>119</v>
      </c>
      <c r="BN368" s="7">
        <f>ROUND(SUM(BH368:BI368)/SUM($BH$107:$BI$393)*1000*irw_fw_harvest!$AI$32,0)</f>
        <v>123</v>
      </c>
      <c r="BP368" s="12">
        <f t="shared" si="86"/>
        <v>153</v>
      </c>
      <c r="BQ368" s="12">
        <f t="shared" si="87"/>
        <v>163</v>
      </c>
    </row>
    <row r="369" spans="1:69" ht="19.5" x14ac:dyDescent="0.6">
      <c r="A369" t="s">
        <v>200</v>
      </c>
      <c r="B369" t="s">
        <v>169</v>
      </c>
      <c r="C369" t="s">
        <v>187</v>
      </c>
      <c r="D369" t="s">
        <v>180</v>
      </c>
      <c r="E369" t="s">
        <v>172</v>
      </c>
      <c r="F369" t="s">
        <v>173</v>
      </c>
      <c r="G369" t="s">
        <v>174</v>
      </c>
      <c r="H369" t="s">
        <v>175</v>
      </c>
      <c r="I369">
        <v>1</v>
      </c>
      <c r="J369" t="s">
        <v>176</v>
      </c>
      <c r="K369" t="b">
        <v>0</v>
      </c>
      <c r="L369">
        <v>21</v>
      </c>
      <c r="M369">
        <v>79</v>
      </c>
      <c r="N369">
        <v>21</v>
      </c>
      <c r="O369">
        <v>79</v>
      </c>
      <c r="P369">
        <v>7</v>
      </c>
      <c r="Q369">
        <v>-1</v>
      </c>
      <c r="R369">
        <v>-1</v>
      </c>
      <c r="S369">
        <v>-1</v>
      </c>
      <c r="T369">
        <v>-1</v>
      </c>
      <c r="U369">
        <v>-1</v>
      </c>
      <c r="V369">
        <v>-1</v>
      </c>
      <c r="W369">
        <v>-1</v>
      </c>
      <c r="X369">
        <v>-1</v>
      </c>
      <c r="Y369">
        <v>-1</v>
      </c>
      <c r="Z369">
        <v>-1</v>
      </c>
      <c r="AA369">
        <v>-1</v>
      </c>
      <c r="AB369">
        <v>-1</v>
      </c>
      <c r="AC369">
        <v>-1</v>
      </c>
      <c r="AD369">
        <v>-1</v>
      </c>
      <c r="AE369">
        <v>-1</v>
      </c>
      <c r="AF369">
        <v>-1</v>
      </c>
      <c r="AG369">
        <v>-1</v>
      </c>
      <c r="AH369">
        <v>-1</v>
      </c>
      <c r="AI369">
        <v>-1</v>
      </c>
      <c r="AJ369">
        <v>-1</v>
      </c>
      <c r="AK369">
        <v>1</v>
      </c>
      <c r="AL369">
        <v>12</v>
      </c>
      <c r="AM369" t="s">
        <v>195</v>
      </c>
      <c r="AN369">
        <v>1212</v>
      </c>
      <c r="AW369">
        <v>0</v>
      </c>
      <c r="AX369">
        <v>1088</v>
      </c>
      <c r="AY369">
        <v>2900</v>
      </c>
      <c r="AZ369">
        <v>2521</v>
      </c>
      <c r="BA369">
        <v>2415</v>
      </c>
      <c r="BB369">
        <v>2204</v>
      </c>
      <c r="BC369">
        <v>3072</v>
      </c>
      <c r="BD369">
        <v>3061</v>
      </c>
      <c r="BE369">
        <v>2822</v>
      </c>
      <c r="BF369">
        <v>2902</v>
      </c>
      <c r="BG369">
        <v>549</v>
      </c>
      <c r="BH369">
        <v>319</v>
      </c>
      <c r="BI369">
        <v>859</v>
      </c>
      <c r="BJ369" s="2">
        <f>ROUND(SUM(BH369:BI369)/SUM($BH$107:$BI$393)*(1000*irw_fw_harvest!$AH$2-SUM($BJ$32:$BJ$106)),0)</f>
        <v>987</v>
      </c>
      <c r="BK369" s="2">
        <f>ROUND(SUM(BH369:BI369)/SUM($BH$107:$BI$393)*(1000*irw_fw_harvest!$AI$2-SUM($BK$32:$BK$106)),0)</f>
        <v>1155</v>
      </c>
      <c r="BL369" s="2"/>
      <c r="BM369" s="7">
        <f>ROUND(SUM(BH369:BI369)/SUM($BH$107:$BI$393)*1000*irw_fw_harvest!$AH$32,0)</f>
        <v>3424</v>
      </c>
      <c r="BN369" s="7">
        <f>ROUND(SUM(BH369:BI369)/SUM($BH$107:$BI$393)*1000*irw_fw_harvest!$AI$32,0)</f>
        <v>3528</v>
      </c>
      <c r="BP369" s="12">
        <f t="shared" si="86"/>
        <v>4411</v>
      </c>
      <c r="BQ369" s="12">
        <f t="shared" si="87"/>
        <v>4683</v>
      </c>
    </row>
    <row r="370" spans="1:69" ht="19.5" x14ac:dyDescent="0.6">
      <c r="A370" t="s">
        <v>200</v>
      </c>
      <c r="B370" t="s">
        <v>169</v>
      </c>
      <c r="C370" t="s">
        <v>187</v>
      </c>
      <c r="D370" t="s">
        <v>180</v>
      </c>
      <c r="E370" t="s">
        <v>199</v>
      </c>
      <c r="F370" t="s">
        <v>173</v>
      </c>
      <c r="G370" t="s">
        <v>174</v>
      </c>
      <c r="H370" t="s">
        <v>175</v>
      </c>
      <c r="I370">
        <v>1</v>
      </c>
      <c r="J370" t="s">
        <v>176</v>
      </c>
      <c r="K370" t="b">
        <v>0</v>
      </c>
      <c r="L370">
        <v>21</v>
      </c>
      <c r="M370">
        <v>150</v>
      </c>
      <c r="N370">
        <v>21</v>
      </c>
      <c r="O370">
        <v>150</v>
      </c>
      <c r="P370">
        <v>7</v>
      </c>
      <c r="Q370">
        <v>-1</v>
      </c>
      <c r="R370">
        <v>-1</v>
      </c>
      <c r="S370">
        <v>-1</v>
      </c>
      <c r="T370">
        <v>-1</v>
      </c>
      <c r="U370">
        <v>-1</v>
      </c>
      <c r="V370">
        <v>-1</v>
      </c>
      <c r="W370">
        <v>-1</v>
      </c>
      <c r="X370">
        <v>-1</v>
      </c>
      <c r="Y370">
        <v>-1</v>
      </c>
      <c r="Z370">
        <v>-1</v>
      </c>
      <c r="AA370">
        <v>-1</v>
      </c>
      <c r="AB370">
        <v>-1</v>
      </c>
      <c r="AC370">
        <v>-1</v>
      </c>
      <c r="AD370">
        <v>-1</v>
      </c>
      <c r="AE370">
        <v>-1</v>
      </c>
      <c r="AF370">
        <v>-1</v>
      </c>
      <c r="AG370">
        <v>-1</v>
      </c>
      <c r="AH370">
        <v>-1</v>
      </c>
      <c r="AI370">
        <v>-1</v>
      </c>
      <c r="AJ370">
        <v>-1</v>
      </c>
      <c r="AK370">
        <v>1</v>
      </c>
      <c r="AL370">
        <v>12</v>
      </c>
      <c r="AM370" t="s">
        <v>195</v>
      </c>
      <c r="AN370">
        <v>1212</v>
      </c>
      <c r="AW370">
        <v>0</v>
      </c>
      <c r="AX370">
        <v>187</v>
      </c>
      <c r="AY370">
        <v>507</v>
      </c>
      <c r="AZ370">
        <v>448</v>
      </c>
      <c r="BA370">
        <v>437</v>
      </c>
      <c r="BB370">
        <v>406</v>
      </c>
      <c r="BC370">
        <v>575</v>
      </c>
      <c r="BD370">
        <v>582</v>
      </c>
      <c r="BE370">
        <v>547</v>
      </c>
      <c r="BF370">
        <v>576</v>
      </c>
      <c r="BG370">
        <v>110</v>
      </c>
      <c r="BH370">
        <v>65</v>
      </c>
      <c r="BI370">
        <v>180</v>
      </c>
      <c r="BJ370" s="2">
        <f>ROUND(SUM(BH370:BI370)/SUM($BH$107:$BI$393)*(1000*irw_fw_harvest!$AH$2-SUM($BJ$32:$BJ$106)),0)</f>
        <v>205</v>
      </c>
      <c r="BK370" s="2">
        <f>ROUND(SUM(BH370:BI370)/SUM($BH$107:$BI$393)*(1000*irw_fw_harvest!$AI$2-SUM($BK$32:$BK$106)),0)</f>
        <v>240</v>
      </c>
      <c r="BL370" s="2"/>
      <c r="BM370" s="7">
        <f>ROUND(SUM(BH370:BI370)/SUM($BH$107:$BI$393)*1000*irw_fw_harvest!$AH$32,0)</f>
        <v>712</v>
      </c>
      <c r="BN370" s="7">
        <f>ROUND(SUM(BH370:BI370)/SUM($BH$107:$BI$393)*1000*irw_fw_harvest!$AI$32,0)</f>
        <v>734</v>
      </c>
      <c r="BP370" s="12">
        <f t="shared" si="86"/>
        <v>917</v>
      </c>
      <c r="BQ370" s="12">
        <f t="shared" si="87"/>
        <v>974</v>
      </c>
    </row>
    <row r="371" spans="1:69" ht="19.5" x14ac:dyDescent="0.6">
      <c r="A371" t="s">
        <v>200</v>
      </c>
      <c r="B371" t="s">
        <v>169</v>
      </c>
      <c r="C371" t="s">
        <v>178</v>
      </c>
      <c r="D371" t="s">
        <v>171</v>
      </c>
      <c r="E371" t="s">
        <v>172</v>
      </c>
      <c r="F371" t="s">
        <v>173</v>
      </c>
      <c r="G371" t="s">
        <v>174</v>
      </c>
      <c r="H371" t="s">
        <v>175</v>
      </c>
      <c r="I371">
        <v>1</v>
      </c>
      <c r="J371" t="s">
        <v>176</v>
      </c>
      <c r="K371" t="b">
        <v>0</v>
      </c>
      <c r="L371">
        <v>12</v>
      </c>
      <c r="M371">
        <v>20</v>
      </c>
      <c r="N371">
        <v>12</v>
      </c>
      <c r="O371">
        <v>20</v>
      </c>
      <c r="P371">
        <v>5</v>
      </c>
      <c r="Q371">
        <v>-1</v>
      </c>
      <c r="R371">
        <v>-1</v>
      </c>
      <c r="S371">
        <v>-1</v>
      </c>
      <c r="T371">
        <v>-1</v>
      </c>
      <c r="U371">
        <v>-1</v>
      </c>
      <c r="V371">
        <v>-1</v>
      </c>
      <c r="W371">
        <v>-1</v>
      </c>
      <c r="X371">
        <v>-1</v>
      </c>
      <c r="Y371">
        <v>-1</v>
      </c>
      <c r="Z371">
        <v>-1</v>
      </c>
      <c r="AA371">
        <v>-1</v>
      </c>
      <c r="AB371">
        <v>-1</v>
      </c>
      <c r="AC371">
        <v>-1</v>
      </c>
      <c r="AD371">
        <v>-1</v>
      </c>
      <c r="AE371">
        <v>-1</v>
      </c>
      <c r="AF371">
        <v>-1</v>
      </c>
      <c r="AG371">
        <v>-1</v>
      </c>
      <c r="AH371">
        <v>-1</v>
      </c>
      <c r="AI371">
        <v>-1</v>
      </c>
      <c r="AJ371">
        <v>-1</v>
      </c>
      <c r="AK371">
        <v>1</v>
      </c>
      <c r="AL371">
        <v>12</v>
      </c>
      <c r="AM371" t="s">
        <v>195</v>
      </c>
      <c r="AN371">
        <v>1010</v>
      </c>
      <c r="AW371">
        <v>0</v>
      </c>
      <c r="AX371">
        <v>79</v>
      </c>
      <c r="AY371">
        <v>226</v>
      </c>
      <c r="AZ371">
        <v>207</v>
      </c>
      <c r="BA371">
        <v>209</v>
      </c>
      <c r="BB371">
        <v>202</v>
      </c>
      <c r="BC371">
        <v>297</v>
      </c>
      <c r="BD371">
        <v>314</v>
      </c>
      <c r="BE371">
        <v>305</v>
      </c>
      <c r="BF371">
        <v>331</v>
      </c>
      <c r="BG371">
        <v>66</v>
      </c>
      <c r="BH371">
        <v>35</v>
      </c>
      <c r="BI371">
        <v>90</v>
      </c>
      <c r="BJ371" s="2">
        <f>ROUND(SUM(BH371:BI371)/SUM($BH$107:$BI$393)*(1000*irw_fw_harvest!$AH$2-SUM($BJ$32:$BJ$106)),0)</f>
        <v>105</v>
      </c>
      <c r="BK371" s="2">
        <f>ROUND(SUM(BH371:BI371)/SUM($BH$107:$BI$393)*(1000*irw_fw_harvest!$AI$2-SUM($BK$32:$BK$106)),0)</f>
        <v>123</v>
      </c>
      <c r="BL371" s="2"/>
      <c r="BM371" s="7">
        <f>ROUND(SUM(BH371:BI371)/SUM($BH$107:$BI$393)*1000*irw_fw_harvest!$AH$32,0)</f>
        <v>363</v>
      </c>
      <c r="BN371" s="7">
        <f>ROUND(SUM(BH371:BI371)/SUM($BH$107:$BI$393)*1000*irw_fw_harvest!$AI$32,0)</f>
        <v>374</v>
      </c>
      <c r="BP371" s="12">
        <f t="shared" si="86"/>
        <v>468</v>
      </c>
      <c r="BQ371" s="12">
        <f t="shared" si="87"/>
        <v>497</v>
      </c>
    </row>
    <row r="372" spans="1:69" ht="19.5" x14ac:dyDescent="0.6">
      <c r="A372" t="s">
        <v>200</v>
      </c>
      <c r="B372" t="s">
        <v>169</v>
      </c>
      <c r="C372" t="s">
        <v>178</v>
      </c>
      <c r="D372" t="s">
        <v>180</v>
      </c>
      <c r="E372" t="s">
        <v>172</v>
      </c>
      <c r="F372" t="s">
        <v>173</v>
      </c>
      <c r="G372" t="s">
        <v>174</v>
      </c>
      <c r="H372" t="s">
        <v>175</v>
      </c>
      <c r="I372">
        <v>1</v>
      </c>
      <c r="J372" t="s">
        <v>176</v>
      </c>
      <c r="K372" t="b">
        <v>0</v>
      </c>
      <c r="L372">
        <v>12</v>
      </c>
      <c r="M372">
        <v>20</v>
      </c>
      <c r="N372">
        <v>12</v>
      </c>
      <c r="O372">
        <v>20</v>
      </c>
      <c r="P372">
        <v>5</v>
      </c>
      <c r="Q372">
        <v>-1</v>
      </c>
      <c r="R372">
        <v>-1</v>
      </c>
      <c r="S372">
        <v>-1</v>
      </c>
      <c r="T372">
        <v>-1</v>
      </c>
      <c r="U372">
        <v>-1</v>
      </c>
      <c r="V372">
        <v>-1</v>
      </c>
      <c r="W372">
        <v>-1</v>
      </c>
      <c r="X372">
        <v>-1</v>
      </c>
      <c r="Y372">
        <v>-1</v>
      </c>
      <c r="Z372">
        <v>-1</v>
      </c>
      <c r="AA372">
        <v>-1</v>
      </c>
      <c r="AB372">
        <v>-1</v>
      </c>
      <c r="AC372">
        <v>-1</v>
      </c>
      <c r="AD372">
        <v>-1</v>
      </c>
      <c r="AE372">
        <v>-1</v>
      </c>
      <c r="AF372">
        <v>-1</v>
      </c>
      <c r="AG372">
        <v>-1</v>
      </c>
      <c r="AH372">
        <v>-1</v>
      </c>
      <c r="AI372">
        <v>-1</v>
      </c>
      <c r="AJ372">
        <v>-1</v>
      </c>
      <c r="AK372">
        <v>1</v>
      </c>
      <c r="AL372">
        <v>12</v>
      </c>
      <c r="AM372" t="s">
        <v>195</v>
      </c>
      <c r="AN372">
        <v>1010</v>
      </c>
      <c r="AW372">
        <v>0</v>
      </c>
      <c r="AX372">
        <v>102</v>
      </c>
      <c r="AY372">
        <v>269</v>
      </c>
      <c r="AZ372">
        <v>229</v>
      </c>
      <c r="BA372">
        <v>216</v>
      </c>
      <c r="BB372">
        <v>194</v>
      </c>
      <c r="BC372">
        <v>268</v>
      </c>
      <c r="BD372">
        <v>264</v>
      </c>
      <c r="BE372">
        <v>241</v>
      </c>
      <c r="BF372">
        <v>246</v>
      </c>
      <c r="BG372">
        <v>46</v>
      </c>
      <c r="BH372">
        <v>24</v>
      </c>
      <c r="BI372">
        <v>61</v>
      </c>
      <c r="BJ372" s="2">
        <f>ROUND(SUM(BH372:BI372)/SUM($BH$107:$BI$393)*(1000*irw_fw_harvest!$AH$2-SUM($BJ$32:$BJ$106)),0)</f>
        <v>71</v>
      </c>
      <c r="BK372" s="2">
        <f>ROUND(SUM(BH372:BI372)/SUM($BH$107:$BI$393)*(1000*irw_fw_harvest!$AI$2-SUM($BK$32:$BK$106)),0)</f>
        <v>83</v>
      </c>
      <c r="BL372" s="2"/>
      <c r="BM372" s="7">
        <f>ROUND(SUM(BH372:BI372)/SUM($BH$107:$BI$393)*1000*irw_fw_harvest!$AH$32,0)</f>
        <v>247</v>
      </c>
      <c r="BN372" s="7">
        <f>ROUND(SUM(BH372:BI372)/SUM($BH$107:$BI$393)*1000*irw_fw_harvest!$AI$32,0)</f>
        <v>255</v>
      </c>
      <c r="BP372" s="12">
        <f t="shared" si="86"/>
        <v>318</v>
      </c>
      <c r="BQ372" s="12">
        <f t="shared" si="87"/>
        <v>338</v>
      </c>
    </row>
    <row r="373" spans="1:69" ht="19.5" x14ac:dyDescent="0.6">
      <c r="A373" t="s">
        <v>200</v>
      </c>
      <c r="B373" t="s">
        <v>169</v>
      </c>
      <c r="C373" t="s">
        <v>178</v>
      </c>
      <c r="D373" t="s">
        <v>188</v>
      </c>
      <c r="E373" t="s">
        <v>172</v>
      </c>
      <c r="F373" t="s">
        <v>173</v>
      </c>
      <c r="G373" t="s">
        <v>174</v>
      </c>
      <c r="H373" t="s">
        <v>175</v>
      </c>
      <c r="I373">
        <v>1</v>
      </c>
      <c r="J373" t="s">
        <v>176</v>
      </c>
      <c r="K373" t="b">
        <v>0</v>
      </c>
      <c r="L373">
        <v>12</v>
      </c>
      <c r="M373">
        <v>20</v>
      </c>
      <c r="N373">
        <v>12</v>
      </c>
      <c r="O373">
        <v>20</v>
      </c>
      <c r="P373">
        <v>5</v>
      </c>
      <c r="Q373">
        <v>-1</v>
      </c>
      <c r="R373">
        <v>-1</v>
      </c>
      <c r="S373">
        <v>-1</v>
      </c>
      <c r="T373">
        <v>-1</v>
      </c>
      <c r="U373">
        <v>-1</v>
      </c>
      <c r="V373">
        <v>-1</v>
      </c>
      <c r="W373">
        <v>-1</v>
      </c>
      <c r="X373">
        <v>-1</v>
      </c>
      <c r="Y373">
        <v>-1</v>
      </c>
      <c r="Z373">
        <v>-1</v>
      </c>
      <c r="AA373">
        <v>-1</v>
      </c>
      <c r="AB373">
        <v>-1</v>
      </c>
      <c r="AC373">
        <v>-1</v>
      </c>
      <c r="AD373">
        <v>-1</v>
      </c>
      <c r="AE373">
        <v>-1</v>
      </c>
      <c r="AF373">
        <v>-1</v>
      </c>
      <c r="AG373">
        <v>-1</v>
      </c>
      <c r="AH373">
        <v>-1</v>
      </c>
      <c r="AI373">
        <v>-1</v>
      </c>
      <c r="AJ373">
        <v>-1</v>
      </c>
      <c r="AK373">
        <v>1</v>
      </c>
      <c r="AL373">
        <v>12</v>
      </c>
      <c r="AM373" t="s">
        <v>195</v>
      </c>
      <c r="AN373">
        <v>1010</v>
      </c>
      <c r="AW373">
        <v>0</v>
      </c>
      <c r="AX373">
        <v>44</v>
      </c>
      <c r="AY373">
        <v>120</v>
      </c>
      <c r="AZ373">
        <v>106</v>
      </c>
      <c r="BA373">
        <v>103</v>
      </c>
      <c r="BB373">
        <v>97</v>
      </c>
      <c r="BC373">
        <v>139</v>
      </c>
      <c r="BD373">
        <v>142</v>
      </c>
      <c r="BE373">
        <v>135</v>
      </c>
      <c r="BF373">
        <v>143</v>
      </c>
      <c r="BG373">
        <v>28</v>
      </c>
      <c r="BH373">
        <v>15</v>
      </c>
      <c r="BI373">
        <v>37</v>
      </c>
      <c r="BJ373" s="2">
        <f>ROUND(SUM(BH373:BI373)/SUM($BH$107:$BI$393)*(1000*irw_fw_harvest!$AH$2-SUM($BJ$32:$BJ$106)),0)</f>
        <v>44</v>
      </c>
      <c r="BK373" s="2">
        <f>ROUND(SUM(BH373:BI373)/SUM($BH$107:$BI$393)*(1000*irw_fw_harvest!$AI$2-SUM($BK$32:$BK$106)),0)</f>
        <v>51</v>
      </c>
      <c r="BL373" s="2"/>
      <c r="BM373" s="7">
        <f>ROUND(SUM(BH373:BI373)/SUM($BH$107:$BI$393)*1000*irw_fw_harvest!$AH$32,0)</f>
        <v>151</v>
      </c>
      <c r="BN373" s="7">
        <f>ROUND(SUM(BH373:BI373)/SUM($BH$107:$BI$393)*1000*irw_fw_harvest!$AI$32,0)</f>
        <v>156</v>
      </c>
      <c r="BP373" s="12">
        <f t="shared" si="86"/>
        <v>195</v>
      </c>
      <c r="BQ373" s="12">
        <f t="shared" si="87"/>
        <v>207</v>
      </c>
    </row>
    <row r="374" spans="1:69" ht="19.5" x14ac:dyDescent="0.6">
      <c r="A374" t="s">
        <v>200</v>
      </c>
      <c r="B374" t="s">
        <v>169</v>
      </c>
      <c r="C374" t="s">
        <v>178</v>
      </c>
      <c r="D374" t="s">
        <v>189</v>
      </c>
      <c r="E374" t="s">
        <v>172</v>
      </c>
      <c r="F374" t="s">
        <v>173</v>
      </c>
      <c r="G374" t="s">
        <v>174</v>
      </c>
      <c r="H374" t="s">
        <v>175</v>
      </c>
      <c r="I374">
        <v>1</v>
      </c>
      <c r="J374" t="s">
        <v>176</v>
      </c>
      <c r="K374" t="b">
        <v>0</v>
      </c>
      <c r="L374">
        <v>12</v>
      </c>
      <c r="M374">
        <v>20</v>
      </c>
      <c r="N374">
        <v>12</v>
      </c>
      <c r="O374">
        <v>20</v>
      </c>
      <c r="P374">
        <v>5</v>
      </c>
      <c r="Q374">
        <v>-1</v>
      </c>
      <c r="R374">
        <v>-1</v>
      </c>
      <c r="S374">
        <v>-1</v>
      </c>
      <c r="T374">
        <v>-1</v>
      </c>
      <c r="U374">
        <v>-1</v>
      </c>
      <c r="V374">
        <v>-1</v>
      </c>
      <c r="W374">
        <v>-1</v>
      </c>
      <c r="X374">
        <v>-1</v>
      </c>
      <c r="Y374">
        <v>-1</v>
      </c>
      <c r="Z374">
        <v>-1</v>
      </c>
      <c r="AA374">
        <v>-1</v>
      </c>
      <c r="AB374">
        <v>-1</v>
      </c>
      <c r="AC374">
        <v>-1</v>
      </c>
      <c r="AD374">
        <v>-1</v>
      </c>
      <c r="AE374">
        <v>-1</v>
      </c>
      <c r="AF374">
        <v>-1</v>
      </c>
      <c r="AG374">
        <v>-1</v>
      </c>
      <c r="AH374">
        <v>-1</v>
      </c>
      <c r="AI374">
        <v>-1</v>
      </c>
      <c r="AJ374">
        <v>-1</v>
      </c>
      <c r="AK374">
        <v>1</v>
      </c>
      <c r="AL374">
        <v>12</v>
      </c>
      <c r="AM374" t="s">
        <v>195</v>
      </c>
      <c r="AN374">
        <v>1010</v>
      </c>
      <c r="AW374">
        <v>0</v>
      </c>
      <c r="AX374">
        <v>42</v>
      </c>
      <c r="AY374">
        <v>119</v>
      </c>
      <c r="AZ374">
        <v>108</v>
      </c>
      <c r="BA374">
        <v>109</v>
      </c>
      <c r="BB374">
        <v>104</v>
      </c>
      <c r="BC374">
        <v>154</v>
      </c>
      <c r="BD374">
        <v>162</v>
      </c>
      <c r="BE374">
        <v>159</v>
      </c>
      <c r="BF374">
        <v>173</v>
      </c>
      <c r="BG374">
        <v>34</v>
      </c>
      <c r="BH374">
        <v>19</v>
      </c>
      <c r="BI374">
        <v>48</v>
      </c>
      <c r="BJ374" s="2">
        <f>ROUND(SUM(BH374:BI374)/SUM($BH$107:$BI$393)*(1000*irw_fw_harvest!$AH$2-SUM($BJ$32:$BJ$106)),0)</f>
        <v>56</v>
      </c>
      <c r="BK374" s="2">
        <f>ROUND(SUM(BH374:BI374)/SUM($BH$107:$BI$393)*(1000*irw_fw_harvest!$AI$2-SUM($BK$32:$BK$106)),0)</f>
        <v>66</v>
      </c>
      <c r="BL374" s="2"/>
      <c r="BM374" s="7">
        <f>ROUND(SUM(BH374:BI374)/SUM($BH$107:$BI$393)*1000*irw_fw_harvest!$AH$32,0)</f>
        <v>195</v>
      </c>
      <c r="BN374" s="7">
        <f>ROUND(SUM(BH374:BI374)/SUM($BH$107:$BI$393)*1000*irw_fw_harvest!$AI$32,0)</f>
        <v>201</v>
      </c>
      <c r="BP374" s="12">
        <f t="shared" si="86"/>
        <v>251</v>
      </c>
      <c r="BQ374" s="12">
        <f t="shared" si="87"/>
        <v>267</v>
      </c>
    </row>
    <row r="375" spans="1:69" ht="19.5" x14ac:dyDescent="0.6">
      <c r="A375" t="s">
        <v>200</v>
      </c>
      <c r="B375" t="s">
        <v>169</v>
      </c>
      <c r="C375" t="s">
        <v>178</v>
      </c>
      <c r="D375" t="s">
        <v>193</v>
      </c>
      <c r="E375" t="s">
        <v>172</v>
      </c>
      <c r="F375" t="s">
        <v>173</v>
      </c>
      <c r="G375" t="s">
        <v>174</v>
      </c>
      <c r="H375" t="s">
        <v>175</v>
      </c>
      <c r="I375">
        <v>1</v>
      </c>
      <c r="J375" t="s">
        <v>176</v>
      </c>
      <c r="K375" t="b">
        <v>0</v>
      </c>
      <c r="L375">
        <v>12</v>
      </c>
      <c r="M375">
        <v>20</v>
      </c>
      <c r="N375">
        <v>12</v>
      </c>
      <c r="O375">
        <v>20</v>
      </c>
      <c r="P375">
        <v>5</v>
      </c>
      <c r="Q375">
        <v>-1</v>
      </c>
      <c r="R375">
        <v>-1</v>
      </c>
      <c r="S375">
        <v>-1</v>
      </c>
      <c r="T375">
        <v>-1</v>
      </c>
      <c r="U375">
        <v>-1</v>
      </c>
      <c r="V375">
        <v>-1</v>
      </c>
      <c r="W375">
        <v>-1</v>
      </c>
      <c r="X375">
        <v>-1</v>
      </c>
      <c r="Y375">
        <v>-1</v>
      </c>
      <c r="Z375">
        <v>-1</v>
      </c>
      <c r="AA375">
        <v>-1</v>
      </c>
      <c r="AB375">
        <v>-1</v>
      </c>
      <c r="AC375">
        <v>-1</v>
      </c>
      <c r="AD375">
        <v>-1</v>
      </c>
      <c r="AE375">
        <v>-1</v>
      </c>
      <c r="AF375">
        <v>-1</v>
      </c>
      <c r="AG375">
        <v>-1</v>
      </c>
      <c r="AH375">
        <v>-1</v>
      </c>
      <c r="AI375">
        <v>-1</v>
      </c>
      <c r="AJ375">
        <v>-1</v>
      </c>
      <c r="AK375">
        <v>1</v>
      </c>
      <c r="AL375">
        <v>12</v>
      </c>
      <c r="AM375" t="s">
        <v>195</v>
      </c>
      <c r="AN375">
        <v>1010</v>
      </c>
      <c r="AW375">
        <v>0</v>
      </c>
      <c r="AX375">
        <v>33</v>
      </c>
      <c r="AY375">
        <v>89</v>
      </c>
      <c r="AZ375">
        <v>78</v>
      </c>
      <c r="BA375">
        <v>77</v>
      </c>
      <c r="BB375">
        <v>71</v>
      </c>
      <c r="BC375">
        <v>102</v>
      </c>
      <c r="BD375">
        <v>104</v>
      </c>
      <c r="BE375">
        <v>98</v>
      </c>
      <c r="BF375">
        <v>103</v>
      </c>
      <c r="BG375">
        <v>19</v>
      </c>
      <c r="BH375">
        <v>10</v>
      </c>
      <c r="BI375">
        <v>26</v>
      </c>
      <c r="BJ375" s="2">
        <f>ROUND(SUM(BH375:BI375)/SUM($BH$107:$BI$393)*(1000*irw_fw_harvest!$AH$2-SUM($BJ$32:$BJ$106)),0)</f>
        <v>30</v>
      </c>
      <c r="BK375" s="2">
        <f>ROUND(SUM(BH375:BI375)/SUM($BH$107:$BI$393)*(1000*irw_fw_harvest!$AI$2-SUM($BK$32:$BK$106)),0)</f>
        <v>35</v>
      </c>
      <c r="BL375" s="2"/>
      <c r="BM375" s="7">
        <f>ROUND(SUM(BH375:BI375)/SUM($BH$107:$BI$393)*1000*irw_fw_harvest!$AH$32,0)</f>
        <v>105</v>
      </c>
      <c r="BN375" s="7">
        <f>ROUND(SUM(BH375:BI375)/SUM($BH$107:$BI$393)*1000*irw_fw_harvest!$AI$32,0)</f>
        <v>108</v>
      </c>
      <c r="BP375" s="12">
        <f t="shared" si="86"/>
        <v>135</v>
      </c>
      <c r="BQ375" s="12">
        <f t="shared" si="87"/>
        <v>143</v>
      </c>
    </row>
    <row r="376" spans="1:69" ht="19.5" x14ac:dyDescent="0.6">
      <c r="A376" t="s">
        <v>200</v>
      </c>
      <c r="B376" t="s">
        <v>169</v>
      </c>
      <c r="C376" t="s">
        <v>178</v>
      </c>
      <c r="D376" t="s">
        <v>171</v>
      </c>
      <c r="E376" t="s">
        <v>172</v>
      </c>
      <c r="F376" t="s">
        <v>173</v>
      </c>
      <c r="G376" t="s">
        <v>174</v>
      </c>
      <c r="H376" t="s">
        <v>175</v>
      </c>
      <c r="I376">
        <v>1</v>
      </c>
      <c r="J376" t="s">
        <v>176</v>
      </c>
      <c r="K376" t="b">
        <v>0</v>
      </c>
      <c r="L376">
        <v>21</v>
      </c>
      <c r="M376">
        <v>79</v>
      </c>
      <c r="N376">
        <v>21</v>
      </c>
      <c r="O376">
        <v>79</v>
      </c>
      <c r="P376">
        <v>7</v>
      </c>
      <c r="Q376">
        <v>-1</v>
      </c>
      <c r="R376">
        <v>-1</v>
      </c>
      <c r="S376">
        <v>-1</v>
      </c>
      <c r="T376">
        <v>-1</v>
      </c>
      <c r="U376">
        <v>-1</v>
      </c>
      <c r="V376">
        <v>-1</v>
      </c>
      <c r="W376">
        <v>-1</v>
      </c>
      <c r="X376">
        <v>-1</v>
      </c>
      <c r="Y376">
        <v>-1</v>
      </c>
      <c r="Z376">
        <v>-1</v>
      </c>
      <c r="AA376">
        <v>-1</v>
      </c>
      <c r="AB376">
        <v>-1</v>
      </c>
      <c r="AC376">
        <v>-1</v>
      </c>
      <c r="AD376">
        <v>-1</v>
      </c>
      <c r="AE376">
        <v>-1</v>
      </c>
      <c r="AF376">
        <v>-1</v>
      </c>
      <c r="AG376">
        <v>-1</v>
      </c>
      <c r="AH376">
        <v>-1</v>
      </c>
      <c r="AI376">
        <v>-1</v>
      </c>
      <c r="AJ376">
        <v>-1</v>
      </c>
      <c r="AK376">
        <v>1</v>
      </c>
      <c r="AL376">
        <v>12</v>
      </c>
      <c r="AM376" t="s">
        <v>195</v>
      </c>
      <c r="AN376">
        <v>1212</v>
      </c>
      <c r="AW376">
        <v>0</v>
      </c>
      <c r="AX376">
        <v>3932</v>
      </c>
      <c r="AY376">
        <v>10796</v>
      </c>
      <c r="AZ376">
        <v>9673</v>
      </c>
      <c r="BA376">
        <v>9550</v>
      </c>
      <c r="BB376">
        <v>8980</v>
      </c>
      <c r="BC376">
        <v>12887</v>
      </c>
      <c r="BD376">
        <v>13219</v>
      </c>
      <c r="BE376">
        <v>12544</v>
      </c>
      <c r="BF376">
        <v>13268</v>
      </c>
      <c r="BG376">
        <v>2571</v>
      </c>
      <c r="BH376">
        <v>1554</v>
      </c>
      <c r="BI376">
        <v>4307</v>
      </c>
      <c r="BJ376" s="2">
        <f>ROUND(SUM(BH376:BI376)/SUM($BH$107:$BI$393)*(1000*irw_fw_harvest!$AH$2-SUM($BJ$32:$BJ$106)),0)</f>
        <v>4913</v>
      </c>
      <c r="BK376" s="2">
        <f>ROUND(SUM(BH376:BI376)/SUM($BH$107:$BI$393)*(1000*irw_fw_harvest!$AI$2-SUM($BK$32:$BK$106)),0)</f>
        <v>5749</v>
      </c>
      <c r="BL376" s="2"/>
      <c r="BM376" s="7">
        <f>ROUND(SUM(BH376:BI376)/SUM($BH$107:$BI$393)*1000*irw_fw_harvest!$AH$32,0)</f>
        <v>17034</v>
      </c>
      <c r="BN376" s="7">
        <f>ROUND(SUM(BH376:BI376)/SUM($BH$107:$BI$393)*1000*irw_fw_harvest!$AI$32,0)</f>
        <v>17555</v>
      </c>
      <c r="BP376" s="12">
        <f t="shared" si="86"/>
        <v>21947</v>
      </c>
      <c r="BQ376" s="12">
        <f t="shared" si="87"/>
        <v>23304</v>
      </c>
    </row>
    <row r="377" spans="1:69" ht="19.5" x14ac:dyDescent="0.6">
      <c r="A377" t="s">
        <v>200</v>
      </c>
      <c r="B377" t="s">
        <v>169</v>
      </c>
      <c r="C377" t="s">
        <v>178</v>
      </c>
      <c r="D377" t="s">
        <v>180</v>
      </c>
      <c r="E377" t="s">
        <v>172</v>
      </c>
      <c r="F377" t="s">
        <v>173</v>
      </c>
      <c r="G377" t="s">
        <v>174</v>
      </c>
      <c r="H377" t="s">
        <v>175</v>
      </c>
      <c r="I377">
        <v>1</v>
      </c>
      <c r="J377" t="s">
        <v>176</v>
      </c>
      <c r="K377" t="b">
        <v>0</v>
      </c>
      <c r="L377">
        <v>21</v>
      </c>
      <c r="M377">
        <v>79</v>
      </c>
      <c r="N377">
        <v>21</v>
      </c>
      <c r="O377">
        <v>79</v>
      </c>
      <c r="P377">
        <v>7</v>
      </c>
      <c r="Q377">
        <v>-1</v>
      </c>
      <c r="R377">
        <v>-1</v>
      </c>
      <c r="S377">
        <v>-1</v>
      </c>
      <c r="T377">
        <v>-1</v>
      </c>
      <c r="U377">
        <v>-1</v>
      </c>
      <c r="V377">
        <v>-1</v>
      </c>
      <c r="W377">
        <v>-1</v>
      </c>
      <c r="X377">
        <v>-1</v>
      </c>
      <c r="Y377">
        <v>-1</v>
      </c>
      <c r="Z377">
        <v>-1</v>
      </c>
      <c r="AA377">
        <v>-1</v>
      </c>
      <c r="AB377">
        <v>-1</v>
      </c>
      <c r="AC377">
        <v>-1</v>
      </c>
      <c r="AD377">
        <v>-1</v>
      </c>
      <c r="AE377">
        <v>-1</v>
      </c>
      <c r="AF377">
        <v>-1</v>
      </c>
      <c r="AG377">
        <v>-1</v>
      </c>
      <c r="AH377">
        <v>-1</v>
      </c>
      <c r="AI377">
        <v>-1</v>
      </c>
      <c r="AJ377">
        <v>-1</v>
      </c>
      <c r="AK377">
        <v>1</v>
      </c>
      <c r="AL377">
        <v>12</v>
      </c>
      <c r="AM377" t="s">
        <v>195</v>
      </c>
      <c r="AN377">
        <v>1212</v>
      </c>
      <c r="AW377">
        <v>0</v>
      </c>
      <c r="AX377">
        <v>6260</v>
      </c>
      <c r="AY377">
        <v>16784</v>
      </c>
      <c r="AZ377">
        <v>14686</v>
      </c>
      <c r="BA377">
        <v>14160</v>
      </c>
      <c r="BB377">
        <v>12998</v>
      </c>
      <c r="BC377">
        <v>18216</v>
      </c>
      <c r="BD377">
        <v>18250</v>
      </c>
      <c r="BE377">
        <v>16916</v>
      </c>
      <c r="BF377">
        <v>17480</v>
      </c>
      <c r="BG377">
        <v>3322</v>
      </c>
      <c r="BH377">
        <v>1941</v>
      </c>
      <c r="BI377">
        <v>5244</v>
      </c>
      <c r="BJ377" s="2">
        <f>ROUND(SUM(BH377:BI377)/SUM($BH$107:$BI$393)*(1000*irw_fw_harvest!$AH$2-SUM($BJ$32:$BJ$106)),0)</f>
        <v>6023</v>
      </c>
      <c r="BK377" s="2">
        <f>ROUND(SUM(BH377:BI377)/SUM($BH$107:$BI$393)*(1000*irw_fw_harvest!$AI$2-SUM($BK$32:$BK$106)),0)</f>
        <v>7048</v>
      </c>
      <c r="BL377" s="2"/>
      <c r="BM377" s="7">
        <f>ROUND(SUM(BH377:BI377)/SUM($BH$107:$BI$393)*1000*irw_fw_harvest!$AH$32,0)</f>
        <v>20883</v>
      </c>
      <c r="BN377" s="7">
        <f>ROUND(SUM(BH377:BI377)/SUM($BH$107:$BI$393)*1000*irw_fw_harvest!$AI$32,0)</f>
        <v>21521</v>
      </c>
      <c r="BP377" s="12">
        <f t="shared" si="86"/>
        <v>26906</v>
      </c>
      <c r="BQ377" s="12">
        <f t="shared" si="87"/>
        <v>28569</v>
      </c>
    </row>
    <row r="378" spans="1:69" ht="19.5" x14ac:dyDescent="0.6">
      <c r="A378" t="s">
        <v>200</v>
      </c>
      <c r="B378" t="s">
        <v>169</v>
      </c>
      <c r="C378" t="s">
        <v>178</v>
      </c>
      <c r="D378" t="s">
        <v>188</v>
      </c>
      <c r="E378" t="s">
        <v>172</v>
      </c>
      <c r="F378" t="s">
        <v>173</v>
      </c>
      <c r="G378" t="s">
        <v>174</v>
      </c>
      <c r="H378" t="s">
        <v>175</v>
      </c>
      <c r="I378">
        <v>1</v>
      </c>
      <c r="J378" t="s">
        <v>176</v>
      </c>
      <c r="K378" t="b">
        <v>0</v>
      </c>
      <c r="L378">
        <v>21</v>
      </c>
      <c r="M378">
        <v>79</v>
      </c>
      <c r="N378">
        <v>21</v>
      </c>
      <c r="O378">
        <v>79</v>
      </c>
      <c r="P378">
        <v>7</v>
      </c>
      <c r="Q378">
        <v>-1</v>
      </c>
      <c r="R378">
        <v>-1</v>
      </c>
      <c r="S378">
        <v>-1</v>
      </c>
      <c r="T378">
        <v>-1</v>
      </c>
      <c r="U378">
        <v>-1</v>
      </c>
      <c r="V378">
        <v>-1</v>
      </c>
      <c r="W378">
        <v>-1</v>
      </c>
      <c r="X378">
        <v>-1</v>
      </c>
      <c r="Y378">
        <v>-1</v>
      </c>
      <c r="Z378">
        <v>-1</v>
      </c>
      <c r="AA378">
        <v>-1</v>
      </c>
      <c r="AB378">
        <v>-1</v>
      </c>
      <c r="AC378">
        <v>-1</v>
      </c>
      <c r="AD378">
        <v>-1</v>
      </c>
      <c r="AE378">
        <v>-1</v>
      </c>
      <c r="AF378">
        <v>-1</v>
      </c>
      <c r="AG378">
        <v>-1</v>
      </c>
      <c r="AH378">
        <v>-1</v>
      </c>
      <c r="AI378">
        <v>-1</v>
      </c>
      <c r="AJ378">
        <v>-1</v>
      </c>
      <c r="AK378">
        <v>1</v>
      </c>
      <c r="AL378">
        <v>12</v>
      </c>
      <c r="AM378" t="s">
        <v>195</v>
      </c>
      <c r="AN378">
        <v>1212</v>
      </c>
      <c r="AW378">
        <v>0</v>
      </c>
      <c r="AX378">
        <v>2328</v>
      </c>
      <c r="AY378">
        <v>6248</v>
      </c>
      <c r="AZ378">
        <v>5471</v>
      </c>
      <c r="BA378">
        <v>5278</v>
      </c>
      <c r="BB378">
        <v>4849</v>
      </c>
      <c r="BC378">
        <v>6802</v>
      </c>
      <c r="BD378">
        <v>6820</v>
      </c>
      <c r="BE378">
        <v>6328</v>
      </c>
      <c r="BF378">
        <v>6546</v>
      </c>
      <c r="BG378">
        <v>1244</v>
      </c>
      <c r="BH378">
        <v>728</v>
      </c>
      <c r="BI378">
        <v>1971</v>
      </c>
      <c r="BJ378" s="2">
        <f>ROUND(SUM(BH378:BI378)/SUM($BH$107:$BI$393)*(1000*irw_fw_harvest!$AH$2-SUM($BJ$32:$BJ$106)),0)</f>
        <v>2262</v>
      </c>
      <c r="BK378" s="2">
        <f>ROUND(SUM(BH378:BI378)/SUM($BH$107:$BI$393)*(1000*irw_fw_harvest!$AI$2-SUM($BK$32:$BK$106)),0)</f>
        <v>2647</v>
      </c>
      <c r="BL378" s="2"/>
      <c r="BM378" s="7">
        <f>ROUND(SUM(BH378:BI378)/SUM($BH$107:$BI$393)*1000*irw_fw_harvest!$AH$32,0)</f>
        <v>7844</v>
      </c>
      <c r="BN378" s="7">
        <f>ROUND(SUM(BH378:BI378)/SUM($BH$107:$BI$393)*1000*irw_fw_harvest!$AI$32,0)</f>
        <v>8084</v>
      </c>
      <c r="BP378" s="12">
        <f t="shared" si="86"/>
        <v>10106</v>
      </c>
      <c r="BQ378" s="12">
        <f t="shared" si="87"/>
        <v>10731</v>
      </c>
    </row>
    <row r="379" spans="1:69" ht="19.5" x14ac:dyDescent="0.6">
      <c r="A379" t="s">
        <v>200</v>
      </c>
      <c r="B379" t="s">
        <v>169</v>
      </c>
      <c r="C379" t="s">
        <v>178</v>
      </c>
      <c r="D379" t="s">
        <v>189</v>
      </c>
      <c r="E379" t="s">
        <v>172</v>
      </c>
      <c r="F379" t="s">
        <v>173</v>
      </c>
      <c r="G379" t="s">
        <v>174</v>
      </c>
      <c r="H379" t="s">
        <v>175</v>
      </c>
      <c r="I379">
        <v>1</v>
      </c>
      <c r="J379" t="s">
        <v>176</v>
      </c>
      <c r="K379" t="b">
        <v>0</v>
      </c>
      <c r="L379">
        <v>21</v>
      </c>
      <c r="M379">
        <v>79</v>
      </c>
      <c r="N379">
        <v>21</v>
      </c>
      <c r="O379">
        <v>79</v>
      </c>
      <c r="P379">
        <v>7</v>
      </c>
      <c r="Q379">
        <v>-1</v>
      </c>
      <c r="R379">
        <v>-1</v>
      </c>
      <c r="S379">
        <v>-1</v>
      </c>
      <c r="T379">
        <v>-1</v>
      </c>
      <c r="U379">
        <v>-1</v>
      </c>
      <c r="V379">
        <v>-1</v>
      </c>
      <c r="W379">
        <v>-1</v>
      </c>
      <c r="X379">
        <v>-1</v>
      </c>
      <c r="Y379">
        <v>-1</v>
      </c>
      <c r="Z379">
        <v>-1</v>
      </c>
      <c r="AA379">
        <v>-1</v>
      </c>
      <c r="AB379">
        <v>-1</v>
      </c>
      <c r="AC379">
        <v>-1</v>
      </c>
      <c r="AD379">
        <v>-1</v>
      </c>
      <c r="AE379">
        <v>-1</v>
      </c>
      <c r="AF379">
        <v>-1</v>
      </c>
      <c r="AG379">
        <v>-1</v>
      </c>
      <c r="AH379">
        <v>-1</v>
      </c>
      <c r="AI379">
        <v>-1</v>
      </c>
      <c r="AJ379">
        <v>-1</v>
      </c>
      <c r="AK379">
        <v>1</v>
      </c>
      <c r="AL379">
        <v>12</v>
      </c>
      <c r="AM379" t="s">
        <v>195</v>
      </c>
      <c r="AN379">
        <v>1212</v>
      </c>
      <c r="AW379">
        <v>0</v>
      </c>
      <c r="AX379">
        <v>3117</v>
      </c>
      <c r="AY379">
        <v>8340</v>
      </c>
      <c r="AZ379">
        <v>7281</v>
      </c>
      <c r="BA379">
        <v>7008</v>
      </c>
      <c r="BB379">
        <v>6422</v>
      </c>
      <c r="BC379">
        <v>8987</v>
      </c>
      <c r="BD379">
        <v>8992</v>
      </c>
      <c r="BE379">
        <v>8326</v>
      </c>
      <c r="BF379">
        <v>8596</v>
      </c>
      <c r="BG379">
        <v>1630</v>
      </c>
      <c r="BH379">
        <v>954</v>
      </c>
      <c r="BI379">
        <v>2576</v>
      </c>
      <c r="BJ379" s="2">
        <f>ROUND(SUM(BH379:BI379)/SUM($BH$107:$BI$393)*(1000*irw_fw_harvest!$AH$2-SUM($BJ$32:$BJ$106)),0)</f>
        <v>2959</v>
      </c>
      <c r="BK379" s="2">
        <f>ROUND(SUM(BH379:BI379)/SUM($BH$107:$BI$393)*(1000*irw_fw_harvest!$AI$2-SUM($BK$32:$BK$106)),0)</f>
        <v>3462</v>
      </c>
      <c r="BL379" s="2"/>
      <c r="BM379" s="7">
        <f>ROUND(SUM(BH379:BI379)/SUM($BH$107:$BI$393)*1000*irw_fw_harvest!$AH$32,0)</f>
        <v>10260</v>
      </c>
      <c r="BN379" s="7">
        <f>ROUND(SUM(BH379:BI379)/SUM($BH$107:$BI$393)*1000*irw_fw_harvest!$AI$32,0)</f>
        <v>10573</v>
      </c>
      <c r="BP379" s="12">
        <f t="shared" si="86"/>
        <v>13219</v>
      </c>
      <c r="BQ379" s="12">
        <f t="shared" si="87"/>
        <v>14035</v>
      </c>
    </row>
    <row r="380" spans="1:69" ht="19.5" x14ac:dyDescent="0.6">
      <c r="A380" t="s">
        <v>200</v>
      </c>
      <c r="B380" t="s">
        <v>169</v>
      </c>
      <c r="C380" t="s">
        <v>178</v>
      </c>
      <c r="D380" t="s">
        <v>191</v>
      </c>
      <c r="E380" t="s">
        <v>172</v>
      </c>
      <c r="F380" t="s">
        <v>173</v>
      </c>
      <c r="G380" t="s">
        <v>174</v>
      </c>
      <c r="H380" t="s">
        <v>175</v>
      </c>
      <c r="I380">
        <v>1</v>
      </c>
      <c r="J380" t="s">
        <v>176</v>
      </c>
      <c r="K380" t="b">
        <v>0</v>
      </c>
      <c r="L380">
        <v>21</v>
      </c>
      <c r="M380">
        <v>79</v>
      </c>
      <c r="N380">
        <v>21</v>
      </c>
      <c r="O380">
        <v>79</v>
      </c>
      <c r="P380">
        <v>7</v>
      </c>
      <c r="Q380">
        <v>-1</v>
      </c>
      <c r="R380">
        <v>-1</v>
      </c>
      <c r="S380">
        <v>-1</v>
      </c>
      <c r="T380">
        <v>-1</v>
      </c>
      <c r="U380">
        <v>-1</v>
      </c>
      <c r="V380">
        <v>-1</v>
      </c>
      <c r="W380">
        <v>-1</v>
      </c>
      <c r="X380">
        <v>-1</v>
      </c>
      <c r="Y380">
        <v>-1</v>
      </c>
      <c r="Z380">
        <v>-1</v>
      </c>
      <c r="AA380">
        <v>-1</v>
      </c>
      <c r="AB380">
        <v>-1</v>
      </c>
      <c r="AC380">
        <v>-1</v>
      </c>
      <c r="AD380">
        <v>-1</v>
      </c>
      <c r="AE380">
        <v>-1</v>
      </c>
      <c r="AF380">
        <v>-1</v>
      </c>
      <c r="AG380">
        <v>-1</v>
      </c>
      <c r="AH380">
        <v>-1</v>
      </c>
      <c r="AI380">
        <v>-1</v>
      </c>
      <c r="AJ380">
        <v>-1</v>
      </c>
      <c r="AK380">
        <v>1</v>
      </c>
      <c r="AL380">
        <v>12</v>
      </c>
      <c r="AM380" t="s">
        <v>195</v>
      </c>
      <c r="AN380">
        <v>1212</v>
      </c>
      <c r="AW380">
        <v>0</v>
      </c>
      <c r="AX380">
        <v>1657</v>
      </c>
      <c r="AY380">
        <v>4484</v>
      </c>
      <c r="AZ380">
        <v>3957</v>
      </c>
      <c r="BA380">
        <v>3846</v>
      </c>
      <c r="BB380">
        <v>3559</v>
      </c>
      <c r="BC380">
        <v>5028</v>
      </c>
      <c r="BD380">
        <v>5077</v>
      </c>
      <c r="BE380">
        <v>4742</v>
      </c>
      <c r="BF380">
        <v>4939</v>
      </c>
      <c r="BG380">
        <v>945</v>
      </c>
      <c r="BH380">
        <v>556</v>
      </c>
      <c r="BI380">
        <v>1514</v>
      </c>
      <c r="BJ380" s="2">
        <f>ROUND(SUM(BH380:BI380)/SUM($BH$107:$BI$393)*(1000*irw_fw_harvest!$AH$2-SUM($BJ$32:$BJ$106)),0)</f>
        <v>1735</v>
      </c>
      <c r="BK380" s="2">
        <f>ROUND(SUM(BH380:BI380)/SUM($BH$107:$BI$393)*(1000*irw_fw_harvest!$AI$2-SUM($BK$32:$BK$106)),0)</f>
        <v>2030</v>
      </c>
      <c r="BL380" s="2"/>
      <c r="BM380" s="7">
        <f>ROUND(SUM(BH380:BI380)/SUM($BH$107:$BI$393)*1000*irw_fw_harvest!$AH$32,0)</f>
        <v>6016</v>
      </c>
      <c r="BN380" s="7">
        <f>ROUND(SUM(BH380:BI380)/SUM($BH$107:$BI$393)*1000*irw_fw_harvest!$AI$32,0)</f>
        <v>6200</v>
      </c>
      <c r="BP380" s="12">
        <f t="shared" si="86"/>
        <v>7751</v>
      </c>
      <c r="BQ380" s="12">
        <f t="shared" si="87"/>
        <v>8230</v>
      </c>
    </row>
    <row r="381" spans="1:69" ht="19.5" x14ac:dyDescent="0.6">
      <c r="A381" t="s">
        <v>200</v>
      </c>
      <c r="B381" t="s">
        <v>169</v>
      </c>
      <c r="C381" t="s">
        <v>178</v>
      </c>
      <c r="D381" t="s">
        <v>193</v>
      </c>
      <c r="E381" t="s">
        <v>172</v>
      </c>
      <c r="F381" t="s">
        <v>173</v>
      </c>
      <c r="G381" t="s">
        <v>174</v>
      </c>
      <c r="H381" t="s">
        <v>175</v>
      </c>
      <c r="I381">
        <v>1</v>
      </c>
      <c r="J381" t="s">
        <v>176</v>
      </c>
      <c r="K381" t="b">
        <v>0</v>
      </c>
      <c r="L381">
        <v>21</v>
      </c>
      <c r="M381">
        <v>79</v>
      </c>
      <c r="N381">
        <v>21</v>
      </c>
      <c r="O381">
        <v>79</v>
      </c>
      <c r="P381">
        <v>7</v>
      </c>
      <c r="Q381">
        <v>-1</v>
      </c>
      <c r="R381">
        <v>-1</v>
      </c>
      <c r="S381">
        <v>-1</v>
      </c>
      <c r="T381">
        <v>-1</v>
      </c>
      <c r="U381">
        <v>-1</v>
      </c>
      <c r="V381">
        <v>-1</v>
      </c>
      <c r="W381">
        <v>-1</v>
      </c>
      <c r="X381">
        <v>-1</v>
      </c>
      <c r="Y381">
        <v>-1</v>
      </c>
      <c r="Z381">
        <v>-1</v>
      </c>
      <c r="AA381">
        <v>-1</v>
      </c>
      <c r="AB381">
        <v>-1</v>
      </c>
      <c r="AC381">
        <v>-1</v>
      </c>
      <c r="AD381">
        <v>-1</v>
      </c>
      <c r="AE381">
        <v>-1</v>
      </c>
      <c r="AF381">
        <v>-1</v>
      </c>
      <c r="AG381">
        <v>-1</v>
      </c>
      <c r="AH381">
        <v>-1</v>
      </c>
      <c r="AI381">
        <v>-1</v>
      </c>
      <c r="AJ381">
        <v>-1</v>
      </c>
      <c r="AK381">
        <v>1</v>
      </c>
      <c r="AL381">
        <v>12</v>
      </c>
      <c r="AM381" t="s">
        <v>195</v>
      </c>
      <c r="AN381">
        <v>1212</v>
      </c>
      <c r="AW381">
        <v>0</v>
      </c>
      <c r="AX381">
        <v>713</v>
      </c>
      <c r="AY381">
        <v>1927</v>
      </c>
      <c r="AZ381">
        <v>1700</v>
      </c>
      <c r="BA381">
        <v>1652</v>
      </c>
      <c r="BB381">
        <v>1531</v>
      </c>
      <c r="BC381">
        <v>2165</v>
      </c>
      <c r="BD381">
        <v>2189</v>
      </c>
      <c r="BE381">
        <v>2048</v>
      </c>
      <c r="BF381">
        <v>2137</v>
      </c>
      <c r="BG381">
        <v>408</v>
      </c>
      <c r="BH381">
        <v>242</v>
      </c>
      <c r="BI381">
        <v>662</v>
      </c>
      <c r="BJ381" s="2">
        <f>ROUND(SUM(BH381:BI381)/SUM($BH$107:$BI$393)*(1000*irw_fw_harvest!$AH$2-SUM($BJ$32:$BJ$106)),0)</f>
        <v>758</v>
      </c>
      <c r="BK381" s="2">
        <f>ROUND(SUM(BH381:BI381)/SUM($BH$107:$BI$393)*(1000*irw_fw_harvest!$AI$2-SUM($BK$32:$BK$106)),0)</f>
        <v>887</v>
      </c>
      <c r="BL381" s="2"/>
      <c r="BM381" s="7">
        <f>ROUND(SUM(BH381:BI381)/SUM($BH$107:$BI$393)*1000*irw_fw_harvest!$AH$32,0)</f>
        <v>2627</v>
      </c>
      <c r="BN381" s="7">
        <f>ROUND(SUM(BH381:BI381)/SUM($BH$107:$BI$393)*1000*irw_fw_harvest!$AI$32,0)</f>
        <v>2708</v>
      </c>
      <c r="BP381" s="12">
        <f t="shared" si="86"/>
        <v>3385</v>
      </c>
      <c r="BQ381" s="12">
        <f t="shared" si="87"/>
        <v>3595</v>
      </c>
    </row>
    <row r="382" spans="1:69" ht="19.5" x14ac:dyDescent="0.6">
      <c r="A382" t="s">
        <v>200</v>
      </c>
      <c r="B382" t="s">
        <v>169</v>
      </c>
      <c r="C382" t="s">
        <v>178</v>
      </c>
      <c r="D382" t="s">
        <v>180</v>
      </c>
      <c r="E382" t="s">
        <v>199</v>
      </c>
      <c r="F382" t="s">
        <v>173</v>
      </c>
      <c r="G382" t="s">
        <v>174</v>
      </c>
      <c r="H382" t="s">
        <v>175</v>
      </c>
      <c r="I382">
        <v>1</v>
      </c>
      <c r="J382" t="s">
        <v>176</v>
      </c>
      <c r="K382" t="b">
        <v>0</v>
      </c>
      <c r="L382">
        <v>21</v>
      </c>
      <c r="M382">
        <v>150</v>
      </c>
      <c r="N382">
        <v>21</v>
      </c>
      <c r="O382">
        <v>150</v>
      </c>
      <c r="P382">
        <v>7</v>
      </c>
      <c r="Q382">
        <v>-1</v>
      </c>
      <c r="R382">
        <v>-1</v>
      </c>
      <c r="S382">
        <v>-1</v>
      </c>
      <c r="T382">
        <v>-1</v>
      </c>
      <c r="U382">
        <v>-1</v>
      </c>
      <c r="V382">
        <v>-1</v>
      </c>
      <c r="W382">
        <v>-1</v>
      </c>
      <c r="X382">
        <v>-1</v>
      </c>
      <c r="Y382">
        <v>-1</v>
      </c>
      <c r="Z382">
        <v>-1</v>
      </c>
      <c r="AA382">
        <v>-1</v>
      </c>
      <c r="AB382">
        <v>-1</v>
      </c>
      <c r="AC382">
        <v>-1</v>
      </c>
      <c r="AD382">
        <v>-1</v>
      </c>
      <c r="AE382">
        <v>-1</v>
      </c>
      <c r="AF382">
        <v>-1</v>
      </c>
      <c r="AG382">
        <v>-1</v>
      </c>
      <c r="AH382">
        <v>-1</v>
      </c>
      <c r="AI382">
        <v>-1</v>
      </c>
      <c r="AJ382">
        <v>-1</v>
      </c>
      <c r="AK382">
        <v>1</v>
      </c>
      <c r="AL382">
        <v>12</v>
      </c>
      <c r="AM382" t="s">
        <v>195</v>
      </c>
      <c r="AN382">
        <v>1212</v>
      </c>
      <c r="AW382">
        <v>0</v>
      </c>
      <c r="AX382">
        <v>70</v>
      </c>
      <c r="AY382">
        <v>170</v>
      </c>
      <c r="AZ382">
        <v>129</v>
      </c>
      <c r="BA382">
        <v>107</v>
      </c>
      <c r="BB382">
        <v>80</v>
      </c>
      <c r="BC382">
        <v>86</v>
      </c>
      <c r="BD382">
        <v>59</v>
      </c>
      <c r="BE382">
        <v>27</v>
      </c>
      <c r="BF382">
        <v>0</v>
      </c>
      <c r="BG382">
        <v>0</v>
      </c>
      <c r="BH382">
        <v>0</v>
      </c>
      <c r="BI382">
        <v>0</v>
      </c>
      <c r="BJ382" s="2">
        <f>ROUND(SUM(BH382:BI382)/SUM($BH$107:$BI$393)*(1000*irw_fw_harvest!$AH$2-SUM($BJ$32:$BJ$106)),0)</f>
        <v>0</v>
      </c>
      <c r="BK382" s="2">
        <f>ROUND(SUM(BH382:BI382)/SUM($BH$107:$BI$393)*(1000*irw_fw_harvest!$AI$2-SUM($BK$32:$BK$106)),0)</f>
        <v>0</v>
      </c>
      <c r="BL382" s="2"/>
      <c r="BM382" s="7">
        <f>ROUND(SUM(BH382:BI382)/SUM($BH$107:$BI$393)*1000*irw_fw_harvest!$AH$32,0)</f>
        <v>0</v>
      </c>
      <c r="BN382" s="7">
        <f>ROUND(SUM(BH382:BI382)/SUM($BH$107:$BI$393)*1000*irw_fw_harvest!$AI$32,0)</f>
        <v>0</v>
      </c>
      <c r="BP382" s="12">
        <f t="shared" si="86"/>
        <v>0</v>
      </c>
      <c r="BQ382" s="12">
        <f t="shared" si="87"/>
        <v>0</v>
      </c>
    </row>
    <row r="383" spans="1:69" ht="19.5" x14ac:dyDescent="0.6">
      <c r="A383" t="s">
        <v>200</v>
      </c>
      <c r="B383" t="s">
        <v>169</v>
      </c>
      <c r="C383" t="s">
        <v>178</v>
      </c>
      <c r="D383" t="s">
        <v>193</v>
      </c>
      <c r="E383" t="s">
        <v>199</v>
      </c>
      <c r="F383" t="s">
        <v>173</v>
      </c>
      <c r="G383" t="s">
        <v>174</v>
      </c>
      <c r="H383" t="s">
        <v>175</v>
      </c>
      <c r="I383">
        <v>1</v>
      </c>
      <c r="J383" t="s">
        <v>176</v>
      </c>
      <c r="K383" t="b">
        <v>0</v>
      </c>
      <c r="L383">
        <v>21</v>
      </c>
      <c r="M383">
        <v>150</v>
      </c>
      <c r="N383">
        <v>21</v>
      </c>
      <c r="O383">
        <v>150</v>
      </c>
      <c r="P383">
        <v>7</v>
      </c>
      <c r="Q383">
        <v>-1</v>
      </c>
      <c r="R383">
        <v>-1</v>
      </c>
      <c r="S383">
        <v>-1</v>
      </c>
      <c r="T383">
        <v>-1</v>
      </c>
      <c r="U383">
        <v>-1</v>
      </c>
      <c r="V383">
        <v>-1</v>
      </c>
      <c r="W383">
        <v>-1</v>
      </c>
      <c r="X383">
        <v>-1</v>
      </c>
      <c r="Y383">
        <v>-1</v>
      </c>
      <c r="Z383">
        <v>-1</v>
      </c>
      <c r="AA383">
        <v>-1</v>
      </c>
      <c r="AB383">
        <v>-1</v>
      </c>
      <c r="AC383">
        <v>-1</v>
      </c>
      <c r="AD383">
        <v>-1</v>
      </c>
      <c r="AE383">
        <v>-1</v>
      </c>
      <c r="AF383">
        <v>-1</v>
      </c>
      <c r="AG383">
        <v>-1</v>
      </c>
      <c r="AH383">
        <v>-1</v>
      </c>
      <c r="AI383">
        <v>-1</v>
      </c>
      <c r="AJ383">
        <v>-1</v>
      </c>
      <c r="AK383">
        <v>1</v>
      </c>
      <c r="AL383">
        <v>12</v>
      </c>
      <c r="AM383" t="s">
        <v>195</v>
      </c>
      <c r="AN383">
        <v>1212</v>
      </c>
      <c r="AW383">
        <v>0</v>
      </c>
      <c r="AX383">
        <v>814</v>
      </c>
      <c r="AY383">
        <v>2138</v>
      </c>
      <c r="AZ383">
        <v>1832</v>
      </c>
      <c r="BA383">
        <v>1728</v>
      </c>
      <c r="BB383">
        <v>1552</v>
      </c>
      <c r="BC383">
        <v>2128</v>
      </c>
      <c r="BD383">
        <v>2085</v>
      </c>
      <c r="BE383">
        <v>1889</v>
      </c>
      <c r="BF383">
        <v>1909</v>
      </c>
      <c r="BG383">
        <v>373</v>
      </c>
      <c r="BH383">
        <v>221</v>
      </c>
      <c r="BI383">
        <v>614</v>
      </c>
      <c r="BJ383" s="2">
        <f>ROUND(SUM(BH383:BI383)/SUM($BH$107:$BI$393)*(1000*irw_fw_harvest!$AH$2-SUM($BJ$32:$BJ$106)),0)</f>
        <v>700</v>
      </c>
      <c r="BK383" s="2">
        <f>ROUND(SUM(BH383:BI383)/SUM($BH$107:$BI$393)*(1000*irw_fw_harvest!$AI$2-SUM($BK$32:$BK$106)),0)</f>
        <v>819</v>
      </c>
      <c r="BL383" s="2"/>
      <c r="BM383" s="7">
        <f>ROUND(SUM(BH383:BI383)/SUM($BH$107:$BI$393)*1000*irw_fw_harvest!$AH$32,0)</f>
        <v>2427</v>
      </c>
      <c r="BN383" s="7">
        <f>ROUND(SUM(BH383:BI383)/SUM($BH$107:$BI$393)*1000*irw_fw_harvest!$AI$32,0)</f>
        <v>2501</v>
      </c>
      <c r="BP383" s="12">
        <f t="shared" si="86"/>
        <v>3127</v>
      </c>
      <c r="BQ383" s="12">
        <f t="shared" si="87"/>
        <v>3320</v>
      </c>
    </row>
    <row r="384" spans="1:69" ht="19.5" x14ac:dyDescent="0.6">
      <c r="A384" t="s">
        <v>200</v>
      </c>
      <c r="B384" t="s">
        <v>169</v>
      </c>
      <c r="C384" t="s">
        <v>185</v>
      </c>
      <c r="D384" t="s">
        <v>171</v>
      </c>
      <c r="E384" t="s">
        <v>172</v>
      </c>
      <c r="F384" t="s">
        <v>173</v>
      </c>
      <c r="G384" t="s">
        <v>174</v>
      </c>
      <c r="H384" t="s">
        <v>181</v>
      </c>
      <c r="I384">
        <v>1</v>
      </c>
      <c r="J384" t="s">
        <v>176</v>
      </c>
      <c r="K384" t="b">
        <v>0</v>
      </c>
      <c r="L384">
        <v>12</v>
      </c>
      <c r="M384">
        <v>20</v>
      </c>
      <c r="N384">
        <v>12</v>
      </c>
      <c r="O384">
        <v>20</v>
      </c>
      <c r="P384">
        <v>5</v>
      </c>
      <c r="Q384">
        <v>-1</v>
      </c>
      <c r="R384">
        <v>-1</v>
      </c>
      <c r="S384">
        <v>-1</v>
      </c>
      <c r="T384">
        <v>-1</v>
      </c>
      <c r="U384">
        <v>-1</v>
      </c>
      <c r="V384">
        <v>-1</v>
      </c>
      <c r="W384">
        <v>-1</v>
      </c>
      <c r="X384">
        <v>-1</v>
      </c>
      <c r="Y384">
        <v>-1</v>
      </c>
      <c r="Z384">
        <v>-1</v>
      </c>
      <c r="AA384">
        <v>-1</v>
      </c>
      <c r="AB384">
        <v>-1</v>
      </c>
      <c r="AC384">
        <v>-1</v>
      </c>
      <c r="AD384">
        <v>-1</v>
      </c>
      <c r="AE384">
        <v>-1</v>
      </c>
      <c r="AF384">
        <v>-1</v>
      </c>
      <c r="AG384">
        <v>-1</v>
      </c>
      <c r="AH384">
        <v>-1</v>
      </c>
      <c r="AI384">
        <v>-1</v>
      </c>
      <c r="AJ384">
        <v>-1</v>
      </c>
      <c r="AK384">
        <v>1</v>
      </c>
      <c r="AL384">
        <v>12</v>
      </c>
      <c r="AM384" t="s">
        <v>195</v>
      </c>
      <c r="AN384">
        <v>1111</v>
      </c>
      <c r="AW384">
        <v>0</v>
      </c>
      <c r="AX384">
        <v>121</v>
      </c>
      <c r="AY384">
        <v>331</v>
      </c>
      <c r="AZ384">
        <v>295</v>
      </c>
      <c r="BA384">
        <v>289</v>
      </c>
      <c r="BB384">
        <v>270</v>
      </c>
      <c r="BC384">
        <v>382</v>
      </c>
      <c r="BD384">
        <v>385</v>
      </c>
      <c r="BE384">
        <v>358</v>
      </c>
      <c r="BF384">
        <v>369</v>
      </c>
      <c r="BG384">
        <v>70</v>
      </c>
      <c r="BH384">
        <v>38</v>
      </c>
      <c r="BI384">
        <v>96</v>
      </c>
      <c r="BJ384" s="2">
        <f>ROUND(SUM(BH384:BI384)/SUM($BH$107:$BI$393)*(1000*irw_fw_harvest!$AH$2-SUM($BJ$32:$BJ$106)),0)</f>
        <v>112</v>
      </c>
      <c r="BK384" s="2">
        <f>ROUND(SUM(BH384:BI384)/SUM($BH$107:$BI$393)*(1000*irw_fw_harvest!$AI$2-SUM($BK$32:$BK$106)),0)</f>
        <v>131</v>
      </c>
      <c r="BL384" s="2"/>
      <c r="BM384" s="7">
        <f>ROUND(SUM(BH384:BI384)/SUM($BH$107:$BI$393)*1000*irw_fw_harvest!$AH$32,0)</f>
        <v>389</v>
      </c>
      <c r="BN384" s="7">
        <f>ROUND(SUM(BH384:BI384)/SUM($BH$107:$BI$393)*1000*irw_fw_harvest!$AI$32,0)</f>
        <v>401</v>
      </c>
      <c r="BP384" s="12">
        <f t="shared" si="86"/>
        <v>501</v>
      </c>
      <c r="BQ384" s="12">
        <f t="shared" si="87"/>
        <v>532</v>
      </c>
    </row>
    <row r="385" spans="1:69" ht="19.5" x14ac:dyDescent="0.6">
      <c r="A385" t="s">
        <v>200</v>
      </c>
      <c r="B385" t="s">
        <v>169</v>
      </c>
      <c r="C385" t="s">
        <v>185</v>
      </c>
      <c r="D385" t="s">
        <v>180</v>
      </c>
      <c r="E385" t="s">
        <v>172</v>
      </c>
      <c r="F385" t="s">
        <v>173</v>
      </c>
      <c r="G385" t="s">
        <v>174</v>
      </c>
      <c r="H385" t="s">
        <v>181</v>
      </c>
      <c r="I385">
        <v>1</v>
      </c>
      <c r="J385" t="s">
        <v>176</v>
      </c>
      <c r="K385" t="b">
        <v>0</v>
      </c>
      <c r="L385">
        <v>12</v>
      </c>
      <c r="M385">
        <v>20</v>
      </c>
      <c r="N385">
        <v>12</v>
      </c>
      <c r="O385">
        <v>20</v>
      </c>
      <c r="P385">
        <v>5</v>
      </c>
      <c r="Q385">
        <v>-1</v>
      </c>
      <c r="R385">
        <v>-1</v>
      </c>
      <c r="S385">
        <v>-1</v>
      </c>
      <c r="T385">
        <v>-1</v>
      </c>
      <c r="U385">
        <v>-1</v>
      </c>
      <c r="V385">
        <v>-1</v>
      </c>
      <c r="W385">
        <v>-1</v>
      </c>
      <c r="X385">
        <v>-1</v>
      </c>
      <c r="Y385">
        <v>-1</v>
      </c>
      <c r="Z385">
        <v>-1</v>
      </c>
      <c r="AA385">
        <v>-1</v>
      </c>
      <c r="AB385">
        <v>-1</v>
      </c>
      <c r="AC385">
        <v>-1</v>
      </c>
      <c r="AD385">
        <v>-1</v>
      </c>
      <c r="AE385">
        <v>-1</v>
      </c>
      <c r="AF385">
        <v>-1</v>
      </c>
      <c r="AG385">
        <v>-1</v>
      </c>
      <c r="AH385">
        <v>-1</v>
      </c>
      <c r="AI385">
        <v>-1</v>
      </c>
      <c r="AJ385">
        <v>-1</v>
      </c>
      <c r="AK385">
        <v>1</v>
      </c>
      <c r="AL385">
        <v>12</v>
      </c>
      <c r="AM385" t="s">
        <v>195</v>
      </c>
      <c r="AN385">
        <v>1111</v>
      </c>
      <c r="AW385">
        <v>0</v>
      </c>
      <c r="AX385">
        <v>158</v>
      </c>
      <c r="AY385">
        <v>429</v>
      </c>
      <c r="AZ385">
        <v>378</v>
      </c>
      <c r="BA385">
        <v>367</v>
      </c>
      <c r="BB385">
        <v>339</v>
      </c>
      <c r="BC385">
        <v>474</v>
      </c>
      <c r="BD385">
        <v>471</v>
      </c>
      <c r="BE385">
        <v>431</v>
      </c>
      <c r="BF385">
        <v>435</v>
      </c>
      <c r="BG385">
        <v>80</v>
      </c>
      <c r="BH385">
        <v>44</v>
      </c>
      <c r="BI385">
        <v>107</v>
      </c>
      <c r="BJ385" s="2">
        <f>ROUND(SUM(BH385:BI385)/SUM($BH$107:$BI$393)*(1000*irw_fw_harvest!$AH$2-SUM($BJ$32:$BJ$106)),0)</f>
        <v>127</v>
      </c>
      <c r="BK385" s="2">
        <f>ROUND(SUM(BH385:BI385)/SUM($BH$107:$BI$393)*(1000*irw_fw_harvest!$AI$2-SUM($BK$32:$BK$106)),0)</f>
        <v>148</v>
      </c>
      <c r="BL385" s="2"/>
      <c r="BM385" s="7">
        <f>ROUND(SUM(BH385:BI385)/SUM($BH$107:$BI$393)*1000*irw_fw_harvest!$AH$32,0)</f>
        <v>439</v>
      </c>
      <c r="BN385" s="7">
        <f>ROUND(SUM(BH385:BI385)/SUM($BH$107:$BI$393)*1000*irw_fw_harvest!$AI$32,0)</f>
        <v>452</v>
      </c>
      <c r="BP385" s="12">
        <f t="shared" si="86"/>
        <v>566</v>
      </c>
      <c r="BQ385" s="12">
        <f t="shared" si="87"/>
        <v>600</v>
      </c>
    </row>
    <row r="386" spans="1:69" ht="19.5" x14ac:dyDescent="0.6">
      <c r="A386" t="s">
        <v>200</v>
      </c>
      <c r="B386" t="s">
        <v>169</v>
      </c>
      <c r="C386" t="s">
        <v>185</v>
      </c>
      <c r="D386" t="s">
        <v>188</v>
      </c>
      <c r="E386" t="s">
        <v>172</v>
      </c>
      <c r="F386" t="s">
        <v>173</v>
      </c>
      <c r="G386" t="s">
        <v>174</v>
      </c>
      <c r="H386" t="s">
        <v>181</v>
      </c>
      <c r="I386">
        <v>1</v>
      </c>
      <c r="J386" t="s">
        <v>176</v>
      </c>
      <c r="K386" t="b">
        <v>0</v>
      </c>
      <c r="L386">
        <v>12</v>
      </c>
      <c r="M386">
        <v>20</v>
      </c>
      <c r="N386">
        <v>12</v>
      </c>
      <c r="O386">
        <v>20</v>
      </c>
      <c r="P386">
        <v>5</v>
      </c>
      <c r="Q386">
        <v>-1</v>
      </c>
      <c r="R386">
        <v>-1</v>
      </c>
      <c r="S386">
        <v>-1</v>
      </c>
      <c r="T386">
        <v>-1</v>
      </c>
      <c r="U386">
        <v>-1</v>
      </c>
      <c r="V386">
        <v>-1</v>
      </c>
      <c r="W386">
        <v>-1</v>
      </c>
      <c r="X386">
        <v>-1</v>
      </c>
      <c r="Y386">
        <v>-1</v>
      </c>
      <c r="Z386">
        <v>-1</v>
      </c>
      <c r="AA386">
        <v>-1</v>
      </c>
      <c r="AB386">
        <v>-1</v>
      </c>
      <c r="AC386">
        <v>-1</v>
      </c>
      <c r="AD386">
        <v>-1</v>
      </c>
      <c r="AE386">
        <v>-1</v>
      </c>
      <c r="AF386">
        <v>-1</v>
      </c>
      <c r="AG386">
        <v>-1</v>
      </c>
      <c r="AH386">
        <v>-1</v>
      </c>
      <c r="AI386">
        <v>-1</v>
      </c>
      <c r="AJ386">
        <v>-1</v>
      </c>
      <c r="AK386">
        <v>1</v>
      </c>
      <c r="AL386">
        <v>12</v>
      </c>
      <c r="AM386" t="s">
        <v>195</v>
      </c>
      <c r="AN386">
        <v>1111</v>
      </c>
      <c r="AW386">
        <v>0</v>
      </c>
      <c r="AX386">
        <v>45</v>
      </c>
      <c r="AY386">
        <v>124</v>
      </c>
      <c r="AZ386">
        <v>111</v>
      </c>
      <c r="BA386">
        <v>108</v>
      </c>
      <c r="BB386">
        <v>101</v>
      </c>
      <c r="BC386">
        <v>141</v>
      </c>
      <c r="BD386">
        <v>141</v>
      </c>
      <c r="BE386">
        <v>128</v>
      </c>
      <c r="BF386">
        <v>132</v>
      </c>
      <c r="BG386">
        <v>24</v>
      </c>
      <c r="BH386">
        <v>13</v>
      </c>
      <c r="BI386">
        <v>32</v>
      </c>
      <c r="BJ386" s="2">
        <f>ROUND(SUM(BH386:BI386)/SUM($BH$107:$BI$393)*(1000*irw_fw_harvest!$AH$2-SUM($BJ$32:$BJ$106)),0)</f>
        <v>38</v>
      </c>
      <c r="BK386" s="2">
        <f>ROUND(SUM(BH386:BI386)/SUM($BH$107:$BI$393)*(1000*irw_fw_harvest!$AI$2-SUM($BK$32:$BK$106)),0)</f>
        <v>44</v>
      </c>
      <c r="BL386" s="2"/>
      <c r="BM386" s="7">
        <f>ROUND(SUM(BH386:BI386)/SUM($BH$107:$BI$393)*1000*irw_fw_harvest!$AH$32,0)</f>
        <v>131</v>
      </c>
      <c r="BN386" s="7">
        <f>ROUND(SUM(BH386:BI386)/SUM($BH$107:$BI$393)*1000*irw_fw_harvest!$AI$32,0)</f>
        <v>135</v>
      </c>
      <c r="BP386" s="12">
        <f t="shared" si="86"/>
        <v>169</v>
      </c>
      <c r="BQ386" s="12">
        <f t="shared" si="87"/>
        <v>179</v>
      </c>
    </row>
    <row r="387" spans="1:69" ht="19.5" x14ac:dyDescent="0.6">
      <c r="A387" t="s">
        <v>200</v>
      </c>
      <c r="B387" t="s">
        <v>169</v>
      </c>
      <c r="C387" t="s">
        <v>185</v>
      </c>
      <c r="D387" t="s">
        <v>191</v>
      </c>
      <c r="E387" t="s">
        <v>172</v>
      </c>
      <c r="F387" t="s">
        <v>173</v>
      </c>
      <c r="G387" t="s">
        <v>174</v>
      </c>
      <c r="H387" t="s">
        <v>181</v>
      </c>
      <c r="I387">
        <v>1</v>
      </c>
      <c r="J387" t="s">
        <v>176</v>
      </c>
      <c r="K387" t="b">
        <v>0</v>
      </c>
      <c r="L387">
        <v>12</v>
      </c>
      <c r="M387">
        <v>20</v>
      </c>
      <c r="N387">
        <v>12</v>
      </c>
      <c r="O387">
        <v>20</v>
      </c>
      <c r="P387">
        <v>5</v>
      </c>
      <c r="Q387">
        <v>-1</v>
      </c>
      <c r="R387">
        <v>-1</v>
      </c>
      <c r="S387">
        <v>-1</v>
      </c>
      <c r="T387">
        <v>-1</v>
      </c>
      <c r="U387">
        <v>-1</v>
      </c>
      <c r="V387">
        <v>-1</v>
      </c>
      <c r="W387">
        <v>-1</v>
      </c>
      <c r="X387">
        <v>-1</v>
      </c>
      <c r="Y387">
        <v>-1</v>
      </c>
      <c r="Z387">
        <v>-1</v>
      </c>
      <c r="AA387">
        <v>-1</v>
      </c>
      <c r="AB387">
        <v>-1</v>
      </c>
      <c r="AC387">
        <v>-1</v>
      </c>
      <c r="AD387">
        <v>-1</v>
      </c>
      <c r="AE387">
        <v>-1</v>
      </c>
      <c r="AF387">
        <v>-1</v>
      </c>
      <c r="AG387">
        <v>-1</v>
      </c>
      <c r="AH387">
        <v>-1</v>
      </c>
      <c r="AI387">
        <v>-1</v>
      </c>
      <c r="AJ387">
        <v>-1</v>
      </c>
      <c r="AK387">
        <v>1</v>
      </c>
      <c r="AL387">
        <v>12</v>
      </c>
      <c r="AM387" t="s">
        <v>195</v>
      </c>
      <c r="AN387">
        <v>1111</v>
      </c>
      <c r="AW387">
        <v>0</v>
      </c>
      <c r="AX387">
        <v>85</v>
      </c>
      <c r="AY387">
        <v>256</v>
      </c>
      <c r="AZ387">
        <v>245</v>
      </c>
      <c r="BA387">
        <v>256</v>
      </c>
      <c r="BB387">
        <v>252</v>
      </c>
      <c r="BC387">
        <v>376</v>
      </c>
      <c r="BD387">
        <v>398</v>
      </c>
      <c r="BE387">
        <v>388</v>
      </c>
      <c r="BF387">
        <v>422</v>
      </c>
      <c r="BG387">
        <v>87</v>
      </c>
      <c r="BH387">
        <v>49</v>
      </c>
      <c r="BI387">
        <v>126</v>
      </c>
      <c r="BJ387" s="2">
        <f>ROUND(SUM(BH387:BI387)/SUM($BH$107:$BI$393)*(1000*irw_fw_harvest!$AH$2-SUM($BJ$32:$BJ$106)),0)</f>
        <v>147</v>
      </c>
      <c r="BK387" s="2">
        <f>ROUND(SUM(BH387:BI387)/SUM($BH$107:$BI$393)*(1000*irw_fw_harvest!$AI$2-SUM($BK$32:$BK$106)),0)</f>
        <v>172</v>
      </c>
      <c r="BL387" s="2"/>
      <c r="BM387" s="7">
        <f>ROUND(SUM(BH387:BI387)/SUM($BH$107:$BI$393)*1000*irw_fw_harvest!$AH$32,0)</f>
        <v>509</v>
      </c>
      <c r="BN387" s="7">
        <f>ROUND(SUM(BH387:BI387)/SUM($BH$107:$BI$393)*1000*irw_fw_harvest!$AI$32,0)</f>
        <v>524</v>
      </c>
      <c r="BP387" s="12">
        <f t="shared" ref="BP387:BP393" si="88">BJ387+BM387</f>
        <v>656</v>
      </c>
      <c r="BQ387" s="12">
        <f t="shared" ref="BQ387:BQ393" si="89">BK387+BN387</f>
        <v>696</v>
      </c>
    </row>
    <row r="388" spans="1:69" ht="19.5" x14ac:dyDescent="0.6">
      <c r="A388" t="s">
        <v>200</v>
      </c>
      <c r="B388" t="s">
        <v>169</v>
      </c>
      <c r="C388" t="s">
        <v>185</v>
      </c>
      <c r="D388" t="s">
        <v>171</v>
      </c>
      <c r="E388" t="s">
        <v>172</v>
      </c>
      <c r="F388" t="s">
        <v>173</v>
      </c>
      <c r="G388" t="s">
        <v>174</v>
      </c>
      <c r="H388" t="s">
        <v>181</v>
      </c>
      <c r="I388">
        <v>1</v>
      </c>
      <c r="J388" t="s">
        <v>176</v>
      </c>
      <c r="K388" t="b">
        <v>0</v>
      </c>
      <c r="L388">
        <v>21</v>
      </c>
      <c r="M388">
        <v>79</v>
      </c>
      <c r="N388">
        <v>21</v>
      </c>
      <c r="O388">
        <v>79</v>
      </c>
      <c r="P388">
        <v>7</v>
      </c>
      <c r="Q388">
        <v>-1</v>
      </c>
      <c r="R388">
        <v>-1</v>
      </c>
      <c r="S388">
        <v>-1</v>
      </c>
      <c r="T388">
        <v>-1</v>
      </c>
      <c r="U388">
        <v>-1</v>
      </c>
      <c r="V388">
        <v>-1</v>
      </c>
      <c r="W388">
        <v>-1</v>
      </c>
      <c r="X388">
        <v>-1</v>
      </c>
      <c r="Y388">
        <v>-1</v>
      </c>
      <c r="Z388">
        <v>-1</v>
      </c>
      <c r="AA388">
        <v>-1</v>
      </c>
      <c r="AB388">
        <v>-1</v>
      </c>
      <c r="AC388">
        <v>-1</v>
      </c>
      <c r="AD388">
        <v>-1</v>
      </c>
      <c r="AE388">
        <v>-1</v>
      </c>
      <c r="AF388">
        <v>-1</v>
      </c>
      <c r="AG388">
        <v>-1</v>
      </c>
      <c r="AH388">
        <v>-1</v>
      </c>
      <c r="AI388">
        <v>-1</v>
      </c>
      <c r="AJ388">
        <v>-1</v>
      </c>
      <c r="AK388">
        <v>1</v>
      </c>
      <c r="AL388">
        <v>12</v>
      </c>
      <c r="AM388" t="s">
        <v>195</v>
      </c>
      <c r="AN388">
        <v>1313</v>
      </c>
      <c r="AW388">
        <v>0</v>
      </c>
      <c r="AX388">
        <v>3223</v>
      </c>
      <c r="AY388">
        <v>8934</v>
      </c>
      <c r="AZ388">
        <v>8078</v>
      </c>
      <c r="BA388">
        <v>8046</v>
      </c>
      <c r="BB388">
        <v>7629</v>
      </c>
      <c r="BC388">
        <v>11038</v>
      </c>
      <c r="BD388">
        <v>11411</v>
      </c>
      <c r="BE388">
        <v>10909</v>
      </c>
      <c r="BF388">
        <v>11621</v>
      </c>
      <c r="BG388">
        <v>2260</v>
      </c>
      <c r="BH388">
        <v>1376</v>
      </c>
      <c r="BI388">
        <v>3840</v>
      </c>
      <c r="BJ388" s="2">
        <f>ROUND(SUM(BH388:BI388)/SUM($BH$107:$BI$393)*(1000*irw_fw_harvest!$AH$2-SUM($BJ$32:$BJ$106)),0)</f>
        <v>4372</v>
      </c>
      <c r="BK388" s="2">
        <f>ROUND(SUM(BH388:BI388)/SUM($BH$107:$BI$393)*(1000*irw_fw_harvest!$AI$2-SUM($BK$32:$BK$106)),0)</f>
        <v>5116</v>
      </c>
      <c r="BL388" s="2"/>
      <c r="BM388" s="7">
        <f>ROUND(SUM(BH388:BI388)/SUM($BH$107:$BI$393)*1000*irw_fw_harvest!$AH$32,0)</f>
        <v>15160</v>
      </c>
      <c r="BN388" s="7">
        <f>ROUND(SUM(BH388:BI388)/SUM($BH$107:$BI$393)*1000*irw_fw_harvest!$AI$32,0)</f>
        <v>15623</v>
      </c>
      <c r="BP388" s="12">
        <f t="shared" si="88"/>
        <v>19532</v>
      </c>
      <c r="BQ388" s="12">
        <f t="shared" si="89"/>
        <v>20739</v>
      </c>
    </row>
    <row r="389" spans="1:69" ht="19.5" x14ac:dyDescent="0.6">
      <c r="A389" t="s">
        <v>200</v>
      </c>
      <c r="B389" t="s">
        <v>169</v>
      </c>
      <c r="C389" t="s">
        <v>185</v>
      </c>
      <c r="D389" t="s">
        <v>180</v>
      </c>
      <c r="E389" t="s">
        <v>172</v>
      </c>
      <c r="F389" t="s">
        <v>173</v>
      </c>
      <c r="G389" t="s">
        <v>174</v>
      </c>
      <c r="H389" t="s">
        <v>181</v>
      </c>
      <c r="I389">
        <v>1</v>
      </c>
      <c r="J389" t="s">
        <v>176</v>
      </c>
      <c r="K389" t="b">
        <v>0</v>
      </c>
      <c r="L389">
        <v>21</v>
      </c>
      <c r="M389">
        <v>79</v>
      </c>
      <c r="N389">
        <v>21</v>
      </c>
      <c r="O389">
        <v>79</v>
      </c>
      <c r="P389">
        <v>7</v>
      </c>
      <c r="Q389">
        <v>-1</v>
      </c>
      <c r="R389">
        <v>-1</v>
      </c>
      <c r="S389">
        <v>-1</v>
      </c>
      <c r="T389">
        <v>-1</v>
      </c>
      <c r="U389">
        <v>-1</v>
      </c>
      <c r="V389">
        <v>-1</v>
      </c>
      <c r="W389">
        <v>-1</v>
      </c>
      <c r="X389">
        <v>-1</v>
      </c>
      <c r="Y389">
        <v>-1</v>
      </c>
      <c r="Z389">
        <v>-1</v>
      </c>
      <c r="AA389">
        <v>-1</v>
      </c>
      <c r="AB389">
        <v>-1</v>
      </c>
      <c r="AC389">
        <v>-1</v>
      </c>
      <c r="AD389">
        <v>-1</v>
      </c>
      <c r="AE389">
        <v>-1</v>
      </c>
      <c r="AF389">
        <v>-1</v>
      </c>
      <c r="AG389">
        <v>-1</v>
      </c>
      <c r="AH389">
        <v>-1</v>
      </c>
      <c r="AI389">
        <v>-1</v>
      </c>
      <c r="AJ389">
        <v>-1</v>
      </c>
      <c r="AK389">
        <v>1</v>
      </c>
      <c r="AL389">
        <v>12</v>
      </c>
      <c r="AM389" t="s">
        <v>195</v>
      </c>
      <c r="AN389">
        <v>1313</v>
      </c>
      <c r="AW389">
        <v>0</v>
      </c>
      <c r="AX389">
        <v>3602</v>
      </c>
      <c r="AY389">
        <v>9905</v>
      </c>
      <c r="AZ389">
        <v>8881</v>
      </c>
      <c r="BA389">
        <v>8769</v>
      </c>
      <c r="BB389">
        <v>8239</v>
      </c>
      <c r="BC389">
        <v>11809</v>
      </c>
      <c r="BD389">
        <v>12093</v>
      </c>
      <c r="BE389">
        <v>11450</v>
      </c>
      <c r="BF389">
        <v>12081</v>
      </c>
      <c r="BG389">
        <v>2340</v>
      </c>
      <c r="BH389">
        <v>1397</v>
      </c>
      <c r="BI389">
        <v>3852</v>
      </c>
      <c r="BJ389" s="2">
        <f>ROUND(SUM(BH389:BI389)/SUM($BH$107:$BI$393)*(1000*irw_fw_harvest!$AH$2-SUM($BJ$32:$BJ$106)),0)</f>
        <v>4400</v>
      </c>
      <c r="BK389" s="2">
        <f>ROUND(SUM(BH389:BI389)/SUM($BH$107:$BI$393)*(1000*irw_fw_harvest!$AI$2-SUM($BK$32:$BK$106)),0)</f>
        <v>5149</v>
      </c>
      <c r="BL389" s="2"/>
      <c r="BM389" s="7">
        <f>ROUND(SUM(BH389:BI389)/SUM($BH$107:$BI$393)*1000*irw_fw_harvest!$AH$32,0)</f>
        <v>15256</v>
      </c>
      <c r="BN389" s="7">
        <f>ROUND(SUM(BH389:BI389)/SUM($BH$107:$BI$393)*1000*irw_fw_harvest!$AI$32,0)</f>
        <v>15722</v>
      </c>
      <c r="BP389" s="12">
        <f t="shared" si="88"/>
        <v>19656</v>
      </c>
      <c r="BQ389" s="12">
        <f t="shared" si="89"/>
        <v>20871</v>
      </c>
    </row>
    <row r="390" spans="1:69" ht="19.5" x14ac:dyDescent="0.6">
      <c r="A390" t="s">
        <v>200</v>
      </c>
      <c r="B390" t="s">
        <v>169</v>
      </c>
      <c r="C390" t="s">
        <v>185</v>
      </c>
      <c r="D390" t="s">
        <v>198</v>
      </c>
      <c r="E390" t="s">
        <v>172</v>
      </c>
      <c r="F390" t="s">
        <v>173</v>
      </c>
      <c r="G390" t="s">
        <v>174</v>
      </c>
      <c r="H390" t="s">
        <v>181</v>
      </c>
      <c r="I390">
        <v>1</v>
      </c>
      <c r="J390" t="s">
        <v>176</v>
      </c>
      <c r="K390" t="b">
        <v>0</v>
      </c>
      <c r="L390">
        <v>21</v>
      </c>
      <c r="M390">
        <v>79</v>
      </c>
      <c r="N390">
        <v>21</v>
      </c>
      <c r="O390">
        <v>79</v>
      </c>
      <c r="P390">
        <v>7</v>
      </c>
      <c r="Q390">
        <v>-1</v>
      </c>
      <c r="R390">
        <v>-1</v>
      </c>
      <c r="S390">
        <v>-1</v>
      </c>
      <c r="T390">
        <v>-1</v>
      </c>
      <c r="U390">
        <v>-1</v>
      </c>
      <c r="V390">
        <v>-1</v>
      </c>
      <c r="W390">
        <v>-1</v>
      </c>
      <c r="X390">
        <v>-1</v>
      </c>
      <c r="Y390">
        <v>-1</v>
      </c>
      <c r="Z390">
        <v>-1</v>
      </c>
      <c r="AA390">
        <v>-1</v>
      </c>
      <c r="AB390">
        <v>-1</v>
      </c>
      <c r="AC390">
        <v>-1</v>
      </c>
      <c r="AD390">
        <v>-1</v>
      </c>
      <c r="AE390">
        <v>-1</v>
      </c>
      <c r="AF390">
        <v>-1</v>
      </c>
      <c r="AG390">
        <v>-1</v>
      </c>
      <c r="AH390">
        <v>-1</v>
      </c>
      <c r="AI390">
        <v>-1</v>
      </c>
      <c r="AJ390">
        <v>-1</v>
      </c>
      <c r="AK390">
        <v>1</v>
      </c>
      <c r="AL390">
        <v>12</v>
      </c>
      <c r="AM390" t="s">
        <v>195</v>
      </c>
      <c r="AN390">
        <v>1313</v>
      </c>
      <c r="AW390">
        <v>0</v>
      </c>
      <c r="AX390">
        <v>886</v>
      </c>
      <c r="AY390">
        <v>2308</v>
      </c>
      <c r="AZ390">
        <v>1952</v>
      </c>
      <c r="BA390">
        <v>1813</v>
      </c>
      <c r="BB390">
        <v>1595</v>
      </c>
      <c r="BC390">
        <v>2137</v>
      </c>
      <c r="BD390">
        <v>2035</v>
      </c>
      <c r="BE390">
        <v>1779</v>
      </c>
      <c r="BF390">
        <v>1721</v>
      </c>
      <c r="BG390">
        <v>303</v>
      </c>
      <c r="BH390">
        <v>157</v>
      </c>
      <c r="BI390">
        <v>379</v>
      </c>
      <c r="BJ390" s="2">
        <f>ROUND(SUM(BH390:BI390)/SUM($BH$107:$BI$393)*(1000*irw_fw_harvest!$AH$2-SUM($BJ$32:$BJ$106)),0)</f>
        <v>449</v>
      </c>
      <c r="BK390" s="2">
        <f>ROUND(SUM(BH390:BI390)/SUM($BH$107:$BI$393)*(1000*irw_fw_harvest!$AI$2-SUM($BK$32:$BK$106)),0)</f>
        <v>526</v>
      </c>
      <c r="BL390" s="2"/>
      <c r="BM390" s="7">
        <f>ROUND(SUM(BH390:BI390)/SUM($BH$107:$BI$393)*1000*irw_fw_harvest!$AH$32,0)</f>
        <v>1558</v>
      </c>
      <c r="BN390" s="7">
        <f>ROUND(SUM(BH390:BI390)/SUM($BH$107:$BI$393)*1000*irw_fw_harvest!$AI$32,0)</f>
        <v>1605</v>
      </c>
      <c r="BP390" s="12">
        <f t="shared" si="88"/>
        <v>2007</v>
      </c>
      <c r="BQ390" s="12">
        <f t="shared" si="89"/>
        <v>2131</v>
      </c>
    </row>
    <row r="391" spans="1:69" ht="19.5" x14ac:dyDescent="0.6">
      <c r="A391" t="s">
        <v>200</v>
      </c>
      <c r="B391" t="s">
        <v>169</v>
      </c>
      <c r="C391" t="s">
        <v>185</v>
      </c>
      <c r="D391" t="s">
        <v>188</v>
      </c>
      <c r="E391" t="s">
        <v>172</v>
      </c>
      <c r="F391" t="s">
        <v>173</v>
      </c>
      <c r="G391" t="s">
        <v>174</v>
      </c>
      <c r="H391" t="s">
        <v>181</v>
      </c>
      <c r="I391">
        <v>1</v>
      </c>
      <c r="J391" t="s">
        <v>176</v>
      </c>
      <c r="K391" t="b">
        <v>0</v>
      </c>
      <c r="L391">
        <v>21</v>
      </c>
      <c r="M391">
        <v>79</v>
      </c>
      <c r="N391">
        <v>21</v>
      </c>
      <c r="O391">
        <v>79</v>
      </c>
      <c r="P391">
        <v>7</v>
      </c>
      <c r="Q391">
        <v>-1</v>
      </c>
      <c r="R391">
        <v>-1</v>
      </c>
      <c r="S391">
        <v>-1</v>
      </c>
      <c r="T391">
        <v>-1</v>
      </c>
      <c r="U391">
        <v>-1</v>
      </c>
      <c r="V391">
        <v>-1</v>
      </c>
      <c r="W391">
        <v>-1</v>
      </c>
      <c r="X391">
        <v>-1</v>
      </c>
      <c r="Y391">
        <v>-1</v>
      </c>
      <c r="Z391">
        <v>-1</v>
      </c>
      <c r="AA391">
        <v>-1</v>
      </c>
      <c r="AB391">
        <v>-1</v>
      </c>
      <c r="AC391">
        <v>-1</v>
      </c>
      <c r="AD391">
        <v>-1</v>
      </c>
      <c r="AE391">
        <v>-1</v>
      </c>
      <c r="AF391">
        <v>-1</v>
      </c>
      <c r="AG391">
        <v>-1</v>
      </c>
      <c r="AH391">
        <v>-1</v>
      </c>
      <c r="AI391">
        <v>-1</v>
      </c>
      <c r="AJ391">
        <v>-1</v>
      </c>
      <c r="AK391">
        <v>1</v>
      </c>
      <c r="AL391">
        <v>12</v>
      </c>
      <c r="AM391" t="s">
        <v>195</v>
      </c>
      <c r="AN391">
        <v>1313</v>
      </c>
      <c r="AW391">
        <v>0</v>
      </c>
      <c r="AX391">
        <v>485</v>
      </c>
      <c r="AY391">
        <v>1382</v>
      </c>
      <c r="AZ391">
        <v>1282</v>
      </c>
      <c r="BA391">
        <v>1307</v>
      </c>
      <c r="BB391">
        <v>1269</v>
      </c>
      <c r="BC391">
        <v>1880</v>
      </c>
      <c r="BD391">
        <v>1985</v>
      </c>
      <c r="BE391">
        <v>1943</v>
      </c>
      <c r="BF391">
        <v>2127</v>
      </c>
      <c r="BG391">
        <v>421</v>
      </c>
      <c r="BH391">
        <v>262</v>
      </c>
      <c r="BI391">
        <v>747</v>
      </c>
      <c r="BJ391" s="2">
        <f>ROUND(SUM(BH391:BI391)/SUM($BH$107:$BI$393)*(1000*irw_fw_harvest!$AH$2-SUM($BJ$32:$BJ$106)),0)</f>
        <v>846</v>
      </c>
      <c r="BK391" s="2">
        <f>ROUND(SUM(BH391:BI391)/SUM($BH$107:$BI$393)*(1000*irw_fw_harvest!$AI$2-SUM($BK$32:$BK$106)),0)</f>
        <v>990</v>
      </c>
      <c r="BL391" s="2"/>
      <c r="BM391" s="7">
        <f>ROUND(SUM(BH391:BI391)/SUM($BH$107:$BI$393)*1000*irw_fw_harvest!$AH$32,0)</f>
        <v>2933</v>
      </c>
      <c r="BN391" s="7">
        <f>ROUND(SUM(BH391:BI391)/SUM($BH$107:$BI$393)*1000*irw_fw_harvest!$AI$32,0)</f>
        <v>3022</v>
      </c>
      <c r="BP391" s="12">
        <f t="shared" si="88"/>
        <v>3779</v>
      </c>
      <c r="BQ391" s="12">
        <f t="shared" si="89"/>
        <v>4012</v>
      </c>
    </row>
    <row r="392" spans="1:69" ht="19.5" x14ac:dyDescent="0.6">
      <c r="A392" t="s">
        <v>200</v>
      </c>
      <c r="B392" t="s">
        <v>169</v>
      </c>
      <c r="C392" t="s">
        <v>185</v>
      </c>
      <c r="D392" t="s">
        <v>189</v>
      </c>
      <c r="E392" t="s">
        <v>172</v>
      </c>
      <c r="F392" t="s">
        <v>173</v>
      </c>
      <c r="G392" t="s">
        <v>174</v>
      </c>
      <c r="H392" t="s">
        <v>181</v>
      </c>
      <c r="I392">
        <v>1</v>
      </c>
      <c r="J392" t="s">
        <v>176</v>
      </c>
      <c r="K392" t="b">
        <v>0</v>
      </c>
      <c r="L392">
        <v>21</v>
      </c>
      <c r="M392">
        <v>79</v>
      </c>
      <c r="N392">
        <v>21</v>
      </c>
      <c r="O392">
        <v>79</v>
      </c>
      <c r="P392">
        <v>7</v>
      </c>
      <c r="Q392">
        <v>-1</v>
      </c>
      <c r="R392">
        <v>-1</v>
      </c>
      <c r="S392">
        <v>-1</v>
      </c>
      <c r="T392">
        <v>-1</v>
      </c>
      <c r="U392">
        <v>-1</v>
      </c>
      <c r="V392">
        <v>-1</v>
      </c>
      <c r="W392">
        <v>-1</v>
      </c>
      <c r="X392">
        <v>-1</v>
      </c>
      <c r="Y392">
        <v>-1</v>
      </c>
      <c r="Z392">
        <v>-1</v>
      </c>
      <c r="AA392">
        <v>-1</v>
      </c>
      <c r="AB392">
        <v>-1</v>
      </c>
      <c r="AC392">
        <v>-1</v>
      </c>
      <c r="AD392">
        <v>-1</v>
      </c>
      <c r="AE392">
        <v>-1</v>
      </c>
      <c r="AF392">
        <v>-1</v>
      </c>
      <c r="AG392">
        <v>-1</v>
      </c>
      <c r="AH392">
        <v>-1</v>
      </c>
      <c r="AI392">
        <v>-1</v>
      </c>
      <c r="AJ392">
        <v>-1</v>
      </c>
      <c r="AK392">
        <v>1</v>
      </c>
      <c r="AL392">
        <v>12</v>
      </c>
      <c r="AM392" t="s">
        <v>195</v>
      </c>
      <c r="AN392">
        <v>1313</v>
      </c>
      <c r="AW392">
        <v>0</v>
      </c>
      <c r="AX392">
        <v>1662</v>
      </c>
      <c r="AY392">
        <v>4352</v>
      </c>
      <c r="AZ392">
        <v>3716</v>
      </c>
      <c r="BA392">
        <v>3495</v>
      </c>
      <c r="BB392">
        <v>3127</v>
      </c>
      <c r="BC392">
        <v>4268</v>
      </c>
      <c r="BD392">
        <v>4162</v>
      </c>
      <c r="BE392">
        <v>3751</v>
      </c>
      <c r="BF392">
        <v>3766</v>
      </c>
      <c r="BG392">
        <v>700</v>
      </c>
      <c r="BH392">
        <v>391</v>
      </c>
      <c r="BI392">
        <v>1021</v>
      </c>
      <c r="BJ392" s="2">
        <f>ROUND(SUM(BH392:BI392)/SUM($BH$107:$BI$393)*(1000*irw_fw_harvest!$AH$2-SUM($BJ$32:$BJ$106)),0)</f>
        <v>1184</v>
      </c>
      <c r="BK392" s="2">
        <f>ROUND(SUM(BH392:BI392)/SUM($BH$107:$BI$393)*(1000*irw_fw_harvest!$AI$2-SUM($BK$32:$BK$106)),0)</f>
        <v>1385</v>
      </c>
      <c r="BL392" s="2"/>
      <c r="BM392" s="7">
        <f>ROUND(SUM(BH392:BI392)/SUM($BH$107:$BI$393)*1000*irw_fw_harvest!$AH$32,0)</f>
        <v>4104</v>
      </c>
      <c r="BN392" s="7">
        <f>ROUND(SUM(BH392:BI392)/SUM($BH$107:$BI$393)*1000*irw_fw_harvest!$AI$32,0)</f>
        <v>4229</v>
      </c>
      <c r="BP392" s="12">
        <f t="shared" si="88"/>
        <v>5288</v>
      </c>
      <c r="BQ392" s="12">
        <f t="shared" si="89"/>
        <v>5614</v>
      </c>
    </row>
    <row r="393" spans="1:69" ht="19.5" x14ac:dyDescent="0.6">
      <c r="A393" t="s">
        <v>200</v>
      </c>
      <c r="B393" t="s">
        <v>169</v>
      </c>
      <c r="C393" t="s">
        <v>185</v>
      </c>
      <c r="D393" t="s">
        <v>191</v>
      </c>
      <c r="E393" t="s">
        <v>172</v>
      </c>
      <c r="F393" t="s">
        <v>173</v>
      </c>
      <c r="G393" t="s">
        <v>174</v>
      </c>
      <c r="H393" t="s">
        <v>181</v>
      </c>
      <c r="I393">
        <v>1</v>
      </c>
      <c r="J393" t="s">
        <v>176</v>
      </c>
      <c r="K393" t="b">
        <v>0</v>
      </c>
      <c r="L393">
        <v>21</v>
      </c>
      <c r="M393">
        <v>79</v>
      </c>
      <c r="N393">
        <v>21</v>
      </c>
      <c r="O393">
        <v>79</v>
      </c>
      <c r="P393">
        <v>7</v>
      </c>
      <c r="Q393">
        <v>-1</v>
      </c>
      <c r="R393">
        <v>-1</v>
      </c>
      <c r="S393">
        <v>-1</v>
      </c>
      <c r="T393">
        <v>-1</v>
      </c>
      <c r="U393">
        <v>-1</v>
      </c>
      <c r="V393">
        <v>-1</v>
      </c>
      <c r="W393">
        <v>-1</v>
      </c>
      <c r="X393">
        <v>-1</v>
      </c>
      <c r="Y393">
        <v>-1</v>
      </c>
      <c r="Z393">
        <v>-1</v>
      </c>
      <c r="AA393">
        <v>-1</v>
      </c>
      <c r="AB393">
        <v>-1</v>
      </c>
      <c r="AC393">
        <v>-1</v>
      </c>
      <c r="AD393">
        <v>-1</v>
      </c>
      <c r="AE393">
        <v>-1</v>
      </c>
      <c r="AF393">
        <v>-1</v>
      </c>
      <c r="AG393">
        <v>-1</v>
      </c>
      <c r="AH393">
        <v>-1</v>
      </c>
      <c r="AI393">
        <v>-1</v>
      </c>
      <c r="AJ393">
        <v>-1</v>
      </c>
      <c r="AK393">
        <v>1</v>
      </c>
      <c r="AL393">
        <v>12</v>
      </c>
      <c r="AM393" t="s">
        <v>195</v>
      </c>
      <c r="AN393">
        <v>1313</v>
      </c>
      <c r="AW393">
        <v>0</v>
      </c>
      <c r="AX393">
        <v>1440</v>
      </c>
      <c r="AY393">
        <v>4000</v>
      </c>
      <c r="AZ393">
        <v>3625</v>
      </c>
      <c r="BA393">
        <v>3620</v>
      </c>
      <c r="BB393">
        <v>3444</v>
      </c>
      <c r="BC393">
        <v>5002</v>
      </c>
      <c r="BD393">
        <v>5194</v>
      </c>
      <c r="BE393">
        <v>4990</v>
      </c>
      <c r="BF393">
        <v>5344</v>
      </c>
      <c r="BG393">
        <v>1045</v>
      </c>
      <c r="BH393">
        <v>639</v>
      </c>
      <c r="BI393">
        <v>1789</v>
      </c>
      <c r="BJ393" s="2">
        <f>ROUND(SUM(BH393:BI393)/SUM($BH$107:$BI$393)*(1000*irw_fw_harvest!$AH$2-SUM($BJ$32:$BJ$106)),0)</f>
        <v>2035</v>
      </c>
      <c r="BK393" s="2">
        <f>ROUND(SUM(BH393:BI393)/SUM($BH$107:$BI$393)*(1000*irw_fw_harvest!$AI$2-SUM($BK$32:$BK$106)),0)</f>
        <v>2382</v>
      </c>
      <c r="BL393" s="2"/>
      <c r="BM393" s="7">
        <f>ROUND(SUM(BH393:BI393)/SUM($BH$107:$BI$393)*1000*irw_fw_harvest!$AH$32,0)</f>
        <v>7057</v>
      </c>
      <c r="BN393" s="7">
        <f>ROUND(SUM(BH393:BI393)/SUM($BH$107:$BI$393)*1000*irw_fw_harvest!$AI$32,0)</f>
        <v>7273</v>
      </c>
      <c r="BP393" s="12">
        <f t="shared" si="88"/>
        <v>9092</v>
      </c>
      <c r="BQ393" s="12">
        <f t="shared" si="89"/>
        <v>9655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1F6E7-0514-4BA8-9129-34C8A0DEF74E}">
  <dimension ref="A1:BQ393"/>
  <sheetViews>
    <sheetView zoomScale="85" zoomScaleNormal="85" workbookViewId="0">
      <selection activeCell="E14" sqref="E14"/>
    </sheetView>
  </sheetViews>
  <sheetFormatPr defaultRowHeight="14.25" x14ac:dyDescent="0.45"/>
  <cols>
    <col min="1" max="1" width="11.3984375" bestFit="1" customWidth="1"/>
    <col min="62" max="63" width="13.796875" style="2" bestFit="1" customWidth="1"/>
    <col min="65" max="66" width="9.06640625" style="7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s="1" customFormat="1" ht="19.5" x14ac:dyDescent="0.6">
      <c r="A2" s="1" t="s">
        <v>200</v>
      </c>
      <c r="B2" s="1" t="s">
        <v>169</v>
      </c>
      <c r="C2" s="1" t="s">
        <v>170</v>
      </c>
      <c r="D2" s="1" t="s">
        <v>202</v>
      </c>
      <c r="E2" s="1" t="s">
        <v>174</v>
      </c>
      <c r="F2" s="1" t="s">
        <v>174</v>
      </c>
      <c r="G2" s="1" t="s">
        <v>174</v>
      </c>
      <c r="H2" s="1" t="s">
        <v>175</v>
      </c>
      <c r="I2" s="1">
        <v>1</v>
      </c>
      <c r="J2" s="1" t="s">
        <v>176</v>
      </c>
      <c r="K2" s="1" t="b">
        <v>0</v>
      </c>
      <c r="L2" s="1">
        <v>10</v>
      </c>
      <c r="M2" s="1">
        <v>150</v>
      </c>
      <c r="N2" s="1">
        <v>10</v>
      </c>
      <c r="O2" s="1">
        <v>150</v>
      </c>
      <c r="P2" s="1">
        <v>10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1</v>
      </c>
      <c r="AL2" s="1">
        <v>3</v>
      </c>
      <c r="AM2" s="1" t="s">
        <v>195</v>
      </c>
      <c r="AN2" s="1">
        <v>4242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4">
        <v>0</v>
      </c>
      <c r="BK2" s="4">
        <v>0</v>
      </c>
      <c r="BM2" s="8"/>
      <c r="BN2" s="8"/>
      <c r="BP2" s="12">
        <f>BJ2+BM2</f>
        <v>0</v>
      </c>
      <c r="BQ2" s="12">
        <f>BK2+BN2</f>
        <v>0</v>
      </c>
    </row>
    <row r="3" spans="1:69" s="1" customFormat="1" ht="19.5" x14ac:dyDescent="0.6">
      <c r="A3" s="1" t="s">
        <v>200</v>
      </c>
      <c r="B3" s="1" t="s">
        <v>169</v>
      </c>
      <c r="C3" s="1" t="s">
        <v>178</v>
      </c>
      <c r="D3" s="1" t="s">
        <v>202</v>
      </c>
      <c r="E3" s="1" t="s">
        <v>174</v>
      </c>
      <c r="F3" s="1" t="s">
        <v>174</v>
      </c>
      <c r="G3" s="1" t="s">
        <v>174</v>
      </c>
      <c r="H3" s="1" t="s">
        <v>175</v>
      </c>
      <c r="I3" s="1">
        <v>1</v>
      </c>
      <c r="J3" s="1" t="s">
        <v>176</v>
      </c>
      <c r="K3" s="1" t="b">
        <v>0</v>
      </c>
      <c r="L3" s="1">
        <v>10</v>
      </c>
      <c r="M3" s="1">
        <v>150</v>
      </c>
      <c r="N3" s="1">
        <v>10</v>
      </c>
      <c r="O3" s="1">
        <v>150</v>
      </c>
      <c r="P3" s="1">
        <v>10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1</v>
      </c>
      <c r="AL3" s="1">
        <v>3</v>
      </c>
      <c r="AM3" s="1" t="s">
        <v>195</v>
      </c>
      <c r="AN3" s="1">
        <v>4242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4">
        <v>0</v>
      </c>
      <c r="BK3" s="4">
        <v>0</v>
      </c>
      <c r="BM3" s="8"/>
      <c r="BN3" s="8"/>
      <c r="BP3" s="12">
        <f t="shared" ref="BP3:BQ66" si="0">BJ3+BM3</f>
        <v>0</v>
      </c>
      <c r="BQ3" s="12">
        <f t="shared" si="0"/>
        <v>0</v>
      </c>
    </row>
    <row r="4" spans="1:69" s="1" customFormat="1" ht="19.5" x14ac:dyDescent="0.6">
      <c r="A4" s="1" t="s">
        <v>200</v>
      </c>
      <c r="B4" s="1" t="s">
        <v>169</v>
      </c>
      <c r="C4" s="1" t="s">
        <v>205</v>
      </c>
      <c r="D4" s="1" t="s">
        <v>202</v>
      </c>
      <c r="E4" s="1" t="s">
        <v>174</v>
      </c>
      <c r="F4" s="1" t="s">
        <v>174</v>
      </c>
      <c r="G4" s="1" t="s">
        <v>174</v>
      </c>
      <c r="H4" s="1" t="s">
        <v>175</v>
      </c>
      <c r="I4" s="1">
        <v>1</v>
      </c>
      <c r="J4" s="1" t="s">
        <v>176</v>
      </c>
      <c r="K4" s="1" t="b">
        <v>0</v>
      </c>
      <c r="L4" s="1">
        <v>10</v>
      </c>
      <c r="M4" s="1">
        <v>150</v>
      </c>
      <c r="N4" s="1">
        <v>10</v>
      </c>
      <c r="O4" s="1">
        <v>150</v>
      </c>
      <c r="P4" s="1">
        <v>10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1</v>
      </c>
      <c r="AL4" s="1">
        <v>3</v>
      </c>
      <c r="AM4" s="1" t="s">
        <v>195</v>
      </c>
      <c r="AN4" s="1">
        <v>4242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4">
        <v>0</v>
      </c>
      <c r="BK4" s="4">
        <v>0</v>
      </c>
      <c r="BM4" s="8"/>
      <c r="BN4" s="8"/>
      <c r="BP4" s="12">
        <f t="shared" si="0"/>
        <v>0</v>
      </c>
      <c r="BQ4" s="12">
        <f t="shared" si="0"/>
        <v>0</v>
      </c>
    </row>
    <row r="5" spans="1:69" s="1" customFormat="1" ht="19.5" x14ac:dyDescent="0.6">
      <c r="A5" s="1" t="s">
        <v>200</v>
      </c>
      <c r="B5" s="1" t="s">
        <v>169</v>
      </c>
      <c r="C5" s="1" t="s">
        <v>186</v>
      </c>
      <c r="D5" s="1" t="s">
        <v>204</v>
      </c>
      <c r="E5" s="1" t="s">
        <v>174</v>
      </c>
      <c r="F5" s="1" t="s">
        <v>174</v>
      </c>
      <c r="G5" s="1" t="s">
        <v>174</v>
      </c>
      <c r="H5" s="1" t="s">
        <v>175</v>
      </c>
      <c r="I5" s="1">
        <v>1</v>
      </c>
      <c r="J5" s="1" t="s">
        <v>176</v>
      </c>
      <c r="K5" s="1" t="b">
        <v>0</v>
      </c>
      <c r="L5" s="1">
        <v>10</v>
      </c>
      <c r="M5" s="1">
        <v>150</v>
      </c>
      <c r="N5" s="1">
        <v>10</v>
      </c>
      <c r="O5" s="1">
        <v>150</v>
      </c>
      <c r="P5" s="1">
        <v>10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1</v>
      </c>
      <c r="AL5" s="1">
        <v>3</v>
      </c>
      <c r="AM5" s="1" t="s">
        <v>195</v>
      </c>
      <c r="AN5" s="1">
        <v>4242</v>
      </c>
      <c r="AW5" s="1">
        <v>25922.467670000002</v>
      </c>
      <c r="AX5" s="1">
        <v>0</v>
      </c>
      <c r="AY5" s="1">
        <v>23873.700250000002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4">
        <v>0</v>
      </c>
      <c r="BK5" s="4">
        <v>0</v>
      </c>
      <c r="BM5" s="8"/>
      <c r="BN5" s="8"/>
      <c r="BP5" s="12">
        <f t="shared" si="0"/>
        <v>0</v>
      </c>
      <c r="BQ5" s="12">
        <f t="shared" si="0"/>
        <v>0</v>
      </c>
    </row>
    <row r="6" spans="1:69" s="1" customFormat="1" ht="19.5" x14ac:dyDescent="0.6">
      <c r="A6" s="1" t="s">
        <v>200</v>
      </c>
      <c r="B6" s="1" t="s">
        <v>169</v>
      </c>
      <c r="C6" s="1" t="s">
        <v>196</v>
      </c>
      <c r="D6" s="1" t="s">
        <v>204</v>
      </c>
      <c r="E6" s="1" t="s">
        <v>174</v>
      </c>
      <c r="F6" s="1" t="s">
        <v>174</v>
      </c>
      <c r="G6" s="1" t="s">
        <v>174</v>
      </c>
      <c r="H6" s="1" t="s">
        <v>175</v>
      </c>
      <c r="I6" s="1">
        <v>1</v>
      </c>
      <c r="J6" s="1" t="s">
        <v>176</v>
      </c>
      <c r="K6" s="1" t="b">
        <v>0</v>
      </c>
      <c r="L6" s="1">
        <v>10</v>
      </c>
      <c r="M6" s="1">
        <v>150</v>
      </c>
      <c r="N6" s="1">
        <v>10</v>
      </c>
      <c r="O6" s="1">
        <v>150</v>
      </c>
      <c r="P6" s="1">
        <v>10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1</v>
      </c>
      <c r="AL6" s="1">
        <v>3</v>
      </c>
      <c r="AM6" s="1" t="s">
        <v>195</v>
      </c>
      <c r="AN6" s="1">
        <v>4242</v>
      </c>
      <c r="AW6" s="1">
        <v>47232.93118</v>
      </c>
      <c r="AX6" s="1">
        <v>0</v>
      </c>
      <c r="AY6" s="1">
        <v>43499.903440000002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4">
        <v>0</v>
      </c>
      <c r="BK6" s="4">
        <v>0</v>
      </c>
      <c r="BM6" s="8"/>
      <c r="BN6" s="8"/>
      <c r="BP6" s="12">
        <f t="shared" si="0"/>
        <v>0</v>
      </c>
      <c r="BQ6" s="12">
        <f t="shared" si="0"/>
        <v>0</v>
      </c>
    </row>
    <row r="7" spans="1:69" s="1" customFormat="1" ht="19.5" x14ac:dyDescent="0.6">
      <c r="A7" s="1" t="s">
        <v>200</v>
      </c>
      <c r="B7" s="1" t="s">
        <v>169</v>
      </c>
      <c r="C7" s="1" t="s">
        <v>170</v>
      </c>
      <c r="D7" s="1" t="s">
        <v>204</v>
      </c>
      <c r="E7" s="1" t="s">
        <v>174</v>
      </c>
      <c r="F7" s="1" t="s">
        <v>174</v>
      </c>
      <c r="G7" s="1" t="s">
        <v>174</v>
      </c>
      <c r="H7" s="1" t="s">
        <v>175</v>
      </c>
      <c r="I7" s="1">
        <v>1</v>
      </c>
      <c r="J7" s="1" t="s">
        <v>176</v>
      </c>
      <c r="K7" s="1" t="b">
        <v>0</v>
      </c>
      <c r="L7" s="1">
        <v>10</v>
      </c>
      <c r="M7" s="1">
        <v>150</v>
      </c>
      <c r="N7" s="1">
        <v>10</v>
      </c>
      <c r="O7" s="1">
        <v>150</v>
      </c>
      <c r="P7" s="1">
        <v>10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1</v>
      </c>
      <c r="AL7" s="1">
        <v>3</v>
      </c>
      <c r="AM7" s="1" t="s">
        <v>195</v>
      </c>
      <c r="AN7" s="1">
        <v>4242</v>
      </c>
      <c r="AW7" s="1">
        <v>390465.72970000003</v>
      </c>
      <c r="AX7" s="1">
        <v>0</v>
      </c>
      <c r="AY7" s="1">
        <v>359605.49369999999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4">
        <v>0</v>
      </c>
      <c r="BK7" s="4">
        <v>0</v>
      </c>
      <c r="BM7" s="8"/>
      <c r="BN7" s="8"/>
      <c r="BP7" s="12">
        <f t="shared" si="0"/>
        <v>0</v>
      </c>
      <c r="BQ7" s="12">
        <f t="shared" si="0"/>
        <v>0</v>
      </c>
    </row>
    <row r="8" spans="1:69" s="1" customFormat="1" ht="19.5" x14ac:dyDescent="0.6">
      <c r="A8" s="1" t="s">
        <v>200</v>
      </c>
      <c r="B8" s="1" t="s">
        <v>169</v>
      </c>
      <c r="C8" s="1" t="s">
        <v>178</v>
      </c>
      <c r="D8" s="1" t="s">
        <v>204</v>
      </c>
      <c r="E8" s="1" t="s">
        <v>174</v>
      </c>
      <c r="F8" s="1" t="s">
        <v>174</v>
      </c>
      <c r="G8" s="1" t="s">
        <v>174</v>
      </c>
      <c r="H8" s="1" t="s">
        <v>175</v>
      </c>
      <c r="I8" s="1">
        <v>1</v>
      </c>
      <c r="J8" s="1" t="s">
        <v>176</v>
      </c>
      <c r="K8" s="1" t="b">
        <v>0</v>
      </c>
      <c r="L8" s="1">
        <v>10</v>
      </c>
      <c r="M8" s="1">
        <v>150</v>
      </c>
      <c r="N8" s="1">
        <v>10</v>
      </c>
      <c r="O8" s="1">
        <v>150</v>
      </c>
      <c r="P8" s="1">
        <v>10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1</v>
      </c>
      <c r="AL8" s="1">
        <v>3</v>
      </c>
      <c r="AM8" s="1" t="s">
        <v>195</v>
      </c>
      <c r="AN8" s="1">
        <v>4242</v>
      </c>
      <c r="AW8" s="1">
        <v>42788.75101</v>
      </c>
      <c r="AX8" s="1">
        <v>0</v>
      </c>
      <c r="AY8" s="1">
        <v>39406.966509999998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4">
        <v>0</v>
      </c>
      <c r="BK8" s="4">
        <v>0</v>
      </c>
      <c r="BM8" s="8"/>
      <c r="BN8" s="8"/>
      <c r="BP8" s="12">
        <f t="shared" si="0"/>
        <v>0</v>
      </c>
      <c r="BQ8" s="12">
        <f t="shared" si="0"/>
        <v>0</v>
      </c>
    </row>
    <row r="9" spans="1:69" s="1" customFormat="1" ht="19.5" x14ac:dyDescent="0.6">
      <c r="A9" s="1" t="s">
        <v>200</v>
      </c>
      <c r="B9" s="1" t="s">
        <v>169</v>
      </c>
      <c r="C9" s="1" t="s">
        <v>205</v>
      </c>
      <c r="D9" s="1" t="s">
        <v>204</v>
      </c>
      <c r="E9" s="1" t="s">
        <v>174</v>
      </c>
      <c r="F9" s="1" t="s">
        <v>174</v>
      </c>
      <c r="G9" s="1" t="s">
        <v>174</v>
      </c>
      <c r="H9" s="1" t="s">
        <v>175</v>
      </c>
      <c r="I9" s="1">
        <v>1</v>
      </c>
      <c r="J9" s="1" t="s">
        <v>176</v>
      </c>
      <c r="K9" s="1" t="b">
        <v>0</v>
      </c>
      <c r="L9" s="1">
        <v>10</v>
      </c>
      <c r="M9" s="1">
        <v>150</v>
      </c>
      <c r="N9" s="1">
        <v>10</v>
      </c>
      <c r="O9" s="1">
        <v>150</v>
      </c>
      <c r="P9" s="1">
        <v>10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1</v>
      </c>
      <c r="AL9" s="1">
        <v>3</v>
      </c>
      <c r="AM9" s="1" t="s">
        <v>195</v>
      </c>
      <c r="AN9" s="1">
        <v>4242</v>
      </c>
      <c r="AW9" s="1">
        <v>10799.829890000001</v>
      </c>
      <c r="AX9" s="1">
        <v>0</v>
      </c>
      <c r="AY9" s="1">
        <v>9946.2715029999999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4">
        <v>0</v>
      </c>
      <c r="BK9" s="4">
        <v>0</v>
      </c>
      <c r="BM9" s="8"/>
      <c r="BN9" s="8"/>
      <c r="BP9" s="12">
        <f t="shared" si="0"/>
        <v>0</v>
      </c>
      <c r="BQ9" s="12">
        <f t="shared" si="0"/>
        <v>0</v>
      </c>
    </row>
    <row r="10" spans="1:69" s="1" customFormat="1" ht="19.5" x14ac:dyDescent="0.6">
      <c r="A10" s="1" t="s">
        <v>200</v>
      </c>
      <c r="B10" s="1" t="s">
        <v>169</v>
      </c>
      <c r="C10" s="1" t="s">
        <v>206</v>
      </c>
      <c r="D10" s="1" t="s">
        <v>204</v>
      </c>
      <c r="E10" s="1" t="s">
        <v>174</v>
      </c>
      <c r="F10" s="1" t="s">
        <v>174</v>
      </c>
      <c r="G10" s="1" t="s">
        <v>174</v>
      </c>
      <c r="H10" s="1" t="s">
        <v>175</v>
      </c>
      <c r="I10" s="1">
        <v>1</v>
      </c>
      <c r="J10" s="1" t="s">
        <v>176</v>
      </c>
      <c r="K10" s="1" t="b">
        <v>0</v>
      </c>
      <c r="L10" s="1">
        <v>10</v>
      </c>
      <c r="M10" s="1">
        <v>150</v>
      </c>
      <c r="N10" s="1">
        <v>10</v>
      </c>
      <c r="O10" s="1">
        <v>150</v>
      </c>
      <c r="P10" s="1">
        <v>10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1</v>
      </c>
      <c r="AL10" s="1">
        <v>3</v>
      </c>
      <c r="AM10" s="1" t="s">
        <v>195</v>
      </c>
      <c r="AN10" s="1">
        <v>4242</v>
      </c>
      <c r="AW10" s="1">
        <v>28194.860550000001</v>
      </c>
      <c r="AX10" s="1">
        <v>0</v>
      </c>
      <c r="AY10" s="1">
        <v>25966.495849999999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4">
        <v>0</v>
      </c>
      <c r="BK10" s="4">
        <v>0</v>
      </c>
      <c r="BM10" s="8"/>
      <c r="BN10" s="8"/>
      <c r="BP10" s="12">
        <f t="shared" si="0"/>
        <v>0</v>
      </c>
      <c r="BQ10" s="12">
        <f t="shared" si="0"/>
        <v>0</v>
      </c>
    </row>
    <row r="11" spans="1:69" ht="19.5" x14ac:dyDescent="0.6">
      <c r="A11" t="s">
        <v>200</v>
      </c>
      <c r="B11" t="s">
        <v>169</v>
      </c>
      <c r="C11" t="s">
        <v>170</v>
      </c>
      <c r="D11" t="s">
        <v>202</v>
      </c>
      <c r="E11" t="s">
        <v>203</v>
      </c>
      <c r="F11" t="s">
        <v>173</v>
      </c>
      <c r="G11" t="s">
        <v>174</v>
      </c>
      <c r="H11" t="s">
        <v>175</v>
      </c>
      <c r="I11">
        <v>1</v>
      </c>
      <c r="J11" t="s">
        <v>176</v>
      </c>
      <c r="K11" t="b">
        <v>0</v>
      </c>
      <c r="L11">
        <v>15</v>
      </c>
      <c r="M11">
        <v>54</v>
      </c>
      <c r="N11">
        <v>15</v>
      </c>
      <c r="O11">
        <v>54</v>
      </c>
      <c r="P11">
        <v>6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3</v>
      </c>
      <c r="AM11" t="s">
        <v>195</v>
      </c>
      <c r="AN11">
        <v>1616</v>
      </c>
      <c r="AW11">
        <v>900.84214120000001</v>
      </c>
      <c r="AX11">
        <v>1556.083856</v>
      </c>
      <c r="AY11">
        <v>1522.352496</v>
      </c>
      <c r="AZ11">
        <v>1202.7354499999999</v>
      </c>
      <c r="BA11">
        <v>615.28875909999999</v>
      </c>
      <c r="BB11">
        <v>531.65645080000002</v>
      </c>
      <c r="BC11">
        <v>922.29699270000003</v>
      </c>
      <c r="BD11">
        <v>1193.290319</v>
      </c>
      <c r="BE11">
        <v>1546.851862</v>
      </c>
      <c r="BF11">
        <v>1351.2305160000001</v>
      </c>
      <c r="BG11">
        <v>1394.593967</v>
      </c>
      <c r="BH11">
        <v>1378.873</v>
      </c>
      <c r="BI11">
        <v>1378.873</v>
      </c>
      <c r="BJ11" s="2">
        <f>ROUND(SUM(BH11:BI11)/SUM($BH$11:$BI$48)*1000*irw_fw_harvest!$AH$3,0)</f>
        <v>858</v>
      </c>
      <c r="BK11" s="2">
        <f>ROUND(SUM(BH11:BI11)/SUM($BH$11:$BI$48)*1000*irw_fw_harvest!$AI$3,0)</f>
        <v>858</v>
      </c>
      <c r="BM11" s="7">
        <f>ROUND(SUM(BH11:BI11)/SUM($BH$11:$BI$48)*1000*irw_fw_harvest!$AH$33,0)</f>
        <v>4149</v>
      </c>
      <c r="BN11" s="7">
        <f>ROUND(SUM(BH11:BI11)/SUM($BH$11:$BI$48)*1000*irw_fw_harvest!$AI$33,0)</f>
        <v>4149</v>
      </c>
      <c r="BP11" s="12">
        <f t="shared" si="0"/>
        <v>5007</v>
      </c>
      <c r="BQ11" s="12">
        <f t="shared" si="0"/>
        <v>5007</v>
      </c>
    </row>
    <row r="12" spans="1:69" ht="19.5" x14ac:dyDescent="0.6">
      <c r="A12" t="s">
        <v>200</v>
      </c>
      <c r="B12" t="s">
        <v>169</v>
      </c>
      <c r="C12" t="s">
        <v>201</v>
      </c>
      <c r="D12" t="s">
        <v>202</v>
      </c>
      <c r="E12" t="s">
        <v>203</v>
      </c>
      <c r="F12" t="s">
        <v>173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25</v>
      </c>
      <c r="M12">
        <v>210</v>
      </c>
      <c r="N12">
        <v>25</v>
      </c>
      <c r="O12">
        <v>210</v>
      </c>
      <c r="P12">
        <v>20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3</v>
      </c>
      <c r="AM12" t="s">
        <v>195</v>
      </c>
      <c r="AN12">
        <v>2121</v>
      </c>
      <c r="AW12">
        <v>18996.37933</v>
      </c>
      <c r="AX12">
        <v>17842.393670000001</v>
      </c>
      <c r="AY12">
        <v>19672.671740000002</v>
      </c>
      <c r="AZ12">
        <v>20775.874930000002</v>
      </c>
      <c r="BA12">
        <v>20775.874930000002</v>
      </c>
      <c r="BB12">
        <v>20775.754209999999</v>
      </c>
      <c r="BC12">
        <v>20775.754209999999</v>
      </c>
      <c r="BD12">
        <v>20775.754209999999</v>
      </c>
      <c r="BE12">
        <v>20775.754209999999</v>
      </c>
      <c r="BF12">
        <v>20775.754209999999</v>
      </c>
      <c r="BG12">
        <v>20775.754209999999</v>
      </c>
      <c r="BH12">
        <v>20775.754209999999</v>
      </c>
      <c r="BI12">
        <v>20775.754209999999</v>
      </c>
      <c r="BJ12" s="2">
        <f>ROUND(SUM(BH12:BI12)/SUM($BH$11:$BI$48)*1000*irw_fw_harvest!$AH$3,0)</f>
        <v>12921</v>
      </c>
      <c r="BK12" s="2">
        <f>ROUND(SUM(BH12:BI12)/SUM($BH$11:$BI$48)*1000*irw_fw_harvest!$AI$3,0)</f>
        <v>12921</v>
      </c>
      <c r="BM12" s="7">
        <f>ROUND(SUM(BH12:BI12)/SUM($BH$11:$BI$48)*1000*irw_fw_harvest!$AH$33,0)</f>
        <v>62516</v>
      </c>
      <c r="BN12" s="7">
        <f>ROUND(SUM(BH12:BI12)/SUM($BH$11:$BI$48)*1000*irw_fw_harvest!$AI$33,0)</f>
        <v>62516</v>
      </c>
      <c r="BP12" s="12">
        <f t="shared" si="0"/>
        <v>75437</v>
      </c>
      <c r="BQ12" s="12">
        <f t="shared" si="0"/>
        <v>75437</v>
      </c>
    </row>
    <row r="13" spans="1:69" ht="19.5" x14ac:dyDescent="0.6">
      <c r="A13" t="s">
        <v>200</v>
      </c>
      <c r="B13" t="s">
        <v>169</v>
      </c>
      <c r="C13" t="s">
        <v>201</v>
      </c>
      <c r="D13" t="s">
        <v>204</v>
      </c>
      <c r="E13" t="s">
        <v>203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25</v>
      </c>
      <c r="M13">
        <v>210</v>
      </c>
      <c r="N13">
        <v>25</v>
      </c>
      <c r="O13">
        <v>210</v>
      </c>
      <c r="P13">
        <v>20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3</v>
      </c>
      <c r="AM13" t="s">
        <v>195</v>
      </c>
      <c r="AN13">
        <v>2121</v>
      </c>
      <c r="AW13">
        <v>9813.5459040000005</v>
      </c>
      <c r="AX13">
        <v>9217.3959190000005</v>
      </c>
      <c r="AY13">
        <v>10162.91914</v>
      </c>
      <c r="AZ13">
        <v>10732.834860000001</v>
      </c>
      <c r="BA13">
        <v>10732.834860000001</v>
      </c>
      <c r="BB13">
        <v>10732.772489999999</v>
      </c>
      <c r="BC13">
        <v>10732.772489999999</v>
      </c>
      <c r="BD13">
        <v>10732.772489999999</v>
      </c>
      <c r="BE13">
        <v>10732.772489999999</v>
      </c>
      <c r="BF13">
        <v>10732.772489999999</v>
      </c>
      <c r="BG13">
        <v>10732.772489999999</v>
      </c>
      <c r="BH13">
        <v>10732.772489999999</v>
      </c>
      <c r="BI13">
        <v>10732.772489999999</v>
      </c>
      <c r="BJ13" s="2">
        <f>ROUND(SUM(BH13:BI13)/SUM($BH$11:$BI$48)*1000*irw_fw_harvest!$AH$3,0)</f>
        <v>6675</v>
      </c>
      <c r="BK13" s="2">
        <f>ROUND(SUM(BH13:BI13)/SUM($BH$11:$BI$48)*1000*irw_fw_harvest!$AI$3,0)</f>
        <v>6675</v>
      </c>
      <c r="BM13" s="7">
        <f>ROUND(SUM(BH13:BI13)/SUM($BH$11:$BI$48)*1000*irw_fw_harvest!$AH$33,0)</f>
        <v>32296</v>
      </c>
      <c r="BN13" s="7">
        <f>ROUND(SUM(BH13:BI13)/SUM($BH$11:$BI$48)*1000*irw_fw_harvest!$AI$33,0)</f>
        <v>32296</v>
      </c>
      <c r="BP13" s="12">
        <f t="shared" si="0"/>
        <v>38971</v>
      </c>
      <c r="BQ13" s="12">
        <f t="shared" si="0"/>
        <v>38971</v>
      </c>
    </row>
    <row r="14" spans="1:69" ht="19.5" x14ac:dyDescent="0.6">
      <c r="A14" t="s">
        <v>200</v>
      </c>
      <c r="B14" t="s">
        <v>169</v>
      </c>
      <c r="C14" t="s">
        <v>170</v>
      </c>
      <c r="D14" t="s">
        <v>202</v>
      </c>
      <c r="E14" t="s">
        <v>174</v>
      </c>
      <c r="F14" t="s">
        <v>174</v>
      </c>
      <c r="G14" t="s">
        <v>174</v>
      </c>
      <c r="H14" t="s">
        <v>175</v>
      </c>
      <c r="I14">
        <v>1</v>
      </c>
      <c r="J14" t="s">
        <v>176</v>
      </c>
      <c r="K14" t="b">
        <v>0</v>
      </c>
      <c r="L14">
        <v>55</v>
      </c>
      <c r="M14">
        <v>155</v>
      </c>
      <c r="N14">
        <v>55</v>
      </c>
      <c r="O14">
        <v>155</v>
      </c>
      <c r="P14">
        <v>8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3</v>
      </c>
      <c r="AM14" t="s">
        <v>195</v>
      </c>
      <c r="AN14">
        <v>2222</v>
      </c>
      <c r="AW14">
        <v>1672.9925479999999</v>
      </c>
      <c r="AX14">
        <v>2889.870019</v>
      </c>
      <c r="AY14">
        <v>2827.226064</v>
      </c>
      <c r="AZ14">
        <v>2233.65155</v>
      </c>
      <c r="BA14">
        <v>1142.679124</v>
      </c>
      <c r="BB14">
        <v>987.36198009999998</v>
      </c>
      <c r="BC14">
        <v>1712.837272</v>
      </c>
      <c r="BD14">
        <v>2216.110592</v>
      </c>
      <c r="BE14">
        <v>2872.7248869999999</v>
      </c>
      <c r="BF14">
        <v>2509.428101</v>
      </c>
      <c r="BG14">
        <v>2589.9602249999998</v>
      </c>
      <c r="BH14">
        <v>2560.7641429999999</v>
      </c>
      <c r="BI14">
        <v>2560.7641429999999</v>
      </c>
      <c r="BJ14" s="2">
        <f>ROUND(SUM(BH14:BI14)/SUM($BH$11:$BI$48)*1000*irw_fw_harvest!$AH$3,0)</f>
        <v>1593</v>
      </c>
      <c r="BK14" s="2">
        <f>ROUND(SUM(BH14:BI14)/SUM($BH$11:$BI$48)*1000*irw_fw_harvest!$AI$3,0)</f>
        <v>1593</v>
      </c>
      <c r="BM14" s="7">
        <f>ROUND(SUM(BH14:BI14)/SUM($BH$11:$BI$48)*1000*irw_fw_harvest!$AH$33,0)</f>
        <v>7706</v>
      </c>
      <c r="BN14" s="7">
        <f>ROUND(SUM(BH14:BI14)/SUM($BH$11:$BI$48)*1000*irw_fw_harvest!$AI$33,0)</f>
        <v>7706</v>
      </c>
      <c r="BP14" s="12">
        <f t="shared" si="0"/>
        <v>9299</v>
      </c>
      <c r="BQ14" s="12">
        <f t="shared" si="0"/>
        <v>9299</v>
      </c>
    </row>
    <row r="15" spans="1:69" ht="19.5" x14ac:dyDescent="0.6">
      <c r="A15" t="s">
        <v>200</v>
      </c>
      <c r="B15" t="s">
        <v>169</v>
      </c>
      <c r="C15" t="s">
        <v>178</v>
      </c>
      <c r="D15" t="s">
        <v>202</v>
      </c>
      <c r="E15" t="s">
        <v>203</v>
      </c>
      <c r="F15" t="s">
        <v>173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55</v>
      </c>
      <c r="M15">
        <v>155</v>
      </c>
      <c r="N15">
        <v>55</v>
      </c>
      <c r="O15">
        <v>155</v>
      </c>
      <c r="P15">
        <v>7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3</v>
      </c>
      <c r="AM15" t="s">
        <v>195</v>
      </c>
      <c r="AN15">
        <v>2222</v>
      </c>
      <c r="AW15">
        <v>56478.824860000001</v>
      </c>
      <c r="AX15">
        <v>97559.587390000001</v>
      </c>
      <c r="AY15">
        <v>95444.780010000002</v>
      </c>
      <c r="AZ15">
        <v>75406.202399999995</v>
      </c>
      <c r="BA15">
        <v>38575.888579999999</v>
      </c>
      <c r="BB15">
        <v>33332.5121</v>
      </c>
      <c r="BC15">
        <v>57823.94932</v>
      </c>
      <c r="BD15">
        <v>74814.034369999994</v>
      </c>
      <c r="BE15">
        <v>96980.782130000007</v>
      </c>
      <c r="BF15">
        <v>84716.187399999995</v>
      </c>
      <c r="BG15">
        <v>87434.884349999993</v>
      </c>
      <c r="BH15">
        <v>86449.249129999997</v>
      </c>
      <c r="BI15">
        <v>86449.249129999997</v>
      </c>
      <c r="BJ15" s="2">
        <f>ROUND(SUM(BH15:BI15)/SUM($BH$11:$BI$48)*1000*irw_fw_harvest!$AH$3,0)</f>
        <v>53766</v>
      </c>
      <c r="BK15" s="2">
        <f>ROUND(SUM(BH15:BI15)/SUM($BH$11:$BI$48)*1000*irw_fw_harvest!$AI$3,0)</f>
        <v>53766</v>
      </c>
      <c r="BM15" s="7">
        <f>ROUND(SUM(BH15:BI15)/SUM($BH$11:$BI$48)*1000*irw_fw_harvest!$AH$33,0)</f>
        <v>260135</v>
      </c>
      <c r="BN15" s="7">
        <f>ROUND(SUM(BH15:BI15)/SUM($BH$11:$BI$48)*1000*irw_fw_harvest!$AI$33,0)</f>
        <v>260135</v>
      </c>
      <c r="BP15" s="12">
        <f t="shared" si="0"/>
        <v>313901</v>
      </c>
      <c r="BQ15" s="12">
        <f t="shared" si="0"/>
        <v>313901</v>
      </c>
    </row>
    <row r="16" spans="1:69" ht="19.5" x14ac:dyDescent="0.6">
      <c r="A16" t="s">
        <v>200</v>
      </c>
      <c r="B16" t="s">
        <v>169</v>
      </c>
      <c r="C16" t="s">
        <v>205</v>
      </c>
      <c r="D16" t="s">
        <v>202</v>
      </c>
      <c r="E16" t="s">
        <v>203</v>
      </c>
      <c r="F16" t="s">
        <v>173</v>
      </c>
      <c r="G16" t="s">
        <v>174</v>
      </c>
      <c r="H16" t="s">
        <v>175</v>
      </c>
      <c r="I16">
        <v>1</v>
      </c>
      <c r="J16" t="s">
        <v>176</v>
      </c>
      <c r="K16" t="b">
        <v>0</v>
      </c>
      <c r="L16">
        <v>50</v>
      </c>
      <c r="M16">
        <v>150</v>
      </c>
      <c r="N16">
        <v>50</v>
      </c>
      <c r="O16">
        <v>150</v>
      </c>
      <c r="P16">
        <v>8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3</v>
      </c>
      <c r="AM16" t="s">
        <v>195</v>
      </c>
      <c r="AN16">
        <v>2222</v>
      </c>
      <c r="AW16">
        <v>8942.8516080000009</v>
      </c>
      <c r="AX16">
        <v>15447.57553</v>
      </c>
      <c r="AY16">
        <v>15112.717140000001</v>
      </c>
      <c r="AZ16">
        <v>11939.810719999999</v>
      </c>
      <c r="BA16">
        <v>6108.1024269999998</v>
      </c>
      <c r="BB16">
        <v>5277.8667079999996</v>
      </c>
      <c r="BC16">
        <v>9155.8384839999999</v>
      </c>
      <c r="BD16">
        <v>11846.04689</v>
      </c>
      <c r="BE16">
        <v>15355.92756</v>
      </c>
      <c r="BF16">
        <v>13413.95283</v>
      </c>
      <c r="BG16">
        <v>13844.431039999999</v>
      </c>
      <c r="BH16">
        <v>13688.365659999999</v>
      </c>
      <c r="BI16">
        <v>13688.365659999999</v>
      </c>
      <c r="BJ16" s="2">
        <f>ROUND(SUM(BH16:BI16)/SUM($BH$11:$BI$48)*1000*irw_fw_harvest!$AH$3,0)</f>
        <v>8513</v>
      </c>
      <c r="BK16" s="2">
        <f>ROUND(SUM(BH16:BI16)/SUM($BH$11:$BI$48)*1000*irw_fw_harvest!$AI$3,0)</f>
        <v>8513</v>
      </c>
      <c r="BM16" s="7">
        <f>ROUND(SUM(BH16:BI16)/SUM($BH$11:$BI$48)*1000*irw_fw_harvest!$AH$33,0)</f>
        <v>41190</v>
      </c>
      <c r="BN16" s="7">
        <f>ROUND(SUM(BH16:BI16)/SUM($BH$11:$BI$48)*1000*irw_fw_harvest!$AI$33,0)</f>
        <v>41190</v>
      </c>
      <c r="BP16" s="12">
        <f t="shared" si="0"/>
        <v>49703</v>
      </c>
      <c r="BQ16" s="12">
        <f t="shared" si="0"/>
        <v>49703</v>
      </c>
    </row>
    <row r="17" spans="1:69" ht="19.5" x14ac:dyDescent="0.6">
      <c r="A17" t="s">
        <v>200</v>
      </c>
      <c r="B17" t="s">
        <v>169</v>
      </c>
      <c r="C17" t="s">
        <v>186</v>
      </c>
      <c r="D17" t="s">
        <v>204</v>
      </c>
      <c r="E17" t="s">
        <v>203</v>
      </c>
      <c r="F17" t="s">
        <v>173</v>
      </c>
      <c r="G17" t="s">
        <v>174</v>
      </c>
      <c r="H17" t="s">
        <v>175</v>
      </c>
      <c r="I17">
        <v>1</v>
      </c>
      <c r="J17" t="s">
        <v>176</v>
      </c>
      <c r="K17" t="b">
        <v>0</v>
      </c>
      <c r="L17">
        <v>40</v>
      </c>
      <c r="M17">
        <v>140</v>
      </c>
      <c r="N17">
        <v>40</v>
      </c>
      <c r="O17">
        <v>140</v>
      </c>
      <c r="P17">
        <v>8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3</v>
      </c>
      <c r="AM17" t="s">
        <v>195</v>
      </c>
      <c r="AN17">
        <v>2222</v>
      </c>
      <c r="AW17">
        <v>5464.9665370000002</v>
      </c>
      <c r="AX17">
        <v>24657.044389999999</v>
      </c>
      <c r="AY17">
        <v>5832.110154</v>
      </c>
      <c r="AZ17">
        <v>30786.51165</v>
      </c>
      <c r="BA17">
        <v>33096.443760000002</v>
      </c>
      <c r="BB17">
        <v>37647.60817</v>
      </c>
      <c r="BC17">
        <v>35012.412519999998</v>
      </c>
      <c r="BD17">
        <v>33946.82445</v>
      </c>
      <c r="BE17">
        <v>32556.56525</v>
      </c>
      <c r="BF17">
        <v>33325.77893</v>
      </c>
      <c r="BG17">
        <v>30956.994989999999</v>
      </c>
      <c r="BH17">
        <v>31018.812290000002</v>
      </c>
      <c r="BI17">
        <v>31018.812290000002</v>
      </c>
      <c r="BJ17" s="2">
        <f>ROUND(SUM(BH17:BI17)/SUM($BH$11:$BI$48)*1000*irw_fw_harvest!$AH$3,0)</f>
        <v>19292</v>
      </c>
      <c r="BK17" s="2">
        <f>ROUND(SUM(BH17:BI17)/SUM($BH$11:$BI$48)*1000*irw_fw_harvest!$AI$3,0)</f>
        <v>19292</v>
      </c>
      <c r="BM17" s="7">
        <f>ROUND(SUM(BH17:BI17)/SUM($BH$11:$BI$48)*1000*irw_fw_harvest!$AH$33,0)</f>
        <v>93339</v>
      </c>
      <c r="BN17" s="7">
        <f>ROUND(SUM(BH17:BI17)/SUM($BH$11:$BI$48)*1000*irw_fw_harvest!$AI$33,0)</f>
        <v>93339</v>
      </c>
      <c r="BP17" s="12">
        <f t="shared" si="0"/>
        <v>112631</v>
      </c>
      <c r="BQ17" s="12">
        <f t="shared" si="0"/>
        <v>112631</v>
      </c>
    </row>
    <row r="18" spans="1:69" ht="19.5" x14ac:dyDescent="0.6">
      <c r="A18" t="s">
        <v>200</v>
      </c>
      <c r="B18" t="s">
        <v>169</v>
      </c>
      <c r="C18" t="s">
        <v>196</v>
      </c>
      <c r="D18" t="s">
        <v>204</v>
      </c>
      <c r="E18" t="s">
        <v>203</v>
      </c>
      <c r="F18" t="s">
        <v>173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55</v>
      </c>
      <c r="M18">
        <v>155</v>
      </c>
      <c r="N18">
        <v>55</v>
      </c>
      <c r="O18">
        <v>155</v>
      </c>
      <c r="P18">
        <v>8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3</v>
      </c>
      <c r="AM18" t="s">
        <v>195</v>
      </c>
      <c r="AN18">
        <v>2222</v>
      </c>
      <c r="AW18">
        <v>7337.2023769999996</v>
      </c>
      <c r="AX18">
        <v>33104.26943</v>
      </c>
      <c r="AY18">
        <v>7830.1252519999998</v>
      </c>
      <c r="AZ18">
        <v>41333.622969999997</v>
      </c>
      <c r="BA18">
        <v>44434.911749999999</v>
      </c>
      <c r="BB18">
        <v>50545.253700000001</v>
      </c>
      <c r="BC18">
        <v>47007.269780000002</v>
      </c>
      <c r="BD18">
        <v>45576.623269999996</v>
      </c>
      <c r="BE18">
        <v>43710.076959999999</v>
      </c>
      <c r="BF18">
        <v>44742.814570000002</v>
      </c>
      <c r="BG18">
        <v>41562.511989999999</v>
      </c>
      <c r="BH18">
        <v>41645.5072</v>
      </c>
      <c r="BI18">
        <v>41645.5072</v>
      </c>
      <c r="BJ18" s="2">
        <f>ROUND(SUM(BH18:BI18)/SUM($BH$11:$BI$48)*1000*irw_fw_harvest!$AH$3,0)</f>
        <v>25901</v>
      </c>
      <c r="BK18" s="2">
        <f>ROUND(SUM(BH18:BI18)/SUM($BH$11:$BI$48)*1000*irw_fw_harvest!$AI$3,0)</f>
        <v>25901</v>
      </c>
      <c r="BM18" s="7">
        <f>ROUND(SUM(BH18:BI18)/SUM($BH$11:$BI$48)*1000*irw_fw_harvest!$AH$33,0)</f>
        <v>125316</v>
      </c>
      <c r="BN18" s="7">
        <f>ROUND(SUM(BH18:BI18)/SUM($BH$11:$BI$48)*1000*irw_fw_harvest!$AI$33,0)</f>
        <v>125316</v>
      </c>
      <c r="BP18" s="12">
        <f t="shared" si="0"/>
        <v>151217</v>
      </c>
      <c r="BQ18" s="12">
        <f t="shared" si="0"/>
        <v>151217</v>
      </c>
    </row>
    <row r="19" spans="1:69" ht="19.5" x14ac:dyDescent="0.6">
      <c r="A19" t="s">
        <v>200</v>
      </c>
      <c r="B19" t="s">
        <v>169</v>
      </c>
      <c r="C19" t="s">
        <v>170</v>
      </c>
      <c r="D19" t="s">
        <v>204</v>
      </c>
      <c r="E19" t="s">
        <v>203</v>
      </c>
      <c r="F19" t="s">
        <v>173</v>
      </c>
      <c r="G19" t="s">
        <v>174</v>
      </c>
      <c r="H19" t="s">
        <v>175</v>
      </c>
      <c r="I19">
        <v>1</v>
      </c>
      <c r="J19" t="s">
        <v>176</v>
      </c>
      <c r="K19" t="b">
        <v>0</v>
      </c>
      <c r="L19">
        <v>55</v>
      </c>
      <c r="M19">
        <v>155</v>
      </c>
      <c r="N19">
        <v>55</v>
      </c>
      <c r="O19">
        <v>155</v>
      </c>
      <c r="P19">
        <v>8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3</v>
      </c>
      <c r="AM19" t="s">
        <v>195</v>
      </c>
      <c r="AN19">
        <v>2222</v>
      </c>
      <c r="AW19">
        <v>56322.748469999999</v>
      </c>
      <c r="AX19">
        <v>254119.12400000001</v>
      </c>
      <c r="AY19">
        <v>60106.584560000003</v>
      </c>
      <c r="AZ19">
        <v>317290.31459999998</v>
      </c>
      <c r="BA19">
        <v>341096.81449999998</v>
      </c>
      <c r="BB19">
        <v>388001.78389999998</v>
      </c>
      <c r="BC19">
        <v>360843.07020000002</v>
      </c>
      <c r="BD19">
        <v>349860.96289999998</v>
      </c>
      <c r="BE19">
        <v>335532.74729999999</v>
      </c>
      <c r="BF19">
        <v>343460.37650000001</v>
      </c>
      <c r="BG19">
        <v>319047.34100000001</v>
      </c>
      <c r="BH19">
        <v>319684.43920000002</v>
      </c>
      <c r="BI19">
        <v>319684.43920000002</v>
      </c>
      <c r="BJ19" s="2">
        <f>ROUND(SUM(BH19:BI19)/SUM($BH$11:$BI$48)*1000*irw_fw_harvest!$AH$3,0)</f>
        <v>198823</v>
      </c>
      <c r="BK19" s="2">
        <f>ROUND(SUM(BH19:BI19)/SUM($BH$11:$BI$48)*1000*irw_fw_harvest!$AI$3,0)</f>
        <v>198823</v>
      </c>
      <c r="BM19" s="7">
        <f>ROUND(SUM(BH19:BI19)/SUM($BH$11:$BI$48)*1000*irw_fw_harvest!$AH$33,0)</f>
        <v>961964</v>
      </c>
      <c r="BN19" s="7">
        <f>ROUND(SUM(BH19:BI19)/SUM($BH$11:$BI$48)*1000*irw_fw_harvest!$AI$33,0)</f>
        <v>961964</v>
      </c>
      <c r="BP19" s="12">
        <f t="shared" si="0"/>
        <v>1160787</v>
      </c>
      <c r="BQ19" s="12">
        <f t="shared" si="0"/>
        <v>1160787</v>
      </c>
    </row>
    <row r="20" spans="1:69" ht="19.5" x14ac:dyDescent="0.6">
      <c r="A20" t="s">
        <v>200</v>
      </c>
      <c r="B20" t="s">
        <v>169</v>
      </c>
      <c r="C20" t="s">
        <v>178</v>
      </c>
      <c r="D20" t="s">
        <v>204</v>
      </c>
      <c r="E20" t="s">
        <v>203</v>
      </c>
      <c r="F20" t="s">
        <v>173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55</v>
      </c>
      <c r="M20">
        <v>155</v>
      </c>
      <c r="N20">
        <v>55</v>
      </c>
      <c r="O20">
        <v>155</v>
      </c>
      <c r="P20">
        <v>7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3</v>
      </c>
      <c r="AM20" t="s">
        <v>195</v>
      </c>
      <c r="AN20">
        <v>2222</v>
      </c>
      <c r="AW20">
        <v>8640.8917060000003</v>
      </c>
      <c r="AX20">
        <v>38986.304649999998</v>
      </c>
      <c r="AY20">
        <v>9221.3981390000008</v>
      </c>
      <c r="AZ20">
        <v>48677.866800000003</v>
      </c>
      <c r="BA20">
        <v>52330.198989999997</v>
      </c>
      <c r="BB20">
        <v>59526.239170000001</v>
      </c>
      <c r="BC20">
        <v>55359.618929999997</v>
      </c>
      <c r="BD20">
        <v>53674.772169999997</v>
      </c>
      <c r="BE20">
        <v>51476.574050000003</v>
      </c>
      <c r="BF20">
        <v>52692.810619999997</v>
      </c>
      <c r="BG20">
        <v>48947.425289999999</v>
      </c>
      <c r="BH20">
        <v>49045.167249999999</v>
      </c>
      <c r="BI20">
        <v>49045.167249999999</v>
      </c>
      <c r="BJ20" s="2">
        <f>ROUND(SUM(BH20:BI20)/SUM($BH$11:$BI$48)*1000*irw_fw_harvest!$AH$3,0)</f>
        <v>30503</v>
      </c>
      <c r="BK20" s="2">
        <f>ROUND(SUM(BH20:BI20)/SUM($BH$11:$BI$48)*1000*irw_fw_harvest!$AI$3,0)</f>
        <v>30503</v>
      </c>
      <c r="BM20" s="7">
        <f>ROUND(SUM(BH20:BI20)/SUM($BH$11:$BI$48)*1000*irw_fw_harvest!$AH$33,0)</f>
        <v>147582</v>
      </c>
      <c r="BN20" s="7">
        <f>ROUND(SUM(BH20:BI20)/SUM($BH$11:$BI$48)*1000*irw_fw_harvest!$AI$33,0)</f>
        <v>147582</v>
      </c>
      <c r="BP20" s="12">
        <f t="shared" si="0"/>
        <v>178085</v>
      </c>
      <c r="BQ20" s="12">
        <f t="shared" si="0"/>
        <v>178085</v>
      </c>
    </row>
    <row r="21" spans="1:69" ht="19.5" x14ac:dyDescent="0.6">
      <c r="A21" t="s">
        <v>200</v>
      </c>
      <c r="B21" t="s">
        <v>169</v>
      </c>
      <c r="C21" t="s">
        <v>205</v>
      </c>
      <c r="D21" t="s">
        <v>204</v>
      </c>
      <c r="E21" t="s">
        <v>203</v>
      </c>
      <c r="F21" t="s">
        <v>173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45</v>
      </c>
      <c r="M21">
        <v>145</v>
      </c>
      <c r="N21">
        <v>45</v>
      </c>
      <c r="O21">
        <v>145</v>
      </c>
      <c r="P21">
        <v>8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3</v>
      </c>
      <c r="AM21" t="s">
        <v>195</v>
      </c>
      <c r="AN21">
        <v>2222</v>
      </c>
      <c r="AW21">
        <v>1437.9895349999999</v>
      </c>
      <c r="AX21">
        <v>6487.9760109999997</v>
      </c>
      <c r="AY21">
        <v>1534.5955570000001</v>
      </c>
      <c r="AZ21">
        <v>8100.8147559999998</v>
      </c>
      <c r="BA21">
        <v>8708.6241879999998</v>
      </c>
      <c r="BB21">
        <v>9906.1661569999997</v>
      </c>
      <c r="BC21">
        <v>9212.7705549999991</v>
      </c>
      <c r="BD21">
        <v>8932.3837519999997</v>
      </c>
      <c r="BE21">
        <v>8566.5666579999997</v>
      </c>
      <c r="BF21">
        <v>8768.9688530000003</v>
      </c>
      <c r="BG21">
        <v>8145.6738169999999</v>
      </c>
      <c r="BH21">
        <v>8161.9397220000001</v>
      </c>
      <c r="BI21">
        <v>8161.9397220000001</v>
      </c>
      <c r="BJ21" s="2">
        <f>ROUND(SUM(BH21:BI21)/SUM($BH$11:$BI$48)*1000*irw_fw_harvest!$AH$3,0)</f>
        <v>5076</v>
      </c>
      <c r="BK21" s="2">
        <f>ROUND(SUM(BH21:BI21)/SUM($BH$11:$BI$48)*1000*irw_fw_harvest!$AI$3,0)</f>
        <v>5076</v>
      </c>
      <c r="BM21" s="7">
        <f>ROUND(SUM(BH21:BI21)/SUM($BH$11:$BI$48)*1000*irw_fw_harvest!$AH$33,0)</f>
        <v>24560</v>
      </c>
      <c r="BN21" s="7">
        <f>ROUND(SUM(BH21:BI21)/SUM($BH$11:$BI$48)*1000*irw_fw_harvest!$AI$33,0)</f>
        <v>24560</v>
      </c>
      <c r="BP21" s="12">
        <f t="shared" si="0"/>
        <v>29636</v>
      </c>
      <c r="BQ21" s="12">
        <f t="shared" si="0"/>
        <v>29636</v>
      </c>
    </row>
    <row r="22" spans="1:69" ht="19.5" x14ac:dyDescent="0.6">
      <c r="A22" t="s">
        <v>200</v>
      </c>
      <c r="B22" t="s">
        <v>169</v>
      </c>
      <c r="C22" t="s">
        <v>206</v>
      </c>
      <c r="D22" t="s">
        <v>204</v>
      </c>
      <c r="E22" t="s">
        <v>203</v>
      </c>
      <c r="F22" t="s">
        <v>173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40</v>
      </c>
      <c r="M22">
        <v>140</v>
      </c>
      <c r="N22">
        <v>40</v>
      </c>
      <c r="O22">
        <v>140</v>
      </c>
      <c r="P22">
        <v>8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3</v>
      </c>
      <c r="AM22" t="s">
        <v>195</v>
      </c>
      <c r="AN22">
        <v>2222</v>
      </c>
      <c r="AW22">
        <v>3754.1252800000002</v>
      </c>
      <c r="AX22">
        <v>16938.005570000001</v>
      </c>
      <c r="AY22">
        <v>4006.3323380000002</v>
      </c>
      <c r="AZ22">
        <v>21148.60555</v>
      </c>
      <c r="BA22">
        <v>22735.399270000002</v>
      </c>
      <c r="BB22">
        <v>25861.79377</v>
      </c>
      <c r="BC22">
        <v>24051.562269999999</v>
      </c>
      <c r="BD22">
        <v>23319.56307</v>
      </c>
      <c r="BE22">
        <v>22364.533029999999</v>
      </c>
      <c r="BF22">
        <v>22892.93966</v>
      </c>
      <c r="BG22">
        <v>21265.71804</v>
      </c>
      <c r="BH22">
        <v>21308.183059999999</v>
      </c>
      <c r="BI22">
        <v>21308.183059999999</v>
      </c>
      <c r="BJ22" s="2">
        <f>ROUND(SUM(BH22:BI22)/SUM($BH$11:$BI$48)*1000*irw_fw_harvest!$AH$3,0)</f>
        <v>13252</v>
      </c>
      <c r="BK22" s="2">
        <f>ROUND(SUM(BH22:BI22)/SUM($BH$11:$BI$48)*1000*irw_fw_harvest!$AI$3,0)</f>
        <v>13252</v>
      </c>
      <c r="BM22" s="7">
        <f>ROUND(SUM(BH22:BI22)/SUM($BH$11:$BI$48)*1000*irw_fw_harvest!$AH$33,0)</f>
        <v>64119</v>
      </c>
      <c r="BN22" s="7">
        <f>ROUND(SUM(BH22:BI22)/SUM($BH$11:$BI$48)*1000*irw_fw_harvest!$AI$33,0)</f>
        <v>64119</v>
      </c>
      <c r="BP22" s="12">
        <f t="shared" si="0"/>
        <v>77371</v>
      </c>
      <c r="BQ22" s="12">
        <f t="shared" si="0"/>
        <v>77371</v>
      </c>
    </row>
    <row r="23" spans="1:69" ht="19.5" x14ac:dyDescent="0.6">
      <c r="A23" t="s">
        <v>200</v>
      </c>
      <c r="B23" t="s">
        <v>169</v>
      </c>
      <c r="C23" t="s">
        <v>178</v>
      </c>
      <c r="D23" t="s">
        <v>202</v>
      </c>
      <c r="E23" t="s">
        <v>203</v>
      </c>
      <c r="F23" t="s">
        <v>173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15</v>
      </c>
      <c r="M23">
        <v>54</v>
      </c>
      <c r="N23">
        <v>15</v>
      </c>
      <c r="O23">
        <v>54</v>
      </c>
      <c r="P23">
        <v>6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3</v>
      </c>
      <c r="AM23" t="s">
        <v>195</v>
      </c>
      <c r="AN23">
        <v>1616</v>
      </c>
      <c r="AW23">
        <v>5585.8178429999998</v>
      </c>
      <c r="AX23">
        <v>9648.7504009999993</v>
      </c>
      <c r="AY23">
        <v>9439.5936280000005</v>
      </c>
      <c r="AZ23">
        <v>7457.7562809999999</v>
      </c>
      <c r="BA23">
        <v>3815.197772</v>
      </c>
      <c r="BB23">
        <v>3296.6220760000001</v>
      </c>
      <c r="BC23">
        <v>5718.8521309999996</v>
      </c>
      <c r="BD23">
        <v>7399.1902120000004</v>
      </c>
      <c r="BE23">
        <v>9591.5059249999995</v>
      </c>
      <c r="BF23">
        <v>8378.5240279999998</v>
      </c>
      <c r="BG23">
        <v>8647.4061440000005</v>
      </c>
      <c r="BH23">
        <v>8549.9257379999999</v>
      </c>
      <c r="BI23">
        <v>8549.9257379999999</v>
      </c>
      <c r="BJ23" s="2">
        <f>ROUND(SUM(BH23:BI23)/SUM($BH$11:$BI$48)*1000*irw_fw_harvest!$AH$3,0)</f>
        <v>5317</v>
      </c>
      <c r="BK23" s="2">
        <f>ROUND(SUM(BH23:BI23)/SUM($BH$11:$BI$48)*1000*irw_fw_harvest!$AI$3,0)</f>
        <v>5317</v>
      </c>
      <c r="BM23" s="7">
        <f>ROUND(SUM(BH23:BI23)/SUM($BH$11:$BI$48)*1000*irw_fw_harvest!$AH$33,0)</f>
        <v>25728</v>
      </c>
      <c r="BN23" s="7">
        <f>ROUND(SUM(BH23:BI23)/SUM($BH$11:$BI$48)*1000*irw_fw_harvest!$AI$33,0)</f>
        <v>25728</v>
      </c>
      <c r="BP23" s="12">
        <f t="shared" si="0"/>
        <v>31045</v>
      </c>
      <c r="BQ23" s="12">
        <f t="shared" si="0"/>
        <v>31045</v>
      </c>
    </row>
    <row r="24" spans="1:69" ht="19.5" x14ac:dyDescent="0.6">
      <c r="A24" t="s">
        <v>200</v>
      </c>
      <c r="B24" t="s">
        <v>169</v>
      </c>
      <c r="C24" t="s">
        <v>205</v>
      </c>
      <c r="D24" t="s">
        <v>202</v>
      </c>
      <c r="E24" t="s">
        <v>203</v>
      </c>
      <c r="F24" t="s">
        <v>173</v>
      </c>
      <c r="G24" t="s">
        <v>174</v>
      </c>
      <c r="H24" t="s">
        <v>175</v>
      </c>
      <c r="I24">
        <v>1</v>
      </c>
      <c r="J24" t="s">
        <v>176</v>
      </c>
      <c r="K24" t="b">
        <v>0</v>
      </c>
      <c r="L24">
        <v>20</v>
      </c>
      <c r="M24">
        <v>49</v>
      </c>
      <c r="N24">
        <v>20</v>
      </c>
      <c r="O24">
        <v>49</v>
      </c>
      <c r="P24">
        <v>6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3</v>
      </c>
      <c r="AM24" t="s">
        <v>195</v>
      </c>
      <c r="AN24">
        <v>1616</v>
      </c>
      <c r="AW24">
        <v>5961.9010719999997</v>
      </c>
      <c r="AX24">
        <v>10298.383690000001</v>
      </c>
      <c r="AY24">
        <v>10075.144759999999</v>
      </c>
      <c r="AZ24">
        <v>7959.8738119999998</v>
      </c>
      <c r="BA24">
        <v>4072.0682849999998</v>
      </c>
      <c r="BB24">
        <v>3518.5778049999999</v>
      </c>
      <c r="BC24">
        <v>6103.892323</v>
      </c>
      <c r="BD24">
        <v>7897.3645930000002</v>
      </c>
      <c r="BE24">
        <v>10237.285040000001</v>
      </c>
      <c r="BF24">
        <v>8942.6352220000008</v>
      </c>
      <c r="BG24">
        <v>9229.6206939999993</v>
      </c>
      <c r="BH24">
        <v>9125.5771050000003</v>
      </c>
      <c r="BI24">
        <v>9125.5771050000003</v>
      </c>
      <c r="BJ24" s="2">
        <f>ROUND(SUM(BH24:BI24)/SUM($BH$11:$BI$48)*1000*irw_fw_harvest!$AH$3,0)</f>
        <v>5676</v>
      </c>
      <c r="BK24" s="2">
        <f>ROUND(SUM(BH24:BI24)/SUM($BH$11:$BI$48)*1000*irw_fw_harvest!$AI$3,0)</f>
        <v>5676</v>
      </c>
      <c r="BM24" s="7">
        <f>ROUND(SUM(BH24:BI24)/SUM($BH$11:$BI$48)*1000*irw_fw_harvest!$AH$33,0)</f>
        <v>27460</v>
      </c>
      <c r="BN24" s="7">
        <f>ROUND(SUM(BH24:BI24)/SUM($BH$11:$BI$48)*1000*irw_fw_harvest!$AI$33,0)</f>
        <v>27460</v>
      </c>
      <c r="BP24" s="12">
        <f t="shared" si="0"/>
        <v>33136</v>
      </c>
      <c r="BQ24" s="12">
        <f t="shared" si="0"/>
        <v>33136</v>
      </c>
    </row>
    <row r="25" spans="1:69" ht="19.5" x14ac:dyDescent="0.6">
      <c r="A25" t="s">
        <v>200</v>
      </c>
      <c r="B25" t="s">
        <v>169</v>
      </c>
      <c r="C25" t="s">
        <v>186</v>
      </c>
      <c r="D25" t="s">
        <v>204</v>
      </c>
      <c r="E25" t="s">
        <v>203</v>
      </c>
      <c r="F25" t="s">
        <v>173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20</v>
      </c>
      <c r="M25">
        <v>39</v>
      </c>
      <c r="N25">
        <v>20</v>
      </c>
      <c r="O25">
        <v>39</v>
      </c>
      <c r="P25">
        <v>6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3</v>
      </c>
      <c r="AM25" t="s">
        <v>195</v>
      </c>
      <c r="AN25">
        <v>1616</v>
      </c>
      <c r="AW25">
        <v>287.62981780000001</v>
      </c>
      <c r="AX25">
        <v>1297.739178</v>
      </c>
      <c r="AY25">
        <v>306.95316600000001</v>
      </c>
      <c r="AZ25">
        <v>1620.3427180000001</v>
      </c>
      <c r="BA25">
        <v>1741.918093</v>
      </c>
      <c r="BB25">
        <v>1981.4530609999999</v>
      </c>
      <c r="BC25">
        <v>1842.758554</v>
      </c>
      <c r="BD25">
        <v>1786.6749709999999</v>
      </c>
      <c r="BE25">
        <v>1713.503434</v>
      </c>
      <c r="BF25">
        <v>1753.9883649999999</v>
      </c>
      <c r="BG25">
        <v>1629.3155260000001</v>
      </c>
      <c r="BH25">
        <v>1632.569068</v>
      </c>
      <c r="BI25">
        <v>1632.569068</v>
      </c>
      <c r="BJ25" s="2">
        <f>ROUND(SUM(BH25:BI25)/SUM($BH$11:$BI$48)*1000*irw_fw_harvest!$AH$3,0)</f>
        <v>1015</v>
      </c>
      <c r="BK25" s="2">
        <f>ROUND(SUM(BH25:BI25)/SUM($BH$11:$BI$48)*1000*irw_fw_harvest!$AI$3,0)</f>
        <v>1015</v>
      </c>
      <c r="BM25" s="7">
        <f>ROUND(SUM(BH25:BI25)/SUM($BH$11:$BI$48)*1000*irw_fw_harvest!$AH$33,0)</f>
        <v>4913</v>
      </c>
      <c r="BN25" s="7">
        <f>ROUND(SUM(BH25:BI25)/SUM($BH$11:$BI$48)*1000*irw_fw_harvest!$AI$33,0)</f>
        <v>4913</v>
      </c>
      <c r="BP25" s="12">
        <f t="shared" si="0"/>
        <v>5928</v>
      </c>
      <c r="BQ25" s="12">
        <f t="shared" si="0"/>
        <v>5928</v>
      </c>
    </row>
    <row r="26" spans="1:69" ht="19.5" x14ac:dyDescent="0.6">
      <c r="A26" t="s">
        <v>200</v>
      </c>
      <c r="B26" t="s">
        <v>169</v>
      </c>
      <c r="C26" t="s">
        <v>196</v>
      </c>
      <c r="D26" t="s">
        <v>204</v>
      </c>
      <c r="E26" t="s">
        <v>203</v>
      </c>
      <c r="F26" t="s">
        <v>173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20</v>
      </c>
      <c r="M26">
        <v>54</v>
      </c>
      <c r="N26">
        <v>20</v>
      </c>
      <c r="O26">
        <v>54</v>
      </c>
      <c r="P26">
        <v>6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3</v>
      </c>
      <c r="AM26" t="s">
        <v>195</v>
      </c>
      <c r="AN26">
        <v>1616</v>
      </c>
      <c r="AW26">
        <v>3144.515304</v>
      </c>
      <c r="AX26">
        <v>14187.544040000001</v>
      </c>
      <c r="AY26">
        <v>3355.767965</v>
      </c>
      <c r="AZ26">
        <v>17714.40985</v>
      </c>
      <c r="BA26">
        <v>19043.533609999999</v>
      </c>
      <c r="BB26">
        <v>21662.25159</v>
      </c>
      <c r="BC26">
        <v>20145.972760000001</v>
      </c>
      <c r="BD26">
        <v>19532.838540000001</v>
      </c>
      <c r="BE26">
        <v>18732.89013</v>
      </c>
      <c r="BF26">
        <v>19175.491959999999</v>
      </c>
      <c r="BG26">
        <v>17812.505140000001</v>
      </c>
      <c r="BH26">
        <v>17848.074509999999</v>
      </c>
      <c r="BI26">
        <v>17848.074509999999</v>
      </c>
      <c r="BJ26" s="2">
        <f>ROUND(SUM(BH26:BI26)/SUM($BH$11:$BI$48)*1000*irw_fw_harvest!$AH$3,0)</f>
        <v>11100</v>
      </c>
      <c r="BK26" s="2">
        <f>ROUND(SUM(BH26:BI26)/SUM($BH$11:$BI$48)*1000*irw_fw_harvest!$AI$3,0)</f>
        <v>11100</v>
      </c>
      <c r="BM26" s="7">
        <f>ROUND(SUM(BH26:BI26)/SUM($BH$11:$BI$48)*1000*irw_fw_harvest!$AH$33,0)</f>
        <v>53707</v>
      </c>
      <c r="BN26" s="7">
        <f>ROUND(SUM(BH26:BI26)/SUM($BH$11:$BI$48)*1000*irw_fw_harvest!$AI$33,0)</f>
        <v>53707</v>
      </c>
      <c r="BP26" s="12">
        <f t="shared" si="0"/>
        <v>64807</v>
      </c>
      <c r="BQ26" s="12">
        <f t="shared" si="0"/>
        <v>64807</v>
      </c>
    </row>
    <row r="27" spans="1:69" ht="19.5" x14ac:dyDescent="0.6">
      <c r="A27" t="s">
        <v>200</v>
      </c>
      <c r="B27" t="s">
        <v>169</v>
      </c>
      <c r="C27" t="s">
        <v>170</v>
      </c>
      <c r="D27" t="s">
        <v>204</v>
      </c>
      <c r="E27" t="s">
        <v>203</v>
      </c>
      <c r="F27" t="s">
        <v>173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15</v>
      </c>
      <c r="M27">
        <v>54</v>
      </c>
      <c r="N27">
        <v>15</v>
      </c>
      <c r="O27">
        <v>54</v>
      </c>
      <c r="P27">
        <v>6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3</v>
      </c>
      <c r="AM27" t="s">
        <v>195</v>
      </c>
      <c r="AN27">
        <v>1616</v>
      </c>
      <c r="AW27">
        <v>30327.63379</v>
      </c>
      <c r="AX27">
        <v>136833.37450000001</v>
      </c>
      <c r="AY27">
        <v>32365.083989999999</v>
      </c>
      <c r="AZ27">
        <v>170848.63089999999</v>
      </c>
      <c r="BA27">
        <v>183667.51550000001</v>
      </c>
      <c r="BB27">
        <v>208924.03750000001</v>
      </c>
      <c r="BC27">
        <v>194300.11470000001</v>
      </c>
      <c r="BD27">
        <v>188386.67230000001</v>
      </c>
      <c r="BE27">
        <v>180671.47930000001</v>
      </c>
      <c r="BF27">
        <v>184940.20269999999</v>
      </c>
      <c r="BG27">
        <v>171794.72210000001</v>
      </c>
      <c r="BH27">
        <v>172137.77489999999</v>
      </c>
      <c r="BI27">
        <v>172137.77489999999</v>
      </c>
      <c r="BJ27" s="2">
        <f>ROUND(SUM(BH27:BI27)/SUM($BH$11:$BI$48)*1000*irw_fw_harvest!$AH$3,0)</f>
        <v>107058</v>
      </c>
      <c r="BK27" s="2">
        <f>ROUND(SUM(BH27:BI27)/SUM($BH$11:$BI$48)*1000*irw_fw_harvest!$AI$3,0)</f>
        <v>107058</v>
      </c>
      <c r="BM27" s="7">
        <f>ROUND(SUM(BH27:BI27)/SUM($BH$11:$BI$48)*1000*irw_fw_harvest!$AH$33,0)</f>
        <v>517981</v>
      </c>
      <c r="BN27" s="7">
        <f>ROUND(SUM(BH27:BI27)/SUM($BH$11:$BI$48)*1000*irw_fw_harvest!$AI$33,0)</f>
        <v>517981</v>
      </c>
      <c r="BP27" s="12">
        <f t="shared" si="0"/>
        <v>625039</v>
      </c>
      <c r="BQ27" s="12">
        <f t="shared" si="0"/>
        <v>625039</v>
      </c>
    </row>
    <row r="28" spans="1:69" ht="19.5" x14ac:dyDescent="0.6">
      <c r="A28" t="s">
        <v>200</v>
      </c>
      <c r="B28" t="s">
        <v>169</v>
      </c>
      <c r="C28" t="s">
        <v>178</v>
      </c>
      <c r="D28" t="s">
        <v>204</v>
      </c>
      <c r="E28" t="s">
        <v>203</v>
      </c>
      <c r="F28" t="s">
        <v>173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15</v>
      </c>
      <c r="M28">
        <v>54</v>
      </c>
      <c r="N28">
        <v>15</v>
      </c>
      <c r="O28">
        <v>54</v>
      </c>
      <c r="P28">
        <v>6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3</v>
      </c>
      <c r="AM28" t="s">
        <v>195</v>
      </c>
      <c r="AN28">
        <v>1616</v>
      </c>
      <c r="AW28">
        <v>854.59368519999998</v>
      </c>
      <c r="AX28">
        <v>3855.788372</v>
      </c>
      <c r="AY28">
        <v>912.00640940000005</v>
      </c>
      <c r="AZ28">
        <v>4814.2945179999997</v>
      </c>
      <c r="BA28">
        <v>5175.5141860000003</v>
      </c>
      <c r="BB28">
        <v>5887.2104669999999</v>
      </c>
      <c r="BC28">
        <v>5475.1271470000002</v>
      </c>
      <c r="BD28">
        <v>5308.4939510000004</v>
      </c>
      <c r="BE28">
        <v>5091.0897420000001</v>
      </c>
      <c r="BF28">
        <v>5211.3768739999996</v>
      </c>
      <c r="BG28">
        <v>4840.9541490000001</v>
      </c>
      <c r="BH28">
        <v>4850.6209369999997</v>
      </c>
      <c r="BI28">
        <v>4850.6209369999997</v>
      </c>
      <c r="BJ28" s="2">
        <f>ROUND(SUM(BH28:BI28)/SUM($BH$11:$BI$48)*1000*irw_fw_harvest!$AH$3,0)</f>
        <v>3017</v>
      </c>
      <c r="BK28" s="2">
        <f>ROUND(SUM(BH28:BI28)/SUM($BH$11:$BI$48)*1000*irw_fw_harvest!$AI$3,0)</f>
        <v>3017</v>
      </c>
      <c r="BM28" s="7">
        <f>ROUND(SUM(BH28:BI28)/SUM($BH$11:$BI$48)*1000*irw_fw_harvest!$AH$33,0)</f>
        <v>14596</v>
      </c>
      <c r="BN28" s="7">
        <f>ROUND(SUM(BH28:BI28)/SUM($BH$11:$BI$48)*1000*irw_fw_harvest!$AI$33,0)</f>
        <v>14596</v>
      </c>
      <c r="BP28" s="12">
        <f t="shared" si="0"/>
        <v>17613</v>
      </c>
      <c r="BQ28" s="12">
        <f t="shared" si="0"/>
        <v>17613</v>
      </c>
    </row>
    <row r="29" spans="1:69" ht="19.5" x14ac:dyDescent="0.6">
      <c r="A29" t="s">
        <v>200</v>
      </c>
      <c r="B29" t="s">
        <v>169</v>
      </c>
      <c r="C29" t="s">
        <v>205</v>
      </c>
      <c r="D29" t="s">
        <v>204</v>
      </c>
      <c r="E29" t="s">
        <v>203</v>
      </c>
      <c r="F29" t="s">
        <v>173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20</v>
      </c>
      <c r="M29">
        <v>44</v>
      </c>
      <c r="N29">
        <v>20</v>
      </c>
      <c r="O29">
        <v>44</v>
      </c>
      <c r="P29">
        <v>6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3</v>
      </c>
      <c r="AM29" t="s">
        <v>195</v>
      </c>
      <c r="AN29">
        <v>1616</v>
      </c>
      <c r="AW29">
        <v>958.65968999999996</v>
      </c>
      <c r="AX29">
        <v>4325.3173409999999</v>
      </c>
      <c r="AY29">
        <v>1023.063705</v>
      </c>
      <c r="AZ29">
        <v>5400.5431710000003</v>
      </c>
      <c r="BA29">
        <v>5805.7494589999997</v>
      </c>
      <c r="BB29">
        <v>6604.1107709999997</v>
      </c>
      <c r="BC29">
        <v>6141.8470369999995</v>
      </c>
      <c r="BD29">
        <v>5954.922501</v>
      </c>
      <c r="BE29">
        <v>5711.0444390000002</v>
      </c>
      <c r="BF29">
        <v>5845.9792349999998</v>
      </c>
      <c r="BG29">
        <v>5430.4492110000001</v>
      </c>
      <c r="BH29">
        <v>5441.2931479999997</v>
      </c>
      <c r="BI29">
        <v>5441.2931479999997</v>
      </c>
      <c r="BJ29" s="2">
        <f>ROUND(SUM(BH29:BI29)/SUM($BH$11:$BI$48)*1000*irw_fw_harvest!$AH$3,0)</f>
        <v>3384</v>
      </c>
      <c r="BK29" s="2">
        <f>ROUND(SUM(BH29:BI29)/SUM($BH$11:$BI$48)*1000*irw_fw_harvest!$AI$3,0)</f>
        <v>3384</v>
      </c>
      <c r="BM29" s="7">
        <f>ROUND(SUM(BH29:BI29)/SUM($BH$11:$BI$48)*1000*irw_fw_harvest!$AH$33,0)</f>
        <v>16373</v>
      </c>
      <c r="BN29" s="7">
        <f>ROUND(SUM(BH29:BI29)/SUM($BH$11:$BI$48)*1000*irw_fw_harvest!$AI$33,0)</f>
        <v>16373</v>
      </c>
      <c r="BP29" s="12">
        <f t="shared" si="0"/>
        <v>19757</v>
      </c>
      <c r="BQ29" s="12">
        <f t="shared" si="0"/>
        <v>19757</v>
      </c>
    </row>
    <row r="30" spans="1:69" ht="19.5" x14ac:dyDescent="0.6">
      <c r="A30" t="s">
        <v>200</v>
      </c>
      <c r="B30" t="s">
        <v>169</v>
      </c>
      <c r="C30" t="s">
        <v>206</v>
      </c>
      <c r="D30" t="s">
        <v>204</v>
      </c>
      <c r="E30" t="s">
        <v>203</v>
      </c>
      <c r="F30" t="s">
        <v>173</v>
      </c>
      <c r="G30" t="s">
        <v>174</v>
      </c>
      <c r="H30" t="s">
        <v>175</v>
      </c>
      <c r="I30">
        <v>1</v>
      </c>
      <c r="J30" t="s">
        <v>176</v>
      </c>
      <c r="K30" t="b">
        <v>0</v>
      </c>
      <c r="L30">
        <v>15</v>
      </c>
      <c r="M30">
        <v>39</v>
      </c>
      <c r="N30">
        <v>15</v>
      </c>
      <c r="O30">
        <v>39</v>
      </c>
      <c r="P30">
        <v>6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3</v>
      </c>
      <c r="AM30" t="s">
        <v>195</v>
      </c>
      <c r="AN30">
        <v>1616</v>
      </c>
      <c r="AW30">
        <v>2502.7501870000001</v>
      </c>
      <c r="AX30">
        <v>11292.003720000001</v>
      </c>
      <c r="AY30">
        <v>2670.8882250000001</v>
      </c>
      <c r="AZ30">
        <v>14099.070369999999</v>
      </c>
      <c r="BA30">
        <v>15156.932839999999</v>
      </c>
      <c r="BB30">
        <v>17241.19585</v>
      </c>
      <c r="BC30">
        <v>16034.37484</v>
      </c>
      <c r="BD30">
        <v>15546.375379999999</v>
      </c>
      <c r="BE30">
        <v>14909.688690000001</v>
      </c>
      <c r="BF30">
        <v>15261.959769999999</v>
      </c>
      <c r="BG30">
        <v>14177.14536</v>
      </c>
      <c r="BH30">
        <v>14205.45537</v>
      </c>
      <c r="BI30">
        <v>14205.45537</v>
      </c>
      <c r="BJ30" s="2">
        <f>ROUND(SUM(BH30:BI30)/SUM($BH$11:$BI$48)*1000*irw_fw_harvest!$AH$3,0)</f>
        <v>8835</v>
      </c>
      <c r="BK30" s="2">
        <f>ROUND(SUM(BH30:BI30)/SUM($BH$11:$BI$48)*1000*irw_fw_harvest!$AI$3,0)</f>
        <v>8835</v>
      </c>
      <c r="BM30" s="7">
        <f>ROUND(SUM(BH30:BI30)/SUM($BH$11:$BI$48)*1000*irw_fw_harvest!$AH$33,0)</f>
        <v>42746</v>
      </c>
      <c r="BN30" s="7">
        <f>ROUND(SUM(BH30:BI30)/SUM($BH$11:$BI$48)*1000*irw_fw_harvest!$AI$33,0)</f>
        <v>42746</v>
      </c>
      <c r="BP30" s="12">
        <f t="shared" si="0"/>
        <v>51581</v>
      </c>
      <c r="BQ30" s="12">
        <f t="shared" si="0"/>
        <v>51581</v>
      </c>
    </row>
    <row r="31" spans="1:69" ht="19.5" x14ac:dyDescent="0.6">
      <c r="A31" t="s">
        <v>200</v>
      </c>
      <c r="B31" t="s">
        <v>169</v>
      </c>
      <c r="C31" t="s">
        <v>179</v>
      </c>
      <c r="D31" t="s">
        <v>202</v>
      </c>
      <c r="E31" t="s">
        <v>203</v>
      </c>
      <c r="F31" t="s">
        <v>207</v>
      </c>
      <c r="G31" t="s">
        <v>174</v>
      </c>
      <c r="H31" t="s">
        <v>181</v>
      </c>
      <c r="I31">
        <v>1</v>
      </c>
      <c r="J31" t="s">
        <v>176</v>
      </c>
      <c r="K31" t="b">
        <v>0</v>
      </c>
      <c r="L31">
        <v>20</v>
      </c>
      <c r="M31">
        <v>210</v>
      </c>
      <c r="N31">
        <v>20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3</v>
      </c>
      <c r="AM31" t="s">
        <v>195</v>
      </c>
      <c r="AN31">
        <v>1717</v>
      </c>
      <c r="AW31">
        <v>10831.616840000001</v>
      </c>
      <c r="AX31">
        <v>10173.621419999999</v>
      </c>
      <c r="AY31">
        <v>11217.234539999999</v>
      </c>
      <c r="AZ31">
        <v>11846.27411</v>
      </c>
      <c r="BA31">
        <v>11846.27411</v>
      </c>
      <c r="BB31">
        <v>11846.20528</v>
      </c>
      <c r="BC31">
        <v>11846.20528</v>
      </c>
      <c r="BD31">
        <v>11846.20528</v>
      </c>
      <c r="BE31">
        <v>11846.20528</v>
      </c>
      <c r="BF31">
        <v>11846.20528</v>
      </c>
      <c r="BG31">
        <v>11846.20528</v>
      </c>
      <c r="BH31">
        <v>11846.20528</v>
      </c>
      <c r="BI31">
        <v>11846.20528</v>
      </c>
      <c r="BJ31" s="2">
        <f>ROUND(SUM(BH31:BI31)/SUM($BH$11:$BI$48)*1000*irw_fw_harvest!$AH$3,0)</f>
        <v>7368</v>
      </c>
      <c r="BK31" s="2">
        <f>ROUND(SUM(BH31:BI31)/SUM($BH$11:$BI$48)*1000*irw_fw_harvest!$AI$3,0)</f>
        <v>7368</v>
      </c>
      <c r="BM31" s="7">
        <f>ROUND(SUM(BH31:BI31)/SUM($BH$11:$BI$48)*1000*irw_fw_harvest!$AH$33,0)</f>
        <v>35646</v>
      </c>
      <c r="BN31" s="7">
        <f>ROUND(SUM(BH31:BI31)/SUM($BH$11:$BI$48)*1000*irw_fw_harvest!$AI$33,0)</f>
        <v>35646</v>
      </c>
      <c r="BP31" s="12">
        <f t="shared" si="0"/>
        <v>43014</v>
      </c>
      <c r="BQ31" s="12">
        <f t="shared" si="0"/>
        <v>43014</v>
      </c>
    </row>
    <row r="32" spans="1:69" ht="19.5" x14ac:dyDescent="0.6">
      <c r="A32" t="s">
        <v>200</v>
      </c>
      <c r="B32" t="s">
        <v>169</v>
      </c>
      <c r="C32" t="s">
        <v>185</v>
      </c>
      <c r="D32" t="s">
        <v>202</v>
      </c>
      <c r="E32" t="s">
        <v>203</v>
      </c>
      <c r="F32" t="s">
        <v>207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20</v>
      </c>
      <c r="M32">
        <v>210</v>
      </c>
      <c r="N32">
        <v>20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3</v>
      </c>
      <c r="AM32" t="s">
        <v>195</v>
      </c>
      <c r="AN32">
        <v>1717</v>
      </c>
      <c r="AW32">
        <v>14915.33613</v>
      </c>
      <c r="AX32">
        <v>14009.26431</v>
      </c>
      <c r="AY32">
        <v>15446.338820000001</v>
      </c>
      <c r="AZ32">
        <v>16312.537909999999</v>
      </c>
      <c r="BA32">
        <v>16312.537909999999</v>
      </c>
      <c r="BB32">
        <v>16312.44312</v>
      </c>
      <c r="BC32">
        <v>16312.44312</v>
      </c>
      <c r="BD32">
        <v>16312.44312</v>
      </c>
      <c r="BE32">
        <v>16312.44312</v>
      </c>
      <c r="BF32">
        <v>16312.44312</v>
      </c>
      <c r="BG32">
        <v>16312.44312</v>
      </c>
      <c r="BH32">
        <v>16312.44312</v>
      </c>
      <c r="BI32">
        <v>16312.44312</v>
      </c>
      <c r="BJ32" s="2">
        <f>ROUND(SUM(BH32:BI32)/SUM($BH$11:$BI$48)*1000*irw_fw_harvest!$AH$3,0)</f>
        <v>10145</v>
      </c>
      <c r="BK32" s="2">
        <f>ROUND(SUM(BH32:BI32)/SUM($BH$11:$BI$48)*1000*irw_fw_harvest!$AI$3,0)</f>
        <v>10145</v>
      </c>
      <c r="BM32" s="7">
        <f>ROUND(SUM(BH32:BI32)/SUM($BH$11:$BI$48)*1000*irw_fw_harvest!$AH$33,0)</f>
        <v>49086</v>
      </c>
      <c r="BN32" s="7">
        <f>ROUND(SUM(BH32:BI32)/SUM($BH$11:$BI$48)*1000*irw_fw_harvest!$AI$33,0)</f>
        <v>49086</v>
      </c>
      <c r="BP32" s="12">
        <f t="shared" si="0"/>
        <v>59231</v>
      </c>
      <c r="BQ32" s="12">
        <f t="shared" si="0"/>
        <v>59231</v>
      </c>
    </row>
    <row r="33" spans="1:69" ht="19.5" x14ac:dyDescent="0.6">
      <c r="A33" t="s">
        <v>200</v>
      </c>
      <c r="B33" t="s">
        <v>169</v>
      </c>
      <c r="C33" t="s">
        <v>208</v>
      </c>
      <c r="D33" t="s">
        <v>202</v>
      </c>
      <c r="E33" t="s">
        <v>203</v>
      </c>
      <c r="F33" t="s">
        <v>207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20</v>
      </c>
      <c r="M33">
        <v>210</v>
      </c>
      <c r="N33">
        <v>20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3</v>
      </c>
      <c r="AM33" t="s">
        <v>195</v>
      </c>
      <c r="AN33">
        <v>1717</v>
      </c>
      <c r="AW33">
        <v>23681.621869999999</v>
      </c>
      <c r="AX33">
        <v>22243.018670000001</v>
      </c>
      <c r="AY33">
        <v>24524.714169999999</v>
      </c>
      <c r="AZ33">
        <v>25900.009969999999</v>
      </c>
      <c r="BA33">
        <v>25900.009969999999</v>
      </c>
      <c r="BB33">
        <v>25899.859469999999</v>
      </c>
      <c r="BC33">
        <v>25899.859469999999</v>
      </c>
      <c r="BD33">
        <v>25899.859469999999</v>
      </c>
      <c r="BE33">
        <v>25899.859469999999</v>
      </c>
      <c r="BF33">
        <v>25899.859469999999</v>
      </c>
      <c r="BG33">
        <v>25899.859469999999</v>
      </c>
      <c r="BH33">
        <v>25899.859469999999</v>
      </c>
      <c r="BI33">
        <v>25899.859469999999</v>
      </c>
      <c r="BJ33" s="2">
        <f>ROUND(SUM(BH33:BI33)/SUM($BH$11:$BI$48)*1000*irw_fw_harvest!$AH$3,0)</f>
        <v>16108</v>
      </c>
      <c r="BK33" s="2">
        <f>ROUND(SUM(BH33:BI33)/SUM($BH$11:$BI$48)*1000*irw_fw_harvest!$AI$3,0)</f>
        <v>16108</v>
      </c>
      <c r="BM33" s="7">
        <f>ROUND(SUM(BH33:BI33)/SUM($BH$11:$BI$48)*1000*irw_fw_harvest!$AH$33,0)</f>
        <v>77935</v>
      </c>
      <c r="BN33" s="7">
        <f>ROUND(SUM(BH33:BI33)/SUM($BH$11:$BI$48)*1000*irw_fw_harvest!$AI$33,0)</f>
        <v>77935</v>
      </c>
      <c r="BP33" s="12">
        <f t="shared" si="0"/>
        <v>94043</v>
      </c>
      <c r="BQ33" s="12">
        <f t="shared" si="0"/>
        <v>94043</v>
      </c>
    </row>
    <row r="34" spans="1:69" ht="19.5" x14ac:dyDescent="0.6">
      <c r="A34" t="s">
        <v>200</v>
      </c>
      <c r="B34" t="s">
        <v>169</v>
      </c>
      <c r="C34" t="s">
        <v>179</v>
      </c>
      <c r="D34" t="s">
        <v>204</v>
      </c>
      <c r="E34" t="s">
        <v>203</v>
      </c>
      <c r="F34" t="s">
        <v>207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20</v>
      </c>
      <c r="M34">
        <v>210</v>
      </c>
      <c r="N34">
        <v>20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3</v>
      </c>
      <c r="AM34" t="s">
        <v>195</v>
      </c>
      <c r="AN34">
        <v>1717</v>
      </c>
      <c r="AW34">
        <v>53677.331570000002</v>
      </c>
      <c r="AX34">
        <v>50416.559090000002</v>
      </c>
      <c r="AY34">
        <v>55588.304779999999</v>
      </c>
      <c r="AZ34">
        <v>58705.583200000001</v>
      </c>
      <c r="BA34">
        <v>58705.583200000001</v>
      </c>
      <c r="BB34">
        <v>58705.24207</v>
      </c>
      <c r="BC34">
        <v>58705.24207</v>
      </c>
      <c r="BD34">
        <v>58705.24207</v>
      </c>
      <c r="BE34">
        <v>58705.24207</v>
      </c>
      <c r="BF34">
        <v>58705.24207</v>
      </c>
      <c r="BG34">
        <v>58705.24207</v>
      </c>
      <c r="BH34">
        <v>58705.24207</v>
      </c>
      <c r="BI34">
        <v>58705.24207</v>
      </c>
      <c r="BJ34" s="2">
        <f>ROUND(SUM(BH34:BI34)/SUM($BH$11:$BI$48)*1000*irw_fw_harvest!$AH$3,0)</f>
        <v>36511</v>
      </c>
      <c r="BK34" s="2">
        <f>ROUND(SUM(BH34:BI34)/SUM($BH$11:$BI$48)*1000*irw_fw_harvest!$AI$3,0)</f>
        <v>36511</v>
      </c>
      <c r="BM34" s="7">
        <f>ROUND(SUM(BH34:BI34)/SUM($BH$11:$BI$48)*1000*irw_fw_harvest!$AH$33,0)</f>
        <v>176650</v>
      </c>
      <c r="BN34" s="7">
        <f>ROUND(SUM(BH34:BI34)/SUM($BH$11:$BI$48)*1000*irw_fw_harvest!$AI$33,0)</f>
        <v>176650</v>
      </c>
      <c r="BP34" s="12">
        <f t="shared" si="0"/>
        <v>213161</v>
      </c>
      <c r="BQ34" s="12">
        <f t="shared" si="0"/>
        <v>213161</v>
      </c>
    </row>
    <row r="35" spans="1:69" ht="19.5" x14ac:dyDescent="0.6">
      <c r="A35" t="s">
        <v>200</v>
      </c>
      <c r="B35" t="s">
        <v>169</v>
      </c>
      <c r="C35" t="s">
        <v>185</v>
      </c>
      <c r="D35" t="s">
        <v>204</v>
      </c>
      <c r="E35" t="s">
        <v>203</v>
      </c>
      <c r="F35" t="s">
        <v>207</v>
      </c>
      <c r="G35" t="s">
        <v>174</v>
      </c>
      <c r="H35" t="s">
        <v>181</v>
      </c>
      <c r="I35">
        <v>1</v>
      </c>
      <c r="J35" t="s">
        <v>176</v>
      </c>
      <c r="K35" t="b">
        <v>0</v>
      </c>
      <c r="L35">
        <v>20</v>
      </c>
      <c r="M35">
        <v>210</v>
      </c>
      <c r="N35">
        <v>20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3</v>
      </c>
      <c r="AM35" t="s">
        <v>195</v>
      </c>
      <c r="AN35">
        <v>1717</v>
      </c>
      <c r="AW35">
        <v>93140.142789999998</v>
      </c>
      <c r="AX35">
        <v>87482.096730000005</v>
      </c>
      <c r="AY35">
        <v>96456.036330000003</v>
      </c>
      <c r="AZ35">
        <v>101865.0935</v>
      </c>
      <c r="BA35">
        <v>101865.0935</v>
      </c>
      <c r="BB35">
        <v>101864.5016</v>
      </c>
      <c r="BC35">
        <v>101864.5016</v>
      </c>
      <c r="BD35">
        <v>101864.5016</v>
      </c>
      <c r="BE35">
        <v>101864.5016</v>
      </c>
      <c r="BF35">
        <v>101864.5016</v>
      </c>
      <c r="BG35">
        <v>101864.5016</v>
      </c>
      <c r="BH35">
        <v>101864.5016</v>
      </c>
      <c r="BI35">
        <v>101864.5016</v>
      </c>
      <c r="BJ35" s="2">
        <f>ROUND(SUM(BH35:BI35)/SUM($BH$11:$BI$48)*1000*irw_fw_harvest!$AH$3,0)</f>
        <v>63353</v>
      </c>
      <c r="BK35" s="2">
        <f>ROUND(SUM(BH35:BI35)/SUM($BH$11:$BI$48)*1000*irw_fw_harvest!$AI$3,0)</f>
        <v>63353</v>
      </c>
      <c r="BM35" s="7">
        <f>ROUND(SUM(BH35:BI35)/SUM($BH$11:$BI$48)*1000*irw_fw_harvest!$AH$33,0)</f>
        <v>306521</v>
      </c>
      <c r="BN35" s="7">
        <f>ROUND(SUM(BH35:BI35)/SUM($BH$11:$BI$48)*1000*irw_fw_harvest!$AI$33,0)</f>
        <v>306521</v>
      </c>
      <c r="BP35" s="12">
        <f t="shared" si="0"/>
        <v>369874</v>
      </c>
      <c r="BQ35" s="12">
        <f t="shared" si="0"/>
        <v>369874</v>
      </c>
    </row>
    <row r="36" spans="1:69" ht="19.5" x14ac:dyDescent="0.6">
      <c r="A36" t="s">
        <v>200</v>
      </c>
      <c r="B36" t="s">
        <v>169</v>
      </c>
      <c r="C36" t="s">
        <v>208</v>
      </c>
      <c r="D36" t="s">
        <v>204</v>
      </c>
      <c r="E36" t="s">
        <v>203</v>
      </c>
      <c r="F36" t="s">
        <v>207</v>
      </c>
      <c r="G36" t="s">
        <v>174</v>
      </c>
      <c r="H36" t="s">
        <v>181</v>
      </c>
      <c r="I36">
        <v>1</v>
      </c>
      <c r="J36" t="s">
        <v>176</v>
      </c>
      <c r="K36" t="b">
        <v>0</v>
      </c>
      <c r="L36">
        <v>20</v>
      </c>
      <c r="M36">
        <v>210</v>
      </c>
      <c r="N36">
        <v>20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3</v>
      </c>
      <c r="AM36" t="s">
        <v>195</v>
      </c>
      <c r="AN36">
        <v>1717</v>
      </c>
      <c r="AW36">
        <v>23848.229500000001</v>
      </c>
      <c r="AX36">
        <v>22399.505280000001</v>
      </c>
      <c r="AY36">
        <v>24697.253219999999</v>
      </c>
      <c r="AZ36">
        <v>26082.22466</v>
      </c>
      <c r="BA36">
        <v>26082.22466</v>
      </c>
      <c r="BB36">
        <v>26082.073100000001</v>
      </c>
      <c r="BC36">
        <v>26082.073100000001</v>
      </c>
      <c r="BD36">
        <v>26082.073100000001</v>
      </c>
      <c r="BE36">
        <v>26082.073100000001</v>
      </c>
      <c r="BF36">
        <v>26082.073100000001</v>
      </c>
      <c r="BG36">
        <v>26082.073100000001</v>
      </c>
      <c r="BH36">
        <v>26082.073100000001</v>
      </c>
      <c r="BI36">
        <v>26082.073100000001</v>
      </c>
      <c r="BJ36" s="2">
        <f>ROUND(SUM(BH36:BI36)/SUM($BH$11:$BI$48)*1000*irw_fw_harvest!$AH$3,0)</f>
        <v>16221</v>
      </c>
      <c r="BK36" s="2">
        <f>ROUND(SUM(BH36:BI36)/SUM($BH$11:$BI$48)*1000*irw_fw_harvest!$AI$3,0)</f>
        <v>16221</v>
      </c>
      <c r="BM36" s="7">
        <f>ROUND(SUM(BH36:BI36)/SUM($BH$11:$BI$48)*1000*irw_fw_harvest!$AH$33,0)</f>
        <v>78484</v>
      </c>
      <c r="BN36" s="7">
        <f>ROUND(SUM(BH36:BI36)/SUM($BH$11:$BI$48)*1000*irw_fw_harvest!$AI$33,0)</f>
        <v>78484</v>
      </c>
      <c r="BP36" s="12">
        <f t="shared" si="0"/>
        <v>94705</v>
      </c>
      <c r="BQ36" s="12">
        <f t="shared" si="0"/>
        <v>94705</v>
      </c>
    </row>
    <row r="37" spans="1:69" ht="19.5" x14ac:dyDescent="0.6">
      <c r="A37" t="s">
        <v>200</v>
      </c>
      <c r="B37" t="s">
        <v>169</v>
      </c>
      <c r="C37" t="s">
        <v>209</v>
      </c>
      <c r="D37" t="s">
        <v>204</v>
      </c>
      <c r="E37" t="s">
        <v>203</v>
      </c>
      <c r="F37" t="s">
        <v>207</v>
      </c>
      <c r="G37" t="s">
        <v>174</v>
      </c>
      <c r="H37" t="s">
        <v>181</v>
      </c>
      <c r="I37">
        <v>1</v>
      </c>
      <c r="J37" t="s">
        <v>176</v>
      </c>
      <c r="K37" t="b">
        <v>0</v>
      </c>
      <c r="L37">
        <v>20</v>
      </c>
      <c r="M37">
        <v>210</v>
      </c>
      <c r="N37">
        <v>20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3</v>
      </c>
      <c r="AM37" t="s">
        <v>195</v>
      </c>
      <c r="AN37">
        <v>1515</v>
      </c>
      <c r="AW37">
        <v>52811.703399999999</v>
      </c>
      <c r="AX37">
        <v>49603.515809999997</v>
      </c>
      <c r="AY37">
        <v>54691.859270000001</v>
      </c>
      <c r="AZ37">
        <v>57758.866869999998</v>
      </c>
      <c r="BA37">
        <v>57758.866869999998</v>
      </c>
      <c r="BB37">
        <v>57758.531239999997</v>
      </c>
      <c r="BC37">
        <v>57758.531239999997</v>
      </c>
      <c r="BD37">
        <v>57758.531239999997</v>
      </c>
      <c r="BE37">
        <v>57758.531239999997</v>
      </c>
      <c r="BF37">
        <v>57758.531239999997</v>
      </c>
      <c r="BG37">
        <v>57758.531239999997</v>
      </c>
      <c r="BH37">
        <v>57758.531239999997</v>
      </c>
      <c r="BI37">
        <v>57758.531239999997</v>
      </c>
      <c r="BJ37" s="2">
        <f>ROUND(SUM(BH37:BI37)/SUM($BH$11:$BI$48)*1000*irw_fw_harvest!$AH$3,0)</f>
        <v>35922</v>
      </c>
      <c r="BK37" s="2">
        <f>ROUND(SUM(BH37:BI37)/SUM($BH$11:$BI$48)*1000*irw_fw_harvest!$AI$3,0)</f>
        <v>35922</v>
      </c>
      <c r="BM37" s="7">
        <f>ROUND(SUM(BH37:BI37)/SUM($BH$11:$BI$48)*1000*irw_fw_harvest!$AH$33,0)</f>
        <v>173802</v>
      </c>
      <c r="BN37" s="7">
        <f>ROUND(SUM(BH37:BI37)/SUM($BH$11:$BI$48)*1000*irw_fw_harvest!$AI$33,0)</f>
        <v>173802</v>
      </c>
      <c r="BP37" s="12">
        <f t="shared" si="0"/>
        <v>209724</v>
      </c>
      <c r="BQ37" s="12">
        <f t="shared" si="0"/>
        <v>209724</v>
      </c>
    </row>
    <row r="38" spans="1:69" ht="19.5" x14ac:dyDescent="0.6">
      <c r="A38" t="s">
        <v>200</v>
      </c>
      <c r="B38" t="s">
        <v>169</v>
      </c>
      <c r="C38" t="s">
        <v>210</v>
      </c>
      <c r="D38" t="s">
        <v>204</v>
      </c>
      <c r="E38" t="s">
        <v>203</v>
      </c>
      <c r="F38" t="s">
        <v>207</v>
      </c>
      <c r="G38" t="s">
        <v>174</v>
      </c>
      <c r="H38" t="s">
        <v>181</v>
      </c>
      <c r="I38">
        <v>1</v>
      </c>
      <c r="J38" t="s">
        <v>176</v>
      </c>
      <c r="K38" t="b">
        <v>0</v>
      </c>
      <c r="L38">
        <v>20</v>
      </c>
      <c r="M38">
        <v>210</v>
      </c>
      <c r="N38">
        <v>20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3</v>
      </c>
      <c r="AM38" t="s">
        <v>195</v>
      </c>
      <c r="AN38">
        <v>1717</v>
      </c>
      <c r="AW38">
        <v>44421.625169999999</v>
      </c>
      <c r="AX38">
        <v>41723.115230000003</v>
      </c>
      <c r="AY38">
        <v>46003.084840000003</v>
      </c>
      <c r="AZ38">
        <v>48582.843739999997</v>
      </c>
      <c r="BA38">
        <v>48582.843739999997</v>
      </c>
      <c r="BB38">
        <v>48582.561430000002</v>
      </c>
      <c r="BC38">
        <v>48582.561430000002</v>
      </c>
      <c r="BD38">
        <v>48582.561430000002</v>
      </c>
      <c r="BE38">
        <v>48582.561430000002</v>
      </c>
      <c r="BF38">
        <v>48582.561430000002</v>
      </c>
      <c r="BG38">
        <v>48582.561430000002</v>
      </c>
      <c r="BH38">
        <v>48582.561430000002</v>
      </c>
      <c r="BI38">
        <v>48582.561430000002</v>
      </c>
      <c r="BJ38" s="2">
        <f>ROUND(SUM(BH38:BI38)/SUM($BH$11:$BI$48)*1000*irw_fw_harvest!$AH$3,0)</f>
        <v>30215</v>
      </c>
      <c r="BK38" s="2">
        <f>ROUND(SUM(BH38:BI38)/SUM($BH$11:$BI$48)*1000*irw_fw_harvest!$AI$3,0)</f>
        <v>30215</v>
      </c>
      <c r="BM38" s="7">
        <f>ROUND(SUM(BH38:BI38)/SUM($BH$11:$BI$48)*1000*irw_fw_harvest!$AH$33,0)</f>
        <v>146190</v>
      </c>
      <c r="BN38" s="7">
        <f>ROUND(SUM(BH38:BI38)/SUM($BH$11:$BI$48)*1000*irw_fw_harvest!$AI$33,0)</f>
        <v>146190</v>
      </c>
      <c r="BP38" s="12">
        <f t="shared" si="0"/>
        <v>176405</v>
      </c>
      <c r="BQ38" s="12">
        <f t="shared" si="0"/>
        <v>176405</v>
      </c>
    </row>
    <row r="39" spans="1:69" ht="19.5" x14ac:dyDescent="0.6">
      <c r="A39" t="s">
        <v>200</v>
      </c>
      <c r="B39" t="s">
        <v>169</v>
      </c>
      <c r="C39" t="s">
        <v>179</v>
      </c>
      <c r="D39" t="s">
        <v>202</v>
      </c>
      <c r="E39" t="s">
        <v>183</v>
      </c>
      <c r="F39" t="s">
        <v>207</v>
      </c>
      <c r="G39" t="s">
        <v>174</v>
      </c>
      <c r="H39" t="s">
        <v>181</v>
      </c>
      <c r="I39">
        <v>1</v>
      </c>
      <c r="J39" t="s">
        <v>176</v>
      </c>
      <c r="K39" t="b">
        <v>0</v>
      </c>
      <c r="L39">
        <v>20</v>
      </c>
      <c r="M39">
        <v>210</v>
      </c>
      <c r="N39">
        <v>20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3</v>
      </c>
      <c r="AM39" t="s">
        <v>195</v>
      </c>
      <c r="AN39">
        <v>1717</v>
      </c>
      <c r="AW39">
        <v>2587.594368</v>
      </c>
      <c r="AX39">
        <v>2687.1172280000001</v>
      </c>
      <c r="AY39">
        <v>2644.5851379999999</v>
      </c>
      <c r="AZ39">
        <v>3308.8723639999998</v>
      </c>
      <c r="BA39">
        <v>3308.8723639999998</v>
      </c>
      <c r="BB39">
        <v>3308.8564409999999</v>
      </c>
      <c r="BC39">
        <v>3308.8564409999999</v>
      </c>
      <c r="BD39">
        <v>3308.8564409999999</v>
      </c>
      <c r="BE39">
        <v>3308.8564409999999</v>
      </c>
      <c r="BF39">
        <v>3308.8564409999999</v>
      </c>
      <c r="BG39">
        <v>3308.8564409999999</v>
      </c>
      <c r="BH39">
        <v>3308.8564409999999</v>
      </c>
      <c r="BI39">
        <v>3308.8564409999999</v>
      </c>
      <c r="BJ39" s="2">
        <f>ROUND(SUM(BH39:BI39)/SUM($BH$11:$BI$48)*1000*irw_fw_harvest!$AH$3,0)</f>
        <v>2058</v>
      </c>
      <c r="BK39" s="2">
        <f>ROUND(SUM(BH39:BI39)/SUM($BH$11:$BI$48)*1000*irw_fw_harvest!$AI$3,0)</f>
        <v>2058</v>
      </c>
      <c r="BM39" s="7">
        <f>ROUND(SUM(BH39:BI39)/SUM($BH$11:$BI$48)*1000*irw_fw_harvest!$AH$33,0)</f>
        <v>9957</v>
      </c>
      <c r="BN39" s="7">
        <f>ROUND(SUM(BH39:BI39)/SUM($BH$11:$BI$48)*1000*irw_fw_harvest!$AI$33,0)</f>
        <v>9957</v>
      </c>
      <c r="BP39" s="12">
        <f t="shared" si="0"/>
        <v>12015</v>
      </c>
      <c r="BQ39" s="12">
        <f t="shared" si="0"/>
        <v>12015</v>
      </c>
    </row>
    <row r="40" spans="1:69" ht="19.5" x14ac:dyDescent="0.6">
      <c r="A40" t="s">
        <v>200</v>
      </c>
      <c r="B40" t="s">
        <v>169</v>
      </c>
      <c r="C40" t="s">
        <v>185</v>
      </c>
      <c r="D40" t="s">
        <v>202</v>
      </c>
      <c r="E40" t="s">
        <v>183</v>
      </c>
      <c r="F40" t="s">
        <v>207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20</v>
      </c>
      <c r="M40">
        <v>210</v>
      </c>
      <c r="N40">
        <v>20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3</v>
      </c>
      <c r="AM40" t="s">
        <v>195</v>
      </c>
      <c r="AN40">
        <v>1717</v>
      </c>
      <c r="AW40">
        <v>31177.695159999999</v>
      </c>
      <c r="AX40">
        <v>32376.83728</v>
      </c>
      <c r="AY40">
        <v>31864.371910000002</v>
      </c>
      <c r="AZ40">
        <v>39868.309809999999</v>
      </c>
      <c r="BA40">
        <v>39868.309809999999</v>
      </c>
      <c r="BB40">
        <v>39868.11795</v>
      </c>
      <c r="BC40">
        <v>39868.11795</v>
      </c>
      <c r="BD40">
        <v>39868.11795</v>
      </c>
      <c r="BE40">
        <v>39868.11795</v>
      </c>
      <c r="BF40">
        <v>39868.11795</v>
      </c>
      <c r="BG40">
        <v>39868.11795</v>
      </c>
      <c r="BH40">
        <v>39868.11795</v>
      </c>
      <c r="BI40">
        <v>39868.11795</v>
      </c>
      <c r="BJ40" s="2">
        <f>ROUND(SUM(BH40:BI40)/SUM($BH$11:$BI$48)*1000*irw_fw_harvest!$AH$3,0)</f>
        <v>24795</v>
      </c>
      <c r="BK40" s="2">
        <f>ROUND(SUM(BH40:BI40)/SUM($BH$11:$BI$48)*1000*irw_fw_harvest!$AI$3,0)</f>
        <v>24795</v>
      </c>
      <c r="BM40" s="7">
        <f>ROUND(SUM(BH40:BI40)/SUM($BH$11:$BI$48)*1000*irw_fw_harvest!$AH$33,0)</f>
        <v>119967</v>
      </c>
      <c r="BN40" s="7">
        <f>ROUND(SUM(BH40:BI40)/SUM($BH$11:$BI$48)*1000*irw_fw_harvest!$AI$33,0)</f>
        <v>119967</v>
      </c>
      <c r="BP40" s="12">
        <f t="shared" si="0"/>
        <v>144762</v>
      </c>
      <c r="BQ40" s="12">
        <f t="shared" si="0"/>
        <v>144762</v>
      </c>
    </row>
    <row r="41" spans="1:69" ht="19.5" x14ac:dyDescent="0.6">
      <c r="A41" t="s">
        <v>200</v>
      </c>
      <c r="B41" t="s">
        <v>169</v>
      </c>
      <c r="C41" t="s">
        <v>208</v>
      </c>
      <c r="D41" t="s">
        <v>202</v>
      </c>
      <c r="E41" t="s">
        <v>183</v>
      </c>
      <c r="F41" t="s">
        <v>207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20</v>
      </c>
      <c r="M41">
        <v>210</v>
      </c>
      <c r="N41">
        <v>20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3</v>
      </c>
      <c r="AM41" t="s">
        <v>195</v>
      </c>
      <c r="AN41">
        <v>1717</v>
      </c>
      <c r="AW41">
        <v>21215.12615</v>
      </c>
      <c r="AX41">
        <v>22031.092540000001</v>
      </c>
      <c r="AY41">
        <v>21682.381150000001</v>
      </c>
      <c r="AZ41">
        <v>27128.728330000002</v>
      </c>
      <c r="BA41">
        <v>27128.728330000002</v>
      </c>
      <c r="BB41">
        <v>27128.59778</v>
      </c>
      <c r="BC41">
        <v>27128.59778</v>
      </c>
      <c r="BD41">
        <v>27128.59778</v>
      </c>
      <c r="BE41">
        <v>27128.59778</v>
      </c>
      <c r="BF41">
        <v>27128.59778</v>
      </c>
      <c r="BG41">
        <v>27128.59778</v>
      </c>
      <c r="BH41">
        <v>27128.59778</v>
      </c>
      <c r="BI41">
        <v>27128.59778</v>
      </c>
      <c r="BJ41" s="2">
        <f>ROUND(SUM(BH41:BI41)/SUM($BH$11:$BI$48)*1000*irw_fw_harvest!$AH$3,0)</f>
        <v>16872</v>
      </c>
      <c r="BK41" s="2">
        <f>ROUND(SUM(BH41:BI41)/SUM($BH$11:$BI$48)*1000*irw_fw_harvest!$AI$3,0)</f>
        <v>16872</v>
      </c>
      <c r="BM41" s="7">
        <f>ROUND(SUM(BH41:BI41)/SUM($BH$11:$BI$48)*1000*irw_fw_harvest!$AH$33,0)</f>
        <v>81633</v>
      </c>
      <c r="BN41" s="7">
        <f>ROUND(SUM(BH41:BI41)/SUM($BH$11:$BI$48)*1000*irw_fw_harvest!$AI$33,0)</f>
        <v>81633</v>
      </c>
      <c r="BP41" s="12">
        <f t="shared" si="0"/>
        <v>98505</v>
      </c>
      <c r="BQ41" s="12">
        <f t="shared" si="0"/>
        <v>98505</v>
      </c>
    </row>
    <row r="42" spans="1:69" ht="19.5" x14ac:dyDescent="0.6">
      <c r="A42" t="s">
        <v>200</v>
      </c>
      <c r="B42" t="s">
        <v>169</v>
      </c>
      <c r="C42" t="s">
        <v>201</v>
      </c>
      <c r="D42" t="s">
        <v>202</v>
      </c>
      <c r="E42" t="s">
        <v>183</v>
      </c>
      <c r="F42" t="s">
        <v>207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20</v>
      </c>
      <c r="M42">
        <v>210</v>
      </c>
      <c r="N42">
        <v>20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3</v>
      </c>
      <c r="AM42" t="s">
        <v>195</v>
      </c>
      <c r="AN42">
        <v>1717</v>
      </c>
      <c r="AW42">
        <v>28363.10411</v>
      </c>
      <c r="AX42">
        <v>29453.992730000002</v>
      </c>
      <c r="AY42">
        <v>28987.790570000001</v>
      </c>
      <c r="AZ42">
        <v>36269.166649999999</v>
      </c>
      <c r="BA42">
        <v>36269.166649999999</v>
      </c>
      <c r="BB42">
        <v>36268.992109999999</v>
      </c>
      <c r="BC42">
        <v>36268.992109999999</v>
      </c>
      <c r="BD42">
        <v>36268.992109999999</v>
      </c>
      <c r="BE42">
        <v>36268.992109999999</v>
      </c>
      <c r="BF42">
        <v>36268.992109999999</v>
      </c>
      <c r="BG42">
        <v>36268.992109999999</v>
      </c>
      <c r="BH42">
        <v>36268.992109999999</v>
      </c>
      <c r="BI42">
        <v>36268.992109999999</v>
      </c>
      <c r="BJ42" s="2">
        <f>ROUND(SUM(BH42:BI42)/SUM($BH$11:$BI$48)*1000*irw_fw_harvest!$AH$3,0)</f>
        <v>22557</v>
      </c>
      <c r="BK42" s="2">
        <f>ROUND(SUM(BH42:BI42)/SUM($BH$11:$BI$48)*1000*irw_fw_harvest!$AI$3,0)</f>
        <v>22557</v>
      </c>
      <c r="BM42" s="7">
        <f>ROUND(SUM(BH42:BI42)/SUM($BH$11:$BI$48)*1000*irw_fw_harvest!$AH$33,0)</f>
        <v>109137</v>
      </c>
      <c r="BN42" s="7">
        <f>ROUND(SUM(BH42:BI42)/SUM($BH$11:$BI$48)*1000*irw_fw_harvest!$AI$33,0)</f>
        <v>109137</v>
      </c>
      <c r="BP42" s="12">
        <f t="shared" si="0"/>
        <v>131694</v>
      </c>
      <c r="BQ42" s="12">
        <f t="shared" si="0"/>
        <v>131694</v>
      </c>
    </row>
    <row r="43" spans="1:69" ht="19.5" x14ac:dyDescent="0.6">
      <c r="A43" t="s">
        <v>200</v>
      </c>
      <c r="B43" t="s">
        <v>169</v>
      </c>
      <c r="C43" t="s">
        <v>179</v>
      </c>
      <c r="D43" t="s">
        <v>204</v>
      </c>
      <c r="E43" t="s">
        <v>183</v>
      </c>
      <c r="F43" t="s">
        <v>207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20</v>
      </c>
      <c r="M43">
        <v>210</v>
      </c>
      <c r="N43">
        <v>20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3</v>
      </c>
      <c r="AM43" t="s">
        <v>195</v>
      </c>
      <c r="AN43">
        <v>1717</v>
      </c>
      <c r="AW43">
        <v>3274.8164339999998</v>
      </c>
      <c r="AX43">
        <v>3400.770912</v>
      </c>
      <c r="AY43">
        <v>3346.9430069999999</v>
      </c>
      <c r="AZ43">
        <v>4187.6538810000002</v>
      </c>
      <c r="BA43">
        <v>4187.6538810000002</v>
      </c>
      <c r="BB43">
        <v>4187.6337290000001</v>
      </c>
      <c r="BC43">
        <v>4187.6337290000001</v>
      </c>
      <c r="BD43">
        <v>4187.6337290000001</v>
      </c>
      <c r="BE43">
        <v>4187.6337290000001</v>
      </c>
      <c r="BF43">
        <v>4187.6337290000001</v>
      </c>
      <c r="BG43">
        <v>4187.6337290000001</v>
      </c>
      <c r="BH43">
        <v>4187.6337290000001</v>
      </c>
      <c r="BI43">
        <v>4187.6337290000001</v>
      </c>
      <c r="BJ43" s="2">
        <f>ROUND(SUM(BH43:BI43)/SUM($BH$11:$BI$48)*1000*irw_fw_harvest!$AH$3,0)</f>
        <v>2604</v>
      </c>
      <c r="BK43" s="2">
        <f>ROUND(SUM(BH43:BI43)/SUM($BH$11:$BI$48)*1000*irw_fw_harvest!$AI$3,0)</f>
        <v>2604</v>
      </c>
      <c r="BM43" s="7">
        <f>ROUND(SUM(BH43:BI43)/SUM($BH$11:$BI$48)*1000*irw_fw_harvest!$AH$33,0)</f>
        <v>12601</v>
      </c>
      <c r="BN43" s="7">
        <f>ROUND(SUM(BH43:BI43)/SUM($BH$11:$BI$48)*1000*irw_fw_harvest!$AI$33,0)</f>
        <v>12601</v>
      </c>
      <c r="BP43" s="12">
        <f t="shared" si="0"/>
        <v>15205</v>
      </c>
      <c r="BQ43" s="12">
        <f t="shared" si="0"/>
        <v>15205</v>
      </c>
    </row>
    <row r="44" spans="1:69" ht="19.5" x14ac:dyDescent="0.6">
      <c r="A44" t="s">
        <v>200</v>
      </c>
      <c r="B44" t="s">
        <v>169</v>
      </c>
      <c r="C44" t="s">
        <v>185</v>
      </c>
      <c r="D44" t="s">
        <v>204</v>
      </c>
      <c r="E44" t="s">
        <v>183</v>
      </c>
      <c r="F44" t="s">
        <v>207</v>
      </c>
      <c r="G44" t="s">
        <v>174</v>
      </c>
      <c r="H44" t="s">
        <v>181</v>
      </c>
      <c r="I44">
        <v>1</v>
      </c>
      <c r="J44" t="s">
        <v>176</v>
      </c>
      <c r="K44" t="b">
        <v>0</v>
      </c>
      <c r="L44">
        <v>20</v>
      </c>
      <c r="M44">
        <v>210</v>
      </c>
      <c r="N44">
        <v>20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3</v>
      </c>
      <c r="AM44" t="s">
        <v>195</v>
      </c>
      <c r="AN44">
        <v>1717</v>
      </c>
      <c r="AW44">
        <v>49721.13063</v>
      </c>
      <c r="AX44">
        <v>51633.481809999997</v>
      </c>
      <c r="AY44">
        <v>50816.219409999998</v>
      </c>
      <c r="AZ44">
        <v>63580.628060000003</v>
      </c>
      <c r="BA44">
        <v>63580.628060000003</v>
      </c>
      <c r="BB44">
        <v>63580.322090000001</v>
      </c>
      <c r="BC44">
        <v>63580.322090000001</v>
      </c>
      <c r="BD44">
        <v>63580.322090000001</v>
      </c>
      <c r="BE44">
        <v>63580.322090000001</v>
      </c>
      <c r="BF44">
        <v>63580.322090000001</v>
      </c>
      <c r="BG44">
        <v>63580.322090000001</v>
      </c>
      <c r="BH44">
        <v>63580.322090000001</v>
      </c>
      <c r="BI44">
        <v>63580.322090000001</v>
      </c>
      <c r="BJ44" s="2">
        <f>ROUND(SUM(BH44:BI44)/SUM($BH$11:$BI$48)*1000*irw_fw_harvest!$AH$3,0)</f>
        <v>39543</v>
      </c>
      <c r="BK44" s="2">
        <f>ROUND(SUM(BH44:BI44)/SUM($BH$11:$BI$48)*1000*irw_fw_harvest!$AI$3,0)</f>
        <v>39543</v>
      </c>
      <c r="BM44" s="7">
        <f>ROUND(SUM(BH44:BI44)/SUM($BH$11:$BI$48)*1000*irw_fw_harvest!$AH$33,0)</f>
        <v>191320</v>
      </c>
      <c r="BN44" s="7">
        <f>ROUND(SUM(BH44:BI44)/SUM($BH$11:$BI$48)*1000*irw_fw_harvest!$AI$33,0)</f>
        <v>191320</v>
      </c>
      <c r="BP44" s="12">
        <f t="shared" si="0"/>
        <v>230863</v>
      </c>
      <c r="BQ44" s="12">
        <f t="shared" si="0"/>
        <v>230863</v>
      </c>
    </row>
    <row r="45" spans="1:69" ht="19.5" x14ac:dyDescent="0.6">
      <c r="A45" t="s">
        <v>200</v>
      </c>
      <c r="B45" t="s">
        <v>169</v>
      </c>
      <c r="C45" t="s">
        <v>208</v>
      </c>
      <c r="D45" t="s">
        <v>204</v>
      </c>
      <c r="E45" t="s">
        <v>183</v>
      </c>
      <c r="F45" t="s">
        <v>207</v>
      </c>
      <c r="G45" t="s">
        <v>174</v>
      </c>
      <c r="H45" t="s">
        <v>181</v>
      </c>
      <c r="I45">
        <v>1</v>
      </c>
      <c r="J45" t="s">
        <v>176</v>
      </c>
      <c r="K45" t="b">
        <v>0</v>
      </c>
      <c r="L45">
        <v>20</v>
      </c>
      <c r="M45">
        <v>210</v>
      </c>
      <c r="N45">
        <v>20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3</v>
      </c>
      <c r="AM45" t="s">
        <v>195</v>
      </c>
      <c r="AN45">
        <v>1717</v>
      </c>
      <c r="AW45">
        <v>5456.1142200000004</v>
      </c>
      <c r="AX45">
        <v>5665.9647670000004</v>
      </c>
      <c r="AY45">
        <v>5576.2830370000001</v>
      </c>
      <c r="AZ45">
        <v>6976.9766799999998</v>
      </c>
      <c r="BA45">
        <v>6976.9766799999998</v>
      </c>
      <c r="BB45">
        <v>6976.9431039999999</v>
      </c>
      <c r="BC45">
        <v>6976.9431039999999</v>
      </c>
      <c r="BD45">
        <v>6976.9431039999999</v>
      </c>
      <c r="BE45">
        <v>6976.9431039999999</v>
      </c>
      <c r="BF45">
        <v>6976.9431039999999</v>
      </c>
      <c r="BG45">
        <v>6976.9431039999999</v>
      </c>
      <c r="BH45">
        <v>6976.9431039999999</v>
      </c>
      <c r="BI45">
        <v>6976.9431039999999</v>
      </c>
      <c r="BJ45" s="2">
        <f>ROUND(SUM(BH45:BI45)/SUM($BH$11:$BI$48)*1000*irw_fw_harvest!$AH$3,0)</f>
        <v>4339</v>
      </c>
      <c r="BK45" s="2">
        <f>ROUND(SUM(BH45:BI45)/SUM($BH$11:$BI$48)*1000*irw_fw_harvest!$AI$3,0)</f>
        <v>4339</v>
      </c>
      <c r="BM45" s="7">
        <f>ROUND(SUM(BH45:BI45)/SUM($BH$11:$BI$48)*1000*irw_fw_harvest!$AH$33,0)</f>
        <v>20994</v>
      </c>
      <c r="BN45" s="7">
        <f>ROUND(SUM(BH45:BI45)/SUM($BH$11:$BI$48)*1000*irw_fw_harvest!$AI$33,0)</f>
        <v>20994</v>
      </c>
      <c r="BP45" s="12">
        <f t="shared" si="0"/>
        <v>25333</v>
      </c>
      <c r="BQ45" s="12">
        <f t="shared" si="0"/>
        <v>25333</v>
      </c>
    </row>
    <row r="46" spans="1:69" ht="19.5" x14ac:dyDescent="0.6">
      <c r="A46" t="s">
        <v>200</v>
      </c>
      <c r="B46" t="s">
        <v>169</v>
      </c>
      <c r="C46" t="s">
        <v>201</v>
      </c>
      <c r="D46" t="s">
        <v>204</v>
      </c>
      <c r="E46" t="s">
        <v>183</v>
      </c>
      <c r="F46" t="s">
        <v>207</v>
      </c>
      <c r="G46" t="s">
        <v>174</v>
      </c>
      <c r="H46" t="s">
        <v>181</v>
      </c>
      <c r="I46">
        <v>1</v>
      </c>
      <c r="J46" t="s">
        <v>176</v>
      </c>
      <c r="K46" t="b">
        <v>0</v>
      </c>
      <c r="L46">
        <v>20</v>
      </c>
      <c r="M46">
        <v>210</v>
      </c>
      <c r="N46">
        <v>20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3</v>
      </c>
      <c r="AM46" t="s">
        <v>195</v>
      </c>
      <c r="AN46">
        <v>1717</v>
      </c>
      <c r="AW46">
        <v>3741.9847989999998</v>
      </c>
      <c r="AX46">
        <v>3885.907291</v>
      </c>
      <c r="AY46">
        <v>3824.4005750000001</v>
      </c>
      <c r="AZ46">
        <v>4785.0429119999999</v>
      </c>
      <c r="BA46">
        <v>4785.0429119999999</v>
      </c>
      <c r="BB46">
        <v>4785.0198840000003</v>
      </c>
      <c r="BC46">
        <v>4785.0198840000003</v>
      </c>
      <c r="BD46">
        <v>4785.0198840000003</v>
      </c>
      <c r="BE46">
        <v>4785.0198840000003</v>
      </c>
      <c r="BF46">
        <v>4785.0198840000003</v>
      </c>
      <c r="BG46">
        <v>4785.0198840000003</v>
      </c>
      <c r="BH46">
        <v>4785.0198840000003</v>
      </c>
      <c r="BI46">
        <v>4785.0198840000003</v>
      </c>
      <c r="BJ46" s="2">
        <f>ROUND(SUM(BH46:BI46)/SUM($BH$11:$BI$48)*1000*irw_fw_harvest!$AH$3,0)</f>
        <v>2976</v>
      </c>
      <c r="BK46" s="2">
        <f>ROUND(SUM(BH46:BI46)/SUM($BH$11:$BI$48)*1000*irw_fw_harvest!$AI$3,0)</f>
        <v>2976</v>
      </c>
      <c r="BM46" s="7">
        <f>ROUND(SUM(BH46:BI46)/SUM($BH$11:$BI$48)*1000*irw_fw_harvest!$AH$33,0)</f>
        <v>14399</v>
      </c>
      <c r="BN46" s="7">
        <f>ROUND(SUM(BH46:BI46)/SUM($BH$11:$BI$48)*1000*irw_fw_harvest!$AI$33,0)</f>
        <v>14399</v>
      </c>
      <c r="BP46" s="12">
        <f t="shared" si="0"/>
        <v>17375</v>
      </c>
      <c r="BQ46" s="12">
        <f t="shared" si="0"/>
        <v>17375</v>
      </c>
    </row>
    <row r="47" spans="1:69" ht="19.5" x14ac:dyDescent="0.6">
      <c r="A47" t="s">
        <v>200</v>
      </c>
      <c r="B47" t="s">
        <v>169</v>
      </c>
      <c r="C47" t="s">
        <v>209</v>
      </c>
      <c r="D47" t="s">
        <v>204</v>
      </c>
      <c r="E47" t="s">
        <v>183</v>
      </c>
      <c r="F47" t="s">
        <v>207</v>
      </c>
      <c r="G47" t="s">
        <v>174</v>
      </c>
      <c r="H47" t="s">
        <v>181</v>
      </c>
      <c r="I47">
        <v>1</v>
      </c>
      <c r="J47" t="s">
        <v>176</v>
      </c>
      <c r="K47" t="b">
        <v>0</v>
      </c>
      <c r="L47">
        <v>20</v>
      </c>
      <c r="M47">
        <v>210</v>
      </c>
      <c r="N47">
        <v>20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3</v>
      </c>
      <c r="AM47" t="s">
        <v>195</v>
      </c>
      <c r="AN47">
        <v>1717</v>
      </c>
      <c r="AW47">
        <v>28192.544320000001</v>
      </c>
      <c r="AX47">
        <v>29276.872950000001</v>
      </c>
      <c r="AY47">
        <v>28813.474269999999</v>
      </c>
      <c r="AZ47">
        <v>36051.064250000003</v>
      </c>
      <c r="BA47">
        <v>36051.064250000003</v>
      </c>
      <c r="BB47">
        <v>36050.890749999999</v>
      </c>
      <c r="BC47">
        <v>36050.890749999999</v>
      </c>
      <c r="BD47">
        <v>36050.890749999999</v>
      </c>
      <c r="BE47">
        <v>36050.890749999999</v>
      </c>
      <c r="BF47">
        <v>36050.890749999999</v>
      </c>
      <c r="BG47">
        <v>36050.890749999999</v>
      </c>
      <c r="BH47">
        <v>36050.890749999999</v>
      </c>
      <c r="BI47">
        <v>36050.890749999999</v>
      </c>
      <c r="BJ47" s="2">
        <f>ROUND(SUM(BH47:BI47)/SUM($BH$11:$BI$48)*1000*irw_fw_harvest!$AH$3,0)</f>
        <v>22421</v>
      </c>
      <c r="BK47" s="2">
        <f>ROUND(SUM(BH47:BI47)/SUM($BH$11:$BI$48)*1000*irw_fw_harvest!$AI$3,0)</f>
        <v>22421</v>
      </c>
      <c r="BM47" s="7">
        <f>ROUND(SUM(BH47:BI47)/SUM($BH$11:$BI$48)*1000*irw_fw_harvest!$AH$33,0)</f>
        <v>108481</v>
      </c>
      <c r="BN47" s="7">
        <f>ROUND(SUM(BH47:BI47)/SUM($BH$11:$BI$48)*1000*irw_fw_harvest!$AI$33,0)</f>
        <v>108481</v>
      </c>
      <c r="BP47" s="12">
        <f t="shared" si="0"/>
        <v>130902</v>
      </c>
      <c r="BQ47" s="12">
        <f t="shared" si="0"/>
        <v>130902</v>
      </c>
    </row>
    <row r="48" spans="1:69" ht="19.5" x14ac:dyDescent="0.6">
      <c r="A48" t="s">
        <v>200</v>
      </c>
      <c r="B48" t="s">
        <v>169</v>
      </c>
      <c r="C48" t="s">
        <v>210</v>
      </c>
      <c r="D48" t="s">
        <v>204</v>
      </c>
      <c r="E48" t="s">
        <v>183</v>
      </c>
      <c r="F48" t="s">
        <v>207</v>
      </c>
      <c r="G48" t="s">
        <v>174</v>
      </c>
      <c r="H48" t="s">
        <v>181</v>
      </c>
      <c r="I48">
        <v>1</v>
      </c>
      <c r="J48" t="s">
        <v>176</v>
      </c>
      <c r="K48" t="b">
        <v>0</v>
      </c>
      <c r="L48">
        <v>20</v>
      </c>
      <c r="M48">
        <v>210</v>
      </c>
      <c r="N48">
        <v>20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195</v>
      </c>
      <c r="AN48">
        <v>1717</v>
      </c>
      <c r="AW48">
        <v>20325.991979999999</v>
      </c>
      <c r="AX48">
        <v>21107.760900000001</v>
      </c>
      <c r="AY48">
        <v>20773.664130000001</v>
      </c>
      <c r="AZ48">
        <v>25991.752789999999</v>
      </c>
      <c r="BA48">
        <v>25991.752789999999</v>
      </c>
      <c r="BB48">
        <v>25991.627710000001</v>
      </c>
      <c r="BC48">
        <v>25991.627710000001</v>
      </c>
      <c r="BD48">
        <v>25991.627710000001</v>
      </c>
      <c r="BE48">
        <v>25991.627710000001</v>
      </c>
      <c r="BF48">
        <v>25991.627710000001</v>
      </c>
      <c r="BG48">
        <v>25991.627710000001</v>
      </c>
      <c r="BH48">
        <v>25991.627710000001</v>
      </c>
      <c r="BI48">
        <v>25991.627710000001</v>
      </c>
      <c r="BJ48" s="2">
        <f>ROUND(SUM(BH48:BI48)/SUM($BH$11:$BI$48)*1000*irw_fw_harvest!$AH$3,0)</f>
        <v>16165</v>
      </c>
      <c r="BK48" s="2">
        <f>ROUND(SUM(BH48:BI48)/SUM($BH$11:$BI$48)*1000*irw_fw_harvest!$AI$3,0)</f>
        <v>16165</v>
      </c>
      <c r="BM48" s="7">
        <f>ROUND(SUM(BH48:BI48)/SUM($BH$11:$BI$48)*1000*irw_fw_harvest!$AH$33,0)</f>
        <v>78212</v>
      </c>
      <c r="BN48" s="7">
        <f>ROUND(SUM(BH48:BI48)/SUM($BH$11:$BI$48)*1000*irw_fw_harvest!$AI$33,0)</f>
        <v>78212</v>
      </c>
      <c r="BP48" s="12">
        <f t="shared" si="0"/>
        <v>94377</v>
      </c>
      <c r="BQ48" s="12">
        <f t="shared" si="0"/>
        <v>94377</v>
      </c>
    </row>
    <row r="49" spans="68:69" ht="19.5" x14ac:dyDescent="0.6">
      <c r="BP49" s="12"/>
      <c r="BQ49" s="12"/>
    </row>
    <row r="50" spans="68:69" ht="19.5" x14ac:dyDescent="0.6">
      <c r="BP50" s="12"/>
      <c r="BQ50" s="12"/>
    </row>
    <row r="51" spans="68:69" ht="19.5" x14ac:dyDescent="0.6">
      <c r="BP51" s="12"/>
      <c r="BQ51" s="12"/>
    </row>
    <row r="52" spans="68:69" ht="19.5" x14ac:dyDescent="0.6">
      <c r="BP52" s="12"/>
      <c r="BQ52" s="12"/>
    </row>
    <row r="53" spans="68:69" ht="19.5" x14ac:dyDescent="0.6">
      <c r="BP53" s="12"/>
      <c r="BQ53" s="12"/>
    </row>
    <row r="54" spans="68:69" ht="19.5" x14ac:dyDescent="0.6">
      <c r="BP54" s="12"/>
      <c r="BQ54" s="12"/>
    </row>
    <row r="55" spans="68:69" ht="19.5" x14ac:dyDescent="0.6">
      <c r="BP55" s="12"/>
      <c r="BQ55" s="12"/>
    </row>
    <row r="56" spans="68:69" ht="19.5" x14ac:dyDescent="0.6">
      <c r="BP56" s="12"/>
      <c r="BQ56" s="12"/>
    </row>
    <row r="57" spans="68:69" ht="19.5" x14ac:dyDescent="0.6">
      <c r="BP57" s="12"/>
      <c r="BQ57" s="12"/>
    </row>
    <row r="58" spans="68:69" ht="19.5" x14ac:dyDescent="0.6">
      <c r="BP58" s="12"/>
      <c r="BQ58" s="12"/>
    </row>
    <row r="59" spans="68:69" ht="19.5" x14ac:dyDescent="0.6">
      <c r="BP59" s="12"/>
      <c r="BQ59" s="12"/>
    </row>
    <row r="60" spans="68:69" ht="19.5" x14ac:dyDescent="0.6">
      <c r="BP60" s="12"/>
      <c r="BQ60" s="12"/>
    </row>
    <row r="61" spans="68:69" ht="19.5" x14ac:dyDescent="0.6">
      <c r="BP61" s="12"/>
      <c r="BQ61" s="12"/>
    </row>
    <row r="62" spans="68:69" ht="19.5" x14ac:dyDescent="0.6">
      <c r="BP62" s="12"/>
      <c r="BQ62" s="12"/>
    </row>
    <row r="63" spans="68:69" ht="19.5" x14ac:dyDescent="0.6">
      <c r="BP63" s="12"/>
      <c r="BQ63" s="12"/>
    </row>
    <row r="64" spans="68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autoFilter ref="A1:BK48" xr:uid="{AD71F6E7-0514-4BA8-9129-34C8A0DEF74E}"/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EE3B-A44D-4023-8050-F712C1219797}">
  <dimension ref="A1:BQ393"/>
  <sheetViews>
    <sheetView topLeftCell="AR282" zoomScale="85" zoomScaleNormal="85" workbookViewId="0">
      <selection activeCell="BI305" sqref="BI305"/>
    </sheetView>
  </sheetViews>
  <sheetFormatPr defaultRowHeight="14.25" x14ac:dyDescent="0.45"/>
  <cols>
    <col min="1" max="1" width="11.3984375" bestFit="1" customWidth="1"/>
    <col min="62" max="63" width="9.06640625" style="2"/>
    <col min="65" max="66" width="9.06640625" style="7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217</v>
      </c>
      <c r="D2" t="s">
        <v>211</v>
      </c>
      <c r="E2" t="s">
        <v>203</v>
      </c>
      <c r="F2" t="s">
        <v>174</v>
      </c>
      <c r="G2" t="s">
        <v>174</v>
      </c>
      <c r="H2" t="s">
        <v>181</v>
      </c>
      <c r="I2" t="s">
        <v>174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109.4</v>
      </c>
      <c r="AZ2">
        <v>47.2</v>
      </c>
      <c r="BA2">
        <v>71.599999999999994</v>
      </c>
      <c r="BB2">
        <v>7.7</v>
      </c>
      <c r="BC2">
        <v>16.399999999999999</v>
      </c>
      <c r="BD2">
        <v>59.6</v>
      </c>
      <c r="BE2">
        <v>11.2</v>
      </c>
      <c r="BF2">
        <v>28.5</v>
      </c>
      <c r="BG2">
        <v>32.700000000000003</v>
      </c>
      <c r="BH2">
        <v>37.9</v>
      </c>
      <c r="BI2">
        <v>36.1</v>
      </c>
      <c r="BJ2" s="2">
        <f>ROUND(AVERAGE(BH2:BI2),0)</f>
        <v>37</v>
      </c>
      <c r="BK2" s="2">
        <f>ROUND(AVERAGE(BI2:BJ2),0)</f>
        <v>37</v>
      </c>
      <c r="BP2" s="12">
        <f>BJ2+BM2</f>
        <v>37</v>
      </c>
      <c r="BQ2" s="12">
        <f>BK2+BN2</f>
        <v>37</v>
      </c>
    </row>
    <row r="3" spans="1:69" ht="19.5" x14ac:dyDescent="0.6">
      <c r="A3" t="s">
        <v>200</v>
      </c>
      <c r="B3" t="s">
        <v>169</v>
      </c>
      <c r="C3" t="s">
        <v>179</v>
      </c>
      <c r="D3" t="s">
        <v>211</v>
      </c>
      <c r="E3" t="s">
        <v>183</v>
      </c>
      <c r="F3" t="s">
        <v>174</v>
      </c>
      <c r="G3" t="s">
        <v>174</v>
      </c>
      <c r="H3" t="s">
        <v>181</v>
      </c>
      <c r="I3" t="s">
        <v>174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304.3</v>
      </c>
      <c r="AZ3">
        <v>131.19999999999999</v>
      </c>
      <c r="BA3">
        <v>199.2</v>
      </c>
      <c r="BB3">
        <v>21.5</v>
      </c>
      <c r="BC3">
        <v>45.6</v>
      </c>
      <c r="BD3">
        <v>165.9</v>
      </c>
      <c r="BE3">
        <v>31.1</v>
      </c>
      <c r="BF3">
        <v>79.3</v>
      </c>
      <c r="BG3">
        <v>91</v>
      </c>
      <c r="BH3">
        <v>105.6</v>
      </c>
      <c r="BI3">
        <v>100.3</v>
      </c>
      <c r="BJ3" s="2">
        <f t="shared" ref="BJ3:BK3" si="0">ROUND(AVERAGE(BH3:BI3),0)</f>
        <v>103</v>
      </c>
      <c r="BK3" s="2">
        <f t="shared" si="0"/>
        <v>102</v>
      </c>
      <c r="BP3" s="12">
        <f t="shared" ref="BP3:BQ66" si="1">BJ3+BM3</f>
        <v>103</v>
      </c>
      <c r="BQ3" s="12">
        <f t="shared" si="1"/>
        <v>102</v>
      </c>
    </row>
    <row r="4" spans="1:69" ht="19.5" x14ac:dyDescent="0.6">
      <c r="A4" t="s">
        <v>200</v>
      </c>
      <c r="B4" t="s">
        <v>169</v>
      </c>
      <c r="C4" t="s">
        <v>179</v>
      </c>
      <c r="D4" t="s">
        <v>211</v>
      </c>
      <c r="E4" t="s">
        <v>203</v>
      </c>
      <c r="F4" t="s">
        <v>174</v>
      </c>
      <c r="G4" t="s">
        <v>174</v>
      </c>
      <c r="H4" t="s">
        <v>181</v>
      </c>
      <c r="I4" t="s">
        <v>174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563.9</v>
      </c>
      <c r="AZ4">
        <v>243.2</v>
      </c>
      <c r="BA4">
        <v>369.3</v>
      </c>
      <c r="BB4">
        <v>39.9</v>
      </c>
      <c r="BC4">
        <v>84.4</v>
      </c>
      <c r="BD4">
        <v>307.5</v>
      </c>
      <c r="BE4">
        <v>57.7</v>
      </c>
      <c r="BF4">
        <v>147.1</v>
      </c>
      <c r="BG4">
        <v>168.7</v>
      </c>
      <c r="BH4">
        <v>195.6</v>
      </c>
      <c r="BI4">
        <v>185.9</v>
      </c>
      <c r="BJ4" s="2">
        <f t="shared" ref="BJ4:BK4" si="2">ROUND(AVERAGE(BH4:BI4),0)</f>
        <v>191</v>
      </c>
      <c r="BK4" s="2">
        <f t="shared" si="2"/>
        <v>188</v>
      </c>
      <c r="BP4" s="12">
        <f t="shared" si="1"/>
        <v>191</v>
      </c>
      <c r="BQ4" s="12">
        <f t="shared" si="1"/>
        <v>188</v>
      </c>
    </row>
    <row r="5" spans="1:69" ht="19.5" x14ac:dyDescent="0.6">
      <c r="A5" t="s">
        <v>200</v>
      </c>
      <c r="B5" t="s">
        <v>169</v>
      </c>
      <c r="C5" t="s">
        <v>179</v>
      </c>
      <c r="D5" t="s">
        <v>211</v>
      </c>
      <c r="E5" t="s">
        <v>219</v>
      </c>
      <c r="F5" t="s">
        <v>174</v>
      </c>
      <c r="G5" t="s">
        <v>174</v>
      </c>
      <c r="H5" t="s">
        <v>181</v>
      </c>
      <c r="I5" t="s">
        <v>174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3.1</v>
      </c>
      <c r="AZ5">
        <v>1.3</v>
      </c>
      <c r="BA5">
        <v>2</v>
      </c>
      <c r="BB5">
        <v>0.2</v>
      </c>
      <c r="BC5">
        <v>0.5</v>
      </c>
      <c r="BD5">
        <v>1.7</v>
      </c>
      <c r="BE5">
        <v>0.3</v>
      </c>
      <c r="BF5">
        <v>0.8</v>
      </c>
      <c r="BG5">
        <v>0.9</v>
      </c>
      <c r="BH5">
        <v>1.1000000000000001</v>
      </c>
      <c r="BI5">
        <v>1</v>
      </c>
      <c r="BJ5" s="2">
        <f t="shared" ref="BJ5:BK5" si="3">ROUND(AVERAGE(BH5:BI5),0)</f>
        <v>1</v>
      </c>
      <c r="BK5" s="2">
        <f t="shared" si="3"/>
        <v>1</v>
      </c>
      <c r="BP5" s="12">
        <f t="shared" si="1"/>
        <v>1</v>
      </c>
      <c r="BQ5" s="12">
        <f t="shared" si="1"/>
        <v>1</v>
      </c>
    </row>
    <row r="6" spans="1:69" ht="19.5" x14ac:dyDescent="0.6">
      <c r="A6" t="s">
        <v>200</v>
      </c>
      <c r="B6" t="s">
        <v>169</v>
      </c>
      <c r="C6" t="s">
        <v>209</v>
      </c>
      <c r="D6" t="s">
        <v>211</v>
      </c>
      <c r="E6" t="s">
        <v>183</v>
      </c>
      <c r="F6" t="s">
        <v>174</v>
      </c>
      <c r="G6" t="s">
        <v>174</v>
      </c>
      <c r="H6" t="s">
        <v>181</v>
      </c>
      <c r="I6" t="s">
        <v>174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Y6">
        <v>330.8</v>
      </c>
      <c r="AZ6">
        <v>142.69999999999999</v>
      </c>
      <c r="BA6">
        <v>216.6</v>
      </c>
      <c r="BB6">
        <v>23.4</v>
      </c>
      <c r="BC6">
        <v>49.5</v>
      </c>
      <c r="BD6">
        <v>180.4</v>
      </c>
      <c r="BE6">
        <v>33.9</v>
      </c>
      <c r="BF6">
        <v>86.3</v>
      </c>
      <c r="BG6">
        <v>99</v>
      </c>
      <c r="BH6">
        <v>114.8</v>
      </c>
      <c r="BI6">
        <v>109</v>
      </c>
      <c r="BJ6" s="2">
        <f t="shared" ref="BJ6:BK6" si="4">ROUND(AVERAGE(BH6:BI6),0)</f>
        <v>112</v>
      </c>
      <c r="BK6" s="2">
        <f t="shared" si="4"/>
        <v>111</v>
      </c>
      <c r="BP6" s="12">
        <f t="shared" si="1"/>
        <v>112</v>
      </c>
      <c r="BQ6" s="12">
        <f t="shared" si="1"/>
        <v>111</v>
      </c>
    </row>
    <row r="7" spans="1:69" ht="19.5" x14ac:dyDescent="0.6">
      <c r="A7" t="s">
        <v>200</v>
      </c>
      <c r="B7" t="s">
        <v>169</v>
      </c>
      <c r="C7" t="s">
        <v>209</v>
      </c>
      <c r="D7" t="s">
        <v>211</v>
      </c>
      <c r="E7" t="s">
        <v>203</v>
      </c>
      <c r="F7" t="s">
        <v>174</v>
      </c>
      <c r="G7" t="s">
        <v>174</v>
      </c>
      <c r="H7" t="s">
        <v>181</v>
      </c>
      <c r="I7" t="s">
        <v>174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Y7">
        <v>168.1</v>
      </c>
      <c r="AZ7">
        <v>72.5</v>
      </c>
      <c r="BA7">
        <v>110.1</v>
      </c>
      <c r="BB7">
        <v>11.9</v>
      </c>
      <c r="BC7">
        <v>25.2</v>
      </c>
      <c r="BD7">
        <v>91.7</v>
      </c>
      <c r="BE7">
        <v>17.2</v>
      </c>
      <c r="BF7">
        <v>43.8</v>
      </c>
      <c r="BG7">
        <v>50.3</v>
      </c>
      <c r="BH7">
        <v>58.3</v>
      </c>
      <c r="BI7">
        <v>55.4</v>
      </c>
      <c r="BJ7" s="2">
        <f t="shared" ref="BJ7:BK7" si="5">ROUND(AVERAGE(BH7:BI7),0)</f>
        <v>57</v>
      </c>
      <c r="BK7" s="2">
        <f t="shared" si="5"/>
        <v>56</v>
      </c>
      <c r="BP7" s="12">
        <f t="shared" si="1"/>
        <v>57</v>
      </c>
      <c r="BQ7" s="12">
        <f t="shared" si="1"/>
        <v>56</v>
      </c>
    </row>
    <row r="8" spans="1:69" ht="19.5" x14ac:dyDescent="0.6">
      <c r="A8" t="s">
        <v>200</v>
      </c>
      <c r="B8" t="s">
        <v>169</v>
      </c>
      <c r="C8" t="s">
        <v>209</v>
      </c>
      <c r="D8" t="s">
        <v>211</v>
      </c>
      <c r="E8" t="s">
        <v>219</v>
      </c>
      <c r="F8" t="s">
        <v>174</v>
      </c>
      <c r="G8" t="s">
        <v>174</v>
      </c>
      <c r="H8" t="s">
        <v>181</v>
      </c>
      <c r="I8" t="s">
        <v>174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Y8">
        <v>5.8</v>
      </c>
      <c r="AZ8">
        <v>2.5</v>
      </c>
      <c r="BA8">
        <v>3.8</v>
      </c>
      <c r="BB8">
        <v>0.4</v>
      </c>
      <c r="BC8">
        <v>0.9</v>
      </c>
      <c r="BD8">
        <v>3.2</v>
      </c>
      <c r="BE8">
        <v>0.6</v>
      </c>
      <c r="BF8">
        <v>1.5</v>
      </c>
      <c r="BG8">
        <v>1.7</v>
      </c>
      <c r="BH8">
        <v>2</v>
      </c>
      <c r="BI8">
        <v>1.9</v>
      </c>
      <c r="BJ8" s="2">
        <f t="shared" ref="BJ8:BK8" si="6">ROUND(AVERAGE(BH8:BI8),0)</f>
        <v>2</v>
      </c>
      <c r="BK8" s="2">
        <f t="shared" si="6"/>
        <v>2</v>
      </c>
      <c r="BP8" s="12">
        <f t="shared" si="1"/>
        <v>2</v>
      </c>
      <c r="BQ8" s="12">
        <f t="shared" si="1"/>
        <v>2</v>
      </c>
    </row>
    <row r="9" spans="1:69" ht="19.5" x14ac:dyDescent="0.6">
      <c r="A9" t="s">
        <v>200</v>
      </c>
      <c r="B9" t="s">
        <v>169</v>
      </c>
      <c r="C9" t="s">
        <v>218</v>
      </c>
      <c r="D9" t="s">
        <v>211</v>
      </c>
      <c r="E9" t="s">
        <v>183</v>
      </c>
      <c r="F9" t="s">
        <v>174</v>
      </c>
      <c r="G9" t="s">
        <v>174</v>
      </c>
      <c r="H9" t="s">
        <v>181</v>
      </c>
      <c r="I9" t="s">
        <v>174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Y9">
        <v>525.6</v>
      </c>
      <c r="AZ9">
        <v>226.7</v>
      </c>
      <c r="BA9">
        <v>344.1</v>
      </c>
      <c r="BB9">
        <v>37.200000000000003</v>
      </c>
      <c r="BC9">
        <v>78.7</v>
      </c>
      <c r="BD9">
        <v>286.60000000000002</v>
      </c>
      <c r="BE9">
        <v>53.8</v>
      </c>
      <c r="BF9">
        <v>137.1</v>
      </c>
      <c r="BG9">
        <v>157.19999999999999</v>
      </c>
      <c r="BH9">
        <v>182.3</v>
      </c>
      <c r="BI9">
        <v>173.2</v>
      </c>
      <c r="BJ9" s="2">
        <f t="shared" ref="BJ9:BK9" si="7">ROUND(AVERAGE(BH9:BI9),0)</f>
        <v>178</v>
      </c>
      <c r="BK9" s="2">
        <f t="shared" si="7"/>
        <v>176</v>
      </c>
      <c r="BP9" s="12">
        <f t="shared" si="1"/>
        <v>178</v>
      </c>
      <c r="BQ9" s="12">
        <f t="shared" si="1"/>
        <v>176</v>
      </c>
    </row>
    <row r="10" spans="1:69" ht="19.5" x14ac:dyDescent="0.6">
      <c r="A10" t="s">
        <v>200</v>
      </c>
      <c r="B10" t="s">
        <v>169</v>
      </c>
      <c r="C10" t="s">
        <v>218</v>
      </c>
      <c r="D10" t="s">
        <v>211</v>
      </c>
      <c r="E10" t="s">
        <v>203</v>
      </c>
      <c r="F10" t="s">
        <v>174</v>
      </c>
      <c r="G10" t="s">
        <v>174</v>
      </c>
      <c r="H10" t="s">
        <v>181</v>
      </c>
      <c r="I10" t="s">
        <v>174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Y10">
        <v>77.599999999999994</v>
      </c>
      <c r="AZ10">
        <v>33.5</v>
      </c>
      <c r="BA10">
        <v>50.8</v>
      </c>
      <c r="BB10">
        <v>5.5</v>
      </c>
      <c r="BC10">
        <v>11.6</v>
      </c>
      <c r="BD10">
        <v>42.3</v>
      </c>
      <c r="BE10">
        <v>7.9</v>
      </c>
      <c r="BF10">
        <v>20.2</v>
      </c>
      <c r="BG10">
        <v>23.2</v>
      </c>
      <c r="BH10">
        <v>26.9</v>
      </c>
      <c r="BI10">
        <v>25.6</v>
      </c>
      <c r="BJ10" s="2">
        <f t="shared" ref="BJ10:BK10" si="8">ROUND(AVERAGE(BH10:BI10),0)</f>
        <v>26</v>
      </c>
      <c r="BK10" s="2">
        <f t="shared" si="8"/>
        <v>26</v>
      </c>
      <c r="BP10" s="12">
        <f t="shared" si="1"/>
        <v>26</v>
      </c>
      <c r="BQ10" s="12">
        <f t="shared" si="1"/>
        <v>26</v>
      </c>
    </row>
    <row r="11" spans="1:69" ht="19.5" x14ac:dyDescent="0.6">
      <c r="A11" t="s">
        <v>200</v>
      </c>
      <c r="B11" t="s">
        <v>169</v>
      </c>
      <c r="C11" t="s">
        <v>185</v>
      </c>
      <c r="D11" t="s">
        <v>211</v>
      </c>
      <c r="E11" t="s">
        <v>183</v>
      </c>
      <c r="F11" t="s">
        <v>174</v>
      </c>
      <c r="G11" t="s">
        <v>174</v>
      </c>
      <c r="H11" t="s">
        <v>181</v>
      </c>
      <c r="I11" t="s">
        <v>174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Y11">
        <v>1089.9000000000001</v>
      </c>
      <c r="AZ11">
        <v>470</v>
      </c>
      <c r="BA11">
        <v>713.6</v>
      </c>
      <c r="BB11">
        <v>77.099999999999994</v>
      </c>
      <c r="BC11">
        <v>163.19999999999999</v>
      </c>
      <c r="BD11">
        <v>594.20000000000005</v>
      </c>
      <c r="BE11">
        <v>111.6</v>
      </c>
      <c r="BF11">
        <v>284.2</v>
      </c>
      <c r="BG11">
        <v>326</v>
      </c>
      <c r="BH11">
        <v>378.1</v>
      </c>
      <c r="BI11">
        <v>359.3</v>
      </c>
      <c r="BJ11" s="2">
        <f t="shared" ref="BJ11:BK11" si="9">ROUND(AVERAGE(BH11:BI11),0)</f>
        <v>369</v>
      </c>
      <c r="BK11" s="2">
        <f t="shared" si="9"/>
        <v>364</v>
      </c>
      <c r="BP11" s="12">
        <f t="shared" si="1"/>
        <v>369</v>
      </c>
      <c r="BQ11" s="12">
        <f t="shared" si="1"/>
        <v>364</v>
      </c>
    </row>
    <row r="12" spans="1:69" ht="19.5" x14ac:dyDescent="0.6">
      <c r="A12" t="s">
        <v>200</v>
      </c>
      <c r="B12" t="s">
        <v>169</v>
      </c>
      <c r="C12" t="s">
        <v>185</v>
      </c>
      <c r="D12" t="s">
        <v>211</v>
      </c>
      <c r="E12" t="s">
        <v>203</v>
      </c>
      <c r="F12" t="s">
        <v>174</v>
      </c>
      <c r="G12" t="s">
        <v>174</v>
      </c>
      <c r="H12" t="s">
        <v>181</v>
      </c>
      <c r="I12" t="s">
        <v>174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Y12">
        <v>256.89999999999998</v>
      </c>
      <c r="AZ12">
        <v>110.8</v>
      </c>
      <c r="BA12">
        <v>168.2</v>
      </c>
      <c r="BB12">
        <v>18.2</v>
      </c>
      <c r="BC12">
        <v>38.5</v>
      </c>
      <c r="BD12">
        <v>140.1</v>
      </c>
      <c r="BE12">
        <v>26.3</v>
      </c>
      <c r="BF12">
        <v>67</v>
      </c>
      <c r="BG12">
        <v>76.900000000000006</v>
      </c>
      <c r="BH12">
        <v>89.1</v>
      </c>
      <c r="BI12">
        <v>84.7</v>
      </c>
      <c r="BJ12" s="2">
        <f t="shared" ref="BJ12:BK12" si="10">ROUND(AVERAGE(BH12:BI12),0)</f>
        <v>87</v>
      </c>
      <c r="BK12" s="2">
        <f t="shared" si="10"/>
        <v>86</v>
      </c>
      <c r="BP12" s="12">
        <f t="shared" si="1"/>
        <v>87</v>
      </c>
      <c r="BQ12" s="12">
        <f t="shared" si="1"/>
        <v>86</v>
      </c>
    </row>
    <row r="13" spans="1:69" ht="19.5" x14ac:dyDescent="0.6">
      <c r="A13" t="s">
        <v>200</v>
      </c>
      <c r="B13" t="s">
        <v>169</v>
      </c>
      <c r="C13" t="s">
        <v>185</v>
      </c>
      <c r="D13" t="s">
        <v>211</v>
      </c>
      <c r="E13" t="s">
        <v>219</v>
      </c>
      <c r="F13" t="s">
        <v>174</v>
      </c>
      <c r="G13" t="s">
        <v>174</v>
      </c>
      <c r="H13" t="s">
        <v>181</v>
      </c>
      <c r="I13" t="s">
        <v>174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Y13">
        <v>3.2</v>
      </c>
      <c r="AZ13">
        <v>1.4</v>
      </c>
      <c r="BA13">
        <v>2.1</v>
      </c>
      <c r="BB13">
        <v>0.2</v>
      </c>
      <c r="BC13">
        <v>0.5</v>
      </c>
      <c r="BD13">
        <v>1.7</v>
      </c>
      <c r="BE13">
        <v>0.3</v>
      </c>
      <c r="BF13">
        <v>0.8</v>
      </c>
      <c r="BG13">
        <v>0.9</v>
      </c>
      <c r="BH13">
        <v>1.1000000000000001</v>
      </c>
      <c r="BI13">
        <v>1</v>
      </c>
      <c r="BJ13" s="2">
        <f t="shared" ref="BJ13:BK13" si="11">ROUND(AVERAGE(BH13:BI13),0)</f>
        <v>1</v>
      </c>
      <c r="BK13" s="2">
        <f t="shared" si="11"/>
        <v>1</v>
      </c>
      <c r="BP13" s="12">
        <f t="shared" si="1"/>
        <v>1</v>
      </c>
      <c r="BQ13" s="12">
        <f t="shared" si="1"/>
        <v>1</v>
      </c>
    </row>
    <row r="14" spans="1:69" ht="19.5" x14ac:dyDescent="0.6">
      <c r="A14" t="s">
        <v>200</v>
      </c>
      <c r="B14" t="s">
        <v>169</v>
      </c>
      <c r="C14" t="s">
        <v>190</v>
      </c>
      <c r="D14" t="s">
        <v>211</v>
      </c>
      <c r="E14" t="s">
        <v>203</v>
      </c>
      <c r="F14" t="s">
        <v>174</v>
      </c>
      <c r="G14" t="s">
        <v>174</v>
      </c>
      <c r="H14" t="s">
        <v>175</v>
      </c>
      <c r="I14" t="s">
        <v>174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Y14">
        <v>6.7</v>
      </c>
      <c r="AZ14">
        <v>2.9</v>
      </c>
      <c r="BA14">
        <v>4.4000000000000004</v>
      </c>
      <c r="BB14">
        <v>0.5</v>
      </c>
      <c r="BC14">
        <v>1</v>
      </c>
      <c r="BD14">
        <v>3.7</v>
      </c>
      <c r="BE14">
        <v>0.7</v>
      </c>
      <c r="BF14">
        <v>1.8</v>
      </c>
      <c r="BG14">
        <v>2</v>
      </c>
      <c r="BH14">
        <v>2.2999999999999998</v>
      </c>
      <c r="BI14">
        <v>2.2000000000000002</v>
      </c>
      <c r="BJ14" s="2">
        <f t="shared" ref="BJ14:BK14" si="12">ROUND(AVERAGE(BH14:BI14),0)</f>
        <v>2</v>
      </c>
      <c r="BK14" s="2">
        <f t="shared" si="12"/>
        <v>2</v>
      </c>
      <c r="BP14" s="12">
        <f t="shared" si="1"/>
        <v>2</v>
      </c>
      <c r="BQ14" s="12">
        <f t="shared" si="1"/>
        <v>2</v>
      </c>
    </row>
    <row r="15" spans="1:69" ht="19.5" x14ac:dyDescent="0.6">
      <c r="A15" t="s">
        <v>200</v>
      </c>
      <c r="B15" t="s">
        <v>169</v>
      </c>
      <c r="C15" t="s">
        <v>196</v>
      </c>
      <c r="D15" t="s">
        <v>211</v>
      </c>
      <c r="E15" t="s">
        <v>203</v>
      </c>
      <c r="F15" t="s">
        <v>174</v>
      </c>
      <c r="G15" t="s">
        <v>174</v>
      </c>
      <c r="H15" t="s">
        <v>175</v>
      </c>
      <c r="I15" t="s">
        <v>174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Y15">
        <v>4.7</v>
      </c>
      <c r="AZ15">
        <v>2</v>
      </c>
      <c r="BA15">
        <v>3.1</v>
      </c>
      <c r="BB15">
        <v>0.3</v>
      </c>
      <c r="BC15">
        <v>0.7</v>
      </c>
      <c r="BD15">
        <v>2.5</v>
      </c>
      <c r="BE15">
        <v>0.5</v>
      </c>
      <c r="BF15">
        <v>1.2</v>
      </c>
      <c r="BG15">
        <v>1.4</v>
      </c>
      <c r="BH15">
        <v>1.6</v>
      </c>
      <c r="BI15">
        <v>1.5</v>
      </c>
      <c r="BJ15" s="2">
        <f t="shared" ref="BJ15:BK15" si="13">ROUND(AVERAGE(BH15:BI15),0)</f>
        <v>2</v>
      </c>
      <c r="BK15" s="2">
        <f t="shared" si="13"/>
        <v>2</v>
      </c>
      <c r="BP15" s="12">
        <f t="shared" si="1"/>
        <v>2</v>
      </c>
      <c r="BQ15" s="12">
        <f t="shared" si="1"/>
        <v>2</v>
      </c>
    </row>
    <row r="16" spans="1:69" ht="19.5" x14ac:dyDescent="0.6">
      <c r="A16" t="s">
        <v>200</v>
      </c>
      <c r="B16" t="s">
        <v>169</v>
      </c>
      <c r="C16" t="s">
        <v>170</v>
      </c>
      <c r="D16" t="s">
        <v>211</v>
      </c>
      <c r="E16" t="s">
        <v>203</v>
      </c>
      <c r="F16" t="s">
        <v>174</v>
      </c>
      <c r="G16" t="s">
        <v>174</v>
      </c>
      <c r="H16" t="s">
        <v>175</v>
      </c>
      <c r="I16" t="s">
        <v>174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Y16">
        <v>34.4</v>
      </c>
      <c r="AZ16">
        <v>14.8</v>
      </c>
      <c r="BA16">
        <v>22.5</v>
      </c>
      <c r="BB16">
        <v>2.4</v>
      </c>
      <c r="BC16">
        <v>5.2</v>
      </c>
      <c r="BD16">
        <v>18.8</v>
      </c>
      <c r="BE16">
        <v>3.5</v>
      </c>
      <c r="BF16">
        <v>9</v>
      </c>
      <c r="BG16">
        <v>10.3</v>
      </c>
      <c r="BH16">
        <v>11.9</v>
      </c>
      <c r="BI16">
        <v>11.3</v>
      </c>
      <c r="BJ16" s="2">
        <f t="shared" ref="BJ16:BK16" si="14">ROUND(AVERAGE(BH16:BI16),0)</f>
        <v>12</v>
      </c>
      <c r="BK16" s="2">
        <f t="shared" si="14"/>
        <v>12</v>
      </c>
      <c r="BP16" s="12">
        <f t="shared" si="1"/>
        <v>12</v>
      </c>
      <c r="BQ16" s="12">
        <f t="shared" si="1"/>
        <v>12</v>
      </c>
    </row>
    <row r="17" spans="1:69" ht="19.5" x14ac:dyDescent="0.6">
      <c r="A17" t="s">
        <v>200</v>
      </c>
      <c r="B17" t="s">
        <v>169</v>
      </c>
      <c r="C17" t="s">
        <v>187</v>
      </c>
      <c r="D17" t="s">
        <v>211</v>
      </c>
      <c r="E17" t="s">
        <v>203</v>
      </c>
      <c r="F17" t="s">
        <v>174</v>
      </c>
      <c r="G17" t="s">
        <v>174</v>
      </c>
      <c r="H17" t="s">
        <v>175</v>
      </c>
      <c r="I17" t="s">
        <v>174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Y17">
        <v>71.900000000000006</v>
      </c>
      <c r="AZ17">
        <v>31</v>
      </c>
      <c r="BA17">
        <v>47.1</v>
      </c>
      <c r="BB17">
        <v>5.0999999999999996</v>
      </c>
      <c r="BC17">
        <v>10.8</v>
      </c>
      <c r="BD17">
        <v>39.200000000000003</v>
      </c>
      <c r="BE17">
        <v>7.4</v>
      </c>
      <c r="BF17">
        <v>18.8</v>
      </c>
      <c r="BG17">
        <v>21.5</v>
      </c>
      <c r="BH17">
        <v>25</v>
      </c>
      <c r="BI17">
        <v>23.7</v>
      </c>
      <c r="BJ17" s="2">
        <f t="shared" ref="BJ17:BK17" si="15">ROUND(AVERAGE(BH17:BI17),0)</f>
        <v>24</v>
      </c>
      <c r="BK17" s="2">
        <f t="shared" si="15"/>
        <v>24</v>
      </c>
      <c r="BP17" s="12">
        <f t="shared" si="1"/>
        <v>24</v>
      </c>
      <c r="BQ17" s="12">
        <f t="shared" si="1"/>
        <v>24</v>
      </c>
    </row>
    <row r="18" spans="1:69" ht="19.5" x14ac:dyDescent="0.6">
      <c r="A18" t="s">
        <v>200</v>
      </c>
      <c r="B18" t="s">
        <v>169</v>
      </c>
      <c r="C18" t="s">
        <v>178</v>
      </c>
      <c r="D18" t="s">
        <v>211</v>
      </c>
      <c r="E18" t="s">
        <v>203</v>
      </c>
      <c r="F18" t="s">
        <v>174</v>
      </c>
      <c r="G18" t="s">
        <v>174</v>
      </c>
      <c r="H18" t="s">
        <v>175</v>
      </c>
      <c r="I18" t="s">
        <v>174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6</v>
      </c>
      <c r="AM18" t="s">
        <v>177</v>
      </c>
      <c r="AN18">
        <v>50</v>
      </c>
      <c r="AY18">
        <v>132.69999999999999</v>
      </c>
      <c r="AZ18">
        <v>57.3</v>
      </c>
      <c r="BA18">
        <v>86.9</v>
      </c>
      <c r="BB18">
        <v>9.4</v>
      </c>
      <c r="BC18">
        <v>19.899999999999999</v>
      </c>
      <c r="BD18">
        <v>72.400000000000006</v>
      </c>
      <c r="BE18">
        <v>13.6</v>
      </c>
      <c r="BF18">
        <v>34.6</v>
      </c>
      <c r="BG18">
        <v>39.700000000000003</v>
      </c>
      <c r="BH18">
        <v>46.1</v>
      </c>
      <c r="BI18">
        <v>43.8</v>
      </c>
      <c r="BJ18" s="2">
        <f t="shared" ref="BJ18:BK18" si="16">ROUND(AVERAGE(BH18:BI18),0)</f>
        <v>45</v>
      </c>
      <c r="BK18" s="2">
        <f t="shared" si="16"/>
        <v>44</v>
      </c>
      <c r="BP18" s="12">
        <f t="shared" si="1"/>
        <v>45</v>
      </c>
      <c r="BQ18" s="12">
        <f t="shared" si="1"/>
        <v>44</v>
      </c>
    </row>
    <row r="19" spans="1:69" ht="19.5" x14ac:dyDescent="0.6">
      <c r="A19" t="s">
        <v>200</v>
      </c>
      <c r="B19" t="s">
        <v>169</v>
      </c>
      <c r="C19" t="s">
        <v>217</v>
      </c>
      <c r="D19" t="s">
        <v>212</v>
      </c>
      <c r="E19" t="s">
        <v>203</v>
      </c>
      <c r="F19" t="s">
        <v>174</v>
      </c>
      <c r="G19" t="s">
        <v>174</v>
      </c>
      <c r="H19" t="s">
        <v>181</v>
      </c>
      <c r="I19" t="s">
        <v>174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6</v>
      </c>
      <c r="AM19" t="s">
        <v>177</v>
      </c>
      <c r="AN19">
        <v>50</v>
      </c>
      <c r="AY19">
        <v>4</v>
      </c>
      <c r="AZ19">
        <v>6.5</v>
      </c>
      <c r="BA19">
        <v>10.4</v>
      </c>
      <c r="BB19">
        <v>1.3</v>
      </c>
      <c r="BC19">
        <v>1.1000000000000001</v>
      </c>
      <c r="BD19">
        <v>3.8</v>
      </c>
      <c r="BE19">
        <v>0.8</v>
      </c>
      <c r="BF19">
        <v>4.0999999999999996</v>
      </c>
      <c r="BG19">
        <v>1.1000000000000001</v>
      </c>
      <c r="BH19">
        <v>3.6</v>
      </c>
      <c r="BI19">
        <v>3.4</v>
      </c>
      <c r="BJ19" s="2">
        <f t="shared" ref="BJ19:BK19" si="17">ROUND(AVERAGE(BH19:BI19),0)</f>
        <v>4</v>
      </c>
      <c r="BK19" s="2">
        <f t="shared" si="17"/>
        <v>4</v>
      </c>
      <c r="BP19" s="12">
        <f t="shared" si="1"/>
        <v>4</v>
      </c>
      <c r="BQ19" s="12">
        <f t="shared" si="1"/>
        <v>4</v>
      </c>
    </row>
    <row r="20" spans="1:69" ht="19.5" x14ac:dyDescent="0.6">
      <c r="A20" t="s">
        <v>200</v>
      </c>
      <c r="B20" t="s">
        <v>169</v>
      </c>
      <c r="C20" t="s">
        <v>179</v>
      </c>
      <c r="D20" t="s">
        <v>212</v>
      </c>
      <c r="E20" t="s">
        <v>183</v>
      </c>
      <c r="F20" t="s">
        <v>174</v>
      </c>
      <c r="G20" t="s">
        <v>174</v>
      </c>
      <c r="H20" t="s">
        <v>181</v>
      </c>
      <c r="I20" t="s">
        <v>174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6</v>
      </c>
      <c r="AM20" t="s">
        <v>177</v>
      </c>
      <c r="AN20">
        <v>50</v>
      </c>
      <c r="AY20">
        <v>11</v>
      </c>
      <c r="AZ20">
        <v>18.100000000000001</v>
      </c>
      <c r="BA20">
        <v>29</v>
      </c>
      <c r="BB20">
        <v>3.7</v>
      </c>
      <c r="BC20">
        <v>3.1</v>
      </c>
      <c r="BD20">
        <v>10.5</v>
      </c>
      <c r="BE20">
        <v>2.2000000000000002</v>
      </c>
      <c r="BF20">
        <v>11.5</v>
      </c>
      <c r="BG20">
        <v>2.9</v>
      </c>
      <c r="BH20">
        <v>10</v>
      </c>
      <c r="BI20">
        <v>9.5</v>
      </c>
      <c r="BJ20" s="2">
        <f t="shared" ref="BJ20:BK20" si="18">ROUND(AVERAGE(BH20:BI20),0)</f>
        <v>10</v>
      </c>
      <c r="BK20" s="2">
        <f t="shared" si="18"/>
        <v>10</v>
      </c>
      <c r="BP20" s="12">
        <f t="shared" si="1"/>
        <v>10</v>
      </c>
      <c r="BQ20" s="12">
        <f t="shared" si="1"/>
        <v>10</v>
      </c>
    </row>
    <row r="21" spans="1:69" ht="19.5" x14ac:dyDescent="0.6">
      <c r="A21" t="s">
        <v>200</v>
      </c>
      <c r="B21" t="s">
        <v>169</v>
      </c>
      <c r="C21" t="s">
        <v>179</v>
      </c>
      <c r="D21" t="s">
        <v>212</v>
      </c>
      <c r="E21" t="s">
        <v>203</v>
      </c>
      <c r="F21" t="s">
        <v>174</v>
      </c>
      <c r="G21" t="s">
        <v>174</v>
      </c>
      <c r="H21" t="s">
        <v>181</v>
      </c>
      <c r="I21" t="s">
        <v>174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6</v>
      </c>
      <c r="AM21" t="s">
        <v>177</v>
      </c>
      <c r="AN21">
        <v>50</v>
      </c>
      <c r="AY21">
        <v>22.1</v>
      </c>
      <c r="AZ21">
        <v>36.200000000000003</v>
      </c>
      <c r="BA21">
        <v>58</v>
      </c>
      <c r="BB21">
        <v>7.4</v>
      </c>
      <c r="BC21">
        <v>6.2</v>
      </c>
      <c r="BD21">
        <v>21.1</v>
      </c>
      <c r="BE21">
        <v>4.5</v>
      </c>
      <c r="BF21">
        <v>22.9</v>
      </c>
      <c r="BG21">
        <v>5.9</v>
      </c>
      <c r="BH21">
        <v>20</v>
      </c>
      <c r="BI21">
        <v>19</v>
      </c>
      <c r="BJ21" s="2">
        <f t="shared" ref="BJ21:BK21" si="19">ROUND(AVERAGE(BH21:BI21),0)</f>
        <v>20</v>
      </c>
      <c r="BK21" s="2">
        <f t="shared" si="19"/>
        <v>20</v>
      </c>
      <c r="BP21" s="12">
        <f t="shared" si="1"/>
        <v>20</v>
      </c>
      <c r="BQ21" s="12">
        <f t="shared" si="1"/>
        <v>20</v>
      </c>
    </row>
    <row r="22" spans="1:69" ht="19.5" x14ac:dyDescent="0.6">
      <c r="A22" t="s">
        <v>200</v>
      </c>
      <c r="B22" t="s">
        <v>169</v>
      </c>
      <c r="C22" t="s">
        <v>209</v>
      </c>
      <c r="D22" t="s">
        <v>212</v>
      </c>
      <c r="E22" t="s">
        <v>183</v>
      </c>
      <c r="F22" t="s">
        <v>174</v>
      </c>
      <c r="G22" t="s">
        <v>174</v>
      </c>
      <c r="H22" t="s">
        <v>181</v>
      </c>
      <c r="I22" t="s">
        <v>174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6</v>
      </c>
      <c r="AM22" t="s">
        <v>177</v>
      </c>
      <c r="AN22">
        <v>50</v>
      </c>
      <c r="AY22">
        <v>11.5</v>
      </c>
      <c r="AZ22">
        <v>18.899999999999999</v>
      </c>
      <c r="BA22">
        <v>30.2</v>
      </c>
      <c r="BB22">
        <v>3.9</v>
      </c>
      <c r="BC22">
        <v>3.2</v>
      </c>
      <c r="BD22">
        <v>11</v>
      </c>
      <c r="BE22">
        <v>2.2999999999999998</v>
      </c>
      <c r="BF22">
        <v>12</v>
      </c>
      <c r="BG22">
        <v>3.1</v>
      </c>
      <c r="BH22">
        <v>10.4</v>
      </c>
      <c r="BI22">
        <v>9.9</v>
      </c>
      <c r="BJ22" s="2">
        <f t="shared" ref="BJ22:BK22" si="20">ROUND(AVERAGE(BH22:BI22),0)</f>
        <v>10</v>
      </c>
      <c r="BK22" s="2">
        <f t="shared" si="20"/>
        <v>10</v>
      </c>
      <c r="BP22" s="12">
        <f t="shared" si="1"/>
        <v>10</v>
      </c>
      <c r="BQ22" s="12">
        <f t="shared" si="1"/>
        <v>10</v>
      </c>
    </row>
    <row r="23" spans="1:69" ht="19.5" x14ac:dyDescent="0.6">
      <c r="A23" t="s">
        <v>200</v>
      </c>
      <c r="B23" t="s">
        <v>169</v>
      </c>
      <c r="C23" t="s">
        <v>209</v>
      </c>
      <c r="D23" t="s">
        <v>212</v>
      </c>
      <c r="E23" t="s">
        <v>203</v>
      </c>
      <c r="F23" t="s">
        <v>174</v>
      </c>
      <c r="G23" t="s">
        <v>174</v>
      </c>
      <c r="H23" t="s">
        <v>181</v>
      </c>
      <c r="I23" t="s">
        <v>174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6</v>
      </c>
      <c r="AM23" t="s">
        <v>177</v>
      </c>
      <c r="AN23">
        <v>50</v>
      </c>
      <c r="AY23">
        <v>6.4</v>
      </c>
      <c r="AZ23">
        <v>10.6</v>
      </c>
      <c r="BA23">
        <v>16.899999999999999</v>
      </c>
      <c r="BB23">
        <v>2.2000000000000002</v>
      </c>
      <c r="BC23">
        <v>1.8</v>
      </c>
      <c r="BD23">
        <v>6.2</v>
      </c>
      <c r="BE23">
        <v>1.3</v>
      </c>
      <c r="BF23">
        <v>6.7</v>
      </c>
      <c r="BG23">
        <v>1.7</v>
      </c>
      <c r="BH23">
        <v>5.8</v>
      </c>
      <c r="BI23">
        <v>5.5</v>
      </c>
      <c r="BJ23" s="2">
        <f t="shared" ref="BJ23:BK23" si="21">ROUND(AVERAGE(BH23:BI23),0)</f>
        <v>6</v>
      </c>
      <c r="BK23" s="2">
        <f t="shared" si="21"/>
        <v>6</v>
      </c>
      <c r="BP23" s="12">
        <f t="shared" si="1"/>
        <v>6</v>
      </c>
      <c r="BQ23" s="12">
        <f t="shared" si="1"/>
        <v>6</v>
      </c>
    </row>
    <row r="24" spans="1:69" ht="19.5" x14ac:dyDescent="0.6">
      <c r="A24" t="s">
        <v>200</v>
      </c>
      <c r="B24" t="s">
        <v>169</v>
      </c>
      <c r="C24" t="s">
        <v>218</v>
      </c>
      <c r="D24" t="s">
        <v>212</v>
      </c>
      <c r="E24" t="s">
        <v>183</v>
      </c>
      <c r="F24" t="s">
        <v>174</v>
      </c>
      <c r="G24" t="s">
        <v>174</v>
      </c>
      <c r="H24" t="s">
        <v>181</v>
      </c>
      <c r="I24" t="s">
        <v>174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6</v>
      </c>
      <c r="AM24" t="s">
        <v>177</v>
      </c>
      <c r="AN24">
        <v>50</v>
      </c>
      <c r="AY24">
        <v>20</v>
      </c>
      <c r="AZ24">
        <v>32.799999999999997</v>
      </c>
      <c r="BA24">
        <v>52.6</v>
      </c>
      <c r="BB24">
        <v>6.7</v>
      </c>
      <c r="BC24">
        <v>5.6</v>
      </c>
      <c r="BD24">
        <v>19.100000000000001</v>
      </c>
      <c r="BE24">
        <v>4.0999999999999996</v>
      </c>
      <c r="BF24">
        <v>20.8</v>
      </c>
      <c r="BG24">
        <v>5.3</v>
      </c>
      <c r="BH24">
        <v>18.100000000000001</v>
      </c>
      <c r="BI24">
        <v>17.2</v>
      </c>
      <c r="BJ24" s="2">
        <f t="shared" ref="BJ24:BK24" si="22">ROUND(AVERAGE(BH24:BI24),0)</f>
        <v>18</v>
      </c>
      <c r="BK24" s="2">
        <f t="shared" si="22"/>
        <v>18</v>
      </c>
      <c r="BP24" s="12">
        <f t="shared" si="1"/>
        <v>18</v>
      </c>
      <c r="BQ24" s="12">
        <f t="shared" si="1"/>
        <v>18</v>
      </c>
    </row>
    <row r="25" spans="1:69" ht="19.5" x14ac:dyDescent="0.6">
      <c r="A25" t="s">
        <v>200</v>
      </c>
      <c r="B25" t="s">
        <v>169</v>
      </c>
      <c r="C25" t="s">
        <v>218</v>
      </c>
      <c r="D25" t="s">
        <v>212</v>
      </c>
      <c r="E25" t="s">
        <v>203</v>
      </c>
      <c r="F25" t="s">
        <v>174</v>
      </c>
      <c r="G25" t="s">
        <v>174</v>
      </c>
      <c r="H25" t="s">
        <v>181</v>
      </c>
      <c r="I25" t="s">
        <v>174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6</v>
      </c>
      <c r="AM25" t="s">
        <v>177</v>
      </c>
      <c r="AN25">
        <v>50</v>
      </c>
      <c r="AY25">
        <v>3.1</v>
      </c>
      <c r="AZ25">
        <v>5.0999999999999996</v>
      </c>
      <c r="BA25">
        <v>8.1999999999999993</v>
      </c>
      <c r="BB25">
        <v>1</v>
      </c>
      <c r="BC25">
        <v>0.9</v>
      </c>
      <c r="BD25">
        <v>3</v>
      </c>
      <c r="BE25">
        <v>0.6</v>
      </c>
      <c r="BF25">
        <v>3.2</v>
      </c>
      <c r="BG25">
        <v>0.8</v>
      </c>
      <c r="BH25">
        <v>2.8</v>
      </c>
      <c r="BI25">
        <v>2.7</v>
      </c>
      <c r="BJ25" s="2">
        <f t="shared" ref="BJ25:BK25" si="23">ROUND(AVERAGE(BH25:BI25),0)</f>
        <v>3</v>
      </c>
      <c r="BK25" s="2">
        <f t="shared" si="23"/>
        <v>3</v>
      </c>
      <c r="BP25" s="12">
        <f t="shared" si="1"/>
        <v>3</v>
      </c>
      <c r="BQ25" s="12">
        <f t="shared" si="1"/>
        <v>3</v>
      </c>
    </row>
    <row r="26" spans="1:69" ht="19.5" x14ac:dyDescent="0.6">
      <c r="A26" t="s">
        <v>200</v>
      </c>
      <c r="B26" t="s">
        <v>169</v>
      </c>
      <c r="C26" t="s">
        <v>185</v>
      </c>
      <c r="D26" t="s">
        <v>212</v>
      </c>
      <c r="E26" t="s">
        <v>183</v>
      </c>
      <c r="F26" t="s">
        <v>174</v>
      </c>
      <c r="G26" t="s">
        <v>174</v>
      </c>
      <c r="H26" t="s">
        <v>181</v>
      </c>
      <c r="I26" t="s">
        <v>174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6</v>
      </c>
      <c r="AM26" t="s">
        <v>177</v>
      </c>
      <c r="AN26">
        <v>50</v>
      </c>
      <c r="AY26">
        <v>42.1</v>
      </c>
      <c r="AZ26">
        <v>69.099999999999994</v>
      </c>
      <c r="BA26">
        <v>110.7</v>
      </c>
      <c r="BB26">
        <v>14.2</v>
      </c>
      <c r="BC26">
        <v>11.8</v>
      </c>
      <c r="BD26">
        <v>40.299999999999997</v>
      </c>
      <c r="BE26">
        <v>8.5</v>
      </c>
      <c r="BF26">
        <v>43.8</v>
      </c>
      <c r="BG26">
        <v>11.2</v>
      </c>
      <c r="BH26">
        <v>38.200000000000003</v>
      </c>
      <c r="BI26">
        <v>36.299999999999997</v>
      </c>
      <c r="BJ26" s="2">
        <f t="shared" ref="BJ26:BK26" si="24">ROUND(AVERAGE(BH26:BI26),0)</f>
        <v>37</v>
      </c>
      <c r="BK26" s="2">
        <f t="shared" si="24"/>
        <v>37</v>
      </c>
      <c r="BP26" s="12">
        <f t="shared" si="1"/>
        <v>37</v>
      </c>
      <c r="BQ26" s="12">
        <f t="shared" si="1"/>
        <v>37</v>
      </c>
    </row>
    <row r="27" spans="1:69" ht="19.5" x14ac:dyDescent="0.6">
      <c r="A27" t="s">
        <v>200</v>
      </c>
      <c r="B27" t="s">
        <v>169</v>
      </c>
      <c r="C27" t="s">
        <v>185</v>
      </c>
      <c r="D27" t="s">
        <v>212</v>
      </c>
      <c r="E27" t="s">
        <v>203</v>
      </c>
      <c r="F27" t="s">
        <v>174</v>
      </c>
      <c r="G27" t="s">
        <v>174</v>
      </c>
      <c r="H27" t="s">
        <v>181</v>
      </c>
      <c r="I27" t="s">
        <v>174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6</v>
      </c>
      <c r="AM27" t="s">
        <v>177</v>
      </c>
      <c r="AN27">
        <v>50</v>
      </c>
      <c r="AY27">
        <v>10</v>
      </c>
      <c r="AZ27">
        <v>16.399999999999999</v>
      </c>
      <c r="BA27">
        <v>26.2</v>
      </c>
      <c r="BB27">
        <v>3.4</v>
      </c>
      <c r="BC27">
        <v>2.8</v>
      </c>
      <c r="BD27">
        <v>9.5</v>
      </c>
      <c r="BE27">
        <v>2</v>
      </c>
      <c r="BF27">
        <v>10.4</v>
      </c>
      <c r="BG27">
        <v>2.7</v>
      </c>
      <c r="BH27">
        <v>9</v>
      </c>
      <c r="BI27">
        <v>8.6</v>
      </c>
      <c r="BJ27" s="2">
        <f t="shared" ref="BJ27:BK27" si="25">ROUND(AVERAGE(BH27:BI27),0)</f>
        <v>9</v>
      </c>
      <c r="BK27" s="2">
        <f t="shared" si="25"/>
        <v>9</v>
      </c>
      <c r="BP27" s="12">
        <f t="shared" si="1"/>
        <v>9</v>
      </c>
      <c r="BQ27" s="12">
        <f t="shared" si="1"/>
        <v>9</v>
      </c>
    </row>
    <row r="28" spans="1:69" ht="19.5" x14ac:dyDescent="0.6">
      <c r="A28" t="s">
        <v>200</v>
      </c>
      <c r="B28" t="s">
        <v>169</v>
      </c>
      <c r="C28" t="s">
        <v>170</v>
      </c>
      <c r="D28" t="s">
        <v>212</v>
      </c>
      <c r="E28" t="s">
        <v>203</v>
      </c>
      <c r="F28" t="s">
        <v>174</v>
      </c>
      <c r="G28" t="s">
        <v>174</v>
      </c>
      <c r="H28" t="s">
        <v>175</v>
      </c>
      <c r="I28" t="s">
        <v>174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6</v>
      </c>
      <c r="AM28" t="s">
        <v>177</v>
      </c>
      <c r="AN28">
        <v>50</v>
      </c>
      <c r="AY28">
        <v>0.9</v>
      </c>
      <c r="AZ28">
        <v>1.4</v>
      </c>
      <c r="BA28">
        <v>2.2999999999999998</v>
      </c>
      <c r="BB28">
        <v>0.3</v>
      </c>
      <c r="BC28">
        <v>0.2</v>
      </c>
      <c r="BD28">
        <v>0.8</v>
      </c>
      <c r="BE28">
        <v>0.2</v>
      </c>
      <c r="BF28">
        <v>0.9</v>
      </c>
      <c r="BG28">
        <v>0.2</v>
      </c>
      <c r="BH28">
        <v>0.8</v>
      </c>
      <c r="BI28">
        <v>0.8</v>
      </c>
      <c r="BJ28" s="2">
        <f t="shared" ref="BJ28:BK28" si="26">ROUND(AVERAGE(BH28:BI28),0)</f>
        <v>1</v>
      </c>
      <c r="BK28" s="2">
        <f t="shared" si="26"/>
        <v>1</v>
      </c>
      <c r="BP28" s="12">
        <f t="shared" si="1"/>
        <v>1</v>
      </c>
      <c r="BQ28" s="12">
        <f t="shared" si="1"/>
        <v>1</v>
      </c>
    </row>
    <row r="29" spans="1:69" ht="19.5" x14ac:dyDescent="0.6">
      <c r="A29" t="s">
        <v>200</v>
      </c>
      <c r="B29" t="s">
        <v>169</v>
      </c>
      <c r="C29" t="s">
        <v>187</v>
      </c>
      <c r="D29" t="s">
        <v>212</v>
      </c>
      <c r="E29" t="s">
        <v>203</v>
      </c>
      <c r="F29" t="s">
        <v>174</v>
      </c>
      <c r="G29" t="s">
        <v>174</v>
      </c>
      <c r="H29" t="s">
        <v>175</v>
      </c>
      <c r="I29" t="s">
        <v>174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6</v>
      </c>
      <c r="AM29" t="s">
        <v>177</v>
      </c>
      <c r="AN29">
        <v>50</v>
      </c>
      <c r="AY29">
        <v>1.8</v>
      </c>
      <c r="AZ29">
        <v>3</v>
      </c>
      <c r="BA29">
        <v>4.8</v>
      </c>
      <c r="BB29">
        <v>0.6</v>
      </c>
      <c r="BC29">
        <v>0.5</v>
      </c>
      <c r="BD29">
        <v>1.7</v>
      </c>
      <c r="BE29">
        <v>0.4</v>
      </c>
      <c r="BF29">
        <v>1.9</v>
      </c>
      <c r="BG29">
        <v>0.5</v>
      </c>
      <c r="BH29">
        <v>1.6</v>
      </c>
      <c r="BI29">
        <v>1.6</v>
      </c>
      <c r="BJ29" s="2">
        <f t="shared" ref="BJ29:BK29" si="27">ROUND(AVERAGE(BH29:BI29),0)</f>
        <v>2</v>
      </c>
      <c r="BK29" s="2">
        <f t="shared" si="27"/>
        <v>2</v>
      </c>
      <c r="BP29" s="12">
        <f t="shared" si="1"/>
        <v>2</v>
      </c>
      <c r="BQ29" s="12">
        <f t="shared" si="1"/>
        <v>2</v>
      </c>
    </row>
    <row r="30" spans="1:69" ht="19.5" x14ac:dyDescent="0.6">
      <c r="A30" t="s">
        <v>200</v>
      </c>
      <c r="B30" t="s">
        <v>169</v>
      </c>
      <c r="C30" t="s">
        <v>178</v>
      </c>
      <c r="D30" t="s">
        <v>212</v>
      </c>
      <c r="E30" t="s">
        <v>203</v>
      </c>
      <c r="F30" t="s">
        <v>174</v>
      </c>
      <c r="G30" t="s">
        <v>174</v>
      </c>
      <c r="H30" t="s">
        <v>175</v>
      </c>
      <c r="I30" t="s">
        <v>174</v>
      </c>
      <c r="J30" t="s">
        <v>176</v>
      </c>
      <c r="K30" t="b">
        <v>0</v>
      </c>
      <c r="L30">
        <v>10</v>
      </c>
      <c r="M30">
        <v>210</v>
      </c>
      <c r="N30">
        <v>10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6</v>
      </c>
      <c r="AM30" t="s">
        <v>177</v>
      </c>
      <c r="AN30">
        <v>50</v>
      </c>
      <c r="AY30">
        <v>3.4</v>
      </c>
      <c r="AZ30">
        <v>5.6</v>
      </c>
      <c r="BA30">
        <v>9</v>
      </c>
      <c r="BB30">
        <v>1.2</v>
      </c>
      <c r="BC30">
        <v>1</v>
      </c>
      <c r="BD30">
        <v>3.3</v>
      </c>
      <c r="BE30">
        <v>0.7</v>
      </c>
      <c r="BF30">
        <v>3.6</v>
      </c>
      <c r="BG30">
        <v>0.9</v>
      </c>
      <c r="BH30">
        <v>3.1</v>
      </c>
      <c r="BI30">
        <v>2.9</v>
      </c>
      <c r="BJ30" s="2">
        <f t="shared" ref="BJ30:BK30" si="28">ROUND(AVERAGE(BH30:BI30),0)</f>
        <v>3</v>
      </c>
      <c r="BK30" s="2">
        <f t="shared" si="28"/>
        <v>3</v>
      </c>
      <c r="BP30" s="12">
        <f t="shared" si="1"/>
        <v>3</v>
      </c>
      <c r="BQ30" s="12">
        <f t="shared" si="1"/>
        <v>3</v>
      </c>
    </row>
    <row r="31" spans="1:69" ht="19.5" x14ac:dyDescent="0.6">
      <c r="A31" t="s">
        <v>200</v>
      </c>
      <c r="B31" t="s">
        <v>169</v>
      </c>
      <c r="C31" t="s">
        <v>217</v>
      </c>
      <c r="D31" t="s">
        <v>213</v>
      </c>
      <c r="E31" t="s">
        <v>203</v>
      </c>
      <c r="F31" t="s">
        <v>174</v>
      </c>
      <c r="G31" t="s">
        <v>174</v>
      </c>
      <c r="H31" t="s">
        <v>181</v>
      </c>
      <c r="I31" t="s">
        <v>174</v>
      </c>
      <c r="J31" t="s">
        <v>176</v>
      </c>
      <c r="K31" t="b">
        <v>0</v>
      </c>
      <c r="L31">
        <v>10</v>
      </c>
      <c r="M31">
        <v>210</v>
      </c>
      <c r="N31">
        <v>10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6</v>
      </c>
      <c r="AM31" t="s">
        <v>177</v>
      </c>
      <c r="AN31">
        <v>50</v>
      </c>
      <c r="AY31">
        <v>0.3</v>
      </c>
      <c r="AZ31">
        <v>3.4</v>
      </c>
      <c r="BA31">
        <v>20.100000000000001</v>
      </c>
      <c r="BB31">
        <v>3.2</v>
      </c>
      <c r="BC31">
        <v>1.7</v>
      </c>
      <c r="BD31">
        <v>1.8</v>
      </c>
      <c r="BE31">
        <v>1.9</v>
      </c>
      <c r="BF31">
        <v>0.9</v>
      </c>
      <c r="BG31">
        <v>1</v>
      </c>
      <c r="BH31">
        <v>4.2</v>
      </c>
      <c r="BI31">
        <v>4</v>
      </c>
      <c r="BJ31" s="2">
        <f t="shared" ref="BJ31:BK31" si="29">ROUND(AVERAGE(BH31:BI31),0)</f>
        <v>4</v>
      </c>
      <c r="BK31" s="2">
        <f t="shared" si="29"/>
        <v>4</v>
      </c>
      <c r="BP31" s="12">
        <f t="shared" si="1"/>
        <v>4</v>
      </c>
      <c r="BQ31" s="12">
        <f t="shared" si="1"/>
        <v>4</v>
      </c>
    </row>
    <row r="32" spans="1:69" ht="19.5" x14ac:dyDescent="0.6">
      <c r="A32" t="s">
        <v>200</v>
      </c>
      <c r="B32" t="s">
        <v>169</v>
      </c>
      <c r="C32" t="s">
        <v>179</v>
      </c>
      <c r="D32" t="s">
        <v>213</v>
      </c>
      <c r="E32" t="s">
        <v>183</v>
      </c>
      <c r="F32" t="s">
        <v>174</v>
      </c>
      <c r="G32" t="s">
        <v>174</v>
      </c>
      <c r="H32" t="s">
        <v>181</v>
      </c>
      <c r="I32" t="s">
        <v>174</v>
      </c>
      <c r="J32" t="s">
        <v>176</v>
      </c>
      <c r="K32" t="b">
        <v>0</v>
      </c>
      <c r="L32">
        <v>10</v>
      </c>
      <c r="M32">
        <v>210</v>
      </c>
      <c r="N32">
        <v>10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6</v>
      </c>
      <c r="AM32" t="s">
        <v>177</v>
      </c>
      <c r="AN32">
        <v>50</v>
      </c>
      <c r="AY32">
        <v>0.7</v>
      </c>
      <c r="AZ32">
        <v>8.8000000000000007</v>
      </c>
      <c r="BA32">
        <v>52.5</v>
      </c>
      <c r="BB32">
        <v>8.4</v>
      </c>
      <c r="BC32">
        <v>4.5</v>
      </c>
      <c r="BD32">
        <v>4.8</v>
      </c>
      <c r="BE32">
        <v>4.8</v>
      </c>
      <c r="BF32">
        <v>2.4</v>
      </c>
      <c r="BG32">
        <v>2.7</v>
      </c>
      <c r="BH32">
        <v>10.9</v>
      </c>
      <c r="BI32">
        <v>10.3</v>
      </c>
      <c r="BJ32" s="2">
        <f t="shared" ref="BJ32:BK32" si="30">ROUND(AVERAGE(BH32:BI32),0)</f>
        <v>11</v>
      </c>
      <c r="BK32" s="2">
        <f t="shared" si="30"/>
        <v>11</v>
      </c>
      <c r="BP32" s="12">
        <f t="shared" si="1"/>
        <v>11</v>
      </c>
      <c r="BQ32" s="12">
        <f t="shared" si="1"/>
        <v>11</v>
      </c>
    </row>
    <row r="33" spans="1:69" ht="19.5" x14ac:dyDescent="0.6">
      <c r="A33" t="s">
        <v>200</v>
      </c>
      <c r="B33" t="s">
        <v>169</v>
      </c>
      <c r="C33" t="s">
        <v>179</v>
      </c>
      <c r="D33" t="s">
        <v>213</v>
      </c>
      <c r="E33" t="s">
        <v>203</v>
      </c>
      <c r="F33" t="s">
        <v>174</v>
      </c>
      <c r="G33" t="s">
        <v>174</v>
      </c>
      <c r="H33" t="s">
        <v>181</v>
      </c>
      <c r="I33" t="s">
        <v>174</v>
      </c>
      <c r="J33" t="s">
        <v>176</v>
      </c>
      <c r="K33" t="b">
        <v>0</v>
      </c>
      <c r="L33">
        <v>10</v>
      </c>
      <c r="M33">
        <v>210</v>
      </c>
      <c r="N33">
        <v>10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6</v>
      </c>
      <c r="AM33" t="s">
        <v>177</v>
      </c>
      <c r="AN33">
        <v>50</v>
      </c>
      <c r="AY33">
        <v>1.3</v>
      </c>
      <c r="AZ33">
        <v>15.7</v>
      </c>
      <c r="BA33">
        <v>93.8</v>
      </c>
      <c r="BB33">
        <v>15</v>
      </c>
      <c r="BC33">
        <v>8.1</v>
      </c>
      <c r="BD33">
        <v>8.6</v>
      </c>
      <c r="BE33">
        <v>8.6999999999999993</v>
      </c>
      <c r="BF33">
        <v>4.3</v>
      </c>
      <c r="BG33">
        <v>4.8</v>
      </c>
      <c r="BH33">
        <v>19.399999999999999</v>
      </c>
      <c r="BI33">
        <v>18.399999999999999</v>
      </c>
      <c r="BJ33" s="2">
        <f t="shared" ref="BJ33:BK33" si="31">ROUND(AVERAGE(BH33:BI33),0)</f>
        <v>19</v>
      </c>
      <c r="BK33" s="2">
        <f t="shared" si="31"/>
        <v>19</v>
      </c>
      <c r="BP33" s="12">
        <f t="shared" si="1"/>
        <v>19</v>
      </c>
      <c r="BQ33" s="12">
        <f t="shared" si="1"/>
        <v>19</v>
      </c>
    </row>
    <row r="34" spans="1:69" ht="19.5" x14ac:dyDescent="0.6">
      <c r="A34" t="s">
        <v>200</v>
      </c>
      <c r="B34" t="s">
        <v>169</v>
      </c>
      <c r="C34" t="s">
        <v>209</v>
      </c>
      <c r="D34" t="s">
        <v>213</v>
      </c>
      <c r="E34" t="s">
        <v>183</v>
      </c>
      <c r="F34" t="s">
        <v>174</v>
      </c>
      <c r="G34" t="s">
        <v>174</v>
      </c>
      <c r="H34" t="s">
        <v>181</v>
      </c>
      <c r="I34" t="s">
        <v>174</v>
      </c>
      <c r="J34" t="s">
        <v>176</v>
      </c>
      <c r="K34" t="b">
        <v>0</v>
      </c>
      <c r="L34">
        <v>10</v>
      </c>
      <c r="M34">
        <v>210</v>
      </c>
      <c r="N34">
        <v>10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6</v>
      </c>
      <c r="AM34" t="s">
        <v>177</v>
      </c>
      <c r="AN34">
        <v>50</v>
      </c>
      <c r="AY34">
        <v>0.8</v>
      </c>
      <c r="AZ34">
        <v>9.4</v>
      </c>
      <c r="BA34">
        <v>56</v>
      </c>
      <c r="BB34">
        <v>9</v>
      </c>
      <c r="BC34">
        <v>4.8</v>
      </c>
      <c r="BD34">
        <v>5.0999999999999996</v>
      </c>
      <c r="BE34">
        <v>5.2</v>
      </c>
      <c r="BF34">
        <v>2.6</v>
      </c>
      <c r="BG34">
        <v>2.9</v>
      </c>
      <c r="BH34">
        <v>11.6</v>
      </c>
      <c r="BI34">
        <v>11</v>
      </c>
      <c r="BJ34" s="2">
        <f t="shared" ref="BJ34:BK34" si="32">ROUND(AVERAGE(BH34:BI34),0)</f>
        <v>11</v>
      </c>
      <c r="BK34" s="2">
        <f t="shared" si="32"/>
        <v>11</v>
      </c>
      <c r="BP34" s="12">
        <f t="shared" si="1"/>
        <v>11</v>
      </c>
      <c r="BQ34" s="12">
        <f t="shared" si="1"/>
        <v>11</v>
      </c>
    </row>
    <row r="35" spans="1:69" ht="19.5" x14ac:dyDescent="0.6">
      <c r="A35" t="s">
        <v>200</v>
      </c>
      <c r="B35" t="s">
        <v>169</v>
      </c>
      <c r="C35" t="s">
        <v>209</v>
      </c>
      <c r="D35" t="s">
        <v>213</v>
      </c>
      <c r="E35" t="s">
        <v>203</v>
      </c>
      <c r="F35" t="s">
        <v>174</v>
      </c>
      <c r="G35" t="s">
        <v>174</v>
      </c>
      <c r="H35" t="s">
        <v>181</v>
      </c>
      <c r="I35" t="s">
        <v>174</v>
      </c>
      <c r="J35" t="s">
        <v>176</v>
      </c>
      <c r="K35" t="b">
        <v>0</v>
      </c>
      <c r="L35">
        <v>10</v>
      </c>
      <c r="M35">
        <v>210</v>
      </c>
      <c r="N35">
        <v>10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6</v>
      </c>
      <c r="AM35" t="s">
        <v>177</v>
      </c>
      <c r="AN35">
        <v>50</v>
      </c>
      <c r="AY35">
        <v>0.4</v>
      </c>
      <c r="AZ35">
        <v>5.3</v>
      </c>
      <c r="BA35">
        <v>31.5</v>
      </c>
      <c r="BB35">
        <v>5</v>
      </c>
      <c r="BC35">
        <v>2.7</v>
      </c>
      <c r="BD35">
        <v>2.9</v>
      </c>
      <c r="BE35">
        <v>2.9</v>
      </c>
      <c r="BF35">
        <v>1.4</v>
      </c>
      <c r="BG35">
        <v>1.6</v>
      </c>
      <c r="BH35">
        <v>6.5</v>
      </c>
      <c r="BI35">
        <v>6.2</v>
      </c>
      <c r="BJ35" s="2">
        <f t="shared" ref="BJ35:BK35" si="33">ROUND(AVERAGE(BH35:BI35),0)</f>
        <v>6</v>
      </c>
      <c r="BK35" s="2">
        <f t="shared" si="33"/>
        <v>6</v>
      </c>
      <c r="BP35" s="12">
        <f t="shared" si="1"/>
        <v>6</v>
      </c>
      <c r="BQ35" s="12">
        <f t="shared" si="1"/>
        <v>6</v>
      </c>
    </row>
    <row r="36" spans="1:69" ht="19.5" x14ac:dyDescent="0.6">
      <c r="A36" t="s">
        <v>200</v>
      </c>
      <c r="B36" t="s">
        <v>169</v>
      </c>
      <c r="C36" t="s">
        <v>218</v>
      </c>
      <c r="D36" t="s">
        <v>213</v>
      </c>
      <c r="E36" t="s">
        <v>183</v>
      </c>
      <c r="F36" t="s">
        <v>174</v>
      </c>
      <c r="G36" t="s">
        <v>174</v>
      </c>
      <c r="H36" t="s">
        <v>181</v>
      </c>
      <c r="I36" t="s">
        <v>174</v>
      </c>
      <c r="J36" t="s">
        <v>176</v>
      </c>
      <c r="K36" t="b">
        <v>0</v>
      </c>
      <c r="L36">
        <v>10</v>
      </c>
      <c r="M36">
        <v>210</v>
      </c>
      <c r="N36">
        <v>10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6</v>
      </c>
      <c r="AM36" t="s">
        <v>177</v>
      </c>
      <c r="AN36">
        <v>50</v>
      </c>
      <c r="AY36">
        <v>1.3</v>
      </c>
      <c r="AZ36">
        <v>16.100000000000001</v>
      </c>
      <c r="BA36">
        <v>96.2</v>
      </c>
      <c r="BB36">
        <v>15.4</v>
      </c>
      <c r="BC36">
        <v>8.3000000000000007</v>
      </c>
      <c r="BD36">
        <v>8.8000000000000007</v>
      </c>
      <c r="BE36">
        <v>8.9</v>
      </c>
      <c r="BF36">
        <v>4.4000000000000004</v>
      </c>
      <c r="BG36">
        <v>5</v>
      </c>
      <c r="BH36">
        <v>19.899999999999999</v>
      </c>
      <c r="BI36">
        <v>18.899999999999999</v>
      </c>
      <c r="BJ36" s="2">
        <f t="shared" ref="BJ36:BK36" si="34">ROUND(AVERAGE(BH36:BI36),0)</f>
        <v>19</v>
      </c>
      <c r="BK36" s="2">
        <f t="shared" si="34"/>
        <v>19</v>
      </c>
      <c r="BP36" s="12">
        <f t="shared" si="1"/>
        <v>19</v>
      </c>
      <c r="BQ36" s="12">
        <f t="shared" si="1"/>
        <v>19</v>
      </c>
    </row>
    <row r="37" spans="1:69" ht="19.5" x14ac:dyDescent="0.6">
      <c r="A37" t="s">
        <v>200</v>
      </c>
      <c r="B37" t="s">
        <v>169</v>
      </c>
      <c r="C37" t="s">
        <v>218</v>
      </c>
      <c r="D37" t="s">
        <v>213</v>
      </c>
      <c r="E37" t="s">
        <v>203</v>
      </c>
      <c r="F37" t="s">
        <v>174</v>
      </c>
      <c r="G37" t="s">
        <v>174</v>
      </c>
      <c r="H37" t="s">
        <v>181</v>
      </c>
      <c r="I37" t="s">
        <v>174</v>
      </c>
      <c r="J37" t="s">
        <v>176</v>
      </c>
      <c r="K37" t="b">
        <v>0</v>
      </c>
      <c r="L37">
        <v>10</v>
      </c>
      <c r="M37">
        <v>210</v>
      </c>
      <c r="N37">
        <v>10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6</v>
      </c>
      <c r="AM37" t="s">
        <v>177</v>
      </c>
      <c r="AN37">
        <v>50</v>
      </c>
      <c r="AY37">
        <v>0.2</v>
      </c>
      <c r="AZ37">
        <v>2.4</v>
      </c>
      <c r="BA37">
        <v>14.1</v>
      </c>
      <c r="BB37">
        <v>2.2999999999999998</v>
      </c>
      <c r="BC37">
        <v>1.2</v>
      </c>
      <c r="BD37">
        <v>1.3</v>
      </c>
      <c r="BE37">
        <v>1.3</v>
      </c>
      <c r="BF37">
        <v>0.6</v>
      </c>
      <c r="BG37">
        <v>0.7</v>
      </c>
      <c r="BH37">
        <v>2.9</v>
      </c>
      <c r="BI37">
        <v>2.8</v>
      </c>
      <c r="BJ37" s="2">
        <f t="shared" ref="BJ37:BK37" si="35">ROUND(AVERAGE(BH37:BI37),0)</f>
        <v>3</v>
      </c>
      <c r="BK37" s="2">
        <f t="shared" si="35"/>
        <v>3</v>
      </c>
      <c r="BP37" s="12">
        <f t="shared" si="1"/>
        <v>3</v>
      </c>
      <c r="BQ37" s="12">
        <f t="shared" si="1"/>
        <v>3</v>
      </c>
    </row>
    <row r="38" spans="1:69" ht="19.5" x14ac:dyDescent="0.6">
      <c r="A38" t="s">
        <v>200</v>
      </c>
      <c r="B38" t="s">
        <v>169</v>
      </c>
      <c r="C38" t="s">
        <v>185</v>
      </c>
      <c r="D38" t="s">
        <v>213</v>
      </c>
      <c r="E38" t="s">
        <v>183</v>
      </c>
      <c r="F38" t="s">
        <v>174</v>
      </c>
      <c r="G38" t="s">
        <v>174</v>
      </c>
      <c r="H38" t="s">
        <v>181</v>
      </c>
      <c r="I38" t="s">
        <v>174</v>
      </c>
      <c r="J38" t="s">
        <v>176</v>
      </c>
      <c r="K38" t="b">
        <v>0</v>
      </c>
      <c r="L38">
        <v>10</v>
      </c>
      <c r="M38">
        <v>210</v>
      </c>
      <c r="N38">
        <v>10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6</v>
      </c>
      <c r="AM38" t="s">
        <v>177</v>
      </c>
      <c r="AN38">
        <v>50</v>
      </c>
      <c r="AY38">
        <v>2.8</v>
      </c>
      <c r="AZ38">
        <v>33.799999999999997</v>
      </c>
      <c r="BA38">
        <v>201.9</v>
      </c>
      <c r="BB38">
        <v>32.299999999999997</v>
      </c>
      <c r="BC38">
        <v>17.399999999999999</v>
      </c>
      <c r="BD38">
        <v>18.399999999999999</v>
      </c>
      <c r="BE38">
        <v>18.600000000000001</v>
      </c>
      <c r="BF38">
        <v>9.1999999999999993</v>
      </c>
      <c r="BG38">
        <v>10.4</v>
      </c>
      <c r="BH38">
        <v>41.7</v>
      </c>
      <c r="BI38">
        <v>39.700000000000003</v>
      </c>
      <c r="BJ38" s="2">
        <f t="shared" ref="BJ38:BK38" si="36">ROUND(AVERAGE(BH38:BI38),0)</f>
        <v>41</v>
      </c>
      <c r="BK38" s="2">
        <f t="shared" si="36"/>
        <v>40</v>
      </c>
      <c r="BP38" s="12">
        <f t="shared" si="1"/>
        <v>41</v>
      </c>
      <c r="BQ38" s="12">
        <f t="shared" si="1"/>
        <v>40</v>
      </c>
    </row>
    <row r="39" spans="1:69" ht="19.5" x14ac:dyDescent="0.6">
      <c r="A39" t="s">
        <v>200</v>
      </c>
      <c r="B39" t="s">
        <v>169</v>
      </c>
      <c r="C39" t="s">
        <v>185</v>
      </c>
      <c r="D39" t="s">
        <v>213</v>
      </c>
      <c r="E39" t="s">
        <v>203</v>
      </c>
      <c r="F39" t="s">
        <v>174</v>
      </c>
      <c r="G39" t="s">
        <v>174</v>
      </c>
      <c r="H39" t="s">
        <v>181</v>
      </c>
      <c r="I39" t="s">
        <v>174</v>
      </c>
      <c r="J39" t="s">
        <v>176</v>
      </c>
      <c r="K39" t="b">
        <v>0</v>
      </c>
      <c r="L39">
        <v>10</v>
      </c>
      <c r="M39">
        <v>210</v>
      </c>
      <c r="N39">
        <v>10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6</v>
      </c>
      <c r="AM39" t="s">
        <v>177</v>
      </c>
      <c r="AN39">
        <v>50</v>
      </c>
      <c r="AY39">
        <v>0.6</v>
      </c>
      <c r="AZ39">
        <v>7.4</v>
      </c>
      <c r="BA39">
        <v>44.5</v>
      </c>
      <c r="BB39">
        <v>7.1</v>
      </c>
      <c r="BC39">
        <v>3.8</v>
      </c>
      <c r="BD39">
        <v>4.0999999999999996</v>
      </c>
      <c r="BE39">
        <v>4.0999999999999996</v>
      </c>
      <c r="BF39">
        <v>2</v>
      </c>
      <c r="BG39">
        <v>2.2999999999999998</v>
      </c>
      <c r="BH39">
        <v>9.1999999999999993</v>
      </c>
      <c r="BI39">
        <v>8.6999999999999993</v>
      </c>
      <c r="BJ39" s="2">
        <f t="shared" ref="BJ39:BK39" si="37">ROUND(AVERAGE(BH39:BI39),0)</f>
        <v>9</v>
      </c>
      <c r="BK39" s="2">
        <f t="shared" si="37"/>
        <v>9</v>
      </c>
      <c r="BP39" s="12">
        <f t="shared" si="1"/>
        <v>9</v>
      </c>
      <c r="BQ39" s="12">
        <f t="shared" si="1"/>
        <v>9</v>
      </c>
    </row>
    <row r="40" spans="1:69" ht="19.5" x14ac:dyDescent="0.6">
      <c r="A40" t="s">
        <v>200</v>
      </c>
      <c r="B40" t="s">
        <v>169</v>
      </c>
      <c r="C40" t="s">
        <v>170</v>
      </c>
      <c r="D40" t="s">
        <v>213</v>
      </c>
      <c r="E40" t="s">
        <v>203</v>
      </c>
      <c r="F40" t="s">
        <v>174</v>
      </c>
      <c r="G40" t="s">
        <v>174</v>
      </c>
      <c r="H40" t="s">
        <v>175</v>
      </c>
      <c r="I40" t="s">
        <v>174</v>
      </c>
      <c r="J40" t="s">
        <v>176</v>
      </c>
      <c r="K40" t="b">
        <v>0</v>
      </c>
      <c r="L40">
        <v>10</v>
      </c>
      <c r="M40">
        <v>210</v>
      </c>
      <c r="N40">
        <v>10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6</v>
      </c>
      <c r="AM40" t="s">
        <v>177</v>
      </c>
      <c r="AN40">
        <v>50</v>
      </c>
      <c r="AY40">
        <v>0.1</v>
      </c>
      <c r="AZ40">
        <v>0.7</v>
      </c>
      <c r="BA40">
        <v>4.3</v>
      </c>
      <c r="BB40">
        <v>0.7</v>
      </c>
      <c r="BC40">
        <v>0.4</v>
      </c>
      <c r="BD40">
        <v>0.4</v>
      </c>
      <c r="BE40">
        <v>0.4</v>
      </c>
      <c r="BF40">
        <v>0.2</v>
      </c>
      <c r="BG40">
        <v>0.2</v>
      </c>
      <c r="BH40">
        <v>0.9</v>
      </c>
      <c r="BI40">
        <v>0.9</v>
      </c>
      <c r="BJ40" s="2">
        <f t="shared" ref="BJ40:BK40" si="38">ROUND(AVERAGE(BH40:BI40),0)</f>
        <v>1</v>
      </c>
      <c r="BK40" s="2">
        <f t="shared" si="38"/>
        <v>1</v>
      </c>
      <c r="BP40" s="12">
        <f t="shared" si="1"/>
        <v>1</v>
      </c>
      <c r="BQ40" s="12">
        <f t="shared" si="1"/>
        <v>1</v>
      </c>
    </row>
    <row r="41" spans="1:69" ht="19.5" x14ac:dyDescent="0.6">
      <c r="A41" t="s">
        <v>200</v>
      </c>
      <c r="B41" t="s">
        <v>169</v>
      </c>
      <c r="C41" t="s">
        <v>187</v>
      </c>
      <c r="D41" t="s">
        <v>213</v>
      </c>
      <c r="E41" t="s">
        <v>203</v>
      </c>
      <c r="F41" t="s">
        <v>174</v>
      </c>
      <c r="G41" t="s">
        <v>174</v>
      </c>
      <c r="H41" t="s">
        <v>175</v>
      </c>
      <c r="I41" t="s">
        <v>174</v>
      </c>
      <c r="J41" t="s">
        <v>176</v>
      </c>
      <c r="K41" t="b">
        <v>0</v>
      </c>
      <c r="L41">
        <v>10</v>
      </c>
      <c r="M41">
        <v>210</v>
      </c>
      <c r="N41">
        <v>10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6</v>
      </c>
      <c r="AM41" t="s">
        <v>177</v>
      </c>
      <c r="AN41">
        <v>50</v>
      </c>
      <c r="AY41">
        <v>0.1</v>
      </c>
      <c r="AZ41">
        <v>1.7</v>
      </c>
      <c r="BA41">
        <v>10.199999999999999</v>
      </c>
      <c r="BB41">
        <v>1.6</v>
      </c>
      <c r="BC41">
        <v>0.9</v>
      </c>
      <c r="BD41">
        <v>0.9</v>
      </c>
      <c r="BE41">
        <v>0.9</v>
      </c>
      <c r="BF41">
        <v>0.5</v>
      </c>
      <c r="BG41">
        <v>0.5</v>
      </c>
      <c r="BH41">
        <v>2.1</v>
      </c>
      <c r="BI41">
        <v>2</v>
      </c>
      <c r="BJ41" s="2">
        <f t="shared" ref="BJ41:BK41" si="39">ROUND(AVERAGE(BH41:BI41),0)</f>
        <v>2</v>
      </c>
      <c r="BK41" s="2">
        <f t="shared" si="39"/>
        <v>2</v>
      </c>
      <c r="BP41" s="12">
        <f t="shared" si="1"/>
        <v>2</v>
      </c>
      <c r="BQ41" s="12">
        <f t="shared" si="1"/>
        <v>2</v>
      </c>
    </row>
    <row r="42" spans="1:69" ht="19.5" x14ac:dyDescent="0.6">
      <c r="A42" t="s">
        <v>200</v>
      </c>
      <c r="B42" t="s">
        <v>169</v>
      </c>
      <c r="C42" t="s">
        <v>178</v>
      </c>
      <c r="D42" t="s">
        <v>213</v>
      </c>
      <c r="E42" t="s">
        <v>203</v>
      </c>
      <c r="F42" t="s">
        <v>174</v>
      </c>
      <c r="G42" t="s">
        <v>174</v>
      </c>
      <c r="H42" t="s">
        <v>175</v>
      </c>
      <c r="I42" t="s">
        <v>174</v>
      </c>
      <c r="J42" t="s">
        <v>176</v>
      </c>
      <c r="K42" t="b">
        <v>0</v>
      </c>
      <c r="L42">
        <v>10</v>
      </c>
      <c r="M42">
        <v>210</v>
      </c>
      <c r="N42">
        <v>10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6</v>
      </c>
      <c r="AM42" t="s">
        <v>177</v>
      </c>
      <c r="AN42">
        <v>50</v>
      </c>
      <c r="AY42">
        <v>0.3</v>
      </c>
      <c r="AZ42">
        <v>3.2</v>
      </c>
      <c r="BA42">
        <v>18.899999999999999</v>
      </c>
      <c r="BB42">
        <v>3</v>
      </c>
      <c r="BC42">
        <v>1.6</v>
      </c>
      <c r="BD42">
        <v>1.7</v>
      </c>
      <c r="BE42">
        <v>1.7</v>
      </c>
      <c r="BF42">
        <v>0.9</v>
      </c>
      <c r="BG42">
        <v>1</v>
      </c>
      <c r="BH42">
        <v>3.9</v>
      </c>
      <c r="BI42">
        <v>3.7</v>
      </c>
      <c r="BJ42" s="2">
        <f t="shared" ref="BJ42:BK42" si="40">ROUND(AVERAGE(BH42:BI42),0)</f>
        <v>4</v>
      </c>
      <c r="BK42" s="2">
        <f t="shared" si="40"/>
        <v>4</v>
      </c>
      <c r="BP42" s="12">
        <f t="shared" si="1"/>
        <v>4</v>
      </c>
      <c r="BQ42" s="12">
        <f t="shared" si="1"/>
        <v>4</v>
      </c>
    </row>
    <row r="43" spans="1:69" ht="19.5" x14ac:dyDescent="0.6">
      <c r="A43" t="s">
        <v>200</v>
      </c>
      <c r="B43" t="s">
        <v>169</v>
      </c>
      <c r="C43" t="s">
        <v>217</v>
      </c>
      <c r="D43" t="s">
        <v>214</v>
      </c>
      <c r="E43" t="s">
        <v>203</v>
      </c>
      <c r="F43" t="s">
        <v>174</v>
      </c>
      <c r="G43" t="s">
        <v>174</v>
      </c>
      <c r="H43" t="s">
        <v>181</v>
      </c>
      <c r="I43" t="s">
        <v>174</v>
      </c>
      <c r="J43" t="s">
        <v>176</v>
      </c>
      <c r="K43" t="b">
        <v>0</v>
      </c>
      <c r="L43">
        <v>10</v>
      </c>
      <c r="M43">
        <v>210</v>
      </c>
      <c r="N43">
        <v>10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6</v>
      </c>
      <c r="AM43" t="s">
        <v>177</v>
      </c>
      <c r="AN43">
        <v>50</v>
      </c>
      <c r="AY43">
        <v>2.6</v>
      </c>
      <c r="AZ43">
        <v>27.2</v>
      </c>
      <c r="BA43">
        <v>209.9</v>
      </c>
      <c r="BB43">
        <v>34.299999999999997</v>
      </c>
      <c r="BC43">
        <v>1.3</v>
      </c>
      <c r="BD43">
        <v>30.1</v>
      </c>
      <c r="BE43">
        <v>43.4</v>
      </c>
      <c r="BF43">
        <v>35.9</v>
      </c>
      <c r="BG43">
        <v>2</v>
      </c>
      <c r="BH43">
        <v>49.2</v>
      </c>
      <c r="BI43">
        <v>46.8</v>
      </c>
      <c r="BJ43" s="2">
        <f t="shared" ref="BJ43:BK43" si="41">ROUND(AVERAGE(BH43:BI43),0)</f>
        <v>48</v>
      </c>
      <c r="BK43" s="2">
        <f t="shared" si="41"/>
        <v>47</v>
      </c>
      <c r="BP43" s="12">
        <f t="shared" si="1"/>
        <v>48</v>
      </c>
      <c r="BQ43" s="12">
        <f t="shared" si="1"/>
        <v>47</v>
      </c>
    </row>
    <row r="44" spans="1:69" ht="19.5" x14ac:dyDescent="0.6">
      <c r="A44" t="s">
        <v>200</v>
      </c>
      <c r="B44" t="s">
        <v>169</v>
      </c>
      <c r="C44" t="s">
        <v>179</v>
      </c>
      <c r="D44" t="s">
        <v>214</v>
      </c>
      <c r="E44" t="s">
        <v>183</v>
      </c>
      <c r="F44" t="s">
        <v>174</v>
      </c>
      <c r="G44" t="s">
        <v>174</v>
      </c>
      <c r="H44" t="s">
        <v>181</v>
      </c>
      <c r="I44" t="s">
        <v>174</v>
      </c>
      <c r="J44" t="s">
        <v>176</v>
      </c>
      <c r="K44" t="b">
        <v>0</v>
      </c>
      <c r="L44">
        <v>10</v>
      </c>
      <c r="M44">
        <v>210</v>
      </c>
      <c r="N44">
        <v>10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6</v>
      </c>
      <c r="AM44" t="s">
        <v>177</v>
      </c>
      <c r="AN44">
        <v>50</v>
      </c>
      <c r="AY44">
        <v>6.9</v>
      </c>
      <c r="AZ44">
        <v>73.2</v>
      </c>
      <c r="BA44">
        <v>565</v>
      </c>
      <c r="BB44">
        <v>92.3</v>
      </c>
      <c r="BC44">
        <v>3.4</v>
      </c>
      <c r="BD44">
        <v>81</v>
      </c>
      <c r="BE44">
        <v>116.7</v>
      </c>
      <c r="BF44">
        <v>96.7</v>
      </c>
      <c r="BG44">
        <v>5.3</v>
      </c>
      <c r="BH44">
        <v>132.5</v>
      </c>
      <c r="BI44">
        <v>125.9</v>
      </c>
      <c r="BJ44" s="2">
        <f t="shared" ref="BJ44:BK44" si="42">ROUND(AVERAGE(BH44:BI44),0)</f>
        <v>129</v>
      </c>
      <c r="BK44" s="2">
        <f t="shared" si="42"/>
        <v>127</v>
      </c>
      <c r="BP44" s="12">
        <f t="shared" si="1"/>
        <v>129</v>
      </c>
      <c r="BQ44" s="12">
        <f t="shared" si="1"/>
        <v>127</v>
      </c>
    </row>
    <row r="45" spans="1:69" ht="19.5" x14ac:dyDescent="0.6">
      <c r="A45" t="s">
        <v>200</v>
      </c>
      <c r="B45" t="s">
        <v>169</v>
      </c>
      <c r="C45" t="s">
        <v>179</v>
      </c>
      <c r="D45" t="s">
        <v>214</v>
      </c>
      <c r="E45" t="s">
        <v>203</v>
      </c>
      <c r="F45" t="s">
        <v>174</v>
      </c>
      <c r="G45" t="s">
        <v>174</v>
      </c>
      <c r="H45" t="s">
        <v>181</v>
      </c>
      <c r="I45" t="s">
        <v>174</v>
      </c>
      <c r="J45" t="s">
        <v>176</v>
      </c>
      <c r="K45" t="b">
        <v>0</v>
      </c>
      <c r="L45">
        <v>10</v>
      </c>
      <c r="M45">
        <v>210</v>
      </c>
      <c r="N45">
        <v>10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6</v>
      </c>
      <c r="AM45" t="s">
        <v>177</v>
      </c>
      <c r="AN45">
        <v>50</v>
      </c>
      <c r="AY45">
        <v>11</v>
      </c>
      <c r="AZ45">
        <v>117.3</v>
      </c>
      <c r="BA45">
        <v>905.4</v>
      </c>
      <c r="BB45">
        <v>147.9</v>
      </c>
      <c r="BC45">
        <v>5.4</v>
      </c>
      <c r="BD45">
        <v>129.80000000000001</v>
      </c>
      <c r="BE45">
        <v>187.1</v>
      </c>
      <c r="BF45">
        <v>155</v>
      </c>
      <c r="BG45">
        <v>8.6</v>
      </c>
      <c r="BH45">
        <v>212.3</v>
      </c>
      <c r="BI45">
        <v>201.7</v>
      </c>
      <c r="BJ45" s="2">
        <f t="shared" ref="BJ45:BK45" si="43">ROUND(AVERAGE(BH45:BI45),0)</f>
        <v>207</v>
      </c>
      <c r="BK45" s="2">
        <f t="shared" si="43"/>
        <v>204</v>
      </c>
      <c r="BP45" s="12">
        <f t="shared" si="1"/>
        <v>207</v>
      </c>
      <c r="BQ45" s="12">
        <f t="shared" si="1"/>
        <v>204</v>
      </c>
    </row>
    <row r="46" spans="1:69" ht="19.5" x14ac:dyDescent="0.6">
      <c r="A46" t="s">
        <v>200</v>
      </c>
      <c r="B46" t="s">
        <v>169</v>
      </c>
      <c r="C46" t="s">
        <v>179</v>
      </c>
      <c r="D46" t="s">
        <v>214</v>
      </c>
      <c r="E46" t="s">
        <v>219</v>
      </c>
      <c r="F46" t="s">
        <v>174</v>
      </c>
      <c r="G46" t="s">
        <v>174</v>
      </c>
      <c r="H46" t="s">
        <v>181</v>
      </c>
      <c r="I46" t="s">
        <v>174</v>
      </c>
      <c r="J46" t="s">
        <v>176</v>
      </c>
      <c r="K46" t="b">
        <v>0</v>
      </c>
      <c r="L46">
        <v>10</v>
      </c>
      <c r="M46">
        <v>210</v>
      </c>
      <c r="N46">
        <v>10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6</v>
      </c>
      <c r="AM46" t="s">
        <v>177</v>
      </c>
      <c r="AN46">
        <v>50</v>
      </c>
      <c r="AY46">
        <v>0.1</v>
      </c>
      <c r="AZ46">
        <v>0.6</v>
      </c>
      <c r="BA46">
        <v>4.2</v>
      </c>
      <c r="BB46">
        <v>0.7</v>
      </c>
      <c r="BC46">
        <v>0</v>
      </c>
      <c r="BD46">
        <v>0.6</v>
      </c>
      <c r="BE46">
        <v>0.9</v>
      </c>
      <c r="BF46">
        <v>0.7</v>
      </c>
      <c r="BG46">
        <v>0</v>
      </c>
      <c r="BH46">
        <v>1</v>
      </c>
      <c r="BI46">
        <v>0.9</v>
      </c>
      <c r="BJ46" s="2">
        <f t="shared" ref="BJ46:BK46" si="44">ROUND(AVERAGE(BH46:BI46),0)</f>
        <v>1</v>
      </c>
      <c r="BK46" s="2">
        <f t="shared" si="44"/>
        <v>1</v>
      </c>
      <c r="BP46" s="12">
        <f t="shared" si="1"/>
        <v>1</v>
      </c>
      <c r="BQ46" s="12">
        <f t="shared" si="1"/>
        <v>1</v>
      </c>
    </row>
    <row r="47" spans="1:69" ht="19.5" x14ac:dyDescent="0.6">
      <c r="A47" t="s">
        <v>200</v>
      </c>
      <c r="B47" t="s">
        <v>169</v>
      </c>
      <c r="C47" t="s">
        <v>209</v>
      </c>
      <c r="D47" t="s">
        <v>214</v>
      </c>
      <c r="E47" t="s">
        <v>183</v>
      </c>
      <c r="F47" t="s">
        <v>174</v>
      </c>
      <c r="G47" t="s">
        <v>174</v>
      </c>
      <c r="H47" t="s">
        <v>181</v>
      </c>
      <c r="I47" t="s">
        <v>174</v>
      </c>
      <c r="J47" t="s">
        <v>176</v>
      </c>
      <c r="K47" t="b">
        <v>0</v>
      </c>
      <c r="L47">
        <v>10</v>
      </c>
      <c r="M47">
        <v>210</v>
      </c>
      <c r="N47">
        <v>10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6</v>
      </c>
      <c r="AM47" t="s">
        <v>177</v>
      </c>
      <c r="AN47">
        <v>50</v>
      </c>
      <c r="AY47">
        <v>7.3</v>
      </c>
      <c r="AZ47">
        <v>77.900000000000006</v>
      </c>
      <c r="BA47">
        <v>601.4</v>
      </c>
      <c r="BB47">
        <v>98.2</v>
      </c>
      <c r="BC47">
        <v>3.6</v>
      </c>
      <c r="BD47">
        <v>86.2</v>
      </c>
      <c r="BE47">
        <v>124.3</v>
      </c>
      <c r="BF47">
        <v>103</v>
      </c>
      <c r="BG47">
        <v>5.7</v>
      </c>
      <c r="BH47">
        <v>141</v>
      </c>
      <c r="BI47">
        <v>134</v>
      </c>
      <c r="BJ47" s="2">
        <f t="shared" ref="BJ47:BK47" si="45">ROUND(AVERAGE(BH47:BI47),0)</f>
        <v>138</v>
      </c>
      <c r="BK47" s="2">
        <f t="shared" si="45"/>
        <v>136</v>
      </c>
      <c r="BP47" s="12">
        <f t="shared" si="1"/>
        <v>138</v>
      </c>
      <c r="BQ47" s="12">
        <f t="shared" si="1"/>
        <v>136</v>
      </c>
    </row>
    <row r="48" spans="1:69" ht="19.5" x14ac:dyDescent="0.6">
      <c r="A48" t="s">
        <v>200</v>
      </c>
      <c r="B48" t="s">
        <v>169</v>
      </c>
      <c r="C48" t="s">
        <v>209</v>
      </c>
      <c r="D48" t="s">
        <v>214</v>
      </c>
      <c r="E48" t="s">
        <v>203</v>
      </c>
      <c r="F48" t="s">
        <v>174</v>
      </c>
      <c r="G48" t="s">
        <v>174</v>
      </c>
      <c r="H48" t="s">
        <v>181</v>
      </c>
      <c r="I48" t="s">
        <v>174</v>
      </c>
      <c r="J48" t="s">
        <v>176</v>
      </c>
      <c r="K48" t="b">
        <v>0</v>
      </c>
      <c r="L48">
        <v>10</v>
      </c>
      <c r="M48">
        <v>210</v>
      </c>
      <c r="N48">
        <v>10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6</v>
      </c>
      <c r="AM48" t="s">
        <v>177</v>
      </c>
      <c r="AN48">
        <v>50</v>
      </c>
      <c r="AY48">
        <v>4</v>
      </c>
      <c r="AZ48">
        <v>42.1</v>
      </c>
      <c r="BA48">
        <v>324.7</v>
      </c>
      <c r="BB48">
        <v>53</v>
      </c>
      <c r="BC48">
        <v>1.9</v>
      </c>
      <c r="BD48">
        <v>46.5</v>
      </c>
      <c r="BE48">
        <v>67.099999999999994</v>
      </c>
      <c r="BF48">
        <v>55.6</v>
      </c>
      <c r="BG48">
        <v>3.1</v>
      </c>
      <c r="BH48">
        <v>76.099999999999994</v>
      </c>
      <c r="BI48">
        <v>72.3</v>
      </c>
      <c r="BJ48" s="2">
        <f t="shared" ref="BJ48:BK48" si="46">ROUND(AVERAGE(BH48:BI48),0)</f>
        <v>74</v>
      </c>
      <c r="BK48" s="2">
        <f t="shared" si="46"/>
        <v>73</v>
      </c>
      <c r="BP48" s="12">
        <f t="shared" si="1"/>
        <v>74</v>
      </c>
      <c r="BQ48" s="12">
        <f t="shared" si="1"/>
        <v>73</v>
      </c>
    </row>
    <row r="49" spans="1:69" ht="19.5" x14ac:dyDescent="0.6">
      <c r="A49" t="s">
        <v>200</v>
      </c>
      <c r="B49" t="s">
        <v>169</v>
      </c>
      <c r="C49" t="s">
        <v>209</v>
      </c>
      <c r="D49" t="s">
        <v>214</v>
      </c>
      <c r="E49" t="s">
        <v>219</v>
      </c>
      <c r="F49" t="s">
        <v>174</v>
      </c>
      <c r="G49" t="s">
        <v>174</v>
      </c>
      <c r="H49" t="s">
        <v>181</v>
      </c>
      <c r="I49" t="s">
        <v>174</v>
      </c>
      <c r="J49" t="s">
        <v>176</v>
      </c>
      <c r="K49" t="b">
        <v>0</v>
      </c>
      <c r="L49">
        <v>10</v>
      </c>
      <c r="M49">
        <v>210</v>
      </c>
      <c r="N49">
        <v>10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6</v>
      </c>
      <c r="AM49" t="s">
        <v>177</v>
      </c>
      <c r="AN49">
        <v>50</v>
      </c>
      <c r="AY49">
        <v>0.1</v>
      </c>
      <c r="AZ49">
        <v>1.5</v>
      </c>
      <c r="BA49">
        <v>11.8</v>
      </c>
      <c r="BB49">
        <v>1.9</v>
      </c>
      <c r="BC49">
        <v>0.1</v>
      </c>
      <c r="BD49">
        <v>1.7</v>
      </c>
      <c r="BE49">
        <v>2.4</v>
      </c>
      <c r="BF49">
        <v>2</v>
      </c>
      <c r="BG49">
        <v>0.1</v>
      </c>
      <c r="BH49">
        <v>2.8</v>
      </c>
      <c r="BI49">
        <v>2.6</v>
      </c>
      <c r="BJ49" s="2">
        <f t="shared" ref="BJ49:BK49" si="47">ROUND(AVERAGE(BH49:BI49),0)</f>
        <v>3</v>
      </c>
      <c r="BK49" s="2">
        <f t="shared" si="47"/>
        <v>3</v>
      </c>
      <c r="BP49" s="12">
        <f t="shared" si="1"/>
        <v>3</v>
      </c>
      <c r="BQ49" s="12">
        <f t="shared" si="1"/>
        <v>3</v>
      </c>
    </row>
    <row r="50" spans="1:69" ht="19.5" x14ac:dyDescent="0.6">
      <c r="A50" t="s">
        <v>200</v>
      </c>
      <c r="B50" t="s">
        <v>169</v>
      </c>
      <c r="C50" t="s">
        <v>218</v>
      </c>
      <c r="D50" t="s">
        <v>214</v>
      </c>
      <c r="E50" t="s">
        <v>183</v>
      </c>
      <c r="F50" t="s">
        <v>174</v>
      </c>
      <c r="G50" t="s">
        <v>174</v>
      </c>
      <c r="H50" t="s">
        <v>181</v>
      </c>
      <c r="I50" t="s">
        <v>174</v>
      </c>
      <c r="J50" t="s">
        <v>176</v>
      </c>
      <c r="K50" t="b">
        <v>0</v>
      </c>
      <c r="L50">
        <v>10</v>
      </c>
      <c r="M50">
        <v>210</v>
      </c>
      <c r="N50">
        <v>10</v>
      </c>
      <c r="O50">
        <v>210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6</v>
      </c>
      <c r="AM50" t="s">
        <v>177</v>
      </c>
      <c r="AN50">
        <v>50</v>
      </c>
      <c r="AY50">
        <v>12.6</v>
      </c>
      <c r="AZ50">
        <v>134.1</v>
      </c>
      <c r="BA50">
        <v>1035</v>
      </c>
      <c r="BB50">
        <v>169</v>
      </c>
      <c r="BC50">
        <v>6.2</v>
      </c>
      <c r="BD50">
        <v>148.4</v>
      </c>
      <c r="BE50">
        <v>213.9</v>
      </c>
      <c r="BF50">
        <v>177.2</v>
      </c>
      <c r="BG50">
        <v>9.8000000000000007</v>
      </c>
      <c r="BH50">
        <v>242.7</v>
      </c>
      <c r="BI50">
        <v>230.6</v>
      </c>
      <c r="BJ50" s="2">
        <f t="shared" ref="BJ50:BK50" si="48">ROUND(AVERAGE(BH50:BI50),0)</f>
        <v>237</v>
      </c>
      <c r="BK50" s="2">
        <f t="shared" si="48"/>
        <v>234</v>
      </c>
      <c r="BP50" s="12">
        <f t="shared" si="1"/>
        <v>237</v>
      </c>
      <c r="BQ50" s="12">
        <f t="shared" si="1"/>
        <v>234</v>
      </c>
    </row>
    <row r="51" spans="1:69" ht="19.5" x14ac:dyDescent="0.6">
      <c r="A51" t="s">
        <v>200</v>
      </c>
      <c r="B51" t="s">
        <v>169</v>
      </c>
      <c r="C51" t="s">
        <v>218</v>
      </c>
      <c r="D51" t="s">
        <v>214</v>
      </c>
      <c r="E51" t="s">
        <v>203</v>
      </c>
      <c r="F51" t="s">
        <v>174</v>
      </c>
      <c r="G51" t="s">
        <v>174</v>
      </c>
      <c r="H51" t="s">
        <v>181</v>
      </c>
      <c r="I51" t="s">
        <v>174</v>
      </c>
      <c r="J51" t="s">
        <v>176</v>
      </c>
      <c r="K51" t="b">
        <v>0</v>
      </c>
      <c r="L51">
        <v>10</v>
      </c>
      <c r="M51">
        <v>210</v>
      </c>
      <c r="N51">
        <v>10</v>
      </c>
      <c r="O51">
        <v>210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6</v>
      </c>
      <c r="AM51" t="s">
        <v>177</v>
      </c>
      <c r="AN51">
        <v>50</v>
      </c>
      <c r="AY51">
        <v>1.8</v>
      </c>
      <c r="AZ51">
        <v>18.8</v>
      </c>
      <c r="BA51">
        <v>144.9</v>
      </c>
      <c r="BB51">
        <v>23.7</v>
      </c>
      <c r="BC51">
        <v>0.9</v>
      </c>
      <c r="BD51">
        <v>20.8</v>
      </c>
      <c r="BE51">
        <v>29.9</v>
      </c>
      <c r="BF51">
        <v>24.8</v>
      </c>
      <c r="BG51">
        <v>1.4</v>
      </c>
      <c r="BH51">
        <v>34</v>
      </c>
      <c r="BI51">
        <v>32.299999999999997</v>
      </c>
      <c r="BJ51" s="2">
        <f t="shared" ref="BJ51:BK51" si="49">ROUND(AVERAGE(BH51:BI51),0)</f>
        <v>33</v>
      </c>
      <c r="BK51" s="2">
        <f t="shared" si="49"/>
        <v>33</v>
      </c>
      <c r="BP51" s="12">
        <f t="shared" si="1"/>
        <v>33</v>
      </c>
      <c r="BQ51" s="12">
        <f t="shared" si="1"/>
        <v>33</v>
      </c>
    </row>
    <row r="52" spans="1:69" ht="19.5" x14ac:dyDescent="0.6">
      <c r="A52" t="s">
        <v>200</v>
      </c>
      <c r="B52" t="s">
        <v>169</v>
      </c>
      <c r="C52" t="s">
        <v>185</v>
      </c>
      <c r="D52" t="s">
        <v>214</v>
      </c>
      <c r="E52" t="s">
        <v>183</v>
      </c>
      <c r="F52" t="s">
        <v>174</v>
      </c>
      <c r="G52" t="s">
        <v>174</v>
      </c>
      <c r="H52" t="s">
        <v>181</v>
      </c>
      <c r="I52" t="s">
        <v>174</v>
      </c>
      <c r="J52" t="s">
        <v>176</v>
      </c>
      <c r="K52" t="b">
        <v>0</v>
      </c>
      <c r="L52">
        <v>10</v>
      </c>
      <c r="M52">
        <v>210</v>
      </c>
      <c r="N52">
        <v>10</v>
      </c>
      <c r="O52">
        <v>210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6</v>
      </c>
      <c r="AM52" t="s">
        <v>177</v>
      </c>
      <c r="AN52">
        <v>50</v>
      </c>
      <c r="AY52">
        <v>26.4</v>
      </c>
      <c r="AZ52">
        <v>280.39999999999998</v>
      </c>
      <c r="BA52">
        <v>2163.4</v>
      </c>
      <c r="BB52">
        <v>353.3</v>
      </c>
      <c r="BC52">
        <v>13</v>
      </c>
      <c r="BD52">
        <v>310.10000000000002</v>
      </c>
      <c r="BE52">
        <v>447</v>
      </c>
      <c r="BF52">
        <v>370.4</v>
      </c>
      <c r="BG52">
        <v>20.5</v>
      </c>
      <c r="BH52">
        <v>507.3</v>
      </c>
      <c r="BI52">
        <v>482</v>
      </c>
      <c r="BJ52" s="2">
        <f t="shared" ref="BJ52:BK52" si="50">ROUND(AVERAGE(BH52:BI52),0)</f>
        <v>495</v>
      </c>
      <c r="BK52" s="2">
        <f t="shared" si="50"/>
        <v>489</v>
      </c>
      <c r="BP52" s="12">
        <f t="shared" si="1"/>
        <v>495</v>
      </c>
      <c r="BQ52" s="12">
        <f t="shared" si="1"/>
        <v>489</v>
      </c>
    </row>
    <row r="53" spans="1:69" ht="19.5" x14ac:dyDescent="0.6">
      <c r="A53" t="s">
        <v>200</v>
      </c>
      <c r="B53" t="s">
        <v>169</v>
      </c>
      <c r="C53" t="s">
        <v>185</v>
      </c>
      <c r="D53" t="s">
        <v>214</v>
      </c>
      <c r="E53" t="s">
        <v>203</v>
      </c>
      <c r="F53" t="s">
        <v>174</v>
      </c>
      <c r="G53" t="s">
        <v>174</v>
      </c>
      <c r="H53" t="s">
        <v>181</v>
      </c>
      <c r="I53" t="s">
        <v>174</v>
      </c>
      <c r="J53" t="s">
        <v>176</v>
      </c>
      <c r="K53" t="b">
        <v>0</v>
      </c>
      <c r="L53">
        <v>10</v>
      </c>
      <c r="M53">
        <v>210</v>
      </c>
      <c r="N53">
        <v>10</v>
      </c>
      <c r="O53">
        <v>210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6</v>
      </c>
      <c r="AM53" t="s">
        <v>177</v>
      </c>
      <c r="AN53">
        <v>50</v>
      </c>
      <c r="AY53">
        <v>5.5</v>
      </c>
      <c r="AZ53">
        <v>58.2</v>
      </c>
      <c r="BA53">
        <v>449</v>
      </c>
      <c r="BB53">
        <v>73.3</v>
      </c>
      <c r="BC53">
        <v>2.7</v>
      </c>
      <c r="BD53">
        <v>64.400000000000006</v>
      </c>
      <c r="BE53">
        <v>92.8</v>
      </c>
      <c r="BF53">
        <v>76.900000000000006</v>
      </c>
      <c r="BG53">
        <v>4.2</v>
      </c>
      <c r="BH53">
        <v>105.3</v>
      </c>
      <c r="BI53">
        <v>100</v>
      </c>
      <c r="BJ53" s="2">
        <f t="shared" ref="BJ53:BK53" si="51">ROUND(AVERAGE(BH53:BI53),0)</f>
        <v>103</v>
      </c>
      <c r="BK53" s="2">
        <f t="shared" si="51"/>
        <v>102</v>
      </c>
      <c r="BP53" s="12">
        <f t="shared" si="1"/>
        <v>103</v>
      </c>
      <c r="BQ53" s="12">
        <f t="shared" si="1"/>
        <v>102</v>
      </c>
    </row>
    <row r="54" spans="1:69" ht="19.5" x14ac:dyDescent="0.6">
      <c r="A54" t="s">
        <v>200</v>
      </c>
      <c r="B54" t="s">
        <v>169</v>
      </c>
      <c r="C54" t="s">
        <v>185</v>
      </c>
      <c r="D54" t="s">
        <v>214</v>
      </c>
      <c r="E54" t="s">
        <v>219</v>
      </c>
      <c r="F54" t="s">
        <v>174</v>
      </c>
      <c r="G54" t="s">
        <v>174</v>
      </c>
      <c r="H54" t="s">
        <v>181</v>
      </c>
      <c r="I54" t="s">
        <v>174</v>
      </c>
      <c r="J54" t="s">
        <v>176</v>
      </c>
      <c r="K54" t="b">
        <v>0</v>
      </c>
      <c r="L54">
        <v>10</v>
      </c>
      <c r="M54">
        <v>210</v>
      </c>
      <c r="N54">
        <v>10</v>
      </c>
      <c r="O54">
        <v>210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6</v>
      </c>
      <c r="AM54" t="s">
        <v>177</v>
      </c>
      <c r="AN54">
        <v>50</v>
      </c>
      <c r="AY54">
        <v>0.1</v>
      </c>
      <c r="AZ54">
        <v>0.6</v>
      </c>
      <c r="BA54">
        <v>5</v>
      </c>
      <c r="BB54">
        <v>0.8</v>
      </c>
      <c r="BC54">
        <v>0</v>
      </c>
      <c r="BD54">
        <v>0.7</v>
      </c>
      <c r="BE54">
        <v>1</v>
      </c>
      <c r="BF54">
        <v>0.9</v>
      </c>
      <c r="BG54">
        <v>0</v>
      </c>
      <c r="BH54">
        <v>1.2</v>
      </c>
      <c r="BI54">
        <v>1.1000000000000001</v>
      </c>
      <c r="BJ54" s="2">
        <f t="shared" ref="BJ54:BK54" si="52">ROUND(AVERAGE(BH54:BI54),0)</f>
        <v>1</v>
      </c>
      <c r="BK54" s="2">
        <f t="shared" si="52"/>
        <v>1</v>
      </c>
      <c r="BP54" s="12">
        <f t="shared" si="1"/>
        <v>1</v>
      </c>
      <c r="BQ54" s="12">
        <f t="shared" si="1"/>
        <v>1</v>
      </c>
    </row>
    <row r="55" spans="1:69" ht="19.5" x14ac:dyDescent="0.6">
      <c r="A55" t="s">
        <v>200</v>
      </c>
      <c r="B55" t="s">
        <v>169</v>
      </c>
      <c r="C55" t="s">
        <v>190</v>
      </c>
      <c r="D55" t="s">
        <v>214</v>
      </c>
      <c r="E55" t="s">
        <v>203</v>
      </c>
      <c r="F55" t="s">
        <v>174</v>
      </c>
      <c r="G55" t="s">
        <v>174</v>
      </c>
      <c r="H55" t="s">
        <v>175</v>
      </c>
      <c r="I55" t="s">
        <v>174</v>
      </c>
      <c r="J55" t="s">
        <v>176</v>
      </c>
      <c r="K55" t="b">
        <v>0</v>
      </c>
      <c r="L55">
        <v>10</v>
      </c>
      <c r="M55">
        <v>210</v>
      </c>
      <c r="N55">
        <v>10</v>
      </c>
      <c r="O55">
        <v>210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6</v>
      </c>
      <c r="AM55" t="s">
        <v>177</v>
      </c>
      <c r="AN55">
        <v>50</v>
      </c>
      <c r="AY55">
        <v>0.2</v>
      </c>
      <c r="AZ55">
        <v>2.1</v>
      </c>
      <c r="BA55">
        <v>15.9</v>
      </c>
      <c r="BB55">
        <v>2.6</v>
      </c>
      <c r="BC55">
        <v>0.1</v>
      </c>
      <c r="BD55">
        <v>2.2999999999999998</v>
      </c>
      <c r="BE55">
        <v>3.3</v>
      </c>
      <c r="BF55">
        <v>2.7</v>
      </c>
      <c r="BG55">
        <v>0.2</v>
      </c>
      <c r="BH55">
        <v>3.7</v>
      </c>
      <c r="BI55">
        <v>3.6</v>
      </c>
      <c r="BJ55" s="2">
        <f t="shared" ref="BJ55:BK55" si="53">ROUND(AVERAGE(BH55:BI55),0)</f>
        <v>4</v>
      </c>
      <c r="BK55" s="2">
        <f t="shared" si="53"/>
        <v>4</v>
      </c>
      <c r="BP55" s="12">
        <f t="shared" si="1"/>
        <v>4</v>
      </c>
      <c r="BQ55" s="12">
        <f t="shared" si="1"/>
        <v>4</v>
      </c>
    </row>
    <row r="56" spans="1:69" ht="19.5" x14ac:dyDescent="0.6">
      <c r="A56" t="s">
        <v>200</v>
      </c>
      <c r="B56" t="s">
        <v>169</v>
      </c>
      <c r="C56" t="s">
        <v>196</v>
      </c>
      <c r="D56" t="s">
        <v>214</v>
      </c>
      <c r="E56" t="s">
        <v>203</v>
      </c>
      <c r="F56" t="s">
        <v>174</v>
      </c>
      <c r="G56" t="s">
        <v>174</v>
      </c>
      <c r="H56" t="s">
        <v>175</v>
      </c>
      <c r="I56" t="s">
        <v>174</v>
      </c>
      <c r="J56" t="s">
        <v>176</v>
      </c>
      <c r="K56" t="b">
        <v>0</v>
      </c>
      <c r="L56">
        <v>10</v>
      </c>
      <c r="M56">
        <v>210</v>
      </c>
      <c r="N56">
        <v>10</v>
      </c>
      <c r="O56">
        <v>210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6</v>
      </c>
      <c r="AM56" t="s">
        <v>177</v>
      </c>
      <c r="AN56">
        <v>50</v>
      </c>
      <c r="AY56">
        <v>0.2</v>
      </c>
      <c r="AZ56">
        <v>2.1</v>
      </c>
      <c r="BA56">
        <v>16</v>
      </c>
      <c r="BB56">
        <v>2.6</v>
      </c>
      <c r="BC56">
        <v>0.1</v>
      </c>
      <c r="BD56">
        <v>2.2999999999999998</v>
      </c>
      <c r="BE56">
        <v>3.3</v>
      </c>
      <c r="BF56">
        <v>2.7</v>
      </c>
      <c r="BG56">
        <v>0.2</v>
      </c>
      <c r="BH56">
        <v>3.7</v>
      </c>
      <c r="BI56">
        <v>3.6</v>
      </c>
      <c r="BJ56" s="2">
        <f t="shared" ref="BJ56:BK56" si="54">ROUND(AVERAGE(BH56:BI56),0)</f>
        <v>4</v>
      </c>
      <c r="BK56" s="2">
        <f t="shared" si="54"/>
        <v>4</v>
      </c>
      <c r="BP56" s="12">
        <f t="shared" si="1"/>
        <v>4</v>
      </c>
      <c r="BQ56" s="12">
        <f t="shared" si="1"/>
        <v>4</v>
      </c>
    </row>
    <row r="57" spans="1:69" ht="19.5" x14ac:dyDescent="0.6">
      <c r="A57" t="s">
        <v>200</v>
      </c>
      <c r="B57" t="s">
        <v>169</v>
      </c>
      <c r="C57" t="s">
        <v>170</v>
      </c>
      <c r="D57" t="s">
        <v>214</v>
      </c>
      <c r="E57" t="s">
        <v>203</v>
      </c>
      <c r="F57" t="s">
        <v>174</v>
      </c>
      <c r="G57" t="s">
        <v>174</v>
      </c>
      <c r="H57" t="s">
        <v>175</v>
      </c>
      <c r="I57" t="s">
        <v>174</v>
      </c>
      <c r="J57" t="s">
        <v>176</v>
      </c>
      <c r="K57" t="b">
        <v>0</v>
      </c>
      <c r="L57">
        <v>10</v>
      </c>
      <c r="M57">
        <v>210</v>
      </c>
      <c r="N57">
        <v>10</v>
      </c>
      <c r="O57">
        <v>210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6</v>
      </c>
      <c r="AM57" t="s">
        <v>177</v>
      </c>
      <c r="AN57">
        <v>50</v>
      </c>
      <c r="AY57">
        <v>1.2</v>
      </c>
      <c r="AZ57">
        <v>13</v>
      </c>
      <c r="BA57">
        <v>100.5</v>
      </c>
      <c r="BB57">
        <v>16.399999999999999</v>
      </c>
      <c r="BC57">
        <v>0.6</v>
      </c>
      <c r="BD57">
        <v>14.4</v>
      </c>
      <c r="BE57">
        <v>20.8</v>
      </c>
      <c r="BF57">
        <v>17.2</v>
      </c>
      <c r="BG57">
        <v>1</v>
      </c>
      <c r="BH57">
        <v>23.6</v>
      </c>
      <c r="BI57">
        <v>22.4</v>
      </c>
      <c r="BJ57" s="2">
        <f t="shared" ref="BJ57:BK57" si="55">ROUND(AVERAGE(BH57:BI57),0)</f>
        <v>23</v>
      </c>
      <c r="BK57" s="2">
        <f t="shared" si="55"/>
        <v>23</v>
      </c>
      <c r="BP57" s="12">
        <f t="shared" si="1"/>
        <v>23</v>
      </c>
      <c r="BQ57" s="12">
        <f t="shared" si="1"/>
        <v>23</v>
      </c>
    </row>
    <row r="58" spans="1:69" ht="19.5" x14ac:dyDescent="0.6">
      <c r="A58" t="s">
        <v>200</v>
      </c>
      <c r="B58" t="s">
        <v>169</v>
      </c>
      <c r="C58" t="s">
        <v>187</v>
      </c>
      <c r="D58" t="s">
        <v>214</v>
      </c>
      <c r="E58" t="s">
        <v>203</v>
      </c>
      <c r="F58" t="s">
        <v>174</v>
      </c>
      <c r="G58" t="s">
        <v>174</v>
      </c>
      <c r="H58" t="s">
        <v>175</v>
      </c>
      <c r="I58" t="s">
        <v>174</v>
      </c>
      <c r="J58" t="s">
        <v>176</v>
      </c>
      <c r="K58" t="b">
        <v>0</v>
      </c>
      <c r="L58">
        <v>10</v>
      </c>
      <c r="M58">
        <v>210</v>
      </c>
      <c r="N58">
        <v>10</v>
      </c>
      <c r="O58">
        <v>210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6</v>
      </c>
      <c r="AM58" t="s">
        <v>177</v>
      </c>
      <c r="AN58">
        <v>50</v>
      </c>
      <c r="AY58">
        <v>3</v>
      </c>
      <c r="AZ58">
        <v>31.5</v>
      </c>
      <c r="BA58">
        <v>242.7</v>
      </c>
      <c r="BB58">
        <v>39.6</v>
      </c>
      <c r="BC58">
        <v>1.5</v>
      </c>
      <c r="BD58">
        <v>34.799999999999997</v>
      </c>
      <c r="BE58">
        <v>50.2</v>
      </c>
      <c r="BF58">
        <v>41.6</v>
      </c>
      <c r="BG58">
        <v>2.2999999999999998</v>
      </c>
      <c r="BH58">
        <v>56.9</v>
      </c>
      <c r="BI58">
        <v>54.1</v>
      </c>
      <c r="BJ58" s="2">
        <f t="shared" ref="BJ58:BK58" si="56">ROUND(AVERAGE(BH58:BI58),0)</f>
        <v>56</v>
      </c>
      <c r="BK58" s="2">
        <f t="shared" si="56"/>
        <v>55</v>
      </c>
      <c r="BP58" s="12">
        <f t="shared" si="1"/>
        <v>56</v>
      </c>
      <c r="BQ58" s="12">
        <f t="shared" si="1"/>
        <v>55</v>
      </c>
    </row>
    <row r="59" spans="1:69" ht="19.5" x14ac:dyDescent="0.6">
      <c r="A59" t="s">
        <v>200</v>
      </c>
      <c r="B59" t="s">
        <v>169</v>
      </c>
      <c r="C59" t="s">
        <v>178</v>
      </c>
      <c r="D59" t="s">
        <v>214</v>
      </c>
      <c r="E59" t="s">
        <v>203</v>
      </c>
      <c r="F59" t="s">
        <v>174</v>
      </c>
      <c r="G59" t="s">
        <v>174</v>
      </c>
      <c r="H59" t="s">
        <v>175</v>
      </c>
      <c r="I59" t="s">
        <v>174</v>
      </c>
      <c r="J59" t="s">
        <v>176</v>
      </c>
      <c r="K59" t="b">
        <v>0</v>
      </c>
      <c r="L59">
        <v>10</v>
      </c>
      <c r="M59">
        <v>210</v>
      </c>
      <c r="N59">
        <v>10</v>
      </c>
      <c r="O59">
        <v>210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6</v>
      </c>
      <c r="AM59" t="s">
        <v>177</v>
      </c>
      <c r="AN59">
        <v>50</v>
      </c>
      <c r="AY59">
        <v>5.3</v>
      </c>
      <c r="AZ59">
        <v>56.3</v>
      </c>
      <c r="BA59">
        <v>434.5</v>
      </c>
      <c r="BB59">
        <v>71</v>
      </c>
      <c r="BC59">
        <v>2.6</v>
      </c>
      <c r="BD59">
        <v>62.3</v>
      </c>
      <c r="BE59">
        <v>89.8</v>
      </c>
      <c r="BF59">
        <v>74.400000000000006</v>
      </c>
      <c r="BG59">
        <v>4.0999999999999996</v>
      </c>
      <c r="BH59">
        <v>101.9</v>
      </c>
      <c r="BI59">
        <v>96.8</v>
      </c>
      <c r="BJ59" s="2">
        <f t="shared" ref="BJ59:BK59" si="57">ROUND(AVERAGE(BH59:BI59),0)</f>
        <v>99</v>
      </c>
      <c r="BK59" s="2">
        <f t="shared" si="57"/>
        <v>98</v>
      </c>
      <c r="BP59" s="12">
        <f t="shared" si="1"/>
        <v>99</v>
      </c>
      <c r="BQ59" s="12">
        <f t="shared" si="1"/>
        <v>98</v>
      </c>
    </row>
    <row r="60" spans="1:69" ht="19.5" x14ac:dyDescent="0.6">
      <c r="A60" t="s">
        <v>200</v>
      </c>
      <c r="B60" t="s">
        <v>169</v>
      </c>
      <c r="C60" t="s">
        <v>217</v>
      </c>
      <c r="D60" t="s">
        <v>215</v>
      </c>
      <c r="E60" t="s">
        <v>203</v>
      </c>
      <c r="F60" t="s">
        <v>174</v>
      </c>
      <c r="G60" t="s">
        <v>174</v>
      </c>
      <c r="H60" t="s">
        <v>181</v>
      </c>
      <c r="I60" t="s">
        <v>174</v>
      </c>
      <c r="J60" t="s">
        <v>176</v>
      </c>
      <c r="K60" t="b">
        <v>0</v>
      </c>
      <c r="L60">
        <v>10</v>
      </c>
      <c r="M60">
        <v>210</v>
      </c>
      <c r="N60">
        <v>10</v>
      </c>
      <c r="O60">
        <v>210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6</v>
      </c>
      <c r="AM60" t="s">
        <v>177</v>
      </c>
      <c r="AN60">
        <v>50</v>
      </c>
      <c r="AY60">
        <v>38.700000000000003</v>
      </c>
      <c r="AZ60">
        <v>53.6</v>
      </c>
      <c r="BA60">
        <v>20</v>
      </c>
      <c r="BB60">
        <v>8.1</v>
      </c>
      <c r="BC60">
        <v>3.1</v>
      </c>
      <c r="BD60">
        <v>20</v>
      </c>
      <c r="BE60">
        <v>3</v>
      </c>
      <c r="BF60">
        <v>27.4</v>
      </c>
      <c r="BG60">
        <v>2.2999999999999998</v>
      </c>
      <c r="BH60">
        <v>18</v>
      </c>
      <c r="BI60">
        <v>17.100000000000001</v>
      </c>
      <c r="BJ60" s="2">
        <f t="shared" ref="BJ60:BK60" si="58">ROUND(AVERAGE(BH60:BI60),0)</f>
        <v>18</v>
      </c>
      <c r="BK60" s="2">
        <f t="shared" si="58"/>
        <v>18</v>
      </c>
      <c r="BP60" s="12">
        <f t="shared" si="1"/>
        <v>18</v>
      </c>
      <c r="BQ60" s="12">
        <f t="shared" si="1"/>
        <v>18</v>
      </c>
    </row>
    <row r="61" spans="1:69" ht="19.5" x14ac:dyDescent="0.6">
      <c r="A61" t="s">
        <v>200</v>
      </c>
      <c r="B61" t="s">
        <v>169</v>
      </c>
      <c r="C61" t="s">
        <v>179</v>
      </c>
      <c r="D61" t="s">
        <v>215</v>
      </c>
      <c r="E61" t="s">
        <v>183</v>
      </c>
      <c r="F61" t="s">
        <v>174</v>
      </c>
      <c r="G61" t="s">
        <v>174</v>
      </c>
      <c r="H61" t="s">
        <v>181</v>
      </c>
      <c r="I61" t="s">
        <v>174</v>
      </c>
      <c r="J61" t="s">
        <v>176</v>
      </c>
      <c r="K61" t="b">
        <v>0</v>
      </c>
      <c r="L61">
        <v>10</v>
      </c>
      <c r="M61">
        <v>210</v>
      </c>
      <c r="N61">
        <v>10</v>
      </c>
      <c r="O61">
        <v>210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6</v>
      </c>
      <c r="AM61" t="s">
        <v>177</v>
      </c>
      <c r="AN61">
        <v>50</v>
      </c>
      <c r="AY61">
        <v>109.2</v>
      </c>
      <c r="AZ61">
        <v>151.5</v>
      </c>
      <c r="BA61">
        <v>56.5</v>
      </c>
      <c r="BB61">
        <v>22.9</v>
      </c>
      <c r="BC61">
        <v>8.6999999999999993</v>
      </c>
      <c r="BD61">
        <v>56.6</v>
      </c>
      <c r="BE61">
        <v>8.6</v>
      </c>
      <c r="BF61">
        <v>77.400000000000006</v>
      </c>
      <c r="BG61">
        <v>6.6</v>
      </c>
      <c r="BH61">
        <v>50.8</v>
      </c>
      <c r="BI61">
        <v>48.3</v>
      </c>
      <c r="BJ61" s="2">
        <f t="shared" ref="BJ61:BK61" si="59">ROUND(AVERAGE(BH61:BI61),0)</f>
        <v>50</v>
      </c>
      <c r="BK61" s="2">
        <f t="shared" si="59"/>
        <v>49</v>
      </c>
      <c r="BP61" s="12">
        <f t="shared" si="1"/>
        <v>50</v>
      </c>
      <c r="BQ61" s="12">
        <f t="shared" si="1"/>
        <v>49</v>
      </c>
    </row>
    <row r="62" spans="1:69" ht="19.5" x14ac:dyDescent="0.6">
      <c r="A62" t="s">
        <v>200</v>
      </c>
      <c r="B62" t="s">
        <v>169</v>
      </c>
      <c r="C62" t="s">
        <v>179</v>
      </c>
      <c r="D62" t="s">
        <v>215</v>
      </c>
      <c r="E62" t="s">
        <v>203</v>
      </c>
      <c r="F62" t="s">
        <v>174</v>
      </c>
      <c r="G62" t="s">
        <v>174</v>
      </c>
      <c r="H62" t="s">
        <v>181</v>
      </c>
      <c r="I62" t="s">
        <v>174</v>
      </c>
      <c r="J62" t="s">
        <v>176</v>
      </c>
      <c r="K62" t="b">
        <v>0</v>
      </c>
      <c r="L62">
        <v>10</v>
      </c>
      <c r="M62">
        <v>210</v>
      </c>
      <c r="N62">
        <v>10</v>
      </c>
      <c r="O62">
        <v>210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6</v>
      </c>
      <c r="AM62" t="s">
        <v>177</v>
      </c>
      <c r="AN62">
        <v>50</v>
      </c>
      <c r="AY62">
        <v>197.7</v>
      </c>
      <c r="AZ62">
        <v>274.10000000000002</v>
      </c>
      <c r="BA62">
        <v>102.2</v>
      </c>
      <c r="BB62">
        <v>41.5</v>
      </c>
      <c r="BC62">
        <v>15.8</v>
      </c>
      <c r="BD62">
        <v>102.4</v>
      </c>
      <c r="BE62">
        <v>15.5</v>
      </c>
      <c r="BF62">
        <v>140.19999999999999</v>
      </c>
      <c r="BG62">
        <v>11.9</v>
      </c>
      <c r="BH62">
        <v>92</v>
      </c>
      <c r="BI62">
        <v>87.4</v>
      </c>
      <c r="BJ62" s="2">
        <f t="shared" ref="BJ62:BK62" si="60">ROUND(AVERAGE(BH62:BI62),0)</f>
        <v>90</v>
      </c>
      <c r="BK62" s="2">
        <f t="shared" si="60"/>
        <v>89</v>
      </c>
      <c r="BP62" s="12">
        <f t="shared" si="1"/>
        <v>90</v>
      </c>
      <c r="BQ62" s="12">
        <f t="shared" si="1"/>
        <v>89</v>
      </c>
    </row>
    <row r="63" spans="1:69" ht="19.5" x14ac:dyDescent="0.6">
      <c r="A63" t="s">
        <v>200</v>
      </c>
      <c r="B63" t="s">
        <v>169</v>
      </c>
      <c r="C63" t="s">
        <v>179</v>
      </c>
      <c r="D63" t="s">
        <v>215</v>
      </c>
      <c r="E63" t="s">
        <v>219</v>
      </c>
      <c r="F63" t="s">
        <v>174</v>
      </c>
      <c r="G63" t="s">
        <v>174</v>
      </c>
      <c r="H63" t="s">
        <v>181</v>
      </c>
      <c r="I63" t="s">
        <v>174</v>
      </c>
      <c r="J63" t="s">
        <v>176</v>
      </c>
      <c r="K63" t="b">
        <v>0</v>
      </c>
      <c r="L63">
        <v>10</v>
      </c>
      <c r="M63">
        <v>210</v>
      </c>
      <c r="N63">
        <v>10</v>
      </c>
      <c r="O63">
        <v>210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6</v>
      </c>
      <c r="AM63" t="s">
        <v>177</v>
      </c>
      <c r="AN63">
        <v>50</v>
      </c>
      <c r="AY63">
        <v>1</v>
      </c>
      <c r="AZ63">
        <v>1.4</v>
      </c>
      <c r="BA63">
        <v>0.5</v>
      </c>
      <c r="BB63">
        <v>0.2</v>
      </c>
      <c r="BC63">
        <v>0.1</v>
      </c>
      <c r="BD63">
        <v>0.5</v>
      </c>
      <c r="BE63">
        <v>0.1</v>
      </c>
      <c r="BF63">
        <v>0.7</v>
      </c>
      <c r="BG63">
        <v>0.1</v>
      </c>
      <c r="BH63">
        <v>0.5</v>
      </c>
      <c r="BI63">
        <v>0.5</v>
      </c>
      <c r="BJ63" s="2">
        <f t="shared" ref="BJ63:BK63" si="61">ROUND(AVERAGE(BH63:BI63),0)</f>
        <v>1</v>
      </c>
      <c r="BK63" s="2">
        <f t="shared" si="61"/>
        <v>1</v>
      </c>
      <c r="BP63" s="12">
        <f t="shared" si="1"/>
        <v>1</v>
      </c>
      <c r="BQ63" s="12">
        <f t="shared" si="1"/>
        <v>1</v>
      </c>
    </row>
    <row r="64" spans="1:69" ht="19.5" x14ac:dyDescent="0.6">
      <c r="A64" t="s">
        <v>200</v>
      </c>
      <c r="B64" t="s">
        <v>169</v>
      </c>
      <c r="C64" t="s">
        <v>209</v>
      </c>
      <c r="D64" t="s">
        <v>215</v>
      </c>
      <c r="E64" t="s">
        <v>183</v>
      </c>
      <c r="F64" t="s">
        <v>174</v>
      </c>
      <c r="G64" t="s">
        <v>174</v>
      </c>
      <c r="H64" t="s">
        <v>181</v>
      </c>
      <c r="I64" t="s">
        <v>174</v>
      </c>
      <c r="J64" t="s">
        <v>176</v>
      </c>
      <c r="K64" t="b">
        <v>0</v>
      </c>
      <c r="L64">
        <v>10</v>
      </c>
      <c r="M64">
        <v>210</v>
      </c>
      <c r="N64">
        <v>10</v>
      </c>
      <c r="O64">
        <v>210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6</v>
      </c>
      <c r="AM64" t="s">
        <v>177</v>
      </c>
      <c r="AN64">
        <v>50</v>
      </c>
      <c r="AY64">
        <v>115.5</v>
      </c>
      <c r="AZ64">
        <v>160.1</v>
      </c>
      <c r="BA64">
        <v>59.7</v>
      </c>
      <c r="BB64">
        <v>24.3</v>
      </c>
      <c r="BC64">
        <v>9.1999999999999993</v>
      </c>
      <c r="BD64">
        <v>59.8</v>
      </c>
      <c r="BE64">
        <v>9.1</v>
      </c>
      <c r="BF64">
        <v>81.900000000000006</v>
      </c>
      <c r="BG64">
        <v>7</v>
      </c>
      <c r="BH64">
        <v>53.7</v>
      </c>
      <c r="BI64">
        <v>51</v>
      </c>
      <c r="BJ64" s="2">
        <f t="shared" ref="BJ64:BK64" si="62">ROUND(AVERAGE(BH64:BI64),0)</f>
        <v>52</v>
      </c>
      <c r="BK64" s="2">
        <f t="shared" si="62"/>
        <v>52</v>
      </c>
      <c r="BP64" s="12">
        <f t="shared" si="1"/>
        <v>52</v>
      </c>
      <c r="BQ64" s="12">
        <f t="shared" si="1"/>
        <v>52</v>
      </c>
    </row>
    <row r="65" spans="1:69" ht="19.5" x14ac:dyDescent="0.6">
      <c r="A65" t="s">
        <v>200</v>
      </c>
      <c r="B65" t="s">
        <v>169</v>
      </c>
      <c r="C65" t="s">
        <v>209</v>
      </c>
      <c r="D65" t="s">
        <v>215</v>
      </c>
      <c r="E65" t="s">
        <v>203</v>
      </c>
      <c r="F65" t="s">
        <v>174</v>
      </c>
      <c r="G65" t="s">
        <v>174</v>
      </c>
      <c r="H65" t="s">
        <v>181</v>
      </c>
      <c r="I65" t="s">
        <v>174</v>
      </c>
      <c r="J65" t="s">
        <v>176</v>
      </c>
      <c r="K65" t="b">
        <v>0</v>
      </c>
      <c r="L65">
        <v>10</v>
      </c>
      <c r="M65">
        <v>210</v>
      </c>
      <c r="N65">
        <v>10</v>
      </c>
      <c r="O65">
        <v>210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6</v>
      </c>
      <c r="AM65" t="s">
        <v>177</v>
      </c>
      <c r="AN65">
        <v>50</v>
      </c>
      <c r="AY65">
        <v>60.7</v>
      </c>
      <c r="AZ65">
        <v>84.2</v>
      </c>
      <c r="BA65">
        <v>31.4</v>
      </c>
      <c r="BB65">
        <v>12.7</v>
      </c>
      <c r="BC65">
        <v>4.8</v>
      </c>
      <c r="BD65">
        <v>31.5</v>
      </c>
      <c r="BE65">
        <v>4.8</v>
      </c>
      <c r="BF65">
        <v>43</v>
      </c>
      <c r="BG65">
        <v>3.7</v>
      </c>
      <c r="BH65">
        <v>28.2</v>
      </c>
      <c r="BI65">
        <v>26.8</v>
      </c>
      <c r="BJ65" s="2">
        <f t="shared" ref="BJ65:BK65" si="63">ROUND(AVERAGE(BH65:BI65),0)</f>
        <v>28</v>
      </c>
      <c r="BK65" s="2">
        <f t="shared" si="63"/>
        <v>27</v>
      </c>
      <c r="BP65" s="12">
        <f t="shared" si="1"/>
        <v>28</v>
      </c>
      <c r="BQ65" s="12">
        <f t="shared" si="1"/>
        <v>27</v>
      </c>
    </row>
    <row r="66" spans="1:69" ht="19.5" x14ac:dyDescent="0.6">
      <c r="A66" t="s">
        <v>200</v>
      </c>
      <c r="B66" t="s">
        <v>169</v>
      </c>
      <c r="C66" t="s">
        <v>209</v>
      </c>
      <c r="D66" t="s">
        <v>215</v>
      </c>
      <c r="E66" t="s">
        <v>219</v>
      </c>
      <c r="F66" t="s">
        <v>174</v>
      </c>
      <c r="G66" t="s">
        <v>174</v>
      </c>
      <c r="H66" t="s">
        <v>181</v>
      </c>
      <c r="I66" t="s">
        <v>174</v>
      </c>
      <c r="J66" t="s">
        <v>176</v>
      </c>
      <c r="K66" t="b">
        <v>0</v>
      </c>
      <c r="L66">
        <v>10</v>
      </c>
      <c r="M66">
        <v>210</v>
      </c>
      <c r="N66">
        <v>10</v>
      </c>
      <c r="O66">
        <v>210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6</v>
      </c>
      <c r="AM66" t="s">
        <v>177</v>
      </c>
      <c r="AN66">
        <v>50</v>
      </c>
      <c r="AY66">
        <v>2.2000000000000002</v>
      </c>
      <c r="AZ66">
        <v>3.1</v>
      </c>
      <c r="BA66">
        <v>1.1000000000000001</v>
      </c>
      <c r="BB66">
        <v>0.5</v>
      </c>
      <c r="BC66">
        <v>0.2</v>
      </c>
      <c r="BD66">
        <v>1.1000000000000001</v>
      </c>
      <c r="BE66">
        <v>0.2</v>
      </c>
      <c r="BF66">
        <v>1.6</v>
      </c>
      <c r="BG66">
        <v>0.1</v>
      </c>
      <c r="BH66">
        <v>1</v>
      </c>
      <c r="BI66">
        <v>1</v>
      </c>
      <c r="BJ66" s="2">
        <f t="shared" ref="BJ66:BK66" si="64">ROUND(AVERAGE(BH66:BI66),0)</f>
        <v>1</v>
      </c>
      <c r="BK66" s="2">
        <f t="shared" si="64"/>
        <v>1</v>
      </c>
      <c r="BP66" s="12">
        <f t="shared" si="1"/>
        <v>1</v>
      </c>
      <c r="BQ66" s="12">
        <f t="shared" si="1"/>
        <v>1</v>
      </c>
    </row>
    <row r="67" spans="1:69" ht="19.5" x14ac:dyDescent="0.6">
      <c r="A67" t="s">
        <v>200</v>
      </c>
      <c r="B67" t="s">
        <v>169</v>
      </c>
      <c r="C67" t="s">
        <v>218</v>
      </c>
      <c r="D67" t="s">
        <v>215</v>
      </c>
      <c r="E67" t="s">
        <v>183</v>
      </c>
      <c r="F67" t="s">
        <v>174</v>
      </c>
      <c r="G67" t="s">
        <v>174</v>
      </c>
      <c r="H67" t="s">
        <v>181</v>
      </c>
      <c r="I67" t="s">
        <v>174</v>
      </c>
      <c r="J67" t="s">
        <v>176</v>
      </c>
      <c r="K67" t="b">
        <v>0</v>
      </c>
      <c r="L67">
        <v>10</v>
      </c>
      <c r="M67">
        <v>210</v>
      </c>
      <c r="N67">
        <v>10</v>
      </c>
      <c r="O67">
        <v>210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6</v>
      </c>
      <c r="AM67" t="s">
        <v>177</v>
      </c>
      <c r="AN67">
        <v>50</v>
      </c>
      <c r="AY67">
        <v>198</v>
      </c>
      <c r="AZ67">
        <v>274.5</v>
      </c>
      <c r="BA67">
        <v>102.4</v>
      </c>
      <c r="BB67">
        <v>41.6</v>
      </c>
      <c r="BC67">
        <v>15.8</v>
      </c>
      <c r="BD67">
        <v>102.6</v>
      </c>
      <c r="BE67">
        <v>15.5</v>
      </c>
      <c r="BF67">
        <v>140.4</v>
      </c>
      <c r="BG67">
        <v>11.9</v>
      </c>
      <c r="BH67">
        <v>92.1</v>
      </c>
      <c r="BI67">
        <v>87.5</v>
      </c>
      <c r="BJ67" s="2">
        <f t="shared" ref="BJ67:BK67" si="65">ROUND(AVERAGE(BH67:BI67),0)</f>
        <v>90</v>
      </c>
      <c r="BK67" s="2">
        <f t="shared" si="65"/>
        <v>89</v>
      </c>
      <c r="BP67" s="12">
        <f t="shared" ref="BP67:BQ130" si="66">BJ67+BM67</f>
        <v>90</v>
      </c>
      <c r="BQ67" s="12">
        <f t="shared" si="66"/>
        <v>89</v>
      </c>
    </row>
    <row r="68" spans="1:69" ht="19.5" x14ac:dyDescent="0.6">
      <c r="A68" t="s">
        <v>200</v>
      </c>
      <c r="B68" t="s">
        <v>169</v>
      </c>
      <c r="C68" t="s">
        <v>218</v>
      </c>
      <c r="D68" t="s">
        <v>215</v>
      </c>
      <c r="E68" t="s">
        <v>203</v>
      </c>
      <c r="F68" t="s">
        <v>174</v>
      </c>
      <c r="G68" t="s">
        <v>174</v>
      </c>
      <c r="H68" t="s">
        <v>181</v>
      </c>
      <c r="I68" t="s">
        <v>174</v>
      </c>
      <c r="J68" t="s">
        <v>176</v>
      </c>
      <c r="K68" t="b">
        <v>0</v>
      </c>
      <c r="L68">
        <v>10</v>
      </c>
      <c r="M68">
        <v>210</v>
      </c>
      <c r="N68">
        <v>10</v>
      </c>
      <c r="O68">
        <v>210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6</v>
      </c>
      <c r="AM68" t="s">
        <v>177</v>
      </c>
      <c r="AN68">
        <v>50</v>
      </c>
      <c r="AY68">
        <v>29</v>
      </c>
      <c r="AZ68">
        <v>40.200000000000003</v>
      </c>
      <c r="BA68">
        <v>15</v>
      </c>
      <c r="BB68">
        <v>6.1</v>
      </c>
      <c r="BC68">
        <v>2.2999999999999998</v>
      </c>
      <c r="BD68">
        <v>15</v>
      </c>
      <c r="BE68">
        <v>2.2999999999999998</v>
      </c>
      <c r="BF68">
        <v>20.6</v>
      </c>
      <c r="BG68">
        <v>1.7</v>
      </c>
      <c r="BH68">
        <v>13.5</v>
      </c>
      <c r="BI68">
        <v>12.8</v>
      </c>
      <c r="BJ68" s="2">
        <f t="shared" ref="BJ68:BK68" si="67">ROUND(AVERAGE(BH68:BI68),0)</f>
        <v>13</v>
      </c>
      <c r="BK68" s="2">
        <f t="shared" si="67"/>
        <v>13</v>
      </c>
      <c r="BP68" s="12">
        <f t="shared" si="66"/>
        <v>13</v>
      </c>
      <c r="BQ68" s="12">
        <f t="shared" si="66"/>
        <v>13</v>
      </c>
    </row>
    <row r="69" spans="1:69" ht="19.5" x14ac:dyDescent="0.6">
      <c r="A69" t="s">
        <v>200</v>
      </c>
      <c r="B69" t="s">
        <v>169</v>
      </c>
      <c r="C69" t="s">
        <v>185</v>
      </c>
      <c r="D69" t="s">
        <v>215</v>
      </c>
      <c r="E69" t="s">
        <v>183</v>
      </c>
      <c r="F69" t="s">
        <v>174</v>
      </c>
      <c r="G69" t="s">
        <v>174</v>
      </c>
      <c r="H69" t="s">
        <v>181</v>
      </c>
      <c r="I69" t="s">
        <v>174</v>
      </c>
      <c r="J69" t="s">
        <v>176</v>
      </c>
      <c r="K69" t="b">
        <v>0</v>
      </c>
      <c r="L69">
        <v>10</v>
      </c>
      <c r="M69">
        <v>210</v>
      </c>
      <c r="N69">
        <v>10</v>
      </c>
      <c r="O69">
        <v>210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6</v>
      </c>
      <c r="AM69" t="s">
        <v>177</v>
      </c>
      <c r="AN69">
        <v>50</v>
      </c>
      <c r="AY69">
        <v>402.2</v>
      </c>
      <c r="AZ69">
        <v>557.70000000000005</v>
      </c>
      <c r="BA69">
        <v>208</v>
      </c>
      <c r="BB69">
        <v>84.5</v>
      </c>
      <c r="BC69">
        <v>32.1</v>
      </c>
      <c r="BD69">
        <v>208.4</v>
      </c>
      <c r="BE69">
        <v>31.5</v>
      </c>
      <c r="BF69">
        <v>285.2</v>
      </c>
      <c r="BG69">
        <v>24.3</v>
      </c>
      <c r="BH69">
        <v>187.1</v>
      </c>
      <c r="BI69">
        <v>177.8</v>
      </c>
      <c r="BJ69" s="2">
        <f t="shared" ref="BJ69:BK69" si="68">ROUND(AVERAGE(BH69:BI69),0)</f>
        <v>182</v>
      </c>
      <c r="BK69" s="2">
        <f t="shared" si="68"/>
        <v>180</v>
      </c>
      <c r="BP69" s="12">
        <f t="shared" si="66"/>
        <v>182</v>
      </c>
      <c r="BQ69" s="12">
        <f t="shared" si="66"/>
        <v>180</v>
      </c>
    </row>
    <row r="70" spans="1:69" ht="19.5" x14ac:dyDescent="0.6">
      <c r="A70" t="s">
        <v>200</v>
      </c>
      <c r="B70" t="s">
        <v>169</v>
      </c>
      <c r="C70" t="s">
        <v>185</v>
      </c>
      <c r="D70" t="s">
        <v>215</v>
      </c>
      <c r="E70" t="s">
        <v>203</v>
      </c>
      <c r="F70" t="s">
        <v>174</v>
      </c>
      <c r="G70" t="s">
        <v>174</v>
      </c>
      <c r="H70" t="s">
        <v>181</v>
      </c>
      <c r="I70" t="s">
        <v>174</v>
      </c>
      <c r="J70" t="s">
        <v>176</v>
      </c>
      <c r="K70" t="b">
        <v>0</v>
      </c>
      <c r="L70">
        <v>10</v>
      </c>
      <c r="M70">
        <v>210</v>
      </c>
      <c r="N70">
        <v>10</v>
      </c>
      <c r="O70">
        <v>210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6</v>
      </c>
      <c r="AM70" t="s">
        <v>177</v>
      </c>
      <c r="AN70">
        <v>50</v>
      </c>
      <c r="AY70">
        <v>92</v>
      </c>
      <c r="AZ70">
        <v>127.6</v>
      </c>
      <c r="BA70">
        <v>47.6</v>
      </c>
      <c r="BB70">
        <v>19.3</v>
      </c>
      <c r="BC70">
        <v>7.3</v>
      </c>
      <c r="BD70">
        <v>47.7</v>
      </c>
      <c r="BE70">
        <v>7.2</v>
      </c>
      <c r="BF70">
        <v>65.3</v>
      </c>
      <c r="BG70">
        <v>5.6</v>
      </c>
      <c r="BH70">
        <v>42.8</v>
      </c>
      <c r="BI70">
        <v>40.700000000000003</v>
      </c>
      <c r="BJ70" s="2">
        <f t="shared" ref="BJ70:BK70" si="69">ROUND(AVERAGE(BH70:BI70),0)</f>
        <v>42</v>
      </c>
      <c r="BK70" s="2">
        <f t="shared" si="69"/>
        <v>41</v>
      </c>
      <c r="BP70" s="12">
        <f t="shared" si="66"/>
        <v>42</v>
      </c>
      <c r="BQ70" s="12">
        <f t="shared" si="66"/>
        <v>41</v>
      </c>
    </row>
    <row r="71" spans="1:69" ht="19.5" x14ac:dyDescent="0.6">
      <c r="A71" t="s">
        <v>200</v>
      </c>
      <c r="B71" t="s">
        <v>169</v>
      </c>
      <c r="C71" t="s">
        <v>185</v>
      </c>
      <c r="D71" t="s">
        <v>215</v>
      </c>
      <c r="E71" t="s">
        <v>219</v>
      </c>
      <c r="F71" t="s">
        <v>174</v>
      </c>
      <c r="G71" t="s">
        <v>174</v>
      </c>
      <c r="H71" t="s">
        <v>181</v>
      </c>
      <c r="I71" t="s">
        <v>174</v>
      </c>
      <c r="J71" t="s">
        <v>176</v>
      </c>
      <c r="K71" t="b">
        <v>0</v>
      </c>
      <c r="L71">
        <v>10</v>
      </c>
      <c r="M71">
        <v>210</v>
      </c>
      <c r="N71">
        <v>10</v>
      </c>
      <c r="O71">
        <v>210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6</v>
      </c>
      <c r="AM71" t="s">
        <v>177</v>
      </c>
      <c r="AN71">
        <v>50</v>
      </c>
      <c r="AY71">
        <v>1</v>
      </c>
      <c r="AZ71">
        <v>1.4</v>
      </c>
      <c r="BA71">
        <v>0.5</v>
      </c>
      <c r="BB71">
        <v>0.2</v>
      </c>
      <c r="BC71">
        <v>0.1</v>
      </c>
      <c r="BD71">
        <v>0.5</v>
      </c>
      <c r="BE71">
        <v>0.1</v>
      </c>
      <c r="BF71">
        <v>0.7</v>
      </c>
      <c r="BG71">
        <v>0.1</v>
      </c>
      <c r="BH71">
        <v>0.5</v>
      </c>
      <c r="BI71">
        <v>0.5</v>
      </c>
      <c r="BJ71" s="2">
        <f t="shared" ref="BJ71:BK71" si="70">ROUND(AVERAGE(BH71:BI71),0)</f>
        <v>1</v>
      </c>
      <c r="BK71" s="2">
        <f t="shared" si="70"/>
        <v>1</v>
      </c>
      <c r="BP71" s="12">
        <f t="shared" si="66"/>
        <v>1</v>
      </c>
      <c r="BQ71" s="12">
        <f t="shared" si="66"/>
        <v>1</v>
      </c>
    </row>
    <row r="72" spans="1:69" ht="19.5" x14ac:dyDescent="0.6">
      <c r="A72" t="s">
        <v>200</v>
      </c>
      <c r="B72" t="s">
        <v>169</v>
      </c>
      <c r="C72" t="s">
        <v>190</v>
      </c>
      <c r="D72" t="s">
        <v>215</v>
      </c>
      <c r="E72" t="s">
        <v>203</v>
      </c>
      <c r="F72" t="s">
        <v>174</v>
      </c>
      <c r="G72" t="s">
        <v>174</v>
      </c>
      <c r="H72" t="s">
        <v>175</v>
      </c>
      <c r="I72" t="s">
        <v>174</v>
      </c>
      <c r="J72" t="s">
        <v>176</v>
      </c>
      <c r="K72" t="b">
        <v>0</v>
      </c>
      <c r="L72">
        <v>10</v>
      </c>
      <c r="M72">
        <v>210</v>
      </c>
      <c r="N72">
        <v>10</v>
      </c>
      <c r="O72">
        <v>210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6</v>
      </c>
      <c r="AM72" t="s">
        <v>177</v>
      </c>
      <c r="AN72">
        <v>50</v>
      </c>
      <c r="AY72">
        <v>43.5</v>
      </c>
      <c r="AZ72">
        <v>60.3</v>
      </c>
      <c r="BA72">
        <v>22.5</v>
      </c>
      <c r="BB72">
        <v>9.1</v>
      </c>
      <c r="BC72">
        <v>3.5</v>
      </c>
      <c r="BD72">
        <v>22.5</v>
      </c>
      <c r="BE72">
        <v>3.4</v>
      </c>
      <c r="BF72">
        <v>30.8</v>
      </c>
      <c r="BG72">
        <v>2.6</v>
      </c>
      <c r="BH72">
        <v>20.2</v>
      </c>
      <c r="BI72">
        <v>19.2</v>
      </c>
      <c r="BJ72" s="2">
        <f t="shared" ref="BJ72:BK72" si="71">ROUND(AVERAGE(BH72:BI72),0)</f>
        <v>20</v>
      </c>
      <c r="BK72" s="2">
        <f t="shared" si="71"/>
        <v>20</v>
      </c>
      <c r="BP72" s="12">
        <f t="shared" si="66"/>
        <v>20</v>
      </c>
      <c r="BQ72" s="12">
        <f t="shared" si="66"/>
        <v>20</v>
      </c>
    </row>
    <row r="73" spans="1:69" ht="19.5" x14ac:dyDescent="0.6">
      <c r="A73" t="s">
        <v>200</v>
      </c>
      <c r="B73" t="s">
        <v>169</v>
      </c>
      <c r="C73" t="s">
        <v>196</v>
      </c>
      <c r="D73" t="s">
        <v>215</v>
      </c>
      <c r="E73" t="s">
        <v>203</v>
      </c>
      <c r="F73" t="s">
        <v>174</v>
      </c>
      <c r="G73" t="s">
        <v>174</v>
      </c>
      <c r="H73" t="s">
        <v>175</v>
      </c>
      <c r="I73" t="s">
        <v>174</v>
      </c>
      <c r="J73" t="s">
        <v>176</v>
      </c>
      <c r="K73" t="b">
        <v>0</v>
      </c>
      <c r="L73">
        <v>10</v>
      </c>
      <c r="M73">
        <v>210</v>
      </c>
      <c r="N73">
        <v>10</v>
      </c>
      <c r="O73">
        <v>210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6</v>
      </c>
      <c r="AM73" t="s">
        <v>177</v>
      </c>
      <c r="AN73">
        <v>50</v>
      </c>
      <c r="AY73">
        <v>23.6</v>
      </c>
      <c r="AZ73">
        <v>32.700000000000003</v>
      </c>
      <c r="BA73">
        <v>12.2</v>
      </c>
      <c r="BB73">
        <v>4.9000000000000004</v>
      </c>
      <c r="BC73">
        <v>1.9</v>
      </c>
      <c r="BD73">
        <v>12.2</v>
      </c>
      <c r="BE73">
        <v>1.8</v>
      </c>
      <c r="BF73">
        <v>16.7</v>
      </c>
      <c r="BG73">
        <v>1.4</v>
      </c>
      <c r="BH73">
        <v>11</v>
      </c>
      <c r="BI73">
        <v>10.4</v>
      </c>
      <c r="BJ73" s="2">
        <f t="shared" ref="BJ73:BK73" si="72">ROUND(AVERAGE(BH73:BI73),0)</f>
        <v>11</v>
      </c>
      <c r="BK73" s="2">
        <f t="shared" si="72"/>
        <v>11</v>
      </c>
      <c r="BP73" s="12">
        <f t="shared" si="66"/>
        <v>11</v>
      </c>
      <c r="BQ73" s="12">
        <f t="shared" si="66"/>
        <v>11</v>
      </c>
    </row>
    <row r="74" spans="1:69" ht="19.5" x14ac:dyDescent="0.6">
      <c r="A74" t="s">
        <v>200</v>
      </c>
      <c r="B74" t="s">
        <v>169</v>
      </c>
      <c r="C74" t="s">
        <v>170</v>
      </c>
      <c r="D74" t="s">
        <v>215</v>
      </c>
      <c r="E74" t="s">
        <v>203</v>
      </c>
      <c r="F74" t="s">
        <v>174</v>
      </c>
      <c r="G74" t="s">
        <v>174</v>
      </c>
      <c r="H74" t="s">
        <v>175</v>
      </c>
      <c r="I74" t="s">
        <v>174</v>
      </c>
      <c r="J74" t="s">
        <v>176</v>
      </c>
      <c r="K74" t="b">
        <v>0</v>
      </c>
      <c r="L74">
        <v>10</v>
      </c>
      <c r="M74">
        <v>210</v>
      </c>
      <c r="N74">
        <v>10</v>
      </c>
      <c r="O74">
        <v>210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6</v>
      </c>
      <c r="AM74" t="s">
        <v>177</v>
      </c>
      <c r="AN74">
        <v>50</v>
      </c>
      <c r="AY74">
        <v>195.9</v>
      </c>
      <c r="AZ74">
        <v>271.60000000000002</v>
      </c>
      <c r="BA74">
        <v>101.3</v>
      </c>
      <c r="BB74">
        <v>41.1</v>
      </c>
      <c r="BC74">
        <v>15.6</v>
      </c>
      <c r="BD74">
        <v>101.5</v>
      </c>
      <c r="BE74">
        <v>15.4</v>
      </c>
      <c r="BF74">
        <v>138.9</v>
      </c>
      <c r="BG74">
        <v>11.8</v>
      </c>
      <c r="BH74">
        <v>91.1</v>
      </c>
      <c r="BI74">
        <v>86.6</v>
      </c>
      <c r="BJ74" s="2">
        <f t="shared" ref="BJ74:BK74" si="73">ROUND(AVERAGE(BH74:BI74),0)</f>
        <v>89</v>
      </c>
      <c r="BK74" s="2">
        <f t="shared" si="73"/>
        <v>88</v>
      </c>
      <c r="BP74" s="12">
        <f t="shared" si="66"/>
        <v>89</v>
      </c>
      <c r="BQ74" s="12">
        <f t="shared" si="66"/>
        <v>88</v>
      </c>
    </row>
    <row r="75" spans="1:69" ht="19.5" x14ac:dyDescent="0.6">
      <c r="A75" t="s">
        <v>200</v>
      </c>
      <c r="B75" t="s">
        <v>169</v>
      </c>
      <c r="C75" t="s">
        <v>187</v>
      </c>
      <c r="D75" t="s">
        <v>215</v>
      </c>
      <c r="E75" t="s">
        <v>203</v>
      </c>
      <c r="F75" t="s">
        <v>174</v>
      </c>
      <c r="G75" t="s">
        <v>174</v>
      </c>
      <c r="H75" t="s">
        <v>175</v>
      </c>
      <c r="I75" t="s">
        <v>174</v>
      </c>
      <c r="J75" t="s">
        <v>176</v>
      </c>
      <c r="K75" t="b">
        <v>0</v>
      </c>
      <c r="L75">
        <v>10</v>
      </c>
      <c r="M75">
        <v>210</v>
      </c>
      <c r="N75">
        <v>10</v>
      </c>
      <c r="O75">
        <v>210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6</v>
      </c>
      <c r="AM75" t="s">
        <v>177</v>
      </c>
      <c r="AN75">
        <v>50</v>
      </c>
      <c r="AY75">
        <v>295.5</v>
      </c>
      <c r="AZ75">
        <v>409.7</v>
      </c>
      <c r="BA75">
        <v>152.80000000000001</v>
      </c>
      <c r="BB75">
        <v>62.1</v>
      </c>
      <c r="BC75">
        <v>23.5</v>
      </c>
      <c r="BD75">
        <v>153.1</v>
      </c>
      <c r="BE75">
        <v>23.2</v>
      </c>
      <c r="BF75">
        <v>209.5</v>
      </c>
      <c r="BG75">
        <v>17.8</v>
      </c>
      <c r="BH75">
        <v>137.5</v>
      </c>
      <c r="BI75">
        <v>130.6</v>
      </c>
      <c r="BJ75" s="2">
        <f t="shared" ref="BJ75:BK75" si="74">ROUND(AVERAGE(BH75:BI75),0)</f>
        <v>134</v>
      </c>
      <c r="BK75" s="2">
        <f t="shared" si="74"/>
        <v>132</v>
      </c>
      <c r="BP75" s="12">
        <f t="shared" si="66"/>
        <v>134</v>
      </c>
      <c r="BQ75" s="12">
        <f t="shared" si="66"/>
        <v>132</v>
      </c>
    </row>
    <row r="76" spans="1:69" ht="19.5" x14ac:dyDescent="0.6">
      <c r="A76" t="s">
        <v>200</v>
      </c>
      <c r="B76" t="s">
        <v>169</v>
      </c>
      <c r="C76" t="s">
        <v>178</v>
      </c>
      <c r="D76" t="s">
        <v>215</v>
      </c>
      <c r="E76" t="s">
        <v>203</v>
      </c>
      <c r="F76" t="s">
        <v>174</v>
      </c>
      <c r="G76" t="s">
        <v>174</v>
      </c>
      <c r="H76" t="s">
        <v>175</v>
      </c>
      <c r="I76" t="s">
        <v>174</v>
      </c>
      <c r="J76" t="s">
        <v>176</v>
      </c>
      <c r="K76" t="b">
        <v>0</v>
      </c>
      <c r="L76">
        <v>10</v>
      </c>
      <c r="M76">
        <v>210</v>
      </c>
      <c r="N76">
        <v>10</v>
      </c>
      <c r="O76">
        <v>210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6</v>
      </c>
      <c r="AM76" t="s">
        <v>177</v>
      </c>
      <c r="AN76">
        <v>50</v>
      </c>
      <c r="AY76">
        <v>717.6</v>
      </c>
      <c r="AZ76">
        <v>995.1</v>
      </c>
      <c r="BA76">
        <v>371.1</v>
      </c>
      <c r="BB76">
        <v>150.69999999999999</v>
      </c>
      <c r="BC76">
        <v>57.2</v>
      </c>
      <c r="BD76">
        <v>371.9</v>
      </c>
      <c r="BE76">
        <v>56.2</v>
      </c>
      <c r="BF76">
        <v>508.9</v>
      </c>
      <c r="BG76">
        <v>43.3</v>
      </c>
      <c r="BH76">
        <v>333.8</v>
      </c>
      <c r="BI76">
        <v>317.2</v>
      </c>
      <c r="BJ76" s="2">
        <f t="shared" ref="BJ76:BK76" si="75">ROUND(AVERAGE(BH76:BI76),0)</f>
        <v>326</v>
      </c>
      <c r="BK76" s="2">
        <f t="shared" si="75"/>
        <v>322</v>
      </c>
      <c r="BP76" s="12">
        <f t="shared" si="66"/>
        <v>326</v>
      </c>
      <c r="BQ76" s="12">
        <f t="shared" si="66"/>
        <v>322</v>
      </c>
    </row>
    <row r="77" spans="1:69" ht="19.5" x14ac:dyDescent="0.6">
      <c r="A77" t="s">
        <v>200</v>
      </c>
      <c r="B77" t="s">
        <v>169</v>
      </c>
      <c r="C77" t="s">
        <v>217</v>
      </c>
      <c r="D77" t="s">
        <v>216</v>
      </c>
      <c r="E77" t="s">
        <v>203</v>
      </c>
      <c r="F77" t="s">
        <v>174</v>
      </c>
      <c r="G77" t="s">
        <v>174</v>
      </c>
      <c r="H77" t="s">
        <v>181</v>
      </c>
      <c r="I77" t="s">
        <v>174</v>
      </c>
      <c r="J77" t="s">
        <v>176</v>
      </c>
      <c r="K77" t="b">
        <v>0</v>
      </c>
      <c r="L77">
        <v>10</v>
      </c>
      <c r="M77">
        <v>210</v>
      </c>
      <c r="N77">
        <v>10</v>
      </c>
      <c r="O77">
        <v>210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6</v>
      </c>
      <c r="AM77" t="s">
        <v>177</v>
      </c>
      <c r="AN77">
        <v>50</v>
      </c>
      <c r="AY77">
        <v>1.5</v>
      </c>
      <c r="AZ77">
        <v>11.4</v>
      </c>
      <c r="BA77">
        <v>14.6</v>
      </c>
      <c r="BB77">
        <v>15.9</v>
      </c>
      <c r="BC77">
        <v>0.7</v>
      </c>
      <c r="BD77">
        <v>12.9</v>
      </c>
      <c r="BE77">
        <v>55.8</v>
      </c>
      <c r="BF77">
        <v>5.5</v>
      </c>
      <c r="BG77">
        <v>1.1000000000000001</v>
      </c>
      <c r="BH77">
        <v>18</v>
      </c>
      <c r="BI77">
        <v>17.100000000000001</v>
      </c>
      <c r="BJ77" s="2">
        <f t="shared" ref="BJ77:BK77" si="76">ROUND(AVERAGE(BH77:BI77),0)</f>
        <v>18</v>
      </c>
      <c r="BK77" s="2">
        <f t="shared" si="76"/>
        <v>18</v>
      </c>
      <c r="BP77" s="12">
        <f t="shared" si="66"/>
        <v>18</v>
      </c>
      <c r="BQ77" s="12">
        <f t="shared" si="66"/>
        <v>18</v>
      </c>
    </row>
    <row r="78" spans="1:69" ht="19.5" x14ac:dyDescent="0.6">
      <c r="A78" t="s">
        <v>200</v>
      </c>
      <c r="B78" t="s">
        <v>169</v>
      </c>
      <c r="C78" t="s">
        <v>179</v>
      </c>
      <c r="D78" t="s">
        <v>216</v>
      </c>
      <c r="E78" t="s">
        <v>183</v>
      </c>
      <c r="F78" t="s">
        <v>174</v>
      </c>
      <c r="G78" t="s">
        <v>174</v>
      </c>
      <c r="H78" t="s">
        <v>181</v>
      </c>
      <c r="I78" t="s">
        <v>174</v>
      </c>
      <c r="J78" t="s">
        <v>176</v>
      </c>
      <c r="K78" t="b">
        <v>0</v>
      </c>
      <c r="L78">
        <v>10</v>
      </c>
      <c r="M78">
        <v>210</v>
      </c>
      <c r="N78">
        <v>10</v>
      </c>
      <c r="O78">
        <v>210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6</v>
      </c>
      <c r="AM78" t="s">
        <v>177</v>
      </c>
      <c r="AN78">
        <v>50</v>
      </c>
      <c r="AY78">
        <v>3.9</v>
      </c>
      <c r="AZ78">
        <v>29.8</v>
      </c>
      <c r="BA78">
        <v>38.299999999999997</v>
      </c>
      <c r="BB78">
        <v>41.8</v>
      </c>
      <c r="BC78">
        <v>1.9</v>
      </c>
      <c r="BD78">
        <v>33.799999999999997</v>
      </c>
      <c r="BE78">
        <v>146.4</v>
      </c>
      <c r="BF78">
        <v>14.4</v>
      </c>
      <c r="BG78">
        <v>2.9</v>
      </c>
      <c r="BH78">
        <v>47.2</v>
      </c>
      <c r="BI78">
        <v>44.8</v>
      </c>
      <c r="BJ78" s="2">
        <f t="shared" ref="BJ78:BK78" si="77">ROUND(AVERAGE(BH78:BI78),0)</f>
        <v>46</v>
      </c>
      <c r="BK78" s="2">
        <f t="shared" si="77"/>
        <v>45</v>
      </c>
      <c r="BP78" s="12">
        <f t="shared" si="66"/>
        <v>46</v>
      </c>
      <c r="BQ78" s="12">
        <f t="shared" si="66"/>
        <v>45</v>
      </c>
    </row>
    <row r="79" spans="1:69" ht="19.5" x14ac:dyDescent="0.6">
      <c r="A79" t="s">
        <v>200</v>
      </c>
      <c r="B79" t="s">
        <v>169</v>
      </c>
      <c r="C79" t="s">
        <v>179</v>
      </c>
      <c r="D79" t="s">
        <v>216</v>
      </c>
      <c r="E79" t="s">
        <v>203</v>
      </c>
      <c r="F79" t="s">
        <v>174</v>
      </c>
      <c r="G79" t="s">
        <v>174</v>
      </c>
      <c r="H79" t="s">
        <v>181</v>
      </c>
      <c r="I79" t="s">
        <v>174</v>
      </c>
      <c r="J79" t="s">
        <v>176</v>
      </c>
      <c r="K79" t="b">
        <v>0</v>
      </c>
      <c r="L79">
        <v>10</v>
      </c>
      <c r="M79">
        <v>210</v>
      </c>
      <c r="N79">
        <v>10</v>
      </c>
      <c r="O79">
        <v>210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6</v>
      </c>
      <c r="AM79" t="s">
        <v>177</v>
      </c>
      <c r="AN79">
        <v>50</v>
      </c>
      <c r="AY79">
        <v>8.1999999999999993</v>
      </c>
      <c r="AZ79">
        <v>62.8</v>
      </c>
      <c r="BA79">
        <v>80.8</v>
      </c>
      <c r="BB79">
        <v>88.1</v>
      </c>
      <c r="BC79">
        <v>4</v>
      </c>
      <c r="BD79">
        <v>71.2</v>
      </c>
      <c r="BE79">
        <v>308.39999999999998</v>
      </c>
      <c r="BF79">
        <v>30.4</v>
      </c>
      <c r="BG79">
        <v>6</v>
      </c>
      <c r="BH79">
        <v>99.4</v>
      </c>
      <c r="BI79">
        <v>94.5</v>
      </c>
      <c r="BJ79" s="2">
        <f t="shared" ref="BJ79:BK79" si="78">ROUND(AVERAGE(BH79:BI79),0)</f>
        <v>97</v>
      </c>
      <c r="BK79" s="2">
        <f t="shared" si="78"/>
        <v>96</v>
      </c>
      <c r="BP79" s="12">
        <f t="shared" si="66"/>
        <v>97</v>
      </c>
      <c r="BQ79" s="12">
        <f t="shared" si="66"/>
        <v>96</v>
      </c>
    </row>
    <row r="80" spans="1:69" ht="19.5" x14ac:dyDescent="0.6">
      <c r="A80" t="s">
        <v>200</v>
      </c>
      <c r="B80" t="s">
        <v>169</v>
      </c>
      <c r="C80" t="s">
        <v>179</v>
      </c>
      <c r="D80" t="s">
        <v>216</v>
      </c>
      <c r="E80" t="s">
        <v>219</v>
      </c>
      <c r="F80" t="s">
        <v>174</v>
      </c>
      <c r="G80" t="s">
        <v>174</v>
      </c>
      <c r="H80" t="s">
        <v>181</v>
      </c>
      <c r="I80" t="s">
        <v>174</v>
      </c>
      <c r="J80" t="s">
        <v>176</v>
      </c>
      <c r="K80" t="b">
        <v>0</v>
      </c>
      <c r="L80">
        <v>10</v>
      </c>
      <c r="M80">
        <v>210</v>
      </c>
      <c r="N80">
        <v>10</v>
      </c>
      <c r="O80">
        <v>210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6</v>
      </c>
      <c r="AM80" t="s">
        <v>177</v>
      </c>
      <c r="AN80">
        <v>50</v>
      </c>
      <c r="AY80">
        <v>0</v>
      </c>
      <c r="AZ80">
        <v>0.4</v>
      </c>
      <c r="BA80">
        <v>0.5</v>
      </c>
      <c r="BB80">
        <v>0.5</v>
      </c>
      <c r="BC80">
        <v>0</v>
      </c>
      <c r="BD80">
        <v>0.4</v>
      </c>
      <c r="BE80">
        <v>1.9</v>
      </c>
      <c r="BF80">
        <v>0.2</v>
      </c>
      <c r="BG80">
        <v>0</v>
      </c>
      <c r="BH80">
        <v>0.6</v>
      </c>
      <c r="BI80">
        <v>0.6</v>
      </c>
      <c r="BJ80" s="2">
        <f t="shared" ref="BJ80:BK80" si="79">ROUND(AVERAGE(BH80:BI80),0)</f>
        <v>1</v>
      </c>
      <c r="BK80" s="2">
        <f t="shared" si="79"/>
        <v>1</v>
      </c>
      <c r="BP80" s="12">
        <f t="shared" si="66"/>
        <v>1</v>
      </c>
      <c r="BQ80" s="12">
        <f t="shared" si="66"/>
        <v>1</v>
      </c>
    </row>
    <row r="81" spans="1:69" ht="19.5" x14ac:dyDescent="0.6">
      <c r="A81" t="s">
        <v>200</v>
      </c>
      <c r="B81" t="s">
        <v>169</v>
      </c>
      <c r="C81" t="s">
        <v>209</v>
      </c>
      <c r="D81" t="s">
        <v>216</v>
      </c>
      <c r="E81" t="s">
        <v>183</v>
      </c>
      <c r="F81" t="s">
        <v>174</v>
      </c>
      <c r="G81" t="s">
        <v>174</v>
      </c>
      <c r="H81" t="s">
        <v>181</v>
      </c>
      <c r="I81" t="s">
        <v>174</v>
      </c>
      <c r="J81" t="s">
        <v>176</v>
      </c>
      <c r="K81" t="b">
        <v>0</v>
      </c>
      <c r="L81">
        <v>10</v>
      </c>
      <c r="M81">
        <v>210</v>
      </c>
      <c r="N81">
        <v>10</v>
      </c>
      <c r="O81">
        <v>210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6</v>
      </c>
      <c r="AM81" t="s">
        <v>177</v>
      </c>
      <c r="AN81">
        <v>50</v>
      </c>
      <c r="AY81">
        <v>4.4000000000000004</v>
      </c>
      <c r="AZ81">
        <v>34.1</v>
      </c>
      <c r="BA81">
        <v>43.9</v>
      </c>
      <c r="BB81">
        <v>47.8</v>
      </c>
      <c r="BC81">
        <v>2.2000000000000002</v>
      </c>
      <c r="BD81">
        <v>38.6</v>
      </c>
      <c r="BE81">
        <v>167.5</v>
      </c>
      <c r="BF81">
        <v>16.5</v>
      </c>
      <c r="BG81">
        <v>3.3</v>
      </c>
      <c r="BH81">
        <v>54</v>
      </c>
      <c r="BI81">
        <v>51.3</v>
      </c>
      <c r="BJ81" s="2">
        <f t="shared" ref="BJ81:BK81" si="80">ROUND(AVERAGE(BH81:BI81),0)</f>
        <v>53</v>
      </c>
      <c r="BK81" s="2">
        <f t="shared" si="80"/>
        <v>52</v>
      </c>
      <c r="BP81" s="12">
        <f t="shared" si="66"/>
        <v>53</v>
      </c>
      <c r="BQ81" s="12">
        <f t="shared" si="66"/>
        <v>52</v>
      </c>
    </row>
    <row r="82" spans="1:69" ht="19.5" x14ac:dyDescent="0.6">
      <c r="A82" t="s">
        <v>200</v>
      </c>
      <c r="B82" t="s">
        <v>169</v>
      </c>
      <c r="C82" t="s">
        <v>209</v>
      </c>
      <c r="D82" t="s">
        <v>216</v>
      </c>
      <c r="E82" t="s">
        <v>203</v>
      </c>
      <c r="F82" t="s">
        <v>174</v>
      </c>
      <c r="G82" t="s">
        <v>174</v>
      </c>
      <c r="H82" t="s">
        <v>181</v>
      </c>
      <c r="I82" t="s">
        <v>174</v>
      </c>
      <c r="J82" t="s">
        <v>176</v>
      </c>
      <c r="K82" t="b">
        <v>0</v>
      </c>
      <c r="L82">
        <v>10</v>
      </c>
      <c r="M82">
        <v>210</v>
      </c>
      <c r="N82">
        <v>10</v>
      </c>
      <c r="O82">
        <v>210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6</v>
      </c>
      <c r="AM82" t="s">
        <v>177</v>
      </c>
      <c r="AN82">
        <v>50</v>
      </c>
      <c r="AY82">
        <v>2.1</v>
      </c>
      <c r="AZ82">
        <v>15.8</v>
      </c>
      <c r="BA82">
        <v>20.3</v>
      </c>
      <c r="BB82">
        <v>22.1</v>
      </c>
      <c r="BC82">
        <v>1</v>
      </c>
      <c r="BD82">
        <v>17.899999999999999</v>
      </c>
      <c r="BE82">
        <v>77.5</v>
      </c>
      <c r="BF82">
        <v>7.6</v>
      </c>
      <c r="BG82">
        <v>1.5</v>
      </c>
      <c r="BH82">
        <v>25</v>
      </c>
      <c r="BI82">
        <v>23.7</v>
      </c>
      <c r="BJ82" s="2">
        <f t="shared" ref="BJ82:BK82" si="81">ROUND(AVERAGE(BH82:BI82),0)</f>
        <v>24</v>
      </c>
      <c r="BK82" s="2">
        <f t="shared" si="81"/>
        <v>24</v>
      </c>
      <c r="BP82" s="12">
        <f t="shared" si="66"/>
        <v>24</v>
      </c>
      <c r="BQ82" s="12">
        <f t="shared" si="66"/>
        <v>24</v>
      </c>
    </row>
    <row r="83" spans="1:69" ht="19.5" x14ac:dyDescent="0.6">
      <c r="A83" t="s">
        <v>200</v>
      </c>
      <c r="B83" t="s">
        <v>169</v>
      </c>
      <c r="C83" t="s">
        <v>209</v>
      </c>
      <c r="D83" t="s">
        <v>216</v>
      </c>
      <c r="E83" t="s">
        <v>219</v>
      </c>
      <c r="F83" t="s">
        <v>174</v>
      </c>
      <c r="G83" t="s">
        <v>174</v>
      </c>
      <c r="H83" t="s">
        <v>181</v>
      </c>
      <c r="I83" t="s">
        <v>174</v>
      </c>
      <c r="J83" t="s">
        <v>176</v>
      </c>
      <c r="K83" t="b">
        <v>0</v>
      </c>
      <c r="L83">
        <v>10</v>
      </c>
      <c r="M83">
        <v>210</v>
      </c>
      <c r="N83">
        <v>10</v>
      </c>
      <c r="O83">
        <v>210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6</v>
      </c>
      <c r="AM83" t="s">
        <v>177</v>
      </c>
      <c r="AN83">
        <v>50</v>
      </c>
      <c r="AY83">
        <v>0.1</v>
      </c>
      <c r="AZ83">
        <v>0.7</v>
      </c>
      <c r="BA83">
        <v>1</v>
      </c>
      <c r="BB83">
        <v>1</v>
      </c>
      <c r="BC83">
        <v>0</v>
      </c>
      <c r="BD83">
        <v>0.8</v>
      </c>
      <c r="BE83">
        <v>3.7</v>
      </c>
      <c r="BF83">
        <v>0.4</v>
      </c>
      <c r="BG83">
        <v>0.1</v>
      </c>
      <c r="BH83">
        <v>1.2</v>
      </c>
      <c r="BI83">
        <v>1.1000000000000001</v>
      </c>
      <c r="BJ83" s="2">
        <f t="shared" ref="BJ83:BK83" si="82">ROUND(AVERAGE(BH83:BI83),0)</f>
        <v>1</v>
      </c>
      <c r="BK83" s="2">
        <f t="shared" si="82"/>
        <v>1</v>
      </c>
      <c r="BP83" s="12">
        <f t="shared" si="66"/>
        <v>1</v>
      </c>
      <c r="BQ83" s="12">
        <f t="shared" si="66"/>
        <v>1</v>
      </c>
    </row>
    <row r="84" spans="1:69" ht="19.5" x14ac:dyDescent="0.6">
      <c r="A84" t="s">
        <v>200</v>
      </c>
      <c r="B84" t="s">
        <v>169</v>
      </c>
      <c r="C84" t="s">
        <v>218</v>
      </c>
      <c r="D84" t="s">
        <v>216</v>
      </c>
      <c r="E84" t="s">
        <v>183</v>
      </c>
      <c r="F84" t="s">
        <v>174</v>
      </c>
      <c r="G84" t="s">
        <v>174</v>
      </c>
      <c r="H84" t="s">
        <v>181</v>
      </c>
      <c r="I84" t="s">
        <v>174</v>
      </c>
      <c r="J84" t="s">
        <v>176</v>
      </c>
      <c r="K84" t="b">
        <v>0</v>
      </c>
      <c r="L84">
        <v>10</v>
      </c>
      <c r="M84">
        <v>210</v>
      </c>
      <c r="N84">
        <v>10</v>
      </c>
      <c r="O84">
        <v>210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6</v>
      </c>
      <c r="AM84" t="s">
        <v>177</v>
      </c>
      <c r="AN84">
        <v>50</v>
      </c>
      <c r="AY84">
        <v>6.9</v>
      </c>
      <c r="AZ84">
        <v>53</v>
      </c>
      <c r="BA84">
        <v>68.2</v>
      </c>
      <c r="BB84">
        <v>74.3</v>
      </c>
      <c r="BC84">
        <v>3.4</v>
      </c>
      <c r="BD84">
        <v>60</v>
      </c>
      <c r="BE84">
        <v>260.2</v>
      </c>
      <c r="BF84">
        <v>25.6</v>
      </c>
      <c r="BG84">
        <v>5.0999999999999996</v>
      </c>
      <c r="BH84">
        <v>83.9</v>
      </c>
      <c r="BI84">
        <v>79.7</v>
      </c>
      <c r="BJ84" s="2">
        <f t="shared" ref="BJ84:BK84" si="83">ROUND(AVERAGE(BH84:BI84),0)</f>
        <v>82</v>
      </c>
      <c r="BK84" s="2">
        <f t="shared" si="83"/>
        <v>81</v>
      </c>
      <c r="BP84" s="12">
        <f t="shared" si="66"/>
        <v>82</v>
      </c>
      <c r="BQ84" s="12">
        <f t="shared" si="66"/>
        <v>81</v>
      </c>
    </row>
    <row r="85" spans="1:69" ht="19.5" x14ac:dyDescent="0.6">
      <c r="A85" t="s">
        <v>200</v>
      </c>
      <c r="B85" t="s">
        <v>169</v>
      </c>
      <c r="C85" t="s">
        <v>218</v>
      </c>
      <c r="D85" t="s">
        <v>216</v>
      </c>
      <c r="E85" t="s">
        <v>203</v>
      </c>
      <c r="F85" t="s">
        <v>174</v>
      </c>
      <c r="G85" t="s">
        <v>174</v>
      </c>
      <c r="H85" t="s">
        <v>181</v>
      </c>
      <c r="I85" t="s">
        <v>174</v>
      </c>
      <c r="J85" t="s">
        <v>176</v>
      </c>
      <c r="K85" t="b">
        <v>0</v>
      </c>
      <c r="L85">
        <v>10</v>
      </c>
      <c r="M85">
        <v>210</v>
      </c>
      <c r="N85">
        <v>10</v>
      </c>
      <c r="O85">
        <v>210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6</v>
      </c>
      <c r="AM85" t="s">
        <v>177</v>
      </c>
      <c r="AN85">
        <v>50</v>
      </c>
      <c r="AY85">
        <v>1.1000000000000001</v>
      </c>
      <c r="AZ85">
        <v>8.8000000000000007</v>
      </c>
      <c r="BA85">
        <v>11.3</v>
      </c>
      <c r="BB85">
        <v>12.4</v>
      </c>
      <c r="BC85">
        <v>0.6</v>
      </c>
      <c r="BD85">
        <v>10</v>
      </c>
      <c r="BE85">
        <v>43.3</v>
      </c>
      <c r="BF85">
        <v>4.3</v>
      </c>
      <c r="BG85">
        <v>0.8</v>
      </c>
      <c r="BH85">
        <v>13.9</v>
      </c>
      <c r="BI85">
        <v>13.3</v>
      </c>
      <c r="BJ85" s="2">
        <f t="shared" ref="BJ85:BK85" si="84">ROUND(AVERAGE(BH85:BI85),0)</f>
        <v>14</v>
      </c>
      <c r="BK85" s="2">
        <f t="shared" si="84"/>
        <v>14</v>
      </c>
      <c r="BP85" s="12">
        <f t="shared" si="66"/>
        <v>14</v>
      </c>
      <c r="BQ85" s="12">
        <f t="shared" si="66"/>
        <v>14</v>
      </c>
    </row>
    <row r="86" spans="1:69" ht="19.5" x14ac:dyDescent="0.6">
      <c r="A86" t="s">
        <v>200</v>
      </c>
      <c r="B86" t="s">
        <v>169</v>
      </c>
      <c r="C86" t="s">
        <v>185</v>
      </c>
      <c r="D86" t="s">
        <v>216</v>
      </c>
      <c r="E86" t="s">
        <v>183</v>
      </c>
      <c r="F86" t="s">
        <v>174</v>
      </c>
      <c r="G86" t="s">
        <v>174</v>
      </c>
      <c r="H86" t="s">
        <v>181</v>
      </c>
      <c r="I86" t="s">
        <v>174</v>
      </c>
      <c r="J86" t="s">
        <v>176</v>
      </c>
      <c r="K86" t="b">
        <v>0</v>
      </c>
      <c r="L86">
        <v>10</v>
      </c>
      <c r="M86">
        <v>210</v>
      </c>
      <c r="N86">
        <v>10</v>
      </c>
      <c r="O86">
        <v>210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6</v>
      </c>
      <c r="AM86" t="s">
        <v>177</v>
      </c>
      <c r="AN86">
        <v>50</v>
      </c>
      <c r="AY86">
        <v>11.4</v>
      </c>
      <c r="AZ86">
        <v>87.9</v>
      </c>
      <c r="BA86">
        <v>113</v>
      </c>
      <c r="BB86">
        <v>123.2</v>
      </c>
      <c r="BC86">
        <v>5.7</v>
      </c>
      <c r="BD86">
        <v>99.6</v>
      </c>
      <c r="BE86">
        <v>431.6</v>
      </c>
      <c r="BF86">
        <v>42.5</v>
      </c>
      <c r="BG86">
        <v>8.4</v>
      </c>
      <c r="BH86">
        <v>139.1</v>
      </c>
      <c r="BI86">
        <v>132.19999999999999</v>
      </c>
      <c r="BJ86" s="2">
        <f t="shared" ref="BJ86:BK86" si="85">ROUND(AVERAGE(BH86:BI86),0)</f>
        <v>136</v>
      </c>
      <c r="BK86" s="2">
        <f t="shared" si="85"/>
        <v>134</v>
      </c>
      <c r="BP86" s="12">
        <f t="shared" si="66"/>
        <v>136</v>
      </c>
      <c r="BQ86" s="12">
        <f t="shared" si="66"/>
        <v>134</v>
      </c>
    </row>
    <row r="87" spans="1:69" ht="19.5" x14ac:dyDescent="0.6">
      <c r="A87" t="s">
        <v>200</v>
      </c>
      <c r="B87" t="s">
        <v>169</v>
      </c>
      <c r="C87" t="s">
        <v>185</v>
      </c>
      <c r="D87" t="s">
        <v>216</v>
      </c>
      <c r="E87" t="s">
        <v>203</v>
      </c>
      <c r="F87" t="s">
        <v>174</v>
      </c>
      <c r="G87" t="s">
        <v>174</v>
      </c>
      <c r="H87" t="s">
        <v>181</v>
      </c>
      <c r="I87" t="s">
        <v>174</v>
      </c>
      <c r="J87" t="s">
        <v>176</v>
      </c>
      <c r="K87" t="b">
        <v>0</v>
      </c>
      <c r="L87">
        <v>10</v>
      </c>
      <c r="M87">
        <v>210</v>
      </c>
      <c r="N87">
        <v>10</v>
      </c>
      <c r="O87">
        <v>210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6</v>
      </c>
      <c r="AM87" t="s">
        <v>177</v>
      </c>
      <c r="AN87">
        <v>50</v>
      </c>
      <c r="AY87">
        <v>2.9</v>
      </c>
      <c r="AZ87">
        <v>22.2</v>
      </c>
      <c r="BA87">
        <v>28.5</v>
      </c>
      <c r="BB87">
        <v>31.1</v>
      </c>
      <c r="BC87">
        <v>1.4</v>
      </c>
      <c r="BD87">
        <v>25.1</v>
      </c>
      <c r="BE87">
        <v>108.9</v>
      </c>
      <c r="BF87">
        <v>10.7</v>
      </c>
      <c r="BG87">
        <v>2.1</v>
      </c>
      <c r="BH87">
        <v>35.1</v>
      </c>
      <c r="BI87">
        <v>33.4</v>
      </c>
      <c r="BJ87" s="2">
        <f t="shared" ref="BJ87:BK87" si="86">ROUND(AVERAGE(BH87:BI87),0)</f>
        <v>34</v>
      </c>
      <c r="BK87" s="2">
        <f t="shared" si="86"/>
        <v>34</v>
      </c>
      <c r="BP87" s="12">
        <f t="shared" si="66"/>
        <v>34</v>
      </c>
      <c r="BQ87" s="12">
        <f t="shared" si="66"/>
        <v>34</v>
      </c>
    </row>
    <row r="88" spans="1:69" ht="19.5" x14ac:dyDescent="0.6">
      <c r="A88" t="s">
        <v>200</v>
      </c>
      <c r="B88" t="s">
        <v>169</v>
      </c>
      <c r="C88" t="s">
        <v>190</v>
      </c>
      <c r="D88" t="s">
        <v>216</v>
      </c>
      <c r="E88" t="s">
        <v>203</v>
      </c>
      <c r="F88" t="s">
        <v>174</v>
      </c>
      <c r="G88" t="s">
        <v>174</v>
      </c>
      <c r="H88" t="s">
        <v>175</v>
      </c>
      <c r="I88" t="s">
        <v>174</v>
      </c>
      <c r="J88" t="s">
        <v>176</v>
      </c>
      <c r="K88" t="b">
        <v>0</v>
      </c>
      <c r="L88">
        <v>10</v>
      </c>
      <c r="M88">
        <v>210</v>
      </c>
      <c r="N88">
        <v>10</v>
      </c>
      <c r="O88">
        <v>210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6</v>
      </c>
      <c r="AM88" t="s">
        <v>177</v>
      </c>
      <c r="AN88">
        <v>50</v>
      </c>
      <c r="AY88">
        <v>2.4</v>
      </c>
      <c r="AZ88">
        <v>18.600000000000001</v>
      </c>
      <c r="BA88">
        <v>23.9</v>
      </c>
      <c r="BB88">
        <v>26.1</v>
      </c>
      <c r="BC88">
        <v>1.2</v>
      </c>
      <c r="BD88">
        <v>21.1</v>
      </c>
      <c r="BE88">
        <v>91.4</v>
      </c>
      <c r="BF88">
        <v>9</v>
      </c>
      <c r="BG88">
        <v>1.8</v>
      </c>
      <c r="BH88">
        <v>29.5</v>
      </c>
      <c r="BI88">
        <v>28</v>
      </c>
      <c r="BJ88" s="2">
        <f t="shared" ref="BJ88:BK88" si="87">ROUND(AVERAGE(BH88:BI88),0)</f>
        <v>29</v>
      </c>
      <c r="BK88" s="2">
        <f t="shared" si="87"/>
        <v>29</v>
      </c>
      <c r="BP88" s="12">
        <f t="shared" si="66"/>
        <v>29</v>
      </c>
      <c r="BQ88" s="12">
        <f t="shared" si="66"/>
        <v>29</v>
      </c>
    </row>
    <row r="89" spans="1:69" ht="19.5" x14ac:dyDescent="0.6">
      <c r="A89" t="s">
        <v>200</v>
      </c>
      <c r="B89" t="s">
        <v>169</v>
      </c>
      <c r="C89" t="s">
        <v>196</v>
      </c>
      <c r="D89" t="s">
        <v>216</v>
      </c>
      <c r="E89" t="s">
        <v>203</v>
      </c>
      <c r="F89" t="s">
        <v>174</v>
      </c>
      <c r="G89" t="s">
        <v>174</v>
      </c>
      <c r="H89" t="s">
        <v>175</v>
      </c>
      <c r="I89" t="s">
        <v>174</v>
      </c>
      <c r="J89" t="s">
        <v>176</v>
      </c>
      <c r="K89" t="b">
        <v>0</v>
      </c>
      <c r="L89">
        <v>10</v>
      </c>
      <c r="M89">
        <v>210</v>
      </c>
      <c r="N89">
        <v>10</v>
      </c>
      <c r="O89">
        <v>210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6</v>
      </c>
      <c r="AM89" t="s">
        <v>177</v>
      </c>
      <c r="AN89">
        <v>50</v>
      </c>
      <c r="AY89">
        <v>1.2</v>
      </c>
      <c r="AZ89">
        <v>9.1999999999999993</v>
      </c>
      <c r="BA89">
        <v>11.8</v>
      </c>
      <c r="BB89">
        <v>12.8</v>
      </c>
      <c r="BC89">
        <v>0.6</v>
      </c>
      <c r="BD89">
        <v>10.4</v>
      </c>
      <c r="BE89">
        <v>45</v>
      </c>
      <c r="BF89">
        <v>4.4000000000000004</v>
      </c>
      <c r="BG89">
        <v>0.9</v>
      </c>
      <c r="BH89">
        <v>14.5</v>
      </c>
      <c r="BI89">
        <v>13.8</v>
      </c>
      <c r="BJ89" s="2">
        <f t="shared" ref="BJ89:BK89" si="88">ROUND(AVERAGE(BH89:BI89),0)</f>
        <v>14</v>
      </c>
      <c r="BK89" s="2">
        <f t="shared" si="88"/>
        <v>14</v>
      </c>
      <c r="BP89" s="12">
        <f t="shared" si="66"/>
        <v>14</v>
      </c>
      <c r="BQ89" s="12">
        <f t="shared" si="66"/>
        <v>14</v>
      </c>
    </row>
    <row r="90" spans="1:69" ht="19.5" x14ac:dyDescent="0.6">
      <c r="A90" t="s">
        <v>200</v>
      </c>
      <c r="B90" t="s">
        <v>169</v>
      </c>
      <c r="C90" t="s">
        <v>170</v>
      </c>
      <c r="D90" t="s">
        <v>216</v>
      </c>
      <c r="E90" t="s">
        <v>203</v>
      </c>
      <c r="F90" t="s">
        <v>174</v>
      </c>
      <c r="G90" t="s">
        <v>174</v>
      </c>
      <c r="H90" t="s">
        <v>175</v>
      </c>
      <c r="I90" t="s">
        <v>174</v>
      </c>
      <c r="J90" t="s">
        <v>176</v>
      </c>
      <c r="K90" t="b">
        <v>0</v>
      </c>
      <c r="L90">
        <v>10</v>
      </c>
      <c r="M90">
        <v>210</v>
      </c>
      <c r="N90">
        <v>10</v>
      </c>
      <c r="O90">
        <v>210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6</v>
      </c>
      <c r="AM90" t="s">
        <v>177</v>
      </c>
      <c r="AN90">
        <v>50</v>
      </c>
      <c r="AY90">
        <v>10.8</v>
      </c>
      <c r="AZ90">
        <v>82.8</v>
      </c>
      <c r="BA90">
        <v>106.4</v>
      </c>
      <c r="BB90">
        <v>116</v>
      </c>
      <c r="BC90">
        <v>5.3</v>
      </c>
      <c r="BD90">
        <v>93.7</v>
      </c>
      <c r="BE90">
        <v>406.2</v>
      </c>
      <c r="BF90">
        <v>40</v>
      </c>
      <c r="BG90">
        <v>7.9</v>
      </c>
      <c r="BH90">
        <v>130.9</v>
      </c>
      <c r="BI90">
        <v>124.4</v>
      </c>
      <c r="BJ90" s="2">
        <f t="shared" ref="BJ90:BK90" si="89">ROUND(AVERAGE(BH90:BI90),0)</f>
        <v>128</v>
      </c>
      <c r="BK90" s="2">
        <f t="shared" si="89"/>
        <v>126</v>
      </c>
      <c r="BP90" s="12">
        <f t="shared" si="66"/>
        <v>128</v>
      </c>
      <c r="BQ90" s="12">
        <f t="shared" si="66"/>
        <v>126</v>
      </c>
    </row>
    <row r="91" spans="1:69" ht="19.5" x14ac:dyDescent="0.6">
      <c r="A91" t="s">
        <v>200</v>
      </c>
      <c r="B91" t="s">
        <v>169</v>
      </c>
      <c r="C91" t="s">
        <v>187</v>
      </c>
      <c r="D91" t="s">
        <v>216</v>
      </c>
      <c r="E91" t="s">
        <v>203</v>
      </c>
      <c r="F91" t="s">
        <v>174</v>
      </c>
      <c r="G91" t="s">
        <v>174</v>
      </c>
      <c r="H91" t="s">
        <v>175</v>
      </c>
      <c r="I91" t="s">
        <v>174</v>
      </c>
      <c r="J91" t="s">
        <v>176</v>
      </c>
      <c r="K91" t="b">
        <v>0</v>
      </c>
      <c r="L91">
        <v>10</v>
      </c>
      <c r="M91">
        <v>210</v>
      </c>
      <c r="N91">
        <v>10</v>
      </c>
      <c r="O91">
        <v>210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6</v>
      </c>
      <c r="AM91" t="s">
        <v>177</v>
      </c>
      <c r="AN91">
        <v>50</v>
      </c>
      <c r="AY91">
        <v>17.2</v>
      </c>
      <c r="AZ91">
        <v>131.9</v>
      </c>
      <c r="BA91">
        <v>169.6</v>
      </c>
      <c r="BB91">
        <v>184.9</v>
      </c>
      <c r="BC91">
        <v>8.5</v>
      </c>
      <c r="BD91">
        <v>149.4</v>
      </c>
      <c r="BE91">
        <v>647.6</v>
      </c>
      <c r="BF91">
        <v>63.8</v>
      </c>
      <c r="BG91">
        <v>12.6</v>
      </c>
      <c r="BH91">
        <v>208.7</v>
      </c>
      <c r="BI91">
        <v>198.3</v>
      </c>
      <c r="BJ91" s="2">
        <f t="shared" ref="BJ91:BK91" si="90">ROUND(AVERAGE(BH91:BI91),0)</f>
        <v>204</v>
      </c>
      <c r="BK91" s="2">
        <f t="shared" si="90"/>
        <v>201</v>
      </c>
      <c r="BP91" s="12">
        <f t="shared" si="66"/>
        <v>204</v>
      </c>
      <c r="BQ91" s="12">
        <f t="shared" si="66"/>
        <v>201</v>
      </c>
    </row>
    <row r="92" spans="1:69" ht="19.5" x14ac:dyDescent="0.6">
      <c r="A92" t="s">
        <v>200</v>
      </c>
      <c r="B92" t="s">
        <v>169</v>
      </c>
      <c r="C92" t="s">
        <v>178</v>
      </c>
      <c r="D92" t="s">
        <v>216</v>
      </c>
      <c r="E92" t="s">
        <v>203</v>
      </c>
      <c r="F92" t="s">
        <v>174</v>
      </c>
      <c r="G92" t="s">
        <v>174</v>
      </c>
      <c r="H92" t="s">
        <v>175</v>
      </c>
      <c r="I92" t="s">
        <v>174</v>
      </c>
      <c r="J92" t="s">
        <v>176</v>
      </c>
      <c r="K92" t="b">
        <v>0</v>
      </c>
      <c r="L92">
        <v>10</v>
      </c>
      <c r="M92">
        <v>210</v>
      </c>
      <c r="N92">
        <v>10</v>
      </c>
      <c r="O92">
        <v>210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6</v>
      </c>
      <c r="AM92" t="s">
        <v>177</v>
      </c>
      <c r="AN92">
        <v>50</v>
      </c>
      <c r="AY92">
        <v>37.299999999999997</v>
      </c>
      <c r="AZ92">
        <v>286.2</v>
      </c>
      <c r="BA92">
        <v>367.9</v>
      </c>
      <c r="BB92">
        <v>401.1</v>
      </c>
      <c r="BC92">
        <v>18.399999999999999</v>
      </c>
      <c r="BD92">
        <v>324.2</v>
      </c>
      <c r="BE92">
        <v>1404.7</v>
      </c>
      <c r="BF92">
        <v>138.4</v>
      </c>
      <c r="BG92">
        <v>27.4</v>
      </c>
      <c r="BH92">
        <v>452.8</v>
      </c>
      <c r="BI92">
        <v>430.2</v>
      </c>
      <c r="BJ92" s="2">
        <f t="shared" ref="BJ92:BK92" si="91">ROUND(AVERAGE(BH92:BI92),0)</f>
        <v>442</v>
      </c>
      <c r="BK92" s="2">
        <f t="shared" si="91"/>
        <v>436</v>
      </c>
      <c r="BP92" s="12">
        <f t="shared" si="66"/>
        <v>442</v>
      </c>
      <c r="BQ92" s="12">
        <f t="shared" si="66"/>
        <v>436</v>
      </c>
    </row>
    <row r="93" spans="1:69" s="1" customFormat="1" ht="19.5" x14ac:dyDescent="0.6">
      <c r="A93" s="1" t="s">
        <v>200</v>
      </c>
      <c r="B93" s="1" t="s">
        <v>169</v>
      </c>
      <c r="C93" s="1" t="s">
        <v>178</v>
      </c>
      <c r="D93" s="1" t="s">
        <v>216</v>
      </c>
      <c r="E93" s="1" t="s">
        <v>203</v>
      </c>
      <c r="F93" s="1" t="s">
        <v>173</v>
      </c>
      <c r="G93" s="1" t="s">
        <v>174</v>
      </c>
      <c r="H93" s="1" t="s">
        <v>175</v>
      </c>
      <c r="I93" s="1" t="s">
        <v>174</v>
      </c>
      <c r="J93" s="1" t="s">
        <v>176</v>
      </c>
      <c r="K93" s="1" t="b">
        <v>0</v>
      </c>
      <c r="L93" s="1">
        <v>20</v>
      </c>
      <c r="M93" s="1">
        <v>90</v>
      </c>
      <c r="N93" s="1">
        <v>20</v>
      </c>
      <c r="O93" s="1">
        <v>90</v>
      </c>
      <c r="P93" s="1">
        <v>-1</v>
      </c>
      <c r="Q93" s="1">
        <v>-1</v>
      </c>
      <c r="R93" s="1">
        <v>-1</v>
      </c>
      <c r="S93" s="1">
        <v>-1</v>
      </c>
      <c r="T93" s="1">
        <v>-1</v>
      </c>
      <c r="U93" s="1">
        <v>-1</v>
      </c>
      <c r="V93" s="1">
        <v>-1</v>
      </c>
      <c r="W93" s="1">
        <v>-1</v>
      </c>
      <c r="X93" s="1">
        <v>-1</v>
      </c>
      <c r="Y93" s="1">
        <v>-1</v>
      </c>
      <c r="Z93" s="1">
        <v>-1</v>
      </c>
      <c r="AA93" s="1">
        <v>-1</v>
      </c>
      <c r="AB93" s="1">
        <v>-1</v>
      </c>
      <c r="AC93" s="1">
        <v>-1</v>
      </c>
      <c r="AD93" s="1">
        <v>-1</v>
      </c>
      <c r="AE93" s="1">
        <v>-1</v>
      </c>
      <c r="AF93" s="1">
        <v>-1</v>
      </c>
      <c r="AG93" s="1">
        <v>-1</v>
      </c>
      <c r="AH93" s="1">
        <v>-1</v>
      </c>
      <c r="AI93" s="1">
        <v>-1</v>
      </c>
      <c r="AJ93" s="1">
        <v>-1</v>
      </c>
      <c r="AK93" s="1">
        <v>1</v>
      </c>
      <c r="AL93" s="1">
        <v>3</v>
      </c>
      <c r="AM93" s="1" t="s">
        <v>195</v>
      </c>
      <c r="AN93" s="1">
        <v>4040</v>
      </c>
      <c r="AY93" s="1">
        <v>0</v>
      </c>
      <c r="AZ93" s="1">
        <v>17640.3</v>
      </c>
      <c r="BA93" s="1">
        <v>48696.5</v>
      </c>
      <c r="BB93" s="1">
        <v>61524.9</v>
      </c>
      <c r="BC93" s="1">
        <v>0</v>
      </c>
      <c r="BD93" s="1">
        <v>74675.899999999994</v>
      </c>
      <c r="BE93" s="1">
        <v>148683.70000000001</v>
      </c>
      <c r="BF93" s="1">
        <v>157211</v>
      </c>
      <c r="BG93" s="1">
        <v>189104.1</v>
      </c>
      <c r="BH93" s="1">
        <v>112202.2</v>
      </c>
      <c r="BI93" s="1">
        <v>157648.9</v>
      </c>
      <c r="BJ93" s="4">
        <f>ROUND(0.5*AVERAGE(AY93:BI93),0)</f>
        <v>43972</v>
      </c>
      <c r="BK93" s="4">
        <f>ROUND(0.5*AVERAGE(AZ93:BJ93),0)</f>
        <v>45971</v>
      </c>
      <c r="BM93" s="8"/>
      <c r="BN93" s="8"/>
      <c r="BP93" s="12">
        <f t="shared" si="66"/>
        <v>43972</v>
      </c>
      <c r="BQ93" s="12">
        <f t="shared" si="66"/>
        <v>45971</v>
      </c>
    </row>
    <row r="94" spans="1:69" s="1" customFormat="1" ht="19.5" x14ac:dyDescent="0.6">
      <c r="A94" s="1" t="s">
        <v>200</v>
      </c>
      <c r="B94" s="1" t="s">
        <v>169</v>
      </c>
      <c r="C94" s="1" t="s">
        <v>190</v>
      </c>
      <c r="D94" s="1" t="s">
        <v>212</v>
      </c>
      <c r="E94" s="1" t="s">
        <v>203</v>
      </c>
      <c r="F94" s="1" t="s">
        <v>173</v>
      </c>
      <c r="G94" s="1" t="s">
        <v>174</v>
      </c>
      <c r="H94" s="1" t="s">
        <v>175</v>
      </c>
      <c r="I94" s="1" t="s">
        <v>174</v>
      </c>
      <c r="J94" s="1" t="s">
        <v>176</v>
      </c>
      <c r="K94" s="1" t="b">
        <v>0</v>
      </c>
      <c r="L94" s="1">
        <v>20</v>
      </c>
      <c r="M94" s="1">
        <v>90</v>
      </c>
      <c r="N94" s="1">
        <v>20</v>
      </c>
      <c r="O94" s="1">
        <v>90</v>
      </c>
      <c r="P94" s="1">
        <v>-1</v>
      </c>
      <c r="Q94" s="1">
        <v>-1</v>
      </c>
      <c r="R94" s="1">
        <v>-1</v>
      </c>
      <c r="S94" s="1">
        <v>-1</v>
      </c>
      <c r="T94" s="1">
        <v>-1</v>
      </c>
      <c r="U94" s="1">
        <v>-1</v>
      </c>
      <c r="V94" s="1">
        <v>-1</v>
      </c>
      <c r="W94" s="1">
        <v>-1</v>
      </c>
      <c r="X94" s="1">
        <v>-1</v>
      </c>
      <c r="Y94" s="1">
        <v>-1</v>
      </c>
      <c r="Z94" s="1">
        <v>-1</v>
      </c>
      <c r="AA94" s="1">
        <v>-1</v>
      </c>
      <c r="AB94" s="1">
        <v>-1</v>
      </c>
      <c r="AC94" s="1">
        <v>-1</v>
      </c>
      <c r="AD94" s="1">
        <v>-1</v>
      </c>
      <c r="AE94" s="1">
        <v>-1</v>
      </c>
      <c r="AF94" s="1">
        <v>-1</v>
      </c>
      <c r="AG94" s="1">
        <v>-1</v>
      </c>
      <c r="AH94" s="1">
        <v>-1</v>
      </c>
      <c r="AI94" s="1">
        <v>-1</v>
      </c>
      <c r="AJ94" s="1">
        <v>-1</v>
      </c>
      <c r="AK94" s="1">
        <v>1</v>
      </c>
      <c r="AL94" s="1">
        <v>3</v>
      </c>
      <c r="AM94" s="1" t="s">
        <v>195</v>
      </c>
      <c r="AN94" s="1">
        <v>4040</v>
      </c>
      <c r="AY94" s="1">
        <v>0</v>
      </c>
      <c r="AZ94" s="1">
        <v>117.4</v>
      </c>
      <c r="BA94" s="1">
        <v>324</v>
      </c>
      <c r="BB94" s="1">
        <v>409.4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4">
        <f t="shared" ref="BJ94:BK94" si="92">ROUND(0.5*AVERAGE(AY94:BI94),0)</f>
        <v>39</v>
      </c>
      <c r="BK94" s="4">
        <f t="shared" si="92"/>
        <v>40</v>
      </c>
      <c r="BM94" s="8"/>
      <c r="BN94" s="8"/>
      <c r="BP94" s="12">
        <f t="shared" si="66"/>
        <v>39</v>
      </c>
      <c r="BQ94" s="12">
        <f t="shared" si="66"/>
        <v>40</v>
      </c>
    </row>
    <row r="95" spans="1:69" s="1" customFormat="1" ht="19.5" x14ac:dyDescent="0.6">
      <c r="A95" s="1" t="s">
        <v>200</v>
      </c>
      <c r="B95" s="1" t="s">
        <v>169</v>
      </c>
      <c r="C95" s="1" t="s">
        <v>196</v>
      </c>
      <c r="D95" s="1" t="s">
        <v>212</v>
      </c>
      <c r="E95" s="1" t="s">
        <v>203</v>
      </c>
      <c r="F95" s="1" t="s">
        <v>173</v>
      </c>
      <c r="G95" s="1" t="s">
        <v>174</v>
      </c>
      <c r="H95" s="1" t="s">
        <v>175</v>
      </c>
      <c r="I95" s="1" t="s">
        <v>174</v>
      </c>
      <c r="J95" s="1" t="s">
        <v>176</v>
      </c>
      <c r="K95" s="1" t="b">
        <v>0</v>
      </c>
      <c r="L95" s="1">
        <v>20</v>
      </c>
      <c r="M95" s="1">
        <v>90</v>
      </c>
      <c r="N95" s="1">
        <v>20</v>
      </c>
      <c r="O95" s="1">
        <v>90</v>
      </c>
      <c r="P95" s="1">
        <v>-1</v>
      </c>
      <c r="Q95" s="1">
        <v>-1</v>
      </c>
      <c r="R95" s="1">
        <v>-1</v>
      </c>
      <c r="S95" s="1">
        <v>-1</v>
      </c>
      <c r="T95" s="1">
        <v>-1</v>
      </c>
      <c r="U95" s="1">
        <v>-1</v>
      </c>
      <c r="V95" s="1">
        <v>-1</v>
      </c>
      <c r="W95" s="1">
        <v>-1</v>
      </c>
      <c r="X95" s="1">
        <v>-1</v>
      </c>
      <c r="Y95" s="1">
        <v>-1</v>
      </c>
      <c r="Z95" s="1">
        <v>-1</v>
      </c>
      <c r="AA95" s="1">
        <v>-1</v>
      </c>
      <c r="AB95" s="1">
        <v>-1</v>
      </c>
      <c r="AC95" s="1">
        <v>-1</v>
      </c>
      <c r="AD95" s="1">
        <v>-1</v>
      </c>
      <c r="AE95" s="1">
        <v>-1</v>
      </c>
      <c r="AF95" s="1">
        <v>-1</v>
      </c>
      <c r="AG95" s="1">
        <v>-1</v>
      </c>
      <c r="AH95" s="1">
        <v>-1</v>
      </c>
      <c r="AI95" s="1">
        <v>-1</v>
      </c>
      <c r="AJ95" s="1">
        <v>-1</v>
      </c>
      <c r="AK95" s="1">
        <v>1</v>
      </c>
      <c r="AL95" s="1">
        <v>3</v>
      </c>
      <c r="AM95" s="1" t="s">
        <v>195</v>
      </c>
      <c r="AN95" s="1">
        <v>4040</v>
      </c>
      <c r="AY95" s="1">
        <v>0</v>
      </c>
      <c r="AZ95" s="1">
        <v>89</v>
      </c>
      <c r="BA95" s="1">
        <v>245.8</v>
      </c>
      <c r="BB95" s="1">
        <v>310.5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4">
        <f t="shared" ref="BJ95:BK95" si="93">ROUND(0.5*AVERAGE(AY95:BI95),0)</f>
        <v>29</v>
      </c>
      <c r="BK95" s="4">
        <f t="shared" si="93"/>
        <v>31</v>
      </c>
      <c r="BM95" s="8"/>
      <c r="BN95" s="8"/>
      <c r="BP95" s="12">
        <f t="shared" si="66"/>
        <v>29</v>
      </c>
      <c r="BQ95" s="12">
        <f t="shared" si="66"/>
        <v>31</v>
      </c>
    </row>
    <row r="96" spans="1:69" s="1" customFormat="1" ht="19.5" x14ac:dyDescent="0.6">
      <c r="A96" s="1" t="s">
        <v>200</v>
      </c>
      <c r="B96" s="1" t="s">
        <v>169</v>
      </c>
      <c r="C96" s="1" t="s">
        <v>170</v>
      </c>
      <c r="D96" s="1" t="s">
        <v>212</v>
      </c>
      <c r="E96" s="1" t="s">
        <v>203</v>
      </c>
      <c r="F96" s="1" t="s">
        <v>173</v>
      </c>
      <c r="G96" s="1" t="s">
        <v>174</v>
      </c>
      <c r="H96" s="1" t="s">
        <v>175</v>
      </c>
      <c r="I96" s="1" t="s">
        <v>174</v>
      </c>
      <c r="J96" s="1" t="s">
        <v>176</v>
      </c>
      <c r="K96" s="1" t="b">
        <v>0</v>
      </c>
      <c r="L96" s="1">
        <v>20</v>
      </c>
      <c r="M96" s="1">
        <v>90</v>
      </c>
      <c r="N96" s="1">
        <v>20</v>
      </c>
      <c r="O96" s="1">
        <v>90</v>
      </c>
      <c r="P96" s="1">
        <v>-1</v>
      </c>
      <c r="Q96" s="1">
        <v>-1</v>
      </c>
      <c r="R96" s="1">
        <v>-1</v>
      </c>
      <c r="S96" s="1">
        <v>-1</v>
      </c>
      <c r="T96" s="1">
        <v>-1</v>
      </c>
      <c r="U96" s="1">
        <v>-1</v>
      </c>
      <c r="V96" s="1">
        <v>-1</v>
      </c>
      <c r="W96" s="1">
        <v>-1</v>
      </c>
      <c r="X96" s="1">
        <v>-1</v>
      </c>
      <c r="Y96" s="1">
        <v>-1</v>
      </c>
      <c r="Z96" s="1">
        <v>-1</v>
      </c>
      <c r="AA96" s="1">
        <v>-1</v>
      </c>
      <c r="AB96" s="1">
        <v>-1</v>
      </c>
      <c r="AC96" s="1">
        <v>-1</v>
      </c>
      <c r="AD96" s="1">
        <v>-1</v>
      </c>
      <c r="AE96" s="1">
        <v>-1</v>
      </c>
      <c r="AF96" s="1">
        <v>-1</v>
      </c>
      <c r="AG96" s="1">
        <v>-1</v>
      </c>
      <c r="AH96" s="1">
        <v>-1</v>
      </c>
      <c r="AI96" s="1">
        <v>-1</v>
      </c>
      <c r="AJ96" s="1">
        <v>-1</v>
      </c>
      <c r="AK96" s="1">
        <v>1</v>
      </c>
      <c r="AL96" s="1">
        <v>3</v>
      </c>
      <c r="AM96" s="1" t="s">
        <v>195</v>
      </c>
      <c r="AN96" s="1">
        <v>4040</v>
      </c>
      <c r="AY96" s="1">
        <v>0</v>
      </c>
      <c r="AZ96" s="1">
        <v>672</v>
      </c>
      <c r="BA96" s="1">
        <v>1855</v>
      </c>
      <c r="BB96" s="1">
        <v>2343.6999999999998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4">
        <f t="shared" ref="BJ96:BK96" si="94">ROUND(0.5*AVERAGE(AY96:BI96),0)</f>
        <v>221</v>
      </c>
      <c r="BK96" s="4">
        <f t="shared" si="94"/>
        <v>231</v>
      </c>
      <c r="BM96" s="8"/>
      <c r="BN96" s="8"/>
      <c r="BP96" s="12">
        <f t="shared" si="66"/>
        <v>221</v>
      </c>
      <c r="BQ96" s="12">
        <f t="shared" si="66"/>
        <v>231</v>
      </c>
    </row>
    <row r="97" spans="1:69" s="1" customFormat="1" ht="19.5" x14ac:dyDescent="0.6">
      <c r="A97" s="1" t="s">
        <v>200</v>
      </c>
      <c r="B97" s="1" t="s">
        <v>169</v>
      </c>
      <c r="C97" s="1" t="s">
        <v>187</v>
      </c>
      <c r="D97" s="1" t="s">
        <v>212</v>
      </c>
      <c r="E97" s="1" t="s">
        <v>203</v>
      </c>
      <c r="F97" s="1" t="s">
        <v>173</v>
      </c>
      <c r="G97" s="1" t="s">
        <v>174</v>
      </c>
      <c r="H97" s="1" t="s">
        <v>175</v>
      </c>
      <c r="I97" s="1" t="s">
        <v>174</v>
      </c>
      <c r="J97" s="1" t="s">
        <v>176</v>
      </c>
      <c r="K97" s="1" t="b">
        <v>0</v>
      </c>
      <c r="L97" s="1">
        <v>20</v>
      </c>
      <c r="M97" s="1">
        <v>90</v>
      </c>
      <c r="N97" s="1">
        <v>20</v>
      </c>
      <c r="O97" s="1">
        <v>90</v>
      </c>
      <c r="P97" s="1">
        <v>-1</v>
      </c>
      <c r="Q97" s="1">
        <v>-1</v>
      </c>
      <c r="R97" s="1">
        <v>-1</v>
      </c>
      <c r="S97" s="1">
        <v>-1</v>
      </c>
      <c r="T97" s="1">
        <v>-1</v>
      </c>
      <c r="U97" s="1">
        <v>-1</v>
      </c>
      <c r="V97" s="1">
        <v>-1</v>
      </c>
      <c r="W97" s="1">
        <v>-1</v>
      </c>
      <c r="X97" s="1">
        <v>-1</v>
      </c>
      <c r="Y97" s="1">
        <v>-1</v>
      </c>
      <c r="Z97" s="1">
        <v>-1</v>
      </c>
      <c r="AA97" s="1">
        <v>-1</v>
      </c>
      <c r="AB97" s="1">
        <v>-1</v>
      </c>
      <c r="AC97" s="1">
        <v>-1</v>
      </c>
      <c r="AD97" s="1">
        <v>-1</v>
      </c>
      <c r="AE97" s="1">
        <v>-1</v>
      </c>
      <c r="AF97" s="1">
        <v>-1</v>
      </c>
      <c r="AG97" s="1">
        <v>-1</v>
      </c>
      <c r="AH97" s="1">
        <v>-1</v>
      </c>
      <c r="AI97" s="1">
        <v>-1</v>
      </c>
      <c r="AJ97" s="1">
        <v>-1</v>
      </c>
      <c r="AK97" s="1">
        <v>1</v>
      </c>
      <c r="AL97" s="1">
        <v>3</v>
      </c>
      <c r="AM97" s="1" t="s">
        <v>195</v>
      </c>
      <c r="AN97" s="1">
        <v>4040</v>
      </c>
      <c r="AY97" s="1">
        <v>0</v>
      </c>
      <c r="AZ97" s="1">
        <v>1357.7</v>
      </c>
      <c r="BA97" s="1">
        <v>3748</v>
      </c>
      <c r="BB97" s="1">
        <v>4735.3999999999996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4">
        <f t="shared" ref="BJ97:BK97" si="95">ROUND(0.5*AVERAGE(AY97:BI97),0)</f>
        <v>447</v>
      </c>
      <c r="BK97" s="4">
        <f t="shared" si="95"/>
        <v>468</v>
      </c>
      <c r="BM97" s="8"/>
      <c r="BN97" s="8"/>
      <c r="BP97" s="12">
        <f t="shared" si="66"/>
        <v>447</v>
      </c>
      <c r="BQ97" s="12">
        <f t="shared" si="66"/>
        <v>468</v>
      </c>
    </row>
    <row r="98" spans="1:69" s="1" customFormat="1" ht="19.5" x14ac:dyDescent="0.6">
      <c r="A98" s="1" t="s">
        <v>200</v>
      </c>
      <c r="B98" s="1" t="s">
        <v>169</v>
      </c>
      <c r="C98" s="1" t="s">
        <v>178</v>
      </c>
      <c r="D98" s="1" t="s">
        <v>212</v>
      </c>
      <c r="E98" s="1" t="s">
        <v>203</v>
      </c>
      <c r="F98" s="1" t="s">
        <v>173</v>
      </c>
      <c r="G98" s="1" t="s">
        <v>174</v>
      </c>
      <c r="H98" s="1" t="s">
        <v>175</v>
      </c>
      <c r="I98" s="1" t="s">
        <v>174</v>
      </c>
      <c r="J98" s="1" t="s">
        <v>176</v>
      </c>
      <c r="K98" s="1" t="b">
        <v>0</v>
      </c>
      <c r="L98" s="1">
        <v>20</v>
      </c>
      <c r="M98" s="1">
        <v>90</v>
      </c>
      <c r="N98" s="1">
        <v>20</v>
      </c>
      <c r="O98" s="1">
        <v>90</v>
      </c>
      <c r="P98" s="1">
        <v>-1</v>
      </c>
      <c r="Q98" s="1">
        <v>-1</v>
      </c>
      <c r="R98" s="1">
        <v>-1</v>
      </c>
      <c r="S98" s="1">
        <v>-1</v>
      </c>
      <c r="T98" s="1">
        <v>-1</v>
      </c>
      <c r="U98" s="1">
        <v>-1</v>
      </c>
      <c r="V98" s="1">
        <v>-1</v>
      </c>
      <c r="W98" s="1">
        <v>-1</v>
      </c>
      <c r="X98" s="1">
        <v>-1</v>
      </c>
      <c r="Y98" s="1">
        <v>-1</v>
      </c>
      <c r="Z98" s="1">
        <v>-1</v>
      </c>
      <c r="AA98" s="1">
        <v>-1</v>
      </c>
      <c r="AB98" s="1">
        <v>-1</v>
      </c>
      <c r="AC98" s="1">
        <v>-1</v>
      </c>
      <c r="AD98" s="1">
        <v>-1</v>
      </c>
      <c r="AE98" s="1">
        <v>-1</v>
      </c>
      <c r="AF98" s="1">
        <v>-1</v>
      </c>
      <c r="AG98" s="1">
        <v>-1</v>
      </c>
      <c r="AH98" s="1">
        <v>-1</v>
      </c>
      <c r="AI98" s="1">
        <v>-1</v>
      </c>
      <c r="AJ98" s="1">
        <v>-1</v>
      </c>
      <c r="AK98" s="1">
        <v>1</v>
      </c>
      <c r="AL98" s="1">
        <v>3</v>
      </c>
      <c r="AM98" s="1" t="s">
        <v>195</v>
      </c>
      <c r="AN98" s="1">
        <v>4040</v>
      </c>
      <c r="AY98" s="1">
        <v>0</v>
      </c>
      <c r="AZ98" s="1">
        <v>2557.6</v>
      </c>
      <c r="BA98" s="1">
        <v>7060.5</v>
      </c>
      <c r="BB98" s="1">
        <v>8920.4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4">
        <f t="shared" ref="BJ98:BK98" si="96">ROUND(0.5*AVERAGE(AY98:BI98),0)</f>
        <v>843</v>
      </c>
      <c r="BK98" s="4">
        <f t="shared" si="96"/>
        <v>881</v>
      </c>
      <c r="BM98" s="8"/>
      <c r="BN98" s="8"/>
      <c r="BP98" s="12">
        <f t="shared" si="66"/>
        <v>843</v>
      </c>
      <c r="BQ98" s="12">
        <f t="shared" si="66"/>
        <v>881</v>
      </c>
    </row>
    <row r="99" spans="1:69" s="1" customFormat="1" ht="19.5" x14ac:dyDescent="0.6">
      <c r="A99" s="1" t="s">
        <v>200</v>
      </c>
      <c r="B99" s="1" t="s">
        <v>169</v>
      </c>
      <c r="C99" s="1" t="s">
        <v>190</v>
      </c>
      <c r="D99" s="1" t="s">
        <v>213</v>
      </c>
      <c r="E99" s="1" t="s">
        <v>203</v>
      </c>
      <c r="F99" s="1" t="s">
        <v>173</v>
      </c>
      <c r="G99" s="1" t="s">
        <v>174</v>
      </c>
      <c r="H99" s="1" t="s">
        <v>175</v>
      </c>
      <c r="I99" s="1" t="s">
        <v>174</v>
      </c>
      <c r="J99" s="1" t="s">
        <v>176</v>
      </c>
      <c r="K99" s="1" t="b">
        <v>0</v>
      </c>
      <c r="L99" s="1">
        <v>20</v>
      </c>
      <c r="M99" s="1">
        <v>90</v>
      </c>
      <c r="N99" s="1">
        <v>20</v>
      </c>
      <c r="O99" s="1">
        <v>90</v>
      </c>
      <c r="P99" s="1">
        <v>-1</v>
      </c>
      <c r="Q99" s="1">
        <v>-1</v>
      </c>
      <c r="R99" s="1">
        <v>-1</v>
      </c>
      <c r="S99" s="1">
        <v>-1</v>
      </c>
      <c r="T99" s="1">
        <v>-1</v>
      </c>
      <c r="U99" s="1">
        <v>-1</v>
      </c>
      <c r="V99" s="1">
        <v>-1</v>
      </c>
      <c r="W99" s="1">
        <v>-1</v>
      </c>
      <c r="X99" s="1">
        <v>-1</v>
      </c>
      <c r="Y99" s="1">
        <v>-1</v>
      </c>
      <c r="Z99" s="1">
        <v>-1</v>
      </c>
      <c r="AA99" s="1">
        <v>-1</v>
      </c>
      <c r="AB99" s="1">
        <v>-1</v>
      </c>
      <c r="AC99" s="1">
        <v>-1</v>
      </c>
      <c r="AD99" s="1">
        <v>-1</v>
      </c>
      <c r="AE99" s="1">
        <v>-1</v>
      </c>
      <c r="AF99" s="1">
        <v>-1</v>
      </c>
      <c r="AG99" s="1">
        <v>-1</v>
      </c>
      <c r="AH99" s="1">
        <v>-1</v>
      </c>
      <c r="AI99" s="1">
        <v>-1</v>
      </c>
      <c r="AJ99" s="1">
        <v>-1</v>
      </c>
      <c r="AK99" s="1">
        <v>1</v>
      </c>
      <c r="AL99" s="1">
        <v>3</v>
      </c>
      <c r="AM99" s="1" t="s">
        <v>195</v>
      </c>
      <c r="AN99" s="1">
        <v>4040</v>
      </c>
      <c r="AY99" s="1">
        <v>744.9</v>
      </c>
      <c r="AZ99" s="1">
        <v>469.5</v>
      </c>
      <c r="BA99" s="1">
        <v>983.7</v>
      </c>
      <c r="BB99" s="1">
        <v>1242.8</v>
      </c>
      <c r="BC99" s="1">
        <v>17.399999999999999</v>
      </c>
      <c r="BD99" s="1">
        <v>2791</v>
      </c>
      <c r="BE99" s="1">
        <v>793.9</v>
      </c>
      <c r="BF99" s="1">
        <v>838.9</v>
      </c>
      <c r="BG99" s="1">
        <v>0</v>
      </c>
      <c r="BH99" s="1">
        <v>0</v>
      </c>
      <c r="BI99" s="1">
        <v>0</v>
      </c>
      <c r="BJ99" s="4">
        <f t="shared" ref="BJ99:BK99" si="97">ROUND(0.5*AVERAGE(AY99:BI99),0)</f>
        <v>358</v>
      </c>
      <c r="BK99" s="4">
        <f t="shared" si="97"/>
        <v>341</v>
      </c>
      <c r="BM99" s="8"/>
      <c r="BN99" s="8"/>
      <c r="BP99" s="12">
        <f t="shared" si="66"/>
        <v>358</v>
      </c>
      <c r="BQ99" s="12">
        <f t="shared" si="66"/>
        <v>341</v>
      </c>
    </row>
    <row r="100" spans="1:69" s="1" customFormat="1" ht="19.5" x14ac:dyDescent="0.6">
      <c r="A100" s="1" t="s">
        <v>200</v>
      </c>
      <c r="B100" s="1" t="s">
        <v>169</v>
      </c>
      <c r="C100" s="1" t="s">
        <v>196</v>
      </c>
      <c r="D100" s="1" t="s">
        <v>213</v>
      </c>
      <c r="E100" s="1" t="s">
        <v>203</v>
      </c>
      <c r="F100" s="1" t="s">
        <v>173</v>
      </c>
      <c r="G100" s="1" t="s">
        <v>174</v>
      </c>
      <c r="H100" s="1" t="s">
        <v>175</v>
      </c>
      <c r="I100" s="1" t="s">
        <v>174</v>
      </c>
      <c r="J100" s="1" t="s">
        <v>176</v>
      </c>
      <c r="K100" s="1" t="b">
        <v>0</v>
      </c>
      <c r="L100" s="1">
        <v>20</v>
      </c>
      <c r="M100" s="1">
        <v>90</v>
      </c>
      <c r="N100" s="1">
        <v>20</v>
      </c>
      <c r="O100" s="1">
        <v>90</v>
      </c>
      <c r="P100" s="1">
        <v>-1</v>
      </c>
      <c r="Q100" s="1">
        <v>-1</v>
      </c>
      <c r="R100" s="1">
        <v>-1</v>
      </c>
      <c r="S100" s="1">
        <v>-1</v>
      </c>
      <c r="T100" s="1">
        <v>-1</v>
      </c>
      <c r="U100" s="1">
        <v>-1</v>
      </c>
      <c r="V100" s="1">
        <v>-1</v>
      </c>
      <c r="W100" s="1">
        <v>-1</v>
      </c>
      <c r="X100" s="1">
        <v>-1</v>
      </c>
      <c r="Y100" s="1">
        <v>-1</v>
      </c>
      <c r="Z100" s="1">
        <v>-1</v>
      </c>
      <c r="AA100" s="1">
        <v>-1</v>
      </c>
      <c r="AB100" s="1">
        <v>-1</v>
      </c>
      <c r="AC100" s="1">
        <v>-1</v>
      </c>
      <c r="AD100" s="1">
        <v>-1</v>
      </c>
      <c r="AE100" s="1">
        <v>-1</v>
      </c>
      <c r="AF100" s="1">
        <v>-1</v>
      </c>
      <c r="AG100" s="1">
        <v>-1</v>
      </c>
      <c r="AH100" s="1">
        <v>-1</v>
      </c>
      <c r="AI100" s="1">
        <v>-1</v>
      </c>
      <c r="AJ100" s="1">
        <v>-1</v>
      </c>
      <c r="AK100" s="1">
        <v>1</v>
      </c>
      <c r="AL100" s="1">
        <v>3</v>
      </c>
      <c r="AM100" s="1" t="s">
        <v>195</v>
      </c>
      <c r="AN100" s="1">
        <v>4040</v>
      </c>
      <c r="AY100" s="1">
        <v>718.4</v>
      </c>
      <c r="AZ100" s="1">
        <v>452.8</v>
      </c>
      <c r="BA100" s="1">
        <v>948.7</v>
      </c>
      <c r="BB100" s="1">
        <v>1198.5999999999999</v>
      </c>
      <c r="BC100" s="1">
        <v>16.8</v>
      </c>
      <c r="BD100" s="1">
        <v>2691.6</v>
      </c>
      <c r="BE100" s="1">
        <v>765.6</v>
      </c>
      <c r="BF100" s="1">
        <v>809</v>
      </c>
      <c r="BG100" s="1">
        <v>0</v>
      </c>
      <c r="BH100" s="1">
        <v>0</v>
      </c>
      <c r="BI100" s="1">
        <v>0</v>
      </c>
      <c r="BJ100" s="4">
        <f t="shared" ref="BJ100:BK100" si="98">ROUND(0.5*AVERAGE(AY100:BI100),0)</f>
        <v>346</v>
      </c>
      <c r="BK100" s="4">
        <f t="shared" si="98"/>
        <v>329</v>
      </c>
      <c r="BM100" s="8"/>
      <c r="BN100" s="8"/>
      <c r="BP100" s="12">
        <f t="shared" si="66"/>
        <v>346</v>
      </c>
      <c r="BQ100" s="12">
        <f t="shared" si="66"/>
        <v>329</v>
      </c>
    </row>
    <row r="101" spans="1:69" s="1" customFormat="1" ht="19.5" x14ac:dyDescent="0.6">
      <c r="A101" s="1" t="s">
        <v>200</v>
      </c>
      <c r="B101" s="1" t="s">
        <v>169</v>
      </c>
      <c r="C101" s="1" t="s">
        <v>170</v>
      </c>
      <c r="D101" s="1" t="s">
        <v>213</v>
      </c>
      <c r="E101" s="1" t="s">
        <v>203</v>
      </c>
      <c r="F101" s="1" t="s">
        <v>173</v>
      </c>
      <c r="G101" s="1" t="s">
        <v>174</v>
      </c>
      <c r="H101" s="1" t="s">
        <v>175</v>
      </c>
      <c r="I101" s="1" t="s">
        <v>174</v>
      </c>
      <c r="J101" s="1" t="s">
        <v>176</v>
      </c>
      <c r="K101" s="1" t="b">
        <v>0</v>
      </c>
      <c r="L101" s="1">
        <v>20</v>
      </c>
      <c r="M101" s="1">
        <v>90</v>
      </c>
      <c r="N101" s="1">
        <v>20</v>
      </c>
      <c r="O101" s="1">
        <v>90</v>
      </c>
      <c r="P101" s="1">
        <v>-1</v>
      </c>
      <c r="Q101" s="1">
        <v>-1</v>
      </c>
      <c r="R101" s="1">
        <v>-1</v>
      </c>
      <c r="S101" s="1">
        <v>-1</v>
      </c>
      <c r="T101" s="1">
        <v>-1</v>
      </c>
      <c r="U101" s="1">
        <v>-1</v>
      </c>
      <c r="V101" s="1">
        <v>-1</v>
      </c>
      <c r="W101" s="1">
        <v>-1</v>
      </c>
      <c r="X101" s="1">
        <v>-1</v>
      </c>
      <c r="Y101" s="1">
        <v>-1</v>
      </c>
      <c r="Z101" s="1">
        <v>-1</v>
      </c>
      <c r="AA101" s="1">
        <v>-1</v>
      </c>
      <c r="AB101" s="1">
        <v>-1</v>
      </c>
      <c r="AC101" s="1">
        <v>-1</v>
      </c>
      <c r="AD101" s="1">
        <v>-1</v>
      </c>
      <c r="AE101" s="1">
        <v>-1</v>
      </c>
      <c r="AF101" s="1">
        <v>-1</v>
      </c>
      <c r="AG101" s="1">
        <v>-1</v>
      </c>
      <c r="AH101" s="1">
        <v>-1</v>
      </c>
      <c r="AI101" s="1">
        <v>-1</v>
      </c>
      <c r="AJ101" s="1">
        <v>-1</v>
      </c>
      <c r="AK101" s="1">
        <v>1</v>
      </c>
      <c r="AL101" s="1">
        <v>3</v>
      </c>
      <c r="AM101" s="1" t="s">
        <v>195</v>
      </c>
      <c r="AN101" s="1">
        <v>4040</v>
      </c>
      <c r="AY101" s="1">
        <v>4697.5</v>
      </c>
      <c r="AZ101" s="1">
        <v>2960.5</v>
      </c>
      <c r="BA101" s="1">
        <v>6202.9</v>
      </c>
      <c r="BB101" s="1">
        <v>7836.9</v>
      </c>
      <c r="BC101" s="1">
        <v>109.8</v>
      </c>
      <c r="BD101" s="1">
        <v>17599.599999999999</v>
      </c>
      <c r="BE101" s="1">
        <v>5006</v>
      </c>
      <c r="BF101" s="1">
        <v>5289.9</v>
      </c>
      <c r="BG101" s="1">
        <v>0</v>
      </c>
      <c r="BH101" s="1">
        <v>0</v>
      </c>
      <c r="BI101" s="1">
        <v>0</v>
      </c>
      <c r="BJ101" s="4">
        <f t="shared" ref="BJ101:BK101" si="99">ROUND(0.5*AVERAGE(AY101:BI101),0)</f>
        <v>2259</v>
      </c>
      <c r="BK101" s="4">
        <f t="shared" si="99"/>
        <v>2148</v>
      </c>
      <c r="BM101" s="8"/>
      <c r="BN101" s="8"/>
      <c r="BP101" s="12">
        <f t="shared" si="66"/>
        <v>2259</v>
      </c>
      <c r="BQ101" s="12">
        <f t="shared" si="66"/>
        <v>2148</v>
      </c>
    </row>
    <row r="102" spans="1:69" s="1" customFormat="1" ht="19.5" x14ac:dyDescent="0.6">
      <c r="A102" s="1" t="s">
        <v>200</v>
      </c>
      <c r="B102" s="1" t="s">
        <v>169</v>
      </c>
      <c r="C102" s="1" t="s">
        <v>187</v>
      </c>
      <c r="D102" s="1" t="s">
        <v>213</v>
      </c>
      <c r="E102" s="1" t="s">
        <v>203</v>
      </c>
      <c r="F102" s="1" t="s">
        <v>173</v>
      </c>
      <c r="G102" s="1" t="s">
        <v>174</v>
      </c>
      <c r="H102" s="1" t="s">
        <v>175</v>
      </c>
      <c r="I102" s="1" t="s">
        <v>174</v>
      </c>
      <c r="J102" s="1" t="s">
        <v>176</v>
      </c>
      <c r="K102" s="1" t="b">
        <v>0</v>
      </c>
      <c r="L102" s="1">
        <v>20</v>
      </c>
      <c r="M102" s="1">
        <v>90</v>
      </c>
      <c r="N102" s="1">
        <v>20</v>
      </c>
      <c r="O102" s="1">
        <v>90</v>
      </c>
      <c r="P102" s="1">
        <v>-1</v>
      </c>
      <c r="Q102" s="1">
        <v>-1</v>
      </c>
      <c r="R102" s="1">
        <v>-1</v>
      </c>
      <c r="S102" s="1">
        <v>-1</v>
      </c>
      <c r="T102" s="1">
        <v>-1</v>
      </c>
      <c r="U102" s="1">
        <v>-1</v>
      </c>
      <c r="V102" s="1">
        <v>-1</v>
      </c>
      <c r="W102" s="1">
        <v>-1</v>
      </c>
      <c r="X102" s="1">
        <v>-1</v>
      </c>
      <c r="Y102" s="1">
        <v>-1</v>
      </c>
      <c r="Z102" s="1">
        <v>-1</v>
      </c>
      <c r="AA102" s="1">
        <v>-1</v>
      </c>
      <c r="AB102" s="1">
        <v>-1</v>
      </c>
      <c r="AC102" s="1">
        <v>-1</v>
      </c>
      <c r="AD102" s="1">
        <v>-1</v>
      </c>
      <c r="AE102" s="1">
        <v>-1</v>
      </c>
      <c r="AF102" s="1">
        <v>-1</v>
      </c>
      <c r="AG102" s="1">
        <v>-1</v>
      </c>
      <c r="AH102" s="1">
        <v>-1</v>
      </c>
      <c r="AI102" s="1">
        <v>-1</v>
      </c>
      <c r="AJ102" s="1">
        <v>-1</v>
      </c>
      <c r="AK102" s="1">
        <v>1</v>
      </c>
      <c r="AL102" s="1">
        <v>3</v>
      </c>
      <c r="AM102" s="1" t="s">
        <v>195</v>
      </c>
      <c r="AN102" s="1">
        <v>4040</v>
      </c>
      <c r="AY102" s="1">
        <v>10784.9</v>
      </c>
      <c r="AZ102" s="1">
        <v>6797</v>
      </c>
      <c r="BA102" s="1">
        <v>14241.3</v>
      </c>
      <c r="BB102" s="1">
        <v>17992.900000000001</v>
      </c>
      <c r="BC102" s="1">
        <v>252.2</v>
      </c>
      <c r="BD102" s="1">
        <v>40407.199999999997</v>
      </c>
      <c r="BE102" s="1">
        <v>11493.3</v>
      </c>
      <c r="BF102" s="1">
        <v>12145.1</v>
      </c>
      <c r="BG102" s="1">
        <v>0</v>
      </c>
      <c r="BH102" s="1">
        <v>0</v>
      </c>
      <c r="BI102" s="1">
        <v>0</v>
      </c>
      <c r="BJ102" s="4">
        <f t="shared" ref="BJ102:BK102" si="100">ROUND(0.5*AVERAGE(AY102:BI102),0)</f>
        <v>5187</v>
      </c>
      <c r="BK102" s="4">
        <f t="shared" si="100"/>
        <v>4933</v>
      </c>
      <c r="BM102" s="8"/>
      <c r="BN102" s="8"/>
      <c r="BP102" s="12">
        <f t="shared" si="66"/>
        <v>5187</v>
      </c>
      <c r="BQ102" s="12">
        <f t="shared" si="66"/>
        <v>4933</v>
      </c>
    </row>
    <row r="103" spans="1:69" s="1" customFormat="1" ht="19.5" x14ac:dyDescent="0.6">
      <c r="A103" s="1" t="s">
        <v>200</v>
      </c>
      <c r="B103" s="1" t="s">
        <v>169</v>
      </c>
      <c r="C103" s="1" t="s">
        <v>178</v>
      </c>
      <c r="D103" s="1" t="s">
        <v>213</v>
      </c>
      <c r="E103" s="1" t="s">
        <v>203</v>
      </c>
      <c r="F103" s="1" t="s">
        <v>173</v>
      </c>
      <c r="G103" s="1" t="s">
        <v>174</v>
      </c>
      <c r="H103" s="1" t="s">
        <v>175</v>
      </c>
      <c r="I103" s="1" t="s">
        <v>174</v>
      </c>
      <c r="J103" s="1" t="s">
        <v>176</v>
      </c>
      <c r="K103" s="1" t="b">
        <v>0</v>
      </c>
      <c r="L103" s="1">
        <v>20</v>
      </c>
      <c r="M103" s="1">
        <v>90</v>
      </c>
      <c r="N103" s="1">
        <v>20</v>
      </c>
      <c r="O103" s="1">
        <v>90</v>
      </c>
      <c r="P103" s="1">
        <v>-1</v>
      </c>
      <c r="Q103" s="1">
        <v>-1</v>
      </c>
      <c r="R103" s="1">
        <v>-1</v>
      </c>
      <c r="S103" s="1">
        <v>-1</v>
      </c>
      <c r="T103" s="1">
        <v>-1</v>
      </c>
      <c r="U103" s="1">
        <v>-1</v>
      </c>
      <c r="V103" s="1">
        <v>-1</v>
      </c>
      <c r="W103" s="1">
        <v>-1</v>
      </c>
      <c r="X103" s="1">
        <v>-1</v>
      </c>
      <c r="Y103" s="1">
        <v>-1</v>
      </c>
      <c r="Z103" s="1">
        <v>-1</v>
      </c>
      <c r="AA103" s="1">
        <v>-1</v>
      </c>
      <c r="AB103" s="1">
        <v>-1</v>
      </c>
      <c r="AC103" s="1">
        <v>-1</v>
      </c>
      <c r="AD103" s="1">
        <v>-1</v>
      </c>
      <c r="AE103" s="1">
        <v>-1</v>
      </c>
      <c r="AF103" s="1">
        <v>-1</v>
      </c>
      <c r="AG103" s="1">
        <v>-1</v>
      </c>
      <c r="AH103" s="1">
        <v>-1</v>
      </c>
      <c r="AI103" s="1">
        <v>-1</v>
      </c>
      <c r="AJ103" s="1">
        <v>-1</v>
      </c>
      <c r="AK103" s="1">
        <v>1</v>
      </c>
      <c r="AL103" s="1">
        <v>3</v>
      </c>
      <c r="AM103" s="1" t="s">
        <v>195</v>
      </c>
      <c r="AN103" s="1">
        <v>4040</v>
      </c>
      <c r="AY103" s="1">
        <v>20036</v>
      </c>
      <c r="AZ103" s="1">
        <v>12627.3</v>
      </c>
      <c r="BA103" s="1">
        <v>26457.1</v>
      </c>
      <c r="BB103" s="1">
        <v>33426.9</v>
      </c>
      <c r="BC103" s="1">
        <v>468.5</v>
      </c>
      <c r="BD103" s="1">
        <v>75067.7</v>
      </c>
      <c r="BE103" s="1">
        <v>21352</v>
      </c>
      <c r="BF103" s="1">
        <v>22562.9</v>
      </c>
      <c r="BG103" s="1">
        <v>0</v>
      </c>
      <c r="BH103" s="1">
        <v>0</v>
      </c>
      <c r="BI103" s="1">
        <v>0</v>
      </c>
      <c r="BJ103" s="4">
        <f t="shared" ref="BJ103:BK103" si="101">ROUND(0.5*AVERAGE(AY103:BI103),0)</f>
        <v>9636</v>
      </c>
      <c r="BK103" s="4">
        <f t="shared" si="101"/>
        <v>9164</v>
      </c>
      <c r="BM103" s="8"/>
      <c r="BN103" s="8"/>
      <c r="BP103" s="12">
        <f t="shared" si="66"/>
        <v>9636</v>
      </c>
      <c r="BQ103" s="12">
        <f t="shared" si="66"/>
        <v>9164</v>
      </c>
    </row>
    <row r="104" spans="1:69" s="1" customFormat="1" ht="19.5" x14ac:dyDescent="0.6">
      <c r="A104" s="1" t="s">
        <v>200</v>
      </c>
      <c r="B104" s="1" t="s">
        <v>169</v>
      </c>
      <c r="C104" s="1" t="s">
        <v>190</v>
      </c>
      <c r="D104" s="1" t="s">
        <v>214</v>
      </c>
      <c r="E104" s="1" t="s">
        <v>203</v>
      </c>
      <c r="F104" s="1" t="s">
        <v>173</v>
      </c>
      <c r="G104" s="1" t="s">
        <v>174</v>
      </c>
      <c r="H104" s="1" t="s">
        <v>175</v>
      </c>
      <c r="I104" s="1" t="s">
        <v>174</v>
      </c>
      <c r="J104" s="1" t="s">
        <v>176</v>
      </c>
      <c r="K104" s="1" t="b">
        <v>0</v>
      </c>
      <c r="L104" s="1">
        <v>20</v>
      </c>
      <c r="M104" s="1">
        <v>90</v>
      </c>
      <c r="N104" s="1">
        <v>20</v>
      </c>
      <c r="O104" s="1">
        <v>90</v>
      </c>
      <c r="P104" s="1">
        <v>-1</v>
      </c>
      <c r="Q104" s="1">
        <v>-1</v>
      </c>
      <c r="R104" s="1">
        <v>-1</v>
      </c>
      <c r="S104" s="1">
        <v>-1</v>
      </c>
      <c r="T104" s="1">
        <v>-1</v>
      </c>
      <c r="U104" s="1">
        <v>-1</v>
      </c>
      <c r="V104" s="1">
        <v>-1</v>
      </c>
      <c r="W104" s="1">
        <v>-1</v>
      </c>
      <c r="X104" s="1">
        <v>-1</v>
      </c>
      <c r="Y104" s="1">
        <v>-1</v>
      </c>
      <c r="Z104" s="1">
        <v>-1</v>
      </c>
      <c r="AA104" s="1">
        <v>-1</v>
      </c>
      <c r="AB104" s="1">
        <v>-1</v>
      </c>
      <c r="AC104" s="1">
        <v>-1</v>
      </c>
      <c r="AD104" s="1">
        <v>-1</v>
      </c>
      <c r="AE104" s="1">
        <v>-1</v>
      </c>
      <c r="AF104" s="1">
        <v>-1</v>
      </c>
      <c r="AG104" s="1">
        <v>-1</v>
      </c>
      <c r="AH104" s="1">
        <v>-1</v>
      </c>
      <c r="AI104" s="1">
        <v>-1</v>
      </c>
      <c r="AJ104" s="1">
        <v>-1</v>
      </c>
      <c r="AK104" s="1">
        <v>1</v>
      </c>
      <c r="AL104" s="1">
        <v>3</v>
      </c>
      <c r="AM104" s="1" t="s">
        <v>195</v>
      </c>
      <c r="AN104" s="1">
        <v>4040</v>
      </c>
      <c r="AY104" s="1">
        <v>83.3</v>
      </c>
      <c r="AZ104" s="1">
        <v>37.1</v>
      </c>
      <c r="BA104" s="1">
        <v>67.5</v>
      </c>
      <c r="BB104" s="1">
        <v>85.2</v>
      </c>
      <c r="BC104" s="1">
        <v>3232.3</v>
      </c>
      <c r="BD104" s="1">
        <v>935.8</v>
      </c>
      <c r="BE104" s="1">
        <v>1844.3</v>
      </c>
      <c r="BF104" s="1">
        <v>1856.2</v>
      </c>
      <c r="BG104" s="1">
        <v>1906.3</v>
      </c>
      <c r="BH104" s="1">
        <v>1276.4000000000001</v>
      </c>
      <c r="BI104" s="1">
        <v>1793.4</v>
      </c>
      <c r="BJ104" s="4">
        <f t="shared" ref="BJ104:BK104" si="102">ROUND(0.5*AVERAGE(AY104:BI104),0)</f>
        <v>596</v>
      </c>
      <c r="BK104" s="4">
        <f t="shared" si="102"/>
        <v>620</v>
      </c>
      <c r="BM104" s="8"/>
      <c r="BN104" s="8"/>
      <c r="BP104" s="12">
        <f t="shared" si="66"/>
        <v>596</v>
      </c>
      <c r="BQ104" s="12">
        <f t="shared" si="66"/>
        <v>620</v>
      </c>
    </row>
    <row r="105" spans="1:69" s="1" customFormat="1" ht="19.5" x14ac:dyDescent="0.6">
      <c r="A105" s="1" t="s">
        <v>200</v>
      </c>
      <c r="B105" s="1" t="s">
        <v>169</v>
      </c>
      <c r="C105" s="1" t="s">
        <v>196</v>
      </c>
      <c r="D105" s="1" t="s">
        <v>214</v>
      </c>
      <c r="E105" s="1" t="s">
        <v>203</v>
      </c>
      <c r="F105" s="1" t="s">
        <v>173</v>
      </c>
      <c r="G105" s="1" t="s">
        <v>174</v>
      </c>
      <c r="H105" s="1" t="s">
        <v>175</v>
      </c>
      <c r="I105" s="1" t="s">
        <v>174</v>
      </c>
      <c r="J105" s="1" t="s">
        <v>176</v>
      </c>
      <c r="K105" s="1" t="b">
        <v>0</v>
      </c>
      <c r="L105" s="1">
        <v>20</v>
      </c>
      <c r="M105" s="1">
        <v>90</v>
      </c>
      <c r="N105" s="1">
        <v>20</v>
      </c>
      <c r="O105" s="1">
        <v>90</v>
      </c>
      <c r="P105" s="1">
        <v>-1</v>
      </c>
      <c r="Q105" s="1">
        <v>-1</v>
      </c>
      <c r="R105" s="1">
        <v>-1</v>
      </c>
      <c r="S105" s="1">
        <v>-1</v>
      </c>
      <c r="T105" s="1">
        <v>-1</v>
      </c>
      <c r="U105" s="1">
        <v>-1</v>
      </c>
      <c r="V105" s="1">
        <v>-1</v>
      </c>
      <c r="W105" s="1">
        <v>-1</v>
      </c>
      <c r="X105" s="1">
        <v>-1</v>
      </c>
      <c r="Y105" s="1">
        <v>-1</v>
      </c>
      <c r="Z105" s="1">
        <v>-1</v>
      </c>
      <c r="AA105" s="1">
        <v>-1</v>
      </c>
      <c r="AB105" s="1">
        <v>-1</v>
      </c>
      <c r="AC105" s="1">
        <v>-1</v>
      </c>
      <c r="AD105" s="1">
        <v>-1</v>
      </c>
      <c r="AE105" s="1">
        <v>-1</v>
      </c>
      <c r="AF105" s="1">
        <v>-1</v>
      </c>
      <c r="AG105" s="1">
        <v>-1</v>
      </c>
      <c r="AH105" s="1">
        <v>-1</v>
      </c>
      <c r="AI105" s="1">
        <v>-1</v>
      </c>
      <c r="AJ105" s="1">
        <v>-1</v>
      </c>
      <c r="AK105" s="1">
        <v>1</v>
      </c>
      <c r="AL105" s="1">
        <v>3</v>
      </c>
      <c r="AM105" s="1" t="s">
        <v>195</v>
      </c>
      <c r="AN105" s="1">
        <v>4040</v>
      </c>
      <c r="AY105" s="1">
        <v>84.1</v>
      </c>
      <c r="AZ105" s="1">
        <v>37.5</v>
      </c>
      <c r="BA105" s="1">
        <v>68.099999999999994</v>
      </c>
      <c r="BB105" s="1">
        <v>86.1</v>
      </c>
      <c r="BC105" s="1">
        <v>3264.2</v>
      </c>
      <c r="BD105" s="1">
        <v>945.1</v>
      </c>
      <c r="BE105" s="1">
        <v>1862.5</v>
      </c>
      <c r="BF105" s="1">
        <v>1874.5</v>
      </c>
      <c r="BG105" s="1">
        <v>1925.2</v>
      </c>
      <c r="BH105" s="1">
        <v>1289</v>
      </c>
      <c r="BI105" s="1">
        <v>1811</v>
      </c>
      <c r="BJ105" s="4">
        <f t="shared" ref="BJ105:BK105" si="103">ROUND(0.5*AVERAGE(AY105:BI105),0)</f>
        <v>602</v>
      </c>
      <c r="BK105" s="4">
        <f t="shared" si="103"/>
        <v>626</v>
      </c>
      <c r="BM105" s="8"/>
      <c r="BN105" s="8"/>
      <c r="BP105" s="12">
        <f t="shared" si="66"/>
        <v>602</v>
      </c>
      <c r="BQ105" s="12">
        <f t="shared" si="66"/>
        <v>626</v>
      </c>
    </row>
    <row r="106" spans="1:69" s="1" customFormat="1" ht="19.5" x14ac:dyDescent="0.6">
      <c r="A106" s="1" t="s">
        <v>200</v>
      </c>
      <c r="B106" s="1" t="s">
        <v>169</v>
      </c>
      <c r="C106" s="1" t="s">
        <v>170</v>
      </c>
      <c r="D106" s="1" t="s">
        <v>214</v>
      </c>
      <c r="E106" s="1" t="s">
        <v>203</v>
      </c>
      <c r="F106" s="1" t="s">
        <v>173</v>
      </c>
      <c r="G106" s="1" t="s">
        <v>174</v>
      </c>
      <c r="H106" s="1" t="s">
        <v>175</v>
      </c>
      <c r="I106" s="1" t="s">
        <v>174</v>
      </c>
      <c r="J106" s="1" t="s">
        <v>176</v>
      </c>
      <c r="K106" s="1" t="b">
        <v>0</v>
      </c>
      <c r="L106" s="1">
        <v>20</v>
      </c>
      <c r="M106" s="1">
        <v>90</v>
      </c>
      <c r="N106" s="1">
        <v>20</v>
      </c>
      <c r="O106" s="1">
        <v>90</v>
      </c>
      <c r="P106" s="1">
        <v>-1</v>
      </c>
      <c r="Q106" s="1">
        <v>-1</v>
      </c>
      <c r="R106" s="1">
        <v>-1</v>
      </c>
      <c r="S106" s="1">
        <v>-1</v>
      </c>
      <c r="T106" s="1">
        <v>-1</v>
      </c>
      <c r="U106" s="1">
        <v>-1</v>
      </c>
      <c r="V106" s="1">
        <v>-1</v>
      </c>
      <c r="W106" s="1">
        <v>-1</v>
      </c>
      <c r="X106" s="1">
        <v>-1</v>
      </c>
      <c r="Y106" s="1">
        <v>-1</v>
      </c>
      <c r="Z106" s="1">
        <v>-1</v>
      </c>
      <c r="AA106" s="1">
        <v>-1</v>
      </c>
      <c r="AB106" s="1">
        <v>-1</v>
      </c>
      <c r="AC106" s="1">
        <v>-1</v>
      </c>
      <c r="AD106" s="1">
        <v>-1</v>
      </c>
      <c r="AE106" s="1">
        <v>-1</v>
      </c>
      <c r="AF106" s="1">
        <v>-1</v>
      </c>
      <c r="AG106" s="1">
        <v>-1</v>
      </c>
      <c r="AH106" s="1">
        <v>-1</v>
      </c>
      <c r="AI106" s="1">
        <v>-1</v>
      </c>
      <c r="AJ106" s="1">
        <v>-1</v>
      </c>
      <c r="AK106" s="1">
        <v>1</v>
      </c>
      <c r="AL106" s="1">
        <v>3</v>
      </c>
      <c r="AM106" s="1" t="s">
        <v>195</v>
      </c>
      <c r="AN106" s="1">
        <v>4040</v>
      </c>
      <c r="AY106" s="1">
        <v>525.4</v>
      </c>
      <c r="AZ106" s="1">
        <v>233.9</v>
      </c>
      <c r="BA106" s="1">
        <v>425.4</v>
      </c>
      <c r="BB106" s="1">
        <v>537.5</v>
      </c>
      <c r="BC106" s="1">
        <v>20385.5</v>
      </c>
      <c r="BD106" s="1">
        <v>5902.2</v>
      </c>
      <c r="BE106" s="1">
        <v>11631.5</v>
      </c>
      <c r="BF106" s="1">
        <v>11706.9</v>
      </c>
      <c r="BG106" s="1">
        <v>12023</v>
      </c>
      <c r="BH106" s="1">
        <v>8049.9</v>
      </c>
      <c r="BI106" s="1">
        <v>11310.4</v>
      </c>
      <c r="BJ106" s="4">
        <f t="shared" ref="BJ106:BK106" si="104">ROUND(0.5*AVERAGE(AY106:BI106),0)</f>
        <v>3761</v>
      </c>
      <c r="BK106" s="4">
        <f t="shared" si="104"/>
        <v>3908</v>
      </c>
      <c r="BM106" s="8"/>
      <c r="BN106" s="8"/>
      <c r="BP106" s="12">
        <f t="shared" si="66"/>
        <v>3761</v>
      </c>
      <c r="BQ106" s="12">
        <f t="shared" si="66"/>
        <v>3908</v>
      </c>
    </row>
    <row r="107" spans="1:69" s="1" customFormat="1" ht="19.5" x14ac:dyDescent="0.6">
      <c r="A107" s="1" t="s">
        <v>200</v>
      </c>
      <c r="B107" s="1" t="s">
        <v>169</v>
      </c>
      <c r="C107" s="1" t="s">
        <v>187</v>
      </c>
      <c r="D107" s="1" t="s">
        <v>214</v>
      </c>
      <c r="E107" s="1" t="s">
        <v>203</v>
      </c>
      <c r="F107" s="1" t="s">
        <v>173</v>
      </c>
      <c r="G107" s="1" t="s">
        <v>174</v>
      </c>
      <c r="H107" s="1" t="s">
        <v>175</v>
      </c>
      <c r="I107" s="1" t="s">
        <v>174</v>
      </c>
      <c r="J107" s="1" t="s">
        <v>176</v>
      </c>
      <c r="K107" s="1" t="b">
        <v>0</v>
      </c>
      <c r="L107" s="1">
        <v>20</v>
      </c>
      <c r="M107" s="1">
        <v>90</v>
      </c>
      <c r="N107" s="1">
        <v>20</v>
      </c>
      <c r="O107" s="1">
        <v>90</v>
      </c>
      <c r="P107" s="1">
        <v>-1</v>
      </c>
      <c r="Q107" s="1">
        <v>-1</v>
      </c>
      <c r="R107" s="1">
        <v>-1</v>
      </c>
      <c r="S107" s="1">
        <v>-1</v>
      </c>
      <c r="T107" s="1">
        <v>-1</v>
      </c>
      <c r="U107" s="1">
        <v>-1</v>
      </c>
      <c r="V107" s="1">
        <v>-1</v>
      </c>
      <c r="W107" s="1">
        <v>-1</v>
      </c>
      <c r="X107" s="1">
        <v>-1</v>
      </c>
      <c r="Y107" s="1">
        <v>-1</v>
      </c>
      <c r="Z107" s="1">
        <v>-1</v>
      </c>
      <c r="AA107" s="1">
        <v>-1</v>
      </c>
      <c r="AB107" s="1">
        <v>-1</v>
      </c>
      <c r="AC107" s="1">
        <v>-1</v>
      </c>
      <c r="AD107" s="1">
        <v>-1</v>
      </c>
      <c r="AE107" s="1">
        <v>-1</v>
      </c>
      <c r="AF107" s="1">
        <v>-1</v>
      </c>
      <c r="AG107" s="1">
        <v>-1</v>
      </c>
      <c r="AH107" s="1">
        <v>-1</v>
      </c>
      <c r="AI107" s="1">
        <v>-1</v>
      </c>
      <c r="AJ107" s="1">
        <v>-1</v>
      </c>
      <c r="AK107" s="1">
        <v>1</v>
      </c>
      <c r="AL107" s="1">
        <v>3</v>
      </c>
      <c r="AM107" s="1" t="s">
        <v>195</v>
      </c>
      <c r="AN107" s="1">
        <v>4040</v>
      </c>
      <c r="AY107" s="1">
        <v>1242.4000000000001</v>
      </c>
      <c r="AZ107" s="1">
        <v>553.1</v>
      </c>
      <c r="BA107" s="1">
        <v>1005.9</v>
      </c>
      <c r="BB107" s="1">
        <v>1270.9000000000001</v>
      </c>
      <c r="BC107" s="1">
        <v>48203.6</v>
      </c>
      <c r="BD107" s="1">
        <v>13956.3</v>
      </c>
      <c r="BE107" s="1">
        <v>27503.8</v>
      </c>
      <c r="BF107" s="1">
        <v>27682.1</v>
      </c>
      <c r="BG107" s="1">
        <v>28429.599999999999</v>
      </c>
      <c r="BH107" s="1">
        <v>19034.7</v>
      </c>
      <c r="BI107" s="1">
        <v>26744.6</v>
      </c>
      <c r="BJ107" s="4">
        <f t="shared" ref="BJ107:BK107" si="105">ROUND(0.5*AVERAGE(AY107:BI107),0)</f>
        <v>8892</v>
      </c>
      <c r="BK107" s="4">
        <f t="shared" si="105"/>
        <v>9240</v>
      </c>
      <c r="BM107" s="8"/>
      <c r="BN107" s="8"/>
      <c r="BP107" s="12">
        <f t="shared" si="66"/>
        <v>8892</v>
      </c>
      <c r="BQ107" s="12">
        <f t="shared" si="66"/>
        <v>9240</v>
      </c>
    </row>
    <row r="108" spans="1:69" s="1" customFormat="1" ht="19.5" x14ac:dyDescent="0.6">
      <c r="A108" s="1" t="s">
        <v>200</v>
      </c>
      <c r="B108" s="1" t="s">
        <v>169</v>
      </c>
      <c r="C108" s="1" t="s">
        <v>178</v>
      </c>
      <c r="D108" s="1" t="s">
        <v>214</v>
      </c>
      <c r="E108" s="1" t="s">
        <v>203</v>
      </c>
      <c r="F108" s="1" t="s">
        <v>173</v>
      </c>
      <c r="G108" s="1" t="s">
        <v>174</v>
      </c>
      <c r="H108" s="1" t="s">
        <v>175</v>
      </c>
      <c r="I108" s="1" t="s">
        <v>174</v>
      </c>
      <c r="J108" s="1" t="s">
        <v>176</v>
      </c>
      <c r="K108" s="1" t="b">
        <v>0</v>
      </c>
      <c r="L108" s="1">
        <v>20</v>
      </c>
      <c r="M108" s="1">
        <v>90</v>
      </c>
      <c r="N108" s="1">
        <v>20</v>
      </c>
      <c r="O108" s="1">
        <v>90</v>
      </c>
      <c r="P108" s="1">
        <v>-1</v>
      </c>
      <c r="Q108" s="1">
        <v>-1</v>
      </c>
      <c r="R108" s="1">
        <v>-1</v>
      </c>
      <c r="S108" s="1">
        <v>-1</v>
      </c>
      <c r="T108" s="1">
        <v>-1</v>
      </c>
      <c r="U108" s="1">
        <v>-1</v>
      </c>
      <c r="V108" s="1">
        <v>-1</v>
      </c>
      <c r="W108" s="1">
        <v>-1</v>
      </c>
      <c r="X108" s="1">
        <v>-1</v>
      </c>
      <c r="Y108" s="1">
        <v>-1</v>
      </c>
      <c r="Z108" s="1">
        <v>-1</v>
      </c>
      <c r="AA108" s="1">
        <v>-1</v>
      </c>
      <c r="AB108" s="1">
        <v>-1</v>
      </c>
      <c r="AC108" s="1">
        <v>-1</v>
      </c>
      <c r="AD108" s="1">
        <v>-1</v>
      </c>
      <c r="AE108" s="1">
        <v>-1</v>
      </c>
      <c r="AF108" s="1">
        <v>-1</v>
      </c>
      <c r="AG108" s="1">
        <v>-1</v>
      </c>
      <c r="AH108" s="1">
        <v>-1</v>
      </c>
      <c r="AI108" s="1">
        <v>-1</v>
      </c>
      <c r="AJ108" s="1">
        <v>-1</v>
      </c>
      <c r="AK108" s="1">
        <v>1</v>
      </c>
      <c r="AL108" s="1">
        <v>3</v>
      </c>
      <c r="AM108" s="1" t="s">
        <v>195</v>
      </c>
      <c r="AN108" s="1">
        <v>4040</v>
      </c>
      <c r="AY108" s="1">
        <v>2223.4</v>
      </c>
      <c r="AZ108" s="1">
        <v>989.8</v>
      </c>
      <c r="BA108" s="1">
        <v>1800.2</v>
      </c>
      <c r="BB108" s="1">
        <v>2274.4</v>
      </c>
      <c r="BC108" s="1">
        <v>86263.9</v>
      </c>
      <c r="BD108" s="1">
        <v>24975.9</v>
      </c>
      <c r="BE108" s="1">
        <v>49220.1</v>
      </c>
      <c r="BF108" s="1">
        <v>49539.1</v>
      </c>
      <c r="BG108" s="1">
        <v>50876.9</v>
      </c>
      <c r="BH108" s="1">
        <v>34064</v>
      </c>
      <c r="BI108" s="1">
        <v>47861.4</v>
      </c>
      <c r="BJ108" s="4">
        <f t="shared" ref="BJ108:BK108" si="106">ROUND(0.5*AVERAGE(AY108:BI108),0)</f>
        <v>15913</v>
      </c>
      <c r="BK108" s="4">
        <f t="shared" si="106"/>
        <v>16535</v>
      </c>
      <c r="BM108" s="8"/>
      <c r="BN108" s="8"/>
      <c r="BP108" s="12">
        <f t="shared" si="66"/>
        <v>15913</v>
      </c>
      <c r="BQ108" s="12">
        <f t="shared" si="66"/>
        <v>16535</v>
      </c>
    </row>
    <row r="109" spans="1:69" s="1" customFormat="1" ht="19.5" x14ac:dyDescent="0.6">
      <c r="A109" s="1" t="s">
        <v>200</v>
      </c>
      <c r="B109" s="1" t="s">
        <v>169</v>
      </c>
      <c r="C109" s="1" t="s">
        <v>190</v>
      </c>
      <c r="D109" s="1" t="s">
        <v>215</v>
      </c>
      <c r="E109" s="1" t="s">
        <v>203</v>
      </c>
      <c r="F109" s="1" t="s">
        <v>173</v>
      </c>
      <c r="G109" s="1" t="s">
        <v>174</v>
      </c>
      <c r="H109" s="1" t="s">
        <v>175</v>
      </c>
      <c r="I109" s="1" t="s">
        <v>174</v>
      </c>
      <c r="J109" s="1" t="s">
        <v>176</v>
      </c>
      <c r="K109" s="1" t="b">
        <v>0</v>
      </c>
      <c r="L109" s="1">
        <v>20</v>
      </c>
      <c r="M109" s="1">
        <v>90</v>
      </c>
      <c r="N109" s="1">
        <v>20</v>
      </c>
      <c r="O109" s="1">
        <v>90</v>
      </c>
      <c r="P109" s="1">
        <v>-1</v>
      </c>
      <c r="Q109" s="1">
        <v>-1</v>
      </c>
      <c r="R109" s="1">
        <v>-1</v>
      </c>
      <c r="S109" s="1">
        <v>-1</v>
      </c>
      <c r="T109" s="1">
        <v>-1</v>
      </c>
      <c r="U109" s="1">
        <v>-1</v>
      </c>
      <c r="V109" s="1">
        <v>-1</v>
      </c>
      <c r="W109" s="1">
        <v>-1</v>
      </c>
      <c r="X109" s="1">
        <v>-1</v>
      </c>
      <c r="Y109" s="1">
        <v>-1</v>
      </c>
      <c r="Z109" s="1">
        <v>-1</v>
      </c>
      <c r="AA109" s="1">
        <v>-1</v>
      </c>
      <c r="AB109" s="1">
        <v>-1</v>
      </c>
      <c r="AC109" s="1">
        <v>-1</v>
      </c>
      <c r="AD109" s="1">
        <v>-1</v>
      </c>
      <c r="AE109" s="1">
        <v>-1</v>
      </c>
      <c r="AF109" s="1">
        <v>-1</v>
      </c>
      <c r="AG109" s="1">
        <v>-1</v>
      </c>
      <c r="AH109" s="1">
        <v>-1</v>
      </c>
      <c r="AI109" s="1">
        <v>-1</v>
      </c>
      <c r="AJ109" s="1">
        <v>-1</v>
      </c>
      <c r="AK109" s="1">
        <v>1</v>
      </c>
      <c r="AL109" s="1">
        <v>3</v>
      </c>
      <c r="AM109" s="1" t="s">
        <v>195</v>
      </c>
      <c r="AN109" s="1">
        <v>4040</v>
      </c>
      <c r="AY109" s="1">
        <v>1251.3</v>
      </c>
      <c r="AZ109" s="1">
        <v>190.1</v>
      </c>
      <c r="BA109" s="1">
        <v>524.70000000000005</v>
      </c>
      <c r="BB109" s="1">
        <v>0</v>
      </c>
      <c r="BC109" s="1">
        <v>0</v>
      </c>
      <c r="BD109" s="1">
        <v>137.4</v>
      </c>
      <c r="BE109" s="1">
        <v>39.1</v>
      </c>
      <c r="BF109" s="1">
        <v>41.3</v>
      </c>
      <c r="BG109" s="1">
        <v>198.8</v>
      </c>
      <c r="BH109" s="1">
        <v>51.6</v>
      </c>
      <c r="BI109" s="1">
        <v>72.5</v>
      </c>
      <c r="BJ109" s="4">
        <f t="shared" ref="BJ109:BK109" si="107">ROUND(0.5*AVERAGE(AY109:BI109),0)</f>
        <v>114</v>
      </c>
      <c r="BK109" s="4">
        <f t="shared" si="107"/>
        <v>62</v>
      </c>
      <c r="BM109" s="8"/>
      <c r="BN109" s="8"/>
      <c r="BP109" s="12">
        <f t="shared" si="66"/>
        <v>114</v>
      </c>
      <c r="BQ109" s="12">
        <f t="shared" si="66"/>
        <v>62</v>
      </c>
    </row>
    <row r="110" spans="1:69" s="1" customFormat="1" ht="19.5" x14ac:dyDescent="0.6">
      <c r="A110" s="1" t="s">
        <v>200</v>
      </c>
      <c r="B110" s="1" t="s">
        <v>169</v>
      </c>
      <c r="C110" s="1" t="s">
        <v>196</v>
      </c>
      <c r="D110" s="1" t="s">
        <v>215</v>
      </c>
      <c r="E110" s="1" t="s">
        <v>203</v>
      </c>
      <c r="F110" s="1" t="s">
        <v>173</v>
      </c>
      <c r="G110" s="1" t="s">
        <v>174</v>
      </c>
      <c r="H110" s="1" t="s">
        <v>175</v>
      </c>
      <c r="I110" s="1" t="s">
        <v>174</v>
      </c>
      <c r="J110" s="1" t="s">
        <v>176</v>
      </c>
      <c r="K110" s="1" t="b">
        <v>0</v>
      </c>
      <c r="L110" s="1">
        <v>20</v>
      </c>
      <c r="M110" s="1">
        <v>90</v>
      </c>
      <c r="N110" s="1">
        <v>20</v>
      </c>
      <c r="O110" s="1">
        <v>90</v>
      </c>
      <c r="P110" s="1">
        <v>-1</v>
      </c>
      <c r="Q110" s="1">
        <v>-1</v>
      </c>
      <c r="R110" s="1">
        <v>-1</v>
      </c>
      <c r="S110" s="1">
        <v>-1</v>
      </c>
      <c r="T110" s="1">
        <v>-1</v>
      </c>
      <c r="U110" s="1">
        <v>-1</v>
      </c>
      <c r="V110" s="1">
        <v>-1</v>
      </c>
      <c r="W110" s="1">
        <v>-1</v>
      </c>
      <c r="X110" s="1">
        <v>-1</v>
      </c>
      <c r="Y110" s="1">
        <v>-1</v>
      </c>
      <c r="Z110" s="1">
        <v>-1</v>
      </c>
      <c r="AA110" s="1">
        <v>-1</v>
      </c>
      <c r="AB110" s="1">
        <v>-1</v>
      </c>
      <c r="AC110" s="1">
        <v>-1</v>
      </c>
      <c r="AD110" s="1">
        <v>-1</v>
      </c>
      <c r="AE110" s="1">
        <v>-1</v>
      </c>
      <c r="AF110" s="1">
        <v>-1</v>
      </c>
      <c r="AG110" s="1">
        <v>-1</v>
      </c>
      <c r="AH110" s="1">
        <v>-1</v>
      </c>
      <c r="AI110" s="1">
        <v>-1</v>
      </c>
      <c r="AJ110" s="1">
        <v>-1</v>
      </c>
      <c r="AK110" s="1">
        <v>1</v>
      </c>
      <c r="AL110" s="1">
        <v>3</v>
      </c>
      <c r="AM110" s="1" t="s">
        <v>195</v>
      </c>
      <c r="AN110" s="1">
        <v>4040</v>
      </c>
      <c r="AY110" s="1">
        <v>683.3</v>
      </c>
      <c r="AZ110" s="1">
        <v>103.8</v>
      </c>
      <c r="BA110" s="1">
        <v>286.5</v>
      </c>
      <c r="BB110" s="1">
        <v>0</v>
      </c>
      <c r="BC110" s="1">
        <v>0</v>
      </c>
      <c r="BD110" s="1">
        <v>75</v>
      </c>
      <c r="BE110" s="1">
        <v>21.3</v>
      </c>
      <c r="BF110" s="1">
        <v>22.6</v>
      </c>
      <c r="BG110" s="1">
        <v>108.6</v>
      </c>
      <c r="BH110" s="1">
        <v>28.2</v>
      </c>
      <c r="BI110" s="1">
        <v>39.6</v>
      </c>
      <c r="BJ110" s="4">
        <f t="shared" ref="BJ110:BK110" si="108">ROUND(0.5*AVERAGE(AY110:BI110),0)</f>
        <v>62</v>
      </c>
      <c r="BK110" s="4">
        <f t="shared" si="108"/>
        <v>34</v>
      </c>
      <c r="BM110" s="8"/>
      <c r="BN110" s="8"/>
      <c r="BP110" s="12">
        <f t="shared" si="66"/>
        <v>62</v>
      </c>
      <c r="BQ110" s="12">
        <f t="shared" si="66"/>
        <v>34</v>
      </c>
    </row>
    <row r="111" spans="1:69" s="1" customFormat="1" ht="19.5" x14ac:dyDescent="0.6">
      <c r="A111" s="1" t="s">
        <v>200</v>
      </c>
      <c r="B111" s="1" t="s">
        <v>169</v>
      </c>
      <c r="C111" s="1" t="s">
        <v>170</v>
      </c>
      <c r="D111" s="1" t="s">
        <v>215</v>
      </c>
      <c r="E111" s="1" t="s">
        <v>203</v>
      </c>
      <c r="F111" s="1" t="s">
        <v>173</v>
      </c>
      <c r="G111" s="1" t="s">
        <v>174</v>
      </c>
      <c r="H111" s="1" t="s">
        <v>175</v>
      </c>
      <c r="I111" s="1" t="s">
        <v>174</v>
      </c>
      <c r="J111" s="1" t="s">
        <v>176</v>
      </c>
      <c r="K111" s="1" t="b">
        <v>0</v>
      </c>
      <c r="L111" s="1">
        <v>20</v>
      </c>
      <c r="M111" s="1">
        <v>90</v>
      </c>
      <c r="N111" s="1">
        <v>20</v>
      </c>
      <c r="O111" s="1">
        <v>90</v>
      </c>
      <c r="P111" s="1">
        <v>-1</v>
      </c>
      <c r="Q111" s="1">
        <v>-1</v>
      </c>
      <c r="R111" s="1">
        <v>-1</v>
      </c>
      <c r="S111" s="1">
        <v>-1</v>
      </c>
      <c r="T111" s="1">
        <v>-1</v>
      </c>
      <c r="U111" s="1">
        <v>-1</v>
      </c>
      <c r="V111" s="1">
        <v>-1</v>
      </c>
      <c r="W111" s="1">
        <v>-1</v>
      </c>
      <c r="X111" s="1">
        <v>-1</v>
      </c>
      <c r="Y111" s="1">
        <v>-1</v>
      </c>
      <c r="Z111" s="1">
        <v>-1</v>
      </c>
      <c r="AA111" s="1">
        <v>-1</v>
      </c>
      <c r="AB111" s="1">
        <v>-1</v>
      </c>
      <c r="AC111" s="1">
        <v>-1</v>
      </c>
      <c r="AD111" s="1">
        <v>-1</v>
      </c>
      <c r="AE111" s="1">
        <v>-1</v>
      </c>
      <c r="AF111" s="1">
        <v>-1</v>
      </c>
      <c r="AG111" s="1">
        <v>-1</v>
      </c>
      <c r="AH111" s="1">
        <v>-1</v>
      </c>
      <c r="AI111" s="1">
        <v>-1</v>
      </c>
      <c r="AJ111" s="1">
        <v>-1</v>
      </c>
      <c r="AK111" s="1">
        <v>1</v>
      </c>
      <c r="AL111" s="1">
        <v>3</v>
      </c>
      <c r="AM111" s="1" t="s">
        <v>195</v>
      </c>
      <c r="AN111" s="1">
        <v>4040</v>
      </c>
      <c r="AY111" s="1">
        <v>5636.3</v>
      </c>
      <c r="AZ111" s="1">
        <v>856.1</v>
      </c>
      <c r="BA111" s="1">
        <v>2363.3000000000002</v>
      </c>
      <c r="BB111" s="1">
        <v>0</v>
      </c>
      <c r="BC111" s="1">
        <v>0</v>
      </c>
      <c r="BD111" s="1">
        <v>618.9</v>
      </c>
      <c r="BE111" s="1">
        <v>176</v>
      </c>
      <c r="BF111" s="1">
        <v>186.1</v>
      </c>
      <c r="BG111" s="1">
        <v>895.6</v>
      </c>
      <c r="BH111" s="1">
        <v>232.5</v>
      </c>
      <c r="BI111" s="1">
        <v>326.60000000000002</v>
      </c>
      <c r="BJ111" s="4">
        <f t="shared" ref="BJ111:BK111" si="109">ROUND(0.5*AVERAGE(AY111:BI111),0)</f>
        <v>513</v>
      </c>
      <c r="BK111" s="4">
        <f t="shared" si="109"/>
        <v>280</v>
      </c>
      <c r="BM111" s="8"/>
      <c r="BN111" s="8"/>
      <c r="BP111" s="12">
        <f t="shared" si="66"/>
        <v>513</v>
      </c>
      <c r="BQ111" s="12">
        <f t="shared" si="66"/>
        <v>280</v>
      </c>
    </row>
    <row r="112" spans="1:69" s="1" customFormat="1" ht="19.5" x14ac:dyDescent="0.6">
      <c r="A112" s="1" t="s">
        <v>200</v>
      </c>
      <c r="B112" s="1" t="s">
        <v>169</v>
      </c>
      <c r="C112" s="1" t="s">
        <v>187</v>
      </c>
      <c r="D112" s="1" t="s">
        <v>215</v>
      </c>
      <c r="E112" s="1" t="s">
        <v>203</v>
      </c>
      <c r="F112" s="1" t="s">
        <v>173</v>
      </c>
      <c r="G112" s="1" t="s">
        <v>174</v>
      </c>
      <c r="H112" s="1" t="s">
        <v>175</v>
      </c>
      <c r="I112" s="1" t="s">
        <v>174</v>
      </c>
      <c r="J112" s="1" t="s">
        <v>176</v>
      </c>
      <c r="K112" s="1" t="b">
        <v>0</v>
      </c>
      <c r="L112" s="1">
        <v>20</v>
      </c>
      <c r="M112" s="1">
        <v>90</v>
      </c>
      <c r="N112" s="1">
        <v>20</v>
      </c>
      <c r="O112" s="1">
        <v>90</v>
      </c>
      <c r="P112" s="1">
        <v>-1</v>
      </c>
      <c r="Q112" s="1">
        <v>-1</v>
      </c>
      <c r="R112" s="1">
        <v>-1</v>
      </c>
      <c r="S112" s="1">
        <v>-1</v>
      </c>
      <c r="T112" s="1">
        <v>-1</v>
      </c>
      <c r="U112" s="1">
        <v>-1</v>
      </c>
      <c r="V112" s="1">
        <v>-1</v>
      </c>
      <c r="W112" s="1">
        <v>-1</v>
      </c>
      <c r="X112" s="1">
        <v>-1</v>
      </c>
      <c r="Y112" s="1">
        <v>-1</v>
      </c>
      <c r="Z112" s="1">
        <v>-1</v>
      </c>
      <c r="AA112" s="1">
        <v>-1</v>
      </c>
      <c r="AB112" s="1">
        <v>-1</v>
      </c>
      <c r="AC112" s="1">
        <v>-1</v>
      </c>
      <c r="AD112" s="1">
        <v>-1</v>
      </c>
      <c r="AE112" s="1">
        <v>-1</v>
      </c>
      <c r="AF112" s="1">
        <v>-1</v>
      </c>
      <c r="AG112" s="1">
        <v>-1</v>
      </c>
      <c r="AH112" s="1">
        <v>-1</v>
      </c>
      <c r="AI112" s="1">
        <v>-1</v>
      </c>
      <c r="AJ112" s="1">
        <v>-1</v>
      </c>
      <c r="AK112" s="1">
        <v>1</v>
      </c>
      <c r="AL112" s="1">
        <v>3</v>
      </c>
      <c r="AM112" s="1" t="s">
        <v>195</v>
      </c>
      <c r="AN112" s="1">
        <v>4040</v>
      </c>
      <c r="AY112" s="1">
        <v>8326.1</v>
      </c>
      <c r="AZ112" s="1">
        <v>1264.5999999999999</v>
      </c>
      <c r="BA112" s="1">
        <v>3491.1</v>
      </c>
      <c r="BB112" s="1">
        <v>0</v>
      </c>
      <c r="BC112" s="1">
        <v>0</v>
      </c>
      <c r="BD112" s="1">
        <v>914.2</v>
      </c>
      <c r="BE112" s="1">
        <v>260</v>
      </c>
      <c r="BF112" s="1">
        <v>275</v>
      </c>
      <c r="BG112" s="1">
        <v>1323</v>
      </c>
      <c r="BH112" s="1">
        <v>343.4</v>
      </c>
      <c r="BI112" s="1">
        <v>482.5</v>
      </c>
      <c r="BJ112" s="4">
        <f t="shared" ref="BJ112:BK112" si="110">ROUND(0.5*AVERAGE(AY112:BI112),0)</f>
        <v>758</v>
      </c>
      <c r="BK112" s="4">
        <f t="shared" si="110"/>
        <v>414</v>
      </c>
      <c r="BM112" s="8"/>
      <c r="BN112" s="8"/>
      <c r="BP112" s="12">
        <f t="shared" si="66"/>
        <v>758</v>
      </c>
      <c r="BQ112" s="12">
        <f t="shared" si="66"/>
        <v>414</v>
      </c>
    </row>
    <row r="113" spans="1:69" s="1" customFormat="1" ht="19.5" x14ac:dyDescent="0.6">
      <c r="A113" s="1" t="s">
        <v>200</v>
      </c>
      <c r="B113" s="1" t="s">
        <v>169</v>
      </c>
      <c r="C113" s="1" t="s">
        <v>178</v>
      </c>
      <c r="D113" s="1" t="s">
        <v>215</v>
      </c>
      <c r="E113" s="1" t="s">
        <v>203</v>
      </c>
      <c r="F113" s="1" t="s">
        <v>173</v>
      </c>
      <c r="G113" s="1" t="s">
        <v>174</v>
      </c>
      <c r="H113" s="1" t="s">
        <v>175</v>
      </c>
      <c r="I113" s="1" t="s">
        <v>174</v>
      </c>
      <c r="J113" s="1" t="s">
        <v>176</v>
      </c>
      <c r="K113" s="1" t="b">
        <v>0</v>
      </c>
      <c r="L113" s="1">
        <v>20</v>
      </c>
      <c r="M113" s="1">
        <v>90</v>
      </c>
      <c r="N113" s="1">
        <v>20</v>
      </c>
      <c r="O113" s="1">
        <v>90</v>
      </c>
      <c r="P113" s="1">
        <v>-1</v>
      </c>
      <c r="Q113" s="1">
        <v>-1</v>
      </c>
      <c r="R113" s="1">
        <v>-1</v>
      </c>
      <c r="S113" s="1">
        <v>-1</v>
      </c>
      <c r="T113" s="1">
        <v>-1</v>
      </c>
      <c r="U113" s="1">
        <v>-1</v>
      </c>
      <c r="V113" s="1">
        <v>-1</v>
      </c>
      <c r="W113" s="1">
        <v>-1</v>
      </c>
      <c r="X113" s="1">
        <v>-1</v>
      </c>
      <c r="Y113" s="1">
        <v>-1</v>
      </c>
      <c r="Z113" s="1">
        <v>-1</v>
      </c>
      <c r="AA113" s="1">
        <v>-1</v>
      </c>
      <c r="AB113" s="1">
        <v>-1</v>
      </c>
      <c r="AC113" s="1">
        <v>-1</v>
      </c>
      <c r="AD113" s="1">
        <v>-1</v>
      </c>
      <c r="AE113" s="1">
        <v>-1</v>
      </c>
      <c r="AF113" s="1">
        <v>-1</v>
      </c>
      <c r="AG113" s="1">
        <v>-1</v>
      </c>
      <c r="AH113" s="1">
        <v>-1</v>
      </c>
      <c r="AI113" s="1">
        <v>-1</v>
      </c>
      <c r="AJ113" s="1">
        <v>-1</v>
      </c>
      <c r="AK113" s="1">
        <v>1</v>
      </c>
      <c r="AL113" s="1">
        <v>3</v>
      </c>
      <c r="AM113" s="1" t="s">
        <v>195</v>
      </c>
      <c r="AN113" s="1">
        <v>4040</v>
      </c>
      <c r="AY113" s="1">
        <v>20212.8</v>
      </c>
      <c r="AZ113" s="1">
        <v>3070.1</v>
      </c>
      <c r="BA113" s="1">
        <v>8475.1</v>
      </c>
      <c r="BB113" s="1">
        <v>0</v>
      </c>
      <c r="BC113" s="1">
        <v>0</v>
      </c>
      <c r="BD113" s="1">
        <v>2219.4</v>
      </c>
      <c r="BE113" s="1">
        <v>631.29999999999995</v>
      </c>
      <c r="BF113" s="1">
        <v>667.5</v>
      </c>
      <c r="BG113" s="1">
        <v>3211.6</v>
      </c>
      <c r="BH113" s="1">
        <v>833.7</v>
      </c>
      <c r="BI113" s="1">
        <v>1171.4000000000001</v>
      </c>
      <c r="BJ113" s="4">
        <f t="shared" ref="BJ113:BK113" si="111">ROUND(0.5*AVERAGE(AY113:BI113),0)</f>
        <v>1841</v>
      </c>
      <c r="BK113" s="4">
        <f t="shared" si="111"/>
        <v>1006</v>
      </c>
      <c r="BM113" s="8"/>
      <c r="BN113" s="8"/>
      <c r="BP113" s="12">
        <f t="shared" si="66"/>
        <v>1841</v>
      </c>
      <c r="BQ113" s="12">
        <f t="shared" si="66"/>
        <v>1006</v>
      </c>
    </row>
    <row r="114" spans="1:69" s="1" customFormat="1" ht="19.5" x14ac:dyDescent="0.6">
      <c r="A114" s="1" t="s">
        <v>200</v>
      </c>
      <c r="B114" s="1" t="s">
        <v>169</v>
      </c>
      <c r="C114" s="1" t="s">
        <v>190</v>
      </c>
      <c r="D114" s="1" t="s">
        <v>216</v>
      </c>
      <c r="E114" s="1" t="s">
        <v>203</v>
      </c>
      <c r="F114" s="1" t="s">
        <v>173</v>
      </c>
      <c r="G114" s="1" t="s">
        <v>174</v>
      </c>
      <c r="H114" s="1" t="s">
        <v>175</v>
      </c>
      <c r="I114" s="1" t="s">
        <v>174</v>
      </c>
      <c r="J114" s="1" t="s">
        <v>176</v>
      </c>
      <c r="K114" s="1" t="b">
        <v>0</v>
      </c>
      <c r="L114" s="1">
        <v>20</v>
      </c>
      <c r="M114" s="1">
        <v>90</v>
      </c>
      <c r="N114" s="1">
        <v>20</v>
      </c>
      <c r="O114" s="1">
        <v>90</v>
      </c>
      <c r="P114" s="1">
        <v>-1</v>
      </c>
      <c r="Q114" s="1">
        <v>-1</v>
      </c>
      <c r="R114" s="1">
        <v>-1</v>
      </c>
      <c r="S114" s="1">
        <v>-1</v>
      </c>
      <c r="T114" s="1">
        <v>-1</v>
      </c>
      <c r="U114" s="1">
        <v>-1</v>
      </c>
      <c r="V114" s="1">
        <v>-1</v>
      </c>
      <c r="W114" s="1">
        <v>-1</v>
      </c>
      <c r="X114" s="1">
        <v>-1</v>
      </c>
      <c r="Y114" s="1">
        <v>-1</v>
      </c>
      <c r="Z114" s="1">
        <v>-1</v>
      </c>
      <c r="AA114" s="1">
        <v>-1</v>
      </c>
      <c r="AB114" s="1">
        <v>-1</v>
      </c>
      <c r="AC114" s="1">
        <v>-1</v>
      </c>
      <c r="AD114" s="1">
        <v>-1</v>
      </c>
      <c r="AE114" s="1">
        <v>-1</v>
      </c>
      <c r="AF114" s="1">
        <v>-1</v>
      </c>
      <c r="AG114" s="1">
        <v>-1</v>
      </c>
      <c r="AH114" s="1">
        <v>-1</v>
      </c>
      <c r="AI114" s="1">
        <v>-1</v>
      </c>
      <c r="AJ114" s="1">
        <v>-1</v>
      </c>
      <c r="AK114" s="1">
        <v>1</v>
      </c>
      <c r="AL114" s="1">
        <v>3</v>
      </c>
      <c r="AM114" s="1" t="s">
        <v>195</v>
      </c>
      <c r="AN114" s="1">
        <v>4040</v>
      </c>
      <c r="AY114" s="1">
        <v>0</v>
      </c>
      <c r="AZ114" s="1">
        <v>1172.5</v>
      </c>
      <c r="BA114" s="1">
        <v>3236.7</v>
      </c>
      <c r="BB114" s="1">
        <v>4089.4</v>
      </c>
      <c r="BC114" s="1">
        <v>0</v>
      </c>
      <c r="BD114" s="1">
        <v>4963.5</v>
      </c>
      <c r="BE114" s="1">
        <v>9882.5</v>
      </c>
      <c r="BF114" s="1">
        <v>10449.299999999999</v>
      </c>
      <c r="BG114" s="1">
        <v>12569.2</v>
      </c>
      <c r="BH114" s="1">
        <v>7457.7</v>
      </c>
      <c r="BI114" s="1">
        <v>10478.4</v>
      </c>
      <c r="BJ114" s="4">
        <f t="shared" ref="BJ114:BK114" si="112">ROUND(0.5*AVERAGE(AY114:BI114),0)</f>
        <v>2923</v>
      </c>
      <c r="BK114" s="4">
        <f t="shared" si="112"/>
        <v>3056</v>
      </c>
      <c r="BM114" s="8"/>
      <c r="BN114" s="8"/>
      <c r="BP114" s="12">
        <f t="shared" si="66"/>
        <v>2923</v>
      </c>
      <c r="BQ114" s="12">
        <f t="shared" si="66"/>
        <v>3056</v>
      </c>
    </row>
    <row r="115" spans="1:69" s="1" customFormat="1" ht="19.5" x14ac:dyDescent="0.6">
      <c r="A115" s="1" t="s">
        <v>200</v>
      </c>
      <c r="B115" s="1" t="s">
        <v>169</v>
      </c>
      <c r="C115" s="1" t="s">
        <v>196</v>
      </c>
      <c r="D115" s="1" t="s">
        <v>216</v>
      </c>
      <c r="E115" s="1" t="s">
        <v>203</v>
      </c>
      <c r="F115" s="1" t="s">
        <v>173</v>
      </c>
      <c r="G115" s="1" t="s">
        <v>174</v>
      </c>
      <c r="H115" s="1" t="s">
        <v>175</v>
      </c>
      <c r="I115" s="1" t="s">
        <v>174</v>
      </c>
      <c r="J115" s="1" t="s">
        <v>176</v>
      </c>
      <c r="K115" s="1" t="b">
        <v>0</v>
      </c>
      <c r="L115" s="1">
        <v>20</v>
      </c>
      <c r="M115" s="1">
        <v>90</v>
      </c>
      <c r="N115" s="1">
        <v>20</v>
      </c>
      <c r="O115" s="1">
        <v>90</v>
      </c>
      <c r="P115" s="1">
        <v>-1</v>
      </c>
      <c r="Q115" s="1">
        <v>-1</v>
      </c>
      <c r="R115" s="1">
        <v>-1</v>
      </c>
      <c r="S115" s="1">
        <v>-1</v>
      </c>
      <c r="T115" s="1">
        <v>-1</v>
      </c>
      <c r="U115" s="1">
        <v>-1</v>
      </c>
      <c r="V115" s="1">
        <v>-1</v>
      </c>
      <c r="W115" s="1">
        <v>-1</v>
      </c>
      <c r="X115" s="1">
        <v>-1</v>
      </c>
      <c r="Y115" s="1">
        <v>-1</v>
      </c>
      <c r="Z115" s="1">
        <v>-1</v>
      </c>
      <c r="AA115" s="1">
        <v>-1</v>
      </c>
      <c r="AB115" s="1">
        <v>-1</v>
      </c>
      <c r="AC115" s="1">
        <v>-1</v>
      </c>
      <c r="AD115" s="1">
        <v>-1</v>
      </c>
      <c r="AE115" s="1">
        <v>-1</v>
      </c>
      <c r="AF115" s="1">
        <v>-1</v>
      </c>
      <c r="AG115" s="1">
        <v>-1</v>
      </c>
      <c r="AH115" s="1">
        <v>-1</v>
      </c>
      <c r="AI115" s="1">
        <v>-1</v>
      </c>
      <c r="AJ115" s="1">
        <v>-1</v>
      </c>
      <c r="AK115" s="1">
        <v>1</v>
      </c>
      <c r="AL115" s="1">
        <v>3</v>
      </c>
      <c r="AM115" s="1" t="s">
        <v>195</v>
      </c>
      <c r="AN115" s="1">
        <v>4040</v>
      </c>
      <c r="AY115" s="1">
        <v>0</v>
      </c>
      <c r="AZ115" s="1">
        <v>581.6</v>
      </c>
      <c r="BA115" s="1">
        <v>1605.5</v>
      </c>
      <c r="BB115" s="1">
        <v>2028.4</v>
      </c>
      <c r="BC115" s="1">
        <v>0</v>
      </c>
      <c r="BD115" s="1">
        <v>2462</v>
      </c>
      <c r="BE115" s="1">
        <v>4902</v>
      </c>
      <c r="BF115" s="1">
        <v>5183.1000000000004</v>
      </c>
      <c r="BG115" s="1">
        <v>6234.6</v>
      </c>
      <c r="BH115" s="1">
        <v>3699.2</v>
      </c>
      <c r="BI115" s="1">
        <v>5197.6000000000004</v>
      </c>
      <c r="BJ115" s="4">
        <f t="shared" ref="BJ115:BK115" si="113">ROUND(0.5*AVERAGE(AY115:BI115),0)</f>
        <v>1450</v>
      </c>
      <c r="BK115" s="4">
        <f t="shared" si="113"/>
        <v>1516</v>
      </c>
      <c r="BM115" s="8"/>
      <c r="BN115" s="8"/>
      <c r="BP115" s="12">
        <f t="shared" si="66"/>
        <v>1450</v>
      </c>
      <c r="BQ115" s="12">
        <f t="shared" si="66"/>
        <v>1516</v>
      </c>
    </row>
    <row r="116" spans="1:69" s="1" customFormat="1" ht="19.5" x14ac:dyDescent="0.6">
      <c r="A116" s="1" t="s">
        <v>200</v>
      </c>
      <c r="B116" s="1" t="s">
        <v>169</v>
      </c>
      <c r="C116" s="1" t="s">
        <v>170</v>
      </c>
      <c r="D116" s="1" t="s">
        <v>216</v>
      </c>
      <c r="E116" s="1" t="s">
        <v>203</v>
      </c>
      <c r="F116" s="1" t="s">
        <v>173</v>
      </c>
      <c r="G116" s="1" t="s">
        <v>174</v>
      </c>
      <c r="H116" s="1" t="s">
        <v>175</v>
      </c>
      <c r="I116" s="1" t="s">
        <v>174</v>
      </c>
      <c r="J116" s="1" t="s">
        <v>176</v>
      </c>
      <c r="K116" s="1" t="b">
        <v>0</v>
      </c>
      <c r="L116" s="1">
        <v>20</v>
      </c>
      <c r="M116" s="1">
        <v>90</v>
      </c>
      <c r="N116" s="1">
        <v>20</v>
      </c>
      <c r="O116" s="1">
        <v>90</v>
      </c>
      <c r="P116" s="1">
        <v>-1</v>
      </c>
      <c r="Q116" s="1">
        <v>-1</v>
      </c>
      <c r="R116" s="1">
        <v>-1</v>
      </c>
      <c r="S116" s="1">
        <v>-1</v>
      </c>
      <c r="T116" s="1">
        <v>-1</v>
      </c>
      <c r="U116" s="1">
        <v>-1</v>
      </c>
      <c r="V116" s="1">
        <v>-1</v>
      </c>
      <c r="W116" s="1">
        <v>-1</v>
      </c>
      <c r="X116" s="1">
        <v>-1</v>
      </c>
      <c r="Y116" s="1">
        <v>-1</v>
      </c>
      <c r="Z116" s="1">
        <v>-1</v>
      </c>
      <c r="AA116" s="1">
        <v>-1</v>
      </c>
      <c r="AB116" s="1">
        <v>-1</v>
      </c>
      <c r="AC116" s="1">
        <v>-1</v>
      </c>
      <c r="AD116" s="1">
        <v>-1</v>
      </c>
      <c r="AE116" s="1">
        <v>-1</v>
      </c>
      <c r="AF116" s="1">
        <v>-1</v>
      </c>
      <c r="AG116" s="1">
        <v>-1</v>
      </c>
      <c r="AH116" s="1">
        <v>-1</v>
      </c>
      <c r="AI116" s="1">
        <v>-1</v>
      </c>
      <c r="AJ116" s="1">
        <v>-1</v>
      </c>
      <c r="AK116" s="1">
        <v>1</v>
      </c>
      <c r="AL116" s="1">
        <v>3</v>
      </c>
      <c r="AM116" s="1" t="s">
        <v>195</v>
      </c>
      <c r="AN116" s="1">
        <v>4040</v>
      </c>
      <c r="AY116" s="1">
        <v>0</v>
      </c>
      <c r="AZ116" s="1">
        <v>5211.5</v>
      </c>
      <c r="BA116" s="1">
        <v>14386.5</v>
      </c>
      <c r="BB116" s="1">
        <v>18176.400000000001</v>
      </c>
      <c r="BC116" s="1">
        <v>0</v>
      </c>
      <c r="BD116" s="1">
        <v>22061.599999999999</v>
      </c>
      <c r="BE116" s="1">
        <v>43925.8</v>
      </c>
      <c r="BF116" s="1">
        <v>46445</v>
      </c>
      <c r="BG116" s="1">
        <v>55867.199999999997</v>
      </c>
      <c r="BH116" s="1">
        <v>33148</v>
      </c>
      <c r="BI116" s="1">
        <v>46574.400000000001</v>
      </c>
      <c r="BJ116" s="4">
        <f t="shared" ref="BJ116:BK116" si="114">ROUND(0.5*AVERAGE(AY116:BI116),0)</f>
        <v>12991</v>
      </c>
      <c r="BK116" s="4">
        <f t="shared" si="114"/>
        <v>13581</v>
      </c>
      <c r="BM116" s="8"/>
      <c r="BN116" s="8"/>
      <c r="BP116" s="12">
        <f t="shared" si="66"/>
        <v>12991</v>
      </c>
      <c r="BQ116" s="12">
        <f t="shared" si="66"/>
        <v>13581</v>
      </c>
    </row>
    <row r="117" spans="1:69" s="1" customFormat="1" ht="19.5" x14ac:dyDescent="0.6">
      <c r="A117" s="1" t="s">
        <v>200</v>
      </c>
      <c r="B117" s="1" t="s">
        <v>169</v>
      </c>
      <c r="C117" s="1" t="s">
        <v>187</v>
      </c>
      <c r="D117" s="1" t="s">
        <v>216</v>
      </c>
      <c r="E117" s="1" t="s">
        <v>203</v>
      </c>
      <c r="F117" s="1" t="s">
        <v>173</v>
      </c>
      <c r="G117" s="1" t="s">
        <v>174</v>
      </c>
      <c r="H117" s="1" t="s">
        <v>175</v>
      </c>
      <c r="I117" s="1" t="s">
        <v>174</v>
      </c>
      <c r="J117" s="1" t="s">
        <v>176</v>
      </c>
      <c r="K117" s="1" t="b">
        <v>0</v>
      </c>
      <c r="L117" s="1">
        <v>20</v>
      </c>
      <c r="M117" s="1">
        <v>90</v>
      </c>
      <c r="N117" s="1">
        <v>20</v>
      </c>
      <c r="O117" s="1">
        <v>90</v>
      </c>
      <c r="P117" s="1">
        <v>-1</v>
      </c>
      <c r="Q117" s="1">
        <v>-1</v>
      </c>
      <c r="R117" s="1">
        <v>-1</v>
      </c>
      <c r="S117" s="1">
        <v>-1</v>
      </c>
      <c r="T117" s="1">
        <v>-1</v>
      </c>
      <c r="U117" s="1">
        <v>-1</v>
      </c>
      <c r="V117" s="1">
        <v>-1</v>
      </c>
      <c r="W117" s="1">
        <v>-1</v>
      </c>
      <c r="X117" s="1">
        <v>-1</v>
      </c>
      <c r="Y117" s="1">
        <v>-1</v>
      </c>
      <c r="Z117" s="1">
        <v>-1</v>
      </c>
      <c r="AA117" s="1">
        <v>-1</v>
      </c>
      <c r="AB117" s="1">
        <v>-1</v>
      </c>
      <c r="AC117" s="1">
        <v>-1</v>
      </c>
      <c r="AD117" s="1">
        <v>-1</v>
      </c>
      <c r="AE117" s="1">
        <v>-1</v>
      </c>
      <c r="AF117" s="1">
        <v>-1</v>
      </c>
      <c r="AG117" s="1">
        <v>-1</v>
      </c>
      <c r="AH117" s="1">
        <v>-1</v>
      </c>
      <c r="AI117" s="1">
        <v>-1</v>
      </c>
      <c r="AJ117" s="1">
        <v>-1</v>
      </c>
      <c r="AK117" s="1">
        <v>1</v>
      </c>
      <c r="AL117" s="1">
        <v>3</v>
      </c>
      <c r="AM117" s="1" t="s">
        <v>195</v>
      </c>
      <c r="AN117" s="1">
        <v>4040</v>
      </c>
      <c r="AY117" s="1">
        <v>0</v>
      </c>
      <c r="AZ117" s="1">
        <v>8136</v>
      </c>
      <c r="BA117" s="1">
        <v>22459.599999999999</v>
      </c>
      <c r="BB117" s="1">
        <v>28376.3</v>
      </c>
      <c r="BC117" s="1">
        <v>0</v>
      </c>
      <c r="BD117" s="1">
        <v>34441.699999999997</v>
      </c>
      <c r="BE117" s="1">
        <v>68575.3</v>
      </c>
      <c r="BF117" s="1">
        <v>72508.2</v>
      </c>
      <c r="BG117" s="1">
        <v>87217.8</v>
      </c>
      <c r="BH117" s="1">
        <v>51749.4</v>
      </c>
      <c r="BI117" s="1">
        <v>72710.2</v>
      </c>
      <c r="BJ117" s="4">
        <f t="shared" ref="BJ117:BK117" si="115">ROUND(0.5*AVERAGE(AY117:BI117),0)</f>
        <v>20281</v>
      </c>
      <c r="BK117" s="4">
        <f t="shared" si="115"/>
        <v>21203</v>
      </c>
      <c r="BM117" s="8"/>
      <c r="BN117" s="8"/>
      <c r="BP117" s="12">
        <f t="shared" si="66"/>
        <v>20281</v>
      </c>
      <c r="BQ117" s="12">
        <f t="shared" si="66"/>
        <v>21203</v>
      </c>
    </row>
    <row r="118" spans="1:69" ht="19.5" x14ac:dyDescent="0.6">
      <c r="A118" t="s">
        <v>200</v>
      </c>
      <c r="B118" t="s">
        <v>169</v>
      </c>
      <c r="C118" t="s">
        <v>190</v>
      </c>
      <c r="D118" t="s">
        <v>211</v>
      </c>
      <c r="E118" t="s">
        <v>203</v>
      </c>
      <c r="F118" t="s">
        <v>173</v>
      </c>
      <c r="G118" t="s">
        <v>174</v>
      </c>
      <c r="H118" t="s">
        <v>175</v>
      </c>
      <c r="I118" t="s">
        <v>174</v>
      </c>
      <c r="J118" t="s">
        <v>176</v>
      </c>
      <c r="K118" t="b">
        <v>0</v>
      </c>
      <c r="L118">
        <v>110</v>
      </c>
      <c r="M118">
        <v>210</v>
      </c>
      <c r="N118">
        <v>110</v>
      </c>
      <c r="O118">
        <v>210</v>
      </c>
      <c r="P118">
        <v>3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3</v>
      </c>
      <c r="AM118" t="s">
        <v>195</v>
      </c>
      <c r="AN118">
        <v>2222</v>
      </c>
      <c r="AY118">
        <v>685</v>
      </c>
      <c r="AZ118">
        <v>801</v>
      </c>
      <c r="BA118">
        <v>328</v>
      </c>
      <c r="BB118">
        <v>483</v>
      </c>
      <c r="BC118">
        <v>468</v>
      </c>
      <c r="BD118">
        <v>332</v>
      </c>
      <c r="BE118">
        <v>113</v>
      </c>
      <c r="BF118">
        <v>90</v>
      </c>
      <c r="BG118">
        <v>86</v>
      </c>
      <c r="BH118">
        <v>142</v>
      </c>
      <c r="BI118">
        <v>69</v>
      </c>
      <c r="BJ118" s="2">
        <f>ROUND(SUM(BH118:BI118)/SUM($BH$118:$BI$315)*(1000*irw_fw_harvest!$AH$4-SUM(BG!$BJ$93:$BJ$117)),0)</f>
        <v>169</v>
      </c>
      <c r="BK118" s="2">
        <f>ROUND(SUM(BH118:BI118)/SUM($BH$118:$BI$315)*(1000*irw_fw_harvest!$AI$4-SUM(BG!$BK$93:$BK$117)),0)</f>
        <v>192</v>
      </c>
      <c r="BM118" s="7">
        <f>ROUND(SUM(BH118:BI118)/SUM($BH$118:$BI$315)*(1000*irw_fw_harvest!$AH$34),0)</f>
        <v>241</v>
      </c>
      <c r="BN118" s="7">
        <f>ROUND(SUM(BH118:BI118)/SUM($BH$118:$BI$315)*(1000*irw_fw_harvest!$AI$34),0)</f>
        <v>252</v>
      </c>
      <c r="BP118" s="12">
        <f t="shared" si="66"/>
        <v>410</v>
      </c>
      <c r="BQ118" s="12">
        <f t="shared" si="66"/>
        <v>444</v>
      </c>
    </row>
    <row r="119" spans="1:69" ht="19.5" x14ac:dyDescent="0.6">
      <c r="A119" t="s">
        <v>200</v>
      </c>
      <c r="B119" t="s">
        <v>169</v>
      </c>
      <c r="C119" t="s">
        <v>196</v>
      </c>
      <c r="D119" t="s">
        <v>211</v>
      </c>
      <c r="E119" t="s">
        <v>203</v>
      </c>
      <c r="F119" t="s">
        <v>173</v>
      </c>
      <c r="G119" t="s">
        <v>174</v>
      </c>
      <c r="H119" t="s">
        <v>175</v>
      </c>
      <c r="I119" t="s">
        <v>174</v>
      </c>
      <c r="J119" t="s">
        <v>176</v>
      </c>
      <c r="K119" t="b">
        <v>0</v>
      </c>
      <c r="L119">
        <v>100</v>
      </c>
      <c r="M119">
        <v>210</v>
      </c>
      <c r="N119">
        <v>100</v>
      </c>
      <c r="O119">
        <v>210</v>
      </c>
      <c r="P119">
        <v>3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3</v>
      </c>
      <c r="AM119" t="s">
        <v>195</v>
      </c>
      <c r="AN119">
        <v>2222</v>
      </c>
      <c r="AY119">
        <v>478</v>
      </c>
      <c r="AZ119">
        <v>558</v>
      </c>
      <c r="BA119">
        <v>229</v>
      </c>
      <c r="BB119">
        <v>337</v>
      </c>
      <c r="BC119">
        <v>326</v>
      </c>
      <c r="BD119">
        <v>232</v>
      </c>
      <c r="BE119">
        <v>78</v>
      </c>
      <c r="BF119">
        <v>62</v>
      </c>
      <c r="BG119">
        <v>60</v>
      </c>
      <c r="BH119">
        <v>99</v>
      </c>
      <c r="BI119">
        <v>48</v>
      </c>
      <c r="BJ119" s="2">
        <f>ROUND(SUM(BH119:BI119)/SUM($BH$118:$BI$315)*(1000*irw_fw_harvest!$AH$4-SUM(BG!$BJ$93:$BJ$117)),0)</f>
        <v>117</v>
      </c>
      <c r="BK119" s="2">
        <f>ROUND(SUM(BH119:BI119)/SUM($BH$118:$BI$315)*(1000*irw_fw_harvest!$AI$4-SUM(BG!$BK$93:$BK$117)),0)</f>
        <v>133</v>
      </c>
      <c r="BM119" s="7">
        <f>ROUND(SUM(BH119:BI119)/SUM($BH$118:$BI$315)*(1000*irw_fw_harvest!$AH$34),0)</f>
        <v>168</v>
      </c>
      <c r="BN119" s="7">
        <f>ROUND(SUM(BH119:BI119)/SUM($BH$118:$BI$315)*(1000*irw_fw_harvest!$AI$34),0)</f>
        <v>175</v>
      </c>
      <c r="BP119" s="12">
        <f t="shared" si="66"/>
        <v>285</v>
      </c>
      <c r="BQ119" s="12">
        <f t="shared" si="66"/>
        <v>308</v>
      </c>
    </row>
    <row r="120" spans="1:69" ht="19.5" x14ac:dyDescent="0.6">
      <c r="A120" t="s">
        <v>200</v>
      </c>
      <c r="B120" t="s">
        <v>169</v>
      </c>
      <c r="C120" t="s">
        <v>170</v>
      </c>
      <c r="D120" t="s">
        <v>211</v>
      </c>
      <c r="E120" t="s">
        <v>203</v>
      </c>
      <c r="F120" t="s">
        <v>173</v>
      </c>
      <c r="G120" t="s">
        <v>174</v>
      </c>
      <c r="H120" t="s">
        <v>175</v>
      </c>
      <c r="I120" t="s">
        <v>174</v>
      </c>
      <c r="J120" t="s">
        <v>176</v>
      </c>
      <c r="K120" t="b">
        <v>0</v>
      </c>
      <c r="L120">
        <v>110</v>
      </c>
      <c r="M120">
        <v>210</v>
      </c>
      <c r="N120">
        <v>110</v>
      </c>
      <c r="O120">
        <v>210</v>
      </c>
      <c r="P120">
        <v>3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3</v>
      </c>
      <c r="AM120" t="s">
        <v>195</v>
      </c>
      <c r="AN120">
        <v>2222</v>
      </c>
      <c r="AY120">
        <v>3503</v>
      </c>
      <c r="AZ120">
        <v>4095</v>
      </c>
      <c r="BA120">
        <v>1678</v>
      </c>
      <c r="BB120">
        <v>2470</v>
      </c>
      <c r="BC120">
        <v>2391</v>
      </c>
      <c r="BD120">
        <v>1700</v>
      </c>
      <c r="BE120">
        <v>578</v>
      </c>
      <c r="BF120">
        <v>459</v>
      </c>
      <c r="BG120">
        <v>443</v>
      </c>
      <c r="BH120">
        <v>729</v>
      </c>
      <c r="BI120">
        <v>354</v>
      </c>
      <c r="BJ120" s="2">
        <f>ROUND(SUM(BH120:BI120)/SUM($BH$118:$BI$315)*(1000*irw_fw_harvest!$AH$4-SUM(BG!$BJ$93:$BJ$117)),0)</f>
        <v>865</v>
      </c>
      <c r="BK120" s="2">
        <f>ROUND(SUM(BH120:BI120)/SUM($BH$118:$BI$315)*(1000*irw_fw_harvest!$AI$4-SUM(BG!$BK$93:$BK$117)),0)</f>
        <v>983</v>
      </c>
      <c r="BM120" s="7">
        <f>ROUND(SUM(BH120:BI120)/SUM($BH$118:$BI$315)*(1000*irw_fw_harvest!$AH$34),0)</f>
        <v>1235</v>
      </c>
      <c r="BN120" s="7">
        <f>ROUND(SUM(BH120:BI120)/SUM($BH$118:$BI$315)*(1000*irw_fw_harvest!$AI$34),0)</f>
        <v>1291</v>
      </c>
      <c r="BP120" s="12">
        <f t="shared" si="66"/>
        <v>2100</v>
      </c>
      <c r="BQ120" s="12">
        <f t="shared" si="66"/>
        <v>2274</v>
      </c>
    </row>
    <row r="121" spans="1:69" ht="19.5" x14ac:dyDescent="0.6">
      <c r="A121" t="s">
        <v>200</v>
      </c>
      <c r="B121" t="s">
        <v>169</v>
      </c>
      <c r="C121" t="s">
        <v>187</v>
      </c>
      <c r="D121" t="s">
        <v>211</v>
      </c>
      <c r="E121" t="s">
        <v>203</v>
      </c>
      <c r="F121" t="s">
        <v>173</v>
      </c>
      <c r="G121" t="s">
        <v>174</v>
      </c>
      <c r="H121" t="s">
        <v>175</v>
      </c>
      <c r="I121" t="s">
        <v>174</v>
      </c>
      <c r="J121" t="s">
        <v>176</v>
      </c>
      <c r="K121" t="b">
        <v>0</v>
      </c>
      <c r="L121">
        <v>110</v>
      </c>
      <c r="M121">
        <v>210</v>
      </c>
      <c r="N121">
        <v>110</v>
      </c>
      <c r="O121">
        <v>210</v>
      </c>
      <c r="P121">
        <v>3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3</v>
      </c>
      <c r="AM121" t="s">
        <v>195</v>
      </c>
      <c r="AN121">
        <v>2222</v>
      </c>
      <c r="AY121">
        <v>7169</v>
      </c>
      <c r="AZ121">
        <v>8380</v>
      </c>
      <c r="BA121">
        <v>3433</v>
      </c>
      <c r="BB121">
        <v>5055</v>
      </c>
      <c r="BC121">
        <v>4894</v>
      </c>
      <c r="BD121">
        <v>3480</v>
      </c>
      <c r="BE121">
        <v>1182</v>
      </c>
      <c r="BF121">
        <v>940</v>
      </c>
      <c r="BG121">
        <v>906</v>
      </c>
      <c r="BH121">
        <v>1493</v>
      </c>
      <c r="BI121">
        <v>726</v>
      </c>
      <c r="BJ121" s="2">
        <f>ROUND(SUM(BH121:BI121)/SUM($BH$118:$BI$315)*(1000*irw_fw_harvest!$AH$4-SUM(BG!$BJ$93:$BJ$117)),0)</f>
        <v>1773</v>
      </c>
      <c r="BK121" s="2">
        <f>ROUND(SUM(BH121:BI121)/SUM($BH$118:$BI$315)*(1000*irw_fw_harvest!$AI$4-SUM(BG!$BK$93:$BK$117)),0)</f>
        <v>2015</v>
      </c>
      <c r="BM121" s="7">
        <f>ROUND(SUM(BH121:BI121)/SUM($BH$118:$BI$315)*(1000*irw_fw_harvest!$AH$34),0)</f>
        <v>2531</v>
      </c>
      <c r="BN121" s="7">
        <f>ROUND(SUM(BH121:BI121)/SUM($BH$118:$BI$315)*(1000*irw_fw_harvest!$AI$34),0)</f>
        <v>2646</v>
      </c>
      <c r="BP121" s="12">
        <f t="shared" si="66"/>
        <v>4304</v>
      </c>
      <c r="BQ121" s="12">
        <f t="shared" si="66"/>
        <v>4661</v>
      </c>
    </row>
    <row r="122" spans="1:69" ht="19.5" x14ac:dyDescent="0.6">
      <c r="A122" t="s">
        <v>200</v>
      </c>
      <c r="B122" t="s">
        <v>169</v>
      </c>
      <c r="C122" t="s">
        <v>178</v>
      </c>
      <c r="D122" t="s">
        <v>211</v>
      </c>
      <c r="E122" t="s">
        <v>203</v>
      </c>
      <c r="F122" t="s">
        <v>173</v>
      </c>
      <c r="G122" t="s">
        <v>174</v>
      </c>
      <c r="H122" t="s">
        <v>175</v>
      </c>
      <c r="I122" t="s">
        <v>174</v>
      </c>
      <c r="J122" t="s">
        <v>176</v>
      </c>
      <c r="K122" t="b">
        <v>0</v>
      </c>
      <c r="L122">
        <v>110</v>
      </c>
      <c r="M122">
        <v>210</v>
      </c>
      <c r="N122">
        <v>110</v>
      </c>
      <c r="O122">
        <v>210</v>
      </c>
      <c r="P122">
        <v>3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195</v>
      </c>
      <c r="AN122">
        <v>2222</v>
      </c>
      <c r="AY122">
        <v>13226</v>
      </c>
      <c r="AZ122">
        <v>15461</v>
      </c>
      <c r="BA122">
        <v>6335</v>
      </c>
      <c r="BB122">
        <v>9327</v>
      </c>
      <c r="BC122">
        <v>9029</v>
      </c>
      <c r="BD122">
        <v>6420</v>
      </c>
      <c r="BE122">
        <v>2182</v>
      </c>
      <c r="BF122">
        <v>1735</v>
      </c>
      <c r="BG122">
        <v>1672</v>
      </c>
      <c r="BH122">
        <v>2755</v>
      </c>
      <c r="BI122">
        <v>1340</v>
      </c>
      <c r="BJ122" s="2">
        <f>ROUND(SUM(BH122:BI122)/SUM($BH$118:$BI$315)*(1000*irw_fw_harvest!$AH$4-SUM(BG!$BJ$93:$BJ$117)),0)</f>
        <v>3273</v>
      </c>
      <c r="BK122" s="2">
        <f>ROUND(SUM(BH122:BI122)/SUM($BH$118:$BI$315)*(1000*irw_fw_harvest!$AI$4-SUM(BG!$BK$93:$BK$117)),0)</f>
        <v>3718</v>
      </c>
      <c r="BM122" s="7">
        <f>ROUND(SUM(BH122:BI122)/SUM($BH$118:$BI$315)*(1000*irw_fw_harvest!$AH$34),0)</f>
        <v>4671</v>
      </c>
      <c r="BN122" s="7">
        <f>ROUND(SUM(BH122:BI122)/SUM($BH$118:$BI$315)*(1000*irw_fw_harvest!$AI$34),0)</f>
        <v>4883</v>
      </c>
      <c r="BP122" s="12">
        <f t="shared" si="66"/>
        <v>7944</v>
      </c>
      <c r="BQ122" s="12">
        <f t="shared" si="66"/>
        <v>8601</v>
      </c>
    </row>
    <row r="123" spans="1:69" ht="19.5" x14ac:dyDescent="0.6">
      <c r="A123" t="s">
        <v>200</v>
      </c>
      <c r="B123" t="s">
        <v>169</v>
      </c>
      <c r="C123" t="s">
        <v>190</v>
      </c>
      <c r="D123" t="s">
        <v>212</v>
      </c>
      <c r="E123" t="s">
        <v>203</v>
      </c>
      <c r="F123" t="s">
        <v>173</v>
      </c>
      <c r="G123" t="s">
        <v>174</v>
      </c>
      <c r="H123" t="s">
        <v>175</v>
      </c>
      <c r="I123" t="s">
        <v>174</v>
      </c>
      <c r="J123" t="s">
        <v>176</v>
      </c>
      <c r="K123" t="b">
        <v>0</v>
      </c>
      <c r="L123">
        <v>110</v>
      </c>
      <c r="M123">
        <v>210</v>
      </c>
      <c r="N123">
        <v>110</v>
      </c>
      <c r="O123">
        <v>210</v>
      </c>
      <c r="P123">
        <v>3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195</v>
      </c>
      <c r="AN123">
        <v>2222</v>
      </c>
      <c r="AY123">
        <v>494</v>
      </c>
      <c r="AZ123">
        <v>557</v>
      </c>
      <c r="BA123">
        <v>348</v>
      </c>
      <c r="BB123">
        <v>483</v>
      </c>
      <c r="BC123">
        <v>418</v>
      </c>
      <c r="BD123">
        <v>280</v>
      </c>
      <c r="BE123">
        <v>176</v>
      </c>
      <c r="BF123">
        <v>112</v>
      </c>
      <c r="BG123">
        <v>100</v>
      </c>
      <c r="BH123">
        <v>165</v>
      </c>
      <c r="BI123">
        <v>80</v>
      </c>
      <c r="BJ123" s="2">
        <f>ROUND(SUM(BH123:BI123)/SUM($BH$118:$BI$315)*(1000*irw_fw_harvest!$AH$4-SUM(BG!$BJ$93:$BJ$117)),0)</f>
        <v>196</v>
      </c>
      <c r="BK123" s="2">
        <f>ROUND(SUM(BH123:BI123)/SUM($BH$118:$BI$315)*(1000*irw_fw_harvest!$AI$4-SUM(BG!$BK$93:$BK$117)),0)</f>
        <v>222</v>
      </c>
      <c r="BM123" s="7">
        <f>ROUND(SUM(BH123:BI123)/SUM($BH$118:$BI$315)*(1000*irw_fw_harvest!$AH$34),0)</f>
        <v>279</v>
      </c>
      <c r="BN123" s="7">
        <f>ROUND(SUM(BH123:BI123)/SUM($BH$118:$BI$315)*(1000*irw_fw_harvest!$AI$34),0)</f>
        <v>292</v>
      </c>
      <c r="BP123" s="12">
        <f t="shared" si="66"/>
        <v>475</v>
      </c>
      <c r="BQ123" s="12">
        <f t="shared" si="66"/>
        <v>514</v>
      </c>
    </row>
    <row r="124" spans="1:69" ht="19.5" x14ac:dyDescent="0.6">
      <c r="A124" t="s">
        <v>200</v>
      </c>
      <c r="B124" t="s">
        <v>169</v>
      </c>
      <c r="C124" t="s">
        <v>196</v>
      </c>
      <c r="D124" t="s">
        <v>212</v>
      </c>
      <c r="E124" t="s">
        <v>203</v>
      </c>
      <c r="F124" t="s">
        <v>173</v>
      </c>
      <c r="G124" t="s">
        <v>174</v>
      </c>
      <c r="H124" t="s">
        <v>175</v>
      </c>
      <c r="I124" t="s">
        <v>174</v>
      </c>
      <c r="J124" t="s">
        <v>176</v>
      </c>
      <c r="K124" t="b">
        <v>0</v>
      </c>
      <c r="L124">
        <v>100</v>
      </c>
      <c r="M124">
        <v>210</v>
      </c>
      <c r="N124">
        <v>100</v>
      </c>
      <c r="O124">
        <v>210</v>
      </c>
      <c r="P124">
        <v>3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195</v>
      </c>
      <c r="AN124">
        <v>2222</v>
      </c>
      <c r="AY124">
        <v>375</v>
      </c>
      <c r="AZ124">
        <v>423</v>
      </c>
      <c r="BA124">
        <v>264</v>
      </c>
      <c r="BB124">
        <v>366</v>
      </c>
      <c r="BC124">
        <v>317</v>
      </c>
      <c r="BD124">
        <v>213</v>
      </c>
      <c r="BE124">
        <v>133</v>
      </c>
      <c r="BF124">
        <v>85</v>
      </c>
      <c r="BG124">
        <v>76</v>
      </c>
      <c r="BH124">
        <v>125</v>
      </c>
      <c r="BI124">
        <v>61</v>
      </c>
      <c r="BJ124" s="2">
        <f>ROUND(SUM(BH124:BI124)/SUM($BH$118:$BI$315)*(1000*irw_fw_harvest!$AH$4-SUM(BG!$BJ$93:$BJ$117)),0)</f>
        <v>149</v>
      </c>
      <c r="BK124" s="2">
        <f>ROUND(SUM(BH124:BI124)/SUM($BH$118:$BI$315)*(1000*irw_fw_harvest!$AI$4-SUM(BG!$BK$93:$BK$117)),0)</f>
        <v>169</v>
      </c>
      <c r="BM124" s="7">
        <f>ROUND(SUM(BH124:BI124)/SUM($BH$118:$BI$315)*(1000*irw_fw_harvest!$AH$34),0)</f>
        <v>212</v>
      </c>
      <c r="BN124" s="7">
        <f>ROUND(SUM(BH124:BI124)/SUM($BH$118:$BI$315)*(1000*irw_fw_harvest!$AI$34),0)</f>
        <v>222</v>
      </c>
      <c r="BP124" s="12">
        <f t="shared" si="66"/>
        <v>361</v>
      </c>
      <c r="BQ124" s="12">
        <f t="shared" si="66"/>
        <v>391</v>
      </c>
    </row>
    <row r="125" spans="1:69" ht="19.5" x14ac:dyDescent="0.6">
      <c r="A125" t="s">
        <v>200</v>
      </c>
      <c r="B125" t="s">
        <v>169</v>
      </c>
      <c r="C125" t="s">
        <v>170</v>
      </c>
      <c r="D125" t="s">
        <v>212</v>
      </c>
      <c r="E125" t="s">
        <v>203</v>
      </c>
      <c r="F125" t="s">
        <v>173</v>
      </c>
      <c r="G125" t="s">
        <v>174</v>
      </c>
      <c r="H125" t="s">
        <v>175</v>
      </c>
      <c r="I125" t="s">
        <v>174</v>
      </c>
      <c r="J125" t="s">
        <v>176</v>
      </c>
      <c r="K125" t="b">
        <v>0</v>
      </c>
      <c r="L125">
        <v>110</v>
      </c>
      <c r="M125">
        <v>210</v>
      </c>
      <c r="N125">
        <v>110</v>
      </c>
      <c r="O125">
        <v>210</v>
      </c>
      <c r="P125">
        <v>3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195</v>
      </c>
      <c r="AN125">
        <v>2222</v>
      </c>
      <c r="AY125">
        <v>2832</v>
      </c>
      <c r="AZ125">
        <v>3193</v>
      </c>
      <c r="BA125">
        <v>1994</v>
      </c>
      <c r="BB125">
        <v>2768</v>
      </c>
      <c r="BC125">
        <v>2395</v>
      </c>
      <c r="BD125">
        <v>1607</v>
      </c>
      <c r="BE125">
        <v>1008</v>
      </c>
      <c r="BF125">
        <v>643</v>
      </c>
      <c r="BG125">
        <v>575</v>
      </c>
      <c r="BH125">
        <v>947</v>
      </c>
      <c r="BI125">
        <v>460</v>
      </c>
      <c r="BJ125" s="2">
        <f>ROUND(SUM(BH125:BI125)/SUM($BH$118:$BI$315)*(1000*irw_fw_harvest!$AH$4-SUM(BG!$BJ$93:$BJ$117)),0)</f>
        <v>1124</v>
      </c>
      <c r="BK125" s="2">
        <f>ROUND(SUM(BH125:BI125)/SUM($BH$118:$BI$315)*(1000*irw_fw_harvest!$AI$4-SUM(BG!$BK$93:$BK$117)),0)</f>
        <v>1277</v>
      </c>
      <c r="BM125" s="7">
        <f>ROUND(SUM(BH125:BI125)/SUM($BH$118:$BI$315)*(1000*irw_fw_harvest!$AH$34),0)</f>
        <v>1605</v>
      </c>
      <c r="BN125" s="7">
        <f>ROUND(SUM(BH125:BI125)/SUM($BH$118:$BI$315)*(1000*irw_fw_harvest!$AI$34),0)</f>
        <v>1678</v>
      </c>
      <c r="BP125" s="12">
        <f t="shared" si="66"/>
        <v>2729</v>
      </c>
      <c r="BQ125" s="12">
        <f t="shared" si="66"/>
        <v>2955</v>
      </c>
    </row>
    <row r="126" spans="1:69" ht="19.5" x14ac:dyDescent="0.6">
      <c r="A126" t="s">
        <v>200</v>
      </c>
      <c r="B126" t="s">
        <v>169</v>
      </c>
      <c r="C126" t="s">
        <v>187</v>
      </c>
      <c r="D126" t="s">
        <v>212</v>
      </c>
      <c r="E126" t="s">
        <v>203</v>
      </c>
      <c r="F126" t="s">
        <v>173</v>
      </c>
      <c r="G126" t="s">
        <v>174</v>
      </c>
      <c r="H126" t="s">
        <v>175</v>
      </c>
      <c r="I126" t="s">
        <v>174</v>
      </c>
      <c r="J126" t="s">
        <v>176</v>
      </c>
      <c r="K126" t="b">
        <v>0</v>
      </c>
      <c r="L126">
        <v>110</v>
      </c>
      <c r="M126">
        <v>210</v>
      </c>
      <c r="N126">
        <v>110</v>
      </c>
      <c r="O126">
        <v>210</v>
      </c>
      <c r="P126">
        <v>3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195</v>
      </c>
      <c r="AN126">
        <v>2222</v>
      </c>
      <c r="AY126">
        <v>5723</v>
      </c>
      <c r="AZ126">
        <v>6452</v>
      </c>
      <c r="BA126">
        <v>4029</v>
      </c>
      <c r="BB126">
        <v>5593</v>
      </c>
      <c r="BC126">
        <v>4839</v>
      </c>
      <c r="BD126">
        <v>3248</v>
      </c>
      <c r="BE126">
        <v>2036</v>
      </c>
      <c r="BF126">
        <v>1299</v>
      </c>
      <c r="BG126">
        <v>1162</v>
      </c>
      <c r="BH126">
        <v>1915</v>
      </c>
      <c r="BI126">
        <v>931</v>
      </c>
      <c r="BJ126" s="2">
        <f>ROUND(SUM(BH126:BI126)/SUM($BH$118:$BI$315)*(1000*irw_fw_harvest!$AH$4-SUM(BG!$BJ$93:$BJ$117)),0)</f>
        <v>2274</v>
      </c>
      <c r="BK126" s="2">
        <f>ROUND(SUM(BH126:BI126)/SUM($BH$118:$BI$315)*(1000*irw_fw_harvest!$AI$4-SUM(BG!$BK$93:$BK$117)),0)</f>
        <v>2584</v>
      </c>
      <c r="BM126" s="7">
        <f>ROUND(SUM(BH126:BI126)/SUM($BH$118:$BI$315)*(1000*irw_fw_harvest!$AH$34),0)</f>
        <v>3246</v>
      </c>
      <c r="BN126" s="7">
        <f>ROUND(SUM(BH126:BI126)/SUM($BH$118:$BI$315)*(1000*irw_fw_harvest!$AI$34),0)</f>
        <v>3394</v>
      </c>
      <c r="BP126" s="12">
        <f t="shared" si="66"/>
        <v>5520</v>
      </c>
      <c r="BQ126" s="12">
        <f t="shared" si="66"/>
        <v>5978</v>
      </c>
    </row>
    <row r="127" spans="1:69" ht="19.5" x14ac:dyDescent="0.6">
      <c r="A127" t="s">
        <v>200</v>
      </c>
      <c r="B127" t="s">
        <v>169</v>
      </c>
      <c r="C127" t="s">
        <v>178</v>
      </c>
      <c r="D127" t="s">
        <v>212</v>
      </c>
      <c r="E127" t="s">
        <v>203</v>
      </c>
      <c r="F127" t="s">
        <v>173</v>
      </c>
      <c r="G127" t="s">
        <v>174</v>
      </c>
      <c r="H127" t="s">
        <v>175</v>
      </c>
      <c r="I127" t="s">
        <v>174</v>
      </c>
      <c r="J127" t="s">
        <v>176</v>
      </c>
      <c r="K127" t="b">
        <v>0</v>
      </c>
      <c r="L127">
        <v>110</v>
      </c>
      <c r="M127">
        <v>210</v>
      </c>
      <c r="N127">
        <v>110</v>
      </c>
      <c r="O127">
        <v>210</v>
      </c>
      <c r="P127">
        <v>3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195</v>
      </c>
      <c r="AN127">
        <v>2222</v>
      </c>
      <c r="AY127">
        <v>10781</v>
      </c>
      <c r="AZ127">
        <v>12155</v>
      </c>
      <c r="BA127">
        <v>7590</v>
      </c>
      <c r="BB127">
        <v>10537</v>
      </c>
      <c r="BC127">
        <v>9116</v>
      </c>
      <c r="BD127">
        <v>6118</v>
      </c>
      <c r="BE127">
        <v>3837</v>
      </c>
      <c r="BF127">
        <v>2447</v>
      </c>
      <c r="BG127">
        <v>2189</v>
      </c>
      <c r="BH127">
        <v>3607</v>
      </c>
      <c r="BI127">
        <v>1754</v>
      </c>
      <c r="BJ127" s="2">
        <f>ROUND(SUM(BH127:BI127)/SUM($BH$118:$BI$315)*(1000*irw_fw_harvest!$AH$4-SUM(BG!$BJ$93:$BJ$117)),0)</f>
        <v>4284</v>
      </c>
      <c r="BK127" s="2">
        <f>ROUND(SUM(BH127:BI127)/SUM($BH$118:$BI$315)*(1000*irw_fw_harvest!$AI$4-SUM(BG!$BK$93:$BK$117)),0)</f>
        <v>4867</v>
      </c>
      <c r="BM127" s="7">
        <f>ROUND(SUM(BH127:BI127)/SUM($BH$118:$BI$315)*(1000*irw_fw_harvest!$AH$34),0)</f>
        <v>6115</v>
      </c>
      <c r="BN127" s="7">
        <f>ROUND(SUM(BH127:BI127)/SUM($BH$118:$BI$315)*(1000*irw_fw_harvest!$AI$34),0)</f>
        <v>6392</v>
      </c>
      <c r="BP127" s="12">
        <f t="shared" si="66"/>
        <v>10399</v>
      </c>
      <c r="BQ127" s="12">
        <f t="shared" si="66"/>
        <v>11259</v>
      </c>
    </row>
    <row r="128" spans="1:69" ht="19.5" x14ac:dyDescent="0.6">
      <c r="A128" t="s">
        <v>200</v>
      </c>
      <c r="B128" t="s">
        <v>169</v>
      </c>
      <c r="C128" t="s">
        <v>190</v>
      </c>
      <c r="D128" t="s">
        <v>213</v>
      </c>
      <c r="E128" t="s">
        <v>203</v>
      </c>
      <c r="F128" t="s">
        <v>173</v>
      </c>
      <c r="G128" t="s">
        <v>174</v>
      </c>
      <c r="H128" t="s">
        <v>175</v>
      </c>
      <c r="I128" t="s">
        <v>174</v>
      </c>
      <c r="J128" t="s">
        <v>176</v>
      </c>
      <c r="K128" t="b">
        <v>0</v>
      </c>
      <c r="L128">
        <v>110</v>
      </c>
      <c r="M128">
        <v>210</v>
      </c>
      <c r="N128">
        <v>110</v>
      </c>
      <c r="O128">
        <v>210</v>
      </c>
      <c r="P128">
        <v>3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195</v>
      </c>
      <c r="AN128">
        <v>2222</v>
      </c>
      <c r="AY128">
        <v>246</v>
      </c>
      <c r="AZ128">
        <v>229</v>
      </c>
      <c r="BA128">
        <v>252</v>
      </c>
      <c r="BB128">
        <v>194</v>
      </c>
      <c r="BC128">
        <v>207</v>
      </c>
      <c r="BD128">
        <v>89</v>
      </c>
      <c r="BE128">
        <v>52</v>
      </c>
      <c r="BF128">
        <v>61</v>
      </c>
      <c r="BG128">
        <v>64</v>
      </c>
      <c r="BH128">
        <v>106</v>
      </c>
      <c r="BI128">
        <v>51</v>
      </c>
      <c r="BJ128" s="2">
        <f>ROUND(SUM(BH128:BI128)/SUM($BH$118:$BI$315)*(1000*irw_fw_harvest!$AH$4-SUM(BG!$BJ$93:$BJ$117)),0)</f>
        <v>125</v>
      </c>
      <c r="BK128" s="2">
        <f>ROUND(SUM(BH128:BI128)/SUM($BH$118:$BI$315)*(1000*irw_fw_harvest!$AI$4-SUM(BG!$BK$93:$BK$117)),0)</f>
        <v>143</v>
      </c>
      <c r="BM128" s="7">
        <f>ROUND(SUM(BH128:BI128)/SUM($BH$118:$BI$315)*(1000*irw_fw_harvest!$AH$34),0)</f>
        <v>179</v>
      </c>
      <c r="BN128" s="7">
        <f>ROUND(SUM(BH128:BI128)/SUM($BH$118:$BI$315)*(1000*irw_fw_harvest!$AI$34),0)</f>
        <v>187</v>
      </c>
      <c r="BP128" s="12">
        <f t="shared" si="66"/>
        <v>304</v>
      </c>
      <c r="BQ128" s="12">
        <f t="shared" si="66"/>
        <v>330</v>
      </c>
    </row>
    <row r="129" spans="1:69" ht="19.5" x14ac:dyDescent="0.6">
      <c r="A129" t="s">
        <v>200</v>
      </c>
      <c r="B129" t="s">
        <v>169</v>
      </c>
      <c r="C129" t="s">
        <v>196</v>
      </c>
      <c r="D129" t="s">
        <v>213</v>
      </c>
      <c r="E129" t="s">
        <v>203</v>
      </c>
      <c r="F129" t="s">
        <v>173</v>
      </c>
      <c r="G129" t="s">
        <v>174</v>
      </c>
      <c r="H129" t="s">
        <v>175</v>
      </c>
      <c r="I129" t="s">
        <v>174</v>
      </c>
      <c r="J129" t="s">
        <v>176</v>
      </c>
      <c r="K129" t="b">
        <v>0</v>
      </c>
      <c r="L129">
        <v>100</v>
      </c>
      <c r="M129">
        <v>210</v>
      </c>
      <c r="N129">
        <v>100</v>
      </c>
      <c r="O129">
        <v>210</v>
      </c>
      <c r="P129">
        <v>3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195</v>
      </c>
      <c r="AN129">
        <v>2222</v>
      </c>
      <c r="AY129">
        <v>237</v>
      </c>
      <c r="AZ129">
        <v>220</v>
      </c>
      <c r="BA129">
        <v>243</v>
      </c>
      <c r="BB129">
        <v>187</v>
      </c>
      <c r="BC129">
        <v>200</v>
      </c>
      <c r="BD129">
        <v>86</v>
      </c>
      <c r="BE129">
        <v>50</v>
      </c>
      <c r="BF129">
        <v>58</v>
      </c>
      <c r="BG129">
        <v>62</v>
      </c>
      <c r="BH129">
        <v>102</v>
      </c>
      <c r="BI129">
        <v>49</v>
      </c>
      <c r="BJ129" s="2">
        <f>ROUND(SUM(BH129:BI129)/SUM($BH$118:$BI$315)*(1000*irw_fw_harvest!$AH$4-SUM(BG!$BJ$93:$BJ$117)),0)</f>
        <v>121</v>
      </c>
      <c r="BK129" s="2">
        <f>ROUND(SUM(BH129:BI129)/SUM($BH$118:$BI$315)*(1000*irw_fw_harvest!$AI$4-SUM(BG!$BK$93:$BK$117)),0)</f>
        <v>137</v>
      </c>
      <c r="BM129" s="7">
        <f>ROUND(SUM(BH129:BI129)/SUM($BH$118:$BI$315)*(1000*irw_fw_harvest!$AH$34),0)</f>
        <v>172</v>
      </c>
      <c r="BN129" s="7">
        <f>ROUND(SUM(BH129:BI129)/SUM($BH$118:$BI$315)*(1000*irw_fw_harvest!$AI$34),0)</f>
        <v>180</v>
      </c>
      <c r="BP129" s="12">
        <f t="shared" si="66"/>
        <v>293</v>
      </c>
      <c r="BQ129" s="12">
        <f t="shared" si="66"/>
        <v>317</v>
      </c>
    </row>
    <row r="130" spans="1:69" ht="19.5" x14ac:dyDescent="0.6">
      <c r="A130" t="s">
        <v>200</v>
      </c>
      <c r="B130" t="s">
        <v>169</v>
      </c>
      <c r="C130" t="s">
        <v>170</v>
      </c>
      <c r="D130" t="s">
        <v>213</v>
      </c>
      <c r="E130" t="s">
        <v>203</v>
      </c>
      <c r="F130" t="s">
        <v>173</v>
      </c>
      <c r="G130" t="s">
        <v>174</v>
      </c>
      <c r="H130" t="s">
        <v>175</v>
      </c>
      <c r="I130" t="s">
        <v>174</v>
      </c>
      <c r="J130" t="s">
        <v>176</v>
      </c>
      <c r="K130" t="b">
        <v>0</v>
      </c>
      <c r="L130">
        <v>110</v>
      </c>
      <c r="M130">
        <v>210</v>
      </c>
      <c r="N130">
        <v>110</v>
      </c>
      <c r="O130">
        <v>210</v>
      </c>
      <c r="P130">
        <v>3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195</v>
      </c>
      <c r="AN130">
        <v>2222</v>
      </c>
      <c r="AY130">
        <v>1552</v>
      </c>
      <c r="AZ130">
        <v>1444</v>
      </c>
      <c r="BA130">
        <v>1593</v>
      </c>
      <c r="BB130">
        <v>1228</v>
      </c>
      <c r="BC130">
        <v>1309</v>
      </c>
      <c r="BD130">
        <v>564</v>
      </c>
      <c r="BE130">
        <v>330</v>
      </c>
      <c r="BF130">
        <v>384</v>
      </c>
      <c r="BG130">
        <v>407</v>
      </c>
      <c r="BH130">
        <v>671</v>
      </c>
      <c r="BI130">
        <v>326</v>
      </c>
      <c r="BJ130" s="2">
        <f>ROUND(SUM(BH130:BI130)/SUM($BH$118:$BI$315)*(1000*irw_fw_harvest!$AH$4-SUM(BG!$BJ$93:$BJ$117)),0)</f>
        <v>797</v>
      </c>
      <c r="BK130" s="2">
        <f>ROUND(SUM(BH130:BI130)/SUM($BH$118:$BI$315)*(1000*irw_fw_harvest!$AI$4-SUM(BG!$BK$93:$BK$117)),0)</f>
        <v>905</v>
      </c>
      <c r="BM130" s="7">
        <f>ROUND(SUM(BH130:BI130)/SUM($BH$118:$BI$315)*(1000*irw_fw_harvest!$AH$34),0)</f>
        <v>1137</v>
      </c>
      <c r="BN130" s="7">
        <f>ROUND(SUM(BH130:BI130)/SUM($BH$118:$BI$315)*(1000*irw_fw_harvest!$AI$34),0)</f>
        <v>1189</v>
      </c>
      <c r="BP130" s="12">
        <f t="shared" si="66"/>
        <v>1934</v>
      </c>
      <c r="BQ130" s="12">
        <f t="shared" si="66"/>
        <v>2094</v>
      </c>
    </row>
    <row r="131" spans="1:69" ht="19.5" x14ac:dyDescent="0.6">
      <c r="A131" t="s">
        <v>200</v>
      </c>
      <c r="B131" t="s">
        <v>169</v>
      </c>
      <c r="C131" t="s">
        <v>187</v>
      </c>
      <c r="D131" t="s">
        <v>213</v>
      </c>
      <c r="E131" t="s">
        <v>203</v>
      </c>
      <c r="F131" t="s">
        <v>173</v>
      </c>
      <c r="G131" t="s">
        <v>174</v>
      </c>
      <c r="H131" t="s">
        <v>175</v>
      </c>
      <c r="I131" t="s">
        <v>174</v>
      </c>
      <c r="J131" t="s">
        <v>176</v>
      </c>
      <c r="K131" t="b">
        <v>0</v>
      </c>
      <c r="L131">
        <v>110</v>
      </c>
      <c r="M131">
        <v>210</v>
      </c>
      <c r="N131">
        <v>110</v>
      </c>
      <c r="O131">
        <v>210</v>
      </c>
      <c r="P131">
        <v>3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195</v>
      </c>
      <c r="AN131">
        <v>2222</v>
      </c>
      <c r="AY131">
        <v>3563</v>
      </c>
      <c r="AZ131">
        <v>3315</v>
      </c>
      <c r="BA131">
        <v>3659</v>
      </c>
      <c r="BB131">
        <v>2821</v>
      </c>
      <c r="BC131">
        <v>3007</v>
      </c>
      <c r="BD131">
        <v>1296</v>
      </c>
      <c r="BE131">
        <v>758</v>
      </c>
      <c r="BF131">
        <v>883</v>
      </c>
      <c r="BG131">
        <v>935</v>
      </c>
      <c r="BH131">
        <v>1541</v>
      </c>
      <c r="BI131">
        <v>749</v>
      </c>
      <c r="BJ131" s="2">
        <f>ROUND(SUM(BH131:BI131)/SUM($BH$118:$BI$315)*(1000*irw_fw_harvest!$AH$4-SUM(BG!$BJ$93:$BJ$117)),0)</f>
        <v>1830</v>
      </c>
      <c r="BK131" s="2">
        <f>ROUND(SUM(BH131:BI131)/SUM($BH$118:$BI$315)*(1000*irw_fw_harvest!$AI$4-SUM(BG!$BK$93:$BK$117)),0)</f>
        <v>2079</v>
      </c>
      <c r="BM131" s="7">
        <f>ROUND(SUM(BH131:BI131)/SUM($BH$118:$BI$315)*(1000*irw_fw_harvest!$AH$34),0)</f>
        <v>2612</v>
      </c>
      <c r="BN131" s="7">
        <f>ROUND(SUM(BH131:BI131)/SUM($BH$118:$BI$315)*(1000*irw_fw_harvest!$AI$34),0)</f>
        <v>2731</v>
      </c>
      <c r="BP131" s="12">
        <f t="shared" ref="BP131:BQ194" si="116">BJ131+BM131</f>
        <v>4442</v>
      </c>
      <c r="BQ131" s="12">
        <f t="shared" si="116"/>
        <v>4810</v>
      </c>
    </row>
    <row r="132" spans="1:69" ht="19.5" x14ac:dyDescent="0.6">
      <c r="A132" t="s">
        <v>200</v>
      </c>
      <c r="B132" t="s">
        <v>169</v>
      </c>
      <c r="C132" t="s">
        <v>178</v>
      </c>
      <c r="D132" t="s">
        <v>213</v>
      </c>
      <c r="E132" t="s">
        <v>203</v>
      </c>
      <c r="F132" t="s">
        <v>173</v>
      </c>
      <c r="G132" t="s">
        <v>174</v>
      </c>
      <c r="H132" t="s">
        <v>175</v>
      </c>
      <c r="I132" t="s">
        <v>174</v>
      </c>
      <c r="J132" t="s">
        <v>176</v>
      </c>
      <c r="K132" t="b">
        <v>0</v>
      </c>
      <c r="L132">
        <v>110</v>
      </c>
      <c r="M132">
        <v>210</v>
      </c>
      <c r="N132">
        <v>110</v>
      </c>
      <c r="O132">
        <v>210</v>
      </c>
      <c r="P132">
        <v>3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195</v>
      </c>
      <c r="AN132">
        <v>2222</v>
      </c>
      <c r="AY132">
        <v>6619</v>
      </c>
      <c r="AZ132">
        <v>6160</v>
      </c>
      <c r="BA132">
        <v>6798</v>
      </c>
      <c r="BB132">
        <v>5241</v>
      </c>
      <c r="BC132">
        <v>5587</v>
      </c>
      <c r="BD132">
        <v>2408</v>
      </c>
      <c r="BE132">
        <v>1408</v>
      </c>
      <c r="BF132">
        <v>1641</v>
      </c>
      <c r="BG132">
        <v>1737</v>
      </c>
      <c r="BH132">
        <v>2862</v>
      </c>
      <c r="BI132">
        <v>1392</v>
      </c>
      <c r="BJ132" s="2">
        <f>ROUND(SUM(BH132:BI132)/SUM($BH$118:$BI$315)*(1000*irw_fw_harvest!$AH$4-SUM(BG!$BJ$93:$BJ$117)),0)</f>
        <v>3400</v>
      </c>
      <c r="BK132" s="2">
        <f>ROUND(SUM(BH132:BI132)/SUM($BH$118:$BI$315)*(1000*irw_fw_harvest!$AI$4-SUM(BG!$BK$93:$BK$117)),0)</f>
        <v>3862</v>
      </c>
      <c r="BM132" s="7">
        <f>ROUND(SUM(BH132:BI132)/SUM($BH$118:$BI$315)*(1000*irw_fw_harvest!$AH$34),0)</f>
        <v>4852</v>
      </c>
      <c r="BN132" s="7">
        <f>ROUND(SUM(BH132:BI132)/SUM($BH$118:$BI$315)*(1000*irw_fw_harvest!$AI$34),0)</f>
        <v>5072</v>
      </c>
      <c r="BP132" s="12">
        <f t="shared" si="116"/>
        <v>8252</v>
      </c>
      <c r="BQ132" s="12">
        <f t="shared" si="116"/>
        <v>8934</v>
      </c>
    </row>
    <row r="133" spans="1:69" ht="19.5" x14ac:dyDescent="0.6">
      <c r="A133" t="s">
        <v>200</v>
      </c>
      <c r="B133" t="s">
        <v>169</v>
      </c>
      <c r="C133" t="s">
        <v>190</v>
      </c>
      <c r="D133" t="s">
        <v>214</v>
      </c>
      <c r="E133" t="s">
        <v>203</v>
      </c>
      <c r="F133" t="s">
        <v>173</v>
      </c>
      <c r="G133" t="s">
        <v>174</v>
      </c>
      <c r="H133" t="s">
        <v>175</v>
      </c>
      <c r="I133" t="s">
        <v>174</v>
      </c>
      <c r="J133" t="s">
        <v>176</v>
      </c>
      <c r="K133" t="b">
        <v>0</v>
      </c>
      <c r="L133">
        <v>110</v>
      </c>
      <c r="M133">
        <v>210</v>
      </c>
      <c r="N133">
        <v>110</v>
      </c>
      <c r="O133">
        <v>210</v>
      </c>
      <c r="P133">
        <v>3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195</v>
      </c>
      <c r="AN133">
        <v>2222</v>
      </c>
      <c r="AY133">
        <v>204</v>
      </c>
      <c r="AZ133">
        <v>367</v>
      </c>
      <c r="BA133">
        <v>406</v>
      </c>
      <c r="BB133">
        <v>191</v>
      </c>
      <c r="BC133">
        <v>246</v>
      </c>
      <c r="BD133">
        <v>95</v>
      </c>
      <c r="BE133">
        <v>46</v>
      </c>
      <c r="BF133">
        <v>86</v>
      </c>
      <c r="BG133">
        <v>135</v>
      </c>
      <c r="BH133">
        <v>223</v>
      </c>
      <c r="BI133">
        <v>108</v>
      </c>
      <c r="BJ133" s="2">
        <f>ROUND(SUM(BH133:BI133)/SUM($BH$118:$BI$315)*(1000*irw_fw_harvest!$AH$4-SUM(BG!$BJ$93:$BJ$117)),0)</f>
        <v>265</v>
      </c>
      <c r="BK133" s="2">
        <f>ROUND(SUM(BH133:BI133)/SUM($BH$118:$BI$315)*(1000*irw_fw_harvest!$AI$4-SUM(BG!$BK$93:$BK$117)),0)</f>
        <v>301</v>
      </c>
      <c r="BM133" s="7">
        <f>ROUND(SUM(BH133:BI133)/SUM($BH$118:$BI$315)*(1000*irw_fw_harvest!$AH$34),0)</f>
        <v>378</v>
      </c>
      <c r="BN133" s="7">
        <f>ROUND(SUM(BH133:BI133)/SUM($BH$118:$BI$315)*(1000*irw_fw_harvest!$AI$34),0)</f>
        <v>395</v>
      </c>
      <c r="BP133" s="12">
        <f t="shared" si="116"/>
        <v>643</v>
      </c>
      <c r="BQ133" s="12">
        <f t="shared" si="116"/>
        <v>696</v>
      </c>
    </row>
    <row r="134" spans="1:69" ht="19.5" x14ac:dyDescent="0.6">
      <c r="A134" t="s">
        <v>200</v>
      </c>
      <c r="B134" t="s">
        <v>169</v>
      </c>
      <c r="C134" t="s">
        <v>196</v>
      </c>
      <c r="D134" t="s">
        <v>214</v>
      </c>
      <c r="E134" t="s">
        <v>203</v>
      </c>
      <c r="F134" t="s">
        <v>173</v>
      </c>
      <c r="G134" t="s">
        <v>174</v>
      </c>
      <c r="H134" t="s">
        <v>175</v>
      </c>
      <c r="I134" t="s">
        <v>174</v>
      </c>
      <c r="J134" t="s">
        <v>176</v>
      </c>
      <c r="K134" t="b">
        <v>0</v>
      </c>
      <c r="L134">
        <v>100</v>
      </c>
      <c r="M134">
        <v>210</v>
      </c>
      <c r="N134">
        <v>100</v>
      </c>
      <c r="O134">
        <v>210</v>
      </c>
      <c r="P134">
        <v>3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195</v>
      </c>
      <c r="AN134">
        <v>2222</v>
      </c>
      <c r="AY134">
        <v>206</v>
      </c>
      <c r="AZ134">
        <v>371</v>
      </c>
      <c r="BA134">
        <v>410</v>
      </c>
      <c r="BB134">
        <v>192</v>
      </c>
      <c r="BC134">
        <v>249</v>
      </c>
      <c r="BD134">
        <v>96</v>
      </c>
      <c r="BE134">
        <v>46</v>
      </c>
      <c r="BF134">
        <v>87</v>
      </c>
      <c r="BG134">
        <v>136</v>
      </c>
      <c r="BH134">
        <v>225</v>
      </c>
      <c r="BI134">
        <v>109</v>
      </c>
      <c r="BJ134" s="2">
        <f>ROUND(SUM(BH134:BI134)/SUM($BH$118:$BI$315)*(1000*irw_fw_harvest!$AH$4-SUM(BG!$BJ$93:$BJ$117)),0)</f>
        <v>267</v>
      </c>
      <c r="BK134" s="2">
        <f>ROUND(SUM(BH134:BI134)/SUM($BH$118:$BI$315)*(1000*irw_fw_harvest!$AI$4-SUM(BG!$BK$93:$BK$117)),0)</f>
        <v>303</v>
      </c>
      <c r="BM134" s="7">
        <f>ROUND(SUM(BH134:BI134)/SUM($BH$118:$BI$315)*(1000*irw_fw_harvest!$AH$34),0)</f>
        <v>381</v>
      </c>
      <c r="BN134" s="7">
        <f>ROUND(SUM(BH134:BI134)/SUM($BH$118:$BI$315)*(1000*irw_fw_harvest!$AI$34),0)</f>
        <v>398</v>
      </c>
      <c r="BP134" s="12">
        <f t="shared" si="116"/>
        <v>648</v>
      </c>
      <c r="BQ134" s="12">
        <f t="shared" si="116"/>
        <v>701</v>
      </c>
    </row>
    <row r="135" spans="1:69" ht="19.5" x14ac:dyDescent="0.6">
      <c r="A135" t="s">
        <v>200</v>
      </c>
      <c r="B135" t="s">
        <v>169</v>
      </c>
      <c r="C135" t="s">
        <v>170</v>
      </c>
      <c r="D135" t="s">
        <v>214</v>
      </c>
      <c r="E135" t="s">
        <v>203</v>
      </c>
      <c r="F135" t="s">
        <v>173</v>
      </c>
      <c r="G135" t="s">
        <v>174</v>
      </c>
      <c r="H135" t="s">
        <v>175</v>
      </c>
      <c r="I135" t="s">
        <v>174</v>
      </c>
      <c r="J135" t="s">
        <v>176</v>
      </c>
      <c r="K135" t="b">
        <v>0</v>
      </c>
      <c r="L135">
        <v>110</v>
      </c>
      <c r="M135">
        <v>210</v>
      </c>
      <c r="N135">
        <v>110</v>
      </c>
      <c r="O135">
        <v>210</v>
      </c>
      <c r="P135">
        <v>3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3</v>
      </c>
      <c r="AM135" t="s">
        <v>195</v>
      </c>
      <c r="AN135">
        <v>2222</v>
      </c>
      <c r="AY135">
        <v>1287</v>
      </c>
      <c r="AZ135">
        <v>2319</v>
      </c>
      <c r="BA135">
        <v>2566</v>
      </c>
      <c r="BB135">
        <v>1204</v>
      </c>
      <c r="BC135">
        <v>1555</v>
      </c>
      <c r="BD135">
        <v>604</v>
      </c>
      <c r="BE135">
        <v>292</v>
      </c>
      <c r="BF135">
        <v>547</v>
      </c>
      <c r="BG135">
        <v>855</v>
      </c>
      <c r="BH135">
        <v>1409</v>
      </c>
      <c r="BI135">
        <v>685</v>
      </c>
      <c r="BJ135" s="2">
        <f>ROUND(SUM(BH135:BI135)/SUM($BH$118:$BI$315)*(1000*irw_fw_harvest!$AH$4-SUM(BG!$BJ$93:$BJ$117)),0)</f>
        <v>1673</v>
      </c>
      <c r="BK135" s="2">
        <f>ROUND(SUM(BH135:BI135)/SUM($BH$118:$BI$315)*(1000*irw_fw_harvest!$AI$4-SUM(BG!$BK$93:$BK$117)),0)</f>
        <v>1901</v>
      </c>
      <c r="BM135" s="7">
        <f>ROUND(SUM(BH135:BI135)/SUM($BH$118:$BI$315)*(1000*irw_fw_harvest!$AH$34),0)</f>
        <v>2388</v>
      </c>
      <c r="BN135" s="7">
        <f>ROUND(SUM(BH135:BI135)/SUM($BH$118:$BI$315)*(1000*irw_fw_harvest!$AI$34),0)</f>
        <v>2497</v>
      </c>
      <c r="BP135" s="12">
        <f t="shared" si="116"/>
        <v>4061</v>
      </c>
      <c r="BQ135" s="12">
        <f t="shared" si="116"/>
        <v>4398</v>
      </c>
    </row>
    <row r="136" spans="1:69" ht="19.5" x14ac:dyDescent="0.6">
      <c r="A136" t="s">
        <v>200</v>
      </c>
      <c r="B136" t="s">
        <v>169</v>
      </c>
      <c r="C136" t="s">
        <v>187</v>
      </c>
      <c r="D136" t="s">
        <v>214</v>
      </c>
      <c r="E136" t="s">
        <v>203</v>
      </c>
      <c r="F136" t="s">
        <v>173</v>
      </c>
      <c r="G136" t="s">
        <v>174</v>
      </c>
      <c r="H136" t="s">
        <v>175</v>
      </c>
      <c r="I136" t="s">
        <v>174</v>
      </c>
      <c r="J136" t="s">
        <v>176</v>
      </c>
      <c r="K136" t="b">
        <v>0</v>
      </c>
      <c r="L136">
        <v>110</v>
      </c>
      <c r="M136">
        <v>210</v>
      </c>
      <c r="N136">
        <v>110</v>
      </c>
      <c r="O136">
        <v>210</v>
      </c>
      <c r="P136">
        <v>3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3</v>
      </c>
      <c r="AM136" t="s">
        <v>195</v>
      </c>
      <c r="AN136">
        <v>2222</v>
      </c>
      <c r="AY136">
        <v>3045</v>
      </c>
      <c r="AZ136">
        <v>5485</v>
      </c>
      <c r="BA136">
        <v>6067</v>
      </c>
      <c r="BB136">
        <v>2848</v>
      </c>
      <c r="BC136">
        <v>3679</v>
      </c>
      <c r="BD136">
        <v>1428</v>
      </c>
      <c r="BE136">
        <v>690</v>
      </c>
      <c r="BF136">
        <v>1294</v>
      </c>
      <c r="BG136">
        <v>2022</v>
      </c>
      <c r="BH136">
        <v>3331</v>
      </c>
      <c r="BI136">
        <v>1620</v>
      </c>
      <c r="BJ136" s="2">
        <f>ROUND(SUM(BH136:BI136)/SUM($BH$118:$BI$315)*(1000*irw_fw_harvest!$AH$4-SUM(BG!$BJ$93:$BJ$117)),0)</f>
        <v>3957</v>
      </c>
      <c r="BK136" s="2">
        <f>ROUND(SUM(BH136:BI136)/SUM($BH$118:$BI$315)*(1000*irw_fw_harvest!$AI$4-SUM(BG!$BK$93:$BK$117)),0)</f>
        <v>4495</v>
      </c>
      <c r="BM136" s="7">
        <f>ROUND(SUM(BH136:BI136)/SUM($BH$118:$BI$315)*(1000*irw_fw_harvest!$AH$34),0)</f>
        <v>5647</v>
      </c>
      <c r="BN136" s="7">
        <f>ROUND(SUM(BH136:BI136)/SUM($BH$118:$BI$315)*(1000*irw_fw_harvest!$AI$34),0)</f>
        <v>5904</v>
      </c>
      <c r="BP136" s="12">
        <f t="shared" si="116"/>
        <v>9604</v>
      </c>
      <c r="BQ136" s="12">
        <f t="shared" si="116"/>
        <v>10399</v>
      </c>
    </row>
    <row r="137" spans="1:69" ht="19.5" x14ac:dyDescent="0.6">
      <c r="A137" t="s">
        <v>200</v>
      </c>
      <c r="B137" t="s">
        <v>169</v>
      </c>
      <c r="C137" t="s">
        <v>178</v>
      </c>
      <c r="D137" t="s">
        <v>214</v>
      </c>
      <c r="E137" t="s">
        <v>203</v>
      </c>
      <c r="F137" t="s">
        <v>173</v>
      </c>
      <c r="G137" t="s">
        <v>174</v>
      </c>
      <c r="H137" t="s">
        <v>175</v>
      </c>
      <c r="I137" t="s">
        <v>174</v>
      </c>
      <c r="J137" t="s">
        <v>176</v>
      </c>
      <c r="K137" t="b">
        <v>0</v>
      </c>
      <c r="L137">
        <v>110</v>
      </c>
      <c r="M137">
        <v>210</v>
      </c>
      <c r="N137">
        <v>110</v>
      </c>
      <c r="O137">
        <v>210</v>
      </c>
      <c r="P137">
        <v>3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3</v>
      </c>
      <c r="AM137" t="s">
        <v>195</v>
      </c>
      <c r="AN137">
        <v>2222</v>
      </c>
      <c r="AY137">
        <v>5450</v>
      </c>
      <c r="AZ137">
        <v>9816</v>
      </c>
      <c r="BA137">
        <v>10858</v>
      </c>
      <c r="BB137">
        <v>5097</v>
      </c>
      <c r="BC137">
        <v>6584</v>
      </c>
      <c r="BD137">
        <v>2555</v>
      </c>
      <c r="BE137">
        <v>1236</v>
      </c>
      <c r="BF137">
        <v>2316</v>
      </c>
      <c r="BG137">
        <v>3619</v>
      </c>
      <c r="BH137">
        <v>5962</v>
      </c>
      <c r="BI137">
        <v>2899</v>
      </c>
      <c r="BJ137" s="2">
        <f>ROUND(SUM(BH137:BI137)/SUM($BH$118:$BI$315)*(1000*irw_fw_harvest!$AH$4-SUM(BG!$BJ$93:$BJ$117)),0)</f>
        <v>7081</v>
      </c>
      <c r="BK137" s="2">
        <f>ROUND(SUM(BH137:BI137)/SUM($BH$118:$BI$315)*(1000*irw_fw_harvest!$AI$4-SUM(BG!$BK$93:$BK$117)),0)</f>
        <v>8045</v>
      </c>
      <c r="BM137" s="7">
        <f>ROUND(SUM(BH137:BI137)/SUM($BH$118:$BI$315)*(1000*irw_fw_harvest!$AH$34),0)</f>
        <v>10107</v>
      </c>
      <c r="BN137" s="7">
        <f>ROUND(SUM(BH137:BI137)/SUM($BH$118:$BI$315)*(1000*irw_fw_harvest!$AI$34),0)</f>
        <v>10566</v>
      </c>
      <c r="BP137" s="12">
        <f t="shared" si="116"/>
        <v>17188</v>
      </c>
      <c r="BQ137" s="12">
        <f t="shared" si="116"/>
        <v>18611</v>
      </c>
    </row>
    <row r="138" spans="1:69" ht="19.5" x14ac:dyDescent="0.6">
      <c r="A138" t="s">
        <v>200</v>
      </c>
      <c r="B138" t="s">
        <v>169</v>
      </c>
      <c r="C138" t="s">
        <v>190</v>
      </c>
      <c r="D138" t="s">
        <v>215</v>
      </c>
      <c r="E138" t="s">
        <v>203</v>
      </c>
      <c r="F138" t="s">
        <v>173</v>
      </c>
      <c r="G138" t="s">
        <v>174</v>
      </c>
      <c r="H138" t="s">
        <v>175</v>
      </c>
      <c r="I138" t="s">
        <v>174</v>
      </c>
      <c r="J138" t="s">
        <v>176</v>
      </c>
      <c r="K138" t="b">
        <v>0</v>
      </c>
      <c r="L138">
        <v>110</v>
      </c>
      <c r="M138">
        <v>210</v>
      </c>
      <c r="N138">
        <v>110</v>
      </c>
      <c r="O138">
        <v>210</v>
      </c>
      <c r="P138">
        <v>3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3</v>
      </c>
      <c r="AM138" t="s">
        <v>195</v>
      </c>
      <c r="AN138">
        <v>2222</v>
      </c>
      <c r="AY138">
        <v>374</v>
      </c>
      <c r="AZ138">
        <v>981</v>
      </c>
      <c r="BA138">
        <v>353</v>
      </c>
      <c r="BB138">
        <v>460</v>
      </c>
      <c r="BC138">
        <v>993</v>
      </c>
      <c r="BD138">
        <v>477</v>
      </c>
      <c r="BE138">
        <v>1053</v>
      </c>
      <c r="BF138">
        <v>503</v>
      </c>
      <c r="BG138">
        <v>609</v>
      </c>
      <c r="BH138">
        <v>1003</v>
      </c>
      <c r="BI138">
        <v>488</v>
      </c>
      <c r="BJ138" s="2">
        <f>ROUND(SUM(BH138:BI138)/SUM($BH$118:$BI$315)*(1000*irw_fw_harvest!$AH$4-SUM(BG!$BJ$93:$BJ$117)),0)</f>
        <v>1192</v>
      </c>
      <c r="BK138" s="2">
        <f>ROUND(SUM(BH138:BI138)/SUM($BH$118:$BI$315)*(1000*irw_fw_harvest!$AI$4-SUM(BG!$BK$93:$BK$117)),0)</f>
        <v>1354</v>
      </c>
      <c r="BM138" s="7">
        <f>ROUND(SUM(BH138:BI138)/SUM($BH$118:$BI$315)*(1000*irw_fw_harvest!$AH$34),0)</f>
        <v>1701</v>
      </c>
      <c r="BN138" s="7">
        <f>ROUND(SUM(BH138:BI138)/SUM($BH$118:$BI$315)*(1000*irw_fw_harvest!$AI$34),0)</f>
        <v>1778</v>
      </c>
      <c r="BP138" s="12">
        <f t="shared" si="116"/>
        <v>2893</v>
      </c>
      <c r="BQ138" s="12">
        <f t="shared" si="116"/>
        <v>3132</v>
      </c>
    </row>
    <row r="139" spans="1:69" ht="19.5" x14ac:dyDescent="0.6">
      <c r="A139" t="s">
        <v>200</v>
      </c>
      <c r="B139" t="s">
        <v>169</v>
      </c>
      <c r="C139" t="s">
        <v>196</v>
      </c>
      <c r="D139" t="s">
        <v>215</v>
      </c>
      <c r="E139" t="s">
        <v>203</v>
      </c>
      <c r="F139" t="s">
        <v>173</v>
      </c>
      <c r="G139" t="s">
        <v>174</v>
      </c>
      <c r="H139" t="s">
        <v>175</v>
      </c>
      <c r="I139" t="s">
        <v>174</v>
      </c>
      <c r="J139" t="s">
        <v>176</v>
      </c>
      <c r="K139" t="b">
        <v>0</v>
      </c>
      <c r="L139">
        <v>100</v>
      </c>
      <c r="M139">
        <v>210</v>
      </c>
      <c r="N139">
        <v>100</v>
      </c>
      <c r="O139">
        <v>210</v>
      </c>
      <c r="P139">
        <v>3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3</v>
      </c>
      <c r="AM139" t="s">
        <v>195</v>
      </c>
      <c r="AN139">
        <v>2222</v>
      </c>
      <c r="AY139">
        <v>204</v>
      </c>
      <c r="AZ139">
        <v>535</v>
      </c>
      <c r="BA139">
        <v>192</v>
      </c>
      <c r="BB139">
        <v>251</v>
      </c>
      <c r="BC139">
        <v>542</v>
      </c>
      <c r="BD139">
        <v>260</v>
      </c>
      <c r="BE139">
        <v>575</v>
      </c>
      <c r="BF139">
        <v>275</v>
      </c>
      <c r="BG139">
        <v>332</v>
      </c>
      <c r="BH139">
        <v>548</v>
      </c>
      <c r="BI139">
        <v>266</v>
      </c>
      <c r="BJ139" s="2">
        <f>ROUND(SUM(BH139:BI139)/SUM($BH$118:$BI$315)*(1000*irw_fw_harvest!$AH$4-SUM(BG!$BJ$93:$BJ$117)),0)</f>
        <v>651</v>
      </c>
      <c r="BK139" s="2">
        <f>ROUND(SUM(BH139:BI139)/SUM($BH$118:$BI$315)*(1000*irw_fw_harvest!$AI$4-SUM(BG!$BK$93:$BK$117)),0)</f>
        <v>739</v>
      </c>
      <c r="BM139" s="7">
        <f>ROUND(SUM(BH139:BI139)/SUM($BH$118:$BI$315)*(1000*irw_fw_harvest!$AH$34),0)</f>
        <v>928</v>
      </c>
      <c r="BN139" s="7">
        <f>ROUND(SUM(BH139:BI139)/SUM($BH$118:$BI$315)*(1000*irw_fw_harvest!$AI$34),0)</f>
        <v>971</v>
      </c>
      <c r="BP139" s="12">
        <f t="shared" si="116"/>
        <v>1579</v>
      </c>
      <c r="BQ139" s="12">
        <f t="shared" si="116"/>
        <v>1710</v>
      </c>
    </row>
    <row r="140" spans="1:69" ht="19.5" x14ac:dyDescent="0.6">
      <c r="A140" t="s">
        <v>200</v>
      </c>
      <c r="B140" t="s">
        <v>169</v>
      </c>
      <c r="C140" t="s">
        <v>170</v>
      </c>
      <c r="D140" t="s">
        <v>215</v>
      </c>
      <c r="E140" t="s">
        <v>203</v>
      </c>
      <c r="F140" t="s">
        <v>173</v>
      </c>
      <c r="G140" t="s">
        <v>174</v>
      </c>
      <c r="H140" t="s">
        <v>175</v>
      </c>
      <c r="I140" t="s">
        <v>174</v>
      </c>
      <c r="J140" t="s">
        <v>176</v>
      </c>
      <c r="K140" t="b">
        <v>0</v>
      </c>
      <c r="L140">
        <v>110</v>
      </c>
      <c r="M140">
        <v>210</v>
      </c>
      <c r="N140">
        <v>110</v>
      </c>
      <c r="O140">
        <v>210</v>
      </c>
      <c r="P140">
        <v>3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3</v>
      </c>
      <c r="AM140" t="s">
        <v>195</v>
      </c>
      <c r="AN140">
        <v>2222</v>
      </c>
      <c r="AY140">
        <v>1685</v>
      </c>
      <c r="AZ140">
        <v>4420</v>
      </c>
      <c r="BA140">
        <v>1590</v>
      </c>
      <c r="BB140">
        <v>2076</v>
      </c>
      <c r="BC140">
        <v>4473</v>
      </c>
      <c r="BD140">
        <v>2150</v>
      </c>
      <c r="BE140">
        <v>4744</v>
      </c>
      <c r="BF140">
        <v>2268</v>
      </c>
      <c r="BG140">
        <v>2744</v>
      </c>
      <c r="BH140">
        <v>4521</v>
      </c>
      <c r="BI140">
        <v>2198</v>
      </c>
      <c r="BJ140" s="2">
        <f>ROUND(SUM(BH140:BI140)/SUM($BH$118:$BI$315)*(1000*irw_fw_harvest!$AH$4-SUM(BG!$BJ$93:$BJ$117)),0)</f>
        <v>5370</v>
      </c>
      <c r="BK140" s="2">
        <f>ROUND(SUM(BH140:BI140)/SUM($BH$118:$BI$315)*(1000*irw_fw_harvest!$AI$4-SUM(BG!$BK$93:$BK$117)),0)</f>
        <v>6100</v>
      </c>
      <c r="BM140" s="7">
        <f>ROUND(SUM(BH140:BI140)/SUM($BH$118:$BI$315)*(1000*irw_fw_harvest!$AH$34),0)</f>
        <v>7664</v>
      </c>
      <c r="BN140" s="7">
        <f>ROUND(SUM(BH140:BI140)/SUM($BH$118:$BI$315)*(1000*irw_fw_harvest!$AI$34),0)</f>
        <v>8012</v>
      </c>
      <c r="BP140" s="12">
        <f t="shared" si="116"/>
        <v>13034</v>
      </c>
      <c r="BQ140" s="12">
        <f t="shared" si="116"/>
        <v>14112</v>
      </c>
    </row>
    <row r="141" spans="1:69" ht="19.5" x14ac:dyDescent="0.6">
      <c r="A141" t="s">
        <v>200</v>
      </c>
      <c r="B141" t="s">
        <v>169</v>
      </c>
      <c r="C141" t="s">
        <v>187</v>
      </c>
      <c r="D141" t="s">
        <v>215</v>
      </c>
      <c r="E141" t="s">
        <v>203</v>
      </c>
      <c r="F141" t="s">
        <v>173</v>
      </c>
      <c r="G141" t="s">
        <v>174</v>
      </c>
      <c r="H141" t="s">
        <v>175</v>
      </c>
      <c r="I141" t="s">
        <v>174</v>
      </c>
      <c r="J141" t="s">
        <v>176</v>
      </c>
      <c r="K141" t="b">
        <v>0</v>
      </c>
      <c r="L141">
        <v>110</v>
      </c>
      <c r="M141">
        <v>210</v>
      </c>
      <c r="N141">
        <v>110</v>
      </c>
      <c r="O141">
        <v>210</v>
      </c>
      <c r="P141">
        <v>3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3</v>
      </c>
      <c r="AM141" t="s">
        <v>195</v>
      </c>
      <c r="AN141">
        <v>2222</v>
      </c>
      <c r="AY141">
        <v>2490</v>
      </c>
      <c r="AZ141">
        <v>6530</v>
      </c>
      <c r="BA141">
        <v>2349</v>
      </c>
      <c r="BB141">
        <v>3067</v>
      </c>
      <c r="BC141">
        <v>6608</v>
      </c>
      <c r="BD141">
        <v>3177</v>
      </c>
      <c r="BE141">
        <v>7008</v>
      </c>
      <c r="BF141">
        <v>3351</v>
      </c>
      <c r="BG141">
        <v>4054</v>
      </c>
      <c r="BH141">
        <v>6679</v>
      </c>
      <c r="BI141">
        <v>3248</v>
      </c>
      <c r="BJ141" s="2">
        <f>ROUND(SUM(BH141:BI141)/SUM($BH$118:$BI$315)*(1000*irw_fw_harvest!$AH$4-SUM(BG!$BJ$93:$BJ$117)),0)</f>
        <v>7933</v>
      </c>
      <c r="BK141" s="2">
        <f>ROUND(SUM(BH141:BI141)/SUM($BH$118:$BI$315)*(1000*irw_fw_harvest!$AI$4-SUM(BG!$BK$93:$BK$117)),0)</f>
        <v>9012</v>
      </c>
      <c r="BM141" s="7">
        <f>ROUND(SUM(BH141:BI141)/SUM($BH$118:$BI$315)*(1000*irw_fw_harvest!$AH$34),0)</f>
        <v>11323</v>
      </c>
      <c r="BN141" s="7">
        <f>ROUND(SUM(BH141:BI141)/SUM($BH$118:$BI$315)*(1000*irw_fw_harvest!$AI$34),0)</f>
        <v>11837</v>
      </c>
      <c r="BP141" s="12">
        <f t="shared" si="116"/>
        <v>19256</v>
      </c>
      <c r="BQ141" s="12">
        <f t="shared" si="116"/>
        <v>20849</v>
      </c>
    </row>
    <row r="142" spans="1:69" ht="19.5" x14ac:dyDescent="0.6">
      <c r="A142" t="s">
        <v>200</v>
      </c>
      <c r="B142" t="s">
        <v>169</v>
      </c>
      <c r="C142" t="s">
        <v>178</v>
      </c>
      <c r="D142" t="s">
        <v>215</v>
      </c>
      <c r="E142" t="s">
        <v>203</v>
      </c>
      <c r="F142" t="s">
        <v>173</v>
      </c>
      <c r="G142" t="s">
        <v>174</v>
      </c>
      <c r="H142" t="s">
        <v>175</v>
      </c>
      <c r="I142" t="s">
        <v>174</v>
      </c>
      <c r="J142" t="s">
        <v>176</v>
      </c>
      <c r="K142" t="b">
        <v>0</v>
      </c>
      <c r="L142">
        <v>110</v>
      </c>
      <c r="M142">
        <v>210</v>
      </c>
      <c r="N142">
        <v>110</v>
      </c>
      <c r="O142">
        <v>210</v>
      </c>
      <c r="P142">
        <v>3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3</v>
      </c>
      <c r="AM142" t="s">
        <v>195</v>
      </c>
      <c r="AN142">
        <v>2222</v>
      </c>
      <c r="AY142">
        <v>6046</v>
      </c>
      <c r="AZ142">
        <v>15853</v>
      </c>
      <c r="BA142">
        <v>5703</v>
      </c>
      <c r="BB142">
        <v>7445</v>
      </c>
      <c r="BC142">
        <v>16043</v>
      </c>
      <c r="BD142">
        <v>7713</v>
      </c>
      <c r="BE142">
        <v>17013</v>
      </c>
      <c r="BF142">
        <v>8136</v>
      </c>
      <c r="BG142">
        <v>9843</v>
      </c>
      <c r="BH142">
        <v>16215</v>
      </c>
      <c r="BI142">
        <v>7885</v>
      </c>
      <c r="BJ142" s="2">
        <f>ROUND(SUM(BH142:BI142)/SUM($BH$118:$BI$315)*(1000*irw_fw_harvest!$AH$4-SUM(BG!$BJ$93:$BJ$117)),0)</f>
        <v>19260</v>
      </c>
      <c r="BK142" s="2">
        <f>ROUND(SUM(BH142:BI142)/SUM($BH$118:$BI$315)*(1000*irw_fw_harvest!$AI$4-SUM(BG!$BK$93:$BK$117)),0)</f>
        <v>21880</v>
      </c>
      <c r="BM142" s="7">
        <f>ROUND(SUM(BH142:BI142)/SUM($BH$118:$BI$315)*(1000*irw_fw_harvest!$AH$34),0)</f>
        <v>27489</v>
      </c>
      <c r="BN142" s="7">
        <f>ROUND(SUM(BH142:BI142)/SUM($BH$118:$BI$315)*(1000*irw_fw_harvest!$AI$34),0)</f>
        <v>28737</v>
      </c>
      <c r="BP142" s="12">
        <f t="shared" si="116"/>
        <v>46749</v>
      </c>
      <c r="BQ142" s="12">
        <f t="shared" si="116"/>
        <v>50617</v>
      </c>
    </row>
    <row r="143" spans="1:69" ht="19.5" x14ac:dyDescent="0.6">
      <c r="A143" t="s">
        <v>200</v>
      </c>
      <c r="B143" t="s">
        <v>169</v>
      </c>
      <c r="C143" t="s">
        <v>190</v>
      </c>
      <c r="D143" t="s">
        <v>216</v>
      </c>
      <c r="E143" t="s">
        <v>203</v>
      </c>
      <c r="F143" t="s">
        <v>173</v>
      </c>
      <c r="G143" t="s">
        <v>174</v>
      </c>
      <c r="H143" t="s">
        <v>175</v>
      </c>
      <c r="I143" t="s">
        <v>174</v>
      </c>
      <c r="J143" t="s">
        <v>176</v>
      </c>
      <c r="K143" t="b">
        <v>0</v>
      </c>
      <c r="L143">
        <v>110</v>
      </c>
      <c r="M143">
        <v>210</v>
      </c>
      <c r="N143">
        <v>110</v>
      </c>
      <c r="O143">
        <v>210</v>
      </c>
      <c r="P143">
        <v>3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3</v>
      </c>
      <c r="AM143" t="s">
        <v>195</v>
      </c>
      <c r="AN143">
        <v>2222</v>
      </c>
      <c r="AY143">
        <v>748</v>
      </c>
      <c r="AZ143">
        <v>555</v>
      </c>
      <c r="BA143">
        <v>436</v>
      </c>
      <c r="BB143">
        <v>211</v>
      </c>
      <c r="BC143">
        <v>414</v>
      </c>
      <c r="BD143">
        <v>1142</v>
      </c>
      <c r="BE143">
        <v>298</v>
      </c>
      <c r="BF143">
        <v>424</v>
      </c>
      <c r="BG143">
        <v>745</v>
      </c>
      <c r="BH143">
        <v>1228</v>
      </c>
      <c r="BI143">
        <v>597</v>
      </c>
      <c r="BJ143" s="2">
        <f>ROUND(SUM(BH143:BI143)/SUM($BH$118:$BI$315)*(1000*irw_fw_harvest!$AH$4-SUM(BG!$BJ$93:$BJ$117)),0)</f>
        <v>1458</v>
      </c>
      <c r="BK143" s="2">
        <f>ROUND(SUM(BH143:BI143)/SUM($BH$118:$BI$315)*(1000*irw_fw_harvest!$AI$4-SUM(BG!$BK$93:$BK$117)),0)</f>
        <v>1657</v>
      </c>
      <c r="BM143" s="7">
        <f>ROUND(SUM(BH143:BI143)/SUM($BH$118:$BI$315)*(1000*irw_fw_harvest!$AH$34),0)</f>
        <v>2082</v>
      </c>
      <c r="BN143" s="7">
        <f>ROUND(SUM(BH143:BI143)/SUM($BH$118:$BI$315)*(1000*irw_fw_harvest!$AI$34),0)</f>
        <v>2176</v>
      </c>
      <c r="BP143" s="12">
        <f t="shared" si="116"/>
        <v>3540</v>
      </c>
      <c r="BQ143" s="12">
        <f t="shared" si="116"/>
        <v>3833</v>
      </c>
    </row>
    <row r="144" spans="1:69" ht="19.5" x14ac:dyDescent="0.6">
      <c r="A144" t="s">
        <v>200</v>
      </c>
      <c r="B144" t="s">
        <v>169</v>
      </c>
      <c r="C144" t="s">
        <v>196</v>
      </c>
      <c r="D144" t="s">
        <v>216</v>
      </c>
      <c r="E144" t="s">
        <v>203</v>
      </c>
      <c r="F144" t="s">
        <v>173</v>
      </c>
      <c r="G144" t="s">
        <v>174</v>
      </c>
      <c r="H144" t="s">
        <v>175</v>
      </c>
      <c r="I144" t="s">
        <v>174</v>
      </c>
      <c r="J144" t="s">
        <v>176</v>
      </c>
      <c r="K144" t="b">
        <v>0</v>
      </c>
      <c r="L144">
        <v>100</v>
      </c>
      <c r="M144">
        <v>210</v>
      </c>
      <c r="N144">
        <v>100</v>
      </c>
      <c r="O144">
        <v>210</v>
      </c>
      <c r="P144">
        <v>3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3</v>
      </c>
      <c r="AM144" t="s">
        <v>195</v>
      </c>
      <c r="AN144">
        <v>2222</v>
      </c>
      <c r="AY144">
        <v>371</v>
      </c>
      <c r="AZ144">
        <v>275</v>
      </c>
      <c r="BA144">
        <v>216</v>
      </c>
      <c r="BB144">
        <v>104</v>
      </c>
      <c r="BC144">
        <v>205</v>
      </c>
      <c r="BD144">
        <v>566</v>
      </c>
      <c r="BE144">
        <v>148</v>
      </c>
      <c r="BF144">
        <v>210</v>
      </c>
      <c r="BG144">
        <v>369</v>
      </c>
      <c r="BH144">
        <v>609</v>
      </c>
      <c r="BI144">
        <v>296</v>
      </c>
      <c r="BJ144" s="2">
        <f>ROUND(SUM(BH144:BI144)/SUM($BH$118:$BI$315)*(1000*irw_fw_harvest!$AH$4-SUM(BG!$BJ$93:$BJ$117)),0)</f>
        <v>723</v>
      </c>
      <c r="BK144" s="2">
        <f>ROUND(SUM(BH144:BI144)/SUM($BH$118:$BI$315)*(1000*irw_fw_harvest!$AI$4-SUM(BG!$BK$93:$BK$117)),0)</f>
        <v>822</v>
      </c>
      <c r="BM144" s="7">
        <f>ROUND(SUM(BH144:BI144)/SUM($BH$118:$BI$315)*(1000*irw_fw_harvest!$AH$34),0)</f>
        <v>1032</v>
      </c>
      <c r="BN144" s="7">
        <f>ROUND(SUM(BH144:BI144)/SUM($BH$118:$BI$315)*(1000*irw_fw_harvest!$AI$34),0)</f>
        <v>1079</v>
      </c>
      <c r="BP144" s="12">
        <f t="shared" si="116"/>
        <v>1755</v>
      </c>
      <c r="BQ144" s="12">
        <f t="shared" si="116"/>
        <v>1901</v>
      </c>
    </row>
    <row r="145" spans="1:69" ht="19.5" x14ac:dyDescent="0.6">
      <c r="A145" t="s">
        <v>200</v>
      </c>
      <c r="B145" t="s">
        <v>169</v>
      </c>
      <c r="C145" t="s">
        <v>170</v>
      </c>
      <c r="D145" t="s">
        <v>216</v>
      </c>
      <c r="E145" t="s">
        <v>203</v>
      </c>
      <c r="F145" t="s">
        <v>173</v>
      </c>
      <c r="G145" t="s">
        <v>174</v>
      </c>
      <c r="H145" t="s">
        <v>175</v>
      </c>
      <c r="I145" t="s">
        <v>174</v>
      </c>
      <c r="J145" t="s">
        <v>176</v>
      </c>
      <c r="K145" t="b">
        <v>0</v>
      </c>
      <c r="L145">
        <v>110</v>
      </c>
      <c r="M145">
        <v>210</v>
      </c>
      <c r="N145">
        <v>110</v>
      </c>
      <c r="O145">
        <v>210</v>
      </c>
      <c r="P145">
        <v>3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3</v>
      </c>
      <c r="AM145" t="s">
        <v>195</v>
      </c>
      <c r="AN145">
        <v>2222</v>
      </c>
      <c r="AY145">
        <v>3325</v>
      </c>
      <c r="AZ145">
        <v>2467</v>
      </c>
      <c r="BA145">
        <v>1938</v>
      </c>
      <c r="BB145">
        <v>937</v>
      </c>
      <c r="BC145">
        <v>1844</v>
      </c>
      <c r="BD145">
        <v>5076</v>
      </c>
      <c r="BE145">
        <v>1327</v>
      </c>
      <c r="BF145">
        <v>1887</v>
      </c>
      <c r="BG145">
        <v>3313</v>
      </c>
      <c r="BH145">
        <v>5459</v>
      </c>
      <c r="BI145">
        <v>2654</v>
      </c>
      <c r="BJ145" s="2">
        <f>ROUND(SUM(BH145:BI145)/SUM($BH$118:$BI$315)*(1000*irw_fw_harvest!$AH$4-SUM(BG!$BJ$93:$BJ$117)),0)</f>
        <v>6484</v>
      </c>
      <c r="BK145" s="2">
        <f>ROUND(SUM(BH145:BI145)/SUM($BH$118:$BI$315)*(1000*irw_fw_harvest!$AI$4-SUM(BG!$BK$93:$BK$117)),0)</f>
        <v>7366</v>
      </c>
      <c r="BM145" s="7">
        <f>ROUND(SUM(BH145:BI145)/SUM($BH$118:$BI$315)*(1000*irw_fw_harvest!$AH$34),0)</f>
        <v>9254</v>
      </c>
      <c r="BN145" s="7">
        <f>ROUND(SUM(BH145:BI145)/SUM($BH$118:$BI$315)*(1000*irw_fw_harvest!$AI$34),0)</f>
        <v>9674</v>
      </c>
      <c r="BP145" s="12">
        <f t="shared" si="116"/>
        <v>15738</v>
      </c>
      <c r="BQ145" s="12">
        <f t="shared" si="116"/>
        <v>17040</v>
      </c>
    </row>
    <row r="146" spans="1:69" ht="19.5" x14ac:dyDescent="0.6">
      <c r="A146" t="s">
        <v>200</v>
      </c>
      <c r="B146" t="s">
        <v>169</v>
      </c>
      <c r="C146" t="s">
        <v>187</v>
      </c>
      <c r="D146" t="s">
        <v>216</v>
      </c>
      <c r="E146" t="s">
        <v>203</v>
      </c>
      <c r="F146" t="s">
        <v>173</v>
      </c>
      <c r="G146" t="s">
        <v>174</v>
      </c>
      <c r="H146" t="s">
        <v>175</v>
      </c>
      <c r="I146" t="s">
        <v>174</v>
      </c>
      <c r="J146" t="s">
        <v>176</v>
      </c>
      <c r="K146" t="b">
        <v>0</v>
      </c>
      <c r="L146">
        <v>110</v>
      </c>
      <c r="M146">
        <v>210</v>
      </c>
      <c r="N146">
        <v>110</v>
      </c>
      <c r="O146">
        <v>210</v>
      </c>
      <c r="P146">
        <v>3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3</v>
      </c>
      <c r="AM146" t="s">
        <v>195</v>
      </c>
      <c r="AN146">
        <v>2222</v>
      </c>
      <c r="AY146">
        <v>5191</v>
      </c>
      <c r="AZ146">
        <v>3852</v>
      </c>
      <c r="BA146">
        <v>3025</v>
      </c>
      <c r="BB146">
        <v>1464</v>
      </c>
      <c r="BC146">
        <v>2879</v>
      </c>
      <c r="BD146">
        <v>7924</v>
      </c>
      <c r="BE146">
        <v>2072</v>
      </c>
      <c r="BF146">
        <v>2946</v>
      </c>
      <c r="BG146">
        <v>5173</v>
      </c>
      <c r="BH146">
        <v>8522</v>
      </c>
      <c r="BI146">
        <v>4144</v>
      </c>
      <c r="BJ146" s="2">
        <f>ROUND(SUM(BH146:BI146)/SUM($BH$118:$BI$315)*(1000*irw_fw_harvest!$AH$4-SUM(BG!$BJ$93:$BJ$117)),0)</f>
        <v>10122</v>
      </c>
      <c r="BK146" s="2">
        <f>ROUND(SUM(BH146:BI146)/SUM($BH$118:$BI$315)*(1000*irw_fw_harvest!$AI$4-SUM(BG!$BK$93:$BK$117)),0)</f>
        <v>11499</v>
      </c>
      <c r="BM146" s="7">
        <f>ROUND(SUM(BH146:BI146)/SUM($BH$118:$BI$315)*(1000*irw_fw_harvest!$AH$34),0)</f>
        <v>14447</v>
      </c>
      <c r="BN146" s="7">
        <f>ROUND(SUM(BH146:BI146)/SUM($BH$118:$BI$315)*(1000*irw_fw_harvest!$AI$34),0)</f>
        <v>15103</v>
      </c>
      <c r="BP146" s="12">
        <f t="shared" si="116"/>
        <v>24569</v>
      </c>
      <c r="BQ146" s="12">
        <f t="shared" si="116"/>
        <v>26602</v>
      </c>
    </row>
    <row r="147" spans="1:69" ht="19.5" x14ac:dyDescent="0.6">
      <c r="A147" t="s">
        <v>200</v>
      </c>
      <c r="B147" t="s">
        <v>169</v>
      </c>
      <c r="C147" t="s">
        <v>178</v>
      </c>
      <c r="D147" t="s">
        <v>216</v>
      </c>
      <c r="E147" t="s">
        <v>203</v>
      </c>
      <c r="F147" t="s">
        <v>173</v>
      </c>
      <c r="G147" t="s">
        <v>174</v>
      </c>
      <c r="H147" t="s">
        <v>175</v>
      </c>
      <c r="I147" t="s">
        <v>174</v>
      </c>
      <c r="J147" t="s">
        <v>176</v>
      </c>
      <c r="K147" t="b">
        <v>0</v>
      </c>
      <c r="L147">
        <v>110</v>
      </c>
      <c r="M147">
        <v>210</v>
      </c>
      <c r="N147">
        <v>110</v>
      </c>
      <c r="O147">
        <v>210</v>
      </c>
      <c r="P147">
        <v>3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3</v>
      </c>
      <c r="AM147" t="s">
        <v>195</v>
      </c>
      <c r="AN147">
        <v>2222</v>
      </c>
      <c r="AY147">
        <v>11257</v>
      </c>
      <c r="AZ147">
        <v>8353</v>
      </c>
      <c r="BA147">
        <v>6560</v>
      </c>
      <c r="BB147">
        <v>3174</v>
      </c>
      <c r="BC147">
        <v>6242</v>
      </c>
      <c r="BD147">
        <v>17182</v>
      </c>
      <c r="BE147">
        <v>4494</v>
      </c>
      <c r="BF147">
        <v>6388</v>
      </c>
      <c r="BG147">
        <v>11216</v>
      </c>
      <c r="BH147">
        <v>18478</v>
      </c>
      <c r="BI147">
        <v>8986</v>
      </c>
      <c r="BJ147" s="2">
        <f>ROUND(SUM(BH147:BI147)/SUM($BH$118:$BI$315)*(1000*irw_fw_harvest!$AH$4-SUM(BG!$BJ$93:$BJ$117)),0)</f>
        <v>21948</v>
      </c>
      <c r="BK147" s="2">
        <f>ROUND(SUM(BH147:BI147)/SUM($BH$118:$BI$315)*(1000*irw_fw_harvest!$AI$4-SUM(BG!$BK$93:$BK$117)),0)</f>
        <v>24934</v>
      </c>
      <c r="BM147" s="7">
        <f>ROUND(SUM(BH147:BI147)/SUM($BH$118:$BI$315)*(1000*irw_fw_harvest!$AH$34),0)</f>
        <v>31326</v>
      </c>
      <c r="BN147" s="7">
        <f>ROUND(SUM(BH147:BI147)/SUM($BH$118:$BI$315)*(1000*irw_fw_harvest!$AI$34),0)</f>
        <v>32748</v>
      </c>
      <c r="BP147" s="12">
        <f t="shared" si="116"/>
        <v>53274</v>
      </c>
      <c r="BQ147" s="12">
        <f t="shared" si="116"/>
        <v>57682</v>
      </c>
    </row>
    <row r="148" spans="1:69" ht="19.5" x14ac:dyDescent="0.6">
      <c r="A148" t="s">
        <v>200</v>
      </c>
      <c r="B148" t="s">
        <v>169</v>
      </c>
      <c r="C148" t="s">
        <v>217</v>
      </c>
      <c r="D148" t="s">
        <v>211</v>
      </c>
      <c r="E148" t="s">
        <v>203</v>
      </c>
      <c r="F148" t="s">
        <v>173</v>
      </c>
      <c r="G148" t="s">
        <v>174</v>
      </c>
      <c r="H148" t="s">
        <v>181</v>
      </c>
      <c r="I148" t="s">
        <v>174</v>
      </c>
      <c r="J148" t="s">
        <v>176</v>
      </c>
      <c r="K148" t="b">
        <v>0</v>
      </c>
      <c r="L148">
        <v>90</v>
      </c>
      <c r="M148">
        <v>210</v>
      </c>
      <c r="N148">
        <v>90</v>
      </c>
      <c r="O148">
        <v>210</v>
      </c>
      <c r="P148">
        <v>3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3</v>
      </c>
      <c r="AM148" t="s">
        <v>195</v>
      </c>
      <c r="AN148">
        <v>2121</v>
      </c>
      <c r="AY148">
        <v>8787</v>
      </c>
      <c r="AZ148">
        <v>8534</v>
      </c>
      <c r="BA148">
        <v>5313</v>
      </c>
      <c r="BB148">
        <v>7893</v>
      </c>
      <c r="BC148">
        <v>5142</v>
      </c>
      <c r="BD148">
        <v>4864</v>
      </c>
      <c r="BE148">
        <v>2248</v>
      </c>
      <c r="BF148">
        <v>2375</v>
      </c>
      <c r="BG148">
        <v>1635</v>
      </c>
      <c r="BH148">
        <v>1650</v>
      </c>
      <c r="BI148">
        <v>1374</v>
      </c>
      <c r="BJ148" s="2">
        <f>ROUND(SUM(BH148:BI148)/SUM($BH$118:$BI$315)*(1000*irw_fw_harvest!$AH$4-SUM(BG!$BJ$93:$BJ$117)),0)</f>
        <v>2417</v>
      </c>
      <c r="BK148" s="2">
        <f>ROUND(SUM(BH148:BI148)/SUM($BH$118:$BI$315)*(1000*irw_fw_harvest!$AI$4-SUM(BG!$BK$93:$BK$117)),0)</f>
        <v>2745</v>
      </c>
      <c r="BM148" s="7">
        <f>ROUND(SUM(BH148:BI148)/SUM($BH$118:$BI$315)*(1000*irw_fw_harvest!$AH$34),0)</f>
        <v>3449</v>
      </c>
      <c r="BN148" s="7">
        <f>ROUND(SUM(BH148:BI148)/SUM($BH$118:$BI$315)*(1000*irw_fw_harvest!$AI$34),0)</f>
        <v>3606</v>
      </c>
      <c r="BP148" s="12">
        <f t="shared" si="116"/>
        <v>5866</v>
      </c>
      <c r="BQ148" s="12">
        <f t="shared" si="116"/>
        <v>6351</v>
      </c>
    </row>
    <row r="149" spans="1:69" ht="19.5" x14ac:dyDescent="0.6">
      <c r="A149" t="s">
        <v>200</v>
      </c>
      <c r="B149" t="s">
        <v>169</v>
      </c>
      <c r="C149" t="s">
        <v>179</v>
      </c>
      <c r="D149" t="s">
        <v>211</v>
      </c>
      <c r="E149" t="s">
        <v>183</v>
      </c>
      <c r="F149" t="s">
        <v>173</v>
      </c>
      <c r="G149" t="s">
        <v>174</v>
      </c>
      <c r="H149" t="s">
        <v>181</v>
      </c>
      <c r="I149" t="s">
        <v>174</v>
      </c>
      <c r="J149" t="s">
        <v>176</v>
      </c>
      <c r="K149" t="b">
        <v>0</v>
      </c>
      <c r="L149">
        <v>20</v>
      </c>
      <c r="M149">
        <v>210</v>
      </c>
      <c r="N149">
        <v>20</v>
      </c>
      <c r="O149">
        <v>210</v>
      </c>
      <c r="P149">
        <v>3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3</v>
      </c>
      <c r="AM149" t="s">
        <v>195</v>
      </c>
      <c r="AN149">
        <v>2121</v>
      </c>
      <c r="AY149">
        <v>25527</v>
      </c>
      <c r="AZ149">
        <v>24793</v>
      </c>
      <c r="BA149">
        <v>15436</v>
      </c>
      <c r="BB149">
        <v>22930</v>
      </c>
      <c r="BC149">
        <v>14938</v>
      </c>
      <c r="BD149">
        <v>14131</v>
      </c>
      <c r="BE149">
        <v>6531</v>
      </c>
      <c r="BF149">
        <v>6902</v>
      </c>
      <c r="BG149">
        <v>4750</v>
      </c>
      <c r="BH149">
        <v>4794</v>
      </c>
      <c r="BI149">
        <v>3993</v>
      </c>
      <c r="BJ149" s="2">
        <f>ROUND(SUM(BH149:BI149)/SUM($BH$118:$BI$315)*(1000*irw_fw_harvest!$AH$4-SUM(BG!$BJ$93:$BJ$117)),0)</f>
        <v>7022</v>
      </c>
      <c r="BK149" s="2">
        <f>ROUND(SUM(BH149:BI149)/SUM($BH$118:$BI$315)*(1000*irw_fw_harvest!$AI$4-SUM(BG!$BK$93:$BK$117)),0)</f>
        <v>7978</v>
      </c>
      <c r="BM149" s="7">
        <f>ROUND(SUM(BH149:BI149)/SUM($BH$118:$BI$315)*(1000*irw_fw_harvest!$AH$34),0)</f>
        <v>10023</v>
      </c>
      <c r="BN149" s="7">
        <f>ROUND(SUM(BH149:BI149)/SUM($BH$118:$BI$315)*(1000*irw_fw_harvest!$AI$34),0)</f>
        <v>10478</v>
      </c>
      <c r="BP149" s="12">
        <f t="shared" si="116"/>
        <v>17045</v>
      </c>
      <c r="BQ149" s="12">
        <f t="shared" si="116"/>
        <v>18456</v>
      </c>
    </row>
    <row r="150" spans="1:69" ht="19.5" x14ac:dyDescent="0.6">
      <c r="A150" t="s">
        <v>200</v>
      </c>
      <c r="B150" t="s">
        <v>169</v>
      </c>
      <c r="C150" t="s">
        <v>179</v>
      </c>
      <c r="D150" t="s">
        <v>211</v>
      </c>
      <c r="E150" t="s">
        <v>203</v>
      </c>
      <c r="F150" t="s">
        <v>173</v>
      </c>
      <c r="G150" t="s">
        <v>174</v>
      </c>
      <c r="H150" t="s">
        <v>181</v>
      </c>
      <c r="I150" t="s">
        <v>174</v>
      </c>
      <c r="J150" t="s">
        <v>176</v>
      </c>
      <c r="K150" t="b">
        <v>0</v>
      </c>
      <c r="L150">
        <v>120</v>
      </c>
      <c r="M150">
        <v>210</v>
      </c>
      <c r="N150">
        <v>120</v>
      </c>
      <c r="O150">
        <v>210</v>
      </c>
      <c r="P150">
        <v>3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3</v>
      </c>
      <c r="AM150" t="s">
        <v>195</v>
      </c>
      <c r="AN150">
        <v>2121</v>
      </c>
      <c r="AY150">
        <v>43591</v>
      </c>
      <c r="AZ150">
        <v>42338</v>
      </c>
      <c r="BA150">
        <v>26360</v>
      </c>
      <c r="BB150">
        <v>39157</v>
      </c>
      <c r="BC150">
        <v>25508</v>
      </c>
      <c r="BD150">
        <v>24130</v>
      </c>
      <c r="BE150">
        <v>11154</v>
      </c>
      <c r="BF150">
        <v>11786</v>
      </c>
      <c r="BG150">
        <v>8112</v>
      </c>
      <c r="BH150">
        <v>8187</v>
      </c>
      <c r="BI150">
        <v>6819</v>
      </c>
      <c r="BJ150" s="2">
        <f>ROUND(SUM(BH150:BI150)/SUM($BH$118:$BI$315)*(1000*irw_fw_harvest!$AH$4-SUM(BG!$BJ$93:$BJ$117)),0)</f>
        <v>11992</v>
      </c>
      <c r="BK150" s="2">
        <f>ROUND(SUM(BH150:BI150)/SUM($BH$118:$BI$315)*(1000*irw_fw_harvest!$AI$4-SUM(BG!$BK$93:$BK$117)),0)</f>
        <v>13624</v>
      </c>
      <c r="BM150" s="7">
        <f>ROUND(SUM(BH150:BI150)/SUM($BH$118:$BI$315)*(1000*irw_fw_harvest!$AH$34),0)</f>
        <v>17116</v>
      </c>
      <c r="BN150" s="7">
        <f>ROUND(SUM(BH150:BI150)/SUM($BH$118:$BI$315)*(1000*irw_fw_harvest!$AI$34),0)</f>
        <v>17893</v>
      </c>
      <c r="BP150" s="12">
        <f t="shared" si="116"/>
        <v>29108</v>
      </c>
      <c r="BQ150" s="12">
        <f t="shared" si="116"/>
        <v>31517</v>
      </c>
    </row>
    <row r="151" spans="1:69" ht="19.5" x14ac:dyDescent="0.6">
      <c r="A151" t="s">
        <v>200</v>
      </c>
      <c r="B151" t="s">
        <v>169</v>
      </c>
      <c r="C151" t="s">
        <v>209</v>
      </c>
      <c r="D151" t="s">
        <v>211</v>
      </c>
      <c r="E151" t="s">
        <v>183</v>
      </c>
      <c r="F151" t="s">
        <v>173</v>
      </c>
      <c r="G151" t="s">
        <v>174</v>
      </c>
      <c r="H151" t="s">
        <v>181</v>
      </c>
      <c r="I151" t="s">
        <v>174</v>
      </c>
      <c r="J151" t="s">
        <v>176</v>
      </c>
      <c r="K151" t="b">
        <v>0</v>
      </c>
      <c r="L151">
        <v>20</v>
      </c>
      <c r="M151">
        <v>210</v>
      </c>
      <c r="N151">
        <v>20</v>
      </c>
      <c r="O151">
        <v>210</v>
      </c>
      <c r="P151">
        <v>3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3</v>
      </c>
      <c r="AM151" t="s">
        <v>195</v>
      </c>
      <c r="AN151">
        <v>2121</v>
      </c>
      <c r="AY151">
        <v>30793</v>
      </c>
      <c r="AZ151">
        <v>29907</v>
      </c>
      <c r="BA151">
        <v>18621</v>
      </c>
      <c r="BB151">
        <v>27660</v>
      </c>
      <c r="BC151">
        <v>18019</v>
      </c>
      <c r="BD151">
        <v>17046</v>
      </c>
      <c r="BE151">
        <v>7879</v>
      </c>
      <c r="BF151">
        <v>8326</v>
      </c>
      <c r="BG151">
        <v>5730</v>
      </c>
      <c r="BH151">
        <v>5784</v>
      </c>
      <c r="BI151">
        <v>4817</v>
      </c>
      <c r="BJ151" s="2">
        <f>ROUND(SUM(BH151:BI151)/SUM($BH$118:$BI$315)*(1000*irw_fw_harvest!$AH$4-SUM(BG!$BJ$93:$BJ$117)),0)</f>
        <v>8472</v>
      </c>
      <c r="BK151" s="2">
        <f>ROUND(SUM(BH151:BI151)/SUM($BH$118:$BI$315)*(1000*irw_fw_harvest!$AI$4-SUM(BG!$BK$93:$BK$117)),0)</f>
        <v>9624</v>
      </c>
      <c r="BM151" s="7">
        <f>ROUND(SUM(BH151:BI151)/SUM($BH$118:$BI$315)*(1000*irw_fw_harvest!$AH$34),0)</f>
        <v>12092</v>
      </c>
      <c r="BN151" s="7">
        <f>ROUND(SUM(BH151:BI151)/SUM($BH$118:$BI$315)*(1000*irw_fw_harvest!$AI$34),0)</f>
        <v>12641</v>
      </c>
      <c r="BP151" s="12">
        <f t="shared" si="116"/>
        <v>20564</v>
      </c>
      <c r="BQ151" s="12">
        <f t="shared" si="116"/>
        <v>22265</v>
      </c>
    </row>
    <row r="152" spans="1:69" ht="19.5" x14ac:dyDescent="0.6">
      <c r="A152" t="s">
        <v>200</v>
      </c>
      <c r="B152" t="s">
        <v>169</v>
      </c>
      <c r="C152" t="s">
        <v>209</v>
      </c>
      <c r="D152" t="s">
        <v>211</v>
      </c>
      <c r="E152" t="s">
        <v>203</v>
      </c>
      <c r="F152" t="s">
        <v>173</v>
      </c>
      <c r="G152" t="s">
        <v>174</v>
      </c>
      <c r="H152" t="s">
        <v>181</v>
      </c>
      <c r="I152" t="s">
        <v>174</v>
      </c>
      <c r="J152" t="s">
        <v>176</v>
      </c>
      <c r="K152" t="b">
        <v>0</v>
      </c>
      <c r="L152">
        <v>80</v>
      </c>
      <c r="M152">
        <v>210</v>
      </c>
      <c r="N152">
        <v>80</v>
      </c>
      <c r="O152">
        <v>210</v>
      </c>
      <c r="P152">
        <v>3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3</v>
      </c>
      <c r="AM152" t="s">
        <v>195</v>
      </c>
      <c r="AN152">
        <v>2121</v>
      </c>
      <c r="AY152">
        <v>15017</v>
      </c>
      <c r="AZ152">
        <v>14585</v>
      </c>
      <c r="BA152">
        <v>9081</v>
      </c>
      <c r="BB152">
        <v>13489</v>
      </c>
      <c r="BC152">
        <v>8787</v>
      </c>
      <c r="BD152">
        <v>8312</v>
      </c>
      <c r="BE152">
        <v>3842</v>
      </c>
      <c r="BF152">
        <v>4060</v>
      </c>
      <c r="BG152">
        <v>2794</v>
      </c>
      <c r="BH152">
        <v>2820</v>
      </c>
      <c r="BI152">
        <v>2349</v>
      </c>
      <c r="BJ152" s="2">
        <f>ROUND(SUM(BH152:BI152)/SUM($BH$118:$BI$315)*(1000*irw_fw_harvest!$AH$4-SUM(BG!$BJ$93:$BJ$117)),0)</f>
        <v>4131</v>
      </c>
      <c r="BK152" s="2">
        <f>ROUND(SUM(BH152:BI152)/SUM($BH$118:$BI$315)*(1000*irw_fw_harvest!$AI$4-SUM(BG!$BK$93:$BK$117)),0)</f>
        <v>4693</v>
      </c>
      <c r="BM152" s="7">
        <f>ROUND(SUM(BH152:BI152)/SUM($BH$118:$BI$315)*(1000*irw_fw_harvest!$AH$34),0)</f>
        <v>5896</v>
      </c>
      <c r="BN152" s="7">
        <f>ROUND(SUM(BH152:BI152)/SUM($BH$118:$BI$315)*(1000*irw_fw_harvest!$AI$34),0)</f>
        <v>6163</v>
      </c>
      <c r="BP152" s="12">
        <f t="shared" si="116"/>
        <v>10027</v>
      </c>
      <c r="BQ152" s="12">
        <f t="shared" si="116"/>
        <v>10856</v>
      </c>
    </row>
    <row r="153" spans="1:69" ht="19.5" x14ac:dyDescent="0.6">
      <c r="A153" t="s">
        <v>200</v>
      </c>
      <c r="B153" t="s">
        <v>169</v>
      </c>
      <c r="C153" t="s">
        <v>218</v>
      </c>
      <c r="D153" t="s">
        <v>211</v>
      </c>
      <c r="E153" t="s">
        <v>183</v>
      </c>
      <c r="F153" t="s">
        <v>173</v>
      </c>
      <c r="G153" t="s">
        <v>174</v>
      </c>
      <c r="H153" t="s">
        <v>181</v>
      </c>
      <c r="I153" t="s">
        <v>174</v>
      </c>
      <c r="J153" t="s">
        <v>176</v>
      </c>
      <c r="K153" t="b">
        <v>0</v>
      </c>
      <c r="L153">
        <v>20</v>
      </c>
      <c r="M153">
        <v>210</v>
      </c>
      <c r="N153">
        <v>20</v>
      </c>
      <c r="O153">
        <v>210</v>
      </c>
      <c r="P153">
        <v>3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3</v>
      </c>
      <c r="AM153" t="s">
        <v>195</v>
      </c>
      <c r="AN153">
        <v>2121</v>
      </c>
      <c r="AY153">
        <v>45123</v>
      </c>
      <c r="AZ153">
        <v>43825</v>
      </c>
      <c r="BA153">
        <v>27286</v>
      </c>
      <c r="BB153">
        <v>40533</v>
      </c>
      <c r="BC153">
        <v>26405</v>
      </c>
      <c r="BD153">
        <v>24978</v>
      </c>
      <c r="BE153">
        <v>11546</v>
      </c>
      <c r="BF153">
        <v>12201</v>
      </c>
      <c r="BG153">
        <v>8397</v>
      </c>
      <c r="BH153">
        <v>8475</v>
      </c>
      <c r="BI153">
        <v>7058</v>
      </c>
      <c r="BJ153" s="2">
        <f>ROUND(SUM(BH153:BI153)/SUM($BH$118:$BI$315)*(1000*irw_fw_harvest!$AH$4-SUM(BG!$BJ$93:$BJ$117)),0)</f>
        <v>12413</v>
      </c>
      <c r="BK153" s="2">
        <f>ROUND(SUM(BH153:BI153)/SUM($BH$118:$BI$315)*(1000*irw_fw_harvest!$AI$4-SUM(BG!$BK$93:$BK$117)),0)</f>
        <v>14102</v>
      </c>
      <c r="BM153" s="7">
        <f>ROUND(SUM(BH153:BI153)/SUM($BH$118:$BI$315)*(1000*irw_fw_harvest!$AH$34),0)</f>
        <v>17717</v>
      </c>
      <c r="BN153" s="7">
        <f>ROUND(SUM(BH153:BI153)/SUM($BH$118:$BI$315)*(1000*irw_fw_harvest!$AI$34),0)</f>
        <v>18522</v>
      </c>
      <c r="BP153" s="12">
        <f t="shared" si="116"/>
        <v>30130</v>
      </c>
      <c r="BQ153" s="12">
        <f t="shared" si="116"/>
        <v>32624</v>
      </c>
    </row>
    <row r="154" spans="1:69" ht="19.5" x14ac:dyDescent="0.6">
      <c r="A154" t="s">
        <v>200</v>
      </c>
      <c r="B154" t="s">
        <v>169</v>
      </c>
      <c r="C154" t="s">
        <v>218</v>
      </c>
      <c r="D154" t="s">
        <v>211</v>
      </c>
      <c r="E154" t="s">
        <v>203</v>
      </c>
      <c r="F154" t="s">
        <v>173</v>
      </c>
      <c r="G154" t="s">
        <v>174</v>
      </c>
      <c r="H154" t="s">
        <v>181</v>
      </c>
      <c r="I154" t="s">
        <v>174</v>
      </c>
      <c r="J154" t="s">
        <v>176</v>
      </c>
      <c r="K154" t="b">
        <v>0</v>
      </c>
      <c r="L154">
        <v>130</v>
      </c>
      <c r="M154">
        <v>210</v>
      </c>
      <c r="N154">
        <v>130</v>
      </c>
      <c r="O154">
        <v>210</v>
      </c>
      <c r="P154">
        <v>3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3</v>
      </c>
      <c r="AM154" t="s">
        <v>195</v>
      </c>
      <c r="AN154">
        <v>2121</v>
      </c>
      <c r="AY154">
        <v>336</v>
      </c>
      <c r="AZ154">
        <v>326</v>
      </c>
      <c r="BA154">
        <v>203</v>
      </c>
      <c r="BB154">
        <v>302</v>
      </c>
      <c r="BC154">
        <v>196</v>
      </c>
      <c r="BD154">
        <v>186</v>
      </c>
      <c r="BE154">
        <v>86</v>
      </c>
      <c r="BF154">
        <v>91</v>
      </c>
      <c r="BG154">
        <v>62</v>
      </c>
      <c r="BH154">
        <v>63</v>
      </c>
      <c r="BI154">
        <v>52</v>
      </c>
      <c r="BJ154" s="2">
        <f>ROUND(SUM(BH154:BI154)/SUM($BH$118:$BI$315)*(1000*irw_fw_harvest!$AH$4-SUM(BG!$BJ$93:$BJ$117)),0)</f>
        <v>92</v>
      </c>
      <c r="BK154" s="2">
        <f>ROUND(SUM(BH154:BI154)/SUM($BH$118:$BI$315)*(1000*irw_fw_harvest!$AI$4-SUM(BG!$BK$93:$BK$117)),0)</f>
        <v>104</v>
      </c>
      <c r="BM154" s="7">
        <f>ROUND(SUM(BH154:BI154)/SUM($BH$118:$BI$315)*(1000*irw_fw_harvest!$AH$34),0)</f>
        <v>131</v>
      </c>
      <c r="BN154" s="7">
        <f>ROUND(SUM(BH154:BI154)/SUM($BH$118:$BI$315)*(1000*irw_fw_harvest!$AI$34),0)</f>
        <v>137</v>
      </c>
      <c r="BP154" s="12">
        <f t="shared" si="116"/>
        <v>223</v>
      </c>
      <c r="BQ154" s="12">
        <f t="shared" si="116"/>
        <v>241</v>
      </c>
    </row>
    <row r="155" spans="1:69" ht="19.5" x14ac:dyDescent="0.6">
      <c r="A155" t="s">
        <v>200</v>
      </c>
      <c r="B155" t="s">
        <v>169</v>
      </c>
      <c r="C155" t="s">
        <v>185</v>
      </c>
      <c r="D155" t="s">
        <v>211</v>
      </c>
      <c r="E155" t="s">
        <v>183</v>
      </c>
      <c r="F155" t="s">
        <v>173</v>
      </c>
      <c r="G155" t="s">
        <v>174</v>
      </c>
      <c r="H155" t="s">
        <v>181</v>
      </c>
      <c r="I155" t="s">
        <v>174</v>
      </c>
      <c r="J155" t="s">
        <v>176</v>
      </c>
      <c r="K155" t="b">
        <v>0</v>
      </c>
      <c r="L155">
        <v>20</v>
      </c>
      <c r="M155">
        <v>210</v>
      </c>
      <c r="N155">
        <v>20</v>
      </c>
      <c r="O155">
        <v>210</v>
      </c>
      <c r="P155">
        <v>3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3</v>
      </c>
      <c r="AM155" t="s">
        <v>195</v>
      </c>
      <c r="AN155">
        <v>2121</v>
      </c>
      <c r="AY155">
        <v>93781</v>
      </c>
      <c r="AZ155">
        <v>91083</v>
      </c>
      <c r="BA155">
        <v>56710</v>
      </c>
      <c r="BB155">
        <v>84240</v>
      </c>
      <c r="BC155">
        <v>54878</v>
      </c>
      <c r="BD155">
        <v>51913</v>
      </c>
      <c r="BE155">
        <v>23996</v>
      </c>
      <c r="BF155">
        <v>25357</v>
      </c>
      <c r="BG155">
        <v>17452</v>
      </c>
      <c r="BH155">
        <v>17615</v>
      </c>
      <c r="BI155">
        <v>14670</v>
      </c>
      <c r="BJ155" s="2">
        <f>ROUND(SUM(BH155:BI155)/SUM($BH$118:$BI$315)*(1000*irw_fw_harvest!$AH$4-SUM(BG!$BJ$93:$BJ$117)),0)</f>
        <v>25801</v>
      </c>
      <c r="BK155" s="2">
        <f>ROUND(SUM(BH155:BI155)/SUM($BH$118:$BI$315)*(1000*irw_fw_harvest!$AI$4-SUM(BG!$BK$93:$BK$117)),0)</f>
        <v>29311</v>
      </c>
      <c r="BM155" s="7">
        <f>ROUND(SUM(BH155:BI155)/SUM($BH$118:$BI$315)*(1000*irw_fw_harvest!$AH$34),0)</f>
        <v>36824</v>
      </c>
      <c r="BN155" s="7">
        <f>ROUND(SUM(BH155:BI155)/SUM($BH$118:$BI$315)*(1000*irw_fw_harvest!$AI$34),0)</f>
        <v>38497</v>
      </c>
      <c r="BP155" s="12">
        <f t="shared" si="116"/>
        <v>62625</v>
      </c>
      <c r="BQ155" s="12">
        <f t="shared" si="116"/>
        <v>67808</v>
      </c>
    </row>
    <row r="156" spans="1:69" ht="19.5" x14ac:dyDescent="0.6">
      <c r="A156" t="s">
        <v>200</v>
      </c>
      <c r="B156" t="s">
        <v>169</v>
      </c>
      <c r="C156" t="s">
        <v>185</v>
      </c>
      <c r="D156" t="s">
        <v>211</v>
      </c>
      <c r="E156" t="s">
        <v>203</v>
      </c>
      <c r="F156" t="s">
        <v>173</v>
      </c>
      <c r="G156" t="s">
        <v>174</v>
      </c>
      <c r="H156" t="s">
        <v>181</v>
      </c>
      <c r="I156" t="s">
        <v>174</v>
      </c>
      <c r="J156" t="s">
        <v>176</v>
      </c>
      <c r="K156" t="b">
        <v>0</v>
      </c>
      <c r="L156">
        <v>130</v>
      </c>
      <c r="M156">
        <v>210</v>
      </c>
      <c r="N156">
        <v>130</v>
      </c>
      <c r="O156">
        <v>210</v>
      </c>
      <c r="P156">
        <v>3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3</v>
      </c>
      <c r="AM156" t="s">
        <v>195</v>
      </c>
      <c r="AN156">
        <v>2121</v>
      </c>
      <c r="AY156">
        <v>1116</v>
      </c>
      <c r="AZ156">
        <v>1084</v>
      </c>
      <c r="BA156">
        <v>675</v>
      </c>
      <c r="BB156">
        <v>1003</v>
      </c>
      <c r="BC156">
        <v>653</v>
      </c>
      <c r="BD156">
        <v>618</v>
      </c>
      <c r="BE156">
        <v>285</v>
      </c>
      <c r="BF156">
        <v>301</v>
      </c>
      <c r="BG156">
        <v>207</v>
      </c>
      <c r="BH156">
        <v>209</v>
      </c>
      <c r="BI156">
        <v>174</v>
      </c>
      <c r="BJ156" s="2">
        <f>ROUND(SUM(BH156:BI156)/SUM($BH$118:$BI$315)*(1000*irw_fw_harvest!$AH$4-SUM(BG!$BJ$93:$BJ$117)),0)</f>
        <v>306</v>
      </c>
      <c r="BK156" s="2">
        <f>ROUND(SUM(BH156:BI156)/SUM($BH$118:$BI$315)*(1000*irw_fw_harvest!$AI$4-SUM(BG!$BK$93:$BK$117)),0)</f>
        <v>348</v>
      </c>
      <c r="BM156" s="7">
        <f>ROUND(SUM(BH156:BI156)/SUM($BH$118:$BI$315)*(1000*irw_fw_harvest!$AH$34),0)</f>
        <v>437</v>
      </c>
      <c r="BN156" s="7">
        <f>ROUND(SUM(BH156:BI156)/SUM($BH$118:$BI$315)*(1000*irw_fw_harvest!$AI$34),0)</f>
        <v>457</v>
      </c>
      <c r="BP156" s="12">
        <f t="shared" si="116"/>
        <v>743</v>
      </c>
      <c r="BQ156" s="12">
        <f t="shared" si="116"/>
        <v>805</v>
      </c>
    </row>
    <row r="157" spans="1:69" ht="19.5" x14ac:dyDescent="0.6">
      <c r="A157" t="s">
        <v>200</v>
      </c>
      <c r="B157" t="s">
        <v>169</v>
      </c>
      <c r="C157" t="s">
        <v>217</v>
      </c>
      <c r="D157" t="s">
        <v>212</v>
      </c>
      <c r="E157" t="s">
        <v>203</v>
      </c>
      <c r="F157" t="s">
        <v>173</v>
      </c>
      <c r="G157" t="s">
        <v>174</v>
      </c>
      <c r="H157" t="s">
        <v>181</v>
      </c>
      <c r="I157" t="s">
        <v>174</v>
      </c>
      <c r="J157" t="s">
        <v>176</v>
      </c>
      <c r="K157" t="b">
        <v>0</v>
      </c>
      <c r="L157">
        <v>90</v>
      </c>
      <c r="M157">
        <v>210</v>
      </c>
      <c r="N157">
        <v>90</v>
      </c>
      <c r="O157">
        <v>210</v>
      </c>
      <c r="P157">
        <v>3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3</v>
      </c>
      <c r="AM157" t="s">
        <v>195</v>
      </c>
      <c r="AN157">
        <v>2121</v>
      </c>
      <c r="AY157">
        <v>6764</v>
      </c>
      <c r="AZ157">
        <v>6337</v>
      </c>
      <c r="BA157">
        <v>6012</v>
      </c>
      <c r="BB157">
        <v>8422</v>
      </c>
      <c r="BC157">
        <v>4903</v>
      </c>
      <c r="BD157">
        <v>4378</v>
      </c>
      <c r="BE157">
        <v>3733</v>
      </c>
      <c r="BF157">
        <v>3164</v>
      </c>
      <c r="BG157">
        <v>2021</v>
      </c>
      <c r="BH157">
        <v>2040</v>
      </c>
      <c r="BI157">
        <v>1699</v>
      </c>
      <c r="BJ157" s="2">
        <f>ROUND(SUM(BH157:BI157)/SUM($BH$118:$BI$315)*(1000*irw_fw_harvest!$AH$4-SUM(BG!$BJ$93:$BJ$117)),0)</f>
        <v>2988</v>
      </c>
      <c r="BK157" s="2">
        <f>ROUND(SUM(BH157:BI157)/SUM($BH$118:$BI$315)*(1000*irw_fw_harvest!$AI$4-SUM(BG!$BK$93:$BK$117)),0)</f>
        <v>3395</v>
      </c>
      <c r="BM157" s="7">
        <f>ROUND(SUM(BH157:BI157)/SUM($BH$118:$BI$315)*(1000*irw_fw_harvest!$AH$34),0)</f>
        <v>4265</v>
      </c>
      <c r="BN157" s="7">
        <f>ROUND(SUM(BH157:BI157)/SUM($BH$118:$BI$315)*(1000*irw_fw_harvest!$AI$34),0)</f>
        <v>4458</v>
      </c>
      <c r="BP157" s="12">
        <f t="shared" si="116"/>
        <v>7253</v>
      </c>
      <c r="BQ157" s="12">
        <f t="shared" si="116"/>
        <v>7853</v>
      </c>
    </row>
    <row r="158" spans="1:69" ht="19.5" x14ac:dyDescent="0.6">
      <c r="A158" t="s">
        <v>200</v>
      </c>
      <c r="B158" t="s">
        <v>169</v>
      </c>
      <c r="C158" t="s">
        <v>179</v>
      </c>
      <c r="D158" t="s">
        <v>212</v>
      </c>
      <c r="E158" t="s">
        <v>183</v>
      </c>
      <c r="F158" t="s">
        <v>173</v>
      </c>
      <c r="G158" t="s">
        <v>174</v>
      </c>
      <c r="H158" t="s">
        <v>181</v>
      </c>
      <c r="I158" t="s">
        <v>174</v>
      </c>
      <c r="J158" t="s">
        <v>176</v>
      </c>
      <c r="K158" t="b">
        <v>0</v>
      </c>
      <c r="L158">
        <v>20</v>
      </c>
      <c r="M158">
        <v>210</v>
      </c>
      <c r="N158">
        <v>20</v>
      </c>
      <c r="O158">
        <v>210</v>
      </c>
      <c r="P158">
        <v>3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3</v>
      </c>
      <c r="AM158" t="s">
        <v>195</v>
      </c>
      <c r="AN158">
        <v>2121</v>
      </c>
      <c r="AY158">
        <v>19627</v>
      </c>
      <c r="AZ158">
        <v>18387</v>
      </c>
      <c r="BA158">
        <v>17445</v>
      </c>
      <c r="BB158">
        <v>24437</v>
      </c>
      <c r="BC158">
        <v>14226</v>
      </c>
      <c r="BD158">
        <v>12702</v>
      </c>
      <c r="BE158">
        <v>10833</v>
      </c>
      <c r="BF158">
        <v>9180</v>
      </c>
      <c r="BG158">
        <v>5866</v>
      </c>
      <c r="BH158">
        <v>5920</v>
      </c>
      <c r="BI158">
        <v>4930</v>
      </c>
      <c r="BJ158" s="2">
        <f>ROUND(SUM(BH158:BI158)/SUM($BH$118:$BI$315)*(1000*irw_fw_harvest!$AH$4-SUM(BG!$BJ$93:$BJ$117)),0)</f>
        <v>8671</v>
      </c>
      <c r="BK158" s="2">
        <f>ROUND(SUM(BH158:BI158)/SUM($BH$118:$BI$315)*(1000*irw_fw_harvest!$AI$4-SUM(BG!$BK$93:$BK$117)),0)</f>
        <v>9850</v>
      </c>
      <c r="BM158" s="7">
        <f>ROUND(SUM(BH158:BI158)/SUM($BH$118:$BI$315)*(1000*irw_fw_harvest!$AH$34),0)</f>
        <v>12376</v>
      </c>
      <c r="BN158" s="7">
        <f>ROUND(SUM(BH158:BI158)/SUM($BH$118:$BI$315)*(1000*irw_fw_harvest!$AI$34),0)</f>
        <v>12938</v>
      </c>
      <c r="BP158" s="12">
        <f t="shared" si="116"/>
        <v>21047</v>
      </c>
      <c r="BQ158" s="12">
        <f t="shared" si="116"/>
        <v>22788</v>
      </c>
    </row>
    <row r="159" spans="1:69" ht="19.5" x14ac:dyDescent="0.6">
      <c r="A159" t="s">
        <v>200</v>
      </c>
      <c r="B159" t="s">
        <v>169</v>
      </c>
      <c r="C159" t="s">
        <v>179</v>
      </c>
      <c r="D159" t="s">
        <v>212</v>
      </c>
      <c r="E159" t="s">
        <v>203</v>
      </c>
      <c r="F159" t="s">
        <v>173</v>
      </c>
      <c r="G159" t="s">
        <v>174</v>
      </c>
      <c r="H159" t="s">
        <v>181</v>
      </c>
      <c r="I159" t="s">
        <v>174</v>
      </c>
      <c r="J159" t="s">
        <v>176</v>
      </c>
      <c r="K159" t="b">
        <v>0</v>
      </c>
      <c r="L159">
        <v>120</v>
      </c>
      <c r="M159">
        <v>210</v>
      </c>
      <c r="N159">
        <v>120</v>
      </c>
      <c r="O159">
        <v>210</v>
      </c>
      <c r="P159">
        <v>3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3</v>
      </c>
      <c r="AM159" t="s">
        <v>195</v>
      </c>
      <c r="AN159">
        <v>2121</v>
      </c>
      <c r="AY159">
        <v>36174</v>
      </c>
      <c r="AZ159">
        <v>33889</v>
      </c>
      <c r="BA159">
        <v>32154</v>
      </c>
      <c r="BB159">
        <v>45040</v>
      </c>
      <c r="BC159">
        <v>26220</v>
      </c>
      <c r="BD159">
        <v>23412</v>
      </c>
      <c r="BE159">
        <v>19967</v>
      </c>
      <c r="BF159">
        <v>16920</v>
      </c>
      <c r="BG159">
        <v>10811</v>
      </c>
      <c r="BH159">
        <v>10912</v>
      </c>
      <c r="BI159">
        <v>9088</v>
      </c>
      <c r="BJ159" s="2">
        <f>ROUND(SUM(BH159:BI159)/SUM($BH$118:$BI$315)*(1000*irw_fw_harvest!$AH$4-SUM(BG!$BJ$93:$BJ$117)),0)</f>
        <v>15983</v>
      </c>
      <c r="BK159" s="2">
        <f>ROUND(SUM(BH159:BI159)/SUM($BH$118:$BI$315)*(1000*irw_fw_harvest!$AI$4-SUM(BG!$BK$93:$BK$117)),0)</f>
        <v>18158</v>
      </c>
      <c r="BM159" s="7">
        <f>ROUND(SUM(BH159:BI159)/SUM($BH$118:$BI$315)*(1000*irw_fw_harvest!$AH$34),0)</f>
        <v>22812</v>
      </c>
      <c r="BN159" s="7">
        <f>ROUND(SUM(BH159:BI159)/SUM($BH$118:$BI$315)*(1000*irw_fw_harvest!$AI$34),0)</f>
        <v>23848</v>
      </c>
      <c r="BP159" s="12">
        <f t="shared" si="116"/>
        <v>38795</v>
      </c>
      <c r="BQ159" s="12">
        <f t="shared" si="116"/>
        <v>42006</v>
      </c>
    </row>
    <row r="160" spans="1:69" ht="19.5" x14ac:dyDescent="0.6">
      <c r="A160" t="s">
        <v>200</v>
      </c>
      <c r="B160" t="s">
        <v>169</v>
      </c>
      <c r="C160" t="s">
        <v>209</v>
      </c>
      <c r="D160" t="s">
        <v>212</v>
      </c>
      <c r="E160" t="s">
        <v>183</v>
      </c>
      <c r="F160" t="s">
        <v>173</v>
      </c>
      <c r="G160" t="s">
        <v>174</v>
      </c>
      <c r="H160" t="s">
        <v>181</v>
      </c>
      <c r="I160" t="s">
        <v>174</v>
      </c>
      <c r="J160" t="s">
        <v>176</v>
      </c>
      <c r="K160" t="b">
        <v>0</v>
      </c>
      <c r="L160">
        <v>20</v>
      </c>
      <c r="M160">
        <v>210</v>
      </c>
      <c r="N160">
        <v>20</v>
      </c>
      <c r="O160">
        <v>210</v>
      </c>
      <c r="P160">
        <v>3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3</v>
      </c>
      <c r="AM160" t="s">
        <v>195</v>
      </c>
      <c r="AN160">
        <v>2121</v>
      </c>
      <c r="AY160">
        <v>22715</v>
      </c>
      <c r="AZ160">
        <v>21280</v>
      </c>
      <c r="BA160">
        <v>20190</v>
      </c>
      <c r="BB160">
        <v>28282</v>
      </c>
      <c r="BC160">
        <v>16464</v>
      </c>
      <c r="BD160">
        <v>14701</v>
      </c>
      <c r="BE160">
        <v>12538</v>
      </c>
      <c r="BF160">
        <v>10625</v>
      </c>
      <c r="BG160">
        <v>6789</v>
      </c>
      <c r="BH160">
        <v>6852</v>
      </c>
      <c r="BI160">
        <v>5706</v>
      </c>
      <c r="BJ160" s="2">
        <f>ROUND(SUM(BH160:BI160)/SUM($BH$118:$BI$315)*(1000*irw_fw_harvest!$AH$4-SUM(BG!$BJ$93:$BJ$117)),0)</f>
        <v>10036</v>
      </c>
      <c r="BK160" s="2">
        <f>ROUND(SUM(BH160:BI160)/SUM($BH$118:$BI$315)*(1000*irw_fw_harvest!$AI$4-SUM(BG!$BK$93:$BK$117)),0)</f>
        <v>11401</v>
      </c>
      <c r="BM160" s="7">
        <f>ROUND(SUM(BH160:BI160)/SUM($BH$118:$BI$315)*(1000*irw_fw_harvest!$AH$34),0)</f>
        <v>14324</v>
      </c>
      <c r="BN160" s="7">
        <f>ROUND(SUM(BH160:BI160)/SUM($BH$118:$BI$315)*(1000*irw_fw_harvest!$AI$34),0)</f>
        <v>14974</v>
      </c>
      <c r="BP160" s="12">
        <f t="shared" si="116"/>
        <v>24360</v>
      </c>
      <c r="BQ160" s="12">
        <f t="shared" si="116"/>
        <v>26375</v>
      </c>
    </row>
    <row r="161" spans="1:69" ht="19.5" x14ac:dyDescent="0.6">
      <c r="A161" t="s">
        <v>200</v>
      </c>
      <c r="B161" t="s">
        <v>169</v>
      </c>
      <c r="C161" t="s">
        <v>209</v>
      </c>
      <c r="D161" t="s">
        <v>212</v>
      </c>
      <c r="E161" t="s">
        <v>203</v>
      </c>
      <c r="F161" t="s">
        <v>173</v>
      </c>
      <c r="G161" t="s">
        <v>174</v>
      </c>
      <c r="H161" t="s">
        <v>181</v>
      </c>
      <c r="I161" t="s">
        <v>174</v>
      </c>
      <c r="J161" t="s">
        <v>176</v>
      </c>
      <c r="K161" t="b">
        <v>0</v>
      </c>
      <c r="L161">
        <v>80</v>
      </c>
      <c r="M161">
        <v>210</v>
      </c>
      <c r="N161">
        <v>80</v>
      </c>
      <c r="O161">
        <v>210</v>
      </c>
      <c r="P161">
        <v>3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3</v>
      </c>
      <c r="AM161" t="s">
        <v>195</v>
      </c>
      <c r="AN161">
        <v>2121</v>
      </c>
      <c r="AY161">
        <v>12198</v>
      </c>
      <c r="AZ161">
        <v>11427</v>
      </c>
      <c r="BA161">
        <v>10842</v>
      </c>
      <c r="BB161">
        <v>15187</v>
      </c>
      <c r="BC161">
        <v>8841</v>
      </c>
      <c r="BD161">
        <v>7894</v>
      </c>
      <c r="BE161">
        <v>6733</v>
      </c>
      <c r="BF161">
        <v>5705</v>
      </c>
      <c r="BG161">
        <v>3645</v>
      </c>
      <c r="BH161">
        <v>3679</v>
      </c>
      <c r="BI161">
        <v>3064</v>
      </c>
      <c r="BJ161" s="2">
        <f>ROUND(SUM(BH161:BI161)/SUM($BH$118:$BI$315)*(1000*irw_fw_harvest!$AH$4-SUM(BG!$BJ$93:$BJ$117)),0)</f>
        <v>5389</v>
      </c>
      <c r="BK161" s="2">
        <f>ROUND(SUM(BH161:BI161)/SUM($BH$118:$BI$315)*(1000*irw_fw_harvest!$AI$4-SUM(BG!$BK$93:$BK$117)),0)</f>
        <v>6122</v>
      </c>
      <c r="BM161" s="7">
        <f>ROUND(SUM(BH161:BI161)/SUM($BH$118:$BI$315)*(1000*irw_fw_harvest!$AH$34),0)</f>
        <v>7691</v>
      </c>
      <c r="BN161" s="7">
        <f>ROUND(SUM(BH161:BI161)/SUM($BH$118:$BI$315)*(1000*irw_fw_harvest!$AI$34),0)</f>
        <v>8040</v>
      </c>
      <c r="BP161" s="12">
        <f t="shared" si="116"/>
        <v>13080</v>
      </c>
      <c r="BQ161" s="12">
        <f t="shared" si="116"/>
        <v>14162</v>
      </c>
    </row>
    <row r="162" spans="1:69" ht="19.5" x14ac:dyDescent="0.6">
      <c r="A162" t="s">
        <v>200</v>
      </c>
      <c r="B162" t="s">
        <v>169</v>
      </c>
      <c r="C162" t="s">
        <v>218</v>
      </c>
      <c r="D162" t="s">
        <v>212</v>
      </c>
      <c r="E162" t="s">
        <v>183</v>
      </c>
      <c r="F162" t="s">
        <v>173</v>
      </c>
      <c r="G162" t="s">
        <v>174</v>
      </c>
      <c r="H162" t="s">
        <v>181</v>
      </c>
      <c r="I162" t="s">
        <v>174</v>
      </c>
      <c r="J162" t="s">
        <v>176</v>
      </c>
      <c r="K162" t="b">
        <v>0</v>
      </c>
      <c r="L162">
        <v>20</v>
      </c>
      <c r="M162">
        <v>210</v>
      </c>
      <c r="N162">
        <v>20</v>
      </c>
      <c r="O162">
        <v>210</v>
      </c>
      <c r="P162">
        <v>3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3</v>
      </c>
      <c r="AM162" t="s">
        <v>195</v>
      </c>
      <c r="AN162">
        <v>2121</v>
      </c>
      <c r="AY162">
        <v>36472</v>
      </c>
      <c r="AZ162">
        <v>34167</v>
      </c>
      <c r="BA162">
        <v>32418</v>
      </c>
      <c r="BB162">
        <v>45410</v>
      </c>
      <c r="BC162">
        <v>26435</v>
      </c>
      <c r="BD162">
        <v>23605</v>
      </c>
      <c r="BE162">
        <v>20131</v>
      </c>
      <c r="BF162">
        <v>17059</v>
      </c>
      <c r="BG162">
        <v>10900</v>
      </c>
      <c r="BH162">
        <v>11002</v>
      </c>
      <c r="BI162">
        <v>9162</v>
      </c>
      <c r="BJ162" s="2">
        <f>ROUND(SUM(BH162:BI162)/SUM($BH$118:$BI$315)*(1000*irw_fw_harvest!$AH$4-SUM(BG!$BJ$93:$BJ$117)),0)</f>
        <v>16114</v>
      </c>
      <c r="BK162" s="2">
        <f>ROUND(SUM(BH162:BI162)/SUM($BH$118:$BI$315)*(1000*irw_fw_harvest!$AI$4-SUM(BG!$BK$93:$BK$117)),0)</f>
        <v>18306</v>
      </c>
      <c r="BM162" s="7">
        <f>ROUND(SUM(BH162:BI162)/SUM($BH$118:$BI$315)*(1000*irw_fw_harvest!$AH$34),0)</f>
        <v>22999</v>
      </c>
      <c r="BN162" s="7">
        <f>ROUND(SUM(BH162:BI162)/SUM($BH$118:$BI$315)*(1000*irw_fw_harvest!$AI$34),0)</f>
        <v>24043</v>
      </c>
      <c r="BP162" s="12">
        <f t="shared" si="116"/>
        <v>39113</v>
      </c>
      <c r="BQ162" s="12">
        <f t="shared" si="116"/>
        <v>42349</v>
      </c>
    </row>
    <row r="163" spans="1:69" ht="19.5" x14ac:dyDescent="0.6">
      <c r="A163" t="s">
        <v>200</v>
      </c>
      <c r="B163" t="s">
        <v>169</v>
      </c>
      <c r="C163" t="s">
        <v>218</v>
      </c>
      <c r="D163" t="s">
        <v>212</v>
      </c>
      <c r="E163" t="s">
        <v>203</v>
      </c>
      <c r="F163" t="s">
        <v>173</v>
      </c>
      <c r="G163" t="s">
        <v>174</v>
      </c>
      <c r="H163" t="s">
        <v>181</v>
      </c>
      <c r="I163" t="s">
        <v>174</v>
      </c>
      <c r="J163" t="s">
        <v>176</v>
      </c>
      <c r="K163" t="b">
        <v>0</v>
      </c>
      <c r="L163">
        <v>130</v>
      </c>
      <c r="M163">
        <v>210</v>
      </c>
      <c r="N163">
        <v>130</v>
      </c>
      <c r="O163">
        <v>210</v>
      </c>
      <c r="P163">
        <v>3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3</v>
      </c>
      <c r="AM163" t="s">
        <v>195</v>
      </c>
      <c r="AN163">
        <v>2121</v>
      </c>
      <c r="AY163">
        <v>286</v>
      </c>
      <c r="AZ163">
        <v>268</v>
      </c>
      <c r="BA163">
        <v>254</v>
      </c>
      <c r="BB163">
        <v>357</v>
      </c>
      <c r="BC163">
        <v>207</v>
      </c>
      <c r="BD163">
        <v>185</v>
      </c>
      <c r="BE163">
        <v>158</v>
      </c>
      <c r="BF163">
        <v>134</v>
      </c>
      <c r="BG163">
        <v>85</v>
      </c>
      <c r="BH163">
        <v>86</v>
      </c>
      <c r="BI163">
        <v>72</v>
      </c>
      <c r="BJ163" s="2">
        <f>ROUND(SUM(BH163:BI163)/SUM($BH$118:$BI$315)*(1000*irw_fw_harvest!$AH$4-SUM(BG!$BJ$93:$BJ$117)),0)</f>
        <v>126</v>
      </c>
      <c r="BK163" s="2">
        <f>ROUND(SUM(BH163:BI163)/SUM($BH$118:$BI$315)*(1000*irw_fw_harvest!$AI$4-SUM(BG!$BK$93:$BK$117)),0)</f>
        <v>143</v>
      </c>
      <c r="BM163" s="7">
        <f>ROUND(SUM(BH163:BI163)/SUM($BH$118:$BI$315)*(1000*irw_fw_harvest!$AH$34),0)</f>
        <v>180</v>
      </c>
      <c r="BN163" s="7">
        <f>ROUND(SUM(BH163:BI163)/SUM($BH$118:$BI$315)*(1000*irw_fw_harvest!$AI$34),0)</f>
        <v>188</v>
      </c>
      <c r="BP163" s="12">
        <f t="shared" si="116"/>
        <v>306</v>
      </c>
      <c r="BQ163" s="12">
        <f t="shared" si="116"/>
        <v>331</v>
      </c>
    </row>
    <row r="164" spans="1:69" ht="19.5" x14ac:dyDescent="0.6">
      <c r="A164" t="s">
        <v>200</v>
      </c>
      <c r="B164" t="s">
        <v>169</v>
      </c>
      <c r="C164" t="s">
        <v>185</v>
      </c>
      <c r="D164" t="s">
        <v>212</v>
      </c>
      <c r="E164" t="s">
        <v>183</v>
      </c>
      <c r="F164" t="s">
        <v>173</v>
      </c>
      <c r="G164" t="s">
        <v>174</v>
      </c>
      <c r="H164" t="s">
        <v>181</v>
      </c>
      <c r="I164" t="s">
        <v>174</v>
      </c>
      <c r="J164" t="s">
        <v>176</v>
      </c>
      <c r="K164" t="b">
        <v>0</v>
      </c>
      <c r="L164">
        <v>20</v>
      </c>
      <c r="M164">
        <v>210</v>
      </c>
      <c r="N164">
        <v>20</v>
      </c>
      <c r="O164">
        <v>210</v>
      </c>
      <c r="P164">
        <v>3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3</v>
      </c>
      <c r="AM164" t="s">
        <v>195</v>
      </c>
      <c r="AN164">
        <v>2121</v>
      </c>
      <c r="AY164">
        <v>76922</v>
      </c>
      <c r="AZ164">
        <v>72062</v>
      </c>
      <c r="BA164">
        <v>68372</v>
      </c>
      <c r="BB164">
        <v>95773</v>
      </c>
      <c r="BC164">
        <v>55755</v>
      </c>
      <c r="BD164">
        <v>49785</v>
      </c>
      <c r="BE164">
        <v>42458</v>
      </c>
      <c r="BF164">
        <v>35980</v>
      </c>
      <c r="BG164">
        <v>22990</v>
      </c>
      <c r="BH164">
        <v>23204</v>
      </c>
      <c r="BI164">
        <v>19325</v>
      </c>
      <c r="BJ164" s="2">
        <f>ROUND(SUM(BH164:BI164)/SUM($BH$118:$BI$315)*(1000*irw_fw_harvest!$AH$4-SUM(BG!$BJ$93:$BJ$117)),0)</f>
        <v>33987</v>
      </c>
      <c r="BK164" s="2">
        <f>ROUND(SUM(BH164:BI164)/SUM($BH$118:$BI$315)*(1000*irw_fw_harvest!$AI$4-SUM(BG!$BK$93:$BK$117)),0)</f>
        <v>38611</v>
      </c>
      <c r="BM164" s="7">
        <f>ROUND(SUM(BH164:BI164)/SUM($BH$118:$BI$315)*(1000*irw_fw_harvest!$AH$34),0)</f>
        <v>48509</v>
      </c>
      <c r="BN164" s="7">
        <f>ROUND(SUM(BH164:BI164)/SUM($BH$118:$BI$315)*(1000*irw_fw_harvest!$AI$34),0)</f>
        <v>50711</v>
      </c>
      <c r="BP164" s="12">
        <f t="shared" si="116"/>
        <v>82496</v>
      </c>
      <c r="BQ164" s="12">
        <f t="shared" si="116"/>
        <v>89322</v>
      </c>
    </row>
    <row r="165" spans="1:69" ht="19.5" x14ac:dyDescent="0.6">
      <c r="A165" t="s">
        <v>200</v>
      </c>
      <c r="B165" t="s">
        <v>169</v>
      </c>
      <c r="C165" t="s">
        <v>185</v>
      </c>
      <c r="D165" t="s">
        <v>212</v>
      </c>
      <c r="E165" t="s">
        <v>203</v>
      </c>
      <c r="F165" t="s">
        <v>173</v>
      </c>
      <c r="G165" t="s">
        <v>174</v>
      </c>
      <c r="H165" t="s">
        <v>181</v>
      </c>
      <c r="I165" t="s">
        <v>174</v>
      </c>
      <c r="J165" t="s">
        <v>176</v>
      </c>
      <c r="K165" t="b">
        <v>0</v>
      </c>
      <c r="L165">
        <v>130</v>
      </c>
      <c r="M165">
        <v>210</v>
      </c>
      <c r="N165">
        <v>130</v>
      </c>
      <c r="O165">
        <v>210</v>
      </c>
      <c r="P165">
        <v>3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3</v>
      </c>
      <c r="AM165" t="s">
        <v>195</v>
      </c>
      <c r="AN165">
        <v>2121</v>
      </c>
      <c r="AY165">
        <v>919</v>
      </c>
      <c r="AZ165">
        <v>861</v>
      </c>
      <c r="BA165">
        <v>817</v>
      </c>
      <c r="BB165">
        <v>1145</v>
      </c>
      <c r="BC165">
        <v>666</v>
      </c>
      <c r="BD165">
        <v>595</v>
      </c>
      <c r="BE165">
        <v>507</v>
      </c>
      <c r="BF165">
        <v>430</v>
      </c>
      <c r="BG165">
        <v>274</v>
      </c>
      <c r="BH165">
        <v>277</v>
      </c>
      <c r="BI165">
        <v>231</v>
      </c>
      <c r="BJ165" s="2">
        <f>ROUND(SUM(BH165:BI165)/SUM($BH$118:$BI$315)*(1000*irw_fw_harvest!$AH$4-SUM(BG!$BJ$93:$BJ$117)),0)</f>
        <v>406</v>
      </c>
      <c r="BK165" s="2">
        <f>ROUND(SUM(BH165:BI165)/SUM($BH$118:$BI$315)*(1000*irw_fw_harvest!$AI$4-SUM(BG!$BK$93:$BK$117)),0)</f>
        <v>461</v>
      </c>
      <c r="BM165" s="7">
        <f>ROUND(SUM(BH165:BI165)/SUM($BH$118:$BI$315)*(1000*irw_fw_harvest!$AH$34),0)</f>
        <v>579</v>
      </c>
      <c r="BN165" s="7">
        <f>ROUND(SUM(BH165:BI165)/SUM($BH$118:$BI$315)*(1000*irw_fw_harvest!$AI$34),0)</f>
        <v>606</v>
      </c>
      <c r="BP165" s="12">
        <f t="shared" si="116"/>
        <v>985</v>
      </c>
      <c r="BQ165" s="12">
        <f t="shared" si="116"/>
        <v>1067</v>
      </c>
    </row>
    <row r="166" spans="1:69" ht="19.5" x14ac:dyDescent="0.6">
      <c r="A166" t="s">
        <v>200</v>
      </c>
      <c r="B166" t="s">
        <v>169</v>
      </c>
      <c r="C166" t="s">
        <v>217</v>
      </c>
      <c r="D166" t="s">
        <v>213</v>
      </c>
      <c r="E166" t="s">
        <v>203</v>
      </c>
      <c r="F166" t="s">
        <v>173</v>
      </c>
      <c r="G166" t="s">
        <v>174</v>
      </c>
      <c r="H166" t="s">
        <v>181</v>
      </c>
      <c r="I166" t="s">
        <v>174</v>
      </c>
      <c r="J166" t="s">
        <v>176</v>
      </c>
      <c r="K166" t="b">
        <v>0</v>
      </c>
      <c r="L166">
        <v>90</v>
      </c>
      <c r="M166">
        <v>210</v>
      </c>
      <c r="N166">
        <v>90</v>
      </c>
      <c r="O166">
        <v>210</v>
      </c>
      <c r="P166">
        <v>3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3</v>
      </c>
      <c r="AM166" t="s">
        <v>195</v>
      </c>
      <c r="AN166">
        <v>2121</v>
      </c>
      <c r="AY166">
        <v>4421</v>
      </c>
      <c r="AZ166">
        <v>3418</v>
      </c>
      <c r="BA166">
        <v>5732</v>
      </c>
      <c r="BB166">
        <v>4459</v>
      </c>
      <c r="BC166">
        <v>3198</v>
      </c>
      <c r="BD166">
        <v>1834</v>
      </c>
      <c r="BE166">
        <v>1459</v>
      </c>
      <c r="BF166">
        <v>2258</v>
      </c>
      <c r="BG166">
        <v>1707</v>
      </c>
      <c r="BH166">
        <v>1723</v>
      </c>
      <c r="BI166">
        <v>1435</v>
      </c>
      <c r="BJ166" s="2">
        <f>ROUND(SUM(BH166:BI166)/SUM($BH$118:$BI$315)*(1000*irw_fw_harvest!$AH$4-SUM(BG!$BJ$93:$BJ$117)),0)</f>
        <v>2524</v>
      </c>
      <c r="BK166" s="2">
        <f>ROUND(SUM(BH166:BI166)/SUM($BH$118:$BI$315)*(1000*irw_fw_harvest!$AI$4-SUM(BG!$BK$93:$BK$117)),0)</f>
        <v>2867</v>
      </c>
      <c r="BM166" s="7">
        <f>ROUND(SUM(BH166:BI166)/SUM($BH$118:$BI$315)*(1000*irw_fw_harvest!$AH$34),0)</f>
        <v>3602</v>
      </c>
      <c r="BN166" s="7">
        <f>ROUND(SUM(BH166:BI166)/SUM($BH$118:$BI$315)*(1000*irw_fw_harvest!$AI$34),0)</f>
        <v>3766</v>
      </c>
      <c r="BP166" s="12">
        <f t="shared" si="116"/>
        <v>6126</v>
      </c>
      <c r="BQ166" s="12">
        <f t="shared" si="116"/>
        <v>6633</v>
      </c>
    </row>
    <row r="167" spans="1:69" ht="19.5" x14ac:dyDescent="0.6">
      <c r="A167" t="s">
        <v>200</v>
      </c>
      <c r="B167" t="s">
        <v>169</v>
      </c>
      <c r="C167" t="s">
        <v>179</v>
      </c>
      <c r="D167" t="s">
        <v>213</v>
      </c>
      <c r="E167" t="s">
        <v>183</v>
      </c>
      <c r="F167" t="s">
        <v>173</v>
      </c>
      <c r="G167" t="s">
        <v>174</v>
      </c>
      <c r="H167" t="s">
        <v>181</v>
      </c>
      <c r="I167" t="s">
        <v>174</v>
      </c>
      <c r="J167" t="s">
        <v>176</v>
      </c>
      <c r="K167" t="b">
        <v>0</v>
      </c>
      <c r="L167">
        <v>20</v>
      </c>
      <c r="M167">
        <v>210</v>
      </c>
      <c r="N167">
        <v>20</v>
      </c>
      <c r="O167">
        <v>210</v>
      </c>
      <c r="P167">
        <v>3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3</v>
      </c>
      <c r="AM167" t="s">
        <v>195</v>
      </c>
      <c r="AN167">
        <v>2121</v>
      </c>
      <c r="AY167">
        <v>12058</v>
      </c>
      <c r="AZ167">
        <v>9323</v>
      </c>
      <c r="BA167">
        <v>15635</v>
      </c>
      <c r="BB167">
        <v>12162</v>
      </c>
      <c r="BC167">
        <v>8724</v>
      </c>
      <c r="BD167">
        <v>5003</v>
      </c>
      <c r="BE167">
        <v>3979</v>
      </c>
      <c r="BF167">
        <v>6159</v>
      </c>
      <c r="BG167">
        <v>4658</v>
      </c>
      <c r="BH167">
        <v>4701</v>
      </c>
      <c r="BI167">
        <v>3915</v>
      </c>
      <c r="BJ167" s="2">
        <f>ROUND(SUM(BH167:BI167)/SUM($BH$118:$BI$315)*(1000*irw_fw_harvest!$AH$4-SUM(BG!$BJ$93:$BJ$117)),0)</f>
        <v>6886</v>
      </c>
      <c r="BK167" s="2">
        <f>ROUND(SUM(BH167:BI167)/SUM($BH$118:$BI$315)*(1000*irw_fw_harvest!$AI$4-SUM(BG!$BK$93:$BK$117)),0)</f>
        <v>7822</v>
      </c>
      <c r="BM167" s="7">
        <f>ROUND(SUM(BH167:BI167)/SUM($BH$118:$BI$315)*(1000*irw_fw_harvest!$AH$34),0)</f>
        <v>9827</v>
      </c>
      <c r="BN167" s="7">
        <f>ROUND(SUM(BH167:BI167)/SUM($BH$118:$BI$315)*(1000*irw_fw_harvest!$AI$34),0)</f>
        <v>10274</v>
      </c>
      <c r="BP167" s="12">
        <f t="shared" si="116"/>
        <v>16713</v>
      </c>
      <c r="BQ167" s="12">
        <f t="shared" si="116"/>
        <v>18096</v>
      </c>
    </row>
    <row r="168" spans="1:69" ht="19.5" x14ac:dyDescent="0.6">
      <c r="A168" t="s">
        <v>200</v>
      </c>
      <c r="B168" t="s">
        <v>169</v>
      </c>
      <c r="C168" t="s">
        <v>179</v>
      </c>
      <c r="D168" t="s">
        <v>213</v>
      </c>
      <c r="E168" t="s">
        <v>203</v>
      </c>
      <c r="F168" t="s">
        <v>173</v>
      </c>
      <c r="G168" t="s">
        <v>174</v>
      </c>
      <c r="H168" t="s">
        <v>181</v>
      </c>
      <c r="I168" t="s">
        <v>174</v>
      </c>
      <c r="J168" t="s">
        <v>176</v>
      </c>
      <c r="K168" t="b">
        <v>0</v>
      </c>
      <c r="L168">
        <v>120</v>
      </c>
      <c r="M168">
        <v>210</v>
      </c>
      <c r="N168">
        <v>120</v>
      </c>
      <c r="O168">
        <v>210</v>
      </c>
      <c r="P168">
        <v>3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3</v>
      </c>
      <c r="AM168" t="s">
        <v>195</v>
      </c>
      <c r="AN168">
        <v>2121</v>
      </c>
      <c r="AY168">
        <v>19855</v>
      </c>
      <c r="AZ168">
        <v>15351</v>
      </c>
      <c r="BA168">
        <v>25744</v>
      </c>
      <c r="BB168">
        <v>20025</v>
      </c>
      <c r="BC168">
        <v>14364</v>
      </c>
      <c r="BD168">
        <v>8237</v>
      </c>
      <c r="BE168">
        <v>6552</v>
      </c>
      <c r="BF168">
        <v>10142</v>
      </c>
      <c r="BG168">
        <v>7669</v>
      </c>
      <c r="BH168">
        <v>7741</v>
      </c>
      <c r="BI168">
        <v>6447</v>
      </c>
      <c r="BJ168" s="2">
        <f>ROUND(SUM(BH168:BI168)/SUM($BH$118:$BI$315)*(1000*irw_fw_harvest!$AH$4-SUM(BG!$BJ$93:$BJ$117)),0)</f>
        <v>11338</v>
      </c>
      <c r="BK168" s="2">
        <f>ROUND(SUM(BH168:BI168)/SUM($BH$118:$BI$315)*(1000*irw_fw_harvest!$AI$4-SUM(BG!$BK$93:$BK$117)),0)</f>
        <v>12881</v>
      </c>
      <c r="BM168" s="7">
        <f>ROUND(SUM(BH168:BI168)/SUM($BH$118:$BI$315)*(1000*irw_fw_harvest!$AH$34),0)</f>
        <v>16183</v>
      </c>
      <c r="BN168" s="7">
        <f>ROUND(SUM(BH168:BI168)/SUM($BH$118:$BI$315)*(1000*irw_fw_harvest!$AI$34),0)</f>
        <v>16918</v>
      </c>
      <c r="BP168" s="12">
        <f t="shared" si="116"/>
        <v>27521</v>
      </c>
      <c r="BQ168" s="12">
        <f t="shared" si="116"/>
        <v>29799</v>
      </c>
    </row>
    <row r="169" spans="1:69" ht="19.5" x14ac:dyDescent="0.6">
      <c r="A169" t="s">
        <v>200</v>
      </c>
      <c r="B169" t="s">
        <v>169</v>
      </c>
      <c r="C169" t="s">
        <v>209</v>
      </c>
      <c r="D169" t="s">
        <v>213</v>
      </c>
      <c r="E169" t="s">
        <v>183</v>
      </c>
      <c r="F169" t="s">
        <v>173</v>
      </c>
      <c r="G169" t="s">
        <v>174</v>
      </c>
      <c r="H169" t="s">
        <v>181</v>
      </c>
      <c r="I169" t="s">
        <v>174</v>
      </c>
      <c r="J169" t="s">
        <v>176</v>
      </c>
      <c r="K169" t="b">
        <v>0</v>
      </c>
      <c r="L169">
        <v>20</v>
      </c>
      <c r="M169">
        <v>210</v>
      </c>
      <c r="N169">
        <v>20</v>
      </c>
      <c r="O169">
        <v>210</v>
      </c>
      <c r="P169">
        <v>3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3</v>
      </c>
      <c r="AM169" t="s">
        <v>195</v>
      </c>
      <c r="AN169">
        <v>2121</v>
      </c>
      <c r="AY169">
        <v>14267</v>
      </c>
      <c r="AZ169">
        <v>11031</v>
      </c>
      <c r="BA169">
        <v>18499</v>
      </c>
      <c r="BB169">
        <v>14389</v>
      </c>
      <c r="BC169">
        <v>10321</v>
      </c>
      <c r="BD169">
        <v>5919</v>
      </c>
      <c r="BE169">
        <v>4708</v>
      </c>
      <c r="BF169">
        <v>7288</v>
      </c>
      <c r="BG169">
        <v>5511</v>
      </c>
      <c r="BH169">
        <v>5562</v>
      </c>
      <c r="BI169">
        <v>4632</v>
      </c>
      <c r="BJ169" s="2">
        <f>ROUND(SUM(BH169:BI169)/SUM($BH$118:$BI$315)*(1000*irw_fw_harvest!$AH$4-SUM(BG!$BJ$93:$BJ$117)),0)</f>
        <v>8147</v>
      </c>
      <c r="BK169" s="2">
        <f>ROUND(SUM(BH169:BI169)/SUM($BH$118:$BI$315)*(1000*irw_fw_harvest!$AI$4-SUM(BG!$BK$93:$BK$117)),0)</f>
        <v>9255</v>
      </c>
      <c r="BM169" s="7">
        <f>ROUND(SUM(BH169:BI169)/SUM($BH$118:$BI$315)*(1000*irw_fw_harvest!$AH$34),0)</f>
        <v>11627</v>
      </c>
      <c r="BN169" s="7">
        <f>ROUND(SUM(BH169:BI169)/SUM($BH$118:$BI$315)*(1000*irw_fw_harvest!$AI$34),0)</f>
        <v>12155</v>
      </c>
      <c r="BP169" s="12">
        <f t="shared" si="116"/>
        <v>19774</v>
      </c>
      <c r="BQ169" s="12">
        <f t="shared" si="116"/>
        <v>21410</v>
      </c>
    </row>
    <row r="170" spans="1:69" ht="19.5" x14ac:dyDescent="0.6">
      <c r="A170" t="s">
        <v>200</v>
      </c>
      <c r="B170" t="s">
        <v>169</v>
      </c>
      <c r="C170" t="s">
        <v>209</v>
      </c>
      <c r="D170" t="s">
        <v>213</v>
      </c>
      <c r="E170" t="s">
        <v>203</v>
      </c>
      <c r="F170" t="s">
        <v>173</v>
      </c>
      <c r="G170" t="s">
        <v>174</v>
      </c>
      <c r="H170" t="s">
        <v>181</v>
      </c>
      <c r="I170" t="s">
        <v>174</v>
      </c>
      <c r="J170" t="s">
        <v>176</v>
      </c>
      <c r="K170" t="b">
        <v>0</v>
      </c>
      <c r="L170">
        <v>80</v>
      </c>
      <c r="M170">
        <v>210</v>
      </c>
      <c r="N170">
        <v>80</v>
      </c>
      <c r="O170">
        <v>210</v>
      </c>
      <c r="P170">
        <v>3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3</v>
      </c>
      <c r="AM170" t="s">
        <v>195</v>
      </c>
      <c r="AN170">
        <v>2121</v>
      </c>
      <c r="AY170">
        <v>7708</v>
      </c>
      <c r="AZ170">
        <v>5960</v>
      </c>
      <c r="BA170">
        <v>9994</v>
      </c>
      <c r="BB170">
        <v>7774</v>
      </c>
      <c r="BC170">
        <v>5576</v>
      </c>
      <c r="BD170">
        <v>3198</v>
      </c>
      <c r="BE170">
        <v>2544</v>
      </c>
      <c r="BF170">
        <v>3937</v>
      </c>
      <c r="BG170">
        <v>2977</v>
      </c>
      <c r="BH170">
        <v>3005</v>
      </c>
      <c r="BI170">
        <v>2503</v>
      </c>
      <c r="BJ170" s="2">
        <f>ROUND(SUM(BH170:BI170)/SUM($BH$118:$BI$315)*(1000*irw_fw_harvest!$AH$4-SUM(BG!$BJ$93:$BJ$117)),0)</f>
        <v>4402</v>
      </c>
      <c r="BK170" s="2">
        <f>ROUND(SUM(BH170:BI170)/SUM($BH$118:$BI$315)*(1000*irw_fw_harvest!$AI$4-SUM(BG!$BK$93:$BK$117)),0)</f>
        <v>5001</v>
      </c>
      <c r="BM170" s="7">
        <f>ROUND(SUM(BH170:BI170)/SUM($BH$118:$BI$315)*(1000*irw_fw_harvest!$AH$34),0)</f>
        <v>6282</v>
      </c>
      <c r="BN170" s="7">
        <f>ROUND(SUM(BH170:BI170)/SUM($BH$118:$BI$315)*(1000*irw_fw_harvest!$AI$34),0)</f>
        <v>6568</v>
      </c>
      <c r="BP170" s="12">
        <f t="shared" si="116"/>
        <v>10684</v>
      </c>
      <c r="BQ170" s="12">
        <f t="shared" si="116"/>
        <v>11569</v>
      </c>
    </row>
    <row r="171" spans="1:69" ht="19.5" x14ac:dyDescent="0.6">
      <c r="A171" t="s">
        <v>200</v>
      </c>
      <c r="B171" t="s">
        <v>169</v>
      </c>
      <c r="C171" t="s">
        <v>218</v>
      </c>
      <c r="D171" t="s">
        <v>213</v>
      </c>
      <c r="E171" t="s">
        <v>183</v>
      </c>
      <c r="F171" t="s">
        <v>173</v>
      </c>
      <c r="G171" t="s">
        <v>174</v>
      </c>
      <c r="H171" t="s">
        <v>181</v>
      </c>
      <c r="I171" t="s">
        <v>174</v>
      </c>
      <c r="J171" t="s">
        <v>176</v>
      </c>
      <c r="K171" t="b">
        <v>0</v>
      </c>
      <c r="L171">
        <v>20</v>
      </c>
      <c r="M171">
        <v>210</v>
      </c>
      <c r="N171">
        <v>20</v>
      </c>
      <c r="O171">
        <v>210</v>
      </c>
      <c r="P171">
        <v>3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3</v>
      </c>
      <c r="AM171" t="s">
        <v>195</v>
      </c>
      <c r="AN171">
        <v>2121</v>
      </c>
      <c r="AY171">
        <v>22614</v>
      </c>
      <c r="AZ171">
        <v>17485</v>
      </c>
      <c r="BA171">
        <v>29322</v>
      </c>
      <c r="BB171">
        <v>22808</v>
      </c>
      <c r="BC171">
        <v>16360</v>
      </c>
      <c r="BD171">
        <v>9382</v>
      </c>
      <c r="BE171">
        <v>7463</v>
      </c>
      <c r="BF171">
        <v>11551</v>
      </c>
      <c r="BG171">
        <v>8735</v>
      </c>
      <c r="BH171">
        <v>8816</v>
      </c>
      <c r="BI171">
        <v>7343</v>
      </c>
      <c r="BJ171" s="2">
        <f>ROUND(SUM(BH171:BI171)/SUM($BH$118:$BI$315)*(1000*irw_fw_harvest!$AH$4-SUM(BG!$BJ$93:$BJ$117)),0)</f>
        <v>12914</v>
      </c>
      <c r="BK171" s="2">
        <f>ROUND(SUM(BH171:BI171)/SUM($BH$118:$BI$315)*(1000*irw_fw_harvest!$AI$4-SUM(BG!$BK$93:$BK$117)),0)</f>
        <v>14670</v>
      </c>
      <c r="BM171" s="7">
        <f>ROUND(SUM(BH171:BI171)/SUM($BH$118:$BI$315)*(1000*irw_fw_harvest!$AH$34),0)</f>
        <v>18431</v>
      </c>
      <c r="BN171" s="7">
        <f>ROUND(SUM(BH171:BI171)/SUM($BH$118:$BI$315)*(1000*irw_fw_harvest!$AI$34),0)</f>
        <v>19268</v>
      </c>
      <c r="BP171" s="12">
        <f t="shared" si="116"/>
        <v>31345</v>
      </c>
      <c r="BQ171" s="12">
        <f t="shared" si="116"/>
        <v>33938</v>
      </c>
    </row>
    <row r="172" spans="1:69" ht="19.5" x14ac:dyDescent="0.6">
      <c r="A172" t="s">
        <v>200</v>
      </c>
      <c r="B172" t="s">
        <v>169</v>
      </c>
      <c r="C172" t="s">
        <v>218</v>
      </c>
      <c r="D172" t="s">
        <v>213</v>
      </c>
      <c r="E172" t="s">
        <v>203</v>
      </c>
      <c r="F172" t="s">
        <v>173</v>
      </c>
      <c r="G172" t="s">
        <v>174</v>
      </c>
      <c r="H172" t="s">
        <v>181</v>
      </c>
      <c r="I172" t="s">
        <v>174</v>
      </c>
      <c r="J172" t="s">
        <v>176</v>
      </c>
      <c r="K172" t="b">
        <v>0</v>
      </c>
      <c r="L172">
        <v>130</v>
      </c>
      <c r="M172">
        <v>210</v>
      </c>
      <c r="N172">
        <v>130</v>
      </c>
      <c r="O172">
        <v>210</v>
      </c>
      <c r="P172">
        <v>3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3</v>
      </c>
      <c r="AM172" t="s">
        <v>195</v>
      </c>
      <c r="AN172">
        <v>2121</v>
      </c>
      <c r="AY172">
        <v>167</v>
      </c>
      <c r="AZ172">
        <v>129</v>
      </c>
      <c r="BA172">
        <v>217</v>
      </c>
      <c r="BB172">
        <v>169</v>
      </c>
      <c r="BC172">
        <v>121</v>
      </c>
      <c r="BD172">
        <v>69</v>
      </c>
      <c r="BE172">
        <v>55</v>
      </c>
      <c r="BF172">
        <v>85</v>
      </c>
      <c r="BG172">
        <v>64</v>
      </c>
      <c r="BH172">
        <v>65</v>
      </c>
      <c r="BI172">
        <v>54</v>
      </c>
      <c r="BJ172" s="2">
        <f>ROUND(SUM(BH172:BI172)/SUM($BH$118:$BI$315)*(1000*irw_fw_harvest!$AH$4-SUM(BG!$BJ$93:$BJ$117)),0)</f>
        <v>95</v>
      </c>
      <c r="BK172" s="2">
        <f>ROUND(SUM(BH172:BI172)/SUM($BH$118:$BI$315)*(1000*irw_fw_harvest!$AI$4-SUM(BG!$BK$93:$BK$117)),0)</f>
        <v>108</v>
      </c>
      <c r="BM172" s="7">
        <f>ROUND(SUM(BH172:BI172)/SUM($BH$118:$BI$315)*(1000*irw_fw_harvest!$AH$34),0)</f>
        <v>136</v>
      </c>
      <c r="BN172" s="7">
        <f>ROUND(SUM(BH172:BI172)/SUM($BH$118:$BI$315)*(1000*irw_fw_harvest!$AI$34),0)</f>
        <v>142</v>
      </c>
      <c r="BP172" s="12">
        <f t="shared" si="116"/>
        <v>231</v>
      </c>
      <c r="BQ172" s="12">
        <f t="shared" si="116"/>
        <v>250</v>
      </c>
    </row>
    <row r="173" spans="1:69" ht="19.5" x14ac:dyDescent="0.6">
      <c r="A173" t="s">
        <v>200</v>
      </c>
      <c r="B173" t="s">
        <v>169</v>
      </c>
      <c r="C173" t="s">
        <v>185</v>
      </c>
      <c r="D173" t="s">
        <v>213</v>
      </c>
      <c r="E173" t="s">
        <v>183</v>
      </c>
      <c r="F173" t="s">
        <v>173</v>
      </c>
      <c r="G173" t="s">
        <v>174</v>
      </c>
      <c r="H173" t="s">
        <v>181</v>
      </c>
      <c r="I173" t="s">
        <v>174</v>
      </c>
      <c r="J173" t="s">
        <v>176</v>
      </c>
      <c r="K173" t="b">
        <v>0</v>
      </c>
      <c r="L173">
        <v>20</v>
      </c>
      <c r="M173">
        <v>210</v>
      </c>
      <c r="N173">
        <v>20</v>
      </c>
      <c r="O173">
        <v>210</v>
      </c>
      <c r="P173">
        <v>3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3</v>
      </c>
      <c r="AM173" t="s">
        <v>195</v>
      </c>
      <c r="AN173">
        <v>2121</v>
      </c>
      <c r="AY173">
        <v>47554</v>
      </c>
      <c r="AZ173">
        <v>36768</v>
      </c>
      <c r="BA173">
        <v>61659</v>
      </c>
      <c r="BB173">
        <v>47963</v>
      </c>
      <c r="BC173">
        <v>34403</v>
      </c>
      <c r="BD173">
        <v>19729</v>
      </c>
      <c r="BE173">
        <v>15694</v>
      </c>
      <c r="BF173">
        <v>24291</v>
      </c>
      <c r="BG173">
        <v>18369</v>
      </c>
      <c r="BH173">
        <v>18540</v>
      </c>
      <c r="BI173">
        <v>15441</v>
      </c>
      <c r="BJ173" s="2">
        <f>ROUND(SUM(BH173:BI173)/SUM($BH$118:$BI$315)*(1000*irw_fw_harvest!$AH$4-SUM(BG!$BJ$93:$BJ$117)),0)</f>
        <v>27156</v>
      </c>
      <c r="BK173" s="2">
        <f>ROUND(SUM(BH173:BI173)/SUM($BH$118:$BI$315)*(1000*irw_fw_harvest!$AI$4-SUM(BG!$BK$93:$BK$117)),0)</f>
        <v>30851</v>
      </c>
      <c r="BM173" s="7">
        <f>ROUND(SUM(BH173:BI173)/SUM($BH$118:$BI$315)*(1000*irw_fw_harvest!$AH$34),0)</f>
        <v>38759</v>
      </c>
      <c r="BN173" s="7">
        <f>ROUND(SUM(BH173:BI173)/SUM($BH$118:$BI$315)*(1000*irw_fw_harvest!$AI$34),0)</f>
        <v>40519</v>
      </c>
      <c r="BP173" s="12">
        <f t="shared" si="116"/>
        <v>65915</v>
      </c>
      <c r="BQ173" s="12">
        <f t="shared" si="116"/>
        <v>71370</v>
      </c>
    </row>
    <row r="174" spans="1:69" ht="19.5" x14ac:dyDescent="0.6">
      <c r="A174" t="s">
        <v>200</v>
      </c>
      <c r="B174" t="s">
        <v>169</v>
      </c>
      <c r="C174" t="s">
        <v>185</v>
      </c>
      <c r="D174" t="s">
        <v>213</v>
      </c>
      <c r="E174" t="s">
        <v>203</v>
      </c>
      <c r="F174" t="s">
        <v>173</v>
      </c>
      <c r="G174" t="s">
        <v>174</v>
      </c>
      <c r="H174" t="s">
        <v>181</v>
      </c>
      <c r="I174" t="s">
        <v>174</v>
      </c>
      <c r="J174" t="s">
        <v>176</v>
      </c>
      <c r="K174" t="b">
        <v>0</v>
      </c>
      <c r="L174">
        <v>130</v>
      </c>
      <c r="M174">
        <v>210</v>
      </c>
      <c r="N174">
        <v>130</v>
      </c>
      <c r="O174">
        <v>210</v>
      </c>
      <c r="P174">
        <v>3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3</v>
      </c>
      <c r="AM174" t="s">
        <v>195</v>
      </c>
      <c r="AN174">
        <v>2121</v>
      </c>
      <c r="AY174">
        <v>529</v>
      </c>
      <c r="AZ174">
        <v>409</v>
      </c>
      <c r="BA174">
        <v>686</v>
      </c>
      <c r="BB174">
        <v>533</v>
      </c>
      <c r="BC174">
        <v>382</v>
      </c>
      <c r="BD174">
        <v>219</v>
      </c>
      <c r="BE174">
        <v>174</v>
      </c>
      <c r="BF174">
        <v>270</v>
      </c>
      <c r="BG174">
        <v>204</v>
      </c>
      <c r="BH174">
        <v>206</v>
      </c>
      <c r="BI174">
        <v>171</v>
      </c>
      <c r="BJ174" s="2">
        <f>ROUND(SUM(BH174:BI174)/SUM($BH$118:$BI$315)*(1000*irw_fw_harvest!$AH$4-SUM(BG!$BJ$93:$BJ$117)),0)</f>
        <v>301</v>
      </c>
      <c r="BK174" s="2">
        <f>ROUND(SUM(BH174:BI174)/SUM($BH$118:$BI$315)*(1000*irw_fw_harvest!$AI$4-SUM(BG!$BK$93:$BK$117)),0)</f>
        <v>342</v>
      </c>
      <c r="BM174" s="7">
        <f>ROUND(SUM(BH174:BI174)/SUM($BH$118:$BI$315)*(1000*irw_fw_harvest!$AH$34),0)</f>
        <v>430</v>
      </c>
      <c r="BN174" s="7">
        <f>ROUND(SUM(BH174:BI174)/SUM($BH$118:$BI$315)*(1000*irw_fw_harvest!$AI$34),0)</f>
        <v>450</v>
      </c>
      <c r="BP174" s="12">
        <f t="shared" si="116"/>
        <v>731</v>
      </c>
      <c r="BQ174" s="12">
        <f t="shared" si="116"/>
        <v>792</v>
      </c>
    </row>
    <row r="175" spans="1:69" ht="19.5" x14ac:dyDescent="0.6">
      <c r="A175" t="s">
        <v>200</v>
      </c>
      <c r="B175" t="s">
        <v>169</v>
      </c>
      <c r="C175" t="s">
        <v>217</v>
      </c>
      <c r="D175" t="s">
        <v>214</v>
      </c>
      <c r="E175" t="s">
        <v>203</v>
      </c>
      <c r="F175" t="s">
        <v>173</v>
      </c>
      <c r="G175" t="s">
        <v>174</v>
      </c>
      <c r="H175" t="s">
        <v>181</v>
      </c>
      <c r="I175" t="s">
        <v>174</v>
      </c>
      <c r="J175" t="s">
        <v>176</v>
      </c>
      <c r="K175" t="b">
        <v>0</v>
      </c>
      <c r="L175">
        <v>90</v>
      </c>
      <c r="M175">
        <v>210</v>
      </c>
      <c r="N175">
        <v>90</v>
      </c>
      <c r="O175">
        <v>210</v>
      </c>
      <c r="P175">
        <v>3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3</v>
      </c>
      <c r="AM175" t="s">
        <v>195</v>
      </c>
      <c r="AN175">
        <v>2121</v>
      </c>
      <c r="AY175">
        <v>3674</v>
      </c>
      <c r="AZ175">
        <v>5498</v>
      </c>
      <c r="BA175">
        <v>9243</v>
      </c>
      <c r="BB175">
        <v>4377</v>
      </c>
      <c r="BC175">
        <v>3805</v>
      </c>
      <c r="BD175">
        <v>1965</v>
      </c>
      <c r="BE175">
        <v>1292</v>
      </c>
      <c r="BF175">
        <v>3218</v>
      </c>
      <c r="BG175">
        <v>3590</v>
      </c>
      <c r="BH175">
        <v>3624</v>
      </c>
      <c r="BI175">
        <v>3018</v>
      </c>
      <c r="BJ175" s="2">
        <f>ROUND(SUM(BH175:BI175)/SUM($BH$118:$BI$315)*(1000*irw_fw_harvest!$AH$4-SUM(BG!$BJ$93:$BJ$117)),0)</f>
        <v>5308</v>
      </c>
      <c r="BK175" s="2">
        <f>ROUND(SUM(BH175:BI175)/SUM($BH$118:$BI$315)*(1000*irw_fw_harvest!$AI$4-SUM(BG!$BK$93:$BK$117)),0)</f>
        <v>6030</v>
      </c>
      <c r="BM175" s="7">
        <f>ROUND(SUM(BH175:BI175)/SUM($BH$118:$BI$315)*(1000*irw_fw_harvest!$AH$34),0)</f>
        <v>7576</v>
      </c>
      <c r="BN175" s="7">
        <f>ROUND(SUM(BH175:BI175)/SUM($BH$118:$BI$315)*(1000*irw_fw_harvest!$AI$34),0)</f>
        <v>7920</v>
      </c>
      <c r="BP175" s="12">
        <f t="shared" si="116"/>
        <v>12884</v>
      </c>
      <c r="BQ175" s="12">
        <f t="shared" si="116"/>
        <v>13950</v>
      </c>
    </row>
    <row r="176" spans="1:69" ht="19.5" x14ac:dyDescent="0.6">
      <c r="A176" t="s">
        <v>200</v>
      </c>
      <c r="B176" t="s">
        <v>169</v>
      </c>
      <c r="C176" t="s">
        <v>179</v>
      </c>
      <c r="D176" t="s">
        <v>214</v>
      </c>
      <c r="E176" t="s">
        <v>183</v>
      </c>
      <c r="F176" t="s">
        <v>173</v>
      </c>
      <c r="G176" t="s">
        <v>174</v>
      </c>
      <c r="H176" t="s">
        <v>181</v>
      </c>
      <c r="I176" t="s">
        <v>174</v>
      </c>
      <c r="J176" t="s">
        <v>176</v>
      </c>
      <c r="K176" t="b">
        <v>0</v>
      </c>
      <c r="L176">
        <v>20</v>
      </c>
      <c r="M176">
        <v>210</v>
      </c>
      <c r="N176">
        <v>20</v>
      </c>
      <c r="O176">
        <v>210</v>
      </c>
      <c r="P176">
        <v>3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3</v>
      </c>
      <c r="AM176" t="s">
        <v>195</v>
      </c>
      <c r="AN176">
        <v>2121</v>
      </c>
      <c r="AY176">
        <v>10330</v>
      </c>
      <c r="AZ176">
        <v>15459</v>
      </c>
      <c r="BA176">
        <v>25986</v>
      </c>
      <c r="BB176">
        <v>12308</v>
      </c>
      <c r="BC176">
        <v>10697</v>
      </c>
      <c r="BD176">
        <v>5524</v>
      </c>
      <c r="BE176">
        <v>3634</v>
      </c>
      <c r="BF176">
        <v>9047</v>
      </c>
      <c r="BG176">
        <v>10095</v>
      </c>
      <c r="BH176">
        <v>10189</v>
      </c>
      <c r="BI176">
        <v>8485</v>
      </c>
      <c r="BJ176" s="2">
        <f>ROUND(SUM(BH176:BI176)/SUM($BH$118:$BI$315)*(1000*irw_fw_harvest!$AH$4-SUM(BG!$BJ$93:$BJ$117)),0)</f>
        <v>14923</v>
      </c>
      <c r="BK176" s="2">
        <f>ROUND(SUM(BH176:BI176)/SUM($BH$118:$BI$315)*(1000*irw_fw_harvest!$AI$4-SUM(BG!$BK$93:$BK$117)),0)</f>
        <v>16954</v>
      </c>
      <c r="BM176" s="7">
        <f>ROUND(SUM(BH176:BI176)/SUM($BH$118:$BI$315)*(1000*irw_fw_harvest!$AH$34),0)</f>
        <v>21300</v>
      </c>
      <c r="BN176" s="7">
        <f>ROUND(SUM(BH176:BI176)/SUM($BH$118:$BI$315)*(1000*irw_fw_harvest!$AI$34),0)</f>
        <v>22267</v>
      </c>
      <c r="BP176" s="12">
        <f t="shared" si="116"/>
        <v>36223</v>
      </c>
      <c r="BQ176" s="12">
        <f t="shared" si="116"/>
        <v>39221</v>
      </c>
    </row>
    <row r="177" spans="1:69" ht="19.5" x14ac:dyDescent="0.6">
      <c r="A177" t="s">
        <v>200</v>
      </c>
      <c r="B177" t="s">
        <v>169</v>
      </c>
      <c r="C177" t="s">
        <v>179</v>
      </c>
      <c r="D177" t="s">
        <v>214</v>
      </c>
      <c r="E177" t="s">
        <v>203</v>
      </c>
      <c r="F177" t="s">
        <v>173</v>
      </c>
      <c r="G177" t="s">
        <v>174</v>
      </c>
      <c r="H177" t="s">
        <v>181</v>
      </c>
      <c r="I177" t="s">
        <v>174</v>
      </c>
      <c r="J177" t="s">
        <v>176</v>
      </c>
      <c r="K177" t="b">
        <v>0</v>
      </c>
      <c r="L177">
        <v>120</v>
      </c>
      <c r="M177">
        <v>210</v>
      </c>
      <c r="N177">
        <v>120</v>
      </c>
      <c r="O177">
        <v>210</v>
      </c>
      <c r="P177">
        <v>3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3</v>
      </c>
      <c r="AM177" t="s">
        <v>195</v>
      </c>
      <c r="AN177">
        <v>2121</v>
      </c>
      <c r="AY177">
        <v>15253</v>
      </c>
      <c r="AZ177">
        <v>22826</v>
      </c>
      <c r="BA177">
        <v>38370</v>
      </c>
      <c r="BB177">
        <v>18173</v>
      </c>
      <c r="BC177">
        <v>15795</v>
      </c>
      <c r="BD177">
        <v>8157</v>
      </c>
      <c r="BE177">
        <v>5366</v>
      </c>
      <c r="BF177">
        <v>13358</v>
      </c>
      <c r="BG177">
        <v>14906</v>
      </c>
      <c r="BH177">
        <v>15045</v>
      </c>
      <c r="BI177">
        <v>12529</v>
      </c>
      <c r="BJ177" s="2">
        <f>ROUND(SUM(BH177:BI177)/SUM($BH$118:$BI$315)*(1000*irw_fw_harvest!$AH$4-SUM(BG!$BJ$93:$BJ$117)),0)</f>
        <v>22036</v>
      </c>
      <c r="BK177" s="2">
        <f>ROUND(SUM(BH177:BI177)/SUM($BH$118:$BI$315)*(1000*irw_fw_harvest!$AI$4-SUM(BG!$BK$93:$BK$117)),0)</f>
        <v>25034</v>
      </c>
      <c r="BM177" s="7">
        <f>ROUND(SUM(BH177:BI177)/SUM($BH$118:$BI$315)*(1000*irw_fw_harvest!$AH$34),0)</f>
        <v>31451</v>
      </c>
      <c r="BN177" s="7">
        <f>ROUND(SUM(BH177:BI177)/SUM($BH$118:$BI$315)*(1000*irw_fw_harvest!$AI$34),0)</f>
        <v>32879</v>
      </c>
      <c r="BP177" s="12">
        <f t="shared" si="116"/>
        <v>53487</v>
      </c>
      <c r="BQ177" s="12">
        <f t="shared" si="116"/>
        <v>57913</v>
      </c>
    </row>
    <row r="178" spans="1:69" ht="19.5" x14ac:dyDescent="0.6">
      <c r="A178" t="s">
        <v>200</v>
      </c>
      <c r="B178" t="s">
        <v>169</v>
      </c>
      <c r="C178" t="s">
        <v>209</v>
      </c>
      <c r="D178" t="s">
        <v>214</v>
      </c>
      <c r="E178" t="s">
        <v>183</v>
      </c>
      <c r="F178" t="s">
        <v>173</v>
      </c>
      <c r="G178" t="s">
        <v>174</v>
      </c>
      <c r="H178" t="s">
        <v>181</v>
      </c>
      <c r="I178" t="s">
        <v>174</v>
      </c>
      <c r="J178" t="s">
        <v>176</v>
      </c>
      <c r="K178" t="b">
        <v>0</v>
      </c>
      <c r="L178">
        <v>20</v>
      </c>
      <c r="M178">
        <v>210</v>
      </c>
      <c r="N178">
        <v>20</v>
      </c>
      <c r="O178">
        <v>210</v>
      </c>
      <c r="P178">
        <v>3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3</v>
      </c>
      <c r="AM178" t="s">
        <v>195</v>
      </c>
      <c r="AN178">
        <v>2121</v>
      </c>
      <c r="AY178">
        <v>12200</v>
      </c>
      <c r="AZ178">
        <v>18257</v>
      </c>
      <c r="BA178">
        <v>30689</v>
      </c>
      <c r="BB178">
        <v>14535</v>
      </c>
      <c r="BC178">
        <v>12633</v>
      </c>
      <c r="BD178">
        <v>6524</v>
      </c>
      <c r="BE178">
        <v>4292</v>
      </c>
      <c r="BF178">
        <v>10684</v>
      </c>
      <c r="BG178">
        <v>11922</v>
      </c>
      <c r="BH178">
        <v>12033</v>
      </c>
      <c r="BI178">
        <v>10021</v>
      </c>
      <c r="BJ178" s="2">
        <f>ROUND(SUM(BH178:BI178)/SUM($BH$118:$BI$315)*(1000*irw_fw_harvest!$AH$4-SUM(BG!$BJ$93:$BJ$117)),0)</f>
        <v>17625</v>
      </c>
      <c r="BK178" s="2">
        <f>ROUND(SUM(BH178:BI178)/SUM($BH$118:$BI$315)*(1000*irw_fw_harvest!$AI$4-SUM(BG!$BK$93:$BK$117)),0)</f>
        <v>20022</v>
      </c>
      <c r="BM178" s="7">
        <f>ROUND(SUM(BH178:BI178)/SUM($BH$118:$BI$315)*(1000*irw_fw_harvest!$AH$34),0)</f>
        <v>25155</v>
      </c>
      <c r="BN178" s="7">
        <f>ROUND(SUM(BH178:BI178)/SUM($BH$118:$BI$315)*(1000*irw_fw_harvest!$AI$34),0)</f>
        <v>26297</v>
      </c>
      <c r="BP178" s="12">
        <f t="shared" si="116"/>
        <v>42780</v>
      </c>
      <c r="BQ178" s="12">
        <f t="shared" si="116"/>
        <v>46319</v>
      </c>
    </row>
    <row r="179" spans="1:69" ht="19.5" x14ac:dyDescent="0.6">
      <c r="A179" t="s">
        <v>200</v>
      </c>
      <c r="B179" t="s">
        <v>169</v>
      </c>
      <c r="C179" t="s">
        <v>209</v>
      </c>
      <c r="D179" t="s">
        <v>214</v>
      </c>
      <c r="E179" t="s">
        <v>203</v>
      </c>
      <c r="F179" t="s">
        <v>173</v>
      </c>
      <c r="G179" t="s">
        <v>174</v>
      </c>
      <c r="H179" t="s">
        <v>181</v>
      </c>
      <c r="I179" t="s">
        <v>174</v>
      </c>
      <c r="J179" t="s">
        <v>176</v>
      </c>
      <c r="K179" t="b">
        <v>0</v>
      </c>
      <c r="L179">
        <v>80</v>
      </c>
      <c r="M179">
        <v>210</v>
      </c>
      <c r="N179">
        <v>80</v>
      </c>
      <c r="O179">
        <v>210</v>
      </c>
      <c r="P179">
        <v>3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3</v>
      </c>
      <c r="AM179" t="s">
        <v>195</v>
      </c>
      <c r="AN179">
        <v>2121</v>
      </c>
      <c r="AY179">
        <v>6320</v>
      </c>
      <c r="AZ179">
        <v>9459</v>
      </c>
      <c r="BA179">
        <v>15900</v>
      </c>
      <c r="BB179">
        <v>7531</v>
      </c>
      <c r="BC179">
        <v>6545</v>
      </c>
      <c r="BD179">
        <v>3380</v>
      </c>
      <c r="BE179">
        <v>2223</v>
      </c>
      <c r="BF179">
        <v>5535</v>
      </c>
      <c r="BG179">
        <v>6176</v>
      </c>
      <c r="BH179">
        <v>6234</v>
      </c>
      <c r="BI179">
        <v>5192</v>
      </c>
      <c r="BJ179" s="2">
        <f>ROUND(SUM(BH179:BI179)/SUM($BH$118:$BI$315)*(1000*irw_fw_harvest!$AH$4-SUM(BG!$BJ$93:$BJ$117)),0)</f>
        <v>9131</v>
      </c>
      <c r="BK179" s="2">
        <f>ROUND(SUM(BH179:BI179)/SUM($BH$118:$BI$315)*(1000*irw_fw_harvest!$AI$4-SUM(BG!$BK$93:$BK$117)),0)</f>
        <v>10373</v>
      </c>
      <c r="BM179" s="7">
        <f>ROUND(SUM(BH179:BI179)/SUM($BH$118:$BI$315)*(1000*irw_fw_harvest!$AH$34),0)</f>
        <v>13033</v>
      </c>
      <c r="BN179" s="7">
        <f>ROUND(SUM(BH179:BI179)/SUM($BH$118:$BI$315)*(1000*irw_fw_harvest!$AI$34),0)</f>
        <v>13624</v>
      </c>
      <c r="BP179" s="12">
        <f t="shared" si="116"/>
        <v>22164</v>
      </c>
      <c r="BQ179" s="12">
        <f t="shared" si="116"/>
        <v>23997</v>
      </c>
    </row>
    <row r="180" spans="1:69" ht="19.5" x14ac:dyDescent="0.6">
      <c r="A180" t="s">
        <v>200</v>
      </c>
      <c r="B180" t="s">
        <v>169</v>
      </c>
      <c r="C180" t="s">
        <v>218</v>
      </c>
      <c r="D180" t="s">
        <v>214</v>
      </c>
      <c r="E180" t="s">
        <v>183</v>
      </c>
      <c r="F180" t="s">
        <v>173</v>
      </c>
      <c r="G180" t="s">
        <v>174</v>
      </c>
      <c r="H180" t="s">
        <v>181</v>
      </c>
      <c r="I180" t="s">
        <v>174</v>
      </c>
      <c r="J180" t="s">
        <v>176</v>
      </c>
      <c r="K180" t="b">
        <v>0</v>
      </c>
      <c r="L180">
        <v>20</v>
      </c>
      <c r="M180">
        <v>210</v>
      </c>
      <c r="N180">
        <v>20</v>
      </c>
      <c r="O180">
        <v>210</v>
      </c>
      <c r="P180">
        <v>3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3</v>
      </c>
      <c r="AM180" t="s">
        <v>195</v>
      </c>
      <c r="AN180">
        <v>2121</v>
      </c>
      <c r="AY180">
        <v>19367</v>
      </c>
      <c r="AZ180">
        <v>28982</v>
      </c>
      <c r="BA180">
        <v>48718</v>
      </c>
      <c r="BB180">
        <v>23075</v>
      </c>
      <c r="BC180">
        <v>20055</v>
      </c>
      <c r="BD180">
        <v>10357</v>
      </c>
      <c r="BE180">
        <v>6813</v>
      </c>
      <c r="BF180">
        <v>16961</v>
      </c>
      <c r="BG180">
        <v>18926</v>
      </c>
      <c r="BH180">
        <v>19102</v>
      </c>
      <c r="BI180">
        <v>15909</v>
      </c>
      <c r="BJ180" s="2">
        <f>ROUND(SUM(BH180:BI180)/SUM($BH$118:$BI$315)*(1000*irw_fw_harvest!$AH$4-SUM(BG!$BJ$93:$BJ$117)),0)</f>
        <v>27979</v>
      </c>
      <c r="BK180" s="2">
        <f>ROUND(SUM(BH180:BI180)/SUM($BH$118:$BI$315)*(1000*irw_fw_harvest!$AI$4-SUM(BG!$BK$93:$BK$117)),0)</f>
        <v>31786</v>
      </c>
      <c r="BM180" s="7">
        <f>ROUND(SUM(BH180:BI180)/SUM($BH$118:$BI$315)*(1000*irw_fw_harvest!$AH$34),0)</f>
        <v>39934</v>
      </c>
      <c r="BN180" s="7">
        <f>ROUND(SUM(BH180:BI180)/SUM($BH$118:$BI$315)*(1000*irw_fw_harvest!$AI$34),0)</f>
        <v>41747</v>
      </c>
      <c r="BP180" s="12">
        <f t="shared" si="116"/>
        <v>67913</v>
      </c>
      <c r="BQ180" s="12">
        <f t="shared" si="116"/>
        <v>73533</v>
      </c>
    </row>
    <row r="181" spans="1:69" ht="19.5" x14ac:dyDescent="0.6">
      <c r="A181" t="s">
        <v>200</v>
      </c>
      <c r="B181" t="s">
        <v>169</v>
      </c>
      <c r="C181" t="s">
        <v>218</v>
      </c>
      <c r="D181" t="s">
        <v>214</v>
      </c>
      <c r="E181" t="s">
        <v>203</v>
      </c>
      <c r="F181" t="s">
        <v>173</v>
      </c>
      <c r="G181" t="s">
        <v>174</v>
      </c>
      <c r="H181" t="s">
        <v>181</v>
      </c>
      <c r="I181" t="s">
        <v>174</v>
      </c>
      <c r="J181" t="s">
        <v>176</v>
      </c>
      <c r="K181" t="b">
        <v>0</v>
      </c>
      <c r="L181">
        <v>130</v>
      </c>
      <c r="M181">
        <v>210</v>
      </c>
      <c r="N181">
        <v>130</v>
      </c>
      <c r="O181">
        <v>210</v>
      </c>
      <c r="P181">
        <v>3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3</v>
      </c>
      <c r="AM181" t="s">
        <v>195</v>
      </c>
      <c r="AN181">
        <v>2121</v>
      </c>
      <c r="AY181">
        <v>136</v>
      </c>
      <c r="AZ181">
        <v>204</v>
      </c>
      <c r="BA181">
        <v>344</v>
      </c>
      <c r="BB181">
        <v>163</v>
      </c>
      <c r="BC181">
        <v>141</v>
      </c>
      <c r="BD181">
        <v>73</v>
      </c>
      <c r="BE181">
        <v>48</v>
      </c>
      <c r="BF181">
        <v>119</v>
      </c>
      <c r="BG181">
        <v>133</v>
      </c>
      <c r="BH181">
        <v>135</v>
      </c>
      <c r="BI181">
        <v>112</v>
      </c>
      <c r="BJ181" s="2">
        <f>ROUND(SUM(BH181:BI181)/SUM($BH$118:$BI$315)*(1000*irw_fw_harvest!$AH$4-SUM(BG!$BJ$93:$BJ$117)),0)</f>
        <v>197</v>
      </c>
      <c r="BK181" s="2">
        <f>ROUND(SUM(BH181:BI181)/SUM($BH$118:$BI$315)*(1000*irw_fw_harvest!$AI$4-SUM(BG!$BK$93:$BK$117)),0)</f>
        <v>224</v>
      </c>
      <c r="BM181" s="7">
        <f>ROUND(SUM(BH181:BI181)/SUM($BH$118:$BI$315)*(1000*irw_fw_harvest!$AH$34),0)</f>
        <v>282</v>
      </c>
      <c r="BN181" s="7">
        <f>ROUND(SUM(BH181:BI181)/SUM($BH$118:$BI$315)*(1000*irw_fw_harvest!$AI$34),0)</f>
        <v>295</v>
      </c>
      <c r="BP181" s="12">
        <f t="shared" si="116"/>
        <v>479</v>
      </c>
      <c r="BQ181" s="12">
        <f t="shared" si="116"/>
        <v>519</v>
      </c>
    </row>
    <row r="182" spans="1:69" ht="19.5" x14ac:dyDescent="0.6">
      <c r="A182" t="s">
        <v>200</v>
      </c>
      <c r="B182" t="s">
        <v>169</v>
      </c>
      <c r="C182" t="s">
        <v>185</v>
      </c>
      <c r="D182" t="s">
        <v>214</v>
      </c>
      <c r="E182" t="s">
        <v>183</v>
      </c>
      <c r="F182" t="s">
        <v>173</v>
      </c>
      <c r="G182" t="s">
        <v>174</v>
      </c>
      <c r="H182" t="s">
        <v>181</v>
      </c>
      <c r="I182" t="s">
        <v>174</v>
      </c>
      <c r="J182" t="s">
        <v>176</v>
      </c>
      <c r="K182" t="b">
        <v>0</v>
      </c>
      <c r="L182">
        <v>20</v>
      </c>
      <c r="M182">
        <v>210</v>
      </c>
      <c r="N182">
        <v>20</v>
      </c>
      <c r="O182">
        <v>210</v>
      </c>
      <c r="P182">
        <v>3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3</v>
      </c>
      <c r="AM182" t="s">
        <v>195</v>
      </c>
      <c r="AN182">
        <v>2121</v>
      </c>
      <c r="AY182">
        <v>40571</v>
      </c>
      <c r="AZ182">
        <v>60715</v>
      </c>
      <c r="BA182">
        <v>102059</v>
      </c>
      <c r="BB182">
        <v>48339</v>
      </c>
      <c r="BC182">
        <v>42013</v>
      </c>
      <c r="BD182">
        <v>21698</v>
      </c>
      <c r="BE182">
        <v>14274</v>
      </c>
      <c r="BF182">
        <v>35532</v>
      </c>
      <c r="BG182">
        <v>39648</v>
      </c>
      <c r="BH182">
        <v>40017</v>
      </c>
      <c r="BI182">
        <v>33328</v>
      </c>
      <c r="BJ182" s="2">
        <f>ROUND(SUM(BH182:BI182)/SUM($BH$118:$BI$315)*(1000*irw_fw_harvest!$AH$4-SUM(BG!$BJ$93:$BJ$117)),0)</f>
        <v>58614</v>
      </c>
      <c r="BK182" s="2">
        <f>ROUND(SUM(BH182:BI182)/SUM($BH$118:$BI$315)*(1000*irw_fw_harvest!$AI$4-SUM(BG!$BK$93:$BK$117)),0)</f>
        <v>66588</v>
      </c>
      <c r="BM182" s="7">
        <f>ROUND(SUM(BH182:BI182)/SUM($BH$118:$BI$315)*(1000*irw_fw_harvest!$AH$34),0)</f>
        <v>83658</v>
      </c>
      <c r="BN182" s="7">
        <f>ROUND(SUM(BH182:BI182)/SUM($BH$118:$BI$315)*(1000*irw_fw_harvest!$AI$34),0)</f>
        <v>87456</v>
      </c>
      <c r="BP182" s="12">
        <f t="shared" si="116"/>
        <v>142272</v>
      </c>
      <c r="BQ182" s="12">
        <f t="shared" si="116"/>
        <v>154044</v>
      </c>
    </row>
    <row r="183" spans="1:69" ht="19.5" x14ac:dyDescent="0.6">
      <c r="A183" t="s">
        <v>200</v>
      </c>
      <c r="B183" t="s">
        <v>169</v>
      </c>
      <c r="C183" t="s">
        <v>185</v>
      </c>
      <c r="D183" t="s">
        <v>214</v>
      </c>
      <c r="E183" t="s">
        <v>203</v>
      </c>
      <c r="F183" t="s">
        <v>173</v>
      </c>
      <c r="G183" t="s">
        <v>174</v>
      </c>
      <c r="H183" t="s">
        <v>181</v>
      </c>
      <c r="I183" t="s">
        <v>174</v>
      </c>
      <c r="J183" t="s">
        <v>176</v>
      </c>
      <c r="K183" t="b">
        <v>0</v>
      </c>
      <c r="L183">
        <v>130</v>
      </c>
      <c r="M183">
        <v>210</v>
      </c>
      <c r="N183">
        <v>130</v>
      </c>
      <c r="O183">
        <v>210</v>
      </c>
      <c r="P183">
        <v>3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3</v>
      </c>
      <c r="AM183" t="s">
        <v>195</v>
      </c>
      <c r="AN183">
        <v>2121</v>
      </c>
      <c r="AY183">
        <v>425</v>
      </c>
      <c r="AZ183">
        <v>636</v>
      </c>
      <c r="BA183">
        <v>1069</v>
      </c>
      <c r="BB183">
        <v>506</v>
      </c>
      <c r="BC183">
        <v>440</v>
      </c>
      <c r="BD183">
        <v>227</v>
      </c>
      <c r="BE183">
        <v>149</v>
      </c>
      <c r="BF183">
        <v>372</v>
      </c>
      <c r="BG183">
        <v>415</v>
      </c>
      <c r="BH183">
        <v>419</v>
      </c>
      <c r="BI183">
        <v>349</v>
      </c>
      <c r="BJ183" s="2">
        <f>ROUND(SUM(BH183:BI183)/SUM($BH$118:$BI$315)*(1000*irw_fw_harvest!$AH$4-SUM(BG!$BJ$93:$BJ$117)),0)</f>
        <v>614</v>
      </c>
      <c r="BK183" s="2">
        <f>ROUND(SUM(BH183:BI183)/SUM($BH$118:$BI$315)*(1000*irw_fw_harvest!$AI$4-SUM(BG!$BK$93:$BK$117)),0)</f>
        <v>697</v>
      </c>
      <c r="BM183" s="7">
        <f>ROUND(SUM(BH183:BI183)/SUM($BH$118:$BI$315)*(1000*irw_fw_harvest!$AH$34),0)</f>
        <v>876</v>
      </c>
      <c r="BN183" s="7">
        <f>ROUND(SUM(BH183:BI183)/SUM($BH$118:$BI$315)*(1000*irw_fw_harvest!$AI$34),0)</f>
        <v>916</v>
      </c>
      <c r="BP183" s="12">
        <f t="shared" si="116"/>
        <v>1490</v>
      </c>
      <c r="BQ183" s="12">
        <f t="shared" si="116"/>
        <v>1613</v>
      </c>
    </row>
    <row r="184" spans="1:69" ht="19.5" x14ac:dyDescent="0.6">
      <c r="A184" t="s">
        <v>200</v>
      </c>
      <c r="B184" t="s">
        <v>169</v>
      </c>
      <c r="C184" t="s">
        <v>217</v>
      </c>
      <c r="D184" t="s">
        <v>215</v>
      </c>
      <c r="E184" t="s">
        <v>203</v>
      </c>
      <c r="F184" t="s">
        <v>173</v>
      </c>
      <c r="G184" t="s">
        <v>174</v>
      </c>
      <c r="H184" t="s">
        <v>181</v>
      </c>
      <c r="I184" t="s">
        <v>174</v>
      </c>
      <c r="J184" t="s">
        <v>176</v>
      </c>
      <c r="K184" t="b">
        <v>0</v>
      </c>
      <c r="L184">
        <v>90</v>
      </c>
      <c r="M184">
        <v>210</v>
      </c>
      <c r="N184">
        <v>90</v>
      </c>
      <c r="O184">
        <v>210</v>
      </c>
      <c r="P184">
        <v>3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3</v>
      </c>
      <c r="AM184" t="s">
        <v>195</v>
      </c>
      <c r="AN184">
        <v>2121</v>
      </c>
      <c r="AY184">
        <v>3690</v>
      </c>
      <c r="AZ184">
        <v>8040</v>
      </c>
      <c r="BA184">
        <v>4395</v>
      </c>
      <c r="BB184">
        <v>5789</v>
      </c>
      <c r="BC184">
        <v>8393</v>
      </c>
      <c r="BD184">
        <v>5369</v>
      </c>
      <c r="BE184">
        <v>16106</v>
      </c>
      <c r="BF184">
        <v>10232</v>
      </c>
      <c r="BG184">
        <v>8840</v>
      </c>
      <c r="BH184">
        <v>8923</v>
      </c>
      <c r="BI184">
        <v>7431</v>
      </c>
      <c r="BJ184" s="2">
        <f>ROUND(SUM(BH184:BI184)/SUM($BH$118:$BI$315)*(1000*irw_fw_harvest!$AH$4-SUM(BG!$BJ$93:$BJ$117)),0)</f>
        <v>13069</v>
      </c>
      <c r="BK184" s="2">
        <f>ROUND(SUM(BH184:BI184)/SUM($BH$118:$BI$315)*(1000*irw_fw_harvest!$AI$4-SUM(BG!$BK$93:$BK$117)),0)</f>
        <v>14847</v>
      </c>
      <c r="BM184" s="7">
        <f>ROUND(SUM(BH184:BI184)/SUM($BH$118:$BI$315)*(1000*irw_fw_harvest!$AH$34),0)</f>
        <v>18653</v>
      </c>
      <c r="BN184" s="7">
        <f>ROUND(SUM(BH184:BI184)/SUM($BH$118:$BI$315)*(1000*irw_fw_harvest!$AI$34),0)</f>
        <v>19500</v>
      </c>
      <c r="BP184" s="12">
        <f t="shared" si="116"/>
        <v>31722</v>
      </c>
      <c r="BQ184" s="12">
        <f t="shared" si="116"/>
        <v>34347</v>
      </c>
    </row>
    <row r="185" spans="1:69" ht="19.5" x14ac:dyDescent="0.6">
      <c r="A185" t="s">
        <v>200</v>
      </c>
      <c r="B185" t="s">
        <v>169</v>
      </c>
      <c r="C185" t="s">
        <v>179</v>
      </c>
      <c r="D185" t="s">
        <v>215</v>
      </c>
      <c r="E185" t="s">
        <v>183</v>
      </c>
      <c r="F185" t="s">
        <v>173</v>
      </c>
      <c r="G185" t="s">
        <v>174</v>
      </c>
      <c r="H185" t="s">
        <v>181</v>
      </c>
      <c r="I185" t="s">
        <v>174</v>
      </c>
      <c r="J185" t="s">
        <v>176</v>
      </c>
      <c r="K185" t="b">
        <v>0</v>
      </c>
      <c r="L185">
        <v>20</v>
      </c>
      <c r="M185">
        <v>210</v>
      </c>
      <c r="N185">
        <v>20</v>
      </c>
      <c r="O185">
        <v>210</v>
      </c>
      <c r="P185">
        <v>3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3</v>
      </c>
      <c r="AM185" t="s">
        <v>195</v>
      </c>
      <c r="AN185">
        <v>2121</v>
      </c>
      <c r="AY185">
        <v>10882</v>
      </c>
      <c r="AZ185">
        <v>23709</v>
      </c>
      <c r="BA185">
        <v>12962</v>
      </c>
      <c r="BB185">
        <v>17072</v>
      </c>
      <c r="BC185">
        <v>24751</v>
      </c>
      <c r="BD185">
        <v>15833</v>
      </c>
      <c r="BE185">
        <v>47494</v>
      </c>
      <c r="BF185">
        <v>30174</v>
      </c>
      <c r="BG185">
        <v>26069</v>
      </c>
      <c r="BH185">
        <v>26312</v>
      </c>
      <c r="BI185">
        <v>21913</v>
      </c>
      <c r="BJ185" s="2">
        <f>ROUND(SUM(BH185:BI185)/SUM($BH$118:$BI$315)*(1000*irw_fw_harvest!$AH$4-SUM(BG!$BJ$93:$BJ$117)),0)</f>
        <v>38539</v>
      </c>
      <c r="BK185" s="2">
        <f>ROUND(SUM(BH185:BI185)/SUM($BH$118:$BI$315)*(1000*irw_fw_harvest!$AI$4-SUM(BG!$BK$93:$BK$117)),0)</f>
        <v>43782</v>
      </c>
      <c r="BM185" s="7">
        <f>ROUND(SUM(BH185:BI185)/SUM($BH$118:$BI$315)*(1000*irw_fw_harvest!$AH$34),0)</f>
        <v>55006</v>
      </c>
      <c r="BN185" s="7">
        <f>ROUND(SUM(BH185:BI185)/SUM($BH$118:$BI$315)*(1000*irw_fw_harvest!$AI$34),0)</f>
        <v>57503</v>
      </c>
      <c r="BP185" s="12">
        <f t="shared" si="116"/>
        <v>93545</v>
      </c>
      <c r="BQ185" s="12">
        <f t="shared" si="116"/>
        <v>101285</v>
      </c>
    </row>
    <row r="186" spans="1:69" ht="19.5" x14ac:dyDescent="0.6">
      <c r="A186" t="s">
        <v>200</v>
      </c>
      <c r="B186" t="s">
        <v>169</v>
      </c>
      <c r="C186" t="s">
        <v>179</v>
      </c>
      <c r="D186" t="s">
        <v>215</v>
      </c>
      <c r="E186" t="s">
        <v>203</v>
      </c>
      <c r="F186" t="s">
        <v>173</v>
      </c>
      <c r="G186" t="s">
        <v>174</v>
      </c>
      <c r="H186" t="s">
        <v>181</v>
      </c>
      <c r="I186" t="s">
        <v>174</v>
      </c>
      <c r="J186" t="s">
        <v>176</v>
      </c>
      <c r="K186" t="b">
        <v>0</v>
      </c>
      <c r="L186">
        <v>120</v>
      </c>
      <c r="M186">
        <v>210</v>
      </c>
      <c r="N186">
        <v>120</v>
      </c>
      <c r="O186">
        <v>210</v>
      </c>
      <c r="P186">
        <v>3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3</v>
      </c>
      <c r="AM186" t="s">
        <v>195</v>
      </c>
      <c r="AN186">
        <v>2121</v>
      </c>
      <c r="AY186">
        <v>18146</v>
      </c>
      <c r="AZ186">
        <v>39535</v>
      </c>
      <c r="BA186">
        <v>21613</v>
      </c>
      <c r="BB186">
        <v>28467</v>
      </c>
      <c r="BC186">
        <v>41272</v>
      </c>
      <c r="BD186">
        <v>26401</v>
      </c>
      <c r="BE186">
        <v>79194</v>
      </c>
      <c r="BF186">
        <v>50314</v>
      </c>
      <c r="BG186">
        <v>43470</v>
      </c>
      <c r="BH186">
        <v>43875</v>
      </c>
      <c r="BI186">
        <v>36540</v>
      </c>
      <c r="BJ186" s="2">
        <f>ROUND(SUM(BH186:BI186)/SUM($BH$118:$BI$315)*(1000*irw_fw_harvest!$AH$4-SUM(BG!$BJ$93:$BJ$117)),0)</f>
        <v>64264</v>
      </c>
      <c r="BK186" s="2">
        <f>ROUND(SUM(BH186:BI186)/SUM($BH$118:$BI$315)*(1000*irw_fw_harvest!$AI$4-SUM(BG!$BK$93:$BK$117)),0)</f>
        <v>73007</v>
      </c>
      <c r="BM186" s="7">
        <f>ROUND(SUM(BH186:BI186)/SUM($BH$118:$BI$315)*(1000*irw_fw_harvest!$AH$34),0)</f>
        <v>91722</v>
      </c>
      <c r="BN186" s="7">
        <f>ROUND(SUM(BH186:BI186)/SUM($BH$118:$BI$315)*(1000*irw_fw_harvest!$AI$34),0)</f>
        <v>95887</v>
      </c>
      <c r="BP186" s="12">
        <f t="shared" si="116"/>
        <v>155986</v>
      </c>
      <c r="BQ186" s="12">
        <f t="shared" si="116"/>
        <v>168894</v>
      </c>
    </row>
    <row r="187" spans="1:69" ht="19.5" x14ac:dyDescent="0.6">
      <c r="A187" t="s">
        <v>200</v>
      </c>
      <c r="B187" t="s">
        <v>169</v>
      </c>
      <c r="C187" t="s">
        <v>209</v>
      </c>
      <c r="D187" t="s">
        <v>215</v>
      </c>
      <c r="E187" t="s">
        <v>183</v>
      </c>
      <c r="F187" t="s">
        <v>173</v>
      </c>
      <c r="G187" t="s">
        <v>174</v>
      </c>
      <c r="H187" t="s">
        <v>181</v>
      </c>
      <c r="I187" t="s">
        <v>174</v>
      </c>
      <c r="J187" t="s">
        <v>176</v>
      </c>
      <c r="K187" t="b">
        <v>0</v>
      </c>
      <c r="L187">
        <v>20</v>
      </c>
      <c r="M187">
        <v>210</v>
      </c>
      <c r="N187">
        <v>20</v>
      </c>
      <c r="O187">
        <v>210</v>
      </c>
      <c r="P187">
        <v>3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3</v>
      </c>
      <c r="AM187" t="s">
        <v>195</v>
      </c>
      <c r="AN187">
        <v>2121</v>
      </c>
      <c r="AY187">
        <v>12765</v>
      </c>
      <c r="AZ187">
        <v>27812</v>
      </c>
      <c r="BA187">
        <v>15204</v>
      </c>
      <c r="BB187">
        <v>20026</v>
      </c>
      <c r="BC187">
        <v>29034</v>
      </c>
      <c r="BD187">
        <v>18573</v>
      </c>
      <c r="BE187">
        <v>55711</v>
      </c>
      <c r="BF187">
        <v>35395</v>
      </c>
      <c r="BG187">
        <v>30580</v>
      </c>
      <c r="BH187">
        <v>30864</v>
      </c>
      <c r="BI187">
        <v>25705</v>
      </c>
      <c r="BJ187" s="2">
        <f>ROUND(SUM(BH187:BI187)/SUM($BH$118:$BI$315)*(1000*irw_fw_harvest!$AH$4-SUM(BG!$BJ$93:$BJ$117)),0)</f>
        <v>45207</v>
      </c>
      <c r="BK187" s="2">
        <f>ROUND(SUM(BH187:BI187)/SUM($BH$118:$BI$315)*(1000*irw_fw_harvest!$AI$4-SUM(BG!$BK$93:$BK$117)),0)</f>
        <v>51358</v>
      </c>
      <c r="BM187" s="7">
        <f>ROUND(SUM(BH187:BI187)/SUM($BH$118:$BI$315)*(1000*irw_fw_harvest!$AH$34),0)</f>
        <v>64523</v>
      </c>
      <c r="BN187" s="7">
        <f>ROUND(SUM(BH187:BI187)/SUM($BH$118:$BI$315)*(1000*irw_fw_harvest!$AI$34),0)</f>
        <v>67453</v>
      </c>
      <c r="BP187" s="12">
        <f t="shared" si="116"/>
        <v>109730</v>
      </c>
      <c r="BQ187" s="12">
        <f t="shared" si="116"/>
        <v>118811</v>
      </c>
    </row>
    <row r="188" spans="1:69" ht="19.5" x14ac:dyDescent="0.6">
      <c r="A188" t="s">
        <v>200</v>
      </c>
      <c r="B188" t="s">
        <v>169</v>
      </c>
      <c r="C188" t="s">
        <v>209</v>
      </c>
      <c r="D188" t="s">
        <v>215</v>
      </c>
      <c r="E188" t="s">
        <v>203</v>
      </c>
      <c r="F188" t="s">
        <v>173</v>
      </c>
      <c r="G188" t="s">
        <v>174</v>
      </c>
      <c r="H188" t="s">
        <v>181</v>
      </c>
      <c r="I188" t="s">
        <v>174</v>
      </c>
      <c r="J188" t="s">
        <v>176</v>
      </c>
      <c r="K188" t="b">
        <v>0</v>
      </c>
      <c r="L188">
        <v>80</v>
      </c>
      <c r="M188">
        <v>210</v>
      </c>
      <c r="N188">
        <v>80</v>
      </c>
      <c r="O188">
        <v>210</v>
      </c>
      <c r="P188">
        <v>3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3</v>
      </c>
      <c r="AM188" t="s">
        <v>195</v>
      </c>
      <c r="AN188">
        <v>2121</v>
      </c>
      <c r="AY188">
        <v>6440</v>
      </c>
      <c r="AZ188">
        <v>14031</v>
      </c>
      <c r="BA188">
        <v>7670</v>
      </c>
      <c r="BB188">
        <v>10103</v>
      </c>
      <c r="BC188">
        <v>14647</v>
      </c>
      <c r="BD188">
        <v>9370</v>
      </c>
      <c r="BE188">
        <v>28106</v>
      </c>
      <c r="BF188">
        <v>17857</v>
      </c>
      <c r="BG188">
        <v>15427</v>
      </c>
      <c r="BH188">
        <v>15571</v>
      </c>
      <c r="BI188">
        <v>12968</v>
      </c>
      <c r="BJ188" s="2">
        <f>ROUND(SUM(BH188:BI188)/SUM($BH$118:$BI$315)*(1000*irw_fw_harvest!$AH$4-SUM(BG!$BJ$93:$BJ$117)),0)</f>
        <v>22807</v>
      </c>
      <c r="BK188" s="2">
        <f>ROUND(SUM(BH188:BI188)/SUM($BH$118:$BI$315)*(1000*irw_fw_harvest!$AI$4-SUM(BG!$BK$93:$BK$117)),0)</f>
        <v>25910</v>
      </c>
      <c r="BM188" s="7">
        <f>ROUND(SUM(BH188:BI188)/SUM($BH$118:$BI$315)*(1000*irw_fw_harvest!$AH$34),0)</f>
        <v>32552</v>
      </c>
      <c r="BN188" s="7">
        <f>ROUND(SUM(BH188:BI188)/SUM($BH$118:$BI$315)*(1000*irw_fw_harvest!$AI$34),0)</f>
        <v>34030</v>
      </c>
      <c r="BP188" s="12">
        <f t="shared" si="116"/>
        <v>55359</v>
      </c>
      <c r="BQ188" s="12">
        <f t="shared" si="116"/>
        <v>59940</v>
      </c>
    </row>
    <row r="189" spans="1:69" ht="19.5" x14ac:dyDescent="0.6">
      <c r="A189" t="s">
        <v>200</v>
      </c>
      <c r="B189" t="s">
        <v>169</v>
      </c>
      <c r="C189" t="s">
        <v>218</v>
      </c>
      <c r="D189" t="s">
        <v>215</v>
      </c>
      <c r="E189" t="s">
        <v>183</v>
      </c>
      <c r="F189" t="s">
        <v>173</v>
      </c>
      <c r="G189" t="s">
        <v>174</v>
      </c>
      <c r="H189" t="s">
        <v>181</v>
      </c>
      <c r="I189" t="s">
        <v>174</v>
      </c>
      <c r="J189" t="s">
        <v>176</v>
      </c>
      <c r="K189" t="b">
        <v>0</v>
      </c>
      <c r="L189">
        <v>20</v>
      </c>
      <c r="M189">
        <v>210</v>
      </c>
      <c r="N189">
        <v>20</v>
      </c>
      <c r="O189">
        <v>210</v>
      </c>
      <c r="P189">
        <v>3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3</v>
      </c>
      <c r="AM189" t="s">
        <v>195</v>
      </c>
      <c r="AN189">
        <v>2121</v>
      </c>
      <c r="AY189">
        <v>20186</v>
      </c>
      <c r="AZ189">
        <v>43980</v>
      </c>
      <c r="BA189">
        <v>24044</v>
      </c>
      <c r="BB189">
        <v>31668</v>
      </c>
      <c r="BC189">
        <v>45913</v>
      </c>
      <c r="BD189">
        <v>29370</v>
      </c>
      <c r="BE189">
        <v>88099</v>
      </c>
      <c r="BF189">
        <v>55972</v>
      </c>
      <c r="BG189">
        <v>48357</v>
      </c>
      <c r="BH189">
        <v>48808</v>
      </c>
      <c r="BI189">
        <v>40649</v>
      </c>
      <c r="BJ189" s="2">
        <f>ROUND(SUM(BH189:BI189)/SUM($BH$118:$BI$315)*(1000*irw_fw_harvest!$AH$4-SUM(BG!$BJ$93:$BJ$117)),0)</f>
        <v>71490</v>
      </c>
      <c r="BK189" s="2">
        <f>ROUND(SUM(BH189:BI189)/SUM($BH$118:$BI$315)*(1000*irw_fw_harvest!$AI$4-SUM(BG!$BK$93:$BK$117)),0)</f>
        <v>81216</v>
      </c>
      <c r="BM189" s="7">
        <f>ROUND(SUM(BH189:BI189)/SUM($BH$118:$BI$315)*(1000*irw_fw_harvest!$AH$34),0)</f>
        <v>102035</v>
      </c>
      <c r="BN189" s="7">
        <f>ROUND(SUM(BH189:BI189)/SUM($BH$118:$BI$315)*(1000*irw_fw_harvest!$AI$34),0)</f>
        <v>106668</v>
      </c>
      <c r="BP189" s="12">
        <f t="shared" si="116"/>
        <v>173525</v>
      </c>
      <c r="BQ189" s="12">
        <f t="shared" si="116"/>
        <v>187884</v>
      </c>
    </row>
    <row r="190" spans="1:69" ht="19.5" x14ac:dyDescent="0.6">
      <c r="A190" t="s">
        <v>200</v>
      </c>
      <c r="B190" t="s">
        <v>169</v>
      </c>
      <c r="C190" t="s">
        <v>218</v>
      </c>
      <c r="D190" t="s">
        <v>215</v>
      </c>
      <c r="E190" t="s">
        <v>203</v>
      </c>
      <c r="F190" t="s">
        <v>173</v>
      </c>
      <c r="G190" t="s">
        <v>174</v>
      </c>
      <c r="H190" t="s">
        <v>181</v>
      </c>
      <c r="I190" t="s">
        <v>174</v>
      </c>
      <c r="J190" t="s">
        <v>176</v>
      </c>
      <c r="K190" t="b">
        <v>0</v>
      </c>
      <c r="L190">
        <v>130</v>
      </c>
      <c r="M190">
        <v>210</v>
      </c>
      <c r="N190">
        <v>130</v>
      </c>
      <c r="O190">
        <v>210</v>
      </c>
      <c r="P190">
        <v>3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3</v>
      </c>
      <c r="AM190" t="s">
        <v>195</v>
      </c>
      <c r="AN190">
        <v>2121</v>
      </c>
      <c r="AY190">
        <v>149</v>
      </c>
      <c r="AZ190">
        <v>325</v>
      </c>
      <c r="BA190">
        <v>177</v>
      </c>
      <c r="BB190">
        <v>234</v>
      </c>
      <c r="BC190">
        <v>339</v>
      </c>
      <c r="BD190">
        <v>217</v>
      </c>
      <c r="BE190">
        <v>651</v>
      </c>
      <c r="BF190">
        <v>413</v>
      </c>
      <c r="BG190">
        <v>357</v>
      </c>
      <c r="BH190">
        <v>360</v>
      </c>
      <c r="BI190">
        <v>300</v>
      </c>
      <c r="BJ190" s="2">
        <f>ROUND(SUM(BH190:BI190)/SUM($BH$118:$BI$315)*(1000*irw_fw_harvest!$AH$4-SUM(BG!$BJ$93:$BJ$117)),0)</f>
        <v>527</v>
      </c>
      <c r="BK190" s="2">
        <f>ROUND(SUM(BH190:BI190)/SUM($BH$118:$BI$315)*(1000*irw_fw_harvest!$AI$4-SUM(BG!$BK$93:$BK$117)),0)</f>
        <v>599</v>
      </c>
      <c r="BM190" s="7">
        <f>ROUND(SUM(BH190:BI190)/SUM($BH$118:$BI$315)*(1000*irw_fw_harvest!$AH$34),0)</f>
        <v>753</v>
      </c>
      <c r="BN190" s="7">
        <f>ROUND(SUM(BH190:BI190)/SUM($BH$118:$BI$315)*(1000*irw_fw_harvest!$AI$34),0)</f>
        <v>787</v>
      </c>
      <c r="BP190" s="12">
        <f t="shared" si="116"/>
        <v>1280</v>
      </c>
      <c r="BQ190" s="12">
        <f t="shared" si="116"/>
        <v>1386</v>
      </c>
    </row>
    <row r="191" spans="1:69" ht="19.5" x14ac:dyDescent="0.6">
      <c r="A191" t="s">
        <v>200</v>
      </c>
      <c r="B191" t="s">
        <v>169</v>
      </c>
      <c r="C191" t="s">
        <v>185</v>
      </c>
      <c r="D191" t="s">
        <v>215</v>
      </c>
      <c r="E191" t="s">
        <v>183</v>
      </c>
      <c r="F191" t="s">
        <v>173</v>
      </c>
      <c r="G191" t="s">
        <v>174</v>
      </c>
      <c r="H191" t="s">
        <v>181</v>
      </c>
      <c r="I191" t="s">
        <v>174</v>
      </c>
      <c r="J191" t="s">
        <v>176</v>
      </c>
      <c r="K191" t="b">
        <v>0</v>
      </c>
      <c r="L191">
        <v>20</v>
      </c>
      <c r="M191">
        <v>210</v>
      </c>
      <c r="N191">
        <v>20</v>
      </c>
      <c r="O191">
        <v>210</v>
      </c>
      <c r="P191">
        <v>3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3</v>
      </c>
      <c r="AM191" t="s">
        <v>195</v>
      </c>
      <c r="AN191">
        <v>2121</v>
      </c>
      <c r="AY191">
        <v>41099</v>
      </c>
      <c r="AZ191">
        <v>89545</v>
      </c>
      <c r="BA191">
        <v>48954</v>
      </c>
      <c r="BB191">
        <v>64476</v>
      </c>
      <c r="BC191">
        <v>93479</v>
      </c>
      <c r="BD191">
        <v>59798</v>
      </c>
      <c r="BE191">
        <v>179370</v>
      </c>
      <c r="BF191">
        <v>113959</v>
      </c>
      <c r="BG191">
        <v>98456</v>
      </c>
      <c r="BH191">
        <v>99374</v>
      </c>
      <c r="BI191">
        <v>82761</v>
      </c>
      <c r="BJ191" s="2">
        <f>ROUND(SUM(BH191:BI191)/SUM($BH$118:$BI$315)*(1000*irw_fw_harvest!$AH$4-SUM(BG!$BJ$93:$BJ$117)),0)</f>
        <v>145554</v>
      </c>
      <c r="BK191" s="2">
        <f>ROUND(SUM(BH191:BI191)/SUM($BH$118:$BI$315)*(1000*irw_fw_harvest!$AI$4-SUM(BG!$BK$93:$BK$117)),0)</f>
        <v>165356</v>
      </c>
      <c r="BM191" s="7">
        <f>ROUND(SUM(BH191:BI191)/SUM($BH$118:$BI$315)*(1000*irw_fw_harvest!$AH$34),0)</f>
        <v>207744</v>
      </c>
      <c r="BN191" s="7">
        <f>ROUND(SUM(BH191:BI191)/SUM($BH$118:$BI$315)*(1000*irw_fw_harvest!$AI$34),0)</f>
        <v>217177</v>
      </c>
      <c r="BP191" s="12">
        <f t="shared" si="116"/>
        <v>353298</v>
      </c>
      <c r="BQ191" s="12">
        <f t="shared" si="116"/>
        <v>382533</v>
      </c>
    </row>
    <row r="192" spans="1:69" ht="19.5" x14ac:dyDescent="0.6">
      <c r="A192" t="s">
        <v>200</v>
      </c>
      <c r="B192" t="s">
        <v>169</v>
      </c>
      <c r="C192" t="s">
        <v>185</v>
      </c>
      <c r="D192" t="s">
        <v>215</v>
      </c>
      <c r="E192" t="s">
        <v>203</v>
      </c>
      <c r="F192" t="s">
        <v>173</v>
      </c>
      <c r="G192" t="s">
        <v>174</v>
      </c>
      <c r="H192" t="s">
        <v>181</v>
      </c>
      <c r="I192" t="s">
        <v>174</v>
      </c>
      <c r="J192" t="s">
        <v>176</v>
      </c>
      <c r="K192" t="b">
        <v>0</v>
      </c>
      <c r="L192">
        <v>130</v>
      </c>
      <c r="M192">
        <v>210</v>
      </c>
      <c r="N192">
        <v>130</v>
      </c>
      <c r="O192">
        <v>210</v>
      </c>
      <c r="P192">
        <v>3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3</v>
      </c>
      <c r="AM192" t="s">
        <v>195</v>
      </c>
      <c r="AN192">
        <v>2121</v>
      </c>
      <c r="AY192">
        <v>474</v>
      </c>
      <c r="AZ192">
        <v>1034</v>
      </c>
      <c r="BA192">
        <v>565</v>
      </c>
      <c r="BB192">
        <v>745</v>
      </c>
      <c r="BC192">
        <v>1080</v>
      </c>
      <c r="BD192">
        <v>691</v>
      </c>
      <c r="BE192">
        <v>2072</v>
      </c>
      <c r="BF192">
        <v>1317</v>
      </c>
      <c r="BG192">
        <v>1137</v>
      </c>
      <c r="BH192">
        <v>1148</v>
      </c>
      <c r="BI192">
        <v>956</v>
      </c>
      <c r="BJ192" s="2">
        <f>ROUND(SUM(BH192:BI192)/SUM($BH$118:$BI$315)*(1000*irw_fw_harvest!$AH$4-SUM(BG!$BJ$93:$BJ$117)),0)</f>
        <v>1681</v>
      </c>
      <c r="BK192" s="2">
        <f>ROUND(SUM(BH192:BI192)/SUM($BH$118:$BI$315)*(1000*irw_fw_harvest!$AI$4-SUM(BG!$BK$93:$BK$117)),0)</f>
        <v>1910</v>
      </c>
      <c r="BM192" s="7">
        <f>ROUND(SUM(BH192:BI192)/SUM($BH$118:$BI$315)*(1000*irw_fw_harvest!$AH$34),0)</f>
        <v>2400</v>
      </c>
      <c r="BN192" s="7">
        <f>ROUND(SUM(BH192:BI192)/SUM($BH$118:$BI$315)*(1000*irw_fw_harvest!$AI$34),0)</f>
        <v>2509</v>
      </c>
      <c r="BP192" s="12">
        <f t="shared" si="116"/>
        <v>4081</v>
      </c>
      <c r="BQ192" s="12">
        <f t="shared" si="116"/>
        <v>4419</v>
      </c>
    </row>
    <row r="193" spans="1:69" ht="19.5" x14ac:dyDescent="0.6">
      <c r="A193" t="s">
        <v>200</v>
      </c>
      <c r="B193" t="s">
        <v>169</v>
      </c>
      <c r="C193" t="s">
        <v>217</v>
      </c>
      <c r="D193" t="s">
        <v>216</v>
      </c>
      <c r="E193" t="s">
        <v>203</v>
      </c>
      <c r="F193" t="s">
        <v>173</v>
      </c>
      <c r="G193" t="s">
        <v>174</v>
      </c>
      <c r="H193" t="s">
        <v>181</v>
      </c>
      <c r="I193" t="s">
        <v>174</v>
      </c>
      <c r="J193" t="s">
        <v>176</v>
      </c>
      <c r="K193" t="b">
        <v>0</v>
      </c>
      <c r="L193">
        <v>90</v>
      </c>
      <c r="M193">
        <v>210</v>
      </c>
      <c r="N193">
        <v>90</v>
      </c>
      <c r="O193">
        <v>210</v>
      </c>
      <c r="P193">
        <v>3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3</v>
      </c>
      <c r="AM193" t="s">
        <v>195</v>
      </c>
      <c r="AN193">
        <v>2121</v>
      </c>
      <c r="AY193">
        <v>7988</v>
      </c>
      <c r="AZ193">
        <v>4925</v>
      </c>
      <c r="BA193">
        <v>5877</v>
      </c>
      <c r="BB193">
        <v>2869</v>
      </c>
      <c r="BC193">
        <v>3797</v>
      </c>
      <c r="BD193">
        <v>13904</v>
      </c>
      <c r="BE193">
        <v>4945</v>
      </c>
      <c r="BF193">
        <v>9339</v>
      </c>
      <c r="BG193">
        <v>11712</v>
      </c>
      <c r="BH193">
        <v>11821</v>
      </c>
      <c r="BI193">
        <v>9845</v>
      </c>
      <c r="BJ193" s="2">
        <f>ROUND(SUM(BH193:BI193)/SUM($BH$118:$BI$315)*(1000*irw_fw_harvest!$AH$4-SUM(BG!$BJ$93:$BJ$117)),0)</f>
        <v>17314</v>
      </c>
      <c r="BK193" s="2">
        <f>ROUND(SUM(BH193:BI193)/SUM($BH$118:$BI$315)*(1000*irw_fw_harvest!$AI$4-SUM(BG!$BK$93:$BK$117)),0)</f>
        <v>19670</v>
      </c>
      <c r="BM193" s="7">
        <f>ROUND(SUM(BH193:BI193)/SUM($BH$118:$BI$315)*(1000*irw_fw_harvest!$AH$34),0)</f>
        <v>24712</v>
      </c>
      <c r="BN193" s="7">
        <f>ROUND(SUM(BH193:BI193)/SUM($BH$118:$BI$315)*(1000*irw_fw_harvest!$AI$34),0)</f>
        <v>25834</v>
      </c>
      <c r="BP193" s="12">
        <f t="shared" si="116"/>
        <v>42026</v>
      </c>
      <c r="BQ193" s="12">
        <f t="shared" si="116"/>
        <v>45504</v>
      </c>
    </row>
    <row r="194" spans="1:69" ht="19.5" x14ac:dyDescent="0.6">
      <c r="A194" t="s">
        <v>200</v>
      </c>
      <c r="B194" t="s">
        <v>169</v>
      </c>
      <c r="C194" t="s">
        <v>179</v>
      </c>
      <c r="D194" t="s">
        <v>216</v>
      </c>
      <c r="E194" t="s">
        <v>183</v>
      </c>
      <c r="F194" t="s">
        <v>173</v>
      </c>
      <c r="G194" t="s">
        <v>174</v>
      </c>
      <c r="H194" t="s">
        <v>181</v>
      </c>
      <c r="I194" t="s">
        <v>174</v>
      </c>
      <c r="J194" t="s">
        <v>176</v>
      </c>
      <c r="K194" t="b">
        <v>0</v>
      </c>
      <c r="L194">
        <v>20</v>
      </c>
      <c r="M194">
        <v>210</v>
      </c>
      <c r="N194">
        <v>20</v>
      </c>
      <c r="O194">
        <v>210</v>
      </c>
      <c r="P194">
        <v>3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3</v>
      </c>
      <c r="AM194" t="s">
        <v>195</v>
      </c>
      <c r="AN194">
        <v>2121</v>
      </c>
      <c r="AY194">
        <v>21900</v>
      </c>
      <c r="AZ194">
        <v>13503</v>
      </c>
      <c r="BA194">
        <v>16115</v>
      </c>
      <c r="BB194">
        <v>7868</v>
      </c>
      <c r="BC194">
        <v>10410</v>
      </c>
      <c r="BD194">
        <v>38121</v>
      </c>
      <c r="BE194">
        <v>13560</v>
      </c>
      <c r="BF194">
        <v>25606</v>
      </c>
      <c r="BG194">
        <v>32111</v>
      </c>
      <c r="BH194">
        <v>32410</v>
      </c>
      <c r="BI194">
        <v>26992</v>
      </c>
      <c r="BJ194" s="2">
        <f>ROUND(SUM(BH194:BI194)/SUM($BH$118:$BI$315)*(1000*irw_fw_harvest!$AH$4-SUM(BG!$BJ$93:$BJ$117)),0)</f>
        <v>47471</v>
      </c>
      <c r="BK194" s="2">
        <f>ROUND(SUM(BH194:BI194)/SUM($BH$118:$BI$315)*(1000*irw_fw_harvest!$AI$4-SUM(BG!$BK$93:$BK$117)),0)</f>
        <v>53930</v>
      </c>
      <c r="BM194" s="7">
        <f>ROUND(SUM(BH194:BI194)/SUM($BH$118:$BI$315)*(1000*irw_fw_harvest!$AH$34),0)</f>
        <v>67754</v>
      </c>
      <c r="BN194" s="7">
        <f>ROUND(SUM(BH194:BI194)/SUM($BH$118:$BI$315)*(1000*irw_fw_harvest!$AI$34),0)</f>
        <v>70831</v>
      </c>
      <c r="BP194" s="12">
        <f t="shared" si="116"/>
        <v>115225</v>
      </c>
      <c r="BQ194" s="12">
        <f t="shared" si="116"/>
        <v>124761</v>
      </c>
    </row>
    <row r="195" spans="1:69" ht="19.5" x14ac:dyDescent="0.6">
      <c r="A195" t="s">
        <v>200</v>
      </c>
      <c r="B195" t="s">
        <v>169</v>
      </c>
      <c r="C195" t="s">
        <v>179</v>
      </c>
      <c r="D195" t="s">
        <v>216</v>
      </c>
      <c r="E195" t="s">
        <v>203</v>
      </c>
      <c r="F195" t="s">
        <v>173</v>
      </c>
      <c r="G195" t="s">
        <v>174</v>
      </c>
      <c r="H195" t="s">
        <v>181</v>
      </c>
      <c r="I195" t="s">
        <v>174</v>
      </c>
      <c r="J195" t="s">
        <v>176</v>
      </c>
      <c r="K195" t="b">
        <v>0</v>
      </c>
      <c r="L195">
        <v>120</v>
      </c>
      <c r="M195">
        <v>210</v>
      </c>
      <c r="N195">
        <v>120</v>
      </c>
      <c r="O195">
        <v>210</v>
      </c>
      <c r="P195">
        <v>3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3</v>
      </c>
      <c r="AM195" t="s">
        <v>195</v>
      </c>
      <c r="AN195">
        <v>2121</v>
      </c>
      <c r="AY195">
        <v>42524</v>
      </c>
      <c r="AZ195">
        <v>26219</v>
      </c>
      <c r="BA195">
        <v>31290</v>
      </c>
      <c r="BB195">
        <v>15277</v>
      </c>
      <c r="BC195">
        <v>20213</v>
      </c>
      <c r="BD195">
        <v>74018</v>
      </c>
      <c r="BE195">
        <v>26328</v>
      </c>
      <c r="BF195">
        <v>49719</v>
      </c>
      <c r="BG195">
        <v>62349</v>
      </c>
      <c r="BH195">
        <v>62930</v>
      </c>
      <c r="BI195">
        <v>52410</v>
      </c>
      <c r="BJ195" s="2">
        <f>ROUND(SUM(BH195:BI195)/SUM($BH$118:$BI$315)*(1000*irw_fw_harvest!$AH$4-SUM(BG!$BJ$93:$BJ$117)),0)</f>
        <v>92174</v>
      </c>
      <c r="BK195" s="2">
        <f>ROUND(SUM(BH195:BI195)/SUM($BH$118:$BI$315)*(1000*irw_fw_harvest!$AI$4-SUM(BG!$BK$93:$BK$117)),0)</f>
        <v>104714</v>
      </c>
      <c r="BM195" s="7">
        <f>ROUND(SUM(BH195:BI195)/SUM($BH$118:$BI$315)*(1000*irw_fw_harvest!$AH$34),0)</f>
        <v>131558</v>
      </c>
      <c r="BN195" s="7">
        <f>ROUND(SUM(BH195:BI195)/SUM($BH$118:$BI$315)*(1000*irw_fw_harvest!$AI$34),0)</f>
        <v>137531</v>
      </c>
      <c r="BP195" s="12">
        <f t="shared" ref="BP195:BQ258" si="117">BJ195+BM195</f>
        <v>223732</v>
      </c>
      <c r="BQ195" s="12">
        <f t="shared" si="117"/>
        <v>242245</v>
      </c>
    </row>
    <row r="196" spans="1:69" ht="19.5" x14ac:dyDescent="0.6">
      <c r="A196" t="s">
        <v>200</v>
      </c>
      <c r="B196" t="s">
        <v>169</v>
      </c>
      <c r="C196" t="s">
        <v>209</v>
      </c>
      <c r="D196" t="s">
        <v>216</v>
      </c>
      <c r="E196" t="s">
        <v>183</v>
      </c>
      <c r="F196" t="s">
        <v>173</v>
      </c>
      <c r="G196" t="s">
        <v>174</v>
      </c>
      <c r="H196" t="s">
        <v>181</v>
      </c>
      <c r="I196" t="s">
        <v>174</v>
      </c>
      <c r="J196" t="s">
        <v>176</v>
      </c>
      <c r="K196" t="b">
        <v>0</v>
      </c>
      <c r="L196">
        <v>20</v>
      </c>
      <c r="M196">
        <v>210</v>
      </c>
      <c r="N196">
        <v>20</v>
      </c>
      <c r="O196">
        <v>210</v>
      </c>
      <c r="P196">
        <v>3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3</v>
      </c>
      <c r="AM196" t="s">
        <v>195</v>
      </c>
      <c r="AN196">
        <v>2121</v>
      </c>
      <c r="AY196">
        <v>27804</v>
      </c>
      <c r="AZ196">
        <v>17143</v>
      </c>
      <c r="BA196">
        <v>20458</v>
      </c>
      <c r="BB196">
        <v>9988</v>
      </c>
      <c r="BC196">
        <v>13216</v>
      </c>
      <c r="BD196">
        <v>48396</v>
      </c>
      <c r="BE196">
        <v>17214</v>
      </c>
      <c r="BF196">
        <v>32508</v>
      </c>
      <c r="BG196">
        <v>40766</v>
      </c>
      <c r="BH196">
        <v>41146</v>
      </c>
      <c r="BI196">
        <v>34267</v>
      </c>
      <c r="BJ196" s="2">
        <f>ROUND(SUM(BH196:BI196)/SUM($BH$118:$BI$315)*(1000*irw_fw_harvest!$AH$4-SUM(BG!$BJ$93:$BJ$117)),0)</f>
        <v>60267</v>
      </c>
      <c r="BK196" s="2">
        <f>ROUND(SUM(BH196:BI196)/SUM($BH$118:$BI$315)*(1000*irw_fw_harvest!$AI$4-SUM(BG!$BK$93:$BK$117)),0)</f>
        <v>68466</v>
      </c>
      <c r="BM196" s="7">
        <f>ROUND(SUM(BH196:BI196)/SUM($BH$118:$BI$315)*(1000*irw_fw_harvest!$AH$34),0)</f>
        <v>86017</v>
      </c>
      <c r="BN196" s="7">
        <f>ROUND(SUM(BH196:BI196)/SUM($BH$118:$BI$315)*(1000*irw_fw_harvest!$AI$34),0)</f>
        <v>89922</v>
      </c>
      <c r="BP196" s="12">
        <f t="shared" si="117"/>
        <v>146284</v>
      </c>
      <c r="BQ196" s="12">
        <f t="shared" si="117"/>
        <v>158388</v>
      </c>
    </row>
    <row r="197" spans="1:69" ht="19.5" x14ac:dyDescent="0.6">
      <c r="A197" t="s">
        <v>200</v>
      </c>
      <c r="B197" t="s">
        <v>169</v>
      </c>
      <c r="C197" t="s">
        <v>209</v>
      </c>
      <c r="D197" t="s">
        <v>216</v>
      </c>
      <c r="E197" t="s">
        <v>203</v>
      </c>
      <c r="F197" t="s">
        <v>173</v>
      </c>
      <c r="G197" t="s">
        <v>174</v>
      </c>
      <c r="H197" t="s">
        <v>181</v>
      </c>
      <c r="I197" t="s">
        <v>174</v>
      </c>
      <c r="J197" t="s">
        <v>176</v>
      </c>
      <c r="K197" t="b">
        <v>0</v>
      </c>
      <c r="L197">
        <v>80</v>
      </c>
      <c r="M197">
        <v>210</v>
      </c>
      <c r="N197">
        <v>80</v>
      </c>
      <c r="O197">
        <v>210</v>
      </c>
      <c r="P197">
        <v>3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3</v>
      </c>
      <c r="AM197" t="s">
        <v>195</v>
      </c>
      <c r="AN197">
        <v>2121</v>
      </c>
      <c r="AY197">
        <v>12340</v>
      </c>
      <c r="AZ197">
        <v>7609</v>
      </c>
      <c r="BA197">
        <v>9080</v>
      </c>
      <c r="BB197">
        <v>4433</v>
      </c>
      <c r="BC197">
        <v>5866</v>
      </c>
      <c r="BD197">
        <v>21480</v>
      </c>
      <c r="BE197">
        <v>7640</v>
      </c>
      <c r="BF197">
        <v>14429</v>
      </c>
      <c r="BG197">
        <v>18094</v>
      </c>
      <c r="BH197">
        <v>18262</v>
      </c>
      <c r="BI197">
        <v>15209</v>
      </c>
      <c r="BJ197" s="2">
        <f>ROUND(SUM(BH197:BI197)/SUM($BH$118:$BI$315)*(1000*irw_fw_harvest!$AH$4-SUM(BG!$BJ$93:$BJ$117)),0)</f>
        <v>26748</v>
      </c>
      <c r="BK197" s="2">
        <f>ROUND(SUM(BH197:BI197)/SUM($BH$118:$BI$315)*(1000*irw_fw_harvest!$AI$4-SUM(BG!$BK$93:$BK$117)),0)</f>
        <v>30388</v>
      </c>
      <c r="BM197" s="7">
        <f>ROUND(SUM(BH197:BI197)/SUM($BH$118:$BI$315)*(1000*irw_fw_harvest!$AH$34),0)</f>
        <v>38177</v>
      </c>
      <c r="BN197" s="7">
        <f>ROUND(SUM(BH197:BI197)/SUM($BH$118:$BI$315)*(1000*irw_fw_harvest!$AI$34),0)</f>
        <v>39911</v>
      </c>
      <c r="BP197" s="12">
        <f t="shared" si="117"/>
        <v>64925</v>
      </c>
      <c r="BQ197" s="12">
        <f t="shared" si="117"/>
        <v>70299</v>
      </c>
    </row>
    <row r="198" spans="1:69" ht="19.5" x14ac:dyDescent="0.6">
      <c r="A198" t="s">
        <v>200</v>
      </c>
      <c r="B198" t="s">
        <v>169</v>
      </c>
      <c r="C198" t="s">
        <v>218</v>
      </c>
      <c r="D198" t="s">
        <v>216</v>
      </c>
      <c r="E198" t="s">
        <v>183</v>
      </c>
      <c r="F198" t="s">
        <v>173</v>
      </c>
      <c r="G198" t="s">
        <v>174</v>
      </c>
      <c r="H198" t="s">
        <v>181</v>
      </c>
      <c r="I198" t="s">
        <v>174</v>
      </c>
      <c r="J198" t="s">
        <v>176</v>
      </c>
      <c r="K198" t="b">
        <v>0</v>
      </c>
      <c r="L198">
        <v>20</v>
      </c>
      <c r="M198">
        <v>210</v>
      </c>
      <c r="N198">
        <v>20</v>
      </c>
      <c r="O198">
        <v>210</v>
      </c>
      <c r="P198">
        <v>3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3</v>
      </c>
      <c r="AM198" t="s">
        <v>195</v>
      </c>
      <c r="AN198">
        <v>2121</v>
      </c>
      <c r="AY198">
        <v>39845</v>
      </c>
      <c r="AZ198">
        <v>24567</v>
      </c>
      <c r="BA198">
        <v>29319</v>
      </c>
      <c r="BB198">
        <v>14314</v>
      </c>
      <c r="BC198">
        <v>18940</v>
      </c>
      <c r="BD198">
        <v>69355</v>
      </c>
      <c r="BE198">
        <v>24670</v>
      </c>
      <c r="BF198">
        <v>46587</v>
      </c>
      <c r="BG198">
        <v>58421</v>
      </c>
      <c r="BH198">
        <v>58965</v>
      </c>
      <c r="BI198">
        <v>49108</v>
      </c>
      <c r="BJ198" s="2">
        <f>ROUND(SUM(BH198:BI198)/SUM($BH$118:$BI$315)*(1000*irw_fw_harvest!$AH$4-SUM(BG!$BJ$93:$BJ$117)),0)</f>
        <v>86367</v>
      </c>
      <c r="BK198" s="2">
        <f>ROUND(SUM(BH198:BI198)/SUM($BH$118:$BI$315)*(1000*irw_fw_harvest!$AI$4-SUM(BG!$BK$93:$BK$117)),0)</f>
        <v>98117</v>
      </c>
      <c r="BM198" s="7">
        <f>ROUND(SUM(BH198:BI198)/SUM($BH$118:$BI$315)*(1000*irw_fw_harvest!$AH$34),0)</f>
        <v>123269</v>
      </c>
      <c r="BN198" s="7">
        <f>ROUND(SUM(BH198:BI198)/SUM($BH$118:$BI$315)*(1000*irw_fw_harvest!$AI$34),0)</f>
        <v>128866</v>
      </c>
      <c r="BP198" s="12">
        <f t="shared" si="117"/>
        <v>209636</v>
      </c>
      <c r="BQ198" s="12">
        <f t="shared" si="117"/>
        <v>226983</v>
      </c>
    </row>
    <row r="199" spans="1:69" ht="19.5" x14ac:dyDescent="0.6">
      <c r="A199" t="s">
        <v>200</v>
      </c>
      <c r="B199" t="s">
        <v>169</v>
      </c>
      <c r="C199" t="s">
        <v>218</v>
      </c>
      <c r="D199" t="s">
        <v>216</v>
      </c>
      <c r="E199" t="s">
        <v>203</v>
      </c>
      <c r="F199" t="s">
        <v>173</v>
      </c>
      <c r="G199" t="s">
        <v>174</v>
      </c>
      <c r="H199" t="s">
        <v>181</v>
      </c>
      <c r="I199" t="s">
        <v>174</v>
      </c>
      <c r="J199" t="s">
        <v>176</v>
      </c>
      <c r="K199" t="b">
        <v>0</v>
      </c>
      <c r="L199">
        <v>130</v>
      </c>
      <c r="M199">
        <v>210</v>
      </c>
      <c r="N199">
        <v>130</v>
      </c>
      <c r="O199">
        <v>210</v>
      </c>
      <c r="P199">
        <v>3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3</v>
      </c>
      <c r="AM199" t="s">
        <v>195</v>
      </c>
      <c r="AN199">
        <v>2121</v>
      </c>
      <c r="AY199">
        <v>334</v>
      </c>
      <c r="AZ199">
        <v>206</v>
      </c>
      <c r="BA199">
        <v>246</v>
      </c>
      <c r="BB199">
        <v>120</v>
      </c>
      <c r="BC199">
        <v>159</v>
      </c>
      <c r="BD199">
        <v>582</v>
      </c>
      <c r="BE199">
        <v>207</v>
      </c>
      <c r="BF199">
        <v>391</v>
      </c>
      <c r="BG199">
        <v>490</v>
      </c>
      <c r="BH199">
        <v>495</v>
      </c>
      <c r="BI199">
        <v>412</v>
      </c>
      <c r="BJ199" s="2">
        <f>ROUND(SUM(BH199:BI199)/SUM($BH$118:$BI$315)*(1000*irw_fw_harvest!$AH$4-SUM(BG!$BJ$93:$BJ$117)),0)</f>
        <v>725</v>
      </c>
      <c r="BK199" s="2">
        <f>ROUND(SUM(BH199:BI199)/SUM($BH$118:$BI$315)*(1000*irw_fw_harvest!$AI$4-SUM(BG!$BK$93:$BK$117)),0)</f>
        <v>823</v>
      </c>
      <c r="BM199" s="7">
        <f>ROUND(SUM(BH199:BI199)/SUM($BH$118:$BI$315)*(1000*irw_fw_harvest!$AH$34),0)</f>
        <v>1035</v>
      </c>
      <c r="BN199" s="7">
        <f>ROUND(SUM(BH199:BI199)/SUM($BH$118:$BI$315)*(1000*irw_fw_harvest!$AI$34),0)</f>
        <v>1082</v>
      </c>
      <c r="BP199" s="12">
        <f t="shared" si="117"/>
        <v>1760</v>
      </c>
      <c r="BQ199" s="12">
        <f t="shared" si="117"/>
        <v>1905</v>
      </c>
    </row>
    <row r="200" spans="1:69" ht="19.5" x14ac:dyDescent="0.6">
      <c r="A200" t="s">
        <v>200</v>
      </c>
      <c r="B200" t="s">
        <v>169</v>
      </c>
      <c r="C200" t="s">
        <v>185</v>
      </c>
      <c r="D200" t="s">
        <v>216</v>
      </c>
      <c r="E200" t="s">
        <v>183</v>
      </c>
      <c r="F200" t="s">
        <v>173</v>
      </c>
      <c r="G200" t="s">
        <v>174</v>
      </c>
      <c r="H200" t="s">
        <v>181</v>
      </c>
      <c r="I200" t="s">
        <v>174</v>
      </c>
      <c r="J200" t="s">
        <v>176</v>
      </c>
      <c r="K200" t="b">
        <v>0</v>
      </c>
      <c r="L200">
        <v>20</v>
      </c>
      <c r="M200">
        <v>210</v>
      </c>
      <c r="N200">
        <v>20</v>
      </c>
      <c r="O200">
        <v>210</v>
      </c>
      <c r="P200">
        <v>3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3</v>
      </c>
      <c r="AM200" t="s">
        <v>195</v>
      </c>
      <c r="AN200">
        <v>2121</v>
      </c>
      <c r="AY200">
        <v>66237</v>
      </c>
      <c r="AZ200">
        <v>40840</v>
      </c>
      <c r="BA200">
        <v>48739</v>
      </c>
      <c r="BB200">
        <v>23796</v>
      </c>
      <c r="BC200">
        <v>31486</v>
      </c>
      <c r="BD200">
        <v>115295</v>
      </c>
      <c r="BE200">
        <v>41011</v>
      </c>
      <c r="BF200">
        <v>77445</v>
      </c>
      <c r="BG200">
        <v>97118</v>
      </c>
      <c r="BH200">
        <v>98023</v>
      </c>
      <c r="BI200">
        <v>81636</v>
      </c>
      <c r="BJ200" s="2">
        <f>ROUND(SUM(BH200:BI200)/SUM($BH$118:$BI$315)*(1000*irw_fw_harvest!$AH$4-SUM(BG!$BJ$93:$BJ$117)),0)</f>
        <v>143575</v>
      </c>
      <c r="BK200" s="2">
        <f>ROUND(SUM(BH200:BI200)/SUM($BH$118:$BI$315)*(1000*irw_fw_harvest!$AI$4-SUM(BG!$BK$93:$BK$117)),0)</f>
        <v>163108</v>
      </c>
      <c r="BM200" s="7">
        <f>ROUND(SUM(BH200:BI200)/SUM($BH$118:$BI$315)*(1000*irw_fw_harvest!$AH$34),0)</f>
        <v>204920</v>
      </c>
      <c r="BN200" s="7">
        <f>ROUND(SUM(BH200:BI200)/SUM($BH$118:$BI$315)*(1000*irw_fw_harvest!$AI$34),0)</f>
        <v>214225</v>
      </c>
      <c r="BP200" s="12">
        <f t="shared" si="117"/>
        <v>348495</v>
      </c>
      <c r="BQ200" s="12">
        <f t="shared" si="117"/>
        <v>377333</v>
      </c>
    </row>
    <row r="201" spans="1:69" ht="19.5" x14ac:dyDescent="0.6">
      <c r="A201" t="s">
        <v>200</v>
      </c>
      <c r="B201" t="s">
        <v>169</v>
      </c>
      <c r="C201" t="s">
        <v>185</v>
      </c>
      <c r="D201" t="s">
        <v>216</v>
      </c>
      <c r="E201" t="s">
        <v>203</v>
      </c>
      <c r="F201" t="s">
        <v>173</v>
      </c>
      <c r="G201" t="s">
        <v>174</v>
      </c>
      <c r="H201" t="s">
        <v>181</v>
      </c>
      <c r="I201" t="s">
        <v>174</v>
      </c>
      <c r="J201" t="s">
        <v>176</v>
      </c>
      <c r="K201" t="b">
        <v>0</v>
      </c>
      <c r="L201">
        <v>130</v>
      </c>
      <c r="M201">
        <v>210</v>
      </c>
      <c r="N201">
        <v>130</v>
      </c>
      <c r="O201">
        <v>210</v>
      </c>
      <c r="P201">
        <v>3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3</v>
      </c>
      <c r="AM201" t="s">
        <v>195</v>
      </c>
      <c r="AN201">
        <v>2121</v>
      </c>
      <c r="AY201">
        <v>844</v>
      </c>
      <c r="AZ201">
        <v>520</v>
      </c>
      <c r="BA201">
        <v>621</v>
      </c>
      <c r="BB201">
        <v>303</v>
      </c>
      <c r="BC201">
        <v>401</v>
      </c>
      <c r="BD201">
        <v>1469</v>
      </c>
      <c r="BE201">
        <v>522</v>
      </c>
      <c r="BF201">
        <v>987</v>
      </c>
      <c r="BG201">
        <v>1238</v>
      </c>
      <c r="BH201">
        <v>1249</v>
      </c>
      <c r="BI201">
        <v>1040</v>
      </c>
      <c r="BJ201" s="2">
        <f>ROUND(SUM(BH201:BI201)/SUM($BH$118:$BI$315)*(1000*irw_fw_harvest!$AH$4-SUM(BG!$BJ$93:$BJ$117)),0)</f>
        <v>1829</v>
      </c>
      <c r="BK201" s="2">
        <f>ROUND(SUM(BH201:BI201)/SUM($BH$118:$BI$315)*(1000*irw_fw_harvest!$AI$4-SUM(BG!$BK$93:$BK$117)),0)</f>
        <v>2078</v>
      </c>
      <c r="BM201" s="7">
        <f>ROUND(SUM(BH201:BI201)/SUM($BH$118:$BI$315)*(1000*irw_fw_harvest!$AH$34),0)</f>
        <v>2611</v>
      </c>
      <c r="BN201" s="7">
        <f>ROUND(SUM(BH201:BI201)/SUM($BH$118:$BI$315)*(1000*irw_fw_harvest!$AI$34),0)</f>
        <v>2729</v>
      </c>
      <c r="BP201" s="12">
        <f t="shared" si="117"/>
        <v>4440</v>
      </c>
      <c r="BQ201" s="12">
        <f t="shared" si="117"/>
        <v>4807</v>
      </c>
    </row>
    <row r="202" spans="1:69" ht="19.5" x14ac:dyDescent="0.6">
      <c r="A202" t="s">
        <v>200</v>
      </c>
      <c r="B202" t="s">
        <v>169</v>
      </c>
      <c r="C202" t="s">
        <v>190</v>
      </c>
      <c r="D202" t="s">
        <v>211</v>
      </c>
      <c r="E202" t="s">
        <v>203</v>
      </c>
      <c r="F202" t="s">
        <v>173</v>
      </c>
      <c r="G202" t="s">
        <v>174</v>
      </c>
      <c r="H202" t="s">
        <v>175</v>
      </c>
      <c r="I202" t="s">
        <v>174</v>
      </c>
      <c r="J202" t="s">
        <v>176</v>
      </c>
      <c r="K202" t="b">
        <v>0</v>
      </c>
      <c r="L202">
        <v>20</v>
      </c>
      <c r="M202">
        <v>88</v>
      </c>
      <c r="N202">
        <v>20</v>
      </c>
      <c r="O202">
        <v>88</v>
      </c>
      <c r="P202">
        <v>6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12</v>
      </c>
      <c r="AM202" t="s">
        <v>195</v>
      </c>
      <c r="AN202">
        <v>1616</v>
      </c>
      <c r="AY202">
        <v>180</v>
      </c>
      <c r="AZ202">
        <v>206</v>
      </c>
      <c r="BA202">
        <v>156</v>
      </c>
      <c r="BB202">
        <v>142</v>
      </c>
      <c r="BC202">
        <v>152</v>
      </c>
      <c r="BD202">
        <v>140</v>
      </c>
      <c r="BE202">
        <v>125</v>
      </c>
      <c r="BF202">
        <v>115</v>
      </c>
      <c r="BG202">
        <v>126</v>
      </c>
      <c r="BH202">
        <v>140</v>
      </c>
      <c r="BI202">
        <v>99</v>
      </c>
      <c r="BJ202" s="2">
        <f>ROUND(SUM(BH202:BI202)/SUM($BH$118:$BI$315)*(1000*irw_fw_harvest!$AH$4-SUM(BG!$BJ$93:$BJ$117)),0)</f>
        <v>191</v>
      </c>
      <c r="BK202" s="2">
        <f>ROUND(SUM(BH202:BI202)/SUM($BH$118:$BI$315)*(1000*irw_fw_harvest!$AI$4-SUM(BG!$BK$93:$BK$117)),0)</f>
        <v>217</v>
      </c>
      <c r="BM202" s="7">
        <f>ROUND(SUM(BH202:BI202)/SUM($BH$118:$BI$315)*(1000*irw_fw_harvest!$AH$34),0)</f>
        <v>273</v>
      </c>
      <c r="BN202" s="7">
        <f>ROUND(SUM(BH202:BI202)/SUM($BH$118:$BI$315)*(1000*irw_fw_harvest!$AI$34),0)</f>
        <v>285</v>
      </c>
      <c r="BP202" s="12">
        <f t="shared" si="117"/>
        <v>464</v>
      </c>
      <c r="BQ202" s="12">
        <f t="shared" si="117"/>
        <v>502</v>
      </c>
    </row>
    <row r="203" spans="1:69" ht="19.5" x14ac:dyDescent="0.6">
      <c r="A203" t="s">
        <v>200</v>
      </c>
      <c r="B203" t="s">
        <v>169</v>
      </c>
      <c r="C203" t="s">
        <v>190</v>
      </c>
      <c r="D203" t="s">
        <v>212</v>
      </c>
      <c r="E203" t="s">
        <v>203</v>
      </c>
      <c r="F203" t="s">
        <v>173</v>
      </c>
      <c r="G203" t="s">
        <v>174</v>
      </c>
      <c r="H203" t="s">
        <v>175</v>
      </c>
      <c r="I203" t="s">
        <v>174</v>
      </c>
      <c r="J203" t="s">
        <v>176</v>
      </c>
      <c r="K203" t="b">
        <v>0</v>
      </c>
      <c r="L203">
        <v>20</v>
      </c>
      <c r="M203">
        <v>88</v>
      </c>
      <c r="N203">
        <v>20</v>
      </c>
      <c r="O203">
        <v>88</v>
      </c>
      <c r="P203">
        <v>6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12</v>
      </c>
      <c r="AM203" t="s">
        <v>195</v>
      </c>
      <c r="AN203">
        <v>1616</v>
      </c>
      <c r="AY203">
        <v>39</v>
      </c>
      <c r="AZ203">
        <v>40</v>
      </c>
      <c r="BA203">
        <v>27</v>
      </c>
      <c r="BB203">
        <v>20</v>
      </c>
      <c r="BC203">
        <v>17</v>
      </c>
      <c r="BD203">
        <v>11</v>
      </c>
      <c r="BE203">
        <v>6</v>
      </c>
      <c r="BF203">
        <v>0</v>
      </c>
      <c r="BG203">
        <v>0</v>
      </c>
      <c r="BH203">
        <v>0</v>
      </c>
      <c r="BI203">
        <v>0</v>
      </c>
      <c r="BJ203" s="2">
        <f>ROUND(SUM(BH203:BI203)/SUM($BH$118:$BI$315)*(1000*irw_fw_harvest!$AH$4-SUM(BG!$BJ$93:$BJ$117)),0)</f>
        <v>0</v>
      </c>
      <c r="BK203" s="2">
        <f>ROUND(SUM(BH203:BI203)/SUM($BH$118:$BI$315)*(1000*irw_fw_harvest!$AI$4-SUM(BG!$BK$93:$BK$117)),0)</f>
        <v>0</v>
      </c>
      <c r="BM203" s="7">
        <f>ROUND(SUM(BH203:BI203)/SUM($BH$118:$BI$315)*(1000*irw_fw_harvest!$AH$34),0)</f>
        <v>0</v>
      </c>
      <c r="BN203" s="7">
        <f>ROUND(SUM(BH203:BI203)/SUM($BH$118:$BI$315)*(1000*irw_fw_harvest!$AI$34),0)</f>
        <v>0</v>
      </c>
      <c r="BP203" s="12">
        <f t="shared" si="117"/>
        <v>0</v>
      </c>
      <c r="BQ203" s="12">
        <f t="shared" si="117"/>
        <v>0</v>
      </c>
    </row>
    <row r="204" spans="1:69" ht="19.5" x14ac:dyDescent="0.6">
      <c r="A204" t="s">
        <v>200</v>
      </c>
      <c r="B204" t="s">
        <v>169</v>
      </c>
      <c r="C204" t="s">
        <v>190</v>
      </c>
      <c r="D204" t="s">
        <v>213</v>
      </c>
      <c r="E204" t="s">
        <v>203</v>
      </c>
      <c r="F204" t="s">
        <v>173</v>
      </c>
      <c r="G204" t="s">
        <v>174</v>
      </c>
      <c r="H204" t="s">
        <v>175</v>
      </c>
      <c r="I204" t="s">
        <v>174</v>
      </c>
      <c r="J204" t="s">
        <v>176</v>
      </c>
      <c r="K204" t="b">
        <v>0</v>
      </c>
      <c r="L204">
        <v>20</v>
      </c>
      <c r="M204">
        <v>88</v>
      </c>
      <c r="N204">
        <v>20</v>
      </c>
      <c r="O204">
        <v>88</v>
      </c>
      <c r="P204">
        <v>6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12</v>
      </c>
      <c r="AM204" t="s">
        <v>195</v>
      </c>
      <c r="AN204">
        <v>1616</v>
      </c>
      <c r="AY204">
        <v>33</v>
      </c>
      <c r="AZ204">
        <v>33</v>
      </c>
      <c r="BA204">
        <v>22</v>
      </c>
      <c r="BB204">
        <v>16</v>
      </c>
      <c r="BC204">
        <v>14</v>
      </c>
      <c r="BD204">
        <v>1</v>
      </c>
      <c r="BE204">
        <v>1</v>
      </c>
      <c r="BF204">
        <v>0</v>
      </c>
      <c r="BG204">
        <v>0</v>
      </c>
      <c r="BH204">
        <v>0</v>
      </c>
      <c r="BI204">
        <v>0</v>
      </c>
      <c r="BJ204" s="2">
        <f>ROUND(SUM(BH204:BI204)/SUM($BH$118:$BI$315)*(1000*irw_fw_harvest!$AH$4-SUM(BG!$BJ$93:$BJ$117)),0)</f>
        <v>0</v>
      </c>
      <c r="BK204" s="2">
        <f>ROUND(SUM(BH204:BI204)/SUM($BH$118:$BI$315)*(1000*irw_fw_harvest!$AI$4-SUM(BG!$BK$93:$BK$117)),0)</f>
        <v>0</v>
      </c>
      <c r="BM204" s="7">
        <f>ROUND(SUM(BH204:BI204)/SUM($BH$118:$BI$315)*(1000*irw_fw_harvest!$AH$34),0)</f>
        <v>0</v>
      </c>
      <c r="BN204" s="7">
        <f>ROUND(SUM(BH204:BI204)/SUM($BH$118:$BI$315)*(1000*irw_fw_harvest!$AI$34),0)</f>
        <v>0</v>
      </c>
      <c r="BP204" s="12">
        <f t="shared" si="117"/>
        <v>0</v>
      </c>
      <c r="BQ204" s="12">
        <f t="shared" si="117"/>
        <v>0</v>
      </c>
    </row>
    <row r="205" spans="1:69" ht="19.5" x14ac:dyDescent="0.6">
      <c r="A205" t="s">
        <v>200</v>
      </c>
      <c r="B205" t="s">
        <v>169</v>
      </c>
      <c r="C205" t="s">
        <v>190</v>
      </c>
      <c r="D205" t="s">
        <v>214</v>
      </c>
      <c r="E205" t="s">
        <v>203</v>
      </c>
      <c r="F205" t="s">
        <v>173</v>
      </c>
      <c r="G205" t="s">
        <v>174</v>
      </c>
      <c r="H205" t="s">
        <v>175</v>
      </c>
      <c r="I205" t="s">
        <v>174</v>
      </c>
      <c r="J205" t="s">
        <v>176</v>
      </c>
      <c r="K205" t="b">
        <v>0</v>
      </c>
      <c r="L205">
        <v>20</v>
      </c>
      <c r="M205">
        <v>88</v>
      </c>
      <c r="N205">
        <v>20</v>
      </c>
      <c r="O205">
        <v>88</v>
      </c>
      <c r="P205">
        <v>6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12</v>
      </c>
      <c r="AM205" t="s">
        <v>195</v>
      </c>
      <c r="AN205">
        <v>1616</v>
      </c>
      <c r="AY205">
        <v>240</v>
      </c>
      <c r="AZ205">
        <v>268</v>
      </c>
      <c r="BA205">
        <v>195</v>
      </c>
      <c r="BB205">
        <v>170</v>
      </c>
      <c r="BC205">
        <v>174</v>
      </c>
      <c r="BD205">
        <v>153</v>
      </c>
      <c r="BE205">
        <v>129</v>
      </c>
      <c r="BF205">
        <v>110</v>
      </c>
      <c r="BG205">
        <v>121</v>
      </c>
      <c r="BH205">
        <v>135</v>
      </c>
      <c r="BI205">
        <v>87</v>
      </c>
      <c r="BJ205" s="2">
        <f>ROUND(SUM(BH205:BI205)/SUM($BH$118:$BI$315)*(1000*irw_fw_harvest!$AH$4-SUM(BG!$BJ$93:$BJ$117)),0)</f>
        <v>177</v>
      </c>
      <c r="BK205" s="2">
        <f>ROUND(SUM(BH205:BI205)/SUM($BH$118:$BI$315)*(1000*irw_fw_harvest!$AI$4-SUM(BG!$BK$93:$BK$117)),0)</f>
        <v>202</v>
      </c>
      <c r="BM205" s="7">
        <f>ROUND(SUM(BH205:BI205)/SUM($BH$118:$BI$315)*(1000*irw_fw_harvest!$AH$34),0)</f>
        <v>253</v>
      </c>
      <c r="BN205" s="7">
        <f>ROUND(SUM(BH205:BI205)/SUM($BH$118:$BI$315)*(1000*irw_fw_harvest!$AI$34),0)</f>
        <v>265</v>
      </c>
      <c r="BP205" s="12">
        <f t="shared" si="117"/>
        <v>430</v>
      </c>
      <c r="BQ205" s="12">
        <f t="shared" si="117"/>
        <v>467</v>
      </c>
    </row>
    <row r="206" spans="1:69" ht="19.5" x14ac:dyDescent="0.6">
      <c r="A206" t="s">
        <v>200</v>
      </c>
      <c r="B206" t="s">
        <v>169</v>
      </c>
      <c r="C206" t="s">
        <v>190</v>
      </c>
      <c r="D206" t="s">
        <v>215</v>
      </c>
      <c r="E206" t="s">
        <v>203</v>
      </c>
      <c r="F206" t="s">
        <v>173</v>
      </c>
      <c r="G206" t="s">
        <v>174</v>
      </c>
      <c r="H206" t="s">
        <v>175</v>
      </c>
      <c r="I206" t="s">
        <v>174</v>
      </c>
      <c r="J206" t="s">
        <v>176</v>
      </c>
      <c r="K206" t="b">
        <v>0</v>
      </c>
      <c r="L206">
        <v>20</v>
      </c>
      <c r="M206">
        <v>88</v>
      </c>
      <c r="N206">
        <v>20</v>
      </c>
      <c r="O206">
        <v>88</v>
      </c>
      <c r="P206">
        <v>6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12</v>
      </c>
      <c r="AM206" t="s">
        <v>195</v>
      </c>
      <c r="AN206">
        <v>1616</v>
      </c>
      <c r="AY206">
        <v>5546</v>
      </c>
      <c r="AZ206">
        <v>6431</v>
      </c>
      <c r="BA206">
        <v>4936</v>
      </c>
      <c r="BB206">
        <v>4575</v>
      </c>
      <c r="BC206">
        <v>5002</v>
      </c>
      <c r="BD206">
        <v>4709</v>
      </c>
      <c r="BE206">
        <v>4304</v>
      </c>
      <c r="BF206">
        <v>4074</v>
      </c>
      <c r="BG206">
        <v>4437</v>
      </c>
      <c r="BH206">
        <v>4935</v>
      </c>
      <c r="BI206">
        <v>3510</v>
      </c>
      <c r="BJ206" s="2">
        <f>ROUND(SUM(BH206:BI206)/SUM($BH$118:$BI$315)*(1000*irw_fw_harvest!$AH$4-SUM(BG!$BJ$93:$BJ$117)),0)</f>
        <v>6749</v>
      </c>
      <c r="BK206" s="2">
        <f>ROUND(SUM(BH206:BI206)/SUM($BH$118:$BI$315)*(1000*irw_fw_harvest!$AI$4-SUM(BG!$BK$93:$BK$117)),0)</f>
        <v>7667</v>
      </c>
      <c r="BM206" s="7">
        <f>ROUND(SUM(BH206:BI206)/SUM($BH$118:$BI$315)*(1000*irw_fw_harvest!$AH$34),0)</f>
        <v>9632</v>
      </c>
      <c r="BN206" s="7">
        <f>ROUND(SUM(BH206:BI206)/SUM($BH$118:$BI$315)*(1000*irw_fw_harvest!$AI$34),0)</f>
        <v>10070</v>
      </c>
      <c r="BP206" s="12">
        <f t="shared" si="117"/>
        <v>16381</v>
      </c>
      <c r="BQ206" s="12">
        <f t="shared" si="117"/>
        <v>17737</v>
      </c>
    </row>
    <row r="207" spans="1:69" ht="19.5" x14ac:dyDescent="0.6">
      <c r="A207" t="s">
        <v>200</v>
      </c>
      <c r="B207" t="s">
        <v>169</v>
      </c>
      <c r="C207" t="s">
        <v>190</v>
      </c>
      <c r="D207" t="s">
        <v>216</v>
      </c>
      <c r="E207" t="s">
        <v>203</v>
      </c>
      <c r="F207" t="s">
        <v>173</v>
      </c>
      <c r="G207" t="s">
        <v>174</v>
      </c>
      <c r="H207" t="s">
        <v>175</v>
      </c>
      <c r="I207" t="s">
        <v>174</v>
      </c>
      <c r="J207" t="s">
        <v>176</v>
      </c>
      <c r="K207" t="b">
        <v>0</v>
      </c>
      <c r="L207">
        <v>20</v>
      </c>
      <c r="M207">
        <v>88</v>
      </c>
      <c r="N207">
        <v>20</v>
      </c>
      <c r="O207">
        <v>88</v>
      </c>
      <c r="P207">
        <v>6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12</v>
      </c>
      <c r="AM207" t="s">
        <v>195</v>
      </c>
      <c r="AN207">
        <v>1616</v>
      </c>
      <c r="AY207">
        <v>7496</v>
      </c>
      <c r="AZ207">
        <v>8720</v>
      </c>
      <c r="BA207">
        <v>6688</v>
      </c>
      <c r="BB207">
        <v>6191</v>
      </c>
      <c r="BC207">
        <v>6739</v>
      </c>
      <c r="BD207">
        <v>6345</v>
      </c>
      <c r="BE207">
        <v>5759</v>
      </c>
      <c r="BF207">
        <v>5443</v>
      </c>
      <c r="BG207">
        <v>5929</v>
      </c>
      <c r="BH207">
        <v>6595</v>
      </c>
      <c r="BI207">
        <v>4637</v>
      </c>
      <c r="BJ207" s="2">
        <f>ROUND(SUM(BH207:BI207)/SUM($BH$118:$BI$315)*(1000*irw_fw_harvest!$AH$4-SUM(BG!$BJ$93:$BJ$117)),0)</f>
        <v>8976</v>
      </c>
      <c r="BK207" s="2">
        <f>ROUND(SUM(BH207:BI207)/SUM($BH$118:$BI$315)*(1000*irw_fw_harvest!$AI$4-SUM(BG!$BK$93:$BK$117)),0)</f>
        <v>10197</v>
      </c>
      <c r="BM207" s="7">
        <f>ROUND(SUM(BH207:BI207)/SUM($BH$118:$BI$315)*(1000*irw_fw_harvest!$AH$34),0)</f>
        <v>12811</v>
      </c>
      <c r="BN207" s="7">
        <f>ROUND(SUM(BH207:BI207)/SUM($BH$118:$BI$315)*(1000*irw_fw_harvest!$AI$34),0)</f>
        <v>13393</v>
      </c>
      <c r="BP207" s="12">
        <f t="shared" si="117"/>
        <v>21787</v>
      </c>
      <c r="BQ207" s="12">
        <f t="shared" si="117"/>
        <v>23590</v>
      </c>
    </row>
    <row r="208" spans="1:69" ht="19.5" x14ac:dyDescent="0.6">
      <c r="A208" t="s">
        <v>200</v>
      </c>
      <c r="B208" t="s">
        <v>169</v>
      </c>
      <c r="C208" t="s">
        <v>190</v>
      </c>
      <c r="D208" t="s">
        <v>211</v>
      </c>
      <c r="E208" t="s">
        <v>203</v>
      </c>
      <c r="F208" t="s">
        <v>173</v>
      </c>
      <c r="G208" t="s">
        <v>174</v>
      </c>
      <c r="H208" t="s">
        <v>175</v>
      </c>
      <c r="I208" t="s">
        <v>174</v>
      </c>
      <c r="J208" t="s">
        <v>176</v>
      </c>
      <c r="K208" t="b">
        <v>0</v>
      </c>
      <c r="L208">
        <v>89</v>
      </c>
      <c r="M208">
        <v>109</v>
      </c>
      <c r="N208">
        <v>89</v>
      </c>
      <c r="O208">
        <v>109</v>
      </c>
      <c r="P208">
        <v>6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12</v>
      </c>
      <c r="AM208" t="s">
        <v>195</v>
      </c>
      <c r="AN208">
        <v>1818</v>
      </c>
      <c r="AY208">
        <v>82</v>
      </c>
      <c r="AZ208">
        <v>101</v>
      </c>
      <c r="BA208">
        <v>83</v>
      </c>
      <c r="BB208">
        <v>81</v>
      </c>
      <c r="BC208">
        <v>94</v>
      </c>
      <c r="BD208">
        <v>94</v>
      </c>
      <c r="BE208">
        <v>92</v>
      </c>
      <c r="BF208">
        <v>92</v>
      </c>
      <c r="BG208">
        <v>93</v>
      </c>
      <c r="BH208">
        <v>102</v>
      </c>
      <c r="BI208">
        <v>72</v>
      </c>
      <c r="BJ208" s="2">
        <f>ROUND(SUM(BH208:BI208)/SUM($BH$118:$BI$315)*(1000*irw_fw_harvest!$AH$4-SUM(BG!$BJ$93:$BJ$117)),0)</f>
        <v>139</v>
      </c>
      <c r="BK208" s="2">
        <f>ROUND(SUM(BH208:BI208)/SUM($BH$118:$BI$315)*(1000*irw_fw_harvest!$AI$4-SUM(BG!$BK$93:$BK$117)),0)</f>
        <v>158</v>
      </c>
      <c r="BM208" s="7">
        <f>ROUND(SUM(BH208:BI208)/SUM($BH$118:$BI$315)*(1000*irw_fw_harvest!$AH$34),0)</f>
        <v>198</v>
      </c>
      <c r="BN208" s="7">
        <f>ROUND(SUM(BH208:BI208)/SUM($BH$118:$BI$315)*(1000*irw_fw_harvest!$AI$34),0)</f>
        <v>207</v>
      </c>
      <c r="BP208" s="12">
        <f t="shared" si="117"/>
        <v>337</v>
      </c>
      <c r="BQ208" s="12">
        <f t="shared" si="117"/>
        <v>365</v>
      </c>
    </row>
    <row r="209" spans="1:69" ht="19.5" x14ac:dyDescent="0.6">
      <c r="A209" t="s">
        <v>200</v>
      </c>
      <c r="B209" t="s">
        <v>169</v>
      </c>
      <c r="C209" t="s">
        <v>190</v>
      </c>
      <c r="D209" t="s">
        <v>212</v>
      </c>
      <c r="E209" t="s">
        <v>203</v>
      </c>
      <c r="F209" t="s">
        <v>173</v>
      </c>
      <c r="G209" t="s">
        <v>174</v>
      </c>
      <c r="H209" t="s">
        <v>175</v>
      </c>
      <c r="I209" t="s">
        <v>174</v>
      </c>
      <c r="J209" t="s">
        <v>176</v>
      </c>
      <c r="K209" t="b">
        <v>0</v>
      </c>
      <c r="L209">
        <v>89</v>
      </c>
      <c r="M209">
        <v>109</v>
      </c>
      <c r="N209">
        <v>89</v>
      </c>
      <c r="O209">
        <v>109</v>
      </c>
      <c r="P209">
        <v>6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12</v>
      </c>
      <c r="AM209" t="s">
        <v>195</v>
      </c>
      <c r="AN209">
        <v>1818</v>
      </c>
      <c r="AY209">
        <v>106</v>
      </c>
      <c r="AZ209">
        <v>119</v>
      </c>
      <c r="BA209">
        <v>86</v>
      </c>
      <c r="BB209">
        <v>75</v>
      </c>
      <c r="BC209">
        <v>78</v>
      </c>
      <c r="BD209">
        <v>71</v>
      </c>
      <c r="BE209">
        <v>62</v>
      </c>
      <c r="BF209">
        <v>56</v>
      </c>
      <c r="BG209">
        <v>50</v>
      </c>
      <c r="BH209">
        <v>55</v>
      </c>
      <c r="BI209">
        <v>39</v>
      </c>
      <c r="BJ209" s="2">
        <f>ROUND(SUM(BH209:BI209)/SUM($BH$118:$BI$315)*(1000*irw_fw_harvest!$AH$4-SUM(BG!$BJ$93:$BJ$117)),0)</f>
        <v>75</v>
      </c>
      <c r="BK209" s="2">
        <f>ROUND(SUM(BH209:BI209)/SUM($BH$118:$BI$315)*(1000*irw_fw_harvest!$AI$4-SUM(BG!$BK$93:$BK$117)),0)</f>
        <v>85</v>
      </c>
      <c r="BM209" s="7">
        <f>ROUND(SUM(BH209:BI209)/SUM($BH$118:$BI$315)*(1000*irw_fw_harvest!$AH$34),0)</f>
        <v>107</v>
      </c>
      <c r="BN209" s="7">
        <f>ROUND(SUM(BH209:BI209)/SUM($BH$118:$BI$315)*(1000*irw_fw_harvest!$AI$34),0)</f>
        <v>112</v>
      </c>
      <c r="BP209" s="12">
        <f t="shared" si="117"/>
        <v>182</v>
      </c>
      <c r="BQ209" s="12">
        <f t="shared" si="117"/>
        <v>197</v>
      </c>
    </row>
    <row r="210" spans="1:69" ht="19.5" x14ac:dyDescent="0.6">
      <c r="A210" t="s">
        <v>200</v>
      </c>
      <c r="B210" t="s">
        <v>169</v>
      </c>
      <c r="C210" t="s">
        <v>190</v>
      </c>
      <c r="D210" t="s">
        <v>213</v>
      </c>
      <c r="E210" t="s">
        <v>203</v>
      </c>
      <c r="F210" t="s">
        <v>173</v>
      </c>
      <c r="G210" t="s">
        <v>174</v>
      </c>
      <c r="H210" t="s">
        <v>175</v>
      </c>
      <c r="I210" t="s">
        <v>174</v>
      </c>
      <c r="J210" t="s">
        <v>176</v>
      </c>
      <c r="K210" t="b">
        <v>0</v>
      </c>
      <c r="L210">
        <v>89</v>
      </c>
      <c r="M210">
        <v>109</v>
      </c>
      <c r="N210">
        <v>89</v>
      </c>
      <c r="O210">
        <v>109</v>
      </c>
      <c r="P210">
        <v>6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12</v>
      </c>
      <c r="AM210" t="s">
        <v>195</v>
      </c>
      <c r="AN210">
        <v>1818</v>
      </c>
      <c r="AY210">
        <v>76</v>
      </c>
      <c r="AZ210">
        <v>83</v>
      </c>
      <c r="BA210">
        <v>55</v>
      </c>
      <c r="BB210">
        <v>42</v>
      </c>
      <c r="BC210">
        <v>42</v>
      </c>
      <c r="BD210">
        <v>31</v>
      </c>
      <c r="BE210">
        <v>23</v>
      </c>
      <c r="BF210">
        <v>16</v>
      </c>
      <c r="BG210">
        <v>9</v>
      </c>
      <c r="BH210">
        <v>11</v>
      </c>
      <c r="BI210">
        <v>8</v>
      </c>
      <c r="BJ210" s="2">
        <f>ROUND(SUM(BH210:BI210)/SUM($BH$118:$BI$315)*(1000*irw_fw_harvest!$AH$4-SUM(BG!$BJ$93:$BJ$117)),0)</f>
        <v>15</v>
      </c>
      <c r="BK210" s="2">
        <f>ROUND(SUM(BH210:BI210)/SUM($BH$118:$BI$315)*(1000*irw_fw_harvest!$AI$4-SUM(BG!$BK$93:$BK$117)),0)</f>
        <v>17</v>
      </c>
      <c r="BM210" s="7">
        <f>ROUND(SUM(BH210:BI210)/SUM($BH$118:$BI$315)*(1000*irw_fw_harvest!$AH$34),0)</f>
        <v>22</v>
      </c>
      <c r="BN210" s="7">
        <f>ROUND(SUM(BH210:BI210)/SUM($BH$118:$BI$315)*(1000*irw_fw_harvest!$AI$34),0)</f>
        <v>23</v>
      </c>
      <c r="BP210" s="12">
        <f t="shared" si="117"/>
        <v>37</v>
      </c>
      <c r="BQ210" s="12">
        <f t="shared" si="117"/>
        <v>40</v>
      </c>
    </row>
    <row r="211" spans="1:69" ht="19.5" x14ac:dyDescent="0.6">
      <c r="A211" t="s">
        <v>200</v>
      </c>
      <c r="B211" t="s">
        <v>169</v>
      </c>
      <c r="C211" t="s">
        <v>190</v>
      </c>
      <c r="D211" t="s">
        <v>214</v>
      </c>
      <c r="E211" t="s">
        <v>203</v>
      </c>
      <c r="F211" t="s">
        <v>173</v>
      </c>
      <c r="G211" t="s">
        <v>174</v>
      </c>
      <c r="H211" t="s">
        <v>175</v>
      </c>
      <c r="I211" t="s">
        <v>174</v>
      </c>
      <c r="J211" t="s">
        <v>176</v>
      </c>
      <c r="K211" t="b">
        <v>0</v>
      </c>
      <c r="L211">
        <v>89</v>
      </c>
      <c r="M211">
        <v>109</v>
      </c>
      <c r="N211">
        <v>89</v>
      </c>
      <c r="O211">
        <v>109</v>
      </c>
      <c r="P211">
        <v>6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12</v>
      </c>
      <c r="AM211" t="s">
        <v>195</v>
      </c>
      <c r="AN211">
        <v>1818</v>
      </c>
      <c r="AY211">
        <v>228</v>
      </c>
      <c r="AZ211">
        <v>268</v>
      </c>
      <c r="BA211">
        <v>209</v>
      </c>
      <c r="BB211">
        <v>196</v>
      </c>
      <c r="BC211">
        <v>194</v>
      </c>
      <c r="BD211">
        <v>180</v>
      </c>
      <c r="BE211">
        <v>156</v>
      </c>
      <c r="BF211">
        <v>138</v>
      </c>
      <c r="BG211">
        <v>115</v>
      </c>
      <c r="BH211">
        <v>116</v>
      </c>
      <c r="BI211">
        <v>84</v>
      </c>
      <c r="BJ211" s="2">
        <f>ROUND(SUM(BH211:BI211)/SUM($BH$118:$BI$315)*(1000*irw_fw_harvest!$AH$4-SUM(BG!$BJ$93:$BJ$117)),0)</f>
        <v>160</v>
      </c>
      <c r="BK211" s="2">
        <f>ROUND(SUM(BH211:BI211)/SUM($BH$118:$BI$315)*(1000*irw_fw_harvest!$AI$4-SUM(BG!$BK$93:$BK$117)),0)</f>
        <v>182</v>
      </c>
      <c r="BM211" s="7">
        <f>ROUND(SUM(BH211:BI211)/SUM($BH$118:$BI$315)*(1000*irw_fw_harvest!$AH$34),0)</f>
        <v>228</v>
      </c>
      <c r="BN211" s="7">
        <f>ROUND(SUM(BH211:BI211)/SUM($BH$118:$BI$315)*(1000*irw_fw_harvest!$AI$34),0)</f>
        <v>238</v>
      </c>
      <c r="BP211" s="12">
        <f t="shared" si="117"/>
        <v>388</v>
      </c>
      <c r="BQ211" s="12">
        <f t="shared" si="117"/>
        <v>420</v>
      </c>
    </row>
    <row r="212" spans="1:69" ht="19.5" x14ac:dyDescent="0.6">
      <c r="A212" t="s">
        <v>200</v>
      </c>
      <c r="B212" t="s">
        <v>169</v>
      </c>
      <c r="C212" t="s">
        <v>190</v>
      </c>
      <c r="D212" t="s">
        <v>215</v>
      </c>
      <c r="E212" t="s">
        <v>203</v>
      </c>
      <c r="F212" t="s">
        <v>173</v>
      </c>
      <c r="G212" t="s">
        <v>174</v>
      </c>
      <c r="H212" t="s">
        <v>175</v>
      </c>
      <c r="I212" t="s">
        <v>174</v>
      </c>
      <c r="J212" t="s">
        <v>176</v>
      </c>
      <c r="K212" t="b">
        <v>0</v>
      </c>
      <c r="L212">
        <v>89</v>
      </c>
      <c r="M212">
        <v>109</v>
      </c>
      <c r="N212">
        <v>89</v>
      </c>
      <c r="O212">
        <v>109</v>
      </c>
      <c r="P212">
        <v>6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12</v>
      </c>
      <c r="AM212" t="s">
        <v>195</v>
      </c>
      <c r="AN212">
        <v>1818</v>
      </c>
      <c r="AY212">
        <v>890</v>
      </c>
      <c r="AZ212">
        <v>1283</v>
      </c>
      <c r="BA212">
        <v>1176</v>
      </c>
      <c r="BB212">
        <v>1287</v>
      </c>
      <c r="BC212">
        <v>1616</v>
      </c>
      <c r="BD212">
        <v>1755</v>
      </c>
      <c r="BE212">
        <v>1832</v>
      </c>
      <c r="BF212">
        <v>1966</v>
      </c>
      <c r="BG212">
        <v>2090</v>
      </c>
      <c r="BH212">
        <v>2299</v>
      </c>
      <c r="BI212">
        <v>1619</v>
      </c>
      <c r="BJ212" s="2">
        <f>ROUND(SUM(BH212:BI212)/SUM($BH$118:$BI$315)*(1000*irw_fw_harvest!$AH$4-SUM(BG!$BJ$93:$BJ$117)),0)</f>
        <v>3131</v>
      </c>
      <c r="BK212" s="2">
        <f>ROUND(SUM(BH212:BI212)/SUM($BH$118:$BI$315)*(1000*irw_fw_harvest!$AI$4-SUM(BG!$BK$93:$BK$117)),0)</f>
        <v>3557</v>
      </c>
      <c r="BM212" s="7">
        <f>ROUND(SUM(BH212:BI212)/SUM($BH$118:$BI$315)*(1000*irw_fw_harvest!$AH$34),0)</f>
        <v>4469</v>
      </c>
      <c r="BN212" s="7">
        <f>ROUND(SUM(BH212:BI212)/SUM($BH$118:$BI$315)*(1000*irw_fw_harvest!$AI$34),0)</f>
        <v>4672</v>
      </c>
      <c r="BP212" s="12">
        <f t="shared" si="117"/>
        <v>7600</v>
      </c>
      <c r="BQ212" s="12">
        <f t="shared" si="117"/>
        <v>8229</v>
      </c>
    </row>
    <row r="213" spans="1:69" ht="19.5" x14ac:dyDescent="0.6">
      <c r="A213" t="s">
        <v>200</v>
      </c>
      <c r="B213" t="s">
        <v>169</v>
      </c>
      <c r="C213" t="s">
        <v>190</v>
      </c>
      <c r="D213" t="s">
        <v>216</v>
      </c>
      <c r="E213" t="s">
        <v>203</v>
      </c>
      <c r="F213" t="s">
        <v>173</v>
      </c>
      <c r="G213" t="s">
        <v>174</v>
      </c>
      <c r="H213" t="s">
        <v>175</v>
      </c>
      <c r="I213" t="s">
        <v>174</v>
      </c>
      <c r="J213" t="s">
        <v>176</v>
      </c>
      <c r="K213" t="b">
        <v>0</v>
      </c>
      <c r="L213">
        <v>89</v>
      </c>
      <c r="M213">
        <v>109</v>
      </c>
      <c r="N213">
        <v>89</v>
      </c>
      <c r="O213">
        <v>109</v>
      </c>
      <c r="P213">
        <v>6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12</v>
      </c>
      <c r="AM213" t="s">
        <v>195</v>
      </c>
      <c r="AN213">
        <v>1818</v>
      </c>
      <c r="AY213">
        <v>1023</v>
      </c>
      <c r="AZ213">
        <v>1535</v>
      </c>
      <c r="BA213">
        <v>1449</v>
      </c>
      <c r="BB213">
        <v>1610</v>
      </c>
      <c r="BC213">
        <v>2089</v>
      </c>
      <c r="BD213">
        <v>2272</v>
      </c>
      <c r="BE213">
        <v>2335</v>
      </c>
      <c r="BF213">
        <v>2478</v>
      </c>
      <c r="BG213">
        <v>2570</v>
      </c>
      <c r="BH213">
        <v>2773</v>
      </c>
      <c r="BI213">
        <v>1959</v>
      </c>
      <c r="BJ213" s="2">
        <f>ROUND(SUM(BH213:BI213)/SUM($BH$118:$BI$315)*(1000*irw_fw_harvest!$AH$4-SUM(BG!$BJ$93:$BJ$117)),0)</f>
        <v>3782</v>
      </c>
      <c r="BK213" s="2">
        <f>ROUND(SUM(BH213:BI213)/SUM($BH$118:$BI$315)*(1000*irw_fw_harvest!$AI$4-SUM(BG!$BK$93:$BK$117)),0)</f>
        <v>4296</v>
      </c>
      <c r="BM213" s="7">
        <f>ROUND(SUM(BH213:BI213)/SUM($BH$118:$BI$315)*(1000*irw_fw_harvest!$AH$34),0)</f>
        <v>5397</v>
      </c>
      <c r="BN213" s="7">
        <f>ROUND(SUM(BH213:BI213)/SUM($BH$118:$BI$315)*(1000*irw_fw_harvest!$AI$34),0)</f>
        <v>5642</v>
      </c>
      <c r="BP213" s="12">
        <f t="shared" si="117"/>
        <v>9179</v>
      </c>
      <c r="BQ213" s="12">
        <f t="shared" si="117"/>
        <v>9938</v>
      </c>
    </row>
    <row r="214" spans="1:69" ht="19.5" x14ac:dyDescent="0.6">
      <c r="A214" t="s">
        <v>200</v>
      </c>
      <c r="B214" t="s">
        <v>169</v>
      </c>
      <c r="C214" t="s">
        <v>217</v>
      </c>
      <c r="D214" t="s">
        <v>211</v>
      </c>
      <c r="E214" t="s">
        <v>203</v>
      </c>
      <c r="F214" t="s">
        <v>173</v>
      </c>
      <c r="G214" t="s">
        <v>174</v>
      </c>
      <c r="H214" t="s">
        <v>181</v>
      </c>
      <c r="I214" t="s">
        <v>174</v>
      </c>
      <c r="J214" t="s">
        <v>176</v>
      </c>
      <c r="K214" t="b">
        <v>0</v>
      </c>
      <c r="L214">
        <v>20</v>
      </c>
      <c r="M214">
        <v>68</v>
      </c>
      <c r="N214">
        <v>20</v>
      </c>
      <c r="O214">
        <v>68</v>
      </c>
      <c r="P214">
        <v>6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12</v>
      </c>
      <c r="AM214" t="s">
        <v>195</v>
      </c>
      <c r="AN214">
        <v>1515</v>
      </c>
      <c r="AY214">
        <v>3409</v>
      </c>
      <c r="AZ214">
        <v>4066</v>
      </c>
      <c r="BA214">
        <v>3197</v>
      </c>
      <c r="BB214">
        <v>3046</v>
      </c>
      <c r="BC214">
        <v>3411</v>
      </c>
      <c r="BD214">
        <v>3302</v>
      </c>
      <c r="BE214">
        <v>3105</v>
      </c>
      <c r="BF214">
        <v>3031</v>
      </c>
      <c r="BG214">
        <v>3284</v>
      </c>
      <c r="BH214">
        <v>3724</v>
      </c>
      <c r="BI214">
        <v>2693</v>
      </c>
      <c r="BJ214" s="2">
        <f>ROUND(SUM(BH214:BI214)/SUM($BH$118:$BI$315)*(1000*irw_fw_harvest!$AH$4-SUM(BG!$BJ$93:$BJ$117)),0)</f>
        <v>5128</v>
      </c>
      <c r="BK214" s="2">
        <f>ROUND(SUM(BH214:BI214)/SUM($BH$118:$BI$315)*(1000*irw_fw_harvest!$AI$4-SUM(BG!$BK$93:$BK$117)),0)</f>
        <v>5826</v>
      </c>
      <c r="BM214" s="7">
        <f>ROUND(SUM(BH214:BI214)/SUM($BH$118:$BI$315)*(1000*irw_fw_harvest!$AH$34),0)</f>
        <v>7319</v>
      </c>
      <c r="BN214" s="7">
        <f>ROUND(SUM(BH214:BI214)/SUM($BH$118:$BI$315)*(1000*irw_fw_harvest!$AI$34),0)</f>
        <v>7652</v>
      </c>
      <c r="BP214" s="12">
        <f t="shared" si="117"/>
        <v>12447</v>
      </c>
      <c r="BQ214" s="12">
        <f t="shared" si="117"/>
        <v>13478</v>
      </c>
    </row>
    <row r="215" spans="1:69" ht="19.5" x14ac:dyDescent="0.6">
      <c r="A215" t="s">
        <v>200</v>
      </c>
      <c r="B215" t="s">
        <v>169</v>
      </c>
      <c r="C215" t="s">
        <v>217</v>
      </c>
      <c r="D215" t="s">
        <v>212</v>
      </c>
      <c r="E215" t="s">
        <v>203</v>
      </c>
      <c r="F215" t="s">
        <v>173</v>
      </c>
      <c r="G215" t="s">
        <v>174</v>
      </c>
      <c r="H215" t="s">
        <v>181</v>
      </c>
      <c r="I215" t="s">
        <v>174</v>
      </c>
      <c r="J215" t="s">
        <v>176</v>
      </c>
      <c r="K215" t="b">
        <v>0</v>
      </c>
      <c r="L215">
        <v>20</v>
      </c>
      <c r="M215">
        <v>68</v>
      </c>
      <c r="N215">
        <v>20</v>
      </c>
      <c r="O215">
        <v>68</v>
      </c>
      <c r="P215">
        <v>6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12</v>
      </c>
      <c r="AM215" t="s">
        <v>195</v>
      </c>
      <c r="AN215">
        <v>1515</v>
      </c>
      <c r="AY215">
        <v>3476</v>
      </c>
      <c r="AZ215">
        <v>4139</v>
      </c>
      <c r="BA215">
        <v>3254</v>
      </c>
      <c r="BB215">
        <v>3095</v>
      </c>
      <c r="BC215">
        <v>3460</v>
      </c>
      <c r="BD215">
        <v>3345</v>
      </c>
      <c r="BE215">
        <v>3139</v>
      </c>
      <c r="BF215">
        <v>3059</v>
      </c>
      <c r="BG215">
        <v>3310</v>
      </c>
      <c r="BH215">
        <v>3695</v>
      </c>
      <c r="BI215">
        <v>2635</v>
      </c>
      <c r="BJ215" s="2">
        <f>ROUND(SUM(BH215:BI215)/SUM($BH$118:$BI$315)*(1000*irw_fw_harvest!$AH$4-SUM(BG!$BJ$93:$BJ$117)),0)</f>
        <v>5059</v>
      </c>
      <c r="BK215" s="2">
        <f>ROUND(SUM(BH215:BI215)/SUM($BH$118:$BI$315)*(1000*irw_fw_harvest!$AI$4-SUM(BG!$BK$93:$BK$117)),0)</f>
        <v>5747</v>
      </c>
      <c r="BM215" s="7">
        <f>ROUND(SUM(BH215:BI215)/SUM($BH$118:$BI$315)*(1000*irw_fw_harvest!$AH$34),0)</f>
        <v>7220</v>
      </c>
      <c r="BN215" s="7">
        <f>ROUND(SUM(BH215:BI215)/SUM($BH$118:$BI$315)*(1000*irw_fw_harvest!$AI$34),0)</f>
        <v>7548</v>
      </c>
      <c r="BP215" s="12">
        <f t="shared" si="117"/>
        <v>12279</v>
      </c>
      <c r="BQ215" s="12">
        <f t="shared" si="117"/>
        <v>13295</v>
      </c>
    </row>
    <row r="216" spans="1:69" ht="19.5" x14ac:dyDescent="0.6">
      <c r="A216" t="s">
        <v>200</v>
      </c>
      <c r="B216" t="s">
        <v>169</v>
      </c>
      <c r="C216" t="s">
        <v>217</v>
      </c>
      <c r="D216" t="s">
        <v>213</v>
      </c>
      <c r="E216" t="s">
        <v>203</v>
      </c>
      <c r="F216" t="s">
        <v>173</v>
      </c>
      <c r="G216" t="s">
        <v>174</v>
      </c>
      <c r="H216" t="s">
        <v>181</v>
      </c>
      <c r="I216" t="s">
        <v>174</v>
      </c>
      <c r="J216" t="s">
        <v>176</v>
      </c>
      <c r="K216" t="b">
        <v>0</v>
      </c>
      <c r="L216">
        <v>20</v>
      </c>
      <c r="M216">
        <v>68</v>
      </c>
      <c r="N216">
        <v>20</v>
      </c>
      <c r="O216">
        <v>68</v>
      </c>
      <c r="P216">
        <v>6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12</v>
      </c>
      <c r="AM216" t="s">
        <v>195</v>
      </c>
      <c r="AN216">
        <v>1515</v>
      </c>
      <c r="AY216">
        <v>2922</v>
      </c>
      <c r="AZ216">
        <v>3480</v>
      </c>
      <c r="BA216">
        <v>2737</v>
      </c>
      <c r="BB216">
        <v>2603</v>
      </c>
      <c r="BC216">
        <v>2910</v>
      </c>
      <c r="BD216">
        <v>2814</v>
      </c>
      <c r="BE216">
        <v>2641</v>
      </c>
      <c r="BF216">
        <v>2573</v>
      </c>
      <c r="BG216">
        <v>2784</v>
      </c>
      <c r="BH216">
        <v>3095</v>
      </c>
      <c r="BI216">
        <v>2198</v>
      </c>
      <c r="BJ216" s="2">
        <f>ROUND(SUM(BH216:BI216)/SUM($BH$118:$BI$315)*(1000*irw_fw_harvest!$AH$4-SUM(BG!$BJ$93:$BJ$117)),0)</f>
        <v>4230</v>
      </c>
      <c r="BK216" s="2">
        <f>ROUND(SUM(BH216:BI216)/SUM($BH$118:$BI$315)*(1000*irw_fw_harvest!$AI$4-SUM(BG!$BK$93:$BK$117)),0)</f>
        <v>4805</v>
      </c>
      <c r="BM216" s="7">
        <f>ROUND(SUM(BH216:BI216)/SUM($BH$118:$BI$315)*(1000*irw_fw_harvest!$AH$34),0)</f>
        <v>6037</v>
      </c>
      <c r="BN216" s="7">
        <f>ROUND(SUM(BH216:BI216)/SUM($BH$118:$BI$315)*(1000*irw_fw_harvest!$AI$34),0)</f>
        <v>6311</v>
      </c>
      <c r="BP216" s="12">
        <f t="shared" si="117"/>
        <v>10267</v>
      </c>
      <c r="BQ216" s="12">
        <f t="shared" si="117"/>
        <v>11116</v>
      </c>
    </row>
    <row r="217" spans="1:69" ht="19.5" x14ac:dyDescent="0.6">
      <c r="A217" t="s">
        <v>200</v>
      </c>
      <c r="B217" t="s">
        <v>169</v>
      </c>
      <c r="C217" t="s">
        <v>217</v>
      </c>
      <c r="D217" t="s">
        <v>214</v>
      </c>
      <c r="E217" t="s">
        <v>203</v>
      </c>
      <c r="F217" t="s">
        <v>173</v>
      </c>
      <c r="G217" t="s">
        <v>174</v>
      </c>
      <c r="H217" t="s">
        <v>181</v>
      </c>
      <c r="I217" t="s">
        <v>174</v>
      </c>
      <c r="J217" t="s">
        <v>176</v>
      </c>
      <c r="K217" t="b">
        <v>0</v>
      </c>
      <c r="L217">
        <v>20</v>
      </c>
      <c r="M217">
        <v>68</v>
      </c>
      <c r="N217">
        <v>20</v>
      </c>
      <c r="O217">
        <v>68</v>
      </c>
      <c r="P217">
        <v>6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12</v>
      </c>
      <c r="AM217" t="s">
        <v>195</v>
      </c>
      <c r="AN217">
        <v>1515</v>
      </c>
      <c r="AY217">
        <v>4864</v>
      </c>
      <c r="AZ217">
        <v>5796</v>
      </c>
      <c r="BA217">
        <v>4539</v>
      </c>
      <c r="BB217">
        <v>4321</v>
      </c>
      <c r="BC217">
        <v>4836</v>
      </c>
      <c r="BD217">
        <v>4681</v>
      </c>
      <c r="BE217">
        <v>4390</v>
      </c>
      <c r="BF217">
        <v>4281</v>
      </c>
      <c r="BG217">
        <v>4648</v>
      </c>
      <c r="BH217">
        <v>5205</v>
      </c>
      <c r="BI217">
        <v>3719</v>
      </c>
      <c r="BJ217" s="2">
        <f>ROUND(SUM(BH217:BI217)/SUM($BH$118:$BI$315)*(1000*irw_fw_harvest!$AH$4-SUM(BG!$BJ$93:$BJ$117)),0)</f>
        <v>7132</v>
      </c>
      <c r="BK217" s="2">
        <f>ROUND(SUM(BH217:BI217)/SUM($BH$118:$BI$315)*(1000*irw_fw_harvest!$AI$4-SUM(BG!$BK$93:$BK$117)),0)</f>
        <v>8102</v>
      </c>
      <c r="BM217" s="7">
        <f>ROUND(SUM(BH217:BI217)/SUM($BH$118:$BI$315)*(1000*irw_fw_harvest!$AH$34),0)</f>
        <v>10179</v>
      </c>
      <c r="BN217" s="7">
        <f>ROUND(SUM(BH217:BI217)/SUM($BH$118:$BI$315)*(1000*irw_fw_harvest!$AI$34),0)</f>
        <v>10641</v>
      </c>
      <c r="BP217" s="12">
        <f t="shared" si="117"/>
        <v>17311</v>
      </c>
      <c r="BQ217" s="12">
        <f t="shared" si="117"/>
        <v>18743</v>
      </c>
    </row>
    <row r="218" spans="1:69" ht="19.5" x14ac:dyDescent="0.6">
      <c r="A218" t="s">
        <v>200</v>
      </c>
      <c r="B218" t="s">
        <v>169</v>
      </c>
      <c r="C218" t="s">
        <v>217</v>
      </c>
      <c r="D218" t="s">
        <v>215</v>
      </c>
      <c r="E218" t="s">
        <v>203</v>
      </c>
      <c r="F218" t="s">
        <v>173</v>
      </c>
      <c r="G218" t="s">
        <v>174</v>
      </c>
      <c r="H218" t="s">
        <v>181</v>
      </c>
      <c r="I218" t="s">
        <v>174</v>
      </c>
      <c r="J218" t="s">
        <v>176</v>
      </c>
      <c r="K218" t="b">
        <v>0</v>
      </c>
      <c r="L218">
        <v>20</v>
      </c>
      <c r="M218">
        <v>68</v>
      </c>
      <c r="N218">
        <v>20</v>
      </c>
      <c r="O218">
        <v>68</v>
      </c>
      <c r="P218">
        <v>6</v>
      </c>
      <c r="Q218">
        <v>-1</v>
      </c>
      <c r="R218">
        <v>-1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  <c r="AI218">
        <v>-1</v>
      </c>
      <c r="AJ218">
        <v>-1</v>
      </c>
      <c r="AK218">
        <v>1</v>
      </c>
      <c r="AL218">
        <v>12</v>
      </c>
      <c r="AM218" t="s">
        <v>195</v>
      </c>
      <c r="AN218">
        <v>1515</v>
      </c>
      <c r="AY218">
        <v>4519</v>
      </c>
      <c r="AZ218">
        <v>5389</v>
      </c>
      <c r="BA218">
        <v>4239</v>
      </c>
      <c r="BB218">
        <v>4035</v>
      </c>
      <c r="BC218">
        <v>4517</v>
      </c>
      <c r="BD218">
        <v>4369</v>
      </c>
      <c r="BE218">
        <v>4105</v>
      </c>
      <c r="BF218">
        <v>4004</v>
      </c>
      <c r="BG218">
        <v>4337</v>
      </c>
      <c r="BH218">
        <v>4886</v>
      </c>
      <c r="BI218">
        <v>3513</v>
      </c>
      <c r="BJ218" s="2">
        <f>ROUND(SUM(BH218:BI218)/SUM($BH$118:$BI$315)*(1000*irw_fw_harvest!$AH$4-SUM(BG!$BJ$93:$BJ$117)),0)</f>
        <v>6712</v>
      </c>
      <c r="BK218" s="2">
        <f>ROUND(SUM(BH218:BI218)/SUM($BH$118:$BI$315)*(1000*irw_fw_harvest!$AI$4-SUM(BG!$BK$93:$BK$117)),0)</f>
        <v>7625</v>
      </c>
      <c r="BM218" s="7">
        <f>ROUND(SUM(BH218:BI218)/SUM($BH$118:$BI$315)*(1000*irw_fw_harvest!$AH$34),0)</f>
        <v>9580</v>
      </c>
      <c r="BN218" s="7">
        <f>ROUND(SUM(BH218:BI218)/SUM($BH$118:$BI$315)*(1000*irw_fw_harvest!$AI$34),0)</f>
        <v>10015</v>
      </c>
      <c r="BP218" s="12">
        <f t="shared" si="117"/>
        <v>16292</v>
      </c>
      <c r="BQ218" s="12">
        <f t="shared" si="117"/>
        <v>17640</v>
      </c>
    </row>
    <row r="219" spans="1:69" ht="19.5" x14ac:dyDescent="0.6">
      <c r="A219" t="s">
        <v>200</v>
      </c>
      <c r="B219" t="s">
        <v>169</v>
      </c>
      <c r="C219" t="s">
        <v>217</v>
      </c>
      <c r="D219" t="s">
        <v>216</v>
      </c>
      <c r="E219" t="s">
        <v>203</v>
      </c>
      <c r="F219" t="s">
        <v>173</v>
      </c>
      <c r="G219" t="s">
        <v>174</v>
      </c>
      <c r="H219" t="s">
        <v>181</v>
      </c>
      <c r="I219" t="s">
        <v>174</v>
      </c>
      <c r="J219" t="s">
        <v>176</v>
      </c>
      <c r="K219" t="b">
        <v>0</v>
      </c>
      <c r="L219">
        <v>20</v>
      </c>
      <c r="M219">
        <v>68</v>
      </c>
      <c r="N219">
        <v>20</v>
      </c>
      <c r="O219">
        <v>68</v>
      </c>
      <c r="P219">
        <v>6</v>
      </c>
      <c r="Q219">
        <v>-1</v>
      </c>
      <c r="R219">
        <v>-1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  <c r="AI219">
        <v>-1</v>
      </c>
      <c r="AJ219">
        <v>-1</v>
      </c>
      <c r="AK219">
        <v>1</v>
      </c>
      <c r="AL219">
        <v>12</v>
      </c>
      <c r="AM219" t="s">
        <v>195</v>
      </c>
      <c r="AN219">
        <v>1515</v>
      </c>
      <c r="AY219">
        <v>3994</v>
      </c>
      <c r="AZ219">
        <v>4761</v>
      </c>
      <c r="BA219">
        <v>3745</v>
      </c>
      <c r="BB219">
        <v>3566</v>
      </c>
      <c r="BC219">
        <v>3993</v>
      </c>
      <c r="BD219">
        <v>3864</v>
      </c>
      <c r="BE219">
        <v>3609</v>
      </c>
      <c r="BF219">
        <v>3522</v>
      </c>
      <c r="BG219">
        <v>3815</v>
      </c>
      <c r="BH219">
        <v>4333</v>
      </c>
      <c r="BI219">
        <v>3140</v>
      </c>
      <c r="BJ219" s="2">
        <f>ROUND(SUM(BH219:BI219)/SUM($BH$118:$BI$315)*(1000*irw_fw_harvest!$AH$4-SUM(BG!$BJ$93:$BJ$117)),0)</f>
        <v>5972</v>
      </c>
      <c r="BK219" s="2">
        <f>ROUND(SUM(BH219:BI219)/SUM($BH$118:$BI$315)*(1000*irw_fw_harvest!$AI$4-SUM(BG!$BK$93:$BK$117)),0)</f>
        <v>6785</v>
      </c>
      <c r="BM219" s="7">
        <f>ROUND(SUM(BH219:BI219)/SUM($BH$118:$BI$315)*(1000*irw_fw_harvest!$AH$34),0)</f>
        <v>8524</v>
      </c>
      <c r="BN219" s="7">
        <f>ROUND(SUM(BH219:BI219)/SUM($BH$118:$BI$315)*(1000*irw_fw_harvest!$AI$34),0)</f>
        <v>8911</v>
      </c>
      <c r="BP219" s="12">
        <f t="shared" si="117"/>
        <v>14496</v>
      </c>
      <c r="BQ219" s="12">
        <f t="shared" si="117"/>
        <v>15696</v>
      </c>
    </row>
    <row r="220" spans="1:69" ht="19.5" x14ac:dyDescent="0.6">
      <c r="A220" t="s">
        <v>200</v>
      </c>
      <c r="B220" t="s">
        <v>169</v>
      </c>
      <c r="C220" t="s">
        <v>217</v>
      </c>
      <c r="D220" t="s">
        <v>211</v>
      </c>
      <c r="E220" t="s">
        <v>203</v>
      </c>
      <c r="F220" t="s">
        <v>173</v>
      </c>
      <c r="G220" t="s">
        <v>174</v>
      </c>
      <c r="H220" t="s">
        <v>181</v>
      </c>
      <c r="I220" t="s">
        <v>174</v>
      </c>
      <c r="J220" t="s">
        <v>176</v>
      </c>
      <c r="K220" t="b">
        <v>0</v>
      </c>
      <c r="L220">
        <v>69</v>
      </c>
      <c r="M220">
        <v>89</v>
      </c>
      <c r="N220">
        <v>69</v>
      </c>
      <c r="O220">
        <v>89</v>
      </c>
      <c r="P220">
        <v>6</v>
      </c>
      <c r="Q220">
        <v>-1</v>
      </c>
      <c r="R220">
        <v>-1</v>
      </c>
      <c r="S220">
        <v>-1</v>
      </c>
      <c r="T220">
        <v>-1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  <c r="AI220">
        <v>-1</v>
      </c>
      <c r="AJ220">
        <v>-1</v>
      </c>
      <c r="AK220">
        <v>1</v>
      </c>
      <c r="AL220">
        <v>12</v>
      </c>
      <c r="AM220" t="s">
        <v>195</v>
      </c>
      <c r="AN220">
        <v>1717</v>
      </c>
      <c r="AY220">
        <v>137</v>
      </c>
      <c r="AZ220">
        <v>207</v>
      </c>
      <c r="BA220">
        <v>201</v>
      </c>
      <c r="BB220">
        <v>229</v>
      </c>
      <c r="BC220">
        <v>299</v>
      </c>
      <c r="BD220">
        <v>328</v>
      </c>
      <c r="BE220">
        <v>361</v>
      </c>
      <c r="BF220">
        <v>408</v>
      </c>
      <c r="BG220">
        <v>453</v>
      </c>
      <c r="BH220">
        <v>502</v>
      </c>
      <c r="BI220">
        <v>352</v>
      </c>
      <c r="BJ220" s="2">
        <f>ROUND(SUM(BH220:BI220)/SUM($BH$118:$BI$315)*(1000*irw_fw_harvest!$AH$4-SUM(BG!$BJ$93:$BJ$117)),0)</f>
        <v>682</v>
      </c>
      <c r="BK220" s="2">
        <f>ROUND(SUM(BH220:BI220)/SUM($BH$118:$BI$315)*(1000*irw_fw_harvest!$AI$4-SUM(BG!$BK$93:$BK$117)),0)</f>
        <v>775</v>
      </c>
      <c r="BM220" s="7">
        <f>ROUND(SUM(BH220:BI220)/SUM($BH$118:$BI$315)*(1000*irw_fw_harvest!$AH$34),0)</f>
        <v>974</v>
      </c>
      <c r="BN220" s="7">
        <f>ROUND(SUM(BH220:BI220)/SUM($BH$118:$BI$315)*(1000*irw_fw_harvest!$AI$34),0)</f>
        <v>1018</v>
      </c>
      <c r="BP220" s="12">
        <f t="shared" si="117"/>
        <v>1656</v>
      </c>
      <c r="BQ220" s="12">
        <f t="shared" si="117"/>
        <v>1793</v>
      </c>
    </row>
    <row r="221" spans="1:69" ht="19.5" x14ac:dyDescent="0.6">
      <c r="A221" t="s">
        <v>200</v>
      </c>
      <c r="B221" t="s">
        <v>169</v>
      </c>
      <c r="C221" t="s">
        <v>217</v>
      </c>
      <c r="D221" t="s">
        <v>212</v>
      </c>
      <c r="E221" t="s">
        <v>203</v>
      </c>
      <c r="F221" t="s">
        <v>173</v>
      </c>
      <c r="G221" t="s">
        <v>174</v>
      </c>
      <c r="H221" t="s">
        <v>181</v>
      </c>
      <c r="I221" t="s">
        <v>174</v>
      </c>
      <c r="J221" t="s">
        <v>176</v>
      </c>
      <c r="K221" t="b">
        <v>0</v>
      </c>
      <c r="L221">
        <v>69</v>
      </c>
      <c r="M221">
        <v>89</v>
      </c>
      <c r="N221">
        <v>69</v>
      </c>
      <c r="O221">
        <v>89</v>
      </c>
      <c r="P221">
        <v>6</v>
      </c>
      <c r="Q221">
        <v>-1</v>
      </c>
      <c r="R221">
        <v>-1</v>
      </c>
      <c r="S221">
        <v>-1</v>
      </c>
      <c r="T221">
        <v>-1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  <c r="AI221">
        <v>-1</v>
      </c>
      <c r="AJ221">
        <v>-1</v>
      </c>
      <c r="AK221">
        <v>1</v>
      </c>
      <c r="AL221">
        <v>12</v>
      </c>
      <c r="AM221" t="s">
        <v>195</v>
      </c>
      <c r="AN221">
        <v>1717</v>
      </c>
      <c r="AY221">
        <v>153</v>
      </c>
      <c r="AZ221">
        <v>237</v>
      </c>
      <c r="BA221">
        <v>228</v>
      </c>
      <c r="BB221">
        <v>259</v>
      </c>
      <c r="BC221">
        <v>338</v>
      </c>
      <c r="BD221">
        <v>370</v>
      </c>
      <c r="BE221">
        <v>404</v>
      </c>
      <c r="BF221">
        <v>456</v>
      </c>
      <c r="BG221">
        <v>506</v>
      </c>
      <c r="BH221">
        <v>567</v>
      </c>
      <c r="BI221">
        <v>397</v>
      </c>
      <c r="BJ221" s="2">
        <f>ROUND(SUM(BH221:BI221)/SUM($BH$118:$BI$315)*(1000*irw_fw_harvest!$AH$4-SUM(BG!$BJ$93:$BJ$117)),0)</f>
        <v>770</v>
      </c>
      <c r="BK221" s="2">
        <f>ROUND(SUM(BH221:BI221)/SUM($BH$118:$BI$315)*(1000*irw_fw_harvest!$AI$4-SUM(BG!$BK$93:$BK$117)),0)</f>
        <v>875</v>
      </c>
      <c r="BM221" s="7">
        <f>ROUND(SUM(BH221:BI221)/SUM($BH$118:$BI$315)*(1000*irw_fw_harvest!$AH$34),0)</f>
        <v>1100</v>
      </c>
      <c r="BN221" s="7">
        <f>ROUND(SUM(BH221:BI221)/SUM($BH$118:$BI$315)*(1000*irw_fw_harvest!$AI$34),0)</f>
        <v>1149</v>
      </c>
      <c r="BP221" s="12">
        <f t="shared" si="117"/>
        <v>1870</v>
      </c>
      <c r="BQ221" s="12">
        <f t="shared" si="117"/>
        <v>2024</v>
      </c>
    </row>
    <row r="222" spans="1:69" ht="19.5" x14ac:dyDescent="0.6">
      <c r="A222" t="s">
        <v>200</v>
      </c>
      <c r="B222" t="s">
        <v>169</v>
      </c>
      <c r="C222" t="s">
        <v>217</v>
      </c>
      <c r="D222" t="s">
        <v>213</v>
      </c>
      <c r="E222" t="s">
        <v>203</v>
      </c>
      <c r="F222" t="s">
        <v>173</v>
      </c>
      <c r="G222" t="s">
        <v>174</v>
      </c>
      <c r="H222" t="s">
        <v>181</v>
      </c>
      <c r="I222" t="s">
        <v>174</v>
      </c>
      <c r="J222" t="s">
        <v>176</v>
      </c>
      <c r="K222" t="b">
        <v>0</v>
      </c>
      <c r="L222">
        <v>69</v>
      </c>
      <c r="M222">
        <v>89</v>
      </c>
      <c r="N222">
        <v>69</v>
      </c>
      <c r="O222">
        <v>89</v>
      </c>
      <c r="P222">
        <v>6</v>
      </c>
      <c r="Q222">
        <v>-1</v>
      </c>
      <c r="R222">
        <v>-1</v>
      </c>
      <c r="S222">
        <v>-1</v>
      </c>
      <c r="T222">
        <v>-1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  <c r="AI222">
        <v>-1</v>
      </c>
      <c r="AJ222">
        <v>-1</v>
      </c>
      <c r="AK222">
        <v>1</v>
      </c>
      <c r="AL222">
        <v>12</v>
      </c>
      <c r="AM222" t="s">
        <v>195</v>
      </c>
      <c r="AN222">
        <v>1717</v>
      </c>
      <c r="AY222">
        <v>124</v>
      </c>
      <c r="AZ222">
        <v>193</v>
      </c>
      <c r="BA222">
        <v>186</v>
      </c>
      <c r="BB222">
        <v>212</v>
      </c>
      <c r="BC222">
        <v>276</v>
      </c>
      <c r="BD222">
        <v>302</v>
      </c>
      <c r="BE222">
        <v>330</v>
      </c>
      <c r="BF222">
        <v>373</v>
      </c>
      <c r="BG222">
        <v>413</v>
      </c>
      <c r="BH222">
        <v>462</v>
      </c>
      <c r="BI222">
        <v>324</v>
      </c>
      <c r="BJ222" s="2">
        <f>ROUND(SUM(BH222:BI222)/SUM($BH$118:$BI$315)*(1000*irw_fw_harvest!$AH$4-SUM(BG!$BJ$93:$BJ$117)),0)</f>
        <v>628</v>
      </c>
      <c r="BK222" s="2">
        <f>ROUND(SUM(BH222:BI222)/SUM($BH$118:$BI$315)*(1000*irw_fw_harvest!$AI$4-SUM(BG!$BK$93:$BK$117)),0)</f>
        <v>714</v>
      </c>
      <c r="BM222" s="7">
        <f>ROUND(SUM(BH222:BI222)/SUM($BH$118:$BI$315)*(1000*irw_fw_harvest!$AH$34),0)</f>
        <v>897</v>
      </c>
      <c r="BN222" s="7">
        <f>ROUND(SUM(BH222:BI222)/SUM($BH$118:$BI$315)*(1000*irw_fw_harvest!$AI$34),0)</f>
        <v>937</v>
      </c>
      <c r="BP222" s="12">
        <f t="shared" si="117"/>
        <v>1525</v>
      </c>
      <c r="BQ222" s="12">
        <f t="shared" si="117"/>
        <v>1651</v>
      </c>
    </row>
    <row r="223" spans="1:69" ht="19.5" x14ac:dyDescent="0.6">
      <c r="A223" t="s">
        <v>200</v>
      </c>
      <c r="B223" t="s">
        <v>169</v>
      </c>
      <c r="C223" t="s">
        <v>217</v>
      </c>
      <c r="D223" t="s">
        <v>214</v>
      </c>
      <c r="E223" t="s">
        <v>203</v>
      </c>
      <c r="F223" t="s">
        <v>173</v>
      </c>
      <c r="G223" t="s">
        <v>174</v>
      </c>
      <c r="H223" t="s">
        <v>181</v>
      </c>
      <c r="I223" t="s">
        <v>174</v>
      </c>
      <c r="J223" t="s">
        <v>176</v>
      </c>
      <c r="K223" t="b">
        <v>0</v>
      </c>
      <c r="L223">
        <v>69</v>
      </c>
      <c r="M223">
        <v>89</v>
      </c>
      <c r="N223">
        <v>69</v>
      </c>
      <c r="O223">
        <v>89</v>
      </c>
      <c r="P223">
        <v>6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  <c r="AI223">
        <v>-1</v>
      </c>
      <c r="AJ223">
        <v>-1</v>
      </c>
      <c r="AK223">
        <v>1</v>
      </c>
      <c r="AL223">
        <v>12</v>
      </c>
      <c r="AM223" t="s">
        <v>195</v>
      </c>
      <c r="AN223">
        <v>1717</v>
      </c>
      <c r="AY223">
        <v>198</v>
      </c>
      <c r="AZ223">
        <v>307</v>
      </c>
      <c r="BA223">
        <v>296</v>
      </c>
      <c r="BB223">
        <v>334</v>
      </c>
      <c r="BC223">
        <v>436</v>
      </c>
      <c r="BD223">
        <v>474</v>
      </c>
      <c r="BE223">
        <v>521</v>
      </c>
      <c r="BF223">
        <v>590</v>
      </c>
      <c r="BG223">
        <v>655</v>
      </c>
      <c r="BH223">
        <v>729</v>
      </c>
      <c r="BI223">
        <v>512</v>
      </c>
      <c r="BJ223" s="2">
        <f>ROUND(SUM(BH223:BI223)/SUM($BH$118:$BI$315)*(1000*irw_fw_harvest!$AH$4-SUM(BG!$BJ$93:$BJ$117)),0)</f>
        <v>992</v>
      </c>
      <c r="BK223" s="2">
        <f>ROUND(SUM(BH223:BI223)/SUM($BH$118:$BI$315)*(1000*irw_fw_harvest!$AI$4-SUM(BG!$BK$93:$BK$117)),0)</f>
        <v>1127</v>
      </c>
      <c r="BM223" s="7">
        <f>ROUND(SUM(BH223:BI223)/SUM($BH$118:$BI$315)*(1000*irw_fw_harvest!$AH$34),0)</f>
        <v>1415</v>
      </c>
      <c r="BN223" s="7">
        <f>ROUND(SUM(BH223:BI223)/SUM($BH$118:$BI$315)*(1000*irw_fw_harvest!$AI$34),0)</f>
        <v>1480</v>
      </c>
      <c r="BP223" s="12">
        <f t="shared" si="117"/>
        <v>2407</v>
      </c>
      <c r="BQ223" s="12">
        <f t="shared" si="117"/>
        <v>2607</v>
      </c>
    </row>
    <row r="224" spans="1:69" ht="19.5" x14ac:dyDescent="0.6">
      <c r="A224" t="s">
        <v>200</v>
      </c>
      <c r="B224" t="s">
        <v>169</v>
      </c>
      <c r="C224" t="s">
        <v>217</v>
      </c>
      <c r="D224" t="s">
        <v>215</v>
      </c>
      <c r="E224" t="s">
        <v>203</v>
      </c>
      <c r="F224" t="s">
        <v>173</v>
      </c>
      <c r="G224" t="s">
        <v>174</v>
      </c>
      <c r="H224" t="s">
        <v>181</v>
      </c>
      <c r="I224" t="s">
        <v>174</v>
      </c>
      <c r="J224" t="s">
        <v>176</v>
      </c>
      <c r="K224" t="b">
        <v>0</v>
      </c>
      <c r="L224">
        <v>69</v>
      </c>
      <c r="M224">
        <v>89</v>
      </c>
      <c r="N224">
        <v>69</v>
      </c>
      <c r="O224">
        <v>89</v>
      </c>
      <c r="P224">
        <v>6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  <c r="AI224">
        <v>-1</v>
      </c>
      <c r="AJ224">
        <v>-1</v>
      </c>
      <c r="AK224">
        <v>1</v>
      </c>
      <c r="AL224">
        <v>12</v>
      </c>
      <c r="AM224" t="s">
        <v>195</v>
      </c>
      <c r="AN224">
        <v>1717</v>
      </c>
      <c r="AY224">
        <v>186</v>
      </c>
      <c r="AZ224">
        <v>281</v>
      </c>
      <c r="BA224">
        <v>273</v>
      </c>
      <c r="BB224">
        <v>311</v>
      </c>
      <c r="BC224">
        <v>407</v>
      </c>
      <c r="BD224">
        <v>446</v>
      </c>
      <c r="BE224">
        <v>492</v>
      </c>
      <c r="BF224">
        <v>557</v>
      </c>
      <c r="BG224">
        <v>618</v>
      </c>
      <c r="BH224">
        <v>687</v>
      </c>
      <c r="BI224">
        <v>482</v>
      </c>
      <c r="BJ224" s="2">
        <f>ROUND(SUM(BH224:BI224)/SUM($BH$118:$BI$315)*(1000*irw_fw_harvest!$AH$4-SUM(BG!$BJ$93:$BJ$117)),0)</f>
        <v>934</v>
      </c>
      <c r="BK224" s="2">
        <f>ROUND(SUM(BH224:BI224)/SUM($BH$118:$BI$315)*(1000*irw_fw_harvest!$AI$4-SUM(BG!$BK$93:$BK$117)),0)</f>
        <v>1061</v>
      </c>
      <c r="BM224" s="7">
        <f>ROUND(SUM(BH224:BI224)/SUM($BH$118:$BI$315)*(1000*irw_fw_harvest!$AH$34),0)</f>
        <v>1333</v>
      </c>
      <c r="BN224" s="7">
        <f>ROUND(SUM(BH224:BI224)/SUM($BH$118:$BI$315)*(1000*irw_fw_harvest!$AI$34),0)</f>
        <v>1394</v>
      </c>
      <c r="BP224" s="12">
        <f t="shared" si="117"/>
        <v>2267</v>
      </c>
      <c r="BQ224" s="12">
        <f t="shared" si="117"/>
        <v>2455</v>
      </c>
    </row>
    <row r="225" spans="1:69" ht="19.5" x14ac:dyDescent="0.6">
      <c r="A225" t="s">
        <v>200</v>
      </c>
      <c r="B225" t="s">
        <v>169</v>
      </c>
      <c r="C225" t="s">
        <v>217</v>
      </c>
      <c r="D225" t="s">
        <v>216</v>
      </c>
      <c r="E225" t="s">
        <v>203</v>
      </c>
      <c r="F225" t="s">
        <v>173</v>
      </c>
      <c r="G225" t="s">
        <v>174</v>
      </c>
      <c r="H225" t="s">
        <v>181</v>
      </c>
      <c r="I225" t="s">
        <v>174</v>
      </c>
      <c r="J225" t="s">
        <v>176</v>
      </c>
      <c r="K225" t="b">
        <v>0</v>
      </c>
      <c r="L225">
        <v>69</v>
      </c>
      <c r="M225">
        <v>89</v>
      </c>
      <c r="N225">
        <v>69</v>
      </c>
      <c r="O225">
        <v>89</v>
      </c>
      <c r="P225">
        <v>6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  <c r="AI225">
        <v>-1</v>
      </c>
      <c r="AJ225">
        <v>-1</v>
      </c>
      <c r="AK225">
        <v>1</v>
      </c>
      <c r="AL225">
        <v>12</v>
      </c>
      <c r="AM225" t="s">
        <v>195</v>
      </c>
      <c r="AN225">
        <v>1717</v>
      </c>
      <c r="AY225">
        <v>164</v>
      </c>
      <c r="AZ225">
        <v>255</v>
      </c>
      <c r="BA225">
        <v>246</v>
      </c>
      <c r="BB225">
        <v>276</v>
      </c>
      <c r="BC225">
        <v>361</v>
      </c>
      <c r="BD225">
        <v>395</v>
      </c>
      <c r="BE225">
        <v>432</v>
      </c>
      <c r="BF225">
        <v>488</v>
      </c>
      <c r="BG225">
        <v>542</v>
      </c>
      <c r="BH225">
        <v>605</v>
      </c>
      <c r="BI225">
        <v>424</v>
      </c>
      <c r="BJ225" s="2">
        <f>ROUND(SUM(BH225:BI225)/SUM($BH$118:$BI$315)*(1000*irw_fw_harvest!$AH$4-SUM(BG!$BJ$93:$BJ$117)),0)</f>
        <v>822</v>
      </c>
      <c r="BK225" s="2">
        <f>ROUND(SUM(BH225:BI225)/SUM($BH$118:$BI$315)*(1000*irw_fw_harvest!$AI$4-SUM(BG!$BK$93:$BK$117)),0)</f>
        <v>934</v>
      </c>
      <c r="BM225" s="7">
        <f>ROUND(SUM(BH225:BI225)/SUM($BH$118:$BI$315)*(1000*irw_fw_harvest!$AH$34),0)</f>
        <v>1174</v>
      </c>
      <c r="BN225" s="7">
        <f>ROUND(SUM(BH225:BI225)/SUM($BH$118:$BI$315)*(1000*irw_fw_harvest!$AI$34),0)</f>
        <v>1227</v>
      </c>
      <c r="BP225" s="12">
        <f t="shared" si="117"/>
        <v>1996</v>
      </c>
      <c r="BQ225" s="12">
        <f t="shared" si="117"/>
        <v>2161</v>
      </c>
    </row>
    <row r="226" spans="1:69" ht="19.5" x14ac:dyDescent="0.6">
      <c r="A226" t="s">
        <v>200</v>
      </c>
      <c r="B226" t="s">
        <v>169</v>
      </c>
      <c r="C226" t="s">
        <v>179</v>
      </c>
      <c r="D226" t="s">
        <v>211</v>
      </c>
      <c r="E226" t="s">
        <v>203</v>
      </c>
      <c r="F226" t="s">
        <v>173</v>
      </c>
      <c r="G226" t="s">
        <v>174</v>
      </c>
      <c r="H226" t="s">
        <v>181</v>
      </c>
      <c r="I226" t="s">
        <v>174</v>
      </c>
      <c r="J226" t="s">
        <v>176</v>
      </c>
      <c r="K226" t="b">
        <v>0</v>
      </c>
      <c r="L226">
        <v>20</v>
      </c>
      <c r="M226">
        <v>98</v>
      </c>
      <c r="N226">
        <v>20</v>
      </c>
      <c r="O226">
        <v>98</v>
      </c>
      <c r="P226">
        <v>6</v>
      </c>
      <c r="Q226">
        <v>-1</v>
      </c>
      <c r="R226">
        <v>-1</v>
      </c>
      <c r="S226">
        <v>-1</v>
      </c>
      <c r="T226">
        <v>-1</v>
      </c>
      <c r="U226">
        <v>-1</v>
      </c>
      <c r="V226">
        <v>-1</v>
      </c>
      <c r="W226">
        <v>-1</v>
      </c>
      <c r="X226">
        <v>-1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  <c r="AI226">
        <v>-1</v>
      </c>
      <c r="AJ226">
        <v>-1</v>
      </c>
      <c r="AK226">
        <v>1</v>
      </c>
      <c r="AL226">
        <v>12</v>
      </c>
      <c r="AM226" t="s">
        <v>195</v>
      </c>
      <c r="AN226">
        <v>1515</v>
      </c>
      <c r="AY226">
        <v>15351</v>
      </c>
      <c r="AZ226">
        <v>18411</v>
      </c>
      <c r="BA226">
        <v>14570</v>
      </c>
      <c r="BB226">
        <v>13988</v>
      </c>
      <c r="BC226">
        <v>15795</v>
      </c>
      <c r="BD226">
        <v>15406</v>
      </c>
      <c r="BE226">
        <v>14662</v>
      </c>
      <c r="BF226">
        <v>14520</v>
      </c>
      <c r="BG226">
        <v>15228</v>
      </c>
      <c r="BH226">
        <v>16659</v>
      </c>
      <c r="BI226">
        <v>11659</v>
      </c>
      <c r="BJ226" s="2">
        <f>ROUND(SUM(BH226:BI226)/SUM($BH$118:$BI$315)*(1000*irw_fw_harvest!$AH$4-SUM(BG!$BJ$93:$BJ$117)),0)</f>
        <v>22630</v>
      </c>
      <c r="BK226" s="2">
        <f>ROUND(SUM(BH226:BI226)/SUM($BH$118:$BI$315)*(1000*irw_fw_harvest!$AI$4-SUM(BG!$BK$93:$BK$117)),0)</f>
        <v>25709</v>
      </c>
      <c r="BM226" s="7">
        <f>ROUND(SUM(BH226:BI226)/SUM($BH$118:$BI$315)*(1000*irw_fw_harvest!$AH$34),0)</f>
        <v>32300</v>
      </c>
      <c r="BN226" s="7">
        <f>ROUND(SUM(BH226:BI226)/SUM($BH$118:$BI$315)*(1000*irw_fw_harvest!$AI$34),0)</f>
        <v>33766</v>
      </c>
      <c r="BP226" s="12">
        <f t="shared" si="117"/>
        <v>54930</v>
      </c>
      <c r="BQ226" s="12">
        <f t="shared" si="117"/>
        <v>59475</v>
      </c>
    </row>
    <row r="227" spans="1:69" ht="19.5" x14ac:dyDescent="0.6">
      <c r="A227" t="s">
        <v>200</v>
      </c>
      <c r="B227" t="s">
        <v>169</v>
      </c>
      <c r="C227" t="s">
        <v>179</v>
      </c>
      <c r="D227" t="s">
        <v>212</v>
      </c>
      <c r="E227" t="s">
        <v>203</v>
      </c>
      <c r="F227" t="s">
        <v>173</v>
      </c>
      <c r="G227" t="s">
        <v>174</v>
      </c>
      <c r="H227" t="s">
        <v>181</v>
      </c>
      <c r="I227" t="s">
        <v>174</v>
      </c>
      <c r="J227" t="s">
        <v>176</v>
      </c>
      <c r="K227" t="b">
        <v>0</v>
      </c>
      <c r="L227">
        <v>20</v>
      </c>
      <c r="M227">
        <v>98</v>
      </c>
      <c r="N227">
        <v>20</v>
      </c>
      <c r="O227">
        <v>98</v>
      </c>
      <c r="P227">
        <v>6</v>
      </c>
      <c r="Q227">
        <v>-1</v>
      </c>
      <c r="R227">
        <v>-1</v>
      </c>
      <c r="S227">
        <v>-1</v>
      </c>
      <c r="T227">
        <v>-1</v>
      </c>
      <c r="U227">
        <v>-1</v>
      </c>
      <c r="V227">
        <v>-1</v>
      </c>
      <c r="W227">
        <v>-1</v>
      </c>
      <c r="X227">
        <v>-1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  <c r="AI227">
        <v>-1</v>
      </c>
      <c r="AJ227">
        <v>-1</v>
      </c>
      <c r="AK227">
        <v>1</v>
      </c>
      <c r="AL227">
        <v>12</v>
      </c>
      <c r="AM227" t="s">
        <v>195</v>
      </c>
      <c r="AN227">
        <v>1515</v>
      </c>
      <c r="AY227">
        <v>15297</v>
      </c>
      <c r="AZ227">
        <v>18372</v>
      </c>
      <c r="BA227">
        <v>14563</v>
      </c>
      <c r="BB227">
        <v>13979</v>
      </c>
      <c r="BC227">
        <v>15781</v>
      </c>
      <c r="BD227">
        <v>15389</v>
      </c>
      <c r="BE227">
        <v>14638</v>
      </c>
      <c r="BF227">
        <v>14484</v>
      </c>
      <c r="BG227">
        <v>15165</v>
      </c>
      <c r="BH227">
        <v>16331</v>
      </c>
      <c r="BI227">
        <v>11234</v>
      </c>
      <c r="BJ227" s="2">
        <f>ROUND(SUM(BH227:BI227)/SUM($BH$118:$BI$315)*(1000*irw_fw_harvest!$AH$4-SUM(BG!$BJ$93:$BJ$117)),0)</f>
        <v>22029</v>
      </c>
      <c r="BK227" s="2">
        <f>ROUND(SUM(BH227:BI227)/SUM($BH$118:$BI$315)*(1000*irw_fw_harvest!$AI$4-SUM(BG!$BK$93:$BK$117)),0)</f>
        <v>25026</v>
      </c>
      <c r="BM227" s="7">
        <f>ROUND(SUM(BH227:BI227)/SUM($BH$118:$BI$315)*(1000*irw_fw_harvest!$AH$34),0)</f>
        <v>31441</v>
      </c>
      <c r="BN227" s="7">
        <f>ROUND(SUM(BH227:BI227)/SUM($BH$118:$BI$315)*(1000*irw_fw_harvest!$AI$34),0)</f>
        <v>32868</v>
      </c>
      <c r="BP227" s="12">
        <f t="shared" si="117"/>
        <v>53470</v>
      </c>
      <c r="BQ227" s="12">
        <f t="shared" si="117"/>
        <v>57894</v>
      </c>
    </row>
    <row r="228" spans="1:69" ht="19.5" x14ac:dyDescent="0.6">
      <c r="A228" t="s">
        <v>200</v>
      </c>
      <c r="B228" t="s">
        <v>169</v>
      </c>
      <c r="C228" t="s">
        <v>179</v>
      </c>
      <c r="D228" t="s">
        <v>213</v>
      </c>
      <c r="E228" t="s">
        <v>203</v>
      </c>
      <c r="F228" t="s">
        <v>173</v>
      </c>
      <c r="G228" t="s">
        <v>174</v>
      </c>
      <c r="H228" t="s">
        <v>181</v>
      </c>
      <c r="I228" t="s">
        <v>174</v>
      </c>
      <c r="J228" t="s">
        <v>176</v>
      </c>
      <c r="K228" t="b">
        <v>0</v>
      </c>
      <c r="L228">
        <v>20</v>
      </c>
      <c r="M228">
        <v>98</v>
      </c>
      <c r="N228">
        <v>20</v>
      </c>
      <c r="O228">
        <v>98</v>
      </c>
      <c r="P228">
        <v>6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  <c r="AI228">
        <v>-1</v>
      </c>
      <c r="AJ228">
        <v>-1</v>
      </c>
      <c r="AK228">
        <v>1</v>
      </c>
      <c r="AL228">
        <v>12</v>
      </c>
      <c r="AM228" t="s">
        <v>195</v>
      </c>
      <c r="AN228">
        <v>1515</v>
      </c>
      <c r="AY228">
        <v>11688</v>
      </c>
      <c r="AZ228">
        <v>14045</v>
      </c>
      <c r="BA228">
        <v>11134</v>
      </c>
      <c r="BB228">
        <v>10691</v>
      </c>
      <c r="BC228">
        <v>12072</v>
      </c>
      <c r="BD228">
        <v>11775</v>
      </c>
      <c r="BE228">
        <v>11203</v>
      </c>
      <c r="BF228">
        <v>11087</v>
      </c>
      <c r="BG228">
        <v>11631</v>
      </c>
      <c r="BH228">
        <v>12552</v>
      </c>
      <c r="BI228">
        <v>8653</v>
      </c>
      <c r="BJ228" s="2">
        <f>ROUND(SUM(BH228:BI228)/SUM($BH$118:$BI$315)*(1000*irw_fw_harvest!$AH$4-SUM(BG!$BJ$93:$BJ$117)),0)</f>
        <v>16946</v>
      </c>
      <c r="BK228" s="2">
        <f>ROUND(SUM(BH228:BI228)/SUM($BH$118:$BI$315)*(1000*irw_fw_harvest!$AI$4-SUM(BG!$BK$93:$BK$117)),0)</f>
        <v>19252</v>
      </c>
      <c r="BM228" s="7">
        <f>ROUND(SUM(BH228:BI228)/SUM($BH$118:$BI$315)*(1000*irw_fw_harvest!$AH$34),0)</f>
        <v>24187</v>
      </c>
      <c r="BN228" s="7">
        <f>ROUND(SUM(BH228:BI228)/SUM($BH$118:$BI$315)*(1000*irw_fw_harvest!$AI$34),0)</f>
        <v>25285</v>
      </c>
      <c r="BP228" s="12">
        <f t="shared" si="117"/>
        <v>41133</v>
      </c>
      <c r="BQ228" s="12">
        <f t="shared" si="117"/>
        <v>44537</v>
      </c>
    </row>
    <row r="229" spans="1:69" ht="19.5" x14ac:dyDescent="0.6">
      <c r="A229" t="s">
        <v>200</v>
      </c>
      <c r="B229" t="s">
        <v>169</v>
      </c>
      <c r="C229" t="s">
        <v>179</v>
      </c>
      <c r="D229" t="s">
        <v>214</v>
      </c>
      <c r="E229" t="s">
        <v>203</v>
      </c>
      <c r="F229" t="s">
        <v>173</v>
      </c>
      <c r="G229" t="s">
        <v>174</v>
      </c>
      <c r="H229" t="s">
        <v>181</v>
      </c>
      <c r="I229" t="s">
        <v>174</v>
      </c>
      <c r="J229" t="s">
        <v>176</v>
      </c>
      <c r="K229" t="b">
        <v>0</v>
      </c>
      <c r="L229">
        <v>20</v>
      </c>
      <c r="M229">
        <v>98</v>
      </c>
      <c r="N229">
        <v>20</v>
      </c>
      <c r="O229">
        <v>98</v>
      </c>
      <c r="P229">
        <v>6</v>
      </c>
      <c r="Q229">
        <v>-1</v>
      </c>
      <c r="R229">
        <v>-1</v>
      </c>
      <c r="S229">
        <v>-1</v>
      </c>
      <c r="T229">
        <v>-1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  <c r="AI229">
        <v>-1</v>
      </c>
      <c r="AJ229">
        <v>-1</v>
      </c>
      <c r="AK229">
        <v>1</v>
      </c>
      <c r="AL229">
        <v>12</v>
      </c>
      <c r="AM229" t="s">
        <v>195</v>
      </c>
      <c r="AN229">
        <v>1515</v>
      </c>
      <c r="AY229">
        <v>20121</v>
      </c>
      <c r="AZ229">
        <v>24162</v>
      </c>
      <c r="BA229">
        <v>19116</v>
      </c>
      <c r="BB229">
        <v>18345</v>
      </c>
      <c r="BC229">
        <v>20720</v>
      </c>
      <c r="BD229">
        <v>20211</v>
      </c>
      <c r="BE229">
        <v>19237</v>
      </c>
      <c r="BF229">
        <v>19026</v>
      </c>
      <c r="BG229">
        <v>20014</v>
      </c>
      <c r="BH229">
        <v>21679</v>
      </c>
      <c r="BI229">
        <v>14978</v>
      </c>
      <c r="BJ229" s="2">
        <f>ROUND(SUM(BH229:BI229)/SUM($BH$118:$BI$315)*(1000*irw_fw_harvest!$AH$4-SUM(BG!$BJ$93:$BJ$117)),0)</f>
        <v>29295</v>
      </c>
      <c r="BK229" s="2">
        <f>ROUND(SUM(BH229:BI229)/SUM($BH$118:$BI$315)*(1000*irw_fw_harvest!$AI$4-SUM(BG!$BK$93:$BK$117)),0)</f>
        <v>33280</v>
      </c>
      <c r="BM229" s="7">
        <f>ROUND(SUM(BH229:BI229)/SUM($BH$118:$BI$315)*(1000*irw_fw_harvest!$AH$34),0)</f>
        <v>41811</v>
      </c>
      <c r="BN229" s="7">
        <f>ROUND(SUM(BH229:BI229)/SUM($BH$118:$BI$315)*(1000*irw_fw_harvest!$AI$34),0)</f>
        <v>43710</v>
      </c>
      <c r="BP229" s="12">
        <f t="shared" si="117"/>
        <v>71106</v>
      </c>
      <c r="BQ229" s="12">
        <f t="shared" si="117"/>
        <v>76990</v>
      </c>
    </row>
    <row r="230" spans="1:69" ht="19.5" x14ac:dyDescent="0.6">
      <c r="A230" t="s">
        <v>200</v>
      </c>
      <c r="B230" t="s">
        <v>169</v>
      </c>
      <c r="C230" t="s">
        <v>179</v>
      </c>
      <c r="D230" t="s">
        <v>215</v>
      </c>
      <c r="E230" t="s">
        <v>203</v>
      </c>
      <c r="F230" t="s">
        <v>173</v>
      </c>
      <c r="G230" t="s">
        <v>174</v>
      </c>
      <c r="H230" t="s">
        <v>181</v>
      </c>
      <c r="I230" t="s">
        <v>174</v>
      </c>
      <c r="J230" t="s">
        <v>176</v>
      </c>
      <c r="K230" t="b">
        <v>0</v>
      </c>
      <c r="L230">
        <v>20</v>
      </c>
      <c r="M230">
        <v>98</v>
      </c>
      <c r="N230">
        <v>20</v>
      </c>
      <c r="O230">
        <v>98</v>
      </c>
      <c r="P230">
        <v>6</v>
      </c>
      <c r="Q230">
        <v>-1</v>
      </c>
      <c r="R230">
        <v>-1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  <c r="AI230">
        <v>-1</v>
      </c>
      <c r="AJ230">
        <v>-1</v>
      </c>
      <c r="AK230">
        <v>1</v>
      </c>
      <c r="AL230">
        <v>12</v>
      </c>
      <c r="AM230" t="s">
        <v>195</v>
      </c>
      <c r="AN230">
        <v>1515</v>
      </c>
      <c r="AY230">
        <v>20238</v>
      </c>
      <c r="AZ230">
        <v>24249</v>
      </c>
      <c r="BA230">
        <v>19238</v>
      </c>
      <c r="BB230">
        <v>18470</v>
      </c>
      <c r="BC230">
        <v>20855</v>
      </c>
      <c r="BD230">
        <v>20327</v>
      </c>
      <c r="BE230">
        <v>19347</v>
      </c>
      <c r="BF230">
        <v>19168</v>
      </c>
      <c r="BG230">
        <v>20095</v>
      </c>
      <c r="BH230">
        <v>21809</v>
      </c>
      <c r="BI230">
        <v>15121</v>
      </c>
      <c r="BJ230" s="2">
        <f>ROUND(SUM(BH230:BI230)/SUM($BH$118:$BI$315)*(1000*irw_fw_harvest!$AH$4-SUM(BG!$BJ$93:$BJ$117)),0)</f>
        <v>29513</v>
      </c>
      <c r="BK230" s="2">
        <f>ROUND(SUM(BH230:BI230)/SUM($BH$118:$BI$315)*(1000*irw_fw_harvest!$AI$4-SUM(BG!$BK$93:$BK$117)),0)</f>
        <v>33528</v>
      </c>
      <c r="BM230" s="7">
        <f>ROUND(SUM(BH230:BI230)/SUM($BH$118:$BI$315)*(1000*irw_fw_harvest!$AH$34),0)</f>
        <v>42123</v>
      </c>
      <c r="BN230" s="7">
        <f>ROUND(SUM(BH230:BI230)/SUM($BH$118:$BI$315)*(1000*irw_fw_harvest!$AI$34),0)</f>
        <v>44035</v>
      </c>
      <c r="BP230" s="12">
        <f t="shared" si="117"/>
        <v>71636</v>
      </c>
      <c r="BQ230" s="12">
        <f t="shared" si="117"/>
        <v>77563</v>
      </c>
    </row>
    <row r="231" spans="1:69" ht="19.5" x14ac:dyDescent="0.6">
      <c r="A231" t="s">
        <v>200</v>
      </c>
      <c r="B231" t="s">
        <v>169</v>
      </c>
      <c r="C231" t="s">
        <v>179</v>
      </c>
      <c r="D231" t="s">
        <v>216</v>
      </c>
      <c r="E231" t="s">
        <v>203</v>
      </c>
      <c r="F231" t="s">
        <v>173</v>
      </c>
      <c r="G231" t="s">
        <v>174</v>
      </c>
      <c r="H231" t="s">
        <v>181</v>
      </c>
      <c r="I231" t="s">
        <v>174</v>
      </c>
      <c r="J231" t="s">
        <v>176</v>
      </c>
      <c r="K231" t="b">
        <v>0</v>
      </c>
      <c r="L231">
        <v>20</v>
      </c>
      <c r="M231">
        <v>98</v>
      </c>
      <c r="N231">
        <v>20</v>
      </c>
      <c r="O231">
        <v>98</v>
      </c>
      <c r="P231">
        <v>6</v>
      </c>
      <c r="Q231">
        <v>-1</v>
      </c>
      <c r="R231">
        <v>-1</v>
      </c>
      <c r="S231">
        <v>-1</v>
      </c>
      <c r="T231">
        <v>-1</v>
      </c>
      <c r="U231">
        <v>-1</v>
      </c>
      <c r="V231">
        <v>-1</v>
      </c>
      <c r="W231">
        <v>-1</v>
      </c>
      <c r="X231">
        <v>-1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  <c r="AI231">
        <v>-1</v>
      </c>
      <c r="AJ231">
        <v>-1</v>
      </c>
      <c r="AK231">
        <v>1</v>
      </c>
      <c r="AL231">
        <v>12</v>
      </c>
      <c r="AM231" t="s">
        <v>195</v>
      </c>
      <c r="AN231">
        <v>1515</v>
      </c>
      <c r="AY231">
        <v>17800</v>
      </c>
      <c r="AZ231">
        <v>21380</v>
      </c>
      <c r="BA231">
        <v>16954</v>
      </c>
      <c r="BB231">
        <v>16254</v>
      </c>
      <c r="BC231">
        <v>18348</v>
      </c>
      <c r="BD231">
        <v>17883</v>
      </c>
      <c r="BE231">
        <v>16990</v>
      </c>
      <c r="BF231">
        <v>16812</v>
      </c>
      <c r="BG231">
        <v>17596</v>
      </c>
      <c r="BH231">
        <v>19326</v>
      </c>
      <c r="BI231">
        <v>13611</v>
      </c>
      <c r="BJ231" s="2">
        <f>ROUND(SUM(BH231:BI231)/SUM($BH$118:$BI$315)*(1000*irw_fw_harvest!$AH$4-SUM(BG!$BJ$93:$BJ$117)),0)</f>
        <v>26322</v>
      </c>
      <c r="BK231" s="2">
        <f>ROUND(SUM(BH231:BI231)/SUM($BH$118:$BI$315)*(1000*irw_fw_harvest!$AI$4-SUM(BG!$BK$93:$BK$117)),0)</f>
        <v>29903</v>
      </c>
      <c r="BM231" s="7">
        <f>ROUND(SUM(BH231:BI231)/SUM($BH$118:$BI$315)*(1000*irw_fw_harvest!$AH$34),0)</f>
        <v>37568</v>
      </c>
      <c r="BN231" s="7">
        <f>ROUND(SUM(BH231:BI231)/SUM($BH$118:$BI$315)*(1000*irw_fw_harvest!$AI$34),0)</f>
        <v>39274</v>
      </c>
      <c r="BP231" s="12">
        <f t="shared" si="117"/>
        <v>63890</v>
      </c>
      <c r="BQ231" s="12">
        <f t="shared" si="117"/>
        <v>69177</v>
      </c>
    </row>
    <row r="232" spans="1:69" ht="19.5" x14ac:dyDescent="0.6">
      <c r="A232" t="s">
        <v>200</v>
      </c>
      <c r="B232" t="s">
        <v>169</v>
      </c>
      <c r="C232" t="s">
        <v>179</v>
      </c>
      <c r="D232" t="s">
        <v>211</v>
      </c>
      <c r="E232" t="s">
        <v>203</v>
      </c>
      <c r="F232" t="s">
        <v>173</v>
      </c>
      <c r="G232" t="s">
        <v>174</v>
      </c>
      <c r="H232" t="s">
        <v>181</v>
      </c>
      <c r="I232" t="s">
        <v>174</v>
      </c>
      <c r="J232" t="s">
        <v>176</v>
      </c>
      <c r="K232" t="b">
        <v>0</v>
      </c>
      <c r="L232">
        <v>99</v>
      </c>
      <c r="M232">
        <v>119</v>
      </c>
      <c r="N232">
        <v>99</v>
      </c>
      <c r="O232">
        <v>119</v>
      </c>
      <c r="P232">
        <v>6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  <c r="AI232">
        <v>-1</v>
      </c>
      <c r="AJ232">
        <v>-1</v>
      </c>
      <c r="AK232">
        <v>1</v>
      </c>
      <c r="AL232">
        <v>12</v>
      </c>
      <c r="AM232" t="s">
        <v>195</v>
      </c>
      <c r="AN232">
        <v>1717</v>
      </c>
      <c r="AY232">
        <v>5277</v>
      </c>
      <c r="AZ232">
        <v>6289</v>
      </c>
      <c r="BA232">
        <v>4949</v>
      </c>
      <c r="BB232">
        <v>4713</v>
      </c>
      <c r="BC232">
        <v>5273</v>
      </c>
      <c r="BD232">
        <v>5081</v>
      </c>
      <c r="BE232">
        <v>4797</v>
      </c>
      <c r="BF232">
        <v>4694</v>
      </c>
      <c r="BG232">
        <v>5556</v>
      </c>
      <c r="BH232">
        <v>6198</v>
      </c>
      <c r="BI232">
        <v>4376</v>
      </c>
      <c r="BJ232" s="2">
        <f>ROUND(SUM(BH232:BI232)/SUM($BH$118:$BI$315)*(1000*irw_fw_harvest!$AH$4-SUM(BG!$BJ$93:$BJ$117)),0)</f>
        <v>8450</v>
      </c>
      <c r="BK232" s="2">
        <f>ROUND(SUM(BH232:BI232)/SUM($BH$118:$BI$315)*(1000*irw_fw_harvest!$AI$4-SUM(BG!$BK$93:$BK$117)),0)</f>
        <v>9600</v>
      </c>
      <c r="BM232" s="7">
        <f>ROUND(SUM(BH232:BI232)/SUM($BH$118:$BI$315)*(1000*irw_fw_harvest!$AH$34),0)</f>
        <v>12061</v>
      </c>
      <c r="BN232" s="7">
        <f>ROUND(SUM(BH232:BI232)/SUM($BH$118:$BI$315)*(1000*irw_fw_harvest!$AI$34),0)</f>
        <v>12608</v>
      </c>
      <c r="BP232" s="12">
        <f t="shared" si="117"/>
        <v>20511</v>
      </c>
      <c r="BQ232" s="12">
        <f t="shared" si="117"/>
        <v>22208</v>
      </c>
    </row>
    <row r="233" spans="1:69" ht="19.5" x14ac:dyDescent="0.6">
      <c r="A233" t="s">
        <v>200</v>
      </c>
      <c r="B233" t="s">
        <v>169</v>
      </c>
      <c r="C233" t="s">
        <v>179</v>
      </c>
      <c r="D233" t="s">
        <v>212</v>
      </c>
      <c r="E233" t="s">
        <v>203</v>
      </c>
      <c r="F233" t="s">
        <v>173</v>
      </c>
      <c r="G233" t="s">
        <v>174</v>
      </c>
      <c r="H233" t="s">
        <v>181</v>
      </c>
      <c r="I233" t="s">
        <v>174</v>
      </c>
      <c r="J233" t="s">
        <v>176</v>
      </c>
      <c r="K233" t="b">
        <v>0</v>
      </c>
      <c r="L233">
        <v>99</v>
      </c>
      <c r="M233">
        <v>119</v>
      </c>
      <c r="N233">
        <v>99</v>
      </c>
      <c r="O233">
        <v>119</v>
      </c>
      <c r="P233">
        <v>6</v>
      </c>
      <c r="Q233">
        <v>-1</v>
      </c>
      <c r="R233">
        <v>-1</v>
      </c>
      <c r="S233">
        <v>-1</v>
      </c>
      <c r="T233">
        <v>-1</v>
      </c>
      <c r="U233">
        <v>-1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  <c r="AI233">
        <v>-1</v>
      </c>
      <c r="AJ233">
        <v>-1</v>
      </c>
      <c r="AK233">
        <v>1</v>
      </c>
      <c r="AL233">
        <v>12</v>
      </c>
      <c r="AM233" t="s">
        <v>195</v>
      </c>
      <c r="AN233">
        <v>1717</v>
      </c>
      <c r="AY233">
        <v>5940</v>
      </c>
      <c r="AZ233">
        <v>7079</v>
      </c>
      <c r="BA233">
        <v>5571</v>
      </c>
      <c r="BB233">
        <v>5306</v>
      </c>
      <c r="BC233">
        <v>5945</v>
      </c>
      <c r="BD233">
        <v>5757</v>
      </c>
      <c r="BE233">
        <v>5434</v>
      </c>
      <c r="BF233">
        <v>5331</v>
      </c>
      <c r="BG233">
        <v>6256</v>
      </c>
      <c r="BH233">
        <v>6926</v>
      </c>
      <c r="BI233">
        <v>4863</v>
      </c>
      <c r="BJ233" s="2">
        <f>ROUND(SUM(BH233:BI233)/SUM($BH$118:$BI$315)*(1000*irw_fw_harvest!$AH$4-SUM(BG!$BJ$93:$BJ$117)),0)</f>
        <v>9421</v>
      </c>
      <c r="BK233" s="2">
        <f>ROUND(SUM(BH233:BI233)/SUM($BH$118:$BI$315)*(1000*irw_fw_harvest!$AI$4-SUM(BG!$BK$93:$BK$117)),0)</f>
        <v>10703</v>
      </c>
      <c r="BM233" s="7">
        <f>ROUND(SUM(BH233:BI233)/SUM($BH$118:$BI$315)*(1000*irw_fw_harvest!$AH$34),0)</f>
        <v>13447</v>
      </c>
      <c r="BN233" s="7">
        <f>ROUND(SUM(BH233:BI233)/SUM($BH$118:$BI$315)*(1000*irw_fw_harvest!$AI$34),0)</f>
        <v>14057</v>
      </c>
      <c r="BP233" s="12">
        <f t="shared" si="117"/>
        <v>22868</v>
      </c>
      <c r="BQ233" s="12">
        <f t="shared" si="117"/>
        <v>24760</v>
      </c>
    </row>
    <row r="234" spans="1:69" ht="19.5" x14ac:dyDescent="0.6">
      <c r="A234" t="s">
        <v>200</v>
      </c>
      <c r="B234" t="s">
        <v>169</v>
      </c>
      <c r="C234" t="s">
        <v>179</v>
      </c>
      <c r="D234" t="s">
        <v>213</v>
      </c>
      <c r="E234" t="s">
        <v>203</v>
      </c>
      <c r="F234" t="s">
        <v>173</v>
      </c>
      <c r="G234" t="s">
        <v>174</v>
      </c>
      <c r="H234" t="s">
        <v>181</v>
      </c>
      <c r="I234" t="s">
        <v>174</v>
      </c>
      <c r="J234" t="s">
        <v>176</v>
      </c>
      <c r="K234" t="b">
        <v>0</v>
      </c>
      <c r="L234">
        <v>99</v>
      </c>
      <c r="M234">
        <v>119</v>
      </c>
      <c r="N234">
        <v>99</v>
      </c>
      <c r="O234">
        <v>119</v>
      </c>
      <c r="P234">
        <v>6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  <c r="AI234">
        <v>-1</v>
      </c>
      <c r="AJ234">
        <v>-1</v>
      </c>
      <c r="AK234">
        <v>1</v>
      </c>
      <c r="AL234">
        <v>12</v>
      </c>
      <c r="AM234" t="s">
        <v>195</v>
      </c>
      <c r="AN234">
        <v>1717</v>
      </c>
      <c r="AY234">
        <v>3916</v>
      </c>
      <c r="AZ234">
        <v>4665</v>
      </c>
      <c r="BA234">
        <v>3671</v>
      </c>
      <c r="BB234">
        <v>3496</v>
      </c>
      <c r="BC234">
        <v>3917</v>
      </c>
      <c r="BD234">
        <v>3793</v>
      </c>
      <c r="BE234">
        <v>3580</v>
      </c>
      <c r="BF234">
        <v>3515</v>
      </c>
      <c r="BG234">
        <v>4163</v>
      </c>
      <c r="BH234">
        <v>4651</v>
      </c>
      <c r="BI234">
        <v>3294</v>
      </c>
      <c r="BJ234" s="2">
        <f>ROUND(SUM(BH234:BI234)/SUM($BH$118:$BI$315)*(1000*irw_fw_harvest!$AH$4-SUM(BG!$BJ$93:$BJ$117)),0)</f>
        <v>6349</v>
      </c>
      <c r="BK234" s="2">
        <f>ROUND(SUM(BH234:BI234)/SUM($BH$118:$BI$315)*(1000*irw_fw_harvest!$AI$4-SUM(BG!$BK$93:$BK$117)),0)</f>
        <v>7213</v>
      </c>
      <c r="BM234" s="7">
        <f>ROUND(SUM(BH234:BI234)/SUM($BH$118:$BI$315)*(1000*irw_fw_harvest!$AH$34),0)</f>
        <v>9062</v>
      </c>
      <c r="BN234" s="7">
        <f>ROUND(SUM(BH234:BI234)/SUM($BH$118:$BI$315)*(1000*irw_fw_harvest!$AI$34),0)</f>
        <v>9474</v>
      </c>
      <c r="BP234" s="12">
        <f t="shared" si="117"/>
        <v>15411</v>
      </c>
      <c r="BQ234" s="12">
        <f t="shared" si="117"/>
        <v>16687</v>
      </c>
    </row>
    <row r="235" spans="1:69" ht="19.5" x14ac:dyDescent="0.6">
      <c r="A235" t="s">
        <v>200</v>
      </c>
      <c r="B235" t="s">
        <v>169</v>
      </c>
      <c r="C235" t="s">
        <v>179</v>
      </c>
      <c r="D235" t="s">
        <v>214</v>
      </c>
      <c r="E235" t="s">
        <v>203</v>
      </c>
      <c r="F235" t="s">
        <v>173</v>
      </c>
      <c r="G235" t="s">
        <v>174</v>
      </c>
      <c r="H235" t="s">
        <v>181</v>
      </c>
      <c r="I235" t="s">
        <v>174</v>
      </c>
      <c r="J235" t="s">
        <v>176</v>
      </c>
      <c r="K235" t="b">
        <v>0</v>
      </c>
      <c r="L235">
        <v>99</v>
      </c>
      <c r="M235">
        <v>119</v>
      </c>
      <c r="N235">
        <v>99</v>
      </c>
      <c r="O235">
        <v>119</v>
      </c>
      <c r="P235">
        <v>6</v>
      </c>
      <c r="Q235">
        <v>-1</v>
      </c>
      <c r="R235">
        <v>-1</v>
      </c>
      <c r="S235">
        <v>-1</v>
      </c>
      <c r="T235">
        <v>-1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  <c r="AI235">
        <v>-1</v>
      </c>
      <c r="AJ235">
        <v>-1</v>
      </c>
      <c r="AK235">
        <v>1</v>
      </c>
      <c r="AL235">
        <v>12</v>
      </c>
      <c r="AM235" t="s">
        <v>195</v>
      </c>
      <c r="AN235">
        <v>1717</v>
      </c>
      <c r="AY235">
        <v>5774</v>
      </c>
      <c r="AZ235">
        <v>6882</v>
      </c>
      <c r="BA235">
        <v>5388</v>
      </c>
      <c r="BB235">
        <v>5132</v>
      </c>
      <c r="BC235">
        <v>5751</v>
      </c>
      <c r="BD235">
        <v>5567</v>
      </c>
      <c r="BE235">
        <v>5253</v>
      </c>
      <c r="BF235">
        <v>5156</v>
      </c>
      <c r="BG235">
        <v>6193</v>
      </c>
      <c r="BH235">
        <v>6996</v>
      </c>
      <c r="BI235">
        <v>5005</v>
      </c>
      <c r="BJ235" s="2">
        <f>ROUND(SUM(BH235:BI235)/SUM($BH$118:$BI$315)*(1000*irw_fw_harvest!$AH$4-SUM(BG!$BJ$93:$BJ$117)),0)</f>
        <v>9591</v>
      </c>
      <c r="BK235" s="2">
        <f>ROUND(SUM(BH235:BI235)/SUM($BH$118:$BI$315)*(1000*irw_fw_harvest!$AI$4-SUM(BG!$BK$93:$BK$117)),0)</f>
        <v>10895</v>
      </c>
      <c r="BM235" s="7">
        <f>ROUND(SUM(BH235:BI235)/SUM($BH$118:$BI$315)*(1000*irw_fw_harvest!$AH$34),0)</f>
        <v>13688</v>
      </c>
      <c r="BN235" s="7">
        <f>ROUND(SUM(BH235:BI235)/SUM($BH$118:$BI$315)*(1000*irw_fw_harvest!$AI$34),0)</f>
        <v>14310</v>
      </c>
      <c r="BP235" s="12">
        <f t="shared" si="117"/>
        <v>23279</v>
      </c>
      <c r="BQ235" s="12">
        <f t="shared" si="117"/>
        <v>25205</v>
      </c>
    </row>
    <row r="236" spans="1:69" ht="19.5" x14ac:dyDescent="0.6">
      <c r="A236" t="s">
        <v>200</v>
      </c>
      <c r="B236" t="s">
        <v>169</v>
      </c>
      <c r="C236" t="s">
        <v>179</v>
      </c>
      <c r="D236" t="s">
        <v>215</v>
      </c>
      <c r="E236" t="s">
        <v>203</v>
      </c>
      <c r="F236" t="s">
        <v>173</v>
      </c>
      <c r="G236" t="s">
        <v>174</v>
      </c>
      <c r="H236" t="s">
        <v>181</v>
      </c>
      <c r="I236" t="s">
        <v>174</v>
      </c>
      <c r="J236" t="s">
        <v>176</v>
      </c>
      <c r="K236" t="b">
        <v>0</v>
      </c>
      <c r="L236">
        <v>99</v>
      </c>
      <c r="M236">
        <v>119</v>
      </c>
      <c r="N236">
        <v>99</v>
      </c>
      <c r="O236">
        <v>119</v>
      </c>
      <c r="P236">
        <v>6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  <c r="AI236">
        <v>-1</v>
      </c>
      <c r="AJ236">
        <v>-1</v>
      </c>
      <c r="AK236">
        <v>1</v>
      </c>
      <c r="AL236">
        <v>12</v>
      </c>
      <c r="AM236" t="s">
        <v>195</v>
      </c>
      <c r="AN236">
        <v>1717</v>
      </c>
      <c r="AY236">
        <v>6839</v>
      </c>
      <c r="AZ236">
        <v>8131</v>
      </c>
      <c r="BA236">
        <v>6366</v>
      </c>
      <c r="BB236">
        <v>6063</v>
      </c>
      <c r="BC236">
        <v>6792</v>
      </c>
      <c r="BD236">
        <v>6578</v>
      </c>
      <c r="BE236">
        <v>6221</v>
      </c>
      <c r="BF236">
        <v>6077</v>
      </c>
      <c r="BG236">
        <v>7217</v>
      </c>
      <c r="BH236">
        <v>8121</v>
      </c>
      <c r="BI236">
        <v>5747</v>
      </c>
      <c r="BJ236" s="2">
        <f>ROUND(SUM(BH236:BI236)/SUM($BH$118:$BI$315)*(1000*irw_fw_harvest!$AH$4-SUM(BG!$BJ$93:$BJ$117)),0)</f>
        <v>11083</v>
      </c>
      <c r="BK236" s="2">
        <f>ROUND(SUM(BH236:BI236)/SUM($BH$118:$BI$315)*(1000*irw_fw_harvest!$AI$4-SUM(BG!$BK$93:$BK$117)),0)</f>
        <v>12590</v>
      </c>
      <c r="BM236" s="7">
        <f>ROUND(SUM(BH236:BI236)/SUM($BH$118:$BI$315)*(1000*irw_fw_harvest!$AH$34),0)</f>
        <v>15818</v>
      </c>
      <c r="BN236" s="7">
        <f>ROUND(SUM(BH236:BI236)/SUM($BH$118:$BI$315)*(1000*irw_fw_harvest!$AI$34),0)</f>
        <v>16536</v>
      </c>
      <c r="BP236" s="12">
        <f t="shared" si="117"/>
        <v>26901</v>
      </c>
      <c r="BQ236" s="12">
        <f t="shared" si="117"/>
        <v>29126</v>
      </c>
    </row>
    <row r="237" spans="1:69" ht="19.5" x14ac:dyDescent="0.6">
      <c r="A237" t="s">
        <v>200</v>
      </c>
      <c r="B237" t="s">
        <v>169</v>
      </c>
      <c r="C237" t="s">
        <v>179</v>
      </c>
      <c r="D237" t="s">
        <v>216</v>
      </c>
      <c r="E237" t="s">
        <v>203</v>
      </c>
      <c r="F237" t="s">
        <v>173</v>
      </c>
      <c r="G237" t="s">
        <v>174</v>
      </c>
      <c r="H237" t="s">
        <v>181</v>
      </c>
      <c r="I237" t="s">
        <v>174</v>
      </c>
      <c r="J237" t="s">
        <v>176</v>
      </c>
      <c r="K237" t="b">
        <v>0</v>
      </c>
      <c r="L237">
        <v>99</v>
      </c>
      <c r="M237">
        <v>119</v>
      </c>
      <c r="N237">
        <v>99</v>
      </c>
      <c r="O237">
        <v>119</v>
      </c>
      <c r="P237">
        <v>6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  <c r="AI237">
        <v>-1</v>
      </c>
      <c r="AJ237">
        <v>-1</v>
      </c>
      <c r="AK237">
        <v>1</v>
      </c>
      <c r="AL237">
        <v>12</v>
      </c>
      <c r="AM237" t="s">
        <v>195</v>
      </c>
      <c r="AN237">
        <v>1717</v>
      </c>
      <c r="AY237">
        <v>6946</v>
      </c>
      <c r="AZ237">
        <v>8255</v>
      </c>
      <c r="BA237">
        <v>6497</v>
      </c>
      <c r="BB237">
        <v>6184</v>
      </c>
      <c r="BC237">
        <v>6928</v>
      </c>
      <c r="BD237">
        <v>6706</v>
      </c>
      <c r="BE237">
        <v>6331</v>
      </c>
      <c r="BF237">
        <v>6220</v>
      </c>
      <c r="BG237">
        <v>7299</v>
      </c>
      <c r="BH237">
        <v>8080</v>
      </c>
      <c r="BI237">
        <v>5671</v>
      </c>
      <c r="BJ237" s="2">
        <f>ROUND(SUM(BH237:BI237)/SUM($BH$118:$BI$315)*(1000*irw_fw_harvest!$AH$4-SUM(BG!$BJ$93:$BJ$117)),0)</f>
        <v>10989</v>
      </c>
      <c r="BK237" s="2">
        <f>ROUND(SUM(BH237:BI237)/SUM($BH$118:$BI$315)*(1000*irw_fw_harvest!$AI$4-SUM(BG!$BK$93:$BK$117)),0)</f>
        <v>12484</v>
      </c>
      <c r="BM237" s="7">
        <f>ROUND(SUM(BH237:BI237)/SUM($BH$118:$BI$315)*(1000*irw_fw_harvest!$AH$34),0)</f>
        <v>15684</v>
      </c>
      <c r="BN237" s="7">
        <f>ROUND(SUM(BH237:BI237)/SUM($BH$118:$BI$315)*(1000*irw_fw_harvest!$AI$34),0)</f>
        <v>16397</v>
      </c>
      <c r="BP237" s="12">
        <f t="shared" si="117"/>
        <v>26673</v>
      </c>
      <c r="BQ237" s="12">
        <f t="shared" si="117"/>
        <v>28881</v>
      </c>
    </row>
    <row r="238" spans="1:69" ht="19.5" x14ac:dyDescent="0.6">
      <c r="A238" t="s">
        <v>200</v>
      </c>
      <c r="B238" t="s">
        <v>169</v>
      </c>
      <c r="C238" t="s">
        <v>209</v>
      </c>
      <c r="D238" t="s">
        <v>211</v>
      </c>
      <c r="E238" t="s">
        <v>203</v>
      </c>
      <c r="F238" t="s">
        <v>173</v>
      </c>
      <c r="G238" t="s">
        <v>174</v>
      </c>
      <c r="H238" t="s">
        <v>181</v>
      </c>
      <c r="I238" t="s">
        <v>174</v>
      </c>
      <c r="J238" t="s">
        <v>176</v>
      </c>
      <c r="K238" t="b">
        <v>0</v>
      </c>
      <c r="L238">
        <v>20</v>
      </c>
      <c r="M238">
        <v>58</v>
      </c>
      <c r="N238">
        <v>20</v>
      </c>
      <c r="O238">
        <v>58</v>
      </c>
      <c r="P238">
        <v>6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  <c r="AI238">
        <v>-1</v>
      </c>
      <c r="AJ238">
        <v>-1</v>
      </c>
      <c r="AK238">
        <v>1</v>
      </c>
      <c r="AL238">
        <v>12</v>
      </c>
      <c r="AM238" t="s">
        <v>195</v>
      </c>
      <c r="AN238">
        <v>1515</v>
      </c>
      <c r="AY238">
        <v>2718</v>
      </c>
      <c r="AZ238">
        <v>3307</v>
      </c>
      <c r="BA238">
        <v>2649</v>
      </c>
      <c r="BB238">
        <v>2571</v>
      </c>
      <c r="BC238">
        <v>2933</v>
      </c>
      <c r="BD238">
        <v>2887</v>
      </c>
      <c r="BE238">
        <v>2771</v>
      </c>
      <c r="BF238">
        <v>2764</v>
      </c>
      <c r="BG238">
        <v>2905</v>
      </c>
      <c r="BH238">
        <v>3402</v>
      </c>
      <c r="BI238">
        <v>2542</v>
      </c>
      <c r="BJ238" s="2">
        <f>ROUND(SUM(BH238:BI238)/SUM($BH$118:$BI$315)*(1000*irw_fw_harvest!$AH$4-SUM(BG!$BJ$93:$BJ$117)),0)</f>
        <v>4750</v>
      </c>
      <c r="BK238" s="2">
        <f>ROUND(SUM(BH238:BI238)/SUM($BH$118:$BI$315)*(1000*irw_fw_harvest!$AI$4-SUM(BG!$BK$93:$BK$117)),0)</f>
        <v>5396</v>
      </c>
      <c r="BM238" s="7">
        <f>ROUND(SUM(BH238:BI238)/SUM($BH$118:$BI$315)*(1000*irw_fw_harvest!$AH$34),0)</f>
        <v>6780</v>
      </c>
      <c r="BN238" s="7">
        <f>ROUND(SUM(BH238:BI238)/SUM($BH$118:$BI$315)*(1000*irw_fw_harvest!$AI$34),0)</f>
        <v>7088</v>
      </c>
      <c r="BP238" s="12">
        <f t="shared" si="117"/>
        <v>11530</v>
      </c>
      <c r="BQ238" s="12">
        <f t="shared" si="117"/>
        <v>12484</v>
      </c>
    </row>
    <row r="239" spans="1:69" ht="19.5" x14ac:dyDescent="0.6">
      <c r="A239" t="s">
        <v>200</v>
      </c>
      <c r="B239" t="s">
        <v>169</v>
      </c>
      <c r="C239" t="s">
        <v>209</v>
      </c>
      <c r="D239" t="s">
        <v>212</v>
      </c>
      <c r="E239" t="s">
        <v>203</v>
      </c>
      <c r="F239" t="s">
        <v>173</v>
      </c>
      <c r="G239" t="s">
        <v>174</v>
      </c>
      <c r="H239" t="s">
        <v>181</v>
      </c>
      <c r="I239" t="s">
        <v>174</v>
      </c>
      <c r="J239" t="s">
        <v>176</v>
      </c>
      <c r="K239" t="b">
        <v>0</v>
      </c>
      <c r="L239">
        <v>20</v>
      </c>
      <c r="M239">
        <v>58</v>
      </c>
      <c r="N239">
        <v>20</v>
      </c>
      <c r="O239">
        <v>58</v>
      </c>
      <c r="P239">
        <v>6</v>
      </c>
      <c r="Q239">
        <v>-1</v>
      </c>
      <c r="R239">
        <v>-1</v>
      </c>
      <c r="S239">
        <v>-1</v>
      </c>
      <c r="T239">
        <v>-1</v>
      </c>
      <c r="U239">
        <v>-1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  <c r="AI239">
        <v>-1</v>
      </c>
      <c r="AJ239">
        <v>-1</v>
      </c>
      <c r="AK239">
        <v>1</v>
      </c>
      <c r="AL239">
        <v>12</v>
      </c>
      <c r="AM239" t="s">
        <v>195</v>
      </c>
      <c r="AN239">
        <v>1515</v>
      </c>
      <c r="AY239">
        <v>2791</v>
      </c>
      <c r="AZ239">
        <v>3396</v>
      </c>
      <c r="BA239">
        <v>2725</v>
      </c>
      <c r="BB239">
        <v>2646</v>
      </c>
      <c r="BC239">
        <v>3019</v>
      </c>
      <c r="BD239">
        <v>2973</v>
      </c>
      <c r="BE239">
        <v>2855</v>
      </c>
      <c r="BF239">
        <v>2851</v>
      </c>
      <c r="BG239">
        <v>2993</v>
      </c>
      <c r="BH239">
        <v>3379</v>
      </c>
      <c r="BI239">
        <v>2439</v>
      </c>
      <c r="BJ239" s="2">
        <f>ROUND(SUM(BH239:BI239)/SUM($BH$118:$BI$315)*(1000*irw_fw_harvest!$AH$4-SUM(BG!$BJ$93:$BJ$117)),0)</f>
        <v>4649</v>
      </c>
      <c r="BK239" s="2">
        <f>ROUND(SUM(BH239:BI239)/SUM($BH$118:$BI$315)*(1000*irw_fw_harvest!$AI$4-SUM(BG!$BK$93:$BK$117)),0)</f>
        <v>5282</v>
      </c>
      <c r="BM239" s="7">
        <f>ROUND(SUM(BH239:BI239)/SUM($BH$118:$BI$315)*(1000*irw_fw_harvest!$AH$34),0)</f>
        <v>6636</v>
      </c>
      <c r="BN239" s="7">
        <f>ROUND(SUM(BH239:BI239)/SUM($BH$118:$BI$315)*(1000*irw_fw_harvest!$AI$34),0)</f>
        <v>6937</v>
      </c>
      <c r="BP239" s="12">
        <f t="shared" si="117"/>
        <v>11285</v>
      </c>
      <c r="BQ239" s="12">
        <f t="shared" si="117"/>
        <v>12219</v>
      </c>
    </row>
    <row r="240" spans="1:69" ht="19.5" x14ac:dyDescent="0.6">
      <c r="A240" t="s">
        <v>200</v>
      </c>
      <c r="B240" t="s">
        <v>169</v>
      </c>
      <c r="C240" t="s">
        <v>209</v>
      </c>
      <c r="D240" t="s">
        <v>213</v>
      </c>
      <c r="E240" t="s">
        <v>203</v>
      </c>
      <c r="F240" t="s">
        <v>173</v>
      </c>
      <c r="G240" t="s">
        <v>174</v>
      </c>
      <c r="H240" t="s">
        <v>181</v>
      </c>
      <c r="I240" t="s">
        <v>174</v>
      </c>
      <c r="J240" t="s">
        <v>176</v>
      </c>
      <c r="K240" t="b">
        <v>0</v>
      </c>
      <c r="L240">
        <v>20</v>
      </c>
      <c r="M240">
        <v>58</v>
      </c>
      <c r="N240">
        <v>20</v>
      </c>
      <c r="O240">
        <v>58</v>
      </c>
      <c r="P240">
        <v>6</v>
      </c>
      <c r="Q240">
        <v>-1</v>
      </c>
      <c r="R240">
        <v>-1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  <c r="AI240">
        <v>-1</v>
      </c>
      <c r="AJ240">
        <v>-1</v>
      </c>
      <c r="AK240">
        <v>1</v>
      </c>
      <c r="AL240">
        <v>12</v>
      </c>
      <c r="AM240" t="s">
        <v>195</v>
      </c>
      <c r="AN240">
        <v>1515</v>
      </c>
      <c r="AY240">
        <v>2278</v>
      </c>
      <c r="AZ240">
        <v>2773</v>
      </c>
      <c r="BA240">
        <v>2226</v>
      </c>
      <c r="BB240">
        <v>2162</v>
      </c>
      <c r="BC240">
        <v>2467</v>
      </c>
      <c r="BD240">
        <v>2431</v>
      </c>
      <c r="BE240">
        <v>2334</v>
      </c>
      <c r="BF240">
        <v>2331</v>
      </c>
      <c r="BG240">
        <v>2448</v>
      </c>
      <c r="BH240">
        <v>2764</v>
      </c>
      <c r="BI240">
        <v>1994</v>
      </c>
      <c r="BJ240" s="2">
        <f>ROUND(SUM(BH240:BI240)/SUM($BH$118:$BI$315)*(1000*irw_fw_harvest!$AH$4-SUM(BG!$BJ$93:$BJ$117)),0)</f>
        <v>3802</v>
      </c>
      <c r="BK240" s="2">
        <f>ROUND(SUM(BH240:BI240)/SUM($BH$118:$BI$315)*(1000*irw_fw_harvest!$AI$4-SUM(BG!$BK$93:$BK$117)),0)</f>
        <v>4320</v>
      </c>
      <c r="BM240" s="7">
        <f>ROUND(SUM(BH240:BI240)/SUM($BH$118:$BI$315)*(1000*irw_fw_harvest!$AH$34),0)</f>
        <v>5427</v>
      </c>
      <c r="BN240" s="7">
        <f>ROUND(SUM(BH240:BI240)/SUM($BH$118:$BI$315)*(1000*irw_fw_harvest!$AI$34),0)</f>
        <v>5673</v>
      </c>
      <c r="BP240" s="12">
        <f t="shared" si="117"/>
        <v>9229</v>
      </c>
      <c r="BQ240" s="12">
        <f t="shared" si="117"/>
        <v>9993</v>
      </c>
    </row>
    <row r="241" spans="1:69" ht="19.5" x14ac:dyDescent="0.6">
      <c r="A241" t="s">
        <v>200</v>
      </c>
      <c r="B241" t="s">
        <v>169</v>
      </c>
      <c r="C241" t="s">
        <v>209</v>
      </c>
      <c r="D241" t="s">
        <v>214</v>
      </c>
      <c r="E241" t="s">
        <v>203</v>
      </c>
      <c r="F241" t="s">
        <v>173</v>
      </c>
      <c r="G241" t="s">
        <v>174</v>
      </c>
      <c r="H241" t="s">
        <v>181</v>
      </c>
      <c r="I241" t="s">
        <v>174</v>
      </c>
      <c r="J241" t="s">
        <v>176</v>
      </c>
      <c r="K241" t="b">
        <v>0</v>
      </c>
      <c r="L241">
        <v>20</v>
      </c>
      <c r="M241">
        <v>58</v>
      </c>
      <c r="N241">
        <v>20</v>
      </c>
      <c r="O241">
        <v>58</v>
      </c>
      <c r="P241">
        <v>6</v>
      </c>
      <c r="Q241">
        <v>-1</v>
      </c>
      <c r="R241">
        <v>-1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  <c r="AI241">
        <v>-1</v>
      </c>
      <c r="AJ241">
        <v>-1</v>
      </c>
      <c r="AK241">
        <v>1</v>
      </c>
      <c r="AL241">
        <v>12</v>
      </c>
      <c r="AM241" t="s">
        <v>195</v>
      </c>
      <c r="AN241">
        <v>1515</v>
      </c>
      <c r="AY241">
        <v>3976</v>
      </c>
      <c r="AZ241">
        <v>4835</v>
      </c>
      <c r="BA241">
        <v>3859</v>
      </c>
      <c r="BB241">
        <v>3746</v>
      </c>
      <c r="BC241">
        <v>4275</v>
      </c>
      <c r="BD241">
        <v>4210</v>
      </c>
      <c r="BE241">
        <v>4033</v>
      </c>
      <c r="BF241">
        <v>4027</v>
      </c>
      <c r="BG241">
        <v>4242</v>
      </c>
      <c r="BH241">
        <v>4833</v>
      </c>
      <c r="BI241">
        <v>3518</v>
      </c>
      <c r="BJ241" s="2">
        <f>ROUND(SUM(BH241:BI241)/SUM($BH$118:$BI$315)*(1000*irw_fw_harvest!$AH$4-SUM(BG!$BJ$93:$BJ$117)),0)</f>
        <v>6674</v>
      </c>
      <c r="BK241" s="2">
        <f>ROUND(SUM(BH241:BI241)/SUM($BH$118:$BI$315)*(1000*irw_fw_harvest!$AI$4-SUM(BG!$BK$93:$BK$117)),0)</f>
        <v>7582</v>
      </c>
      <c r="BM241" s="7">
        <f>ROUND(SUM(BH241:BI241)/SUM($BH$118:$BI$315)*(1000*irw_fw_harvest!$AH$34),0)</f>
        <v>9525</v>
      </c>
      <c r="BN241" s="7">
        <f>ROUND(SUM(BH241:BI241)/SUM($BH$118:$BI$315)*(1000*irw_fw_harvest!$AI$34),0)</f>
        <v>9958</v>
      </c>
      <c r="BP241" s="12">
        <f t="shared" si="117"/>
        <v>16199</v>
      </c>
      <c r="BQ241" s="12">
        <f t="shared" si="117"/>
        <v>17540</v>
      </c>
    </row>
    <row r="242" spans="1:69" ht="19.5" x14ac:dyDescent="0.6">
      <c r="A242" t="s">
        <v>200</v>
      </c>
      <c r="B242" t="s">
        <v>169</v>
      </c>
      <c r="C242" t="s">
        <v>209</v>
      </c>
      <c r="D242" t="s">
        <v>215</v>
      </c>
      <c r="E242" t="s">
        <v>203</v>
      </c>
      <c r="F242" t="s">
        <v>173</v>
      </c>
      <c r="G242" t="s">
        <v>174</v>
      </c>
      <c r="H242" t="s">
        <v>181</v>
      </c>
      <c r="I242" t="s">
        <v>174</v>
      </c>
      <c r="J242" t="s">
        <v>176</v>
      </c>
      <c r="K242" t="b">
        <v>0</v>
      </c>
      <c r="L242">
        <v>20</v>
      </c>
      <c r="M242">
        <v>58</v>
      </c>
      <c r="N242">
        <v>20</v>
      </c>
      <c r="O242">
        <v>58</v>
      </c>
      <c r="P242">
        <v>6</v>
      </c>
      <c r="Q242">
        <v>-1</v>
      </c>
      <c r="R242">
        <v>-1</v>
      </c>
      <c r="S242">
        <v>-1</v>
      </c>
      <c r="T242">
        <v>-1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  <c r="AI242">
        <v>-1</v>
      </c>
      <c r="AJ242">
        <v>-1</v>
      </c>
      <c r="AK242">
        <v>1</v>
      </c>
      <c r="AL242">
        <v>12</v>
      </c>
      <c r="AM242" t="s">
        <v>195</v>
      </c>
      <c r="AN242">
        <v>1515</v>
      </c>
      <c r="AY242">
        <v>3713</v>
      </c>
      <c r="AZ242">
        <v>4507</v>
      </c>
      <c r="BA242">
        <v>3614</v>
      </c>
      <c r="BB242">
        <v>3506</v>
      </c>
      <c r="BC242">
        <v>3999</v>
      </c>
      <c r="BD242">
        <v>3936</v>
      </c>
      <c r="BE242">
        <v>3782</v>
      </c>
      <c r="BF242">
        <v>3778</v>
      </c>
      <c r="BG242">
        <v>3968</v>
      </c>
      <c r="BH242">
        <v>4570</v>
      </c>
      <c r="BI242">
        <v>3360</v>
      </c>
      <c r="BJ242" s="2">
        <f>ROUND(SUM(BH242:BI242)/SUM($BH$118:$BI$315)*(1000*irw_fw_harvest!$AH$4-SUM(BG!$BJ$93:$BJ$117)),0)</f>
        <v>6337</v>
      </c>
      <c r="BK242" s="2">
        <f>ROUND(SUM(BH242:BI242)/SUM($BH$118:$BI$315)*(1000*irw_fw_harvest!$AI$4-SUM(BG!$BK$93:$BK$117)),0)</f>
        <v>7199</v>
      </c>
      <c r="BM242" s="7">
        <f>ROUND(SUM(BH242:BI242)/SUM($BH$118:$BI$315)*(1000*irw_fw_harvest!$AH$34),0)</f>
        <v>9045</v>
      </c>
      <c r="BN242" s="7">
        <f>ROUND(SUM(BH242:BI242)/SUM($BH$118:$BI$315)*(1000*irw_fw_harvest!$AI$34),0)</f>
        <v>9456</v>
      </c>
      <c r="BP242" s="12">
        <f t="shared" si="117"/>
        <v>15382</v>
      </c>
      <c r="BQ242" s="12">
        <f t="shared" si="117"/>
        <v>16655</v>
      </c>
    </row>
    <row r="243" spans="1:69" ht="19.5" x14ac:dyDescent="0.6">
      <c r="A243" t="s">
        <v>200</v>
      </c>
      <c r="B243" t="s">
        <v>169</v>
      </c>
      <c r="C243" t="s">
        <v>209</v>
      </c>
      <c r="D243" t="s">
        <v>216</v>
      </c>
      <c r="E243" t="s">
        <v>203</v>
      </c>
      <c r="F243" t="s">
        <v>173</v>
      </c>
      <c r="G243" t="s">
        <v>174</v>
      </c>
      <c r="H243" t="s">
        <v>181</v>
      </c>
      <c r="I243" t="s">
        <v>174</v>
      </c>
      <c r="J243" t="s">
        <v>176</v>
      </c>
      <c r="K243" t="b">
        <v>0</v>
      </c>
      <c r="L243">
        <v>20</v>
      </c>
      <c r="M243">
        <v>58</v>
      </c>
      <c r="N243">
        <v>20</v>
      </c>
      <c r="O243">
        <v>58</v>
      </c>
      <c r="P243">
        <v>6</v>
      </c>
      <c r="Q243">
        <v>-1</v>
      </c>
      <c r="R243">
        <v>-1</v>
      </c>
      <c r="S243">
        <v>-1</v>
      </c>
      <c r="T243">
        <v>-1</v>
      </c>
      <c r="U243">
        <v>-1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-1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  <c r="AI243">
        <v>-1</v>
      </c>
      <c r="AJ243">
        <v>-1</v>
      </c>
      <c r="AK243">
        <v>1</v>
      </c>
      <c r="AL243">
        <v>12</v>
      </c>
      <c r="AM243" t="s">
        <v>195</v>
      </c>
      <c r="AN243">
        <v>1515</v>
      </c>
      <c r="AY243">
        <v>2903</v>
      </c>
      <c r="AZ243">
        <v>3526</v>
      </c>
      <c r="BA243">
        <v>2824</v>
      </c>
      <c r="BB243">
        <v>2740</v>
      </c>
      <c r="BC243">
        <v>3124</v>
      </c>
      <c r="BD243">
        <v>3075</v>
      </c>
      <c r="BE243">
        <v>2949</v>
      </c>
      <c r="BF243">
        <v>2942</v>
      </c>
      <c r="BG243">
        <v>3090</v>
      </c>
      <c r="BH243">
        <v>3686</v>
      </c>
      <c r="BI243">
        <v>2800</v>
      </c>
      <c r="BJ243" s="2">
        <f>ROUND(SUM(BH243:BI243)/SUM($BH$118:$BI$315)*(1000*irw_fw_harvest!$AH$4-SUM(BG!$BJ$93:$BJ$117)),0)</f>
        <v>5183</v>
      </c>
      <c r="BK243" s="2">
        <f>ROUND(SUM(BH243:BI243)/SUM($BH$118:$BI$315)*(1000*irw_fw_harvest!$AI$4-SUM(BG!$BK$93:$BK$117)),0)</f>
        <v>5888</v>
      </c>
      <c r="BM243" s="7">
        <f>ROUND(SUM(BH243:BI243)/SUM($BH$118:$BI$315)*(1000*irw_fw_harvest!$AH$34),0)</f>
        <v>7398</v>
      </c>
      <c r="BN243" s="7">
        <f>ROUND(SUM(BH243:BI243)/SUM($BH$118:$BI$315)*(1000*irw_fw_harvest!$AI$34),0)</f>
        <v>7734</v>
      </c>
      <c r="BP243" s="12">
        <f t="shared" si="117"/>
        <v>12581</v>
      </c>
      <c r="BQ243" s="12">
        <f t="shared" si="117"/>
        <v>13622</v>
      </c>
    </row>
    <row r="244" spans="1:69" ht="19.5" x14ac:dyDescent="0.6">
      <c r="A244" t="s">
        <v>200</v>
      </c>
      <c r="B244" t="s">
        <v>169</v>
      </c>
      <c r="C244" t="s">
        <v>209</v>
      </c>
      <c r="D244" t="s">
        <v>211</v>
      </c>
      <c r="E244" t="s">
        <v>203</v>
      </c>
      <c r="F244" t="s">
        <v>173</v>
      </c>
      <c r="G244" t="s">
        <v>174</v>
      </c>
      <c r="H244" t="s">
        <v>181</v>
      </c>
      <c r="I244" t="s">
        <v>174</v>
      </c>
      <c r="J244" t="s">
        <v>176</v>
      </c>
      <c r="K244" t="b">
        <v>0</v>
      </c>
      <c r="L244">
        <v>59</v>
      </c>
      <c r="M244">
        <v>79</v>
      </c>
      <c r="N244">
        <v>59</v>
      </c>
      <c r="O244">
        <v>79</v>
      </c>
      <c r="P244">
        <v>6</v>
      </c>
      <c r="Q244">
        <v>-1</v>
      </c>
      <c r="R244">
        <v>-1</v>
      </c>
      <c r="S244">
        <v>-1</v>
      </c>
      <c r="T244">
        <v>-1</v>
      </c>
      <c r="U244">
        <v>-1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-1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  <c r="AI244">
        <v>-1</v>
      </c>
      <c r="AJ244">
        <v>-1</v>
      </c>
      <c r="AK244">
        <v>1</v>
      </c>
      <c r="AL244">
        <v>12</v>
      </c>
      <c r="AM244" t="s">
        <v>195</v>
      </c>
      <c r="AN244">
        <v>1717</v>
      </c>
      <c r="AY244">
        <v>402</v>
      </c>
      <c r="AZ244">
        <v>482</v>
      </c>
      <c r="BA244">
        <v>381</v>
      </c>
      <c r="BB244">
        <v>365</v>
      </c>
      <c r="BC244">
        <v>410</v>
      </c>
      <c r="BD244">
        <v>397</v>
      </c>
      <c r="BE244">
        <v>379</v>
      </c>
      <c r="BF244">
        <v>374</v>
      </c>
      <c r="BG244">
        <v>520</v>
      </c>
      <c r="BH244">
        <v>665</v>
      </c>
      <c r="BI244">
        <v>526</v>
      </c>
      <c r="BJ244" s="2">
        <f>ROUND(SUM(BH244:BI244)/SUM($BH$118:$BI$315)*(1000*irw_fw_harvest!$AH$4-SUM(BG!$BJ$93:$BJ$117)),0)</f>
        <v>952</v>
      </c>
      <c r="BK244" s="2">
        <f>ROUND(SUM(BH244:BI244)/SUM($BH$118:$BI$315)*(1000*irw_fw_harvest!$AI$4-SUM(BG!$BK$93:$BK$117)),0)</f>
        <v>1081</v>
      </c>
      <c r="BM244" s="7">
        <f>ROUND(SUM(BH244:BI244)/SUM($BH$118:$BI$315)*(1000*irw_fw_harvest!$AH$34),0)</f>
        <v>1358</v>
      </c>
      <c r="BN244" s="7">
        <f>ROUND(SUM(BH244:BI244)/SUM($BH$118:$BI$315)*(1000*irw_fw_harvest!$AI$34),0)</f>
        <v>1420</v>
      </c>
      <c r="BP244" s="12">
        <f t="shared" si="117"/>
        <v>2310</v>
      </c>
      <c r="BQ244" s="12">
        <f t="shared" si="117"/>
        <v>2501</v>
      </c>
    </row>
    <row r="245" spans="1:69" ht="19.5" x14ac:dyDescent="0.6">
      <c r="A245" t="s">
        <v>200</v>
      </c>
      <c r="B245" t="s">
        <v>169</v>
      </c>
      <c r="C245" t="s">
        <v>209</v>
      </c>
      <c r="D245" t="s">
        <v>212</v>
      </c>
      <c r="E245" t="s">
        <v>203</v>
      </c>
      <c r="F245" t="s">
        <v>173</v>
      </c>
      <c r="G245" t="s">
        <v>174</v>
      </c>
      <c r="H245" t="s">
        <v>181</v>
      </c>
      <c r="I245" t="s">
        <v>174</v>
      </c>
      <c r="J245" t="s">
        <v>176</v>
      </c>
      <c r="K245" t="b">
        <v>0</v>
      </c>
      <c r="L245">
        <v>59</v>
      </c>
      <c r="M245">
        <v>79</v>
      </c>
      <c r="N245">
        <v>59</v>
      </c>
      <c r="O245">
        <v>79</v>
      </c>
      <c r="P245">
        <v>6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  <c r="AI245">
        <v>-1</v>
      </c>
      <c r="AJ245">
        <v>-1</v>
      </c>
      <c r="AK245">
        <v>1</v>
      </c>
      <c r="AL245">
        <v>12</v>
      </c>
      <c r="AM245" t="s">
        <v>195</v>
      </c>
      <c r="AN245">
        <v>1717</v>
      </c>
      <c r="AY245">
        <v>433</v>
      </c>
      <c r="AZ245">
        <v>519</v>
      </c>
      <c r="BA245">
        <v>410</v>
      </c>
      <c r="BB245">
        <v>392</v>
      </c>
      <c r="BC245">
        <v>442</v>
      </c>
      <c r="BD245">
        <v>429</v>
      </c>
      <c r="BE245">
        <v>407</v>
      </c>
      <c r="BF245">
        <v>401</v>
      </c>
      <c r="BG245">
        <v>554</v>
      </c>
      <c r="BH245">
        <v>707</v>
      </c>
      <c r="BI245">
        <v>558</v>
      </c>
      <c r="BJ245" s="2">
        <f>ROUND(SUM(BH245:BI245)/SUM($BH$118:$BI$315)*(1000*irw_fw_harvest!$AH$4-SUM(BG!$BJ$93:$BJ$117)),0)</f>
        <v>1011</v>
      </c>
      <c r="BK245" s="2">
        <f>ROUND(SUM(BH245:BI245)/SUM($BH$118:$BI$315)*(1000*irw_fw_harvest!$AI$4-SUM(BG!$BK$93:$BK$117)),0)</f>
        <v>1148</v>
      </c>
      <c r="BM245" s="7">
        <f>ROUND(SUM(BH245:BI245)/SUM($BH$118:$BI$315)*(1000*irw_fw_harvest!$AH$34),0)</f>
        <v>1443</v>
      </c>
      <c r="BN245" s="7">
        <f>ROUND(SUM(BH245:BI245)/SUM($BH$118:$BI$315)*(1000*irw_fw_harvest!$AI$34),0)</f>
        <v>1508</v>
      </c>
      <c r="BP245" s="12">
        <f t="shared" si="117"/>
        <v>2454</v>
      </c>
      <c r="BQ245" s="12">
        <f t="shared" si="117"/>
        <v>2656</v>
      </c>
    </row>
    <row r="246" spans="1:69" ht="19.5" x14ac:dyDescent="0.6">
      <c r="A246" t="s">
        <v>200</v>
      </c>
      <c r="B246" t="s">
        <v>169</v>
      </c>
      <c r="C246" t="s">
        <v>209</v>
      </c>
      <c r="D246" t="s">
        <v>213</v>
      </c>
      <c r="E246" t="s">
        <v>203</v>
      </c>
      <c r="F246" t="s">
        <v>173</v>
      </c>
      <c r="G246" t="s">
        <v>174</v>
      </c>
      <c r="H246" t="s">
        <v>181</v>
      </c>
      <c r="I246" t="s">
        <v>174</v>
      </c>
      <c r="J246" t="s">
        <v>176</v>
      </c>
      <c r="K246" t="b">
        <v>0</v>
      </c>
      <c r="L246">
        <v>59</v>
      </c>
      <c r="M246">
        <v>79</v>
      </c>
      <c r="N246">
        <v>59</v>
      </c>
      <c r="O246">
        <v>79</v>
      </c>
      <c r="P246">
        <v>6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  <c r="AI246">
        <v>-1</v>
      </c>
      <c r="AJ246">
        <v>-1</v>
      </c>
      <c r="AK246">
        <v>1</v>
      </c>
      <c r="AL246">
        <v>12</v>
      </c>
      <c r="AM246" t="s">
        <v>195</v>
      </c>
      <c r="AN246">
        <v>1717</v>
      </c>
      <c r="AY246">
        <v>334</v>
      </c>
      <c r="AZ246">
        <v>400</v>
      </c>
      <c r="BA246">
        <v>317</v>
      </c>
      <c r="BB246">
        <v>303</v>
      </c>
      <c r="BC246">
        <v>341</v>
      </c>
      <c r="BD246">
        <v>332</v>
      </c>
      <c r="BE246">
        <v>315</v>
      </c>
      <c r="BF246">
        <v>310</v>
      </c>
      <c r="BG246">
        <v>433</v>
      </c>
      <c r="BH246">
        <v>556</v>
      </c>
      <c r="BI246">
        <v>442</v>
      </c>
      <c r="BJ246" s="2">
        <f>ROUND(SUM(BH246:BI246)/SUM($BH$118:$BI$315)*(1000*irw_fw_harvest!$AH$4-SUM(BG!$BJ$93:$BJ$117)),0)</f>
        <v>798</v>
      </c>
      <c r="BK246" s="2">
        <f>ROUND(SUM(BH246:BI246)/SUM($BH$118:$BI$315)*(1000*irw_fw_harvest!$AI$4-SUM(BG!$BK$93:$BK$117)),0)</f>
        <v>906</v>
      </c>
      <c r="BM246" s="7">
        <f>ROUND(SUM(BH246:BI246)/SUM($BH$118:$BI$315)*(1000*irw_fw_harvest!$AH$34),0)</f>
        <v>1138</v>
      </c>
      <c r="BN246" s="7">
        <f>ROUND(SUM(BH246:BI246)/SUM($BH$118:$BI$315)*(1000*irw_fw_harvest!$AI$34),0)</f>
        <v>1190</v>
      </c>
      <c r="BP246" s="12">
        <f t="shared" si="117"/>
        <v>1936</v>
      </c>
      <c r="BQ246" s="12">
        <f t="shared" si="117"/>
        <v>2096</v>
      </c>
    </row>
    <row r="247" spans="1:69" ht="19.5" x14ac:dyDescent="0.6">
      <c r="A247" t="s">
        <v>200</v>
      </c>
      <c r="B247" t="s">
        <v>169</v>
      </c>
      <c r="C247" t="s">
        <v>209</v>
      </c>
      <c r="D247" t="s">
        <v>214</v>
      </c>
      <c r="E247" t="s">
        <v>203</v>
      </c>
      <c r="F247" t="s">
        <v>173</v>
      </c>
      <c r="G247" t="s">
        <v>174</v>
      </c>
      <c r="H247" t="s">
        <v>181</v>
      </c>
      <c r="I247" t="s">
        <v>174</v>
      </c>
      <c r="J247" t="s">
        <v>176</v>
      </c>
      <c r="K247" t="b">
        <v>0</v>
      </c>
      <c r="L247">
        <v>59</v>
      </c>
      <c r="M247">
        <v>79</v>
      </c>
      <c r="N247">
        <v>59</v>
      </c>
      <c r="O247">
        <v>79</v>
      </c>
      <c r="P247">
        <v>6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  <c r="AI247">
        <v>-1</v>
      </c>
      <c r="AJ247">
        <v>-1</v>
      </c>
      <c r="AK247">
        <v>1</v>
      </c>
      <c r="AL247">
        <v>12</v>
      </c>
      <c r="AM247" t="s">
        <v>195</v>
      </c>
      <c r="AN247">
        <v>1717</v>
      </c>
      <c r="AY247">
        <v>564</v>
      </c>
      <c r="AZ247">
        <v>675</v>
      </c>
      <c r="BA247">
        <v>534</v>
      </c>
      <c r="BB247">
        <v>511</v>
      </c>
      <c r="BC247">
        <v>575</v>
      </c>
      <c r="BD247">
        <v>559</v>
      </c>
      <c r="BE247">
        <v>529</v>
      </c>
      <c r="BF247">
        <v>521</v>
      </c>
      <c r="BG247">
        <v>731</v>
      </c>
      <c r="BH247">
        <v>942</v>
      </c>
      <c r="BI247">
        <v>750</v>
      </c>
      <c r="BJ247" s="2">
        <f>ROUND(SUM(BH247:BI247)/SUM($BH$118:$BI$315)*(1000*irw_fw_harvest!$AH$4-SUM(BG!$BJ$93:$BJ$117)),0)</f>
        <v>1352</v>
      </c>
      <c r="BK247" s="2">
        <f>ROUND(SUM(BH247:BI247)/SUM($BH$118:$BI$315)*(1000*irw_fw_harvest!$AI$4-SUM(BG!$BK$93:$BK$117)),0)</f>
        <v>1536</v>
      </c>
      <c r="BM247" s="7">
        <f>ROUND(SUM(BH247:BI247)/SUM($BH$118:$BI$315)*(1000*irw_fw_harvest!$AH$34),0)</f>
        <v>1930</v>
      </c>
      <c r="BN247" s="7">
        <f>ROUND(SUM(BH247:BI247)/SUM($BH$118:$BI$315)*(1000*irw_fw_harvest!$AI$34),0)</f>
        <v>2018</v>
      </c>
      <c r="BP247" s="12">
        <f t="shared" si="117"/>
        <v>3282</v>
      </c>
      <c r="BQ247" s="12">
        <f t="shared" si="117"/>
        <v>3554</v>
      </c>
    </row>
    <row r="248" spans="1:69" ht="19.5" x14ac:dyDescent="0.6">
      <c r="A248" t="s">
        <v>200</v>
      </c>
      <c r="B248" t="s">
        <v>169</v>
      </c>
      <c r="C248" t="s">
        <v>209</v>
      </c>
      <c r="D248" t="s">
        <v>215</v>
      </c>
      <c r="E248" t="s">
        <v>203</v>
      </c>
      <c r="F248" t="s">
        <v>173</v>
      </c>
      <c r="G248" t="s">
        <v>174</v>
      </c>
      <c r="H248" t="s">
        <v>181</v>
      </c>
      <c r="I248" t="s">
        <v>174</v>
      </c>
      <c r="J248" t="s">
        <v>176</v>
      </c>
      <c r="K248" t="b">
        <v>0</v>
      </c>
      <c r="L248">
        <v>59</v>
      </c>
      <c r="M248">
        <v>79</v>
      </c>
      <c r="N248">
        <v>59</v>
      </c>
      <c r="O248">
        <v>79</v>
      </c>
      <c r="P248">
        <v>6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  <c r="AI248">
        <v>-1</v>
      </c>
      <c r="AJ248">
        <v>-1</v>
      </c>
      <c r="AK248">
        <v>1</v>
      </c>
      <c r="AL248">
        <v>12</v>
      </c>
      <c r="AM248" t="s">
        <v>195</v>
      </c>
      <c r="AN248">
        <v>1717</v>
      </c>
      <c r="AY248">
        <v>556</v>
      </c>
      <c r="AZ248">
        <v>666</v>
      </c>
      <c r="BA248">
        <v>527</v>
      </c>
      <c r="BB248">
        <v>504</v>
      </c>
      <c r="BC248">
        <v>567</v>
      </c>
      <c r="BD248">
        <v>552</v>
      </c>
      <c r="BE248">
        <v>523</v>
      </c>
      <c r="BF248">
        <v>512</v>
      </c>
      <c r="BG248">
        <v>712</v>
      </c>
      <c r="BH248">
        <v>910</v>
      </c>
      <c r="BI248">
        <v>722</v>
      </c>
      <c r="BJ248" s="2">
        <f>ROUND(SUM(BH248:BI248)/SUM($BH$118:$BI$315)*(1000*irw_fw_harvest!$AH$4-SUM(BG!$BJ$93:$BJ$117)),0)</f>
        <v>1304</v>
      </c>
      <c r="BK248" s="2">
        <f>ROUND(SUM(BH248:BI248)/SUM($BH$118:$BI$315)*(1000*irw_fw_harvest!$AI$4-SUM(BG!$BK$93:$BK$117)),0)</f>
        <v>1482</v>
      </c>
      <c r="BM248" s="7">
        <f>ROUND(SUM(BH248:BI248)/SUM($BH$118:$BI$315)*(1000*irw_fw_harvest!$AH$34),0)</f>
        <v>1861</v>
      </c>
      <c r="BN248" s="7">
        <f>ROUND(SUM(BH248:BI248)/SUM($BH$118:$BI$315)*(1000*irw_fw_harvest!$AI$34),0)</f>
        <v>1946</v>
      </c>
      <c r="BP248" s="12">
        <f t="shared" si="117"/>
        <v>3165</v>
      </c>
      <c r="BQ248" s="12">
        <f t="shared" si="117"/>
        <v>3428</v>
      </c>
    </row>
    <row r="249" spans="1:69" ht="19.5" x14ac:dyDescent="0.6">
      <c r="A249" t="s">
        <v>200</v>
      </c>
      <c r="B249" t="s">
        <v>169</v>
      </c>
      <c r="C249" t="s">
        <v>209</v>
      </c>
      <c r="D249" t="s">
        <v>216</v>
      </c>
      <c r="E249" t="s">
        <v>203</v>
      </c>
      <c r="F249" t="s">
        <v>173</v>
      </c>
      <c r="G249" t="s">
        <v>174</v>
      </c>
      <c r="H249" t="s">
        <v>181</v>
      </c>
      <c r="I249" t="s">
        <v>174</v>
      </c>
      <c r="J249" t="s">
        <v>176</v>
      </c>
      <c r="K249" t="b">
        <v>0</v>
      </c>
      <c r="L249">
        <v>59</v>
      </c>
      <c r="M249">
        <v>79</v>
      </c>
      <c r="N249">
        <v>59</v>
      </c>
      <c r="O249">
        <v>79</v>
      </c>
      <c r="P249">
        <v>6</v>
      </c>
      <c r="Q249">
        <v>-1</v>
      </c>
      <c r="R249">
        <v>-1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  <c r="AI249">
        <v>-1</v>
      </c>
      <c r="AJ249">
        <v>-1</v>
      </c>
      <c r="AK249">
        <v>1</v>
      </c>
      <c r="AL249">
        <v>12</v>
      </c>
      <c r="AM249" t="s">
        <v>195</v>
      </c>
      <c r="AN249">
        <v>1717</v>
      </c>
      <c r="AY249">
        <v>447</v>
      </c>
      <c r="AZ249">
        <v>536</v>
      </c>
      <c r="BA249">
        <v>424</v>
      </c>
      <c r="BB249">
        <v>406</v>
      </c>
      <c r="BC249">
        <v>457</v>
      </c>
      <c r="BD249">
        <v>444</v>
      </c>
      <c r="BE249">
        <v>414</v>
      </c>
      <c r="BF249">
        <v>408</v>
      </c>
      <c r="BG249">
        <v>565</v>
      </c>
      <c r="BH249">
        <v>728</v>
      </c>
      <c r="BI249">
        <v>576</v>
      </c>
      <c r="BJ249" s="2">
        <f>ROUND(SUM(BH249:BI249)/SUM($BH$118:$BI$315)*(1000*irw_fw_harvest!$AH$4-SUM(BG!$BJ$93:$BJ$117)),0)</f>
        <v>1042</v>
      </c>
      <c r="BK249" s="2">
        <f>ROUND(SUM(BH249:BI249)/SUM($BH$118:$BI$315)*(1000*irw_fw_harvest!$AI$4-SUM(BG!$BK$93:$BK$117)),0)</f>
        <v>1184</v>
      </c>
      <c r="BM249" s="7">
        <f>ROUND(SUM(BH249:BI249)/SUM($BH$118:$BI$315)*(1000*irw_fw_harvest!$AH$34),0)</f>
        <v>1487</v>
      </c>
      <c r="BN249" s="7">
        <f>ROUND(SUM(BH249:BI249)/SUM($BH$118:$BI$315)*(1000*irw_fw_harvest!$AI$34),0)</f>
        <v>1555</v>
      </c>
      <c r="BP249" s="12">
        <f t="shared" si="117"/>
        <v>2529</v>
      </c>
      <c r="BQ249" s="12">
        <f t="shared" si="117"/>
        <v>2739</v>
      </c>
    </row>
    <row r="250" spans="1:69" ht="19.5" x14ac:dyDescent="0.6">
      <c r="A250" t="s">
        <v>200</v>
      </c>
      <c r="B250" t="s">
        <v>169</v>
      </c>
      <c r="C250" t="s">
        <v>196</v>
      </c>
      <c r="D250" t="s">
        <v>211</v>
      </c>
      <c r="E250" t="s">
        <v>203</v>
      </c>
      <c r="F250" t="s">
        <v>173</v>
      </c>
      <c r="G250" t="s">
        <v>174</v>
      </c>
      <c r="H250" t="s">
        <v>175</v>
      </c>
      <c r="I250" t="s">
        <v>174</v>
      </c>
      <c r="J250" t="s">
        <v>176</v>
      </c>
      <c r="K250" t="b">
        <v>0</v>
      </c>
      <c r="L250">
        <v>20</v>
      </c>
      <c r="M250">
        <v>78</v>
      </c>
      <c r="N250">
        <v>20</v>
      </c>
      <c r="O250">
        <v>78</v>
      </c>
      <c r="P250">
        <v>6</v>
      </c>
      <c r="Q250">
        <v>-1</v>
      </c>
      <c r="R250">
        <v>-1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  <c r="AI250">
        <v>-1</v>
      </c>
      <c r="AJ250">
        <v>-1</v>
      </c>
      <c r="AK250">
        <v>1</v>
      </c>
      <c r="AL250">
        <v>3</v>
      </c>
      <c r="AM250" t="s">
        <v>195</v>
      </c>
      <c r="AN250">
        <v>1616</v>
      </c>
      <c r="AY250">
        <v>133</v>
      </c>
      <c r="AZ250">
        <v>163</v>
      </c>
      <c r="BA250">
        <v>132</v>
      </c>
      <c r="BB250">
        <v>128</v>
      </c>
      <c r="BC250">
        <v>147</v>
      </c>
      <c r="BD250">
        <v>145</v>
      </c>
      <c r="BE250">
        <v>140</v>
      </c>
      <c r="BF250">
        <v>140</v>
      </c>
      <c r="BG250">
        <v>153</v>
      </c>
      <c r="BH250">
        <v>174</v>
      </c>
      <c r="BI250">
        <v>126</v>
      </c>
      <c r="BJ250" s="2">
        <f>ROUND(SUM(BH250:BI250)/SUM($BH$118:$BI$315)*(1000*irw_fw_harvest!$AH$4-SUM(BG!$BJ$93:$BJ$117)),0)</f>
        <v>240</v>
      </c>
      <c r="BK250" s="2">
        <f>ROUND(SUM(BH250:BI250)/SUM($BH$118:$BI$315)*(1000*irw_fw_harvest!$AI$4-SUM(BG!$BK$93:$BK$117)),0)</f>
        <v>272</v>
      </c>
      <c r="BM250" s="7">
        <f>ROUND(SUM(BH250:BI250)/SUM($BH$118:$BI$315)*(1000*irw_fw_harvest!$AH$34),0)</f>
        <v>342</v>
      </c>
      <c r="BN250" s="7">
        <f>ROUND(SUM(BH250:BI250)/SUM($BH$118:$BI$315)*(1000*irw_fw_harvest!$AI$34),0)</f>
        <v>358</v>
      </c>
      <c r="BP250" s="12">
        <f t="shared" si="117"/>
        <v>582</v>
      </c>
      <c r="BQ250" s="12">
        <f t="shared" si="117"/>
        <v>630</v>
      </c>
    </row>
    <row r="251" spans="1:69" ht="19.5" x14ac:dyDescent="0.6">
      <c r="A251" t="s">
        <v>200</v>
      </c>
      <c r="B251" t="s">
        <v>169</v>
      </c>
      <c r="C251" t="s">
        <v>196</v>
      </c>
      <c r="D251" t="s">
        <v>212</v>
      </c>
      <c r="E251" t="s">
        <v>203</v>
      </c>
      <c r="F251" t="s">
        <v>173</v>
      </c>
      <c r="G251" t="s">
        <v>174</v>
      </c>
      <c r="H251" t="s">
        <v>175</v>
      </c>
      <c r="I251" t="s">
        <v>174</v>
      </c>
      <c r="J251" t="s">
        <v>176</v>
      </c>
      <c r="K251" t="b">
        <v>0</v>
      </c>
      <c r="L251">
        <v>20</v>
      </c>
      <c r="M251">
        <v>78</v>
      </c>
      <c r="N251">
        <v>20</v>
      </c>
      <c r="O251">
        <v>78</v>
      </c>
      <c r="P251">
        <v>6</v>
      </c>
      <c r="Q251">
        <v>-1</v>
      </c>
      <c r="R251">
        <v>-1</v>
      </c>
      <c r="S251">
        <v>-1</v>
      </c>
      <c r="T251">
        <v>-1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  <c r="AI251">
        <v>-1</v>
      </c>
      <c r="AJ251">
        <v>-1</v>
      </c>
      <c r="AK251">
        <v>1</v>
      </c>
      <c r="AL251">
        <v>3</v>
      </c>
      <c r="AM251" t="s">
        <v>195</v>
      </c>
      <c r="AN251">
        <v>1616</v>
      </c>
      <c r="AY251">
        <v>95</v>
      </c>
      <c r="AZ251">
        <v>115</v>
      </c>
      <c r="BA251">
        <v>91</v>
      </c>
      <c r="BB251">
        <v>87</v>
      </c>
      <c r="BC251">
        <v>99</v>
      </c>
      <c r="BD251">
        <v>98</v>
      </c>
      <c r="BE251">
        <v>94</v>
      </c>
      <c r="BF251">
        <v>94</v>
      </c>
      <c r="BG251">
        <v>102</v>
      </c>
      <c r="BH251">
        <v>116</v>
      </c>
      <c r="BI251">
        <v>84</v>
      </c>
      <c r="BJ251" s="2">
        <f>ROUND(SUM(BH251:BI251)/SUM($BH$118:$BI$315)*(1000*irw_fw_harvest!$AH$4-SUM(BG!$BJ$93:$BJ$117)),0)</f>
        <v>160</v>
      </c>
      <c r="BK251" s="2">
        <f>ROUND(SUM(BH251:BI251)/SUM($BH$118:$BI$315)*(1000*irw_fw_harvest!$AI$4-SUM(BG!$BK$93:$BK$117)),0)</f>
        <v>182</v>
      </c>
      <c r="BM251" s="7">
        <f>ROUND(SUM(BH251:BI251)/SUM($BH$118:$BI$315)*(1000*irw_fw_harvest!$AH$34),0)</f>
        <v>228</v>
      </c>
      <c r="BN251" s="7">
        <f>ROUND(SUM(BH251:BI251)/SUM($BH$118:$BI$315)*(1000*irw_fw_harvest!$AI$34),0)</f>
        <v>238</v>
      </c>
      <c r="BP251" s="12">
        <f t="shared" si="117"/>
        <v>388</v>
      </c>
      <c r="BQ251" s="12">
        <f t="shared" si="117"/>
        <v>420</v>
      </c>
    </row>
    <row r="252" spans="1:69" ht="19.5" x14ac:dyDescent="0.6">
      <c r="A252" t="s">
        <v>200</v>
      </c>
      <c r="B252" t="s">
        <v>169</v>
      </c>
      <c r="C252" t="s">
        <v>196</v>
      </c>
      <c r="D252" t="s">
        <v>213</v>
      </c>
      <c r="E252" t="s">
        <v>203</v>
      </c>
      <c r="F252" t="s">
        <v>173</v>
      </c>
      <c r="G252" t="s">
        <v>174</v>
      </c>
      <c r="H252" t="s">
        <v>175</v>
      </c>
      <c r="I252" t="s">
        <v>174</v>
      </c>
      <c r="J252" t="s">
        <v>176</v>
      </c>
      <c r="K252" t="b">
        <v>0</v>
      </c>
      <c r="L252">
        <v>20</v>
      </c>
      <c r="M252">
        <v>78</v>
      </c>
      <c r="N252">
        <v>20</v>
      </c>
      <c r="O252">
        <v>78</v>
      </c>
      <c r="P252">
        <v>6</v>
      </c>
      <c r="Q252">
        <v>-1</v>
      </c>
      <c r="R252">
        <v>-1</v>
      </c>
      <c r="S252">
        <v>-1</v>
      </c>
      <c r="T252">
        <v>-1</v>
      </c>
      <c r="U252">
        <v>-1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-1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  <c r="AI252">
        <v>-1</v>
      </c>
      <c r="AJ252">
        <v>-1</v>
      </c>
      <c r="AK252">
        <v>1</v>
      </c>
      <c r="AL252">
        <v>3</v>
      </c>
      <c r="AM252" t="s">
        <v>195</v>
      </c>
      <c r="AN252">
        <v>1616</v>
      </c>
      <c r="AY252">
        <v>85</v>
      </c>
      <c r="AZ252">
        <v>100</v>
      </c>
      <c r="BA252">
        <v>73</v>
      </c>
      <c r="BB252">
        <v>63</v>
      </c>
      <c r="BC252">
        <v>72</v>
      </c>
      <c r="BD252">
        <v>51</v>
      </c>
      <c r="BE252">
        <v>46</v>
      </c>
      <c r="BF252">
        <v>41</v>
      </c>
      <c r="BG252">
        <v>45</v>
      </c>
      <c r="BH252">
        <v>52</v>
      </c>
      <c r="BI252">
        <v>38</v>
      </c>
      <c r="BJ252" s="2">
        <f>ROUND(SUM(BH252:BI252)/SUM($BH$118:$BI$315)*(1000*irw_fw_harvest!$AH$4-SUM(BG!$BJ$93:$BJ$117)),0)</f>
        <v>72</v>
      </c>
      <c r="BK252" s="2">
        <f>ROUND(SUM(BH252:BI252)/SUM($BH$118:$BI$315)*(1000*irw_fw_harvest!$AI$4-SUM(BG!$BK$93:$BK$117)),0)</f>
        <v>82</v>
      </c>
      <c r="BM252" s="7">
        <f>ROUND(SUM(BH252:BI252)/SUM($BH$118:$BI$315)*(1000*irw_fw_harvest!$AH$34),0)</f>
        <v>103</v>
      </c>
      <c r="BN252" s="7">
        <f>ROUND(SUM(BH252:BI252)/SUM($BH$118:$BI$315)*(1000*irw_fw_harvest!$AI$34),0)</f>
        <v>107</v>
      </c>
      <c r="BP252" s="12">
        <f t="shared" si="117"/>
        <v>175</v>
      </c>
      <c r="BQ252" s="12">
        <f t="shared" si="117"/>
        <v>189</v>
      </c>
    </row>
    <row r="253" spans="1:69" ht="19.5" x14ac:dyDescent="0.6">
      <c r="A253" t="s">
        <v>200</v>
      </c>
      <c r="B253" t="s">
        <v>169</v>
      </c>
      <c r="C253" t="s">
        <v>196</v>
      </c>
      <c r="D253" t="s">
        <v>214</v>
      </c>
      <c r="E253" t="s">
        <v>203</v>
      </c>
      <c r="F253" t="s">
        <v>173</v>
      </c>
      <c r="G253" t="s">
        <v>174</v>
      </c>
      <c r="H253" t="s">
        <v>175</v>
      </c>
      <c r="I253" t="s">
        <v>174</v>
      </c>
      <c r="J253" t="s">
        <v>176</v>
      </c>
      <c r="K253" t="b">
        <v>0</v>
      </c>
      <c r="L253">
        <v>20</v>
      </c>
      <c r="M253">
        <v>78</v>
      </c>
      <c r="N253">
        <v>20</v>
      </c>
      <c r="O253">
        <v>78</v>
      </c>
      <c r="P253">
        <v>6</v>
      </c>
      <c r="Q253">
        <v>-1</v>
      </c>
      <c r="R253">
        <v>-1</v>
      </c>
      <c r="S253">
        <v>-1</v>
      </c>
      <c r="T253">
        <v>-1</v>
      </c>
      <c r="U253">
        <v>-1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-1</v>
      </c>
      <c r="AB253">
        <v>-1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  <c r="AI253">
        <v>-1</v>
      </c>
      <c r="AJ253">
        <v>-1</v>
      </c>
      <c r="AK253">
        <v>1</v>
      </c>
      <c r="AL253">
        <v>3</v>
      </c>
      <c r="AM253" t="s">
        <v>195</v>
      </c>
      <c r="AN253">
        <v>1616</v>
      </c>
      <c r="AY253">
        <v>341</v>
      </c>
      <c r="AZ253">
        <v>416</v>
      </c>
      <c r="BA253">
        <v>332</v>
      </c>
      <c r="BB253">
        <v>323</v>
      </c>
      <c r="BC253">
        <v>345</v>
      </c>
      <c r="BD253">
        <v>337</v>
      </c>
      <c r="BE253">
        <v>311</v>
      </c>
      <c r="BF253">
        <v>299</v>
      </c>
      <c r="BG253">
        <v>316</v>
      </c>
      <c r="BH253">
        <v>351</v>
      </c>
      <c r="BI253">
        <v>245</v>
      </c>
      <c r="BJ253" s="2">
        <f>ROUND(SUM(BH253:BI253)/SUM($BH$118:$BI$315)*(1000*irw_fw_harvest!$AH$4-SUM(BG!$BJ$93:$BJ$117)),0)</f>
        <v>476</v>
      </c>
      <c r="BK253" s="2">
        <f>ROUND(SUM(BH253:BI253)/SUM($BH$118:$BI$315)*(1000*irw_fw_harvest!$AI$4-SUM(BG!$BK$93:$BK$117)),0)</f>
        <v>541</v>
      </c>
      <c r="BM253" s="7">
        <f>ROUND(SUM(BH253:BI253)/SUM($BH$118:$BI$315)*(1000*irw_fw_harvest!$AH$34),0)</f>
        <v>680</v>
      </c>
      <c r="BN253" s="7">
        <f>ROUND(SUM(BH253:BI253)/SUM($BH$118:$BI$315)*(1000*irw_fw_harvest!$AI$34),0)</f>
        <v>711</v>
      </c>
      <c r="BP253" s="12">
        <f t="shared" si="117"/>
        <v>1156</v>
      </c>
      <c r="BQ253" s="12">
        <f t="shared" si="117"/>
        <v>1252</v>
      </c>
    </row>
    <row r="254" spans="1:69" ht="19.5" x14ac:dyDescent="0.6">
      <c r="A254" t="s">
        <v>200</v>
      </c>
      <c r="B254" t="s">
        <v>169</v>
      </c>
      <c r="C254" t="s">
        <v>196</v>
      </c>
      <c r="D254" t="s">
        <v>215</v>
      </c>
      <c r="E254" t="s">
        <v>203</v>
      </c>
      <c r="F254" t="s">
        <v>173</v>
      </c>
      <c r="G254" t="s">
        <v>174</v>
      </c>
      <c r="H254" t="s">
        <v>175</v>
      </c>
      <c r="I254" t="s">
        <v>174</v>
      </c>
      <c r="J254" t="s">
        <v>176</v>
      </c>
      <c r="K254" t="b">
        <v>0</v>
      </c>
      <c r="L254">
        <v>20</v>
      </c>
      <c r="M254">
        <v>78</v>
      </c>
      <c r="N254">
        <v>20</v>
      </c>
      <c r="O254">
        <v>78</v>
      </c>
      <c r="P254">
        <v>6</v>
      </c>
      <c r="Q254">
        <v>-1</v>
      </c>
      <c r="R254">
        <v>-1</v>
      </c>
      <c r="S254">
        <v>-1</v>
      </c>
      <c r="T254">
        <v>-1</v>
      </c>
      <c r="U254">
        <v>-1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  <c r="AI254">
        <v>-1</v>
      </c>
      <c r="AJ254">
        <v>-1</v>
      </c>
      <c r="AK254">
        <v>1</v>
      </c>
      <c r="AL254">
        <v>3</v>
      </c>
      <c r="AM254" t="s">
        <v>195</v>
      </c>
      <c r="AN254">
        <v>1616</v>
      </c>
      <c r="AY254">
        <v>2472</v>
      </c>
      <c r="AZ254">
        <v>3023</v>
      </c>
      <c r="BA254">
        <v>2440</v>
      </c>
      <c r="BB254">
        <v>2381</v>
      </c>
      <c r="BC254">
        <v>2732</v>
      </c>
      <c r="BD254">
        <v>2703</v>
      </c>
      <c r="BE254">
        <v>2608</v>
      </c>
      <c r="BF254">
        <v>2611</v>
      </c>
      <c r="BG254">
        <v>2863</v>
      </c>
      <c r="BH254">
        <v>3279</v>
      </c>
      <c r="BI254">
        <v>2392</v>
      </c>
      <c r="BJ254" s="2">
        <f>ROUND(SUM(BH254:BI254)/SUM($BH$118:$BI$315)*(1000*irw_fw_harvest!$AH$4-SUM(BG!$BJ$93:$BJ$117)),0)</f>
        <v>4532</v>
      </c>
      <c r="BK254" s="2">
        <f>ROUND(SUM(BH254:BI254)/SUM($BH$118:$BI$315)*(1000*irw_fw_harvest!$AI$4-SUM(BG!$BK$93:$BK$117)),0)</f>
        <v>5149</v>
      </c>
      <c r="BM254" s="7">
        <f>ROUND(SUM(BH254:BI254)/SUM($BH$118:$BI$315)*(1000*irw_fw_harvest!$AH$34),0)</f>
        <v>6468</v>
      </c>
      <c r="BN254" s="7">
        <f>ROUND(SUM(BH254:BI254)/SUM($BH$118:$BI$315)*(1000*irw_fw_harvest!$AI$34),0)</f>
        <v>6762</v>
      </c>
      <c r="BP254" s="12">
        <f t="shared" si="117"/>
        <v>11000</v>
      </c>
      <c r="BQ254" s="12">
        <f t="shared" si="117"/>
        <v>11911</v>
      </c>
    </row>
    <row r="255" spans="1:69" ht="19.5" x14ac:dyDescent="0.6">
      <c r="A255" t="s">
        <v>200</v>
      </c>
      <c r="B255" t="s">
        <v>169</v>
      </c>
      <c r="C255" t="s">
        <v>196</v>
      </c>
      <c r="D255" t="s">
        <v>216</v>
      </c>
      <c r="E255" t="s">
        <v>203</v>
      </c>
      <c r="F255" t="s">
        <v>173</v>
      </c>
      <c r="G255" t="s">
        <v>174</v>
      </c>
      <c r="H255" t="s">
        <v>175</v>
      </c>
      <c r="I255" t="s">
        <v>174</v>
      </c>
      <c r="J255" t="s">
        <v>176</v>
      </c>
      <c r="K255" t="b">
        <v>0</v>
      </c>
      <c r="L255">
        <v>20</v>
      </c>
      <c r="M255">
        <v>78</v>
      </c>
      <c r="N255">
        <v>20</v>
      </c>
      <c r="O255">
        <v>78</v>
      </c>
      <c r="P255">
        <v>6</v>
      </c>
      <c r="Q255">
        <v>-1</v>
      </c>
      <c r="R255">
        <v>-1</v>
      </c>
      <c r="S255">
        <v>-1</v>
      </c>
      <c r="T255">
        <v>-1</v>
      </c>
      <c r="U255">
        <v>-1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  <c r="AI255">
        <v>-1</v>
      </c>
      <c r="AJ255">
        <v>-1</v>
      </c>
      <c r="AK255">
        <v>1</v>
      </c>
      <c r="AL255">
        <v>3</v>
      </c>
      <c r="AM255" t="s">
        <v>195</v>
      </c>
      <c r="AN255">
        <v>1616</v>
      </c>
      <c r="AY255">
        <v>2938</v>
      </c>
      <c r="AZ255">
        <v>3592</v>
      </c>
      <c r="BA255">
        <v>2889</v>
      </c>
      <c r="BB255">
        <v>2807</v>
      </c>
      <c r="BC255">
        <v>3221</v>
      </c>
      <c r="BD255">
        <v>3176</v>
      </c>
      <c r="BE255">
        <v>3007</v>
      </c>
      <c r="BF255">
        <v>2978</v>
      </c>
      <c r="BG255">
        <v>3225</v>
      </c>
      <c r="BH255">
        <v>3683</v>
      </c>
      <c r="BI255">
        <v>2672</v>
      </c>
      <c r="BJ255" s="2">
        <f>ROUND(SUM(BH255:BI255)/SUM($BH$118:$BI$315)*(1000*irw_fw_harvest!$AH$4-SUM(BG!$BJ$93:$BJ$117)),0)</f>
        <v>5079</v>
      </c>
      <c r="BK255" s="2">
        <f>ROUND(SUM(BH255:BI255)/SUM($BH$118:$BI$315)*(1000*irw_fw_harvest!$AI$4-SUM(BG!$BK$93:$BK$117)),0)</f>
        <v>5770</v>
      </c>
      <c r="BM255" s="7">
        <f>ROUND(SUM(BH255:BI255)/SUM($BH$118:$BI$315)*(1000*irw_fw_harvest!$AH$34),0)</f>
        <v>7249</v>
      </c>
      <c r="BN255" s="7">
        <f>ROUND(SUM(BH255:BI255)/SUM($BH$118:$BI$315)*(1000*irw_fw_harvest!$AI$34),0)</f>
        <v>7578</v>
      </c>
      <c r="BP255" s="12">
        <f t="shared" si="117"/>
        <v>12328</v>
      </c>
      <c r="BQ255" s="12">
        <f t="shared" si="117"/>
        <v>13348</v>
      </c>
    </row>
    <row r="256" spans="1:69" ht="19.5" x14ac:dyDescent="0.6">
      <c r="A256" t="s">
        <v>200</v>
      </c>
      <c r="B256" t="s">
        <v>169</v>
      </c>
      <c r="C256" t="s">
        <v>170</v>
      </c>
      <c r="D256" t="s">
        <v>211</v>
      </c>
      <c r="E256" t="s">
        <v>203</v>
      </c>
      <c r="F256" t="s">
        <v>173</v>
      </c>
      <c r="G256" t="s">
        <v>174</v>
      </c>
      <c r="H256" t="s">
        <v>175</v>
      </c>
      <c r="I256" t="s">
        <v>174</v>
      </c>
      <c r="J256" t="s">
        <v>176</v>
      </c>
      <c r="K256" t="b">
        <v>0</v>
      </c>
      <c r="L256">
        <v>20</v>
      </c>
      <c r="M256">
        <v>88</v>
      </c>
      <c r="N256">
        <v>20</v>
      </c>
      <c r="O256">
        <v>88</v>
      </c>
      <c r="P256">
        <v>6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  <c r="AI256">
        <v>-1</v>
      </c>
      <c r="AJ256">
        <v>-1</v>
      </c>
      <c r="AK256">
        <v>1</v>
      </c>
      <c r="AL256">
        <v>3</v>
      </c>
      <c r="AM256" t="s">
        <v>195</v>
      </c>
      <c r="AN256">
        <v>1616</v>
      </c>
      <c r="AY256">
        <v>920</v>
      </c>
      <c r="AZ256">
        <v>1064</v>
      </c>
      <c r="BA256">
        <v>811</v>
      </c>
      <c r="BB256">
        <v>747</v>
      </c>
      <c r="BC256">
        <v>808</v>
      </c>
      <c r="BD256">
        <v>754</v>
      </c>
      <c r="BE256">
        <v>684</v>
      </c>
      <c r="BF256">
        <v>641</v>
      </c>
      <c r="BG256">
        <v>696</v>
      </c>
      <c r="BH256">
        <v>779</v>
      </c>
      <c r="BI256">
        <v>557</v>
      </c>
      <c r="BJ256" s="2">
        <f>ROUND(SUM(BH256:BI256)/SUM($BH$118:$BI$315)*(1000*irw_fw_harvest!$AH$4-SUM(BG!$BJ$93:$BJ$117)),0)</f>
        <v>1068</v>
      </c>
      <c r="BK256" s="2">
        <f>ROUND(SUM(BH256:BI256)/SUM($BH$118:$BI$315)*(1000*irw_fw_harvest!$AI$4-SUM(BG!$BK$93:$BK$117)),0)</f>
        <v>1213</v>
      </c>
      <c r="BM256" s="7">
        <f>ROUND(SUM(BH256:BI256)/SUM($BH$118:$BI$315)*(1000*irw_fw_harvest!$AH$34),0)</f>
        <v>1524</v>
      </c>
      <c r="BN256" s="7">
        <f>ROUND(SUM(BH256:BI256)/SUM($BH$118:$BI$315)*(1000*irw_fw_harvest!$AI$34),0)</f>
        <v>1593</v>
      </c>
      <c r="BP256" s="12">
        <f t="shared" si="117"/>
        <v>2592</v>
      </c>
      <c r="BQ256" s="12">
        <f t="shared" si="117"/>
        <v>2806</v>
      </c>
    </row>
    <row r="257" spans="1:69" ht="19.5" x14ac:dyDescent="0.6">
      <c r="A257" t="s">
        <v>200</v>
      </c>
      <c r="B257" t="s">
        <v>169</v>
      </c>
      <c r="C257" t="s">
        <v>170</v>
      </c>
      <c r="D257" t="s">
        <v>212</v>
      </c>
      <c r="E257" t="s">
        <v>203</v>
      </c>
      <c r="F257" t="s">
        <v>173</v>
      </c>
      <c r="G257" t="s">
        <v>174</v>
      </c>
      <c r="H257" t="s">
        <v>175</v>
      </c>
      <c r="I257" t="s">
        <v>174</v>
      </c>
      <c r="J257" t="s">
        <v>176</v>
      </c>
      <c r="K257" t="b">
        <v>0</v>
      </c>
      <c r="L257">
        <v>20</v>
      </c>
      <c r="M257">
        <v>88</v>
      </c>
      <c r="N257">
        <v>20</v>
      </c>
      <c r="O257">
        <v>88</v>
      </c>
      <c r="P257">
        <v>6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1</v>
      </c>
      <c r="AL257">
        <v>3</v>
      </c>
      <c r="AM257" t="s">
        <v>195</v>
      </c>
      <c r="AN257">
        <v>1616</v>
      </c>
      <c r="AY257">
        <v>551</v>
      </c>
      <c r="AZ257">
        <v>611</v>
      </c>
      <c r="BA257">
        <v>444</v>
      </c>
      <c r="BB257">
        <v>386</v>
      </c>
      <c r="BC257">
        <v>392</v>
      </c>
      <c r="BD257">
        <v>341</v>
      </c>
      <c r="BE257">
        <v>283</v>
      </c>
      <c r="BF257">
        <v>239</v>
      </c>
      <c r="BG257">
        <v>259</v>
      </c>
      <c r="BH257">
        <v>290</v>
      </c>
      <c r="BI257">
        <v>207</v>
      </c>
      <c r="BJ257" s="2">
        <f>ROUND(SUM(BH257:BI257)/SUM($BH$118:$BI$315)*(1000*irw_fw_harvest!$AH$4-SUM(BG!$BJ$93:$BJ$117)),0)</f>
        <v>397</v>
      </c>
      <c r="BK257" s="2">
        <f>ROUND(SUM(BH257:BI257)/SUM($BH$118:$BI$315)*(1000*irw_fw_harvest!$AI$4-SUM(BG!$BK$93:$BK$117)),0)</f>
        <v>451</v>
      </c>
      <c r="BM257" s="7">
        <f>ROUND(SUM(BH257:BI257)/SUM($BH$118:$BI$315)*(1000*irw_fw_harvest!$AH$34),0)</f>
        <v>567</v>
      </c>
      <c r="BN257" s="7">
        <f>ROUND(SUM(BH257:BI257)/SUM($BH$118:$BI$315)*(1000*irw_fw_harvest!$AI$34),0)</f>
        <v>593</v>
      </c>
      <c r="BP257" s="12">
        <f t="shared" si="117"/>
        <v>964</v>
      </c>
      <c r="BQ257" s="12">
        <f t="shared" si="117"/>
        <v>1044</v>
      </c>
    </row>
    <row r="258" spans="1:69" ht="19.5" x14ac:dyDescent="0.6">
      <c r="A258" t="s">
        <v>200</v>
      </c>
      <c r="B258" t="s">
        <v>169</v>
      </c>
      <c r="C258" t="s">
        <v>170</v>
      </c>
      <c r="D258" t="s">
        <v>213</v>
      </c>
      <c r="E258" t="s">
        <v>203</v>
      </c>
      <c r="F258" t="s">
        <v>173</v>
      </c>
      <c r="G258" t="s">
        <v>174</v>
      </c>
      <c r="H258" t="s">
        <v>175</v>
      </c>
      <c r="I258" t="s">
        <v>174</v>
      </c>
      <c r="J258" t="s">
        <v>176</v>
      </c>
      <c r="K258" t="b">
        <v>0</v>
      </c>
      <c r="L258">
        <v>20</v>
      </c>
      <c r="M258">
        <v>88</v>
      </c>
      <c r="N258">
        <v>20</v>
      </c>
      <c r="O258">
        <v>88</v>
      </c>
      <c r="P258">
        <v>6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1</v>
      </c>
      <c r="AL258">
        <v>3</v>
      </c>
      <c r="AM258" t="s">
        <v>195</v>
      </c>
      <c r="AN258">
        <v>1616</v>
      </c>
      <c r="AY258">
        <v>439</v>
      </c>
      <c r="AZ258">
        <v>475</v>
      </c>
      <c r="BA258">
        <v>335</v>
      </c>
      <c r="BB258">
        <v>282</v>
      </c>
      <c r="BC258">
        <v>274</v>
      </c>
      <c r="BD258">
        <v>208</v>
      </c>
      <c r="BE258">
        <v>167</v>
      </c>
      <c r="BF258">
        <v>128</v>
      </c>
      <c r="BG258">
        <v>139</v>
      </c>
      <c r="BH258">
        <v>156</v>
      </c>
      <c r="BI258">
        <v>111</v>
      </c>
      <c r="BJ258" s="2">
        <f>ROUND(SUM(BH258:BI258)/SUM($BH$118:$BI$315)*(1000*irw_fw_harvest!$AH$4-SUM(BG!$BJ$93:$BJ$117)),0)</f>
        <v>213</v>
      </c>
      <c r="BK258" s="2">
        <f>ROUND(SUM(BH258:BI258)/SUM($BH$118:$BI$315)*(1000*irw_fw_harvest!$AI$4-SUM(BG!$BK$93:$BK$117)),0)</f>
        <v>242</v>
      </c>
      <c r="BM258" s="7">
        <f>ROUND(SUM(BH258:BI258)/SUM($BH$118:$BI$315)*(1000*irw_fw_harvest!$AH$34),0)</f>
        <v>305</v>
      </c>
      <c r="BN258" s="7">
        <f>ROUND(SUM(BH258:BI258)/SUM($BH$118:$BI$315)*(1000*irw_fw_harvest!$AI$34),0)</f>
        <v>318</v>
      </c>
      <c r="BP258" s="12">
        <f t="shared" si="117"/>
        <v>518</v>
      </c>
      <c r="BQ258" s="12">
        <f t="shared" si="117"/>
        <v>560</v>
      </c>
    </row>
    <row r="259" spans="1:69" ht="19.5" x14ac:dyDescent="0.6">
      <c r="A259" t="s">
        <v>200</v>
      </c>
      <c r="B259" t="s">
        <v>169</v>
      </c>
      <c r="C259" t="s">
        <v>170</v>
      </c>
      <c r="D259" t="s">
        <v>214</v>
      </c>
      <c r="E259" t="s">
        <v>203</v>
      </c>
      <c r="F259" t="s">
        <v>173</v>
      </c>
      <c r="G259" t="s">
        <v>174</v>
      </c>
      <c r="H259" t="s">
        <v>175</v>
      </c>
      <c r="I259" t="s">
        <v>174</v>
      </c>
      <c r="J259" t="s">
        <v>176</v>
      </c>
      <c r="K259" t="b">
        <v>0</v>
      </c>
      <c r="L259">
        <v>20</v>
      </c>
      <c r="M259">
        <v>88</v>
      </c>
      <c r="N259">
        <v>20</v>
      </c>
      <c r="O259">
        <v>88</v>
      </c>
      <c r="P259">
        <v>6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1</v>
      </c>
      <c r="AL259">
        <v>3</v>
      </c>
      <c r="AM259" t="s">
        <v>195</v>
      </c>
      <c r="AN259">
        <v>1616</v>
      </c>
      <c r="AY259">
        <v>1931</v>
      </c>
      <c r="AZ259">
        <v>2193</v>
      </c>
      <c r="BA259">
        <v>1629</v>
      </c>
      <c r="BB259">
        <v>1465</v>
      </c>
      <c r="BC259">
        <v>1545</v>
      </c>
      <c r="BD259">
        <v>1405</v>
      </c>
      <c r="BE259">
        <v>1230</v>
      </c>
      <c r="BF259">
        <v>1113</v>
      </c>
      <c r="BG259">
        <v>1214</v>
      </c>
      <c r="BH259">
        <v>1358</v>
      </c>
      <c r="BI259">
        <v>907</v>
      </c>
      <c r="BJ259" s="2">
        <f>ROUND(SUM(BH259:BI259)/SUM($BH$118:$BI$315)*(1000*irw_fw_harvest!$AH$4-SUM(BG!$BJ$93:$BJ$117)),0)</f>
        <v>1810</v>
      </c>
      <c r="BK259" s="2">
        <f>ROUND(SUM(BH259:BI259)/SUM($BH$118:$BI$315)*(1000*irw_fw_harvest!$AI$4-SUM(BG!$BK$93:$BK$117)),0)</f>
        <v>2056</v>
      </c>
      <c r="BM259" s="7">
        <f>ROUND(SUM(BH259:BI259)/SUM($BH$118:$BI$315)*(1000*irw_fw_harvest!$AH$34),0)</f>
        <v>2583</v>
      </c>
      <c r="BN259" s="7">
        <f>ROUND(SUM(BH259:BI259)/SUM($BH$118:$BI$315)*(1000*irw_fw_harvest!$AI$34),0)</f>
        <v>2701</v>
      </c>
      <c r="BP259" s="12">
        <f t="shared" ref="BP259:BQ322" si="118">BJ259+BM259</f>
        <v>4393</v>
      </c>
      <c r="BQ259" s="12">
        <f t="shared" si="118"/>
        <v>4757</v>
      </c>
    </row>
    <row r="260" spans="1:69" ht="19.5" x14ac:dyDescent="0.6">
      <c r="A260" t="s">
        <v>200</v>
      </c>
      <c r="B260" t="s">
        <v>169</v>
      </c>
      <c r="C260" t="s">
        <v>170</v>
      </c>
      <c r="D260" t="s">
        <v>215</v>
      </c>
      <c r="E260" t="s">
        <v>203</v>
      </c>
      <c r="F260" t="s">
        <v>173</v>
      </c>
      <c r="G260" t="s">
        <v>174</v>
      </c>
      <c r="H260" t="s">
        <v>175</v>
      </c>
      <c r="I260" t="s">
        <v>174</v>
      </c>
      <c r="J260" t="s">
        <v>176</v>
      </c>
      <c r="K260" t="b">
        <v>0</v>
      </c>
      <c r="L260">
        <v>20</v>
      </c>
      <c r="M260">
        <v>88</v>
      </c>
      <c r="N260">
        <v>20</v>
      </c>
      <c r="O260">
        <v>88</v>
      </c>
      <c r="P260">
        <v>6</v>
      </c>
      <c r="Q260">
        <v>-1</v>
      </c>
      <c r="R260">
        <v>-1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  <c r="AI260">
        <v>-1</v>
      </c>
      <c r="AJ260">
        <v>-1</v>
      </c>
      <c r="AK260">
        <v>1</v>
      </c>
      <c r="AL260">
        <v>3</v>
      </c>
      <c r="AM260" t="s">
        <v>195</v>
      </c>
      <c r="AN260">
        <v>1616</v>
      </c>
      <c r="AY260">
        <v>21041</v>
      </c>
      <c r="AZ260">
        <v>24877</v>
      </c>
      <c r="BA260">
        <v>19449</v>
      </c>
      <c r="BB260">
        <v>18379</v>
      </c>
      <c r="BC260">
        <v>20419</v>
      </c>
      <c r="BD260">
        <v>19621</v>
      </c>
      <c r="BE260">
        <v>18347</v>
      </c>
      <c r="BF260">
        <v>17789</v>
      </c>
      <c r="BG260">
        <v>19323</v>
      </c>
      <c r="BH260">
        <v>21620</v>
      </c>
      <c r="BI260">
        <v>15460</v>
      </c>
      <c r="BJ260" s="2">
        <f>ROUND(SUM(BH260:BI260)/SUM($BH$118:$BI$315)*(1000*irw_fw_harvest!$AH$4-SUM(BG!$BJ$93:$BJ$117)),0)</f>
        <v>29633</v>
      </c>
      <c r="BK260" s="2">
        <f>ROUND(SUM(BH260:BI260)/SUM($BH$118:$BI$315)*(1000*irw_fw_harvest!$AI$4-SUM(BG!$BK$93:$BK$117)),0)</f>
        <v>33664</v>
      </c>
      <c r="BM260" s="7">
        <f>ROUND(SUM(BH260:BI260)/SUM($BH$118:$BI$315)*(1000*irw_fw_harvest!$AH$34),0)</f>
        <v>42294</v>
      </c>
      <c r="BN260" s="7">
        <f>ROUND(SUM(BH260:BI260)/SUM($BH$118:$BI$315)*(1000*irw_fw_harvest!$AI$34),0)</f>
        <v>44214</v>
      </c>
      <c r="BP260" s="12">
        <f t="shared" si="118"/>
        <v>71927</v>
      </c>
      <c r="BQ260" s="12">
        <f t="shared" si="118"/>
        <v>77878</v>
      </c>
    </row>
    <row r="261" spans="1:69" ht="19.5" x14ac:dyDescent="0.6">
      <c r="A261" t="s">
        <v>200</v>
      </c>
      <c r="B261" t="s">
        <v>169</v>
      </c>
      <c r="C261" t="s">
        <v>170</v>
      </c>
      <c r="D261" t="s">
        <v>216</v>
      </c>
      <c r="E261" t="s">
        <v>203</v>
      </c>
      <c r="F261" t="s">
        <v>173</v>
      </c>
      <c r="G261" t="s">
        <v>174</v>
      </c>
      <c r="H261" t="s">
        <v>175</v>
      </c>
      <c r="I261" t="s">
        <v>174</v>
      </c>
      <c r="J261" t="s">
        <v>176</v>
      </c>
      <c r="K261" t="b">
        <v>0</v>
      </c>
      <c r="L261">
        <v>20</v>
      </c>
      <c r="M261">
        <v>88</v>
      </c>
      <c r="N261">
        <v>20</v>
      </c>
      <c r="O261">
        <v>88</v>
      </c>
      <c r="P261">
        <v>6</v>
      </c>
      <c r="Q261">
        <v>-1</v>
      </c>
      <c r="R261">
        <v>-1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  <c r="AI261">
        <v>-1</v>
      </c>
      <c r="AJ261">
        <v>-1</v>
      </c>
      <c r="AK261">
        <v>1</v>
      </c>
      <c r="AL261">
        <v>3</v>
      </c>
      <c r="AM261" t="s">
        <v>195</v>
      </c>
      <c r="AN261">
        <v>1616</v>
      </c>
      <c r="AY261">
        <v>27386</v>
      </c>
      <c r="AZ261">
        <v>32588</v>
      </c>
      <c r="BA261">
        <v>25591</v>
      </c>
      <c r="BB261">
        <v>24314</v>
      </c>
      <c r="BC261">
        <v>27170</v>
      </c>
      <c r="BD261">
        <v>26267</v>
      </c>
      <c r="BE261">
        <v>24547</v>
      </c>
      <c r="BF261">
        <v>23920</v>
      </c>
      <c r="BG261">
        <v>25984</v>
      </c>
      <c r="BH261">
        <v>29075</v>
      </c>
      <c r="BI261">
        <v>20520</v>
      </c>
      <c r="BJ261" s="2">
        <f>ROUND(SUM(BH261:BI261)/SUM($BH$118:$BI$315)*(1000*irw_fw_harvest!$AH$4-SUM(BG!$BJ$93:$BJ$117)),0)</f>
        <v>39634</v>
      </c>
      <c r="BK261" s="2">
        <f>ROUND(SUM(BH261:BI261)/SUM($BH$118:$BI$315)*(1000*irw_fw_harvest!$AI$4-SUM(BG!$BK$93:$BK$117)),0)</f>
        <v>45026</v>
      </c>
      <c r="BM261" s="7">
        <f>ROUND(SUM(BH261:BI261)/SUM($BH$118:$BI$315)*(1000*irw_fw_harvest!$AH$34),0)</f>
        <v>56568</v>
      </c>
      <c r="BN261" s="7">
        <f>ROUND(SUM(BH261:BI261)/SUM($BH$118:$BI$315)*(1000*irw_fw_harvest!$AI$34),0)</f>
        <v>59137</v>
      </c>
      <c r="BP261" s="12">
        <f t="shared" si="118"/>
        <v>96202</v>
      </c>
      <c r="BQ261" s="12">
        <f t="shared" si="118"/>
        <v>104163</v>
      </c>
    </row>
    <row r="262" spans="1:69" ht="19.5" x14ac:dyDescent="0.6">
      <c r="A262" t="s">
        <v>200</v>
      </c>
      <c r="B262" t="s">
        <v>169</v>
      </c>
      <c r="C262" t="s">
        <v>170</v>
      </c>
      <c r="D262" t="s">
        <v>211</v>
      </c>
      <c r="E262" t="s">
        <v>203</v>
      </c>
      <c r="F262" t="s">
        <v>173</v>
      </c>
      <c r="G262" t="s">
        <v>174</v>
      </c>
      <c r="H262" t="s">
        <v>175</v>
      </c>
      <c r="I262" t="s">
        <v>174</v>
      </c>
      <c r="J262" t="s">
        <v>176</v>
      </c>
      <c r="K262" t="b">
        <v>0</v>
      </c>
      <c r="L262">
        <v>89</v>
      </c>
      <c r="M262">
        <v>109</v>
      </c>
      <c r="N262">
        <v>89</v>
      </c>
      <c r="O262">
        <v>109</v>
      </c>
      <c r="P262">
        <v>6</v>
      </c>
      <c r="Q262">
        <v>-1</v>
      </c>
      <c r="R262">
        <v>-1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  <c r="AI262">
        <v>-1</v>
      </c>
      <c r="AJ262">
        <v>-1</v>
      </c>
      <c r="AK262">
        <v>1</v>
      </c>
      <c r="AL262">
        <v>3</v>
      </c>
      <c r="AM262" t="s">
        <v>195</v>
      </c>
      <c r="AN262">
        <v>1818</v>
      </c>
      <c r="AY262">
        <v>335</v>
      </c>
      <c r="AZ262">
        <v>414</v>
      </c>
      <c r="BA262">
        <v>337</v>
      </c>
      <c r="BB262">
        <v>333</v>
      </c>
      <c r="BC262">
        <v>387</v>
      </c>
      <c r="BD262">
        <v>387</v>
      </c>
      <c r="BE262">
        <v>380</v>
      </c>
      <c r="BF262">
        <v>387</v>
      </c>
      <c r="BG262">
        <v>393</v>
      </c>
      <c r="BH262">
        <v>435</v>
      </c>
      <c r="BI262">
        <v>307</v>
      </c>
      <c r="BJ262" s="2">
        <f>ROUND(SUM(BH262:BI262)/SUM($BH$118:$BI$315)*(1000*irw_fw_harvest!$AH$4-SUM(BG!$BJ$93:$BJ$117)),0)</f>
        <v>593</v>
      </c>
      <c r="BK262" s="2">
        <f>ROUND(SUM(BH262:BI262)/SUM($BH$118:$BI$315)*(1000*irw_fw_harvest!$AI$4-SUM(BG!$BK$93:$BK$117)),0)</f>
        <v>674</v>
      </c>
      <c r="BM262" s="7">
        <f>ROUND(SUM(BH262:BI262)/SUM($BH$118:$BI$315)*(1000*irw_fw_harvest!$AH$34),0)</f>
        <v>846</v>
      </c>
      <c r="BN262" s="7">
        <f>ROUND(SUM(BH262:BI262)/SUM($BH$118:$BI$315)*(1000*irw_fw_harvest!$AI$34),0)</f>
        <v>885</v>
      </c>
      <c r="BP262" s="12">
        <f t="shared" si="118"/>
        <v>1439</v>
      </c>
      <c r="BQ262" s="12">
        <f t="shared" si="118"/>
        <v>1559</v>
      </c>
    </row>
    <row r="263" spans="1:69" ht="19.5" x14ac:dyDescent="0.6">
      <c r="A263" t="s">
        <v>200</v>
      </c>
      <c r="B263" t="s">
        <v>169</v>
      </c>
      <c r="C263" t="s">
        <v>170</v>
      </c>
      <c r="D263" t="s">
        <v>212</v>
      </c>
      <c r="E263" t="s">
        <v>203</v>
      </c>
      <c r="F263" t="s">
        <v>173</v>
      </c>
      <c r="G263" t="s">
        <v>174</v>
      </c>
      <c r="H263" t="s">
        <v>175</v>
      </c>
      <c r="I263" t="s">
        <v>174</v>
      </c>
      <c r="J263" t="s">
        <v>176</v>
      </c>
      <c r="K263" t="b">
        <v>0</v>
      </c>
      <c r="L263">
        <v>89</v>
      </c>
      <c r="M263">
        <v>109</v>
      </c>
      <c r="N263">
        <v>89</v>
      </c>
      <c r="O263">
        <v>109</v>
      </c>
      <c r="P263">
        <v>6</v>
      </c>
      <c r="Q263">
        <v>-1</v>
      </c>
      <c r="R263">
        <v>-1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  <c r="AI263">
        <v>-1</v>
      </c>
      <c r="AJ263">
        <v>-1</v>
      </c>
      <c r="AK263">
        <v>1</v>
      </c>
      <c r="AL263">
        <v>3</v>
      </c>
      <c r="AM263" t="s">
        <v>195</v>
      </c>
      <c r="AN263">
        <v>1818</v>
      </c>
      <c r="AY263">
        <v>391</v>
      </c>
      <c r="AZ263">
        <v>474</v>
      </c>
      <c r="BA263">
        <v>370</v>
      </c>
      <c r="BB263">
        <v>346</v>
      </c>
      <c r="BC263">
        <v>402</v>
      </c>
      <c r="BD263">
        <v>403</v>
      </c>
      <c r="BE263">
        <v>394</v>
      </c>
      <c r="BF263">
        <v>401</v>
      </c>
      <c r="BG263">
        <v>405</v>
      </c>
      <c r="BH263">
        <v>449</v>
      </c>
      <c r="BI263">
        <v>316</v>
      </c>
      <c r="BJ263" s="2">
        <f>ROUND(SUM(BH263:BI263)/SUM($BH$118:$BI$315)*(1000*irw_fw_harvest!$AH$4-SUM(BG!$BJ$93:$BJ$117)),0)</f>
        <v>611</v>
      </c>
      <c r="BK263" s="2">
        <f>ROUND(SUM(BH263:BI263)/SUM($BH$118:$BI$315)*(1000*irw_fw_harvest!$AI$4-SUM(BG!$BK$93:$BK$117)),0)</f>
        <v>695</v>
      </c>
      <c r="BM263" s="7">
        <f>ROUND(SUM(BH263:BI263)/SUM($BH$118:$BI$315)*(1000*irw_fw_harvest!$AH$34),0)</f>
        <v>873</v>
      </c>
      <c r="BN263" s="7">
        <f>ROUND(SUM(BH263:BI263)/SUM($BH$118:$BI$315)*(1000*irw_fw_harvest!$AI$34),0)</f>
        <v>912</v>
      </c>
      <c r="BP263" s="12">
        <f t="shared" si="118"/>
        <v>1484</v>
      </c>
      <c r="BQ263" s="12">
        <f t="shared" si="118"/>
        <v>1607</v>
      </c>
    </row>
    <row r="264" spans="1:69" ht="19.5" x14ac:dyDescent="0.6">
      <c r="A264" t="s">
        <v>200</v>
      </c>
      <c r="B264" t="s">
        <v>169</v>
      </c>
      <c r="C264" t="s">
        <v>170</v>
      </c>
      <c r="D264" t="s">
        <v>213</v>
      </c>
      <c r="E264" t="s">
        <v>203</v>
      </c>
      <c r="F264" t="s">
        <v>173</v>
      </c>
      <c r="G264" t="s">
        <v>174</v>
      </c>
      <c r="H264" t="s">
        <v>175</v>
      </c>
      <c r="I264" t="s">
        <v>174</v>
      </c>
      <c r="J264" t="s">
        <v>176</v>
      </c>
      <c r="K264" t="b">
        <v>0</v>
      </c>
      <c r="L264">
        <v>89</v>
      </c>
      <c r="M264">
        <v>109</v>
      </c>
      <c r="N264">
        <v>89</v>
      </c>
      <c r="O264">
        <v>109</v>
      </c>
      <c r="P264">
        <v>6</v>
      </c>
      <c r="Q264">
        <v>-1</v>
      </c>
      <c r="R264">
        <v>-1</v>
      </c>
      <c r="S264">
        <v>-1</v>
      </c>
      <c r="T264">
        <v>-1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  <c r="AI264">
        <v>-1</v>
      </c>
      <c r="AJ264">
        <v>-1</v>
      </c>
      <c r="AK264">
        <v>1</v>
      </c>
      <c r="AL264">
        <v>3</v>
      </c>
      <c r="AM264" t="s">
        <v>195</v>
      </c>
      <c r="AN264">
        <v>1818</v>
      </c>
      <c r="AY264">
        <v>319</v>
      </c>
      <c r="AZ264">
        <v>368</v>
      </c>
      <c r="BA264">
        <v>255</v>
      </c>
      <c r="BB264">
        <v>198</v>
      </c>
      <c r="BC264">
        <v>239</v>
      </c>
      <c r="BD264">
        <v>117</v>
      </c>
      <c r="BE264">
        <v>90</v>
      </c>
      <c r="BF264">
        <v>67</v>
      </c>
      <c r="BG264">
        <v>52</v>
      </c>
      <c r="BH264">
        <v>68</v>
      </c>
      <c r="BI264">
        <v>49</v>
      </c>
      <c r="BJ264" s="2">
        <f>ROUND(SUM(BH264:BI264)/SUM($BH$118:$BI$315)*(1000*irw_fw_harvest!$AH$4-SUM(BG!$BJ$93:$BJ$117)),0)</f>
        <v>94</v>
      </c>
      <c r="BK264" s="2">
        <f>ROUND(SUM(BH264:BI264)/SUM($BH$118:$BI$315)*(1000*irw_fw_harvest!$AI$4-SUM(BG!$BK$93:$BK$117)),0)</f>
        <v>106</v>
      </c>
      <c r="BM264" s="7">
        <f>ROUND(SUM(BH264:BI264)/SUM($BH$118:$BI$315)*(1000*irw_fw_harvest!$AH$34),0)</f>
        <v>133</v>
      </c>
      <c r="BN264" s="7">
        <f>ROUND(SUM(BH264:BI264)/SUM($BH$118:$BI$315)*(1000*irw_fw_harvest!$AI$34),0)</f>
        <v>140</v>
      </c>
      <c r="BP264" s="12">
        <f t="shared" si="118"/>
        <v>227</v>
      </c>
      <c r="BQ264" s="12">
        <f t="shared" si="118"/>
        <v>246</v>
      </c>
    </row>
    <row r="265" spans="1:69" ht="19.5" x14ac:dyDescent="0.6">
      <c r="A265" t="s">
        <v>200</v>
      </c>
      <c r="B265" t="s">
        <v>169</v>
      </c>
      <c r="C265" t="s">
        <v>170</v>
      </c>
      <c r="D265" t="s">
        <v>214</v>
      </c>
      <c r="E265" t="s">
        <v>203</v>
      </c>
      <c r="F265" t="s">
        <v>173</v>
      </c>
      <c r="G265" t="s">
        <v>174</v>
      </c>
      <c r="H265" t="s">
        <v>175</v>
      </c>
      <c r="I265" t="s">
        <v>174</v>
      </c>
      <c r="J265" t="s">
        <v>176</v>
      </c>
      <c r="K265" t="b">
        <v>0</v>
      </c>
      <c r="L265">
        <v>89</v>
      </c>
      <c r="M265">
        <v>109</v>
      </c>
      <c r="N265">
        <v>89</v>
      </c>
      <c r="O265">
        <v>109</v>
      </c>
      <c r="P265">
        <v>6</v>
      </c>
      <c r="Q265">
        <v>-1</v>
      </c>
      <c r="R265">
        <v>-1</v>
      </c>
      <c r="S265">
        <v>-1</v>
      </c>
      <c r="T265">
        <v>-1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  <c r="AI265">
        <v>-1</v>
      </c>
      <c r="AJ265">
        <v>-1</v>
      </c>
      <c r="AK265">
        <v>1</v>
      </c>
      <c r="AL265">
        <v>3</v>
      </c>
      <c r="AM265" t="s">
        <v>195</v>
      </c>
      <c r="AN265">
        <v>1818</v>
      </c>
      <c r="AY265">
        <v>882</v>
      </c>
      <c r="AZ265">
        <v>1105</v>
      </c>
      <c r="BA265">
        <v>908</v>
      </c>
      <c r="BB265">
        <v>906</v>
      </c>
      <c r="BC265">
        <v>893</v>
      </c>
      <c r="BD265">
        <v>866</v>
      </c>
      <c r="BE265">
        <v>781</v>
      </c>
      <c r="BF265">
        <v>730</v>
      </c>
      <c r="BG265">
        <v>629</v>
      </c>
      <c r="BH265">
        <v>623</v>
      </c>
      <c r="BI265">
        <v>455</v>
      </c>
      <c r="BJ265" s="2">
        <f>ROUND(SUM(BH265:BI265)/SUM($BH$118:$BI$315)*(1000*irw_fw_harvest!$AH$4-SUM(BG!$BJ$93:$BJ$117)),0)</f>
        <v>861</v>
      </c>
      <c r="BK265" s="2">
        <f>ROUND(SUM(BH265:BI265)/SUM($BH$118:$BI$315)*(1000*irw_fw_harvest!$AI$4-SUM(BG!$BK$93:$BK$117)),0)</f>
        <v>979</v>
      </c>
      <c r="BM265" s="7">
        <f>ROUND(SUM(BH265:BI265)/SUM($BH$118:$BI$315)*(1000*irw_fw_harvest!$AH$34),0)</f>
        <v>1230</v>
      </c>
      <c r="BN265" s="7">
        <f>ROUND(SUM(BH265:BI265)/SUM($BH$118:$BI$315)*(1000*irw_fw_harvest!$AI$34),0)</f>
        <v>1285</v>
      </c>
      <c r="BP265" s="12">
        <f t="shared" si="118"/>
        <v>2091</v>
      </c>
      <c r="BQ265" s="12">
        <f t="shared" si="118"/>
        <v>2264</v>
      </c>
    </row>
    <row r="266" spans="1:69" ht="19.5" x14ac:dyDescent="0.6">
      <c r="A266" t="s">
        <v>200</v>
      </c>
      <c r="B266" t="s">
        <v>169</v>
      </c>
      <c r="C266" t="s">
        <v>170</v>
      </c>
      <c r="D266" t="s">
        <v>215</v>
      </c>
      <c r="E266" t="s">
        <v>203</v>
      </c>
      <c r="F266" t="s">
        <v>173</v>
      </c>
      <c r="G266" t="s">
        <v>174</v>
      </c>
      <c r="H266" t="s">
        <v>175</v>
      </c>
      <c r="I266" t="s">
        <v>174</v>
      </c>
      <c r="J266" t="s">
        <v>176</v>
      </c>
      <c r="K266" t="b">
        <v>0</v>
      </c>
      <c r="L266">
        <v>89</v>
      </c>
      <c r="M266">
        <v>109</v>
      </c>
      <c r="N266">
        <v>89</v>
      </c>
      <c r="O266">
        <v>109</v>
      </c>
      <c r="P266">
        <v>6</v>
      </c>
      <c r="Q266">
        <v>-1</v>
      </c>
      <c r="R266">
        <v>-1</v>
      </c>
      <c r="S266">
        <v>-1</v>
      </c>
      <c r="T266">
        <v>-1</v>
      </c>
      <c r="U266">
        <v>-1</v>
      </c>
      <c r="V266">
        <v>-1</v>
      </c>
      <c r="W266">
        <v>-1</v>
      </c>
      <c r="X266">
        <v>-1</v>
      </c>
      <c r="Y266">
        <v>-1</v>
      </c>
      <c r="Z266">
        <v>-1</v>
      </c>
      <c r="AA266">
        <v>-1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  <c r="AI266">
        <v>-1</v>
      </c>
      <c r="AJ266">
        <v>-1</v>
      </c>
      <c r="AK266">
        <v>1</v>
      </c>
      <c r="AL266">
        <v>3</v>
      </c>
      <c r="AM266" t="s">
        <v>195</v>
      </c>
      <c r="AN266">
        <v>1818</v>
      </c>
      <c r="AY266">
        <v>3974</v>
      </c>
      <c r="AZ266">
        <v>4813</v>
      </c>
      <c r="BA266">
        <v>3886</v>
      </c>
      <c r="BB266">
        <v>3840</v>
      </c>
      <c r="BC266">
        <v>4438</v>
      </c>
      <c r="BD266">
        <v>4395</v>
      </c>
      <c r="BE266">
        <v>4328</v>
      </c>
      <c r="BF266">
        <v>4423</v>
      </c>
      <c r="BG266">
        <v>4502</v>
      </c>
      <c r="BH266">
        <v>5030</v>
      </c>
      <c r="BI266">
        <v>3555</v>
      </c>
      <c r="BJ266" s="2">
        <f>ROUND(SUM(BH266:BI266)/SUM($BH$118:$BI$315)*(1000*irw_fw_harvest!$AH$4-SUM(BG!$BJ$93:$BJ$117)),0)</f>
        <v>6861</v>
      </c>
      <c r="BK266" s="2">
        <f>ROUND(SUM(BH266:BI266)/SUM($BH$118:$BI$315)*(1000*irw_fw_harvest!$AI$4-SUM(BG!$BK$93:$BK$117)),0)</f>
        <v>7794</v>
      </c>
      <c r="BM266" s="7">
        <f>ROUND(SUM(BH266:BI266)/SUM($BH$118:$BI$315)*(1000*irw_fw_harvest!$AH$34),0)</f>
        <v>9792</v>
      </c>
      <c r="BN266" s="7">
        <f>ROUND(SUM(BH266:BI266)/SUM($BH$118:$BI$315)*(1000*irw_fw_harvest!$AI$34),0)</f>
        <v>10237</v>
      </c>
      <c r="BP266" s="12">
        <f t="shared" si="118"/>
        <v>16653</v>
      </c>
      <c r="BQ266" s="12">
        <f t="shared" si="118"/>
        <v>18031</v>
      </c>
    </row>
    <row r="267" spans="1:69" ht="19.5" x14ac:dyDescent="0.6">
      <c r="A267" t="s">
        <v>200</v>
      </c>
      <c r="B267" t="s">
        <v>169</v>
      </c>
      <c r="C267" t="s">
        <v>170</v>
      </c>
      <c r="D267" t="s">
        <v>216</v>
      </c>
      <c r="E267" t="s">
        <v>203</v>
      </c>
      <c r="F267" t="s">
        <v>173</v>
      </c>
      <c r="G267" t="s">
        <v>174</v>
      </c>
      <c r="H267" t="s">
        <v>175</v>
      </c>
      <c r="I267" t="s">
        <v>174</v>
      </c>
      <c r="J267" t="s">
        <v>176</v>
      </c>
      <c r="K267" t="b">
        <v>0</v>
      </c>
      <c r="L267">
        <v>89</v>
      </c>
      <c r="M267">
        <v>109</v>
      </c>
      <c r="N267">
        <v>89</v>
      </c>
      <c r="O267">
        <v>109</v>
      </c>
      <c r="P267">
        <v>6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  <c r="AI267">
        <v>-1</v>
      </c>
      <c r="AJ267">
        <v>-1</v>
      </c>
      <c r="AK267">
        <v>1</v>
      </c>
      <c r="AL267">
        <v>3</v>
      </c>
      <c r="AM267" t="s">
        <v>195</v>
      </c>
      <c r="AN267">
        <v>1818</v>
      </c>
      <c r="AY267">
        <v>4274</v>
      </c>
      <c r="AZ267">
        <v>5146</v>
      </c>
      <c r="BA267">
        <v>4023</v>
      </c>
      <c r="BB267">
        <v>3794</v>
      </c>
      <c r="BC267">
        <v>4350</v>
      </c>
      <c r="BD267">
        <v>4119</v>
      </c>
      <c r="BE267">
        <v>3699</v>
      </c>
      <c r="BF267">
        <v>3470</v>
      </c>
      <c r="BG267">
        <v>3053</v>
      </c>
      <c r="BH267">
        <v>3141</v>
      </c>
      <c r="BI267">
        <v>2194</v>
      </c>
      <c r="BJ267" s="2">
        <f>ROUND(SUM(BH267:BI267)/SUM($BH$118:$BI$315)*(1000*irw_fw_harvest!$AH$4-SUM(BG!$BJ$93:$BJ$117)),0)</f>
        <v>4263</v>
      </c>
      <c r="BK267" s="2">
        <f>ROUND(SUM(BH267:BI267)/SUM($BH$118:$BI$315)*(1000*irw_fw_harvest!$AI$4-SUM(BG!$BK$93:$BK$117)),0)</f>
        <v>4844</v>
      </c>
      <c r="BM267" s="7">
        <f>ROUND(SUM(BH267:BI267)/SUM($BH$118:$BI$315)*(1000*irw_fw_harvest!$AH$34),0)</f>
        <v>6085</v>
      </c>
      <c r="BN267" s="7">
        <f>ROUND(SUM(BH267:BI267)/SUM($BH$118:$BI$315)*(1000*irw_fw_harvest!$AI$34),0)</f>
        <v>6361</v>
      </c>
      <c r="BP267" s="12">
        <f t="shared" si="118"/>
        <v>10348</v>
      </c>
      <c r="BQ267" s="12">
        <f t="shared" si="118"/>
        <v>11205</v>
      </c>
    </row>
    <row r="268" spans="1:69" ht="19.5" x14ac:dyDescent="0.6">
      <c r="A268" t="s">
        <v>200</v>
      </c>
      <c r="B268" t="s">
        <v>169</v>
      </c>
      <c r="C268" t="s">
        <v>187</v>
      </c>
      <c r="D268" t="s">
        <v>211</v>
      </c>
      <c r="E268" t="s">
        <v>203</v>
      </c>
      <c r="F268" t="s">
        <v>173</v>
      </c>
      <c r="G268" t="s">
        <v>174</v>
      </c>
      <c r="H268" t="s">
        <v>175</v>
      </c>
      <c r="I268" t="s">
        <v>174</v>
      </c>
      <c r="J268" t="s">
        <v>176</v>
      </c>
      <c r="K268" t="b">
        <v>0</v>
      </c>
      <c r="L268">
        <v>20</v>
      </c>
      <c r="M268">
        <v>88</v>
      </c>
      <c r="N268">
        <v>20</v>
      </c>
      <c r="O268">
        <v>88</v>
      </c>
      <c r="P268">
        <v>6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  <c r="AI268">
        <v>-1</v>
      </c>
      <c r="AJ268">
        <v>-1</v>
      </c>
      <c r="AK268">
        <v>1</v>
      </c>
      <c r="AL268">
        <v>3</v>
      </c>
      <c r="AM268" t="s">
        <v>195</v>
      </c>
      <c r="AN268">
        <v>1616</v>
      </c>
      <c r="AY268">
        <v>1815</v>
      </c>
      <c r="AZ268">
        <v>2191</v>
      </c>
      <c r="BA268">
        <v>1744</v>
      </c>
      <c r="BB268">
        <v>1681</v>
      </c>
      <c r="BC268">
        <v>1904</v>
      </c>
      <c r="BD268">
        <v>1865</v>
      </c>
      <c r="BE268">
        <v>1774</v>
      </c>
      <c r="BF268">
        <v>1757</v>
      </c>
      <c r="BG268">
        <v>1915</v>
      </c>
      <c r="BH268">
        <v>2158</v>
      </c>
      <c r="BI268">
        <v>1550</v>
      </c>
      <c r="BJ268" s="2">
        <f>ROUND(SUM(BH268:BI268)/SUM($BH$118:$BI$315)*(1000*irw_fw_harvest!$AH$4-SUM(BG!$BJ$93:$BJ$117)),0)</f>
        <v>2963</v>
      </c>
      <c r="BK268" s="2">
        <f>ROUND(SUM(BH268:BI268)/SUM($BH$118:$BI$315)*(1000*irw_fw_harvest!$AI$4-SUM(BG!$BK$93:$BK$117)),0)</f>
        <v>3366</v>
      </c>
      <c r="BM268" s="7">
        <f>ROUND(SUM(BH268:BI268)/SUM($BH$118:$BI$315)*(1000*irw_fw_harvest!$AH$34),0)</f>
        <v>4229</v>
      </c>
      <c r="BN268" s="7">
        <f>ROUND(SUM(BH268:BI268)/SUM($BH$118:$BI$315)*(1000*irw_fw_harvest!$AI$34),0)</f>
        <v>4421</v>
      </c>
      <c r="BP268" s="12">
        <f t="shared" si="118"/>
        <v>7192</v>
      </c>
      <c r="BQ268" s="12">
        <f t="shared" si="118"/>
        <v>7787</v>
      </c>
    </row>
    <row r="269" spans="1:69" ht="19.5" x14ac:dyDescent="0.6">
      <c r="A269" t="s">
        <v>200</v>
      </c>
      <c r="B269" t="s">
        <v>169</v>
      </c>
      <c r="C269" t="s">
        <v>187</v>
      </c>
      <c r="D269" t="s">
        <v>212</v>
      </c>
      <c r="E269" t="s">
        <v>203</v>
      </c>
      <c r="F269" t="s">
        <v>173</v>
      </c>
      <c r="G269" t="s">
        <v>174</v>
      </c>
      <c r="H269" t="s">
        <v>175</v>
      </c>
      <c r="I269" t="s">
        <v>174</v>
      </c>
      <c r="J269" t="s">
        <v>176</v>
      </c>
      <c r="K269" t="b">
        <v>0</v>
      </c>
      <c r="L269">
        <v>20</v>
      </c>
      <c r="M269">
        <v>88</v>
      </c>
      <c r="N269">
        <v>20</v>
      </c>
      <c r="O269">
        <v>88</v>
      </c>
      <c r="P269">
        <v>6</v>
      </c>
      <c r="Q269">
        <v>-1</v>
      </c>
      <c r="R269">
        <v>-1</v>
      </c>
      <c r="S269">
        <v>-1</v>
      </c>
      <c r="T269">
        <v>-1</v>
      </c>
      <c r="U269">
        <v>-1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  <c r="AI269">
        <v>-1</v>
      </c>
      <c r="AJ269">
        <v>-1</v>
      </c>
      <c r="AK269">
        <v>1</v>
      </c>
      <c r="AL269">
        <v>3</v>
      </c>
      <c r="AM269" t="s">
        <v>195</v>
      </c>
      <c r="AN269">
        <v>1616</v>
      </c>
      <c r="AY269">
        <v>1252</v>
      </c>
      <c r="AZ269">
        <v>1511</v>
      </c>
      <c r="BA269">
        <v>1188</v>
      </c>
      <c r="BB269">
        <v>1121</v>
      </c>
      <c r="BC269">
        <v>1275</v>
      </c>
      <c r="BD269">
        <v>1254</v>
      </c>
      <c r="BE269">
        <v>1198</v>
      </c>
      <c r="BF269">
        <v>1187</v>
      </c>
      <c r="BG269">
        <v>1290</v>
      </c>
      <c r="BH269">
        <v>1454</v>
      </c>
      <c r="BI269">
        <v>1041</v>
      </c>
      <c r="BJ269" s="2">
        <f>ROUND(SUM(BH269:BI269)/SUM($BH$118:$BI$315)*(1000*irw_fw_harvest!$AH$4-SUM(BG!$BJ$93:$BJ$117)),0)</f>
        <v>1994</v>
      </c>
      <c r="BK269" s="2">
        <f>ROUND(SUM(BH269:BI269)/SUM($BH$118:$BI$315)*(1000*irw_fw_harvest!$AI$4-SUM(BG!$BK$93:$BK$117)),0)</f>
        <v>2265</v>
      </c>
      <c r="BM269" s="7">
        <f>ROUND(SUM(BH269:BI269)/SUM($BH$118:$BI$315)*(1000*irw_fw_harvest!$AH$34),0)</f>
        <v>2846</v>
      </c>
      <c r="BN269" s="7">
        <f>ROUND(SUM(BH269:BI269)/SUM($BH$118:$BI$315)*(1000*irw_fw_harvest!$AI$34),0)</f>
        <v>2975</v>
      </c>
      <c r="BP269" s="12">
        <f t="shared" si="118"/>
        <v>4840</v>
      </c>
      <c r="BQ269" s="12">
        <f t="shared" si="118"/>
        <v>5240</v>
      </c>
    </row>
    <row r="270" spans="1:69" ht="19.5" x14ac:dyDescent="0.6">
      <c r="A270" t="s">
        <v>200</v>
      </c>
      <c r="B270" t="s">
        <v>169</v>
      </c>
      <c r="C270" t="s">
        <v>187</v>
      </c>
      <c r="D270" t="s">
        <v>213</v>
      </c>
      <c r="E270" t="s">
        <v>203</v>
      </c>
      <c r="F270" t="s">
        <v>173</v>
      </c>
      <c r="G270" t="s">
        <v>174</v>
      </c>
      <c r="H270" t="s">
        <v>175</v>
      </c>
      <c r="I270" t="s">
        <v>174</v>
      </c>
      <c r="J270" t="s">
        <v>176</v>
      </c>
      <c r="K270" t="b">
        <v>0</v>
      </c>
      <c r="L270">
        <v>20</v>
      </c>
      <c r="M270">
        <v>88</v>
      </c>
      <c r="N270">
        <v>20</v>
      </c>
      <c r="O270">
        <v>88</v>
      </c>
      <c r="P270">
        <v>6</v>
      </c>
      <c r="Q270">
        <v>-1</v>
      </c>
      <c r="R270">
        <v>-1</v>
      </c>
      <c r="S270">
        <v>-1</v>
      </c>
      <c r="T270">
        <v>-1</v>
      </c>
      <c r="U270">
        <v>-1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  <c r="AI270">
        <v>-1</v>
      </c>
      <c r="AJ270">
        <v>-1</v>
      </c>
      <c r="AK270">
        <v>1</v>
      </c>
      <c r="AL270">
        <v>3</v>
      </c>
      <c r="AM270" t="s">
        <v>195</v>
      </c>
      <c r="AN270">
        <v>1616</v>
      </c>
      <c r="AY270">
        <v>1070</v>
      </c>
      <c r="AZ270">
        <v>1241</v>
      </c>
      <c r="BA270">
        <v>887</v>
      </c>
      <c r="BB270">
        <v>734</v>
      </c>
      <c r="BC270">
        <v>838</v>
      </c>
      <c r="BD270">
        <v>509</v>
      </c>
      <c r="BE270">
        <v>439</v>
      </c>
      <c r="BF270">
        <v>369</v>
      </c>
      <c r="BG270">
        <v>403</v>
      </c>
      <c r="BH270">
        <v>461</v>
      </c>
      <c r="BI270">
        <v>337</v>
      </c>
      <c r="BJ270" s="2">
        <f>ROUND(SUM(BH270:BI270)/SUM($BH$118:$BI$315)*(1000*irw_fw_harvest!$AH$4-SUM(BG!$BJ$93:$BJ$117)),0)</f>
        <v>638</v>
      </c>
      <c r="BK270" s="2">
        <f>ROUND(SUM(BH270:BI270)/SUM($BH$118:$BI$315)*(1000*irw_fw_harvest!$AI$4-SUM(BG!$BK$93:$BK$117)),0)</f>
        <v>724</v>
      </c>
      <c r="BM270" s="7">
        <f>ROUND(SUM(BH270:BI270)/SUM($BH$118:$BI$315)*(1000*irw_fw_harvest!$AH$34),0)</f>
        <v>910</v>
      </c>
      <c r="BN270" s="7">
        <f>ROUND(SUM(BH270:BI270)/SUM($BH$118:$BI$315)*(1000*irw_fw_harvest!$AI$34),0)</f>
        <v>952</v>
      </c>
      <c r="BP270" s="12">
        <f t="shared" si="118"/>
        <v>1548</v>
      </c>
      <c r="BQ270" s="12">
        <f t="shared" si="118"/>
        <v>1676</v>
      </c>
    </row>
    <row r="271" spans="1:69" ht="19.5" x14ac:dyDescent="0.6">
      <c r="A271" t="s">
        <v>200</v>
      </c>
      <c r="B271" t="s">
        <v>169</v>
      </c>
      <c r="C271" t="s">
        <v>187</v>
      </c>
      <c r="D271" t="s">
        <v>214</v>
      </c>
      <c r="E271" t="s">
        <v>203</v>
      </c>
      <c r="F271" t="s">
        <v>173</v>
      </c>
      <c r="G271" t="s">
        <v>174</v>
      </c>
      <c r="H271" t="s">
        <v>175</v>
      </c>
      <c r="I271" t="s">
        <v>174</v>
      </c>
      <c r="J271" t="s">
        <v>176</v>
      </c>
      <c r="K271" t="b">
        <v>0</v>
      </c>
      <c r="L271">
        <v>20</v>
      </c>
      <c r="M271">
        <v>88</v>
      </c>
      <c r="N271">
        <v>20</v>
      </c>
      <c r="O271">
        <v>88</v>
      </c>
      <c r="P271">
        <v>6</v>
      </c>
      <c r="Q271">
        <v>-1</v>
      </c>
      <c r="R271">
        <v>-1</v>
      </c>
      <c r="S271">
        <v>-1</v>
      </c>
      <c r="T271">
        <v>-1</v>
      </c>
      <c r="U271">
        <v>-1</v>
      </c>
      <c r="V271">
        <v>-1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  <c r="AI271">
        <v>-1</v>
      </c>
      <c r="AJ271">
        <v>-1</v>
      </c>
      <c r="AK271">
        <v>1</v>
      </c>
      <c r="AL271">
        <v>3</v>
      </c>
      <c r="AM271" t="s">
        <v>195</v>
      </c>
      <c r="AN271">
        <v>1616</v>
      </c>
      <c r="AY271">
        <v>4488</v>
      </c>
      <c r="AZ271">
        <v>5421</v>
      </c>
      <c r="BA271">
        <v>4299</v>
      </c>
      <c r="BB271">
        <v>4146</v>
      </c>
      <c r="BC271">
        <v>4380</v>
      </c>
      <c r="BD271">
        <v>4243</v>
      </c>
      <c r="BE271">
        <v>3862</v>
      </c>
      <c r="BF271">
        <v>3656</v>
      </c>
      <c r="BG271">
        <v>3800</v>
      </c>
      <c r="BH271">
        <v>4157</v>
      </c>
      <c r="BI271">
        <v>2854</v>
      </c>
      <c r="BJ271" s="2">
        <f>ROUND(SUM(BH271:BI271)/SUM($BH$118:$BI$315)*(1000*irw_fw_harvest!$AH$4-SUM(BG!$BJ$93:$BJ$117)),0)</f>
        <v>5603</v>
      </c>
      <c r="BK271" s="2">
        <f>ROUND(SUM(BH271:BI271)/SUM($BH$118:$BI$315)*(1000*irw_fw_harvest!$AI$4-SUM(BG!$BK$93:$BK$117)),0)</f>
        <v>6365</v>
      </c>
      <c r="BM271" s="7">
        <f>ROUND(SUM(BH271:BI271)/SUM($BH$118:$BI$315)*(1000*irw_fw_harvest!$AH$34),0)</f>
        <v>7997</v>
      </c>
      <c r="BN271" s="7">
        <f>ROUND(SUM(BH271:BI271)/SUM($BH$118:$BI$315)*(1000*irw_fw_harvest!$AI$34),0)</f>
        <v>8360</v>
      </c>
      <c r="BP271" s="12">
        <f t="shared" si="118"/>
        <v>13600</v>
      </c>
      <c r="BQ271" s="12">
        <f t="shared" si="118"/>
        <v>14725</v>
      </c>
    </row>
    <row r="272" spans="1:69" ht="19.5" x14ac:dyDescent="0.6">
      <c r="A272" t="s">
        <v>200</v>
      </c>
      <c r="B272" t="s">
        <v>169</v>
      </c>
      <c r="C272" t="s">
        <v>187</v>
      </c>
      <c r="D272" t="s">
        <v>215</v>
      </c>
      <c r="E272" t="s">
        <v>203</v>
      </c>
      <c r="F272" t="s">
        <v>173</v>
      </c>
      <c r="G272" t="s">
        <v>174</v>
      </c>
      <c r="H272" t="s">
        <v>175</v>
      </c>
      <c r="I272" t="s">
        <v>174</v>
      </c>
      <c r="J272" t="s">
        <v>176</v>
      </c>
      <c r="K272" t="b">
        <v>0</v>
      </c>
      <c r="L272">
        <v>20</v>
      </c>
      <c r="M272">
        <v>88</v>
      </c>
      <c r="N272">
        <v>20</v>
      </c>
      <c r="O272">
        <v>88</v>
      </c>
      <c r="P272">
        <v>6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  <c r="AI272">
        <v>-1</v>
      </c>
      <c r="AJ272">
        <v>-1</v>
      </c>
      <c r="AK272">
        <v>1</v>
      </c>
      <c r="AL272">
        <v>3</v>
      </c>
      <c r="AM272" t="s">
        <v>195</v>
      </c>
      <c r="AN272">
        <v>1616</v>
      </c>
      <c r="AY272">
        <v>27671</v>
      </c>
      <c r="AZ272">
        <v>33399</v>
      </c>
      <c r="BA272">
        <v>26592</v>
      </c>
      <c r="BB272">
        <v>25629</v>
      </c>
      <c r="BC272">
        <v>29037</v>
      </c>
      <c r="BD272">
        <v>28430</v>
      </c>
      <c r="BE272">
        <v>27038</v>
      </c>
      <c r="BF272">
        <v>26765</v>
      </c>
      <c r="BG272">
        <v>29165</v>
      </c>
      <c r="BH272">
        <v>33890</v>
      </c>
      <c r="BI272">
        <v>25060</v>
      </c>
      <c r="BJ272" s="2">
        <f>ROUND(SUM(BH272:BI272)/SUM($BH$118:$BI$315)*(1000*irw_fw_harvest!$AH$4-SUM(BG!$BJ$93:$BJ$117)),0)</f>
        <v>47110</v>
      </c>
      <c r="BK272" s="2">
        <f>ROUND(SUM(BH272:BI272)/SUM($BH$118:$BI$315)*(1000*irw_fw_harvest!$AI$4-SUM(BG!$BK$93:$BK$117)),0)</f>
        <v>53519</v>
      </c>
      <c r="BM272" s="7">
        <f>ROUND(SUM(BH272:BI272)/SUM($BH$118:$BI$315)*(1000*irw_fw_harvest!$AH$34),0)</f>
        <v>67239</v>
      </c>
      <c r="BN272" s="7">
        <f>ROUND(SUM(BH272:BI272)/SUM($BH$118:$BI$315)*(1000*irw_fw_harvest!$AI$34),0)</f>
        <v>70292</v>
      </c>
      <c r="BP272" s="12">
        <f t="shared" si="118"/>
        <v>114349</v>
      </c>
      <c r="BQ272" s="12">
        <f t="shared" si="118"/>
        <v>123811</v>
      </c>
    </row>
    <row r="273" spans="1:69" ht="19.5" x14ac:dyDescent="0.6">
      <c r="A273" t="s">
        <v>200</v>
      </c>
      <c r="B273" t="s">
        <v>169</v>
      </c>
      <c r="C273" t="s">
        <v>187</v>
      </c>
      <c r="D273" t="s">
        <v>216</v>
      </c>
      <c r="E273" t="s">
        <v>203</v>
      </c>
      <c r="F273" t="s">
        <v>173</v>
      </c>
      <c r="G273" t="s">
        <v>174</v>
      </c>
      <c r="H273" t="s">
        <v>175</v>
      </c>
      <c r="I273" t="s">
        <v>174</v>
      </c>
      <c r="J273" t="s">
        <v>176</v>
      </c>
      <c r="K273" t="b">
        <v>0</v>
      </c>
      <c r="L273">
        <v>20</v>
      </c>
      <c r="M273">
        <v>88</v>
      </c>
      <c r="N273">
        <v>20</v>
      </c>
      <c r="O273">
        <v>88</v>
      </c>
      <c r="P273">
        <v>6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  <c r="AI273">
        <v>-1</v>
      </c>
      <c r="AJ273">
        <v>-1</v>
      </c>
      <c r="AK273">
        <v>1</v>
      </c>
      <c r="AL273">
        <v>3</v>
      </c>
      <c r="AM273" t="s">
        <v>195</v>
      </c>
      <c r="AN273">
        <v>1616</v>
      </c>
      <c r="AY273">
        <v>37516</v>
      </c>
      <c r="AZ273">
        <v>45261</v>
      </c>
      <c r="BA273">
        <v>36030</v>
      </c>
      <c r="BB273">
        <v>34693</v>
      </c>
      <c r="BC273">
        <v>39293</v>
      </c>
      <c r="BD273">
        <v>38464</v>
      </c>
      <c r="BE273">
        <v>36344</v>
      </c>
      <c r="BF273">
        <v>35641</v>
      </c>
      <c r="BG273">
        <v>38196</v>
      </c>
      <c r="BH273">
        <v>43516</v>
      </c>
      <c r="BI273">
        <v>31501</v>
      </c>
      <c r="BJ273" s="2">
        <f>ROUND(SUM(BH273:BI273)/SUM($BH$118:$BI$315)*(1000*irw_fw_harvest!$AH$4-SUM(BG!$BJ$93:$BJ$117)),0)</f>
        <v>59950</v>
      </c>
      <c r="BK273" s="2">
        <f>ROUND(SUM(BH273:BI273)/SUM($BH$118:$BI$315)*(1000*irw_fw_harvest!$AI$4-SUM(BG!$BK$93:$BK$117)),0)</f>
        <v>68106</v>
      </c>
      <c r="BM273" s="7">
        <f>ROUND(SUM(BH273:BI273)/SUM($BH$118:$BI$315)*(1000*irw_fw_harvest!$AH$34),0)</f>
        <v>85565</v>
      </c>
      <c r="BN273" s="7">
        <f>ROUND(SUM(BH273:BI273)/SUM($BH$118:$BI$315)*(1000*irw_fw_harvest!$AI$34),0)</f>
        <v>89450</v>
      </c>
      <c r="BP273" s="12">
        <f t="shared" si="118"/>
        <v>145515</v>
      </c>
      <c r="BQ273" s="12">
        <f t="shared" si="118"/>
        <v>157556</v>
      </c>
    </row>
    <row r="274" spans="1:69" ht="19.5" x14ac:dyDescent="0.6">
      <c r="A274" t="s">
        <v>200</v>
      </c>
      <c r="B274" t="s">
        <v>169</v>
      </c>
      <c r="C274" t="s">
        <v>187</v>
      </c>
      <c r="D274" t="s">
        <v>211</v>
      </c>
      <c r="E274" t="s">
        <v>203</v>
      </c>
      <c r="F274" t="s">
        <v>173</v>
      </c>
      <c r="G274" t="s">
        <v>174</v>
      </c>
      <c r="H274" t="s">
        <v>175</v>
      </c>
      <c r="I274" t="s">
        <v>174</v>
      </c>
      <c r="J274" t="s">
        <v>176</v>
      </c>
      <c r="K274" t="b">
        <v>0</v>
      </c>
      <c r="L274">
        <v>89</v>
      </c>
      <c r="M274">
        <v>109</v>
      </c>
      <c r="N274">
        <v>89</v>
      </c>
      <c r="O274">
        <v>109</v>
      </c>
      <c r="P274">
        <v>6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  <c r="AI274">
        <v>-1</v>
      </c>
      <c r="AJ274">
        <v>-1</v>
      </c>
      <c r="AK274">
        <v>1</v>
      </c>
      <c r="AL274">
        <v>3</v>
      </c>
      <c r="AM274" t="s">
        <v>195</v>
      </c>
      <c r="AN274">
        <v>1818</v>
      </c>
      <c r="AY274">
        <v>59</v>
      </c>
      <c r="AZ274">
        <v>73</v>
      </c>
      <c r="BA274">
        <v>60</v>
      </c>
      <c r="BB274">
        <v>60</v>
      </c>
      <c r="BC274">
        <v>70</v>
      </c>
      <c r="BD274">
        <v>70</v>
      </c>
      <c r="BE274">
        <v>74</v>
      </c>
      <c r="BF274">
        <v>76</v>
      </c>
      <c r="BG274">
        <v>77</v>
      </c>
      <c r="BH274">
        <v>84</v>
      </c>
      <c r="BI274">
        <v>59</v>
      </c>
      <c r="BJ274" s="2">
        <f>ROUND(SUM(BH274:BI274)/SUM($BH$118:$BI$315)*(1000*irw_fw_harvest!$AH$4-SUM(BG!$BJ$93:$BJ$117)),0)</f>
        <v>114</v>
      </c>
      <c r="BK274" s="2">
        <f>ROUND(SUM(BH274:BI274)/SUM($BH$118:$BI$315)*(1000*irw_fw_harvest!$AI$4-SUM(BG!$BK$93:$BK$117)),0)</f>
        <v>130</v>
      </c>
      <c r="BM274" s="7">
        <f>ROUND(SUM(BH274:BI274)/SUM($BH$118:$BI$315)*(1000*irw_fw_harvest!$AH$34),0)</f>
        <v>163</v>
      </c>
      <c r="BN274" s="7">
        <f>ROUND(SUM(BH274:BI274)/SUM($BH$118:$BI$315)*(1000*irw_fw_harvest!$AI$34),0)</f>
        <v>171</v>
      </c>
      <c r="BP274" s="12">
        <f t="shared" si="118"/>
        <v>277</v>
      </c>
      <c r="BQ274" s="12">
        <f t="shared" si="118"/>
        <v>301</v>
      </c>
    </row>
    <row r="275" spans="1:69" ht="19.5" x14ac:dyDescent="0.6">
      <c r="A275" t="s">
        <v>200</v>
      </c>
      <c r="B275" t="s">
        <v>169</v>
      </c>
      <c r="C275" t="s">
        <v>187</v>
      </c>
      <c r="D275" t="s">
        <v>212</v>
      </c>
      <c r="E275" t="s">
        <v>203</v>
      </c>
      <c r="F275" t="s">
        <v>173</v>
      </c>
      <c r="G275" t="s">
        <v>174</v>
      </c>
      <c r="H275" t="s">
        <v>175</v>
      </c>
      <c r="I275" t="s">
        <v>174</v>
      </c>
      <c r="J275" t="s">
        <v>176</v>
      </c>
      <c r="K275" t="b">
        <v>0</v>
      </c>
      <c r="L275">
        <v>89</v>
      </c>
      <c r="M275">
        <v>109</v>
      </c>
      <c r="N275">
        <v>89</v>
      </c>
      <c r="O275">
        <v>109</v>
      </c>
      <c r="P275">
        <v>6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  <c r="AI275">
        <v>-1</v>
      </c>
      <c r="AJ275">
        <v>-1</v>
      </c>
      <c r="AK275">
        <v>1</v>
      </c>
      <c r="AL275">
        <v>3</v>
      </c>
      <c r="AM275" t="s">
        <v>195</v>
      </c>
      <c r="AN275">
        <v>1818</v>
      </c>
      <c r="AY275">
        <v>47</v>
      </c>
      <c r="AZ275">
        <v>45</v>
      </c>
      <c r="BA275">
        <v>26</v>
      </c>
      <c r="BB275">
        <v>22</v>
      </c>
      <c r="BC275">
        <v>21</v>
      </c>
      <c r="BD275">
        <v>17</v>
      </c>
      <c r="BE275">
        <v>13</v>
      </c>
      <c r="BF275">
        <v>10</v>
      </c>
      <c r="BG275">
        <v>8</v>
      </c>
      <c r="BH275">
        <v>13</v>
      </c>
      <c r="BI275">
        <v>10</v>
      </c>
      <c r="BJ275" s="2">
        <f>ROUND(SUM(BH275:BI275)/SUM($BH$118:$BI$315)*(1000*irw_fw_harvest!$AH$4-SUM(BG!$BJ$93:$BJ$117)),0)</f>
        <v>18</v>
      </c>
      <c r="BK275" s="2">
        <f>ROUND(SUM(BH275:BI275)/SUM($BH$118:$BI$315)*(1000*irw_fw_harvest!$AI$4-SUM(BG!$BK$93:$BK$117)),0)</f>
        <v>21</v>
      </c>
      <c r="BM275" s="7">
        <f>ROUND(SUM(BH275:BI275)/SUM($BH$118:$BI$315)*(1000*irw_fw_harvest!$AH$34),0)</f>
        <v>26</v>
      </c>
      <c r="BN275" s="7">
        <f>ROUND(SUM(BH275:BI275)/SUM($BH$118:$BI$315)*(1000*irw_fw_harvest!$AI$34),0)</f>
        <v>27</v>
      </c>
      <c r="BP275" s="12">
        <f t="shared" si="118"/>
        <v>44</v>
      </c>
      <c r="BQ275" s="12">
        <f t="shared" si="118"/>
        <v>48</v>
      </c>
    </row>
    <row r="276" spans="1:69" ht="19.5" x14ac:dyDescent="0.6">
      <c r="A276" t="s">
        <v>200</v>
      </c>
      <c r="B276" t="s">
        <v>169</v>
      </c>
      <c r="C276" t="s">
        <v>187</v>
      </c>
      <c r="D276" t="s">
        <v>213</v>
      </c>
      <c r="E276" t="s">
        <v>203</v>
      </c>
      <c r="F276" t="s">
        <v>173</v>
      </c>
      <c r="G276" t="s">
        <v>174</v>
      </c>
      <c r="H276" t="s">
        <v>175</v>
      </c>
      <c r="I276" t="s">
        <v>174</v>
      </c>
      <c r="J276" t="s">
        <v>176</v>
      </c>
      <c r="K276" t="b">
        <v>0</v>
      </c>
      <c r="L276">
        <v>89</v>
      </c>
      <c r="M276">
        <v>109</v>
      </c>
      <c r="N276">
        <v>89</v>
      </c>
      <c r="O276">
        <v>109</v>
      </c>
      <c r="P276">
        <v>6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  <c r="AI276">
        <v>-1</v>
      </c>
      <c r="AJ276">
        <v>-1</v>
      </c>
      <c r="AK276">
        <v>1</v>
      </c>
      <c r="AL276">
        <v>3</v>
      </c>
      <c r="AM276" t="s">
        <v>195</v>
      </c>
      <c r="AN276">
        <v>1818</v>
      </c>
      <c r="AY276">
        <v>22</v>
      </c>
      <c r="AZ276">
        <v>23</v>
      </c>
      <c r="BA276">
        <v>16</v>
      </c>
      <c r="BB276">
        <v>12</v>
      </c>
      <c r="BC276">
        <v>11</v>
      </c>
      <c r="BD276">
        <v>8</v>
      </c>
      <c r="BE276">
        <v>6</v>
      </c>
      <c r="BF276">
        <v>4</v>
      </c>
      <c r="BG276">
        <v>2</v>
      </c>
      <c r="BH276">
        <v>2</v>
      </c>
      <c r="BI276">
        <v>2</v>
      </c>
      <c r="BJ276" s="2">
        <f>ROUND(SUM(BH276:BI276)/SUM($BH$118:$BI$315)*(1000*irw_fw_harvest!$AH$4-SUM(BG!$BJ$93:$BJ$117)),0)</f>
        <v>3</v>
      </c>
      <c r="BK276" s="2">
        <f>ROUND(SUM(BH276:BI276)/SUM($BH$118:$BI$315)*(1000*irw_fw_harvest!$AI$4-SUM(BG!$BK$93:$BK$117)),0)</f>
        <v>4</v>
      </c>
      <c r="BM276" s="7">
        <f>ROUND(SUM(BH276:BI276)/SUM($BH$118:$BI$315)*(1000*irw_fw_harvest!$AH$34),0)</f>
        <v>5</v>
      </c>
      <c r="BN276" s="7">
        <f>ROUND(SUM(BH276:BI276)/SUM($BH$118:$BI$315)*(1000*irw_fw_harvest!$AI$34),0)</f>
        <v>5</v>
      </c>
      <c r="BP276" s="12">
        <f t="shared" si="118"/>
        <v>8</v>
      </c>
      <c r="BQ276" s="12">
        <f t="shared" si="118"/>
        <v>9</v>
      </c>
    </row>
    <row r="277" spans="1:69" ht="19.5" x14ac:dyDescent="0.6">
      <c r="A277" t="s">
        <v>200</v>
      </c>
      <c r="B277" t="s">
        <v>169</v>
      </c>
      <c r="C277" t="s">
        <v>187</v>
      </c>
      <c r="D277" t="s">
        <v>214</v>
      </c>
      <c r="E277" t="s">
        <v>203</v>
      </c>
      <c r="F277" t="s">
        <v>173</v>
      </c>
      <c r="G277" t="s">
        <v>174</v>
      </c>
      <c r="H277" t="s">
        <v>175</v>
      </c>
      <c r="I277" t="s">
        <v>174</v>
      </c>
      <c r="J277" t="s">
        <v>176</v>
      </c>
      <c r="K277" t="b">
        <v>0</v>
      </c>
      <c r="L277">
        <v>89</v>
      </c>
      <c r="M277">
        <v>109</v>
      </c>
      <c r="N277">
        <v>89</v>
      </c>
      <c r="O277">
        <v>109</v>
      </c>
      <c r="P277">
        <v>6</v>
      </c>
      <c r="Q277">
        <v>-1</v>
      </c>
      <c r="R277">
        <v>-1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  <c r="AI277">
        <v>-1</v>
      </c>
      <c r="AJ277">
        <v>-1</v>
      </c>
      <c r="AK277">
        <v>1</v>
      </c>
      <c r="AL277">
        <v>3</v>
      </c>
      <c r="AM277" t="s">
        <v>195</v>
      </c>
      <c r="AN277">
        <v>1818</v>
      </c>
      <c r="AY277">
        <v>117</v>
      </c>
      <c r="AZ277">
        <v>143</v>
      </c>
      <c r="BA277">
        <v>112</v>
      </c>
      <c r="BB277">
        <v>105</v>
      </c>
      <c r="BC277">
        <v>75</v>
      </c>
      <c r="BD277">
        <v>64</v>
      </c>
      <c r="BE277">
        <v>55</v>
      </c>
      <c r="BF277">
        <v>47</v>
      </c>
      <c r="BG277">
        <v>43</v>
      </c>
      <c r="BH277">
        <v>49</v>
      </c>
      <c r="BI277">
        <v>37</v>
      </c>
      <c r="BJ277" s="2">
        <f>ROUND(SUM(BH277:BI277)/SUM($BH$118:$BI$315)*(1000*irw_fw_harvest!$AH$4-SUM(BG!$BJ$93:$BJ$117)),0)</f>
        <v>69</v>
      </c>
      <c r="BK277" s="2">
        <f>ROUND(SUM(BH277:BI277)/SUM($BH$118:$BI$315)*(1000*irw_fw_harvest!$AI$4-SUM(BG!$BK$93:$BK$117)),0)</f>
        <v>78</v>
      </c>
      <c r="BM277" s="7">
        <f>ROUND(SUM(BH277:BI277)/SUM($BH$118:$BI$315)*(1000*irw_fw_harvest!$AH$34),0)</f>
        <v>98</v>
      </c>
      <c r="BN277" s="7">
        <f>ROUND(SUM(BH277:BI277)/SUM($BH$118:$BI$315)*(1000*irw_fw_harvest!$AI$34),0)</f>
        <v>103</v>
      </c>
      <c r="BP277" s="12">
        <f t="shared" si="118"/>
        <v>167</v>
      </c>
      <c r="BQ277" s="12">
        <f t="shared" si="118"/>
        <v>181</v>
      </c>
    </row>
    <row r="278" spans="1:69" ht="19.5" x14ac:dyDescent="0.6">
      <c r="A278" t="s">
        <v>200</v>
      </c>
      <c r="B278" t="s">
        <v>169</v>
      </c>
      <c r="C278" t="s">
        <v>187</v>
      </c>
      <c r="D278" t="s">
        <v>215</v>
      </c>
      <c r="E278" t="s">
        <v>203</v>
      </c>
      <c r="F278" t="s">
        <v>173</v>
      </c>
      <c r="G278" t="s">
        <v>174</v>
      </c>
      <c r="H278" t="s">
        <v>175</v>
      </c>
      <c r="I278" t="s">
        <v>174</v>
      </c>
      <c r="J278" t="s">
        <v>176</v>
      </c>
      <c r="K278" t="b">
        <v>0</v>
      </c>
      <c r="L278">
        <v>89</v>
      </c>
      <c r="M278">
        <v>109</v>
      </c>
      <c r="N278">
        <v>89</v>
      </c>
      <c r="O278">
        <v>109</v>
      </c>
      <c r="P278">
        <v>6</v>
      </c>
      <c r="Q278">
        <v>-1</v>
      </c>
      <c r="R278">
        <v>-1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  <c r="AI278">
        <v>-1</v>
      </c>
      <c r="AJ278">
        <v>-1</v>
      </c>
      <c r="AK278">
        <v>1</v>
      </c>
      <c r="AL278">
        <v>3</v>
      </c>
      <c r="AM278" t="s">
        <v>195</v>
      </c>
      <c r="AN278">
        <v>1818</v>
      </c>
      <c r="AY278">
        <v>878</v>
      </c>
      <c r="AZ278">
        <v>1052</v>
      </c>
      <c r="BA278">
        <v>840</v>
      </c>
      <c r="BB278">
        <v>843</v>
      </c>
      <c r="BC278">
        <v>995</v>
      </c>
      <c r="BD278">
        <v>986</v>
      </c>
      <c r="BE278">
        <v>1057</v>
      </c>
      <c r="BF278">
        <v>1093</v>
      </c>
      <c r="BG278">
        <v>1117</v>
      </c>
      <c r="BH278">
        <v>1227</v>
      </c>
      <c r="BI278">
        <v>857</v>
      </c>
      <c r="BJ278" s="2">
        <f>ROUND(SUM(BH278:BI278)/SUM($BH$118:$BI$315)*(1000*irw_fw_harvest!$AH$4-SUM(BG!$BJ$93:$BJ$117)),0)</f>
        <v>1665</v>
      </c>
      <c r="BK278" s="2">
        <f>ROUND(SUM(BH278:BI278)/SUM($BH$118:$BI$315)*(1000*irw_fw_harvest!$AI$4-SUM(BG!$BK$93:$BK$117)),0)</f>
        <v>1892</v>
      </c>
      <c r="BM278" s="7">
        <f>ROUND(SUM(BH278:BI278)/SUM($BH$118:$BI$315)*(1000*irw_fw_harvest!$AH$34),0)</f>
        <v>2377</v>
      </c>
      <c r="BN278" s="7">
        <f>ROUND(SUM(BH278:BI278)/SUM($BH$118:$BI$315)*(1000*irw_fw_harvest!$AI$34),0)</f>
        <v>2485</v>
      </c>
      <c r="BP278" s="12">
        <f t="shared" si="118"/>
        <v>4042</v>
      </c>
      <c r="BQ278" s="12">
        <f t="shared" si="118"/>
        <v>4377</v>
      </c>
    </row>
    <row r="279" spans="1:69" ht="19.5" x14ac:dyDescent="0.6">
      <c r="A279" t="s">
        <v>200</v>
      </c>
      <c r="B279" t="s">
        <v>169</v>
      </c>
      <c r="C279" t="s">
        <v>187</v>
      </c>
      <c r="D279" t="s">
        <v>216</v>
      </c>
      <c r="E279" t="s">
        <v>203</v>
      </c>
      <c r="F279" t="s">
        <v>173</v>
      </c>
      <c r="G279" t="s">
        <v>174</v>
      </c>
      <c r="H279" t="s">
        <v>175</v>
      </c>
      <c r="I279" t="s">
        <v>174</v>
      </c>
      <c r="J279" t="s">
        <v>176</v>
      </c>
      <c r="K279" t="b">
        <v>0</v>
      </c>
      <c r="L279">
        <v>89</v>
      </c>
      <c r="M279">
        <v>109</v>
      </c>
      <c r="N279">
        <v>89</v>
      </c>
      <c r="O279">
        <v>109</v>
      </c>
      <c r="P279">
        <v>6</v>
      </c>
      <c r="Q279">
        <v>-1</v>
      </c>
      <c r="R279">
        <v>-1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  <c r="AI279">
        <v>-1</v>
      </c>
      <c r="AJ279">
        <v>-1</v>
      </c>
      <c r="AK279">
        <v>1</v>
      </c>
      <c r="AL279">
        <v>3</v>
      </c>
      <c r="AM279" t="s">
        <v>195</v>
      </c>
      <c r="AN279">
        <v>1818</v>
      </c>
      <c r="AY279">
        <v>1432</v>
      </c>
      <c r="AZ279">
        <v>1690</v>
      </c>
      <c r="BA279">
        <v>1220</v>
      </c>
      <c r="BB279">
        <v>1022</v>
      </c>
      <c r="BC279">
        <v>1205</v>
      </c>
      <c r="BD279">
        <v>969</v>
      </c>
      <c r="BE279">
        <v>594</v>
      </c>
      <c r="BF279">
        <v>492</v>
      </c>
      <c r="BG279">
        <v>448</v>
      </c>
      <c r="BH279">
        <v>536</v>
      </c>
      <c r="BI279">
        <v>376</v>
      </c>
      <c r="BJ279" s="2">
        <f>ROUND(SUM(BH279:BI279)/SUM($BH$118:$BI$315)*(1000*irw_fw_harvest!$AH$4-SUM(BG!$BJ$93:$BJ$117)),0)</f>
        <v>729</v>
      </c>
      <c r="BK279" s="2">
        <f>ROUND(SUM(BH279:BI279)/SUM($BH$118:$BI$315)*(1000*irw_fw_harvest!$AI$4-SUM(BG!$BK$93:$BK$117)),0)</f>
        <v>828</v>
      </c>
      <c r="BM279" s="7">
        <f>ROUND(SUM(BH279:BI279)/SUM($BH$118:$BI$315)*(1000*irw_fw_harvest!$AH$34),0)</f>
        <v>1040</v>
      </c>
      <c r="BN279" s="7">
        <f>ROUND(SUM(BH279:BI279)/SUM($BH$118:$BI$315)*(1000*irw_fw_harvest!$AI$34),0)</f>
        <v>1087</v>
      </c>
      <c r="BP279" s="12">
        <f t="shared" si="118"/>
        <v>1769</v>
      </c>
      <c r="BQ279" s="12">
        <f t="shared" si="118"/>
        <v>1915</v>
      </c>
    </row>
    <row r="280" spans="1:69" ht="19.5" x14ac:dyDescent="0.6">
      <c r="A280" t="s">
        <v>200</v>
      </c>
      <c r="B280" t="s">
        <v>169</v>
      </c>
      <c r="C280" t="s">
        <v>178</v>
      </c>
      <c r="D280" t="s">
        <v>211</v>
      </c>
      <c r="E280" t="s">
        <v>203</v>
      </c>
      <c r="F280" t="s">
        <v>173</v>
      </c>
      <c r="G280" t="s">
        <v>174</v>
      </c>
      <c r="H280" t="s">
        <v>175</v>
      </c>
      <c r="I280" t="s">
        <v>174</v>
      </c>
      <c r="J280" t="s">
        <v>176</v>
      </c>
      <c r="K280" t="b">
        <v>0</v>
      </c>
      <c r="L280">
        <v>20</v>
      </c>
      <c r="M280">
        <v>88</v>
      </c>
      <c r="N280">
        <v>20</v>
      </c>
      <c r="O280">
        <v>88</v>
      </c>
      <c r="P280">
        <v>6</v>
      </c>
      <c r="Q280">
        <v>-1</v>
      </c>
      <c r="R280">
        <v>-1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  <c r="AI280">
        <v>-1</v>
      </c>
      <c r="AJ280">
        <v>-1</v>
      </c>
      <c r="AK280">
        <v>1</v>
      </c>
      <c r="AL280">
        <v>3</v>
      </c>
      <c r="AM280" t="s">
        <v>195</v>
      </c>
      <c r="AN280">
        <v>1616</v>
      </c>
      <c r="AY280">
        <v>3198</v>
      </c>
      <c r="AZ280">
        <v>3822</v>
      </c>
      <c r="BA280">
        <v>3019</v>
      </c>
      <c r="BB280">
        <v>2883</v>
      </c>
      <c r="BC280">
        <v>3236</v>
      </c>
      <c r="BD280">
        <v>3138</v>
      </c>
      <c r="BE280">
        <v>2957</v>
      </c>
      <c r="BF280">
        <v>2893</v>
      </c>
      <c r="BG280">
        <v>3141</v>
      </c>
      <c r="BH280">
        <v>3533</v>
      </c>
      <c r="BI280">
        <v>2543</v>
      </c>
      <c r="BJ280" s="2">
        <f>ROUND(SUM(BH280:BI280)/SUM($BH$118:$BI$315)*(1000*irw_fw_harvest!$AH$4-SUM(BG!$BJ$93:$BJ$117)),0)</f>
        <v>4856</v>
      </c>
      <c r="BK280" s="2">
        <f>ROUND(SUM(BH280:BI280)/SUM($BH$118:$BI$315)*(1000*irw_fw_harvest!$AI$4-SUM(BG!$BK$93:$BK$117)),0)</f>
        <v>5516</v>
      </c>
      <c r="BM280" s="7">
        <f>ROUND(SUM(BH280:BI280)/SUM($BH$118:$BI$315)*(1000*irw_fw_harvest!$AH$34),0)</f>
        <v>6930</v>
      </c>
      <c r="BN280" s="7">
        <f>ROUND(SUM(BH280:BI280)/SUM($BH$118:$BI$315)*(1000*irw_fw_harvest!$AI$34),0)</f>
        <v>7245</v>
      </c>
      <c r="BP280" s="12">
        <f t="shared" si="118"/>
        <v>11786</v>
      </c>
      <c r="BQ280" s="12">
        <f t="shared" si="118"/>
        <v>12761</v>
      </c>
    </row>
    <row r="281" spans="1:69" ht="19.5" x14ac:dyDescent="0.6">
      <c r="A281" t="s">
        <v>200</v>
      </c>
      <c r="B281" t="s">
        <v>169</v>
      </c>
      <c r="C281" t="s">
        <v>178</v>
      </c>
      <c r="D281" t="s">
        <v>212</v>
      </c>
      <c r="E281" t="s">
        <v>203</v>
      </c>
      <c r="F281" t="s">
        <v>173</v>
      </c>
      <c r="G281" t="s">
        <v>174</v>
      </c>
      <c r="H281" t="s">
        <v>175</v>
      </c>
      <c r="I281" t="s">
        <v>174</v>
      </c>
      <c r="J281" t="s">
        <v>176</v>
      </c>
      <c r="K281" t="b">
        <v>0</v>
      </c>
      <c r="L281">
        <v>20</v>
      </c>
      <c r="M281">
        <v>88</v>
      </c>
      <c r="N281">
        <v>20</v>
      </c>
      <c r="O281">
        <v>88</v>
      </c>
      <c r="P281">
        <v>6</v>
      </c>
      <c r="Q281">
        <v>-1</v>
      </c>
      <c r="R281">
        <v>-1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  <c r="AI281">
        <v>-1</v>
      </c>
      <c r="AJ281">
        <v>-1</v>
      </c>
      <c r="AK281">
        <v>1</v>
      </c>
      <c r="AL281">
        <v>3</v>
      </c>
      <c r="AM281" t="s">
        <v>195</v>
      </c>
      <c r="AN281">
        <v>1616</v>
      </c>
      <c r="AY281">
        <v>2339</v>
      </c>
      <c r="AZ281">
        <v>2767</v>
      </c>
      <c r="BA281">
        <v>2161</v>
      </c>
      <c r="BB281">
        <v>2040</v>
      </c>
      <c r="BC281">
        <v>2264</v>
      </c>
      <c r="BD281">
        <v>2175</v>
      </c>
      <c r="BE281">
        <v>2028</v>
      </c>
      <c r="BF281">
        <v>1962</v>
      </c>
      <c r="BG281">
        <v>2125</v>
      </c>
      <c r="BH281">
        <v>2371</v>
      </c>
      <c r="BI281">
        <v>1690</v>
      </c>
      <c r="BJ281" s="2">
        <f>ROUND(SUM(BH281:BI281)/SUM($BH$118:$BI$315)*(1000*irw_fw_harvest!$AH$4-SUM(BG!$BJ$93:$BJ$117)),0)</f>
        <v>3245</v>
      </c>
      <c r="BK281" s="2">
        <f>ROUND(SUM(BH281:BI281)/SUM($BH$118:$BI$315)*(1000*irw_fw_harvest!$AI$4-SUM(BG!$BK$93:$BK$117)),0)</f>
        <v>3687</v>
      </c>
      <c r="BM281" s="7">
        <f>ROUND(SUM(BH281:BI281)/SUM($BH$118:$BI$315)*(1000*irw_fw_harvest!$AH$34),0)</f>
        <v>4632</v>
      </c>
      <c r="BN281" s="7">
        <f>ROUND(SUM(BH281:BI281)/SUM($BH$118:$BI$315)*(1000*irw_fw_harvest!$AI$34),0)</f>
        <v>4842</v>
      </c>
      <c r="BP281" s="12">
        <f t="shared" si="118"/>
        <v>7877</v>
      </c>
      <c r="BQ281" s="12">
        <f t="shared" si="118"/>
        <v>8529</v>
      </c>
    </row>
    <row r="282" spans="1:69" ht="19.5" x14ac:dyDescent="0.6">
      <c r="A282" t="s">
        <v>200</v>
      </c>
      <c r="B282" t="s">
        <v>169</v>
      </c>
      <c r="C282" t="s">
        <v>178</v>
      </c>
      <c r="D282" t="s">
        <v>213</v>
      </c>
      <c r="E282" t="s">
        <v>203</v>
      </c>
      <c r="F282" t="s">
        <v>173</v>
      </c>
      <c r="G282" t="s">
        <v>174</v>
      </c>
      <c r="H282" t="s">
        <v>175</v>
      </c>
      <c r="I282" t="s">
        <v>174</v>
      </c>
      <c r="J282" t="s">
        <v>176</v>
      </c>
      <c r="K282" t="b">
        <v>0</v>
      </c>
      <c r="L282">
        <v>20</v>
      </c>
      <c r="M282">
        <v>88</v>
      </c>
      <c r="N282">
        <v>20</v>
      </c>
      <c r="O282">
        <v>88</v>
      </c>
      <c r="P282">
        <v>6</v>
      </c>
      <c r="Q282">
        <v>-1</v>
      </c>
      <c r="R282">
        <v>-1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  <c r="AI282">
        <v>-1</v>
      </c>
      <c r="AJ282">
        <v>-1</v>
      </c>
      <c r="AK282">
        <v>1</v>
      </c>
      <c r="AL282">
        <v>3</v>
      </c>
      <c r="AM282" t="s">
        <v>195</v>
      </c>
      <c r="AN282">
        <v>1616</v>
      </c>
      <c r="AY282">
        <v>2144</v>
      </c>
      <c r="AZ282">
        <v>2456</v>
      </c>
      <c r="BA282">
        <v>1741</v>
      </c>
      <c r="BB282">
        <v>1417</v>
      </c>
      <c r="BC282">
        <v>1603</v>
      </c>
      <c r="BD282">
        <v>941</v>
      </c>
      <c r="BE282">
        <v>731</v>
      </c>
      <c r="BF282">
        <v>551</v>
      </c>
      <c r="BG282">
        <v>600</v>
      </c>
      <c r="BH282">
        <v>680</v>
      </c>
      <c r="BI282">
        <v>490</v>
      </c>
      <c r="BJ282" s="2">
        <f>ROUND(SUM(BH282:BI282)/SUM($BH$118:$BI$315)*(1000*irw_fw_harvest!$AH$4-SUM(BG!$BJ$93:$BJ$117)),0)</f>
        <v>935</v>
      </c>
      <c r="BK282" s="2">
        <f>ROUND(SUM(BH282:BI282)/SUM($BH$118:$BI$315)*(1000*irw_fw_harvest!$AI$4-SUM(BG!$BK$93:$BK$117)),0)</f>
        <v>1062</v>
      </c>
      <c r="BM282" s="7">
        <f>ROUND(SUM(BH282:BI282)/SUM($BH$118:$BI$315)*(1000*irw_fw_harvest!$AH$34),0)</f>
        <v>1335</v>
      </c>
      <c r="BN282" s="7">
        <f>ROUND(SUM(BH282:BI282)/SUM($BH$118:$BI$315)*(1000*irw_fw_harvest!$AI$34),0)</f>
        <v>1395</v>
      </c>
      <c r="BP282" s="12">
        <f t="shared" si="118"/>
        <v>2270</v>
      </c>
      <c r="BQ282" s="12">
        <f t="shared" si="118"/>
        <v>2457</v>
      </c>
    </row>
    <row r="283" spans="1:69" ht="19.5" x14ac:dyDescent="0.6">
      <c r="A283" t="s">
        <v>200</v>
      </c>
      <c r="B283" t="s">
        <v>169</v>
      </c>
      <c r="C283" t="s">
        <v>178</v>
      </c>
      <c r="D283" t="s">
        <v>214</v>
      </c>
      <c r="E283" t="s">
        <v>203</v>
      </c>
      <c r="F283" t="s">
        <v>173</v>
      </c>
      <c r="G283" t="s">
        <v>174</v>
      </c>
      <c r="H283" t="s">
        <v>175</v>
      </c>
      <c r="I283" t="s">
        <v>174</v>
      </c>
      <c r="J283" t="s">
        <v>176</v>
      </c>
      <c r="K283" t="b">
        <v>0</v>
      </c>
      <c r="L283">
        <v>20</v>
      </c>
      <c r="M283">
        <v>88</v>
      </c>
      <c r="N283">
        <v>20</v>
      </c>
      <c r="O283">
        <v>88</v>
      </c>
      <c r="P283">
        <v>6</v>
      </c>
      <c r="Q283">
        <v>-1</v>
      </c>
      <c r="R283">
        <v>-1</v>
      </c>
      <c r="S283">
        <v>-1</v>
      </c>
      <c r="T283">
        <v>-1</v>
      </c>
      <c r="U283">
        <v>-1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  <c r="AI283">
        <v>-1</v>
      </c>
      <c r="AJ283">
        <v>-1</v>
      </c>
      <c r="AK283">
        <v>1</v>
      </c>
      <c r="AL283">
        <v>3</v>
      </c>
      <c r="AM283" t="s">
        <v>195</v>
      </c>
      <c r="AN283">
        <v>1616</v>
      </c>
      <c r="AY283">
        <v>7881</v>
      </c>
      <c r="AZ283">
        <v>9380</v>
      </c>
      <c r="BA283">
        <v>7338</v>
      </c>
      <c r="BB283">
        <v>6976</v>
      </c>
      <c r="BC283">
        <v>7458</v>
      </c>
      <c r="BD283">
        <v>7130</v>
      </c>
      <c r="BE283">
        <v>6425</v>
      </c>
      <c r="BF283">
        <v>5986</v>
      </c>
      <c r="BG283">
        <v>6096</v>
      </c>
      <c r="BH283">
        <v>6562</v>
      </c>
      <c r="BI283">
        <v>4430</v>
      </c>
      <c r="BJ283" s="2">
        <f>ROUND(SUM(BH283:BI283)/SUM($BH$118:$BI$315)*(1000*irw_fw_harvest!$AH$4-SUM(BG!$BJ$93:$BJ$117)),0)</f>
        <v>8784</v>
      </c>
      <c r="BK283" s="2">
        <f>ROUND(SUM(BH283:BI283)/SUM($BH$118:$BI$315)*(1000*irw_fw_harvest!$AI$4-SUM(BG!$BK$93:$BK$117)),0)</f>
        <v>9979</v>
      </c>
      <c r="BM283" s="7">
        <f>ROUND(SUM(BH283:BI283)/SUM($BH$118:$BI$315)*(1000*irw_fw_harvest!$AH$34),0)</f>
        <v>12538</v>
      </c>
      <c r="BN283" s="7">
        <f>ROUND(SUM(BH283:BI283)/SUM($BH$118:$BI$315)*(1000*irw_fw_harvest!$AI$34),0)</f>
        <v>13107</v>
      </c>
      <c r="BP283" s="12">
        <f t="shared" si="118"/>
        <v>21322</v>
      </c>
      <c r="BQ283" s="12">
        <f t="shared" si="118"/>
        <v>23086</v>
      </c>
    </row>
    <row r="284" spans="1:69" ht="19.5" x14ac:dyDescent="0.6">
      <c r="A284" t="s">
        <v>200</v>
      </c>
      <c r="B284" t="s">
        <v>169</v>
      </c>
      <c r="C284" t="s">
        <v>178</v>
      </c>
      <c r="D284" t="s">
        <v>215</v>
      </c>
      <c r="E284" t="s">
        <v>203</v>
      </c>
      <c r="F284" t="s">
        <v>173</v>
      </c>
      <c r="G284" t="s">
        <v>174</v>
      </c>
      <c r="H284" t="s">
        <v>175</v>
      </c>
      <c r="I284" t="s">
        <v>174</v>
      </c>
      <c r="J284" t="s">
        <v>176</v>
      </c>
      <c r="K284" t="b">
        <v>0</v>
      </c>
      <c r="L284">
        <v>20</v>
      </c>
      <c r="M284">
        <v>88</v>
      </c>
      <c r="N284">
        <v>20</v>
      </c>
      <c r="O284">
        <v>88</v>
      </c>
      <c r="P284">
        <v>6</v>
      </c>
      <c r="Q284">
        <v>-1</v>
      </c>
      <c r="R284">
        <v>-1</v>
      </c>
      <c r="S284">
        <v>-1</v>
      </c>
      <c r="T284">
        <v>-1</v>
      </c>
      <c r="U284">
        <v>-1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  <c r="AI284">
        <v>-1</v>
      </c>
      <c r="AJ284">
        <v>-1</v>
      </c>
      <c r="AK284">
        <v>1</v>
      </c>
      <c r="AL284">
        <v>3</v>
      </c>
      <c r="AM284" t="s">
        <v>195</v>
      </c>
      <c r="AN284">
        <v>1616</v>
      </c>
      <c r="AY284">
        <v>62295</v>
      </c>
      <c r="AZ284">
        <v>75069</v>
      </c>
      <c r="BA284">
        <v>59749</v>
      </c>
      <c r="BB284">
        <v>57522</v>
      </c>
      <c r="BC284">
        <v>65116</v>
      </c>
      <c r="BD284">
        <v>63717</v>
      </c>
      <c r="BE284">
        <v>60521</v>
      </c>
      <c r="BF284">
        <v>59634</v>
      </c>
      <c r="BG284">
        <v>65032</v>
      </c>
      <c r="BH284">
        <v>73822</v>
      </c>
      <c r="BI284">
        <v>53435</v>
      </c>
      <c r="BJ284" s="2">
        <f>ROUND(SUM(BH284:BI284)/SUM($BH$118:$BI$315)*(1000*irw_fw_harvest!$AH$4-SUM(BG!$BJ$93:$BJ$117)),0)</f>
        <v>101698</v>
      </c>
      <c r="BK284" s="2">
        <f>ROUND(SUM(BH284:BI284)/SUM($BH$118:$BI$315)*(1000*irw_fw_harvest!$AI$4-SUM(BG!$BK$93:$BK$117)),0)</f>
        <v>115534</v>
      </c>
      <c r="BM284" s="7">
        <f>ROUND(SUM(BH284:BI284)/SUM($BH$118:$BI$315)*(1000*irw_fw_harvest!$AH$34),0)</f>
        <v>145150</v>
      </c>
      <c r="BN284" s="7">
        <f>ROUND(SUM(BH284:BI284)/SUM($BH$118:$BI$315)*(1000*irw_fw_harvest!$AI$34),0)</f>
        <v>151741</v>
      </c>
      <c r="BP284" s="12">
        <f t="shared" si="118"/>
        <v>246848</v>
      </c>
      <c r="BQ284" s="12">
        <f t="shared" si="118"/>
        <v>267275</v>
      </c>
    </row>
    <row r="285" spans="1:69" ht="19.5" x14ac:dyDescent="0.6">
      <c r="A285" t="s">
        <v>200</v>
      </c>
      <c r="B285" t="s">
        <v>169</v>
      </c>
      <c r="C285" t="s">
        <v>178</v>
      </c>
      <c r="D285" t="s">
        <v>216</v>
      </c>
      <c r="E285" t="s">
        <v>203</v>
      </c>
      <c r="F285" t="s">
        <v>173</v>
      </c>
      <c r="G285" t="s">
        <v>174</v>
      </c>
      <c r="H285" t="s">
        <v>175</v>
      </c>
      <c r="I285" t="s">
        <v>174</v>
      </c>
      <c r="J285" t="s">
        <v>176</v>
      </c>
      <c r="K285" t="b">
        <v>0</v>
      </c>
      <c r="L285">
        <v>20</v>
      </c>
      <c r="M285">
        <v>88</v>
      </c>
      <c r="N285">
        <v>20</v>
      </c>
      <c r="O285">
        <v>88</v>
      </c>
      <c r="P285">
        <v>6</v>
      </c>
      <c r="Q285">
        <v>-1</v>
      </c>
      <c r="R285">
        <v>-1</v>
      </c>
      <c r="S285">
        <v>-1</v>
      </c>
      <c r="T285">
        <v>-1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  <c r="AI285">
        <v>-1</v>
      </c>
      <c r="AJ285">
        <v>-1</v>
      </c>
      <c r="AK285">
        <v>1</v>
      </c>
      <c r="AL285">
        <v>3</v>
      </c>
      <c r="AM285" t="s">
        <v>195</v>
      </c>
      <c r="AN285">
        <v>1616</v>
      </c>
      <c r="AY285">
        <v>74318</v>
      </c>
      <c r="AZ285">
        <v>89909</v>
      </c>
      <c r="BA285">
        <v>71824</v>
      </c>
      <c r="BB285">
        <v>69374</v>
      </c>
      <c r="BC285">
        <v>78764</v>
      </c>
      <c r="BD285">
        <v>77237</v>
      </c>
      <c r="BE285">
        <v>73039</v>
      </c>
      <c r="BF285">
        <v>71591</v>
      </c>
      <c r="BG285">
        <v>76635</v>
      </c>
      <c r="BH285">
        <v>86201</v>
      </c>
      <c r="BI285">
        <v>61649</v>
      </c>
      <c r="BJ285" s="2">
        <f>ROUND(SUM(BH285:BI285)/SUM($BH$118:$BI$315)*(1000*irw_fw_harvest!$AH$4-SUM(BG!$BJ$93:$BJ$117)),0)</f>
        <v>118155</v>
      </c>
      <c r="BK285" s="2">
        <f>ROUND(SUM(BH285:BI285)/SUM($BH$118:$BI$315)*(1000*irw_fw_harvest!$AI$4-SUM(BG!$BK$93:$BK$117)),0)</f>
        <v>134230</v>
      </c>
      <c r="BM285" s="7">
        <f>ROUND(SUM(BH285:BI285)/SUM($BH$118:$BI$315)*(1000*irw_fw_harvest!$AH$34),0)</f>
        <v>168639</v>
      </c>
      <c r="BN285" s="7">
        <f>ROUND(SUM(BH285:BI285)/SUM($BH$118:$BI$315)*(1000*irw_fw_harvest!$AI$34),0)</f>
        <v>176296</v>
      </c>
      <c r="BP285" s="12">
        <f t="shared" si="118"/>
        <v>286794</v>
      </c>
      <c r="BQ285" s="12">
        <f t="shared" si="118"/>
        <v>310526</v>
      </c>
    </row>
    <row r="286" spans="1:69" ht="19.5" x14ac:dyDescent="0.6">
      <c r="A286" t="s">
        <v>200</v>
      </c>
      <c r="B286" t="s">
        <v>169</v>
      </c>
      <c r="C286" t="s">
        <v>178</v>
      </c>
      <c r="D286" t="s">
        <v>211</v>
      </c>
      <c r="E286" t="s">
        <v>203</v>
      </c>
      <c r="F286" t="s">
        <v>173</v>
      </c>
      <c r="G286" t="s">
        <v>174</v>
      </c>
      <c r="H286" t="s">
        <v>175</v>
      </c>
      <c r="I286" t="s">
        <v>174</v>
      </c>
      <c r="J286" t="s">
        <v>176</v>
      </c>
      <c r="K286" t="b">
        <v>0</v>
      </c>
      <c r="L286">
        <v>89</v>
      </c>
      <c r="M286">
        <v>109</v>
      </c>
      <c r="N286">
        <v>89</v>
      </c>
      <c r="O286">
        <v>109</v>
      </c>
      <c r="P286">
        <v>6</v>
      </c>
      <c r="Q286">
        <v>-1</v>
      </c>
      <c r="R286">
        <v>-1</v>
      </c>
      <c r="S286">
        <v>-1</v>
      </c>
      <c r="T286">
        <v>-1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  <c r="AI286">
        <v>-1</v>
      </c>
      <c r="AJ286">
        <v>-1</v>
      </c>
      <c r="AK286">
        <v>1</v>
      </c>
      <c r="AL286">
        <v>3</v>
      </c>
      <c r="AM286" t="s">
        <v>195</v>
      </c>
      <c r="AN286">
        <v>1818</v>
      </c>
      <c r="AY286">
        <v>276</v>
      </c>
      <c r="AZ286">
        <v>356</v>
      </c>
      <c r="BA286">
        <v>299</v>
      </c>
      <c r="BB286">
        <v>305</v>
      </c>
      <c r="BC286">
        <v>366</v>
      </c>
      <c r="BD286">
        <v>374</v>
      </c>
      <c r="BE286">
        <v>382</v>
      </c>
      <c r="BF286">
        <v>404</v>
      </c>
      <c r="BG286">
        <v>425</v>
      </c>
      <c r="BH286">
        <v>478</v>
      </c>
      <c r="BI286">
        <v>336</v>
      </c>
      <c r="BJ286" s="2">
        <f>ROUND(SUM(BH286:BI286)/SUM($BH$118:$BI$315)*(1000*irw_fw_harvest!$AH$4-SUM(BG!$BJ$93:$BJ$117)),0)</f>
        <v>651</v>
      </c>
      <c r="BK286" s="2">
        <f>ROUND(SUM(BH286:BI286)/SUM($BH$118:$BI$315)*(1000*irw_fw_harvest!$AI$4-SUM(BG!$BK$93:$BK$117)),0)</f>
        <v>739</v>
      </c>
      <c r="BM286" s="7">
        <f>ROUND(SUM(BH286:BI286)/SUM($BH$118:$BI$315)*(1000*irw_fw_harvest!$AH$34),0)</f>
        <v>928</v>
      </c>
      <c r="BN286" s="7">
        <f>ROUND(SUM(BH286:BI286)/SUM($BH$118:$BI$315)*(1000*irw_fw_harvest!$AI$34),0)</f>
        <v>971</v>
      </c>
      <c r="BP286" s="12">
        <f t="shared" si="118"/>
        <v>1579</v>
      </c>
      <c r="BQ286" s="12">
        <f t="shared" si="118"/>
        <v>1710</v>
      </c>
    </row>
    <row r="287" spans="1:69" ht="19.5" x14ac:dyDescent="0.6">
      <c r="A287" t="s">
        <v>200</v>
      </c>
      <c r="B287" t="s">
        <v>169</v>
      </c>
      <c r="C287" t="s">
        <v>178</v>
      </c>
      <c r="D287" t="s">
        <v>212</v>
      </c>
      <c r="E287" t="s">
        <v>203</v>
      </c>
      <c r="F287" t="s">
        <v>173</v>
      </c>
      <c r="G287" t="s">
        <v>174</v>
      </c>
      <c r="H287" t="s">
        <v>175</v>
      </c>
      <c r="I287" t="s">
        <v>174</v>
      </c>
      <c r="J287" t="s">
        <v>176</v>
      </c>
      <c r="K287" t="b">
        <v>0</v>
      </c>
      <c r="L287">
        <v>89</v>
      </c>
      <c r="M287">
        <v>109</v>
      </c>
      <c r="N287">
        <v>89</v>
      </c>
      <c r="O287">
        <v>109</v>
      </c>
      <c r="P287">
        <v>6</v>
      </c>
      <c r="Q287">
        <v>-1</v>
      </c>
      <c r="R287">
        <v>-1</v>
      </c>
      <c r="S287">
        <v>-1</v>
      </c>
      <c r="T287">
        <v>-1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  <c r="AI287">
        <v>-1</v>
      </c>
      <c r="AJ287">
        <v>-1</v>
      </c>
      <c r="AK287">
        <v>1</v>
      </c>
      <c r="AL287">
        <v>3</v>
      </c>
      <c r="AM287" t="s">
        <v>195</v>
      </c>
      <c r="AN287">
        <v>1818</v>
      </c>
      <c r="AY287">
        <v>336</v>
      </c>
      <c r="AZ287">
        <v>402</v>
      </c>
      <c r="BA287">
        <v>287</v>
      </c>
      <c r="BB287">
        <v>235</v>
      </c>
      <c r="BC287">
        <v>288</v>
      </c>
      <c r="BD287">
        <v>301</v>
      </c>
      <c r="BE287">
        <v>304</v>
      </c>
      <c r="BF287">
        <v>319</v>
      </c>
      <c r="BG287">
        <v>322</v>
      </c>
      <c r="BH287">
        <v>363</v>
      </c>
      <c r="BI287">
        <v>257</v>
      </c>
      <c r="BJ287" s="2">
        <f>ROUND(SUM(BH287:BI287)/SUM($BH$118:$BI$315)*(1000*irw_fw_harvest!$AH$4-SUM(BG!$BJ$93:$BJ$117)),0)</f>
        <v>495</v>
      </c>
      <c r="BK287" s="2">
        <f>ROUND(SUM(BH287:BI287)/SUM($BH$118:$BI$315)*(1000*irw_fw_harvest!$AI$4-SUM(BG!$BK$93:$BK$117)),0)</f>
        <v>563</v>
      </c>
      <c r="BM287" s="7">
        <f>ROUND(SUM(BH287:BI287)/SUM($BH$118:$BI$315)*(1000*irw_fw_harvest!$AH$34),0)</f>
        <v>707</v>
      </c>
      <c r="BN287" s="7">
        <f>ROUND(SUM(BH287:BI287)/SUM($BH$118:$BI$315)*(1000*irw_fw_harvest!$AI$34),0)</f>
        <v>739</v>
      </c>
      <c r="BP287" s="12">
        <f t="shared" si="118"/>
        <v>1202</v>
      </c>
      <c r="BQ287" s="12">
        <f t="shared" si="118"/>
        <v>1302</v>
      </c>
    </row>
    <row r="288" spans="1:69" ht="19.5" x14ac:dyDescent="0.6">
      <c r="A288" t="s">
        <v>200</v>
      </c>
      <c r="B288" t="s">
        <v>169</v>
      </c>
      <c r="C288" t="s">
        <v>178</v>
      </c>
      <c r="D288" t="s">
        <v>213</v>
      </c>
      <c r="E288" t="s">
        <v>203</v>
      </c>
      <c r="F288" t="s">
        <v>173</v>
      </c>
      <c r="G288" t="s">
        <v>174</v>
      </c>
      <c r="H288" t="s">
        <v>175</v>
      </c>
      <c r="I288" t="s">
        <v>174</v>
      </c>
      <c r="J288" t="s">
        <v>176</v>
      </c>
      <c r="K288" t="b">
        <v>0</v>
      </c>
      <c r="L288">
        <v>89</v>
      </c>
      <c r="M288">
        <v>109</v>
      </c>
      <c r="N288">
        <v>89</v>
      </c>
      <c r="O288">
        <v>109</v>
      </c>
      <c r="P288">
        <v>6</v>
      </c>
      <c r="Q288">
        <v>-1</v>
      </c>
      <c r="R288">
        <v>-1</v>
      </c>
      <c r="S288">
        <v>-1</v>
      </c>
      <c r="T288">
        <v>-1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  <c r="AI288">
        <v>-1</v>
      </c>
      <c r="AJ288">
        <v>-1</v>
      </c>
      <c r="AK288">
        <v>1</v>
      </c>
      <c r="AL288">
        <v>3</v>
      </c>
      <c r="AM288" t="s">
        <v>195</v>
      </c>
      <c r="AN288">
        <v>1818</v>
      </c>
      <c r="AY288">
        <v>164</v>
      </c>
      <c r="AZ288">
        <v>172</v>
      </c>
      <c r="BA288">
        <v>117</v>
      </c>
      <c r="BB288">
        <v>93</v>
      </c>
      <c r="BC288">
        <v>83</v>
      </c>
      <c r="BD288">
        <v>61</v>
      </c>
      <c r="BE288">
        <v>38</v>
      </c>
      <c r="BF288">
        <v>19</v>
      </c>
      <c r="BG288">
        <v>0</v>
      </c>
      <c r="BH288">
        <v>0</v>
      </c>
      <c r="BI288">
        <v>0</v>
      </c>
      <c r="BJ288" s="2">
        <f>ROUND(SUM(BH288:BI288)/SUM($BH$118:$BI$315)*(1000*irw_fw_harvest!$AH$4-SUM(BG!$BJ$93:$BJ$117)),0)</f>
        <v>0</v>
      </c>
      <c r="BK288" s="2">
        <f>ROUND(SUM(BH288:BI288)/SUM($BH$118:$BI$315)*(1000*irw_fw_harvest!$AI$4-SUM(BG!$BK$93:$BK$117)),0)</f>
        <v>0</v>
      </c>
      <c r="BM288" s="7">
        <f>ROUND(SUM(BH288:BI288)/SUM($BH$118:$BI$315)*(1000*irw_fw_harvest!$AH$34),0)</f>
        <v>0</v>
      </c>
      <c r="BN288" s="7">
        <f>ROUND(SUM(BH288:BI288)/SUM($BH$118:$BI$315)*(1000*irw_fw_harvest!$AI$34),0)</f>
        <v>0</v>
      </c>
      <c r="BP288" s="12">
        <f t="shared" si="118"/>
        <v>0</v>
      </c>
      <c r="BQ288" s="12">
        <f t="shared" si="118"/>
        <v>0</v>
      </c>
    </row>
    <row r="289" spans="1:69" ht="19.5" x14ac:dyDescent="0.6">
      <c r="A289" t="s">
        <v>200</v>
      </c>
      <c r="B289" t="s">
        <v>169</v>
      </c>
      <c r="C289" t="s">
        <v>178</v>
      </c>
      <c r="D289" t="s">
        <v>214</v>
      </c>
      <c r="E289" t="s">
        <v>203</v>
      </c>
      <c r="F289" t="s">
        <v>173</v>
      </c>
      <c r="G289" t="s">
        <v>174</v>
      </c>
      <c r="H289" t="s">
        <v>175</v>
      </c>
      <c r="I289" t="s">
        <v>174</v>
      </c>
      <c r="J289" t="s">
        <v>176</v>
      </c>
      <c r="K289" t="b">
        <v>0</v>
      </c>
      <c r="L289">
        <v>89</v>
      </c>
      <c r="M289">
        <v>109</v>
      </c>
      <c r="N289">
        <v>89</v>
      </c>
      <c r="O289">
        <v>109</v>
      </c>
      <c r="P289">
        <v>6</v>
      </c>
      <c r="Q289">
        <v>-1</v>
      </c>
      <c r="R289">
        <v>-1</v>
      </c>
      <c r="S289">
        <v>-1</v>
      </c>
      <c r="T289">
        <v>-1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  <c r="AI289">
        <v>-1</v>
      </c>
      <c r="AJ289">
        <v>-1</v>
      </c>
      <c r="AK289">
        <v>1</v>
      </c>
      <c r="AL289">
        <v>3</v>
      </c>
      <c r="AM289" t="s">
        <v>195</v>
      </c>
      <c r="AN289">
        <v>1818</v>
      </c>
      <c r="AY289">
        <v>746</v>
      </c>
      <c r="AZ289">
        <v>964</v>
      </c>
      <c r="BA289">
        <v>812</v>
      </c>
      <c r="BB289">
        <v>823</v>
      </c>
      <c r="BC289">
        <v>643</v>
      </c>
      <c r="BD289">
        <v>577</v>
      </c>
      <c r="BE289">
        <v>511</v>
      </c>
      <c r="BF289">
        <v>465</v>
      </c>
      <c r="BG289">
        <v>455</v>
      </c>
      <c r="BH289">
        <v>499</v>
      </c>
      <c r="BI289">
        <v>350</v>
      </c>
      <c r="BJ289" s="2">
        <f>ROUND(SUM(BH289:BI289)/SUM($BH$118:$BI$315)*(1000*irw_fw_harvest!$AH$4-SUM(BG!$BJ$93:$BJ$117)),0)</f>
        <v>678</v>
      </c>
      <c r="BK289" s="2">
        <f>ROUND(SUM(BH289:BI289)/SUM($BH$118:$BI$315)*(1000*irw_fw_harvest!$AI$4-SUM(BG!$BK$93:$BK$117)),0)</f>
        <v>771</v>
      </c>
      <c r="BM289" s="7">
        <f>ROUND(SUM(BH289:BI289)/SUM($BH$118:$BI$315)*(1000*irw_fw_harvest!$AH$34),0)</f>
        <v>968</v>
      </c>
      <c r="BN289" s="7">
        <f>ROUND(SUM(BH289:BI289)/SUM($BH$118:$BI$315)*(1000*irw_fw_harvest!$AI$34),0)</f>
        <v>1012</v>
      </c>
      <c r="BP289" s="12">
        <f t="shared" si="118"/>
        <v>1646</v>
      </c>
      <c r="BQ289" s="12">
        <f t="shared" si="118"/>
        <v>1783</v>
      </c>
    </row>
    <row r="290" spans="1:69" ht="19.5" x14ac:dyDescent="0.6">
      <c r="A290" t="s">
        <v>200</v>
      </c>
      <c r="B290" t="s">
        <v>169</v>
      </c>
      <c r="C290" t="s">
        <v>178</v>
      </c>
      <c r="D290" t="s">
        <v>215</v>
      </c>
      <c r="E290" t="s">
        <v>203</v>
      </c>
      <c r="F290" t="s">
        <v>173</v>
      </c>
      <c r="G290" t="s">
        <v>174</v>
      </c>
      <c r="H290" t="s">
        <v>175</v>
      </c>
      <c r="I290" t="s">
        <v>174</v>
      </c>
      <c r="J290" t="s">
        <v>176</v>
      </c>
      <c r="K290" t="b">
        <v>0</v>
      </c>
      <c r="L290">
        <v>89</v>
      </c>
      <c r="M290">
        <v>109</v>
      </c>
      <c r="N290">
        <v>89</v>
      </c>
      <c r="O290">
        <v>109</v>
      </c>
      <c r="P290">
        <v>6</v>
      </c>
      <c r="Q290">
        <v>-1</v>
      </c>
      <c r="R290">
        <v>-1</v>
      </c>
      <c r="S290">
        <v>-1</v>
      </c>
      <c r="T290">
        <v>-1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  <c r="AI290">
        <v>-1</v>
      </c>
      <c r="AJ290">
        <v>-1</v>
      </c>
      <c r="AK290">
        <v>1</v>
      </c>
      <c r="AL290">
        <v>3</v>
      </c>
      <c r="AM290" t="s">
        <v>195</v>
      </c>
      <c r="AN290">
        <v>1818</v>
      </c>
      <c r="AY290">
        <v>2826</v>
      </c>
      <c r="AZ290">
        <v>3543</v>
      </c>
      <c r="BA290">
        <v>2949</v>
      </c>
      <c r="BB290">
        <v>3032</v>
      </c>
      <c r="BC290">
        <v>3656</v>
      </c>
      <c r="BD290">
        <v>3758</v>
      </c>
      <c r="BE290">
        <v>3915</v>
      </c>
      <c r="BF290">
        <v>4250</v>
      </c>
      <c r="BG290">
        <v>4388</v>
      </c>
      <c r="BH290">
        <v>4818</v>
      </c>
      <c r="BI290">
        <v>3367</v>
      </c>
      <c r="BJ290" s="2">
        <f>ROUND(SUM(BH290:BI290)/SUM($BH$118:$BI$315)*(1000*irw_fw_harvest!$AH$4-SUM(BG!$BJ$93:$BJ$117)),0)</f>
        <v>6541</v>
      </c>
      <c r="BK290" s="2">
        <f>ROUND(SUM(BH290:BI290)/SUM($BH$118:$BI$315)*(1000*irw_fw_harvest!$AI$4-SUM(BG!$BK$93:$BK$117)),0)</f>
        <v>7431</v>
      </c>
      <c r="BM290" s="7">
        <f>ROUND(SUM(BH290:BI290)/SUM($BH$118:$BI$315)*(1000*irw_fw_harvest!$AH$34),0)</f>
        <v>9336</v>
      </c>
      <c r="BN290" s="7">
        <f>ROUND(SUM(BH290:BI290)/SUM($BH$118:$BI$315)*(1000*irw_fw_harvest!$AI$34),0)</f>
        <v>9760</v>
      </c>
      <c r="BP290" s="12">
        <f t="shared" si="118"/>
        <v>15877</v>
      </c>
      <c r="BQ290" s="12">
        <f t="shared" si="118"/>
        <v>17191</v>
      </c>
    </row>
    <row r="291" spans="1:69" ht="19.5" x14ac:dyDescent="0.6">
      <c r="A291" t="s">
        <v>200</v>
      </c>
      <c r="B291" t="s">
        <v>169</v>
      </c>
      <c r="C291" t="s">
        <v>178</v>
      </c>
      <c r="D291" t="s">
        <v>216</v>
      </c>
      <c r="E291" t="s">
        <v>203</v>
      </c>
      <c r="F291" t="s">
        <v>173</v>
      </c>
      <c r="G291" t="s">
        <v>174</v>
      </c>
      <c r="H291" t="s">
        <v>175</v>
      </c>
      <c r="I291" t="s">
        <v>174</v>
      </c>
      <c r="J291" t="s">
        <v>176</v>
      </c>
      <c r="K291" t="b">
        <v>0</v>
      </c>
      <c r="L291">
        <v>89</v>
      </c>
      <c r="M291">
        <v>109</v>
      </c>
      <c r="N291">
        <v>89</v>
      </c>
      <c r="O291">
        <v>109</v>
      </c>
      <c r="P291">
        <v>6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  <c r="AI291">
        <v>-1</v>
      </c>
      <c r="AJ291">
        <v>-1</v>
      </c>
      <c r="AK291">
        <v>1</v>
      </c>
      <c r="AL291">
        <v>3</v>
      </c>
      <c r="AM291" t="s">
        <v>195</v>
      </c>
      <c r="AN291">
        <v>1818</v>
      </c>
      <c r="AY291">
        <v>2782</v>
      </c>
      <c r="AZ291">
        <v>3365</v>
      </c>
      <c r="BA291">
        <v>2469</v>
      </c>
      <c r="BB291">
        <v>2121</v>
      </c>
      <c r="BC291">
        <v>2579</v>
      </c>
      <c r="BD291">
        <v>2141</v>
      </c>
      <c r="BE291">
        <v>1308</v>
      </c>
      <c r="BF291">
        <v>1110</v>
      </c>
      <c r="BG291">
        <v>1012</v>
      </c>
      <c r="BH291">
        <v>1113</v>
      </c>
      <c r="BI291">
        <v>777</v>
      </c>
      <c r="BJ291" s="2">
        <f>ROUND(SUM(BH291:BI291)/SUM($BH$118:$BI$315)*(1000*irw_fw_harvest!$AH$4-SUM(BG!$BJ$93:$BJ$117)),0)</f>
        <v>1510</v>
      </c>
      <c r="BK291" s="2">
        <f>ROUND(SUM(BH291:BI291)/SUM($BH$118:$BI$315)*(1000*irw_fw_harvest!$AI$4-SUM(BG!$BK$93:$BK$117)),0)</f>
        <v>1716</v>
      </c>
      <c r="BM291" s="7">
        <f>ROUND(SUM(BH291:BI291)/SUM($BH$118:$BI$315)*(1000*irw_fw_harvest!$AH$34),0)</f>
        <v>2156</v>
      </c>
      <c r="BN291" s="7">
        <f>ROUND(SUM(BH291:BI291)/SUM($BH$118:$BI$315)*(1000*irw_fw_harvest!$AI$34),0)</f>
        <v>2254</v>
      </c>
      <c r="BP291" s="12">
        <f t="shared" si="118"/>
        <v>3666</v>
      </c>
      <c r="BQ291" s="12">
        <f t="shared" si="118"/>
        <v>3970</v>
      </c>
    </row>
    <row r="292" spans="1:69" ht="19.5" x14ac:dyDescent="0.6">
      <c r="A292" t="s">
        <v>200</v>
      </c>
      <c r="B292" t="s">
        <v>169</v>
      </c>
      <c r="C292" t="s">
        <v>218</v>
      </c>
      <c r="D292" t="s">
        <v>211</v>
      </c>
      <c r="E292" t="s">
        <v>203</v>
      </c>
      <c r="F292" t="s">
        <v>173</v>
      </c>
      <c r="G292" t="s">
        <v>174</v>
      </c>
      <c r="H292" t="s">
        <v>181</v>
      </c>
      <c r="I292" t="s">
        <v>174</v>
      </c>
      <c r="J292" t="s">
        <v>176</v>
      </c>
      <c r="K292" t="b">
        <v>0</v>
      </c>
      <c r="L292">
        <v>20</v>
      </c>
      <c r="M292">
        <v>108</v>
      </c>
      <c r="N292">
        <v>20</v>
      </c>
      <c r="O292">
        <v>108</v>
      </c>
      <c r="P292">
        <v>6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  <c r="AI292">
        <v>-1</v>
      </c>
      <c r="AJ292">
        <v>-1</v>
      </c>
      <c r="AK292">
        <v>1</v>
      </c>
      <c r="AL292">
        <v>12</v>
      </c>
      <c r="AM292" t="s">
        <v>195</v>
      </c>
      <c r="AN292">
        <v>1515</v>
      </c>
      <c r="AY292">
        <v>1437</v>
      </c>
      <c r="AZ292">
        <v>1710</v>
      </c>
      <c r="BA292">
        <v>1344</v>
      </c>
      <c r="BB292">
        <v>1279</v>
      </c>
      <c r="BC292">
        <v>1430</v>
      </c>
      <c r="BD292">
        <v>1383</v>
      </c>
      <c r="BE292">
        <v>1298</v>
      </c>
      <c r="BF292">
        <v>1266</v>
      </c>
      <c r="BG292">
        <v>1370</v>
      </c>
      <c r="BH292">
        <v>1598</v>
      </c>
      <c r="BI292">
        <v>1186</v>
      </c>
      <c r="BJ292" s="2">
        <f>ROUND(SUM(BH292:BI292)/SUM($BH$118:$BI$315)*(1000*irw_fw_harvest!$AH$4-SUM(BG!$BJ$93:$BJ$117)),0)</f>
        <v>2225</v>
      </c>
      <c r="BK292" s="2">
        <f>ROUND(SUM(BH292:BI292)/SUM($BH$118:$BI$315)*(1000*irw_fw_harvest!$AI$4-SUM(BG!$BK$93:$BK$117)),0)</f>
        <v>2528</v>
      </c>
      <c r="BM292" s="7">
        <f>ROUND(SUM(BH292:BI292)/SUM($BH$118:$BI$315)*(1000*irw_fw_harvest!$AH$34),0)</f>
        <v>3175</v>
      </c>
      <c r="BN292" s="7">
        <f>ROUND(SUM(BH292:BI292)/SUM($BH$118:$BI$315)*(1000*irw_fw_harvest!$AI$34),0)</f>
        <v>3320</v>
      </c>
      <c r="BP292" s="12">
        <f t="shared" si="118"/>
        <v>5400</v>
      </c>
      <c r="BQ292" s="12">
        <f t="shared" si="118"/>
        <v>5848</v>
      </c>
    </row>
    <row r="293" spans="1:69" ht="19.5" x14ac:dyDescent="0.6">
      <c r="A293" t="s">
        <v>200</v>
      </c>
      <c r="B293" t="s">
        <v>169</v>
      </c>
      <c r="C293" t="s">
        <v>218</v>
      </c>
      <c r="D293" t="s">
        <v>212</v>
      </c>
      <c r="E293" t="s">
        <v>203</v>
      </c>
      <c r="F293" t="s">
        <v>173</v>
      </c>
      <c r="G293" t="s">
        <v>174</v>
      </c>
      <c r="H293" t="s">
        <v>181</v>
      </c>
      <c r="I293" t="s">
        <v>174</v>
      </c>
      <c r="J293" t="s">
        <v>176</v>
      </c>
      <c r="K293" t="b">
        <v>0</v>
      </c>
      <c r="L293">
        <v>20</v>
      </c>
      <c r="M293">
        <v>108</v>
      </c>
      <c r="N293">
        <v>20</v>
      </c>
      <c r="O293">
        <v>108</v>
      </c>
      <c r="P293">
        <v>6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  <c r="AI293">
        <v>-1</v>
      </c>
      <c r="AJ293">
        <v>-1</v>
      </c>
      <c r="AK293">
        <v>1</v>
      </c>
      <c r="AL293">
        <v>12</v>
      </c>
      <c r="AM293" t="s">
        <v>195</v>
      </c>
      <c r="AN293">
        <v>1515</v>
      </c>
      <c r="AY293">
        <v>1541</v>
      </c>
      <c r="AZ293">
        <v>1831</v>
      </c>
      <c r="BA293">
        <v>1438</v>
      </c>
      <c r="BB293">
        <v>1365</v>
      </c>
      <c r="BC293">
        <v>1524</v>
      </c>
      <c r="BD293">
        <v>1472</v>
      </c>
      <c r="BE293">
        <v>1380</v>
      </c>
      <c r="BF293">
        <v>1344</v>
      </c>
      <c r="BG293">
        <v>1453</v>
      </c>
      <c r="BH293">
        <v>1653</v>
      </c>
      <c r="BI293">
        <v>1201</v>
      </c>
      <c r="BJ293" s="2">
        <f>ROUND(SUM(BH293:BI293)/SUM($BH$118:$BI$315)*(1000*irw_fw_harvest!$AH$4-SUM(BG!$BJ$93:$BJ$117)),0)</f>
        <v>2281</v>
      </c>
      <c r="BK293" s="2">
        <f>ROUND(SUM(BH293:BI293)/SUM($BH$118:$BI$315)*(1000*irw_fw_harvest!$AI$4-SUM(BG!$BK$93:$BK$117)),0)</f>
        <v>2591</v>
      </c>
      <c r="BM293" s="7">
        <f>ROUND(SUM(BH293:BI293)/SUM($BH$118:$BI$315)*(1000*irw_fw_harvest!$AH$34),0)</f>
        <v>3255</v>
      </c>
      <c r="BN293" s="7">
        <f>ROUND(SUM(BH293:BI293)/SUM($BH$118:$BI$315)*(1000*irw_fw_harvest!$AI$34),0)</f>
        <v>3403</v>
      </c>
      <c r="BP293" s="12">
        <f t="shared" si="118"/>
        <v>5536</v>
      </c>
      <c r="BQ293" s="12">
        <f t="shared" si="118"/>
        <v>5994</v>
      </c>
    </row>
    <row r="294" spans="1:69" ht="19.5" x14ac:dyDescent="0.6">
      <c r="A294" t="s">
        <v>200</v>
      </c>
      <c r="B294" t="s">
        <v>169</v>
      </c>
      <c r="C294" t="s">
        <v>218</v>
      </c>
      <c r="D294" t="s">
        <v>213</v>
      </c>
      <c r="E294" t="s">
        <v>203</v>
      </c>
      <c r="F294" t="s">
        <v>173</v>
      </c>
      <c r="G294" t="s">
        <v>174</v>
      </c>
      <c r="H294" t="s">
        <v>181</v>
      </c>
      <c r="I294" t="s">
        <v>174</v>
      </c>
      <c r="J294" t="s">
        <v>176</v>
      </c>
      <c r="K294" t="b">
        <v>0</v>
      </c>
      <c r="L294">
        <v>20</v>
      </c>
      <c r="M294">
        <v>108</v>
      </c>
      <c r="N294">
        <v>20</v>
      </c>
      <c r="O294">
        <v>108</v>
      </c>
      <c r="P294">
        <v>6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  <c r="AI294">
        <v>-1</v>
      </c>
      <c r="AJ294">
        <v>-1</v>
      </c>
      <c r="AK294">
        <v>1</v>
      </c>
      <c r="AL294">
        <v>12</v>
      </c>
      <c r="AM294" t="s">
        <v>195</v>
      </c>
      <c r="AN294">
        <v>1515</v>
      </c>
      <c r="AY294">
        <v>1184</v>
      </c>
      <c r="AZ294">
        <v>1411</v>
      </c>
      <c r="BA294">
        <v>1110</v>
      </c>
      <c r="BB294">
        <v>1057</v>
      </c>
      <c r="BC294">
        <v>1183</v>
      </c>
      <c r="BD294">
        <v>1145</v>
      </c>
      <c r="BE294">
        <v>1076</v>
      </c>
      <c r="BF294">
        <v>1050</v>
      </c>
      <c r="BG294">
        <v>1136</v>
      </c>
      <c r="BH294">
        <v>1297</v>
      </c>
      <c r="BI294">
        <v>944</v>
      </c>
      <c r="BJ294" s="2">
        <f>ROUND(SUM(BH294:BI294)/SUM($BH$118:$BI$315)*(1000*irw_fw_harvest!$AH$4-SUM(BG!$BJ$93:$BJ$117)),0)</f>
        <v>1791</v>
      </c>
      <c r="BK294" s="2">
        <f>ROUND(SUM(BH294:BI294)/SUM($BH$118:$BI$315)*(1000*irw_fw_harvest!$AI$4-SUM(BG!$BK$93:$BK$117)),0)</f>
        <v>2035</v>
      </c>
      <c r="BM294" s="7">
        <f>ROUND(SUM(BH294:BI294)/SUM($BH$118:$BI$315)*(1000*irw_fw_harvest!$AH$34),0)</f>
        <v>2556</v>
      </c>
      <c r="BN294" s="7">
        <f>ROUND(SUM(BH294:BI294)/SUM($BH$118:$BI$315)*(1000*irw_fw_harvest!$AI$34),0)</f>
        <v>2672</v>
      </c>
      <c r="BP294" s="12">
        <f t="shared" si="118"/>
        <v>4347</v>
      </c>
      <c r="BQ294" s="12">
        <f t="shared" si="118"/>
        <v>4707</v>
      </c>
    </row>
    <row r="295" spans="1:69" ht="19.5" x14ac:dyDescent="0.6">
      <c r="A295" t="s">
        <v>200</v>
      </c>
      <c r="B295" t="s">
        <v>169</v>
      </c>
      <c r="C295" t="s">
        <v>218</v>
      </c>
      <c r="D295" t="s">
        <v>214</v>
      </c>
      <c r="E295" t="s">
        <v>203</v>
      </c>
      <c r="F295" t="s">
        <v>173</v>
      </c>
      <c r="G295" t="s">
        <v>174</v>
      </c>
      <c r="H295" t="s">
        <v>181</v>
      </c>
      <c r="I295" t="s">
        <v>174</v>
      </c>
      <c r="J295" t="s">
        <v>176</v>
      </c>
      <c r="K295" t="b">
        <v>0</v>
      </c>
      <c r="L295">
        <v>20</v>
      </c>
      <c r="M295">
        <v>108</v>
      </c>
      <c r="N295">
        <v>20</v>
      </c>
      <c r="O295">
        <v>108</v>
      </c>
      <c r="P295">
        <v>6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  <c r="AI295">
        <v>-1</v>
      </c>
      <c r="AJ295">
        <v>-1</v>
      </c>
      <c r="AK295">
        <v>1</v>
      </c>
      <c r="AL295">
        <v>12</v>
      </c>
      <c r="AM295" t="s">
        <v>195</v>
      </c>
      <c r="AN295">
        <v>1515</v>
      </c>
      <c r="AY295">
        <v>2040</v>
      </c>
      <c r="AZ295">
        <v>2435</v>
      </c>
      <c r="BA295">
        <v>1909</v>
      </c>
      <c r="BB295">
        <v>1819</v>
      </c>
      <c r="BC295">
        <v>2040</v>
      </c>
      <c r="BD295">
        <v>1978</v>
      </c>
      <c r="BE295">
        <v>1858</v>
      </c>
      <c r="BF295">
        <v>1815</v>
      </c>
      <c r="BG295">
        <v>1975</v>
      </c>
      <c r="BH295">
        <v>2264</v>
      </c>
      <c r="BI295">
        <v>1651</v>
      </c>
      <c r="BJ295" s="2">
        <f>ROUND(SUM(BH295:BI295)/SUM($BH$118:$BI$315)*(1000*irw_fw_harvest!$AH$4-SUM(BG!$BJ$93:$BJ$117)),0)</f>
        <v>3129</v>
      </c>
      <c r="BK295" s="2">
        <f>ROUND(SUM(BH295:BI295)/SUM($BH$118:$BI$315)*(1000*irw_fw_harvest!$AI$4-SUM(BG!$BK$93:$BK$117)),0)</f>
        <v>3554</v>
      </c>
      <c r="BM295" s="7">
        <f>ROUND(SUM(BH295:BI295)/SUM($BH$118:$BI$315)*(1000*irw_fw_harvest!$AH$34),0)</f>
        <v>4465</v>
      </c>
      <c r="BN295" s="7">
        <f>ROUND(SUM(BH295:BI295)/SUM($BH$118:$BI$315)*(1000*irw_fw_harvest!$AI$34),0)</f>
        <v>4668</v>
      </c>
      <c r="BP295" s="12">
        <f t="shared" si="118"/>
        <v>7594</v>
      </c>
      <c r="BQ295" s="12">
        <f t="shared" si="118"/>
        <v>8222</v>
      </c>
    </row>
    <row r="296" spans="1:69" ht="19.5" x14ac:dyDescent="0.6">
      <c r="A296" t="s">
        <v>200</v>
      </c>
      <c r="B296" t="s">
        <v>169</v>
      </c>
      <c r="C296" t="s">
        <v>218</v>
      </c>
      <c r="D296" t="s">
        <v>215</v>
      </c>
      <c r="E296" t="s">
        <v>203</v>
      </c>
      <c r="F296" t="s">
        <v>173</v>
      </c>
      <c r="G296" t="s">
        <v>174</v>
      </c>
      <c r="H296" t="s">
        <v>181</v>
      </c>
      <c r="I296" t="s">
        <v>174</v>
      </c>
      <c r="J296" t="s">
        <v>176</v>
      </c>
      <c r="K296" t="b">
        <v>0</v>
      </c>
      <c r="L296">
        <v>20</v>
      </c>
      <c r="M296">
        <v>108</v>
      </c>
      <c r="N296">
        <v>20</v>
      </c>
      <c r="O296">
        <v>108</v>
      </c>
      <c r="P296">
        <v>6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  <c r="AI296">
        <v>-1</v>
      </c>
      <c r="AJ296">
        <v>-1</v>
      </c>
      <c r="AK296">
        <v>1</v>
      </c>
      <c r="AL296">
        <v>12</v>
      </c>
      <c r="AM296" t="s">
        <v>195</v>
      </c>
      <c r="AN296">
        <v>1515</v>
      </c>
      <c r="AY296">
        <v>2003</v>
      </c>
      <c r="AZ296">
        <v>2377</v>
      </c>
      <c r="BA296">
        <v>1867</v>
      </c>
      <c r="BB296">
        <v>1777</v>
      </c>
      <c r="BC296">
        <v>1988</v>
      </c>
      <c r="BD296">
        <v>1922</v>
      </c>
      <c r="BE296">
        <v>1807</v>
      </c>
      <c r="BF296">
        <v>1763</v>
      </c>
      <c r="BG296">
        <v>1909</v>
      </c>
      <c r="BH296">
        <v>2196</v>
      </c>
      <c r="BI296">
        <v>1609</v>
      </c>
      <c r="BJ296" s="2">
        <f>ROUND(SUM(BH296:BI296)/SUM($BH$118:$BI$315)*(1000*irw_fw_harvest!$AH$4-SUM(BG!$BJ$93:$BJ$117)),0)</f>
        <v>3041</v>
      </c>
      <c r="BK296" s="2">
        <f>ROUND(SUM(BH296:BI296)/SUM($BH$118:$BI$315)*(1000*irw_fw_harvest!$AI$4-SUM(BG!$BK$93:$BK$117)),0)</f>
        <v>3454</v>
      </c>
      <c r="BM296" s="7">
        <f>ROUND(SUM(BH296:BI296)/SUM($BH$118:$BI$315)*(1000*irw_fw_harvest!$AH$34),0)</f>
        <v>4340</v>
      </c>
      <c r="BN296" s="7">
        <f>ROUND(SUM(BH296:BI296)/SUM($BH$118:$BI$315)*(1000*irw_fw_harvest!$AI$34),0)</f>
        <v>4537</v>
      </c>
      <c r="BP296" s="12">
        <f t="shared" si="118"/>
        <v>7381</v>
      </c>
      <c r="BQ296" s="12">
        <f t="shared" si="118"/>
        <v>7991</v>
      </c>
    </row>
    <row r="297" spans="1:69" ht="19.5" x14ac:dyDescent="0.6">
      <c r="A297" t="s">
        <v>200</v>
      </c>
      <c r="B297" t="s">
        <v>169</v>
      </c>
      <c r="C297" t="s">
        <v>218</v>
      </c>
      <c r="D297" t="s">
        <v>216</v>
      </c>
      <c r="E297" t="s">
        <v>203</v>
      </c>
      <c r="F297" t="s">
        <v>173</v>
      </c>
      <c r="G297" t="s">
        <v>174</v>
      </c>
      <c r="H297" t="s">
        <v>181</v>
      </c>
      <c r="I297" t="s">
        <v>174</v>
      </c>
      <c r="J297" t="s">
        <v>176</v>
      </c>
      <c r="K297" t="b">
        <v>0</v>
      </c>
      <c r="L297">
        <v>20</v>
      </c>
      <c r="M297">
        <v>108</v>
      </c>
      <c r="N297">
        <v>20</v>
      </c>
      <c r="O297">
        <v>108</v>
      </c>
      <c r="P297">
        <v>6</v>
      </c>
      <c r="Q297">
        <v>-1</v>
      </c>
      <c r="R297">
        <v>-1</v>
      </c>
      <c r="S297">
        <v>-1</v>
      </c>
      <c r="T297">
        <v>-1</v>
      </c>
      <c r="U297">
        <v>-1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  <c r="AI297">
        <v>-1</v>
      </c>
      <c r="AJ297">
        <v>-1</v>
      </c>
      <c r="AK297">
        <v>1</v>
      </c>
      <c r="AL297">
        <v>12</v>
      </c>
      <c r="AM297" t="s">
        <v>195</v>
      </c>
      <c r="AN297">
        <v>1515</v>
      </c>
      <c r="AY297">
        <v>1783</v>
      </c>
      <c r="AZ297">
        <v>2117</v>
      </c>
      <c r="BA297">
        <v>1660</v>
      </c>
      <c r="BB297">
        <v>1577</v>
      </c>
      <c r="BC297">
        <v>1760</v>
      </c>
      <c r="BD297">
        <v>1699</v>
      </c>
      <c r="BE297">
        <v>1584</v>
      </c>
      <c r="BF297">
        <v>1542</v>
      </c>
      <c r="BG297">
        <v>1669</v>
      </c>
      <c r="BH297">
        <v>1938</v>
      </c>
      <c r="BI297">
        <v>1435</v>
      </c>
      <c r="BJ297" s="2">
        <f>ROUND(SUM(BH297:BI297)/SUM($BH$118:$BI$315)*(1000*irw_fw_harvest!$AH$4-SUM(BG!$BJ$93:$BJ$117)),0)</f>
        <v>2696</v>
      </c>
      <c r="BK297" s="2">
        <f>ROUND(SUM(BH297:BI297)/SUM($BH$118:$BI$315)*(1000*irw_fw_harvest!$AI$4-SUM(BG!$BK$93:$BK$117)),0)</f>
        <v>3062</v>
      </c>
      <c r="BM297" s="7">
        <f>ROUND(SUM(BH297:BI297)/SUM($BH$118:$BI$315)*(1000*irw_fw_harvest!$AH$34),0)</f>
        <v>3847</v>
      </c>
      <c r="BN297" s="7">
        <f>ROUND(SUM(BH297:BI297)/SUM($BH$118:$BI$315)*(1000*irw_fw_harvest!$AI$34),0)</f>
        <v>4022</v>
      </c>
      <c r="BP297" s="12">
        <f t="shared" si="118"/>
        <v>6543</v>
      </c>
      <c r="BQ297" s="12">
        <f t="shared" si="118"/>
        <v>7084</v>
      </c>
    </row>
    <row r="298" spans="1:69" ht="19.5" x14ac:dyDescent="0.6">
      <c r="A298" t="s">
        <v>200</v>
      </c>
      <c r="B298" t="s">
        <v>169</v>
      </c>
      <c r="C298" t="s">
        <v>218</v>
      </c>
      <c r="D298" t="s">
        <v>211</v>
      </c>
      <c r="E298" t="s">
        <v>203</v>
      </c>
      <c r="F298" t="s">
        <v>173</v>
      </c>
      <c r="G298" t="s">
        <v>174</v>
      </c>
      <c r="H298" t="s">
        <v>181</v>
      </c>
      <c r="I298" t="s">
        <v>174</v>
      </c>
      <c r="J298" t="s">
        <v>176</v>
      </c>
      <c r="K298" t="b">
        <v>0</v>
      </c>
      <c r="L298">
        <v>109</v>
      </c>
      <c r="M298">
        <v>129</v>
      </c>
      <c r="N298">
        <v>109</v>
      </c>
      <c r="O298">
        <v>129</v>
      </c>
      <c r="P298">
        <v>6</v>
      </c>
      <c r="Q298">
        <v>-1</v>
      </c>
      <c r="R298">
        <v>-1</v>
      </c>
      <c r="S298">
        <v>-1</v>
      </c>
      <c r="T298">
        <v>-1</v>
      </c>
      <c r="U298">
        <v>-1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  <c r="AI298">
        <v>-1</v>
      </c>
      <c r="AJ298">
        <v>-1</v>
      </c>
      <c r="AK298">
        <v>1</v>
      </c>
      <c r="AL298">
        <v>12</v>
      </c>
      <c r="AM298" t="s">
        <v>195</v>
      </c>
      <c r="AN298">
        <v>1717</v>
      </c>
      <c r="AY298">
        <v>163</v>
      </c>
      <c r="AZ298">
        <v>198</v>
      </c>
      <c r="BA298">
        <v>158</v>
      </c>
      <c r="BB298">
        <v>154</v>
      </c>
      <c r="BC298">
        <v>176</v>
      </c>
      <c r="BD298">
        <v>173</v>
      </c>
      <c r="BE298">
        <v>172</v>
      </c>
      <c r="BF298">
        <v>178</v>
      </c>
      <c r="BG298">
        <v>184</v>
      </c>
      <c r="BH298">
        <v>202</v>
      </c>
      <c r="BI298">
        <v>141</v>
      </c>
      <c r="BJ298" s="2">
        <f>ROUND(SUM(BH298:BI298)/SUM($BH$118:$BI$315)*(1000*irw_fw_harvest!$AH$4-SUM(BG!$BJ$93:$BJ$117)),0)</f>
        <v>274</v>
      </c>
      <c r="BK298" s="2">
        <f>ROUND(SUM(BH298:BI298)/SUM($BH$118:$BI$315)*(1000*irw_fw_harvest!$AI$4-SUM(BG!$BK$93:$BK$117)),0)</f>
        <v>311</v>
      </c>
      <c r="BM298" s="7">
        <f>ROUND(SUM(BH298:BI298)/SUM($BH$118:$BI$315)*(1000*irw_fw_harvest!$AH$34),0)</f>
        <v>391</v>
      </c>
      <c r="BN298" s="7">
        <f>ROUND(SUM(BH298:BI298)/SUM($BH$118:$BI$315)*(1000*irw_fw_harvest!$AI$34),0)</f>
        <v>409</v>
      </c>
      <c r="BP298" s="12">
        <f t="shared" si="118"/>
        <v>665</v>
      </c>
      <c r="BQ298" s="12">
        <f t="shared" si="118"/>
        <v>720</v>
      </c>
    </row>
    <row r="299" spans="1:69" ht="19.5" x14ac:dyDescent="0.6">
      <c r="A299" t="s">
        <v>200</v>
      </c>
      <c r="B299" t="s">
        <v>169</v>
      </c>
      <c r="C299" t="s">
        <v>218</v>
      </c>
      <c r="D299" t="s">
        <v>212</v>
      </c>
      <c r="E299" t="s">
        <v>203</v>
      </c>
      <c r="F299" t="s">
        <v>173</v>
      </c>
      <c r="G299" t="s">
        <v>174</v>
      </c>
      <c r="H299" t="s">
        <v>181</v>
      </c>
      <c r="I299" t="s">
        <v>174</v>
      </c>
      <c r="J299" t="s">
        <v>176</v>
      </c>
      <c r="K299" t="b">
        <v>0</v>
      </c>
      <c r="L299">
        <v>109</v>
      </c>
      <c r="M299">
        <v>129</v>
      </c>
      <c r="N299">
        <v>109</v>
      </c>
      <c r="O299">
        <v>129</v>
      </c>
      <c r="P299">
        <v>6</v>
      </c>
      <c r="Q299">
        <v>-1</v>
      </c>
      <c r="R299">
        <v>-1</v>
      </c>
      <c r="S299">
        <v>-1</v>
      </c>
      <c r="T299">
        <v>-1</v>
      </c>
      <c r="U299">
        <v>-1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  <c r="AI299">
        <v>-1</v>
      </c>
      <c r="AJ299">
        <v>-1</v>
      </c>
      <c r="AK299">
        <v>1</v>
      </c>
      <c r="AL299">
        <v>12</v>
      </c>
      <c r="AM299" t="s">
        <v>195</v>
      </c>
      <c r="AN299">
        <v>1717</v>
      </c>
      <c r="AY299">
        <v>217</v>
      </c>
      <c r="AZ299">
        <v>261</v>
      </c>
      <c r="BA299">
        <v>207</v>
      </c>
      <c r="BB299">
        <v>199</v>
      </c>
      <c r="BC299">
        <v>225</v>
      </c>
      <c r="BD299">
        <v>219</v>
      </c>
      <c r="BE299">
        <v>214</v>
      </c>
      <c r="BF299">
        <v>218</v>
      </c>
      <c r="BG299">
        <v>222</v>
      </c>
      <c r="BH299">
        <v>247</v>
      </c>
      <c r="BI299">
        <v>173</v>
      </c>
      <c r="BJ299" s="2">
        <f>ROUND(SUM(BH299:BI299)/SUM($BH$118:$BI$315)*(1000*irw_fw_harvest!$AH$4-SUM(BG!$BJ$93:$BJ$117)),0)</f>
        <v>336</v>
      </c>
      <c r="BK299" s="2">
        <f>ROUND(SUM(BH299:BI299)/SUM($BH$118:$BI$315)*(1000*irw_fw_harvest!$AI$4-SUM(BG!$BK$93:$BK$117)),0)</f>
        <v>381</v>
      </c>
      <c r="BM299" s="7">
        <f>ROUND(SUM(BH299:BI299)/SUM($BH$118:$BI$315)*(1000*irw_fw_harvest!$AH$34),0)</f>
        <v>479</v>
      </c>
      <c r="BN299" s="7">
        <f>ROUND(SUM(BH299:BI299)/SUM($BH$118:$BI$315)*(1000*irw_fw_harvest!$AI$34),0)</f>
        <v>501</v>
      </c>
      <c r="BP299" s="12">
        <f t="shared" si="118"/>
        <v>815</v>
      </c>
      <c r="BQ299" s="12">
        <f t="shared" si="118"/>
        <v>882</v>
      </c>
    </row>
    <row r="300" spans="1:69" ht="19.5" x14ac:dyDescent="0.6">
      <c r="A300" t="s">
        <v>200</v>
      </c>
      <c r="B300" t="s">
        <v>169</v>
      </c>
      <c r="C300" t="s">
        <v>218</v>
      </c>
      <c r="D300" t="s">
        <v>213</v>
      </c>
      <c r="E300" t="s">
        <v>203</v>
      </c>
      <c r="F300" t="s">
        <v>173</v>
      </c>
      <c r="G300" t="s">
        <v>174</v>
      </c>
      <c r="H300" t="s">
        <v>181</v>
      </c>
      <c r="I300" t="s">
        <v>174</v>
      </c>
      <c r="J300" t="s">
        <v>176</v>
      </c>
      <c r="K300" t="b">
        <v>0</v>
      </c>
      <c r="L300">
        <v>109</v>
      </c>
      <c r="M300">
        <v>129</v>
      </c>
      <c r="N300">
        <v>109</v>
      </c>
      <c r="O300">
        <v>129</v>
      </c>
      <c r="P300">
        <v>6</v>
      </c>
      <c r="Q300">
        <v>-1</v>
      </c>
      <c r="R300">
        <v>-1</v>
      </c>
      <c r="S300">
        <v>-1</v>
      </c>
      <c r="T300">
        <v>-1</v>
      </c>
      <c r="U300">
        <v>-1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  <c r="AI300">
        <v>-1</v>
      </c>
      <c r="AJ300">
        <v>-1</v>
      </c>
      <c r="AK300">
        <v>1</v>
      </c>
      <c r="AL300">
        <v>12</v>
      </c>
      <c r="AM300" t="s">
        <v>195</v>
      </c>
      <c r="AN300">
        <v>1717</v>
      </c>
      <c r="AY300">
        <v>129</v>
      </c>
      <c r="AZ300">
        <v>157</v>
      </c>
      <c r="BA300">
        <v>126</v>
      </c>
      <c r="BB300">
        <v>123</v>
      </c>
      <c r="BC300">
        <v>141</v>
      </c>
      <c r="BD300">
        <v>139</v>
      </c>
      <c r="BE300">
        <v>138</v>
      </c>
      <c r="BF300">
        <v>144</v>
      </c>
      <c r="BG300">
        <v>149</v>
      </c>
      <c r="BH300">
        <v>163</v>
      </c>
      <c r="BI300">
        <v>114</v>
      </c>
      <c r="BJ300" s="2">
        <f>ROUND(SUM(BH300:BI300)/SUM($BH$118:$BI$315)*(1000*irw_fw_harvest!$AH$4-SUM(BG!$BJ$93:$BJ$117)),0)</f>
        <v>221</v>
      </c>
      <c r="BK300" s="2">
        <f>ROUND(SUM(BH300:BI300)/SUM($BH$118:$BI$315)*(1000*irw_fw_harvest!$AI$4-SUM(BG!$BK$93:$BK$117)),0)</f>
        <v>251</v>
      </c>
      <c r="BM300" s="7">
        <f>ROUND(SUM(BH300:BI300)/SUM($BH$118:$BI$315)*(1000*irw_fw_harvest!$AH$34),0)</f>
        <v>316</v>
      </c>
      <c r="BN300" s="7">
        <f>ROUND(SUM(BH300:BI300)/SUM($BH$118:$BI$315)*(1000*irw_fw_harvest!$AI$34),0)</f>
        <v>330</v>
      </c>
      <c r="BP300" s="12">
        <f t="shared" si="118"/>
        <v>537</v>
      </c>
      <c r="BQ300" s="12">
        <f t="shared" si="118"/>
        <v>581</v>
      </c>
    </row>
    <row r="301" spans="1:69" ht="19.5" x14ac:dyDescent="0.6">
      <c r="A301" t="s">
        <v>200</v>
      </c>
      <c r="B301" t="s">
        <v>169</v>
      </c>
      <c r="C301" t="s">
        <v>218</v>
      </c>
      <c r="D301" t="s">
        <v>214</v>
      </c>
      <c r="E301" t="s">
        <v>203</v>
      </c>
      <c r="F301" t="s">
        <v>173</v>
      </c>
      <c r="G301" t="s">
        <v>174</v>
      </c>
      <c r="H301" t="s">
        <v>181</v>
      </c>
      <c r="I301" t="s">
        <v>174</v>
      </c>
      <c r="J301" t="s">
        <v>176</v>
      </c>
      <c r="K301" t="b">
        <v>0</v>
      </c>
      <c r="L301">
        <v>109</v>
      </c>
      <c r="M301">
        <v>129</v>
      </c>
      <c r="N301">
        <v>109</v>
      </c>
      <c r="O301">
        <v>129</v>
      </c>
      <c r="P301">
        <v>6</v>
      </c>
      <c r="Q301">
        <v>-1</v>
      </c>
      <c r="R301">
        <v>-1</v>
      </c>
      <c r="S301">
        <v>-1</v>
      </c>
      <c r="T301">
        <v>-1</v>
      </c>
      <c r="U301">
        <v>-1</v>
      </c>
      <c r="V301">
        <v>-1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  <c r="AI301">
        <v>-1</v>
      </c>
      <c r="AJ301">
        <v>-1</v>
      </c>
      <c r="AK301">
        <v>1</v>
      </c>
      <c r="AL301">
        <v>12</v>
      </c>
      <c r="AM301" t="s">
        <v>195</v>
      </c>
      <c r="AN301">
        <v>1717</v>
      </c>
      <c r="AY301">
        <v>163</v>
      </c>
      <c r="AZ301">
        <v>204</v>
      </c>
      <c r="BA301">
        <v>165</v>
      </c>
      <c r="BB301">
        <v>164</v>
      </c>
      <c r="BC301">
        <v>193</v>
      </c>
      <c r="BD301">
        <v>193</v>
      </c>
      <c r="BE301">
        <v>198</v>
      </c>
      <c r="BF301">
        <v>211</v>
      </c>
      <c r="BG301">
        <v>219</v>
      </c>
      <c r="BH301">
        <v>240</v>
      </c>
      <c r="BI301">
        <v>167</v>
      </c>
      <c r="BJ301" s="2">
        <f>ROUND(SUM(BH301:BI301)/SUM($BH$118:$BI$315)*(1000*irw_fw_harvest!$AH$4-SUM(BG!$BJ$93:$BJ$117)),0)</f>
        <v>325</v>
      </c>
      <c r="BK301" s="2">
        <f>ROUND(SUM(BH301:BI301)/SUM($BH$118:$BI$315)*(1000*irw_fw_harvest!$AI$4-SUM(BG!$BK$93:$BK$117)),0)</f>
        <v>370</v>
      </c>
      <c r="BM301" s="7">
        <f>ROUND(SUM(BH301:BI301)/SUM($BH$118:$BI$315)*(1000*irw_fw_harvest!$AH$34),0)</f>
        <v>464</v>
      </c>
      <c r="BN301" s="7">
        <f>ROUND(SUM(BH301:BI301)/SUM($BH$118:$BI$315)*(1000*irw_fw_harvest!$AI$34),0)</f>
        <v>485</v>
      </c>
      <c r="BP301" s="12">
        <f t="shared" si="118"/>
        <v>789</v>
      </c>
      <c r="BQ301" s="12">
        <f t="shared" si="118"/>
        <v>855</v>
      </c>
    </row>
    <row r="302" spans="1:69" ht="19.5" x14ac:dyDescent="0.6">
      <c r="A302" t="s">
        <v>200</v>
      </c>
      <c r="B302" t="s">
        <v>169</v>
      </c>
      <c r="C302" t="s">
        <v>218</v>
      </c>
      <c r="D302" t="s">
        <v>215</v>
      </c>
      <c r="E302" t="s">
        <v>203</v>
      </c>
      <c r="F302" t="s">
        <v>173</v>
      </c>
      <c r="G302" t="s">
        <v>174</v>
      </c>
      <c r="H302" t="s">
        <v>181</v>
      </c>
      <c r="I302" t="s">
        <v>174</v>
      </c>
      <c r="J302" t="s">
        <v>176</v>
      </c>
      <c r="K302" t="b">
        <v>0</v>
      </c>
      <c r="L302">
        <v>109</v>
      </c>
      <c r="M302">
        <v>129</v>
      </c>
      <c r="N302">
        <v>109</v>
      </c>
      <c r="O302">
        <v>129</v>
      </c>
      <c r="P302">
        <v>6</v>
      </c>
      <c r="Q302">
        <v>-1</v>
      </c>
      <c r="R302">
        <v>-1</v>
      </c>
      <c r="S302">
        <v>-1</v>
      </c>
      <c r="T302">
        <v>-1</v>
      </c>
      <c r="U302">
        <v>-1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  <c r="AI302">
        <v>-1</v>
      </c>
      <c r="AJ302">
        <v>-1</v>
      </c>
      <c r="AK302">
        <v>1</v>
      </c>
      <c r="AL302">
        <v>12</v>
      </c>
      <c r="AM302" t="s">
        <v>195</v>
      </c>
      <c r="AN302">
        <v>1717</v>
      </c>
      <c r="AY302">
        <v>222</v>
      </c>
      <c r="AZ302">
        <v>272</v>
      </c>
      <c r="BA302">
        <v>218</v>
      </c>
      <c r="BB302">
        <v>212</v>
      </c>
      <c r="BC302">
        <v>243</v>
      </c>
      <c r="BD302">
        <v>239</v>
      </c>
      <c r="BE302">
        <v>237</v>
      </c>
      <c r="BF302">
        <v>246</v>
      </c>
      <c r="BG302">
        <v>255</v>
      </c>
      <c r="BH302">
        <v>280</v>
      </c>
      <c r="BI302">
        <v>195</v>
      </c>
      <c r="BJ302" s="2">
        <f>ROUND(SUM(BH302:BI302)/SUM($BH$118:$BI$315)*(1000*irw_fw_harvest!$AH$4-SUM(BG!$BJ$93:$BJ$117)),0)</f>
        <v>380</v>
      </c>
      <c r="BK302" s="2">
        <f>ROUND(SUM(BH302:BI302)/SUM($BH$118:$BI$315)*(1000*irw_fw_harvest!$AI$4-SUM(BG!$BK$93:$BK$117)),0)</f>
        <v>431</v>
      </c>
      <c r="BM302" s="7">
        <f>ROUND(SUM(BH302:BI302)/SUM($BH$118:$BI$315)*(1000*irw_fw_harvest!$AH$34),0)</f>
        <v>542</v>
      </c>
      <c r="BN302" s="7">
        <f>ROUND(SUM(BH302:BI302)/SUM($BH$118:$BI$315)*(1000*irw_fw_harvest!$AI$34),0)</f>
        <v>566</v>
      </c>
      <c r="BP302" s="12">
        <f t="shared" si="118"/>
        <v>922</v>
      </c>
      <c r="BQ302" s="12">
        <f t="shared" si="118"/>
        <v>997</v>
      </c>
    </row>
    <row r="303" spans="1:69" ht="19.5" x14ac:dyDescent="0.6">
      <c r="A303" t="s">
        <v>200</v>
      </c>
      <c r="B303" t="s">
        <v>169</v>
      </c>
      <c r="C303" t="s">
        <v>218</v>
      </c>
      <c r="D303" t="s">
        <v>216</v>
      </c>
      <c r="E303" t="s">
        <v>203</v>
      </c>
      <c r="F303" t="s">
        <v>173</v>
      </c>
      <c r="G303" t="s">
        <v>174</v>
      </c>
      <c r="H303" t="s">
        <v>181</v>
      </c>
      <c r="I303" t="s">
        <v>174</v>
      </c>
      <c r="J303" t="s">
        <v>176</v>
      </c>
      <c r="K303" t="b">
        <v>0</v>
      </c>
      <c r="L303">
        <v>109</v>
      </c>
      <c r="M303">
        <v>129</v>
      </c>
      <c r="N303">
        <v>109</v>
      </c>
      <c r="O303">
        <v>129</v>
      </c>
      <c r="P303">
        <v>6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  <c r="AI303">
        <v>-1</v>
      </c>
      <c r="AJ303">
        <v>-1</v>
      </c>
      <c r="AK303">
        <v>1</v>
      </c>
      <c r="AL303">
        <v>12</v>
      </c>
      <c r="AM303" t="s">
        <v>195</v>
      </c>
      <c r="AN303">
        <v>1717</v>
      </c>
      <c r="AY303">
        <v>253</v>
      </c>
      <c r="AZ303">
        <v>304</v>
      </c>
      <c r="BA303">
        <v>241</v>
      </c>
      <c r="BB303">
        <v>230</v>
      </c>
      <c r="BC303">
        <v>260</v>
      </c>
      <c r="BD303">
        <v>253</v>
      </c>
      <c r="BE303">
        <v>246</v>
      </c>
      <c r="BF303">
        <v>251</v>
      </c>
      <c r="BG303">
        <v>255</v>
      </c>
      <c r="BH303">
        <v>284</v>
      </c>
      <c r="BI303">
        <v>198</v>
      </c>
      <c r="BJ303" s="2">
        <f>ROUND(SUM(BH303:BI303)/SUM($BH$118:$BI$315)*(1000*irw_fw_harvest!$AH$4-SUM(BG!$BJ$93:$BJ$117)),0)</f>
        <v>385</v>
      </c>
      <c r="BK303" s="2">
        <f>ROUND(SUM(BH303:BI303)/SUM($BH$118:$BI$315)*(1000*irw_fw_harvest!$AI$4-SUM(BG!$BK$93:$BK$117)),0)</f>
        <v>438</v>
      </c>
      <c r="BM303" s="7">
        <f>ROUND(SUM(BH303:BI303)/SUM($BH$118:$BI$315)*(1000*irw_fw_harvest!$AH$34),0)</f>
        <v>550</v>
      </c>
      <c r="BN303" s="7">
        <f>ROUND(SUM(BH303:BI303)/SUM($BH$118:$BI$315)*(1000*irw_fw_harvest!$AI$34),0)</f>
        <v>575</v>
      </c>
      <c r="BP303" s="12">
        <f t="shared" si="118"/>
        <v>935</v>
      </c>
      <c r="BQ303" s="12">
        <f t="shared" si="118"/>
        <v>1013</v>
      </c>
    </row>
    <row r="304" spans="1:69" ht="19.5" x14ac:dyDescent="0.6">
      <c r="A304" t="s">
        <v>200</v>
      </c>
      <c r="B304" t="s">
        <v>169</v>
      </c>
      <c r="C304" t="s">
        <v>185</v>
      </c>
      <c r="D304" t="s">
        <v>211</v>
      </c>
      <c r="E304" t="s">
        <v>203</v>
      </c>
      <c r="F304" t="s">
        <v>173</v>
      </c>
      <c r="G304" t="s">
        <v>174</v>
      </c>
      <c r="H304" t="s">
        <v>181</v>
      </c>
      <c r="I304" t="s">
        <v>174</v>
      </c>
      <c r="J304" t="s">
        <v>176</v>
      </c>
      <c r="K304" t="b">
        <v>0</v>
      </c>
      <c r="L304">
        <v>20</v>
      </c>
      <c r="M304">
        <v>108</v>
      </c>
      <c r="N304">
        <v>20</v>
      </c>
      <c r="O304">
        <v>108</v>
      </c>
      <c r="P304">
        <v>6</v>
      </c>
      <c r="Q304">
        <v>-1</v>
      </c>
      <c r="R304">
        <v>-1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  <c r="AI304">
        <v>-1</v>
      </c>
      <c r="AJ304">
        <v>-1</v>
      </c>
      <c r="AK304">
        <v>1</v>
      </c>
      <c r="AL304">
        <v>12</v>
      </c>
      <c r="AM304" t="s">
        <v>195</v>
      </c>
      <c r="AN304">
        <v>1515</v>
      </c>
      <c r="AY304">
        <v>4823</v>
      </c>
      <c r="AZ304">
        <v>5706</v>
      </c>
      <c r="BA304">
        <v>4457</v>
      </c>
      <c r="BB304">
        <v>4213</v>
      </c>
      <c r="BC304">
        <v>4682</v>
      </c>
      <c r="BD304">
        <v>4495</v>
      </c>
      <c r="BE304">
        <v>4194</v>
      </c>
      <c r="BF304">
        <v>4063</v>
      </c>
      <c r="BG304">
        <v>4393</v>
      </c>
      <c r="BH304">
        <v>5027</v>
      </c>
      <c r="BI304">
        <v>3670</v>
      </c>
      <c r="BJ304" s="2">
        <f>ROUND(SUM(BH304:BI304)/SUM($BH$118:$BI$315)*(1000*irw_fw_harvest!$AH$4-SUM(BG!$BJ$93:$BJ$117)),0)</f>
        <v>6950</v>
      </c>
      <c r="BK304" s="2">
        <f>ROUND(SUM(BH304:BI304)/SUM($BH$118:$BI$315)*(1000*irw_fw_harvest!$AI$4-SUM(BG!$BK$93:$BK$117)),0)</f>
        <v>7896</v>
      </c>
      <c r="BM304" s="7">
        <f>ROUND(SUM(BH304:BI304)/SUM($BH$118:$BI$315)*(1000*irw_fw_harvest!$AH$34),0)</f>
        <v>9920</v>
      </c>
      <c r="BN304" s="7">
        <f>ROUND(SUM(BH304:BI304)/SUM($BH$118:$BI$315)*(1000*irw_fw_harvest!$AI$34),0)</f>
        <v>10370</v>
      </c>
      <c r="BP304" s="12">
        <f t="shared" si="118"/>
        <v>16870</v>
      </c>
      <c r="BQ304" s="12">
        <f t="shared" si="118"/>
        <v>18266</v>
      </c>
    </row>
    <row r="305" spans="1:69" ht="19.5" x14ac:dyDescent="0.6">
      <c r="A305" t="s">
        <v>200</v>
      </c>
      <c r="B305" t="s">
        <v>169</v>
      </c>
      <c r="C305" t="s">
        <v>185</v>
      </c>
      <c r="D305" t="s">
        <v>212</v>
      </c>
      <c r="E305" t="s">
        <v>203</v>
      </c>
      <c r="F305" t="s">
        <v>173</v>
      </c>
      <c r="G305" t="s">
        <v>174</v>
      </c>
      <c r="H305" t="s">
        <v>181</v>
      </c>
      <c r="I305" t="s">
        <v>174</v>
      </c>
      <c r="J305" t="s">
        <v>176</v>
      </c>
      <c r="K305" t="b">
        <v>0</v>
      </c>
      <c r="L305">
        <v>20</v>
      </c>
      <c r="M305">
        <v>108</v>
      </c>
      <c r="N305">
        <v>20</v>
      </c>
      <c r="O305">
        <v>108</v>
      </c>
      <c r="P305">
        <v>6</v>
      </c>
      <c r="Q305">
        <v>-1</v>
      </c>
      <c r="R305">
        <v>-1</v>
      </c>
      <c r="S305">
        <v>-1</v>
      </c>
      <c r="T305">
        <v>-1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  <c r="AI305">
        <v>-1</v>
      </c>
      <c r="AJ305">
        <v>-1</v>
      </c>
      <c r="AK305">
        <v>1</v>
      </c>
      <c r="AL305">
        <v>12</v>
      </c>
      <c r="AM305" t="s">
        <v>195</v>
      </c>
      <c r="AN305">
        <v>1515</v>
      </c>
      <c r="AY305">
        <v>4985</v>
      </c>
      <c r="AZ305">
        <v>5883</v>
      </c>
      <c r="BA305">
        <v>4585</v>
      </c>
      <c r="BB305">
        <v>4323</v>
      </c>
      <c r="BC305">
        <v>4791</v>
      </c>
      <c r="BD305">
        <v>4595</v>
      </c>
      <c r="BE305">
        <v>4279</v>
      </c>
      <c r="BF305">
        <v>4135</v>
      </c>
      <c r="BG305">
        <v>4469</v>
      </c>
      <c r="BH305">
        <v>5019</v>
      </c>
      <c r="BI305">
        <v>3595</v>
      </c>
      <c r="BJ305" s="2">
        <f>ROUND(SUM(BH305:BI305)/SUM($BH$118:$BI$315)*(1000*irw_fw_harvest!$AH$4-SUM(BG!$BJ$93:$BJ$117)),0)</f>
        <v>6884</v>
      </c>
      <c r="BK305" s="2">
        <f>ROUND(SUM(BH305:BI305)/SUM($BH$118:$BI$315)*(1000*irw_fw_harvest!$AI$4-SUM(BG!$BK$93:$BK$117)),0)</f>
        <v>7820</v>
      </c>
      <c r="BM305" s="7">
        <f>ROUND(SUM(BH305:BI305)/SUM($BH$118:$BI$315)*(1000*irw_fw_harvest!$AH$34),0)</f>
        <v>9825</v>
      </c>
      <c r="BN305" s="7">
        <f>ROUND(SUM(BH305:BI305)/SUM($BH$118:$BI$315)*(1000*irw_fw_harvest!$AI$34),0)</f>
        <v>10271</v>
      </c>
      <c r="BP305" s="12">
        <f t="shared" si="118"/>
        <v>16709</v>
      </c>
      <c r="BQ305" s="12">
        <f t="shared" si="118"/>
        <v>18091</v>
      </c>
    </row>
    <row r="306" spans="1:69" ht="19.5" x14ac:dyDescent="0.6">
      <c r="A306" t="s">
        <v>200</v>
      </c>
      <c r="B306" t="s">
        <v>169</v>
      </c>
      <c r="C306" t="s">
        <v>185</v>
      </c>
      <c r="D306" t="s">
        <v>213</v>
      </c>
      <c r="E306" t="s">
        <v>203</v>
      </c>
      <c r="F306" t="s">
        <v>173</v>
      </c>
      <c r="G306" t="s">
        <v>174</v>
      </c>
      <c r="H306" t="s">
        <v>181</v>
      </c>
      <c r="I306" t="s">
        <v>174</v>
      </c>
      <c r="J306" t="s">
        <v>176</v>
      </c>
      <c r="K306" t="b">
        <v>0</v>
      </c>
      <c r="L306">
        <v>20</v>
      </c>
      <c r="M306">
        <v>108</v>
      </c>
      <c r="N306">
        <v>20</v>
      </c>
      <c r="O306">
        <v>108</v>
      </c>
      <c r="P306">
        <v>6</v>
      </c>
      <c r="Q306">
        <v>-1</v>
      </c>
      <c r="R306">
        <v>-1</v>
      </c>
      <c r="S306">
        <v>-1</v>
      </c>
      <c r="T306">
        <v>-1</v>
      </c>
      <c r="U306">
        <v>-1</v>
      </c>
      <c r="V306">
        <v>-1</v>
      </c>
      <c r="W306">
        <v>-1</v>
      </c>
      <c r="X306">
        <v>-1</v>
      </c>
      <c r="Y306">
        <v>-1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  <c r="AI306">
        <v>-1</v>
      </c>
      <c r="AJ306">
        <v>-1</v>
      </c>
      <c r="AK306">
        <v>1</v>
      </c>
      <c r="AL306">
        <v>12</v>
      </c>
      <c r="AM306" t="s">
        <v>195</v>
      </c>
      <c r="AN306">
        <v>1515</v>
      </c>
      <c r="AY306">
        <v>3781</v>
      </c>
      <c r="AZ306">
        <v>4475</v>
      </c>
      <c r="BA306">
        <v>3498</v>
      </c>
      <c r="BB306">
        <v>3308</v>
      </c>
      <c r="BC306">
        <v>3678</v>
      </c>
      <c r="BD306">
        <v>3538</v>
      </c>
      <c r="BE306">
        <v>3304</v>
      </c>
      <c r="BF306">
        <v>3204</v>
      </c>
      <c r="BG306">
        <v>3465</v>
      </c>
      <c r="BH306">
        <v>3898</v>
      </c>
      <c r="BI306">
        <v>2799</v>
      </c>
      <c r="BJ306" s="2">
        <f>ROUND(SUM(BH306:BI306)/SUM($BH$118:$BI$315)*(1000*irw_fw_harvest!$AH$4-SUM(BG!$BJ$93:$BJ$117)),0)</f>
        <v>5352</v>
      </c>
      <c r="BK306" s="2">
        <f>ROUND(SUM(BH306:BI306)/SUM($BH$118:$BI$315)*(1000*irw_fw_harvest!$AI$4-SUM(BG!$BK$93:$BK$117)),0)</f>
        <v>6080</v>
      </c>
      <c r="BM306" s="7">
        <f>ROUND(SUM(BH306:BI306)/SUM($BH$118:$BI$315)*(1000*irw_fw_harvest!$AH$34),0)</f>
        <v>7639</v>
      </c>
      <c r="BN306" s="7">
        <f>ROUND(SUM(BH306:BI306)/SUM($BH$118:$BI$315)*(1000*irw_fw_harvest!$AI$34),0)</f>
        <v>7985</v>
      </c>
      <c r="BP306" s="12">
        <f t="shared" si="118"/>
        <v>12991</v>
      </c>
      <c r="BQ306" s="12">
        <f t="shared" si="118"/>
        <v>14065</v>
      </c>
    </row>
    <row r="307" spans="1:69" ht="19.5" x14ac:dyDescent="0.6">
      <c r="A307" t="s">
        <v>200</v>
      </c>
      <c r="B307" t="s">
        <v>169</v>
      </c>
      <c r="C307" t="s">
        <v>185</v>
      </c>
      <c r="D307" t="s">
        <v>214</v>
      </c>
      <c r="E307" t="s">
        <v>203</v>
      </c>
      <c r="F307" t="s">
        <v>173</v>
      </c>
      <c r="G307" t="s">
        <v>174</v>
      </c>
      <c r="H307" t="s">
        <v>181</v>
      </c>
      <c r="I307" t="s">
        <v>174</v>
      </c>
      <c r="J307" t="s">
        <v>176</v>
      </c>
      <c r="K307" t="b">
        <v>0</v>
      </c>
      <c r="L307">
        <v>20</v>
      </c>
      <c r="M307">
        <v>108</v>
      </c>
      <c r="N307">
        <v>20</v>
      </c>
      <c r="O307">
        <v>108</v>
      </c>
      <c r="P307">
        <v>6</v>
      </c>
      <c r="Q307">
        <v>-1</v>
      </c>
      <c r="R307">
        <v>-1</v>
      </c>
      <c r="S307">
        <v>-1</v>
      </c>
      <c r="T307">
        <v>-1</v>
      </c>
      <c r="U307">
        <v>-1</v>
      </c>
      <c r="V307">
        <v>-1</v>
      </c>
      <c r="W307">
        <v>-1</v>
      </c>
      <c r="X307">
        <v>-1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  <c r="AI307">
        <v>-1</v>
      </c>
      <c r="AJ307">
        <v>-1</v>
      </c>
      <c r="AK307">
        <v>1</v>
      </c>
      <c r="AL307">
        <v>12</v>
      </c>
      <c r="AM307" t="s">
        <v>195</v>
      </c>
      <c r="AN307">
        <v>1515</v>
      </c>
      <c r="AY307">
        <v>6444</v>
      </c>
      <c r="AZ307">
        <v>7649</v>
      </c>
      <c r="BA307">
        <v>5965</v>
      </c>
      <c r="BB307">
        <v>5651</v>
      </c>
      <c r="BC307">
        <v>6301</v>
      </c>
      <c r="BD307">
        <v>6077</v>
      </c>
      <c r="BE307">
        <v>5690</v>
      </c>
      <c r="BF307">
        <v>5533</v>
      </c>
      <c r="BG307">
        <v>6003</v>
      </c>
      <c r="BH307">
        <v>6776</v>
      </c>
      <c r="BI307">
        <v>4890</v>
      </c>
      <c r="BJ307" s="2">
        <f>ROUND(SUM(BH307:BI307)/SUM($BH$118:$BI$315)*(1000*irw_fw_harvest!$AH$4-SUM(BG!$BJ$93:$BJ$117)),0)</f>
        <v>9323</v>
      </c>
      <c r="BK307" s="2">
        <f>ROUND(SUM(BH307:BI307)/SUM($BH$118:$BI$315)*(1000*irw_fw_harvest!$AI$4-SUM(BG!$BK$93:$BK$117)),0)</f>
        <v>10591</v>
      </c>
      <c r="BM307" s="7">
        <f>ROUND(SUM(BH307:BI307)/SUM($BH$118:$BI$315)*(1000*irw_fw_harvest!$AH$34),0)</f>
        <v>13306</v>
      </c>
      <c r="BN307" s="7">
        <f>ROUND(SUM(BH307:BI307)/SUM($BH$118:$BI$315)*(1000*irw_fw_harvest!$AI$34),0)</f>
        <v>13911</v>
      </c>
      <c r="BP307" s="12">
        <f t="shared" si="118"/>
        <v>22629</v>
      </c>
      <c r="BQ307" s="12">
        <f t="shared" si="118"/>
        <v>24502</v>
      </c>
    </row>
    <row r="308" spans="1:69" ht="19.5" x14ac:dyDescent="0.6">
      <c r="A308" t="s">
        <v>200</v>
      </c>
      <c r="B308" t="s">
        <v>169</v>
      </c>
      <c r="C308" t="s">
        <v>185</v>
      </c>
      <c r="D308" t="s">
        <v>215</v>
      </c>
      <c r="E308" t="s">
        <v>203</v>
      </c>
      <c r="F308" t="s">
        <v>173</v>
      </c>
      <c r="G308" t="s">
        <v>174</v>
      </c>
      <c r="H308" t="s">
        <v>181</v>
      </c>
      <c r="I308" t="s">
        <v>174</v>
      </c>
      <c r="J308" t="s">
        <v>176</v>
      </c>
      <c r="K308" t="b">
        <v>0</v>
      </c>
      <c r="L308">
        <v>20</v>
      </c>
      <c r="M308">
        <v>108</v>
      </c>
      <c r="N308">
        <v>20</v>
      </c>
      <c r="O308">
        <v>108</v>
      </c>
      <c r="P308">
        <v>6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  <c r="AI308">
        <v>-1</v>
      </c>
      <c r="AJ308">
        <v>-1</v>
      </c>
      <c r="AK308">
        <v>1</v>
      </c>
      <c r="AL308">
        <v>12</v>
      </c>
      <c r="AM308" t="s">
        <v>195</v>
      </c>
      <c r="AN308">
        <v>1515</v>
      </c>
      <c r="AY308">
        <v>6450</v>
      </c>
      <c r="AZ308">
        <v>7611</v>
      </c>
      <c r="BA308">
        <v>5947</v>
      </c>
      <c r="BB308">
        <v>5623</v>
      </c>
      <c r="BC308">
        <v>6249</v>
      </c>
      <c r="BD308">
        <v>6008</v>
      </c>
      <c r="BE308">
        <v>5613</v>
      </c>
      <c r="BF308">
        <v>5443</v>
      </c>
      <c r="BG308">
        <v>5886</v>
      </c>
      <c r="BH308">
        <v>6665</v>
      </c>
      <c r="BI308">
        <v>4819</v>
      </c>
      <c r="BJ308" s="2">
        <f>ROUND(SUM(BH308:BI308)/SUM($BH$118:$BI$315)*(1000*irw_fw_harvest!$AH$4-SUM(BG!$BJ$93:$BJ$117)),0)</f>
        <v>9177</v>
      </c>
      <c r="BK308" s="2">
        <f>ROUND(SUM(BH308:BI308)/SUM($BH$118:$BI$315)*(1000*irw_fw_harvest!$AI$4-SUM(BG!$BK$93:$BK$117)),0)</f>
        <v>10426</v>
      </c>
      <c r="BM308" s="7">
        <f>ROUND(SUM(BH308:BI308)/SUM($BH$118:$BI$315)*(1000*irw_fw_harvest!$AH$34),0)</f>
        <v>13099</v>
      </c>
      <c r="BN308" s="7">
        <f>ROUND(SUM(BH308:BI308)/SUM($BH$118:$BI$315)*(1000*irw_fw_harvest!$AI$34),0)</f>
        <v>13693</v>
      </c>
      <c r="BP308" s="12">
        <f t="shared" si="118"/>
        <v>22276</v>
      </c>
      <c r="BQ308" s="12">
        <f t="shared" si="118"/>
        <v>24119</v>
      </c>
    </row>
    <row r="309" spans="1:69" ht="19.5" x14ac:dyDescent="0.6">
      <c r="A309" t="s">
        <v>200</v>
      </c>
      <c r="B309" t="s">
        <v>169</v>
      </c>
      <c r="C309" t="s">
        <v>185</v>
      </c>
      <c r="D309" t="s">
        <v>216</v>
      </c>
      <c r="E309" t="s">
        <v>203</v>
      </c>
      <c r="F309" t="s">
        <v>173</v>
      </c>
      <c r="G309" t="s">
        <v>174</v>
      </c>
      <c r="H309" t="s">
        <v>181</v>
      </c>
      <c r="I309" t="s">
        <v>174</v>
      </c>
      <c r="J309" t="s">
        <v>176</v>
      </c>
      <c r="K309" t="b">
        <v>0</v>
      </c>
      <c r="L309">
        <v>20</v>
      </c>
      <c r="M309">
        <v>108</v>
      </c>
      <c r="N309">
        <v>20</v>
      </c>
      <c r="O309">
        <v>108</v>
      </c>
      <c r="P309">
        <v>6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12</v>
      </c>
      <c r="AM309" t="s">
        <v>195</v>
      </c>
      <c r="AN309">
        <v>1515</v>
      </c>
      <c r="AY309">
        <v>4543</v>
      </c>
      <c r="AZ309">
        <v>5358</v>
      </c>
      <c r="BA309">
        <v>4170</v>
      </c>
      <c r="BB309">
        <v>3928</v>
      </c>
      <c r="BC309">
        <v>4352</v>
      </c>
      <c r="BD309">
        <v>4172</v>
      </c>
      <c r="BE309">
        <v>3873</v>
      </c>
      <c r="BF309">
        <v>3742</v>
      </c>
      <c r="BG309">
        <v>4046</v>
      </c>
      <c r="BH309">
        <v>4662</v>
      </c>
      <c r="BI309">
        <v>3421</v>
      </c>
      <c r="BJ309" s="2">
        <f>ROUND(SUM(BH309:BI309)/SUM($BH$118:$BI$315)*(1000*irw_fw_harvest!$AH$4-SUM(BG!$BJ$93:$BJ$117)),0)</f>
        <v>6460</v>
      </c>
      <c r="BK309" s="2">
        <f>ROUND(SUM(BH309:BI309)/SUM($BH$118:$BI$315)*(1000*irw_fw_harvest!$AI$4-SUM(BG!$BK$93:$BK$117)),0)</f>
        <v>7338</v>
      </c>
      <c r="BM309" s="7">
        <f>ROUND(SUM(BH309:BI309)/SUM($BH$118:$BI$315)*(1000*irw_fw_harvest!$AH$34),0)</f>
        <v>9220</v>
      </c>
      <c r="BN309" s="7">
        <f>ROUND(SUM(BH309:BI309)/SUM($BH$118:$BI$315)*(1000*irw_fw_harvest!$AI$34),0)</f>
        <v>9638</v>
      </c>
      <c r="BP309" s="12">
        <f t="shared" si="118"/>
        <v>15680</v>
      </c>
      <c r="BQ309" s="12">
        <f t="shared" si="118"/>
        <v>16976</v>
      </c>
    </row>
    <row r="310" spans="1:69" ht="19.5" x14ac:dyDescent="0.6">
      <c r="A310" t="s">
        <v>200</v>
      </c>
      <c r="B310" t="s">
        <v>169</v>
      </c>
      <c r="C310" t="s">
        <v>185</v>
      </c>
      <c r="D310" t="s">
        <v>211</v>
      </c>
      <c r="E310" t="s">
        <v>203</v>
      </c>
      <c r="F310" t="s">
        <v>173</v>
      </c>
      <c r="G310" t="s">
        <v>174</v>
      </c>
      <c r="H310" t="s">
        <v>181</v>
      </c>
      <c r="I310" t="s">
        <v>174</v>
      </c>
      <c r="J310" t="s">
        <v>176</v>
      </c>
      <c r="K310" t="b">
        <v>0</v>
      </c>
      <c r="L310">
        <v>109</v>
      </c>
      <c r="M310">
        <v>129</v>
      </c>
      <c r="N310">
        <v>109</v>
      </c>
      <c r="O310">
        <v>129</v>
      </c>
      <c r="P310">
        <v>6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12</v>
      </c>
      <c r="AM310" t="s">
        <v>195</v>
      </c>
      <c r="AN310">
        <v>1717</v>
      </c>
      <c r="AY310">
        <v>688</v>
      </c>
      <c r="AZ310">
        <v>848</v>
      </c>
      <c r="BA310">
        <v>692</v>
      </c>
      <c r="BB310">
        <v>685</v>
      </c>
      <c r="BC310">
        <v>797</v>
      </c>
      <c r="BD310">
        <v>796</v>
      </c>
      <c r="BE310">
        <v>793</v>
      </c>
      <c r="BF310">
        <v>826</v>
      </c>
      <c r="BG310">
        <v>857</v>
      </c>
      <c r="BH310">
        <v>959</v>
      </c>
      <c r="BI310">
        <v>678</v>
      </c>
      <c r="BJ310" s="2">
        <f>ROUND(SUM(BH310:BI310)/SUM($BH$118:$BI$315)*(1000*irw_fw_harvest!$AH$4-SUM(BG!$BJ$93:$BJ$117)),0)</f>
        <v>1308</v>
      </c>
      <c r="BK310" s="2">
        <f>ROUND(SUM(BH310:BI310)/SUM($BH$118:$BI$315)*(1000*irw_fw_harvest!$AI$4-SUM(BG!$BK$93:$BK$117)),0)</f>
        <v>1486</v>
      </c>
      <c r="BM310" s="7">
        <f>ROUND(SUM(BH310:BI310)/SUM($BH$118:$BI$315)*(1000*irw_fw_harvest!$AH$34),0)</f>
        <v>1867</v>
      </c>
      <c r="BN310" s="7">
        <f>ROUND(SUM(BH310:BI310)/SUM($BH$118:$BI$315)*(1000*irw_fw_harvest!$AI$34),0)</f>
        <v>1952</v>
      </c>
      <c r="BP310" s="12">
        <f t="shared" si="118"/>
        <v>3175</v>
      </c>
      <c r="BQ310" s="12">
        <f t="shared" si="118"/>
        <v>3438</v>
      </c>
    </row>
    <row r="311" spans="1:69" ht="19.5" x14ac:dyDescent="0.6">
      <c r="A311" t="s">
        <v>200</v>
      </c>
      <c r="B311" t="s">
        <v>169</v>
      </c>
      <c r="C311" t="s">
        <v>185</v>
      </c>
      <c r="D311" t="s">
        <v>212</v>
      </c>
      <c r="E311" t="s">
        <v>203</v>
      </c>
      <c r="F311" t="s">
        <v>173</v>
      </c>
      <c r="G311" t="s">
        <v>174</v>
      </c>
      <c r="H311" t="s">
        <v>181</v>
      </c>
      <c r="I311" t="s">
        <v>174</v>
      </c>
      <c r="J311" t="s">
        <v>176</v>
      </c>
      <c r="K311" t="b">
        <v>0</v>
      </c>
      <c r="L311">
        <v>109</v>
      </c>
      <c r="M311">
        <v>129</v>
      </c>
      <c r="N311">
        <v>109</v>
      </c>
      <c r="O311">
        <v>129</v>
      </c>
      <c r="P311">
        <v>6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12</v>
      </c>
      <c r="AM311" t="s">
        <v>195</v>
      </c>
      <c r="AN311">
        <v>1717</v>
      </c>
      <c r="AY311">
        <v>866</v>
      </c>
      <c r="AZ311">
        <v>1063</v>
      </c>
      <c r="BA311">
        <v>858</v>
      </c>
      <c r="BB311">
        <v>840</v>
      </c>
      <c r="BC311">
        <v>969</v>
      </c>
      <c r="BD311">
        <v>958</v>
      </c>
      <c r="BE311">
        <v>941</v>
      </c>
      <c r="BF311">
        <v>967</v>
      </c>
      <c r="BG311">
        <v>991</v>
      </c>
      <c r="BH311">
        <v>1107</v>
      </c>
      <c r="BI311">
        <v>787</v>
      </c>
      <c r="BJ311" s="2">
        <f>ROUND(SUM(BH311:BI311)/SUM($BH$118:$BI$315)*(1000*irw_fw_harvest!$AH$4-SUM(BG!$BJ$93:$BJ$117)),0)</f>
        <v>1514</v>
      </c>
      <c r="BK311" s="2">
        <f>ROUND(SUM(BH311:BI311)/SUM($BH$118:$BI$315)*(1000*irw_fw_harvest!$AI$4-SUM(BG!$BK$93:$BK$117)),0)</f>
        <v>1720</v>
      </c>
      <c r="BM311" s="7">
        <f>ROUND(SUM(BH311:BI311)/SUM($BH$118:$BI$315)*(1000*irw_fw_harvest!$AH$34),0)</f>
        <v>2160</v>
      </c>
      <c r="BN311" s="7">
        <f>ROUND(SUM(BH311:BI311)/SUM($BH$118:$BI$315)*(1000*irw_fw_harvest!$AI$34),0)</f>
        <v>2258</v>
      </c>
      <c r="BP311" s="12">
        <f t="shared" si="118"/>
        <v>3674</v>
      </c>
      <c r="BQ311" s="12">
        <f t="shared" si="118"/>
        <v>3978</v>
      </c>
    </row>
    <row r="312" spans="1:69" ht="19.5" x14ac:dyDescent="0.6">
      <c r="A312" t="s">
        <v>200</v>
      </c>
      <c r="B312" t="s">
        <v>169</v>
      </c>
      <c r="C312" t="s">
        <v>185</v>
      </c>
      <c r="D312" t="s">
        <v>213</v>
      </c>
      <c r="E312" t="s">
        <v>203</v>
      </c>
      <c r="F312" t="s">
        <v>173</v>
      </c>
      <c r="G312" t="s">
        <v>174</v>
      </c>
      <c r="H312" t="s">
        <v>181</v>
      </c>
      <c r="I312" t="s">
        <v>174</v>
      </c>
      <c r="J312" t="s">
        <v>176</v>
      </c>
      <c r="K312" t="b">
        <v>0</v>
      </c>
      <c r="L312">
        <v>109</v>
      </c>
      <c r="M312">
        <v>129</v>
      </c>
      <c r="N312">
        <v>109</v>
      </c>
      <c r="O312">
        <v>129</v>
      </c>
      <c r="P312">
        <v>6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12</v>
      </c>
      <c r="AM312" t="s">
        <v>195</v>
      </c>
      <c r="AN312">
        <v>1717</v>
      </c>
      <c r="AY312">
        <v>518</v>
      </c>
      <c r="AZ312">
        <v>645</v>
      </c>
      <c r="BA312">
        <v>528</v>
      </c>
      <c r="BB312">
        <v>524</v>
      </c>
      <c r="BC312">
        <v>612</v>
      </c>
      <c r="BD312">
        <v>612</v>
      </c>
      <c r="BE312">
        <v>610</v>
      </c>
      <c r="BF312">
        <v>636</v>
      </c>
      <c r="BG312">
        <v>660</v>
      </c>
      <c r="BH312">
        <v>739</v>
      </c>
      <c r="BI312">
        <v>522</v>
      </c>
      <c r="BJ312" s="2">
        <f>ROUND(SUM(BH312:BI312)/SUM($BH$118:$BI$315)*(1000*irw_fw_harvest!$AH$4-SUM(BG!$BJ$93:$BJ$117)),0)</f>
        <v>1008</v>
      </c>
      <c r="BK312" s="2">
        <f>ROUND(SUM(BH312:BI312)/SUM($BH$118:$BI$315)*(1000*irw_fw_harvest!$AI$4-SUM(BG!$BK$93:$BK$117)),0)</f>
        <v>1145</v>
      </c>
      <c r="BM312" s="7">
        <f>ROUND(SUM(BH312:BI312)/SUM($BH$118:$BI$315)*(1000*irw_fw_harvest!$AH$34),0)</f>
        <v>1438</v>
      </c>
      <c r="BN312" s="7">
        <f>ROUND(SUM(BH312:BI312)/SUM($BH$118:$BI$315)*(1000*irw_fw_harvest!$AI$34),0)</f>
        <v>1504</v>
      </c>
      <c r="BP312" s="12">
        <f t="shared" si="118"/>
        <v>2446</v>
      </c>
      <c r="BQ312" s="12">
        <f t="shared" si="118"/>
        <v>2649</v>
      </c>
    </row>
    <row r="313" spans="1:69" ht="19.5" x14ac:dyDescent="0.6">
      <c r="A313" t="s">
        <v>200</v>
      </c>
      <c r="B313" t="s">
        <v>169</v>
      </c>
      <c r="C313" t="s">
        <v>185</v>
      </c>
      <c r="D313" t="s">
        <v>214</v>
      </c>
      <c r="E313" t="s">
        <v>203</v>
      </c>
      <c r="F313" t="s">
        <v>173</v>
      </c>
      <c r="G313" t="s">
        <v>174</v>
      </c>
      <c r="H313" t="s">
        <v>181</v>
      </c>
      <c r="I313" t="s">
        <v>174</v>
      </c>
      <c r="J313" t="s">
        <v>176</v>
      </c>
      <c r="K313" t="b">
        <v>0</v>
      </c>
      <c r="L313">
        <v>109</v>
      </c>
      <c r="M313">
        <v>129</v>
      </c>
      <c r="N313">
        <v>109</v>
      </c>
      <c r="O313">
        <v>129</v>
      </c>
      <c r="P313">
        <v>6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12</v>
      </c>
      <c r="AM313" t="s">
        <v>195</v>
      </c>
      <c r="AN313">
        <v>1717</v>
      </c>
      <c r="AY313">
        <v>665</v>
      </c>
      <c r="AZ313">
        <v>848</v>
      </c>
      <c r="BA313">
        <v>708</v>
      </c>
      <c r="BB313">
        <v>717</v>
      </c>
      <c r="BC313">
        <v>852</v>
      </c>
      <c r="BD313">
        <v>865</v>
      </c>
      <c r="BE313">
        <v>866</v>
      </c>
      <c r="BF313">
        <v>914</v>
      </c>
      <c r="BG313">
        <v>962</v>
      </c>
      <c r="BH313">
        <v>1078</v>
      </c>
      <c r="BI313">
        <v>752</v>
      </c>
      <c r="BJ313" s="2">
        <f>ROUND(SUM(BH313:BI313)/SUM($BH$118:$BI$315)*(1000*irw_fw_harvest!$AH$4-SUM(BG!$BJ$93:$BJ$117)),0)</f>
        <v>1462</v>
      </c>
      <c r="BK313" s="2">
        <f>ROUND(SUM(BH313:BI313)/SUM($BH$118:$BI$315)*(1000*irw_fw_harvest!$AI$4-SUM(BG!$BK$93:$BK$117)),0)</f>
        <v>1661</v>
      </c>
      <c r="BM313" s="7">
        <f>ROUND(SUM(BH313:BI313)/SUM($BH$118:$BI$315)*(1000*irw_fw_harvest!$AH$34),0)</f>
        <v>2087</v>
      </c>
      <c r="BN313" s="7">
        <f>ROUND(SUM(BH313:BI313)/SUM($BH$118:$BI$315)*(1000*irw_fw_harvest!$AI$34),0)</f>
        <v>2182</v>
      </c>
      <c r="BP313" s="12">
        <f t="shared" si="118"/>
        <v>3549</v>
      </c>
      <c r="BQ313" s="12">
        <f t="shared" si="118"/>
        <v>3843</v>
      </c>
    </row>
    <row r="314" spans="1:69" ht="19.5" x14ac:dyDescent="0.6">
      <c r="A314" t="s">
        <v>200</v>
      </c>
      <c r="B314" t="s">
        <v>169</v>
      </c>
      <c r="C314" t="s">
        <v>185</v>
      </c>
      <c r="D314" t="s">
        <v>215</v>
      </c>
      <c r="E314" t="s">
        <v>203</v>
      </c>
      <c r="F314" t="s">
        <v>173</v>
      </c>
      <c r="G314" t="s">
        <v>174</v>
      </c>
      <c r="H314" t="s">
        <v>181</v>
      </c>
      <c r="I314" t="s">
        <v>174</v>
      </c>
      <c r="J314" t="s">
        <v>176</v>
      </c>
      <c r="K314" t="b">
        <v>0</v>
      </c>
      <c r="L314">
        <v>109</v>
      </c>
      <c r="M314">
        <v>129</v>
      </c>
      <c r="N314">
        <v>109</v>
      </c>
      <c r="O314">
        <v>129</v>
      </c>
      <c r="P314">
        <v>6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12</v>
      </c>
      <c r="AM314" t="s">
        <v>195</v>
      </c>
      <c r="AN314">
        <v>1717</v>
      </c>
      <c r="AY314">
        <v>902</v>
      </c>
      <c r="AZ314">
        <v>1122</v>
      </c>
      <c r="BA314">
        <v>918</v>
      </c>
      <c r="BB314">
        <v>907</v>
      </c>
      <c r="BC314">
        <v>1059</v>
      </c>
      <c r="BD314">
        <v>1058</v>
      </c>
      <c r="BE314">
        <v>1054</v>
      </c>
      <c r="BF314">
        <v>1099</v>
      </c>
      <c r="BG314">
        <v>1139</v>
      </c>
      <c r="BH314">
        <v>1275</v>
      </c>
      <c r="BI314">
        <v>903</v>
      </c>
      <c r="BJ314" s="2">
        <f>ROUND(SUM(BH314:BI314)/SUM($BH$118:$BI$315)*(1000*irw_fw_harvest!$AH$4-SUM(BG!$BJ$93:$BJ$117)),0)</f>
        <v>1741</v>
      </c>
      <c r="BK314" s="2">
        <f>ROUND(SUM(BH314:BI314)/SUM($BH$118:$BI$315)*(1000*irw_fw_harvest!$AI$4-SUM(BG!$BK$93:$BK$117)),0)</f>
        <v>1977</v>
      </c>
      <c r="BM314" s="7">
        <f>ROUND(SUM(BH314:BI314)/SUM($BH$118:$BI$315)*(1000*irw_fw_harvest!$AH$34),0)</f>
        <v>2484</v>
      </c>
      <c r="BN314" s="7">
        <f>ROUND(SUM(BH314:BI314)/SUM($BH$118:$BI$315)*(1000*irw_fw_harvest!$AI$34),0)</f>
        <v>2597</v>
      </c>
      <c r="BP314" s="12">
        <f t="shared" si="118"/>
        <v>4225</v>
      </c>
      <c r="BQ314" s="12">
        <f t="shared" si="118"/>
        <v>4574</v>
      </c>
    </row>
    <row r="315" spans="1:69" ht="19.5" x14ac:dyDescent="0.6">
      <c r="A315" t="s">
        <v>200</v>
      </c>
      <c r="B315" t="s">
        <v>169</v>
      </c>
      <c r="C315" t="s">
        <v>185</v>
      </c>
      <c r="D315" t="s">
        <v>216</v>
      </c>
      <c r="E315" t="s">
        <v>203</v>
      </c>
      <c r="F315" t="s">
        <v>173</v>
      </c>
      <c r="G315" t="s">
        <v>174</v>
      </c>
      <c r="H315" t="s">
        <v>181</v>
      </c>
      <c r="I315" t="s">
        <v>174</v>
      </c>
      <c r="J315" t="s">
        <v>176</v>
      </c>
      <c r="K315" t="b">
        <v>0</v>
      </c>
      <c r="L315">
        <v>109</v>
      </c>
      <c r="M315">
        <v>129</v>
      </c>
      <c r="N315">
        <v>109</v>
      </c>
      <c r="O315">
        <v>129</v>
      </c>
      <c r="P315">
        <v>6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12</v>
      </c>
      <c r="AM315" t="s">
        <v>195</v>
      </c>
      <c r="AN315">
        <v>1717</v>
      </c>
      <c r="AY315">
        <v>795</v>
      </c>
      <c r="AZ315">
        <v>975</v>
      </c>
      <c r="BA315">
        <v>787</v>
      </c>
      <c r="BB315">
        <v>770</v>
      </c>
      <c r="BC315">
        <v>888</v>
      </c>
      <c r="BD315">
        <v>878</v>
      </c>
      <c r="BE315">
        <v>860</v>
      </c>
      <c r="BF315">
        <v>881</v>
      </c>
      <c r="BG315">
        <v>902</v>
      </c>
      <c r="BH315">
        <v>1008</v>
      </c>
      <c r="BI315">
        <v>717</v>
      </c>
      <c r="BJ315" s="2">
        <f>ROUND(SUM(BH315:BI315)/SUM($BH$118:$BI$315)*(1000*irw_fw_harvest!$AH$4-SUM(BG!$BJ$93:$BJ$117)),0)</f>
        <v>1379</v>
      </c>
      <c r="BK315" s="2">
        <f>ROUND(SUM(BH315:BI315)/SUM($BH$118:$BI$315)*(1000*irw_fw_harvest!$AI$4-SUM(BG!$BK$93:$BK$117)),0)</f>
        <v>1566</v>
      </c>
      <c r="BM315" s="7">
        <f>ROUND(SUM(BH315:BI315)/SUM($BH$118:$BI$315)*(1000*irw_fw_harvest!$AH$34),0)</f>
        <v>1968</v>
      </c>
      <c r="BN315" s="7">
        <f>ROUND(SUM(BH315:BI315)/SUM($BH$118:$BI$315)*(1000*irw_fw_harvest!$AI$34),0)</f>
        <v>2057</v>
      </c>
      <c r="BP315" s="12">
        <f t="shared" si="118"/>
        <v>3347</v>
      </c>
      <c r="BQ315" s="12">
        <f t="shared" si="118"/>
        <v>3623</v>
      </c>
    </row>
    <row r="316" spans="1:69" ht="19.5" x14ac:dyDescent="0.6">
      <c r="BP316" s="12"/>
      <c r="BQ316" s="12"/>
    </row>
    <row r="317" spans="1:69" ht="19.5" x14ac:dyDescent="0.6">
      <c r="BP317" s="12"/>
      <c r="BQ317" s="12"/>
    </row>
    <row r="318" spans="1:69" ht="19.5" x14ac:dyDescent="0.6">
      <c r="BP318" s="12"/>
      <c r="BQ318" s="12"/>
    </row>
    <row r="319" spans="1:69" ht="19.5" x14ac:dyDescent="0.6">
      <c r="BP319" s="12"/>
      <c r="BQ319" s="12"/>
    </row>
    <row r="320" spans="1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315">
    <sortCondition ref="AM2:AM315"/>
  </sortState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7930-DF84-4CBE-A505-AD40021FC17A}">
  <dimension ref="A1:BQ393"/>
  <sheetViews>
    <sheetView topLeftCell="AS80" zoomScale="85" zoomScaleNormal="85" workbookViewId="0">
      <selection sqref="A1:BQ113"/>
    </sheetView>
  </sheetViews>
  <sheetFormatPr defaultRowHeight="14.25" x14ac:dyDescent="0.45"/>
  <cols>
    <col min="1" max="1" width="11.3984375" bestFit="1" customWidth="1"/>
    <col min="50" max="61" width="9.06640625" style="3"/>
    <col min="62" max="63" width="11.59765625" style="2" bestFit="1" customWidth="1"/>
    <col min="65" max="66" width="11.796875" style="7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P1" s="3" t="s">
        <v>309</v>
      </c>
      <c r="AR1" s="3" t="s">
        <v>310</v>
      </c>
      <c r="AT1" s="3" t="s">
        <v>311</v>
      </c>
      <c r="AV1" s="3" t="s">
        <v>154</v>
      </c>
      <c r="AX1" s="3" t="s">
        <v>155</v>
      </c>
      <c r="AY1" s="3" t="s">
        <v>156</v>
      </c>
      <c r="AZ1" s="3" t="s">
        <v>157</v>
      </c>
      <c r="BA1" s="3" t="s">
        <v>158</v>
      </c>
      <c r="BB1" s="3" t="s">
        <v>159</v>
      </c>
      <c r="BC1" s="3" t="s">
        <v>160</v>
      </c>
      <c r="BD1" s="3" t="s">
        <v>161</v>
      </c>
      <c r="BE1" s="3" t="s">
        <v>162</v>
      </c>
      <c r="BF1" s="3" t="s">
        <v>163</v>
      </c>
      <c r="BG1" s="3" t="s">
        <v>164</v>
      </c>
      <c r="BH1" s="3" t="s">
        <v>165</v>
      </c>
      <c r="BI1" s="3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179</v>
      </c>
      <c r="D2" t="s">
        <v>174</v>
      </c>
      <c r="E2" t="s">
        <v>220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30</v>
      </c>
      <c r="M2">
        <v>50</v>
      </c>
      <c r="N2">
        <v>30</v>
      </c>
      <c r="O2">
        <v>50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12</v>
      </c>
      <c r="AM2" t="s">
        <v>177</v>
      </c>
      <c r="AN2">
        <v>2121</v>
      </c>
      <c r="AX2" s="3">
        <v>129.98756230000001</v>
      </c>
      <c r="AY2" s="3">
        <v>153.74238360000001</v>
      </c>
      <c r="AZ2" s="3">
        <v>173.51347699999999</v>
      </c>
      <c r="BA2" s="3">
        <v>174.25120440000001</v>
      </c>
      <c r="BB2" s="3">
        <v>175.1364772</v>
      </c>
      <c r="BC2" s="3">
        <v>156.25065660000001</v>
      </c>
      <c r="BD2" s="3">
        <v>141.05347280000001</v>
      </c>
      <c r="BE2" s="3">
        <v>132.64338079999999</v>
      </c>
      <c r="BF2" s="3">
        <v>136.18447219999999</v>
      </c>
      <c r="BG2" s="3">
        <v>122.4627431</v>
      </c>
      <c r="BH2" s="3">
        <v>110.2164688</v>
      </c>
      <c r="BI2" s="3">
        <v>112.8722874</v>
      </c>
      <c r="BJ2" s="2">
        <f>ROUND(AVERAGE(AX2:BI2),0)</f>
        <v>143</v>
      </c>
      <c r="BK2" s="2">
        <f>ROUND(AVERAGE(AY2:BJ2),0)</f>
        <v>144</v>
      </c>
      <c r="BP2" s="12">
        <f>BJ2+BM2</f>
        <v>143</v>
      </c>
      <c r="BQ2" s="12">
        <f>BK2+BN2</f>
        <v>144</v>
      </c>
    </row>
    <row r="3" spans="1:69" ht="19.5" x14ac:dyDescent="0.6">
      <c r="A3" t="s">
        <v>200</v>
      </c>
      <c r="B3" t="s">
        <v>174</v>
      </c>
      <c r="C3" t="s">
        <v>179</v>
      </c>
      <c r="D3" t="s">
        <v>174</v>
      </c>
      <c r="E3" t="s">
        <v>220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70</v>
      </c>
      <c r="M3">
        <v>90</v>
      </c>
      <c r="N3">
        <v>70</v>
      </c>
      <c r="O3">
        <v>90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12</v>
      </c>
      <c r="AM3" t="s">
        <v>177</v>
      </c>
      <c r="AN3">
        <v>2121</v>
      </c>
      <c r="AX3" s="3">
        <v>19.42483309</v>
      </c>
      <c r="AY3" s="3">
        <v>22.974660700000001</v>
      </c>
      <c r="AZ3" s="3">
        <v>25.929175610000001</v>
      </c>
      <c r="BA3" s="3">
        <v>26.039418699999999</v>
      </c>
      <c r="BB3" s="3">
        <v>26.17171042</v>
      </c>
      <c r="BC3" s="3">
        <v>23.34948722</v>
      </c>
      <c r="BD3" s="3">
        <v>21.078479489999999</v>
      </c>
      <c r="BE3" s="3">
        <v>19.821708229999999</v>
      </c>
      <c r="BF3" s="3">
        <v>20.350875070000001</v>
      </c>
      <c r="BG3" s="3">
        <v>18.300353529999999</v>
      </c>
      <c r="BH3" s="3">
        <v>16.47031818</v>
      </c>
      <c r="BI3" s="3">
        <v>16.867193319999998</v>
      </c>
      <c r="BJ3" s="2">
        <f t="shared" ref="BJ3:BK3" si="0">ROUND(AVERAGE(AX3:BI3),0)</f>
        <v>21</v>
      </c>
      <c r="BK3" s="2">
        <f t="shared" si="0"/>
        <v>22</v>
      </c>
      <c r="BP3" s="12">
        <f t="shared" ref="BP3:BQ66" si="1">BJ3+BM3</f>
        <v>21</v>
      </c>
      <c r="BQ3" s="12">
        <f t="shared" si="1"/>
        <v>22</v>
      </c>
    </row>
    <row r="4" spans="1:69" ht="19.5" x14ac:dyDescent="0.6">
      <c r="A4" t="s">
        <v>200</v>
      </c>
      <c r="B4" t="s">
        <v>174</v>
      </c>
      <c r="C4" t="s">
        <v>179</v>
      </c>
      <c r="D4" t="s">
        <v>174</v>
      </c>
      <c r="E4" t="s">
        <v>220</v>
      </c>
      <c r="F4" t="s">
        <v>173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90</v>
      </c>
      <c r="M4">
        <v>110</v>
      </c>
      <c r="N4">
        <v>90</v>
      </c>
      <c r="O4">
        <v>110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12</v>
      </c>
      <c r="AM4" t="s">
        <v>177</v>
      </c>
      <c r="AN4">
        <v>2121</v>
      </c>
      <c r="AX4" s="3">
        <v>86.116760020000001</v>
      </c>
      <c r="AY4" s="3">
        <v>101.8543291</v>
      </c>
      <c r="AZ4" s="3">
        <v>114.9526785</v>
      </c>
      <c r="BA4" s="3">
        <v>115.44142290000001</v>
      </c>
      <c r="BB4" s="3">
        <v>116.02791620000001</v>
      </c>
      <c r="BC4" s="3">
        <v>103.51606</v>
      </c>
      <c r="BD4" s="3">
        <v>93.447925749999996</v>
      </c>
      <c r="BE4" s="3">
        <v>87.876239799999993</v>
      </c>
      <c r="BF4" s="3">
        <v>90.222212830000004</v>
      </c>
      <c r="BG4" s="3">
        <v>81.131567329999996</v>
      </c>
      <c r="BH4" s="3">
        <v>73.018410599999996</v>
      </c>
      <c r="BI4" s="3">
        <v>74.777890369999994</v>
      </c>
      <c r="BJ4" s="2">
        <f t="shared" ref="BJ4:BK4" si="2">ROUND(AVERAGE(AX4:BI4),0)</f>
        <v>95</v>
      </c>
      <c r="BK4" s="2">
        <f t="shared" si="2"/>
        <v>96</v>
      </c>
      <c r="BP4" s="12">
        <f t="shared" si="1"/>
        <v>95</v>
      </c>
      <c r="BQ4" s="12">
        <f t="shared" si="1"/>
        <v>96</v>
      </c>
    </row>
    <row r="5" spans="1:69" ht="19.5" x14ac:dyDescent="0.6">
      <c r="A5" t="s">
        <v>200</v>
      </c>
      <c r="B5" t="s">
        <v>174</v>
      </c>
      <c r="C5" t="s">
        <v>179</v>
      </c>
      <c r="D5" t="s">
        <v>174</v>
      </c>
      <c r="E5" t="s">
        <v>220</v>
      </c>
      <c r="F5" t="s">
        <v>173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110</v>
      </c>
      <c r="M5">
        <v>130</v>
      </c>
      <c r="N5">
        <v>110</v>
      </c>
      <c r="O5">
        <v>130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12</v>
      </c>
      <c r="AM5" t="s">
        <v>177</v>
      </c>
      <c r="AN5">
        <v>2121</v>
      </c>
      <c r="AX5" s="3">
        <v>105.75742459999999</v>
      </c>
      <c r="AY5" s="3">
        <v>125.0842638</v>
      </c>
      <c r="AZ5" s="3">
        <v>141.16995610000001</v>
      </c>
      <c r="BA5" s="3">
        <v>141.77016850000001</v>
      </c>
      <c r="BB5" s="3">
        <v>142.4904234</v>
      </c>
      <c r="BC5" s="3">
        <v>127.12498600000001</v>
      </c>
      <c r="BD5" s="3">
        <v>114.76061060000001</v>
      </c>
      <c r="BE5" s="3">
        <v>107.9181892</v>
      </c>
      <c r="BF5" s="3">
        <v>110.79920869999999</v>
      </c>
      <c r="BG5" s="3">
        <v>99.635258129999997</v>
      </c>
      <c r="BH5" s="3">
        <v>89.671732320000004</v>
      </c>
      <c r="BI5" s="3">
        <v>91.832496950000007</v>
      </c>
      <c r="BJ5" s="2">
        <f t="shared" ref="BJ5:BK5" si="3">ROUND(AVERAGE(AX5:BI5),0)</f>
        <v>117</v>
      </c>
      <c r="BK5" s="2">
        <f t="shared" si="3"/>
        <v>117</v>
      </c>
      <c r="BP5" s="12">
        <f t="shared" si="1"/>
        <v>117</v>
      </c>
      <c r="BQ5" s="12">
        <f t="shared" si="1"/>
        <v>117</v>
      </c>
    </row>
    <row r="6" spans="1:69" ht="19.5" x14ac:dyDescent="0.6">
      <c r="A6" t="s">
        <v>200</v>
      </c>
      <c r="B6" t="s">
        <v>174</v>
      </c>
      <c r="C6" t="s">
        <v>179</v>
      </c>
      <c r="D6" t="s">
        <v>174</v>
      </c>
      <c r="E6" t="s">
        <v>220</v>
      </c>
      <c r="F6" t="s">
        <v>173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130</v>
      </c>
      <c r="M6">
        <v>150</v>
      </c>
      <c r="N6">
        <v>130</v>
      </c>
      <c r="O6">
        <v>150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12</v>
      </c>
      <c r="AM6" t="s">
        <v>177</v>
      </c>
      <c r="AN6">
        <v>2121</v>
      </c>
      <c r="AX6" s="3">
        <v>267.25891039999999</v>
      </c>
      <c r="AY6" s="3">
        <v>316.09964209999998</v>
      </c>
      <c r="AZ6" s="3">
        <v>356.74969199999998</v>
      </c>
      <c r="BA6" s="3">
        <v>358.26648490000002</v>
      </c>
      <c r="BB6" s="3">
        <v>360.08663639999997</v>
      </c>
      <c r="BC6" s="3">
        <v>321.25673799999998</v>
      </c>
      <c r="BD6" s="3">
        <v>290.01080400000001</v>
      </c>
      <c r="BE6" s="3">
        <v>272.71936490000002</v>
      </c>
      <c r="BF6" s="3">
        <v>279.99997089999999</v>
      </c>
      <c r="BG6" s="3">
        <v>251.78762280000001</v>
      </c>
      <c r="BH6" s="3">
        <v>226.60886049999999</v>
      </c>
      <c r="BI6" s="3">
        <v>232.06931499999999</v>
      </c>
      <c r="BJ6" s="2">
        <f t="shared" ref="BJ6:BK6" si="4">ROUND(AVERAGE(AX6:BI6),0)</f>
        <v>294</v>
      </c>
      <c r="BK6" s="2">
        <f t="shared" si="4"/>
        <v>297</v>
      </c>
      <c r="BP6" s="12">
        <f t="shared" si="1"/>
        <v>294</v>
      </c>
      <c r="BQ6" s="12">
        <f t="shared" si="1"/>
        <v>297</v>
      </c>
    </row>
    <row r="7" spans="1:69" ht="19.5" x14ac:dyDescent="0.6">
      <c r="A7" t="s">
        <v>200</v>
      </c>
      <c r="B7" t="s">
        <v>174</v>
      </c>
      <c r="C7" t="s">
        <v>179</v>
      </c>
      <c r="D7" t="s">
        <v>174</v>
      </c>
      <c r="E7" t="s">
        <v>221</v>
      </c>
      <c r="F7" t="s">
        <v>173</v>
      </c>
      <c r="G7" t="s">
        <v>174</v>
      </c>
      <c r="H7" t="s">
        <v>181</v>
      </c>
      <c r="I7">
        <v>1</v>
      </c>
      <c r="J7" t="s">
        <v>176</v>
      </c>
      <c r="K7" t="b">
        <v>0</v>
      </c>
      <c r="L7">
        <v>70</v>
      </c>
      <c r="M7">
        <v>90</v>
      </c>
      <c r="N7">
        <v>70</v>
      </c>
      <c r="O7">
        <v>90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12</v>
      </c>
      <c r="AM7" t="s">
        <v>177</v>
      </c>
      <c r="AN7">
        <v>2121</v>
      </c>
      <c r="AX7" s="3">
        <v>33.795833500000001</v>
      </c>
      <c r="AY7" s="3">
        <v>39.971916579999998</v>
      </c>
      <c r="AZ7" s="3">
        <v>45.112259010000002</v>
      </c>
      <c r="BA7" s="3">
        <v>45.30406284</v>
      </c>
      <c r="BB7" s="3">
        <v>45.534227420000001</v>
      </c>
      <c r="BC7" s="3">
        <v>40.624049569999997</v>
      </c>
      <c r="BD7" s="3">
        <v>36.67289083</v>
      </c>
      <c r="BE7" s="3">
        <v>34.486327260000003</v>
      </c>
      <c r="BF7" s="3">
        <v>35.406985599999999</v>
      </c>
      <c r="BG7" s="3">
        <v>31.83943451</v>
      </c>
      <c r="BH7" s="3">
        <v>28.655491059999999</v>
      </c>
      <c r="BI7" s="3">
        <v>29.345984820000002</v>
      </c>
      <c r="BJ7" s="2">
        <f t="shared" ref="BJ7:BK7" si="5">ROUND(AVERAGE(AX7:BI7),0)</f>
        <v>37</v>
      </c>
      <c r="BK7" s="2">
        <f t="shared" si="5"/>
        <v>37</v>
      </c>
      <c r="BP7" s="12">
        <f t="shared" si="1"/>
        <v>37</v>
      </c>
      <c r="BQ7" s="12">
        <f t="shared" si="1"/>
        <v>37</v>
      </c>
    </row>
    <row r="8" spans="1:69" ht="19.5" x14ac:dyDescent="0.6">
      <c r="A8" t="s">
        <v>200</v>
      </c>
      <c r="B8" t="s">
        <v>174</v>
      </c>
      <c r="C8" t="s">
        <v>179</v>
      </c>
      <c r="D8" t="s">
        <v>174</v>
      </c>
      <c r="E8" t="s">
        <v>221</v>
      </c>
      <c r="F8" t="s">
        <v>173</v>
      </c>
      <c r="G8" t="s">
        <v>174</v>
      </c>
      <c r="H8" t="s">
        <v>181</v>
      </c>
      <c r="I8">
        <v>1</v>
      </c>
      <c r="J8" t="s">
        <v>176</v>
      </c>
      <c r="K8" t="b">
        <v>0</v>
      </c>
      <c r="L8">
        <v>90</v>
      </c>
      <c r="M8">
        <v>110</v>
      </c>
      <c r="N8">
        <v>90</v>
      </c>
      <c r="O8">
        <v>110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12</v>
      </c>
      <c r="AM8" t="s">
        <v>177</v>
      </c>
      <c r="AN8">
        <v>2121</v>
      </c>
      <c r="AX8" s="3">
        <v>4.8279762140000004</v>
      </c>
      <c r="AY8" s="3">
        <v>5.7102737970000002</v>
      </c>
      <c r="AZ8" s="3">
        <v>6.4446084309999998</v>
      </c>
      <c r="BA8" s="3">
        <v>6.4720089769999998</v>
      </c>
      <c r="BB8" s="3">
        <v>6.5048896320000003</v>
      </c>
      <c r="BC8" s="3">
        <v>5.8034356530000002</v>
      </c>
      <c r="BD8" s="3">
        <v>5.238984404</v>
      </c>
      <c r="BE8" s="3">
        <v>4.9266181800000002</v>
      </c>
      <c r="BF8" s="3">
        <v>5.0581408010000004</v>
      </c>
      <c r="BG8" s="3">
        <v>4.5484906440000001</v>
      </c>
      <c r="BH8" s="3">
        <v>4.0936415799999999</v>
      </c>
      <c r="BI8" s="3">
        <v>4.1922835449999996</v>
      </c>
      <c r="BJ8" s="2">
        <f t="shared" ref="BJ8:BK8" si="6">ROUND(AVERAGE(AX8:BI8),0)</f>
        <v>5</v>
      </c>
      <c r="BK8" s="2">
        <f t="shared" si="6"/>
        <v>5</v>
      </c>
      <c r="BP8" s="12">
        <f t="shared" si="1"/>
        <v>5</v>
      </c>
      <c r="BQ8" s="12">
        <f t="shared" si="1"/>
        <v>5</v>
      </c>
    </row>
    <row r="9" spans="1:69" ht="19.5" x14ac:dyDescent="0.6">
      <c r="A9" t="s">
        <v>200</v>
      </c>
      <c r="B9" t="s">
        <v>174</v>
      </c>
      <c r="C9" t="s">
        <v>179</v>
      </c>
      <c r="D9" t="s">
        <v>174</v>
      </c>
      <c r="E9" t="s">
        <v>221</v>
      </c>
      <c r="F9" t="s">
        <v>173</v>
      </c>
      <c r="G9" t="s">
        <v>174</v>
      </c>
      <c r="H9" t="s">
        <v>181</v>
      </c>
      <c r="I9">
        <v>1</v>
      </c>
      <c r="J9" t="s">
        <v>176</v>
      </c>
      <c r="K9" t="b">
        <v>0</v>
      </c>
      <c r="L9">
        <v>110</v>
      </c>
      <c r="M9">
        <v>130</v>
      </c>
      <c r="N9">
        <v>110</v>
      </c>
      <c r="O9">
        <v>130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12</v>
      </c>
      <c r="AM9" t="s">
        <v>177</v>
      </c>
      <c r="AN9">
        <v>2121</v>
      </c>
      <c r="AX9" s="3">
        <v>46.878091619999999</v>
      </c>
      <c r="AY9" s="3">
        <v>55.444916540000001</v>
      </c>
      <c r="AZ9" s="3">
        <v>62.575068960000003</v>
      </c>
      <c r="BA9" s="3">
        <v>62.841119419999998</v>
      </c>
      <c r="BB9" s="3">
        <v>63.160379970000001</v>
      </c>
      <c r="BC9" s="3">
        <v>56.349488119999997</v>
      </c>
      <c r="BD9" s="3">
        <v>50.868848569999997</v>
      </c>
      <c r="BE9" s="3">
        <v>47.835873290000002</v>
      </c>
      <c r="BF9" s="3">
        <v>49.112915520000001</v>
      </c>
      <c r="BG9" s="3">
        <v>44.164376900000001</v>
      </c>
      <c r="BH9" s="3">
        <v>39.747939209999998</v>
      </c>
      <c r="BI9" s="3">
        <v>40.705720880000001</v>
      </c>
      <c r="BJ9" s="2">
        <f t="shared" ref="BJ9:BK9" si="7">ROUND(AVERAGE(AX9:BI9),0)</f>
        <v>52</v>
      </c>
      <c r="BK9" s="2">
        <f t="shared" si="7"/>
        <v>52</v>
      </c>
      <c r="BP9" s="12">
        <f t="shared" si="1"/>
        <v>52</v>
      </c>
      <c r="BQ9" s="12">
        <f t="shared" si="1"/>
        <v>52</v>
      </c>
    </row>
    <row r="10" spans="1:69" ht="19.5" x14ac:dyDescent="0.6">
      <c r="A10" t="s">
        <v>200</v>
      </c>
      <c r="B10" t="s">
        <v>174</v>
      </c>
      <c r="C10" t="s">
        <v>179</v>
      </c>
      <c r="D10" t="s">
        <v>174</v>
      </c>
      <c r="E10" t="s">
        <v>221</v>
      </c>
      <c r="F10" t="s">
        <v>173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130</v>
      </c>
      <c r="M10">
        <v>150</v>
      </c>
      <c r="N10">
        <v>130</v>
      </c>
      <c r="O10">
        <v>150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12</v>
      </c>
      <c r="AM10" t="s">
        <v>177</v>
      </c>
      <c r="AN10">
        <v>2121</v>
      </c>
      <c r="AX10" s="3">
        <v>20.993559489999999</v>
      </c>
      <c r="AY10" s="3">
        <v>24.83006696</v>
      </c>
      <c r="AZ10" s="3">
        <v>28.023184969999999</v>
      </c>
      <c r="BA10" s="3">
        <v>28.142331169999999</v>
      </c>
      <c r="BB10" s="3">
        <v>28.285306599999998</v>
      </c>
      <c r="BC10" s="3">
        <v>25.235164019999999</v>
      </c>
      <c r="BD10" s="3">
        <v>22.780752410000002</v>
      </c>
      <c r="BE10" s="3">
        <v>21.42248579</v>
      </c>
      <c r="BF10" s="3">
        <v>21.994387530000001</v>
      </c>
      <c r="BG10" s="3">
        <v>19.778268310000001</v>
      </c>
      <c r="BH10" s="3">
        <v>17.80044148</v>
      </c>
      <c r="BI10" s="3">
        <v>18.22936778</v>
      </c>
      <c r="BJ10" s="2">
        <f t="shared" ref="BJ10:BK10" si="8">ROUND(AVERAGE(AX10:BI10),0)</f>
        <v>23</v>
      </c>
      <c r="BK10" s="2">
        <f t="shared" si="8"/>
        <v>23</v>
      </c>
      <c r="BP10" s="12">
        <f t="shared" si="1"/>
        <v>23</v>
      </c>
      <c r="BQ10" s="12">
        <f t="shared" si="1"/>
        <v>23</v>
      </c>
    </row>
    <row r="11" spans="1:69" ht="19.5" x14ac:dyDescent="0.6">
      <c r="A11" t="s">
        <v>200</v>
      </c>
      <c r="B11" t="s">
        <v>174</v>
      </c>
      <c r="C11" t="s">
        <v>179</v>
      </c>
      <c r="D11" t="s">
        <v>174</v>
      </c>
      <c r="E11" t="s">
        <v>222</v>
      </c>
      <c r="F11" t="s">
        <v>173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30</v>
      </c>
      <c r="M11">
        <v>50</v>
      </c>
      <c r="N11">
        <v>30</v>
      </c>
      <c r="O11">
        <v>50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12</v>
      </c>
      <c r="AM11" t="s">
        <v>177</v>
      </c>
      <c r="AN11">
        <v>2121</v>
      </c>
      <c r="AX11" s="3">
        <v>96.715035999999998</v>
      </c>
      <c r="AY11" s="3">
        <v>114.3894069</v>
      </c>
      <c r="AZ11" s="3">
        <v>129.0997529</v>
      </c>
      <c r="BA11" s="3">
        <v>129.64864639999999</v>
      </c>
      <c r="BB11" s="3">
        <v>130.3073187</v>
      </c>
      <c r="BC11" s="3">
        <v>116.25564489999999</v>
      </c>
      <c r="BD11" s="3">
        <v>104.9484386</v>
      </c>
      <c r="BE11" s="3">
        <v>98.691052630000001</v>
      </c>
      <c r="BF11" s="3">
        <v>101.32574150000001</v>
      </c>
      <c r="BG11" s="3">
        <v>91.116322229999994</v>
      </c>
      <c r="BH11" s="3">
        <v>82.004690010000004</v>
      </c>
      <c r="BI11" s="3">
        <v>83.98070663</v>
      </c>
      <c r="BJ11" s="2">
        <f t="shared" ref="BJ11:BK11" si="9">ROUND(AVERAGE(AX11:BI11),0)</f>
        <v>107</v>
      </c>
      <c r="BK11" s="2">
        <f t="shared" si="9"/>
        <v>107</v>
      </c>
      <c r="BP11" s="12">
        <f t="shared" si="1"/>
        <v>107</v>
      </c>
      <c r="BQ11" s="12">
        <f t="shared" si="1"/>
        <v>107</v>
      </c>
    </row>
    <row r="12" spans="1:69" ht="19.5" x14ac:dyDescent="0.6">
      <c r="A12" t="s">
        <v>200</v>
      </c>
      <c r="B12" t="s">
        <v>174</v>
      </c>
      <c r="C12" t="s">
        <v>179</v>
      </c>
      <c r="D12" t="s">
        <v>174</v>
      </c>
      <c r="E12" t="s">
        <v>222</v>
      </c>
      <c r="F12" t="s">
        <v>173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90</v>
      </c>
      <c r="M12">
        <v>110</v>
      </c>
      <c r="N12">
        <v>90</v>
      </c>
      <c r="O12">
        <v>110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12</v>
      </c>
      <c r="AM12" t="s">
        <v>177</v>
      </c>
      <c r="AN12">
        <v>2121</v>
      </c>
      <c r="AX12" s="3">
        <v>71.845455319999999</v>
      </c>
      <c r="AY12" s="3">
        <v>84.974988010000004</v>
      </c>
      <c r="AZ12" s="3">
        <v>95.902673609999994</v>
      </c>
      <c r="BA12" s="3">
        <v>96.310423080000007</v>
      </c>
      <c r="BB12" s="3">
        <v>96.799722430000003</v>
      </c>
      <c r="BC12" s="3">
        <v>86.361336190000003</v>
      </c>
      <c r="BD12" s="3">
        <v>77.961697259999994</v>
      </c>
      <c r="BE12" s="3">
        <v>73.313353379999995</v>
      </c>
      <c r="BF12" s="3">
        <v>75.270550799999995</v>
      </c>
      <c r="BG12" s="3">
        <v>67.686410800000004</v>
      </c>
      <c r="BH12" s="3">
        <v>60.917769720000003</v>
      </c>
      <c r="BI12" s="3">
        <v>62.385667779999999</v>
      </c>
      <c r="BJ12" s="2">
        <f t="shared" ref="BJ12:BK12" si="10">ROUND(AVERAGE(AX12:BI12),0)</f>
        <v>79</v>
      </c>
      <c r="BK12" s="2">
        <f t="shared" si="10"/>
        <v>80</v>
      </c>
      <c r="BP12" s="12">
        <f t="shared" si="1"/>
        <v>79</v>
      </c>
      <c r="BQ12" s="12">
        <f t="shared" si="1"/>
        <v>80</v>
      </c>
    </row>
    <row r="13" spans="1:69" ht="19.5" x14ac:dyDescent="0.6">
      <c r="A13" t="s">
        <v>200</v>
      </c>
      <c r="B13" t="s">
        <v>174</v>
      </c>
      <c r="C13" t="s">
        <v>179</v>
      </c>
      <c r="D13" t="s">
        <v>174</v>
      </c>
      <c r="E13" t="s">
        <v>222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110</v>
      </c>
      <c r="M13">
        <v>130</v>
      </c>
      <c r="N13">
        <v>110</v>
      </c>
      <c r="O13">
        <v>130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12</v>
      </c>
      <c r="AM13" t="s">
        <v>177</v>
      </c>
      <c r="AN13">
        <v>2121</v>
      </c>
      <c r="AX13" s="3">
        <v>69.849748219999995</v>
      </c>
      <c r="AY13" s="3">
        <v>82.614571679999997</v>
      </c>
      <c r="AZ13" s="3">
        <v>93.238710459999993</v>
      </c>
      <c r="BA13" s="3">
        <v>93.635133550000006</v>
      </c>
      <c r="BB13" s="3">
        <v>94.110841249999993</v>
      </c>
      <c r="BC13" s="3">
        <v>83.962410180000006</v>
      </c>
      <c r="BD13" s="3">
        <v>75.796094550000007</v>
      </c>
      <c r="BE13" s="3">
        <v>71.27687134</v>
      </c>
      <c r="BF13" s="3">
        <v>73.179702169999999</v>
      </c>
      <c r="BG13" s="3">
        <v>65.806232719999997</v>
      </c>
      <c r="BH13" s="3">
        <v>59.22560945</v>
      </c>
      <c r="BI13" s="3">
        <v>60.652732569999998</v>
      </c>
      <c r="BJ13" s="2">
        <f t="shared" ref="BJ13:BK13" si="11">ROUND(AVERAGE(AX13:BI13),0)</f>
        <v>77</v>
      </c>
      <c r="BK13" s="2">
        <f t="shared" si="11"/>
        <v>78</v>
      </c>
      <c r="BP13" s="12">
        <f t="shared" si="1"/>
        <v>77</v>
      </c>
      <c r="BQ13" s="12">
        <f t="shared" si="1"/>
        <v>78</v>
      </c>
    </row>
    <row r="14" spans="1:69" ht="19.5" x14ac:dyDescent="0.6">
      <c r="A14" t="s">
        <v>200</v>
      </c>
      <c r="B14" t="s">
        <v>174</v>
      </c>
      <c r="C14" t="s">
        <v>179</v>
      </c>
      <c r="D14" t="s">
        <v>174</v>
      </c>
      <c r="E14" t="s">
        <v>222</v>
      </c>
      <c r="F14" t="s">
        <v>173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130</v>
      </c>
      <c r="M14">
        <v>150</v>
      </c>
      <c r="N14">
        <v>130</v>
      </c>
      <c r="O14">
        <v>150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12</v>
      </c>
      <c r="AM14" t="s">
        <v>177</v>
      </c>
      <c r="AN14">
        <v>2121</v>
      </c>
      <c r="AX14" s="3">
        <v>109.3300407</v>
      </c>
      <c r="AY14" s="3">
        <v>129.30976440000001</v>
      </c>
      <c r="AZ14" s="3">
        <v>145.93885109999999</v>
      </c>
      <c r="BA14" s="3">
        <v>146.55933949999999</v>
      </c>
      <c r="BB14" s="3">
        <v>147.3039254</v>
      </c>
      <c r="BC14" s="3">
        <v>131.41942460000001</v>
      </c>
      <c r="BD14" s="3">
        <v>118.63736539999999</v>
      </c>
      <c r="BE14" s="3">
        <v>111.5637986</v>
      </c>
      <c r="BF14" s="3">
        <v>114.5421425</v>
      </c>
      <c r="BG14" s="3">
        <v>103.0010599</v>
      </c>
      <c r="BH14" s="3">
        <v>92.700953920000003</v>
      </c>
      <c r="BI14" s="3">
        <v>94.934711840000006</v>
      </c>
      <c r="BJ14" s="2">
        <f t="shared" ref="BJ14:BK14" si="12">ROUND(AVERAGE(AX14:BI14),0)</f>
        <v>120</v>
      </c>
      <c r="BK14" s="2">
        <f t="shared" si="12"/>
        <v>121</v>
      </c>
      <c r="BP14" s="12">
        <f t="shared" si="1"/>
        <v>120</v>
      </c>
      <c r="BQ14" s="12">
        <f t="shared" si="1"/>
        <v>121</v>
      </c>
    </row>
    <row r="15" spans="1:69" ht="19.5" x14ac:dyDescent="0.6">
      <c r="A15" t="s">
        <v>200</v>
      </c>
      <c r="B15" t="s">
        <v>174</v>
      </c>
      <c r="C15" t="s">
        <v>185</v>
      </c>
      <c r="D15" t="s">
        <v>174</v>
      </c>
      <c r="E15" t="s">
        <v>220</v>
      </c>
      <c r="F15" t="s">
        <v>173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30</v>
      </c>
      <c r="M15">
        <v>50</v>
      </c>
      <c r="N15">
        <v>30</v>
      </c>
      <c r="O15">
        <v>50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12</v>
      </c>
      <c r="AM15" t="s">
        <v>177</v>
      </c>
      <c r="AN15">
        <v>2121</v>
      </c>
      <c r="AX15" s="3">
        <v>426.51269760000002</v>
      </c>
      <c r="AY15" s="3">
        <v>504.45656170000001</v>
      </c>
      <c r="AZ15" s="3">
        <v>569.32909459999996</v>
      </c>
      <c r="BA15" s="3">
        <v>571.74971149999999</v>
      </c>
      <c r="BB15" s="3">
        <v>574.65445179999995</v>
      </c>
      <c r="BC15" s="3">
        <v>512.68665910000004</v>
      </c>
      <c r="BD15" s="3">
        <v>462.82195100000001</v>
      </c>
      <c r="BE15" s="3">
        <v>435.22691839999999</v>
      </c>
      <c r="BF15" s="3">
        <v>446.84587950000002</v>
      </c>
      <c r="BG15" s="3">
        <v>401.82240519999999</v>
      </c>
      <c r="BH15" s="3">
        <v>361.64016470000001</v>
      </c>
      <c r="BI15" s="3">
        <v>370.35438549999998</v>
      </c>
      <c r="BJ15" s="2">
        <f t="shared" ref="BJ15:BK15" si="13">ROUND(AVERAGE(AX15:BI15),0)</f>
        <v>470</v>
      </c>
      <c r="BK15" s="2">
        <f t="shared" si="13"/>
        <v>473</v>
      </c>
      <c r="BP15" s="12">
        <f t="shared" si="1"/>
        <v>470</v>
      </c>
      <c r="BQ15" s="12">
        <f t="shared" si="1"/>
        <v>473</v>
      </c>
    </row>
    <row r="16" spans="1:69" ht="19.5" x14ac:dyDescent="0.6">
      <c r="A16" t="s">
        <v>200</v>
      </c>
      <c r="B16" t="s">
        <v>174</v>
      </c>
      <c r="C16" t="s">
        <v>185</v>
      </c>
      <c r="D16" t="s">
        <v>174</v>
      </c>
      <c r="E16" t="s">
        <v>220</v>
      </c>
      <c r="F16" t="s">
        <v>173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50</v>
      </c>
      <c r="M16">
        <v>70</v>
      </c>
      <c r="N16">
        <v>50</v>
      </c>
      <c r="O16">
        <v>70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12</v>
      </c>
      <c r="AM16" t="s">
        <v>177</v>
      </c>
      <c r="AN16">
        <v>2121</v>
      </c>
      <c r="AX16" s="3">
        <v>185.3839385</v>
      </c>
      <c r="AY16" s="3">
        <v>219.26227449999999</v>
      </c>
      <c r="AZ16" s="3">
        <v>247.45915049999999</v>
      </c>
      <c r="BA16" s="3">
        <v>248.5112728</v>
      </c>
      <c r="BB16" s="3">
        <v>249.7738195</v>
      </c>
      <c r="BC16" s="3">
        <v>222.83949010000001</v>
      </c>
      <c r="BD16" s="3">
        <v>201.165772</v>
      </c>
      <c r="BE16" s="3">
        <v>189.17157850000001</v>
      </c>
      <c r="BF16" s="3">
        <v>194.22176529999999</v>
      </c>
      <c r="BG16" s="3">
        <v>174.65229160000001</v>
      </c>
      <c r="BH16" s="3">
        <v>157.1870625</v>
      </c>
      <c r="BI16" s="3">
        <v>160.97470250000001</v>
      </c>
      <c r="BJ16" s="2">
        <f t="shared" ref="BJ16:BK16" si="14">ROUND(AVERAGE(AX16:BI16),0)</f>
        <v>204</v>
      </c>
      <c r="BK16" s="2">
        <f t="shared" si="14"/>
        <v>206</v>
      </c>
      <c r="BP16" s="12">
        <f t="shared" si="1"/>
        <v>204</v>
      </c>
      <c r="BQ16" s="12">
        <f t="shared" si="1"/>
        <v>206</v>
      </c>
    </row>
    <row r="17" spans="1:69" ht="19.5" x14ac:dyDescent="0.6">
      <c r="A17" t="s">
        <v>200</v>
      </c>
      <c r="B17" t="s">
        <v>174</v>
      </c>
      <c r="C17" t="s">
        <v>185</v>
      </c>
      <c r="D17" t="s">
        <v>174</v>
      </c>
      <c r="E17" t="s">
        <v>220</v>
      </c>
      <c r="F17" t="s">
        <v>173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130</v>
      </c>
      <c r="M17">
        <v>150</v>
      </c>
      <c r="N17">
        <v>130</v>
      </c>
      <c r="O17">
        <v>150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12</v>
      </c>
      <c r="AM17" t="s">
        <v>177</v>
      </c>
      <c r="AN17">
        <v>2121</v>
      </c>
      <c r="AX17" s="3">
        <v>344.3891347</v>
      </c>
      <c r="AY17" s="3">
        <v>407.325174</v>
      </c>
      <c r="AZ17" s="3">
        <v>459.70672230000002</v>
      </c>
      <c r="BA17" s="3">
        <v>461.66125770000002</v>
      </c>
      <c r="BB17" s="3">
        <v>464.00670020000001</v>
      </c>
      <c r="BC17" s="3">
        <v>413.97059430000002</v>
      </c>
      <c r="BD17" s="3">
        <v>373.70716540000001</v>
      </c>
      <c r="BE17" s="3">
        <v>351.4254621</v>
      </c>
      <c r="BF17" s="3">
        <v>360.80723189999998</v>
      </c>
      <c r="BG17" s="3">
        <v>324.45287380000002</v>
      </c>
      <c r="BH17" s="3">
        <v>292.00758639999998</v>
      </c>
      <c r="BI17" s="3">
        <v>299.04391379999998</v>
      </c>
      <c r="BJ17" s="2">
        <f t="shared" ref="BJ17:BK17" si="15">ROUND(AVERAGE(AX17:BI17),0)</f>
        <v>379</v>
      </c>
      <c r="BK17" s="2">
        <f t="shared" si="15"/>
        <v>382</v>
      </c>
      <c r="BP17" s="12">
        <f t="shared" si="1"/>
        <v>379</v>
      </c>
      <c r="BQ17" s="12">
        <f t="shared" si="1"/>
        <v>382</v>
      </c>
    </row>
    <row r="18" spans="1:69" ht="19.5" x14ac:dyDescent="0.6">
      <c r="A18" t="s">
        <v>200</v>
      </c>
      <c r="B18" t="s">
        <v>174</v>
      </c>
      <c r="C18" t="s">
        <v>185</v>
      </c>
      <c r="D18" t="s">
        <v>174</v>
      </c>
      <c r="E18" t="s">
        <v>221</v>
      </c>
      <c r="F18" t="s">
        <v>173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70</v>
      </c>
      <c r="M18">
        <v>90</v>
      </c>
      <c r="N18">
        <v>70</v>
      </c>
      <c r="O18">
        <v>90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12</v>
      </c>
      <c r="AM18" t="s">
        <v>177</v>
      </c>
      <c r="AN18">
        <v>2121</v>
      </c>
      <c r="AX18" s="3">
        <v>7.7797008720000003</v>
      </c>
      <c r="AY18" s="3">
        <v>9.2014169219999999</v>
      </c>
      <c r="AZ18" s="3">
        <v>10.38470854</v>
      </c>
      <c r="BA18" s="3">
        <v>10.428861210000001</v>
      </c>
      <c r="BB18" s="3">
        <v>10.48184442</v>
      </c>
      <c r="BC18" s="3">
        <v>9.3515360080000001</v>
      </c>
      <c r="BD18" s="3">
        <v>8.4419909579999999</v>
      </c>
      <c r="BE18" s="3">
        <v>7.9386504919999998</v>
      </c>
      <c r="BF18" s="3">
        <v>8.1505833200000009</v>
      </c>
      <c r="BG18" s="3">
        <v>7.3293436139999999</v>
      </c>
      <c r="BH18" s="3">
        <v>6.5964092519999999</v>
      </c>
      <c r="BI18" s="3">
        <v>6.7553588729999996</v>
      </c>
      <c r="BJ18" s="2">
        <f t="shared" ref="BJ18:BK18" si="16">ROUND(AVERAGE(AX18:BI18),0)</f>
        <v>9</v>
      </c>
      <c r="BK18" s="2">
        <f t="shared" si="16"/>
        <v>9</v>
      </c>
      <c r="BP18" s="12">
        <f t="shared" si="1"/>
        <v>9</v>
      </c>
      <c r="BQ18" s="12">
        <f t="shared" si="1"/>
        <v>9</v>
      </c>
    </row>
    <row r="19" spans="1:69" ht="19.5" x14ac:dyDescent="0.6">
      <c r="A19" t="s">
        <v>200</v>
      </c>
      <c r="B19" t="s">
        <v>174</v>
      </c>
      <c r="C19" t="s">
        <v>185</v>
      </c>
      <c r="D19" t="s">
        <v>174</v>
      </c>
      <c r="E19" t="s">
        <v>221</v>
      </c>
      <c r="F19" t="s">
        <v>173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130</v>
      </c>
      <c r="M19">
        <v>150</v>
      </c>
      <c r="N19">
        <v>130</v>
      </c>
      <c r="O19">
        <v>150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12</v>
      </c>
      <c r="AM19" t="s">
        <v>177</v>
      </c>
      <c r="AN19">
        <v>2121</v>
      </c>
      <c r="AX19" s="3">
        <v>11.78068989</v>
      </c>
      <c r="AY19" s="3">
        <v>13.933574200000001</v>
      </c>
      <c r="AZ19" s="3">
        <v>15.72541579</v>
      </c>
      <c r="BA19" s="3">
        <v>15.792275549999999</v>
      </c>
      <c r="BB19" s="3">
        <v>15.87250727</v>
      </c>
      <c r="BC19" s="3">
        <v>14.16089738</v>
      </c>
      <c r="BD19" s="3">
        <v>12.78358631</v>
      </c>
      <c r="BE19" s="3">
        <v>12.021385029999999</v>
      </c>
      <c r="BF19" s="3">
        <v>12.34231188</v>
      </c>
      <c r="BG19" s="3">
        <v>11.098720330000001</v>
      </c>
      <c r="BH19" s="3">
        <v>9.9888482960000005</v>
      </c>
      <c r="BI19" s="3">
        <v>10.22954344</v>
      </c>
      <c r="BJ19" s="2">
        <f t="shared" ref="BJ19:BK19" si="17">ROUND(AVERAGE(AX19:BI19),0)</f>
        <v>13</v>
      </c>
      <c r="BK19" s="2">
        <f t="shared" si="17"/>
        <v>13</v>
      </c>
      <c r="BP19" s="12">
        <f t="shared" si="1"/>
        <v>13</v>
      </c>
      <c r="BQ19" s="12">
        <f t="shared" si="1"/>
        <v>13</v>
      </c>
    </row>
    <row r="20" spans="1:69" ht="19.5" x14ac:dyDescent="0.6">
      <c r="A20" t="s">
        <v>200</v>
      </c>
      <c r="B20" t="s">
        <v>174</v>
      </c>
      <c r="C20" t="s">
        <v>185</v>
      </c>
      <c r="D20" t="s">
        <v>174</v>
      </c>
      <c r="E20" t="s">
        <v>222</v>
      </c>
      <c r="F20" t="s">
        <v>173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30</v>
      </c>
      <c r="M20">
        <v>50</v>
      </c>
      <c r="N20">
        <v>30</v>
      </c>
      <c r="O20">
        <v>50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12</v>
      </c>
      <c r="AM20" t="s">
        <v>177</v>
      </c>
      <c r="AN20">
        <v>2121</v>
      </c>
      <c r="AX20" s="3">
        <v>20.177927539999999</v>
      </c>
      <c r="AY20" s="3">
        <v>23.865380819999999</v>
      </c>
      <c r="AZ20" s="3">
        <v>26.93444131</v>
      </c>
      <c r="BA20" s="3">
        <v>27.04895849</v>
      </c>
      <c r="BB20" s="3">
        <v>27.186379110000001</v>
      </c>
      <c r="BC20" s="3">
        <v>24.254739239999999</v>
      </c>
      <c r="BD20" s="3">
        <v>21.895685279999999</v>
      </c>
      <c r="BE20" s="3">
        <v>20.5901894</v>
      </c>
      <c r="BF20" s="3">
        <v>21.139871880000001</v>
      </c>
      <c r="BG20" s="3">
        <v>19.00985228</v>
      </c>
      <c r="BH20" s="3">
        <v>17.108867050000001</v>
      </c>
      <c r="BI20" s="3">
        <v>17.521128910000002</v>
      </c>
      <c r="BJ20" s="2">
        <f t="shared" ref="BJ20:BK20" si="18">ROUND(AVERAGE(AX20:BI20),0)</f>
        <v>22</v>
      </c>
      <c r="BK20" s="2">
        <f t="shared" si="18"/>
        <v>22</v>
      </c>
      <c r="BP20" s="12">
        <f t="shared" si="1"/>
        <v>22</v>
      </c>
      <c r="BQ20" s="12">
        <f t="shared" si="1"/>
        <v>22</v>
      </c>
    </row>
    <row r="21" spans="1:69" ht="19.5" x14ac:dyDescent="0.6">
      <c r="A21" t="s">
        <v>200</v>
      </c>
      <c r="B21" t="s">
        <v>174</v>
      </c>
      <c r="C21" t="s">
        <v>185</v>
      </c>
      <c r="D21" t="s">
        <v>174</v>
      </c>
      <c r="E21" t="s">
        <v>222</v>
      </c>
      <c r="F21" t="s">
        <v>173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110</v>
      </c>
      <c r="M21">
        <v>130</v>
      </c>
      <c r="N21">
        <v>110</v>
      </c>
      <c r="O21">
        <v>130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12</v>
      </c>
      <c r="AM21" t="s">
        <v>177</v>
      </c>
      <c r="AN21">
        <v>2121</v>
      </c>
      <c r="AX21" s="3">
        <v>5.7086013500000004</v>
      </c>
      <c r="AY21" s="3">
        <v>6.7518304269999998</v>
      </c>
      <c r="AZ21" s="3">
        <v>7.6201080450000003</v>
      </c>
      <c r="BA21" s="3">
        <v>7.6525064629999999</v>
      </c>
      <c r="BB21" s="3">
        <v>7.691384566</v>
      </c>
      <c r="BC21" s="3">
        <v>6.8619850500000004</v>
      </c>
      <c r="BD21" s="3">
        <v>6.1945776280000002</v>
      </c>
      <c r="BE21" s="3">
        <v>5.8252356570000003</v>
      </c>
      <c r="BF21" s="3">
        <v>5.9807480660000003</v>
      </c>
      <c r="BG21" s="3">
        <v>5.3781374810000004</v>
      </c>
      <c r="BH21" s="3">
        <v>4.8403237319999999</v>
      </c>
      <c r="BI21" s="3">
        <v>4.9569580389999999</v>
      </c>
      <c r="BJ21" s="2">
        <f t="shared" ref="BJ21:BK21" si="19">ROUND(AVERAGE(AX21:BI21),0)</f>
        <v>6</v>
      </c>
      <c r="BK21" s="2">
        <f t="shared" si="19"/>
        <v>6</v>
      </c>
      <c r="BP21" s="12">
        <f t="shared" si="1"/>
        <v>6</v>
      </c>
      <c r="BQ21" s="12">
        <f t="shared" si="1"/>
        <v>6</v>
      </c>
    </row>
    <row r="22" spans="1:69" ht="19.5" x14ac:dyDescent="0.6">
      <c r="A22" t="s">
        <v>200</v>
      </c>
      <c r="B22" t="s">
        <v>174</v>
      </c>
      <c r="C22" t="s">
        <v>185</v>
      </c>
      <c r="D22" t="s">
        <v>174</v>
      </c>
      <c r="E22" t="s">
        <v>222</v>
      </c>
      <c r="F22" t="s">
        <v>173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130</v>
      </c>
      <c r="M22">
        <v>150</v>
      </c>
      <c r="N22">
        <v>130</v>
      </c>
      <c r="O22">
        <v>150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12</v>
      </c>
      <c r="AM22" t="s">
        <v>177</v>
      </c>
      <c r="AN22">
        <v>2121</v>
      </c>
      <c r="AX22" s="3">
        <v>14.10360333</v>
      </c>
      <c r="AY22" s="3">
        <v>16.68099282</v>
      </c>
      <c r="AZ22" s="3">
        <v>18.82614929</v>
      </c>
      <c r="BA22" s="3">
        <v>18.906192440000002</v>
      </c>
      <c r="BB22" s="3">
        <v>19.002244220000001</v>
      </c>
      <c r="BC22" s="3">
        <v>16.953139539999999</v>
      </c>
      <c r="BD22" s="3">
        <v>15.30425061</v>
      </c>
      <c r="BE22" s="3">
        <v>14.391758680000001</v>
      </c>
      <c r="BF22" s="3">
        <v>14.775965810000001</v>
      </c>
      <c r="BG22" s="3">
        <v>13.287163189999999</v>
      </c>
      <c r="BH22" s="3">
        <v>11.95844687</v>
      </c>
      <c r="BI22" s="3">
        <v>12.246602210000001</v>
      </c>
      <c r="BJ22" s="2">
        <f t="shared" ref="BJ22:BK22" si="20">ROUND(AVERAGE(AX22:BI22),0)</f>
        <v>16</v>
      </c>
      <c r="BK22" s="2">
        <f t="shared" si="20"/>
        <v>16</v>
      </c>
      <c r="BP22" s="12">
        <f t="shared" si="1"/>
        <v>16</v>
      </c>
      <c r="BQ22" s="12">
        <f t="shared" si="1"/>
        <v>16</v>
      </c>
    </row>
    <row r="23" spans="1:69" ht="19.5" x14ac:dyDescent="0.6">
      <c r="A23" t="s">
        <v>200</v>
      </c>
      <c r="B23" t="s">
        <v>174</v>
      </c>
      <c r="C23" t="s">
        <v>178</v>
      </c>
      <c r="D23" t="s">
        <v>174</v>
      </c>
      <c r="E23" t="s">
        <v>220</v>
      </c>
      <c r="F23" t="s">
        <v>173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70</v>
      </c>
      <c r="M23">
        <v>90</v>
      </c>
      <c r="N23">
        <v>70</v>
      </c>
      <c r="O23">
        <v>90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3</v>
      </c>
      <c r="AM23" t="s">
        <v>177</v>
      </c>
      <c r="AN23">
        <v>2222</v>
      </c>
      <c r="AX23" s="3">
        <v>201.8941088</v>
      </c>
      <c r="AY23" s="3">
        <v>215.06860800000001</v>
      </c>
      <c r="AZ23" s="3">
        <v>192.54193760000001</v>
      </c>
      <c r="BA23" s="3">
        <v>185.79020259999999</v>
      </c>
      <c r="BB23" s="3">
        <v>187.38806099999999</v>
      </c>
      <c r="BC23" s="3">
        <v>192.77691669999999</v>
      </c>
      <c r="BD23" s="3">
        <v>201.6277991</v>
      </c>
      <c r="BE23" s="3">
        <v>225.17271260000001</v>
      </c>
      <c r="BF23" s="3">
        <v>252.0229999</v>
      </c>
      <c r="BG23" s="3">
        <v>322.90838489999999</v>
      </c>
      <c r="BH23" s="3">
        <v>405.99702189999999</v>
      </c>
      <c r="BI23" s="3">
        <v>405.0414399</v>
      </c>
      <c r="BJ23" s="2">
        <f t="shared" ref="BJ23:BK23" si="21">ROUND(AVERAGE(AX23:BI23),0)</f>
        <v>249</v>
      </c>
      <c r="BK23" s="2">
        <f t="shared" si="21"/>
        <v>253</v>
      </c>
      <c r="BP23" s="12">
        <f t="shared" si="1"/>
        <v>249</v>
      </c>
      <c r="BQ23" s="12">
        <f t="shared" si="1"/>
        <v>253</v>
      </c>
    </row>
    <row r="24" spans="1:69" ht="19.5" x14ac:dyDescent="0.6">
      <c r="A24" t="s">
        <v>200</v>
      </c>
      <c r="B24" t="s">
        <v>174</v>
      </c>
      <c r="C24" t="s">
        <v>178</v>
      </c>
      <c r="D24" t="s">
        <v>174</v>
      </c>
      <c r="E24" t="s">
        <v>220</v>
      </c>
      <c r="F24" t="s">
        <v>173</v>
      </c>
      <c r="G24" t="s">
        <v>174</v>
      </c>
      <c r="H24" t="s">
        <v>175</v>
      </c>
      <c r="I24">
        <v>1</v>
      </c>
      <c r="J24" t="s">
        <v>176</v>
      </c>
      <c r="K24" t="b">
        <v>0</v>
      </c>
      <c r="L24">
        <v>90</v>
      </c>
      <c r="M24">
        <v>110</v>
      </c>
      <c r="N24">
        <v>90</v>
      </c>
      <c r="O24">
        <v>110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3</v>
      </c>
      <c r="AM24" t="s">
        <v>177</v>
      </c>
      <c r="AN24">
        <v>2222</v>
      </c>
      <c r="AX24" s="3">
        <v>42.461856220000001</v>
      </c>
      <c r="AY24" s="3">
        <v>45.232683430000002</v>
      </c>
      <c r="AZ24" s="3">
        <v>40.494931309999998</v>
      </c>
      <c r="BA24" s="3">
        <v>39.074923550000001</v>
      </c>
      <c r="BB24" s="3">
        <v>39.410981069999998</v>
      </c>
      <c r="BC24" s="3">
        <v>40.544351540000001</v>
      </c>
      <c r="BD24" s="3">
        <v>42.405846629999999</v>
      </c>
      <c r="BE24" s="3">
        <v>47.357753049999999</v>
      </c>
      <c r="BF24" s="3">
        <v>53.004837279999997</v>
      </c>
      <c r="BG24" s="3">
        <v>67.913271429999995</v>
      </c>
      <c r="BH24" s="3">
        <v>85.388262539999999</v>
      </c>
      <c r="BI24" s="3">
        <v>85.187286959999994</v>
      </c>
      <c r="BJ24" s="2">
        <f t="shared" ref="BJ24:BK24" si="22">ROUND(AVERAGE(AX24:BI24),0)</f>
        <v>52</v>
      </c>
      <c r="BK24" s="2">
        <f t="shared" si="22"/>
        <v>53</v>
      </c>
      <c r="BP24" s="12">
        <f t="shared" si="1"/>
        <v>52</v>
      </c>
      <c r="BQ24" s="12">
        <f t="shared" si="1"/>
        <v>53</v>
      </c>
    </row>
    <row r="25" spans="1:69" ht="19.5" x14ac:dyDescent="0.6">
      <c r="A25" t="s">
        <v>200</v>
      </c>
      <c r="B25" t="s">
        <v>174</v>
      </c>
      <c r="C25" t="s">
        <v>178</v>
      </c>
      <c r="D25" t="s">
        <v>174</v>
      </c>
      <c r="E25" t="s">
        <v>220</v>
      </c>
      <c r="F25" t="s">
        <v>173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110</v>
      </c>
      <c r="M25">
        <v>130</v>
      </c>
      <c r="N25">
        <v>110</v>
      </c>
      <c r="O25">
        <v>130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3</v>
      </c>
      <c r="AM25" t="s">
        <v>177</v>
      </c>
      <c r="AN25">
        <v>2222</v>
      </c>
      <c r="AX25" s="3">
        <v>147.4462881</v>
      </c>
      <c r="AY25" s="3">
        <v>157.06782200000001</v>
      </c>
      <c r="AZ25" s="3">
        <v>140.61625760000001</v>
      </c>
      <c r="BA25" s="3">
        <v>135.68536449999999</v>
      </c>
      <c r="BB25" s="3">
        <v>136.85230440000001</v>
      </c>
      <c r="BC25" s="3">
        <v>140.78786640000001</v>
      </c>
      <c r="BD25" s="3">
        <v>147.2517981</v>
      </c>
      <c r="BE25" s="3">
        <v>164.44700069999999</v>
      </c>
      <c r="BF25" s="3">
        <v>184.0561672</v>
      </c>
      <c r="BG25" s="3">
        <v>235.82482440000001</v>
      </c>
      <c r="BH25" s="3">
        <v>296.50569910000002</v>
      </c>
      <c r="BI25" s="3">
        <v>295.80782319999997</v>
      </c>
      <c r="BJ25" s="2">
        <f t="shared" ref="BJ25:BK25" si="23">ROUND(AVERAGE(AX25:BI25),0)</f>
        <v>182</v>
      </c>
      <c r="BK25" s="2">
        <f t="shared" si="23"/>
        <v>185</v>
      </c>
      <c r="BP25" s="12">
        <f t="shared" si="1"/>
        <v>182</v>
      </c>
      <c r="BQ25" s="12">
        <f t="shared" si="1"/>
        <v>185</v>
      </c>
    </row>
    <row r="26" spans="1:69" ht="19.5" x14ac:dyDescent="0.6">
      <c r="A26" t="s">
        <v>200</v>
      </c>
      <c r="B26" t="s">
        <v>174</v>
      </c>
      <c r="C26" t="s">
        <v>178</v>
      </c>
      <c r="D26" t="s">
        <v>174</v>
      </c>
      <c r="E26" t="s">
        <v>220</v>
      </c>
      <c r="F26" t="s">
        <v>173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130</v>
      </c>
      <c r="M26">
        <v>150</v>
      </c>
      <c r="N26">
        <v>130</v>
      </c>
      <c r="O26">
        <v>150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3</v>
      </c>
      <c r="AM26" t="s">
        <v>177</v>
      </c>
      <c r="AN26">
        <v>2222</v>
      </c>
      <c r="AX26" s="3">
        <v>906.43780670000001</v>
      </c>
      <c r="AY26" s="3">
        <v>965.58695279999995</v>
      </c>
      <c r="AZ26" s="3">
        <v>864.44964949999996</v>
      </c>
      <c r="BA26" s="3">
        <v>834.1365912</v>
      </c>
      <c r="BB26" s="3">
        <v>841.3104472</v>
      </c>
      <c r="BC26" s="3">
        <v>865.50462830000004</v>
      </c>
      <c r="BD26" s="3">
        <v>905.242164</v>
      </c>
      <c r="BE26" s="3">
        <v>1010.951042</v>
      </c>
      <c r="BF26" s="3">
        <v>1131.4999560000001</v>
      </c>
      <c r="BG26" s="3">
        <v>1449.751902</v>
      </c>
      <c r="BH26" s="3">
        <v>1822.792414</v>
      </c>
      <c r="BI26" s="3">
        <v>1818.5021670000001</v>
      </c>
      <c r="BJ26" s="2">
        <f t="shared" ref="BJ26:BK26" si="24">ROUND(AVERAGE(AX26:BI26),0)</f>
        <v>1118</v>
      </c>
      <c r="BK26" s="2">
        <f t="shared" si="24"/>
        <v>1136</v>
      </c>
      <c r="BP26" s="12">
        <f t="shared" si="1"/>
        <v>1118</v>
      </c>
      <c r="BQ26" s="12">
        <f t="shared" si="1"/>
        <v>1136</v>
      </c>
    </row>
    <row r="27" spans="1:69" ht="19.5" x14ac:dyDescent="0.6">
      <c r="A27" t="s">
        <v>200</v>
      </c>
      <c r="B27" t="s">
        <v>174</v>
      </c>
      <c r="C27" t="s">
        <v>178</v>
      </c>
      <c r="D27" t="s">
        <v>174</v>
      </c>
      <c r="E27" t="s">
        <v>222</v>
      </c>
      <c r="F27" t="s">
        <v>173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50</v>
      </c>
      <c r="M27">
        <v>70</v>
      </c>
      <c r="N27">
        <v>50</v>
      </c>
      <c r="O27">
        <v>70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3</v>
      </c>
      <c r="AM27" t="s">
        <v>177</v>
      </c>
      <c r="AN27">
        <v>2222</v>
      </c>
      <c r="AX27" s="3">
        <v>41.70674588</v>
      </c>
      <c r="AY27" s="3">
        <v>44.428298750000003</v>
      </c>
      <c r="AZ27" s="3">
        <v>39.77479932</v>
      </c>
      <c r="BA27" s="3">
        <v>38.380043929999999</v>
      </c>
      <c r="BB27" s="3">
        <v>38.710125249999997</v>
      </c>
      <c r="BC27" s="3">
        <v>39.823340690000002</v>
      </c>
      <c r="BD27" s="3">
        <v>41.651732330000002</v>
      </c>
      <c r="BE27" s="3">
        <v>46.515577700000001</v>
      </c>
      <c r="BF27" s="3">
        <v>52.06223834</v>
      </c>
      <c r="BG27" s="3">
        <v>66.705551900000003</v>
      </c>
      <c r="BH27" s="3">
        <v>83.869780660000004</v>
      </c>
      <c r="BI27" s="3">
        <v>83.672379079999999</v>
      </c>
      <c r="BJ27" s="2">
        <f t="shared" ref="BJ27:BK27" si="25">ROUND(AVERAGE(AX27:BI27),0)</f>
        <v>51</v>
      </c>
      <c r="BK27" s="2">
        <f t="shared" si="25"/>
        <v>52</v>
      </c>
      <c r="BP27" s="12">
        <f t="shared" si="1"/>
        <v>51</v>
      </c>
      <c r="BQ27" s="12">
        <f t="shared" si="1"/>
        <v>52</v>
      </c>
    </row>
    <row r="28" spans="1:69" ht="19.5" x14ac:dyDescent="0.6">
      <c r="A28" t="s">
        <v>200</v>
      </c>
      <c r="B28" t="s">
        <v>174</v>
      </c>
      <c r="C28" t="s">
        <v>178</v>
      </c>
      <c r="D28" t="s">
        <v>174</v>
      </c>
      <c r="E28" t="s">
        <v>222</v>
      </c>
      <c r="F28" t="s">
        <v>173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110</v>
      </c>
      <c r="M28">
        <v>130</v>
      </c>
      <c r="N28">
        <v>110</v>
      </c>
      <c r="O28">
        <v>130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3</v>
      </c>
      <c r="AM28" t="s">
        <v>177</v>
      </c>
      <c r="AN28">
        <v>2222</v>
      </c>
      <c r="AX28" s="3">
        <v>65.539172100000002</v>
      </c>
      <c r="AY28" s="3">
        <v>69.81589803</v>
      </c>
      <c r="AZ28" s="3">
        <v>62.50325608</v>
      </c>
      <c r="BA28" s="3">
        <v>60.311497610000004</v>
      </c>
      <c r="BB28" s="3">
        <v>60.830196829999998</v>
      </c>
      <c r="BC28" s="3">
        <v>62.579535380000003</v>
      </c>
      <c r="BD28" s="3">
        <v>65.452722230000006</v>
      </c>
      <c r="BE28" s="3">
        <v>73.09590781</v>
      </c>
      <c r="BF28" s="3">
        <v>81.812088829999993</v>
      </c>
      <c r="BG28" s="3">
        <v>104.8230101</v>
      </c>
      <c r="BH28" s="3">
        <v>131.79536959999999</v>
      </c>
      <c r="BI28" s="3">
        <v>131.48516710000001</v>
      </c>
      <c r="BJ28" s="2">
        <f t="shared" ref="BJ28:BK28" si="26">ROUND(AVERAGE(AX28:BI28),0)</f>
        <v>81</v>
      </c>
      <c r="BK28" s="2">
        <f t="shared" si="26"/>
        <v>82</v>
      </c>
      <c r="BP28" s="12">
        <f t="shared" si="1"/>
        <v>81</v>
      </c>
      <c r="BQ28" s="12">
        <f t="shared" si="1"/>
        <v>82</v>
      </c>
    </row>
    <row r="29" spans="1:69" ht="19.5" x14ac:dyDescent="0.6">
      <c r="A29" t="s">
        <v>200</v>
      </c>
      <c r="B29" t="s">
        <v>174</v>
      </c>
      <c r="C29" t="s">
        <v>178</v>
      </c>
      <c r="D29" t="s">
        <v>174</v>
      </c>
      <c r="E29" t="s">
        <v>222</v>
      </c>
      <c r="F29" t="s">
        <v>173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130</v>
      </c>
      <c r="M29">
        <v>150</v>
      </c>
      <c r="N29">
        <v>130</v>
      </c>
      <c r="O29">
        <v>150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3</v>
      </c>
      <c r="AM29" t="s">
        <v>177</v>
      </c>
      <c r="AN29">
        <v>2222</v>
      </c>
      <c r="AX29" s="3">
        <v>217.314097</v>
      </c>
      <c r="AY29" s="3">
        <v>231.49481979999999</v>
      </c>
      <c r="AZ29" s="3">
        <v>207.24763859999999</v>
      </c>
      <c r="BA29" s="3">
        <v>199.98022889999999</v>
      </c>
      <c r="BB29" s="3">
        <v>201.70012629999999</v>
      </c>
      <c r="BC29" s="3">
        <v>207.50056470000001</v>
      </c>
      <c r="BD29" s="3">
        <v>217.0274474</v>
      </c>
      <c r="BE29" s="3">
        <v>242.37064169999999</v>
      </c>
      <c r="BF29" s="3">
        <v>271.27166299999999</v>
      </c>
      <c r="BG29" s="3">
        <v>347.57103360000002</v>
      </c>
      <c r="BH29" s="3">
        <v>437.00569919999998</v>
      </c>
      <c r="BI29" s="3">
        <v>435.9771331</v>
      </c>
      <c r="BJ29" s="2">
        <f t="shared" ref="BJ29:BK29" si="27">ROUND(AVERAGE(AX29:BI29),0)</f>
        <v>268</v>
      </c>
      <c r="BK29" s="2">
        <f t="shared" si="27"/>
        <v>272</v>
      </c>
      <c r="BP29" s="12">
        <f t="shared" si="1"/>
        <v>268</v>
      </c>
      <c r="BQ29" s="12">
        <f t="shared" si="1"/>
        <v>272</v>
      </c>
    </row>
    <row r="30" spans="1:69" ht="19.5" x14ac:dyDescent="0.6">
      <c r="A30" t="s">
        <v>200</v>
      </c>
      <c r="B30" t="s">
        <v>174</v>
      </c>
      <c r="C30" t="s">
        <v>170</v>
      </c>
      <c r="D30" t="s">
        <v>174</v>
      </c>
      <c r="E30" t="s">
        <v>220</v>
      </c>
      <c r="F30" t="s">
        <v>173</v>
      </c>
      <c r="G30" t="s">
        <v>174</v>
      </c>
      <c r="H30" t="s">
        <v>175</v>
      </c>
      <c r="I30">
        <v>1</v>
      </c>
      <c r="J30" t="s">
        <v>176</v>
      </c>
      <c r="K30" t="b">
        <v>0</v>
      </c>
      <c r="L30">
        <v>55</v>
      </c>
      <c r="M30">
        <v>75</v>
      </c>
      <c r="N30">
        <v>55</v>
      </c>
      <c r="O30">
        <v>75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3</v>
      </c>
      <c r="AM30" t="s">
        <v>177</v>
      </c>
      <c r="AN30">
        <v>4040</v>
      </c>
      <c r="AX30" s="3">
        <v>123.15006630000001</v>
      </c>
      <c r="AY30" s="3">
        <v>153.5510338</v>
      </c>
      <c r="AZ30" s="3">
        <v>82.67521112</v>
      </c>
      <c r="BA30" s="3">
        <v>63.856874589999997</v>
      </c>
      <c r="BB30" s="3">
        <v>85.138109400000005</v>
      </c>
      <c r="BC30" s="3">
        <v>92.730056140000002</v>
      </c>
      <c r="BD30" s="3">
        <v>162.3503513</v>
      </c>
      <c r="BE30" s="3">
        <v>98.390930359999999</v>
      </c>
      <c r="BF30" s="3">
        <v>162.98394859999999</v>
      </c>
      <c r="BG30" s="3">
        <v>294.92877499999997</v>
      </c>
      <c r="BH30" s="3">
        <v>201.20735830000001</v>
      </c>
      <c r="BI30" s="3">
        <v>200.73378310000001</v>
      </c>
      <c r="BJ30" s="2">
        <f t="shared" ref="BJ30:BK30" si="28">ROUND(AVERAGE(AX30:BI30),0)</f>
        <v>143</v>
      </c>
      <c r="BK30" s="2">
        <f t="shared" si="28"/>
        <v>145</v>
      </c>
      <c r="BP30" s="12">
        <f t="shared" si="1"/>
        <v>143</v>
      </c>
      <c r="BQ30" s="12">
        <f t="shared" si="1"/>
        <v>145</v>
      </c>
    </row>
    <row r="31" spans="1:69" ht="19.5" x14ac:dyDescent="0.6">
      <c r="A31" t="s">
        <v>200</v>
      </c>
      <c r="B31" t="s">
        <v>174</v>
      </c>
      <c r="C31" t="s">
        <v>170</v>
      </c>
      <c r="D31" t="s">
        <v>174</v>
      </c>
      <c r="E31" t="s">
        <v>220</v>
      </c>
      <c r="F31" t="s">
        <v>173</v>
      </c>
      <c r="G31" t="s">
        <v>174</v>
      </c>
      <c r="H31" t="s">
        <v>175</v>
      </c>
      <c r="I31">
        <v>1</v>
      </c>
      <c r="J31" t="s">
        <v>176</v>
      </c>
      <c r="K31" t="b">
        <v>0</v>
      </c>
      <c r="L31">
        <v>75</v>
      </c>
      <c r="M31">
        <v>95</v>
      </c>
      <c r="N31">
        <v>75</v>
      </c>
      <c r="O31">
        <v>95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3</v>
      </c>
      <c r="AM31" t="s">
        <v>177</v>
      </c>
      <c r="AN31">
        <v>4040</v>
      </c>
      <c r="AX31" s="3">
        <v>185.56095970000001</v>
      </c>
      <c r="AY31" s="3">
        <v>231.36875219999999</v>
      </c>
      <c r="AZ31" s="3">
        <v>124.57396060000001</v>
      </c>
      <c r="BA31" s="3">
        <v>96.218729589999995</v>
      </c>
      <c r="BB31" s="3">
        <v>128.28502460000001</v>
      </c>
      <c r="BC31" s="3">
        <v>139.7244737</v>
      </c>
      <c r="BD31" s="3">
        <v>244.62745240000001</v>
      </c>
      <c r="BE31" s="3">
        <v>148.25420729999999</v>
      </c>
      <c r="BF31" s="3">
        <v>245.5821488</v>
      </c>
      <c r="BG31" s="3">
        <v>444.39494150000002</v>
      </c>
      <c r="BH31" s="3">
        <v>303.1766983</v>
      </c>
      <c r="BI31" s="3">
        <v>302.46312119999999</v>
      </c>
      <c r="BJ31" s="2">
        <f t="shared" ref="BJ31:BK31" si="29">ROUND(AVERAGE(AX31:BI31),0)</f>
        <v>216</v>
      </c>
      <c r="BK31" s="2">
        <f t="shared" si="29"/>
        <v>219</v>
      </c>
      <c r="BP31" s="12">
        <f t="shared" si="1"/>
        <v>216</v>
      </c>
      <c r="BQ31" s="12">
        <f t="shared" si="1"/>
        <v>219</v>
      </c>
    </row>
    <row r="32" spans="1:69" ht="19.5" x14ac:dyDescent="0.6">
      <c r="A32" t="s">
        <v>200</v>
      </c>
      <c r="B32" t="s">
        <v>174</v>
      </c>
      <c r="C32" t="s">
        <v>170</v>
      </c>
      <c r="D32" t="s">
        <v>174</v>
      </c>
      <c r="E32" t="s">
        <v>220</v>
      </c>
      <c r="F32" t="s">
        <v>173</v>
      </c>
      <c r="G32" t="s">
        <v>174</v>
      </c>
      <c r="H32" t="s">
        <v>175</v>
      </c>
      <c r="I32">
        <v>1</v>
      </c>
      <c r="J32" t="s">
        <v>176</v>
      </c>
      <c r="K32" t="b">
        <v>0</v>
      </c>
      <c r="L32">
        <v>95</v>
      </c>
      <c r="M32">
        <v>115</v>
      </c>
      <c r="N32">
        <v>95</v>
      </c>
      <c r="O32">
        <v>115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3</v>
      </c>
      <c r="AM32" t="s">
        <v>177</v>
      </c>
      <c r="AN32">
        <v>4040</v>
      </c>
      <c r="AX32" s="3">
        <v>371.74670379999998</v>
      </c>
      <c r="AY32" s="3">
        <v>463.51652389999998</v>
      </c>
      <c r="AZ32" s="3">
        <v>249.56736219999999</v>
      </c>
      <c r="BA32" s="3">
        <v>192.761428</v>
      </c>
      <c r="BB32" s="3">
        <v>257.0019853</v>
      </c>
      <c r="BC32" s="3">
        <v>279.91940019999998</v>
      </c>
      <c r="BD32" s="3">
        <v>490.07856620000001</v>
      </c>
      <c r="BE32" s="3">
        <v>297.007587</v>
      </c>
      <c r="BF32" s="3">
        <v>491.9911735</v>
      </c>
      <c r="BG32" s="3">
        <v>890.28616220000004</v>
      </c>
      <c r="BH32" s="3">
        <v>607.37419350000005</v>
      </c>
      <c r="BI32" s="3">
        <v>605.94463670000005</v>
      </c>
      <c r="BJ32" s="2">
        <f t="shared" ref="BJ32:BK32" si="30">ROUND(AVERAGE(AX32:BI32),0)</f>
        <v>433</v>
      </c>
      <c r="BK32" s="2">
        <f t="shared" si="30"/>
        <v>438</v>
      </c>
      <c r="BP32" s="12">
        <f t="shared" si="1"/>
        <v>433</v>
      </c>
      <c r="BQ32" s="12">
        <f t="shared" si="1"/>
        <v>438</v>
      </c>
    </row>
    <row r="33" spans="1:69" ht="19.5" x14ac:dyDescent="0.6">
      <c r="A33" t="s">
        <v>200</v>
      </c>
      <c r="B33" t="s">
        <v>174</v>
      </c>
      <c r="C33" t="s">
        <v>170</v>
      </c>
      <c r="D33" t="s">
        <v>174</v>
      </c>
      <c r="E33" t="s">
        <v>220</v>
      </c>
      <c r="F33" t="s">
        <v>173</v>
      </c>
      <c r="G33" t="s">
        <v>174</v>
      </c>
      <c r="H33" t="s">
        <v>175</v>
      </c>
      <c r="I33">
        <v>1</v>
      </c>
      <c r="J33" t="s">
        <v>176</v>
      </c>
      <c r="K33" t="b">
        <v>0</v>
      </c>
      <c r="L33">
        <v>115</v>
      </c>
      <c r="M33">
        <v>135</v>
      </c>
      <c r="N33">
        <v>115</v>
      </c>
      <c r="O33">
        <v>135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3</v>
      </c>
      <c r="AM33" t="s">
        <v>177</v>
      </c>
      <c r="AN33">
        <v>4040</v>
      </c>
      <c r="AX33" s="3">
        <v>937.39451210000004</v>
      </c>
      <c r="AY33" s="3">
        <v>1168.8008030000001</v>
      </c>
      <c r="AZ33" s="3">
        <v>629.30773399999998</v>
      </c>
      <c r="BA33" s="3">
        <v>486.06619210000002</v>
      </c>
      <c r="BB33" s="3">
        <v>648.05483990000005</v>
      </c>
      <c r="BC33" s="3">
        <v>705.84327169999995</v>
      </c>
      <c r="BD33" s="3">
        <v>1235.779507</v>
      </c>
      <c r="BE33" s="3">
        <v>748.93275259999996</v>
      </c>
      <c r="BF33" s="3">
        <v>1240.6023279999999</v>
      </c>
      <c r="BG33" s="3">
        <v>2244.9408539999999</v>
      </c>
      <c r="BH33" s="3">
        <v>1531.5515379999999</v>
      </c>
      <c r="BI33" s="3">
        <v>1527.9467749999999</v>
      </c>
      <c r="BJ33" s="2">
        <f t="shared" ref="BJ33:BK33" si="31">ROUND(AVERAGE(AX33:BI33),0)</f>
        <v>1092</v>
      </c>
      <c r="BK33" s="2">
        <f t="shared" si="31"/>
        <v>1105</v>
      </c>
      <c r="BP33" s="12">
        <f t="shared" si="1"/>
        <v>1092</v>
      </c>
      <c r="BQ33" s="12">
        <f t="shared" si="1"/>
        <v>1105</v>
      </c>
    </row>
    <row r="34" spans="1:69" ht="19.5" x14ac:dyDescent="0.6">
      <c r="A34" t="s">
        <v>200</v>
      </c>
      <c r="B34" t="s">
        <v>174</v>
      </c>
      <c r="C34" t="s">
        <v>170</v>
      </c>
      <c r="D34" t="s">
        <v>174</v>
      </c>
      <c r="E34" t="s">
        <v>222</v>
      </c>
      <c r="F34" t="s">
        <v>173</v>
      </c>
      <c r="G34" t="s">
        <v>174</v>
      </c>
      <c r="H34" t="s">
        <v>175</v>
      </c>
      <c r="I34">
        <v>1</v>
      </c>
      <c r="J34" t="s">
        <v>176</v>
      </c>
      <c r="K34" t="b">
        <v>0</v>
      </c>
      <c r="L34">
        <v>15</v>
      </c>
      <c r="M34">
        <v>35</v>
      </c>
      <c r="N34">
        <v>15</v>
      </c>
      <c r="O34">
        <v>35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3</v>
      </c>
      <c r="AM34" t="s">
        <v>177</v>
      </c>
      <c r="AN34">
        <v>4040</v>
      </c>
      <c r="AX34" s="3">
        <v>58.989771300000001</v>
      </c>
      <c r="AY34" s="3">
        <v>73.552054290000001</v>
      </c>
      <c r="AZ34" s="3">
        <v>39.602023299999999</v>
      </c>
      <c r="BA34" s="3">
        <v>30.587904170000002</v>
      </c>
      <c r="BB34" s="3">
        <v>40.781769359999998</v>
      </c>
      <c r="BC34" s="3">
        <v>44.418366689999999</v>
      </c>
      <c r="BD34" s="3">
        <v>77.766990930000006</v>
      </c>
      <c r="BE34" s="3">
        <v>47.129966330000002</v>
      </c>
      <c r="BF34" s="3">
        <v>78.07048863</v>
      </c>
      <c r="BG34" s="3">
        <v>141.27301349999999</v>
      </c>
      <c r="BH34" s="3">
        <v>96.37977798</v>
      </c>
      <c r="BI34" s="3">
        <v>96.152932030000002</v>
      </c>
      <c r="BJ34" s="2">
        <f t="shared" ref="BJ34:BK34" si="32">ROUND(AVERAGE(AX34:BI34),0)</f>
        <v>69</v>
      </c>
      <c r="BK34" s="2">
        <f t="shared" si="32"/>
        <v>70</v>
      </c>
      <c r="BP34" s="12">
        <f t="shared" si="1"/>
        <v>69</v>
      </c>
      <c r="BQ34" s="12">
        <f t="shared" si="1"/>
        <v>70</v>
      </c>
    </row>
    <row r="35" spans="1:69" ht="19.5" x14ac:dyDescent="0.6">
      <c r="A35" t="s">
        <v>200</v>
      </c>
      <c r="B35" t="s">
        <v>174</v>
      </c>
      <c r="C35" t="s">
        <v>170</v>
      </c>
      <c r="D35" t="s">
        <v>174</v>
      </c>
      <c r="E35" t="s">
        <v>222</v>
      </c>
      <c r="F35" t="s">
        <v>173</v>
      </c>
      <c r="G35" t="s">
        <v>174</v>
      </c>
      <c r="H35" t="s">
        <v>175</v>
      </c>
      <c r="I35">
        <v>1</v>
      </c>
      <c r="J35" t="s">
        <v>176</v>
      </c>
      <c r="K35" t="b">
        <v>0</v>
      </c>
      <c r="L35">
        <v>55</v>
      </c>
      <c r="M35">
        <v>75</v>
      </c>
      <c r="N35">
        <v>55</v>
      </c>
      <c r="O35">
        <v>75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3</v>
      </c>
      <c r="AM35" t="s">
        <v>177</v>
      </c>
      <c r="AN35">
        <v>4040</v>
      </c>
      <c r="AX35" s="3">
        <v>126.5142329</v>
      </c>
      <c r="AY35" s="3">
        <v>157.74568239999999</v>
      </c>
      <c r="AZ35" s="3">
        <v>84.933701029999995</v>
      </c>
      <c r="BA35" s="3">
        <v>65.601292360000002</v>
      </c>
      <c r="BB35" s="3">
        <v>87.463879829999996</v>
      </c>
      <c r="BC35" s="3">
        <v>95.263220469999993</v>
      </c>
      <c r="BD35" s="3">
        <v>166.7853763</v>
      </c>
      <c r="BE35" s="3">
        <v>101.0787363</v>
      </c>
      <c r="BF35" s="3">
        <v>167.43628200000001</v>
      </c>
      <c r="BG35" s="3">
        <v>302.9855268</v>
      </c>
      <c r="BH35" s="3">
        <v>206.70386429999999</v>
      </c>
      <c r="BI35" s="3">
        <v>206.2173521</v>
      </c>
      <c r="BJ35" s="2">
        <f t="shared" ref="BJ35:BK35" si="33">ROUND(AVERAGE(AX35:BI35),0)</f>
        <v>147</v>
      </c>
      <c r="BK35" s="2">
        <f t="shared" si="33"/>
        <v>149</v>
      </c>
      <c r="BP35" s="12">
        <f t="shared" si="1"/>
        <v>147</v>
      </c>
      <c r="BQ35" s="12">
        <f t="shared" si="1"/>
        <v>149</v>
      </c>
    </row>
    <row r="36" spans="1:69" ht="19.5" x14ac:dyDescent="0.6">
      <c r="A36" t="s">
        <v>200</v>
      </c>
      <c r="B36" t="s">
        <v>174</v>
      </c>
      <c r="C36" t="s">
        <v>170</v>
      </c>
      <c r="D36" t="s">
        <v>174</v>
      </c>
      <c r="E36" t="s">
        <v>222</v>
      </c>
      <c r="F36" t="s">
        <v>173</v>
      </c>
      <c r="G36" t="s">
        <v>174</v>
      </c>
      <c r="H36" t="s">
        <v>175</v>
      </c>
      <c r="I36">
        <v>1</v>
      </c>
      <c r="J36" t="s">
        <v>176</v>
      </c>
      <c r="K36" t="b">
        <v>0</v>
      </c>
      <c r="L36">
        <v>75</v>
      </c>
      <c r="M36">
        <v>95</v>
      </c>
      <c r="N36">
        <v>75</v>
      </c>
      <c r="O36">
        <v>95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3</v>
      </c>
      <c r="AM36" t="s">
        <v>177</v>
      </c>
      <c r="AN36">
        <v>4040</v>
      </c>
      <c r="AX36" s="3">
        <v>47.678330619999997</v>
      </c>
      <c r="AY36" s="3">
        <v>59.44825831</v>
      </c>
      <c r="AZ36" s="3">
        <v>32.008233259999997</v>
      </c>
      <c r="BA36" s="3">
        <v>24.722594709999999</v>
      </c>
      <c r="BB36" s="3">
        <v>32.961759979999997</v>
      </c>
      <c r="BC36" s="3">
        <v>35.901030400000003</v>
      </c>
      <c r="BD36" s="3">
        <v>62.854969990000001</v>
      </c>
      <c r="BE36" s="3">
        <v>38.092673820000002</v>
      </c>
      <c r="BF36" s="3">
        <v>63.100271220000003</v>
      </c>
      <c r="BG36" s="3">
        <v>114.18354909999999</v>
      </c>
      <c r="BH36" s="3">
        <v>77.898707150000007</v>
      </c>
      <c r="BI36" s="3">
        <v>77.715359489999997</v>
      </c>
      <c r="BJ36" s="2">
        <f t="shared" ref="BJ36:BK36" si="34">ROUND(AVERAGE(AX36:BI36),0)</f>
        <v>56</v>
      </c>
      <c r="BK36" s="2">
        <f t="shared" si="34"/>
        <v>56</v>
      </c>
      <c r="BP36" s="12">
        <f t="shared" si="1"/>
        <v>56</v>
      </c>
      <c r="BQ36" s="12">
        <f t="shared" si="1"/>
        <v>56</v>
      </c>
    </row>
    <row r="37" spans="1:69" ht="19.5" x14ac:dyDescent="0.6">
      <c r="A37" t="s">
        <v>200</v>
      </c>
      <c r="B37" t="s">
        <v>174</v>
      </c>
      <c r="C37" t="s">
        <v>170</v>
      </c>
      <c r="D37" t="s">
        <v>174</v>
      </c>
      <c r="E37" t="s">
        <v>222</v>
      </c>
      <c r="F37" t="s">
        <v>173</v>
      </c>
      <c r="G37" t="s">
        <v>174</v>
      </c>
      <c r="H37" t="s">
        <v>175</v>
      </c>
      <c r="I37">
        <v>1</v>
      </c>
      <c r="J37" t="s">
        <v>176</v>
      </c>
      <c r="K37" t="b">
        <v>0</v>
      </c>
      <c r="L37">
        <v>95</v>
      </c>
      <c r="M37">
        <v>115</v>
      </c>
      <c r="N37">
        <v>95</v>
      </c>
      <c r="O37">
        <v>115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3</v>
      </c>
      <c r="AM37" t="s">
        <v>177</v>
      </c>
      <c r="AN37">
        <v>4040</v>
      </c>
      <c r="AX37" s="3">
        <v>69.954928789999997</v>
      </c>
      <c r="AY37" s="3">
        <v>87.224083210000003</v>
      </c>
      <c r="AZ37" s="3">
        <v>46.96334057</v>
      </c>
      <c r="BA37" s="3">
        <v>36.273655769999998</v>
      </c>
      <c r="BB37" s="3">
        <v>48.362380610000002</v>
      </c>
      <c r="BC37" s="3">
        <v>52.674957200000001</v>
      </c>
      <c r="BD37" s="3">
        <v>92.22250219</v>
      </c>
      <c r="BE37" s="3">
        <v>55.89059537</v>
      </c>
      <c r="BF37" s="3">
        <v>92.582414749999998</v>
      </c>
      <c r="BG37" s="3">
        <v>167.53317369999999</v>
      </c>
      <c r="BH37" s="3">
        <v>114.2950779</v>
      </c>
      <c r="BI37" s="3">
        <v>114.0260653</v>
      </c>
      <c r="BJ37" s="2">
        <f t="shared" ref="BJ37:BK37" si="35">ROUND(AVERAGE(AX37:BI37),0)</f>
        <v>82</v>
      </c>
      <c r="BK37" s="2">
        <f t="shared" si="35"/>
        <v>83</v>
      </c>
      <c r="BP37" s="12">
        <f t="shared" si="1"/>
        <v>82</v>
      </c>
      <c r="BQ37" s="12">
        <f t="shared" si="1"/>
        <v>83</v>
      </c>
    </row>
    <row r="38" spans="1:69" ht="19.5" x14ac:dyDescent="0.6">
      <c r="A38" t="s">
        <v>200</v>
      </c>
      <c r="B38" t="s">
        <v>174</v>
      </c>
      <c r="C38" t="s">
        <v>170</v>
      </c>
      <c r="D38" t="s">
        <v>174</v>
      </c>
      <c r="E38" t="s">
        <v>222</v>
      </c>
      <c r="F38" t="s">
        <v>173</v>
      </c>
      <c r="G38" t="s">
        <v>174</v>
      </c>
      <c r="H38" t="s">
        <v>175</v>
      </c>
      <c r="I38">
        <v>1</v>
      </c>
      <c r="J38" t="s">
        <v>176</v>
      </c>
      <c r="K38" t="b">
        <v>0</v>
      </c>
      <c r="L38">
        <v>115</v>
      </c>
      <c r="M38">
        <v>135</v>
      </c>
      <c r="N38">
        <v>115</v>
      </c>
      <c r="O38">
        <v>135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3</v>
      </c>
      <c r="AM38" t="s">
        <v>177</v>
      </c>
      <c r="AN38">
        <v>4040</v>
      </c>
      <c r="AX38" s="3">
        <v>211.1468927</v>
      </c>
      <c r="AY38" s="3">
        <v>263.27085820000002</v>
      </c>
      <c r="AZ38" s="3">
        <v>141.7507473</v>
      </c>
      <c r="BA38" s="3">
        <v>109.48577659999999</v>
      </c>
      <c r="BB38" s="3">
        <v>145.97350850000001</v>
      </c>
      <c r="BC38" s="3">
        <v>158.99027749999999</v>
      </c>
      <c r="BD38" s="3">
        <v>278.35772420000001</v>
      </c>
      <c r="BE38" s="3">
        <v>168.6961269</v>
      </c>
      <c r="BF38" s="3">
        <v>279.44405829999999</v>
      </c>
      <c r="BG38" s="3">
        <v>505.67000300000001</v>
      </c>
      <c r="BH38" s="3">
        <v>344.9799888</v>
      </c>
      <c r="BI38" s="3">
        <v>344.16802059999998</v>
      </c>
      <c r="BJ38" s="2">
        <f t="shared" ref="BJ38:BK38" si="36">ROUND(AVERAGE(AX38:BI38),0)</f>
        <v>246</v>
      </c>
      <c r="BK38" s="2">
        <f t="shared" si="36"/>
        <v>249</v>
      </c>
      <c r="BP38" s="12">
        <f t="shared" si="1"/>
        <v>246</v>
      </c>
      <c r="BQ38" s="12">
        <f t="shared" si="1"/>
        <v>249</v>
      </c>
    </row>
    <row r="39" spans="1:69" ht="19.5" x14ac:dyDescent="0.6">
      <c r="A39" t="s">
        <v>200</v>
      </c>
      <c r="B39" t="s">
        <v>174</v>
      </c>
      <c r="C39" t="s">
        <v>170</v>
      </c>
      <c r="D39" t="s">
        <v>174</v>
      </c>
      <c r="E39" t="s">
        <v>220</v>
      </c>
      <c r="F39" t="s">
        <v>173</v>
      </c>
      <c r="G39" t="s">
        <v>174</v>
      </c>
      <c r="H39" t="s">
        <v>175</v>
      </c>
      <c r="I39">
        <v>1</v>
      </c>
      <c r="J39" t="s">
        <v>176</v>
      </c>
      <c r="K39" t="b">
        <v>0</v>
      </c>
      <c r="L39">
        <v>55</v>
      </c>
      <c r="M39">
        <v>75</v>
      </c>
      <c r="N39">
        <v>55</v>
      </c>
      <c r="O39">
        <v>75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3</v>
      </c>
      <c r="AM39" t="s">
        <v>177</v>
      </c>
      <c r="AN39">
        <v>4141</v>
      </c>
      <c r="AX39" s="3">
        <v>99.551994480000005</v>
      </c>
      <c r="AY39" s="3">
        <v>67.374048680000001</v>
      </c>
      <c r="AZ39" s="3">
        <v>40.156531110000003</v>
      </c>
      <c r="BA39" s="3">
        <v>29.52441378</v>
      </c>
      <c r="BB39" s="3">
        <v>39.334778700000001</v>
      </c>
      <c r="BC39" s="3">
        <v>42.795581919999997</v>
      </c>
      <c r="BD39" s="3">
        <v>85.430027600000003</v>
      </c>
      <c r="BE39" s="3">
        <v>164.98023979999999</v>
      </c>
      <c r="BF39" s="3">
        <v>219.55006929999999</v>
      </c>
      <c r="BG39" s="3">
        <v>459.71292340000002</v>
      </c>
      <c r="BH39" s="3">
        <v>779.64228630000002</v>
      </c>
      <c r="BI39" s="3">
        <v>777.80726760000005</v>
      </c>
      <c r="BJ39" s="2">
        <f t="shared" ref="BJ39:BK39" si="37">ROUND(AVERAGE(AX39:BI39),0)</f>
        <v>234</v>
      </c>
      <c r="BK39" s="2">
        <f t="shared" si="37"/>
        <v>245</v>
      </c>
      <c r="BP39" s="12">
        <f t="shared" si="1"/>
        <v>234</v>
      </c>
      <c r="BQ39" s="12">
        <f t="shared" si="1"/>
        <v>245</v>
      </c>
    </row>
    <row r="40" spans="1:69" ht="19.5" x14ac:dyDescent="0.6">
      <c r="A40" t="s">
        <v>200</v>
      </c>
      <c r="B40" t="s">
        <v>174</v>
      </c>
      <c r="C40" t="s">
        <v>170</v>
      </c>
      <c r="D40" t="s">
        <v>174</v>
      </c>
      <c r="E40" t="s">
        <v>220</v>
      </c>
      <c r="F40" t="s">
        <v>173</v>
      </c>
      <c r="G40" t="s">
        <v>174</v>
      </c>
      <c r="H40" t="s">
        <v>175</v>
      </c>
      <c r="I40">
        <v>1</v>
      </c>
      <c r="J40" t="s">
        <v>176</v>
      </c>
      <c r="K40" t="b">
        <v>0</v>
      </c>
      <c r="L40">
        <v>75</v>
      </c>
      <c r="M40">
        <v>95</v>
      </c>
      <c r="N40">
        <v>75</v>
      </c>
      <c r="O40">
        <v>95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3</v>
      </c>
      <c r="AM40" t="s">
        <v>177</v>
      </c>
      <c r="AN40">
        <v>4141</v>
      </c>
      <c r="AX40" s="3">
        <v>150.00368399999999</v>
      </c>
      <c r="AY40" s="3">
        <v>101.5183629</v>
      </c>
      <c r="AZ40" s="3">
        <v>60.507352310000002</v>
      </c>
      <c r="BA40" s="3">
        <v>44.487012620000002</v>
      </c>
      <c r="BB40" s="3">
        <v>59.26914618</v>
      </c>
      <c r="BC40" s="3">
        <v>64.483840630000003</v>
      </c>
      <c r="BD40" s="3">
        <v>128.72488319999999</v>
      </c>
      <c r="BE40" s="3">
        <v>248.5901351</v>
      </c>
      <c r="BF40" s="3">
        <v>330.81526280000003</v>
      </c>
      <c r="BG40" s="3">
        <v>692.68960860000004</v>
      </c>
      <c r="BH40" s="3">
        <v>1174.7551189999999</v>
      </c>
      <c r="BI40" s="3">
        <v>1171.9901359999999</v>
      </c>
      <c r="BJ40" s="2">
        <f t="shared" ref="BJ40:BK40" si="38">ROUND(AVERAGE(AX40:BI40),0)</f>
        <v>352</v>
      </c>
      <c r="BK40" s="2">
        <f t="shared" si="38"/>
        <v>369</v>
      </c>
      <c r="BP40" s="12">
        <f t="shared" si="1"/>
        <v>352</v>
      </c>
      <c r="BQ40" s="12">
        <f t="shared" si="1"/>
        <v>369</v>
      </c>
    </row>
    <row r="41" spans="1:69" ht="19.5" x14ac:dyDescent="0.6">
      <c r="A41" t="s">
        <v>200</v>
      </c>
      <c r="B41" t="s">
        <v>174</v>
      </c>
      <c r="C41" t="s">
        <v>170</v>
      </c>
      <c r="D41" t="s">
        <v>174</v>
      </c>
      <c r="E41" t="s">
        <v>220</v>
      </c>
      <c r="F41" t="s">
        <v>173</v>
      </c>
      <c r="G41" t="s">
        <v>174</v>
      </c>
      <c r="H41" t="s">
        <v>175</v>
      </c>
      <c r="I41">
        <v>1</v>
      </c>
      <c r="J41" t="s">
        <v>176</v>
      </c>
      <c r="K41" t="b">
        <v>0</v>
      </c>
      <c r="L41">
        <v>95</v>
      </c>
      <c r="M41">
        <v>115</v>
      </c>
      <c r="N41">
        <v>95</v>
      </c>
      <c r="O41">
        <v>115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3</v>
      </c>
      <c r="AM41" t="s">
        <v>177</v>
      </c>
      <c r="AN41">
        <v>4141</v>
      </c>
      <c r="AX41" s="3">
        <v>300.51243090000003</v>
      </c>
      <c r="AY41" s="3">
        <v>203.37853860000001</v>
      </c>
      <c r="AZ41" s="3">
        <v>121.2184331</v>
      </c>
      <c r="BA41" s="3">
        <v>89.123813170000005</v>
      </c>
      <c r="BB41" s="3">
        <v>118.7378518</v>
      </c>
      <c r="BC41" s="3">
        <v>129.18479859999999</v>
      </c>
      <c r="BD41" s="3">
        <v>257.88318349999997</v>
      </c>
      <c r="BE41" s="3">
        <v>498.01727410000001</v>
      </c>
      <c r="BF41" s="3">
        <v>662.74438169999996</v>
      </c>
      <c r="BG41" s="3">
        <v>1387.711505</v>
      </c>
      <c r="BH41" s="3">
        <v>2353.465643</v>
      </c>
      <c r="BI41" s="3">
        <v>2347.926367</v>
      </c>
      <c r="BJ41" s="2">
        <f t="shared" ref="BJ41:BK41" si="39">ROUND(AVERAGE(AX41:BI41),0)</f>
        <v>706</v>
      </c>
      <c r="BK41" s="2">
        <f t="shared" si="39"/>
        <v>740</v>
      </c>
      <c r="BP41" s="12">
        <f t="shared" si="1"/>
        <v>706</v>
      </c>
      <c r="BQ41" s="12">
        <f t="shared" si="1"/>
        <v>740</v>
      </c>
    </row>
    <row r="42" spans="1:69" ht="19.5" x14ac:dyDescent="0.6">
      <c r="A42" t="s">
        <v>200</v>
      </c>
      <c r="B42" t="s">
        <v>174</v>
      </c>
      <c r="C42" t="s">
        <v>170</v>
      </c>
      <c r="D42" t="s">
        <v>174</v>
      </c>
      <c r="E42" t="s">
        <v>220</v>
      </c>
      <c r="F42" t="s">
        <v>173</v>
      </c>
      <c r="G42" t="s">
        <v>174</v>
      </c>
      <c r="H42" t="s">
        <v>175</v>
      </c>
      <c r="I42">
        <v>1</v>
      </c>
      <c r="J42" t="s">
        <v>176</v>
      </c>
      <c r="K42" t="b">
        <v>0</v>
      </c>
      <c r="L42">
        <v>115</v>
      </c>
      <c r="M42">
        <v>135</v>
      </c>
      <c r="N42">
        <v>115</v>
      </c>
      <c r="O42">
        <v>135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3</v>
      </c>
      <c r="AM42" t="s">
        <v>177</v>
      </c>
      <c r="AN42">
        <v>4141</v>
      </c>
      <c r="AX42" s="3">
        <v>757.77054829999997</v>
      </c>
      <c r="AY42" s="3">
        <v>512.83824179999999</v>
      </c>
      <c r="AZ42" s="3">
        <v>305.66375649999998</v>
      </c>
      <c r="BA42" s="3">
        <v>224.73413350000001</v>
      </c>
      <c r="BB42" s="3">
        <v>299.40873590000001</v>
      </c>
      <c r="BC42" s="3">
        <v>325.7517014</v>
      </c>
      <c r="BD42" s="3">
        <v>650.2768648</v>
      </c>
      <c r="BE42" s="3">
        <v>1255.7977109999999</v>
      </c>
      <c r="BF42" s="3">
        <v>1671.1727100000001</v>
      </c>
      <c r="BG42" s="3">
        <v>3499.2459549999999</v>
      </c>
      <c r="BH42" s="3">
        <v>5934.4864550000002</v>
      </c>
      <c r="BI42" s="3">
        <v>5920.5186469999999</v>
      </c>
      <c r="BJ42" s="2">
        <f t="shared" ref="BJ42:BK42" si="40">ROUND(AVERAGE(AX42:BI42),0)</f>
        <v>1780</v>
      </c>
      <c r="BK42" s="2">
        <f t="shared" si="40"/>
        <v>1865</v>
      </c>
      <c r="BP42" s="12">
        <f t="shared" si="1"/>
        <v>1780</v>
      </c>
      <c r="BQ42" s="12">
        <f t="shared" si="1"/>
        <v>1865</v>
      </c>
    </row>
    <row r="43" spans="1:69" ht="19.5" x14ac:dyDescent="0.6">
      <c r="A43" t="s">
        <v>200</v>
      </c>
      <c r="B43" t="s">
        <v>174</v>
      </c>
      <c r="C43" t="s">
        <v>170</v>
      </c>
      <c r="D43" t="s">
        <v>174</v>
      </c>
      <c r="E43" t="s">
        <v>222</v>
      </c>
      <c r="F43" t="s">
        <v>173</v>
      </c>
      <c r="G43" t="s">
        <v>174</v>
      </c>
      <c r="H43" t="s">
        <v>175</v>
      </c>
      <c r="I43">
        <v>1</v>
      </c>
      <c r="J43" t="s">
        <v>176</v>
      </c>
      <c r="K43" t="b">
        <v>0</v>
      </c>
      <c r="L43">
        <v>15</v>
      </c>
      <c r="M43">
        <v>35</v>
      </c>
      <c r="N43">
        <v>15</v>
      </c>
      <c r="O43">
        <v>35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3</v>
      </c>
      <c r="AM43" t="s">
        <v>177</v>
      </c>
      <c r="AN43">
        <v>4141</v>
      </c>
      <c r="AX43" s="3">
        <v>47.68612443</v>
      </c>
      <c r="AY43" s="3">
        <v>32.272655970000002</v>
      </c>
      <c r="AZ43" s="3">
        <v>19.23526846</v>
      </c>
      <c r="BA43" s="3">
        <v>14.142407459999999</v>
      </c>
      <c r="BB43" s="3">
        <v>18.84164311</v>
      </c>
      <c r="BC43" s="3">
        <v>20.49939285</v>
      </c>
      <c r="BD43" s="3">
        <v>40.921600290000001</v>
      </c>
      <c r="BE43" s="3">
        <v>79.026726550000006</v>
      </c>
      <c r="BF43" s="3">
        <v>105.16606899999999</v>
      </c>
      <c r="BG43" s="3">
        <v>220.20581089999999</v>
      </c>
      <c r="BH43" s="3">
        <v>373.45428659999999</v>
      </c>
      <c r="BI43" s="3">
        <v>372.57529929999998</v>
      </c>
      <c r="BJ43" s="2">
        <f t="shared" ref="BJ43:BK43" si="41">ROUND(AVERAGE(AX43:BI43),0)</f>
        <v>112</v>
      </c>
      <c r="BK43" s="2">
        <f t="shared" si="41"/>
        <v>117</v>
      </c>
      <c r="BP43" s="12">
        <f t="shared" si="1"/>
        <v>112</v>
      </c>
      <c r="BQ43" s="12">
        <f t="shared" si="1"/>
        <v>117</v>
      </c>
    </row>
    <row r="44" spans="1:69" ht="19.5" x14ac:dyDescent="0.6">
      <c r="A44" t="s">
        <v>200</v>
      </c>
      <c r="B44" t="s">
        <v>174</v>
      </c>
      <c r="C44" t="s">
        <v>170</v>
      </c>
      <c r="D44" t="s">
        <v>174</v>
      </c>
      <c r="E44" t="s">
        <v>222</v>
      </c>
      <c r="F44" t="s">
        <v>173</v>
      </c>
      <c r="G44" t="s">
        <v>174</v>
      </c>
      <c r="H44" t="s">
        <v>175</v>
      </c>
      <c r="I44">
        <v>1</v>
      </c>
      <c r="J44" t="s">
        <v>176</v>
      </c>
      <c r="K44" t="b">
        <v>0</v>
      </c>
      <c r="L44">
        <v>55</v>
      </c>
      <c r="M44">
        <v>75</v>
      </c>
      <c r="N44">
        <v>55</v>
      </c>
      <c r="O44">
        <v>75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3</v>
      </c>
      <c r="AM44" t="s">
        <v>177</v>
      </c>
      <c r="AN44">
        <v>4141</v>
      </c>
      <c r="AX44" s="3">
        <v>102.27151790000001</v>
      </c>
      <c r="AY44" s="3">
        <v>69.214547269999997</v>
      </c>
      <c r="AZ44" s="3">
        <v>41.253511930000002</v>
      </c>
      <c r="BA44" s="3">
        <v>30.330950470000001</v>
      </c>
      <c r="BB44" s="3">
        <v>40.409311189999997</v>
      </c>
      <c r="BC44" s="3">
        <v>43.964655309999998</v>
      </c>
      <c r="BD44" s="3">
        <v>87.763772529999997</v>
      </c>
      <c r="BE44" s="3">
        <v>169.4871071</v>
      </c>
      <c r="BF44" s="3">
        <v>225.5476544</v>
      </c>
      <c r="BG44" s="3">
        <v>472.27118580000001</v>
      </c>
      <c r="BH44" s="3">
        <v>800.94025710000005</v>
      </c>
      <c r="BI44" s="3">
        <v>799.05511009999998</v>
      </c>
      <c r="BJ44" s="2">
        <f t="shared" ref="BJ44:BK44" si="42">ROUND(AVERAGE(AX44:BI44),0)</f>
        <v>240</v>
      </c>
      <c r="BK44" s="2">
        <f t="shared" si="42"/>
        <v>252</v>
      </c>
      <c r="BP44" s="12">
        <f t="shared" si="1"/>
        <v>240</v>
      </c>
      <c r="BQ44" s="12">
        <f t="shared" si="1"/>
        <v>252</v>
      </c>
    </row>
    <row r="45" spans="1:69" ht="19.5" x14ac:dyDescent="0.6">
      <c r="A45" t="s">
        <v>200</v>
      </c>
      <c r="B45" t="s">
        <v>174</v>
      </c>
      <c r="C45" t="s">
        <v>170</v>
      </c>
      <c r="D45" t="s">
        <v>174</v>
      </c>
      <c r="E45" t="s">
        <v>222</v>
      </c>
      <c r="F45" t="s">
        <v>173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75</v>
      </c>
      <c r="M45">
        <v>95</v>
      </c>
      <c r="N45">
        <v>75</v>
      </c>
      <c r="O45">
        <v>95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3</v>
      </c>
      <c r="AM45" t="s">
        <v>177</v>
      </c>
      <c r="AN45">
        <v>4141</v>
      </c>
      <c r="AX45" s="3">
        <v>38.542187169999998</v>
      </c>
      <c r="AY45" s="3">
        <v>26.084291010000001</v>
      </c>
      <c r="AZ45" s="3">
        <v>15.546856160000001</v>
      </c>
      <c r="BA45" s="3">
        <v>11.43056438</v>
      </c>
      <c r="BB45" s="3">
        <v>15.22870949</v>
      </c>
      <c r="BC45" s="3">
        <v>16.568581439999999</v>
      </c>
      <c r="BD45" s="3">
        <v>33.074777959999999</v>
      </c>
      <c r="BE45" s="3">
        <v>63.873148059999998</v>
      </c>
      <c r="BF45" s="3">
        <v>85.000204249999996</v>
      </c>
      <c r="BG45" s="3">
        <v>177.98077910000001</v>
      </c>
      <c r="BH45" s="3">
        <v>301.8434646</v>
      </c>
      <c r="BI45" s="3">
        <v>301.13302549999997</v>
      </c>
      <c r="BJ45" s="2">
        <f t="shared" ref="BJ45:BK45" si="43">ROUND(AVERAGE(AX45:BI45),0)</f>
        <v>91</v>
      </c>
      <c r="BK45" s="2">
        <f t="shared" si="43"/>
        <v>95</v>
      </c>
      <c r="BP45" s="12">
        <f t="shared" si="1"/>
        <v>91</v>
      </c>
      <c r="BQ45" s="12">
        <f t="shared" si="1"/>
        <v>95</v>
      </c>
    </row>
    <row r="46" spans="1:69" ht="19.5" x14ac:dyDescent="0.6">
      <c r="A46" t="s">
        <v>200</v>
      </c>
      <c r="B46" t="s">
        <v>174</v>
      </c>
      <c r="C46" t="s">
        <v>170</v>
      </c>
      <c r="D46" t="s">
        <v>174</v>
      </c>
      <c r="E46" t="s">
        <v>222</v>
      </c>
      <c r="F46" t="s">
        <v>173</v>
      </c>
      <c r="G46" t="s">
        <v>174</v>
      </c>
      <c r="H46" t="s">
        <v>175</v>
      </c>
      <c r="I46">
        <v>1</v>
      </c>
      <c r="J46" t="s">
        <v>176</v>
      </c>
      <c r="K46" t="b">
        <v>0</v>
      </c>
      <c r="L46">
        <v>95</v>
      </c>
      <c r="M46">
        <v>115</v>
      </c>
      <c r="N46">
        <v>95</v>
      </c>
      <c r="O46">
        <v>115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3</v>
      </c>
      <c r="AM46" t="s">
        <v>177</v>
      </c>
      <c r="AN46">
        <v>4141</v>
      </c>
      <c r="AX46" s="3">
        <v>56.550133440000003</v>
      </c>
      <c r="AY46" s="3">
        <v>38.271573199999999</v>
      </c>
      <c r="AZ46" s="3">
        <v>22.810765419999999</v>
      </c>
      <c r="BA46" s="3">
        <v>16.77123143</v>
      </c>
      <c r="BB46" s="3">
        <v>22.34397207</v>
      </c>
      <c r="BC46" s="3">
        <v>24.309868229999999</v>
      </c>
      <c r="BD46" s="3">
        <v>48.52820363</v>
      </c>
      <c r="BE46" s="3">
        <v>93.716400419999999</v>
      </c>
      <c r="BF46" s="3">
        <v>124.7145854</v>
      </c>
      <c r="BG46" s="3">
        <v>261.13818509999999</v>
      </c>
      <c r="BH46" s="3">
        <v>442.8728481</v>
      </c>
      <c r="BI46" s="3">
        <v>441.83047260000001</v>
      </c>
      <c r="BJ46" s="2">
        <f t="shared" ref="BJ46:BK46" si="44">ROUND(AVERAGE(AX46:BI46),0)</f>
        <v>133</v>
      </c>
      <c r="BK46" s="2">
        <f t="shared" si="44"/>
        <v>139</v>
      </c>
      <c r="BP46" s="12">
        <f t="shared" si="1"/>
        <v>133</v>
      </c>
      <c r="BQ46" s="12">
        <f t="shared" si="1"/>
        <v>139</v>
      </c>
    </row>
    <row r="47" spans="1:69" ht="19.5" x14ac:dyDescent="0.6">
      <c r="A47" t="s">
        <v>200</v>
      </c>
      <c r="B47" t="s">
        <v>174</v>
      </c>
      <c r="C47" t="s">
        <v>170</v>
      </c>
      <c r="D47" t="s">
        <v>174</v>
      </c>
      <c r="E47" t="s">
        <v>222</v>
      </c>
      <c r="F47" t="s">
        <v>173</v>
      </c>
      <c r="G47" t="s">
        <v>174</v>
      </c>
      <c r="H47" t="s">
        <v>175</v>
      </c>
      <c r="I47">
        <v>1</v>
      </c>
      <c r="J47" t="s">
        <v>176</v>
      </c>
      <c r="K47" t="b">
        <v>0</v>
      </c>
      <c r="L47">
        <v>115</v>
      </c>
      <c r="M47">
        <v>135</v>
      </c>
      <c r="N47">
        <v>115</v>
      </c>
      <c r="O47">
        <v>135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3</v>
      </c>
      <c r="AM47" t="s">
        <v>177</v>
      </c>
      <c r="AN47">
        <v>4141</v>
      </c>
      <c r="AX47" s="3">
        <v>170.68682889999999</v>
      </c>
      <c r="AY47" s="3">
        <v>115.5161459</v>
      </c>
      <c r="AZ47" s="3">
        <v>68.85036298</v>
      </c>
      <c r="BA47" s="3">
        <v>50.62107082</v>
      </c>
      <c r="BB47" s="3">
        <v>67.441427719999993</v>
      </c>
      <c r="BC47" s="3">
        <v>73.375146380000004</v>
      </c>
      <c r="BD47" s="3">
        <v>146.47401669999999</v>
      </c>
      <c r="BE47" s="3">
        <v>282.86679850000002</v>
      </c>
      <c r="BF47" s="3">
        <v>376.42947600000002</v>
      </c>
      <c r="BG47" s="3">
        <v>788.20059309999999</v>
      </c>
      <c r="BH47" s="3">
        <v>1336.7353430000001</v>
      </c>
      <c r="BI47" s="3">
        <v>1333.589113</v>
      </c>
      <c r="BJ47" s="2">
        <f t="shared" ref="BJ47:BK47" si="45">ROUND(AVERAGE(AX47:BI47),0)</f>
        <v>401</v>
      </c>
      <c r="BK47" s="2">
        <f t="shared" si="45"/>
        <v>420</v>
      </c>
      <c r="BP47" s="12">
        <f t="shared" si="1"/>
        <v>401</v>
      </c>
      <c r="BQ47" s="12">
        <f t="shared" si="1"/>
        <v>420</v>
      </c>
    </row>
    <row r="48" spans="1:69" ht="19.5" x14ac:dyDescent="0.6">
      <c r="A48" t="s">
        <v>200</v>
      </c>
      <c r="B48" t="s">
        <v>174</v>
      </c>
      <c r="C48" t="s">
        <v>170</v>
      </c>
      <c r="D48" t="s">
        <v>174</v>
      </c>
      <c r="E48" t="s">
        <v>220</v>
      </c>
      <c r="F48" t="s">
        <v>173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55</v>
      </c>
      <c r="M48">
        <v>75</v>
      </c>
      <c r="N48">
        <v>55</v>
      </c>
      <c r="O48">
        <v>75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177</v>
      </c>
      <c r="AN48">
        <v>4242</v>
      </c>
      <c r="AX48" s="3">
        <v>28.757778890000001</v>
      </c>
      <c r="AY48" s="3">
        <v>22.458016229999998</v>
      </c>
      <c r="AZ48" s="3">
        <v>22.707108680000001</v>
      </c>
      <c r="BA48" s="3">
        <v>28.20971342</v>
      </c>
      <c r="BB48" s="3">
        <v>34.361845649999999</v>
      </c>
      <c r="BC48" s="3">
        <v>35.467830030000002</v>
      </c>
      <c r="BD48" s="3">
        <v>53.87012567</v>
      </c>
      <c r="BE48" s="3">
        <v>87.454457450000007</v>
      </c>
      <c r="BF48" s="3">
        <v>57.954016250000002</v>
      </c>
      <c r="BG48" s="3">
        <v>55.479559479999999</v>
      </c>
      <c r="BH48" s="3">
        <v>78.236608779999997</v>
      </c>
      <c r="BI48" s="3">
        <v>78.052465819999995</v>
      </c>
      <c r="BJ48" s="2">
        <f t="shared" ref="BJ48:BK48" si="46">ROUND(AVERAGE(AX48:BI48),0)</f>
        <v>49</v>
      </c>
      <c r="BK48" s="2">
        <f t="shared" si="46"/>
        <v>50</v>
      </c>
      <c r="BP48" s="12">
        <f t="shared" si="1"/>
        <v>49</v>
      </c>
      <c r="BQ48" s="12">
        <f t="shared" si="1"/>
        <v>50</v>
      </c>
    </row>
    <row r="49" spans="1:69" ht="19.5" x14ac:dyDescent="0.6">
      <c r="A49" t="s">
        <v>200</v>
      </c>
      <c r="B49" t="s">
        <v>174</v>
      </c>
      <c r="C49" t="s">
        <v>170</v>
      </c>
      <c r="D49" t="s">
        <v>174</v>
      </c>
      <c r="E49" t="s">
        <v>220</v>
      </c>
      <c r="F49" t="s">
        <v>173</v>
      </c>
      <c r="G49" t="s">
        <v>174</v>
      </c>
      <c r="H49" t="s">
        <v>175</v>
      </c>
      <c r="I49">
        <v>1</v>
      </c>
      <c r="J49" t="s">
        <v>176</v>
      </c>
      <c r="K49" t="b">
        <v>0</v>
      </c>
      <c r="L49">
        <v>75</v>
      </c>
      <c r="M49">
        <v>95</v>
      </c>
      <c r="N49">
        <v>75</v>
      </c>
      <c r="O49">
        <v>95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3</v>
      </c>
      <c r="AM49" t="s">
        <v>177</v>
      </c>
      <c r="AN49">
        <v>4242</v>
      </c>
      <c r="AX49" s="3">
        <v>43.331856879999997</v>
      </c>
      <c r="AY49" s="3">
        <v>33.839454320000002</v>
      </c>
      <c r="AZ49" s="3">
        <v>34.214783660000002</v>
      </c>
      <c r="BA49" s="3">
        <v>42.506038779999997</v>
      </c>
      <c r="BB49" s="3">
        <v>51.775993669999998</v>
      </c>
      <c r="BC49" s="3">
        <v>53.442476919999997</v>
      </c>
      <c r="BD49" s="3">
        <v>81.170822849999993</v>
      </c>
      <c r="BE49" s="3">
        <v>131.77526850000001</v>
      </c>
      <c r="BF49" s="3">
        <v>87.324377420000005</v>
      </c>
      <c r="BG49" s="3">
        <v>83.595897320000006</v>
      </c>
      <c r="BH49" s="3">
        <v>117.88593090000001</v>
      </c>
      <c r="BI49" s="3">
        <v>117.6084666</v>
      </c>
      <c r="BJ49" s="2">
        <f t="shared" ref="BJ49:BK49" si="47">ROUND(AVERAGE(AX49:BI49),0)</f>
        <v>73</v>
      </c>
      <c r="BK49" s="2">
        <f t="shared" si="47"/>
        <v>76</v>
      </c>
      <c r="BP49" s="12">
        <f t="shared" si="1"/>
        <v>73</v>
      </c>
      <c r="BQ49" s="12">
        <f t="shared" si="1"/>
        <v>76</v>
      </c>
    </row>
    <row r="50" spans="1:69" ht="19.5" x14ac:dyDescent="0.6">
      <c r="A50" t="s">
        <v>200</v>
      </c>
      <c r="B50" t="s">
        <v>174</v>
      </c>
      <c r="C50" t="s">
        <v>170</v>
      </c>
      <c r="D50" t="s">
        <v>174</v>
      </c>
      <c r="E50" t="s">
        <v>220</v>
      </c>
      <c r="F50" t="s">
        <v>173</v>
      </c>
      <c r="G50" t="s">
        <v>174</v>
      </c>
      <c r="H50" t="s">
        <v>175</v>
      </c>
      <c r="I50">
        <v>1</v>
      </c>
      <c r="J50" t="s">
        <v>176</v>
      </c>
      <c r="K50" t="b">
        <v>0</v>
      </c>
      <c r="L50">
        <v>95</v>
      </c>
      <c r="M50">
        <v>115</v>
      </c>
      <c r="N50">
        <v>95</v>
      </c>
      <c r="O50">
        <v>115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3</v>
      </c>
      <c r="AM50" t="s">
        <v>177</v>
      </c>
      <c r="AN50">
        <v>4242</v>
      </c>
      <c r="AX50" s="3">
        <v>86.809612279999996</v>
      </c>
      <c r="AY50" s="3">
        <v>67.792846190000006</v>
      </c>
      <c r="AZ50" s="3">
        <v>68.544768610000006</v>
      </c>
      <c r="BA50" s="3">
        <v>85.15519553</v>
      </c>
      <c r="BB50" s="3">
        <v>103.72631730000001</v>
      </c>
      <c r="BC50" s="3">
        <v>107.0648948</v>
      </c>
      <c r="BD50" s="3">
        <v>162.61494809999999</v>
      </c>
      <c r="BE50" s="3">
        <v>263.99422470000002</v>
      </c>
      <c r="BF50" s="3">
        <v>174.94277629999999</v>
      </c>
      <c r="BG50" s="3">
        <v>167.47326229999999</v>
      </c>
      <c r="BH50" s="3">
        <v>236.16878410000001</v>
      </c>
      <c r="BI50" s="3">
        <v>235.61292130000001</v>
      </c>
      <c r="BJ50" s="2">
        <f t="shared" ref="BJ50:BK50" si="48">ROUND(AVERAGE(AX50:BI50),0)</f>
        <v>147</v>
      </c>
      <c r="BK50" s="2">
        <f t="shared" si="48"/>
        <v>152</v>
      </c>
      <c r="BP50" s="12">
        <f t="shared" si="1"/>
        <v>147</v>
      </c>
      <c r="BQ50" s="12">
        <f t="shared" si="1"/>
        <v>152</v>
      </c>
    </row>
    <row r="51" spans="1:69" ht="19.5" x14ac:dyDescent="0.6">
      <c r="A51" t="s">
        <v>200</v>
      </c>
      <c r="B51" t="s">
        <v>174</v>
      </c>
      <c r="C51" t="s">
        <v>170</v>
      </c>
      <c r="D51" t="s">
        <v>174</v>
      </c>
      <c r="E51" t="s">
        <v>220</v>
      </c>
      <c r="F51" t="s">
        <v>173</v>
      </c>
      <c r="G51" t="s">
        <v>174</v>
      </c>
      <c r="H51" t="s">
        <v>175</v>
      </c>
      <c r="I51">
        <v>1</v>
      </c>
      <c r="J51" t="s">
        <v>176</v>
      </c>
      <c r="K51" t="b">
        <v>0</v>
      </c>
      <c r="L51">
        <v>115</v>
      </c>
      <c r="M51">
        <v>135</v>
      </c>
      <c r="N51">
        <v>115</v>
      </c>
      <c r="O51">
        <v>135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3</v>
      </c>
      <c r="AM51" t="s">
        <v>177</v>
      </c>
      <c r="AN51">
        <v>4242</v>
      </c>
      <c r="AX51" s="3">
        <v>218.89865689999999</v>
      </c>
      <c r="AY51" s="3">
        <v>170.94608059999999</v>
      </c>
      <c r="AZ51" s="3">
        <v>172.8421242</v>
      </c>
      <c r="BA51" s="3">
        <v>214.72688840000001</v>
      </c>
      <c r="BB51" s="3">
        <v>261.55573029999999</v>
      </c>
      <c r="BC51" s="3">
        <v>269.97426969999998</v>
      </c>
      <c r="BD51" s="3">
        <v>410.04898880000002</v>
      </c>
      <c r="BE51" s="3">
        <v>665.68643369999995</v>
      </c>
      <c r="BF51" s="3">
        <v>441.1347748</v>
      </c>
      <c r="BG51" s="3">
        <v>422.299688</v>
      </c>
      <c r="BH51" s="3">
        <v>595.52195059999997</v>
      </c>
      <c r="BI51" s="3">
        <v>594.12028989999999</v>
      </c>
      <c r="BJ51" s="2">
        <f t="shared" ref="BJ51:BK51" si="49">ROUND(AVERAGE(AX51:BI51),0)</f>
        <v>370</v>
      </c>
      <c r="BK51" s="2">
        <f t="shared" si="49"/>
        <v>382</v>
      </c>
      <c r="BP51" s="12">
        <f t="shared" si="1"/>
        <v>370</v>
      </c>
      <c r="BQ51" s="12">
        <f t="shared" si="1"/>
        <v>382</v>
      </c>
    </row>
    <row r="52" spans="1:69" ht="19.5" x14ac:dyDescent="0.6">
      <c r="A52" t="s">
        <v>200</v>
      </c>
      <c r="B52" t="s">
        <v>174</v>
      </c>
      <c r="C52" t="s">
        <v>170</v>
      </c>
      <c r="D52" t="s">
        <v>174</v>
      </c>
      <c r="E52" t="s">
        <v>222</v>
      </c>
      <c r="F52" t="s">
        <v>173</v>
      </c>
      <c r="G52" t="s">
        <v>174</v>
      </c>
      <c r="H52" t="s">
        <v>175</v>
      </c>
      <c r="I52">
        <v>1</v>
      </c>
      <c r="J52" t="s">
        <v>176</v>
      </c>
      <c r="K52" t="b">
        <v>0</v>
      </c>
      <c r="L52">
        <v>15</v>
      </c>
      <c r="M52">
        <v>35</v>
      </c>
      <c r="N52">
        <v>15</v>
      </c>
      <c r="O52">
        <v>35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3</v>
      </c>
      <c r="AM52" t="s">
        <v>177</v>
      </c>
      <c r="AN52">
        <v>4242</v>
      </c>
      <c r="AX52" s="3">
        <v>13.77518381</v>
      </c>
      <c r="AY52" s="3">
        <v>10.75755199</v>
      </c>
      <c r="AZ52" s="3">
        <v>10.87686907</v>
      </c>
      <c r="BA52" s="3">
        <v>13.512656489999999</v>
      </c>
      <c r="BB52" s="3">
        <v>16.459572260000002</v>
      </c>
      <c r="BC52" s="3">
        <v>16.989346770000001</v>
      </c>
      <c r="BD52" s="3">
        <v>25.804179309999999</v>
      </c>
      <c r="BE52" s="3">
        <v>41.891316809999999</v>
      </c>
      <c r="BF52" s="3">
        <v>27.76039239</v>
      </c>
      <c r="BG52" s="3">
        <v>26.575109730000001</v>
      </c>
      <c r="BH52" s="3">
        <v>37.475900719999999</v>
      </c>
      <c r="BI52" s="3">
        <v>37.38769491</v>
      </c>
      <c r="BJ52" s="2">
        <f t="shared" ref="BJ52:BK52" si="50">ROUND(AVERAGE(AX52:BI52),0)</f>
        <v>23</v>
      </c>
      <c r="BK52" s="2">
        <f t="shared" si="50"/>
        <v>24</v>
      </c>
      <c r="BP52" s="12">
        <f t="shared" si="1"/>
        <v>23</v>
      </c>
      <c r="BQ52" s="12">
        <f t="shared" si="1"/>
        <v>24</v>
      </c>
    </row>
    <row r="53" spans="1:69" ht="19.5" x14ac:dyDescent="0.6">
      <c r="A53" t="s">
        <v>200</v>
      </c>
      <c r="B53" t="s">
        <v>174</v>
      </c>
      <c r="C53" t="s">
        <v>170</v>
      </c>
      <c r="D53" t="s">
        <v>174</v>
      </c>
      <c r="E53" t="s">
        <v>222</v>
      </c>
      <c r="F53" t="s">
        <v>173</v>
      </c>
      <c r="G53" t="s">
        <v>174</v>
      </c>
      <c r="H53" t="s">
        <v>175</v>
      </c>
      <c r="I53">
        <v>1</v>
      </c>
      <c r="J53" t="s">
        <v>176</v>
      </c>
      <c r="K53" t="b">
        <v>0</v>
      </c>
      <c r="L53">
        <v>55</v>
      </c>
      <c r="M53">
        <v>75</v>
      </c>
      <c r="N53">
        <v>55</v>
      </c>
      <c r="O53">
        <v>75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3</v>
      </c>
      <c r="AM53" t="s">
        <v>177</v>
      </c>
      <c r="AN53">
        <v>4242</v>
      </c>
      <c r="AX53" s="3">
        <v>29.543372940000001</v>
      </c>
      <c r="AY53" s="3">
        <v>23.07151576</v>
      </c>
      <c r="AZ53" s="3">
        <v>23.327412819999999</v>
      </c>
      <c r="BA53" s="3">
        <v>28.980335620000002</v>
      </c>
      <c r="BB53" s="3">
        <v>35.300529449999999</v>
      </c>
      <c r="BC53" s="3">
        <v>36.43672669</v>
      </c>
      <c r="BD53" s="3">
        <v>55.341729239999999</v>
      </c>
      <c r="BE53" s="3">
        <v>89.84350499</v>
      </c>
      <c r="BF53" s="3">
        <v>59.537181969999999</v>
      </c>
      <c r="BG53" s="3">
        <v>56.995128940000001</v>
      </c>
      <c r="BH53" s="3">
        <v>80.373846639999996</v>
      </c>
      <c r="BI53" s="3">
        <v>80.184673340000003</v>
      </c>
      <c r="BJ53" s="2">
        <f t="shared" ref="BJ53:BK53" si="51">ROUND(AVERAGE(AX53:BI53),0)</f>
        <v>50</v>
      </c>
      <c r="BK53" s="2">
        <f t="shared" si="51"/>
        <v>52</v>
      </c>
      <c r="BP53" s="12">
        <f t="shared" si="1"/>
        <v>50</v>
      </c>
      <c r="BQ53" s="12">
        <f t="shared" si="1"/>
        <v>52</v>
      </c>
    </row>
    <row r="54" spans="1:69" ht="19.5" x14ac:dyDescent="0.6">
      <c r="A54" t="s">
        <v>200</v>
      </c>
      <c r="B54" t="s">
        <v>174</v>
      </c>
      <c r="C54" t="s">
        <v>170</v>
      </c>
      <c r="D54" t="s">
        <v>174</v>
      </c>
      <c r="E54" t="s">
        <v>222</v>
      </c>
      <c r="F54" t="s">
        <v>173</v>
      </c>
      <c r="G54" t="s">
        <v>174</v>
      </c>
      <c r="H54" t="s">
        <v>175</v>
      </c>
      <c r="I54">
        <v>1</v>
      </c>
      <c r="J54" t="s">
        <v>176</v>
      </c>
      <c r="K54" t="b">
        <v>0</v>
      </c>
      <c r="L54">
        <v>75</v>
      </c>
      <c r="M54">
        <v>95</v>
      </c>
      <c r="N54">
        <v>75</v>
      </c>
      <c r="O54">
        <v>95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3</v>
      </c>
      <c r="AM54" t="s">
        <v>177</v>
      </c>
      <c r="AN54">
        <v>4242</v>
      </c>
      <c r="AX54" s="3">
        <v>11.13375681</v>
      </c>
      <c r="AY54" s="3">
        <v>8.6947636700000004</v>
      </c>
      <c r="AZ54" s="3">
        <v>8.7912013939999998</v>
      </c>
      <c r="BA54" s="3">
        <v>10.92156978</v>
      </c>
      <c r="BB54" s="3">
        <v>13.303406860000001</v>
      </c>
      <c r="BC54" s="3">
        <v>13.731595739999999</v>
      </c>
      <c r="BD54" s="3">
        <v>20.856161419999999</v>
      </c>
      <c r="BE54" s="3">
        <v>33.858548839999997</v>
      </c>
      <c r="BF54" s="3">
        <v>22.4372656</v>
      </c>
      <c r="BG54" s="3">
        <v>21.479263939999999</v>
      </c>
      <c r="BH54" s="3">
        <v>30.289800169999999</v>
      </c>
      <c r="BI54" s="3">
        <v>30.218508050000001</v>
      </c>
      <c r="BJ54" s="2">
        <f t="shared" ref="BJ54:BK54" si="52">ROUND(AVERAGE(AX54:BI54),0)</f>
        <v>19</v>
      </c>
      <c r="BK54" s="2">
        <f t="shared" si="52"/>
        <v>19</v>
      </c>
      <c r="BP54" s="12">
        <f t="shared" si="1"/>
        <v>19</v>
      </c>
      <c r="BQ54" s="12">
        <f t="shared" si="1"/>
        <v>19</v>
      </c>
    </row>
    <row r="55" spans="1:69" ht="19.5" x14ac:dyDescent="0.6">
      <c r="A55" t="s">
        <v>200</v>
      </c>
      <c r="B55" t="s">
        <v>174</v>
      </c>
      <c r="C55" t="s">
        <v>170</v>
      </c>
      <c r="D55" t="s">
        <v>174</v>
      </c>
      <c r="E55" t="s">
        <v>222</v>
      </c>
      <c r="F55" t="s">
        <v>173</v>
      </c>
      <c r="G55" t="s">
        <v>174</v>
      </c>
      <c r="H55" t="s">
        <v>175</v>
      </c>
      <c r="I55">
        <v>1</v>
      </c>
      <c r="J55" t="s">
        <v>176</v>
      </c>
      <c r="K55" t="b">
        <v>0</v>
      </c>
      <c r="L55">
        <v>95</v>
      </c>
      <c r="M55">
        <v>115</v>
      </c>
      <c r="N55">
        <v>95</v>
      </c>
      <c r="O55">
        <v>115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3</v>
      </c>
      <c r="AM55" t="s">
        <v>177</v>
      </c>
      <c r="AN55">
        <v>4242</v>
      </c>
      <c r="AX55" s="3">
        <v>16.335747390000002</v>
      </c>
      <c r="AY55" s="3">
        <v>12.757191069999999</v>
      </c>
      <c r="AZ55" s="3">
        <v>12.898687089999999</v>
      </c>
      <c r="BA55" s="3">
        <v>16.02442087</v>
      </c>
      <c r="BB55" s="3">
        <v>19.519116279999999</v>
      </c>
      <c r="BC55" s="3">
        <v>20.147366519999999</v>
      </c>
      <c r="BD55" s="3">
        <v>30.60072087</v>
      </c>
      <c r="BE55" s="3">
        <v>49.678173350000002</v>
      </c>
      <c r="BF55" s="3">
        <v>32.920559439999998</v>
      </c>
      <c r="BG55" s="3">
        <v>31.514953649999999</v>
      </c>
      <c r="BH55" s="3">
        <v>44.442009319999997</v>
      </c>
      <c r="BI55" s="3">
        <v>44.33740761</v>
      </c>
      <c r="BJ55" s="2">
        <f t="shared" ref="BJ55:BK55" si="53">ROUND(AVERAGE(AX55:BI55),0)</f>
        <v>28</v>
      </c>
      <c r="BK55" s="2">
        <f t="shared" si="53"/>
        <v>29</v>
      </c>
      <c r="BP55" s="12">
        <f t="shared" si="1"/>
        <v>28</v>
      </c>
      <c r="BQ55" s="12">
        <f t="shared" si="1"/>
        <v>29</v>
      </c>
    </row>
    <row r="56" spans="1:69" ht="19.5" x14ac:dyDescent="0.6">
      <c r="A56" t="s">
        <v>200</v>
      </c>
      <c r="B56" t="s">
        <v>174</v>
      </c>
      <c r="C56" t="s">
        <v>170</v>
      </c>
      <c r="D56" t="s">
        <v>174</v>
      </c>
      <c r="E56" t="s">
        <v>222</v>
      </c>
      <c r="F56" t="s">
        <v>173</v>
      </c>
      <c r="G56" t="s">
        <v>174</v>
      </c>
      <c r="H56" t="s">
        <v>175</v>
      </c>
      <c r="I56">
        <v>1</v>
      </c>
      <c r="J56" t="s">
        <v>176</v>
      </c>
      <c r="K56" t="b">
        <v>0</v>
      </c>
      <c r="L56">
        <v>115</v>
      </c>
      <c r="M56">
        <v>135</v>
      </c>
      <c r="N56">
        <v>115</v>
      </c>
      <c r="O56">
        <v>135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3</v>
      </c>
      <c r="AM56" t="s">
        <v>177</v>
      </c>
      <c r="AN56">
        <v>4242</v>
      </c>
      <c r="AX56" s="3">
        <v>49.306637309999999</v>
      </c>
      <c r="AY56" s="3">
        <v>38.505381970000002</v>
      </c>
      <c r="AZ56" s="3">
        <v>38.932463310000003</v>
      </c>
      <c r="BA56" s="3">
        <v>48.366951890000003</v>
      </c>
      <c r="BB56" s="3">
        <v>58.915087530000001</v>
      </c>
      <c r="BC56" s="3">
        <v>60.811352560000003</v>
      </c>
      <c r="BD56" s="3">
        <v>92.363000569999997</v>
      </c>
      <c r="BE56" s="3">
        <v>149.94500199999999</v>
      </c>
      <c r="BF56" s="3">
        <v>99.36503338</v>
      </c>
      <c r="BG56" s="3">
        <v>95.122454610000005</v>
      </c>
      <c r="BH56" s="3">
        <v>134.1405436</v>
      </c>
      <c r="BI56" s="3">
        <v>133.82482139999999</v>
      </c>
      <c r="BJ56" s="2">
        <f t="shared" ref="BJ56:BK56" si="54">ROUND(AVERAGE(AX56:BI56),0)</f>
        <v>83</v>
      </c>
      <c r="BK56" s="2">
        <f t="shared" si="54"/>
        <v>86</v>
      </c>
      <c r="BP56" s="12">
        <f t="shared" si="1"/>
        <v>83</v>
      </c>
      <c r="BQ56" s="12">
        <f t="shared" si="1"/>
        <v>86</v>
      </c>
    </row>
    <row r="57" spans="1:69" ht="19.5" x14ac:dyDescent="0.6">
      <c r="A57" t="s">
        <v>200</v>
      </c>
      <c r="B57" t="s">
        <v>174</v>
      </c>
      <c r="C57" t="s">
        <v>170</v>
      </c>
      <c r="D57" t="s">
        <v>174</v>
      </c>
      <c r="E57" t="s">
        <v>220</v>
      </c>
      <c r="F57" t="s">
        <v>173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55</v>
      </c>
      <c r="M57">
        <v>75</v>
      </c>
      <c r="N57">
        <v>55</v>
      </c>
      <c r="O57">
        <v>75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3</v>
      </c>
      <c r="AM57" t="s">
        <v>177</v>
      </c>
      <c r="AN57">
        <v>2222</v>
      </c>
      <c r="AX57" s="3">
        <v>281.46960630000001</v>
      </c>
      <c r="AY57" s="3">
        <v>324.3223921</v>
      </c>
      <c r="AZ57" s="3">
        <v>362.70415200000002</v>
      </c>
      <c r="BA57" s="3">
        <v>368.82979510000001</v>
      </c>
      <c r="BB57" s="3">
        <v>335.8038474</v>
      </c>
      <c r="BC57" s="3">
        <v>337.86979719999999</v>
      </c>
      <c r="BD57" s="3">
        <v>230.57597749999999</v>
      </c>
      <c r="BE57" s="3">
        <v>243.55114589999999</v>
      </c>
      <c r="BF57" s="3">
        <v>224.7640552</v>
      </c>
      <c r="BG57" s="3">
        <v>42.243319399999997</v>
      </c>
      <c r="BH57" s="3">
        <v>12.603105190000001</v>
      </c>
      <c r="BI57" s="3">
        <v>12.573441669999999</v>
      </c>
      <c r="BJ57" s="2">
        <f t="shared" ref="BJ57:BK57" si="55">ROUND(AVERAGE(AX57:BI57),0)</f>
        <v>231</v>
      </c>
      <c r="BK57" s="2">
        <f t="shared" si="55"/>
        <v>227</v>
      </c>
      <c r="BP57" s="12">
        <f t="shared" si="1"/>
        <v>231</v>
      </c>
      <c r="BQ57" s="12">
        <f t="shared" si="1"/>
        <v>227</v>
      </c>
    </row>
    <row r="58" spans="1:69" ht="19.5" x14ac:dyDescent="0.6">
      <c r="A58" t="s">
        <v>200</v>
      </c>
      <c r="B58" t="s">
        <v>174</v>
      </c>
      <c r="C58" t="s">
        <v>170</v>
      </c>
      <c r="D58" t="s">
        <v>174</v>
      </c>
      <c r="E58" t="s">
        <v>220</v>
      </c>
      <c r="F58" t="s">
        <v>173</v>
      </c>
      <c r="G58" t="s">
        <v>174</v>
      </c>
      <c r="H58" t="s">
        <v>175</v>
      </c>
      <c r="I58">
        <v>1</v>
      </c>
      <c r="J58" t="s">
        <v>176</v>
      </c>
      <c r="K58" t="b">
        <v>0</v>
      </c>
      <c r="L58">
        <v>75</v>
      </c>
      <c r="M58">
        <v>95</v>
      </c>
      <c r="N58">
        <v>75</v>
      </c>
      <c r="O58">
        <v>95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3</v>
      </c>
      <c r="AM58" t="s">
        <v>177</v>
      </c>
      <c r="AN58">
        <v>2222</v>
      </c>
      <c r="AX58" s="3">
        <v>424.11483670000001</v>
      </c>
      <c r="AY58" s="3">
        <v>488.6848713</v>
      </c>
      <c r="AZ58" s="3">
        <v>546.51802090000001</v>
      </c>
      <c r="BA58" s="3">
        <v>555.74806230000002</v>
      </c>
      <c r="BB58" s="3">
        <v>505.98498269999999</v>
      </c>
      <c r="BC58" s="3">
        <v>509.09792970000001</v>
      </c>
      <c r="BD58" s="3">
        <v>347.42896150000001</v>
      </c>
      <c r="BE58" s="3">
        <v>366.97978089999998</v>
      </c>
      <c r="BF58" s="3">
        <v>338.67163069999998</v>
      </c>
      <c r="BG58" s="3">
        <v>63.651698469999999</v>
      </c>
      <c r="BH58" s="3">
        <v>18.990199220000001</v>
      </c>
      <c r="BI58" s="3">
        <v>18.945502609999998</v>
      </c>
      <c r="BJ58" s="2">
        <f t="shared" ref="BJ58:BK58" si="56">ROUND(AVERAGE(AX58:BI58),0)</f>
        <v>349</v>
      </c>
      <c r="BK58" s="2">
        <f t="shared" si="56"/>
        <v>342</v>
      </c>
      <c r="BP58" s="12">
        <f t="shared" si="1"/>
        <v>349</v>
      </c>
      <c r="BQ58" s="12">
        <f t="shared" si="1"/>
        <v>342</v>
      </c>
    </row>
    <row r="59" spans="1:69" ht="19.5" x14ac:dyDescent="0.6">
      <c r="A59" t="s">
        <v>200</v>
      </c>
      <c r="B59" t="s">
        <v>174</v>
      </c>
      <c r="C59" t="s">
        <v>170</v>
      </c>
      <c r="D59" t="s">
        <v>174</v>
      </c>
      <c r="E59" t="s">
        <v>220</v>
      </c>
      <c r="F59" t="s">
        <v>173</v>
      </c>
      <c r="G59" t="s">
        <v>174</v>
      </c>
      <c r="H59" t="s">
        <v>175</v>
      </c>
      <c r="I59">
        <v>1</v>
      </c>
      <c r="J59" t="s">
        <v>176</v>
      </c>
      <c r="K59" t="b">
        <v>0</v>
      </c>
      <c r="L59">
        <v>95</v>
      </c>
      <c r="M59">
        <v>115</v>
      </c>
      <c r="N59">
        <v>95</v>
      </c>
      <c r="O59">
        <v>115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3</v>
      </c>
      <c r="AM59" t="s">
        <v>177</v>
      </c>
      <c r="AN59">
        <v>2222</v>
      </c>
      <c r="AX59" s="3">
        <v>849.6576695</v>
      </c>
      <c r="AY59" s="3">
        <v>979.0151462</v>
      </c>
      <c r="AZ59" s="3">
        <v>1094.87617</v>
      </c>
      <c r="BA59" s="3">
        <v>1113.36733</v>
      </c>
      <c r="BB59" s="3">
        <v>1013.673619</v>
      </c>
      <c r="BC59" s="3">
        <v>1019.909994</v>
      </c>
      <c r="BD59" s="3">
        <v>696.02771749999999</v>
      </c>
      <c r="BE59" s="3">
        <v>735.19518400000004</v>
      </c>
      <c r="BF59" s="3">
        <v>678.48356999999999</v>
      </c>
      <c r="BG59" s="3">
        <v>127.51771239999999</v>
      </c>
      <c r="BH59" s="3">
        <v>38.044338510000003</v>
      </c>
      <c r="BI59" s="3">
        <v>37.954794790000001</v>
      </c>
      <c r="BJ59" s="2">
        <f t="shared" ref="BJ59:BK59" si="57">ROUND(AVERAGE(AX59:BI59),0)</f>
        <v>699</v>
      </c>
      <c r="BK59" s="2">
        <f t="shared" si="57"/>
        <v>686</v>
      </c>
      <c r="BP59" s="12">
        <f t="shared" si="1"/>
        <v>699</v>
      </c>
      <c r="BQ59" s="12">
        <f t="shared" si="1"/>
        <v>686</v>
      </c>
    </row>
    <row r="60" spans="1:69" ht="19.5" x14ac:dyDescent="0.6">
      <c r="A60" t="s">
        <v>200</v>
      </c>
      <c r="B60" t="s">
        <v>174</v>
      </c>
      <c r="C60" t="s">
        <v>170</v>
      </c>
      <c r="D60" t="s">
        <v>174</v>
      </c>
      <c r="E60" t="s">
        <v>220</v>
      </c>
      <c r="F60" t="s">
        <v>173</v>
      </c>
      <c r="G60" t="s">
        <v>174</v>
      </c>
      <c r="H60" t="s">
        <v>175</v>
      </c>
      <c r="I60">
        <v>1</v>
      </c>
      <c r="J60" t="s">
        <v>176</v>
      </c>
      <c r="K60" t="b">
        <v>0</v>
      </c>
      <c r="L60">
        <v>115</v>
      </c>
      <c r="M60">
        <v>135</v>
      </c>
      <c r="N60">
        <v>115</v>
      </c>
      <c r="O60">
        <v>135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3</v>
      </c>
      <c r="AM60" t="s">
        <v>177</v>
      </c>
      <c r="AN60">
        <v>2222</v>
      </c>
      <c r="AX60" s="3">
        <v>2142.4922630000001</v>
      </c>
      <c r="AY60" s="3">
        <v>2468.6793889999999</v>
      </c>
      <c r="AZ60" s="3">
        <v>2760.8339299999998</v>
      </c>
      <c r="BA60" s="3">
        <v>2807.4611410000002</v>
      </c>
      <c r="BB60" s="3">
        <v>2556.074008</v>
      </c>
      <c r="BC60" s="3">
        <v>2571.7996189999999</v>
      </c>
      <c r="BD60" s="3">
        <v>1755.0997930000001</v>
      </c>
      <c r="BE60" s="3">
        <v>1853.864268</v>
      </c>
      <c r="BF60" s="3">
        <v>1710.8605640000001</v>
      </c>
      <c r="BG60" s="3">
        <v>321.54798579999999</v>
      </c>
      <c r="BH60" s="3">
        <v>95.932401749999997</v>
      </c>
      <c r="BI60" s="3">
        <v>95.706608779999996</v>
      </c>
      <c r="BJ60" s="2">
        <f t="shared" ref="BJ60:BK60" si="58">ROUND(AVERAGE(AX60:BI60),0)</f>
        <v>1762</v>
      </c>
      <c r="BK60" s="2">
        <f t="shared" si="58"/>
        <v>1730</v>
      </c>
      <c r="BP60" s="12">
        <f t="shared" si="1"/>
        <v>1762</v>
      </c>
      <c r="BQ60" s="12">
        <f t="shared" si="1"/>
        <v>1730</v>
      </c>
    </row>
    <row r="61" spans="1:69" ht="19.5" x14ac:dyDescent="0.6">
      <c r="A61" t="s">
        <v>200</v>
      </c>
      <c r="B61" t="s">
        <v>174</v>
      </c>
      <c r="C61" t="s">
        <v>170</v>
      </c>
      <c r="D61" t="s">
        <v>174</v>
      </c>
      <c r="E61" t="s">
        <v>222</v>
      </c>
      <c r="F61" t="s">
        <v>173</v>
      </c>
      <c r="G61" t="s">
        <v>174</v>
      </c>
      <c r="H61" t="s">
        <v>175</v>
      </c>
      <c r="I61">
        <v>1</v>
      </c>
      <c r="J61" t="s">
        <v>176</v>
      </c>
      <c r="K61" t="b">
        <v>0</v>
      </c>
      <c r="L61">
        <v>15</v>
      </c>
      <c r="M61">
        <v>35</v>
      </c>
      <c r="N61">
        <v>15</v>
      </c>
      <c r="O61">
        <v>35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3</v>
      </c>
      <c r="AM61" t="s">
        <v>177</v>
      </c>
      <c r="AN61">
        <v>2222</v>
      </c>
      <c r="AX61" s="3">
        <v>134.8259745</v>
      </c>
      <c r="AY61" s="3">
        <v>155.3527684</v>
      </c>
      <c r="AZ61" s="3">
        <v>173.73790869999999</v>
      </c>
      <c r="BA61" s="3">
        <v>176.6721359</v>
      </c>
      <c r="BB61" s="3">
        <v>160.85246839999999</v>
      </c>
      <c r="BC61" s="3">
        <v>161.84207330000001</v>
      </c>
      <c r="BD61" s="3">
        <v>110.4475587</v>
      </c>
      <c r="BE61" s="3">
        <v>116.6627581</v>
      </c>
      <c r="BF61" s="3">
        <v>107.663606</v>
      </c>
      <c r="BG61" s="3">
        <v>20.234855119999999</v>
      </c>
      <c r="BH61" s="3">
        <v>6.0369784190000004</v>
      </c>
      <c r="BI61" s="3">
        <v>6.0227693789999996</v>
      </c>
      <c r="BJ61" s="2">
        <f t="shared" ref="BJ61:BK61" si="59">ROUND(AVERAGE(AX61:BI61),0)</f>
        <v>111</v>
      </c>
      <c r="BK61" s="2">
        <f t="shared" si="59"/>
        <v>109</v>
      </c>
      <c r="BP61" s="12">
        <f t="shared" si="1"/>
        <v>111</v>
      </c>
      <c r="BQ61" s="12">
        <f t="shared" si="1"/>
        <v>109</v>
      </c>
    </row>
    <row r="62" spans="1:69" ht="19.5" x14ac:dyDescent="0.6">
      <c r="A62" t="s">
        <v>200</v>
      </c>
      <c r="B62" t="s">
        <v>174</v>
      </c>
      <c r="C62" t="s">
        <v>170</v>
      </c>
      <c r="D62" t="s">
        <v>174</v>
      </c>
      <c r="E62" t="s">
        <v>222</v>
      </c>
      <c r="F62" t="s">
        <v>173</v>
      </c>
      <c r="G62" t="s">
        <v>174</v>
      </c>
      <c r="H62" t="s">
        <v>175</v>
      </c>
      <c r="I62">
        <v>1</v>
      </c>
      <c r="J62" t="s">
        <v>176</v>
      </c>
      <c r="K62" t="b">
        <v>0</v>
      </c>
      <c r="L62">
        <v>55</v>
      </c>
      <c r="M62">
        <v>75</v>
      </c>
      <c r="N62">
        <v>55</v>
      </c>
      <c r="O62">
        <v>75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3</v>
      </c>
      <c r="AM62" t="s">
        <v>177</v>
      </c>
      <c r="AN62">
        <v>2222</v>
      </c>
      <c r="AX62" s="3">
        <v>289.1586858</v>
      </c>
      <c r="AY62" s="3">
        <v>333.18210759999999</v>
      </c>
      <c r="AZ62" s="3">
        <v>372.61236580000002</v>
      </c>
      <c r="BA62" s="3">
        <v>378.90534689999998</v>
      </c>
      <c r="BB62" s="3">
        <v>344.97720889999999</v>
      </c>
      <c r="BC62" s="3">
        <v>347.09959559999999</v>
      </c>
      <c r="BD62" s="3">
        <v>236.87476409999999</v>
      </c>
      <c r="BE62" s="3">
        <v>250.20438329999999</v>
      </c>
      <c r="BF62" s="3">
        <v>230.90407400000001</v>
      </c>
      <c r="BG62" s="3">
        <v>43.397306299999997</v>
      </c>
      <c r="BH62" s="3">
        <v>12.94739201</v>
      </c>
      <c r="BI62" s="3">
        <v>12.91691816</v>
      </c>
      <c r="BJ62" s="2">
        <f t="shared" ref="BJ62:BK62" si="60">ROUND(AVERAGE(AX62:BI62),0)</f>
        <v>238</v>
      </c>
      <c r="BK62" s="2">
        <f t="shared" si="60"/>
        <v>234</v>
      </c>
      <c r="BP62" s="12">
        <f t="shared" si="1"/>
        <v>238</v>
      </c>
      <c r="BQ62" s="12">
        <f t="shared" si="1"/>
        <v>234</v>
      </c>
    </row>
    <row r="63" spans="1:69" ht="19.5" x14ac:dyDescent="0.6">
      <c r="A63" t="s">
        <v>200</v>
      </c>
      <c r="B63" t="s">
        <v>174</v>
      </c>
      <c r="C63" t="s">
        <v>170</v>
      </c>
      <c r="D63" t="s">
        <v>174</v>
      </c>
      <c r="E63" t="s">
        <v>222</v>
      </c>
      <c r="F63" t="s">
        <v>173</v>
      </c>
      <c r="G63" t="s">
        <v>174</v>
      </c>
      <c r="H63" t="s">
        <v>175</v>
      </c>
      <c r="I63">
        <v>1</v>
      </c>
      <c r="J63" t="s">
        <v>176</v>
      </c>
      <c r="K63" t="b">
        <v>0</v>
      </c>
      <c r="L63">
        <v>75</v>
      </c>
      <c r="M63">
        <v>95</v>
      </c>
      <c r="N63">
        <v>75</v>
      </c>
      <c r="O63">
        <v>95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3</v>
      </c>
      <c r="AM63" t="s">
        <v>177</v>
      </c>
      <c r="AN63">
        <v>2222</v>
      </c>
      <c r="AX63" s="3">
        <v>108.97274640000001</v>
      </c>
      <c r="AY63" s="3">
        <v>125.5634747</v>
      </c>
      <c r="AZ63" s="3">
        <v>140.4232169</v>
      </c>
      <c r="BA63" s="3">
        <v>142.79479850000001</v>
      </c>
      <c r="BB63" s="3">
        <v>130.00859310000001</v>
      </c>
      <c r="BC63" s="3">
        <v>130.80843870000001</v>
      </c>
      <c r="BD63" s="3">
        <v>89.268954640000004</v>
      </c>
      <c r="BE63" s="3">
        <v>94.29237354</v>
      </c>
      <c r="BF63" s="3">
        <v>87.018832029999999</v>
      </c>
      <c r="BG63" s="3">
        <v>16.3547695</v>
      </c>
      <c r="BH63" s="3">
        <v>4.8793722480000001</v>
      </c>
      <c r="BI63" s="3">
        <v>4.8678878279999998</v>
      </c>
      <c r="BJ63" s="2">
        <f t="shared" ref="BJ63:BK63" si="61">ROUND(AVERAGE(AX63:BI63),0)</f>
        <v>90</v>
      </c>
      <c r="BK63" s="2">
        <f t="shared" si="61"/>
        <v>88</v>
      </c>
      <c r="BP63" s="12">
        <f t="shared" si="1"/>
        <v>90</v>
      </c>
      <c r="BQ63" s="12">
        <f t="shared" si="1"/>
        <v>88</v>
      </c>
    </row>
    <row r="64" spans="1:69" ht="19.5" x14ac:dyDescent="0.6">
      <c r="A64" t="s">
        <v>200</v>
      </c>
      <c r="B64" t="s">
        <v>174</v>
      </c>
      <c r="C64" t="s">
        <v>170</v>
      </c>
      <c r="D64" t="s">
        <v>174</v>
      </c>
      <c r="E64" t="s">
        <v>222</v>
      </c>
      <c r="F64" t="s">
        <v>173</v>
      </c>
      <c r="G64" t="s">
        <v>174</v>
      </c>
      <c r="H64" t="s">
        <v>175</v>
      </c>
      <c r="I64">
        <v>1</v>
      </c>
      <c r="J64" t="s">
        <v>176</v>
      </c>
      <c r="K64" t="b">
        <v>0</v>
      </c>
      <c r="L64">
        <v>95</v>
      </c>
      <c r="M64">
        <v>115</v>
      </c>
      <c r="N64">
        <v>95</v>
      </c>
      <c r="O64">
        <v>115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3</v>
      </c>
      <c r="AM64" t="s">
        <v>177</v>
      </c>
      <c r="AN64">
        <v>2222</v>
      </c>
      <c r="AX64" s="3">
        <v>159.8877439</v>
      </c>
      <c r="AY64" s="3">
        <v>184.23010650000001</v>
      </c>
      <c r="AZ64" s="3">
        <v>206.03271989999999</v>
      </c>
      <c r="BA64" s="3">
        <v>209.51236829999999</v>
      </c>
      <c r="BB64" s="3">
        <v>190.75210379999999</v>
      </c>
      <c r="BC64" s="3">
        <v>191.92565870000001</v>
      </c>
      <c r="BD64" s="3">
        <v>130.97781079999999</v>
      </c>
      <c r="BE64" s="3">
        <v>138.3483061</v>
      </c>
      <c r="BF64" s="3">
        <v>127.6763704</v>
      </c>
      <c r="BG64" s="3">
        <v>23.9961576</v>
      </c>
      <c r="BH64" s="3">
        <v>7.1591461719999998</v>
      </c>
      <c r="BI64" s="3">
        <v>7.1422959229999998</v>
      </c>
      <c r="BJ64" s="2">
        <f t="shared" ref="BJ64:BK64" si="62">ROUND(AVERAGE(AX64:BI64),0)</f>
        <v>131</v>
      </c>
      <c r="BK64" s="2">
        <f t="shared" si="62"/>
        <v>129</v>
      </c>
      <c r="BP64" s="12">
        <f t="shared" si="1"/>
        <v>131</v>
      </c>
      <c r="BQ64" s="12">
        <f t="shared" si="1"/>
        <v>129</v>
      </c>
    </row>
    <row r="65" spans="1:69" ht="19.5" x14ac:dyDescent="0.6">
      <c r="A65" t="s">
        <v>200</v>
      </c>
      <c r="B65" t="s">
        <v>174</v>
      </c>
      <c r="C65" t="s">
        <v>170</v>
      </c>
      <c r="D65" t="s">
        <v>174</v>
      </c>
      <c r="E65" t="s">
        <v>222</v>
      </c>
      <c r="F65" t="s">
        <v>173</v>
      </c>
      <c r="G65" t="s">
        <v>174</v>
      </c>
      <c r="H65" t="s">
        <v>175</v>
      </c>
      <c r="I65">
        <v>1</v>
      </c>
      <c r="J65" t="s">
        <v>176</v>
      </c>
      <c r="K65" t="b">
        <v>0</v>
      </c>
      <c r="L65">
        <v>115</v>
      </c>
      <c r="M65">
        <v>135</v>
      </c>
      <c r="N65">
        <v>115</v>
      </c>
      <c r="O65">
        <v>135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3</v>
      </c>
      <c r="AM65" t="s">
        <v>177</v>
      </c>
      <c r="AN65">
        <v>2222</v>
      </c>
      <c r="AX65" s="3">
        <v>482.59359130000001</v>
      </c>
      <c r="AY65" s="3">
        <v>556.06681639999999</v>
      </c>
      <c r="AZ65" s="3">
        <v>621.87424620000002</v>
      </c>
      <c r="BA65" s="3">
        <v>632.37696489999996</v>
      </c>
      <c r="BB65" s="3">
        <v>575.75234069999999</v>
      </c>
      <c r="BC65" s="3">
        <v>579.29451400000005</v>
      </c>
      <c r="BD65" s="3">
        <v>395.33394199999998</v>
      </c>
      <c r="BE65" s="3">
        <v>417.58051139999998</v>
      </c>
      <c r="BF65" s="3">
        <v>385.36911329999998</v>
      </c>
      <c r="BG65" s="3">
        <v>72.428264929999997</v>
      </c>
      <c r="BH65" s="3">
        <v>21.60864853</v>
      </c>
      <c r="BI65" s="3">
        <v>21.557788949999999</v>
      </c>
      <c r="BJ65" s="2">
        <f t="shared" ref="BJ65:BK65" si="63">ROUND(AVERAGE(AX65:BI65),0)</f>
        <v>397</v>
      </c>
      <c r="BK65" s="2">
        <f t="shared" si="63"/>
        <v>390</v>
      </c>
      <c r="BP65" s="12">
        <f t="shared" si="1"/>
        <v>397</v>
      </c>
      <c r="BQ65" s="12">
        <f t="shared" si="1"/>
        <v>390</v>
      </c>
    </row>
    <row r="66" spans="1:69" ht="19.5" x14ac:dyDescent="0.6">
      <c r="A66" t="s">
        <v>200</v>
      </c>
      <c r="B66" t="s">
        <v>174</v>
      </c>
      <c r="C66" t="s">
        <v>170</v>
      </c>
      <c r="D66" t="s">
        <v>174</v>
      </c>
      <c r="E66" t="s">
        <v>220</v>
      </c>
      <c r="F66" t="s">
        <v>173</v>
      </c>
      <c r="G66" t="s">
        <v>174</v>
      </c>
      <c r="H66" t="s">
        <v>175</v>
      </c>
      <c r="I66">
        <v>1</v>
      </c>
      <c r="J66" t="s">
        <v>176</v>
      </c>
      <c r="K66" t="b">
        <v>0</v>
      </c>
      <c r="L66">
        <v>55</v>
      </c>
      <c r="M66">
        <v>75</v>
      </c>
      <c r="N66">
        <v>55</v>
      </c>
      <c r="O66">
        <v>75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3</v>
      </c>
      <c r="AM66" t="s">
        <v>177</v>
      </c>
      <c r="AN66">
        <v>2424</v>
      </c>
      <c r="AX66" s="3">
        <v>331.75740350000001</v>
      </c>
      <c r="AY66" s="3">
        <v>353.40606709999997</v>
      </c>
      <c r="AZ66" s="3">
        <v>316.38968390000002</v>
      </c>
      <c r="BA66" s="3">
        <v>305.29506559999999</v>
      </c>
      <c r="BB66" s="3">
        <v>307.92070610000002</v>
      </c>
      <c r="BC66" s="3">
        <v>316.77580749999998</v>
      </c>
      <c r="BD66" s="3">
        <v>331.31979669999998</v>
      </c>
      <c r="BE66" s="3">
        <v>370.0093822</v>
      </c>
      <c r="BF66" s="3">
        <v>414.13043979999998</v>
      </c>
      <c r="BG66" s="3">
        <v>530.61106129999996</v>
      </c>
      <c r="BH66" s="3">
        <v>667.14436890000002</v>
      </c>
      <c r="BI66" s="3">
        <v>665.5741329</v>
      </c>
      <c r="BJ66" s="2">
        <f t="shared" ref="BJ66:BK66" si="64">ROUND(AVERAGE(AX66:BI66),0)</f>
        <v>409</v>
      </c>
      <c r="BK66" s="2">
        <f t="shared" si="64"/>
        <v>416</v>
      </c>
      <c r="BP66" s="12">
        <f t="shared" si="1"/>
        <v>409</v>
      </c>
      <c r="BQ66" s="12">
        <f t="shared" si="1"/>
        <v>416</v>
      </c>
    </row>
    <row r="67" spans="1:69" ht="19.5" x14ac:dyDescent="0.6">
      <c r="A67" t="s">
        <v>200</v>
      </c>
      <c r="B67" t="s">
        <v>174</v>
      </c>
      <c r="C67" t="s">
        <v>170</v>
      </c>
      <c r="D67" t="s">
        <v>174</v>
      </c>
      <c r="E67" t="s">
        <v>220</v>
      </c>
      <c r="F67" t="s">
        <v>173</v>
      </c>
      <c r="G67" t="s">
        <v>174</v>
      </c>
      <c r="H67" t="s">
        <v>175</v>
      </c>
      <c r="I67">
        <v>1</v>
      </c>
      <c r="J67" t="s">
        <v>176</v>
      </c>
      <c r="K67" t="b">
        <v>0</v>
      </c>
      <c r="L67">
        <v>75</v>
      </c>
      <c r="M67">
        <v>95</v>
      </c>
      <c r="N67">
        <v>75</v>
      </c>
      <c r="O67">
        <v>95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3</v>
      </c>
      <c r="AM67" t="s">
        <v>177</v>
      </c>
      <c r="AN67">
        <v>2424</v>
      </c>
      <c r="AX67" s="3">
        <v>499.88785230000002</v>
      </c>
      <c r="AY67" s="3">
        <v>532.50778439999999</v>
      </c>
      <c r="AZ67" s="3">
        <v>476.73196719999999</v>
      </c>
      <c r="BA67" s="3">
        <v>460.0147369</v>
      </c>
      <c r="BB67" s="3">
        <v>463.97101880000002</v>
      </c>
      <c r="BC67" s="3">
        <v>477.31377329999998</v>
      </c>
      <c r="BD67" s="3">
        <v>499.22847200000001</v>
      </c>
      <c r="BE67" s="3">
        <v>557.52544920000003</v>
      </c>
      <c r="BF67" s="3">
        <v>624.00649969999995</v>
      </c>
      <c r="BG67" s="3">
        <v>799.51802450000002</v>
      </c>
      <c r="BH67" s="3">
        <v>1005.244683</v>
      </c>
      <c r="BI67" s="3">
        <v>1002.8786710000001</v>
      </c>
      <c r="BJ67" s="2">
        <f t="shared" ref="BJ67:BK67" si="65">ROUND(AVERAGE(AX67:BI67),0)</f>
        <v>617</v>
      </c>
      <c r="BK67" s="2">
        <f t="shared" si="65"/>
        <v>626</v>
      </c>
      <c r="BP67" s="12">
        <f t="shared" ref="BP67:BQ130" si="66">BJ67+BM67</f>
        <v>617</v>
      </c>
      <c r="BQ67" s="12">
        <f t="shared" si="66"/>
        <v>626</v>
      </c>
    </row>
    <row r="68" spans="1:69" ht="19.5" x14ac:dyDescent="0.6">
      <c r="A68" t="s">
        <v>200</v>
      </c>
      <c r="B68" t="s">
        <v>174</v>
      </c>
      <c r="C68" t="s">
        <v>170</v>
      </c>
      <c r="D68" t="s">
        <v>174</v>
      </c>
      <c r="E68" t="s">
        <v>220</v>
      </c>
      <c r="F68" t="s">
        <v>173</v>
      </c>
      <c r="G68" t="s">
        <v>174</v>
      </c>
      <c r="H68" t="s">
        <v>175</v>
      </c>
      <c r="I68">
        <v>1</v>
      </c>
      <c r="J68" t="s">
        <v>176</v>
      </c>
      <c r="K68" t="b">
        <v>0</v>
      </c>
      <c r="L68">
        <v>95</v>
      </c>
      <c r="M68">
        <v>115</v>
      </c>
      <c r="N68">
        <v>95</v>
      </c>
      <c r="O68">
        <v>115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3</v>
      </c>
      <c r="AM68" t="s">
        <v>177</v>
      </c>
      <c r="AN68">
        <v>2424</v>
      </c>
      <c r="AX68" s="3">
        <v>1001.458829</v>
      </c>
      <c r="AY68" s="3">
        <v>1066.808524</v>
      </c>
      <c r="AZ68" s="3">
        <v>955.06909250000001</v>
      </c>
      <c r="BA68" s="3">
        <v>921.57834490000005</v>
      </c>
      <c r="BB68" s="3">
        <v>929.50422949999995</v>
      </c>
      <c r="BC68" s="3">
        <v>956.23466380000002</v>
      </c>
      <c r="BD68" s="3">
        <v>1000.137848</v>
      </c>
      <c r="BE68" s="3">
        <v>1116.9280879999999</v>
      </c>
      <c r="BF68" s="3">
        <v>1250.1140310000001</v>
      </c>
      <c r="BG68" s="3">
        <v>1601.7280290000001</v>
      </c>
      <c r="BH68" s="3">
        <v>2013.8740270000001</v>
      </c>
      <c r="BI68" s="3">
        <v>2009.1340379999999</v>
      </c>
      <c r="BJ68" s="2">
        <f t="shared" ref="BJ68:BK68" si="67">ROUND(AVERAGE(AX68:BI68),0)</f>
        <v>1235</v>
      </c>
      <c r="BK68" s="2">
        <f t="shared" si="67"/>
        <v>1255</v>
      </c>
      <c r="BP68" s="12">
        <f t="shared" si="66"/>
        <v>1235</v>
      </c>
      <c r="BQ68" s="12">
        <f t="shared" si="66"/>
        <v>1255</v>
      </c>
    </row>
    <row r="69" spans="1:69" ht="19.5" x14ac:dyDescent="0.6">
      <c r="A69" t="s">
        <v>200</v>
      </c>
      <c r="B69" t="s">
        <v>174</v>
      </c>
      <c r="C69" t="s">
        <v>170</v>
      </c>
      <c r="D69" t="s">
        <v>174</v>
      </c>
      <c r="E69" t="s">
        <v>220</v>
      </c>
      <c r="F69" t="s">
        <v>173</v>
      </c>
      <c r="G69" t="s">
        <v>174</v>
      </c>
      <c r="H69" t="s">
        <v>175</v>
      </c>
      <c r="I69">
        <v>1</v>
      </c>
      <c r="J69" t="s">
        <v>176</v>
      </c>
      <c r="K69" t="b">
        <v>0</v>
      </c>
      <c r="L69">
        <v>115</v>
      </c>
      <c r="M69">
        <v>135</v>
      </c>
      <c r="N69">
        <v>115</v>
      </c>
      <c r="O69">
        <v>135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3</v>
      </c>
      <c r="AM69" t="s">
        <v>177</v>
      </c>
      <c r="AN69">
        <v>2424</v>
      </c>
      <c r="AX69" s="3">
        <v>2525.2732590000001</v>
      </c>
      <c r="AY69" s="3">
        <v>2690.058704</v>
      </c>
      <c r="AZ69" s="3">
        <v>2408.2971470000002</v>
      </c>
      <c r="BA69" s="3">
        <v>2323.8470560000001</v>
      </c>
      <c r="BB69" s="3">
        <v>2343.8329239999998</v>
      </c>
      <c r="BC69" s="3">
        <v>2411.2362450000001</v>
      </c>
      <c r="BD69" s="3">
        <v>2521.9422810000001</v>
      </c>
      <c r="BE69" s="3">
        <v>2816.4399309999999</v>
      </c>
      <c r="BF69" s="3">
        <v>3152.2808970000001</v>
      </c>
      <c r="BG69" s="3">
        <v>4038.9088839999999</v>
      </c>
      <c r="BH69" s="3">
        <v>5078.1740419999996</v>
      </c>
      <c r="BI69" s="3">
        <v>5066.2217090000004</v>
      </c>
      <c r="BJ69" s="2">
        <f t="shared" ref="BJ69:BK69" si="68">ROUND(AVERAGE(AX69:BI69),0)</f>
        <v>3115</v>
      </c>
      <c r="BK69" s="2">
        <f t="shared" si="68"/>
        <v>3164</v>
      </c>
      <c r="BP69" s="12">
        <f t="shared" si="66"/>
        <v>3115</v>
      </c>
      <c r="BQ69" s="12">
        <f t="shared" si="66"/>
        <v>3164</v>
      </c>
    </row>
    <row r="70" spans="1:69" ht="19.5" x14ac:dyDescent="0.6">
      <c r="A70" t="s">
        <v>200</v>
      </c>
      <c r="B70" t="s">
        <v>174</v>
      </c>
      <c r="C70" t="s">
        <v>170</v>
      </c>
      <c r="D70" t="s">
        <v>174</v>
      </c>
      <c r="E70" t="s">
        <v>221</v>
      </c>
      <c r="F70" t="s">
        <v>173</v>
      </c>
      <c r="G70" t="s">
        <v>174</v>
      </c>
      <c r="H70" t="s">
        <v>175</v>
      </c>
      <c r="I70">
        <v>1</v>
      </c>
      <c r="J70" t="s">
        <v>176</v>
      </c>
      <c r="K70" t="b">
        <v>0</v>
      </c>
      <c r="L70">
        <v>15</v>
      </c>
      <c r="M70">
        <v>35</v>
      </c>
      <c r="N70">
        <v>15</v>
      </c>
      <c r="O70">
        <v>35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3</v>
      </c>
      <c r="AM70" t="s">
        <v>177</v>
      </c>
      <c r="AN70">
        <v>2424</v>
      </c>
      <c r="AX70" s="3">
        <v>333.97892400000001</v>
      </c>
      <c r="AY70" s="3">
        <v>355.77255179999997</v>
      </c>
      <c r="AZ70" s="3">
        <v>318.50829879999998</v>
      </c>
      <c r="BA70" s="3">
        <v>307.33938849999998</v>
      </c>
      <c r="BB70" s="3">
        <v>309.9826109</v>
      </c>
      <c r="BC70" s="3">
        <v>318.89700800000003</v>
      </c>
      <c r="BD70" s="3">
        <v>333.538387</v>
      </c>
      <c r="BE70" s="3">
        <v>372.4870464</v>
      </c>
      <c r="BF70" s="3">
        <v>416.90354819999999</v>
      </c>
      <c r="BG70" s="3">
        <v>534.16414970000005</v>
      </c>
      <c r="BH70" s="3">
        <v>671.61171430000002</v>
      </c>
      <c r="BI70" s="3">
        <v>670.03096359999995</v>
      </c>
      <c r="BJ70" s="2">
        <f t="shared" ref="BJ70:BK70" si="69">ROUND(AVERAGE(AX70:BI70),0)</f>
        <v>412</v>
      </c>
      <c r="BK70" s="2">
        <f t="shared" si="69"/>
        <v>418</v>
      </c>
      <c r="BP70" s="12">
        <f t="shared" si="66"/>
        <v>412</v>
      </c>
      <c r="BQ70" s="12">
        <f t="shared" si="66"/>
        <v>418</v>
      </c>
    </row>
    <row r="71" spans="1:69" ht="19.5" x14ac:dyDescent="0.6">
      <c r="A71" t="s">
        <v>200</v>
      </c>
      <c r="B71" t="s">
        <v>174</v>
      </c>
      <c r="C71" t="s">
        <v>170</v>
      </c>
      <c r="D71" t="s">
        <v>174</v>
      </c>
      <c r="E71" t="s">
        <v>221</v>
      </c>
      <c r="F71" t="s">
        <v>173</v>
      </c>
      <c r="G71" t="s">
        <v>174</v>
      </c>
      <c r="H71" t="s">
        <v>175</v>
      </c>
      <c r="I71">
        <v>1</v>
      </c>
      <c r="J71" t="s">
        <v>176</v>
      </c>
      <c r="K71" t="b">
        <v>0</v>
      </c>
      <c r="L71">
        <v>35</v>
      </c>
      <c r="M71">
        <v>55</v>
      </c>
      <c r="N71">
        <v>35</v>
      </c>
      <c r="O71">
        <v>55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3</v>
      </c>
      <c r="AM71" t="s">
        <v>177</v>
      </c>
      <c r="AN71">
        <v>2424</v>
      </c>
      <c r="AX71" s="3">
        <v>79.699515959999999</v>
      </c>
      <c r="AY71" s="3">
        <v>84.900268049999994</v>
      </c>
      <c r="AZ71" s="3">
        <v>76.00766222</v>
      </c>
      <c r="BA71" s="3">
        <v>73.342354069999999</v>
      </c>
      <c r="BB71" s="3">
        <v>73.973123049999998</v>
      </c>
      <c r="BC71" s="3">
        <v>76.100422359999996</v>
      </c>
      <c r="BD71" s="3">
        <v>79.594387800000007</v>
      </c>
      <c r="BE71" s="3">
        <v>88.888954249999998</v>
      </c>
      <c r="BF71" s="3">
        <v>99.488346739999997</v>
      </c>
      <c r="BG71" s="3">
        <v>127.4709903</v>
      </c>
      <c r="BH71" s="3">
        <v>160.2709773</v>
      </c>
      <c r="BI71" s="3">
        <v>159.89375269999999</v>
      </c>
      <c r="BJ71" s="2">
        <f t="shared" ref="BJ71:BK71" si="70">ROUND(AVERAGE(AX71:BI71),0)</f>
        <v>98</v>
      </c>
      <c r="BK71" s="2">
        <f t="shared" si="70"/>
        <v>100</v>
      </c>
      <c r="BP71" s="12">
        <f t="shared" si="66"/>
        <v>98</v>
      </c>
      <c r="BQ71" s="12">
        <f t="shared" si="66"/>
        <v>100</v>
      </c>
    </row>
    <row r="72" spans="1:69" ht="19.5" x14ac:dyDescent="0.6">
      <c r="A72" t="s">
        <v>200</v>
      </c>
      <c r="B72" t="s">
        <v>174</v>
      </c>
      <c r="C72" t="s">
        <v>170</v>
      </c>
      <c r="D72" t="s">
        <v>174</v>
      </c>
      <c r="E72" t="s">
        <v>221</v>
      </c>
      <c r="F72" t="s">
        <v>173</v>
      </c>
      <c r="G72" t="s">
        <v>174</v>
      </c>
      <c r="H72" t="s">
        <v>175</v>
      </c>
      <c r="I72">
        <v>1</v>
      </c>
      <c r="J72" t="s">
        <v>176</v>
      </c>
      <c r="K72" t="b">
        <v>0</v>
      </c>
      <c r="L72">
        <v>55</v>
      </c>
      <c r="M72">
        <v>75</v>
      </c>
      <c r="N72">
        <v>55</v>
      </c>
      <c r="O72">
        <v>75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3</v>
      </c>
      <c r="AM72" t="s">
        <v>177</v>
      </c>
      <c r="AN72">
        <v>2424</v>
      </c>
      <c r="AX72" s="3">
        <v>240.8501856</v>
      </c>
      <c r="AY72" s="3">
        <v>256.56674409999999</v>
      </c>
      <c r="AZ72" s="3">
        <v>229.6934847</v>
      </c>
      <c r="BA72" s="3">
        <v>221.63898209999999</v>
      </c>
      <c r="BB72" s="3">
        <v>223.5451521</v>
      </c>
      <c r="BC72" s="3">
        <v>229.97380380000001</v>
      </c>
      <c r="BD72" s="3">
        <v>240.53249059999999</v>
      </c>
      <c r="BE72" s="3">
        <v>268.62046609999999</v>
      </c>
      <c r="BF72" s="3">
        <v>300.65159729999999</v>
      </c>
      <c r="BG72" s="3">
        <v>385.21453100000002</v>
      </c>
      <c r="BH72" s="3">
        <v>484.33537089999999</v>
      </c>
      <c r="BI72" s="3">
        <v>483.19540649999999</v>
      </c>
      <c r="BJ72" s="2">
        <f t="shared" ref="BJ72:BK72" si="71">ROUND(AVERAGE(AX72:BI72),0)</f>
        <v>297</v>
      </c>
      <c r="BK72" s="2">
        <f t="shared" si="71"/>
        <v>302</v>
      </c>
      <c r="BP72" s="12">
        <f t="shared" si="66"/>
        <v>297</v>
      </c>
      <c r="BQ72" s="12">
        <f t="shared" si="66"/>
        <v>302</v>
      </c>
    </row>
    <row r="73" spans="1:69" ht="19.5" x14ac:dyDescent="0.6">
      <c r="A73" t="s">
        <v>200</v>
      </c>
      <c r="B73" t="s">
        <v>174</v>
      </c>
      <c r="C73" t="s">
        <v>170</v>
      </c>
      <c r="D73" t="s">
        <v>174</v>
      </c>
      <c r="E73" t="s">
        <v>221</v>
      </c>
      <c r="F73" t="s">
        <v>173</v>
      </c>
      <c r="G73" t="s">
        <v>174</v>
      </c>
      <c r="H73" t="s">
        <v>175</v>
      </c>
      <c r="I73">
        <v>1</v>
      </c>
      <c r="J73" t="s">
        <v>176</v>
      </c>
      <c r="K73" t="b">
        <v>0</v>
      </c>
      <c r="L73">
        <v>75</v>
      </c>
      <c r="M73">
        <v>95</v>
      </c>
      <c r="N73">
        <v>75</v>
      </c>
      <c r="O73">
        <v>95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3</v>
      </c>
      <c r="AM73" t="s">
        <v>177</v>
      </c>
      <c r="AN73">
        <v>2424</v>
      </c>
      <c r="AX73" s="3">
        <v>196.80900879999999</v>
      </c>
      <c r="AY73" s="3">
        <v>209.6516823</v>
      </c>
      <c r="AZ73" s="3">
        <v>187.69239039999999</v>
      </c>
      <c r="BA73" s="3">
        <v>181.1107111</v>
      </c>
      <c r="BB73" s="3">
        <v>182.66832429999999</v>
      </c>
      <c r="BC73" s="3">
        <v>187.92145110000001</v>
      </c>
      <c r="BD73" s="3">
        <v>196.5494066</v>
      </c>
      <c r="BE73" s="3">
        <v>219.50129519999999</v>
      </c>
      <c r="BF73" s="3">
        <v>245.6753052</v>
      </c>
      <c r="BG73" s="3">
        <v>314.77530250000001</v>
      </c>
      <c r="BH73" s="3">
        <v>395.7711888</v>
      </c>
      <c r="BI73" s="3">
        <v>394.839675</v>
      </c>
      <c r="BJ73" s="2">
        <f t="shared" ref="BJ73:BK73" si="72">ROUND(AVERAGE(AX73:BI73),0)</f>
        <v>243</v>
      </c>
      <c r="BK73" s="2">
        <f t="shared" si="72"/>
        <v>247</v>
      </c>
      <c r="BP73" s="12">
        <f t="shared" si="66"/>
        <v>243</v>
      </c>
      <c r="BQ73" s="12">
        <f t="shared" si="66"/>
        <v>247</v>
      </c>
    </row>
    <row r="74" spans="1:69" ht="19.5" x14ac:dyDescent="0.6">
      <c r="A74" t="s">
        <v>200</v>
      </c>
      <c r="B74" t="s">
        <v>174</v>
      </c>
      <c r="C74" t="s">
        <v>170</v>
      </c>
      <c r="D74" t="s">
        <v>174</v>
      </c>
      <c r="E74" t="s">
        <v>221</v>
      </c>
      <c r="F74" t="s">
        <v>173</v>
      </c>
      <c r="G74" t="s">
        <v>174</v>
      </c>
      <c r="H74" t="s">
        <v>175</v>
      </c>
      <c r="I74">
        <v>1</v>
      </c>
      <c r="J74" t="s">
        <v>176</v>
      </c>
      <c r="K74" t="b">
        <v>0</v>
      </c>
      <c r="L74">
        <v>95</v>
      </c>
      <c r="M74">
        <v>115</v>
      </c>
      <c r="N74">
        <v>95</v>
      </c>
      <c r="O74">
        <v>115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3</v>
      </c>
      <c r="AM74" t="s">
        <v>177</v>
      </c>
      <c r="AN74">
        <v>2424</v>
      </c>
      <c r="AX74" s="3">
        <v>183.04614100000001</v>
      </c>
      <c r="AY74" s="3">
        <v>194.9907255</v>
      </c>
      <c r="AZ74" s="3">
        <v>174.5670484</v>
      </c>
      <c r="BA74" s="3">
        <v>168.44562640000001</v>
      </c>
      <c r="BB74" s="3">
        <v>169.8943156</v>
      </c>
      <c r="BC74" s="3">
        <v>174.7800909</v>
      </c>
      <c r="BD74" s="3">
        <v>182.80469289999999</v>
      </c>
      <c r="BE74" s="3">
        <v>204.15155429999999</v>
      </c>
      <c r="BF74" s="3">
        <v>228.49521390000001</v>
      </c>
      <c r="BG74" s="3">
        <v>292.7630436</v>
      </c>
      <c r="BH74" s="3">
        <v>368.09488190000002</v>
      </c>
      <c r="BI74" s="3">
        <v>367.22850890000001</v>
      </c>
      <c r="BJ74" s="2">
        <f t="shared" ref="BJ74:BK74" si="73">ROUND(AVERAGE(AX74:BI74),0)</f>
        <v>226</v>
      </c>
      <c r="BK74" s="2">
        <f t="shared" si="73"/>
        <v>229</v>
      </c>
      <c r="BP74" s="12">
        <f t="shared" si="66"/>
        <v>226</v>
      </c>
      <c r="BQ74" s="12">
        <f t="shared" si="66"/>
        <v>229</v>
      </c>
    </row>
    <row r="75" spans="1:69" ht="19.5" x14ac:dyDescent="0.6">
      <c r="A75" t="s">
        <v>200</v>
      </c>
      <c r="B75" t="s">
        <v>174</v>
      </c>
      <c r="C75" t="s">
        <v>170</v>
      </c>
      <c r="D75" t="s">
        <v>174</v>
      </c>
      <c r="E75" t="s">
        <v>221</v>
      </c>
      <c r="F75" t="s">
        <v>173</v>
      </c>
      <c r="G75" t="s">
        <v>174</v>
      </c>
      <c r="H75" t="s">
        <v>175</v>
      </c>
      <c r="I75">
        <v>1</v>
      </c>
      <c r="J75" t="s">
        <v>176</v>
      </c>
      <c r="K75" t="b">
        <v>0</v>
      </c>
      <c r="L75">
        <v>115</v>
      </c>
      <c r="M75">
        <v>135</v>
      </c>
      <c r="N75">
        <v>115</v>
      </c>
      <c r="O75">
        <v>135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3</v>
      </c>
      <c r="AM75" t="s">
        <v>177</v>
      </c>
      <c r="AN75">
        <v>2424</v>
      </c>
      <c r="AX75" s="3">
        <v>319.49514420000003</v>
      </c>
      <c r="AY75" s="3">
        <v>340.34364010000002</v>
      </c>
      <c r="AZ75" s="3">
        <v>304.6954389</v>
      </c>
      <c r="BA75" s="3">
        <v>294.01089459999997</v>
      </c>
      <c r="BB75" s="3">
        <v>296.53948750000001</v>
      </c>
      <c r="BC75" s="3">
        <v>305.06729080000002</v>
      </c>
      <c r="BD75" s="3">
        <v>319.073712</v>
      </c>
      <c r="BE75" s="3">
        <v>356.3332714</v>
      </c>
      <c r="BF75" s="3">
        <v>398.8235474</v>
      </c>
      <c r="BG75" s="3">
        <v>510.99886770000001</v>
      </c>
      <c r="BH75" s="3">
        <v>642.48569610000004</v>
      </c>
      <c r="BI75" s="3">
        <v>640.97349840000004</v>
      </c>
      <c r="BJ75" s="2">
        <f t="shared" ref="BJ75:BK75" si="74">ROUND(AVERAGE(AX75:BI75),0)</f>
        <v>394</v>
      </c>
      <c r="BK75" s="2">
        <f t="shared" si="74"/>
        <v>400</v>
      </c>
      <c r="BP75" s="12">
        <f t="shared" si="66"/>
        <v>394</v>
      </c>
      <c r="BQ75" s="12">
        <f t="shared" si="66"/>
        <v>400</v>
      </c>
    </row>
    <row r="76" spans="1:69" ht="19.5" x14ac:dyDescent="0.6">
      <c r="A76" t="s">
        <v>200</v>
      </c>
      <c r="B76" t="s">
        <v>174</v>
      </c>
      <c r="C76" t="s">
        <v>170</v>
      </c>
      <c r="D76" t="s">
        <v>174</v>
      </c>
      <c r="E76" t="s">
        <v>222</v>
      </c>
      <c r="F76" t="s">
        <v>173</v>
      </c>
      <c r="G76" t="s">
        <v>174</v>
      </c>
      <c r="H76" t="s">
        <v>175</v>
      </c>
      <c r="I76">
        <v>1</v>
      </c>
      <c r="J76" t="s">
        <v>176</v>
      </c>
      <c r="K76" t="b">
        <v>0</v>
      </c>
      <c r="L76">
        <v>15</v>
      </c>
      <c r="M76">
        <v>35</v>
      </c>
      <c r="N76">
        <v>15</v>
      </c>
      <c r="O76">
        <v>35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3</v>
      </c>
      <c r="AM76" t="s">
        <v>177</v>
      </c>
      <c r="AN76">
        <v>2424</v>
      </c>
      <c r="AX76" s="3">
        <v>117.0019831</v>
      </c>
      <c r="AY76" s="3">
        <v>124.6368891</v>
      </c>
      <c r="AZ76" s="3">
        <v>111.5821985</v>
      </c>
      <c r="BA76" s="3">
        <v>107.6694227</v>
      </c>
      <c r="BB76" s="3">
        <v>108.595416</v>
      </c>
      <c r="BC76" s="3">
        <v>111.718374</v>
      </c>
      <c r="BD76" s="3">
        <v>116.8476509</v>
      </c>
      <c r="BE76" s="3">
        <v>130.49243519999999</v>
      </c>
      <c r="BF76" s="3">
        <v>146.0527548</v>
      </c>
      <c r="BG76" s="3">
        <v>187.13236169999999</v>
      </c>
      <c r="BH76" s="3">
        <v>235.28401579999999</v>
      </c>
      <c r="BI76" s="3">
        <v>234.73023549999999</v>
      </c>
      <c r="BJ76" s="2">
        <f t="shared" ref="BJ76:BK76" si="75">ROUND(AVERAGE(AX76:BI76),0)</f>
        <v>144</v>
      </c>
      <c r="BK76" s="2">
        <f t="shared" si="75"/>
        <v>147</v>
      </c>
      <c r="BP76" s="12">
        <f t="shared" si="66"/>
        <v>144</v>
      </c>
      <c r="BQ76" s="12">
        <f t="shared" si="66"/>
        <v>147</v>
      </c>
    </row>
    <row r="77" spans="1:69" ht="19.5" x14ac:dyDescent="0.6">
      <c r="A77" t="s">
        <v>200</v>
      </c>
      <c r="B77" t="s">
        <v>174</v>
      </c>
      <c r="C77" t="s">
        <v>170</v>
      </c>
      <c r="D77" t="s">
        <v>174</v>
      </c>
      <c r="E77" t="s">
        <v>222</v>
      </c>
      <c r="F77" t="s">
        <v>173</v>
      </c>
      <c r="G77" t="s">
        <v>174</v>
      </c>
      <c r="H77" t="s">
        <v>175</v>
      </c>
      <c r="I77">
        <v>1</v>
      </c>
      <c r="J77" t="s">
        <v>176</v>
      </c>
      <c r="K77" t="b">
        <v>0</v>
      </c>
      <c r="L77">
        <v>55</v>
      </c>
      <c r="M77">
        <v>75</v>
      </c>
      <c r="N77">
        <v>55</v>
      </c>
      <c r="O77">
        <v>75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3</v>
      </c>
      <c r="AM77" t="s">
        <v>177</v>
      </c>
      <c r="AN77">
        <v>2424</v>
      </c>
      <c r="AX77" s="3">
        <v>250.9319127</v>
      </c>
      <c r="AY77" s="3">
        <v>267.30634930000002</v>
      </c>
      <c r="AZ77" s="3">
        <v>239.30820449999999</v>
      </c>
      <c r="BA77" s="3">
        <v>230.9165491</v>
      </c>
      <c r="BB77" s="3">
        <v>232.90250929999999</v>
      </c>
      <c r="BC77" s="3">
        <v>239.6002574</v>
      </c>
      <c r="BD77" s="3">
        <v>250.60091929999999</v>
      </c>
      <c r="BE77" s="3">
        <v>279.86462699999998</v>
      </c>
      <c r="BF77" s="3">
        <v>313.23654649999997</v>
      </c>
      <c r="BG77" s="3">
        <v>401.33919279999998</v>
      </c>
      <c r="BH77" s="3">
        <v>504.60912339999999</v>
      </c>
      <c r="BI77" s="3">
        <v>503.42144130000003</v>
      </c>
      <c r="BJ77" s="2">
        <f t="shared" ref="BJ77:BK77" si="76">ROUND(AVERAGE(AX77:BI77),0)</f>
        <v>310</v>
      </c>
      <c r="BK77" s="2">
        <f t="shared" si="76"/>
        <v>314</v>
      </c>
      <c r="BP77" s="12">
        <f t="shared" si="66"/>
        <v>310</v>
      </c>
      <c r="BQ77" s="12">
        <f t="shared" si="66"/>
        <v>314</v>
      </c>
    </row>
    <row r="78" spans="1:69" ht="19.5" x14ac:dyDescent="0.6">
      <c r="A78" t="s">
        <v>200</v>
      </c>
      <c r="B78" t="s">
        <v>174</v>
      </c>
      <c r="C78" t="s">
        <v>170</v>
      </c>
      <c r="D78" t="s">
        <v>174</v>
      </c>
      <c r="E78" t="s">
        <v>222</v>
      </c>
      <c r="F78" t="s">
        <v>173</v>
      </c>
      <c r="G78" t="s">
        <v>174</v>
      </c>
      <c r="H78" t="s">
        <v>175</v>
      </c>
      <c r="I78">
        <v>1</v>
      </c>
      <c r="J78" t="s">
        <v>176</v>
      </c>
      <c r="K78" t="b">
        <v>0</v>
      </c>
      <c r="L78">
        <v>75</v>
      </c>
      <c r="M78">
        <v>95</v>
      </c>
      <c r="N78">
        <v>75</v>
      </c>
      <c r="O78">
        <v>95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3</v>
      </c>
      <c r="AM78" t="s">
        <v>177</v>
      </c>
      <c r="AN78">
        <v>2424</v>
      </c>
      <c r="AX78" s="3">
        <v>94.5665513</v>
      </c>
      <c r="AY78" s="3">
        <v>100.73744430000001</v>
      </c>
      <c r="AZ78" s="3">
        <v>90.186024360000005</v>
      </c>
      <c r="BA78" s="3">
        <v>87.023533389999997</v>
      </c>
      <c r="BB78" s="3">
        <v>87.771965129999998</v>
      </c>
      <c r="BC78" s="3">
        <v>90.296087850000006</v>
      </c>
      <c r="BD78" s="3">
        <v>94.441812670000004</v>
      </c>
      <c r="BE78" s="3">
        <v>105.4701745</v>
      </c>
      <c r="BF78" s="3">
        <v>118.0467627</v>
      </c>
      <c r="BG78" s="3">
        <v>151.24924909999999</v>
      </c>
      <c r="BH78" s="3">
        <v>190.1676994</v>
      </c>
      <c r="BI78" s="3">
        <v>189.72010789999999</v>
      </c>
      <c r="BJ78" s="2">
        <f t="shared" ref="BJ78:BK78" si="77">ROUND(AVERAGE(AX78:BI78),0)</f>
        <v>117</v>
      </c>
      <c r="BK78" s="2">
        <f t="shared" si="77"/>
        <v>119</v>
      </c>
      <c r="BP78" s="12">
        <f t="shared" si="66"/>
        <v>117</v>
      </c>
      <c r="BQ78" s="12">
        <f t="shared" si="66"/>
        <v>119</v>
      </c>
    </row>
    <row r="79" spans="1:69" ht="19.5" x14ac:dyDescent="0.6">
      <c r="A79" t="s">
        <v>200</v>
      </c>
      <c r="B79" t="s">
        <v>174</v>
      </c>
      <c r="C79" t="s">
        <v>170</v>
      </c>
      <c r="D79" t="s">
        <v>174</v>
      </c>
      <c r="E79" t="s">
        <v>222</v>
      </c>
      <c r="F79" t="s">
        <v>173</v>
      </c>
      <c r="G79" t="s">
        <v>174</v>
      </c>
      <c r="H79" t="s">
        <v>175</v>
      </c>
      <c r="I79">
        <v>1</v>
      </c>
      <c r="J79" t="s">
        <v>176</v>
      </c>
      <c r="K79" t="b">
        <v>0</v>
      </c>
      <c r="L79">
        <v>95</v>
      </c>
      <c r="M79">
        <v>115</v>
      </c>
      <c r="N79">
        <v>95</v>
      </c>
      <c r="O79">
        <v>115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3</v>
      </c>
      <c r="AM79" t="s">
        <v>177</v>
      </c>
      <c r="AN79">
        <v>2424</v>
      </c>
      <c r="AX79" s="3">
        <v>138.750587</v>
      </c>
      <c r="AY79" s="3">
        <v>147.80468730000001</v>
      </c>
      <c r="AZ79" s="3">
        <v>132.3233601</v>
      </c>
      <c r="BA79" s="3">
        <v>127.68326829999999</v>
      </c>
      <c r="BB79" s="3">
        <v>128.78138749999999</v>
      </c>
      <c r="BC79" s="3">
        <v>132.48484819999999</v>
      </c>
      <c r="BD79" s="3">
        <v>138.56756720000001</v>
      </c>
      <c r="BE79" s="3">
        <v>154.74867610000001</v>
      </c>
      <c r="BF79" s="3">
        <v>173.20138460000001</v>
      </c>
      <c r="BG79" s="3">
        <v>221.91696540000001</v>
      </c>
      <c r="BH79" s="3">
        <v>279.0191623</v>
      </c>
      <c r="BI79" s="3">
        <v>278.36244399999998</v>
      </c>
      <c r="BJ79" s="2">
        <f t="shared" ref="BJ79:BK79" si="78">ROUND(AVERAGE(AX79:BI79),0)</f>
        <v>171</v>
      </c>
      <c r="BK79" s="2">
        <f t="shared" si="78"/>
        <v>174</v>
      </c>
      <c r="BP79" s="12">
        <f t="shared" si="66"/>
        <v>171</v>
      </c>
      <c r="BQ79" s="12">
        <f t="shared" si="66"/>
        <v>174</v>
      </c>
    </row>
    <row r="80" spans="1:69" ht="19.5" x14ac:dyDescent="0.6">
      <c r="A80" t="s">
        <v>200</v>
      </c>
      <c r="B80" t="s">
        <v>174</v>
      </c>
      <c r="C80" t="s">
        <v>170</v>
      </c>
      <c r="D80" t="s">
        <v>174</v>
      </c>
      <c r="E80" t="s">
        <v>222</v>
      </c>
      <c r="F80" t="s">
        <v>173</v>
      </c>
      <c r="G80" t="s">
        <v>174</v>
      </c>
      <c r="H80" t="s">
        <v>175</v>
      </c>
      <c r="I80">
        <v>1</v>
      </c>
      <c r="J80" t="s">
        <v>176</v>
      </c>
      <c r="K80" t="b">
        <v>0</v>
      </c>
      <c r="L80">
        <v>115</v>
      </c>
      <c r="M80">
        <v>135</v>
      </c>
      <c r="N80">
        <v>115</v>
      </c>
      <c r="O80">
        <v>135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3</v>
      </c>
      <c r="AM80" t="s">
        <v>177</v>
      </c>
      <c r="AN80">
        <v>2424</v>
      </c>
      <c r="AX80" s="3">
        <v>418.79472720000001</v>
      </c>
      <c r="AY80" s="3">
        <v>446.12296780000003</v>
      </c>
      <c r="AZ80" s="3">
        <v>399.39525079999999</v>
      </c>
      <c r="BA80" s="3">
        <v>385.38993360000001</v>
      </c>
      <c r="BB80" s="3">
        <v>388.70441699999998</v>
      </c>
      <c r="BC80" s="3">
        <v>399.88267480000002</v>
      </c>
      <c r="BD80" s="3">
        <v>418.24231329999998</v>
      </c>
      <c r="BE80" s="3">
        <v>467.08220110000002</v>
      </c>
      <c r="BF80" s="3">
        <v>522.77852040000005</v>
      </c>
      <c r="BG80" s="3">
        <v>669.81810299999995</v>
      </c>
      <c r="BH80" s="3">
        <v>842.17124020000006</v>
      </c>
      <c r="BI80" s="3">
        <v>840.1890492</v>
      </c>
      <c r="BJ80" s="2">
        <f t="shared" ref="BJ80:BK80" si="79">ROUND(AVERAGE(AX80:BI80),0)</f>
        <v>517</v>
      </c>
      <c r="BK80" s="2">
        <f t="shared" si="79"/>
        <v>525</v>
      </c>
      <c r="BP80" s="12">
        <f t="shared" si="66"/>
        <v>517</v>
      </c>
      <c r="BQ80" s="12">
        <f t="shared" si="66"/>
        <v>525</v>
      </c>
    </row>
    <row r="81" spans="1:69" ht="19.5" x14ac:dyDescent="0.6">
      <c r="A81" t="s">
        <v>200</v>
      </c>
      <c r="B81" t="s">
        <v>174</v>
      </c>
      <c r="C81" t="s">
        <v>174</v>
      </c>
      <c r="D81" t="s">
        <v>174</v>
      </c>
      <c r="E81" t="s">
        <v>174</v>
      </c>
      <c r="F81" t="s">
        <v>174</v>
      </c>
      <c r="G81" t="s">
        <v>174</v>
      </c>
      <c r="H81" t="s">
        <v>174</v>
      </c>
      <c r="I81">
        <v>1</v>
      </c>
      <c r="J81" t="s">
        <v>176</v>
      </c>
      <c r="K81" t="b">
        <v>0</v>
      </c>
      <c r="L81">
        <v>10</v>
      </c>
      <c r="M81">
        <v>210</v>
      </c>
      <c r="N81">
        <v>10</v>
      </c>
      <c r="O81">
        <v>210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3</v>
      </c>
      <c r="AM81" t="s">
        <v>177</v>
      </c>
      <c r="AN81">
        <v>50</v>
      </c>
      <c r="AX81" s="3">
        <v>178.77440000000001</v>
      </c>
      <c r="AY81" s="3">
        <v>202.8776</v>
      </c>
      <c r="AZ81" s="3">
        <v>357.6746</v>
      </c>
      <c r="BA81" s="3">
        <v>630.22019999999998</v>
      </c>
      <c r="BB81" s="3">
        <v>123.62139999999999</v>
      </c>
      <c r="BC81" s="3">
        <v>545.20320000000004</v>
      </c>
      <c r="BD81" s="3">
        <v>483.4452</v>
      </c>
      <c r="BE81" s="3">
        <v>152.70490000000001</v>
      </c>
      <c r="BF81" s="3">
        <v>307.6275</v>
      </c>
      <c r="BG81" s="3">
        <v>491.90410000000003</v>
      </c>
      <c r="BH81" s="3">
        <v>519.21270000000004</v>
      </c>
      <c r="BI81" s="3">
        <v>401.29042220000002</v>
      </c>
      <c r="BJ81" s="2">
        <f t="shared" ref="BJ81:BK81" si="80">ROUND(AVERAGE(AX81:BI81),0)</f>
        <v>366</v>
      </c>
      <c r="BK81" s="2">
        <f t="shared" si="80"/>
        <v>382</v>
      </c>
      <c r="BP81" s="12">
        <f t="shared" si="66"/>
        <v>366</v>
      </c>
      <c r="BQ81" s="12">
        <f t="shared" si="66"/>
        <v>382</v>
      </c>
    </row>
    <row r="82" spans="1:69" s="1" customFormat="1" ht="19.5" x14ac:dyDescent="0.6">
      <c r="A82" s="1" t="s">
        <v>200</v>
      </c>
      <c r="B82" s="1" t="s">
        <v>174</v>
      </c>
      <c r="C82" s="1" t="s">
        <v>170</v>
      </c>
      <c r="D82" s="1" t="s">
        <v>223</v>
      </c>
      <c r="E82" s="1" t="s">
        <v>174</v>
      </c>
      <c r="F82" s="1" t="s">
        <v>173</v>
      </c>
      <c r="G82" s="1" t="s">
        <v>174</v>
      </c>
      <c r="H82" s="1" t="s">
        <v>175</v>
      </c>
      <c r="I82" s="1">
        <v>1</v>
      </c>
      <c r="J82" s="1" t="s">
        <v>176</v>
      </c>
      <c r="K82" s="1" t="b">
        <v>0</v>
      </c>
      <c r="L82" s="1">
        <v>21</v>
      </c>
      <c r="M82" s="1">
        <v>210</v>
      </c>
      <c r="N82" s="1">
        <v>21</v>
      </c>
      <c r="O82" s="1">
        <v>210</v>
      </c>
      <c r="P82" s="1">
        <v>-1</v>
      </c>
      <c r="Q82" s="1">
        <v>-1</v>
      </c>
      <c r="R82" s="1">
        <v>-1</v>
      </c>
      <c r="S82" s="1">
        <v>-1</v>
      </c>
      <c r="T82" s="1">
        <v>-1</v>
      </c>
      <c r="U82" s="1">
        <v>-1</v>
      </c>
      <c r="V82" s="1">
        <v>-1</v>
      </c>
      <c r="W82" s="1">
        <v>-1</v>
      </c>
      <c r="X82" s="1">
        <v>-1</v>
      </c>
      <c r="Y82" s="1">
        <v>-1</v>
      </c>
      <c r="Z82" s="1">
        <v>-1</v>
      </c>
      <c r="AA82" s="1">
        <v>-1</v>
      </c>
      <c r="AB82" s="1">
        <v>-1</v>
      </c>
      <c r="AC82" s="1">
        <v>-1</v>
      </c>
      <c r="AD82" s="1">
        <v>-1</v>
      </c>
      <c r="AE82" s="1">
        <v>-1</v>
      </c>
      <c r="AF82" s="1">
        <v>-1</v>
      </c>
      <c r="AG82" s="1">
        <v>-1</v>
      </c>
      <c r="AH82" s="1">
        <v>-1</v>
      </c>
      <c r="AI82" s="1">
        <v>-1</v>
      </c>
      <c r="AJ82" s="1">
        <v>-1</v>
      </c>
      <c r="AK82" s="1">
        <v>1</v>
      </c>
      <c r="AL82" s="1">
        <v>3</v>
      </c>
      <c r="AM82" s="1" t="s">
        <v>195</v>
      </c>
      <c r="AN82" s="1">
        <v>4343</v>
      </c>
      <c r="AX82" s="5">
        <v>464.86333839999998</v>
      </c>
      <c r="AY82" s="5">
        <v>593.38653139999997</v>
      </c>
      <c r="AZ82" s="5">
        <v>494.07060660000002</v>
      </c>
      <c r="BA82" s="5">
        <v>190.44936770000001</v>
      </c>
      <c r="BB82" s="5">
        <v>398.77847070000001</v>
      </c>
      <c r="BC82" s="5">
        <v>333.54869669999999</v>
      </c>
      <c r="BD82" s="5">
        <v>826.86902199999997</v>
      </c>
      <c r="BE82" s="5">
        <v>738.24504979999995</v>
      </c>
      <c r="BF82" s="5">
        <v>855.07879590000005</v>
      </c>
      <c r="BG82" s="5">
        <v>929.68407950000005</v>
      </c>
      <c r="BH82" s="5">
        <v>1331.9225309999999</v>
      </c>
      <c r="BI82" s="5">
        <v>1349.664338</v>
      </c>
      <c r="BJ82" s="4">
        <f t="shared" ref="BJ82:BJ89" si="81">ROUND(AVERAGE(AX82:BI82),0)</f>
        <v>709</v>
      </c>
      <c r="BK82" s="4">
        <f t="shared" ref="BK82:BK90" si="82">ROUND(AVERAGE(AY82:BJ82),0)</f>
        <v>729</v>
      </c>
      <c r="BM82" s="8"/>
      <c r="BN82" s="8"/>
      <c r="BP82" s="12">
        <f t="shared" si="66"/>
        <v>709</v>
      </c>
      <c r="BQ82" s="12">
        <f t="shared" si="66"/>
        <v>729</v>
      </c>
    </row>
    <row r="83" spans="1:69" s="1" customFormat="1" ht="19.5" x14ac:dyDescent="0.6">
      <c r="A83" s="1" t="s">
        <v>200</v>
      </c>
      <c r="B83" s="1" t="s">
        <v>174</v>
      </c>
      <c r="C83" s="1" t="s">
        <v>170</v>
      </c>
      <c r="D83" s="1" t="s">
        <v>224</v>
      </c>
      <c r="E83" s="1" t="s">
        <v>174</v>
      </c>
      <c r="F83" s="1" t="s">
        <v>173</v>
      </c>
      <c r="G83" s="1" t="s">
        <v>174</v>
      </c>
      <c r="H83" s="1" t="s">
        <v>175</v>
      </c>
      <c r="I83" s="1">
        <v>1</v>
      </c>
      <c r="J83" s="1" t="s">
        <v>176</v>
      </c>
      <c r="K83" s="1" t="b">
        <v>0</v>
      </c>
      <c r="L83" s="1">
        <v>21</v>
      </c>
      <c r="M83" s="1">
        <v>210</v>
      </c>
      <c r="N83" s="1">
        <v>21</v>
      </c>
      <c r="O83" s="1">
        <v>210</v>
      </c>
      <c r="P83" s="1">
        <v>-1</v>
      </c>
      <c r="Q83" s="1">
        <v>-1</v>
      </c>
      <c r="R83" s="1">
        <v>-1</v>
      </c>
      <c r="S83" s="1">
        <v>-1</v>
      </c>
      <c r="T83" s="1">
        <v>-1</v>
      </c>
      <c r="U83" s="1">
        <v>-1</v>
      </c>
      <c r="V83" s="1">
        <v>-1</v>
      </c>
      <c r="W83" s="1">
        <v>-1</v>
      </c>
      <c r="X83" s="1">
        <v>-1</v>
      </c>
      <c r="Y83" s="1">
        <v>-1</v>
      </c>
      <c r="Z83" s="1">
        <v>-1</v>
      </c>
      <c r="AA83" s="1">
        <v>-1</v>
      </c>
      <c r="AB83" s="1">
        <v>-1</v>
      </c>
      <c r="AC83" s="1">
        <v>-1</v>
      </c>
      <c r="AD83" s="1">
        <v>-1</v>
      </c>
      <c r="AE83" s="1">
        <v>-1</v>
      </c>
      <c r="AF83" s="1">
        <v>-1</v>
      </c>
      <c r="AG83" s="1">
        <v>-1</v>
      </c>
      <c r="AH83" s="1">
        <v>-1</v>
      </c>
      <c r="AI83" s="1">
        <v>-1</v>
      </c>
      <c r="AJ83" s="1">
        <v>-1</v>
      </c>
      <c r="AK83" s="1">
        <v>1</v>
      </c>
      <c r="AL83" s="1">
        <v>3</v>
      </c>
      <c r="AM83" s="1" t="s">
        <v>195</v>
      </c>
      <c r="AN83" s="1">
        <v>4343</v>
      </c>
      <c r="AX83" s="5">
        <v>98992.772570000001</v>
      </c>
      <c r="AY83" s="5">
        <v>61274.10284</v>
      </c>
      <c r="AZ83" s="5">
        <v>41579.885029999998</v>
      </c>
      <c r="BA83" s="5">
        <v>22768.215769999999</v>
      </c>
      <c r="BB83" s="5">
        <v>46890.135119999999</v>
      </c>
      <c r="BC83" s="5">
        <v>46238.81207</v>
      </c>
      <c r="BD83" s="5">
        <v>109729.6924</v>
      </c>
      <c r="BE83" s="5">
        <v>95496.346449999997</v>
      </c>
      <c r="BF83" s="5">
        <v>98002.154169999994</v>
      </c>
      <c r="BG83" s="5">
        <v>114593.0178</v>
      </c>
      <c r="BH83" s="5">
        <v>164172.99780000001</v>
      </c>
      <c r="BI83" s="5">
        <v>166359.856</v>
      </c>
      <c r="BJ83" s="4">
        <f t="shared" si="81"/>
        <v>88841</v>
      </c>
      <c r="BK83" s="4">
        <f t="shared" si="82"/>
        <v>87996</v>
      </c>
      <c r="BM83" s="8"/>
      <c r="BN83" s="8"/>
      <c r="BP83" s="12">
        <f t="shared" si="66"/>
        <v>88841</v>
      </c>
      <c r="BQ83" s="12">
        <f t="shared" si="66"/>
        <v>87996</v>
      </c>
    </row>
    <row r="84" spans="1:69" s="1" customFormat="1" ht="19.5" x14ac:dyDescent="0.6">
      <c r="A84" s="1" t="s">
        <v>200</v>
      </c>
      <c r="B84" s="1" t="s">
        <v>174</v>
      </c>
      <c r="C84" s="1" t="s">
        <v>170</v>
      </c>
      <c r="D84" s="1" t="s">
        <v>225</v>
      </c>
      <c r="E84" s="1" t="s">
        <v>174</v>
      </c>
      <c r="F84" s="1" t="s">
        <v>173</v>
      </c>
      <c r="G84" s="1" t="s">
        <v>174</v>
      </c>
      <c r="H84" s="1" t="s">
        <v>175</v>
      </c>
      <c r="I84" s="1">
        <v>1</v>
      </c>
      <c r="J84" s="1" t="s">
        <v>176</v>
      </c>
      <c r="K84" s="1" t="b">
        <v>0</v>
      </c>
      <c r="L84" s="1">
        <v>21</v>
      </c>
      <c r="M84" s="1">
        <v>210</v>
      </c>
      <c r="N84" s="1">
        <v>21</v>
      </c>
      <c r="O84" s="1">
        <v>210</v>
      </c>
      <c r="P84" s="1">
        <v>-1</v>
      </c>
      <c r="Q84" s="1">
        <v>-1</v>
      </c>
      <c r="R84" s="1">
        <v>-1</v>
      </c>
      <c r="S84" s="1">
        <v>-1</v>
      </c>
      <c r="T84" s="1">
        <v>-1</v>
      </c>
      <c r="U84" s="1">
        <v>-1</v>
      </c>
      <c r="V84" s="1">
        <v>-1</v>
      </c>
      <c r="W84" s="1">
        <v>-1</v>
      </c>
      <c r="X84" s="1">
        <v>-1</v>
      </c>
      <c r="Y84" s="1">
        <v>-1</v>
      </c>
      <c r="Z84" s="1">
        <v>-1</v>
      </c>
      <c r="AA84" s="1">
        <v>-1</v>
      </c>
      <c r="AB84" s="1">
        <v>-1</v>
      </c>
      <c r="AC84" s="1">
        <v>-1</v>
      </c>
      <c r="AD84" s="1">
        <v>-1</v>
      </c>
      <c r="AE84" s="1">
        <v>-1</v>
      </c>
      <c r="AF84" s="1">
        <v>-1</v>
      </c>
      <c r="AG84" s="1">
        <v>-1</v>
      </c>
      <c r="AH84" s="1">
        <v>-1</v>
      </c>
      <c r="AI84" s="1">
        <v>-1</v>
      </c>
      <c r="AJ84" s="1">
        <v>-1</v>
      </c>
      <c r="AK84" s="1">
        <v>1</v>
      </c>
      <c r="AL84" s="1">
        <v>3</v>
      </c>
      <c r="AM84" s="1" t="s">
        <v>195</v>
      </c>
      <c r="AN84" s="1">
        <v>4343</v>
      </c>
      <c r="AX84" s="5">
        <v>228037.06649999999</v>
      </c>
      <c r="AY84" s="5">
        <v>195069.95009999999</v>
      </c>
      <c r="AZ84" s="5">
        <v>72772.487739999997</v>
      </c>
      <c r="BA84" s="5">
        <v>58256.795169999998</v>
      </c>
      <c r="BB84" s="5">
        <v>89343.694159999999</v>
      </c>
      <c r="BC84" s="5">
        <v>99297.991169999994</v>
      </c>
      <c r="BD84" s="5">
        <v>219412.7898</v>
      </c>
      <c r="BE84" s="5">
        <v>220392.49110000001</v>
      </c>
      <c r="BF84" s="5">
        <v>232776.81649999999</v>
      </c>
      <c r="BG84" s="5">
        <v>604146.96459999995</v>
      </c>
      <c r="BH84" s="5">
        <v>865538.05929999996</v>
      </c>
      <c r="BI84" s="5">
        <v>877067.41579999996</v>
      </c>
      <c r="BJ84" s="4">
        <f t="shared" si="81"/>
        <v>313509</v>
      </c>
      <c r="BK84" s="4">
        <f t="shared" si="82"/>
        <v>320632</v>
      </c>
      <c r="BM84" s="8"/>
      <c r="BN84" s="8"/>
      <c r="BP84" s="12">
        <f t="shared" si="66"/>
        <v>313509</v>
      </c>
      <c r="BQ84" s="12">
        <f t="shared" si="66"/>
        <v>320632</v>
      </c>
    </row>
    <row r="85" spans="1:69" s="1" customFormat="1" ht="19.5" x14ac:dyDescent="0.6">
      <c r="A85" s="1" t="s">
        <v>200</v>
      </c>
      <c r="B85" s="1" t="s">
        <v>174</v>
      </c>
      <c r="C85" s="1" t="s">
        <v>170</v>
      </c>
      <c r="D85" s="1" t="s">
        <v>226</v>
      </c>
      <c r="E85" s="1" t="s">
        <v>174</v>
      </c>
      <c r="F85" s="1" t="s">
        <v>173</v>
      </c>
      <c r="G85" s="1" t="s">
        <v>174</v>
      </c>
      <c r="H85" s="1" t="s">
        <v>175</v>
      </c>
      <c r="I85" s="1">
        <v>1</v>
      </c>
      <c r="J85" s="1" t="s">
        <v>176</v>
      </c>
      <c r="K85" s="1" t="b">
        <v>0</v>
      </c>
      <c r="L85" s="1">
        <v>21</v>
      </c>
      <c r="M85" s="1">
        <v>210</v>
      </c>
      <c r="N85" s="1">
        <v>21</v>
      </c>
      <c r="O85" s="1">
        <v>210</v>
      </c>
      <c r="P85" s="1">
        <v>-1</v>
      </c>
      <c r="Q85" s="1">
        <v>-1</v>
      </c>
      <c r="R85" s="1">
        <v>-1</v>
      </c>
      <c r="S85" s="1">
        <v>-1</v>
      </c>
      <c r="T85" s="1">
        <v>-1</v>
      </c>
      <c r="U85" s="1">
        <v>-1</v>
      </c>
      <c r="V85" s="1">
        <v>-1</v>
      </c>
      <c r="W85" s="1">
        <v>-1</v>
      </c>
      <c r="X85" s="1">
        <v>-1</v>
      </c>
      <c r="Y85" s="1">
        <v>-1</v>
      </c>
      <c r="Z85" s="1">
        <v>-1</v>
      </c>
      <c r="AA85" s="1">
        <v>-1</v>
      </c>
      <c r="AB85" s="1">
        <v>-1</v>
      </c>
      <c r="AC85" s="1">
        <v>-1</v>
      </c>
      <c r="AD85" s="1">
        <v>-1</v>
      </c>
      <c r="AE85" s="1">
        <v>-1</v>
      </c>
      <c r="AF85" s="1">
        <v>-1</v>
      </c>
      <c r="AG85" s="1">
        <v>-1</v>
      </c>
      <c r="AH85" s="1">
        <v>-1</v>
      </c>
      <c r="AI85" s="1">
        <v>-1</v>
      </c>
      <c r="AJ85" s="1">
        <v>-1</v>
      </c>
      <c r="AK85" s="1">
        <v>1</v>
      </c>
      <c r="AL85" s="1">
        <v>3</v>
      </c>
      <c r="AM85" s="1" t="s">
        <v>195</v>
      </c>
      <c r="AN85" s="1">
        <v>4343</v>
      </c>
      <c r="AX85" s="5">
        <v>66593.166989999998</v>
      </c>
      <c r="AY85" s="5">
        <v>48430.236960000002</v>
      </c>
      <c r="AZ85" s="5">
        <v>32906.618889999998</v>
      </c>
      <c r="BA85" s="5">
        <v>12209.38069</v>
      </c>
      <c r="BB85" s="5">
        <v>37255.479919999998</v>
      </c>
      <c r="BC85" s="5">
        <v>24878.236669999998</v>
      </c>
      <c r="BD85" s="5">
        <v>68712.234349999999</v>
      </c>
      <c r="BE85" s="5">
        <v>76535.676619999998</v>
      </c>
      <c r="BF85" s="5">
        <v>86307.306880000004</v>
      </c>
      <c r="BG85" s="5">
        <v>127944.48119999999</v>
      </c>
      <c r="BH85" s="5">
        <v>183301.12450000001</v>
      </c>
      <c r="BI85" s="5">
        <v>185742.77799999999</v>
      </c>
      <c r="BJ85" s="4">
        <f t="shared" si="81"/>
        <v>79235</v>
      </c>
      <c r="BK85" s="4">
        <f t="shared" si="82"/>
        <v>80288</v>
      </c>
      <c r="BM85" s="8"/>
      <c r="BN85" s="8"/>
      <c r="BP85" s="12">
        <f t="shared" si="66"/>
        <v>79235</v>
      </c>
      <c r="BQ85" s="12">
        <f t="shared" si="66"/>
        <v>80288</v>
      </c>
    </row>
    <row r="86" spans="1:69" s="1" customFormat="1" ht="19.5" x14ac:dyDescent="0.6">
      <c r="A86" s="1" t="s">
        <v>200</v>
      </c>
      <c r="B86" s="1" t="s">
        <v>174</v>
      </c>
      <c r="C86" s="1" t="s">
        <v>170</v>
      </c>
      <c r="D86" s="1" t="s">
        <v>227</v>
      </c>
      <c r="E86" s="1" t="s">
        <v>174</v>
      </c>
      <c r="F86" s="1" t="s">
        <v>173</v>
      </c>
      <c r="G86" s="1" t="s">
        <v>174</v>
      </c>
      <c r="H86" s="1" t="s">
        <v>175</v>
      </c>
      <c r="I86" s="1">
        <v>1</v>
      </c>
      <c r="J86" s="1" t="s">
        <v>176</v>
      </c>
      <c r="K86" s="1" t="b">
        <v>0</v>
      </c>
      <c r="L86" s="1">
        <v>21</v>
      </c>
      <c r="M86" s="1">
        <v>210</v>
      </c>
      <c r="N86" s="1">
        <v>21</v>
      </c>
      <c r="O86" s="1">
        <v>210</v>
      </c>
      <c r="P86" s="1">
        <v>-1</v>
      </c>
      <c r="Q86" s="1">
        <v>-1</v>
      </c>
      <c r="R86" s="1">
        <v>-1</v>
      </c>
      <c r="S86" s="1">
        <v>-1</v>
      </c>
      <c r="T86" s="1">
        <v>-1</v>
      </c>
      <c r="U86" s="1">
        <v>-1</v>
      </c>
      <c r="V86" s="1">
        <v>-1</v>
      </c>
      <c r="W86" s="1">
        <v>-1</v>
      </c>
      <c r="X86" s="1">
        <v>-1</v>
      </c>
      <c r="Y86" s="1">
        <v>-1</v>
      </c>
      <c r="Z86" s="1">
        <v>-1</v>
      </c>
      <c r="AA86" s="1">
        <v>-1</v>
      </c>
      <c r="AB86" s="1">
        <v>-1</v>
      </c>
      <c r="AC86" s="1">
        <v>-1</v>
      </c>
      <c r="AD86" s="1">
        <v>-1</v>
      </c>
      <c r="AE86" s="1">
        <v>-1</v>
      </c>
      <c r="AF86" s="1">
        <v>-1</v>
      </c>
      <c r="AG86" s="1">
        <v>-1</v>
      </c>
      <c r="AH86" s="1">
        <v>-1</v>
      </c>
      <c r="AI86" s="1">
        <v>-1</v>
      </c>
      <c r="AJ86" s="1">
        <v>-1</v>
      </c>
      <c r="AK86" s="1">
        <v>1</v>
      </c>
      <c r="AL86" s="1">
        <v>3</v>
      </c>
      <c r="AM86" s="1" t="s">
        <v>195</v>
      </c>
      <c r="AN86" s="1">
        <v>4343</v>
      </c>
      <c r="AX86" s="5">
        <v>139456.0312</v>
      </c>
      <c r="AY86" s="5">
        <v>102039.8455</v>
      </c>
      <c r="AZ86" s="5">
        <v>54409.500330000003</v>
      </c>
      <c r="BA86" s="5">
        <v>31738.517019999999</v>
      </c>
      <c r="BB86" s="5">
        <v>62912.001770000003</v>
      </c>
      <c r="BC86" s="5">
        <v>64366.41115</v>
      </c>
      <c r="BD86" s="5">
        <v>181398.23639999999</v>
      </c>
      <c r="BE86" s="5">
        <v>161548.9846</v>
      </c>
      <c r="BF86" s="5">
        <v>171746.42310000001</v>
      </c>
      <c r="BG86" s="5">
        <v>241844.48329999999</v>
      </c>
      <c r="BH86" s="5">
        <v>346481.26530000003</v>
      </c>
      <c r="BI86" s="5">
        <v>351096.55170000001</v>
      </c>
      <c r="BJ86" s="4">
        <f t="shared" si="81"/>
        <v>159087</v>
      </c>
      <c r="BK86" s="4">
        <f t="shared" si="82"/>
        <v>160722</v>
      </c>
      <c r="BM86" s="8"/>
      <c r="BN86" s="8"/>
      <c r="BP86" s="12">
        <f t="shared" si="66"/>
        <v>159087</v>
      </c>
      <c r="BQ86" s="12">
        <f t="shared" si="66"/>
        <v>160722</v>
      </c>
    </row>
    <row r="87" spans="1:69" s="1" customFormat="1" ht="19.5" x14ac:dyDescent="0.6">
      <c r="A87" s="1" t="s">
        <v>200</v>
      </c>
      <c r="B87" s="1" t="s">
        <v>174</v>
      </c>
      <c r="C87" s="1" t="s">
        <v>170</v>
      </c>
      <c r="D87" s="1" t="s">
        <v>228</v>
      </c>
      <c r="E87" s="1" t="s">
        <v>174</v>
      </c>
      <c r="F87" s="1" t="s">
        <v>173</v>
      </c>
      <c r="G87" s="1" t="s">
        <v>174</v>
      </c>
      <c r="H87" s="1" t="s">
        <v>175</v>
      </c>
      <c r="I87" s="1">
        <v>1</v>
      </c>
      <c r="J87" s="1" t="s">
        <v>176</v>
      </c>
      <c r="K87" s="1" t="b">
        <v>0</v>
      </c>
      <c r="L87" s="1">
        <v>21</v>
      </c>
      <c r="M87" s="1">
        <v>210</v>
      </c>
      <c r="N87" s="1">
        <v>21</v>
      </c>
      <c r="O87" s="1">
        <v>210</v>
      </c>
      <c r="P87" s="1">
        <v>-1</v>
      </c>
      <c r="Q87" s="1">
        <v>-1</v>
      </c>
      <c r="R87" s="1">
        <v>-1</v>
      </c>
      <c r="S87" s="1">
        <v>-1</v>
      </c>
      <c r="T87" s="1">
        <v>-1</v>
      </c>
      <c r="U87" s="1">
        <v>-1</v>
      </c>
      <c r="V87" s="1">
        <v>-1</v>
      </c>
      <c r="W87" s="1">
        <v>-1</v>
      </c>
      <c r="X87" s="1">
        <v>-1</v>
      </c>
      <c r="Y87" s="1">
        <v>-1</v>
      </c>
      <c r="Z87" s="1">
        <v>-1</v>
      </c>
      <c r="AA87" s="1">
        <v>-1</v>
      </c>
      <c r="AB87" s="1">
        <v>-1</v>
      </c>
      <c r="AC87" s="1">
        <v>-1</v>
      </c>
      <c r="AD87" s="1">
        <v>-1</v>
      </c>
      <c r="AE87" s="1">
        <v>-1</v>
      </c>
      <c r="AF87" s="1">
        <v>-1</v>
      </c>
      <c r="AG87" s="1">
        <v>-1</v>
      </c>
      <c r="AH87" s="1">
        <v>-1</v>
      </c>
      <c r="AI87" s="1">
        <v>-1</v>
      </c>
      <c r="AJ87" s="1">
        <v>-1</v>
      </c>
      <c r="AK87" s="1">
        <v>1</v>
      </c>
      <c r="AL87" s="1">
        <v>3</v>
      </c>
      <c r="AM87" s="1" t="s">
        <v>195</v>
      </c>
      <c r="AN87" s="1">
        <v>4343</v>
      </c>
      <c r="AX87" s="5">
        <v>96757.810740000001</v>
      </c>
      <c r="AY87" s="5">
        <v>91246.032919999998</v>
      </c>
      <c r="AZ87" s="5">
        <v>42877.469899999996</v>
      </c>
      <c r="BA87" s="5">
        <v>42432.785609999999</v>
      </c>
      <c r="BB87" s="5">
        <v>60288.495459999998</v>
      </c>
      <c r="BC87" s="5">
        <v>65266.139510000001</v>
      </c>
      <c r="BD87" s="5">
        <v>160248.6925</v>
      </c>
      <c r="BE87" s="5">
        <v>121777.25139999999</v>
      </c>
      <c r="BF87" s="5">
        <v>166733.08929999999</v>
      </c>
      <c r="BG87" s="5">
        <v>929262.47569999995</v>
      </c>
      <c r="BH87" s="5">
        <v>1331318.5149999999</v>
      </c>
      <c r="BI87" s="5">
        <v>1349052.277</v>
      </c>
      <c r="BJ87" s="4">
        <f t="shared" si="81"/>
        <v>371438</v>
      </c>
      <c r="BK87" s="4">
        <f t="shared" si="82"/>
        <v>394328</v>
      </c>
      <c r="BM87" s="8"/>
      <c r="BN87" s="8"/>
      <c r="BP87" s="12">
        <f t="shared" si="66"/>
        <v>371438</v>
      </c>
      <c r="BQ87" s="12">
        <f t="shared" si="66"/>
        <v>394328</v>
      </c>
    </row>
    <row r="88" spans="1:69" s="1" customFormat="1" ht="19.5" x14ac:dyDescent="0.6">
      <c r="A88" s="1" t="s">
        <v>200</v>
      </c>
      <c r="B88" s="1" t="s">
        <v>174</v>
      </c>
      <c r="C88" s="1" t="s">
        <v>170</v>
      </c>
      <c r="D88" s="1" t="s">
        <v>229</v>
      </c>
      <c r="E88" s="1" t="s">
        <v>174</v>
      </c>
      <c r="F88" s="1" t="s">
        <v>173</v>
      </c>
      <c r="G88" s="1" t="s">
        <v>174</v>
      </c>
      <c r="H88" s="1" t="s">
        <v>175</v>
      </c>
      <c r="I88" s="1">
        <v>1</v>
      </c>
      <c r="J88" s="1" t="s">
        <v>176</v>
      </c>
      <c r="K88" s="1" t="b">
        <v>0</v>
      </c>
      <c r="L88" s="1">
        <v>21</v>
      </c>
      <c r="M88" s="1">
        <v>210</v>
      </c>
      <c r="N88" s="1">
        <v>21</v>
      </c>
      <c r="O88" s="1">
        <v>210</v>
      </c>
      <c r="P88" s="1">
        <v>-1</v>
      </c>
      <c r="Q88" s="1">
        <v>-1</v>
      </c>
      <c r="R88" s="1">
        <v>-1</v>
      </c>
      <c r="S88" s="1">
        <v>-1</v>
      </c>
      <c r="T88" s="1">
        <v>-1</v>
      </c>
      <c r="U88" s="1">
        <v>-1</v>
      </c>
      <c r="V88" s="1">
        <v>-1</v>
      </c>
      <c r="W88" s="1">
        <v>-1</v>
      </c>
      <c r="X88" s="1">
        <v>-1</v>
      </c>
      <c r="Y88" s="1">
        <v>-1</v>
      </c>
      <c r="Z88" s="1">
        <v>-1</v>
      </c>
      <c r="AA88" s="1">
        <v>-1</v>
      </c>
      <c r="AB88" s="1">
        <v>-1</v>
      </c>
      <c r="AC88" s="1">
        <v>-1</v>
      </c>
      <c r="AD88" s="1">
        <v>-1</v>
      </c>
      <c r="AE88" s="1">
        <v>-1</v>
      </c>
      <c r="AF88" s="1">
        <v>-1</v>
      </c>
      <c r="AG88" s="1">
        <v>-1</v>
      </c>
      <c r="AH88" s="1">
        <v>-1</v>
      </c>
      <c r="AI88" s="1">
        <v>-1</v>
      </c>
      <c r="AJ88" s="1">
        <v>-1</v>
      </c>
      <c r="AK88" s="1">
        <v>1</v>
      </c>
      <c r="AL88" s="1">
        <v>3</v>
      </c>
      <c r="AM88" s="1" t="s">
        <v>195</v>
      </c>
      <c r="AN88" s="1">
        <v>4343</v>
      </c>
      <c r="AX88" s="5">
        <v>78203.6872</v>
      </c>
      <c r="AY88" s="5">
        <v>85096.774810000003</v>
      </c>
      <c r="AZ88" s="5">
        <v>33802.934009999997</v>
      </c>
      <c r="BA88" s="5">
        <v>28583.329239999999</v>
      </c>
      <c r="BB88" s="5">
        <v>52570.985569999997</v>
      </c>
      <c r="BC88" s="5">
        <v>71677.299119999996</v>
      </c>
      <c r="BD88" s="5">
        <v>170170.8113</v>
      </c>
      <c r="BE88" s="5">
        <v>271874.89140000002</v>
      </c>
      <c r="BF88" s="5">
        <v>378579.42670000001</v>
      </c>
      <c r="BG88" s="5">
        <v>844087.6226</v>
      </c>
      <c r="BH88" s="5">
        <v>1209291.7879999999</v>
      </c>
      <c r="BI88" s="5">
        <v>1225400.098</v>
      </c>
      <c r="BJ88" s="4">
        <f t="shared" si="81"/>
        <v>370778</v>
      </c>
      <c r="BK88" s="4">
        <f t="shared" si="82"/>
        <v>395159</v>
      </c>
      <c r="BM88" s="8"/>
      <c r="BN88" s="8"/>
      <c r="BP88" s="12">
        <f t="shared" si="66"/>
        <v>370778</v>
      </c>
      <c r="BQ88" s="12">
        <f t="shared" si="66"/>
        <v>395159</v>
      </c>
    </row>
    <row r="89" spans="1:69" s="1" customFormat="1" ht="19.5" x14ac:dyDescent="0.6">
      <c r="A89" s="1" t="s">
        <v>200</v>
      </c>
      <c r="B89" s="1" t="s">
        <v>174</v>
      </c>
      <c r="C89" s="1" t="s">
        <v>170</v>
      </c>
      <c r="D89" s="1" t="s">
        <v>230</v>
      </c>
      <c r="E89" s="1" t="s">
        <v>174</v>
      </c>
      <c r="F89" s="1" t="s">
        <v>173</v>
      </c>
      <c r="G89" s="1" t="s">
        <v>174</v>
      </c>
      <c r="H89" s="1" t="s">
        <v>175</v>
      </c>
      <c r="I89" s="1">
        <v>1</v>
      </c>
      <c r="J89" s="1" t="s">
        <v>176</v>
      </c>
      <c r="K89" s="1" t="b">
        <v>0</v>
      </c>
      <c r="L89" s="1">
        <v>21</v>
      </c>
      <c r="M89" s="1">
        <v>210</v>
      </c>
      <c r="N89" s="1">
        <v>21</v>
      </c>
      <c r="O89" s="1">
        <v>210</v>
      </c>
      <c r="P89" s="1">
        <v>-1</v>
      </c>
      <c r="Q89" s="1">
        <v>-1</v>
      </c>
      <c r="R89" s="1">
        <v>-1</v>
      </c>
      <c r="S89" s="1">
        <v>-1</v>
      </c>
      <c r="T89" s="1">
        <v>-1</v>
      </c>
      <c r="U89" s="1">
        <v>-1</v>
      </c>
      <c r="V89" s="1">
        <v>-1</v>
      </c>
      <c r="W89" s="1">
        <v>-1</v>
      </c>
      <c r="X89" s="1">
        <v>-1</v>
      </c>
      <c r="Y89" s="1">
        <v>-1</v>
      </c>
      <c r="Z89" s="1">
        <v>-1</v>
      </c>
      <c r="AA89" s="1">
        <v>-1</v>
      </c>
      <c r="AB89" s="1">
        <v>-1</v>
      </c>
      <c r="AC89" s="1">
        <v>-1</v>
      </c>
      <c r="AD89" s="1">
        <v>-1</v>
      </c>
      <c r="AE89" s="1">
        <v>-1</v>
      </c>
      <c r="AF89" s="1">
        <v>-1</v>
      </c>
      <c r="AG89" s="1">
        <v>-1</v>
      </c>
      <c r="AH89" s="1">
        <v>-1</v>
      </c>
      <c r="AI89" s="1">
        <v>-1</v>
      </c>
      <c r="AJ89" s="1">
        <v>-1</v>
      </c>
      <c r="AK89" s="1">
        <v>1</v>
      </c>
      <c r="AL89" s="1">
        <v>3</v>
      </c>
      <c r="AM89" s="1" t="s">
        <v>195</v>
      </c>
      <c r="AN89" s="1">
        <v>4343</v>
      </c>
      <c r="AX89" s="5">
        <v>40875.693140000003</v>
      </c>
      <c r="AY89" s="5">
        <v>114747.50410000001</v>
      </c>
      <c r="AZ89" s="5">
        <v>20461.14471</v>
      </c>
      <c r="BA89" s="5">
        <v>17655.84303</v>
      </c>
      <c r="BB89" s="5">
        <v>21050.028699999999</v>
      </c>
      <c r="BC89" s="5">
        <v>38930.268949999998</v>
      </c>
      <c r="BD89" s="5">
        <v>79163.429470000003</v>
      </c>
      <c r="BE89" s="5">
        <v>207898.37520000001</v>
      </c>
      <c r="BF89" s="5">
        <v>397708.57189999998</v>
      </c>
      <c r="BG89" s="5">
        <v>550847.5281</v>
      </c>
      <c r="BH89" s="5">
        <v>789178.01190000004</v>
      </c>
      <c r="BI89" s="5">
        <v>799690.21829999995</v>
      </c>
      <c r="BJ89" s="4">
        <f t="shared" si="81"/>
        <v>256517</v>
      </c>
      <c r="BK89" s="4">
        <f t="shared" si="82"/>
        <v>274487</v>
      </c>
      <c r="BM89" s="8"/>
      <c r="BN89" s="8"/>
      <c r="BP89" s="12">
        <f t="shared" si="66"/>
        <v>256517</v>
      </c>
      <c r="BQ89" s="12">
        <f t="shared" si="66"/>
        <v>274487</v>
      </c>
    </row>
    <row r="90" spans="1:69" ht="19.5" x14ac:dyDescent="0.6">
      <c r="A90" t="s">
        <v>200</v>
      </c>
      <c r="B90" t="s">
        <v>174</v>
      </c>
      <c r="C90" t="s">
        <v>179</v>
      </c>
      <c r="D90" t="s">
        <v>174</v>
      </c>
      <c r="E90" t="s">
        <v>220</v>
      </c>
      <c r="F90" t="s">
        <v>174</v>
      </c>
      <c r="G90" t="s">
        <v>174</v>
      </c>
      <c r="H90" t="s">
        <v>181</v>
      </c>
      <c r="I90">
        <v>1</v>
      </c>
      <c r="J90" t="s">
        <v>176</v>
      </c>
      <c r="K90" t="b">
        <v>0</v>
      </c>
      <c r="L90">
        <v>21</v>
      </c>
      <c r="M90">
        <v>40</v>
      </c>
      <c r="N90">
        <v>21</v>
      </c>
      <c r="O90">
        <v>40</v>
      </c>
      <c r="P90">
        <v>5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12</v>
      </c>
      <c r="AM90" t="s">
        <v>195</v>
      </c>
      <c r="AN90">
        <v>1111</v>
      </c>
      <c r="AX90" s="3">
        <v>36275</v>
      </c>
      <c r="AY90" s="3">
        <v>42698</v>
      </c>
      <c r="AZ90" s="3">
        <v>48019</v>
      </c>
      <c r="BA90" s="3">
        <v>48816</v>
      </c>
      <c r="BB90" s="3">
        <v>47006</v>
      </c>
      <c r="BC90" s="3">
        <v>48696</v>
      </c>
      <c r="BD90" s="3">
        <v>37549</v>
      </c>
      <c r="BE90" s="3">
        <v>42635</v>
      </c>
      <c r="BF90" s="3">
        <v>46122</v>
      </c>
      <c r="BG90" s="3">
        <v>26337</v>
      </c>
      <c r="BH90" s="3">
        <v>21450</v>
      </c>
      <c r="BI90" s="3">
        <v>34474</v>
      </c>
      <c r="BJ90" s="2">
        <f>ROUND(SUM(BH90:BI90)/SUM($BH$90:$BI$113)*(1000*irw_fw_harvest!$AH$7-SUM(CZ!$BJ$82:$BJ$89)),0)</f>
        <v>141825</v>
      </c>
      <c r="BK90" s="2">
        <f>ROUND(SUM(BH90:BI90)/SUM($BH$90:$BI$113)*(1000*irw_fw_harvest!$AI$7-SUM(CZ!$BK$82:$BK$89)),0)</f>
        <v>75032</v>
      </c>
      <c r="BM90" s="7">
        <f>ROUND(SUM(BH90:BI90)/SUM($BH$90:$BI$113)*(1000*irw_fw_harvest!$AH$37),0)</f>
        <v>742356</v>
      </c>
      <c r="BN90" s="7">
        <f>ROUND(SUM(BH90:BI90)/SUM($BH$90:$BI$113)*(1000*irw_fw_harvest!$AI$37),0)</f>
        <v>577382</v>
      </c>
      <c r="BP90" s="12">
        <f t="shared" si="66"/>
        <v>884181</v>
      </c>
      <c r="BQ90" s="12">
        <f t="shared" si="66"/>
        <v>652414</v>
      </c>
    </row>
    <row r="91" spans="1:69" ht="19.5" x14ac:dyDescent="0.6">
      <c r="A91" t="s">
        <v>200</v>
      </c>
      <c r="B91" t="s">
        <v>174</v>
      </c>
      <c r="C91" t="s">
        <v>179</v>
      </c>
      <c r="D91" t="s">
        <v>174</v>
      </c>
      <c r="E91" t="s">
        <v>220</v>
      </c>
      <c r="F91" t="s">
        <v>174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41</v>
      </c>
      <c r="M91">
        <v>90</v>
      </c>
      <c r="N91">
        <v>41</v>
      </c>
      <c r="O91">
        <v>90</v>
      </c>
      <c r="P91">
        <v>5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12</v>
      </c>
      <c r="AM91" t="s">
        <v>195</v>
      </c>
      <c r="AN91">
        <v>1515</v>
      </c>
      <c r="AX91" s="3">
        <v>187129</v>
      </c>
      <c r="AY91" s="3">
        <v>220049</v>
      </c>
      <c r="AZ91" s="3">
        <v>249800</v>
      </c>
      <c r="BA91" s="3">
        <v>261282</v>
      </c>
      <c r="BB91" s="3">
        <v>256695</v>
      </c>
      <c r="BC91" s="3">
        <v>286544</v>
      </c>
      <c r="BD91" s="3">
        <v>210592</v>
      </c>
      <c r="BE91" s="3">
        <v>216240</v>
      </c>
      <c r="BF91" s="3">
        <v>217268</v>
      </c>
      <c r="BG91" s="3">
        <v>122808</v>
      </c>
      <c r="BH91" s="3">
        <v>97094</v>
      </c>
      <c r="BI91" s="3">
        <v>153437</v>
      </c>
      <c r="BJ91" s="2">
        <f>ROUND(SUM(BH91:BI91)/SUM($BH$90:$BI$113)*(1000*irw_fw_harvest!$AH$7-SUM(CZ!$BJ$82:$BJ$89)),0)</f>
        <v>635357</v>
      </c>
      <c r="BK91" s="2">
        <f>ROUND(SUM(BH91:BI91)/SUM($BH$90:$BI$113)*(1000*irw_fw_harvest!$AI$7-SUM(CZ!$BK$82:$BK$89)),0)</f>
        <v>336132</v>
      </c>
      <c r="BM91" s="7">
        <f>ROUND(SUM(BH91:BI91)/SUM($BH$90:$BI$113)*(1000*irw_fw_harvest!$AH$37),0)</f>
        <v>3325640</v>
      </c>
      <c r="BN91" s="7">
        <f>ROUND(SUM(BH91:BI91)/SUM($BH$90:$BI$113)*(1000*irw_fw_harvest!$AI$37),0)</f>
        <v>2586582</v>
      </c>
      <c r="BP91" s="12">
        <f t="shared" si="66"/>
        <v>3960997</v>
      </c>
      <c r="BQ91" s="12">
        <f t="shared" si="66"/>
        <v>2922714</v>
      </c>
    </row>
    <row r="92" spans="1:69" ht="19.5" x14ac:dyDescent="0.6">
      <c r="A92" t="s">
        <v>200</v>
      </c>
      <c r="B92" t="s">
        <v>174</v>
      </c>
      <c r="C92" t="s">
        <v>179</v>
      </c>
      <c r="D92" t="s">
        <v>174</v>
      </c>
      <c r="E92" t="s">
        <v>221</v>
      </c>
      <c r="F92" t="s">
        <v>174</v>
      </c>
      <c r="G92" t="s">
        <v>174</v>
      </c>
      <c r="H92" t="s">
        <v>181</v>
      </c>
      <c r="I92">
        <v>1</v>
      </c>
      <c r="J92" t="s">
        <v>176</v>
      </c>
      <c r="K92" t="b">
        <v>0</v>
      </c>
      <c r="L92">
        <v>21</v>
      </c>
      <c r="M92">
        <v>40</v>
      </c>
      <c r="N92">
        <v>21</v>
      </c>
      <c r="O92">
        <v>40</v>
      </c>
      <c r="P92">
        <v>5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12</v>
      </c>
      <c r="AM92" t="s">
        <v>195</v>
      </c>
      <c r="AN92">
        <v>1111</v>
      </c>
      <c r="AX92" s="3">
        <v>1304</v>
      </c>
      <c r="AY92" s="3">
        <v>1520</v>
      </c>
      <c r="AZ92" s="3">
        <v>1694</v>
      </c>
      <c r="BA92" s="3">
        <v>1713</v>
      </c>
      <c r="BB92" s="3">
        <v>1616</v>
      </c>
      <c r="BC92" s="3">
        <v>1654</v>
      </c>
      <c r="BD92" s="3">
        <v>1261</v>
      </c>
      <c r="BE92" s="3">
        <v>1403</v>
      </c>
      <c r="BF92" s="3">
        <v>1489</v>
      </c>
      <c r="BG92" s="3">
        <v>843</v>
      </c>
      <c r="BH92" s="3">
        <v>680</v>
      </c>
      <c r="BI92" s="3">
        <v>1116</v>
      </c>
      <c r="BJ92" s="2">
        <f>ROUND(SUM(BH92:BI92)/SUM($BH$90:$BI$113)*(1000*irw_fw_harvest!$AH$7-SUM(CZ!$BJ$82:$BJ$89)),0)</f>
        <v>4555</v>
      </c>
      <c r="BK92" s="2">
        <f>ROUND(SUM(BH92:BI92)/SUM($BH$90:$BI$113)*(1000*irw_fw_harvest!$AI$7-SUM(CZ!$BK$82:$BK$89)),0)</f>
        <v>2410</v>
      </c>
      <c r="BM92" s="7">
        <f>ROUND(SUM(BH92:BI92)/SUM($BH$90:$BI$113)*(1000*irw_fw_harvest!$AH$37),0)</f>
        <v>23841</v>
      </c>
      <c r="BN92" s="7">
        <f>ROUND(SUM(BH92:BI92)/SUM($BH$90:$BI$113)*(1000*irw_fw_harvest!$AI$37),0)</f>
        <v>18543</v>
      </c>
      <c r="BP92" s="12">
        <f t="shared" si="66"/>
        <v>28396</v>
      </c>
      <c r="BQ92" s="12">
        <f t="shared" si="66"/>
        <v>20953</v>
      </c>
    </row>
    <row r="93" spans="1:69" ht="19.5" x14ac:dyDescent="0.6">
      <c r="A93" t="s">
        <v>200</v>
      </c>
      <c r="B93" t="s">
        <v>174</v>
      </c>
      <c r="C93" t="s">
        <v>179</v>
      </c>
      <c r="D93" t="s">
        <v>174</v>
      </c>
      <c r="E93" t="s">
        <v>221</v>
      </c>
      <c r="F93" t="s">
        <v>174</v>
      </c>
      <c r="G93" t="s">
        <v>174</v>
      </c>
      <c r="H93" t="s">
        <v>181</v>
      </c>
      <c r="I93">
        <v>1</v>
      </c>
      <c r="J93" t="s">
        <v>176</v>
      </c>
      <c r="K93" t="b">
        <v>0</v>
      </c>
      <c r="L93">
        <v>41</v>
      </c>
      <c r="M93">
        <v>100</v>
      </c>
      <c r="N93">
        <v>41</v>
      </c>
      <c r="O93">
        <v>100</v>
      </c>
      <c r="P93">
        <v>5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12</v>
      </c>
      <c r="AM93" t="s">
        <v>195</v>
      </c>
      <c r="AN93">
        <v>1515</v>
      </c>
      <c r="AX93" s="3">
        <v>6585</v>
      </c>
      <c r="AY93" s="3">
        <v>7634</v>
      </c>
      <c r="AZ93" s="3">
        <v>8538</v>
      </c>
      <c r="BA93" s="3">
        <v>8809</v>
      </c>
      <c r="BB93" s="3">
        <v>8544</v>
      </c>
      <c r="BC93" s="3">
        <v>9430</v>
      </c>
      <c r="BD93" s="3">
        <v>6848</v>
      </c>
      <c r="BE93" s="3">
        <v>6921</v>
      </c>
      <c r="BF93" s="3">
        <v>6865</v>
      </c>
      <c r="BG93" s="3">
        <v>3846</v>
      </c>
      <c r="BH93" s="3">
        <v>3053</v>
      </c>
      <c r="BI93" s="3">
        <v>4852</v>
      </c>
      <c r="BJ93" s="2">
        <f>ROUND(SUM(BH93:BI93)/SUM($BH$90:$BI$113)*(1000*irw_fw_harvest!$AH$7-SUM(CZ!$BJ$82:$BJ$89)),0)</f>
        <v>20047</v>
      </c>
      <c r="BK93" s="2">
        <f>ROUND(SUM(BH93:BI93)/SUM($BH$90:$BI$113)*(1000*irw_fw_harvest!$AI$7-SUM(CZ!$BK$82:$BK$89)),0)</f>
        <v>10606</v>
      </c>
      <c r="BM93" s="7">
        <f>ROUND(SUM(BH93:BI93)/SUM($BH$90:$BI$113)*(1000*irw_fw_harvest!$AH$37),0)</f>
        <v>104934</v>
      </c>
      <c r="BN93" s="7">
        <f>ROUND(SUM(BH93:BI93)/SUM($BH$90:$BI$113)*(1000*irw_fw_harvest!$AI$37),0)</f>
        <v>81614</v>
      </c>
      <c r="BP93" s="12">
        <f t="shared" si="66"/>
        <v>124981</v>
      </c>
      <c r="BQ93" s="12">
        <f t="shared" si="66"/>
        <v>92220</v>
      </c>
    </row>
    <row r="94" spans="1:69" ht="19.5" x14ac:dyDescent="0.6">
      <c r="A94" t="s">
        <v>200</v>
      </c>
      <c r="B94" t="s">
        <v>174</v>
      </c>
      <c r="C94" t="s">
        <v>179</v>
      </c>
      <c r="D94" t="s">
        <v>174</v>
      </c>
      <c r="E94" t="s">
        <v>222</v>
      </c>
      <c r="F94" t="s">
        <v>174</v>
      </c>
      <c r="G94" t="s">
        <v>174</v>
      </c>
      <c r="H94" t="s">
        <v>181</v>
      </c>
      <c r="I94">
        <v>1</v>
      </c>
      <c r="J94" t="s">
        <v>176</v>
      </c>
      <c r="K94" t="b">
        <v>0</v>
      </c>
      <c r="L94">
        <v>21</v>
      </c>
      <c r="M94">
        <v>40</v>
      </c>
      <c r="N94">
        <v>21</v>
      </c>
      <c r="O94">
        <v>40</v>
      </c>
      <c r="P94">
        <v>5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12</v>
      </c>
      <c r="AM94" t="s">
        <v>195</v>
      </c>
      <c r="AN94">
        <v>1111</v>
      </c>
      <c r="AX94" s="3">
        <v>16307</v>
      </c>
      <c r="AY94" s="3">
        <v>18728</v>
      </c>
      <c r="AZ94" s="3">
        <v>20459</v>
      </c>
      <c r="BA94" s="3">
        <v>20118</v>
      </c>
      <c r="BB94" s="3">
        <v>19179</v>
      </c>
      <c r="BC94" s="3">
        <v>19334</v>
      </c>
      <c r="BD94" s="3">
        <v>14587</v>
      </c>
      <c r="BE94" s="3">
        <v>16432</v>
      </c>
      <c r="BF94" s="3">
        <v>17496</v>
      </c>
      <c r="BG94" s="3">
        <v>9558</v>
      </c>
      <c r="BH94" s="3">
        <v>7601</v>
      </c>
      <c r="BI94" s="3">
        <v>12746</v>
      </c>
      <c r="BJ94" s="2">
        <f>ROUND(SUM(BH94:BI94)/SUM($BH$90:$BI$113)*(1000*irw_fw_harvest!$AH$7-SUM(CZ!$BJ$82:$BJ$89)),0)</f>
        <v>51601</v>
      </c>
      <c r="BK94" s="2">
        <f>ROUND(SUM(BH94:BI94)/SUM($BH$90:$BI$113)*(1000*irw_fw_harvest!$AI$7-SUM(CZ!$BK$82:$BK$89)),0)</f>
        <v>27299</v>
      </c>
      <c r="BM94" s="7">
        <f>ROUND(SUM(BH94:BI94)/SUM($BH$90:$BI$113)*(1000*irw_fw_harvest!$AH$37),0)</f>
        <v>270094</v>
      </c>
      <c r="BN94" s="7">
        <f>ROUND(SUM(BH94:BI94)/SUM($BH$90:$BI$113)*(1000*irw_fw_harvest!$AI$37),0)</f>
        <v>210071</v>
      </c>
      <c r="BP94" s="12">
        <f t="shared" si="66"/>
        <v>321695</v>
      </c>
      <c r="BQ94" s="12">
        <f t="shared" si="66"/>
        <v>237370</v>
      </c>
    </row>
    <row r="95" spans="1:69" ht="19.5" x14ac:dyDescent="0.6">
      <c r="A95" t="s">
        <v>200</v>
      </c>
      <c r="B95" t="s">
        <v>174</v>
      </c>
      <c r="C95" t="s">
        <v>179</v>
      </c>
      <c r="D95" t="s">
        <v>174</v>
      </c>
      <c r="E95" t="s">
        <v>222</v>
      </c>
      <c r="F95" t="s">
        <v>174</v>
      </c>
      <c r="G95" t="s">
        <v>174</v>
      </c>
      <c r="H95" t="s">
        <v>181</v>
      </c>
      <c r="I95">
        <v>1</v>
      </c>
      <c r="J95" t="s">
        <v>176</v>
      </c>
      <c r="K95" t="b">
        <v>0</v>
      </c>
      <c r="L95">
        <v>41</v>
      </c>
      <c r="M95">
        <v>100</v>
      </c>
      <c r="N95">
        <v>41</v>
      </c>
      <c r="O95">
        <v>100</v>
      </c>
      <c r="P95">
        <v>5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12</v>
      </c>
      <c r="AM95" t="s">
        <v>195</v>
      </c>
      <c r="AN95">
        <v>1515</v>
      </c>
      <c r="AX95" s="3">
        <v>79686</v>
      </c>
      <c r="AY95" s="3">
        <v>93172</v>
      </c>
      <c r="AZ95" s="3">
        <v>105208</v>
      </c>
      <c r="BA95" s="3">
        <v>109510</v>
      </c>
      <c r="BB95" s="3">
        <v>107148</v>
      </c>
      <c r="BC95" s="3">
        <v>118921</v>
      </c>
      <c r="BD95" s="3">
        <v>86589</v>
      </c>
      <c r="BE95" s="3">
        <v>88769</v>
      </c>
      <c r="BF95" s="3">
        <v>88947</v>
      </c>
      <c r="BG95" s="3">
        <v>50125</v>
      </c>
      <c r="BH95" s="3">
        <v>39862</v>
      </c>
      <c r="BI95" s="3">
        <v>63419</v>
      </c>
      <c r="BJ95" s="2">
        <f>ROUND(SUM(BH95:BI95)/SUM($BH$90:$BI$113)*(1000*irw_fw_harvest!$AH$7-SUM(CZ!$BJ$82:$BJ$89)),0)</f>
        <v>261925</v>
      </c>
      <c r="BK95" s="2">
        <f>ROUND(SUM(BH95:BI95)/SUM($BH$90:$BI$113)*(1000*irw_fw_harvest!$AI$7-SUM(CZ!$BK$82:$BK$89)),0)</f>
        <v>138570</v>
      </c>
      <c r="BM95" s="7">
        <f>ROUND(SUM(BH95:BI95)/SUM($BH$90:$BI$113)*(1000*irw_fw_harvest!$AH$37),0)</f>
        <v>1370990</v>
      </c>
      <c r="BN95" s="7">
        <f>ROUND(SUM(BH95:BI95)/SUM($BH$90:$BI$113)*(1000*irw_fw_harvest!$AI$37),0)</f>
        <v>1066314</v>
      </c>
      <c r="BP95" s="12">
        <f t="shared" si="66"/>
        <v>1632915</v>
      </c>
      <c r="BQ95" s="12">
        <f t="shared" si="66"/>
        <v>1204884</v>
      </c>
    </row>
    <row r="96" spans="1:69" ht="19.5" x14ac:dyDescent="0.6">
      <c r="A96" t="s">
        <v>200</v>
      </c>
      <c r="B96" t="s">
        <v>174</v>
      </c>
      <c r="C96" t="s">
        <v>170</v>
      </c>
      <c r="D96" t="s">
        <v>174</v>
      </c>
      <c r="E96" t="s">
        <v>220</v>
      </c>
      <c r="F96" t="s">
        <v>174</v>
      </c>
      <c r="G96" t="s">
        <v>174</v>
      </c>
      <c r="H96" t="s">
        <v>175</v>
      </c>
      <c r="I96">
        <v>1</v>
      </c>
      <c r="J96" t="s">
        <v>176</v>
      </c>
      <c r="K96" t="b">
        <v>0</v>
      </c>
      <c r="L96">
        <v>21</v>
      </c>
      <c r="M96">
        <v>40</v>
      </c>
      <c r="N96">
        <v>21</v>
      </c>
      <c r="O96">
        <v>40</v>
      </c>
      <c r="P96">
        <v>5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3</v>
      </c>
      <c r="AM96" t="s">
        <v>195</v>
      </c>
      <c r="AN96">
        <v>1212</v>
      </c>
      <c r="AX96" s="3">
        <v>136719</v>
      </c>
      <c r="AY96" s="3">
        <v>158269</v>
      </c>
      <c r="AZ96" s="3">
        <v>175757</v>
      </c>
      <c r="BA96" s="3">
        <v>177912</v>
      </c>
      <c r="BB96" s="3">
        <v>163649</v>
      </c>
      <c r="BC96" s="3">
        <v>163222</v>
      </c>
      <c r="BD96" s="3">
        <v>123714</v>
      </c>
      <c r="BE96" s="3">
        <v>136291</v>
      </c>
      <c r="BF96" s="3">
        <v>145169</v>
      </c>
      <c r="BG96" s="3">
        <v>86263</v>
      </c>
      <c r="BH96" s="3">
        <v>70362</v>
      </c>
      <c r="BI96" s="3">
        <v>110808</v>
      </c>
      <c r="BJ96" s="2">
        <f>ROUND(SUM(BH96:BI96)/SUM($BH$90:$BI$113)*(1000*irw_fw_harvest!$AH$7-SUM(CZ!$BJ$82:$BJ$89)),0)</f>
        <v>459454</v>
      </c>
      <c r="BK96" s="2">
        <f>ROUND(SUM(BH96:BI96)/SUM($BH$90:$BI$113)*(1000*irw_fw_harvest!$AI$7-SUM(CZ!$BK$82:$BK$89)),0)</f>
        <v>243072</v>
      </c>
      <c r="BM96" s="7">
        <f>ROUND(SUM(BH96:BI96)/SUM($BH$90:$BI$113)*(1000*irw_fw_harvest!$AH$37),0)</f>
        <v>2404917</v>
      </c>
      <c r="BN96" s="7">
        <f>ROUND(SUM(BH96:BI96)/SUM($BH$90:$BI$113)*(1000*irw_fw_harvest!$AI$37),0)</f>
        <v>1870471</v>
      </c>
      <c r="BP96" s="12">
        <f t="shared" si="66"/>
        <v>2864371</v>
      </c>
      <c r="BQ96" s="12">
        <f t="shared" si="66"/>
        <v>2113543</v>
      </c>
    </row>
    <row r="97" spans="1:69" ht="19.5" x14ac:dyDescent="0.6">
      <c r="A97" t="s">
        <v>200</v>
      </c>
      <c r="B97" t="s">
        <v>174</v>
      </c>
      <c r="C97" t="s">
        <v>170</v>
      </c>
      <c r="D97" t="s">
        <v>174</v>
      </c>
      <c r="E97" t="s">
        <v>220</v>
      </c>
      <c r="F97" t="s">
        <v>174</v>
      </c>
      <c r="G97" t="s">
        <v>174</v>
      </c>
      <c r="H97" t="s">
        <v>175</v>
      </c>
      <c r="I97">
        <v>1</v>
      </c>
      <c r="J97" t="s">
        <v>176</v>
      </c>
      <c r="K97" t="b">
        <v>0</v>
      </c>
      <c r="L97">
        <v>41</v>
      </c>
      <c r="M97">
        <v>90</v>
      </c>
      <c r="N97">
        <v>41</v>
      </c>
      <c r="O97">
        <v>90</v>
      </c>
      <c r="P97">
        <v>5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3</v>
      </c>
      <c r="AM97" t="s">
        <v>195</v>
      </c>
      <c r="AN97">
        <v>1616</v>
      </c>
      <c r="AX97" s="3">
        <v>690297</v>
      </c>
      <c r="AY97" s="3">
        <v>794999</v>
      </c>
      <c r="AZ97" s="3">
        <v>885358</v>
      </c>
      <c r="BA97" s="3">
        <v>910176</v>
      </c>
      <c r="BB97" s="3">
        <v>882912</v>
      </c>
      <c r="BC97" s="3">
        <v>986776</v>
      </c>
      <c r="BD97" s="3">
        <v>689863</v>
      </c>
      <c r="BE97" s="3">
        <v>690268</v>
      </c>
      <c r="BF97" s="3">
        <v>680497</v>
      </c>
      <c r="BG97" s="3">
        <v>381111</v>
      </c>
      <c r="BH97" s="3">
        <v>296352</v>
      </c>
      <c r="BI97" s="3">
        <v>460208</v>
      </c>
      <c r="BJ97" s="2">
        <f>ROUND(SUM(BH97:BI97)/SUM($BH$90:$BI$113)*(1000*irw_fw_harvest!$AH$7-SUM(CZ!$BJ$82:$BJ$89)),0)</f>
        <v>1918666</v>
      </c>
      <c r="BK97" s="2">
        <f>ROUND(SUM(BH97:BI97)/SUM($BH$90:$BI$113)*(1000*irw_fw_harvest!$AI$7-SUM(CZ!$BK$82:$BK$89)),0)</f>
        <v>1015059</v>
      </c>
      <c r="BM97" s="7">
        <f>ROUND(SUM(BH97:BI97)/SUM($BH$90:$BI$113)*(1000*irw_fw_harvest!$AH$37),0)</f>
        <v>10042855</v>
      </c>
      <c r="BN97" s="7">
        <f>ROUND(SUM(BH97:BI97)/SUM($BH$90:$BI$113)*(1000*irw_fw_harvest!$AI$37),0)</f>
        <v>7811026</v>
      </c>
      <c r="BP97" s="12">
        <f t="shared" si="66"/>
        <v>11961521</v>
      </c>
      <c r="BQ97" s="12">
        <f t="shared" si="66"/>
        <v>8826085</v>
      </c>
    </row>
    <row r="98" spans="1:69" ht="19.5" x14ac:dyDescent="0.6">
      <c r="A98" t="s">
        <v>200</v>
      </c>
      <c r="B98" t="s">
        <v>174</v>
      </c>
      <c r="C98" t="s">
        <v>170</v>
      </c>
      <c r="D98" t="s">
        <v>174</v>
      </c>
      <c r="E98" t="s">
        <v>221</v>
      </c>
      <c r="F98" t="s">
        <v>174</v>
      </c>
      <c r="G98" t="s">
        <v>174</v>
      </c>
      <c r="H98" t="s">
        <v>175</v>
      </c>
      <c r="I98">
        <v>1</v>
      </c>
      <c r="J98" t="s">
        <v>176</v>
      </c>
      <c r="K98" t="b">
        <v>0</v>
      </c>
      <c r="L98">
        <v>21</v>
      </c>
      <c r="M98">
        <v>40</v>
      </c>
      <c r="N98">
        <v>21</v>
      </c>
      <c r="O98">
        <v>40</v>
      </c>
      <c r="P98">
        <v>5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3</v>
      </c>
      <c r="AM98" t="s">
        <v>195</v>
      </c>
      <c r="AN98">
        <v>1212</v>
      </c>
      <c r="AX98" s="3">
        <v>1243</v>
      </c>
      <c r="AY98" s="3">
        <v>1285</v>
      </c>
      <c r="AZ98" s="3">
        <v>1289</v>
      </c>
      <c r="BA98" s="3">
        <v>1172</v>
      </c>
      <c r="BB98" s="3">
        <v>1006</v>
      </c>
      <c r="BC98" s="3">
        <v>1054</v>
      </c>
      <c r="BD98" s="3">
        <v>798</v>
      </c>
      <c r="BE98" s="3">
        <v>836</v>
      </c>
      <c r="BF98" s="3">
        <v>860</v>
      </c>
      <c r="BG98" s="3">
        <v>457</v>
      </c>
      <c r="BH98" s="3">
        <v>350</v>
      </c>
      <c r="BI98" s="3">
        <v>621</v>
      </c>
      <c r="BJ98" s="2">
        <f>ROUND(SUM(BH98:BI98)/SUM($BH$90:$BI$113)*(1000*irw_fw_harvest!$AH$7-SUM(CZ!$BJ$82:$BJ$89)),0)</f>
        <v>2462</v>
      </c>
      <c r="BK98" s="2">
        <f>ROUND(SUM(BH98:BI98)/SUM($BH$90:$BI$113)*(1000*irw_fw_harvest!$AI$7-SUM(CZ!$BK$82:$BK$89)),0)</f>
        <v>1303</v>
      </c>
      <c r="BM98" s="7">
        <f>ROUND(SUM(BH98:BI98)/SUM($BH$90:$BI$113)*(1000*irw_fw_harvest!$AH$37),0)</f>
        <v>12889</v>
      </c>
      <c r="BN98" s="7">
        <f>ROUND(SUM(BH98:BI98)/SUM($BH$90:$BI$113)*(1000*irw_fw_harvest!$AI$37),0)</f>
        <v>10025</v>
      </c>
      <c r="BP98" s="12">
        <f t="shared" si="66"/>
        <v>15351</v>
      </c>
      <c r="BQ98" s="12">
        <f t="shared" si="66"/>
        <v>11328</v>
      </c>
    </row>
    <row r="99" spans="1:69" ht="19.5" x14ac:dyDescent="0.6">
      <c r="A99" t="s">
        <v>200</v>
      </c>
      <c r="B99" t="s">
        <v>174</v>
      </c>
      <c r="C99" t="s">
        <v>170</v>
      </c>
      <c r="D99" t="s">
        <v>174</v>
      </c>
      <c r="E99" t="s">
        <v>221</v>
      </c>
      <c r="F99" t="s">
        <v>174</v>
      </c>
      <c r="G99" t="s">
        <v>174</v>
      </c>
      <c r="H99" t="s">
        <v>175</v>
      </c>
      <c r="I99">
        <v>1</v>
      </c>
      <c r="J99" t="s">
        <v>176</v>
      </c>
      <c r="K99" t="b">
        <v>0</v>
      </c>
      <c r="L99">
        <v>41</v>
      </c>
      <c r="M99">
        <v>110</v>
      </c>
      <c r="N99">
        <v>41</v>
      </c>
      <c r="O99">
        <v>110</v>
      </c>
      <c r="P99">
        <v>5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3</v>
      </c>
      <c r="AM99" t="s">
        <v>195</v>
      </c>
      <c r="AN99">
        <v>1616</v>
      </c>
      <c r="AX99" s="3">
        <v>12336</v>
      </c>
      <c r="AY99" s="3">
        <v>13394</v>
      </c>
      <c r="AZ99" s="3">
        <v>14081</v>
      </c>
      <c r="BA99" s="3">
        <v>13620</v>
      </c>
      <c r="BB99" s="3">
        <v>12406</v>
      </c>
      <c r="BC99" s="3">
        <v>12824</v>
      </c>
      <c r="BD99" s="3">
        <v>8357</v>
      </c>
      <c r="BE99" s="3">
        <v>7462</v>
      </c>
      <c r="BF99" s="3">
        <v>6379</v>
      </c>
      <c r="BG99" s="3">
        <v>2902</v>
      </c>
      <c r="BH99" s="3">
        <v>1626</v>
      </c>
      <c r="BI99" s="3">
        <v>1513</v>
      </c>
      <c r="BJ99" s="2">
        <f>ROUND(SUM(BH99:BI99)/SUM($BH$90:$BI$113)*(1000*irw_fw_harvest!$AH$7-SUM(CZ!$BJ$82:$BJ$89)),0)</f>
        <v>7961</v>
      </c>
      <c r="BK99" s="2">
        <f>ROUND(SUM(BH99:BI99)/SUM($BH$90:$BI$113)*(1000*irw_fw_harvest!$AI$7-SUM(CZ!$BK$82:$BK$89)),0)</f>
        <v>4212</v>
      </c>
      <c r="BM99" s="7">
        <f>ROUND(SUM(BH99:BI99)/SUM($BH$90:$BI$113)*(1000*irw_fw_harvest!$AH$37),0)</f>
        <v>41668</v>
      </c>
      <c r="BN99" s="7">
        <f>ROUND(SUM(BH99:BI99)/SUM($BH$90:$BI$113)*(1000*irw_fw_harvest!$AI$37),0)</f>
        <v>32408</v>
      </c>
      <c r="BP99" s="12">
        <f t="shared" si="66"/>
        <v>49629</v>
      </c>
      <c r="BQ99" s="12">
        <f t="shared" si="66"/>
        <v>36620</v>
      </c>
    </row>
    <row r="100" spans="1:69" ht="19.5" x14ac:dyDescent="0.6">
      <c r="A100" t="s">
        <v>200</v>
      </c>
      <c r="B100" t="s">
        <v>174</v>
      </c>
      <c r="C100" t="s">
        <v>170</v>
      </c>
      <c r="D100" t="s">
        <v>174</v>
      </c>
      <c r="E100" t="s">
        <v>222</v>
      </c>
      <c r="F100" t="s">
        <v>174</v>
      </c>
      <c r="G100" t="s">
        <v>174</v>
      </c>
      <c r="H100" t="s">
        <v>175</v>
      </c>
      <c r="I100">
        <v>1</v>
      </c>
      <c r="J100" t="s">
        <v>176</v>
      </c>
      <c r="K100" t="b">
        <v>0</v>
      </c>
      <c r="L100">
        <v>21</v>
      </c>
      <c r="M100">
        <v>60</v>
      </c>
      <c r="N100">
        <v>21</v>
      </c>
      <c r="O100">
        <v>60</v>
      </c>
      <c r="P100">
        <v>5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3</v>
      </c>
      <c r="AM100" t="s">
        <v>195</v>
      </c>
      <c r="AN100">
        <v>1212</v>
      </c>
      <c r="AX100" s="3">
        <v>80674</v>
      </c>
      <c r="AY100" s="3">
        <v>92322</v>
      </c>
      <c r="AZ100" s="3">
        <v>101334</v>
      </c>
      <c r="BA100" s="3">
        <v>101228</v>
      </c>
      <c r="BB100" s="3">
        <v>90876</v>
      </c>
      <c r="BC100" s="3">
        <v>90398</v>
      </c>
      <c r="BD100" s="3">
        <v>69341</v>
      </c>
      <c r="BE100" s="3">
        <v>74746</v>
      </c>
      <c r="BF100" s="3">
        <v>77834</v>
      </c>
      <c r="BG100" s="3">
        <v>44723</v>
      </c>
      <c r="BH100" s="3">
        <v>34835</v>
      </c>
      <c r="BI100" s="3">
        <v>54821</v>
      </c>
      <c r="BJ100" s="2">
        <f>ROUND(SUM(BH100:BI100)/SUM($BH$90:$BI$113)*(1000*irw_fw_harvest!$AH$7-SUM(CZ!$BJ$82:$BJ$89)),0)</f>
        <v>227371</v>
      </c>
      <c r="BK100" s="2">
        <f>ROUND(SUM(BH100:BI100)/SUM($BH$90:$BI$113)*(1000*irw_fw_harvest!$AI$7-SUM(CZ!$BK$82:$BK$89)),0)</f>
        <v>120289</v>
      </c>
      <c r="BM100" s="7">
        <f>ROUND(SUM(BH100:BI100)/SUM($BH$90:$BI$113)*(1000*irw_fw_harvest!$AH$37),0)</f>
        <v>1190127</v>
      </c>
      <c r="BN100" s="7">
        <f>ROUND(SUM(BH100:BI100)/SUM($BH$90:$BI$113)*(1000*irw_fw_harvest!$AI$37),0)</f>
        <v>925644</v>
      </c>
      <c r="BP100" s="12">
        <f t="shared" si="66"/>
        <v>1417498</v>
      </c>
      <c r="BQ100" s="12">
        <f t="shared" si="66"/>
        <v>1045933</v>
      </c>
    </row>
    <row r="101" spans="1:69" ht="19.5" x14ac:dyDescent="0.6">
      <c r="A101" t="s">
        <v>200</v>
      </c>
      <c r="B101" t="s">
        <v>174</v>
      </c>
      <c r="C101" t="s">
        <v>170</v>
      </c>
      <c r="D101" t="s">
        <v>174</v>
      </c>
      <c r="E101" t="s">
        <v>222</v>
      </c>
      <c r="F101" t="s">
        <v>174</v>
      </c>
      <c r="G101" t="s">
        <v>174</v>
      </c>
      <c r="H101" t="s">
        <v>175</v>
      </c>
      <c r="I101">
        <v>1</v>
      </c>
      <c r="J101" t="s">
        <v>176</v>
      </c>
      <c r="K101" t="b">
        <v>0</v>
      </c>
      <c r="L101">
        <v>61</v>
      </c>
      <c r="M101">
        <v>100</v>
      </c>
      <c r="N101">
        <v>61</v>
      </c>
      <c r="O101">
        <v>100</v>
      </c>
      <c r="P101">
        <v>5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3</v>
      </c>
      <c r="AM101" t="s">
        <v>195</v>
      </c>
      <c r="AN101">
        <v>1616</v>
      </c>
      <c r="AX101" s="3">
        <v>144654</v>
      </c>
      <c r="AY101" s="3">
        <v>164249</v>
      </c>
      <c r="AZ101" s="3">
        <v>180449</v>
      </c>
      <c r="BA101" s="3">
        <v>183059</v>
      </c>
      <c r="BB101" s="3">
        <v>175029</v>
      </c>
      <c r="BC101" s="3">
        <v>192568</v>
      </c>
      <c r="BD101" s="3">
        <v>132958</v>
      </c>
      <c r="BE101" s="3">
        <v>133584</v>
      </c>
      <c r="BF101" s="3">
        <v>128867</v>
      </c>
      <c r="BG101" s="3">
        <v>70344</v>
      </c>
      <c r="BH101" s="3">
        <v>53023</v>
      </c>
      <c r="BI101" s="3">
        <v>76182</v>
      </c>
      <c r="BJ101" s="2">
        <f>ROUND(SUM(BH101:BI101)/SUM($BH$90:$BI$113)*(1000*irw_fw_harvest!$AH$7-SUM(CZ!$BJ$82:$BJ$89)),0)</f>
        <v>327669</v>
      </c>
      <c r="BK101" s="2">
        <f>ROUND(SUM(BH101:BI101)/SUM($BH$90:$BI$113)*(1000*irw_fw_harvest!$AI$7-SUM(CZ!$BK$82:$BK$89)),0)</f>
        <v>173351</v>
      </c>
      <c r="BM101" s="7">
        <f>ROUND(SUM(BH101:BI101)/SUM($BH$90:$BI$113)*(1000*irw_fw_harvest!$AH$37),0)</f>
        <v>1715115</v>
      </c>
      <c r="BN101" s="7">
        <f>ROUND(SUM(BH101:BI101)/SUM($BH$90:$BI$113)*(1000*irw_fw_harvest!$AI$37),0)</f>
        <v>1333964</v>
      </c>
      <c r="BP101" s="12">
        <f t="shared" si="66"/>
        <v>2042784</v>
      </c>
      <c r="BQ101" s="12">
        <f t="shared" si="66"/>
        <v>1507315</v>
      </c>
    </row>
    <row r="102" spans="1:69" ht="19.5" x14ac:dyDescent="0.6">
      <c r="A102" t="s">
        <v>200</v>
      </c>
      <c r="B102" t="s">
        <v>174</v>
      </c>
      <c r="C102" t="s">
        <v>178</v>
      </c>
      <c r="D102" t="s">
        <v>174</v>
      </c>
      <c r="E102" t="s">
        <v>220</v>
      </c>
      <c r="F102" t="s">
        <v>174</v>
      </c>
      <c r="G102" t="s">
        <v>174</v>
      </c>
      <c r="H102" t="s">
        <v>175</v>
      </c>
      <c r="I102">
        <v>1</v>
      </c>
      <c r="J102" t="s">
        <v>176</v>
      </c>
      <c r="K102" t="b">
        <v>0</v>
      </c>
      <c r="L102">
        <v>21</v>
      </c>
      <c r="M102">
        <v>40</v>
      </c>
      <c r="N102">
        <v>21</v>
      </c>
      <c r="O102">
        <v>40</v>
      </c>
      <c r="P102">
        <v>5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3</v>
      </c>
      <c r="AM102" t="s">
        <v>195</v>
      </c>
      <c r="AN102">
        <v>1212</v>
      </c>
      <c r="AX102" s="3">
        <v>27664</v>
      </c>
      <c r="AY102" s="3">
        <v>31855</v>
      </c>
      <c r="AZ102" s="3">
        <v>35169</v>
      </c>
      <c r="BA102" s="3">
        <v>35366</v>
      </c>
      <c r="BB102" s="3">
        <v>32265</v>
      </c>
      <c r="BC102" s="3">
        <v>32409</v>
      </c>
      <c r="BD102" s="3">
        <v>24459</v>
      </c>
      <c r="BE102" s="3">
        <v>27063</v>
      </c>
      <c r="BF102" s="3">
        <v>28608</v>
      </c>
      <c r="BG102" s="3">
        <v>16955</v>
      </c>
      <c r="BH102" s="3">
        <v>13515</v>
      </c>
      <c r="BI102" s="3">
        <v>21127</v>
      </c>
      <c r="BJ102" s="2">
        <f>ROUND(SUM(BH102:BI102)/SUM($BH$90:$BI$113)*(1000*irw_fw_harvest!$AH$7-SUM(CZ!$BJ$82:$BJ$89)),0)</f>
        <v>87853</v>
      </c>
      <c r="BK102" s="2">
        <f>ROUND(SUM(BH102:BI102)/SUM($BH$90:$BI$113)*(1000*irw_fw_harvest!$AI$7-SUM(CZ!$BK$82:$BK$89)),0)</f>
        <v>46478</v>
      </c>
      <c r="BM102" s="7">
        <f>ROUND(SUM(BH102:BI102)/SUM($BH$90:$BI$113)*(1000*irw_fw_harvest!$AH$37),0)</f>
        <v>459851</v>
      </c>
      <c r="BN102" s="7">
        <f>ROUND(SUM(BH102:BI102)/SUM($BH$90:$BI$113)*(1000*irw_fw_harvest!$AI$37),0)</f>
        <v>357658</v>
      </c>
      <c r="BP102" s="12">
        <f t="shared" si="66"/>
        <v>547704</v>
      </c>
      <c r="BQ102" s="12">
        <f t="shared" si="66"/>
        <v>404136</v>
      </c>
    </row>
    <row r="103" spans="1:69" ht="19.5" x14ac:dyDescent="0.6">
      <c r="A103" t="s">
        <v>200</v>
      </c>
      <c r="B103" t="s">
        <v>174</v>
      </c>
      <c r="C103" t="s">
        <v>178</v>
      </c>
      <c r="D103" t="s">
        <v>174</v>
      </c>
      <c r="E103" t="s">
        <v>220</v>
      </c>
      <c r="F103" t="s">
        <v>174</v>
      </c>
      <c r="G103" t="s">
        <v>174</v>
      </c>
      <c r="H103" t="s">
        <v>175</v>
      </c>
      <c r="I103">
        <v>1</v>
      </c>
      <c r="J103" t="s">
        <v>176</v>
      </c>
      <c r="K103" t="b">
        <v>0</v>
      </c>
      <c r="L103">
        <v>41</v>
      </c>
      <c r="M103">
        <v>100</v>
      </c>
      <c r="N103">
        <v>41</v>
      </c>
      <c r="O103">
        <v>100</v>
      </c>
      <c r="P103">
        <v>5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3</v>
      </c>
      <c r="AM103" t="s">
        <v>195</v>
      </c>
      <c r="AN103">
        <v>1616</v>
      </c>
      <c r="AX103" s="3">
        <v>170615</v>
      </c>
      <c r="AY103" s="3">
        <v>196592</v>
      </c>
      <c r="AZ103" s="3">
        <v>218980</v>
      </c>
      <c r="BA103" s="3">
        <v>225096</v>
      </c>
      <c r="BB103" s="3">
        <v>218257</v>
      </c>
      <c r="BC103" s="3">
        <v>243385</v>
      </c>
      <c r="BD103" s="3">
        <v>171801</v>
      </c>
      <c r="BE103" s="3">
        <v>171778</v>
      </c>
      <c r="BF103" s="3">
        <v>168853</v>
      </c>
      <c r="BG103" s="3">
        <v>94494</v>
      </c>
      <c r="BH103" s="3">
        <v>73828</v>
      </c>
      <c r="BI103" s="3">
        <v>115195</v>
      </c>
      <c r="BJ103" s="2">
        <f>ROUND(SUM(BH103:BI103)/SUM($BH$90:$BI$113)*(1000*irw_fw_harvest!$AH$7-SUM(CZ!$BJ$82:$BJ$89)),0)</f>
        <v>479370</v>
      </c>
      <c r="BK103" s="2">
        <f>ROUND(SUM(BH103:BI103)/SUM($BH$90:$BI$113)*(1000*irw_fw_harvest!$AI$7-SUM(CZ!$BK$82:$BK$89)),0)</f>
        <v>253608</v>
      </c>
      <c r="BM103" s="7">
        <f>ROUND(SUM(BH103:BI103)/SUM($BH$90:$BI$113)*(1000*irw_fw_harvest!$AH$37),0)</f>
        <v>2509161</v>
      </c>
      <c r="BN103" s="7">
        <f>ROUND(SUM(BH103:BI103)/SUM($BH$90:$BI$113)*(1000*irw_fw_harvest!$AI$37),0)</f>
        <v>1951548</v>
      </c>
      <c r="BP103" s="12">
        <f t="shared" si="66"/>
        <v>2988531</v>
      </c>
      <c r="BQ103" s="12">
        <f t="shared" si="66"/>
        <v>2205156</v>
      </c>
    </row>
    <row r="104" spans="1:69" ht="19.5" x14ac:dyDescent="0.6">
      <c r="A104" t="s">
        <v>200</v>
      </c>
      <c r="B104" t="s">
        <v>174</v>
      </c>
      <c r="C104" t="s">
        <v>178</v>
      </c>
      <c r="D104" t="s">
        <v>174</v>
      </c>
      <c r="E104" t="s">
        <v>221</v>
      </c>
      <c r="F104" t="s">
        <v>174</v>
      </c>
      <c r="G104" t="s">
        <v>174</v>
      </c>
      <c r="H104" t="s">
        <v>175</v>
      </c>
      <c r="I104">
        <v>1</v>
      </c>
      <c r="J104" t="s">
        <v>176</v>
      </c>
      <c r="K104" t="b">
        <v>0</v>
      </c>
      <c r="L104">
        <v>21</v>
      </c>
      <c r="M104">
        <v>40</v>
      </c>
      <c r="N104">
        <v>21</v>
      </c>
      <c r="O104">
        <v>40</v>
      </c>
      <c r="P104">
        <v>5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3</v>
      </c>
      <c r="AM104" t="s">
        <v>195</v>
      </c>
      <c r="AN104">
        <v>1212</v>
      </c>
      <c r="AX104" s="3">
        <v>98</v>
      </c>
      <c r="AY104" s="3">
        <v>126</v>
      </c>
      <c r="AZ104" s="3">
        <v>160</v>
      </c>
      <c r="BA104" s="3">
        <v>184</v>
      </c>
      <c r="BB104" s="3">
        <v>194</v>
      </c>
      <c r="BC104" s="3">
        <v>215</v>
      </c>
      <c r="BD104" s="3">
        <v>200</v>
      </c>
      <c r="BE104" s="3">
        <v>216</v>
      </c>
      <c r="BF104" s="3">
        <v>229</v>
      </c>
      <c r="BG104" s="3">
        <v>129</v>
      </c>
      <c r="BH104" s="3">
        <v>112</v>
      </c>
      <c r="BI104" s="3">
        <v>210</v>
      </c>
      <c r="BJ104" s="2">
        <f>ROUND(SUM(BH104:BI104)/SUM($BH$90:$BI$113)*(1000*irw_fw_harvest!$AH$7-SUM(CZ!$BJ$82:$BJ$89)),0)</f>
        <v>817</v>
      </c>
      <c r="BK104" s="2">
        <f>ROUND(SUM(BH104:BI104)/SUM($BH$90:$BI$113)*(1000*irw_fw_harvest!$AI$7-SUM(CZ!$BK$82:$BK$89)),0)</f>
        <v>432</v>
      </c>
      <c r="BM104" s="7">
        <f>ROUND(SUM(BH104:BI104)/SUM($BH$90:$BI$113)*(1000*irw_fw_harvest!$AH$37),0)</f>
        <v>4274</v>
      </c>
      <c r="BN104" s="7">
        <f>ROUND(SUM(BH104:BI104)/SUM($BH$90:$BI$113)*(1000*irw_fw_harvest!$AI$37),0)</f>
        <v>3324</v>
      </c>
      <c r="BP104" s="12">
        <f t="shared" si="66"/>
        <v>5091</v>
      </c>
      <c r="BQ104" s="12">
        <f t="shared" si="66"/>
        <v>3756</v>
      </c>
    </row>
    <row r="105" spans="1:69" ht="19.5" x14ac:dyDescent="0.6">
      <c r="A105" t="s">
        <v>200</v>
      </c>
      <c r="B105" t="s">
        <v>174</v>
      </c>
      <c r="C105" t="s">
        <v>178</v>
      </c>
      <c r="D105" t="s">
        <v>174</v>
      </c>
      <c r="E105" t="s">
        <v>221</v>
      </c>
      <c r="F105" t="s">
        <v>174</v>
      </c>
      <c r="G105" t="s">
        <v>174</v>
      </c>
      <c r="H105" t="s">
        <v>175</v>
      </c>
      <c r="I105">
        <v>1</v>
      </c>
      <c r="J105" t="s">
        <v>176</v>
      </c>
      <c r="K105" t="b">
        <v>0</v>
      </c>
      <c r="L105">
        <v>41</v>
      </c>
      <c r="M105">
        <v>110</v>
      </c>
      <c r="N105">
        <v>41</v>
      </c>
      <c r="O105">
        <v>110</v>
      </c>
      <c r="P105">
        <v>5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3</v>
      </c>
      <c r="AM105" t="s">
        <v>195</v>
      </c>
      <c r="AN105">
        <v>1616</v>
      </c>
      <c r="AX105" s="3">
        <v>569</v>
      </c>
      <c r="AY105" s="3">
        <v>697</v>
      </c>
      <c r="AZ105" s="3">
        <v>818</v>
      </c>
      <c r="BA105" s="3">
        <v>880</v>
      </c>
      <c r="BB105" s="3">
        <v>876</v>
      </c>
      <c r="BC105" s="3">
        <v>952</v>
      </c>
      <c r="BD105" s="3">
        <v>734</v>
      </c>
      <c r="BE105" s="3">
        <v>800</v>
      </c>
      <c r="BF105" s="3">
        <v>835</v>
      </c>
      <c r="BG105" s="3">
        <v>467</v>
      </c>
      <c r="BH105" s="3">
        <v>386</v>
      </c>
      <c r="BI105" s="3">
        <v>651</v>
      </c>
      <c r="BJ105" s="2">
        <f>ROUND(SUM(BH105:BI105)/SUM($BH$90:$BI$113)*(1000*irw_fw_harvest!$AH$7-SUM(CZ!$BJ$82:$BJ$89)),0)</f>
        <v>2630</v>
      </c>
      <c r="BK105" s="2">
        <f>ROUND(SUM(BH105:BI105)/SUM($BH$90:$BI$113)*(1000*irw_fw_harvest!$AI$7-SUM(CZ!$BK$82:$BK$89)),0)</f>
        <v>1391</v>
      </c>
      <c r="BM105" s="7">
        <f>ROUND(SUM(BH105:BI105)/SUM($BH$90:$BI$113)*(1000*irw_fw_harvest!$AH$37),0)</f>
        <v>13766</v>
      </c>
      <c r="BN105" s="7">
        <f>ROUND(SUM(BH105:BI105)/SUM($BH$90:$BI$113)*(1000*irw_fw_harvest!$AI$37),0)</f>
        <v>10706</v>
      </c>
      <c r="BP105" s="12">
        <f t="shared" si="66"/>
        <v>16396</v>
      </c>
      <c r="BQ105" s="12">
        <f t="shared" si="66"/>
        <v>12097</v>
      </c>
    </row>
    <row r="106" spans="1:69" ht="19.5" x14ac:dyDescent="0.6">
      <c r="A106" t="s">
        <v>200</v>
      </c>
      <c r="B106" t="s">
        <v>174</v>
      </c>
      <c r="C106" t="s">
        <v>178</v>
      </c>
      <c r="D106" t="s">
        <v>174</v>
      </c>
      <c r="E106" t="s">
        <v>222</v>
      </c>
      <c r="F106" t="s">
        <v>174</v>
      </c>
      <c r="G106" t="s">
        <v>174</v>
      </c>
      <c r="H106" t="s">
        <v>175</v>
      </c>
      <c r="I106">
        <v>1</v>
      </c>
      <c r="J106" t="s">
        <v>176</v>
      </c>
      <c r="K106" t="b">
        <v>0</v>
      </c>
      <c r="L106">
        <v>21</v>
      </c>
      <c r="M106">
        <v>60</v>
      </c>
      <c r="N106">
        <v>21</v>
      </c>
      <c r="O106">
        <v>60</v>
      </c>
      <c r="P106">
        <v>5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3</v>
      </c>
      <c r="AM106" t="s">
        <v>195</v>
      </c>
      <c r="AN106">
        <v>1212</v>
      </c>
      <c r="AX106" s="3">
        <v>11585</v>
      </c>
      <c r="AY106" s="3">
        <v>13262</v>
      </c>
      <c r="AZ106" s="3">
        <v>14552</v>
      </c>
      <c r="BA106" s="3">
        <v>14535</v>
      </c>
      <c r="BB106" s="3">
        <v>13110</v>
      </c>
      <c r="BC106" s="3">
        <v>13036</v>
      </c>
      <c r="BD106" s="3">
        <v>10092</v>
      </c>
      <c r="BE106" s="3">
        <v>10867</v>
      </c>
      <c r="BF106" s="3">
        <v>11332</v>
      </c>
      <c r="BG106" s="3">
        <v>6500</v>
      </c>
      <c r="BH106" s="3">
        <v>5090</v>
      </c>
      <c r="BI106" s="3">
        <v>8085</v>
      </c>
      <c r="BJ106" s="2">
        <f>ROUND(SUM(BH106:BI106)/SUM($BH$90:$BI$113)*(1000*irw_fw_harvest!$AH$7-SUM(CZ!$BJ$82:$BJ$89)),0)</f>
        <v>33412</v>
      </c>
      <c r="BK106" s="2">
        <f>ROUND(SUM(BH106:BI106)/SUM($BH$90:$BI$113)*(1000*irw_fw_harvest!$AI$7-SUM(CZ!$BK$82:$BK$89)),0)</f>
        <v>17677</v>
      </c>
      <c r="BM106" s="7">
        <f>ROUND(SUM(BH106:BI106)/SUM($BH$90:$BI$113)*(1000*irw_fw_harvest!$AH$37),0)</f>
        <v>174890</v>
      </c>
      <c r="BN106" s="7">
        <f>ROUND(SUM(BH106:BI106)/SUM($BH$90:$BI$113)*(1000*irw_fw_harvest!$AI$37),0)</f>
        <v>136024</v>
      </c>
      <c r="BP106" s="12">
        <f t="shared" si="66"/>
        <v>208302</v>
      </c>
      <c r="BQ106" s="12">
        <f t="shared" si="66"/>
        <v>153701</v>
      </c>
    </row>
    <row r="107" spans="1:69" ht="19.5" x14ac:dyDescent="0.6">
      <c r="A107" t="s">
        <v>200</v>
      </c>
      <c r="B107" t="s">
        <v>174</v>
      </c>
      <c r="C107" t="s">
        <v>178</v>
      </c>
      <c r="D107" t="s">
        <v>174</v>
      </c>
      <c r="E107" t="s">
        <v>222</v>
      </c>
      <c r="F107" t="s">
        <v>174</v>
      </c>
      <c r="G107" t="s">
        <v>174</v>
      </c>
      <c r="H107" t="s">
        <v>175</v>
      </c>
      <c r="I107">
        <v>1</v>
      </c>
      <c r="J107" t="s">
        <v>176</v>
      </c>
      <c r="K107" t="b">
        <v>0</v>
      </c>
      <c r="L107">
        <v>61</v>
      </c>
      <c r="M107">
        <v>110</v>
      </c>
      <c r="N107">
        <v>61</v>
      </c>
      <c r="O107">
        <v>110</v>
      </c>
      <c r="P107">
        <v>5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3</v>
      </c>
      <c r="AM107" t="s">
        <v>195</v>
      </c>
      <c r="AN107">
        <v>1616</v>
      </c>
      <c r="AX107" s="3">
        <v>27072</v>
      </c>
      <c r="AY107" s="3">
        <v>31032</v>
      </c>
      <c r="AZ107" s="3">
        <v>34386</v>
      </c>
      <c r="BA107" s="3">
        <v>35155</v>
      </c>
      <c r="BB107" s="3">
        <v>33870</v>
      </c>
      <c r="BC107" s="3">
        <v>37404</v>
      </c>
      <c r="BD107" s="3">
        <v>26321</v>
      </c>
      <c r="BE107" s="3">
        <v>26426</v>
      </c>
      <c r="BF107" s="3">
        <v>25639</v>
      </c>
      <c r="BG107" s="3">
        <v>14184</v>
      </c>
      <c r="BH107" s="3">
        <v>10966</v>
      </c>
      <c r="BI107" s="3">
        <v>16944</v>
      </c>
      <c r="BJ107" s="2">
        <f>ROUND(SUM(BH107:BI107)/SUM($BH$90:$BI$113)*(1000*irw_fw_harvest!$AH$7-SUM(CZ!$BJ$82:$BJ$89)),0)</f>
        <v>70781</v>
      </c>
      <c r="BK107" s="2">
        <f>ROUND(SUM(BH107:BI107)/SUM($BH$90:$BI$113)*(1000*irw_fw_harvest!$AI$7-SUM(CZ!$BK$82:$BK$89)),0)</f>
        <v>37446</v>
      </c>
      <c r="BM107" s="7">
        <f>ROUND(SUM(BH107:BI107)/SUM($BH$90:$BI$113)*(1000*irw_fw_harvest!$AH$37),0)</f>
        <v>370488</v>
      </c>
      <c r="BN107" s="7">
        <f>ROUND(SUM(BH107:BI107)/SUM($BH$90:$BI$113)*(1000*irw_fw_harvest!$AI$37),0)</f>
        <v>288154</v>
      </c>
      <c r="BP107" s="12">
        <f t="shared" si="66"/>
        <v>441269</v>
      </c>
      <c r="BQ107" s="12">
        <f t="shared" si="66"/>
        <v>325600</v>
      </c>
    </row>
    <row r="108" spans="1:69" ht="19.5" x14ac:dyDescent="0.6">
      <c r="A108" t="s">
        <v>200</v>
      </c>
      <c r="B108" t="s">
        <v>174</v>
      </c>
      <c r="C108" t="s">
        <v>185</v>
      </c>
      <c r="D108" t="s">
        <v>174</v>
      </c>
      <c r="E108" t="s">
        <v>220</v>
      </c>
      <c r="F108" t="s">
        <v>174</v>
      </c>
      <c r="G108" t="s">
        <v>174</v>
      </c>
      <c r="H108" t="s">
        <v>181</v>
      </c>
      <c r="I108">
        <v>1</v>
      </c>
      <c r="J108" t="s">
        <v>176</v>
      </c>
      <c r="K108" t="b">
        <v>0</v>
      </c>
      <c r="L108">
        <v>21</v>
      </c>
      <c r="M108">
        <v>40</v>
      </c>
      <c r="N108">
        <v>21</v>
      </c>
      <c r="O108">
        <v>40</v>
      </c>
      <c r="P108">
        <v>5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12</v>
      </c>
      <c r="AM108" t="s">
        <v>195</v>
      </c>
      <c r="AN108">
        <v>1111</v>
      </c>
      <c r="AX108" s="3">
        <v>6884</v>
      </c>
      <c r="AY108" s="3">
        <v>8350</v>
      </c>
      <c r="AZ108" s="3">
        <v>9639</v>
      </c>
      <c r="BA108" s="3">
        <v>10066</v>
      </c>
      <c r="BB108" s="3">
        <v>10171</v>
      </c>
      <c r="BC108" s="3">
        <v>10890</v>
      </c>
      <c r="BD108" s="3">
        <v>8677</v>
      </c>
      <c r="BE108" s="3">
        <v>10432</v>
      </c>
      <c r="BF108" s="3">
        <v>11684</v>
      </c>
      <c r="BG108" s="3">
        <v>6871</v>
      </c>
      <c r="BH108" s="3">
        <v>5753</v>
      </c>
      <c r="BI108" s="3">
        <v>9479</v>
      </c>
      <c r="BJ108" s="2">
        <f>ROUND(SUM(BH108:BI108)/SUM($BH$90:$BI$113)*(1000*irw_fw_harvest!$AH$7-SUM(CZ!$BJ$82:$BJ$89)),0)</f>
        <v>38629</v>
      </c>
      <c r="BK108" s="2">
        <f>ROUND(SUM(BH108:BI108)/SUM($BH$90:$BI$113)*(1000*irw_fw_harvest!$AI$7-SUM(CZ!$BK$82:$BK$89)),0)</f>
        <v>20436</v>
      </c>
      <c r="BM108" s="7">
        <f>ROUND(SUM(BH108:BI108)/SUM($BH$90:$BI$113)*(1000*irw_fw_harvest!$AH$37),0)</f>
        <v>202195</v>
      </c>
      <c r="BN108" s="7">
        <f>ROUND(SUM(BH108:BI108)/SUM($BH$90:$BI$113)*(1000*irw_fw_harvest!$AI$37),0)</f>
        <v>157261</v>
      </c>
      <c r="BP108" s="12">
        <f t="shared" si="66"/>
        <v>240824</v>
      </c>
      <c r="BQ108" s="12">
        <f t="shared" si="66"/>
        <v>177697</v>
      </c>
    </row>
    <row r="109" spans="1:69" ht="19.5" x14ac:dyDescent="0.6">
      <c r="A109" t="s">
        <v>200</v>
      </c>
      <c r="B109" t="s">
        <v>174</v>
      </c>
      <c r="C109" t="s">
        <v>185</v>
      </c>
      <c r="D109" t="s">
        <v>174</v>
      </c>
      <c r="E109" t="s">
        <v>220</v>
      </c>
      <c r="F109" t="s">
        <v>174</v>
      </c>
      <c r="G109" t="s">
        <v>174</v>
      </c>
      <c r="H109" t="s">
        <v>181</v>
      </c>
      <c r="I109">
        <v>1</v>
      </c>
      <c r="J109" t="s">
        <v>176</v>
      </c>
      <c r="K109" t="b">
        <v>0</v>
      </c>
      <c r="L109">
        <v>41</v>
      </c>
      <c r="M109">
        <v>110</v>
      </c>
      <c r="N109">
        <v>41</v>
      </c>
      <c r="O109">
        <v>110</v>
      </c>
      <c r="P109">
        <v>5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12</v>
      </c>
      <c r="AM109" t="s">
        <v>195</v>
      </c>
      <c r="AN109">
        <v>1515</v>
      </c>
      <c r="AX109" s="3">
        <v>86901</v>
      </c>
      <c r="AY109" s="3">
        <v>100250</v>
      </c>
      <c r="AZ109" s="3">
        <v>111596</v>
      </c>
      <c r="BA109" s="3">
        <v>114528</v>
      </c>
      <c r="BB109" s="3">
        <v>110496</v>
      </c>
      <c r="BC109" s="3">
        <v>122343</v>
      </c>
      <c r="BD109" s="3">
        <v>88186</v>
      </c>
      <c r="BE109" s="3">
        <v>88372</v>
      </c>
      <c r="BF109" s="3">
        <v>87351</v>
      </c>
      <c r="BG109" s="3">
        <v>48688</v>
      </c>
      <c r="BH109" s="3">
        <v>38179</v>
      </c>
      <c r="BI109" s="3">
        <v>60042</v>
      </c>
      <c r="BJ109" s="2">
        <f>ROUND(SUM(BH109:BI109)/SUM($BH$90:$BI$113)*(1000*irw_fw_harvest!$AH$7-SUM(CZ!$BJ$82:$BJ$89)),0)</f>
        <v>249092</v>
      </c>
      <c r="BK109" s="2">
        <f>ROUND(SUM(BH109:BI109)/SUM($BH$90:$BI$113)*(1000*irw_fw_harvest!$AI$7-SUM(CZ!$BK$82:$BK$89)),0)</f>
        <v>131781</v>
      </c>
      <c r="BM109" s="7">
        <f>ROUND(SUM(BH109:BI109)/SUM($BH$90:$BI$113)*(1000*irw_fw_harvest!$AH$37),0)</f>
        <v>1303822</v>
      </c>
      <c r="BN109" s="7">
        <f>ROUND(SUM(BH109:BI109)/SUM($BH$90:$BI$113)*(1000*irw_fw_harvest!$AI$37),0)</f>
        <v>1014073</v>
      </c>
      <c r="BP109" s="12">
        <f t="shared" si="66"/>
        <v>1552914</v>
      </c>
      <c r="BQ109" s="12">
        <f t="shared" si="66"/>
        <v>1145854</v>
      </c>
    </row>
    <row r="110" spans="1:69" ht="19.5" x14ac:dyDescent="0.6">
      <c r="A110" t="s">
        <v>200</v>
      </c>
      <c r="B110" t="s">
        <v>174</v>
      </c>
      <c r="C110" t="s">
        <v>185</v>
      </c>
      <c r="D110" t="s">
        <v>174</v>
      </c>
      <c r="E110" t="s">
        <v>221</v>
      </c>
      <c r="F110" t="s">
        <v>174</v>
      </c>
      <c r="G110" t="s">
        <v>174</v>
      </c>
      <c r="H110" t="s">
        <v>181</v>
      </c>
      <c r="I110">
        <v>1</v>
      </c>
      <c r="J110" t="s">
        <v>176</v>
      </c>
      <c r="K110" t="b">
        <v>0</v>
      </c>
      <c r="L110">
        <v>21</v>
      </c>
      <c r="M110">
        <v>40</v>
      </c>
      <c r="N110">
        <v>21</v>
      </c>
      <c r="O110">
        <v>40</v>
      </c>
      <c r="P110">
        <v>5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12</v>
      </c>
      <c r="AM110" t="s">
        <v>195</v>
      </c>
      <c r="AN110">
        <v>1111</v>
      </c>
      <c r="AX110" s="3">
        <v>157</v>
      </c>
      <c r="AY110" s="3">
        <v>179</v>
      </c>
      <c r="AZ110" s="3">
        <v>196</v>
      </c>
      <c r="BA110" s="3">
        <v>194</v>
      </c>
      <c r="BB110" s="3">
        <v>178</v>
      </c>
      <c r="BC110" s="3">
        <v>177</v>
      </c>
      <c r="BD110" s="3">
        <v>133</v>
      </c>
      <c r="BE110" s="3">
        <v>146</v>
      </c>
      <c r="BF110" s="3">
        <v>153</v>
      </c>
      <c r="BG110" s="3">
        <v>85</v>
      </c>
      <c r="BH110" s="3">
        <v>67</v>
      </c>
      <c r="BI110" s="3">
        <v>104</v>
      </c>
      <c r="BJ110" s="2">
        <f>ROUND(SUM(BH110:BI110)/SUM($BH$90:$BI$113)*(1000*irw_fw_harvest!$AH$7-SUM(CZ!$BJ$82:$BJ$89)),0)</f>
        <v>434</v>
      </c>
      <c r="BK110" s="2">
        <f>ROUND(SUM(BH110:BI110)/SUM($BH$90:$BI$113)*(1000*irw_fw_harvest!$AI$7-SUM(CZ!$BK$82:$BK$89)),0)</f>
        <v>229</v>
      </c>
      <c r="BM110" s="7">
        <f>ROUND(SUM(BH110:BI110)/SUM($BH$90:$BI$113)*(1000*irw_fw_harvest!$AH$37),0)</f>
        <v>2270</v>
      </c>
      <c r="BN110" s="7">
        <f>ROUND(SUM(BH110:BI110)/SUM($BH$90:$BI$113)*(1000*irw_fw_harvest!$AI$37),0)</f>
        <v>1765</v>
      </c>
      <c r="BP110" s="12">
        <f t="shared" si="66"/>
        <v>2704</v>
      </c>
      <c r="BQ110" s="12">
        <f t="shared" si="66"/>
        <v>1994</v>
      </c>
    </row>
    <row r="111" spans="1:69" ht="19.5" x14ac:dyDescent="0.6">
      <c r="A111" t="s">
        <v>200</v>
      </c>
      <c r="B111" t="s">
        <v>174</v>
      </c>
      <c r="C111" t="s">
        <v>185</v>
      </c>
      <c r="D111" t="s">
        <v>174</v>
      </c>
      <c r="E111" t="s">
        <v>221</v>
      </c>
      <c r="F111" t="s">
        <v>174</v>
      </c>
      <c r="G111" t="s">
        <v>174</v>
      </c>
      <c r="H111" t="s">
        <v>181</v>
      </c>
      <c r="I111">
        <v>1</v>
      </c>
      <c r="J111" t="s">
        <v>176</v>
      </c>
      <c r="K111" t="b">
        <v>0</v>
      </c>
      <c r="L111">
        <v>41</v>
      </c>
      <c r="M111">
        <v>110</v>
      </c>
      <c r="N111">
        <v>41</v>
      </c>
      <c r="O111">
        <v>110</v>
      </c>
      <c r="P111">
        <v>5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12</v>
      </c>
      <c r="AM111" t="s">
        <v>195</v>
      </c>
      <c r="AN111">
        <v>1515</v>
      </c>
      <c r="AX111" s="3">
        <v>2059</v>
      </c>
      <c r="AY111" s="3">
        <v>2375</v>
      </c>
      <c r="AZ111" s="3">
        <v>2645</v>
      </c>
      <c r="BA111" s="3">
        <v>2716</v>
      </c>
      <c r="BB111" s="3">
        <v>2623</v>
      </c>
      <c r="BC111" s="3">
        <v>2912</v>
      </c>
      <c r="BD111" s="3">
        <v>2099</v>
      </c>
      <c r="BE111" s="3">
        <v>2092</v>
      </c>
      <c r="BF111" s="3">
        <v>2054</v>
      </c>
      <c r="BG111" s="3">
        <v>1146</v>
      </c>
      <c r="BH111" s="3">
        <v>890</v>
      </c>
      <c r="BI111" s="3">
        <v>1383</v>
      </c>
      <c r="BJ111" s="2">
        <f>ROUND(SUM(BH111:BI111)/SUM($BH$90:$BI$113)*(1000*irw_fw_harvest!$AH$7-SUM(CZ!$BJ$82:$BJ$89)),0)</f>
        <v>5764</v>
      </c>
      <c r="BK111" s="2">
        <f>ROUND(SUM(BH111:BI111)/SUM($BH$90:$BI$113)*(1000*irw_fw_harvest!$AI$7-SUM(CZ!$BK$82:$BK$89)),0)</f>
        <v>3050</v>
      </c>
      <c r="BM111" s="7">
        <f>ROUND(SUM(BH111:BI111)/SUM($BH$90:$BI$113)*(1000*irw_fw_harvest!$AH$37),0)</f>
        <v>30173</v>
      </c>
      <c r="BN111" s="7">
        <f>ROUND(SUM(BH111:BI111)/SUM($BH$90:$BI$113)*(1000*irw_fw_harvest!$AI$37),0)</f>
        <v>23467</v>
      </c>
      <c r="BP111" s="12">
        <f t="shared" si="66"/>
        <v>35937</v>
      </c>
      <c r="BQ111" s="12">
        <f t="shared" si="66"/>
        <v>26517</v>
      </c>
    </row>
    <row r="112" spans="1:69" ht="19.5" x14ac:dyDescent="0.6">
      <c r="A112" t="s">
        <v>200</v>
      </c>
      <c r="B112" t="s">
        <v>174</v>
      </c>
      <c r="C112" t="s">
        <v>185</v>
      </c>
      <c r="D112" t="s">
        <v>174</v>
      </c>
      <c r="E112" t="s">
        <v>222</v>
      </c>
      <c r="F112" t="s">
        <v>174</v>
      </c>
      <c r="G112" t="s">
        <v>174</v>
      </c>
      <c r="H112" t="s">
        <v>181</v>
      </c>
      <c r="I112">
        <v>1</v>
      </c>
      <c r="J112" t="s">
        <v>176</v>
      </c>
      <c r="K112" t="b">
        <v>0</v>
      </c>
      <c r="L112">
        <v>21</v>
      </c>
      <c r="M112">
        <v>40</v>
      </c>
      <c r="N112">
        <v>21</v>
      </c>
      <c r="O112">
        <v>40</v>
      </c>
      <c r="P112">
        <v>5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12</v>
      </c>
      <c r="AM112" t="s">
        <v>195</v>
      </c>
      <c r="AN112">
        <v>1111</v>
      </c>
      <c r="AX112" s="3">
        <v>2406</v>
      </c>
      <c r="AY112" s="3">
        <v>2704</v>
      </c>
      <c r="AZ112" s="3">
        <v>2916</v>
      </c>
      <c r="BA112" s="3">
        <v>2868</v>
      </c>
      <c r="BB112" s="3">
        <v>2573</v>
      </c>
      <c r="BC112" s="3">
        <v>2473</v>
      </c>
      <c r="BD112" s="3">
        <v>1812</v>
      </c>
      <c r="BE112" s="3">
        <v>1930</v>
      </c>
      <c r="BF112" s="3">
        <v>1973</v>
      </c>
      <c r="BG112" s="3">
        <v>1112</v>
      </c>
      <c r="BH112" s="3">
        <v>880</v>
      </c>
      <c r="BI112" s="3">
        <v>1348</v>
      </c>
      <c r="BJ112" s="2">
        <f>ROUND(SUM(BH112:BI112)/SUM($BH$90:$BI$113)*(1000*irw_fw_harvest!$AH$7-SUM(CZ!$BJ$82:$BJ$89)),0)</f>
        <v>5650</v>
      </c>
      <c r="BK112" s="2">
        <f>ROUND(SUM(BH112:BI112)/SUM($BH$90:$BI$113)*(1000*irw_fw_harvest!$AI$7-SUM(CZ!$BK$82:$BK$89)),0)</f>
        <v>2989</v>
      </c>
      <c r="BM112" s="7">
        <f>ROUND(SUM(BH112:BI112)/SUM($BH$90:$BI$113)*(1000*irw_fw_harvest!$AH$37),0)</f>
        <v>29575</v>
      </c>
      <c r="BN112" s="7">
        <f>ROUND(SUM(BH112:BI112)/SUM($BH$90:$BI$113)*(1000*irw_fw_harvest!$AI$37),0)</f>
        <v>23003</v>
      </c>
      <c r="BP112" s="12">
        <f t="shared" si="66"/>
        <v>35225</v>
      </c>
      <c r="BQ112" s="12">
        <f t="shared" si="66"/>
        <v>25992</v>
      </c>
    </row>
    <row r="113" spans="1:69" ht="19.5" x14ac:dyDescent="0.6">
      <c r="A113" t="s">
        <v>200</v>
      </c>
      <c r="B113" t="s">
        <v>174</v>
      </c>
      <c r="C113" t="s">
        <v>185</v>
      </c>
      <c r="D113" t="s">
        <v>174</v>
      </c>
      <c r="E113" t="s">
        <v>222</v>
      </c>
      <c r="F113" t="s">
        <v>174</v>
      </c>
      <c r="G113" t="s">
        <v>174</v>
      </c>
      <c r="H113" t="s">
        <v>181</v>
      </c>
      <c r="I113">
        <v>1</v>
      </c>
      <c r="J113" t="s">
        <v>176</v>
      </c>
      <c r="K113" t="b">
        <v>0</v>
      </c>
      <c r="L113">
        <v>41</v>
      </c>
      <c r="M113">
        <v>110</v>
      </c>
      <c r="N113">
        <v>41</v>
      </c>
      <c r="O113">
        <v>110</v>
      </c>
      <c r="P113">
        <v>5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12</v>
      </c>
      <c r="AM113" t="s">
        <v>195</v>
      </c>
      <c r="AN113">
        <v>1515</v>
      </c>
      <c r="AX113" s="3">
        <v>23619</v>
      </c>
      <c r="AY113" s="3">
        <v>26652</v>
      </c>
      <c r="AZ113" s="3">
        <v>29026</v>
      </c>
      <c r="BA113" s="3">
        <v>29148</v>
      </c>
      <c r="BB113" s="3">
        <v>27546</v>
      </c>
      <c r="BC113" s="3">
        <v>29737</v>
      </c>
      <c r="BD113" s="3">
        <v>20911</v>
      </c>
      <c r="BE113" s="3">
        <v>20393</v>
      </c>
      <c r="BF113" s="3">
        <v>19632</v>
      </c>
      <c r="BG113" s="3">
        <v>10678</v>
      </c>
      <c r="BH113" s="3">
        <v>8182</v>
      </c>
      <c r="BI113" s="3">
        <v>12543</v>
      </c>
      <c r="BJ113" s="2">
        <f>ROUND(SUM(BH113:BI113)/SUM($BH$90:$BI$113)*(1000*irw_fw_harvest!$AH$7-SUM(CZ!$BJ$82:$BJ$89)),0)</f>
        <v>52559</v>
      </c>
      <c r="BK113" s="2">
        <f>ROUND(SUM(BH113:BI113)/SUM($BH$90:$BI$113)*(1000*irw_fw_harvest!$AI$7-SUM(CZ!$BK$82:$BK$89)),0)</f>
        <v>27806</v>
      </c>
      <c r="BM113" s="7">
        <f>ROUND(SUM(BH113:BI113)/SUM($BH$90:$BI$113)*(1000*irw_fw_harvest!$AH$37),0)</f>
        <v>275111</v>
      </c>
      <c r="BN113" s="7">
        <f>ROUND(SUM(BH113:BI113)/SUM($BH$90:$BI$113)*(1000*irw_fw_harvest!$AI$37),0)</f>
        <v>213973</v>
      </c>
      <c r="BP113" s="12">
        <f t="shared" si="66"/>
        <v>327670</v>
      </c>
      <c r="BQ113" s="12">
        <f t="shared" si="66"/>
        <v>241779</v>
      </c>
    </row>
    <row r="114" spans="1:69" ht="19.5" x14ac:dyDescent="0.6">
      <c r="BP114" s="12"/>
      <c r="BQ114" s="12"/>
    </row>
    <row r="115" spans="1:69" ht="19.5" x14ac:dyDescent="0.6">
      <c r="BP115" s="12"/>
      <c r="BQ115" s="12"/>
    </row>
    <row r="116" spans="1:69" ht="19.5" x14ac:dyDescent="0.6">
      <c r="BP116" s="12"/>
      <c r="BQ116" s="12"/>
    </row>
    <row r="117" spans="1:69" ht="19.5" x14ac:dyDescent="0.6">
      <c r="BP117" s="12"/>
      <c r="BQ117" s="12"/>
    </row>
    <row r="118" spans="1:69" ht="19.5" x14ac:dyDescent="0.6">
      <c r="BP118" s="12"/>
      <c r="BQ118" s="12"/>
    </row>
    <row r="119" spans="1:69" ht="19.5" x14ac:dyDescent="0.6">
      <c r="BP119" s="12"/>
      <c r="BQ119" s="12"/>
    </row>
    <row r="120" spans="1:69" ht="19.5" x14ac:dyDescent="0.6">
      <c r="BP120" s="12"/>
      <c r="BQ120" s="12"/>
    </row>
    <row r="121" spans="1:69" ht="19.5" x14ac:dyDescent="0.6">
      <c r="BP121" s="12"/>
      <c r="BQ121" s="12"/>
    </row>
    <row r="122" spans="1:69" ht="19.5" x14ac:dyDescent="0.6">
      <c r="BP122" s="12"/>
      <c r="BQ122" s="12"/>
    </row>
    <row r="123" spans="1:69" ht="19.5" x14ac:dyDescent="0.6">
      <c r="BP123" s="12"/>
      <c r="BQ123" s="12"/>
    </row>
    <row r="124" spans="1:69" ht="19.5" x14ac:dyDescent="0.6">
      <c r="BP124" s="12"/>
      <c r="BQ124" s="12"/>
    </row>
    <row r="125" spans="1:69" ht="19.5" x14ac:dyDescent="0.6">
      <c r="BP125" s="12"/>
      <c r="BQ125" s="12"/>
    </row>
    <row r="126" spans="1:69" ht="19.5" x14ac:dyDescent="0.6">
      <c r="BP126" s="12"/>
      <c r="BQ126" s="12"/>
    </row>
    <row r="127" spans="1:69" ht="19.5" x14ac:dyDescent="0.6">
      <c r="BP127" s="12"/>
      <c r="BQ127" s="12"/>
    </row>
    <row r="128" spans="1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113">
    <sortCondition ref="AM2:AM113"/>
  </sortState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E370A-6686-49EB-A8DC-A63A8A14715C}">
  <dimension ref="A1:BQ406"/>
  <sheetViews>
    <sheetView zoomScale="70" zoomScaleNormal="70" workbookViewId="0">
      <selection sqref="A1:BQ406"/>
    </sheetView>
  </sheetViews>
  <sheetFormatPr defaultRowHeight="14.25" x14ac:dyDescent="0.45"/>
  <cols>
    <col min="1" max="1" width="11.3984375" bestFit="1" customWidth="1"/>
    <col min="62" max="63" width="9.06640625" style="2"/>
    <col min="65" max="66" width="9.06640625" style="7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179</v>
      </c>
      <c r="D2" t="s">
        <v>232</v>
      </c>
      <c r="E2" t="s">
        <v>203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81.599999999999994</v>
      </c>
      <c r="AZ2">
        <v>11.8</v>
      </c>
      <c r="BA2">
        <v>21</v>
      </c>
      <c r="BB2">
        <v>12.4</v>
      </c>
      <c r="BC2">
        <v>7.7</v>
      </c>
      <c r="BD2">
        <v>88.3</v>
      </c>
      <c r="BE2">
        <v>25.1</v>
      </c>
      <c r="BF2">
        <v>78.3</v>
      </c>
      <c r="BG2">
        <v>457.2</v>
      </c>
      <c r="BH2">
        <v>371.7</v>
      </c>
      <c r="BI2">
        <v>31.9</v>
      </c>
      <c r="BJ2" s="2">
        <f>ROUND(AVERAGE(AY2:BI2),0)</f>
        <v>108</v>
      </c>
      <c r="BK2" s="2">
        <f>ROUND(AVERAGE(AY2:BJ2),0)</f>
        <v>108</v>
      </c>
      <c r="BP2" s="12">
        <f>BJ2+BM2</f>
        <v>108</v>
      </c>
      <c r="BQ2" s="12">
        <f>BK2+BN2</f>
        <v>108</v>
      </c>
    </row>
    <row r="3" spans="1:69" ht="19.5" x14ac:dyDescent="0.6">
      <c r="A3" t="s">
        <v>200</v>
      </c>
      <c r="B3" t="s">
        <v>174</v>
      </c>
      <c r="C3" t="s">
        <v>244</v>
      </c>
      <c r="D3" t="s">
        <v>232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19.7</v>
      </c>
      <c r="AZ3">
        <v>2.8</v>
      </c>
      <c r="BA3">
        <v>5.0999999999999996</v>
      </c>
      <c r="BB3">
        <v>3</v>
      </c>
      <c r="BC3">
        <v>1.9</v>
      </c>
      <c r="BD3">
        <v>21.3</v>
      </c>
      <c r="BE3">
        <v>6</v>
      </c>
      <c r="BF3">
        <v>18.899999999999999</v>
      </c>
      <c r="BG3">
        <v>110.2</v>
      </c>
      <c r="BH3">
        <v>89.6</v>
      </c>
      <c r="BI3">
        <v>7.7</v>
      </c>
      <c r="BJ3" s="2">
        <f t="shared" ref="BJ3:BJ29" si="0">ROUND(AVERAGE(AY3:BI3),0)</f>
        <v>26</v>
      </c>
      <c r="BK3" s="2">
        <f t="shared" ref="BK3:BK29" si="1">ROUND(AVERAGE(AY3:BJ3),0)</f>
        <v>26</v>
      </c>
      <c r="BP3" s="12">
        <f t="shared" ref="BP3:BQ66" si="2">BJ3+BM3</f>
        <v>26</v>
      </c>
      <c r="BQ3" s="12">
        <f t="shared" si="2"/>
        <v>26</v>
      </c>
    </row>
    <row r="4" spans="1:69" ht="19.5" x14ac:dyDescent="0.6">
      <c r="A4" t="s">
        <v>200</v>
      </c>
      <c r="B4" t="s">
        <v>174</v>
      </c>
      <c r="C4" t="s">
        <v>184</v>
      </c>
      <c r="D4" t="s">
        <v>232</v>
      </c>
      <c r="E4" t="s">
        <v>203</v>
      </c>
      <c r="F4" t="s">
        <v>173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2.5</v>
      </c>
      <c r="AZ4">
        <v>0.4</v>
      </c>
      <c r="BA4">
        <v>0.6</v>
      </c>
      <c r="BB4">
        <v>0.4</v>
      </c>
      <c r="BC4">
        <v>0.2</v>
      </c>
      <c r="BD4">
        <v>2.7</v>
      </c>
      <c r="BE4">
        <v>0.8</v>
      </c>
      <c r="BF4">
        <v>2.4</v>
      </c>
      <c r="BG4">
        <v>14</v>
      </c>
      <c r="BH4">
        <v>11.4</v>
      </c>
      <c r="BI4">
        <v>1</v>
      </c>
      <c r="BJ4" s="2">
        <f t="shared" si="0"/>
        <v>3</v>
      </c>
      <c r="BK4" s="2">
        <f t="shared" si="1"/>
        <v>3</v>
      </c>
      <c r="BP4" s="12">
        <f t="shared" si="2"/>
        <v>3</v>
      </c>
      <c r="BQ4" s="12">
        <f t="shared" si="2"/>
        <v>3</v>
      </c>
    </row>
    <row r="5" spans="1:69" ht="19.5" x14ac:dyDescent="0.6">
      <c r="A5" t="s">
        <v>200</v>
      </c>
      <c r="B5" t="s">
        <v>174</v>
      </c>
      <c r="C5" t="s">
        <v>185</v>
      </c>
      <c r="D5" t="s">
        <v>232</v>
      </c>
      <c r="E5" t="s">
        <v>203</v>
      </c>
      <c r="F5" t="s">
        <v>173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33.799999999999997</v>
      </c>
      <c r="AZ5">
        <v>4.9000000000000004</v>
      </c>
      <c r="BA5">
        <v>8.6999999999999993</v>
      </c>
      <c r="BB5">
        <v>5.0999999999999996</v>
      </c>
      <c r="BC5">
        <v>3.2</v>
      </c>
      <c r="BD5">
        <v>36.6</v>
      </c>
      <c r="BE5">
        <v>10.4</v>
      </c>
      <c r="BF5">
        <v>32.5</v>
      </c>
      <c r="BG5">
        <v>189.6</v>
      </c>
      <c r="BH5">
        <v>154.19999999999999</v>
      </c>
      <c r="BI5">
        <v>13.2</v>
      </c>
      <c r="BJ5" s="2">
        <f t="shared" si="0"/>
        <v>45</v>
      </c>
      <c r="BK5" s="2">
        <f t="shared" si="1"/>
        <v>45</v>
      </c>
      <c r="BP5" s="12">
        <f t="shared" si="2"/>
        <v>45</v>
      </c>
      <c r="BQ5" s="12">
        <f t="shared" si="2"/>
        <v>45</v>
      </c>
    </row>
    <row r="6" spans="1:69" ht="19.5" x14ac:dyDescent="0.6">
      <c r="A6" t="s">
        <v>200</v>
      </c>
      <c r="B6" t="s">
        <v>174</v>
      </c>
      <c r="C6" t="s">
        <v>206</v>
      </c>
      <c r="D6" t="s">
        <v>232</v>
      </c>
      <c r="E6" t="s">
        <v>203</v>
      </c>
      <c r="F6" t="s">
        <v>173</v>
      </c>
      <c r="G6" t="s">
        <v>174</v>
      </c>
      <c r="H6" t="s">
        <v>175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Y6">
        <v>31.6</v>
      </c>
      <c r="AZ6">
        <v>4.5999999999999996</v>
      </c>
      <c r="BA6">
        <v>8.1</v>
      </c>
      <c r="BB6">
        <v>4.8</v>
      </c>
      <c r="BC6">
        <v>3</v>
      </c>
      <c r="BD6">
        <v>34.200000000000003</v>
      </c>
      <c r="BE6">
        <v>9.6999999999999993</v>
      </c>
      <c r="BF6">
        <v>30.3</v>
      </c>
      <c r="BG6">
        <v>177.2</v>
      </c>
      <c r="BH6">
        <v>144</v>
      </c>
      <c r="BI6">
        <v>12.4</v>
      </c>
      <c r="BJ6" s="2">
        <f t="shared" si="0"/>
        <v>42</v>
      </c>
      <c r="BK6" s="2">
        <f t="shared" si="1"/>
        <v>42</v>
      </c>
      <c r="BP6" s="12">
        <f t="shared" si="2"/>
        <v>42</v>
      </c>
      <c r="BQ6" s="12">
        <f t="shared" si="2"/>
        <v>42</v>
      </c>
    </row>
    <row r="7" spans="1:69" ht="19.5" x14ac:dyDescent="0.6">
      <c r="A7" t="s">
        <v>200</v>
      </c>
      <c r="B7" t="s">
        <v>174</v>
      </c>
      <c r="C7" t="s">
        <v>186</v>
      </c>
      <c r="D7" t="s">
        <v>232</v>
      </c>
      <c r="E7" t="s">
        <v>203</v>
      </c>
      <c r="F7" t="s">
        <v>173</v>
      </c>
      <c r="G7" t="s">
        <v>174</v>
      </c>
      <c r="H7" t="s">
        <v>175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Y7">
        <v>24.9</v>
      </c>
      <c r="AZ7">
        <v>3.6</v>
      </c>
      <c r="BA7">
        <v>6.4</v>
      </c>
      <c r="BB7">
        <v>3.8</v>
      </c>
      <c r="BC7">
        <v>2.2999999999999998</v>
      </c>
      <c r="BD7">
        <v>26.9</v>
      </c>
      <c r="BE7">
        <v>7.7</v>
      </c>
      <c r="BF7">
        <v>23.9</v>
      </c>
      <c r="BG7">
        <v>139.5</v>
      </c>
      <c r="BH7">
        <v>113.4</v>
      </c>
      <c r="BI7">
        <v>9.6999999999999993</v>
      </c>
      <c r="BJ7" s="2">
        <f t="shared" si="0"/>
        <v>33</v>
      </c>
      <c r="BK7" s="2">
        <f t="shared" si="1"/>
        <v>33</v>
      </c>
      <c r="BP7" s="12">
        <f t="shared" si="2"/>
        <v>33</v>
      </c>
      <c r="BQ7" s="12">
        <f t="shared" si="2"/>
        <v>33</v>
      </c>
    </row>
    <row r="8" spans="1:69" ht="19.5" x14ac:dyDescent="0.6">
      <c r="A8" t="s">
        <v>200</v>
      </c>
      <c r="B8" t="s">
        <v>174</v>
      </c>
      <c r="C8" t="s">
        <v>170</v>
      </c>
      <c r="D8" t="s">
        <v>232</v>
      </c>
      <c r="E8" t="s">
        <v>203</v>
      </c>
      <c r="F8" t="s">
        <v>173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Y8">
        <v>100.4</v>
      </c>
      <c r="AZ8">
        <v>14.5</v>
      </c>
      <c r="BA8">
        <v>25.8</v>
      </c>
      <c r="BB8">
        <v>15.3</v>
      </c>
      <c r="BC8">
        <v>9.5</v>
      </c>
      <c r="BD8">
        <v>108.6</v>
      </c>
      <c r="BE8">
        <v>30.9</v>
      </c>
      <c r="BF8">
        <v>96.4</v>
      </c>
      <c r="BG8">
        <v>562.70000000000005</v>
      </c>
      <c r="BH8">
        <v>457.5</v>
      </c>
      <c r="BI8">
        <v>39.299999999999997</v>
      </c>
      <c r="BJ8" s="2">
        <f t="shared" si="0"/>
        <v>133</v>
      </c>
      <c r="BK8" s="2">
        <f t="shared" si="1"/>
        <v>133</v>
      </c>
      <c r="BP8" s="12">
        <f t="shared" si="2"/>
        <v>133</v>
      </c>
      <c r="BQ8" s="12">
        <f t="shared" si="2"/>
        <v>133</v>
      </c>
    </row>
    <row r="9" spans="1:69" ht="19.5" x14ac:dyDescent="0.6">
      <c r="A9" t="s">
        <v>200</v>
      </c>
      <c r="B9" t="s">
        <v>174</v>
      </c>
      <c r="C9" t="s">
        <v>178</v>
      </c>
      <c r="D9" t="s">
        <v>232</v>
      </c>
      <c r="E9" t="s">
        <v>203</v>
      </c>
      <c r="F9" t="s">
        <v>173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Y9">
        <v>2.4</v>
      </c>
      <c r="AZ9">
        <v>0.3</v>
      </c>
      <c r="BA9">
        <v>0.6</v>
      </c>
      <c r="BB9">
        <v>0.4</v>
      </c>
      <c r="BC9">
        <v>0.2</v>
      </c>
      <c r="BD9">
        <v>2.6</v>
      </c>
      <c r="BE9">
        <v>0.7</v>
      </c>
      <c r="BF9">
        <v>2.2999999999999998</v>
      </c>
      <c r="BG9">
        <v>13.3</v>
      </c>
      <c r="BH9">
        <v>10.8</v>
      </c>
      <c r="BI9">
        <v>0.9</v>
      </c>
      <c r="BJ9" s="2">
        <f t="shared" si="0"/>
        <v>3</v>
      </c>
      <c r="BK9" s="2">
        <f t="shared" si="1"/>
        <v>3</v>
      </c>
      <c r="BP9" s="12">
        <f t="shared" si="2"/>
        <v>3</v>
      </c>
      <c r="BQ9" s="12">
        <f t="shared" si="2"/>
        <v>3</v>
      </c>
    </row>
    <row r="10" spans="1:69" ht="19.5" x14ac:dyDescent="0.6">
      <c r="A10" t="s">
        <v>200</v>
      </c>
      <c r="B10" t="s">
        <v>174</v>
      </c>
      <c r="C10" t="s">
        <v>179</v>
      </c>
      <c r="D10" t="s">
        <v>237</v>
      </c>
      <c r="E10" t="s">
        <v>203</v>
      </c>
      <c r="F10" t="s">
        <v>173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Y10">
        <v>75.5</v>
      </c>
      <c r="AZ10">
        <v>11.3</v>
      </c>
      <c r="BA10">
        <v>25.2</v>
      </c>
      <c r="BB10">
        <v>25.5</v>
      </c>
      <c r="BC10">
        <v>3.9</v>
      </c>
      <c r="BD10">
        <v>2.2999999999999998</v>
      </c>
      <c r="BE10">
        <v>3.8</v>
      </c>
      <c r="BF10">
        <v>1.9</v>
      </c>
      <c r="BG10">
        <v>23.5</v>
      </c>
      <c r="BH10">
        <v>16.600000000000001</v>
      </c>
      <c r="BI10">
        <v>17.600000000000001</v>
      </c>
      <c r="BJ10" s="2">
        <f t="shared" si="0"/>
        <v>19</v>
      </c>
      <c r="BK10" s="2">
        <f t="shared" si="1"/>
        <v>19</v>
      </c>
      <c r="BP10" s="12">
        <f t="shared" si="2"/>
        <v>19</v>
      </c>
      <c r="BQ10" s="12">
        <f t="shared" si="2"/>
        <v>19</v>
      </c>
    </row>
    <row r="11" spans="1:69" ht="19.5" x14ac:dyDescent="0.6">
      <c r="A11" t="s">
        <v>200</v>
      </c>
      <c r="B11" t="s">
        <v>174</v>
      </c>
      <c r="C11" t="s">
        <v>244</v>
      </c>
      <c r="D11" t="s">
        <v>237</v>
      </c>
      <c r="E11" t="s">
        <v>203</v>
      </c>
      <c r="F11" t="s">
        <v>173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Y11">
        <v>8.8000000000000007</v>
      </c>
      <c r="AZ11">
        <v>1.3</v>
      </c>
      <c r="BA11">
        <v>2.9</v>
      </c>
      <c r="BB11">
        <v>3</v>
      </c>
      <c r="BC11">
        <v>0.5</v>
      </c>
      <c r="BD11">
        <v>0.3</v>
      </c>
      <c r="BE11">
        <v>0.4</v>
      </c>
      <c r="BF11">
        <v>0.2</v>
      </c>
      <c r="BG11">
        <v>2.7</v>
      </c>
      <c r="BH11">
        <v>1.9</v>
      </c>
      <c r="BI11">
        <v>2.1</v>
      </c>
      <c r="BJ11" s="2">
        <f t="shared" si="0"/>
        <v>2</v>
      </c>
      <c r="BK11" s="2">
        <f t="shared" si="1"/>
        <v>2</v>
      </c>
      <c r="BP11" s="12">
        <f t="shared" si="2"/>
        <v>2</v>
      </c>
      <c r="BQ11" s="12">
        <f t="shared" si="2"/>
        <v>2</v>
      </c>
    </row>
    <row r="12" spans="1:69" ht="19.5" x14ac:dyDescent="0.6">
      <c r="A12" t="s">
        <v>200</v>
      </c>
      <c r="B12" t="s">
        <v>174</v>
      </c>
      <c r="C12" t="s">
        <v>184</v>
      </c>
      <c r="D12" t="s">
        <v>237</v>
      </c>
      <c r="E12" t="s">
        <v>203</v>
      </c>
      <c r="F12" t="s">
        <v>173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Y12">
        <v>6.3</v>
      </c>
      <c r="AZ12">
        <v>0.9</v>
      </c>
      <c r="BA12">
        <v>2.1</v>
      </c>
      <c r="BB12">
        <v>2.1</v>
      </c>
      <c r="BC12">
        <v>0.3</v>
      </c>
      <c r="BD12">
        <v>0.2</v>
      </c>
      <c r="BE12">
        <v>0.3</v>
      </c>
      <c r="BF12">
        <v>0.2</v>
      </c>
      <c r="BG12">
        <v>2</v>
      </c>
      <c r="BH12">
        <v>1.4</v>
      </c>
      <c r="BI12">
        <v>1.5</v>
      </c>
      <c r="BJ12" s="2">
        <f t="shared" si="0"/>
        <v>2</v>
      </c>
      <c r="BK12" s="2">
        <f t="shared" si="1"/>
        <v>2</v>
      </c>
      <c r="BP12" s="12">
        <f t="shared" si="2"/>
        <v>2</v>
      </c>
      <c r="BQ12" s="12">
        <f t="shared" si="2"/>
        <v>2</v>
      </c>
    </row>
    <row r="13" spans="1:69" ht="19.5" x14ac:dyDescent="0.6">
      <c r="A13" t="s">
        <v>200</v>
      </c>
      <c r="B13" t="s">
        <v>174</v>
      </c>
      <c r="C13" t="s">
        <v>185</v>
      </c>
      <c r="D13" t="s">
        <v>237</v>
      </c>
      <c r="E13" t="s">
        <v>203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Y13">
        <v>56.9</v>
      </c>
      <c r="AZ13">
        <v>8.5</v>
      </c>
      <c r="BA13">
        <v>19</v>
      </c>
      <c r="BB13">
        <v>19.2</v>
      </c>
      <c r="BC13">
        <v>3</v>
      </c>
      <c r="BD13">
        <v>1.7</v>
      </c>
      <c r="BE13">
        <v>2.9</v>
      </c>
      <c r="BF13">
        <v>1.4</v>
      </c>
      <c r="BG13">
        <v>17.7</v>
      </c>
      <c r="BH13">
        <v>12.5</v>
      </c>
      <c r="BI13">
        <v>13.3</v>
      </c>
      <c r="BJ13" s="2">
        <f t="shared" si="0"/>
        <v>14</v>
      </c>
      <c r="BK13" s="2">
        <f t="shared" si="1"/>
        <v>14</v>
      </c>
      <c r="BP13" s="12">
        <f t="shared" si="2"/>
        <v>14</v>
      </c>
      <c r="BQ13" s="12">
        <f t="shared" si="2"/>
        <v>14</v>
      </c>
    </row>
    <row r="14" spans="1:69" ht="19.5" x14ac:dyDescent="0.6">
      <c r="A14" t="s">
        <v>200</v>
      </c>
      <c r="B14" t="s">
        <v>174</v>
      </c>
      <c r="C14" t="s">
        <v>186</v>
      </c>
      <c r="D14" t="s">
        <v>237</v>
      </c>
      <c r="E14" t="s">
        <v>203</v>
      </c>
      <c r="F14" t="s">
        <v>173</v>
      </c>
      <c r="G14" t="s">
        <v>174</v>
      </c>
      <c r="H14" t="s">
        <v>175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Y14">
        <v>58.6</v>
      </c>
      <c r="AZ14">
        <v>8.6999999999999993</v>
      </c>
      <c r="BA14">
        <v>19.5</v>
      </c>
      <c r="BB14">
        <v>19.8</v>
      </c>
      <c r="BC14">
        <v>3.1</v>
      </c>
      <c r="BD14">
        <v>1.8</v>
      </c>
      <c r="BE14">
        <v>2.9</v>
      </c>
      <c r="BF14">
        <v>1.5</v>
      </c>
      <c r="BG14">
        <v>18.2</v>
      </c>
      <c r="BH14">
        <v>12.9</v>
      </c>
      <c r="BI14">
        <v>13.7</v>
      </c>
      <c r="BJ14" s="2">
        <f t="shared" si="0"/>
        <v>15</v>
      </c>
      <c r="BK14" s="2">
        <f t="shared" si="1"/>
        <v>15</v>
      </c>
      <c r="BP14" s="12">
        <f t="shared" si="2"/>
        <v>15</v>
      </c>
      <c r="BQ14" s="12">
        <f t="shared" si="2"/>
        <v>15</v>
      </c>
    </row>
    <row r="15" spans="1:69" ht="19.5" x14ac:dyDescent="0.6">
      <c r="A15" t="s">
        <v>200</v>
      </c>
      <c r="B15" t="s">
        <v>174</v>
      </c>
      <c r="C15" t="s">
        <v>170</v>
      </c>
      <c r="D15" t="s">
        <v>237</v>
      </c>
      <c r="E15" t="s">
        <v>203</v>
      </c>
      <c r="F15" t="s">
        <v>173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Y15">
        <v>26.5</v>
      </c>
      <c r="AZ15">
        <v>4</v>
      </c>
      <c r="BA15">
        <v>8.9</v>
      </c>
      <c r="BB15">
        <v>9</v>
      </c>
      <c r="BC15">
        <v>1.4</v>
      </c>
      <c r="BD15">
        <v>0.8</v>
      </c>
      <c r="BE15">
        <v>1.3</v>
      </c>
      <c r="BF15">
        <v>0.7</v>
      </c>
      <c r="BG15">
        <v>8.3000000000000007</v>
      </c>
      <c r="BH15">
        <v>5.8</v>
      </c>
      <c r="BI15">
        <v>6.2</v>
      </c>
      <c r="BJ15" s="2">
        <f t="shared" si="0"/>
        <v>7</v>
      </c>
      <c r="BK15" s="2">
        <f t="shared" si="1"/>
        <v>7</v>
      </c>
      <c r="BP15" s="12">
        <f t="shared" si="2"/>
        <v>7</v>
      </c>
      <c r="BQ15" s="12">
        <f t="shared" si="2"/>
        <v>7</v>
      </c>
    </row>
    <row r="16" spans="1:69" ht="19.5" x14ac:dyDescent="0.6">
      <c r="A16" t="s">
        <v>200</v>
      </c>
      <c r="B16" t="s">
        <v>174</v>
      </c>
      <c r="C16" t="s">
        <v>179</v>
      </c>
      <c r="D16" t="s">
        <v>238</v>
      </c>
      <c r="E16" t="s">
        <v>203</v>
      </c>
      <c r="F16" t="s">
        <v>173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Y16">
        <v>1.6</v>
      </c>
      <c r="AZ16">
        <v>3.5</v>
      </c>
      <c r="BA16">
        <v>3.9</v>
      </c>
      <c r="BB16">
        <v>0.8</v>
      </c>
      <c r="BC16">
        <v>2.2999999999999998</v>
      </c>
      <c r="BD16">
        <v>3.5</v>
      </c>
      <c r="BE16">
        <v>1.1000000000000001</v>
      </c>
      <c r="BF16">
        <v>0</v>
      </c>
      <c r="BG16">
        <v>157.30000000000001</v>
      </c>
      <c r="BH16">
        <v>13.7</v>
      </c>
      <c r="BI16">
        <v>11.2</v>
      </c>
      <c r="BJ16" s="2">
        <f t="shared" si="0"/>
        <v>18</v>
      </c>
      <c r="BK16" s="2">
        <f t="shared" si="1"/>
        <v>18</v>
      </c>
      <c r="BP16" s="12">
        <f t="shared" si="2"/>
        <v>18</v>
      </c>
      <c r="BQ16" s="12">
        <f t="shared" si="2"/>
        <v>18</v>
      </c>
    </row>
    <row r="17" spans="1:69" ht="19.5" x14ac:dyDescent="0.6">
      <c r="A17" t="s">
        <v>200</v>
      </c>
      <c r="B17" t="s">
        <v>174</v>
      </c>
      <c r="C17" t="s">
        <v>244</v>
      </c>
      <c r="D17" t="s">
        <v>238</v>
      </c>
      <c r="E17" t="s">
        <v>203</v>
      </c>
      <c r="F17" t="s">
        <v>173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Y17">
        <v>0.2</v>
      </c>
      <c r="AZ17">
        <v>0.5</v>
      </c>
      <c r="BA17">
        <v>0.5</v>
      </c>
      <c r="BB17">
        <v>0.1</v>
      </c>
      <c r="BC17">
        <v>0.3</v>
      </c>
      <c r="BD17">
        <v>0.5</v>
      </c>
      <c r="BE17">
        <v>0.1</v>
      </c>
      <c r="BF17">
        <v>0</v>
      </c>
      <c r="BG17">
        <v>20.8</v>
      </c>
      <c r="BH17">
        <v>1.8</v>
      </c>
      <c r="BI17">
        <v>1.5</v>
      </c>
      <c r="BJ17" s="2">
        <f t="shared" si="0"/>
        <v>2</v>
      </c>
      <c r="BK17" s="2">
        <f t="shared" si="1"/>
        <v>2</v>
      </c>
      <c r="BP17" s="12">
        <f t="shared" si="2"/>
        <v>2</v>
      </c>
      <c r="BQ17" s="12">
        <f t="shared" si="2"/>
        <v>2</v>
      </c>
    </row>
    <row r="18" spans="1:69" ht="19.5" x14ac:dyDescent="0.6">
      <c r="A18" t="s">
        <v>200</v>
      </c>
      <c r="B18" t="s">
        <v>174</v>
      </c>
      <c r="C18" t="s">
        <v>184</v>
      </c>
      <c r="D18" t="s">
        <v>238</v>
      </c>
      <c r="E18" t="s">
        <v>203</v>
      </c>
      <c r="F18" t="s">
        <v>173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6</v>
      </c>
      <c r="AM18" t="s">
        <v>177</v>
      </c>
      <c r="AN18">
        <v>50</v>
      </c>
      <c r="AY18">
        <v>0.1</v>
      </c>
      <c r="AZ18">
        <v>0.2</v>
      </c>
      <c r="BA18">
        <v>0.2</v>
      </c>
      <c r="BB18">
        <v>0</v>
      </c>
      <c r="BC18">
        <v>0.1</v>
      </c>
      <c r="BD18">
        <v>0.2</v>
      </c>
      <c r="BE18">
        <v>0</v>
      </c>
      <c r="BF18">
        <v>0</v>
      </c>
      <c r="BG18">
        <v>7</v>
      </c>
      <c r="BH18">
        <v>0.6</v>
      </c>
      <c r="BI18">
        <v>0.5</v>
      </c>
      <c r="BJ18" s="2">
        <f t="shared" si="0"/>
        <v>1</v>
      </c>
      <c r="BK18" s="2">
        <f t="shared" si="1"/>
        <v>1</v>
      </c>
      <c r="BP18" s="12">
        <f t="shared" si="2"/>
        <v>1</v>
      </c>
      <c r="BQ18" s="12">
        <f t="shared" si="2"/>
        <v>1</v>
      </c>
    </row>
    <row r="19" spans="1:69" ht="19.5" x14ac:dyDescent="0.6">
      <c r="A19" t="s">
        <v>200</v>
      </c>
      <c r="B19" t="s">
        <v>174</v>
      </c>
      <c r="C19" t="s">
        <v>185</v>
      </c>
      <c r="D19" t="s">
        <v>238</v>
      </c>
      <c r="E19" t="s">
        <v>203</v>
      </c>
      <c r="F19" t="s">
        <v>173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6</v>
      </c>
      <c r="AM19" t="s">
        <v>177</v>
      </c>
      <c r="AN19">
        <v>50</v>
      </c>
      <c r="AY19">
        <v>1.4</v>
      </c>
      <c r="AZ19">
        <v>3</v>
      </c>
      <c r="BA19">
        <v>3.4</v>
      </c>
      <c r="BB19">
        <v>0.7</v>
      </c>
      <c r="BC19">
        <v>2</v>
      </c>
      <c r="BD19">
        <v>3.1</v>
      </c>
      <c r="BE19">
        <v>0.9</v>
      </c>
      <c r="BF19">
        <v>0</v>
      </c>
      <c r="BG19">
        <v>136.80000000000001</v>
      </c>
      <c r="BH19">
        <v>11.9</v>
      </c>
      <c r="BI19">
        <v>9.6999999999999993</v>
      </c>
      <c r="BJ19" s="2">
        <f t="shared" si="0"/>
        <v>16</v>
      </c>
      <c r="BK19" s="2">
        <f t="shared" si="1"/>
        <v>16</v>
      </c>
      <c r="BP19" s="12">
        <f t="shared" si="2"/>
        <v>16</v>
      </c>
      <c r="BQ19" s="12">
        <f t="shared" si="2"/>
        <v>16</v>
      </c>
    </row>
    <row r="20" spans="1:69" ht="19.5" x14ac:dyDescent="0.6">
      <c r="A20" t="s">
        <v>200</v>
      </c>
      <c r="B20" t="s">
        <v>174</v>
      </c>
      <c r="C20" t="s">
        <v>186</v>
      </c>
      <c r="D20" t="s">
        <v>238</v>
      </c>
      <c r="E20" t="s">
        <v>203</v>
      </c>
      <c r="F20" t="s">
        <v>173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6</v>
      </c>
      <c r="AM20" t="s">
        <v>177</v>
      </c>
      <c r="AN20">
        <v>50</v>
      </c>
      <c r="AY20">
        <v>0.7</v>
      </c>
      <c r="AZ20">
        <v>1.6</v>
      </c>
      <c r="BA20">
        <v>1.7</v>
      </c>
      <c r="BB20">
        <v>0.3</v>
      </c>
      <c r="BC20">
        <v>1</v>
      </c>
      <c r="BD20">
        <v>1.6</v>
      </c>
      <c r="BE20">
        <v>0.5</v>
      </c>
      <c r="BF20">
        <v>0</v>
      </c>
      <c r="BG20">
        <v>70.400000000000006</v>
      </c>
      <c r="BH20">
        <v>6.1</v>
      </c>
      <c r="BI20">
        <v>5</v>
      </c>
      <c r="BJ20" s="2">
        <f t="shared" si="0"/>
        <v>8</v>
      </c>
      <c r="BK20" s="2">
        <f t="shared" si="1"/>
        <v>8</v>
      </c>
      <c r="BP20" s="12">
        <f t="shared" si="2"/>
        <v>8</v>
      </c>
      <c r="BQ20" s="12">
        <f t="shared" si="2"/>
        <v>8</v>
      </c>
    </row>
    <row r="21" spans="1:69" ht="19.5" x14ac:dyDescent="0.6">
      <c r="A21" t="s">
        <v>200</v>
      </c>
      <c r="B21" t="s">
        <v>174</v>
      </c>
      <c r="C21" t="s">
        <v>170</v>
      </c>
      <c r="D21" t="s">
        <v>238</v>
      </c>
      <c r="E21" t="s">
        <v>203</v>
      </c>
      <c r="F21" t="s">
        <v>173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6</v>
      </c>
      <c r="AM21" t="s">
        <v>177</v>
      </c>
      <c r="AN21">
        <v>50</v>
      </c>
      <c r="AY21">
        <v>0.6</v>
      </c>
      <c r="AZ21">
        <v>1.3</v>
      </c>
      <c r="BA21">
        <v>1.4</v>
      </c>
      <c r="BB21">
        <v>0.3</v>
      </c>
      <c r="BC21">
        <v>0.8</v>
      </c>
      <c r="BD21">
        <v>1.3</v>
      </c>
      <c r="BE21">
        <v>0.4</v>
      </c>
      <c r="BF21">
        <v>0</v>
      </c>
      <c r="BG21">
        <v>56.1</v>
      </c>
      <c r="BH21">
        <v>4.9000000000000004</v>
      </c>
      <c r="BI21">
        <v>4</v>
      </c>
      <c r="BJ21" s="2">
        <f t="shared" si="0"/>
        <v>6</v>
      </c>
      <c r="BK21" s="2">
        <f t="shared" si="1"/>
        <v>6</v>
      </c>
      <c r="BP21" s="12">
        <f t="shared" si="2"/>
        <v>6</v>
      </c>
      <c r="BQ21" s="12">
        <f t="shared" si="2"/>
        <v>6</v>
      </c>
    </row>
    <row r="22" spans="1:69" ht="19.5" x14ac:dyDescent="0.6">
      <c r="A22" t="s">
        <v>200</v>
      </c>
      <c r="B22" t="s">
        <v>174</v>
      </c>
      <c r="C22" t="s">
        <v>178</v>
      </c>
      <c r="D22" t="s">
        <v>238</v>
      </c>
      <c r="E22" t="s">
        <v>203</v>
      </c>
      <c r="F22" t="s">
        <v>173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6</v>
      </c>
      <c r="AM22" t="s">
        <v>177</v>
      </c>
      <c r="AN22">
        <v>50</v>
      </c>
      <c r="AY22">
        <v>0</v>
      </c>
      <c r="AZ22">
        <v>0.1</v>
      </c>
      <c r="BA22">
        <v>0.1</v>
      </c>
      <c r="BB22">
        <v>0</v>
      </c>
      <c r="BC22">
        <v>0.1</v>
      </c>
      <c r="BD22">
        <v>0.1</v>
      </c>
      <c r="BE22">
        <v>0</v>
      </c>
      <c r="BF22">
        <v>0</v>
      </c>
      <c r="BG22">
        <v>4.4000000000000004</v>
      </c>
      <c r="BH22">
        <v>0.4</v>
      </c>
      <c r="BI22">
        <v>0.3</v>
      </c>
      <c r="BJ22" s="2">
        <f t="shared" si="0"/>
        <v>1</v>
      </c>
      <c r="BK22" s="2">
        <f t="shared" si="1"/>
        <v>1</v>
      </c>
      <c r="BP22" s="12">
        <f t="shared" si="2"/>
        <v>1</v>
      </c>
      <c r="BQ22" s="12">
        <f t="shared" si="2"/>
        <v>1</v>
      </c>
    </row>
    <row r="23" spans="1:69" ht="19.5" x14ac:dyDescent="0.6">
      <c r="A23" t="s">
        <v>200</v>
      </c>
      <c r="B23" t="s">
        <v>174</v>
      </c>
      <c r="C23" t="s">
        <v>179</v>
      </c>
      <c r="D23" t="s">
        <v>242</v>
      </c>
      <c r="E23" t="s">
        <v>203</v>
      </c>
      <c r="F23" t="s">
        <v>173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6</v>
      </c>
      <c r="AM23" t="s">
        <v>177</v>
      </c>
      <c r="AN23">
        <v>50</v>
      </c>
      <c r="AY23">
        <v>9.4</v>
      </c>
      <c r="AZ23">
        <v>4.3</v>
      </c>
      <c r="BA23">
        <v>3.4</v>
      </c>
      <c r="BB23">
        <v>1.8</v>
      </c>
      <c r="BC23">
        <v>1.3</v>
      </c>
      <c r="BD23">
        <v>7.2</v>
      </c>
      <c r="BE23">
        <v>5.7</v>
      </c>
      <c r="BF23">
        <v>0</v>
      </c>
      <c r="BG23">
        <v>30</v>
      </c>
      <c r="BH23">
        <v>4.2</v>
      </c>
      <c r="BI23">
        <v>2.2999999999999998</v>
      </c>
      <c r="BJ23" s="2">
        <f t="shared" si="0"/>
        <v>6</v>
      </c>
      <c r="BK23" s="2">
        <f t="shared" si="1"/>
        <v>6</v>
      </c>
      <c r="BP23" s="12">
        <f t="shared" si="2"/>
        <v>6</v>
      </c>
      <c r="BQ23" s="12">
        <f t="shared" si="2"/>
        <v>6</v>
      </c>
    </row>
    <row r="24" spans="1:69" ht="19.5" x14ac:dyDescent="0.6">
      <c r="A24" t="s">
        <v>200</v>
      </c>
      <c r="B24" t="s">
        <v>174</v>
      </c>
      <c r="C24" t="s">
        <v>244</v>
      </c>
      <c r="D24" t="s">
        <v>242</v>
      </c>
      <c r="E24" t="s">
        <v>203</v>
      </c>
      <c r="F24" t="s">
        <v>173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6</v>
      </c>
      <c r="AM24" t="s">
        <v>177</v>
      </c>
      <c r="AN24">
        <v>50</v>
      </c>
      <c r="AY24">
        <v>3.4</v>
      </c>
      <c r="AZ24">
        <v>1.6</v>
      </c>
      <c r="BA24">
        <v>1.2</v>
      </c>
      <c r="BB24">
        <v>0.7</v>
      </c>
      <c r="BC24">
        <v>0.5</v>
      </c>
      <c r="BD24">
        <v>2.6</v>
      </c>
      <c r="BE24">
        <v>2.1</v>
      </c>
      <c r="BF24">
        <v>0</v>
      </c>
      <c r="BG24">
        <v>10.9</v>
      </c>
      <c r="BH24">
        <v>1.5</v>
      </c>
      <c r="BI24">
        <v>0.8</v>
      </c>
      <c r="BJ24" s="2">
        <f t="shared" si="0"/>
        <v>2</v>
      </c>
      <c r="BK24" s="2">
        <f t="shared" si="1"/>
        <v>2</v>
      </c>
      <c r="BP24" s="12">
        <f t="shared" si="2"/>
        <v>2</v>
      </c>
      <c r="BQ24" s="12">
        <f t="shared" si="2"/>
        <v>2</v>
      </c>
    </row>
    <row r="25" spans="1:69" ht="19.5" x14ac:dyDescent="0.6">
      <c r="A25" t="s">
        <v>200</v>
      </c>
      <c r="B25" t="s">
        <v>174</v>
      </c>
      <c r="C25" t="s">
        <v>185</v>
      </c>
      <c r="D25" t="s">
        <v>242</v>
      </c>
      <c r="E25" t="s">
        <v>203</v>
      </c>
      <c r="F25" t="s">
        <v>173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6</v>
      </c>
      <c r="AM25" t="s">
        <v>177</v>
      </c>
      <c r="AN25">
        <v>50</v>
      </c>
      <c r="AY25">
        <v>14.5</v>
      </c>
      <c r="AZ25">
        <v>6.6</v>
      </c>
      <c r="BA25">
        <v>5.2</v>
      </c>
      <c r="BB25">
        <v>2.8</v>
      </c>
      <c r="BC25">
        <v>2</v>
      </c>
      <c r="BD25">
        <v>11.1</v>
      </c>
      <c r="BE25">
        <v>8.8000000000000007</v>
      </c>
      <c r="BF25">
        <v>0</v>
      </c>
      <c r="BG25">
        <v>46.3</v>
      </c>
      <c r="BH25">
        <v>6.5</v>
      </c>
      <c r="BI25">
        <v>3.5</v>
      </c>
      <c r="BJ25" s="2">
        <f t="shared" si="0"/>
        <v>10</v>
      </c>
      <c r="BK25" s="2">
        <f t="shared" si="1"/>
        <v>10</v>
      </c>
      <c r="BP25" s="12">
        <f t="shared" si="2"/>
        <v>10</v>
      </c>
      <c r="BQ25" s="12">
        <f t="shared" si="2"/>
        <v>10</v>
      </c>
    </row>
    <row r="26" spans="1:69" ht="19.5" x14ac:dyDescent="0.6">
      <c r="A26" t="s">
        <v>200</v>
      </c>
      <c r="B26" t="s">
        <v>174</v>
      </c>
      <c r="C26" t="s">
        <v>186</v>
      </c>
      <c r="D26" t="s">
        <v>242</v>
      </c>
      <c r="E26" t="s">
        <v>203</v>
      </c>
      <c r="F26" t="s">
        <v>173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6</v>
      </c>
      <c r="AM26" t="s">
        <v>177</v>
      </c>
      <c r="AN26">
        <v>50</v>
      </c>
      <c r="AY26">
        <v>5.6</v>
      </c>
      <c r="AZ26">
        <v>2.5</v>
      </c>
      <c r="BA26">
        <v>2</v>
      </c>
      <c r="BB26">
        <v>1.1000000000000001</v>
      </c>
      <c r="BC26">
        <v>0.8</v>
      </c>
      <c r="BD26">
        <v>4.3</v>
      </c>
      <c r="BE26">
        <v>3.4</v>
      </c>
      <c r="BF26">
        <v>0</v>
      </c>
      <c r="BG26">
        <v>17.8</v>
      </c>
      <c r="BH26">
        <v>2.5</v>
      </c>
      <c r="BI26">
        <v>1.4</v>
      </c>
      <c r="BJ26" s="2">
        <f t="shared" si="0"/>
        <v>4</v>
      </c>
      <c r="BK26" s="2">
        <f t="shared" si="1"/>
        <v>4</v>
      </c>
      <c r="BP26" s="12">
        <f t="shared" si="2"/>
        <v>4</v>
      </c>
      <c r="BQ26" s="12">
        <f t="shared" si="2"/>
        <v>4</v>
      </c>
    </row>
    <row r="27" spans="1:69" ht="19.5" x14ac:dyDescent="0.6">
      <c r="A27" t="s">
        <v>200</v>
      </c>
      <c r="B27" t="s">
        <v>174</v>
      </c>
      <c r="C27" t="s">
        <v>170</v>
      </c>
      <c r="D27" t="s">
        <v>242</v>
      </c>
      <c r="E27" t="s">
        <v>203</v>
      </c>
      <c r="F27" t="s">
        <v>173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6</v>
      </c>
      <c r="AM27" t="s">
        <v>177</v>
      </c>
      <c r="AN27">
        <v>50</v>
      </c>
      <c r="AY27">
        <v>1.9</v>
      </c>
      <c r="AZ27">
        <v>0.9</v>
      </c>
      <c r="BA27">
        <v>0.7</v>
      </c>
      <c r="BB27">
        <v>0.4</v>
      </c>
      <c r="BC27">
        <v>0.3</v>
      </c>
      <c r="BD27">
        <v>1.5</v>
      </c>
      <c r="BE27">
        <v>1.2</v>
      </c>
      <c r="BF27">
        <v>0</v>
      </c>
      <c r="BG27">
        <v>6.1</v>
      </c>
      <c r="BH27">
        <v>0.9</v>
      </c>
      <c r="BI27">
        <v>0.5</v>
      </c>
      <c r="BJ27" s="2">
        <f t="shared" si="0"/>
        <v>1</v>
      </c>
      <c r="BK27" s="2">
        <f t="shared" si="1"/>
        <v>1</v>
      </c>
      <c r="BP27" s="12">
        <f t="shared" si="2"/>
        <v>1</v>
      </c>
      <c r="BQ27" s="12">
        <f t="shared" si="2"/>
        <v>1</v>
      </c>
    </row>
    <row r="28" spans="1:69" ht="19.5" x14ac:dyDescent="0.6">
      <c r="A28" t="s">
        <v>200</v>
      </c>
      <c r="B28" t="s">
        <v>174</v>
      </c>
      <c r="C28" t="s">
        <v>179</v>
      </c>
      <c r="D28" t="s">
        <v>243</v>
      </c>
      <c r="E28" t="s">
        <v>203</v>
      </c>
      <c r="F28" t="s">
        <v>173</v>
      </c>
      <c r="G28" t="s">
        <v>174</v>
      </c>
      <c r="H28" t="s">
        <v>181</v>
      </c>
      <c r="I28">
        <v>1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6</v>
      </c>
      <c r="AM28" t="s">
        <v>177</v>
      </c>
      <c r="AN28">
        <v>50</v>
      </c>
      <c r="AY28">
        <v>0.2</v>
      </c>
      <c r="AZ28">
        <v>0.1</v>
      </c>
      <c r="BA28">
        <v>1.6</v>
      </c>
      <c r="BB28">
        <v>0</v>
      </c>
      <c r="BC28">
        <v>0</v>
      </c>
      <c r="BD28">
        <v>1.2</v>
      </c>
      <c r="BE28">
        <v>0</v>
      </c>
      <c r="BF28">
        <v>0</v>
      </c>
      <c r="BG28">
        <v>2.5</v>
      </c>
      <c r="BH28">
        <v>3.6</v>
      </c>
      <c r="BI28">
        <v>0.4</v>
      </c>
      <c r="BJ28" s="2">
        <f t="shared" si="0"/>
        <v>1</v>
      </c>
      <c r="BK28" s="2">
        <f t="shared" si="1"/>
        <v>1</v>
      </c>
      <c r="BP28" s="12">
        <f t="shared" si="2"/>
        <v>1</v>
      </c>
      <c r="BQ28" s="12">
        <f t="shared" si="2"/>
        <v>1</v>
      </c>
    </row>
    <row r="29" spans="1:69" ht="19.5" x14ac:dyDescent="0.6">
      <c r="A29" t="s">
        <v>200</v>
      </c>
      <c r="B29" t="s">
        <v>174</v>
      </c>
      <c r="C29" t="s">
        <v>170</v>
      </c>
      <c r="D29" t="s">
        <v>243</v>
      </c>
      <c r="E29" t="s">
        <v>203</v>
      </c>
      <c r="F29" t="s">
        <v>173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6</v>
      </c>
      <c r="AM29" t="s">
        <v>177</v>
      </c>
      <c r="AN29">
        <v>50</v>
      </c>
      <c r="AY29">
        <v>0.2</v>
      </c>
      <c r="AZ29">
        <v>0.1</v>
      </c>
      <c r="BA29">
        <v>1.6</v>
      </c>
      <c r="BB29">
        <v>0</v>
      </c>
      <c r="BC29">
        <v>0</v>
      </c>
      <c r="BD29">
        <v>1.3</v>
      </c>
      <c r="BE29">
        <v>0</v>
      </c>
      <c r="BF29">
        <v>0</v>
      </c>
      <c r="BG29">
        <v>2.5</v>
      </c>
      <c r="BH29">
        <v>3.7</v>
      </c>
      <c r="BI29">
        <v>0.4</v>
      </c>
      <c r="BJ29" s="2">
        <f t="shared" si="0"/>
        <v>1</v>
      </c>
      <c r="BK29" s="2">
        <f t="shared" si="1"/>
        <v>1</v>
      </c>
      <c r="BP29" s="12">
        <f t="shared" si="2"/>
        <v>1</v>
      </c>
      <c r="BQ29" s="12">
        <f t="shared" si="2"/>
        <v>1</v>
      </c>
    </row>
    <row r="30" spans="1:69" s="1" customFormat="1" ht="19.5" x14ac:dyDescent="0.6">
      <c r="A30" s="1" t="s">
        <v>200</v>
      </c>
      <c r="B30" s="1" t="s">
        <v>169</v>
      </c>
      <c r="C30" s="1" t="s">
        <v>170</v>
      </c>
      <c r="D30" s="1" t="s">
        <v>231</v>
      </c>
      <c r="E30" s="1" t="s">
        <v>203</v>
      </c>
      <c r="F30" s="1" t="s">
        <v>173</v>
      </c>
      <c r="G30" s="1" t="s">
        <v>174</v>
      </c>
      <c r="H30" s="1" t="s">
        <v>175</v>
      </c>
      <c r="I30" s="1">
        <v>1</v>
      </c>
      <c r="J30" s="1" t="s">
        <v>176</v>
      </c>
      <c r="K30" s="1" t="b">
        <v>0</v>
      </c>
      <c r="L30" s="1">
        <v>30</v>
      </c>
      <c r="M30" s="1">
        <v>210</v>
      </c>
      <c r="N30" s="1">
        <v>30</v>
      </c>
      <c r="O30" s="1">
        <v>210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1</v>
      </c>
      <c r="AL30" s="1">
        <v>3</v>
      </c>
      <c r="AM30" s="1" t="s">
        <v>195</v>
      </c>
      <c r="AN30" s="1">
        <v>4242</v>
      </c>
      <c r="AY30" s="1">
        <v>0</v>
      </c>
      <c r="AZ30" s="1">
        <v>9792.2000000000007</v>
      </c>
      <c r="BA30" s="1">
        <v>6406</v>
      </c>
      <c r="BB30" s="1">
        <v>18652.400000000001</v>
      </c>
      <c r="BC30" s="1">
        <v>0</v>
      </c>
      <c r="BD30" s="1">
        <v>0</v>
      </c>
      <c r="BE30" s="1">
        <v>0</v>
      </c>
      <c r="BF30" s="1">
        <v>205056.9</v>
      </c>
      <c r="BG30" s="1">
        <v>103527.9</v>
      </c>
      <c r="BH30" s="1">
        <v>463091.4</v>
      </c>
      <c r="BI30" s="1">
        <v>238600.1</v>
      </c>
      <c r="BJ30" s="4">
        <f>ROUND(AVERAGE(AY30:BI30),0)</f>
        <v>95012</v>
      </c>
      <c r="BK30" s="4">
        <f>ROUND(AVERAGE(AY30:BJ30),0)</f>
        <v>95012</v>
      </c>
      <c r="BM30" s="8"/>
      <c r="BN30" s="8"/>
      <c r="BP30" s="12">
        <f t="shared" si="2"/>
        <v>95012</v>
      </c>
      <c r="BQ30" s="12">
        <f t="shared" si="2"/>
        <v>95012</v>
      </c>
    </row>
    <row r="31" spans="1:69" s="1" customFormat="1" ht="19.5" x14ac:dyDescent="0.6">
      <c r="A31" s="1" t="s">
        <v>200</v>
      </c>
      <c r="B31" s="1" t="s">
        <v>169</v>
      </c>
      <c r="C31" s="1" t="s">
        <v>170</v>
      </c>
      <c r="D31" s="1" t="s">
        <v>232</v>
      </c>
      <c r="E31" s="1" t="s">
        <v>203</v>
      </c>
      <c r="F31" s="1" t="s">
        <v>173</v>
      </c>
      <c r="G31" s="1" t="s">
        <v>174</v>
      </c>
      <c r="H31" s="1" t="s">
        <v>175</v>
      </c>
      <c r="I31" s="1">
        <v>1</v>
      </c>
      <c r="J31" s="1" t="s">
        <v>176</v>
      </c>
      <c r="K31" s="1" t="b">
        <v>0</v>
      </c>
      <c r="L31" s="1">
        <v>30</v>
      </c>
      <c r="M31" s="1">
        <v>210</v>
      </c>
      <c r="N31" s="1">
        <v>30</v>
      </c>
      <c r="O31" s="1">
        <v>210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1</v>
      </c>
      <c r="AL31" s="1">
        <v>3</v>
      </c>
      <c r="AM31" s="1" t="s">
        <v>195</v>
      </c>
      <c r="AN31" s="1">
        <v>4242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39814.300000000003</v>
      </c>
      <c r="BE31" s="1">
        <v>39708.300000000003</v>
      </c>
      <c r="BF31" s="1">
        <v>33289.4</v>
      </c>
      <c r="BG31" s="1">
        <v>0</v>
      </c>
      <c r="BH31" s="1">
        <v>0</v>
      </c>
      <c r="BI31" s="1">
        <v>0</v>
      </c>
      <c r="BJ31" s="4">
        <f t="shared" ref="BJ31:BJ94" si="3">ROUND(AVERAGE(AY31:BI31),0)</f>
        <v>10256</v>
      </c>
      <c r="BK31" s="4">
        <f t="shared" ref="BK31:BK94" si="4">ROUND(AVERAGE(AY31:BJ31),0)</f>
        <v>10256</v>
      </c>
      <c r="BM31" s="8"/>
      <c r="BN31" s="8"/>
      <c r="BP31" s="12">
        <f t="shared" si="2"/>
        <v>10256</v>
      </c>
      <c r="BQ31" s="12">
        <f t="shared" si="2"/>
        <v>10256</v>
      </c>
    </row>
    <row r="32" spans="1:69" s="1" customFormat="1" ht="19.5" x14ac:dyDescent="0.6">
      <c r="A32" s="1" t="s">
        <v>200</v>
      </c>
      <c r="B32" s="1" t="s">
        <v>169</v>
      </c>
      <c r="C32" s="1" t="s">
        <v>170</v>
      </c>
      <c r="D32" s="1" t="s">
        <v>233</v>
      </c>
      <c r="E32" s="1" t="s">
        <v>203</v>
      </c>
      <c r="F32" s="1" t="s">
        <v>173</v>
      </c>
      <c r="G32" s="1" t="s">
        <v>174</v>
      </c>
      <c r="H32" s="1" t="s">
        <v>175</v>
      </c>
      <c r="I32" s="1">
        <v>1</v>
      </c>
      <c r="J32" s="1" t="s">
        <v>176</v>
      </c>
      <c r="K32" s="1" t="b">
        <v>0</v>
      </c>
      <c r="L32" s="1">
        <v>30</v>
      </c>
      <c r="M32" s="1">
        <v>210</v>
      </c>
      <c r="N32" s="1">
        <v>30</v>
      </c>
      <c r="O32" s="1">
        <v>210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1</v>
      </c>
      <c r="AL32" s="1">
        <v>3</v>
      </c>
      <c r="AM32" s="1" t="s">
        <v>195</v>
      </c>
      <c r="AN32" s="1">
        <v>4242</v>
      </c>
      <c r="AY32" s="1">
        <v>11583.6</v>
      </c>
      <c r="AZ32" s="1">
        <v>20037</v>
      </c>
      <c r="BA32" s="1">
        <v>13108.2</v>
      </c>
      <c r="BB32" s="1">
        <v>38167.1</v>
      </c>
      <c r="BC32" s="1">
        <v>0</v>
      </c>
      <c r="BD32" s="1">
        <v>0</v>
      </c>
      <c r="BE32" s="1">
        <v>80429.600000000006</v>
      </c>
      <c r="BF32" s="1">
        <v>67428</v>
      </c>
      <c r="BG32" s="1">
        <v>350177.5</v>
      </c>
      <c r="BH32" s="1">
        <v>1011605.2</v>
      </c>
      <c r="BI32" s="1">
        <v>521212.7</v>
      </c>
      <c r="BJ32" s="4">
        <f t="shared" si="3"/>
        <v>192159</v>
      </c>
      <c r="BK32" s="4">
        <f t="shared" si="4"/>
        <v>192159</v>
      </c>
      <c r="BM32" s="8"/>
      <c r="BN32" s="8"/>
      <c r="BP32" s="12">
        <f t="shared" si="2"/>
        <v>192159</v>
      </c>
      <c r="BQ32" s="12">
        <f t="shared" si="2"/>
        <v>192159</v>
      </c>
    </row>
    <row r="33" spans="1:69" s="1" customFormat="1" ht="19.5" x14ac:dyDescent="0.6">
      <c r="A33" s="1" t="s">
        <v>200</v>
      </c>
      <c r="B33" s="1" t="s">
        <v>169</v>
      </c>
      <c r="C33" s="1" t="s">
        <v>170</v>
      </c>
      <c r="D33" s="1" t="s">
        <v>234</v>
      </c>
      <c r="E33" s="1" t="s">
        <v>203</v>
      </c>
      <c r="F33" s="1" t="s">
        <v>173</v>
      </c>
      <c r="G33" s="1" t="s">
        <v>174</v>
      </c>
      <c r="H33" s="1" t="s">
        <v>175</v>
      </c>
      <c r="I33" s="1">
        <v>1</v>
      </c>
      <c r="J33" s="1" t="s">
        <v>176</v>
      </c>
      <c r="K33" s="1" t="b">
        <v>0</v>
      </c>
      <c r="L33" s="1">
        <v>30</v>
      </c>
      <c r="M33" s="1">
        <v>210</v>
      </c>
      <c r="N33" s="1">
        <v>30</v>
      </c>
      <c r="O33" s="1">
        <v>210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1</v>
      </c>
      <c r="AL33" s="1">
        <v>3</v>
      </c>
      <c r="AM33" s="1" t="s">
        <v>195</v>
      </c>
      <c r="AN33" s="1">
        <v>4242</v>
      </c>
      <c r="AY33" s="1">
        <v>139195.29999999999</v>
      </c>
      <c r="AZ33" s="1">
        <v>85104.8</v>
      </c>
      <c r="BA33" s="1">
        <v>55675.4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184913.6</v>
      </c>
      <c r="BH33" s="1">
        <v>413569.2</v>
      </c>
      <c r="BI33" s="1">
        <v>213084.6</v>
      </c>
      <c r="BJ33" s="4">
        <f t="shared" si="3"/>
        <v>99231</v>
      </c>
      <c r="BK33" s="4">
        <f t="shared" si="4"/>
        <v>99231</v>
      </c>
      <c r="BM33" s="8"/>
      <c r="BN33" s="8"/>
      <c r="BP33" s="12">
        <f t="shared" si="2"/>
        <v>99231</v>
      </c>
      <c r="BQ33" s="12">
        <f t="shared" si="2"/>
        <v>99231</v>
      </c>
    </row>
    <row r="34" spans="1:69" s="1" customFormat="1" ht="19.5" x14ac:dyDescent="0.6">
      <c r="A34" s="1" t="s">
        <v>200</v>
      </c>
      <c r="B34" s="1" t="s">
        <v>169</v>
      </c>
      <c r="C34" s="1" t="s">
        <v>170</v>
      </c>
      <c r="D34" s="1" t="s">
        <v>235</v>
      </c>
      <c r="E34" s="1" t="s">
        <v>203</v>
      </c>
      <c r="F34" s="1" t="s">
        <v>173</v>
      </c>
      <c r="G34" s="1" t="s">
        <v>174</v>
      </c>
      <c r="H34" s="1" t="s">
        <v>175</v>
      </c>
      <c r="I34" s="1">
        <v>1</v>
      </c>
      <c r="J34" s="1" t="s">
        <v>176</v>
      </c>
      <c r="K34" s="1" t="b">
        <v>0</v>
      </c>
      <c r="L34" s="1">
        <v>30</v>
      </c>
      <c r="M34" s="1">
        <v>210</v>
      </c>
      <c r="N34" s="1">
        <v>30</v>
      </c>
      <c r="O34" s="1">
        <v>210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1</v>
      </c>
      <c r="AL34" s="1">
        <v>3</v>
      </c>
      <c r="AM34" s="1" t="s">
        <v>195</v>
      </c>
      <c r="AN34" s="1">
        <v>4242</v>
      </c>
      <c r="AY34" s="1">
        <v>0</v>
      </c>
      <c r="AZ34" s="1">
        <v>11423.9</v>
      </c>
      <c r="BA34" s="1">
        <v>7473.5</v>
      </c>
      <c r="BB34" s="1">
        <v>21760.5</v>
      </c>
      <c r="BC34" s="1">
        <v>0</v>
      </c>
      <c r="BD34" s="1">
        <v>76541.600000000006</v>
      </c>
      <c r="BE34" s="1">
        <v>76337.899999999994</v>
      </c>
      <c r="BF34" s="1">
        <v>63997.599999999999</v>
      </c>
      <c r="BG34" s="1">
        <v>284184.90000000002</v>
      </c>
      <c r="BH34" s="1">
        <v>635594.80000000005</v>
      </c>
      <c r="BI34" s="1">
        <v>327479.59999999998</v>
      </c>
      <c r="BJ34" s="4">
        <f t="shared" si="3"/>
        <v>136799</v>
      </c>
      <c r="BK34" s="4">
        <f t="shared" si="4"/>
        <v>136799</v>
      </c>
      <c r="BM34" s="8"/>
      <c r="BN34" s="8"/>
      <c r="BP34" s="12">
        <f t="shared" si="2"/>
        <v>136799</v>
      </c>
      <c r="BQ34" s="12">
        <f t="shared" si="2"/>
        <v>136799</v>
      </c>
    </row>
    <row r="35" spans="1:69" s="1" customFormat="1" ht="19.5" x14ac:dyDescent="0.6">
      <c r="A35" s="1" t="s">
        <v>200</v>
      </c>
      <c r="B35" s="1" t="s">
        <v>169</v>
      </c>
      <c r="C35" s="1" t="s">
        <v>170</v>
      </c>
      <c r="D35" s="1" t="s">
        <v>236</v>
      </c>
      <c r="E35" s="1" t="s">
        <v>203</v>
      </c>
      <c r="F35" s="1" t="s">
        <v>173</v>
      </c>
      <c r="G35" s="1" t="s">
        <v>174</v>
      </c>
      <c r="H35" s="1" t="s">
        <v>175</v>
      </c>
      <c r="I35" s="1">
        <v>1</v>
      </c>
      <c r="J35" s="1" t="s">
        <v>176</v>
      </c>
      <c r="K35" s="1" t="b">
        <v>0</v>
      </c>
      <c r="L35" s="1">
        <v>30</v>
      </c>
      <c r="M35" s="1">
        <v>210</v>
      </c>
      <c r="N35" s="1">
        <v>30</v>
      </c>
      <c r="O35" s="1">
        <v>210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1</v>
      </c>
      <c r="AL35" s="1">
        <v>3</v>
      </c>
      <c r="AM35" s="1" t="s">
        <v>195</v>
      </c>
      <c r="AN35" s="1">
        <v>4242</v>
      </c>
      <c r="AY35" s="1">
        <v>105126.2</v>
      </c>
      <c r="AZ35" s="1">
        <v>50108</v>
      </c>
      <c r="BA35" s="1">
        <v>32780.5</v>
      </c>
      <c r="BB35" s="1">
        <v>0</v>
      </c>
      <c r="BC35" s="1">
        <v>0</v>
      </c>
      <c r="BD35" s="1">
        <v>245234.9</v>
      </c>
      <c r="BE35" s="1">
        <v>244582.2</v>
      </c>
      <c r="BF35" s="1">
        <v>205044.8</v>
      </c>
      <c r="BG35" s="1">
        <v>134946.6</v>
      </c>
      <c r="BH35" s="1">
        <v>301815.2</v>
      </c>
      <c r="BI35" s="1">
        <v>155505.29999999999</v>
      </c>
      <c r="BJ35" s="4">
        <f t="shared" si="3"/>
        <v>134104</v>
      </c>
      <c r="BK35" s="4">
        <f t="shared" si="4"/>
        <v>134104</v>
      </c>
      <c r="BM35" s="8"/>
      <c r="BN35" s="8"/>
      <c r="BP35" s="12">
        <f t="shared" si="2"/>
        <v>134104</v>
      </c>
      <c r="BQ35" s="12">
        <f t="shared" si="2"/>
        <v>134104</v>
      </c>
    </row>
    <row r="36" spans="1:69" s="1" customFormat="1" ht="19.5" x14ac:dyDescent="0.6">
      <c r="A36" s="1" t="s">
        <v>200</v>
      </c>
      <c r="B36" s="1" t="s">
        <v>169</v>
      </c>
      <c r="C36" s="1" t="s">
        <v>170</v>
      </c>
      <c r="D36" s="1" t="s">
        <v>237</v>
      </c>
      <c r="E36" s="1" t="s">
        <v>203</v>
      </c>
      <c r="F36" s="1" t="s">
        <v>173</v>
      </c>
      <c r="G36" s="1" t="s">
        <v>174</v>
      </c>
      <c r="H36" s="1" t="s">
        <v>175</v>
      </c>
      <c r="I36" s="1">
        <v>1</v>
      </c>
      <c r="J36" s="1" t="s">
        <v>176</v>
      </c>
      <c r="K36" s="1" t="b">
        <v>0</v>
      </c>
      <c r="L36" s="1">
        <v>30</v>
      </c>
      <c r="M36" s="1">
        <v>210</v>
      </c>
      <c r="N36" s="1">
        <v>30</v>
      </c>
      <c r="O36" s="1">
        <v>210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1</v>
      </c>
      <c r="AL36" s="1">
        <v>3</v>
      </c>
      <c r="AM36" s="1" t="s">
        <v>195</v>
      </c>
      <c r="AN36" s="1">
        <v>4242</v>
      </c>
      <c r="AY36" s="1">
        <v>15001.2</v>
      </c>
      <c r="AZ36" s="1">
        <v>30039.7</v>
      </c>
      <c r="BA36" s="1">
        <v>19651.900000000001</v>
      </c>
      <c r="BB36" s="1">
        <v>38352.199999999997</v>
      </c>
      <c r="BC36" s="1">
        <v>0</v>
      </c>
      <c r="BD36" s="1">
        <v>0</v>
      </c>
      <c r="BE36" s="1">
        <v>0</v>
      </c>
      <c r="BF36" s="1">
        <v>131452.20000000001</v>
      </c>
      <c r="BG36" s="1">
        <v>661428.19999999995</v>
      </c>
      <c r="BH36" s="1">
        <v>1627752.4</v>
      </c>
      <c r="BI36" s="1">
        <v>838672.3</v>
      </c>
      <c r="BJ36" s="4">
        <f t="shared" si="3"/>
        <v>305668</v>
      </c>
      <c r="BK36" s="4">
        <f t="shared" si="4"/>
        <v>305668</v>
      </c>
      <c r="BM36" s="8"/>
      <c r="BN36" s="8"/>
      <c r="BP36" s="12">
        <f t="shared" si="2"/>
        <v>305668</v>
      </c>
      <c r="BQ36" s="12">
        <f t="shared" si="2"/>
        <v>305668</v>
      </c>
    </row>
    <row r="37" spans="1:69" s="1" customFormat="1" ht="19.5" x14ac:dyDescent="0.6">
      <c r="A37" s="1" t="s">
        <v>200</v>
      </c>
      <c r="B37" s="1" t="s">
        <v>169</v>
      </c>
      <c r="C37" s="1" t="s">
        <v>170</v>
      </c>
      <c r="D37" s="1" t="s">
        <v>238</v>
      </c>
      <c r="E37" s="1" t="s">
        <v>203</v>
      </c>
      <c r="F37" s="1" t="s">
        <v>173</v>
      </c>
      <c r="G37" s="1" t="s">
        <v>174</v>
      </c>
      <c r="H37" s="1" t="s">
        <v>175</v>
      </c>
      <c r="I37" s="1">
        <v>1</v>
      </c>
      <c r="J37" s="1" t="s">
        <v>176</v>
      </c>
      <c r="K37" s="1" t="b">
        <v>0</v>
      </c>
      <c r="L37" s="1">
        <v>30</v>
      </c>
      <c r="M37" s="1">
        <v>210</v>
      </c>
      <c r="N37" s="1">
        <v>30</v>
      </c>
      <c r="O37" s="1">
        <v>210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1</v>
      </c>
      <c r="AL37" s="1">
        <v>3</v>
      </c>
      <c r="AM37" s="1" t="s">
        <v>195</v>
      </c>
      <c r="AN37" s="1">
        <v>4242</v>
      </c>
      <c r="AY37" s="1">
        <v>76640.5</v>
      </c>
      <c r="AZ37" s="1">
        <v>50606.6</v>
      </c>
      <c r="BA37" s="1">
        <v>33106.699999999997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4">
        <f t="shared" si="3"/>
        <v>14578</v>
      </c>
      <c r="BK37" s="4">
        <f t="shared" si="4"/>
        <v>14578</v>
      </c>
      <c r="BM37" s="8"/>
      <c r="BN37" s="8"/>
      <c r="BP37" s="12">
        <f t="shared" si="2"/>
        <v>14578</v>
      </c>
      <c r="BQ37" s="12">
        <f t="shared" si="2"/>
        <v>14578</v>
      </c>
    </row>
    <row r="38" spans="1:69" s="1" customFormat="1" ht="19.5" x14ac:dyDescent="0.6">
      <c r="A38" s="1" t="s">
        <v>200</v>
      </c>
      <c r="B38" s="1" t="s">
        <v>169</v>
      </c>
      <c r="C38" s="1" t="s">
        <v>170</v>
      </c>
      <c r="D38" s="1" t="s">
        <v>239</v>
      </c>
      <c r="E38" s="1" t="s">
        <v>203</v>
      </c>
      <c r="F38" s="1" t="s">
        <v>173</v>
      </c>
      <c r="G38" s="1" t="s">
        <v>174</v>
      </c>
      <c r="H38" s="1" t="s">
        <v>175</v>
      </c>
      <c r="I38" s="1">
        <v>1</v>
      </c>
      <c r="J38" s="1" t="s">
        <v>176</v>
      </c>
      <c r="K38" s="1" t="b">
        <v>0</v>
      </c>
      <c r="L38" s="1">
        <v>30</v>
      </c>
      <c r="M38" s="1">
        <v>210</v>
      </c>
      <c r="N38" s="1">
        <v>30</v>
      </c>
      <c r="O38" s="1">
        <v>210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1</v>
      </c>
      <c r="AL38" s="1">
        <v>3</v>
      </c>
      <c r="AM38" s="1" t="s">
        <v>195</v>
      </c>
      <c r="AN38" s="1">
        <v>4242</v>
      </c>
      <c r="AY38" s="1">
        <v>0</v>
      </c>
      <c r="AZ38" s="1">
        <v>0</v>
      </c>
      <c r="BA38" s="1">
        <v>25971.599999999999</v>
      </c>
      <c r="BB38" s="1">
        <v>198948.1</v>
      </c>
      <c r="BC38" s="1">
        <v>88440.5</v>
      </c>
      <c r="BD38" s="1">
        <v>109831.4</v>
      </c>
      <c r="BE38" s="1">
        <v>101660.9</v>
      </c>
      <c r="BF38" s="1">
        <v>214823.7</v>
      </c>
      <c r="BG38" s="1">
        <v>525969.9</v>
      </c>
      <c r="BH38" s="1">
        <v>1322697.3999999999</v>
      </c>
      <c r="BI38" s="1">
        <v>681497.8</v>
      </c>
      <c r="BJ38" s="4">
        <f t="shared" si="3"/>
        <v>297258</v>
      </c>
      <c r="BK38" s="4">
        <f t="shared" si="4"/>
        <v>297258</v>
      </c>
      <c r="BM38" s="8"/>
      <c r="BN38" s="8"/>
      <c r="BP38" s="12">
        <f t="shared" si="2"/>
        <v>297258</v>
      </c>
      <c r="BQ38" s="12">
        <f t="shared" si="2"/>
        <v>297258</v>
      </c>
    </row>
    <row r="39" spans="1:69" s="1" customFormat="1" ht="19.5" x14ac:dyDescent="0.6">
      <c r="A39" s="1" t="s">
        <v>200</v>
      </c>
      <c r="B39" s="1" t="s">
        <v>169</v>
      </c>
      <c r="C39" s="1" t="s">
        <v>170</v>
      </c>
      <c r="D39" s="1" t="s">
        <v>240</v>
      </c>
      <c r="E39" s="1" t="s">
        <v>203</v>
      </c>
      <c r="F39" s="1" t="s">
        <v>173</v>
      </c>
      <c r="G39" s="1" t="s">
        <v>174</v>
      </c>
      <c r="H39" s="1" t="s">
        <v>175</v>
      </c>
      <c r="I39" s="1">
        <v>1</v>
      </c>
      <c r="J39" s="1" t="s">
        <v>176</v>
      </c>
      <c r="K39" s="1" t="b">
        <v>0</v>
      </c>
      <c r="L39" s="1">
        <v>30</v>
      </c>
      <c r="M39" s="1">
        <v>210</v>
      </c>
      <c r="N39" s="1">
        <v>30</v>
      </c>
      <c r="O39" s="1">
        <v>210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1</v>
      </c>
      <c r="AL39" s="1">
        <v>3</v>
      </c>
      <c r="AM39" s="1" t="s">
        <v>195</v>
      </c>
      <c r="AN39" s="1">
        <v>4242</v>
      </c>
      <c r="AY39" s="1">
        <v>0</v>
      </c>
      <c r="AZ39" s="1">
        <v>19502.8</v>
      </c>
      <c r="BA39" s="1">
        <v>12758.7</v>
      </c>
      <c r="BB39" s="1">
        <v>37149.300000000003</v>
      </c>
      <c r="BC39" s="1">
        <v>292788.8</v>
      </c>
      <c r="BD39" s="1">
        <v>119754.3</v>
      </c>
      <c r="BE39" s="1">
        <v>195376.3</v>
      </c>
      <c r="BF39" s="1">
        <v>128520.3</v>
      </c>
      <c r="BG39" s="1">
        <v>32142.7</v>
      </c>
      <c r="BH39" s="1">
        <v>287555.3</v>
      </c>
      <c r="BI39" s="1">
        <v>148158.1</v>
      </c>
      <c r="BJ39" s="4">
        <f t="shared" si="3"/>
        <v>115792</v>
      </c>
      <c r="BK39" s="4">
        <f t="shared" si="4"/>
        <v>115792</v>
      </c>
      <c r="BM39" s="8"/>
      <c r="BN39" s="8"/>
      <c r="BP39" s="12">
        <f t="shared" si="2"/>
        <v>115792</v>
      </c>
      <c r="BQ39" s="12">
        <f t="shared" si="2"/>
        <v>115792</v>
      </c>
    </row>
    <row r="40" spans="1:69" s="1" customFormat="1" ht="19.5" x14ac:dyDescent="0.6">
      <c r="A40" s="1" t="s">
        <v>200</v>
      </c>
      <c r="B40" s="1" t="s">
        <v>169</v>
      </c>
      <c r="C40" s="1" t="s">
        <v>170</v>
      </c>
      <c r="D40" s="1" t="s">
        <v>241</v>
      </c>
      <c r="E40" s="1" t="s">
        <v>203</v>
      </c>
      <c r="F40" s="1" t="s">
        <v>173</v>
      </c>
      <c r="G40" s="1" t="s">
        <v>174</v>
      </c>
      <c r="H40" s="1" t="s">
        <v>175</v>
      </c>
      <c r="I40" s="1">
        <v>1</v>
      </c>
      <c r="J40" s="1" t="s">
        <v>176</v>
      </c>
      <c r="K40" s="1" t="b">
        <v>0</v>
      </c>
      <c r="L40" s="1">
        <v>30</v>
      </c>
      <c r="M40" s="1">
        <v>210</v>
      </c>
      <c r="N40" s="1">
        <v>30</v>
      </c>
      <c r="O40" s="1">
        <v>210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1</v>
      </c>
      <c r="AL40" s="1">
        <v>3</v>
      </c>
      <c r="AM40" s="1" t="s">
        <v>195</v>
      </c>
      <c r="AN40" s="1">
        <v>4242</v>
      </c>
      <c r="AY40" s="1">
        <v>0</v>
      </c>
      <c r="AZ40" s="1">
        <v>576.20000000000005</v>
      </c>
      <c r="BA40" s="1">
        <v>377</v>
      </c>
      <c r="BB40" s="1">
        <v>1097.5999999999999</v>
      </c>
      <c r="BC40" s="1">
        <v>0</v>
      </c>
      <c r="BD40" s="1">
        <v>60904.800000000003</v>
      </c>
      <c r="BE40" s="1">
        <v>60742.7</v>
      </c>
      <c r="BF40" s="1">
        <v>50923.5</v>
      </c>
      <c r="BG40" s="1">
        <v>137451.6</v>
      </c>
      <c r="BH40" s="1">
        <v>307417.8</v>
      </c>
      <c r="BI40" s="1">
        <v>158391.9</v>
      </c>
      <c r="BJ40" s="4">
        <f t="shared" si="3"/>
        <v>70717</v>
      </c>
      <c r="BK40" s="4">
        <f t="shared" si="4"/>
        <v>70717</v>
      </c>
      <c r="BM40" s="8"/>
      <c r="BN40" s="8"/>
      <c r="BP40" s="12">
        <f t="shared" si="2"/>
        <v>70717</v>
      </c>
      <c r="BQ40" s="12">
        <f t="shared" si="2"/>
        <v>70717</v>
      </c>
    </row>
    <row r="41" spans="1:69" s="1" customFormat="1" ht="19.5" x14ac:dyDescent="0.6">
      <c r="A41" s="1" t="s">
        <v>200</v>
      </c>
      <c r="B41" s="1" t="s">
        <v>169</v>
      </c>
      <c r="C41" s="1" t="s">
        <v>170</v>
      </c>
      <c r="D41" s="1" t="s">
        <v>242</v>
      </c>
      <c r="E41" s="1" t="s">
        <v>203</v>
      </c>
      <c r="F41" s="1" t="s">
        <v>173</v>
      </c>
      <c r="G41" s="1" t="s">
        <v>174</v>
      </c>
      <c r="H41" s="1" t="s">
        <v>175</v>
      </c>
      <c r="I41" s="1">
        <v>1</v>
      </c>
      <c r="J41" s="1" t="s">
        <v>176</v>
      </c>
      <c r="K41" s="1" t="b">
        <v>0</v>
      </c>
      <c r="L41" s="1">
        <v>30</v>
      </c>
      <c r="M41" s="1">
        <v>210</v>
      </c>
      <c r="N41" s="1">
        <v>30</v>
      </c>
      <c r="O41" s="1">
        <v>210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1</v>
      </c>
      <c r="AL41" s="1">
        <v>3</v>
      </c>
      <c r="AM41" s="1" t="s">
        <v>195</v>
      </c>
      <c r="AN41" s="1">
        <v>4242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4">
        <f t="shared" si="3"/>
        <v>0</v>
      </c>
      <c r="BK41" s="4">
        <f t="shared" si="4"/>
        <v>0</v>
      </c>
      <c r="BM41" s="8"/>
      <c r="BN41" s="8"/>
      <c r="BP41" s="12">
        <f t="shared" si="2"/>
        <v>0</v>
      </c>
      <c r="BQ41" s="12">
        <f t="shared" si="2"/>
        <v>0</v>
      </c>
    </row>
    <row r="42" spans="1:69" s="1" customFormat="1" ht="19.5" x14ac:dyDescent="0.6">
      <c r="A42" s="1" t="s">
        <v>200</v>
      </c>
      <c r="B42" s="1" t="s">
        <v>169</v>
      </c>
      <c r="C42" s="1" t="s">
        <v>170</v>
      </c>
      <c r="D42" s="1" t="s">
        <v>243</v>
      </c>
      <c r="E42" s="1" t="s">
        <v>203</v>
      </c>
      <c r="F42" s="1" t="s">
        <v>173</v>
      </c>
      <c r="G42" s="1" t="s">
        <v>174</v>
      </c>
      <c r="H42" s="1" t="s">
        <v>175</v>
      </c>
      <c r="I42" s="1">
        <v>1</v>
      </c>
      <c r="J42" s="1" t="s">
        <v>176</v>
      </c>
      <c r="K42" s="1" t="b">
        <v>0</v>
      </c>
      <c r="L42" s="1">
        <v>30</v>
      </c>
      <c r="M42" s="1">
        <v>210</v>
      </c>
      <c r="N42" s="1">
        <v>30</v>
      </c>
      <c r="O42" s="1">
        <v>210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1</v>
      </c>
      <c r="AL42" s="1">
        <v>3</v>
      </c>
      <c r="AM42" s="1" t="s">
        <v>195</v>
      </c>
      <c r="AN42" s="1">
        <v>4242</v>
      </c>
      <c r="AY42" s="1">
        <v>0</v>
      </c>
      <c r="AZ42" s="1">
        <v>62.2</v>
      </c>
      <c r="BA42" s="1">
        <v>40.700000000000003</v>
      </c>
      <c r="BB42" s="1">
        <v>29856.7</v>
      </c>
      <c r="BC42" s="1">
        <v>13219.8</v>
      </c>
      <c r="BD42" s="1">
        <v>120500.3</v>
      </c>
      <c r="BE42" s="1">
        <v>282952.7</v>
      </c>
      <c r="BF42" s="1">
        <v>237212.6</v>
      </c>
      <c r="BG42" s="1">
        <v>161866.29999999999</v>
      </c>
      <c r="BH42" s="1">
        <v>829682</v>
      </c>
      <c r="BI42" s="1">
        <v>427479.8</v>
      </c>
      <c r="BJ42" s="4">
        <f t="shared" si="3"/>
        <v>191170</v>
      </c>
      <c r="BK42" s="4">
        <f t="shared" si="4"/>
        <v>191170</v>
      </c>
      <c r="BM42" s="8"/>
      <c r="BN42" s="8"/>
      <c r="BP42" s="12">
        <f t="shared" si="2"/>
        <v>191170</v>
      </c>
      <c r="BQ42" s="12">
        <f t="shared" si="2"/>
        <v>191170</v>
      </c>
    </row>
    <row r="43" spans="1:69" s="1" customFormat="1" ht="19.5" x14ac:dyDescent="0.6">
      <c r="A43" s="1" t="s">
        <v>200</v>
      </c>
      <c r="B43" s="1" t="s">
        <v>169</v>
      </c>
      <c r="C43" s="1" t="s">
        <v>170</v>
      </c>
      <c r="D43" s="1" t="s">
        <v>231</v>
      </c>
      <c r="E43" s="1" t="s">
        <v>203</v>
      </c>
      <c r="F43" s="1" t="s">
        <v>173</v>
      </c>
      <c r="G43" s="1" t="s">
        <v>174</v>
      </c>
      <c r="H43" s="1" t="s">
        <v>175</v>
      </c>
      <c r="I43" s="1">
        <v>1</v>
      </c>
      <c r="J43" s="1" t="s">
        <v>176</v>
      </c>
      <c r="K43" s="1" t="b">
        <v>0</v>
      </c>
      <c r="L43" s="1">
        <v>30</v>
      </c>
      <c r="M43" s="1">
        <v>210</v>
      </c>
      <c r="N43" s="1">
        <v>30</v>
      </c>
      <c r="O43" s="1">
        <v>210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1</v>
      </c>
      <c r="AL43" s="1">
        <v>3</v>
      </c>
      <c r="AM43" s="1" t="s">
        <v>195</v>
      </c>
      <c r="AN43" s="1">
        <v>4040</v>
      </c>
      <c r="AY43" s="1">
        <v>0</v>
      </c>
      <c r="AZ43" s="1">
        <v>16320.3</v>
      </c>
      <c r="BA43" s="1">
        <v>17082.8</v>
      </c>
      <c r="BB43" s="1">
        <v>25016.1</v>
      </c>
      <c r="BC43" s="1">
        <v>0</v>
      </c>
      <c r="BD43" s="1">
        <v>0</v>
      </c>
      <c r="BE43" s="1">
        <v>0</v>
      </c>
      <c r="BF43" s="1">
        <v>160627.9</v>
      </c>
      <c r="BG43" s="1">
        <v>169492.6</v>
      </c>
      <c r="BH43" s="1">
        <v>96147.8</v>
      </c>
      <c r="BI43" s="1">
        <v>145013.6</v>
      </c>
      <c r="BJ43" s="4">
        <f t="shared" si="3"/>
        <v>57246</v>
      </c>
      <c r="BK43" s="4">
        <f t="shared" si="4"/>
        <v>57246</v>
      </c>
      <c r="BM43" s="8"/>
      <c r="BN43" s="8"/>
      <c r="BP43" s="12">
        <f t="shared" si="2"/>
        <v>57246</v>
      </c>
      <c r="BQ43" s="12">
        <f t="shared" si="2"/>
        <v>57246</v>
      </c>
    </row>
    <row r="44" spans="1:69" s="1" customFormat="1" ht="19.5" x14ac:dyDescent="0.6">
      <c r="A44" s="1" t="s">
        <v>200</v>
      </c>
      <c r="B44" s="1" t="s">
        <v>169</v>
      </c>
      <c r="C44" s="1" t="s">
        <v>170</v>
      </c>
      <c r="D44" s="1" t="s">
        <v>232</v>
      </c>
      <c r="E44" s="1" t="s">
        <v>203</v>
      </c>
      <c r="F44" s="1" t="s">
        <v>173</v>
      </c>
      <c r="G44" s="1" t="s">
        <v>174</v>
      </c>
      <c r="H44" s="1" t="s">
        <v>175</v>
      </c>
      <c r="I44" s="1">
        <v>1</v>
      </c>
      <c r="J44" s="1" t="s">
        <v>176</v>
      </c>
      <c r="K44" s="1" t="b">
        <v>0</v>
      </c>
      <c r="L44" s="1">
        <v>30</v>
      </c>
      <c r="M44" s="1">
        <v>210</v>
      </c>
      <c r="N44" s="1">
        <v>30</v>
      </c>
      <c r="O44" s="1">
        <v>210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1</v>
      </c>
      <c r="AL44" s="1">
        <v>3</v>
      </c>
      <c r="AM44" s="1" t="s">
        <v>195</v>
      </c>
      <c r="AN44" s="1">
        <v>4040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100138.9</v>
      </c>
      <c r="BE44" s="1">
        <v>15538</v>
      </c>
      <c r="BF44" s="1">
        <v>26076.6</v>
      </c>
      <c r="BG44" s="1">
        <v>0</v>
      </c>
      <c r="BH44" s="1">
        <v>0</v>
      </c>
      <c r="BI44" s="1">
        <v>0</v>
      </c>
      <c r="BJ44" s="4">
        <f t="shared" si="3"/>
        <v>12887</v>
      </c>
      <c r="BK44" s="4">
        <f t="shared" si="4"/>
        <v>12887</v>
      </c>
      <c r="BM44" s="8"/>
      <c r="BN44" s="8"/>
      <c r="BP44" s="12">
        <f t="shared" si="2"/>
        <v>12887</v>
      </c>
      <c r="BQ44" s="12">
        <f t="shared" si="2"/>
        <v>12887</v>
      </c>
    </row>
    <row r="45" spans="1:69" s="1" customFormat="1" ht="19.5" x14ac:dyDescent="0.6">
      <c r="A45" s="1" t="s">
        <v>200</v>
      </c>
      <c r="B45" s="1" t="s">
        <v>169</v>
      </c>
      <c r="C45" s="1" t="s">
        <v>170</v>
      </c>
      <c r="D45" s="1" t="s">
        <v>233</v>
      </c>
      <c r="E45" s="1" t="s">
        <v>203</v>
      </c>
      <c r="F45" s="1" t="s">
        <v>173</v>
      </c>
      <c r="G45" s="1" t="s">
        <v>174</v>
      </c>
      <c r="H45" s="1" t="s">
        <v>175</v>
      </c>
      <c r="I45" s="1">
        <v>1</v>
      </c>
      <c r="J45" s="1" t="s">
        <v>176</v>
      </c>
      <c r="K45" s="1" t="b">
        <v>0</v>
      </c>
      <c r="L45" s="1">
        <v>30</v>
      </c>
      <c r="M45" s="1">
        <v>210</v>
      </c>
      <c r="N45" s="1">
        <v>30</v>
      </c>
      <c r="O45" s="1">
        <v>210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1</v>
      </c>
      <c r="AL45" s="1">
        <v>3</v>
      </c>
      <c r="AM45" s="1" t="s">
        <v>195</v>
      </c>
      <c r="AN45" s="1">
        <v>4040</v>
      </c>
      <c r="AY45" s="1">
        <v>60266</v>
      </c>
      <c r="AZ45" s="1">
        <v>33395</v>
      </c>
      <c r="BA45" s="1">
        <v>34955.199999999997</v>
      </c>
      <c r="BB45" s="1">
        <v>51188.7</v>
      </c>
      <c r="BC45" s="1">
        <v>0</v>
      </c>
      <c r="BD45" s="1">
        <v>0</v>
      </c>
      <c r="BE45" s="1">
        <v>31472.400000000001</v>
      </c>
      <c r="BF45" s="1">
        <v>52818.6</v>
      </c>
      <c r="BG45" s="1">
        <v>573299.5</v>
      </c>
      <c r="BH45" s="1">
        <v>210031</v>
      </c>
      <c r="BI45" s="1">
        <v>316776.5</v>
      </c>
      <c r="BJ45" s="4">
        <f t="shared" si="3"/>
        <v>124018</v>
      </c>
      <c r="BK45" s="4">
        <f t="shared" si="4"/>
        <v>124018</v>
      </c>
      <c r="BM45" s="8"/>
      <c r="BN45" s="8"/>
      <c r="BP45" s="12">
        <f t="shared" si="2"/>
        <v>124018</v>
      </c>
      <c r="BQ45" s="12">
        <f t="shared" si="2"/>
        <v>124018</v>
      </c>
    </row>
    <row r="46" spans="1:69" s="1" customFormat="1" ht="19.5" x14ac:dyDescent="0.6">
      <c r="A46" s="1" t="s">
        <v>200</v>
      </c>
      <c r="B46" s="1" t="s">
        <v>169</v>
      </c>
      <c r="C46" s="1" t="s">
        <v>170</v>
      </c>
      <c r="D46" s="1" t="s">
        <v>234</v>
      </c>
      <c r="E46" s="1" t="s">
        <v>203</v>
      </c>
      <c r="F46" s="1" t="s">
        <v>173</v>
      </c>
      <c r="G46" s="1" t="s">
        <v>174</v>
      </c>
      <c r="H46" s="1" t="s">
        <v>175</v>
      </c>
      <c r="I46" s="1">
        <v>1</v>
      </c>
      <c r="J46" s="1" t="s">
        <v>176</v>
      </c>
      <c r="K46" s="1" t="b">
        <v>0</v>
      </c>
      <c r="L46" s="1">
        <v>30</v>
      </c>
      <c r="M46" s="1">
        <v>210</v>
      </c>
      <c r="N46" s="1">
        <v>30</v>
      </c>
      <c r="O46" s="1">
        <v>210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1</v>
      </c>
      <c r="AL46" s="1">
        <v>3</v>
      </c>
      <c r="AM46" s="1" t="s">
        <v>195</v>
      </c>
      <c r="AN46" s="1">
        <v>4040</v>
      </c>
      <c r="AY46" s="1">
        <v>724191.9</v>
      </c>
      <c r="AZ46" s="1">
        <v>141841.5</v>
      </c>
      <c r="BA46" s="1">
        <v>148467.6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302734.59999999998</v>
      </c>
      <c r="BH46" s="1">
        <v>85865.8</v>
      </c>
      <c r="BI46" s="1">
        <v>129506.1</v>
      </c>
      <c r="BJ46" s="4">
        <f t="shared" si="3"/>
        <v>139328</v>
      </c>
      <c r="BK46" s="4">
        <f t="shared" si="4"/>
        <v>139328</v>
      </c>
      <c r="BM46" s="8"/>
      <c r="BN46" s="8"/>
      <c r="BP46" s="12">
        <f t="shared" si="2"/>
        <v>139328</v>
      </c>
      <c r="BQ46" s="12">
        <f t="shared" si="2"/>
        <v>139328</v>
      </c>
    </row>
    <row r="47" spans="1:69" s="1" customFormat="1" ht="19.5" x14ac:dyDescent="0.6">
      <c r="A47" s="1" t="s">
        <v>200</v>
      </c>
      <c r="B47" s="1" t="s">
        <v>169</v>
      </c>
      <c r="C47" s="1" t="s">
        <v>170</v>
      </c>
      <c r="D47" s="1" t="s">
        <v>235</v>
      </c>
      <c r="E47" s="1" t="s">
        <v>203</v>
      </c>
      <c r="F47" s="1" t="s">
        <v>173</v>
      </c>
      <c r="G47" s="1" t="s">
        <v>174</v>
      </c>
      <c r="H47" s="1" t="s">
        <v>175</v>
      </c>
      <c r="I47" s="1">
        <v>1</v>
      </c>
      <c r="J47" s="1" t="s">
        <v>176</v>
      </c>
      <c r="K47" s="1" t="b">
        <v>0</v>
      </c>
      <c r="L47" s="1">
        <v>30</v>
      </c>
      <c r="M47" s="1">
        <v>210</v>
      </c>
      <c r="N47" s="1">
        <v>30</v>
      </c>
      <c r="O47" s="1">
        <v>210</v>
      </c>
      <c r="P47" s="1">
        <v>-1</v>
      </c>
      <c r="Q47" s="1">
        <v>-1</v>
      </c>
      <c r="R47" s="1">
        <v>-1</v>
      </c>
      <c r="S47" s="1">
        <v>-1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1</v>
      </c>
      <c r="AL47" s="1">
        <v>3</v>
      </c>
      <c r="AM47" s="1" t="s">
        <v>195</v>
      </c>
      <c r="AN47" s="1">
        <v>4040</v>
      </c>
      <c r="AY47" s="1">
        <v>0</v>
      </c>
      <c r="AZ47" s="1">
        <v>19039.7</v>
      </c>
      <c r="BA47" s="1">
        <v>19929.2</v>
      </c>
      <c r="BB47" s="1">
        <v>29184.7</v>
      </c>
      <c r="BC47" s="1">
        <v>0</v>
      </c>
      <c r="BD47" s="1">
        <v>192513.7</v>
      </c>
      <c r="BE47" s="1">
        <v>29871.3</v>
      </c>
      <c r="BF47" s="1">
        <v>50131.6</v>
      </c>
      <c r="BG47" s="1">
        <v>465258.5</v>
      </c>
      <c r="BH47" s="1">
        <v>131963.1</v>
      </c>
      <c r="BI47" s="1">
        <v>199031.7</v>
      </c>
      <c r="BJ47" s="4">
        <f t="shared" si="3"/>
        <v>103357</v>
      </c>
      <c r="BK47" s="4">
        <f t="shared" si="4"/>
        <v>103357</v>
      </c>
      <c r="BM47" s="8"/>
      <c r="BN47" s="8"/>
      <c r="BP47" s="12">
        <f t="shared" si="2"/>
        <v>103357</v>
      </c>
      <c r="BQ47" s="12">
        <f t="shared" si="2"/>
        <v>103357</v>
      </c>
    </row>
    <row r="48" spans="1:69" s="1" customFormat="1" ht="19.5" x14ac:dyDescent="0.6">
      <c r="A48" s="1" t="s">
        <v>200</v>
      </c>
      <c r="B48" s="1" t="s">
        <v>169</v>
      </c>
      <c r="C48" s="1" t="s">
        <v>170</v>
      </c>
      <c r="D48" s="1" t="s">
        <v>236</v>
      </c>
      <c r="E48" s="1" t="s">
        <v>203</v>
      </c>
      <c r="F48" s="1" t="s">
        <v>173</v>
      </c>
      <c r="G48" s="1" t="s">
        <v>174</v>
      </c>
      <c r="H48" s="1" t="s">
        <v>175</v>
      </c>
      <c r="I48" s="1">
        <v>1</v>
      </c>
      <c r="J48" s="1" t="s">
        <v>176</v>
      </c>
      <c r="K48" s="1" t="b">
        <v>0</v>
      </c>
      <c r="L48" s="1">
        <v>30</v>
      </c>
      <c r="M48" s="1">
        <v>210</v>
      </c>
      <c r="N48" s="1">
        <v>30</v>
      </c>
      <c r="O48" s="1">
        <v>210</v>
      </c>
      <c r="P48" s="1">
        <v>-1</v>
      </c>
      <c r="Q48" s="1">
        <v>-1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1</v>
      </c>
      <c r="AL48" s="1">
        <v>3</v>
      </c>
      <c r="AM48" s="1" t="s">
        <v>195</v>
      </c>
      <c r="AN48" s="1">
        <v>4040</v>
      </c>
      <c r="AY48" s="1">
        <v>546940.1</v>
      </c>
      <c r="AZ48" s="1">
        <v>83513.3</v>
      </c>
      <c r="BA48" s="1">
        <v>87414.7</v>
      </c>
      <c r="BB48" s="1">
        <v>0</v>
      </c>
      <c r="BC48" s="1">
        <v>0</v>
      </c>
      <c r="BD48" s="1">
        <v>616802.9</v>
      </c>
      <c r="BE48" s="1">
        <v>95706.1</v>
      </c>
      <c r="BF48" s="1">
        <v>160618.5</v>
      </c>
      <c r="BG48" s="1">
        <v>220930.2</v>
      </c>
      <c r="BH48" s="1">
        <v>62663.4</v>
      </c>
      <c r="BI48" s="1">
        <v>94511.2</v>
      </c>
      <c r="BJ48" s="4">
        <f t="shared" si="3"/>
        <v>179009</v>
      </c>
      <c r="BK48" s="4">
        <f t="shared" si="4"/>
        <v>179009</v>
      </c>
      <c r="BM48" s="8"/>
      <c r="BN48" s="8"/>
      <c r="BP48" s="12">
        <f t="shared" si="2"/>
        <v>179009</v>
      </c>
      <c r="BQ48" s="12">
        <f t="shared" si="2"/>
        <v>179009</v>
      </c>
    </row>
    <row r="49" spans="1:69" s="1" customFormat="1" ht="19.5" x14ac:dyDescent="0.6">
      <c r="A49" s="1" t="s">
        <v>200</v>
      </c>
      <c r="B49" s="1" t="s">
        <v>169</v>
      </c>
      <c r="C49" s="1" t="s">
        <v>170</v>
      </c>
      <c r="D49" s="1" t="s">
        <v>237</v>
      </c>
      <c r="E49" s="1" t="s">
        <v>203</v>
      </c>
      <c r="F49" s="1" t="s">
        <v>173</v>
      </c>
      <c r="G49" s="1" t="s">
        <v>174</v>
      </c>
      <c r="H49" s="1" t="s">
        <v>175</v>
      </c>
      <c r="I49" s="1">
        <v>1</v>
      </c>
      <c r="J49" s="1" t="s">
        <v>176</v>
      </c>
      <c r="K49" s="1" t="b">
        <v>0</v>
      </c>
      <c r="L49" s="1">
        <v>30</v>
      </c>
      <c r="M49" s="1">
        <v>210</v>
      </c>
      <c r="N49" s="1">
        <v>30</v>
      </c>
      <c r="O49" s="1">
        <v>210</v>
      </c>
      <c r="P49" s="1">
        <v>-1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1</v>
      </c>
      <c r="AL49" s="1">
        <v>3</v>
      </c>
      <c r="AM49" s="1" t="s">
        <v>195</v>
      </c>
      <c r="AN49" s="1">
        <v>4040</v>
      </c>
      <c r="AY49" s="1">
        <v>78046.600000000006</v>
      </c>
      <c r="AZ49" s="1">
        <v>50066</v>
      </c>
      <c r="BA49" s="1">
        <v>52405</v>
      </c>
      <c r="BB49" s="1">
        <v>51437.1</v>
      </c>
      <c r="BC49" s="1">
        <v>0</v>
      </c>
      <c r="BD49" s="1">
        <v>0</v>
      </c>
      <c r="BE49" s="1">
        <v>0</v>
      </c>
      <c r="BF49" s="1">
        <v>102971</v>
      </c>
      <c r="BG49" s="1">
        <v>1082869.1000000001</v>
      </c>
      <c r="BH49" s="1">
        <v>337956.4</v>
      </c>
      <c r="BI49" s="1">
        <v>509718.4</v>
      </c>
      <c r="BJ49" s="4">
        <f t="shared" si="3"/>
        <v>205952</v>
      </c>
      <c r="BK49" s="4">
        <f t="shared" si="4"/>
        <v>205952</v>
      </c>
      <c r="BM49" s="8"/>
      <c r="BN49" s="8"/>
      <c r="BP49" s="12">
        <f t="shared" si="2"/>
        <v>205952</v>
      </c>
      <c r="BQ49" s="12">
        <f t="shared" si="2"/>
        <v>205952</v>
      </c>
    </row>
    <row r="50" spans="1:69" s="1" customFormat="1" ht="19.5" x14ac:dyDescent="0.6">
      <c r="A50" s="1" t="s">
        <v>200</v>
      </c>
      <c r="B50" s="1" t="s">
        <v>169</v>
      </c>
      <c r="C50" s="1" t="s">
        <v>170</v>
      </c>
      <c r="D50" s="1" t="s">
        <v>238</v>
      </c>
      <c r="E50" s="1" t="s">
        <v>203</v>
      </c>
      <c r="F50" s="1" t="s">
        <v>173</v>
      </c>
      <c r="G50" s="1" t="s">
        <v>174</v>
      </c>
      <c r="H50" s="1" t="s">
        <v>175</v>
      </c>
      <c r="I50" s="1">
        <v>1</v>
      </c>
      <c r="J50" s="1" t="s">
        <v>176</v>
      </c>
      <c r="K50" s="1" t="b">
        <v>0</v>
      </c>
      <c r="L50" s="1">
        <v>30</v>
      </c>
      <c r="M50" s="1">
        <v>210</v>
      </c>
      <c r="N50" s="1">
        <v>30</v>
      </c>
      <c r="O50" s="1">
        <v>210</v>
      </c>
      <c r="P50" s="1">
        <v>-1</v>
      </c>
      <c r="Q50" s="1">
        <v>-1</v>
      </c>
      <c r="R50" s="1">
        <v>-1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1</v>
      </c>
      <c r="AL50" s="1">
        <v>3</v>
      </c>
      <c r="AM50" s="1" t="s">
        <v>195</v>
      </c>
      <c r="AN50" s="1">
        <v>4040</v>
      </c>
      <c r="AY50" s="1">
        <v>398737.9</v>
      </c>
      <c r="AZ50" s="1">
        <v>84344.3</v>
      </c>
      <c r="BA50" s="1">
        <v>88284.6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4">
        <f t="shared" si="3"/>
        <v>51942</v>
      </c>
      <c r="BK50" s="4">
        <f t="shared" si="4"/>
        <v>51942</v>
      </c>
      <c r="BM50" s="8"/>
      <c r="BN50" s="8"/>
      <c r="BP50" s="12">
        <f t="shared" si="2"/>
        <v>51942</v>
      </c>
      <c r="BQ50" s="12">
        <f t="shared" si="2"/>
        <v>51942</v>
      </c>
    </row>
    <row r="51" spans="1:69" s="1" customFormat="1" ht="19.5" x14ac:dyDescent="0.6">
      <c r="A51" s="1" t="s">
        <v>200</v>
      </c>
      <c r="B51" s="1" t="s">
        <v>169</v>
      </c>
      <c r="C51" s="1" t="s">
        <v>170</v>
      </c>
      <c r="D51" s="1" t="s">
        <v>239</v>
      </c>
      <c r="E51" s="1" t="s">
        <v>203</v>
      </c>
      <c r="F51" s="1" t="s">
        <v>173</v>
      </c>
      <c r="G51" s="1" t="s">
        <v>174</v>
      </c>
      <c r="H51" s="1" t="s">
        <v>175</v>
      </c>
      <c r="I51" s="1">
        <v>1</v>
      </c>
      <c r="J51" s="1" t="s">
        <v>176</v>
      </c>
      <c r="K51" s="1" t="b">
        <v>0</v>
      </c>
      <c r="L51" s="1">
        <v>30</v>
      </c>
      <c r="M51" s="1">
        <v>210</v>
      </c>
      <c r="N51" s="1">
        <v>30</v>
      </c>
      <c r="O51" s="1">
        <v>210</v>
      </c>
      <c r="P51" s="1">
        <v>-1</v>
      </c>
      <c r="Q51" s="1">
        <v>-1</v>
      </c>
      <c r="R51" s="1">
        <v>-1</v>
      </c>
      <c r="S51" s="1">
        <v>-1</v>
      </c>
      <c r="T51" s="1">
        <v>-1</v>
      </c>
      <c r="U51" s="1">
        <v>-1</v>
      </c>
      <c r="V51" s="1">
        <v>-1</v>
      </c>
      <c r="W51" s="1">
        <v>-1</v>
      </c>
      <c r="X51" s="1">
        <v>-1</v>
      </c>
      <c r="Y51" s="1">
        <v>-1</v>
      </c>
      <c r="Z51" s="1">
        <v>-1</v>
      </c>
      <c r="AA51" s="1">
        <v>-1</v>
      </c>
      <c r="AB51" s="1">
        <v>-1</v>
      </c>
      <c r="AC51" s="1">
        <v>-1</v>
      </c>
      <c r="AD51" s="1">
        <v>-1</v>
      </c>
      <c r="AE51" s="1">
        <v>-1</v>
      </c>
      <c r="AF51" s="1">
        <v>-1</v>
      </c>
      <c r="AG51" s="1">
        <v>-1</v>
      </c>
      <c r="AH51" s="1">
        <v>-1</v>
      </c>
      <c r="AI51" s="1">
        <v>-1</v>
      </c>
      <c r="AJ51" s="1">
        <v>-1</v>
      </c>
      <c r="AK51" s="1">
        <v>1</v>
      </c>
      <c r="AL51" s="1">
        <v>3</v>
      </c>
      <c r="AM51" s="1" t="s">
        <v>195</v>
      </c>
      <c r="AN51" s="1">
        <v>4040</v>
      </c>
      <c r="AY51" s="1">
        <v>0</v>
      </c>
      <c r="AZ51" s="1">
        <v>0</v>
      </c>
      <c r="BA51" s="1">
        <v>69257.7</v>
      </c>
      <c r="BB51" s="1">
        <v>266824.59999999998</v>
      </c>
      <c r="BC51" s="1">
        <v>134741.79999999999</v>
      </c>
      <c r="BD51" s="1">
        <v>276242.7</v>
      </c>
      <c r="BE51" s="1">
        <v>39780.300000000003</v>
      </c>
      <c r="BF51" s="1">
        <v>168278.6</v>
      </c>
      <c r="BG51" s="1">
        <v>861101</v>
      </c>
      <c r="BH51" s="1">
        <v>274620.5</v>
      </c>
      <c r="BI51" s="1">
        <v>414192.7</v>
      </c>
      <c r="BJ51" s="4">
        <f t="shared" si="3"/>
        <v>227731</v>
      </c>
      <c r="BK51" s="4">
        <f t="shared" si="4"/>
        <v>227731</v>
      </c>
      <c r="BM51" s="8"/>
      <c r="BN51" s="8"/>
      <c r="BP51" s="12">
        <f t="shared" si="2"/>
        <v>227731</v>
      </c>
      <c r="BQ51" s="12">
        <f t="shared" si="2"/>
        <v>227731</v>
      </c>
    </row>
    <row r="52" spans="1:69" s="1" customFormat="1" ht="19.5" x14ac:dyDescent="0.6">
      <c r="A52" s="1" t="s">
        <v>200</v>
      </c>
      <c r="B52" s="1" t="s">
        <v>169</v>
      </c>
      <c r="C52" s="1" t="s">
        <v>170</v>
      </c>
      <c r="D52" s="1" t="s">
        <v>240</v>
      </c>
      <c r="E52" s="1" t="s">
        <v>203</v>
      </c>
      <c r="F52" s="1" t="s">
        <v>173</v>
      </c>
      <c r="G52" s="1" t="s">
        <v>174</v>
      </c>
      <c r="H52" s="1" t="s">
        <v>175</v>
      </c>
      <c r="I52" s="1">
        <v>1</v>
      </c>
      <c r="J52" s="1" t="s">
        <v>176</v>
      </c>
      <c r="K52" s="1" t="b">
        <v>0</v>
      </c>
      <c r="L52" s="1">
        <v>30</v>
      </c>
      <c r="M52" s="1">
        <v>210</v>
      </c>
      <c r="N52" s="1">
        <v>30</v>
      </c>
      <c r="O52" s="1">
        <v>210</v>
      </c>
      <c r="P52" s="1">
        <v>-1</v>
      </c>
      <c r="Q52" s="1">
        <v>-1</v>
      </c>
      <c r="R52" s="1">
        <v>-1</v>
      </c>
      <c r="S52" s="1">
        <v>-1</v>
      </c>
      <c r="T52" s="1">
        <v>-1</v>
      </c>
      <c r="U52" s="1">
        <v>-1</v>
      </c>
      <c r="V52" s="1">
        <v>-1</v>
      </c>
      <c r="W52" s="1">
        <v>-1</v>
      </c>
      <c r="X52" s="1">
        <v>-1</v>
      </c>
      <c r="Y52" s="1">
        <v>-1</v>
      </c>
      <c r="Z52" s="1">
        <v>-1</v>
      </c>
      <c r="AA52" s="1">
        <v>-1</v>
      </c>
      <c r="AB52" s="1">
        <v>-1</v>
      </c>
      <c r="AC52" s="1">
        <v>-1</v>
      </c>
      <c r="AD52" s="1">
        <v>-1</v>
      </c>
      <c r="AE52" s="1">
        <v>-1</v>
      </c>
      <c r="AF52" s="1">
        <v>-1</v>
      </c>
      <c r="AG52" s="1">
        <v>-1</v>
      </c>
      <c r="AH52" s="1">
        <v>-1</v>
      </c>
      <c r="AI52" s="1">
        <v>-1</v>
      </c>
      <c r="AJ52" s="1">
        <v>-1</v>
      </c>
      <c r="AK52" s="1">
        <v>1</v>
      </c>
      <c r="AL52" s="1">
        <v>3</v>
      </c>
      <c r="AM52" s="1" t="s">
        <v>195</v>
      </c>
      <c r="AN52" s="1">
        <v>4040</v>
      </c>
      <c r="AY52" s="1">
        <v>0</v>
      </c>
      <c r="AZ52" s="1">
        <v>32504.5</v>
      </c>
      <c r="BA52" s="1">
        <v>34023.199999999997</v>
      </c>
      <c r="BB52" s="1">
        <v>49823.9</v>
      </c>
      <c r="BC52" s="1">
        <v>446072.4</v>
      </c>
      <c r="BD52" s="1">
        <v>301200.09999999998</v>
      </c>
      <c r="BE52" s="1">
        <v>76451.600000000006</v>
      </c>
      <c r="BF52" s="1">
        <v>100674.2</v>
      </c>
      <c r="BG52" s="1">
        <v>52623</v>
      </c>
      <c r="BH52" s="1">
        <v>59702.7</v>
      </c>
      <c r="BI52" s="1">
        <v>90045.8</v>
      </c>
      <c r="BJ52" s="4">
        <f t="shared" si="3"/>
        <v>113011</v>
      </c>
      <c r="BK52" s="4">
        <f t="shared" si="4"/>
        <v>113011</v>
      </c>
      <c r="BM52" s="8"/>
      <c r="BN52" s="8"/>
      <c r="BP52" s="12">
        <f t="shared" si="2"/>
        <v>113011</v>
      </c>
      <c r="BQ52" s="12">
        <f t="shared" si="2"/>
        <v>113011</v>
      </c>
    </row>
    <row r="53" spans="1:69" s="1" customFormat="1" ht="19.5" x14ac:dyDescent="0.6">
      <c r="A53" s="1" t="s">
        <v>200</v>
      </c>
      <c r="B53" s="1" t="s">
        <v>169</v>
      </c>
      <c r="C53" s="1" t="s">
        <v>170</v>
      </c>
      <c r="D53" s="1" t="s">
        <v>241</v>
      </c>
      <c r="E53" s="1" t="s">
        <v>203</v>
      </c>
      <c r="F53" s="1" t="s">
        <v>173</v>
      </c>
      <c r="G53" s="1" t="s">
        <v>174</v>
      </c>
      <c r="H53" s="1" t="s">
        <v>175</v>
      </c>
      <c r="I53" s="1">
        <v>1</v>
      </c>
      <c r="J53" s="1" t="s">
        <v>176</v>
      </c>
      <c r="K53" s="1" t="b">
        <v>0</v>
      </c>
      <c r="L53" s="1">
        <v>30</v>
      </c>
      <c r="M53" s="1">
        <v>210</v>
      </c>
      <c r="N53" s="1">
        <v>30</v>
      </c>
      <c r="O53" s="1">
        <v>210</v>
      </c>
      <c r="P53" s="1">
        <v>-1</v>
      </c>
      <c r="Q53" s="1">
        <v>-1</v>
      </c>
      <c r="R53" s="1">
        <v>-1</v>
      </c>
      <c r="S53" s="1">
        <v>-1</v>
      </c>
      <c r="T53" s="1">
        <v>-1</v>
      </c>
      <c r="U53" s="1">
        <v>-1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>
        <v>-1</v>
      </c>
      <c r="AB53" s="1">
        <v>-1</v>
      </c>
      <c r="AC53" s="1">
        <v>-1</v>
      </c>
      <c r="AD53" s="1">
        <v>-1</v>
      </c>
      <c r="AE53" s="1">
        <v>-1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1</v>
      </c>
      <c r="AL53" s="1">
        <v>3</v>
      </c>
      <c r="AM53" s="1" t="s">
        <v>195</v>
      </c>
      <c r="AN53" s="1">
        <v>4040</v>
      </c>
      <c r="AY53" s="1">
        <v>0</v>
      </c>
      <c r="AZ53" s="1">
        <v>960.5</v>
      </c>
      <c r="BA53" s="1">
        <v>1005.2</v>
      </c>
      <c r="BB53" s="1">
        <v>1472.1</v>
      </c>
      <c r="BC53" s="1">
        <v>0</v>
      </c>
      <c r="BD53" s="1">
        <v>153184.79999999999</v>
      </c>
      <c r="BE53" s="1">
        <v>23768.9</v>
      </c>
      <c r="BF53" s="1">
        <v>39890.1</v>
      </c>
      <c r="BG53" s="1">
        <v>225031.4</v>
      </c>
      <c r="BH53" s="1">
        <v>63826.5</v>
      </c>
      <c r="BI53" s="1">
        <v>96265.600000000006</v>
      </c>
      <c r="BJ53" s="4">
        <f t="shared" si="3"/>
        <v>55037</v>
      </c>
      <c r="BK53" s="4">
        <f t="shared" si="4"/>
        <v>55037</v>
      </c>
      <c r="BM53" s="8"/>
      <c r="BN53" s="8"/>
      <c r="BP53" s="12">
        <f t="shared" si="2"/>
        <v>55037</v>
      </c>
      <c r="BQ53" s="12">
        <f t="shared" si="2"/>
        <v>55037</v>
      </c>
    </row>
    <row r="54" spans="1:69" s="1" customFormat="1" ht="19.5" x14ac:dyDescent="0.6">
      <c r="A54" s="1" t="s">
        <v>200</v>
      </c>
      <c r="B54" s="1" t="s">
        <v>169</v>
      </c>
      <c r="C54" s="1" t="s">
        <v>170</v>
      </c>
      <c r="D54" s="1" t="s">
        <v>242</v>
      </c>
      <c r="E54" s="1" t="s">
        <v>203</v>
      </c>
      <c r="F54" s="1" t="s">
        <v>173</v>
      </c>
      <c r="G54" s="1" t="s">
        <v>174</v>
      </c>
      <c r="H54" s="1" t="s">
        <v>175</v>
      </c>
      <c r="I54" s="1">
        <v>1</v>
      </c>
      <c r="J54" s="1" t="s">
        <v>176</v>
      </c>
      <c r="K54" s="1" t="b">
        <v>0</v>
      </c>
      <c r="L54" s="1">
        <v>30</v>
      </c>
      <c r="M54" s="1">
        <v>210</v>
      </c>
      <c r="N54" s="1">
        <v>30</v>
      </c>
      <c r="O54" s="1">
        <v>210</v>
      </c>
      <c r="P54" s="1">
        <v>-1</v>
      </c>
      <c r="Q54" s="1">
        <v>-1</v>
      </c>
      <c r="R54" s="1">
        <v>-1</v>
      </c>
      <c r="S54" s="1">
        <v>-1</v>
      </c>
      <c r="T54" s="1">
        <v>-1</v>
      </c>
      <c r="U54" s="1">
        <v>-1</v>
      </c>
      <c r="V54" s="1">
        <v>-1</v>
      </c>
      <c r="W54" s="1">
        <v>-1</v>
      </c>
      <c r="X54" s="1">
        <v>-1</v>
      </c>
      <c r="Y54" s="1">
        <v>-1</v>
      </c>
      <c r="Z54" s="1">
        <v>-1</v>
      </c>
      <c r="AA54" s="1">
        <v>-1</v>
      </c>
      <c r="AB54" s="1">
        <v>-1</v>
      </c>
      <c r="AC54" s="1">
        <v>-1</v>
      </c>
      <c r="AD54" s="1">
        <v>-1</v>
      </c>
      <c r="AE54" s="1">
        <v>-1</v>
      </c>
      <c r="AF54" s="1">
        <v>-1</v>
      </c>
      <c r="AG54" s="1">
        <v>-1</v>
      </c>
      <c r="AH54" s="1">
        <v>-1</v>
      </c>
      <c r="AI54" s="1">
        <v>-1</v>
      </c>
      <c r="AJ54" s="1">
        <v>-1</v>
      </c>
      <c r="AK54" s="1">
        <v>1</v>
      </c>
      <c r="AL54" s="1">
        <v>3</v>
      </c>
      <c r="AM54" s="1" t="s">
        <v>195</v>
      </c>
      <c r="AN54" s="1">
        <v>4040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4">
        <f t="shared" si="3"/>
        <v>0</v>
      </c>
      <c r="BK54" s="4">
        <f t="shared" si="4"/>
        <v>0</v>
      </c>
      <c r="BM54" s="8"/>
      <c r="BN54" s="8"/>
      <c r="BP54" s="12">
        <f t="shared" si="2"/>
        <v>0</v>
      </c>
      <c r="BQ54" s="12">
        <f t="shared" si="2"/>
        <v>0</v>
      </c>
    </row>
    <row r="55" spans="1:69" s="1" customFormat="1" ht="19.5" x14ac:dyDescent="0.6">
      <c r="A55" s="1" t="s">
        <v>200</v>
      </c>
      <c r="B55" s="1" t="s">
        <v>169</v>
      </c>
      <c r="C55" s="1" t="s">
        <v>170</v>
      </c>
      <c r="D55" s="1" t="s">
        <v>243</v>
      </c>
      <c r="E55" s="1" t="s">
        <v>203</v>
      </c>
      <c r="F55" s="1" t="s">
        <v>173</v>
      </c>
      <c r="G55" s="1" t="s">
        <v>174</v>
      </c>
      <c r="H55" s="1" t="s">
        <v>175</v>
      </c>
      <c r="I55" s="1">
        <v>1</v>
      </c>
      <c r="J55" s="1" t="s">
        <v>176</v>
      </c>
      <c r="K55" s="1" t="b">
        <v>0</v>
      </c>
      <c r="L55" s="1">
        <v>30</v>
      </c>
      <c r="M55" s="1">
        <v>210</v>
      </c>
      <c r="N55" s="1">
        <v>30</v>
      </c>
      <c r="O55" s="1">
        <v>210</v>
      </c>
      <c r="P55" s="1">
        <v>-1</v>
      </c>
      <c r="Q55" s="1">
        <v>-1</v>
      </c>
      <c r="R55" s="1">
        <v>-1</v>
      </c>
      <c r="S55" s="1">
        <v>-1</v>
      </c>
      <c r="T55" s="1">
        <v>-1</v>
      </c>
      <c r="U55" s="1">
        <v>-1</v>
      </c>
      <c r="V55" s="1">
        <v>-1</v>
      </c>
      <c r="W55" s="1">
        <v>-1</v>
      </c>
      <c r="X55" s="1">
        <v>-1</v>
      </c>
      <c r="Y55" s="1">
        <v>-1</v>
      </c>
      <c r="Z55" s="1">
        <v>-1</v>
      </c>
      <c r="AA55" s="1">
        <v>-1</v>
      </c>
      <c r="AB55" s="1">
        <v>-1</v>
      </c>
      <c r="AC55" s="1">
        <v>-1</v>
      </c>
      <c r="AD55" s="1">
        <v>-1</v>
      </c>
      <c r="AE55" s="1">
        <v>-1</v>
      </c>
      <c r="AF55" s="1">
        <v>-1</v>
      </c>
      <c r="AG55" s="1">
        <v>-1</v>
      </c>
      <c r="AH55" s="1">
        <v>-1</v>
      </c>
      <c r="AI55" s="1">
        <v>-1</v>
      </c>
      <c r="AJ55" s="1">
        <v>-1</v>
      </c>
      <c r="AK55" s="1">
        <v>1</v>
      </c>
      <c r="AL55" s="1">
        <v>3</v>
      </c>
      <c r="AM55" s="1" t="s">
        <v>195</v>
      </c>
      <c r="AN55" s="1">
        <v>4040</v>
      </c>
      <c r="AY55" s="1">
        <v>0</v>
      </c>
      <c r="AZ55" s="1">
        <v>103.7</v>
      </c>
      <c r="BA55" s="1">
        <v>108.6</v>
      </c>
      <c r="BB55" s="1">
        <v>40043.1</v>
      </c>
      <c r="BC55" s="1">
        <v>20140.8</v>
      </c>
      <c r="BD55" s="1">
        <v>303076.59999999998</v>
      </c>
      <c r="BE55" s="1">
        <v>110720.7</v>
      </c>
      <c r="BF55" s="1">
        <v>185816.5</v>
      </c>
      <c r="BG55" s="1">
        <v>265002.3</v>
      </c>
      <c r="BH55" s="1">
        <v>172259.9</v>
      </c>
      <c r="BI55" s="1">
        <v>259808.6</v>
      </c>
      <c r="BJ55" s="4">
        <f t="shared" si="3"/>
        <v>123371</v>
      </c>
      <c r="BK55" s="4">
        <f t="shared" si="4"/>
        <v>123371</v>
      </c>
      <c r="BM55" s="8"/>
      <c r="BN55" s="8"/>
      <c r="BP55" s="12">
        <f t="shared" si="2"/>
        <v>123371</v>
      </c>
      <c r="BQ55" s="12">
        <f t="shared" si="2"/>
        <v>123371</v>
      </c>
    </row>
    <row r="56" spans="1:69" s="1" customFormat="1" ht="19.5" x14ac:dyDescent="0.6">
      <c r="A56" s="1" t="s">
        <v>200</v>
      </c>
      <c r="B56" s="1" t="s">
        <v>169</v>
      </c>
      <c r="C56" s="1" t="s">
        <v>206</v>
      </c>
      <c r="D56" s="1" t="s">
        <v>231</v>
      </c>
      <c r="E56" s="1" t="s">
        <v>203</v>
      </c>
      <c r="F56" s="1" t="s">
        <v>173</v>
      </c>
      <c r="G56" s="1" t="s">
        <v>174</v>
      </c>
      <c r="H56" s="1" t="s">
        <v>175</v>
      </c>
      <c r="I56" s="1">
        <v>1</v>
      </c>
      <c r="J56" s="1" t="s">
        <v>176</v>
      </c>
      <c r="K56" s="1" t="b">
        <v>0</v>
      </c>
      <c r="L56" s="1">
        <v>30</v>
      </c>
      <c r="M56" s="1">
        <v>210</v>
      </c>
      <c r="N56" s="1">
        <v>30</v>
      </c>
      <c r="O56" s="1">
        <v>210</v>
      </c>
      <c r="P56" s="1">
        <v>-1</v>
      </c>
      <c r="Q56" s="1">
        <v>-1</v>
      </c>
      <c r="R56" s="1">
        <v>-1</v>
      </c>
      <c r="S56" s="1">
        <v>-1</v>
      </c>
      <c r="T56" s="1">
        <v>-1</v>
      </c>
      <c r="U56" s="1">
        <v>-1</v>
      </c>
      <c r="V56" s="1">
        <v>-1</v>
      </c>
      <c r="W56" s="1">
        <v>-1</v>
      </c>
      <c r="X56" s="1">
        <v>-1</v>
      </c>
      <c r="Y56" s="1">
        <v>-1</v>
      </c>
      <c r="Z56" s="1">
        <v>-1</v>
      </c>
      <c r="AA56" s="1">
        <v>-1</v>
      </c>
      <c r="AB56" s="1">
        <v>-1</v>
      </c>
      <c r="AC56" s="1">
        <v>-1</v>
      </c>
      <c r="AD56" s="1">
        <v>-1</v>
      </c>
      <c r="AE56" s="1">
        <v>-1</v>
      </c>
      <c r="AF56" s="1">
        <v>-1</v>
      </c>
      <c r="AG56" s="1">
        <v>-1</v>
      </c>
      <c r="AH56" s="1">
        <v>-1</v>
      </c>
      <c r="AI56" s="1">
        <v>-1</v>
      </c>
      <c r="AJ56" s="1">
        <v>-1</v>
      </c>
      <c r="AK56" s="1">
        <v>1</v>
      </c>
      <c r="AL56" s="1">
        <v>3</v>
      </c>
      <c r="AM56" s="1" t="s">
        <v>195</v>
      </c>
      <c r="AN56" s="1">
        <v>4141</v>
      </c>
      <c r="AY56" s="1">
        <v>0</v>
      </c>
      <c r="AZ56" s="1">
        <v>6.7</v>
      </c>
      <c r="BA56" s="1">
        <v>2.8</v>
      </c>
      <c r="BB56" s="1">
        <v>5.6</v>
      </c>
      <c r="BC56" s="1">
        <v>0</v>
      </c>
      <c r="BD56" s="1">
        <v>0</v>
      </c>
      <c r="BE56" s="1">
        <v>0</v>
      </c>
      <c r="BF56" s="1">
        <v>13.6</v>
      </c>
      <c r="BG56" s="1">
        <v>4.8</v>
      </c>
      <c r="BH56" s="1">
        <v>29</v>
      </c>
      <c r="BI56" s="1">
        <v>14.2</v>
      </c>
      <c r="BJ56" s="4">
        <f t="shared" si="3"/>
        <v>7</v>
      </c>
      <c r="BK56" s="4">
        <f t="shared" si="4"/>
        <v>7</v>
      </c>
      <c r="BM56" s="8"/>
      <c r="BN56" s="8"/>
      <c r="BP56" s="12">
        <f t="shared" si="2"/>
        <v>7</v>
      </c>
      <c r="BQ56" s="12">
        <f t="shared" si="2"/>
        <v>7</v>
      </c>
    </row>
    <row r="57" spans="1:69" s="1" customFormat="1" ht="19.5" x14ac:dyDescent="0.6">
      <c r="A57" s="1" t="s">
        <v>200</v>
      </c>
      <c r="B57" s="1" t="s">
        <v>169</v>
      </c>
      <c r="C57" s="1" t="s">
        <v>186</v>
      </c>
      <c r="D57" s="1" t="s">
        <v>231</v>
      </c>
      <c r="E57" s="1" t="s">
        <v>203</v>
      </c>
      <c r="F57" s="1" t="s">
        <v>173</v>
      </c>
      <c r="G57" s="1" t="s">
        <v>174</v>
      </c>
      <c r="H57" s="1" t="s">
        <v>175</v>
      </c>
      <c r="I57" s="1">
        <v>1</v>
      </c>
      <c r="J57" s="1" t="s">
        <v>176</v>
      </c>
      <c r="K57" s="1" t="b">
        <v>0</v>
      </c>
      <c r="L57" s="1">
        <v>30</v>
      </c>
      <c r="M57" s="1">
        <v>210</v>
      </c>
      <c r="N57" s="1">
        <v>30</v>
      </c>
      <c r="O57" s="1">
        <v>210</v>
      </c>
      <c r="P57" s="1">
        <v>-1</v>
      </c>
      <c r="Q57" s="1">
        <v>-1</v>
      </c>
      <c r="R57" s="1">
        <v>-1</v>
      </c>
      <c r="S57" s="1">
        <v>-1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-1</v>
      </c>
      <c r="Z57" s="1">
        <v>-1</v>
      </c>
      <c r="AA57" s="1">
        <v>-1</v>
      </c>
      <c r="AB57" s="1">
        <v>-1</v>
      </c>
      <c r="AC57" s="1">
        <v>-1</v>
      </c>
      <c r="AD57" s="1">
        <v>-1</v>
      </c>
      <c r="AE57" s="1">
        <v>-1</v>
      </c>
      <c r="AF57" s="1">
        <v>-1</v>
      </c>
      <c r="AG57" s="1">
        <v>-1</v>
      </c>
      <c r="AH57" s="1">
        <v>-1</v>
      </c>
      <c r="AI57" s="1">
        <v>-1</v>
      </c>
      <c r="AJ57" s="1">
        <v>-1</v>
      </c>
      <c r="AK57" s="1">
        <v>1</v>
      </c>
      <c r="AL57" s="1">
        <v>3</v>
      </c>
      <c r="AM57" s="1" t="s">
        <v>195</v>
      </c>
      <c r="AN57" s="1">
        <v>4141</v>
      </c>
      <c r="AY57" s="1">
        <v>0</v>
      </c>
      <c r="AZ57" s="1">
        <v>43.7</v>
      </c>
      <c r="BA57" s="1">
        <v>18.5</v>
      </c>
      <c r="BB57" s="1">
        <v>36.4</v>
      </c>
      <c r="BC57" s="1">
        <v>0</v>
      </c>
      <c r="BD57" s="1">
        <v>0</v>
      </c>
      <c r="BE57" s="1">
        <v>0</v>
      </c>
      <c r="BF57" s="1">
        <v>88.8</v>
      </c>
      <c r="BG57" s="1">
        <v>31.2</v>
      </c>
      <c r="BH57" s="1">
        <v>188.8</v>
      </c>
      <c r="BI57" s="1">
        <v>92.2</v>
      </c>
      <c r="BJ57" s="4">
        <f t="shared" si="3"/>
        <v>45</v>
      </c>
      <c r="BK57" s="4">
        <f t="shared" si="4"/>
        <v>45</v>
      </c>
      <c r="BM57" s="8"/>
      <c r="BN57" s="8"/>
      <c r="BP57" s="12">
        <f t="shared" si="2"/>
        <v>45</v>
      </c>
      <c r="BQ57" s="12">
        <f t="shared" si="2"/>
        <v>45</v>
      </c>
    </row>
    <row r="58" spans="1:69" s="1" customFormat="1" ht="19.5" x14ac:dyDescent="0.6">
      <c r="A58" s="1" t="s">
        <v>200</v>
      </c>
      <c r="B58" s="1" t="s">
        <v>169</v>
      </c>
      <c r="C58" s="1" t="s">
        <v>170</v>
      </c>
      <c r="D58" s="1" t="s">
        <v>231</v>
      </c>
      <c r="E58" s="1" t="s">
        <v>203</v>
      </c>
      <c r="F58" s="1" t="s">
        <v>173</v>
      </c>
      <c r="G58" s="1" t="s">
        <v>174</v>
      </c>
      <c r="H58" s="1" t="s">
        <v>175</v>
      </c>
      <c r="I58" s="1">
        <v>1</v>
      </c>
      <c r="J58" s="1" t="s">
        <v>176</v>
      </c>
      <c r="K58" s="1" t="b">
        <v>0</v>
      </c>
      <c r="L58" s="1">
        <v>30</v>
      </c>
      <c r="M58" s="1">
        <v>210</v>
      </c>
      <c r="N58" s="1">
        <v>30</v>
      </c>
      <c r="O58" s="1">
        <v>210</v>
      </c>
      <c r="P58" s="1">
        <v>-1</v>
      </c>
      <c r="Q58" s="1">
        <v>-1</v>
      </c>
      <c r="R58" s="1">
        <v>-1</v>
      </c>
      <c r="S58" s="1">
        <v>-1</v>
      </c>
      <c r="T58" s="1">
        <v>-1</v>
      </c>
      <c r="U58" s="1">
        <v>-1</v>
      </c>
      <c r="V58" s="1">
        <v>-1</v>
      </c>
      <c r="W58" s="1">
        <v>-1</v>
      </c>
      <c r="X58" s="1">
        <v>-1</v>
      </c>
      <c r="Y58" s="1">
        <v>-1</v>
      </c>
      <c r="Z58" s="1">
        <v>-1</v>
      </c>
      <c r="AA58" s="1">
        <v>-1</v>
      </c>
      <c r="AB58" s="1">
        <v>-1</v>
      </c>
      <c r="AC58" s="1">
        <v>-1</v>
      </c>
      <c r="AD58" s="1">
        <v>-1</v>
      </c>
      <c r="AE58" s="1">
        <v>-1</v>
      </c>
      <c r="AF58" s="1">
        <v>-1</v>
      </c>
      <c r="AG58" s="1">
        <v>-1</v>
      </c>
      <c r="AH58" s="1">
        <v>-1</v>
      </c>
      <c r="AI58" s="1">
        <v>-1</v>
      </c>
      <c r="AJ58" s="1">
        <v>-1</v>
      </c>
      <c r="AK58" s="1">
        <v>1</v>
      </c>
      <c r="AL58" s="1">
        <v>3</v>
      </c>
      <c r="AM58" s="1" t="s">
        <v>195</v>
      </c>
      <c r="AN58" s="1">
        <v>4141</v>
      </c>
      <c r="AY58" s="1">
        <v>0</v>
      </c>
      <c r="AZ58" s="1">
        <v>478.5</v>
      </c>
      <c r="BA58" s="1">
        <v>202.4</v>
      </c>
      <c r="BB58" s="1">
        <v>397.7</v>
      </c>
      <c r="BC58" s="1">
        <v>0</v>
      </c>
      <c r="BD58" s="1">
        <v>0</v>
      </c>
      <c r="BE58" s="1">
        <v>0</v>
      </c>
      <c r="BF58" s="1">
        <v>971.7</v>
      </c>
      <c r="BG58" s="1">
        <v>341.9</v>
      </c>
      <c r="BH58" s="1">
        <v>2065.4</v>
      </c>
      <c r="BI58" s="1">
        <v>1008.6</v>
      </c>
      <c r="BJ58" s="4">
        <f t="shared" si="3"/>
        <v>497</v>
      </c>
      <c r="BK58" s="4">
        <f t="shared" si="4"/>
        <v>497</v>
      </c>
      <c r="BM58" s="8"/>
      <c r="BN58" s="8"/>
      <c r="BP58" s="12">
        <f t="shared" si="2"/>
        <v>497</v>
      </c>
      <c r="BQ58" s="12">
        <f t="shared" si="2"/>
        <v>497</v>
      </c>
    </row>
    <row r="59" spans="1:69" s="1" customFormat="1" ht="19.5" x14ac:dyDescent="0.6">
      <c r="A59" s="1" t="s">
        <v>200</v>
      </c>
      <c r="B59" s="1" t="s">
        <v>169</v>
      </c>
      <c r="C59" s="1" t="s">
        <v>178</v>
      </c>
      <c r="D59" s="1" t="s">
        <v>231</v>
      </c>
      <c r="E59" s="1" t="s">
        <v>203</v>
      </c>
      <c r="F59" s="1" t="s">
        <v>173</v>
      </c>
      <c r="G59" s="1" t="s">
        <v>174</v>
      </c>
      <c r="H59" s="1" t="s">
        <v>175</v>
      </c>
      <c r="I59" s="1">
        <v>1</v>
      </c>
      <c r="J59" s="1" t="s">
        <v>176</v>
      </c>
      <c r="K59" s="1" t="b">
        <v>0</v>
      </c>
      <c r="L59" s="1">
        <v>30</v>
      </c>
      <c r="M59" s="1">
        <v>210</v>
      </c>
      <c r="N59" s="1">
        <v>30</v>
      </c>
      <c r="O59" s="1">
        <v>210</v>
      </c>
      <c r="P59" s="1">
        <v>-1</v>
      </c>
      <c r="Q59" s="1">
        <v>-1</v>
      </c>
      <c r="R59" s="1">
        <v>-1</v>
      </c>
      <c r="S59" s="1">
        <v>-1</v>
      </c>
      <c r="T59" s="1">
        <v>-1</v>
      </c>
      <c r="U59" s="1">
        <v>-1</v>
      </c>
      <c r="V59" s="1">
        <v>-1</v>
      </c>
      <c r="W59" s="1">
        <v>-1</v>
      </c>
      <c r="X59" s="1">
        <v>-1</v>
      </c>
      <c r="Y59" s="1">
        <v>-1</v>
      </c>
      <c r="Z59" s="1">
        <v>-1</v>
      </c>
      <c r="AA59" s="1">
        <v>-1</v>
      </c>
      <c r="AB59" s="1">
        <v>-1</v>
      </c>
      <c r="AC59" s="1">
        <v>-1</v>
      </c>
      <c r="AD59" s="1">
        <v>-1</v>
      </c>
      <c r="AE59" s="1">
        <v>-1</v>
      </c>
      <c r="AF59" s="1">
        <v>-1</v>
      </c>
      <c r="AG59" s="1">
        <v>-1</v>
      </c>
      <c r="AH59" s="1">
        <v>-1</v>
      </c>
      <c r="AI59" s="1">
        <v>-1</v>
      </c>
      <c r="AJ59" s="1">
        <v>-1</v>
      </c>
      <c r="AK59" s="1">
        <v>1</v>
      </c>
      <c r="AL59" s="1">
        <v>3</v>
      </c>
      <c r="AM59" s="1" t="s">
        <v>195</v>
      </c>
      <c r="AN59" s="1">
        <v>4141</v>
      </c>
      <c r="AY59" s="1">
        <v>0</v>
      </c>
      <c r="AZ59" s="1">
        <v>26399.599999999999</v>
      </c>
      <c r="BA59" s="1">
        <v>11164.8</v>
      </c>
      <c r="BB59" s="1">
        <v>21943.200000000001</v>
      </c>
      <c r="BC59" s="1">
        <v>0</v>
      </c>
      <c r="BD59" s="1">
        <v>0</v>
      </c>
      <c r="BE59" s="1">
        <v>0</v>
      </c>
      <c r="BF59" s="1">
        <v>53607.7</v>
      </c>
      <c r="BG59" s="1">
        <v>18861.8</v>
      </c>
      <c r="BH59" s="1">
        <v>113946.9</v>
      </c>
      <c r="BI59" s="1">
        <v>55644.2</v>
      </c>
      <c r="BJ59" s="4">
        <f t="shared" si="3"/>
        <v>27415</v>
      </c>
      <c r="BK59" s="4">
        <f t="shared" si="4"/>
        <v>27415</v>
      </c>
      <c r="BM59" s="8"/>
      <c r="BN59" s="8"/>
      <c r="BP59" s="12">
        <f t="shared" si="2"/>
        <v>27415</v>
      </c>
      <c r="BQ59" s="12">
        <f t="shared" si="2"/>
        <v>27415</v>
      </c>
    </row>
    <row r="60" spans="1:69" s="1" customFormat="1" ht="19.5" x14ac:dyDescent="0.6">
      <c r="A60" s="1" t="s">
        <v>200</v>
      </c>
      <c r="B60" s="1" t="s">
        <v>169</v>
      </c>
      <c r="C60" s="1" t="s">
        <v>206</v>
      </c>
      <c r="D60" s="1" t="s">
        <v>232</v>
      </c>
      <c r="E60" s="1" t="s">
        <v>203</v>
      </c>
      <c r="F60" s="1" t="s">
        <v>173</v>
      </c>
      <c r="G60" s="1" t="s">
        <v>174</v>
      </c>
      <c r="H60" s="1" t="s">
        <v>175</v>
      </c>
      <c r="I60" s="1">
        <v>1</v>
      </c>
      <c r="J60" s="1" t="s">
        <v>176</v>
      </c>
      <c r="K60" s="1" t="b">
        <v>0</v>
      </c>
      <c r="L60" s="1">
        <v>30</v>
      </c>
      <c r="M60" s="1">
        <v>210</v>
      </c>
      <c r="N60" s="1">
        <v>30</v>
      </c>
      <c r="O60" s="1">
        <v>210</v>
      </c>
      <c r="P60" s="1">
        <v>-1</v>
      </c>
      <c r="Q60" s="1">
        <v>-1</v>
      </c>
      <c r="R60" s="1">
        <v>-1</v>
      </c>
      <c r="S60" s="1">
        <v>-1</v>
      </c>
      <c r="T60" s="1">
        <v>-1</v>
      </c>
      <c r="U60" s="1">
        <v>-1</v>
      </c>
      <c r="V60" s="1">
        <v>-1</v>
      </c>
      <c r="W60" s="1">
        <v>-1</v>
      </c>
      <c r="X60" s="1">
        <v>-1</v>
      </c>
      <c r="Y60" s="1">
        <v>-1</v>
      </c>
      <c r="Z60" s="1">
        <v>-1</v>
      </c>
      <c r="AA60" s="1">
        <v>-1</v>
      </c>
      <c r="AB60" s="1">
        <v>-1</v>
      </c>
      <c r="AC60" s="1">
        <v>-1</v>
      </c>
      <c r="AD60" s="1">
        <v>-1</v>
      </c>
      <c r="AE60" s="1">
        <v>-1</v>
      </c>
      <c r="AF60" s="1">
        <v>-1</v>
      </c>
      <c r="AG60" s="1">
        <v>-1</v>
      </c>
      <c r="AH60" s="1">
        <v>-1</v>
      </c>
      <c r="AI60" s="1">
        <v>-1</v>
      </c>
      <c r="AJ60" s="1">
        <v>-1</v>
      </c>
      <c r="AK60" s="1">
        <v>1</v>
      </c>
      <c r="AL60" s="1">
        <v>3</v>
      </c>
      <c r="AM60" s="1" t="s">
        <v>195</v>
      </c>
      <c r="AN60" s="1">
        <v>4141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2286.6999999999998</v>
      </c>
      <c r="BE60" s="1">
        <v>1663.8</v>
      </c>
      <c r="BF60" s="1">
        <v>1425.9</v>
      </c>
      <c r="BG60" s="1">
        <v>0</v>
      </c>
      <c r="BH60" s="1">
        <v>0</v>
      </c>
      <c r="BI60" s="1">
        <v>0</v>
      </c>
      <c r="BJ60" s="4">
        <f t="shared" si="3"/>
        <v>489</v>
      </c>
      <c r="BK60" s="4">
        <f t="shared" si="4"/>
        <v>489</v>
      </c>
      <c r="BM60" s="8"/>
      <c r="BN60" s="8"/>
      <c r="BP60" s="12">
        <f t="shared" si="2"/>
        <v>489</v>
      </c>
      <c r="BQ60" s="12">
        <f t="shared" si="2"/>
        <v>489</v>
      </c>
    </row>
    <row r="61" spans="1:69" s="1" customFormat="1" ht="19.5" x14ac:dyDescent="0.6">
      <c r="A61" s="1" t="s">
        <v>200</v>
      </c>
      <c r="B61" s="1" t="s">
        <v>169</v>
      </c>
      <c r="C61" s="1" t="s">
        <v>186</v>
      </c>
      <c r="D61" s="1" t="s">
        <v>232</v>
      </c>
      <c r="E61" s="1" t="s">
        <v>203</v>
      </c>
      <c r="F61" s="1" t="s">
        <v>173</v>
      </c>
      <c r="G61" s="1" t="s">
        <v>174</v>
      </c>
      <c r="H61" s="1" t="s">
        <v>175</v>
      </c>
      <c r="I61" s="1">
        <v>1</v>
      </c>
      <c r="J61" s="1" t="s">
        <v>176</v>
      </c>
      <c r="K61" s="1" t="b">
        <v>0</v>
      </c>
      <c r="L61" s="1">
        <v>30</v>
      </c>
      <c r="M61" s="1">
        <v>210</v>
      </c>
      <c r="N61" s="1">
        <v>30</v>
      </c>
      <c r="O61" s="1">
        <v>210</v>
      </c>
      <c r="P61" s="1">
        <v>-1</v>
      </c>
      <c r="Q61" s="1">
        <v>-1</v>
      </c>
      <c r="R61" s="1">
        <v>-1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1</v>
      </c>
      <c r="AL61" s="1">
        <v>3</v>
      </c>
      <c r="AM61" s="1" t="s">
        <v>195</v>
      </c>
      <c r="AN61" s="1">
        <v>4141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2118.8000000000002</v>
      </c>
      <c r="BE61" s="1">
        <v>1541.6</v>
      </c>
      <c r="BF61" s="1">
        <v>1321.1</v>
      </c>
      <c r="BG61" s="1">
        <v>0</v>
      </c>
      <c r="BH61" s="1">
        <v>0</v>
      </c>
      <c r="BI61" s="1">
        <v>0</v>
      </c>
      <c r="BJ61" s="4">
        <f t="shared" si="3"/>
        <v>453</v>
      </c>
      <c r="BK61" s="4">
        <f t="shared" si="4"/>
        <v>453</v>
      </c>
      <c r="BM61" s="8"/>
      <c r="BN61" s="8"/>
      <c r="BP61" s="12">
        <f t="shared" si="2"/>
        <v>453</v>
      </c>
      <c r="BQ61" s="12">
        <f t="shared" si="2"/>
        <v>453</v>
      </c>
    </row>
    <row r="62" spans="1:69" s="1" customFormat="1" ht="19.5" x14ac:dyDescent="0.6">
      <c r="A62" s="1" t="s">
        <v>200</v>
      </c>
      <c r="B62" s="1" t="s">
        <v>169</v>
      </c>
      <c r="C62" s="1" t="s">
        <v>170</v>
      </c>
      <c r="D62" s="1" t="s">
        <v>232</v>
      </c>
      <c r="E62" s="1" t="s">
        <v>203</v>
      </c>
      <c r="F62" s="1" t="s">
        <v>173</v>
      </c>
      <c r="G62" s="1" t="s">
        <v>174</v>
      </c>
      <c r="H62" s="1" t="s">
        <v>175</v>
      </c>
      <c r="I62" s="1">
        <v>1</v>
      </c>
      <c r="J62" s="1" t="s">
        <v>176</v>
      </c>
      <c r="K62" s="1" t="b">
        <v>0</v>
      </c>
      <c r="L62" s="1">
        <v>30</v>
      </c>
      <c r="M62" s="1">
        <v>210</v>
      </c>
      <c r="N62" s="1">
        <v>30</v>
      </c>
      <c r="O62" s="1">
        <v>210</v>
      </c>
      <c r="P62" s="1">
        <v>-1</v>
      </c>
      <c r="Q62" s="1">
        <v>-1</v>
      </c>
      <c r="R62" s="1">
        <v>-1</v>
      </c>
      <c r="S62" s="1">
        <v>-1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>
        <v>-1</v>
      </c>
      <c r="AB62" s="1">
        <v>-1</v>
      </c>
      <c r="AC62" s="1">
        <v>-1</v>
      </c>
      <c r="AD62" s="1">
        <v>-1</v>
      </c>
      <c r="AE62" s="1">
        <v>-1</v>
      </c>
      <c r="AF62" s="1">
        <v>-1</v>
      </c>
      <c r="AG62" s="1">
        <v>-1</v>
      </c>
      <c r="AH62" s="1">
        <v>-1</v>
      </c>
      <c r="AI62" s="1">
        <v>-1</v>
      </c>
      <c r="AJ62" s="1">
        <v>-1</v>
      </c>
      <c r="AK62" s="1">
        <v>1</v>
      </c>
      <c r="AL62" s="1">
        <v>3</v>
      </c>
      <c r="AM62" s="1" t="s">
        <v>195</v>
      </c>
      <c r="AN62" s="1">
        <v>4141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9669.1</v>
      </c>
      <c r="BE62" s="1">
        <v>7035.3</v>
      </c>
      <c r="BF62" s="1">
        <v>6029.1</v>
      </c>
      <c r="BG62" s="1">
        <v>0</v>
      </c>
      <c r="BH62" s="1">
        <v>0</v>
      </c>
      <c r="BI62" s="1">
        <v>0</v>
      </c>
      <c r="BJ62" s="4">
        <f t="shared" si="3"/>
        <v>2067</v>
      </c>
      <c r="BK62" s="4">
        <f t="shared" si="4"/>
        <v>2067</v>
      </c>
      <c r="BM62" s="8"/>
      <c r="BN62" s="8"/>
      <c r="BP62" s="12">
        <f t="shared" si="2"/>
        <v>2067</v>
      </c>
      <c r="BQ62" s="12">
        <f t="shared" si="2"/>
        <v>2067</v>
      </c>
    </row>
    <row r="63" spans="1:69" s="1" customFormat="1" ht="19.5" x14ac:dyDescent="0.6">
      <c r="A63" s="1" t="s">
        <v>200</v>
      </c>
      <c r="B63" s="1" t="s">
        <v>169</v>
      </c>
      <c r="C63" s="1" t="s">
        <v>178</v>
      </c>
      <c r="D63" s="1" t="s">
        <v>232</v>
      </c>
      <c r="E63" s="1" t="s">
        <v>203</v>
      </c>
      <c r="F63" s="1" t="s">
        <v>173</v>
      </c>
      <c r="G63" s="1" t="s">
        <v>174</v>
      </c>
      <c r="H63" s="1" t="s">
        <v>175</v>
      </c>
      <c r="I63" s="1">
        <v>1</v>
      </c>
      <c r="J63" s="1" t="s">
        <v>176</v>
      </c>
      <c r="K63" s="1" t="b">
        <v>0</v>
      </c>
      <c r="L63" s="1">
        <v>30</v>
      </c>
      <c r="M63" s="1">
        <v>210</v>
      </c>
      <c r="N63" s="1">
        <v>30</v>
      </c>
      <c r="O63" s="1">
        <v>210</v>
      </c>
      <c r="P63" s="1">
        <v>-1</v>
      </c>
      <c r="Q63" s="1">
        <v>-1</v>
      </c>
      <c r="R63" s="1">
        <v>-1</v>
      </c>
      <c r="S63" s="1">
        <v>-1</v>
      </c>
      <c r="T63" s="1">
        <v>-1</v>
      </c>
      <c r="U63" s="1">
        <v>-1</v>
      </c>
      <c r="V63" s="1">
        <v>-1</v>
      </c>
      <c r="W63" s="1">
        <v>-1</v>
      </c>
      <c r="X63" s="1">
        <v>-1</v>
      </c>
      <c r="Y63" s="1">
        <v>-1</v>
      </c>
      <c r="Z63" s="1">
        <v>-1</v>
      </c>
      <c r="AA63" s="1">
        <v>-1</v>
      </c>
      <c r="AB63" s="1">
        <v>-1</v>
      </c>
      <c r="AC63" s="1">
        <v>-1</v>
      </c>
      <c r="AD63" s="1">
        <v>-1</v>
      </c>
      <c r="AE63" s="1">
        <v>-1</v>
      </c>
      <c r="AF63" s="1">
        <v>-1</v>
      </c>
      <c r="AG63" s="1">
        <v>-1</v>
      </c>
      <c r="AH63" s="1">
        <v>-1</v>
      </c>
      <c r="AI63" s="1">
        <v>-1</v>
      </c>
      <c r="AJ63" s="1">
        <v>-1</v>
      </c>
      <c r="AK63" s="1">
        <v>1</v>
      </c>
      <c r="AL63" s="1">
        <v>3</v>
      </c>
      <c r="AM63" s="1" t="s">
        <v>195</v>
      </c>
      <c r="AN63" s="1">
        <v>4141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162.1</v>
      </c>
      <c r="BE63" s="1">
        <v>117.9</v>
      </c>
      <c r="BF63" s="1">
        <v>101.1</v>
      </c>
      <c r="BG63" s="1">
        <v>0</v>
      </c>
      <c r="BH63" s="1">
        <v>0</v>
      </c>
      <c r="BI63" s="1">
        <v>0</v>
      </c>
      <c r="BJ63" s="4">
        <f t="shared" si="3"/>
        <v>35</v>
      </c>
      <c r="BK63" s="4">
        <f t="shared" si="4"/>
        <v>35</v>
      </c>
      <c r="BM63" s="8"/>
      <c r="BN63" s="8"/>
      <c r="BP63" s="12">
        <f t="shared" si="2"/>
        <v>35</v>
      </c>
      <c r="BQ63" s="12">
        <f t="shared" si="2"/>
        <v>35</v>
      </c>
    </row>
    <row r="64" spans="1:69" s="1" customFormat="1" ht="19.5" x14ac:dyDescent="0.6">
      <c r="A64" s="1" t="s">
        <v>200</v>
      </c>
      <c r="B64" s="1" t="s">
        <v>169</v>
      </c>
      <c r="C64" s="1" t="s">
        <v>206</v>
      </c>
      <c r="D64" s="1" t="s">
        <v>233</v>
      </c>
      <c r="E64" s="1" t="s">
        <v>203</v>
      </c>
      <c r="F64" s="1" t="s">
        <v>173</v>
      </c>
      <c r="G64" s="1" t="s">
        <v>174</v>
      </c>
      <c r="H64" s="1" t="s">
        <v>175</v>
      </c>
      <c r="I64" s="1">
        <v>1</v>
      </c>
      <c r="J64" s="1" t="s">
        <v>176</v>
      </c>
      <c r="K64" s="1" t="b">
        <v>0</v>
      </c>
      <c r="L64" s="1">
        <v>30</v>
      </c>
      <c r="M64" s="1">
        <v>210</v>
      </c>
      <c r="N64" s="1">
        <v>30</v>
      </c>
      <c r="O64" s="1">
        <v>210</v>
      </c>
      <c r="P64" s="1">
        <v>-1</v>
      </c>
      <c r="Q64" s="1">
        <v>-1</v>
      </c>
      <c r="R64" s="1">
        <v>-1</v>
      </c>
      <c r="S64" s="1">
        <v>-1</v>
      </c>
      <c r="T64" s="1">
        <v>-1</v>
      </c>
      <c r="U64" s="1">
        <v>-1</v>
      </c>
      <c r="V64" s="1">
        <v>-1</v>
      </c>
      <c r="W64" s="1">
        <v>-1</v>
      </c>
      <c r="X64" s="1">
        <v>-1</v>
      </c>
      <c r="Y64" s="1">
        <v>-1</v>
      </c>
      <c r="Z64" s="1">
        <v>-1</v>
      </c>
      <c r="AA64" s="1">
        <v>-1</v>
      </c>
      <c r="AB64" s="1">
        <v>-1</v>
      </c>
      <c r="AC64" s="1">
        <v>-1</v>
      </c>
      <c r="AD64" s="1">
        <v>-1</v>
      </c>
      <c r="AE64" s="1">
        <v>-1</v>
      </c>
      <c r="AF64" s="1">
        <v>-1</v>
      </c>
      <c r="AG64" s="1">
        <v>-1</v>
      </c>
      <c r="AH64" s="1">
        <v>-1</v>
      </c>
      <c r="AI64" s="1">
        <v>-1</v>
      </c>
      <c r="AJ64" s="1">
        <v>-1</v>
      </c>
      <c r="AK64" s="1">
        <v>1</v>
      </c>
      <c r="AL64" s="1">
        <v>3</v>
      </c>
      <c r="AM64" s="1" t="s">
        <v>195</v>
      </c>
      <c r="AN64" s="1">
        <v>4141</v>
      </c>
      <c r="AY64" s="1">
        <v>488.4</v>
      </c>
      <c r="AZ64" s="1">
        <v>2323.1999999999998</v>
      </c>
      <c r="BA64" s="1">
        <v>982.5</v>
      </c>
      <c r="BB64" s="1">
        <v>1931</v>
      </c>
      <c r="BC64" s="1">
        <v>0</v>
      </c>
      <c r="BD64" s="1">
        <v>0</v>
      </c>
      <c r="BE64" s="1">
        <v>884.6</v>
      </c>
      <c r="BF64" s="1">
        <v>758.1</v>
      </c>
      <c r="BG64" s="1">
        <v>2743.8</v>
      </c>
      <c r="BH64" s="1">
        <v>10704.9</v>
      </c>
      <c r="BI64" s="1">
        <v>5227.6000000000004</v>
      </c>
      <c r="BJ64" s="4">
        <f t="shared" si="3"/>
        <v>2368</v>
      </c>
      <c r="BK64" s="4">
        <f t="shared" si="4"/>
        <v>2368</v>
      </c>
      <c r="BM64" s="8"/>
      <c r="BN64" s="8"/>
      <c r="BP64" s="12">
        <f t="shared" si="2"/>
        <v>2368</v>
      </c>
      <c r="BQ64" s="12">
        <f t="shared" si="2"/>
        <v>2368</v>
      </c>
    </row>
    <row r="65" spans="1:69" s="1" customFormat="1" ht="19.5" x14ac:dyDescent="0.6">
      <c r="A65" s="1" t="s">
        <v>200</v>
      </c>
      <c r="B65" s="1" t="s">
        <v>169</v>
      </c>
      <c r="C65" s="1" t="s">
        <v>186</v>
      </c>
      <c r="D65" s="1" t="s">
        <v>233</v>
      </c>
      <c r="E65" s="1" t="s">
        <v>203</v>
      </c>
      <c r="F65" s="1" t="s">
        <v>173</v>
      </c>
      <c r="G65" s="1" t="s">
        <v>174</v>
      </c>
      <c r="H65" s="1" t="s">
        <v>175</v>
      </c>
      <c r="I65" s="1">
        <v>1</v>
      </c>
      <c r="J65" s="1" t="s">
        <v>176</v>
      </c>
      <c r="K65" s="1" t="b">
        <v>0</v>
      </c>
      <c r="L65" s="1">
        <v>30</v>
      </c>
      <c r="M65" s="1">
        <v>210</v>
      </c>
      <c r="N65" s="1">
        <v>30</v>
      </c>
      <c r="O65" s="1">
        <v>210</v>
      </c>
      <c r="P65" s="1">
        <v>-1</v>
      </c>
      <c r="Q65" s="1">
        <v>-1</v>
      </c>
      <c r="R65" s="1">
        <v>-1</v>
      </c>
      <c r="S65" s="1">
        <v>-1</v>
      </c>
      <c r="T65" s="1">
        <v>-1</v>
      </c>
      <c r="U65" s="1">
        <v>-1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>
        <v>-1</v>
      </c>
      <c r="AB65" s="1">
        <v>-1</v>
      </c>
      <c r="AC65" s="1">
        <v>-1</v>
      </c>
      <c r="AD65" s="1">
        <v>-1</v>
      </c>
      <c r="AE65" s="1">
        <v>-1</v>
      </c>
      <c r="AF65" s="1">
        <v>-1</v>
      </c>
      <c r="AG65" s="1">
        <v>-1</v>
      </c>
      <c r="AH65" s="1">
        <v>-1</v>
      </c>
      <c r="AI65" s="1">
        <v>-1</v>
      </c>
      <c r="AJ65" s="1">
        <v>-1</v>
      </c>
      <c r="AK65" s="1">
        <v>1</v>
      </c>
      <c r="AL65" s="1">
        <v>3</v>
      </c>
      <c r="AM65" s="1" t="s">
        <v>195</v>
      </c>
      <c r="AN65" s="1">
        <v>4141</v>
      </c>
      <c r="AY65" s="1">
        <v>4334.3</v>
      </c>
      <c r="AZ65" s="1">
        <v>20617.599999999999</v>
      </c>
      <c r="BA65" s="1">
        <v>8719.5</v>
      </c>
      <c r="BB65" s="1">
        <v>17137.3</v>
      </c>
      <c r="BC65" s="1">
        <v>0</v>
      </c>
      <c r="BD65" s="1">
        <v>0</v>
      </c>
      <c r="BE65" s="1">
        <v>7850.8</v>
      </c>
      <c r="BF65" s="1">
        <v>6727.9</v>
      </c>
      <c r="BG65" s="1">
        <v>24350.1</v>
      </c>
      <c r="BH65" s="1">
        <v>95002.6</v>
      </c>
      <c r="BI65" s="1">
        <v>46393.1</v>
      </c>
      <c r="BJ65" s="4">
        <f t="shared" si="3"/>
        <v>21012</v>
      </c>
      <c r="BK65" s="4">
        <f t="shared" si="4"/>
        <v>21012</v>
      </c>
      <c r="BM65" s="8"/>
      <c r="BN65" s="8"/>
      <c r="BP65" s="12">
        <f t="shared" si="2"/>
        <v>21012</v>
      </c>
      <c r="BQ65" s="12">
        <f t="shared" si="2"/>
        <v>21012</v>
      </c>
    </row>
    <row r="66" spans="1:69" s="1" customFormat="1" ht="19.5" x14ac:dyDescent="0.6">
      <c r="A66" s="1" t="s">
        <v>200</v>
      </c>
      <c r="B66" s="1" t="s">
        <v>169</v>
      </c>
      <c r="C66" s="1" t="s">
        <v>170</v>
      </c>
      <c r="D66" s="1" t="s">
        <v>233</v>
      </c>
      <c r="E66" s="1" t="s">
        <v>203</v>
      </c>
      <c r="F66" s="1" t="s">
        <v>173</v>
      </c>
      <c r="G66" s="1" t="s">
        <v>174</v>
      </c>
      <c r="H66" s="1" t="s">
        <v>175</v>
      </c>
      <c r="I66" s="1">
        <v>1</v>
      </c>
      <c r="J66" s="1" t="s">
        <v>176</v>
      </c>
      <c r="K66" s="1" t="b">
        <v>0</v>
      </c>
      <c r="L66" s="1">
        <v>30</v>
      </c>
      <c r="M66" s="1">
        <v>210</v>
      </c>
      <c r="N66" s="1">
        <v>30</v>
      </c>
      <c r="O66" s="1">
        <v>210</v>
      </c>
      <c r="P66" s="1">
        <v>-1</v>
      </c>
      <c r="Q66" s="1">
        <v>-1</v>
      </c>
      <c r="R66" s="1">
        <v>-1</v>
      </c>
      <c r="S66" s="1">
        <v>-1</v>
      </c>
      <c r="T66" s="1">
        <v>-1</v>
      </c>
      <c r="U66" s="1">
        <v>-1</v>
      </c>
      <c r="V66" s="1">
        <v>-1</v>
      </c>
      <c r="W66" s="1">
        <v>-1</v>
      </c>
      <c r="X66" s="1">
        <v>-1</v>
      </c>
      <c r="Y66" s="1">
        <v>-1</v>
      </c>
      <c r="Z66" s="1">
        <v>-1</v>
      </c>
      <c r="AA66" s="1">
        <v>-1</v>
      </c>
      <c r="AB66" s="1">
        <v>-1</v>
      </c>
      <c r="AC66" s="1">
        <v>-1</v>
      </c>
      <c r="AD66" s="1">
        <v>-1</v>
      </c>
      <c r="AE66" s="1">
        <v>-1</v>
      </c>
      <c r="AF66" s="1">
        <v>-1</v>
      </c>
      <c r="AG66" s="1">
        <v>-1</v>
      </c>
      <c r="AH66" s="1">
        <v>-1</v>
      </c>
      <c r="AI66" s="1">
        <v>-1</v>
      </c>
      <c r="AJ66" s="1">
        <v>-1</v>
      </c>
      <c r="AK66" s="1">
        <v>1</v>
      </c>
      <c r="AL66" s="1">
        <v>3</v>
      </c>
      <c r="AM66" s="1" t="s">
        <v>195</v>
      </c>
      <c r="AN66" s="1">
        <v>4141</v>
      </c>
      <c r="AY66" s="1">
        <v>6742.6</v>
      </c>
      <c r="AZ66" s="1">
        <v>32073.599999999999</v>
      </c>
      <c r="BA66" s="1">
        <v>13564.4</v>
      </c>
      <c r="BB66" s="1">
        <v>26659.4</v>
      </c>
      <c r="BC66" s="1">
        <v>0</v>
      </c>
      <c r="BD66" s="1">
        <v>0</v>
      </c>
      <c r="BE66" s="1">
        <v>12212.9</v>
      </c>
      <c r="BF66" s="1">
        <v>10466.200000000001</v>
      </c>
      <c r="BG66" s="1">
        <v>37880</v>
      </c>
      <c r="BH66" s="1">
        <v>147789.5</v>
      </c>
      <c r="BI66" s="1">
        <v>72170.8</v>
      </c>
      <c r="BJ66" s="4">
        <f t="shared" si="3"/>
        <v>32687</v>
      </c>
      <c r="BK66" s="4">
        <f t="shared" si="4"/>
        <v>32687</v>
      </c>
      <c r="BM66" s="8"/>
      <c r="BN66" s="8"/>
      <c r="BP66" s="12">
        <f t="shared" si="2"/>
        <v>32687</v>
      </c>
      <c r="BQ66" s="12">
        <f t="shared" si="2"/>
        <v>32687</v>
      </c>
    </row>
    <row r="67" spans="1:69" s="1" customFormat="1" ht="19.5" x14ac:dyDescent="0.6">
      <c r="A67" s="1" t="s">
        <v>200</v>
      </c>
      <c r="B67" s="1" t="s">
        <v>169</v>
      </c>
      <c r="C67" s="1" t="s">
        <v>178</v>
      </c>
      <c r="D67" s="1" t="s">
        <v>233</v>
      </c>
      <c r="E67" s="1" t="s">
        <v>203</v>
      </c>
      <c r="F67" s="1" t="s">
        <v>173</v>
      </c>
      <c r="G67" s="1" t="s">
        <v>174</v>
      </c>
      <c r="H67" s="1" t="s">
        <v>175</v>
      </c>
      <c r="I67" s="1">
        <v>1</v>
      </c>
      <c r="J67" s="1" t="s">
        <v>176</v>
      </c>
      <c r="K67" s="1" t="b">
        <v>0</v>
      </c>
      <c r="L67" s="1">
        <v>30</v>
      </c>
      <c r="M67" s="1">
        <v>210</v>
      </c>
      <c r="N67" s="1">
        <v>30</v>
      </c>
      <c r="O67" s="1">
        <v>210</v>
      </c>
      <c r="P67" s="1">
        <v>-1</v>
      </c>
      <c r="Q67" s="1">
        <v>-1</v>
      </c>
      <c r="R67" s="1">
        <v>-1</v>
      </c>
      <c r="S67" s="1">
        <v>-1</v>
      </c>
      <c r="T67" s="1">
        <v>-1</v>
      </c>
      <c r="U67" s="1">
        <v>-1</v>
      </c>
      <c r="V67" s="1">
        <v>-1</v>
      </c>
      <c r="W67" s="1">
        <v>-1</v>
      </c>
      <c r="X67" s="1">
        <v>-1</v>
      </c>
      <c r="Y67" s="1">
        <v>-1</v>
      </c>
      <c r="Z67" s="1">
        <v>-1</v>
      </c>
      <c r="AA67" s="1">
        <v>-1</v>
      </c>
      <c r="AB67" s="1">
        <v>-1</v>
      </c>
      <c r="AC67" s="1">
        <v>-1</v>
      </c>
      <c r="AD67" s="1">
        <v>-1</v>
      </c>
      <c r="AE67" s="1">
        <v>-1</v>
      </c>
      <c r="AF67" s="1">
        <v>-1</v>
      </c>
      <c r="AG67" s="1">
        <v>-1</v>
      </c>
      <c r="AH67" s="1">
        <v>-1</v>
      </c>
      <c r="AI67" s="1">
        <v>-1</v>
      </c>
      <c r="AJ67" s="1">
        <v>-1</v>
      </c>
      <c r="AK67" s="1">
        <v>1</v>
      </c>
      <c r="AL67" s="1">
        <v>3</v>
      </c>
      <c r="AM67" s="1" t="s">
        <v>195</v>
      </c>
      <c r="AN67" s="1">
        <v>4141</v>
      </c>
      <c r="AY67" s="1">
        <v>18.399999999999999</v>
      </c>
      <c r="AZ67" s="1">
        <v>87.5</v>
      </c>
      <c r="BA67" s="1">
        <v>37</v>
      </c>
      <c r="BB67" s="1">
        <v>72.7</v>
      </c>
      <c r="BC67" s="1">
        <v>0</v>
      </c>
      <c r="BD67" s="1">
        <v>0</v>
      </c>
      <c r="BE67" s="1">
        <v>33.299999999999997</v>
      </c>
      <c r="BF67" s="1">
        <v>28.5</v>
      </c>
      <c r="BG67" s="1">
        <v>103.3</v>
      </c>
      <c r="BH67" s="1">
        <v>403.1</v>
      </c>
      <c r="BI67" s="1">
        <v>196.8</v>
      </c>
      <c r="BJ67" s="4">
        <f t="shared" si="3"/>
        <v>89</v>
      </c>
      <c r="BK67" s="4">
        <f t="shared" si="4"/>
        <v>89</v>
      </c>
      <c r="BM67" s="8"/>
      <c r="BN67" s="8"/>
      <c r="BP67" s="12">
        <f t="shared" ref="BP67:BQ130" si="5">BJ67+BM67</f>
        <v>89</v>
      </c>
      <c r="BQ67" s="12">
        <f t="shared" si="5"/>
        <v>89</v>
      </c>
    </row>
    <row r="68" spans="1:69" s="1" customFormat="1" ht="19.5" x14ac:dyDescent="0.6">
      <c r="A68" s="1" t="s">
        <v>200</v>
      </c>
      <c r="B68" s="1" t="s">
        <v>169</v>
      </c>
      <c r="C68" s="1" t="s">
        <v>206</v>
      </c>
      <c r="D68" s="1" t="s">
        <v>234</v>
      </c>
      <c r="E68" s="1" t="s">
        <v>203</v>
      </c>
      <c r="F68" s="1" t="s">
        <v>173</v>
      </c>
      <c r="G68" s="1" t="s">
        <v>174</v>
      </c>
      <c r="H68" s="1" t="s">
        <v>175</v>
      </c>
      <c r="I68" s="1">
        <v>1</v>
      </c>
      <c r="J68" s="1" t="s">
        <v>176</v>
      </c>
      <c r="K68" s="1" t="b">
        <v>0</v>
      </c>
      <c r="L68" s="1">
        <v>30</v>
      </c>
      <c r="M68" s="1">
        <v>210</v>
      </c>
      <c r="N68" s="1">
        <v>30</v>
      </c>
      <c r="O68" s="1">
        <v>210</v>
      </c>
      <c r="P68" s="1">
        <v>-1</v>
      </c>
      <c r="Q68" s="1">
        <v>-1</v>
      </c>
      <c r="R68" s="1">
        <v>-1</v>
      </c>
      <c r="S68" s="1">
        <v>-1</v>
      </c>
      <c r="T68" s="1">
        <v>-1</v>
      </c>
      <c r="U68" s="1">
        <v>-1</v>
      </c>
      <c r="V68" s="1">
        <v>-1</v>
      </c>
      <c r="W68" s="1">
        <v>-1</v>
      </c>
      <c r="X68" s="1">
        <v>-1</v>
      </c>
      <c r="Y68" s="1">
        <v>-1</v>
      </c>
      <c r="Z68" s="1">
        <v>-1</v>
      </c>
      <c r="AA68" s="1">
        <v>-1</v>
      </c>
      <c r="AB68" s="1">
        <v>-1</v>
      </c>
      <c r="AC68" s="1">
        <v>-1</v>
      </c>
      <c r="AD68" s="1">
        <v>-1</v>
      </c>
      <c r="AE68" s="1">
        <v>-1</v>
      </c>
      <c r="AF68" s="1">
        <v>-1</v>
      </c>
      <c r="AG68" s="1">
        <v>-1</v>
      </c>
      <c r="AH68" s="1">
        <v>-1</v>
      </c>
      <c r="AI68" s="1">
        <v>-1</v>
      </c>
      <c r="AJ68" s="1">
        <v>-1</v>
      </c>
      <c r="AK68" s="1">
        <v>1</v>
      </c>
      <c r="AL68" s="1">
        <v>3</v>
      </c>
      <c r="AM68" s="1" t="s">
        <v>195</v>
      </c>
      <c r="AN68" s="1">
        <v>4141</v>
      </c>
      <c r="AY68" s="1">
        <v>72.7</v>
      </c>
      <c r="AZ68" s="1">
        <v>122.2</v>
      </c>
      <c r="BA68" s="1">
        <v>51.7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17.899999999999999</v>
      </c>
      <c r="BH68" s="1">
        <v>54.2</v>
      </c>
      <c r="BI68" s="1">
        <v>26.5</v>
      </c>
      <c r="BJ68" s="4">
        <f t="shared" si="3"/>
        <v>31</v>
      </c>
      <c r="BK68" s="4">
        <f t="shared" si="4"/>
        <v>31</v>
      </c>
      <c r="BM68" s="8"/>
      <c r="BN68" s="8"/>
      <c r="BP68" s="12">
        <f t="shared" si="5"/>
        <v>31</v>
      </c>
      <c r="BQ68" s="12">
        <f t="shared" si="5"/>
        <v>31</v>
      </c>
    </row>
    <row r="69" spans="1:69" s="1" customFormat="1" ht="19.5" x14ac:dyDescent="0.6">
      <c r="A69" s="1" t="s">
        <v>200</v>
      </c>
      <c r="B69" s="1" t="s">
        <v>169</v>
      </c>
      <c r="C69" s="1" t="s">
        <v>186</v>
      </c>
      <c r="D69" s="1" t="s">
        <v>234</v>
      </c>
      <c r="E69" s="1" t="s">
        <v>203</v>
      </c>
      <c r="F69" s="1" t="s">
        <v>173</v>
      </c>
      <c r="G69" s="1" t="s">
        <v>174</v>
      </c>
      <c r="H69" s="1" t="s">
        <v>175</v>
      </c>
      <c r="I69" s="1">
        <v>1</v>
      </c>
      <c r="J69" s="1" t="s">
        <v>176</v>
      </c>
      <c r="K69" s="1" t="b">
        <v>0</v>
      </c>
      <c r="L69" s="1">
        <v>30</v>
      </c>
      <c r="M69" s="1">
        <v>210</v>
      </c>
      <c r="N69" s="1">
        <v>30</v>
      </c>
      <c r="O69" s="1">
        <v>210</v>
      </c>
      <c r="P69" s="1">
        <v>-1</v>
      </c>
      <c r="Q69" s="1">
        <v>-1</v>
      </c>
      <c r="R69" s="1">
        <v>-1</v>
      </c>
      <c r="S69" s="1">
        <v>-1</v>
      </c>
      <c r="T69" s="1">
        <v>-1</v>
      </c>
      <c r="U69" s="1">
        <v>-1</v>
      </c>
      <c r="V69" s="1">
        <v>-1</v>
      </c>
      <c r="W69" s="1">
        <v>-1</v>
      </c>
      <c r="X69" s="1">
        <v>-1</v>
      </c>
      <c r="Y69" s="1">
        <v>-1</v>
      </c>
      <c r="Z69" s="1">
        <v>-1</v>
      </c>
      <c r="AA69" s="1">
        <v>-1</v>
      </c>
      <c r="AB69" s="1">
        <v>-1</v>
      </c>
      <c r="AC69" s="1">
        <v>-1</v>
      </c>
      <c r="AD69" s="1">
        <v>-1</v>
      </c>
      <c r="AE69" s="1">
        <v>-1</v>
      </c>
      <c r="AF69" s="1">
        <v>-1</v>
      </c>
      <c r="AG69" s="1">
        <v>-1</v>
      </c>
      <c r="AH69" s="1">
        <v>-1</v>
      </c>
      <c r="AI69" s="1">
        <v>-1</v>
      </c>
      <c r="AJ69" s="1">
        <v>-1</v>
      </c>
      <c r="AK69" s="1">
        <v>1</v>
      </c>
      <c r="AL69" s="1">
        <v>3</v>
      </c>
      <c r="AM69" s="1" t="s">
        <v>195</v>
      </c>
      <c r="AN69" s="1">
        <v>4141</v>
      </c>
      <c r="AY69" s="1">
        <v>63747.3</v>
      </c>
      <c r="AZ69" s="1">
        <v>107182.6</v>
      </c>
      <c r="BA69" s="1">
        <v>45329.2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15737.9</v>
      </c>
      <c r="BH69" s="1">
        <v>47537.599999999999</v>
      </c>
      <c r="BI69" s="1">
        <v>23214.3</v>
      </c>
      <c r="BJ69" s="4">
        <f t="shared" si="3"/>
        <v>27523</v>
      </c>
      <c r="BK69" s="4">
        <f t="shared" si="4"/>
        <v>27523</v>
      </c>
      <c r="BM69" s="8"/>
      <c r="BN69" s="8"/>
      <c r="BP69" s="12">
        <f t="shared" si="5"/>
        <v>27523</v>
      </c>
      <c r="BQ69" s="12">
        <f t="shared" si="5"/>
        <v>27523</v>
      </c>
    </row>
    <row r="70" spans="1:69" s="1" customFormat="1" ht="19.5" x14ac:dyDescent="0.6">
      <c r="A70" s="1" t="s">
        <v>200</v>
      </c>
      <c r="B70" s="1" t="s">
        <v>169</v>
      </c>
      <c r="C70" s="1" t="s">
        <v>170</v>
      </c>
      <c r="D70" s="1" t="s">
        <v>234</v>
      </c>
      <c r="E70" s="1" t="s">
        <v>203</v>
      </c>
      <c r="F70" s="1" t="s">
        <v>173</v>
      </c>
      <c r="G70" s="1" t="s">
        <v>174</v>
      </c>
      <c r="H70" s="1" t="s">
        <v>175</v>
      </c>
      <c r="I70" s="1">
        <v>1</v>
      </c>
      <c r="J70" s="1" t="s">
        <v>176</v>
      </c>
      <c r="K70" s="1" t="b">
        <v>0</v>
      </c>
      <c r="L70" s="1">
        <v>30</v>
      </c>
      <c r="M70" s="1">
        <v>210</v>
      </c>
      <c r="N70" s="1">
        <v>30</v>
      </c>
      <c r="O70" s="1">
        <v>210</v>
      </c>
      <c r="P70" s="1">
        <v>-1</v>
      </c>
      <c r="Q70" s="1">
        <v>-1</v>
      </c>
      <c r="R70" s="1">
        <v>-1</v>
      </c>
      <c r="S70" s="1">
        <v>-1</v>
      </c>
      <c r="T70" s="1">
        <v>-1</v>
      </c>
      <c r="U70" s="1">
        <v>-1</v>
      </c>
      <c r="V70" s="1">
        <v>-1</v>
      </c>
      <c r="W70" s="1">
        <v>-1</v>
      </c>
      <c r="X70" s="1">
        <v>-1</v>
      </c>
      <c r="Y70" s="1">
        <v>-1</v>
      </c>
      <c r="Z70" s="1">
        <v>-1</v>
      </c>
      <c r="AA70" s="1">
        <v>-1</v>
      </c>
      <c r="AB70" s="1">
        <v>-1</v>
      </c>
      <c r="AC70" s="1">
        <v>-1</v>
      </c>
      <c r="AD70" s="1">
        <v>-1</v>
      </c>
      <c r="AE70" s="1">
        <v>-1</v>
      </c>
      <c r="AF70" s="1">
        <v>-1</v>
      </c>
      <c r="AG70" s="1">
        <v>-1</v>
      </c>
      <c r="AH70" s="1">
        <v>-1</v>
      </c>
      <c r="AI70" s="1">
        <v>-1</v>
      </c>
      <c r="AJ70" s="1">
        <v>-1</v>
      </c>
      <c r="AK70" s="1">
        <v>1</v>
      </c>
      <c r="AL70" s="1">
        <v>3</v>
      </c>
      <c r="AM70" s="1" t="s">
        <v>195</v>
      </c>
      <c r="AN70" s="1">
        <v>4141</v>
      </c>
      <c r="AY70" s="1">
        <v>74008.800000000003</v>
      </c>
      <c r="AZ70" s="1">
        <v>124435.8</v>
      </c>
      <c r="BA70" s="1">
        <v>52625.9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18271.3</v>
      </c>
      <c r="BH70" s="1">
        <v>55189.8</v>
      </c>
      <c r="BI70" s="1">
        <v>26951.1</v>
      </c>
      <c r="BJ70" s="4">
        <f t="shared" si="3"/>
        <v>31953</v>
      </c>
      <c r="BK70" s="4">
        <f t="shared" si="4"/>
        <v>31953</v>
      </c>
      <c r="BM70" s="8"/>
      <c r="BN70" s="8"/>
      <c r="BP70" s="12">
        <f t="shared" si="5"/>
        <v>31953</v>
      </c>
      <c r="BQ70" s="12">
        <f t="shared" si="5"/>
        <v>31953</v>
      </c>
    </row>
    <row r="71" spans="1:69" s="1" customFormat="1" ht="19.5" x14ac:dyDescent="0.6">
      <c r="A71" s="1" t="s">
        <v>200</v>
      </c>
      <c r="B71" s="1" t="s">
        <v>169</v>
      </c>
      <c r="C71" s="1" t="s">
        <v>178</v>
      </c>
      <c r="D71" s="1" t="s">
        <v>234</v>
      </c>
      <c r="E71" s="1" t="s">
        <v>203</v>
      </c>
      <c r="F71" s="1" t="s">
        <v>173</v>
      </c>
      <c r="G71" s="1" t="s">
        <v>174</v>
      </c>
      <c r="H71" s="1" t="s">
        <v>175</v>
      </c>
      <c r="I71" s="1">
        <v>1</v>
      </c>
      <c r="J71" s="1" t="s">
        <v>176</v>
      </c>
      <c r="K71" s="1" t="b">
        <v>0</v>
      </c>
      <c r="L71" s="1">
        <v>30</v>
      </c>
      <c r="M71" s="1">
        <v>210</v>
      </c>
      <c r="N71" s="1">
        <v>30</v>
      </c>
      <c r="O71" s="1">
        <v>210</v>
      </c>
      <c r="P71" s="1">
        <v>-1</v>
      </c>
      <c r="Q71" s="1">
        <v>-1</v>
      </c>
      <c r="R71" s="1">
        <v>-1</v>
      </c>
      <c r="S71" s="1">
        <v>-1</v>
      </c>
      <c r="T71" s="1">
        <v>-1</v>
      </c>
      <c r="U71" s="1">
        <v>-1</v>
      </c>
      <c r="V71" s="1">
        <v>-1</v>
      </c>
      <c r="W71" s="1">
        <v>-1</v>
      </c>
      <c r="X71" s="1">
        <v>-1</v>
      </c>
      <c r="Y71" s="1">
        <v>-1</v>
      </c>
      <c r="Z71" s="1">
        <v>-1</v>
      </c>
      <c r="AA71" s="1">
        <v>-1</v>
      </c>
      <c r="AB71" s="1">
        <v>-1</v>
      </c>
      <c r="AC71" s="1">
        <v>-1</v>
      </c>
      <c r="AD71" s="1">
        <v>-1</v>
      </c>
      <c r="AE71" s="1">
        <v>-1</v>
      </c>
      <c r="AF71" s="1">
        <v>-1</v>
      </c>
      <c r="AG71" s="1">
        <v>-1</v>
      </c>
      <c r="AH71" s="1">
        <v>-1</v>
      </c>
      <c r="AI71" s="1">
        <v>-1</v>
      </c>
      <c r="AJ71" s="1">
        <v>-1</v>
      </c>
      <c r="AK71" s="1">
        <v>1</v>
      </c>
      <c r="AL71" s="1">
        <v>3</v>
      </c>
      <c r="AM71" s="1" t="s">
        <v>195</v>
      </c>
      <c r="AN71" s="1">
        <v>4141</v>
      </c>
      <c r="AY71" s="1">
        <v>1366.5</v>
      </c>
      <c r="AZ71" s="1">
        <v>2297.6</v>
      </c>
      <c r="BA71" s="1">
        <v>971.7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337.4</v>
      </c>
      <c r="BH71" s="1">
        <v>1019</v>
      </c>
      <c r="BI71" s="1">
        <v>497.6</v>
      </c>
      <c r="BJ71" s="4">
        <f t="shared" si="3"/>
        <v>590</v>
      </c>
      <c r="BK71" s="4">
        <f t="shared" si="4"/>
        <v>590</v>
      </c>
      <c r="BM71" s="8"/>
      <c r="BN71" s="8"/>
      <c r="BP71" s="12">
        <f t="shared" si="5"/>
        <v>590</v>
      </c>
      <c r="BQ71" s="12">
        <f t="shared" si="5"/>
        <v>590</v>
      </c>
    </row>
    <row r="72" spans="1:69" s="1" customFormat="1" ht="19.5" x14ac:dyDescent="0.6">
      <c r="A72" s="1" t="s">
        <v>200</v>
      </c>
      <c r="B72" s="1" t="s">
        <v>169</v>
      </c>
      <c r="C72" s="1" t="s">
        <v>206</v>
      </c>
      <c r="D72" s="1" t="s">
        <v>235</v>
      </c>
      <c r="E72" s="1" t="s">
        <v>203</v>
      </c>
      <c r="F72" s="1" t="s">
        <v>173</v>
      </c>
      <c r="G72" s="1" t="s">
        <v>174</v>
      </c>
      <c r="H72" s="1" t="s">
        <v>175</v>
      </c>
      <c r="I72" s="1">
        <v>1</v>
      </c>
      <c r="J72" s="1" t="s">
        <v>176</v>
      </c>
      <c r="K72" s="1" t="b">
        <v>0</v>
      </c>
      <c r="L72" s="1">
        <v>30</v>
      </c>
      <c r="M72" s="1">
        <v>210</v>
      </c>
      <c r="N72" s="1">
        <v>30</v>
      </c>
      <c r="O72" s="1">
        <v>210</v>
      </c>
      <c r="P72" s="1">
        <v>-1</v>
      </c>
      <c r="Q72" s="1">
        <v>-1</v>
      </c>
      <c r="R72" s="1">
        <v>-1</v>
      </c>
      <c r="S72" s="1">
        <v>-1</v>
      </c>
      <c r="T72" s="1">
        <v>-1</v>
      </c>
      <c r="U72" s="1">
        <v>-1</v>
      </c>
      <c r="V72" s="1">
        <v>-1</v>
      </c>
      <c r="W72" s="1">
        <v>-1</v>
      </c>
      <c r="X72" s="1">
        <v>-1</v>
      </c>
      <c r="Y72" s="1">
        <v>-1</v>
      </c>
      <c r="Z72" s="1">
        <v>-1</v>
      </c>
      <c r="AA72" s="1">
        <v>-1</v>
      </c>
      <c r="AB72" s="1">
        <v>-1</v>
      </c>
      <c r="AC72" s="1">
        <v>-1</v>
      </c>
      <c r="AD72" s="1">
        <v>-1</v>
      </c>
      <c r="AE72" s="1">
        <v>-1</v>
      </c>
      <c r="AF72" s="1">
        <v>-1</v>
      </c>
      <c r="AG72" s="1">
        <v>-1</v>
      </c>
      <c r="AH72" s="1">
        <v>-1</v>
      </c>
      <c r="AI72" s="1">
        <v>-1</v>
      </c>
      <c r="AJ72" s="1">
        <v>-1</v>
      </c>
      <c r="AK72" s="1">
        <v>1</v>
      </c>
      <c r="AL72" s="1">
        <v>3</v>
      </c>
      <c r="AM72" s="1" t="s">
        <v>195</v>
      </c>
      <c r="AN72" s="1">
        <v>4141</v>
      </c>
      <c r="AY72" s="1">
        <v>0</v>
      </c>
      <c r="AZ72" s="1">
        <v>3.3</v>
      </c>
      <c r="BA72" s="1">
        <v>1.4</v>
      </c>
      <c r="BB72" s="1">
        <v>2.7</v>
      </c>
      <c r="BC72" s="1">
        <v>0</v>
      </c>
      <c r="BD72" s="1">
        <v>2.9</v>
      </c>
      <c r="BE72" s="1">
        <v>2.1</v>
      </c>
      <c r="BF72" s="1">
        <v>1.8</v>
      </c>
      <c r="BG72" s="1">
        <v>5.5</v>
      </c>
      <c r="BH72" s="1">
        <v>16.7</v>
      </c>
      <c r="BI72" s="1">
        <v>8.1999999999999993</v>
      </c>
      <c r="BJ72" s="4">
        <f t="shared" si="3"/>
        <v>4</v>
      </c>
      <c r="BK72" s="4">
        <f t="shared" si="4"/>
        <v>4</v>
      </c>
      <c r="BM72" s="8"/>
      <c r="BN72" s="8"/>
      <c r="BP72" s="12">
        <f t="shared" si="5"/>
        <v>4</v>
      </c>
      <c r="BQ72" s="12">
        <f t="shared" si="5"/>
        <v>4</v>
      </c>
    </row>
    <row r="73" spans="1:69" s="1" customFormat="1" ht="19.5" x14ac:dyDescent="0.6">
      <c r="A73" s="1" t="s">
        <v>200</v>
      </c>
      <c r="B73" s="1" t="s">
        <v>169</v>
      </c>
      <c r="C73" s="1" t="s">
        <v>186</v>
      </c>
      <c r="D73" s="1" t="s">
        <v>235</v>
      </c>
      <c r="E73" s="1" t="s">
        <v>203</v>
      </c>
      <c r="F73" s="1" t="s">
        <v>173</v>
      </c>
      <c r="G73" s="1" t="s">
        <v>174</v>
      </c>
      <c r="H73" s="1" t="s">
        <v>175</v>
      </c>
      <c r="I73" s="1">
        <v>1</v>
      </c>
      <c r="J73" s="1" t="s">
        <v>176</v>
      </c>
      <c r="K73" s="1" t="b">
        <v>0</v>
      </c>
      <c r="L73" s="1">
        <v>30</v>
      </c>
      <c r="M73" s="1">
        <v>210</v>
      </c>
      <c r="N73" s="1">
        <v>30</v>
      </c>
      <c r="O73" s="1">
        <v>210</v>
      </c>
      <c r="P73" s="1">
        <v>-1</v>
      </c>
      <c r="Q73" s="1">
        <v>-1</v>
      </c>
      <c r="R73" s="1">
        <v>-1</v>
      </c>
      <c r="S73" s="1">
        <v>-1</v>
      </c>
      <c r="T73" s="1">
        <v>-1</v>
      </c>
      <c r="U73" s="1">
        <v>-1</v>
      </c>
      <c r="V73" s="1">
        <v>-1</v>
      </c>
      <c r="W73" s="1">
        <v>-1</v>
      </c>
      <c r="X73" s="1">
        <v>-1</v>
      </c>
      <c r="Y73" s="1">
        <v>-1</v>
      </c>
      <c r="Z73" s="1">
        <v>-1</v>
      </c>
      <c r="AA73" s="1">
        <v>-1</v>
      </c>
      <c r="AB73" s="1">
        <v>-1</v>
      </c>
      <c r="AC73" s="1">
        <v>-1</v>
      </c>
      <c r="AD73" s="1">
        <v>-1</v>
      </c>
      <c r="AE73" s="1">
        <v>-1</v>
      </c>
      <c r="AF73" s="1">
        <v>-1</v>
      </c>
      <c r="AG73" s="1">
        <v>-1</v>
      </c>
      <c r="AH73" s="1">
        <v>-1</v>
      </c>
      <c r="AI73" s="1">
        <v>-1</v>
      </c>
      <c r="AJ73" s="1">
        <v>-1</v>
      </c>
      <c r="AK73" s="1">
        <v>1</v>
      </c>
      <c r="AL73" s="1">
        <v>3</v>
      </c>
      <c r="AM73" s="1" t="s">
        <v>195</v>
      </c>
      <c r="AN73" s="1">
        <v>4141</v>
      </c>
      <c r="AY73" s="1">
        <v>0</v>
      </c>
      <c r="AZ73" s="1">
        <v>28438.5</v>
      </c>
      <c r="BA73" s="1">
        <v>12027.1</v>
      </c>
      <c r="BB73" s="1">
        <v>23637.9</v>
      </c>
      <c r="BC73" s="1">
        <v>0</v>
      </c>
      <c r="BD73" s="1">
        <v>24775.7</v>
      </c>
      <c r="BE73" s="1">
        <v>18027</v>
      </c>
      <c r="BF73" s="1">
        <v>15448.7</v>
      </c>
      <c r="BG73" s="1">
        <v>47808.2</v>
      </c>
      <c r="BH73" s="1">
        <v>144408.5</v>
      </c>
      <c r="BI73" s="1">
        <v>70519.7</v>
      </c>
      <c r="BJ73" s="4">
        <f t="shared" si="3"/>
        <v>35008</v>
      </c>
      <c r="BK73" s="4">
        <f t="shared" si="4"/>
        <v>35008</v>
      </c>
      <c r="BM73" s="8"/>
      <c r="BN73" s="8"/>
      <c r="BP73" s="12">
        <f t="shared" si="5"/>
        <v>35008</v>
      </c>
      <c r="BQ73" s="12">
        <f t="shared" si="5"/>
        <v>35008</v>
      </c>
    </row>
    <row r="74" spans="1:69" s="1" customFormat="1" ht="19.5" x14ac:dyDescent="0.6">
      <c r="A74" s="1" t="s">
        <v>200</v>
      </c>
      <c r="B74" s="1" t="s">
        <v>169</v>
      </c>
      <c r="C74" s="1" t="s">
        <v>170</v>
      </c>
      <c r="D74" s="1" t="s">
        <v>235</v>
      </c>
      <c r="E74" s="1" t="s">
        <v>203</v>
      </c>
      <c r="F74" s="1" t="s">
        <v>173</v>
      </c>
      <c r="G74" s="1" t="s">
        <v>174</v>
      </c>
      <c r="H74" s="1" t="s">
        <v>175</v>
      </c>
      <c r="I74" s="1">
        <v>1</v>
      </c>
      <c r="J74" s="1" t="s">
        <v>176</v>
      </c>
      <c r="K74" s="1" t="b">
        <v>0</v>
      </c>
      <c r="L74" s="1">
        <v>30</v>
      </c>
      <c r="M74" s="1">
        <v>210</v>
      </c>
      <c r="N74" s="1">
        <v>30</v>
      </c>
      <c r="O74" s="1">
        <v>210</v>
      </c>
      <c r="P74" s="1">
        <v>-1</v>
      </c>
      <c r="Q74" s="1">
        <v>-1</v>
      </c>
      <c r="R74" s="1">
        <v>-1</v>
      </c>
      <c r="S74" s="1">
        <v>-1</v>
      </c>
      <c r="T74" s="1">
        <v>-1</v>
      </c>
      <c r="U74" s="1">
        <v>-1</v>
      </c>
      <c r="V74" s="1">
        <v>-1</v>
      </c>
      <c r="W74" s="1">
        <v>-1</v>
      </c>
      <c r="X74" s="1">
        <v>-1</v>
      </c>
      <c r="Y74" s="1">
        <v>-1</v>
      </c>
      <c r="Z74" s="1">
        <v>-1</v>
      </c>
      <c r="AA74" s="1">
        <v>-1</v>
      </c>
      <c r="AB74" s="1">
        <v>-1</v>
      </c>
      <c r="AC74" s="1">
        <v>-1</v>
      </c>
      <c r="AD74" s="1">
        <v>-1</v>
      </c>
      <c r="AE74" s="1">
        <v>-1</v>
      </c>
      <c r="AF74" s="1">
        <v>-1</v>
      </c>
      <c r="AG74" s="1">
        <v>-1</v>
      </c>
      <c r="AH74" s="1">
        <v>-1</v>
      </c>
      <c r="AI74" s="1">
        <v>-1</v>
      </c>
      <c r="AJ74" s="1">
        <v>-1</v>
      </c>
      <c r="AK74" s="1">
        <v>1</v>
      </c>
      <c r="AL74" s="1">
        <v>3</v>
      </c>
      <c r="AM74" s="1" t="s">
        <v>195</v>
      </c>
      <c r="AN74" s="1">
        <v>4141</v>
      </c>
      <c r="AY74" s="1">
        <v>0</v>
      </c>
      <c r="AZ74" s="1">
        <v>2844.1</v>
      </c>
      <c r="BA74" s="1">
        <v>1202.8</v>
      </c>
      <c r="BB74" s="1">
        <v>2364</v>
      </c>
      <c r="BC74" s="1">
        <v>0</v>
      </c>
      <c r="BD74" s="1">
        <v>2477.8000000000002</v>
      </c>
      <c r="BE74" s="1">
        <v>1802.9</v>
      </c>
      <c r="BF74" s="1">
        <v>1545</v>
      </c>
      <c r="BG74" s="1">
        <v>4781.2</v>
      </c>
      <c r="BH74" s="1">
        <v>14442.1</v>
      </c>
      <c r="BI74" s="1">
        <v>7052.6</v>
      </c>
      <c r="BJ74" s="4">
        <f t="shared" si="3"/>
        <v>3501</v>
      </c>
      <c r="BK74" s="4">
        <f t="shared" si="4"/>
        <v>3501</v>
      </c>
      <c r="BM74" s="8"/>
      <c r="BN74" s="8"/>
      <c r="BP74" s="12">
        <f t="shared" si="5"/>
        <v>3501</v>
      </c>
      <c r="BQ74" s="12">
        <f t="shared" si="5"/>
        <v>3501</v>
      </c>
    </row>
    <row r="75" spans="1:69" s="1" customFormat="1" ht="19.5" x14ac:dyDescent="0.6">
      <c r="A75" s="1" t="s">
        <v>200</v>
      </c>
      <c r="B75" s="1" t="s">
        <v>169</v>
      </c>
      <c r="C75" s="1" t="s">
        <v>178</v>
      </c>
      <c r="D75" s="1" t="s">
        <v>235</v>
      </c>
      <c r="E75" s="1" t="s">
        <v>203</v>
      </c>
      <c r="F75" s="1" t="s">
        <v>173</v>
      </c>
      <c r="G75" s="1" t="s">
        <v>174</v>
      </c>
      <c r="H75" s="1" t="s">
        <v>175</v>
      </c>
      <c r="I75" s="1">
        <v>1</v>
      </c>
      <c r="J75" s="1" t="s">
        <v>176</v>
      </c>
      <c r="K75" s="1" t="b">
        <v>0</v>
      </c>
      <c r="L75" s="1">
        <v>30</v>
      </c>
      <c r="M75" s="1">
        <v>210</v>
      </c>
      <c r="N75" s="1">
        <v>30</v>
      </c>
      <c r="O75" s="1">
        <v>210</v>
      </c>
      <c r="P75" s="1">
        <v>-1</v>
      </c>
      <c r="Q75" s="1">
        <v>-1</v>
      </c>
      <c r="R75" s="1">
        <v>-1</v>
      </c>
      <c r="S75" s="1">
        <v>-1</v>
      </c>
      <c r="T75" s="1">
        <v>-1</v>
      </c>
      <c r="U75" s="1">
        <v>-1</v>
      </c>
      <c r="V75" s="1">
        <v>-1</v>
      </c>
      <c r="W75" s="1">
        <v>-1</v>
      </c>
      <c r="X75" s="1">
        <v>-1</v>
      </c>
      <c r="Y75" s="1">
        <v>-1</v>
      </c>
      <c r="Z75" s="1">
        <v>-1</v>
      </c>
      <c r="AA75" s="1">
        <v>-1</v>
      </c>
      <c r="AB75" s="1">
        <v>-1</v>
      </c>
      <c r="AC75" s="1">
        <v>-1</v>
      </c>
      <c r="AD75" s="1">
        <v>-1</v>
      </c>
      <c r="AE75" s="1">
        <v>-1</v>
      </c>
      <c r="AF75" s="1">
        <v>-1</v>
      </c>
      <c r="AG75" s="1">
        <v>-1</v>
      </c>
      <c r="AH75" s="1">
        <v>-1</v>
      </c>
      <c r="AI75" s="1">
        <v>-1</v>
      </c>
      <c r="AJ75" s="1">
        <v>-1</v>
      </c>
      <c r="AK75" s="1">
        <v>1</v>
      </c>
      <c r="AL75" s="1">
        <v>3</v>
      </c>
      <c r="AM75" s="1" t="s">
        <v>195</v>
      </c>
      <c r="AN75" s="1">
        <v>4141</v>
      </c>
      <c r="AY75" s="1">
        <v>0</v>
      </c>
      <c r="AZ75" s="1">
        <v>129.80000000000001</v>
      </c>
      <c r="BA75" s="1">
        <v>54.9</v>
      </c>
      <c r="BB75" s="1">
        <v>107.9</v>
      </c>
      <c r="BC75" s="1">
        <v>0</v>
      </c>
      <c r="BD75" s="1">
        <v>113.1</v>
      </c>
      <c r="BE75" s="1">
        <v>82.3</v>
      </c>
      <c r="BF75" s="1">
        <v>70.5</v>
      </c>
      <c r="BG75" s="1">
        <v>218.2</v>
      </c>
      <c r="BH75" s="1">
        <v>659</v>
      </c>
      <c r="BI75" s="1">
        <v>321.8</v>
      </c>
      <c r="BJ75" s="4">
        <f t="shared" si="3"/>
        <v>160</v>
      </c>
      <c r="BK75" s="4">
        <f t="shared" si="4"/>
        <v>160</v>
      </c>
      <c r="BM75" s="8"/>
      <c r="BN75" s="8"/>
      <c r="BP75" s="12">
        <f t="shared" si="5"/>
        <v>160</v>
      </c>
      <c r="BQ75" s="12">
        <f t="shared" si="5"/>
        <v>160</v>
      </c>
    </row>
    <row r="76" spans="1:69" s="1" customFormat="1" ht="19.5" x14ac:dyDescent="0.6">
      <c r="A76" s="1" t="s">
        <v>200</v>
      </c>
      <c r="B76" s="1" t="s">
        <v>169</v>
      </c>
      <c r="C76" s="1" t="s">
        <v>206</v>
      </c>
      <c r="D76" s="1" t="s">
        <v>236</v>
      </c>
      <c r="E76" s="1" t="s">
        <v>203</v>
      </c>
      <c r="F76" s="1" t="s">
        <v>173</v>
      </c>
      <c r="G76" s="1" t="s">
        <v>174</v>
      </c>
      <c r="H76" s="1" t="s">
        <v>175</v>
      </c>
      <c r="I76" s="1">
        <v>1</v>
      </c>
      <c r="J76" s="1" t="s">
        <v>176</v>
      </c>
      <c r="K76" s="1" t="b">
        <v>0</v>
      </c>
      <c r="L76" s="1">
        <v>30</v>
      </c>
      <c r="M76" s="1">
        <v>210</v>
      </c>
      <c r="N76" s="1">
        <v>30</v>
      </c>
      <c r="O76" s="1">
        <v>210</v>
      </c>
      <c r="P76" s="1">
        <v>-1</v>
      </c>
      <c r="Q76" s="1">
        <v>-1</v>
      </c>
      <c r="R76" s="1">
        <v>-1</v>
      </c>
      <c r="S76" s="1">
        <v>-1</v>
      </c>
      <c r="T76" s="1">
        <v>-1</v>
      </c>
      <c r="U76" s="1">
        <v>-1</v>
      </c>
      <c r="V76" s="1">
        <v>-1</v>
      </c>
      <c r="W76" s="1">
        <v>-1</v>
      </c>
      <c r="X76" s="1">
        <v>-1</v>
      </c>
      <c r="Y76" s="1">
        <v>-1</v>
      </c>
      <c r="Z76" s="1">
        <v>-1</v>
      </c>
      <c r="AA76" s="1">
        <v>-1</v>
      </c>
      <c r="AB76" s="1">
        <v>-1</v>
      </c>
      <c r="AC76" s="1">
        <v>-1</v>
      </c>
      <c r="AD76" s="1">
        <v>-1</v>
      </c>
      <c r="AE76" s="1">
        <v>-1</v>
      </c>
      <c r="AF76" s="1">
        <v>-1</v>
      </c>
      <c r="AG76" s="1">
        <v>-1</v>
      </c>
      <c r="AH76" s="1">
        <v>-1</v>
      </c>
      <c r="AI76" s="1">
        <v>-1</v>
      </c>
      <c r="AJ76" s="1">
        <v>-1</v>
      </c>
      <c r="AK76" s="1">
        <v>1</v>
      </c>
      <c r="AL76" s="1">
        <v>3</v>
      </c>
      <c r="AM76" s="1" t="s">
        <v>195</v>
      </c>
      <c r="AN76" s="1">
        <v>4141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4">
        <f t="shared" si="3"/>
        <v>0</v>
      </c>
      <c r="BK76" s="4">
        <f t="shared" si="4"/>
        <v>0</v>
      </c>
      <c r="BM76" s="8"/>
      <c r="BN76" s="8"/>
      <c r="BP76" s="12">
        <f t="shared" si="5"/>
        <v>0</v>
      </c>
      <c r="BQ76" s="12">
        <f t="shared" si="5"/>
        <v>0</v>
      </c>
    </row>
    <row r="77" spans="1:69" s="1" customFormat="1" ht="19.5" x14ac:dyDescent="0.6">
      <c r="A77" s="1" t="s">
        <v>200</v>
      </c>
      <c r="B77" s="1" t="s">
        <v>169</v>
      </c>
      <c r="C77" s="1" t="s">
        <v>186</v>
      </c>
      <c r="D77" s="1" t="s">
        <v>236</v>
      </c>
      <c r="E77" s="1" t="s">
        <v>203</v>
      </c>
      <c r="F77" s="1" t="s">
        <v>173</v>
      </c>
      <c r="G77" s="1" t="s">
        <v>174</v>
      </c>
      <c r="H77" s="1" t="s">
        <v>175</v>
      </c>
      <c r="I77" s="1">
        <v>1</v>
      </c>
      <c r="J77" s="1" t="s">
        <v>176</v>
      </c>
      <c r="K77" s="1" t="b">
        <v>0</v>
      </c>
      <c r="L77" s="1">
        <v>30</v>
      </c>
      <c r="M77" s="1">
        <v>210</v>
      </c>
      <c r="N77" s="1">
        <v>30</v>
      </c>
      <c r="O77" s="1">
        <v>210</v>
      </c>
      <c r="P77" s="1">
        <v>-1</v>
      </c>
      <c r="Q77" s="1">
        <v>-1</v>
      </c>
      <c r="R77" s="1">
        <v>-1</v>
      </c>
      <c r="S77" s="1">
        <v>-1</v>
      </c>
      <c r="T77" s="1">
        <v>-1</v>
      </c>
      <c r="U77" s="1">
        <v>-1</v>
      </c>
      <c r="V77" s="1">
        <v>-1</v>
      </c>
      <c r="W77" s="1">
        <v>-1</v>
      </c>
      <c r="X77" s="1">
        <v>-1</v>
      </c>
      <c r="Y77" s="1">
        <v>-1</v>
      </c>
      <c r="Z77" s="1">
        <v>-1</v>
      </c>
      <c r="AA77" s="1">
        <v>-1</v>
      </c>
      <c r="AB77" s="1">
        <v>-1</v>
      </c>
      <c r="AC77" s="1">
        <v>-1</v>
      </c>
      <c r="AD77" s="1">
        <v>-1</v>
      </c>
      <c r="AE77" s="1">
        <v>-1</v>
      </c>
      <c r="AF77" s="1">
        <v>-1</v>
      </c>
      <c r="AG77" s="1">
        <v>-1</v>
      </c>
      <c r="AH77" s="1">
        <v>-1</v>
      </c>
      <c r="AI77" s="1">
        <v>-1</v>
      </c>
      <c r="AJ77" s="1">
        <v>-1</v>
      </c>
      <c r="AK77" s="1">
        <v>1</v>
      </c>
      <c r="AL77" s="1">
        <v>3</v>
      </c>
      <c r="AM77" s="1" t="s">
        <v>195</v>
      </c>
      <c r="AN77" s="1">
        <v>4141</v>
      </c>
      <c r="AY77" s="1">
        <v>38394.5</v>
      </c>
      <c r="AZ77" s="1">
        <v>50326.6</v>
      </c>
      <c r="BA77" s="1">
        <v>21283.9</v>
      </c>
      <c r="BB77" s="1">
        <v>0</v>
      </c>
      <c r="BC77" s="1">
        <v>0</v>
      </c>
      <c r="BD77" s="1">
        <v>32026.400000000001</v>
      </c>
      <c r="BE77" s="1">
        <v>23302.7</v>
      </c>
      <c r="BF77" s="1">
        <v>19969.900000000001</v>
      </c>
      <c r="BG77" s="1">
        <v>9159.2999999999993</v>
      </c>
      <c r="BH77" s="1">
        <v>27666.3</v>
      </c>
      <c r="BI77" s="1">
        <v>13510.4</v>
      </c>
      <c r="BJ77" s="4">
        <f t="shared" si="3"/>
        <v>21422</v>
      </c>
      <c r="BK77" s="4">
        <f t="shared" si="4"/>
        <v>21422</v>
      </c>
      <c r="BM77" s="8"/>
      <c r="BN77" s="8"/>
      <c r="BP77" s="12">
        <f t="shared" si="5"/>
        <v>21422</v>
      </c>
      <c r="BQ77" s="12">
        <f t="shared" si="5"/>
        <v>21422</v>
      </c>
    </row>
    <row r="78" spans="1:69" s="1" customFormat="1" ht="19.5" x14ac:dyDescent="0.6">
      <c r="A78" s="1" t="s">
        <v>200</v>
      </c>
      <c r="B78" s="1" t="s">
        <v>169</v>
      </c>
      <c r="C78" s="1" t="s">
        <v>170</v>
      </c>
      <c r="D78" s="1" t="s">
        <v>236</v>
      </c>
      <c r="E78" s="1" t="s">
        <v>203</v>
      </c>
      <c r="F78" s="1" t="s">
        <v>173</v>
      </c>
      <c r="G78" s="1" t="s">
        <v>174</v>
      </c>
      <c r="H78" s="1" t="s">
        <v>175</v>
      </c>
      <c r="I78" s="1">
        <v>1</v>
      </c>
      <c r="J78" s="1" t="s">
        <v>176</v>
      </c>
      <c r="K78" s="1" t="b">
        <v>0</v>
      </c>
      <c r="L78" s="1">
        <v>30</v>
      </c>
      <c r="M78" s="1">
        <v>210</v>
      </c>
      <c r="N78" s="1">
        <v>30</v>
      </c>
      <c r="O78" s="1">
        <v>210</v>
      </c>
      <c r="P78" s="1">
        <v>-1</v>
      </c>
      <c r="Q78" s="1">
        <v>-1</v>
      </c>
      <c r="R78" s="1">
        <v>-1</v>
      </c>
      <c r="S78" s="1">
        <v>-1</v>
      </c>
      <c r="T78" s="1">
        <v>-1</v>
      </c>
      <c r="U78" s="1">
        <v>-1</v>
      </c>
      <c r="V78" s="1">
        <v>-1</v>
      </c>
      <c r="W78" s="1">
        <v>-1</v>
      </c>
      <c r="X78" s="1">
        <v>-1</v>
      </c>
      <c r="Y78" s="1">
        <v>-1</v>
      </c>
      <c r="Z78" s="1">
        <v>-1</v>
      </c>
      <c r="AA78" s="1">
        <v>-1</v>
      </c>
      <c r="AB78" s="1">
        <v>-1</v>
      </c>
      <c r="AC78" s="1">
        <v>-1</v>
      </c>
      <c r="AD78" s="1">
        <v>-1</v>
      </c>
      <c r="AE78" s="1">
        <v>-1</v>
      </c>
      <c r="AF78" s="1">
        <v>-1</v>
      </c>
      <c r="AG78" s="1">
        <v>-1</v>
      </c>
      <c r="AH78" s="1">
        <v>-1</v>
      </c>
      <c r="AI78" s="1">
        <v>-1</v>
      </c>
      <c r="AJ78" s="1">
        <v>-1</v>
      </c>
      <c r="AK78" s="1">
        <v>1</v>
      </c>
      <c r="AL78" s="1">
        <v>3</v>
      </c>
      <c r="AM78" s="1" t="s">
        <v>195</v>
      </c>
      <c r="AN78" s="1">
        <v>4141</v>
      </c>
      <c r="AY78" s="1">
        <v>66351.7</v>
      </c>
      <c r="AZ78" s="1">
        <v>86972.3</v>
      </c>
      <c r="BA78" s="1">
        <v>36781.9</v>
      </c>
      <c r="BB78" s="1">
        <v>0</v>
      </c>
      <c r="BC78" s="1">
        <v>0</v>
      </c>
      <c r="BD78" s="1">
        <v>55346.7</v>
      </c>
      <c r="BE78" s="1">
        <v>40270.699999999997</v>
      </c>
      <c r="BF78" s="1">
        <v>34511.1</v>
      </c>
      <c r="BG78" s="1">
        <v>15828.7</v>
      </c>
      <c r="BH78" s="1">
        <v>47811.7</v>
      </c>
      <c r="BI78" s="1">
        <v>23348.1</v>
      </c>
      <c r="BJ78" s="4">
        <f t="shared" si="3"/>
        <v>37020</v>
      </c>
      <c r="BK78" s="4">
        <f t="shared" si="4"/>
        <v>37020</v>
      </c>
      <c r="BM78" s="8"/>
      <c r="BN78" s="8"/>
      <c r="BP78" s="12">
        <f t="shared" si="5"/>
        <v>37020</v>
      </c>
      <c r="BQ78" s="12">
        <f t="shared" si="5"/>
        <v>37020</v>
      </c>
    </row>
    <row r="79" spans="1:69" s="1" customFormat="1" ht="19.5" x14ac:dyDescent="0.6">
      <c r="A79" s="1" t="s">
        <v>200</v>
      </c>
      <c r="B79" s="1" t="s">
        <v>169</v>
      </c>
      <c r="C79" s="1" t="s">
        <v>178</v>
      </c>
      <c r="D79" s="1" t="s">
        <v>236</v>
      </c>
      <c r="E79" s="1" t="s">
        <v>203</v>
      </c>
      <c r="F79" s="1" t="s">
        <v>173</v>
      </c>
      <c r="G79" s="1" t="s">
        <v>174</v>
      </c>
      <c r="H79" s="1" t="s">
        <v>175</v>
      </c>
      <c r="I79" s="1">
        <v>1</v>
      </c>
      <c r="J79" s="1" t="s">
        <v>176</v>
      </c>
      <c r="K79" s="1" t="b">
        <v>0</v>
      </c>
      <c r="L79" s="1">
        <v>30</v>
      </c>
      <c r="M79" s="1">
        <v>210</v>
      </c>
      <c r="N79" s="1">
        <v>30</v>
      </c>
      <c r="O79" s="1">
        <v>210</v>
      </c>
      <c r="P79" s="1">
        <v>-1</v>
      </c>
      <c r="Q79" s="1">
        <v>-1</v>
      </c>
      <c r="R79" s="1">
        <v>-1</v>
      </c>
      <c r="S79" s="1">
        <v>-1</v>
      </c>
      <c r="T79" s="1">
        <v>-1</v>
      </c>
      <c r="U79" s="1">
        <v>-1</v>
      </c>
      <c r="V79" s="1">
        <v>-1</v>
      </c>
      <c r="W79" s="1">
        <v>-1</v>
      </c>
      <c r="X79" s="1">
        <v>-1</v>
      </c>
      <c r="Y79" s="1">
        <v>-1</v>
      </c>
      <c r="Z79" s="1">
        <v>-1</v>
      </c>
      <c r="AA79" s="1">
        <v>-1</v>
      </c>
      <c r="AB79" s="1">
        <v>-1</v>
      </c>
      <c r="AC79" s="1">
        <v>-1</v>
      </c>
      <c r="AD79" s="1">
        <v>-1</v>
      </c>
      <c r="AE79" s="1">
        <v>-1</v>
      </c>
      <c r="AF79" s="1">
        <v>-1</v>
      </c>
      <c r="AG79" s="1">
        <v>-1</v>
      </c>
      <c r="AH79" s="1">
        <v>-1</v>
      </c>
      <c r="AI79" s="1">
        <v>-1</v>
      </c>
      <c r="AJ79" s="1">
        <v>-1</v>
      </c>
      <c r="AK79" s="1">
        <v>1</v>
      </c>
      <c r="AL79" s="1">
        <v>3</v>
      </c>
      <c r="AM79" s="1" t="s">
        <v>195</v>
      </c>
      <c r="AN79" s="1">
        <v>4141</v>
      </c>
      <c r="AY79" s="1">
        <v>379.9</v>
      </c>
      <c r="AZ79" s="1">
        <v>498</v>
      </c>
      <c r="BA79" s="1">
        <v>210.6</v>
      </c>
      <c r="BB79" s="1">
        <v>0</v>
      </c>
      <c r="BC79" s="1">
        <v>0</v>
      </c>
      <c r="BD79" s="1">
        <v>316.89999999999998</v>
      </c>
      <c r="BE79" s="1">
        <v>230.6</v>
      </c>
      <c r="BF79" s="1">
        <v>197.6</v>
      </c>
      <c r="BG79" s="1">
        <v>90.6</v>
      </c>
      <c r="BH79" s="1">
        <v>273.8</v>
      </c>
      <c r="BI79" s="1">
        <v>133.69999999999999</v>
      </c>
      <c r="BJ79" s="4">
        <f t="shared" si="3"/>
        <v>212</v>
      </c>
      <c r="BK79" s="4">
        <f t="shared" si="4"/>
        <v>212</v>
      </c>
      <c r="BM79" s="8"/>
      <c r="BN79" s="8"/>
      <c r="BP79" s="12">
        <f t="shared" si="5"/>
        <v>212</v>
      </c>
      <c r="BQ79" s="12">
        <f t="shared" si="5"/>
        <v>212</v>
      </c>
    </row>
    <row r="80" spans="1:69" s="1" customFormat="1" ht="19.5" x14ac:dyDescent="0.6">
      <c r="A80" s="1" t="s">
        <v>200</v>
      </c>
      <c r="B80" s="1" t="s">
        <v>169</v>
      </c>
      <c r="C80" s="1" t="s">
        <v>206</v>
      </c>
      <c r="D80" s="1" t="s">
        <v>237</v>
      </c>
      <c r="E80" s="1" t="s">
        <v>203</v>
      </c>
      <c r="F80" s="1" t="s">
        <v>173</v>
      </c>
      <c r="G80" s="1" t="s">
        <v>174</v>
      </c>
      <c r="H80" s="1" t="s">
        <v>175</v>
      </c>
      <c r="I80" s="1">
        <v>1</v>
      </c>
      <c r="J80" s="1" t="s">
        <v>176</v>
      </c>
      <c r="K80" s="1" t="b">
        <v>0</v>
      </c>
      <c r="L80" s="1">
        <v>30</v>
      </c>
      <c r="M80" s="1">
        <v>210</v>
      </c>
      <c r="N80" s="1">
        <v>30</v>
      </c>
      <c r="O80" s="1">
        <v>210</v>
      </c>
      <c r="P80" s="1">
        <v>-1</v>
      </c>
      <c r="Q80" s="1">
        <v>-1</v>
      </c>
      <c r="R80" s="1">
        <v>-1</v>
      </c>
      <c r="S80" s="1">
        <v>-1</v>
      </c>
      <c r="T80" s="1">
        <v>-1</v>
      </c>
      <c r="U80" s="1">
        <v>-1</v>
      </c>
      <c r="V80" s="1">
        <v>-1</v>
      </c>
      <c r="W80" s="1">
        <v>-1</v>
      </c>
      <c r="X80" s="1">
        <v>-1</v>
      </c>
      <c r="Y80" s="1">
        <v>-1</v>
      </c>
      <c r="Z80" s="1">
        <v>-1</v>
      </c>
      <c r="AA80" s="1">
        <v>-1</v>
      </c>
      <c r="AB80" s="1">
        <v>-1</v>
      </c>
      <c r="AC80" s="1">
        <v>-1</v>
      </c>
      <c r="AD80" s="1">
        <v>-1</v>
      </c>
      <c r="AE80" s="1">
        <v>-1</v>
      </c>
      <c r="AF80" s="1">
        <v>-1</v>
      </c>
      <c r="AG80" s="1">
        <v>-1</v>
      </c>
      <c r="AH80" s="1">
        <v>-1</v>
      </c>
      <c r="AI80" s="1">
        <v>-1</v>
      </c>
      <c r="AJ80" s="1">
        <v>-1</v>
      </c>
      <c r="AK80" s="1">
        <v>1</v>
      </c>
      <c r="AL80" s="1">
        <v>3</v>
      </c>
      <c r="AM80" s="1" t="s">
        <v>195</v>
      </c>
      <c r="AN80" s="1">
        <v>4141</v>
      </c>
      <c r="AY80" s="1">
        <v>15.6</v>
      </c>
      <c r="AZ80" s="1">
        <v>86.2</v>
      </c>
      <c r="BA80" s="1">
        <v>36.4</v>
      </c>
      <c r="BB80" s="1">
        <v>48</v>
      </c>
      <c r="BC80" s="1">
        <v>0</v>
      </c>
      <c r="BD80" s="1">
        <v>0</v>
      </c>
      <c r="BE80" s="1">
        <v>0</v>
      </c>
      <c r="BF80" s="1">
        <v>36.6</v>
      </c>
      <c r="BG80" s="1">
        <v>128.19999999999999</v>
      </c>
      <c r="BH80" s="1">
        <v>426.1</v>
      </c>
      <c r="BI80" s="1">
        <v>208.1</v>
      </c>
      <c r="BJ80" s="4">
        <f t="shared" si="3"/>
        <v>90</v>
      </c>
      <c r="BK80" s="4">
        <f t="shared" si="4"/>
        <v>90</v>
      </c>
      <c r="BM80" s="8"/>
      <c r="BN80" s="8"/>
      <c r="BP80" s="12">
        <f t="shared" si="5"/>
        <v>90</v>
      </c>
      <c r="BQ80" s="12">
        <f t="shared" si="5"/>
        <v>90</v>
      </c>
    </row>
    <row r="81" spans="1:69" s="1" customFormat="1" ht="19.5" x14ac:dyDescent="0.6">
      <c r="A81" s="1" t="s">
        <v>200</v>
      </c>
      <c r="B81" s="1" t="s">
        <v>169</v>
      </c>
      <c r="C81" s="1" t="s">
        <v>186</v>
      </c>
      <c r="D81" s="1" t="s">
        <v>237</v>
      </c>
      <c r="E81" s="1" t="s">
        <v>203</v>
      </c>
      <c r="F81" s="1" t="s">
        <v>173</v>
      </c>
      <c r="G81" s="1" t="s">
        <v>174</v>
      </c>
      <c r="H81" s="1" t="s">
        <v>175</v>
      </c>
      <c r="I81" s="1">
        <v>1</v>
      </c>
      <c r="J81" s="1" t="s">
        <v>176</v>
      </c>
      <c r="K81" s="1" t="b">
        <v>0</v>
      </c>
      <c r="L81" s="1">
        <v>30</v>
      </c>
      <c r="M81" s="1">
        <v>210</v>
      </c>
      <c r="N81" s="1">
        <v>30</v>
      </c>
      <c r="O81" s="1">
        <v>210</v>
      </c>
      <c r="P81" s="1">
        <v>-1</v>
      </c>
      <c r="Q81" s="1">
        <v>-1</v>
      </c>
      <c r="R81" s="1">
        <v>-1</v>
      </c>
      <c r="S81" s="1">
        <v>-1</v>
      </c>
      <c r="T81" s="1">
        <v>-1</v>
      </c>
      <c r="U81" s="1">
        <v>-1</v>
      </c>
      <c r="V81" s="1">
        <v>-1</v>
      </c>
      <c r="W81" s="1">
        <v>-1</v>
      </c>
      <c r="X81" s="1">
        <v>-1</v>
      </c>
      <c r="Y81" s="1">
        <v>-1</v>
      </c>
      <c r="Z81" s="1">
        <v>-1</v>
      </c>
      <c r="AA81" s="1">
        <v>-1</v>
      </c>
      <c r="AB81" s="1">
        <v>-1</v>
      </c>
      <c r="AC81" s="1">
        <v>-1</v>
      </c>
      <c r="AD81" s="1">
        <v>-1</v>
      </c>
      <c r="AE81" s="1">
        <v>-1</v>
      </c>
      <c r="AF81" s="1">
        <v>-1</v>
      </c>
      <c r="AG81" s="1">
        <v>-1</v>
      </c>
      <c r="AH81" s="1">
        <v>-1</v>
      </c>
      <c r="AI81" s="1">
        <v>-1</v>
      </c>
      <c r="AJ81" s="1">
        <v>-1</v>
      </c>
      <c r="AK81" s="1">
        <v>1</v>
      </c>
      <c r="AL81" s="1">
        <v>3</v>
      </c>
      <c r="AM81" s="1" t="s">
        <v>195</v>
      </c>
      <c r="AN81" s="1">
        <v>4141</v>
      </c>
      <c r="AY81" s="1">
        <v>9777.1</v>
      </c>
      <c r="AZ81" s="1">
        <v>53840.9</v>
      </c>
      <c r="BA81" s="1">
        <v>22770.1</v>
      </c>
      <c r="BB81" s="1">
        <v>29995.5</v>
      </c>
      <c r="BC81" s="1">
        <v>0</v>
      </c>
      <c r="BD81" s="1">
        <v>0</v>
      </c>
      <c r="BE81" s="1">
        <v>0</v>
      </c>
      <c r="BF81" s="1">
        <v>22846.6</v>
      </c>
      <c r="BG81" s="1">
        <v>80113.899999999994</v>
      </c>
      <c r="BH81" s="1">
        <v>266271.3</v>
      </c>
      <c r="BI81" s="1">
        <v>130029.6</v>
      </c>
      <c r="BJ81" s="4">
        <f t="shared" si="3"/>
        <v>55968</v>
      </c>
      <c r="BK81" s="4">
        <f t="shared" si="4"/>
        <v>55968</v>
      </c>
      <c r="BM81" s="8"/>
      <c r="BN81" s="8"/>
      <c r="BP81" s="12">
        <f t="shared" si="5"/>
        <v>55968</v>
      </c>
      <c r="BQ81" s="12">
        <f t="shared" si="5"/>
        <v>55968</v>
      </c>
    </row>
    <row r="82" spans="1:69" s="1" customFormat="1" ht="19.5" x14ac:dyDescent="0.6">
      <c r="A82" s="1" t="s">
        <v>200</v>
      </c>
      <c r="B82" s="1" t="s">
        <v>169</v>
      </c>
      <c r="C82" s="1" t="s">
        <v>170</v>
      </c>
      <c r="D82" s="1" t="s">
        <v>237</v>
      </c>
      <c r="E82" s="1" t="s">
        <v>203</v>
      </c>
      <c r="F82" s="1" t="s">
        <v>173</v>
      </c>
      <c r="G82" s="1" t="s">
        <v>174</v>
      </c>
      <c r="H82" s="1" t="s">
        <v>175</v>
      </c>
      <c r="I82" s="1">
        <v>1</v>
      </c>
      <c r="J82" s="1" t="s">
        <v>176</v>
      </c>
      <c r="K82" s="1" t="b">
        <v>0</v>
      </c>
      <c r="L82" s="1">
        <v>30</v>
      </c>
      <c r="M82" s="1">
        <v>210</v>
      </c>
      <c r="N82" s="1">
        <v>30</v>
      </c>
      <c r="O82" s="1">
        <v>210</v>
      </c>
      <c r="P82" s="1">
        <v>-1</v>
      </c>
      <c r="Q82" s="1">
        <v>-1</v>
      </c>
      <c r="R82" s="1">
        <v>-1</v>
      </c>
      <c r="S82" s="1">
        <v>-1</v>
      </c>
      <c r="T82" s="1">
        <v>-1</v>
      </c>
      <c r="U82" s="1">
        <v>-1</v>
      </c>
      <c r="V82" s="1">
        <v>-1</v>
      </c>
      <c r="W82" s="1">
        <v>-1</v>
      </c>
      <c r="X82" s="1">
        <v>-1</v>
      </c>
      <c r="Y82" s="1">
        <v>-1</v>
      </c>
      <c r="Z82" s="1">
        <v>-1</v>
      </c>
      <c r="AA82" s="1">
        <v>-1</v>
      </c>
      <c r="AB82" s="1">
        <v>-1</v>
      </c>
      <c r="AC82" s="1">
        <v>-1</v>
      </c>
      <c r="AD82" s="1">
        <v>-1</v>
      </c>
      <c r="AE82" s="1">
        <v>-1</v>
      </c>
      <c r="AF82" s="1">
        <v>-1</v>
      </c>
      <c r="AG82" s="1">
        <v>-1</v>
      </c>
      <c r="AH82" s="1">
        <v>-1</v>
      </c>
      <c r="AI82" s="1">
        <v>-1</v>
      </c>
      <c r="AJ82" s="1">
        <v>-1</v>
      </c>
      <c r="AK82" s="1">
        <v>1</v>
      </c>
      <c r="AL82" s="1">
        <v>3</v>
      </c>
      <c r="AM82" s="1" t="s">
        <v>195</v>
      </c>
      <c r="AN82" s="1">
        <v>4141</v>
      </c>
      <c r="AY82" s="1">
        <v>5014.2</v>
      </c>
      <c r="AZ82" s="1">
        <v>27612.7</v>
      </c>
      <c r="BA82" s="1">
        <v>11677.8</v>
      </c>
      <c r="BB82" s="1">
        <v>15383.4</v>
      </c>
      <c r="BC82" s="1">
        <v>0</v>
      </c>
      <c r="BD82" s="1">
        <v>0</v>
      </c>
      <c r="BE82" s="1">
        <v>0</v>
      </c>
      <c r="BF82" s="1">
        <v>11717</v>
      </c>
      <c r="BG82" s="1">
        <v>41087</v>
      </c>
      <c r="BH82" s="1">
        <v>136559.1</v>
      </c>
      <c r="BI82" s="1">
        <v>66686.600000000006</v>
      </c>
      <c r="BJ82" s="4">
        <f t="shared" si="3"/>
        <v>28703</v>
      </c>
      <c r="BK82" s="4">
        <f t="shared" si="4"/>
        <v>28703</v>
      </c>
      <c r="BM82" s="8"/>
      <c r="BN82" s="8"/>
      <c r="BP82" s="12">
        <f t="shared" si="5"/>
        <v>28703</v>
      </c>
      <c r="BQ82" s="12">
        <f t="shared" si="5"/>
        <v>28703</v>
      </c>
    </row>
    <row r="83" spans="1:69" s="1" customFormat="1" ht="19.5" x14ac:dyDescent="0.6">
      <c r="A83" s="1" t="s">
        <v>200</v>
      </c>
      <c r="B83" s="1" t="s">
        <v>169</v>
      </c>
      <c r="C83" s="1" t="s">
        <v>178</v>
      </c>
      <c r="D83" s="1" t="s">
        <v>237</v>
      </c>
      <c r="E83" s="1" t="s">
        <v>203</v>
      </c>
      <c r="F83" s="1" t="s">
        <v>173</v>
      </c>
      <c r="G83" s="1" t="s">
        <v>174</v>
      </c>
      <c r="H83" s="1" t="s">
        <v>175</v>
      </c>
      <c r="I83" s="1">
        <v>1</v>
      </c>
      <c r="J83" s="1" t="s">
        <v>176</v>
      </c>
      <c r="K83" s="1" t="b">
        <v>0</v>
      </c>
      <c r="L83" s="1">
        <v>30</v>
      </c>
      <c r="M83" s="1">
        <v>210</v>
      </c>
      <c r="N83" s="1">
        <v>30</v>
      </c>
      <c r="O83" s="1">
        <v>210</v>
      </c>
      <c r="P83" s="1">
        <v>-1</v>
      </c>
      <c r="Q83" s="1">
        <v>-1</v>
      </c>
      <c r="R83" s="1">
        <v>-1</v>
      </c>
      <c r="S83" s="1">
        <v>-1</v>
      </c>
      <c r="T83" s="1">
        <v>-1</v>
      </c>
      <c r="U83" s="1">
        <v>-1</v>
      </c>
      <c r="V83" s="1">
        <v>-1</v>
      </c>
      <c r="W83" s="1">
        <v>-1</v>
      </c>
      <c r="X83" s="1">
        <v>-1</v>
      </c>
      <c r="Y83" s="1">
        <v>-1</v>
      </c>
      <c r="Z83" s="1">
        <v>-1</v>
      </c>
      <c r="AA83" s="1">
        <v>-1</v>
      </c>
      <c r="AB83" s="1">
        <v>-1</v>
      </c>
      <c r="AC83" s="1">
        <v>-1</v>
      </c>
      <c r="AD83" s="1">
        <v>-1</v>
      </c>
      <c r="AE83" s="1">
        <v>-1</v>
      </c>
      <c r="AF83" s="1">
        <v>-1</v>
      </c>
      <c r="AG83" s="1">
        <v>-1</v>
      </c>
      <c r="AH83" s="1">
        <v>-1</v>
      </c>
      <c r="AI83" s="1">
        <v>-1</v>
      </c>
      <c r="AJ83" s="1">
        <v>-1</v>
      </c>
      <c r="AK83" s="1">
        <v>1</v>
      </c>
      <c r="AL83" s="1">
        <v>3</v>
      </c>
      <c r="AM83" s="1" t="s">
        <v>195</v>
      </c>
      <c r="AN83" s="1">
        <v>4141</v>
      </c>
      <c r="AY83" s="1">
        <v>194.2</v>
      </c>
      <c r="AZ83" s="1">
        <v>1069.4000000000001</v>
      </c>
      <c r="BA83" s="1">
        <v>452.3</v>
      </c>
      <c r="BB83" s="1">
        <v>595.79999999999995</v>
      </c>
      <c r="BC83" s="1">
        <v>0</v>
      </c>
      <c r="BD83" s="1">
        <v>0</v>
      </c>
      <c r="BE83" s="1">
        <v>0</v>
      </c>
      <c r="BF83" s="1">
        <v>453.8</v>
      </c>
      <c r="BG83" s="1">
        <v>1591.2</v>
      </c>
      <c r="BH83" s="1">
        <v>5288.6</v>
      </c>
      <c r="BI83" s="1">
        <v>2582.6</v>
      </c>
      <c r="BJ83" s="4">
        <f t="shared" si="3"/>
        <v>1112</v>
      </c>
      <c r="BK83" s="4">
        <f t="shared" si="4"/>
        <v>1112</v>
      </c>
      <c r="BM83" s="8"/>
      <c r="BN83" s="8"/>
      <c r="BP83" s="12">
        <f t="shared" si="5"/>
        <v>1112</v>
      </c>
      <c r="BQ83" s="12">
        <f t="shared" si="5"/>
        <v>1112</v>
      </c>
    </row>
    <row r="84" spans="1:69" s="1" customFormat="1" ht="19.5" x14ac:dyDescent="0.6">
      <c r="A84" s="1" t="s">
        <v>200</v>
      </c>
      <c r="B84" s="1" t="s">
        <v>169</v>
      </c>
      <c r="C84" s="1" t="s">
        <v>206</v>
      </c>
      <c r="D84" s="1" t="s">
        <v>238</v>
      </c>
      <c r="E84" s="1" t="s">
        <v>203</v>
      </c>
      <c r="F84" s="1" t="s">
        <v>173</v>
      </c>
      <c r="G84" s="1" t="s">
        <v>174</v>
      </c>
      <c r="H84" s="1" t="s">
        <v>175</v>
      </c>
      <c r="I84" s="1">
        <v>1</v>
      </c>
      <c r="J84" s="1" t="s">
        <v>176</v>
      </c>
      <c r="K84" s="1" t="b">
        <v>0</v>
      </c>
      <c r="L84" s="1">
        <v>30</v>
      </c>
      <c r="M84" s="1">
        <v>210</v>
      </c>
      <c r="N84" s="1">
        <v>30</v>
      </c>
      <c r="O84" s="1">
        <v>210</v>
      </c>
      <c r="P84" s="1">
        <v>-1</v>
      </c>
      <c r="Q84" s="1">
        <v>-1</v>
      </c>
      <c r="R84" s="1">
        <v>-1</v>
      </c>
      <c r="S84" s="1">
        <v>-1</v>
      </c>
      <c r="T84" s="1">
        <v>-1</v>
      </c>
      <c r="U84" s="1">
        <v>-1</v>
      </c>
      <c r="V84" s="1">
        <v>-1</v>
      </c>
      <c r="W84" s="1">
        <v>-1</v>
      </c>
      <c r="X84" s="1">
        <v>-1</v>
      </c>
      <c r="Y84" s="1">
        <v>-1</v>
      </c>
      <c r="Z84" s="1">
        <v>-1</v>
      </c>
      <c r="AA84" s="1">
        <v>-1</v>
      </c>
      <c r="AB84" s="1">
        <v>-1</v>
      </c>
      <c r="AC84" s="1">
        <v>-1</v>
      </c>
      <c r="AD84" s="1">
        <v>-1</v>
      </c>
      <c r="AE84" s="1">
        <v>-1</v>
      </c>
      <c r="AF84" s="1">
        <v>-1</v>
      </c>
      <c r="AG84" s="1">
        <v>-1</v>
      </c>
      <c r="AH84" s="1">
        <v>-1</v>
      </c>
      <c r="AI84" s="1">
        <v>-1</v>
      </c>
      <c r="AJ84" s="1">
        <v>-1</v>
      </c>
      <c r="AK84" s="1">
        <v>1</v>
      </c>
      <c r="AL84" s="1">
        <v>3</v>
      </c>
      <c r="AM84" s="1" t="s">
        <v>195</v>
      </c>
      <c r="AN84" s="1">
        <v>4141</v>
      </c>
      <c r="AY84" s="1">
        <v>1295.3</v>
      </c>
      <c r="AZ84" s="1">
        <v>2352</v>
      </c>
      <c r="BA84" s="1">
        <v>994.7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4">
        <f t="shared" si="3"/>
        <v>422</v>
      </c>
      <c r="BK84" s="4">
        <f t="shared" si="4"/>
        <v>422</v>
      </c>
      <c r="BM84" s="8"/>
      <c r="BN84" s="8"/>
      <c r="BP84" s="12">
        <f t="shared" si="5"/>
        <v>422</v>
      </c>
      <c r="BQ84" s="12">
        <f t="shared" si="5"/>
        <v>422</v>
      </c>
    </row>
    <row r="85" spans="1:69" s="1" customFormat="1" ht="19.5" x14ac:dyDescent="0.6">
      <c r="A85" s="1" t="s">
        <v>200</v>
      </c>
      <c r="B85" s="1" t="s">
        <v>169</v>
      </c>
      <c r="C85" s="1" t="s">
        <v>186</v>
      </c>
      <c r="D85" s="1" t="s">
        <v>238</v>
      </c>
      <c r="E85" s="1" t="s">
        <v>203</v>
      </c>
      <c r="F85" s="1" t="s">
        <v>173</v>
      </c>
      <c r="G85" s="1" t="s">
        <v>174</v>
      </c>
      <c r="H85" s="1" t="s">
        <v>175</v>
      </c>
      <c r="I85" s="1">
        <v>1</v>
      </c>
      <c r="J85" s="1" t="s">
        <v>176</v>
      </c>
      <c r="K85" s="1" t="b">
        <v>0</v>
      </c>
      <c r="L85" s="1">
        <v>30</v>
      </c>
      <c r="M85" s="1">
        <v>210</v>
      </c>
      <c r="N85" s="1">
        <v>30</v>
      </c>
      <c r="O85" s="1">
        <v>210</v>
      </c>
      <c r="P85" s="1">
        <v>-1</v>
      </c>
      <c r="Q85" s="1">
        <v>-1</v>
      </c>
      <c r="R85" s="1">
        <v>-1</v>
      </c>
      <c r="S85" s="1">
        <v>-1</v>
      </c>
      <c r="T85" s="1">
        <v>-1</v>
      </c>
      <c r="U85" s="1">
        <v>-1</v>
      </c>
      <c r="V85" s="1">
        <v>-1</v>
      </c>
      <c r="W85" s="1">
        <v>-1</v>
      </c>
      <c r="X85" s="1">
        <v>-1</v>
      </c>
      <c r="Y85" s="1">
        <v>-1</v>
      </c>
      <c r="Z85" s="1">
        <v>-1</v>
      </c>
      <c r="AA85" s="1">
        <v>-1</v>
      </c>
      <c r="AB85" s="1">
        <v>-1</v>
      </c>
      <c r="AC85" s="1">
        <v>-1</v>
      </c>
      <c r="AD85" s="1">
        <v>-1</v>
      </c>
      <c r="AE85" s="1">
        <v>-1</v>
      </c>
      <c r="AF85" s="1">
        <v>-1</v>
      </c>
      <c r="AG85" s="1">
        <v>-1</v>
      </c>
      <c r="AH85" s="1">
        <v>-1</v>
      </c>
      <c r="AI85" s="1">
        <v>-1</v>
      </c>
      <c r="AJ85" s="1">
        <v>-1</v>
      </c>
      <c r="AK85" s="1">
        <v>1</v>
      </c>
      <c r="AL85" s="1">
        <v>3</v>
      </c>
      <c r="AM85" s="1" t="s">
        <v>195</v>
      </c>
      <c r="AN85" s="1">
        <v>4141</v>
      </c>
      <c r="AY85" s="1">
        <v>38597.800000000003</v>
      </c>
      <c r="AZ85" s="1">
        <v>70088</v>
      </c>
      <c r="BA85" s="1">
        <v>29641.3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4">
        <f t="shared" si="3"/>
        <v>12575</v>
      </c>
      <c r="BK85" s="4">
        <f t="shared" si="4"/>
        <v>12575</v>
      </c>
      <c r="BM85" s="8"/>
      <c r="BN85" s="8"/>
      <c r="BP85" s="12">
        <f t="shared" si="5"/>
        <v>12575</v>
      </c>
      <c r="BQ85" s="12">
        <f t="shared" si="5"/>
        <v>12575</v>
      </c>
    </row>
    <row r="86" spans="1:69" s="1" customFormat="1" ht="19.5" x14ac:dyDescent="0.6">
      <c r="A86" s="1" t="s">
        <v>200</v>
      </c>
      <c r="B86" s="1" t="s">
        <v>169</v>
      </c>
      <c r="C86" s="1" t="s">
        <v>170</v>
      </c>
      <c r="D86" s="1" t="s">
        <v>238</v>
      </c>
      <c r="E86" s="1" t="s">
        <v>203</v>
      </c>
      <c r="F86" s="1" t="s">
        <v>173</v>
      </c>
      <c r="G86" s="1" t="s">
        <v>174</v>
      </c>
      <c r="H86" s="1" t="s">
        <v>175</v>
      </c>
      <c r="I86" s="1">
        <v>1</v>
      </c>
      <c r="J86" s="1" t="s">
        <v>176</v>
      </c>
      <c r="K86" s="1" t="b">
        <v>0</v>
      </c>
      <c r="L86" s="1">
        <v>30</v>
      </c>
      <c r="M86" s="1">
        <v>210</v>
      </c>
      <c r="N86" s="1">
        <v>30</v>
      </c>
      <c r="O86" s="1">
        <v>210</v>
      </c>
      <c r="P86" s="1">
        <v>-1</v>
      </c>
      <c r="Q86" s="1">
        <v>-1</v>
      </c>
      <c r="R86" s="1">
        <v>-1</v>
      </c>
      <c r="S86" s="1">
        <v>-1</v>
      </c>
      <c r="T86" s="1">
        <v>-1</v>
      </c>
      <c r="U86" s="1">
        <v>-1</v>
      </c>
      <c r="V86" s="1">
        <v>-1</v>
      </c>
      <c r="W86" s="1">
        <v>-1</v>
      </c>
      <c r="X86" s="1">
        <v>-1</v>
      </c>
      <c r="Y86" s="1">
        <v>-1</v>
      </c>
      <c r="Z86" s="1">
        <v>-1</v>
      </c>
      <c r="AA86" s="1">
        <v>-1</v>
      </c>
      <c r="AB86" s="1">
        <v>-1</v>
      </c>
      <c r="AC86" s="1">
        <v>-1</v>
      </c>
      <c r="AD86" s="1">
        <v>-1</v>
      </c>
      <c r="AE86" s="1">
        <v>-1</v>
      </c>
      <c r="AF86" s="1">
        <v>-1</v>
      </c>
      <c r="AG86" s="1">
        <v>-1</v>
      </c>
      <c r="AH86" s="1">
        <v>-1</v>
      </c>
      <c r="AI86" s="1">
        <v>-1</v>
      </c>
      <c r="AJ86" s="1">
        <v>-1</v>
      </c>
      <c r="AK86" s="1">
        <v>1</v>
      </c>
      <c r="AL86" s="1">
        <v>3</v>
      </c>
      <c r="AM86" s="1" t="s">
        <v>195</v>
      </c>
      <c r="AN86" s="1">
        <v>4141</v>
      </c>
      <c r="AY86" s="1">
        <v>34797.699999999997</v>
      </c>
      <c r="AZ86" s="1">
        <v>63187.6</v>
      </c>
      <c r="BA86" s="1">
        <v>26723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4">
        <f t="shared" si="3"/>
        <v>11337</v>
      </c>
      <c r="BK86" s="4">
        <f t="shared" si="4"/>
        <v>11337</v>
      </c>
      <c r="BM86" s="8"/>
      <c r="BN86" s="8"/>
      <c r="BP86" s="12">
        <f t="shared" si="5"/>
        <v>11337</v>
      </c>
      <c r="BQ86" s="12">
        <f t="shared" si="5"/>
        <v>11337</v>
      </c>
    </row>
    <row r="87" spans="1:69" s="1" customFormat="1" ht="19.5" x14ac:dyDescent="0.6">
      <c r="A87" s="1" t="s">
        <v>200</v>
      </c>
      <c r="B87" s="1" t="s">
        <v>169</v>
      </c>
      <c r="C87" s="1" t="s">
        <v>178</v>
      </c>
      <c r="D87" s="1" t="s">
        <v>238</v>
      </c>
      <c r="E87" s="1" t="s">
        <v>203</v>
      </c>
      <c r="F87" s="1" t="s">
        <v>173</v>
      </c>
      <c r="G87" s="1" t="s">
        <v>174</v>
      </c>
      <c r="H87" s="1" t="s">
        <v>175</v>
      </c>
      <c r="I87" s="1">
        <v>1</v>
      </c>
      <c r="J87" s="1" t="s">
        <v>176</v>
      </c>
      <c r="K87" s="1" t="b">
        <v>0</v>
      </c>
      <c r="L87" s="1">
        <v>30</v>
      </c>
      <c r="M87" s="1">
        <v>210</v>
      </c>
      <c r="N87" s="1">
        <v>30</v>
      </c>
      <c r="O87" s="1">
        <v>210</v>
      </c>
      <c r="P87" s="1">
        <v>-1</v>
      </c>
      <c r="Q87" s="1">
        <v>-1</v>
      </c>
      <c r="R87" s="1">
        <v>-1</v>
      </c>
      <c r="S87" s="1">
        <v>-1</v>
      </c>
      <c r="T87" s="1">
        <v>-1</v>
      </c>
      <c r="U87" s="1">
        <v>-1</v>
      </c>
      <c r="V87" s="1">
        <v>-1</v>
      </c>
      <c r="W87" s="1">
        <v>-1</v>
      </c>
      <c r="X87" s="1">
        <v>-1</v>
      </c>
      <c r="Y87" s="1">
        <v>-1</v>
      </c>
      <c r="Z87" s="1">
        <v>-1</v>
      </c>
      <c r="AA87" s="1">
        <v>-1</v>
      </c>
      <c r="AB87" s="1">
        <v>-1</v>
      </c>
      <c r="AC87" s="1">
        <v>-1</v>
      </c>
      <c r="AD87" s="1">
        <v>-1</v>
      </c>
      <c r="AE87" s="1">
        <v>-1</v>
      </c>
      <c r="AF87" s="1">
        <v>-1</v>
      </c>
      <c r="AG87" s="1">
        <v>-1</v>
      </c>
      <c r="AH87" s="1">
        <v>-1</v>
      </c>
      <c r="AI87" s="1">
        <v>-1</v>
      </c>
      <c r="AJ87" s="1">
        <v>-1</v>
      </c>
      <c r="AK87" s="1">
        <v>1</v>
      </c>
      <c r="AL87" s="1">
        <v>3</v>
      </c>
      <c r="AM87" s="1" t="s">
        <v>195</v>
      </c>
      <c r="AN87" s="1">
        <v>4141</v>
      </c>
      <c r="AY87" s="1">
        <v>1949.8</v>
      </c>
      <c r="AZ87" s="1">
        <v>3540.5</v>
      </c>
      <c r="BA87" s="1">
        <v>1497.3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4">
        <f t="shared" si="3"/>
        <v>635</v>
      </c>
      <c r="BK87" s="4">
        <f t="shared" si="4"/>
        <v>635</v>
      </c>
      <c r="BM87" s="8"/>
      <c r="BN87" s="8"/>
      <c r="BP87" s="12">
        <f t="shared" si="5"/>
        <v>635</v>
      </c>
      <c r="BQ87" s="12">
        <f t="shared" si="5"/>
        <v>635</v>
      </c>
    </row>
    <row r="88" spans="1:69" s="1" customFormat="1" ht="19.5" x14ac:dyDescent="0.6">
      <c r="A88" s="1" t="s">
        <v>200</v>
      </c>
      <c r="B88" s="1" t="s">
        <v>169</v>
      </c>
      <c r="C88" s="1" t="s">
        <v>206</v>
      </c>
      <c r="D88" s="1" t="s">
        <v>239</v>
      </c>
      <c r="E88" s="1" t="s">
        <v>203</v>
      </c>
      <c r="F88" s="1" t="s">
        <v>173</v>
      </c>
      <c r="G88" s="1" t="s">
        <v>174</v>
      </c>
      <c r="H88" s="1" t="s">
        <v>175</v>
      </c>
      <c r="I88" s="1">
        <v>1</v>
      </c>
      <c r="J88" s="1" t="s">
        <v>176</v>
      </c>
      <c r="K88" s="1" t="b">
        <v>0</v>
      </c>
      <c r="L88" s="1">
        <v>30</v>
      </c>
      <c r="M88" s="1">
        <v>210</v>
      </c>
      <c r="N88" s="1">
        <v>30</v>
      </c>
      <c r="O88" s="1">
        <v>210</v>
      </c>
      <c r="P88" s="1">
        <v>-1</v>
      </c>
      <c r="Q88" s="1">
        <v>-1</v>
      </c>
      <c r="R88" s="1">
        <v>-1</v>
      </c>
      <c r="S88" s="1">
        <v>-1</v>
      </c>
      <c r="T88" s="1">
        <v>-1</v>
      </c>
      <c r="U88" s="1">
        <v>-1</v>
      </c>
      <c r="V88" s="1">
        <v>-1</v>
      </c>
      <c r="W88" s="1">
        <v>-1</v>
      </c>
      <c r="X88" s="1">
        <v>-1</v>
      </c>
      <c r="Y88" s="1">
        <v>-1</v>
      </c>
      <c r="Z88" s="1">
        <v>-1</v>
      </c>
      <c r="AA88" s="1">
        <v>-1</v>
      </c>
      <c r="AB88" s="1">
        <v>-1</v>
      </c>
      <c r="AC88" s="1">
        <v>-1</v>
      </c>
      <c r="AD88" s="1">
        <v>-1</v>
      </c>
      <c r="AE88" s="1">
        <v>-1</v>
      </c>
      <c r="AF88" s="1">
        <v>-1</v>
      </c>
      <c r="AG88" s="1">
        <v>-1</v>
      </c>
      <c r="AH88" s="1">
        <v>-1</v>
      </c>
      <c r="AI88" s="1">
        <v>-1</v>
      </c>
      <c r="AJ88" s="1">
        <v>-1</v>
      </c>
      <c r="AK88" s="1">
        <v>1</v>
      </c>
      <c r="AL88" s="1">
        <v>3</v>
      </c>
      <c r="AM88" s="1" t="s">
        <v>195</v>
      </c>
      <c r="AN88" s="1">
        <v>4141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4">
        <f t="shared" si="3"/>
        <v>0</v>
      </c>
      <c r="BK88" s="4">
        <f t="shared" si="4"/>
        <v>0</v>
      </c>
      <c r="BM88" s="8"/>
      <c r="BN88" s="8"/>
      <c r="BP88" s="12">
        <f t="shared" si="5"/>
        <v>0</v>
      </c>
      <c r="BQ88" s="12">
        <f t="shared" si="5"/>
        <v>0</v>
      </c>
    </row>
    <row r="89" spans="1:69" s="1" customFormat="1" ht="19.5" x14ac:dyDescent="0.6">
      <c r="A89" s="1" t="s">
        <v>200</v>
      </c>
      <c r="B89" s="1" t="s">
        <v>169</v>
      </c>
      <c r="C89" s="1" t="s">
        <v>186</v>
      </c>
      <c r="D89" s="1" t="s">
        <v>239</v>
      </c>
      <c r="E89" s="1" t="s">
        <v>203</v>
      </c>
      <c r="F89" s="1" t="s">
        <v>173</v>
      </c>
      <c r="G89" s="1" t="s">
        <v>174</v>
      </c>
      <c r="H89" s="1" t="s">
        <v>175</v>
      </c>
      <c r="I89" s="1">
        <v>1</v>
      </c>
      <c r="J89" s="1" t="s">
        <v>176</v>
      </c>
      <c r="K89" s="1" t="b">
        <v>0</v>
      </c>
      <c r="L89" s="1">
        <v>30</v>
      </c>
      <c r="M89" s="1">
        <v>210</v>
      </c>
      <c r="N89" s="1">
        <v>30</v>
      </c>
      <c r="O89" s="1">
        <v>210</v>
      </c>
      <c r="P89" s="1">
        <v>-1</v>
      </c>
      <c r="Q89" s="1">
        <v>-1</v>
      </c>
      <c r="R89" s="1">
        <v>-1</v>
      </c>
      <c r="S89" s="1">
        <v>-1</v>
      </c>
      <c r="T89" s="1">
        <v>-1</v>
      </c>
      <c r="U89" s="1">
        <v>-1</v>
      </c>
      <c r="V89" s="1">
        <v>-1</v>
      </c>
      <c r="W89" s="1">
        <v>-1</v>
      </c>
      <c r="X89" s="1">
        <v>-1</v>
      </c>
      <c r="Y89" s="1">
        <v>-1</v>
      </c>
      <c r="Z89" s="1">
        <v>-1</v>
      </c>
      <c r="AA89" s="1">
        <v>-1</v>
      </c>
      <c r="AB89" s="1">
        <v>-1</v>
      </c>
      <c r="AC89" s="1">
        <v>-1</v>
      </c>
      <c r="AD89" s="1">
        <v>-1</v>
      </c>
      <c r="AE89" s="1">
        <v>-1</v>
      </c>
      <c r="AF89" s="1">
        <v>-1</v>
      </c>
      <c r="AG89" s="1">
        <v>-1</v>
      </c>
      <c r="AH89" s="1">
        <v>-1</v>
      </c>
      <c r="AI89" s="1">
        <v>-1</v>
      </c>
      <c r="AJ89" s="1">
        <v>-1</v>
      </c>
      <c r="AK89" s="1">
        <v>1</v>
      </c>
      <c r="AL89" s="1">
        <v>3</v>
      </c>
      <c r="AM89" s="1" t="s">
        <v>195</v>
      </c>
      <c r="AN89" s="1">
        <v>4141</v>
      </c>
      <c r="AY89" s="1">
        <v>0</v>
      </c>
      <c r="AZ89" s="1">
        <v>0</v>
      </c>
      <c r="BA89" s="1">
        <v>37495.800000000003</v>
      </c>
      <c r="BB89" s="1">
        <v>193877.2</v>
      </c>
      <c r="BC89" s="1">
        <v>47064.5</v>
      </c>
      <c r="BD89" s="1">
        <v>31893.4</v>
      </c>
      <c r="BE89" s="1">
        <v>21536.9</v>
      </c>
      <c r="BF89" s="1">
        <v>46521.8</v>
      </c>
      <c r="BG89" s="1">
        <v>79379.3</v>
      </c>
      <c r="BH89" s="1">
        <v>269598.8</v>
      </c>
      <c r="BI89" s="1">
        <v>131654.5</v>
      </c>
      <c r="BJ89" s="4">
        <f t="shared" si="3"/>
        <v>78093</v>
      </c>
      <c r="BK89" s="4">
        <f t="shared" si="4"/>
        <v>78093</v>
      </c>
      <c r="BM89" s="8"/>
      <c r="BN89" s="8"/>
      <c r="BP89" s="12">
        <f t="shared" si="5"/>
        <v>78093</v>
      </c>
      <c r="BQ89" s="12">
        <f t="shared" si="5"/>
        <v>78093</v>
      </c>
    </row>
    <row r="90" spans="1:69" s="1" customFormat="1" ht="19.5" x14ac:dyDescent="0.6">
      <c r="A90" s="1" t="s">
        <v>200</v>
      </c>
      <c r="B90" s="1" t="s">
        <v>169</v>
      </c>
      <c r="C90" s="1" t="s">
        <v>170</v>
      </c>
      <c r="D90" s="1" t="s">
        <v>239</v>
      </c>
      <c r="E90" s="1" t="s">
        <v>203</v>
      </c>
      <c r="F90" s="1" t="s">
        <v>173</v>
      </c>
      <c r="G90" s="1" t="s">
        <v>174</v>
      </c>
      <c r="H90" s="1" t="s">
        <v>175</v>
      </c>
      <c r="I90" s="1">
        <v>1</v>
      </c>
      <c r="J90" s="1" t="s">
        <v>176</v>
      </c>
      <c r="K90" s="1" t="b">
        <v>0</v>
      </c>
      <c r="L90" s="1">
        <v>30</v>
      </c>
      <c r="M90" s="1">
        <v>210</v>
      </c>
      <c r="N90" s="1">
        <v>30</v>
      </c>
      <c r="O90" s="1">
        <v>210</v>
      </c>
      <c r="P90" s="1">
        <v>-1</v>
      </c>
      <c r="Q90" s="1">
        <v>-1</v>
      </c>
      <c r="R90" s="1">
        <v>-1</v>
      </c>
      <c r="S90" s="1">
        <v>-1</v>
      </c>
      <c r="T90" s="1">
        <v>-1</v>
      </c>
      <c r="U90" s="1">
        <v>-1</v>
      </c>
      <c r="V90" s="1">
        <v>-1</v>
      </c>
      <c r="W90" s="1">
        <v>-1</v>
      </c>
      <c r="X90" s="1">
        <v>-1</v>
      </c>
      <c r="Y90" s="1">
        <v>-1</v>
      </c>
      <c r="Z90" s="1">
        <v>-1</v>
      </c>
      <c r="AA90" s="1">
        <v>-1</v>
      </c>
      <c r="AB90" s="1">
        <v>-1</v>
      </c>
      <c r="AC90" s="1">
        <v>-1</v>
      </c>
      <c r="AD90" s="1">
        <v>-1</v>
      </c>
      <c r="AE90" s="1">
        <v>-1</v>
      </c>
      <c r="AF90" s="1">
        <v>-1</v>
      </c>
      <c r="AG90" s="1">
        <v>-1</v>
      </c>
      <c r="AH90" s="1">
        <v>-1</v>
      </c>
      <c r="AI90" s="1">
        <v>-1</v>
      </c>
      <c r="AJ90" s="1">
        <v>-1</v>
      </c>
      <c r="AK90" s="1">
        <v>1</v>
      </c>
      <c r="AL90" s="1">
        <v>3</v>
      </c>
      <c r="AM90" s="1" t="s">
        <v>195</v>
      </c>
      <c r="AN90" s="1">
        <v>4141</v>
      </c>
      <c r="AY90" s="1">
        <v>0</v>
      </c>
      <c r="AZ90" s="1">
        <v>0</v>
      </c>
      <c r="BA90" s="1">
        <v>8661.2999999999993</v>
      </c>
      <c r="BB90" s="1">
        <v>44784.4</v>
      </c>
      <c r="BC90" s="1">
        <v>10871.6</v>
      </c>
      <c r="BD90" s="1">
        <v>7367.2</v>
      </c>
      <c r="BE90" s="1">
        <v>4974.8999999999996</v>
      </c>
      <c r="BF90" s="1">
        <v>10746.2</v>
      </c>
      <c r="BG90" s="1">
        <v>18336.099999999999</v>
      </c>
      <c r="BH90" s="1">
        <v>62275.6</v>
      </c>
      <c r="BI90" s="1">
        <v>30411.4</v>
      </c>
      <c r="BJ90" s="4">
        <f t="shared" si="3"/>
        <v>18039</v>
      </c>
      <c r="BK90" s="4">
        <f t="shared" si="4"/>
        <v>18039</v>
      </c>
      <c r="BM90" s="8"/>
      <c r="BN90" s="8"/>
      <c r="BP90" s="12">
        <f t="shared" si="5"/>
        <v>18039</v>
      </c>
      <c r="BQ90" s="12">
        <f t="shared" si="5"/>
        <v>18039</v>
      </c>
    </row>
    <row r="91" spans="1:69" s="1" customFormat="1" ht="19.5" x14ac:dyDescent="0.6">
      <c r="A91" s="1" t="s">
        <v>200</v>
      </c>
      <c r="B91" s="1" t="s">
        <v>169</v>
      </c>
      <c r="C91" s="1" t="s">
        <v>178</v>
      </c>
      <c r="D91" s="1" t="s">
        <v>239</v>
      </c>
      <c r="E91" s="1" t="s">
        <v>203</v>
      </c>
      <c r="F91" s="1" t="s">
        <v>173</v>
      </c>
      <c r="G91" s="1" t="s">
        <v>174</v>
      </c>
      <c r="H91" s="1" t="s">
        <v>175</v>
      </c>
      <c r="I91" s="1">
        <v>1</v>
      </c>
      <c r="J91" s="1" t="s">
        <v>176</v>
      </c>
      <c r="K91" s="1" t="b">
        <v>0</v>
      </c>
      <c r="L91" s="1">
        <v>30</v>
      </c>
      <c r="M91" s="1">
        <v>210</v>
      </c>
      <c r="N91" s="1">
        <v>30</v>
      </c>
      <c r="O91" s="1">
        <v>210</v>
      </c>
      <c r="P91" s="1">
        <v>-1</v>
      </c>
      <c r="Q91" s="1">
        <v>-1</v>
      </c>
      <c r="R91" s="1">
        <v>-1</v>
      </c>
      <c r="S91" s="1">
        <v>-1</v>
      </c>
      <c r="T91" s="1">
        <v>-1</v>
      </c>
      <c r="U91" s="1">
        <v>-1</v>
      </c>
      <c r="V91" s="1">
        <v>-1</v>
      </c>
      <c r="W91" s="1">
        <v>-1</v>
      </c>
      <c r="X91" s="1">
        <v>-1</v>
      </c>
      <c r="Y91" s="1">
        <v>-1</v>
      </c>
      <c r="Z91" s="1">
        <v>-1</v>
      </c>
      <c r="AA91" s="1">
        <v>-1</v>
      </c>
      <c r="AB91" s="1">
        <v>-1</v>
      </c>
      <c r="AC91" s="1">
        <v>-1</v>
      </c>
      <c r="AD91" s="1">
        <v>-1</v>
      </c>
      <c r="AE91" s="1">
        <v>-1</v>
      </c>
      <c r="AF91" s="1">
        <v>-1</v>
      </c>
      <c r="AG91" s="1">
        <v>-1</v>
      </c>
      <c r="AH91" s="1">
        <v>-1</v>
      </c>
      <c r="AI91" s="1">
        <v>-1</v>
      </c>
      <c r="AJ91" s="1">
        <v>-1</v>
      </c>
      <c r="AK91" s="1">
        <v>1</v>
      </c>
      <c r="AL91" s="1">
        <v>3</v>
      </c>
      <c r="AM91" s="1" t="s">
        <v>195</v>
      </c>
      <c r="AN91" s="1">
        <v>4141</v>
      </c>
      <c r="AY91" s="1">
        <v>0</v>
      </c>
      <c r="AZ91" s="1">
        <v>0</v>
      </c>
      <c r="BA91" s="1">
        <v>14.7</v>
      </c>
      <c r="BB91" s="1">
        <v>76.099999999999994</v>
      </c>
      <c r="BC91" s="1">
        <v>18.5</v>
      </c>
      <c r="BD91" s="1">
        <v>12.5</v>
      </c>
      <c r="BE91" s="1">
        <v>8.5</v>
      </c>
      <c r="BF91" s="1">
        <v>18.3</v>
      </c>
      <c r="BG91" s="1">
        <v>31.2</v>
      </c>
      <c r="BH91" s="1">
        <v>105.8</v>
      </c>
      <c r="BI91" s="1">
        <v>51.7</v>
      </c>
      <c r="BJ91" s="4">
        <f t="shared" si="3"/>
        <v>31</v>
      </c>
      <c r="BK91" s="4">
        <f t="shared" si="4"/>
        <v>31</v>
      </c>
      <c r="BM91" s="8"/>
      <c r="BN91" s="8"/>
      <c r="BP91" s="12">
        <f t="shared" si="5"/>
        <v>31</v>
      </c>
      <c r="BQ91" s="12">
        <f t="shared" si="5"/>
        <v>31</v>
      </c>
    </row>
    <row r="92" spans="1:69" s="1" customFormat="1" ht="19.5" x14ac:dyDescent="0.6">
      <c r="A92" s="1" t="s">
        <v>200</v>
      </c>
      <c r="B92" s="1" t="s">
        <v>169</v>
      </c>
      <c r="C92" s="1" t="s">
        <v>206</v>
      </c>
      <c r="D92" s="1" t="s">
        <v>240</v>
      </c>
      <c r="E92" s="1" t="s">
        <v>203</v>
      </c>
      <c r="F92" s="1" t="s">
        <v>173</v>
      </c>
      <c r="G92" s="1" t="s">
        <v>174</v>
      </c>
      <c r="H92" s="1" t="s">
        <v>175</v>
      </c>
      <c r="I92" s="1">
        <v>1</v>
      </c>
      <c r="J92" s="1" t="s">
        <v>176</v>
      </c>
      <c r="K92" s="1" t="b">
        <v>0</v>
      </c>
      <c r="L92" s="1">
        <v>30</v>
      </c>
      <c r="M92" s="1">
        <v>210</v>
      </c>
      <c r="N92" s="1">
        <v>30</v>
      </c>
      <c r="O92" s="1">
        <v>210</v>
      </c>
      <c r="P92" s="1">
        <v>-1</v>
      </c>
      <c r="Q92" s="1">
        <v>-1</v>
      </c>
      <c r="R92" s="1">
        <v>-1</v>
      </c>
      <c r="S92" s="1">
        <v>-1</v>
      </c>
      <c r="T92" s="1">
        <v>-1</v>
      </c>
      <c r="U92" s="1">
        <v>-1</v>
      </c>
      <c r="V92" s="1">
        <v>-1</v>
      </c>
      <c r="W92" s="1">
        <v>-1</v>
      </c>
      <c r="X92" s="1">
        <v>-1</v>
      </c>
      <c r="Y92" s="1">
        <v>-1</v>
      </c>
      <c r="Z92" s="1">
        <v>-1</v>
      </c>
      <c r="AA92" s="1">
        <v>-1</v>
      </c>
      <c r="AB92" s="1">
        <v>-1</v>
      </c>
      <c r="AC92" s="1">
        <v>-1</v>
      </c>
      <c r="AD92" s="1">
        <v>-1</v>
      </c>
      <c r="AE92" s="1">
        <v>-1</v>
      </c>
      <c r="AF92" s="1">
        <v>-1</v>
      </c>
      <c r="AG92" s="1">
        <v>-1</v>
      </c>
      <c r="AH92" s="1">
        <v>-1</v>
      </c>
      <c r="AI92" s="1">
        <v>-1</v>
      </c>
      <c r="AJ92" s="1">
        <v>-1</v>
      </c>
      <c r="AK92" s="1">
        <v>1</v>
      </c>
      <c r="AL92" s="1">
        <v>3</v>
      </c>
      <c r="AM92" s="1" t="s">
        <v>195</v>
      </c>
      <c r="AN92" s="1">
        <v>4141</v>
      </c>
      <c r="AY92" s="1">
        <v>0</v>
      </c>
      <c r="AZ92" s="1">
        <v>831.5</v>
      </c>
      <c r="BA92" s="1">
        <v>351.7</v>
      </c>
      <c r="BB92" s="1">
        <v>691.2</v>
      </c>
      <c r="BC92" s="1">
        <v>2974.6</v>
      </c>
      <c r="BD92" s="1">
        <v>663.9</v>
      </c>
      <c r="BE92" s="1">
        <v>790.2</v>
      </c>
      <c r="BF92" s="1">
        <v>531.4</v>
      </c>
      <c r="BG92" s="1">
        <v>92.6</v>
      </c>
      <c r="BH92" s="1">
        <v>1119</v>
      </c>
      <c r="BI92" s="1">
        <v>546.4</v>
      </c>
      <c r="BJ92" s="4">
        <f t="shared" si="3"/>
        <v>781</v>
      </c>
      <c r="BK92" s="4">
        <f t="shared" si="4"/>
        <v>781</v>
      </c>
      <c r="BM92" s="8"/>
      <c r="BN92" s="8"/>
      <c r="BP92" s="12">
        <f t="shared" si="5"/>
        <v>781</v>
      </c>
      <c r="BQ92" s="12">
        <f t="shared" si="5"/>
        <v>781</v>
      </c>
    </row>
    <row r="93" spans="1:69" s="1" customFormat="1" ht="19.5" x14ac:dyDescent="0.6">
      <c r="A93" s="1" t="s">
        <v>200</v>
      </c>
      <c r="B93" s="1" t="s">
        <v>169</v>
      </c>
      <c r="C93" s="1" t="s">
        <v>186</v>
      </c>
      <c r="D93" s="1" t="s">
        <v>240</v>
      </c>
      <c r="E93" s="1" t="s">
        <v>203</v>
      </c>
      <c r="F93" s="1" t="s">
        <v>173</v>
      </c>
      <c r="G93" s="1" t="s">
        <v>174</v>
      </c>
      <c r="H93" s="1" t="s">
        <v>175</v>
      </c>
      <c r="I93" s="1">
        <v>1</v>
      </c>
      <c r="J93" s="1" t="s">
        <v>176</v>
      </c>
      <c r="K93" s="1" t="b">
        <v>0</v>
      </c>
      <c r="L93" s="1">
        <v>30</v>
      </c>
      <c r="M93" s="1">
        <v>210</v>
      </c>
      <c r="N93" s="1">
        <v>30</v>
      </c>
      <c r="O93" s="1">
        <v>210</v>
      </c>
      <c r="P93" s="1">
        <v>-1</v>
      </c>
      <c r="Q93" s="1">
        <v>-1</v>
      </c>
      <c r="R93" s="1">
        <v>-1</v>
      </c>
      <c r="S93" s="1">
        <v>-1</v>
      </c>
      <c r="T93" s="1">
        <v>-1</v>
      </c>
      <c r="U93" s="1">
        <v>-1</v>
      </c>
      <c r="V93" s="1">
        <v>-1</v>
      </c>
      <c r="W93" s="1">
        <v>-1</v>
      </c>
      <c r="X93" s="1">
        <v>-1</v>
      </c>
      <c r="Y93" s="1">
        <v>-1</v>
      </c>
      <c r="Z93" s="1">
        <v>-1</v>
      </c>
      <c r="AA93" s="1">
        <v>-1</v>
      </c>
      <c r="AB93" s="1">
        <v>-1</v>
      </c>
      <c r="AC93" s="1">
        <v>-1</v>
      </c>
      <c r="AD93" s="1">
        <v>-1</v>
      </c>
      <c r="AE93" s="1">
        <v>-1</v>
      </c>
      <c r="AF93" s="1">
        <v>-1</v>
      </c>
      <c r="AG93" s="1">
        <v>-1</v>
      </c>
      <c r="AH93" s="1">
        <v>-1</v>
      </c>
      <c r="AI93" s="1">
        <v>-1</v>
      </c>
      <c r="AJ93" s="1">
        <v>-1</v>
      </c>
      <c r="AK93" s="1">
        <v>1</v>
      </c>
      <c r="AL93" s="1">
        <v>3</v>
      </c>
      <c r="AM93" s="1" t="s">
        <v>195</v>
      </c>
      <c r="AN93" s="1">
        <v>4141</v>
      </c>
      <c r="AY93" s="1">
        <v>0</v>
      </c>
      <c r="AZ93" s="1">
        <v>24627.7</v>
      </c>
      <c r="BA93" s="1">
        <v>10415.4</v>
      </c>
      <c r="BB93" s="1">
        <v>20470.5</v>
      </c>
      <c r="BC93" s="1">
        <v>88102.1</v>
      </c>
      <c r="BD93" s="1">
        <v>19663.2</v>
      </c>
      <c r="BE93" s="1">
        <v>23404.1</v>
      </c>
      <c r="BF93" s="1">
        <v>15737.5</v>
      </c>
      <c r="BG93" s="1">
        <v>2743</v>
      </c>
      <c r="BH93" s="1">
        <v>33141.199999999997</v>
      </c>
      <c r="BI93" s="1">
        <v>16184</v>
      </c>
      <c r="BJ93" s="4">
        <f t="shared" si="3"/>
        <v>23135</v>
      </c>
      <c r="BK93" s="4">
        <f t="shared" si="4"/>
        <v>23135</v>
      </c>
      <c r="BM93" s="8"/>
      <c r="BN93" s="8"/>
      <c r="BP93" s="12">
        <f t="shared" si="5"/>
        <v>23135</v>
      </c>
      <c r="BQ93" s="12">
        <f t="shared" si="5"/>
        <v>23135</v>
      </c>
    </row>
    <row r="94" spans="1:69" s="1" customFormat="1" ht="19.5" x14ac:dyDescent="0.6">
      <c r="A94" s="1" t="s">
        <v>200</v>
      </c>
      <c r="B94" s="1" t="s">
        <v>169</v>
      </c>
      <c r="C94" s="1" t="s">
        <v>170</v>
      </c>
      <c r="D94" s="1" t="s">
        <v>240</v>
      </c>
      <c r="E94" s="1" t="s">
        <v>203</v>
      </c>
      <c r="F94" s="1" t="s">
        <v>173</v>
      </c>
      <c r="G94" s="1" t="s">
        <v>174</v>
      </c>
      <c r="H94" s="1" t="s">
        <v>175</v>
      </c>
      <c r="I94" s="1">
        <v>1</v>
      </c>
      <c r="J94" s="1" t="s">
        <v>176</v>
      </c>
      <c r="K94" s="1" t="b">
        <v>0</v>
      </c>
      <c r="L94" s="1">
        <v>30</v>
      </c>
      <c r="M94" s="1">
        <v>210</v>
      </c>
      <c r="N94" s="1">
        <v>30</v>
      </c>
      <c r="O94" s="1">
        <v>210</v>
      </c>
      <c r="P94" s="1">
        <v>-1</v>
      </c>
      <c r="Q94" s="1">
        <v>-1</v>
      </c>
      <c r="R94" s="1">
        <v>-1</v>
      </c>
      <c r="S94" s="1">
        <v>-1</v>
      </c>
      <c r="T94" s="1">
        <v>-1</v>
      </c>
      <c r="U94" s="1">
        <v>-1</v>
      </c>
      <c r="V94" s="1">
        <v>-1</v>
      </c>
      <c r="W94" s="1">
        <v>-1</v>
      </c>
      <c r="X94" s="1">
        <v>-1</v>
      </c>
      <c r="Y94" s="1">
        <v>-1</v>
      </c>
      <c r="Z94" s="1">
        <v>-1</v>
      </c>
      <c r="AA94" s="1">
        <v>-1</v>
      </c>
      <c r="AB94" s="1">
        <v>-1</v>
      </c>
      <c r="AC94" s="1">
        <v>-1</v>
      </c>
      <c r="AD94" s="1">
        <v>-1</v>
      </c>
      <c r="AE94" s="1">
        <v>-1</v>
      </c>
      <c r="AF94" s="1">
        <v>-1</v>
      </c>
      <c r="AG94" s="1">
        <v>-1</v>
      </c>
      <c r="AH94" s="1">
        <v>-1</v>
      </c>
      <c r="AI94" s="1">
        <v>-1</v>
      </c>
      <c r="AJ94" s="1">
        <v>-1</v>
      </c>
      <c r="AK94" s="1">
        <v>1</v>
      </c>
      <c r="AL94" s="1">
        <v>3</v>
      </c>
      <c r="AM94" s="1" t="s">
        <v>195</v>
      </c>
      <c r="AN94" s="1">
        <v>4141</v>
      </c>
      <c r="AY94" s="1">
        <v>0</v>
      </c>
      <c r="AZ94" s="1">
        <v>27486.6</v>
      </c>
      <c r="BA94" s="1">
        <v>11624.5</v>
      </c>
      <c r="BB94" s="1">
        <v>22846.7</v>
      </c>
      <c r="BC94" s="1">
        <v>98329.2</v>
      </c>
      <c r="BD94" s="1">
        <v>21945.8</v>
      </c>
      <c r="BE94" s="1">
        <v>26120.9</v>
      </c>
      <c r="BF94" s="1">
        <v>17564.400000000001</v>
      </c>
      <c r="BG94" s="1">
        <v>3061.4</v>
      </c>
      <c r="BH94" s="1">
        <v>36988.400000000001</v>
      </c>
      <c r="BI94" s="1">
        <v>18062.7</v>
      </c>
      <c r="BJ94" s="4">
        <f t="shared" si="3"/>
        <v>25821</v>
      </c>
      <c r="BK94" s="4">
        <f t="shared" si="4"/>
        <v>25821</v>
      </c>
      <c r="BM94" s="8"/>
      <c r="BN94" s="8"/>
      <c r="BP94" s="12">
        <f t="shared" si="5"/>
        <v>25821</v>
      </c>
      <c r="BQ94" s="12">
        <f t="shared" si="5"/>
        <v>25821</v>
      </c>
    </row>
    <row r="95" spans="1:69" s="1" customFormat="1" ht="19.5" x14ac:dyDescent="0.6">
      <c r="A95" s="1" t="s">
        <v>200</v>
      </c>
      <c r="B95" s="1" t="s">
        <v>169</v>
      </c>
      <c r="C95" s="1" t="s">
        <v>178</v>
      </c>
      <c r="D95" s="1" t="s">
        <v>240</v>
      </c>
      <c r="E95" s="1" t="s">
        <v>203</v>
      </c>
      <c r="F95" s="1" t="s">
        <v>173</v>
      </c>
      <c r="G95" s="1" t="s">
        <v>174</v>
      </c>
      <c r="H95" s="1" t="s">
        <v>175</v>
      </c>
      <c r="I95" s="1">
        <v>1</v>
      </c>
      <c r="J95" s="1" t="s">
        <v>176</v>
      </c>
      <c r="K95" s="1" t="b">
        <v>0</v>
      </c>
      <c r="L95" s="1">
        <v>30</v>
      </c>
      <c r="M95" s="1">
        <v>210</v>
      </c>
      <c r="N95" s="1">
        <v>30</v>
      </c>
      <c r="O95" s="1">
        <v>210</v>
      </c>
      <c r="P95" s="1">
        <v>-1</v>
      </c>
      <c r="Q95" s="1">
        <v>-1</v>
      </c>
      <c r="R95" s="1">
        <v>-1</v>
      </c>
      <c r="S95" s="1">
        <v>-1</v>
      </c>
      <c r="T95" s="1">
        <v>-1</v>
      </c>
      <c r="U95" s="1">
        <v>-1</v>
      </c>
      <c r="V95" s="1">
        <v>-1</v>
      </c>
      <c r="W95" s="1">
        <v>-1</v>
      </c>
      <c r="X95" s="1">
        <v>-1</v>
      </c>
      <c r="Y95" s="1">
        <v>-1</v>
      </c>
      <c r="Z95" s="1">
        <v>-1</v>
      </c>
      <c r="AA95" s="1">
        <v>-1</v>
      </c>
      <c r="AB95" s="1">
        <v>-1</v>
      </c>
      <c r="AC95" s="1">
        <v>-1</v>
      </c>
      <c r="AD95" s="1">
        <v>-1</v>
      </c>
      <c r="AE95" s="1">
        <v>-1</v>
      </c>
      <c r="AF95" s="1">
        <v>-1</v>
      </c>
      <c r="AG95" s="1">
        <v>-1</v>
      </c>
      <c r="AH95" s="1">
        <v>-1</v>
      </c>
      <c r="AI95" s="1">
        <v>-1</v>
      </c>
      <c r="AJ95" s="1">
        <v>-1</v>
      </c>
      <c r="AK95" s="1">
        <v>1</v>
      </c>
      <c r="AL95" s="1">
        <v>3</v>
      </c>
      <c r="AM95" s="1" t="s">
        <v>195</v>
      </c>
      <c r="AN95" s="1">
        <v>4141</v>
      </c>
      <c r="AY95" s="1">
        <v>0</v>
      </c>
      <c r="AZ95" s="1">
        <v>686.8</v>
      </c>
      <c r="BA95" s="1">
        <v>290.39999999999998</v>
      </c>
      <c r="BB95" s="1">
        <v>570.79999999999995</v>
      </c>
      <c r="BC95" s="1">
        <v>2456.8000000000002</v>
      </c>
      <c r="BD95" s="1">
        <v>548.29999999999995</v>
      </c>
      <c r="BE95" s="1">
        <v>652.6</v>
      </c>
      <c r="BF95" s="1">
        <v>438.8</v>
      </c>
      <c r="BG95" s="1">
        <v>76.5</v>
      </c>
      <c r="BH95" s="1">
        <v>924.2</v>
      </c>
      <c r="BI95" s="1">
        <v>451.3</v>
      </c>
      <c r="BJ95" s="4">
        <f t="shared" ref="BJ95:BJ107" si="6">ROUND(AVERAGE(AY95:BI95),0)</f>
        <v>645</v>
      </c>
      <c r="BK95" s="4">
        <f t="shared" ref="BK95:BK107" si="7">ROUND(AVERAGE(AY95:BJ95),0)</f>
        <v>645</v>
      </c>
      <c r="BM95" s="8"/>
      <c r="BN95" s="8"/>
      <c r="BP95" s="12">
        <f t="shared" si="5"/>
        <v>645</v>
      </c>
      <c r="BQ95" s="12">
        <f t="shared" si="5"/>
        <v>645</v>
      </c>
    </row>
    <row r="96" spans="1:69" s="1" customFormat="1" ht="19.5" x14ac:dyDescent="0.6">
      <c r="A96" s="1" t="s">
        <v>200</v>
      </c>
      <c r="B96" s="1" t="s">
        <v>169</v>
      </c>
      <c r="C96" s="1" t="s">
        <v>206</v>
      </c>
      <c r="D96" s="1" t="s">
        <v>241</v>
      </c>
      <c r="E96" s="1" t="s">
        <v>203</v>
      </c>
      <c r="F96" s="1" t="s">
        <v>173</v>
      </c>
      <c r="G96" s="1" t="s">
        <v>174</v>
      </c>
      <c r="H96" s="1" t="s">
        <v>175</v>
      </c>
      <c r="I96" s="1">
        <v>1</v>
      </c>
      <c r="J96" s="1" t="s">
        <v>176</v>
      </c>
      <c r="K96" s="1" t="b">
        <v>0</v>
      </c>
      <c r="L96" s="1">
        <v>30</v>
      </c>
      <c r="M96" s="1">
        <v>210</v>
      </c>
      <c r="N96" s="1">
        <v>30</v>
      </c>
      <c r="O96" s="1">
        <v>210</v>
      </c>
      <c r="P96" s="1">
        <v>-1</v>
      </c>
      <c r="Q96" s="1">
        <v>-1</v>
      </c>
      <c r="R96" s="1">
        <v>-1</v>
      </c>
      <c r="S96" s="1">
        <v>-1</v>
      </c>
      <c r="T96" s="1">
        <v>-1</v>
      </c>
      <c r="U96" s="1">
        <v>-1</v>
      </c>
      <c r="V96" s="1">
        <v>-1</v>
      </c>
      <c r="W96" s="1">
        <v>-1</v>
      </c>
      <c r="X96" s="1">
        <v>-1</v>
      </c>
      <c r="Y96" s="1">
        <v>-1</v>
      </c>
      <c r="Z96" s="1">
        <v>-1</v>
      </c>
      <c r="AA96" s="1">
        <v>-1</v>
      </c>
      <c r="AB96" s="1">
        <v>-1</v>
      </c>
      <c r="AC96" s="1">
        <v>-1</v>
      </c>
      <c r="AD96" s="1">
        <v>-1</v>
      </c>
      <c r="AE96" s="1">
        <v>-1</v>
      </c>
      <c r="AF96" s="1">
        <v>-1</v>
      </c>
      <c r="AG96" s="1">
        <v>-1</v>
      </c>
      <c r="AH96" s="1">
        <v>-1</v>
      </c>
      <c r="AI96" s="1">
        <v>-1</v>
      </c>
      <c r="AJ96" s="1">
        <v>-1</v>
      </c>
      <c r="AK96" s="1">
        <v>1</v>
      </c>
      <c r="AL96" s="1">
        <v>3</v>
      </c>
      <c r="AM96" s="1" t="s">
        <v>195</v>
      </c>
      <c r="AN96" s="1">
        <v>4141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4">
        <f t="shared" si="6"/>
        <v>0</v>
      </c>
      <c r="BK96" s="4">
        <f t="shared" si="7"/>
        <v>0</v>
      </c>
      <c r="BM96" s="8"/>
      <c r="BN96" s="8"/>
      <c r="BP96" s="12">
        <f t="shared" si="5"/>
        <v>0</v>
      </c>
      <c r="BQ96" s="12">
        <f t="shared" si="5"/>
        <v>0</v>
      </c>
    </row>
    <row r="97" spans="1:69" s="1" customFormat="1" ht="19.5" x14ac:dyDescent="0.6">
      <c r="A97" s="1" t="s">
        <v>200</v>
      </c>
      <c r="B97" s="1" t="s">
        <v>169</v>
      </c>
      <c r="C97" s="1" t="s">
        <v>186</v>
      </c>
      <c r="D97" s="1" t="s">
        <v>241</v>
      </c>
      <c r="E97" s="1" t="s">
        <v>203</v>
      </c>
      <c r="F97" s="1" t="s">
        <v>173</v>
      </c>
      <c r="G97" s="1" t="s">
        <v>174</v>
      </c>
      <c r="H97" s="1" t="s">
        <v>175</v>
      </c>
      <c r="I97" s="1">
        <v>1</v>
      </c>
      <c r="J97" s="1" t="s">
        <v>176</v>
      </c>
      <c r="K97" s="1" t="b">
        <v>0</v>
      </c>
      <c r="L97" s="1">
        <v>30</v>
      </c>
      <c r="M97" s="1">
        <v>210</v>
      </c>
      <c r="N97" s="1">
        <v>30</v>
      </c>
      <c r="O97" s="1">
        <v>210</v>
      </c>
      <c r="P97" s="1">
        <v>-1</v>
      </c>
      <c r="Q97" s="1">
        <v>-1</v>
      </c>
      <c r="R97" s="1">
        <v>-1</v>
      </c>
      <c r="S97" s="1">
        <v>-1</v>
      </c>
      <c r="T97" s="1">
        <v>-1</v>
      </c>
      <c r="U97" s="1">
        <v>-1</v>
      </c>
      <c r="V97" s="1">
        <v>-1</v>
      </c>
      <c r="W97" s="1">
        <v>-1</v>
      </c>
      <c r="X97" s="1">
        <v>-1</v>
      </c>
      <c r="Y97" s="1">
        <v>-1</v>
      </c>
      <c r="Z97" s="1">
        <v>-1</v>
      </c>
      <c r="AA97" s="1">
        <v>-1</v>
      </c>
      <c r="AB97" s="1">
        <v>-1</v>
      </c>
      <c r="AC97" s="1">
        <v>-1</v>
      </c>
      <c r="AD97" s="1">
        <v>-1</v>
      </c>
      <c r="AE97" s="1">
        <v>-1</v>
      </c>
      <c r="AF97" s="1">
        <v>-1</v>
      </c>
      <c r="AG97" s="1">
        <v>-1</v>
      </c>
      <c r="AH97" s="1">
        <v>-1</v>
      </c>
      <c r="AI97" s="1">
        <v>-1</v>
      </c>
      <c r="AJ97" s="1">
        <v>-1</v>
      </c>
      <c r="AK97" s="1">
        <v>1</v>
      </c>
      <c r="AL97" s="1">
        <v>3</v>
      </c>
      <c r="AM97" s="1" t="s">
        <v>195</v>
      </c>
      <c r="AN97" s="1">
        <v>4141</v>
      </c>
      <c r="AY97" s="1">
        <v>0</v>
      </c>
      <c r="AZ97" s="1">
        <v>649.5</v>
      </c>
      <c r="BA97" s="1">
        <v>274.7</v>
      </c>
      <c r="BB97" s="1">
        <v>539.9</v>
      </c>
      <c r="BC97" s="1">
        <v>0</v>
      </c>
      <c r="BD97" s="1">
        <v>8926.5</v>
      </c>
      <c r="BE97" s="1">
        <v>6495</v>
      </c>
      <c r="BF97" s="1">
        <v>5566.1</v>
      </c>
      <c r="BG97" s="1">
        <v>10470.200000000001</v>
      </c>
      <c r="BH97" s="1">
        <v>31626</v>
      </c>
      <c r="BI97" s="1">
        <v>15444.1</v>
      </c>
      <c r="BJ97" s="4">
        <f t="shared" si="6"/>
        <v>7272</v>
      </c>
      <c r="BK97" s="4">
        <f t="shared" si="7"/>
        <v>7272</v>
      </c>
      <c r="BM97" s="8"/>
      <c r="BN97" s="8"/>
      <c r="BP97" s="12">
        <f t="shared" si="5"/>
        <v>7272</v>
      </c>
      <c r="BQ97" s="12">
        <f t="shared" si="5"/>
        <v>7272</v>
      </c>
    </row>
    <row r="98" spans="1:69" s="1" customFormat="1" ht="19.5" x14ac:dyDescent="0.6">
      <c r="A98" s="1" t="s">
        <v>200</v>
      </c>
      <c r="B98" s="1" t="s">
        <v>169</v>
      </c>
      <c r="C98" s="1" t="s">
        <v>170</v>
      </c>
      <c r="D98" s="1" t="s">
        <v>241</v>
      </c>
      <c r="E98" s="1" t="s">
        <v>203</v>
      </c>
      <c r="F98" s="1" t="s">
        <v>173</v>
      </c>
      <c r="G98" s="1" t="s">
        <v>174</v>
      </c>
      <c r="H98" s="1" t="s">
        <v>175</v>
      </c>
      <c r="I98" s="1">
        <v>1</v>
      </c>
      <c r="J98" s="1" t="s">
        <v>176</v>
      </c>
      <c r="K98" s="1" t="b">
        <v>0</v>
      </c>
      <c r="L98" s="1">
        <v>30</v>
      </c>
      <c r="M98" s="1">
        <v>210</v>
      </c>
      <c r="N98" s="1">
        <v>30</v>
      </c>
      <c r="O98" s="1">
        <v>210</v>
      </c>
      <c r="P98" s="1">
        <v>-1</v>
      </c>
      <c r="Q98" s="1">
        <v>-1</v>
      </c>
      <c r="R98" s="1">
        <v>-1</v>
      </c>
      <c r="S98" s="1">
        <v>-1</v>
      </c>
      <c r="T98" s="1">
        <v>-1</v>
      </c>
      <c r="U98" s="1">
        <v>-1</v>
      </c>
      <c r="V98" s="1">
        <v>-1</v>
      </c>
      <c r="W98" s="1">
        <v>-1</v>
      </c>
      <c r="X98" s="1">
        <v>-1</v>
      </c>
      <c r="Y98" s="1">
        <v>-1</v>
      </c>
      <c r="Z98" s="1">
        <v>-1</v>
      </c>
      <c r="AA98" s="1">
        <v>-1</v>
      </c>
      <c r="AB98" s="1">
        <v>-1</v>
      </c>
      <c r="AC98" s="1">
        <v>-1</v>
      </c>
      <c r="AD98" s="1">
        <v>-1</v>
      </c>
      <c r="AE98" s="1">
        <v>-1</v>
      </c>
      <c r="AF98" s="1">
        <v>-1</v>
      </c>
      <c r="AG98" s="1">
        <v>-1</v>
      </c>
      <c r="AH98" s="1">
        <v>-1</v>
      </c>
      <c r="AI98" s="1">
        <v>-1</v>
      </c>
      <c r="AJ98" s="1">
        <v>-1</v>
      </c>
      <c r="AK98" s="1">
        <v>1</v>
      </c>
      <c r="AL98" s="1">
        <v>3</v>
      </c>
      <c r="AM98" s="1" t="s">
        <v>195</v>
      </c>
      <c r="AN98" s="1">
        <v>4141</v>
      </c>
      <c r="AY98" s="1">
        <v>0</v>
      </c>
      <c r="AZ98" s="1">
        <v>935.1</v>
      </c>
      <c r="BA98" s="1">
        <v>395.5</v>
      </c>
      <c r="BB98" s="1">
        <v>777.3</v>
      </c>
      <c r="BC98" s="1">
        <v>0</v>
      </c>
      <c r="BD98" s="1">
        <v>12851.6</v>
      </c>
      <c r="BE98" s="1">
        <v>9350.9</v>
      </c>
      <c r="BF98" s="1">
        <v>8013.5</v>
      </c>
      <c r="BG98" s="1">
        <v>15073.9</v>
      </c>
      <c r="BH98" s="1">
        <v>45532</v>
      </c>
      <c r="BI98" s="1">
        <v>22234.9</v>
      </c>
      <c r="BJ98" s="4">
        <f t="shared" si="6"/>
        <v>10470</v>
      </c>
      <c r="BK98" s="4">
        <f t="shared" si="7"/>
        <v>10470</v>
      </c>
      <c r="BM98" s="8"/>
      <c r="BN98" s="8"/>
      <c r="BP98" s="12">
        <f t="shared" si="5"/>
        <v>10470</v>
      </c>
      <c r="BQ98" s="12">
        <f t="shared" si="5"/>
        <v>10470</v>
      </c>
    </row>
    <row r="99" spans="1:69" s="1" customFormat="1" ht="19.5" x14ac:dyDescent="0.6">
      <c r="A99" s="1" t="s">
        <v>200</v>
      </c>
      <c r="B99" s="1" t="s">
        <v>169</v>
      </c>
      <c r="C99" s="1" t="s">
        <v>178</v>
      </c>
      <c r="D99" s="1" t="s">
        <v>241</v>
      </c>
      <c r="E99" s="1" t="s">
        <v>203</v>
      </c>
      <c r="F99" s="1" t="s">
        <v>173</v>
      </c>
      <c r="G99" s="1" t="s">
        <v>174</v>
      </c>
      <c r="H99" s="1" t="s">
        <v>175</v>
      </c>
      <c r="I99" s="1">
        <v>1</v>
      </c>
      <c r="J99" s="1" t="s">
        <v>176</v>
      </c>
      <c r="K99" s="1" t="b">
        <v>0</v>
      </c>
      <c r="L99" s="1">
        <v>30</v>
      </c>
      <c r="M99" s="1">
        <v>210</v>
      </c>
      <c r="N99" s="1">
        <v>30</v>
      </c>
      <c r="O99" s="1">
        <v>210</v>
      </c>
      <c r="P99" s="1">
        <v>-1</v>
      </c>
      <c r="Q99" s="1">
        <v>-1</v>
      </c>
      <c r="R99" s="1">
        <v>-1</v>
      </c>
      <c r="S99" s="1">
        <v>-1</v>
      </c>
      <c r="T99" s="1">
        <v>-1</v>
      </c>
      <c r="U99" s="1">
        <v>-1</v>
      </c>
      <c r="V99" s="1">
        <v>-1</v>
      </c>
      <c r="W99" s="1">
        <v>-1</v>
      </c>
      <c r="X99" s="1">
        <v>-1</v>
      </c>
      <c r="Y99" s="1">
        <v>-1</v>
      </c>
      <c r="Z99" s="1">
        <v>-1</v>
      </c>
      <c r="AA99" s="1">
        <v>-1</v>
      </c>
      <c r="AB99" s="1">
        <v>-1</v>
      </c>
      <c r="AC99" s="1">
        <v>-1</v>
      </c>
      <c r="AD99" s="1">
        <v>-1</v>
      </c>
      <c r="AE99" s="1">
        <v>-1</v>
      </c>
      <c r="AF99" s="1">
        <v>-1</v>
      </c>
      <c r="AG99" s="1">
        <v>-1</v>
      </c>
      <c r="AH99" s="1">
        <v>-1</v>
      </c>
      <c r="AI99" s="1">
        <v>-1</v>
      </c>
      <c r="AJ99" s="1">
        <v>-1</v>
      </c>
      <c r="AK99" s="1">
        <v>1</v>
      </c>
      <c r="AL99" s="1">
        <v>3</v>
      </c>
      <c r="AM99" s="1" t="s">
        <v>195</v>
      </c>
      <c r="AN99" s="1">
        <v>4141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4">
        <f t="shared" si="6"/>
        <v>0</v>
      </c>
      <c r="BK99" s="4">
        <f t="shared" si="7"/>
        <v>0</v>
      </c>
      <c r="BM99" s="8"/>
      <c r="BN99" s="8"/>
      <c r="BP99" s="12">
        <f t="shared" si="5"/>
        <v>0</v>
      </c>
      <c r="BQ99" s="12">
        <f t="shared" si="5"/>
        <v>0</v>
      </c>
    </row>
    <row r="100" spans="1:69" s="1" customFormat="1" ht="19.5" x14ac:dyDescent="0.6">
      <c r="A100" s="1" t="s">
        <v>200</v>
      </c>
      <c r="B100" s="1" t="s">
        <v>169</v>
      </c>
      <c r="C100" s="1" t="s">
        <v>206</v>
      </c>
      <c r="D100" s="1" t="s">
        <v>242</v>
      </c>
      <c r="E100" s="1" t="s">
        <v>203</v>
      </c>
      <c r="F100" s="1" t="s">
        <v>173</v>
      </c>
      <c r="G100" s="1" t="s">
        <v>174</v>
      </c>
      <c r="H100" s="1" t="s">
        <v>175</v>
      </c>
      <c r="I100" s="1">
        <v>1</v>
      </c>
      <c r="J100" s="1" t="s">
        <v>176</v>
      </c>
      <c r="K100" s="1" t="b">
        <v>0</v>
      </c>
      <c r="L100" s="1">
        <v>30</v>
      </c>
      <c r="M100" s="1">
        <v>210</v>
      </c>
      <c r="N100" s="1">
        <v>30</v>
      </c>
      <c r="O100" s="1">
        <v>210</v>
      </c>
      <c r="P100" s="1">
        <v>-1</v>
      </c>
      <c r="Q100" s="1">
        <v>-1</v>
      </c>
      <c r="R100" s="1">
        <v>-1</v>
      </c>
      <c r="S100" s="1">
        <v>-1</v>
      </c>
      <c r="T100" s="1">
        <v>-1</v>
      </c>
      <c r="U100" s="1">
        <v>-1</v>
      </c>
      <c r="V100" s="1">
        <v>-1</v>
      </c>
      <c r="W100" s="1">
        <v>-1</v>
      </c>
      <c r="X100" s="1">
        <v>-1</v>
      </c>
      <c r="Y100" s="1">
        <v>-1</v>
      </c>
      <c r="Z100" s="1">
        <v>-1</v>
      </c>
      <c r="AA100" s="1">
        <v>-1</v>
      </c>
      <c r="AB100" s="1">
        <v>-1</v>
      </c>
      <c r="AC100" s="1">
        <v>-1</v>
      </c>
      <c r="AD100" s="1">
        <v>-1</v>
      </c>
      <c r="AE100" s="1">
        <v>-1</v>
      </c>
      <c r="AF100" s="1">
        <v>-1</v>
      </c>
      <c r="AG100" s="1">
        <v>-1</v>
      </c>
      <c r="AH100" s="1">
        <v>-1</v>
      </c>
      <c r="AI100" s="1">
        <v>-1</v>
      </c>
      <c r="AJ100" s="1">
        <v>-1</v>
      </c>
      <c r="AK100" s="1">
        <v>1</v>
      </c>
      <c r="AL100" s="1">
        <v>3</v>
      </c>
      <c r="AM100" s="1" t="s">
        <v>195</v>
      </c>
      <c r="AN100" s="1">
        <v>4141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4">
        <f t="shared" si="6"/>
        <v>0</v>
      </c>
      <c r="BK100" s="4">
        <f t="shared" si="7"/>
        <v>0</v>
      </c>
      <c r="BM100" s="8"/>
      <c r="BN100" s="8"/>
      <c r="BP100" s="12">
        <f t="shared" si="5"/>
        <v>0</v>
      </c>
      <c r="BQ100" s="12">
        <f t="shared" si="5"/>
        <v>0</v>
      </c>
    </row>
    <row r="101" spans="1:69" s="1" customFormat="1" ht="19.5" x14ac:dyDescent="0.6">
      <c r="A101" s="1" t="s">
        <v>200</v>
      </c>
      <c r="B101" s="1" t="s">
        <v>169</v>
      </c>
      <c r="C101" s="1" t="s">
        <v>186</v>
      </c>
      <c r="D101" s="1" t="s">
        <v>242</v>
      </c>
      <c r="E101" s="1" t="s">
        <v>203</v>
      </c>
      <c r="F101" s="1" t="s">
        <v>173</v>
      </c>
      <c r="G101" s="1" t="s">
        <v>174</v>
      </c>
      <c r="H101" s="1" t="s">
        <v>175</v>
      </c>
      <c r="I101" s="1">
        <v>1</v>
      </c>
      <c r="J101" s="1" t="s">
        <v>176</v>
      </c>
      <c r="K101" s="1" t="b">
        <v>0</v>
      </c>
      <c r="L101" s="1">
        <v>30</v>
      </c>
      <c r="M101" s="1">
        <v>210</v>
      </c>
      <c r="N101" s="1">
        <v>30</v>
      </c>
      <c r="O101" s="1">
        <v>210</v>
      </c>
      <c r="P101" s="1">
        <v>-1</v>
      </c>
      <c r="Q101" s="1">
        <v>-1</v>
      </c>
      <c r="R101" s="1">
        <v>-1</v>
      </c>
      <c r="S101" s="1">
        <v>-1</v>
      </c>
      <c r="T101" s="1">
        <v>-1</v>
      </c>
      <c r="U101" s="1">
        <v>-1</v>
      </c>
      <c r="V101" s="1">
        <v>-1</v>
      </c>
      <c r="W101" s="1">
        <v>-1</v>
      </c>
      <c r="X101" s="1">
        <v>-1</v>
      </c>
      <c r="Y101" s="1">
        <v>-1</v>
      </c>
      <c r="Z101" s="1">
        <v>-1</v>
      </c>
      <c r="AA101" s="1">
        <v>-1</v>
      </c>
      <c r="AB101" s="1">
        <v>-1</v>
      </c>
      <c r="AC101" s="1">
        <v>-1</v>
      </c>
      <c r="AD101" s="1">
        <v>-1</v>
      </c>
      <c r="AE101" s="1">
        <v>-1</v>
      </c>
      <c r="AF101" s="1">
        <v>-1</v>
      </c>
      <c r="AG101" s="1">
        <v>-1</v>
      </c>
      <c r="AH101" s="1">
        <v>-1</v>
      </c>
      <c r="AI101" s="1">
        <v>-1</v>
      </c>
      <c r="AJ101" s="1">
        <v>-1</v>
      </c>
      <c r="AK101" s="1">
        <v>1</v>
      </c>
      <c r="AL101" s="1">
        <v>3</v>
      </c>
      <c r="AM101" s="1" t="s">
        <v>195</v>
      </c>
      <c r="AN101" s="1">
        <v>4141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4">
        <f t="shared" si="6"/>
        <v>0</v>
      </c>
      <c r="BK101" s="4">
        <f t="shared" si="7"/>
        <v>0</v>
      </c>
      <c r="BM101" s="8"/>
      <c r="BN101" s="8"/>
      <c r="BP101" s="12">
        <f t="shared" si="5"/>
        <v>0</v>
      </c>
      <c r="BQ101" s="12">
        <f t="shared" si="5"/>
        <v>0</v>
      </c>
    </row>
    <row r="102" spans="1:69" s="1" customFormat="1" ht="19.5" x14ac:dyDescent="0.6">
      <c r="A102" s="1" t="s">
        <v>200</v>
      </c>
      <c r="B102" s="1" t="s">
        <v>169</v>
      </c>
      <c r="C102" s="1" t="s">
        <v>170</v>
      </c>
      <c r="D102" s="1" t="s">
        <v>242</v>
      </c>
      <c r="E102" s="1" t="s">
        <v>203</v>
      </c>
      <c r="F102" s="1" t="s">
        <v>173</v>
      </c>
      <c r="G102" s="1" t="s">
        <v>174</v>
      </c>
      <c r="H102" s="1" t="s">
        <v>175</v>
      </c>
      <c r="I102" s="1">
        <v>1</v>
      </c>
      <c r="J102" s="1" t="s">
        <v>176</v>
      </c>
      <c r="K102" s="1" t="b">
        <v>0</v>
      </c>
      <c r="L102" s="1">
        <v>30</v>
      </c>
      <c r="M102" s="1">
        <v>210</v>
      </c>
      <c r="N102" s="1">
        <v>30</v>
      </c>
      <c r="O102" s="1">
        <v>210</v>
      </c>
      <c r="P102" s="1">
        <v>-1</v>
      </c>
      <c r="Q102" s="1">
        <v>-1</v>
      </c>
      <c r="R102" s="1">
        <v>-1</v>
      </c>
      <c r="S102" s="1">
        <v>-1</v>
      </c>
      <c r="T102" s="1">
        <v>-1</v>
      </c>
      <c r="U102" s="1">
        <v>-1</v>
      </c>
      <c r="V102" s="1">
        <v>-1</v>
      </c>
      <c r="W102" s="1">
        <v>-1</v>
      </c>
      <c r="X102" s="1">
        <v>-1</v>
      </c>
      <c r="Y102" s="1">
        <v>-1</v>
      </c>
      <c r="Z102" s="1">
        <v>-1</v>
      </c>
      <c r="AA102" s="1">
        <v>-1</v>
      </c>
      <c r="AB102" s="1">
        <v>-1</v>
      </c>
      <c r="AC102" s="1">
        <v>-1</v>
      </c>
      <c r="AD102" s="1">
        <v>-1</v>
      </c>
      <c r="AE102" s="1">
        <v>-1</v>
      </c>
      <c r="AF102" s="1">
        <v>-1</v>
      </c>
      <c r="AG102" s="1">
        <v>-1</v>
      </c>
      <c r="AH102" s="1">
        <v>-1</v>
      </c>
      <c r="AI102" s="1">
        <v>-1</v>
      </c>
      <c r="AJ102" s="1">
        <v>-1</v>
      </c>
      <c r="AK102" s="1">
        <v>1</v>
      </c>
      <c r="AL102" s="1">
        <v>3</v>
      </c>
      <c r="AM102" s="1" t="s">
        <v>195</v>
      </c>
      <c r="AN102" s="1">
        <v>4141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4">
        <f t="shared" si="6"/>
        <v>0</v>
      </c>
      <c r="BK102" s="4">
        <f t="shared" si="7"/>
        <v>0</v>
      </c>
      <c r="BM102" s="8"/>
      <c r="BN102" s="8"/>
      <c r="BP102" s="12">
        <f t="shared" si="5"/>
        <v>0</v>
      </c>
      <c r="BQ102" s="12">
        <f t="shared" si="5"/>
        <v>0</v>
      </c>
    </row>
    <row r="103" spans="1:69" s="1" customFormat="1" ht="19.5" x14ac:dyDescent="0.6">
      <c r="A103" s="1" t="s">
        <v>200</v>
      </c>
      <c r="B103" s="1" t="s">
        <v>169</v>
      </c>
      <c r="C103" s="1" t="s">
        <v>178</v>
      </c>
      <c r="D103" s="1" t="s">
        <v>242</v>
      </c>
      <c r="E103" s="1" t="s">
        <v>203</v>
      </c>
      <c r="F103" s="1" t="s">
        <v>173</v>
      </c>
      <c r="G103" s="1" t="s">
        <v>174</v>
      </c>
      <c r="H103" s="1" t="s">
        <v>175</v>
      </c>
      <c r="I103" s="1">
        <v>1</v>
      </c>
      <c r="J103" s="1" t="s">
        <v>176</v>
      </c>
      <c r="K103" s="1" t="b">
        <v>0</v>
      </c>
      <c r="L103" s="1">
        <v>30</v>
      </c>
      <c r="M103" s="1">
        <v>210</v>
      </c>
      <c r="N103" s="1">
        <v>30</v>
      </c>
      <c r="O103" s="1">
        <v>210</v>
      </c>
      <c r="P103" s="1">
        <v>-1</v>
      </c>
      <c r="Q103" s="1">
        <v>-1</v>
      </c>
      <c r="R103" s="1">
        <v>-1</v>
      </c>
      <c r="S103" s="1">
        <v>-1</v>
      </c>
      <c r="T103" s="1">
        <v>-1</v>
      </c>
      <c r="U103" s="1">
        <v>-1</v>
      </c>
      <c r="V103" s="1">
        <v>-1</v>
      </c>
      <c r="W103" s="1">
        <v>-1</v>
      </c>
      <c r="X103" s="1">
        <v>-1</v>
      </c>
      <c r="Y103" s="1">
        <v>-1</v>
      </c>
      <c r="Z103" s="1">
        <v>-1</v>
      </c>
      <c r="AA103" s="1">
        <v>-1</v>
      </c>
      <c r="AB103" s="1">
        <v>-1</v>
      </c>
      <c r="AC103" s="1">
        <v>-1</v>
      </c>
      <c r="AD103" s="1">
        <v>-1</v>
      </c>
      <c r="AE103" s="1">
        <v>-1</v>
      </c>
      <c r="AF103" s="1">
        <v>-1</v>
      </c>
      <c r="AG103" s="1">
        <v>-1</v>
      </c>
      <c r="AH103" s="1">
        <v>-1</v>
      </c>
      <c r="AI103" s="1">
        <v>-1</v>
      </c>
      <c r="AJ103" s="1">
        <v>-1</v>
      </c>
      <c r="AK103" s="1">
        <v>1</v>
      </c>
      <c r="AL103" s="1">
        <v>3</v>
      </c>
      <c r="AM103" s="1" t="s">
        <v>195</v>
      </c>
      <c r="AN103" s="1">
        <v>4141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4">
        <f t="shared" si="6"/>
        <v>0</v>
      </c>
      <c r="BK103" s="4">
        <f t="shared" si="7"/>
        <v>0</v>
      </c>
      <c r="BM103" s="8"/>
      <c r="BN103" s="8"/>
      <c r="BP103" s="12">
        <f t="shared" si="5"/>
        <v>0</v>
      </c>
      <c r="BQ103" s="12">
        <f t="shared" si="5"/>
        <v>0</v>
      </c>
    </row>
    <row r="104" spans="1:69" s="1" customFormat="1" ht="19.5" x14ac:dyDescent="0.6">
      <c r="A104" s="1" t="s">
        <v>200</v>
      </c>
      <c r="B104" s="1" t="s">
        <v>169</v>
      </c>
      <c r="C104" s="1" t="s">
        <v>206</v>
      </c>
      <c r="D104" s="1" t="s">
        <v>243</v>
      </c>
      <c r="E104" s="1" t="s">
        <v>203</v>
      </c>
      <c r="F104" s="1" t="s">
        <v>173</v>
      </c>
      <c r="G104" s="1" t="s">
        <v>174</v>
      </c>
      <c r="H104" s="1" t="s">
        <v>175</v>
      </c>
      <c r="I104" s="1">
        <v>1</v>
      </c>
      <c r="J104" s="1" t="s">
        <v>176</v>
      </c>
      <c r="K104" s="1" t="b">
        <v>0</v>
      </c>
      <c r="L104" s="1">
        <v>30</v>
      </c>
      <c r="M104" s="1">
        <v>210</v>
      </c>
      <c r="N104" s="1">
        <v>30</v>
      </c>
      <c r="O104" s="1">
        <v>210</v>
      </c>
      <c r="P104" s="1">
        <v>-1</v>
      </c>
      <c r="Q104" s="1">
        <v>-1</v>
      </c>
      <c r="R104" s="1">
        <v>-1</v>
      </c>
      <c r="S104" s="1">
        <v>-1</v>
      </c>
      <c r="T104" s="1">
        <v>-1</v>
      </c>
      <c r="U104" s="1">
        <v>-1</v>
      </c>
      <c r="V104" s="1">
        <v>-1</v>
      </c>
      <c r="W104" s="1">
        <v>-1</v>
      </c>
      <c r="X104" s="1">
        <v>-1</v>
      </c>
      <c r="Y104" s="1">
        <v>-1</v>
      </c>
      <c r="Z104" s="1">
        <v>-1</v>
      </c>
      <c r="AA104" s="1">
        <v>-1</v>
      </c>
      <c r="AB104" s="1">
        <v>-1</v>
      </c>
      <c r="AC104" s="1">
        <v>-1</v>
      </c>
      <c r="AD104" s="1">
        <v>-1</v>
      </c>
      <c r="AE104" s="1">
        <v>-1</v>
      </c>
      <c r="AF104" s="1">
        <v>-1</v>
      </c>
      <c r="AG104" s="1">
        <v>-1</v>
      </c>
      <c r="AH104" s="1">
        <v>-1</v>
      </c>
      <c r="AI104" s="1">
        <v>-1</v>
      </c>
      <c r="AJ104" s="1">
        <v>-1</v>
      </c>
      <c r="AK104" s="1">
        <v>1</v>
      </c>
      <c r="AL104" s="1">
        <v>3</v>
      </c>
      <c r="AM104" s="1" t="s">
        <v>195</v>
      </c>
      <c r="AN104" s="1">
        <v>4141</v>
      </c>
      <c r="AY104" s="1">
        <v>0</v>
      </c>
      <c r="AZ104" s="1">
        <v>0.4</v>
      </c>
      <c r="BA104" s="1">
        <v>0.2</v>
      </c>
      <c r="BB104" s="1">
        <v>76.5</v>
      </c>
      <c r="BC104" s="1">
        <v>18.5</v>
      </c>
      <c r="BD104" s="1">
        <v>92</v>
      </c>
      <c r="BE104" s="1">
        <v>157.5</v>
      </c>
      <c r="BF104" s="1">
        <v>135</v>
      </c>
      <c r="BG104" s="1">
        <v>64.2</v>
      </c>
      <c r="BH104" s="1">
        <v>444.5</v>
      </c>
      <c r="BI104" s="1">
        <v>217</v>
      </c>
      <c r="BJ104" s="4">
        <f t="shared" si="6"/>
        <v>110</v>
      </c>
      <c r="BK104" s="4">
        <f t="shared" si="7"/>
        <v>110</v>
      </c>
      <c r="BM104" s="8"/>
      <c r="BN104" s="8"/>
      <c r="BP104" s="12">
        <f t="shared" si="5"/>
        <v>110</v>
      </c>
      <c r="BQ104" s="12">
        <f t="shared" si="5"/>
        <v>110</v>
      </c>
    </row>
    <row r="105" spans="1:69" s="1" customFormat="1" ht="19.5" x14ac:dyDescent="0.6">
      <c r="A105" s="1" t="s">
        <v>200</v>
      </c>
      <c r="B105" s="1" t="s">
        <v>169</v>
      </c>
      <c r="C105" s="1" t="s">
        <v>186</v>
      </c>
      <c r="D105" s="1" t="s">
        <v>243</v>
      </c>
      <c r="E105" s="1" t="s">
        <v>203</v>
      </c>
      <c r="F105" s="1" t="s">
        <v>173</v>
      </c>
      <c r="G105" s="1" t="s">
        <v>174</v>
      </c>
      <c r="H105" s="1" t="s">
        <v>175</v>
      </c>
      <c r="I105" s="1">
        <v>1</v>
      </c>
      <c r="J105" s="1" t="s">
        <v>176</v>
      </c>
      <c r="K105" s="1" t="b">
        <v>0</v>
      </c>
      <c r="L105" s="1">
        <v>30</v>
      </c>
      <c r="M105" s="1">
        <v>210</v>
      </c>
      <c r="N105" s="1">
        <v>30</v>
      </c>
      <c r="O105" s="1">
        <v>210</v>
      </c>
      <c r="P105" s="1">
        <v>-1</v>
      </c>
      <c r="Q105" s="1">
        <v>-1</v>
      </c>
      <c r="R105" s="1">
        <v>-1</v>
      </c>
      <c r="S105" s="1">
        <v>-1</v>
      </c>
      <c r="T105" s="1">
        <v>-1</v>
      </c>
      <c r="U105" s="1">
        <v>-1</v>
      </c>
      <c r="V105" s="1">
        <v>-1</v>
      </c>
      <c r="W105" s="1">
        <v>-1</v>
      </c>
      <c r="X105" s="1">
        <v>-1</v>
      </c>
      <c r="Y105" s="1">
        <v>-1</v>
      </c>
      <c r="Z105" s="1">
        <v>-1</v>
      </c>
      <c r="AA105" s="1">
        <v>-1</v>
      </c>
      <c r="AB105" s="1">
        <v>-1</v>
      </c>
      <c r="AC105" s="1">
        <v>-1</v>
      </c>
      <c r="AD105" s="1">
        <v>-1</v>
      </c>
      <c r="AE105" s="1">
        <v>-1</v>
      </c>
      <c r="AF105" s="1">
        <v>-1</v>
      </c>
      <c r="AG105" s="1">
        <v>-1</v>
      </c>
      <c r="AH105" s="1">
        <v>-1</v>
      </c>
      <c r="AI105" s="1">
        <v>-1</v>
      </c>
      <c r="AJ105" s="1">
        <v>-1</v>
      </c>
      <c r="AK105" s="1">
        <v>1</v>
      </c>
      <c r="AL105" s="1">
        <v>3</v>
      </c>
      <c r="AM105" s="1" t="s">
        <v>195</v>
      </c>
      <c r="AN105" s="1">
        <v>4141</v>
      </c>
      <c r="AY105" s="1">
        <v>0</v>
      </c>
      <c r="AZ105" s="1">
        <v>49.6</v>
      </c>
      <c r="BA105" s="1">
        <v>21</v>
      </c>
      <c r="BB105" s="1">
        <v>10388.299999999999</v>
      </c>
      <c r="BC105" s="1">
        <v>2511.8000000000002</v>
      </c>
      <c r="BD105" s="1">
        <v>12493.3</v>
      </c>
      <c r="BE105" s="1">
        <v>21402.2</v>
      </c>
      <c r="BF105" s="1">
        <v>18341.2</v>
      </c>
      <c r="BG105" s="1">
        <v>8722</v>
      </c>
      <c r="BH105" s="1">
        <v>60378.8</v>
      </c>
      <c r="BI105" s="1">
        <v>29485.1</v>
      </c>
      <c r="BJ105" s="4">
        <f t="shared" si="6"/>
        <v>14890</v>
      </c>
      <c r="BK105" s="4">
        <f t="shared" si="7"/>
        <v>14890</v>
      </c>
      <c r="BM105" s="8"/>
      <c r="BN105" s="8"/>
      <c r="BP105" s="12">
        <f t="shared" si="5"/>
        <v>14890</v>
      </c>
      <c r="BQ105" s="12">
        <f t="shared" si="5"/>
        <v>14890</v>
      </c>
    </row>
    <row r="106" spans="1:69" s="1" customFormat="1" ht="19.5" x14ac:dyDescent="0.6">
      <c r="A106" s="1" t="s">
        <v>200</v>
      </c>
      <c r="B106" s="1" t="s">
        <v>169</v>
      </c>
      <c r="C106" s="1" t="s">
        <v>170</v>
      </c>
      <c r="D106" s="1" t="s">
        <v>243</v>
      </c>
      <c r="E106" s="1" t="s">
        <v>203</v>
      </c>
      <c r="F106" s="1" t="s">
        <v>173</v>
      </c>
      <c r="G106" s="1" t="s">
        <v>174</v>
      </c>
      <c r="H106" s="1" t="s">
        <v>175</v>
      </c>
      <c r="I106" s="1">
        <v>1</v>
      </c>
      <c r="J106" s="1" t="s">
        <v>176</v>
      </c>
      <c r="K106" s="1" t="b">
        <v>0</v>
      </c>
      <c r="L106" s="1">
        <v>30</v>
      </c>
      <c r="M106" s="1">
        <v>210</v>
      </c>
      <c r="N106" s="1">
        <v>30</v>
      </c>
      <c r="O106" s="1">
        <v>210</v>
      </c>
      <c r="P106" s="1">
        <v>-1</v>
      </c>
      <c r="Q106" s="1">
        <v>-1</v>
      </c>
      <c r="R106" s="1">
        <v>-1</v>
      </c>
      <c r="S106" s="1">
        <v>-1</v>
      </c>
      <c r="T106" s="1">
        <v>-1</v>
      </c>
      <c r="U106" s="1">
        <v>-1</v>
      </c>
      <c r="V106" s="1">
        <v>-1</v>
      </c>
      <c r="W106" s="1">
        <v>-1</v>
      </c>
      <c r="X106" s="1">
        <v>-1</v>
      </c>
      <c r="Y106" s="1">
        <v>-1</v>
      </c>
      <c r="Z106" s="1">
        <v>-1</v>
      </c>
      <c r="AA106" s="1">
        <v>-1</v>
      </c>
      <c r="AB106" s="1">
        <v>-1</v>
      </c>
      <c r="AC106" s="1">
        <v>-1</v>
      </c>
      <c r="AD106" s="1">
        <v>-1</v>
      </c>
      <c r="AE106" s="1">
        <v>-1</v>
      </c>
      <c r="AF106" s="1">
        <v>-1</v>
      </c>
      <c r="AG106" s="1">
        <v>-1</v>
      </c>
      <c r="AH106" s="1">
        <v>-1</v>
      </c>
      <c r="AI106" s="1">
        <v>-1</v>
      </c>
      <c r="AJ106" s="1">
        <v>-1</v>
      </c>
      <c r="AK106" s="1">
        <v>1</v>
      </c>
      <c r="AL106" s="1">
        <v>3</v>
      </c>
      <c r="AM106" s="1" t="s">
        <v>195</v>
      </c>
      <c r="AN106" s="1">
        <v>4141</v>
      </c>
      <c r="AY106" s="1">
        <v>0</v>
      </c>
      <c r="AZ106" s="1">
        <v>121</v>
      </c>
      <c r="BA106" s="1">
        <v>51.2</v>
      </c>
      <c r="BB106" s="1">
        <v>25331.4</v>
      </c>
      <c r="BC106" s="1">
        <v>6124.9</v>
      </c>
      <c r="BD106" s="1">
        <v>30464.3</v>
      </c>
      <c r="BE106" s="1">
        <v>52188.2</v>
      </c>
      <c r="BF106" s="1">
        <v>44724.1</v>
      </c>
      <c r="BG106" s="1">
        <v>21268.3</v>
      </c>
      <c r="BH106" s="1">
        <v>147230.9</v>
      </c>
      <c r="BI106" s="1">
        <v>71898</v>
      </c>
      <c r="BJ106" s="4">
        <f t="shared" si="6"/>
        <v>36309</v>
      </c>
      <c r="BK106" s="4">
        <f t="shared" si="7"/>
        <v>36309</v>
      </c>
      <c r="BM106" s="8"/>
      <c r="BN106" s="8"/>
      <c r="BP106" s="12">
        <f t="shared" si="5"/>
        <v>36309</v>
      </c>
      <c r="BQ106" s="12">
        <f t="shared" si="5"/>
        <v>36309</v>
      </c>
    </row>
    <row r="107" spans="1:69" s="1" customFormat="1" ht="19.5" x14ac:dyDescent="0.6">
      <c r="A107" s="1" t="s">
        <v>200</v>
      </c>
      <c r="B107" s="1" t="s">
        <v>169</v>
      </c>
      <c r="C107" s="1" t="s">
        <v>178</v>
      </c>
      <c r="D107" s="1" t="s">
        <v>243</v>
      </c>
      <c r="E107" s="1" t="s">
        <v>203</v>
      </c>
      <c r="F107" s="1" t="s">
        <v>173</v>
      </c>
      <c r="G107" s="1" t="s">
        <v>174</v>
      </c>
      <c r="H107" s="1" t="s">
        <v>175</v>
      </c>
      <c r="I107" s="1">
        <v>1</v>
      </c>
      <c r="J107" s="1" t="s">
        <v>176</v>
      </c>
      <c r="K107" s="1" t="b">
        <v>0</v>
      </c>
      <c r="L107" s="1">
        <v>30</v>
      </c>
      <c r="M107" s="1">
        <v>210</v>
      </c>
      <c r="N107" s="1">
        <v>30</v>
      </c>
      <c r="O107" s="1">
        <v>210</v>
      </c>
      <c r="P107" s="1">
        <v>-1</v>
      </c>
      <c r="Q107" s="1">
        <v>-1</v>
      </c>
      <c r="R107" s="1">
        <v>-1</v>
      </c>
      <c r="S107" s="1">
        <v>-1</v>
      </c>
      <c r="T107" s="1">
        <v>-1</v>
      </c>
      <c r="U107" s="1">
        <v>-1</v>
      </c>
      <c r="V107" s="1">
        <v>-1</v>
      </c>
      <c r="W107" s="1">
        <v>-1</v>
      </c>
      <c r="X107" s="1">
        <v>-1</v>
      </c>
      <c r="Y107" s="1">
        <v>-1</v>
      </c>
      <c r="Z107" s="1">
        <v>-1</v>
      </c>
      <c r="AA107" s="1">
        <v>-1</v>
      </c>
      <c r="AB107" s="1">
        <v>-1</v>
      </c>
      <c r="AC107" s="1">
        <v>-1</v>
      </c>
      <c r="AD107" s="1">
        <v>-1</v>
      </c>
      <c r="AE107" s="1">
        <v>-1</v>
      </c>
      <c r="AF107" s="1">
        <v>-1</v>
      </c>
      <c r="AG107" s="1">
        <v>-1</v>
      </c>
      <c r="AH107" s="1">
        <v>-1</v>
      </c>
      <c r="AI107" s="1">
        <v>-1</v>
      </c>
      <c r="AJ107" s="1">
        <v>-1</v>
      </c>
      <c r="AK107" s="1">
        <v>1</v>
      </c>
      <c r="AL107" s="1">
        <v>3</v>
      </c>
      <c r="AM107" s="1" t="s">
        <v>195</v>
      </c>
      <c r="AN107" s="1">
        <v>4141</v>
      </c>
      <c r="AY107" s="1">
        <v>0</v>
      </c>
      <c r="AZ107" s="1">
        <v>0.2</v>
      </c>
      <c r="BA107" s="1">
        <v>0.1</v>
      </c>
      <c r="BB107" s="1">
        <v>31.9</v>
      </c>
      <c r="BC107" s="1">
        <v>7.7</v>
      </c>
      <c r="BD107" s="1">
        <v>38.4</v>
      </c>
      <c r="BE107" s="1">
        <v>65.8</v>
      </c>
      <c r="BF107" s="1">
        <v>56.4</v>
      </c>
      <c r="BG107" s="1">
        <v>26.8</v>
      </c>
      <c r="BH107" s="1">
        <v>185.6</v>
      </c>
      <c r="BI107" s="1">
        <v>90.6</v>
      </c>
      <c r="BJ107" s="4">
        <f t="shared" si="6"/>
        <v>46</v>
      </c>
      <c r="BK107" s="4">
        <f t="shared" si="7"/>
        <v>46</v>
      </c>
      <c r="BM107" s="8"/>
      <c r="BN107" s="8"/>
      <c r="BP107" s="12">
        <f t="shared" si="5"/>
        <v>46</v>
      </c>
      <c r="BQ107" s="12">
        <f t="shared" si="5"/>
        <v>46</v>
      </c>
    </row>
    <row r="108" spans="1:69" ht="19.5" x14ac:dyDescent="0.6">
      <c r="A108" t="s">
        <v>200</v>
      </c>
      <c r="B108" t="s">
        <v>169</v>
      </c>
      <c r="C108" t="s">
        <v>206</v>
      </c>
      <c r="D108" t="s">
        <v>231</v>
      </c>
      <c r="E108" t="s">
        <v>203</v>
      </c>
      <c r="F108" t="s">
        <v>173</v>
      </c>
      <c r="G108" t="s">
        <v>174</v>
      </c>
      <c r="H108" t="s">
        <v>175</v>
      </c>
      <c r="I108">
        <v>1</v>
      </c>
      <c r="J108" t="s">
        <v>176</v>
      </c>
      <c r="K108" t="b">
        <v>0</v>
      </c>
      <c r="L108">
        <v>80</v>
      </c>
      <c r="M108">
        <v>210</v>
      </c>
      <c r="N108">
        <v>80</v>
      </c>
      <c r="O108">
        <v>210</v>
      </c>
      <c r="P108">
        <v>3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3</v>
      </c>
      <c r="AM108" t="s">
        <v>195</v>
      </c>
      <c r="AN108">
        <v>2222</v>
      </c>
      <c r="AY108">
        <v>62</v>
      </c>
      <c r="AZ108">
        <v>273</v>
      </c>
      <c r="BA108">
        <v>209</v>
      </c>
      <c r="BB108">
        <v>277</v>
      </c>
      <c r="BC108">
        <v>204</v>
      </c>
      <c r="BD108">
        <v>170</v>
      </c>
      <c r="BE108">
        <v>169</v>
      </c>
      <c r="BF108">
        <v>204</v>
      </c>
      <c r="BG108">
        <v>44</v>
      </c>
      <c r="BH108">
        <v>4</v>
      </c>
      <c r="BI108">
        <v>81</v>
      </c>
      <c r="BJ108" s="2">
        <f>ROUND(SUM(BH108:BI108)/SUM($BH$108:$BI$406)*(1000*irw_fw_harvest!$AH$12-SUM(DE!$BJ$30:$BJ$107)),0)</f>
        <v>59</v>
      </c>
      <c r="BK108" s="2">
        <f>ROUND(SUM(BH108:BI108)/SUM($BH$108:$BI$406)*(1000*irw_fw_harvest!$AI$12-SUM(DE!$BK$30:$BK$107)),0)</f>
        <v>56</v>
      </c>
      <c r="BM108" s="7">
        <f>ROUND(SUM(BH108:BI108)/SUM($BH$108:$BI$406)*(1000*irw_fw_harvest!$AH$42),0)</f>
        <v>177</v>
      </c>
      <c r="BN108" s="7">
        <f>ROUND(SUM(BH108:BI108)/SUM($BH$108:$BI$406)*(1000*irw_fw_harvest!$AI$42),0)</f>
        <v>169</v>
      </c>
      <c r="BP108" s="12">
        <f t="shared" si="5"/>
        <v>236</v>
      </c>
      <c r="BQ108" s="12">
        <f t="shared" si="5"/>
        <v>225</v>
      </c>
    </row>
    <row r="109" spans="1:69" ht="19.5" x14ac:dyDescent="0.6">
      <c r="A109" t="s">
        <v>200</v>
      </c>
      <c r="B109" t="s">
        <v>169</v>
      </c>
      <c r="C109" t="s">
        <v>186</v>
      </c>
      <c r="D109" t="s">
        <v>231</v>
      </c>
      <c r="E109" t="s">
        <v>203</v>
      </c>
      <c r="F109" t="s">
        <v>173</v>
      </c>
      <c r="G109" t="s">
        <v>174</v>
      </c>
      <c r="H109" t="s">
        <v>175</v>
      </c>
      <c r="I109">
        <v>1</v>
      </c>
      <c r="J109" t="s">
        <v>176</v>
      </c>
      <c r="K109" t="b">
        <v>0</v>
      </c>
      <c r="L109">
        <v>80</v>
      </c>
      <c r="M109">
        <v>210</v>
      </c>
      <c r="N109">
        <v>80</v>
      </c>
      <c r="O109">
        <v>210</v>
      </c>
      <c r="P109">
        <v>3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3</v>
      </c>
      <c r="AM109" t="s">
        <v>195</v>
      </c>
      <c r="AN109">
        <v>2222</v>
      </c>
      <c r="AY109">
        <v>93</v>
      </c>
      <c r="AZ109">
        <v>411</v>
      </c>
      <c r="BA109">
        <v>315</v>
      </c>
      <c r="BB109">
        <v>417</v>
      </c>
      <c r="BC109">
        <v>307</v>
      </c>
      <c r="BD109">
        <v>255</v>
      </c>
      <c r="BE109">
        <v>255</v>
      </c>
      <c r="BF109">
        <v>307</v>
      </c>
      <c r="BG109">
        <v>66</v>
      </c>
      <c r="BH109">
        <v>6</v>
      </c>
      <c r="BI109">
        <v>122</v>
      </c>
      <c r="BJ109" s="2">
        <f>ROUND(SUM(BH109:BI109)/SUM($BH$108:$BI$406)*(1000*irw_fw_harvest!$AH$12-SUM(DE!$BJ$30:$BJ$107)),0)</f>
        <v>88</v>
      </c>
      <c r="BK109" s="2">
        <f>ROUND(SUM(BH109:BI109)/SUM($BH$108:$BI$406)*(1000*irw_fw_harvest!$AI$12-SUM(DE!$BK$30:$BK$107)),0)</f>
        <v>84</v>
      </c>
      <c r="BM109" s="7">
        <f>ROUND(SUM(BH109:BI109)/SUM($BH$108:$BI$406)*(1000*irw_fw_harvest!$AH$42),0)</f>
        <v>267</v>
      </c>
      <c r="BN109" s="7">
        <f>ROUND(SUM(BH109:BI109)/SUM($BH$108:$BI$406)*(1000*irw_fw_harvest!$AI$42),0)</f>
        <v>255</v>
      </c>
      <c r="BP109" s="12">
        <f t="shared" si="5"/>
        <v>355</v>
      </c>
      <c r="BQ109" s="12">
        <f t="shared" si="5"/>
        <v>339</v>
      </c>
    </row>
    <row r="110" spans="1:69" ht="19.5" x14ac:dyDescent="0.6">
      <c r="A110" t="s">
        <v>200</v>
      </c>
      <c r="B110" t="s">
        <v>169</v>
      </c>
      <c r="C110" t="s">
        <v>170</v>
      </c>
      <c r="D110" t="s">
        <v>231</v>
      </c>
      <c r="E110" t="s">
        <v>203</v>
      </c>
      <c r="F110" t="s">
        <v>173</v>
      </c>
      <c r="G110" t="s">
        <v>174</v>
      </c>
      <c r="H110" t="s">
        <v>175</v>
      </c>
      <c r="I110">
        <v>1</v>
      </c>
      <c r="J110" t="s">
        <v>176</v>
      </c>
      <c r="K110" t="b">
        <v>0</v>
      </c>
      <c r="L110">
        <v>80</v>
      </c>
      <c r="M110">
        <v>210</v>
      </c>
      <c r="N110">
        <v>80</v>
      </c>
      <c r="O110">
        <v>210</v>
      </c>
      <c r="P110">
        <v>3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3</v>
      </c>
      <c r="AM110" t="s">
        <v>195</v>
      </c>
      <c r="AN110">
        <v>2222</v>
      </c>
      <c r="AY110">
        <v>2439</v>
      </c>
      <c r="AZ110">
        <v>10738</v>
      </c>
      <c r="BA110">
        <v>8221</v>
      </c>
      <c r="BB110">
        <v>10892</v>
      </c>
      <c r="BC110">
        <v>8016</v>
      </c>
      <c r="BD110">
        <v>6672</v>
      </c>
      <c r="BE110">
        <v>6654</v>
      </c>
      <c r="BF110">
        <v>8034</v>
      </c>
      <c r="BG110">
        <v>1740</v>
      </c>
      <c r="BH110">
        <v>182</v>
      </c>
      <c r="BI110">
        <v>3208</v>
      </c>
      <c r="BJ110" s="2">
        <f>ROUND(SUM(BH110:BI110)/SUM($BH$108:$BI$406)*(1000*irw_fw_harvest!$AH$12-SUM(DE!$BJ$30:$BJ$107)),0)</f>
        <v>2338</v>
      </c>
      <c r="BK110" s="2">
        <f>ROUND(SUM(BH110:BI110)/SUM($BH$108:$BI$406)*(1000*irw_fw_harvest!$AI$12-SUM(DE!$BK$30:$BK$107)),0)</f>
        <v>2232</v>
      </c>
      <c r="BM110" s="7">
        <f>ROUND(SUM(BH110:BI110)/SUM($BH$108:$BI$406)*(1000*irw_fw_harvest!$AH$42),0)</f>
        <v>7060</v>
      </c>
      <c r="BN110" s="7">
        <f>ROUND(SUM(BH110:BI110)/SUM($BH$108:$BI$406)*(1000*irw_fw_harvest!$AI$42),0)</f>
        <v>6744</v>
      </c>
      <c r="BP110" s="12">
        <f t="shared" si="5"/>
        <v>9398</v>
      </c>
      <c r="BQ110" s="12">
        <f t="shared" si="5"/>
        <v>8976</v>
      </c>
    </row>
    <row r="111" spans="1:69" ht="19.5" x14ac:dyDescent="0.6">
      <c r="A111" t="s">
        <v>200</v>
      </c>
      <c r="B111" t="s">
        <v>169</v>
      </c>
      <c r="C111" t="s">
        <v>178</v>
      </c>
      <c r="D111" t="s">
        <v>231</v>
      </c>
      <c r="E111" t="s">
        <v>203</v>
      </c>
      <c r="F111" t="s">
        <v>173</v>
      </c>
      <c r="G111" t="s">
        <v>174</v>
      </c>
      <c r="H111" t="s">
        <v>175</v>
      </c>
      <c r="I111">
        <v>1</v>
      </c>
      <c r="J111" t="s">
        <v>176</v>
      </c>
      <c r="K111" t="b">
        <v>0</v>
      </c>
      <c r="L111">
        <v>80</v>
      </c>
      <c r="M111">
        <v>210</v>
      </c>
      <c r="N111">
        <v>80</v>
      </c>
      <c r="O111">
        <v>210</v>
      </c>
      <c r="P111">
        <v>3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3</v>
      </c>
      <c r="AM111" t="s">
        <v>195</v>
      </c>
      <c r="AN111">
        <v>2222</v>
      </c>
      <c r="AY111">
        <v>121006</v>
      </c>
      <c r="AZ111">
        <v>532719</v>
      </c>
      <c r="BA111">
        <v>407823</v>
      </c>
      <c r="BB111">
        <v>540329</v>
      </c>
      <c r="BC111">
        <v>397665</v>
      </c>
      <c r="BD111">
        <v>331017</v>
      </c>
      <c r="BE111">
        <v>330120</v>
      </c>
      <c r="BF111">
        <v>398561</v>
      </c>
      <c r="BG111">
        <v>86362</v>
      </c>
      <c r="BH111">
        <v>9040</v>
      </c>
      <c r="BI111">
        <v>159156</v>
      </c>
      <c r="BJ111" s="2">
        <f>ROUND(SUM(BH111:BI111)/SUM($BH$108:$BI$406)*(1000*irw_fw_harvest!$AH$12-SUM(DE!$BJ$30:$BJ$107)),0)</f>
        <v>115988</v>
      </c>
      <c r="BK111" s="2">
        <f>ROUND(SUM(BH111:BI111)/SUM($BH$108:$BI$406)*(1000*irw_fw_harvest!$AI$12-SUM(DE!$BK$30:$BK$107)),0)</f>
        <v>110742</v>
      </c>
      <c r="BM111" s="7">
        <f>ROUND(SUM(BH111:BI111)/SUM($BH$108:$BI$406)*(1000*irw_fw_harvest!$AH$42),0)</f>
        <v>350306</v>
      </c>
      <c r="BN111" s="7">
        <f>ROUND(SUM(BH111:BI111)/SUM($BH$108:$BI$406)*(1000*irw_fw_harvest!$AI$42),0)</f>
        <v>334603</v>
      </c>
      <c r="BP111" s="12">
        <f t="shared" si="5"/>
        <v>466294</v>
      </c>
      <c r="BQ111" s="12">
        <f t="shared" si="5"/>
        <v>445345</v>
      </c>
    </row>
    <row r="112" spans="1:69" ht="19.5" x14ac:dyDescent="0.6">
      <c r="A112" t="s">
        <v>200</v>
      </c>
      <c r="B112" t="s">
        <v>169</v>
      </c>
      <c r="C112" t="s">
        <v>206</v>
      </c>
      <c r="D112" t="s">
        <v>232</v>
      </c>
      <c r="E112" t="s">
        <v>203</v>
      </c>
      <c r="F112" t="s">
        <v>173</v>
      </c>
      <c r="G112" t="s">
        <v>174</v>
      </c>
      <c r="H112" t="s">
        <v>175</v>
      </c>
      <c r="I112">
        <v>1</v>
      </c>
      <c r="J112" t="s">
        <v>176</v>
      </c>
      <c r="K112" t="b">
        <v>0</v>
      </c>
      <c r="L112">
        <v>80</v>
      </c>
      <c r="M112">
        <v>210</v>
      </c>
      <c r="N112">
        <v>80</v>
      </c>
      <c r="O112">
        <v>210</v>
      </c>
      <c r="P112">
        <v>3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3</v>
      </c>
      <c r="AM112" t="s">
        <v>195</v>
      </c>
      <c r="AN112">
        <v>2222</v>
      </c>
      <c r="AY112">
        <v>64200</v>
      </c>
      <c r="AZ112">
        <v>138243</v>
      </c>
      <c r="BA112">
        <v>124624</v>
      </c>
      <c r="BB112">
        <v>112629</v>
      </c>
      <c r="BC112">
        <v>120779</v>
      </c>
      <c r="BD112">
        <v>101692</v>
      </c>
      <c r="BE112">
        <v>105210</v>
      </c>
      <c r="BF112">
        <v>97467</v>
      </c>
      <c r="BG112">
        <v>40992</v>
      </c>
      <c r="BH112">
        <v>4291</v>
      </c>
      <c r="BI112">
        <v>75545</v>
      </c>
      <c r="BJ112" s="2">
        <f>ROUND(SUM(BH112:BI112)/SUM($BH$108:$BI$406)*(1000*irw_fw_harvest!$AH$12-SUM(DE!$BJ$30:$BJ$107)),0)</f>
        <v>55055</v>
      </c>
      <c r="BK112" s="2">
        <f>ROUND(SUM(BH112:BI112)/SUM($BH$108:$BI$406)*(1000*irw_fw_harvest!$AI$12-SUM(DE!$BK$30:$BK$107)),0)</f>
        <v>52565</v>
      </c>
      <c r="BM112" s="7">
        <f>ROUND(SUM(BH112:BI112)/SUM($BH$108:$BI$406)*(1000*irw_fw_harvest!$AH$42),0)</f>
        <v>166277</v>
      </c>
      <c r="BN112" s="7">
        <f>ROUND(SUM(BH112:BI112)/SUM($BH$108:$BI$406)*(1000*irw_fw_harvest!$AI$42),0)</f>
        <v>158823</v>
      </c>
      <c r="BP112" s="12">
        <f t="shared" si="5"/>
        <v>221332</v>
      </c>
      <c r="BQ112" s="12">
        <f t="shared" si="5"/>
        <v>211388</v>
      </c>
    </row>
    <row r="113" spans="1:69" ht="19.5" x14ac:dyDescent="0.6">
      <c r="A113" t="s">
        <v>200</v>
      </c>
      <c r="B113" t="s">
        <v>169</v>
      </c>
      <c r="C113" t="s">
        <v>186</v>
      </c>
      <c r="D113" t="s">
        <v>232</v>
      </c>
      <c r="E113" t="s">
        <v>203</v>
      </c>
      <c r="F113" t="s">
        <v>173</v>
      </c>
      <c r="G113" t="s">
        <v>174</v>
      </c>
      <c r="H113" t="s">
        <v>175</v>
      </c>
      <c r="I113">
        <v>1</v>
      </c>
      <c r="J113" t="s">
        <v>176</v>
      </c>
      <c r="K113" t="b">
        <v>0</v>
      </c>
      <c r="L113">
        <v>80</v>
      </c>
      <c r="M113">
        <v>210</v>
      </c>
      <c r="N113">
        <v>80</v>
      </c>
      <c r="O113">
        <v>210</v>
      </c>
      <c r="P113">
        <v>3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3</v>
      </c>
      <c r="AM113" t="s">
        <v>195</v>
      </c>
      <c r="AN113">
        <v>2222</v>
      </c>
      <c r="AY113">
        <v>13747</v>
      </c>
      <c r="AZ113">
        <v>29603</v>
      </c>
      <c r="BA113">
        <v>26686</v>
      </c>
      <c r="BB113">
        <v>24118</v>
      </c>
      <c r="BC113">
        <v>25863</v>
      </c>
      <c r="BD113">
        <v>21776</v>
      </c>
      <c r="BE113">
        <v>22529</v>
      </c>
      <c r="BF113">
        <v>20871</v>
      </c>
      <c r="BG113">
        <v>8778</v>
      </c>
      <c r="BH113">
        <v>918</v>
      </c>
      <c r="BI113">
        <v>16177</v>
      </c>
      <c r="BJ113" s="2">
        <f>ROUND(SUM(BH113:BI113)/SUM($BH$108:$BI$406)*(1000*irw_fw_harvest!$AH$12-SUM(DE!$BJ$30:$BJ$107)),0)</f>
        <v>11789</v>
      </c>
      <c r="BK113" s="2">
        <f>ROUND(SUM(BH113:BI113)/SUM($BH$108:$BI$406)*(1000*irw_fw_harvest!$AI$12-SUM(DE!$BK$30:$BK$107)),0)</f>
        <v>11256</v>
      </c>
      <c r="BM113" s="7">
        <f>ROUND(SUM(BH113:BI113)/SUM($BH$108:$BI$406)*(1000*irw_fw_harvest!$AH$42),0)</f>
        <v>35604</v>
      </c>
      <c r="BN113" s="7">
        <f>ROUND(SUM(BH113:BI113)/SUM($BH$108:$BI$406)*(1000*irw_fw_harvest!$AI$42),0)</f>
        <v>34008</v>
      </c>
      <c r="BP113" s="12">
        <f t="shared" si="5"/>
        <v>47393</v>
      </c>
      <c r="BQ113" s="12">
        <f t="shared" si="5"/>
        <v>45264</v>
      </c>
    </row>
    <row r="114" spans="1:69" ht="19.5" x14ac:dyDescent="0.6">
      <c r="A114" t="s">
        <v>200</v>
      </c>
      <c r="B114" t="s">
        <v>169</v>
      </c>
      <c r="C114" t="s">
        <v>170</v>
      </c>
      <c r="D114" t="s">
        <v>232</v>
      </c>
      <c r="E114" t="s">
        <v>203</v>
      </c>
      <c r="F114" t="s">
        <v>173</v>
      </c>
      <c r="G114" t="s">
        <v>174</v>
      </c>
      <c r="H114" t="s">
        <v>175</v>
      </c>
      <c r="I114">
        <v>1</v>
      </c>
      <c r="J114" t="s">
        <v>176</v>
      </c>
      <c r="K114" t="b">
        <v>0</v>
      </c>
      <c r="L114">
        <v>80</v>
      </c>
      <c r="M114">
        <v>210</v>
      </c>
      <c r="N114">
        <v>80</v>
      </c>
      <c r="O114">
        <v>210</v>
      </c>
      <c r="P114">
        <v>3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3</v>
      </c>
      <c r="AM114" t="s">
        <v>195</v>
      </c>
      <c r="AN114">
        <v>2222</v>
      </c>
      <c r="AY114">
        <v>149609</v>
      </c>
      <c r="AZ114">
        <v>322153</v>
      </c>
      <c r="BA114">
        <v>290416</v>
      </c>
      <c r="BB114">
        <v>262463</v>
      </c>
      <c r="BC114">
        <v>281456</v>
      </c>
      <c r="BD114">
        <v>236978</v>
      </c>
      <c r="BE114">
        <v>245175</v>
      </c>
      <c r="BF114">
        <v>227132</v>
      </c>
      <c r="BG114">
        <v>95526</v>
      </c>
      <c r="BH114">
        <v>9999</v>
      </c>
      <c r="BI114">
        <v>176046</v>
      </c>
      <c r="BJ114" s="2">
        <f>ROUND(SUM(BH114:BI114)/SUM($BH$108:$BI$406)*(1000*irw_fw_harvest!$AH$12-SUM(DE!$BJ$30:$BJ$107)),0)</f>
        <v>128296</v>
      </c>
      <c r="BK114" s="2">
        <f>ROUND(SUM(BH114:BI114)/SUM($BH$108:$BI$406)*(1000*irw_fw_harvest!$AI$12-SUM(DE!$BK$30:$BK$107)),0)</f>
        <v>122494</v>
      </c>
      <c r="BM114" s="7">
        <f>ROUND(SUM(BH114:BI114)/SUM($BH$108:$BI$406)*(1000*irw_fw_harvest!$AH$42),0)</f>
        <v>387481</v>
      </c>
      <c r="BN114" s="7">
        <f>ROUND(SUM(BH114:BI114)/SUM($BH$108:$BI$406)*(1000*irw_fw_harvest!$AI$42),0)</f>
        <v>370112</v>
      </c>
      <c r="BP114" s="12">
        <f t="shared" si="5"/>
        <v>515777</v>
      </c>
      <c r="BQ114" s="12">
        <f t="shared" si="5"/>
        <v>492606</v>
      </c>
    </row>
    <row r="115" spans="1:69" ht="19.5" x14ac:dyDescent="0.6">
      <c r="A115" t="s">
        <v>200</v>
      </c>
      <c r="B115" t="s">
        <v>169</v>
      </c>
      <c r="C115" t="s">
        <v>178</v>
      </c>
      <c r="D115" t="s">
        <v>232</v>
      </c>
      <c r="E115" t="s">
        <v>203</v>
      </c>
      <c r="F115" t="s">
        <v>173</v>
      </c>
      <c r="G115" t="s">
        <v>174</v>
      </c>
      <c r="H115" t="s">
        <v>175</v>
      </c>
      <c r="I115">
        <v>1</v>
      </c>
      <c r="J115" t="s">
        <v>176</v>
      </c>
      <c r="K115" t="b">
        <v>0</v>
      </c>
      <c r="L115">
        <v>80</v>
      </c>
      <c r="M115">
        <v>210</v>
      </c>
      <c r="N115">
        <v>80</v>
      </c>
      <c r="O115">
        <v>210</v>
      </c>
      <c r="P115">
        <v>3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3</v>
      </c>
      <c r="AM115" t="s">
        <v>195</v>
      </c>
      <c r="AN115">
        <v>2222</v>
      </c>
      <c r="AY115">
        <v>2255</v>
      </c>
      <c r="AZ115">
        <v>4856</v>
      </c>
      <c r="BA115">
        <v>4377</v>
      </c>
      <c r="BB115">
        <v>3956</v>
      </c>
      <c r="BC115">
        <v>4242</v>
      </c>
      <c r="BD115">
        <v>3572</v>
      </c>
      <c r="BE115">
        <v>3695</v>
      </c>
      <c r="BF115">
        <v>3423</v>
      </c>
      <c r="BG115">
        <v>1439</v>
      </c>
      <c r="BH115">
        <v>150</v>
      </c>
      <c r="BI115">
        <v>2653</v>
      </c>
      <c r="BJ115" s="2">
        <f>ROUND(SUM(BH115:BI115)/SUM($BH$108:$BI$406)*(1000*irw_fw_harvest!$AH$12-SUM(DE!$BJ$30:$BJ$107)),0)</f>
        <v>1933</v>
      </c>
      <c r="BK115" s="2">
        <f>ROUND(SUM(BH115:BI115)/SUM($BH$108:$BI$406)*(1000*irw_fw_harvest!$AI$12-SUM(DE!$BK$30:$BK$107)),0)</f>
        <v>1846</v>
      </c>
      <c r="BM115" s="7">
        <f>ROUND(SUM(BH115:BI115)/SUM($BH$108:$BI$406)*(1000*irw_fw_harvest!$AH$42),0)</f>
        <v>5838</v>
      </c>
      <c r="BN115" s="7">
        <f>ROUND(SUM(BH115:BI115)/SUM($BH$108:$BI$406)*(1000*irw_fw_harvest!$AI$42),0)</f>
        <v>5576</v>
      </c>
      <c r="BP115" s="12">
        <f t="shared" si="5"/>
        <v>7771</v>
      </c>
      <c r="BQ115" s="12">
        <f t="shared" si="5"/>
        <v>7422</v>
      </c>
    </row>
    <row r="116" spans="1:69" ht="19.5" x14ac:dyDescent="0.6">
      <c r="A116" t="s">
        <v>200</v>
      </c>
      <c r="B116" t="s">
        <v>169</v>
      </c>
      <c r="C116" t="s">
        <v>206</v>
      </c>
      <c r="D116" t="s">
        <v>233</v>
      </c>
      <c r="E116" t="s">
        <v>203</v>
      </c>
      <c r="F116" t="s">
        <v>173</v>
      </c>
      <c r="G116" t="s">
        <v>174</v>
      </c>
      <c r="H116" t="s">
        <v>175</v>
      </c>
      <c r="I116">
        <v>1</v>
      </c>
      <c r="J116" t="s">
        <v>176</v>
      </c>
      <c r="K116" t="b">
        <v>0</v>
      </c>
      <c r="L116">
        <v>80</v>
      </c>
      <c r="M116">
        <v>210</v>
      </c>
      <c r="N116">
        <v>80</v>
      </c>
      <c r="O116">
        <v>210</v>
      </c>
      <c r="P116">
        <v>3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3</v>
      </c>
      <c r="AM116" t="s">
        <v>195</v>
      </c>
      <c r="AN116">
        <v>2222</v>
      </c>
      <c r="AY116">
        <v>35764</v>
      </c>
      <c r="AZ116">
        <v>111925</v>
      </c>
      <c r="BA116">
        <v>78882</v>
      </c>
      <c r="BB116">
        <v>65700</v>
      </c>
      <c r="BC116">
        <v>88637</v>
      </c>
      <c r="BD116">
        <v>62136</v>
      </c>
      <c r="BE116">
        <v>96281</v>
      </c>
      <c r="BF116">
        <v>66775</v>
      </c>
      <c r="BG116">
        <v>34936</v>
      </c>
      <c r="BH116">
        <v>3657</v>
      </c>
      <c r="BI116">
        <v>64384</v>
      </c>
      <c r="BJ116" s="2">
        <f>ROUND(SUM(BH116:BI116)/SUM($BH$108:$BI$406)*(1000*irw_fw_harvest!$AH$12-SUM(DE!$BJ$30:$BJ$107)),0)</f>
        <v>46921</v>
      </c>
      <c r="BK116" s="2">
        <f>ROUND(SUM(BH116:BI116)/SUM($BH$108:$BI$406)*(1000*irw_fw_harvest!$AI$12-SUM(DE!$BK$30:$BK$107)),0)</f>
        <v>44799</v>
      </c>
      <c r="BM116" s="7">
        <f>ROUND(SUM(BH116:BI116)/SUM($BH$108:$BI$406)*(1000*irw_fw_harvest!$AH$42),0)</f>
        <v>141711</v>
      </c>
      <c r="BN116" s="7">
        <f>ROUND(SUM(BH116:BI116)/SUM($BH$108:$BI$406)*(1000*irw_fw_harvest!$AI$42),0)</f>
        <v>135358</v>
      </c>
      <c r="BP116" s="12">
        <f t="shared" si="5"/>
        <v>188632</v>
      </c>
      <c r="BQ116" s="12">
        <f t="shared" si="5"/>
        <v>180157</v>
      </c>
    </row>
    <row r="117" spans="1:69" ht="19.5" x14ac:dyDescent="0.6">
      <c r="A117" t="s">
        <v>200</v>
      </c>
      <c r="B117" t="s">
        <v>169</v>
      </c>
      <c r="C117" t="s">
        <v>186</v>
      </c>
      <c r="D117" t="s">
        <v>233</v>
      </c>
      <c r="E117" t="s">
        <v>203</v>
      </c>
      <c r="F117" t="s">
        <v>173</v>
      </c>
      <c r="G117" t="s">
        <v>174</v>
      </c>
      <c r="H117" t="s">
        <v>175</v>
      </c>
      <c r="I117">
        <v>1</v>
      </c>
      <c r="J117" t="s">
        <v>176</v>
      </c>
      <c r="K117" t="b">
        <v>0</v>
      </c>
      <c r="L117">
        <v>80</v>
      </c>
      <c r="M117">
        <v>210</v>
      </c>
      <c r="N117">
        <v>80</v>
      </c>
      <c r="O117">
        <v>210</v>
      </c>
      <c r="P117">
        <v>3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3</v>
      </c>
      <c r="AM117" t="s">
        <v>195</v>
      </c>
      <c r="AN117">
        <v>2222</v>
      </c>
      <c r="AY117">
        <v>73353</v>
      </c>
      <c r="AZ117">
        <v>229563</v>
      </c>
      <c r="BA117">
        <v>161791</v>
      </c>
      <c r="BB117">
        <v>134754</v>
      </c>
      <c r="BC117">
        <v>181799</v>
      </c>
      <c r="BD117">
        <v>127443</v>
      </c>
      <c r="BE117">
        <v>197477</v>
      </c>
      <c r="BF117">
        <v>136959</v>
      </c>
      <c r="BG117">
        <v>71656</v>
      </c>
      <c r="BH117">
        <v>7501</v>
      </c>
      <c r="BI117">
        <v>132055</v>
      </c>
      <c r="BJ117" s="2">
        <f>ROUND(SUM(BH117:BI117)/SUM($BH$108:$BI$406)*(1000*irw_fw_harvest!$AH$12-SUM(DE!$BJ$30:$BJ$107)),0)</f>
        <v>96238</v>
      </c>
      <c r="BK117" s="2">
        <f>ROUND(SUM(BH117:BI117)/SUM($BH$108:$BI$406)*(1000*irw_fw_harvest!$AI$12-SUM(DE!$BK$30:$BK$107)),0)</f>
        <v>91885</v>
      </c>
      <c r="BM117" s="7">
        <f>ROUND(SUM(BH117:BI117)/SUM($BH$108:$BI$406)*(1000*irw_fw_harvest!$AH$42),0)</f>
        <v>290657</v>
      </c>
      <c r="BN117" s="7">
        <f>ROUND(SUM(BH117:BI117)/SUM($BH$108:$BI$406)*(1000*irw_fw_harvest!$AI$42),0)</f>
        <v>277628</v>
      </c>
      <c r="BP117" s="12">
        <f t="shared" si="5"/>
        <v>386895</v>
      </c>
      <c r="BQ117" s="12">
        <f t="shared" si="5"/>
        <v>369513</v>
      </c>
    </row>
    <row r="118" spans="1:69" ht="19.5" x14ac:dyDescent="0.6">
      <c r="A118" t="s">
        <v>200</v>
      </c>
      <c r="B118" t="s">
        <v>169</v>
      </c>
      <c r="C118" t="s">
        <v>170</v>
      </c>
      <c r="D118" t="s">
        <v>233</v>
      </c>
      <c r="E118" t="s">
        <v>203</v>
      </c>
      <c r="F118" t="s">
        <v>173</v>
      </c>
      <c r="G118" t="s">
        <v>174</v>
      </c>
      <c r="H118" t="s">
        <v>175</v>
      </c>
      <c r="I118">
        <v>1</v>
      </c>
      <c r="J118" t="s">
        <v>176</v>
      </c>
      <c r="K118" t="b">
        <v>0</v>
      </c>
      <c r="L118">
        <v>80</v>
      </c>
      <c r="M118">
        <v>210</v>
      </c>
      <c r="N118">
        <v>80</v>
      </c>
      <c r="O118">
        <v>210</v>
      </c>
      <c r="P118">
        <v>3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3</v>
      </c>
      <c r="AM118" t="s">
        <v>195</v>
      </c>
      <c r="AN118">
        <v>2222</v>
      </c>
      <c r="AY118">
        <v>272113</v>
      </c>
      <c r="AZ118">
        <v>851587</v>
      </c>
      <c r="BA118">
        <v>600180</v>
      </c>
      <c r="BB118">
        <v>499885</v>
      </c>
      <c r="BC118">
        <v>674403</v>
      </c>
      <c r="BD118">
        <v>472763</v>
      </c>
      <c r="BE118">
        <v>732561</v>
      </c>
      <c r="BF118">
        <v>508062</v>
      </c>
      <c r="BG118">
        <v>265815</v>
      </c>
      <c r="BH118">
        <v>27825</v>
      </c>
      <c r="BI118">
        <v>489871</v>
      </c>
      <c r="BJ118" s="2">
        <f>ROUND(SUM(BH118:BI118)/SUM($BH$108:$BI$406)*(1000*irw_fw_harvest!$AH$12-SUM(DE!$BJ$30:$BJ$107)),0)</f>
        <v>357003</v>
      </c>
      <c r="BK118" s="2">
        <f>ROUND(SUM(BH118:BI118)/SUM($BH$108:$BI$406)*(1000*irw_fw_harvest!$AI$12-SUM(DE!$BK$30:$BK$107)),0)</f>
        <v>340857</v>
      </c>
      <c r="BM118" s="7">
        <f>ROUND(SUM(BH118:BI118)/SUM($BH$108:$BI$406)*(1000*irw_fw_harvest!$AH$42),0)</f>
        <v>1078219</v>
      </c>
      <c r="BN118" s="7">
        <f>ROUND(SUM(BH118:BI118)/SUM($BH$108:$BI$406)*(1000*irw_fw_harvest!$AI$42),0)</f>
        <v>1029887</v>
      </c>
      <c r="BP118" s="12">
        <f t="shared" si="5"/>
        <v>1435222</v>
      </c>
      <c r="BQ118" s="12">
        <f t="shared" si="5"/>
        <v>1370744</v>
      </c>
    </row>
    <row r="119" spans="1:69" ht="19.5" x14ac:dyDescent="0.6">
      <c r="A119" t="s">
        <v>200</v>
      </c>
      <c r="B119" t="s">
        <v>169</v>
      </c>
      <c r="C119" t="s">
        <v>178</v>
      </c>
      <c r="D119" t="s">
        <v>233</v>
      </c>
      <c r="E119" t="s">
        <v>203</v>
      </c>
      <c r="F119" t="s">
        <v>173</v>
      </c>
      <c r="G119" t="s">
        <v>174</v>
      </c>
      <c r="H119" t="s">
        <v>175</v>
      </c>
      <c r="I119">
        <v>1</v>
      </c>
      <c r="J119" t="s">
        <v>176</v>
      </c>
      <c r="K119" t="b">
        <v>0</v>
      </c>
      <c r="L119">
        <v>80</v>
      </c>
      <c r="M119">
        <v>210</v>
      </c>
      <c r="N119">
        <v>80</v>
      </c>
      <c r="O119">
        <v>210</v>
      </c>
      <c r="P119">
        <v>3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3</v>
      </c>
      <c r="AM119" t="s">
        <v>195</v>
      </c>
      <c r="AN119">
        <v>2222</v>
      </c>
      <c r="AY119">
        <v>667</v>
      </c>
      <c r="AZ119">
        <v>2088</v>
      </c>
      <c r="BA119">
        <v>1471</v>
      </c>
      <c r="BB119">
        <v>1226</v>
      </c>
      <c r="BC119">
        <v>1654</v>
      </c>
      <c r="BD119">
        <v>1159</v>
      </c>
      <c r="BE119">
        <v>1796</v>
      </c>
      <c r="BF119">
        <v>1246</v>
      </c>
      <c r="BG119">
        <v>651</v>
      </c>
      <c r="BH119">
        <v>68</v>
      </c>
      <c r="BI119">
        <v>1201</v>
      </c>
      <c r="BJ119" s="2">
        <f>ROUND(SUM(BH119:BI119)/SUM($BH$108:$BI$406)*(1000*irw_fw_harvest!$AH$12-SUM(DE!$BJ$30:$BJ$107)),0)</f>
        <v>875</v>
      </c>
      <c r="BK119" s="2">
        <f>ROUND(SUM(BH119:BI119)/SUM($BH$108:$BI$406)*(1000*irw_fw_harvest!$AI$12-SUM(DE!$BK$30:$BK$107)),0)</f>
        <v>836</v>
      </c>
      <c r="BM119" s="7">
        <f>ROUND(SUM(BH119:BI119)/SUM($BH$108:$BI$406)*(1000*irw_fw_harvest!$AH$42),0)</f>
        <v>2643</v>
      </c>
      <c r="BN119" s="7">
        <f>ROUND(SUM(BH119:BI119)/SUM($BH$108:$BI$406)*(1000*irw_fw_harvest!$AI$42),0)</f>
        <v>2525</v>
      </c>
      <c r="BP119" s="12">
        <f t="shared" si="5"/>
        <v>3518</v>
      </c>
      <c r="BQ119" s="12">
        <f t="shared" si="5"/>
        <v>3361</v>
      </c>
    </row>
    <row r="120" spans="1:69" ht="19.5" x14ac:dyDescent="0.6">
      <c r="A120" t="s">
        <v>200</v>
      </c>
      <c r="B120" t="s">
        <v>169</v>
      </c>
      <c r="C120" t="s">
        <v>206</v>
      </c>
      <c r="D120" t="s">
        <v>234</v>
      </c>
      <c r="E120" t="s">
        <v>203</v>
      </c>
      <c r="F120" t="s">
        <v>173</v>
      </c>
      <c r="G120" t="s">
        <v>174</v>
      </c>
      <c r="H120" t="s">
        <v>175</v>
      </c>
      <c r="I120">
        <v>1</v>
      </c>
      <c r="J120" t="s">
        <v>176</v>
      </c>
      <c r="K120" t="b">
        <v>0</v>
      </c>
      <c r="L120">
        <v>80</v>
      </c>
      <c r="M120">
        <v>210</v>
      </c>
      <c r="N120">
        <v>80</v>
      </c>
      <c r="O120">
        <v>210</v>
      </c>
      <c r="P120">
        <v>3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3</v>
      </c>
      <c r="AM120" t="s">
        <v>195</v>
      </c>
      <c r="AN120">
        <v>2222</v>
      </c>
      <c r="AY120">
        <v>700</v>
      </c>
      <c r="AZ120">
        <v>78</v>
      </c>
      <c r="BA120">
        <v>264</v>
      </c>
      <c r="BB120">
        <v>204</v>
      </c>
      <c r="BC120">
        <v>168</v>
      </c>
      <c r="BD120">
        <v>152</v>
      </c>
      <c r="BE120">
        <v>127</v>
      </c>
      <c r="BF120">
        <v>119</v>
      </c>
      <c r="BG120">
        <v>176</v>
      </c>
      <c r="BH120">
        <v>18</v>
      </c>
      <c r="BI120">
        <v>324</v>
      </c>
      <c r="BJ120" s="2">
        <f>ROUND(SUM(BH120:BI120)/SUM($BH$108:$BI$406)*(1000*irw_fw_harvest!$AH$12-SUM(DE!$BJ$30:$BJ$107)),0)</f>
        <v>236</v>
      </c>
      <c r="BK120" s="2">
        <f>ROUND(SUM(BH120:BI120)/SUM($BH$108:$BI$406)*(1000*irw_fw_harvest!$AI$12-SUM(DE!$BK$30:$BK$107)),0)</f>
        <v>225</v>
      </c>
      <c r="BM120" s="7">
        <f>ROUND(SUM(BH120:BI120)/SUM($BH$108:$BI$406)*(1000*irw_fw_harvest!$AH$42),0)</f>
        <v>712</v>
      </c>
      <c r="BN120" s="7">
        <f>ROUND(SUM(BH120:BI120)/SUM($BH$108:$BI$406)*(1000*irw_fw_harvest!$AI$42),0)</f>
        <v>680</v>
      </c>
      <c r="BP120" s="12">
        <f t="shared" si="5"/>
        <v>948</v>
      </c>
      <c r="BQ120" s="12">
        <f t="shared" si="5"/>
        <v>905</v>
      </c>
    </row>
    <row r="121" spans="1:69" ht="19.5" x14ac:dyDescent="0.6">
      <c r="A121" t="s">
        <v>200</v>
      </c>
      <c r="B121" t="s">
        <v>169</v>
      </c>
      <c r="C121" t="s">
        <v>186</v>
      </c>
      <c r="D121" t="s">
        <v>234</v>
      </c>
      <c r="E121" t="s">
        <v>203</v>
      </c>
      <c r="F121" t="s">
        <v>173</v>
      </c>
      <c r="G121" t="s">
        <v>174</v>
      </c>
      <c r="H121" t="s">
        <v>175</v>
      </c>
      <c r="I121">
        <v>1</v>
      </c>
      <c r="J121" t="s">
        <v>176</v>
      </c>
      <c r="K121" t="b">
        <v>0</v>
      </c>
      <c r="L121">
        <v>80</v>
      </c>
      <c r="M121">
        <v>210</v>
      </c>
      <c r="N121">
        <v>80</v>
      </c>
      <c r="O121">
        <v>210</v>
      </c>
      <c r="P121">
        <v>3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3</v>
      </c>
      <c r="AM121" t="s">
        <v>195</v>
      </c>
      <c r="AN121">
        <v>2222</v>
      </c>
      <c r="AY121">
        <v>141970</v>
      </c>
      <c r="AZ121">
        <v>15999</v>
      </c>
      <c r="BA121">
        <v>53557</v>
      </c>
      <c r="BB121">
        <v>41370</v>
      </c>
      <c r="BC121">
        <v>34169</v>
      </c>
      <c r="BD121">
        <v>30882</v>
      </c>
      <c r="BE121">
        <v>25921</v>
      </c>
      <c r="BF121">
        <v>24196</v>
      </c>
      <c r="BG121">
        <v>35729</v>
      </c>
      <c r="BH121">
        <v>3740</v>
      </c>
      <c r="BI121">
        <v>65845</v>
      </c>
      <c r="BJ121" s="2">
        <f>ROUND(SUM(BH121:BI121)/SUM($BH$108:$BI$406)*(1000*irw_fw_harvest!$AH$12-SUM(DE!$BJ$30:$BJ$107)),0)</f>
        <v>47986</v>
      </c>
      <c r="BK121" s="2">
        <f>ROUND(SUM(BH121:BI121)/SUM($BH$108:$BI$406)*(1000*irw_fw_harvest!$AI$12-SUM(DE!$BK$30:$BK$107)),0)</f>
        <v>45816</v>
      </c>
      <c r="BM121" s="7">
        <f>ROUND(SUM(BH121:BI121)/SUM($BH$108:$BI$406)*(1000*irw_fw_harvest!$AH$42),0)</f>
        <v>144927</v>
      </c>
      <c r="BN121" s="7">
        <f>ROUND(SUM(BH121:BI121)/SUM($BH$108:$BI$406)*(1000*irw_fw_harvest!$AI$42),0)</f>
        <v>138430</v>
      </c>
      <c r="BP121" s="12">
        <f t="shared" si="5"/>
        <v>192913</v>
      </c>
      <c r="BQ121" s="12">
        <f t="shared" si="5"/>
        <v>184246</v>
      </c>
    </row>
    <row r="122" spans="1:69" ht="19.5" x14ac:dyDescent="0.6">
      <c r="A122" t="s">
        <v>200</v>
      </c>
      <c r="B122" t="s">
        <v>169</v>
      </c>
      <c r="C122" t="s">
        <v>170</v>
      </c>
      <c r="D122" t="s">
        <v>234</v>
      </c>
      <c r="E122" t="s">
        <v>203</v>
      </c>
      <c r="F122" t="s">
        <v>173</v>
      </c>
      <c r="G122" t="s">
        <v>174</v>
      </c>
      <c r="H122" t="s">
        <v>175</v>
      </c>
      <c r="I122">
        <v>1</v>
      </c>
      <c r="J122" t="s">
        <v>176</v>
      </c>
      <c r="K122" t="b">
        <v>0</v>
      </c>
      <c r="L122">
        <v>80</v>
      </c>
      <c r="M122">
        <v>210</v>
      </c>
      <c r="N122">
        <v>80</v>
      </c>
      <c r="O122">
        <v>210</v>
      </c>
      <c r="P122">
        <v>3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195</v>
      </c>
      <c r="AN122">
        <v>2222</v>
      </c>
      <c r="AY122">
        <v>393040</v>
      </c>
      <c r="AZ122">
        <v>44294</v>
      </c>
      <c r="BA122">
        <v>148271</v>
      </c>
      <c r="BB122">
        <v>114532</v>
      </c>
      <c r="BC122">
        <v>94598</v>
      </c>
      <c r="BD122">
        <v>85498</v>
      </c>
      <c r="BE122">
        <v>71763</v>
      </c>
      <c r="BF122">
        <v>66986</v>
      </c>
      <c r="BG122">
        <v>98915</v>
      </c>
      <c r="BH122">
        <v>10354</v>
      </c>
      <c r="BI122">
        <v>182291</v>
      </c>
      <c r="BJ122" s="2">
        <f>ROUND(SUM(BH122:BI122)/SUM($BH$108:$BI$406)*(1000*irw_fw_harvest!$AH$12-SUM(DE!$BJ$30:$BJ$107)),0)</f>
        <v>132848</v>
      </c>
      <c r="BK122" s="2">
        <f>ROUND(SUM(BH122:BI122)/SUM($BH$108:$BI$406)*(1000*irw_fw_harvest!$AI$12-SUM(DE!$BK$30:$BK$107)),0)</f>
        <v>126840</v>
      </c>
      <c r="BM122" s="7">
        <f>ROUND(SUM(BH122:BI122)/SUM($BH$108:$BI$406)*(1000*irw_fw_harvest!$AH$42),0)</f>
        <v>401227</v>
      </c>
      <c r="BN122" s="7">
        <f>ROUND(SUM(BH122:BI122)/SUM($BH$108:$BI$406)*(1000*irw_fw_harvest!$AI$42),0)</f>
        <v>383241</v>
      </c>
      <c r="BP122" s="12">
        <f t="shared" si="5"/>
        <v>534075</v>
      </c>
      <c r="BQ122" s="12">
        <f t="shared" si="5"/>
        <v>510081</v>
      </c>
    </row>
    <row r="123" spans="1:69" ht="19.5" x14ac:dyDescent="0.6">
      <c r="A123" t="s">
        <v>200</v>
      </c>
      <c r="B123" t="s">
        <v>169</v>
      </c>
      <c r="C123" t="s">
        <v>178</v>
      </c>
      <c r="D123" t="s">
        <v>234</v>
      </c>
      <c r="E123" t="s">
        <v>203</v>
      </c>
      <c r="F123" t="s">
        <v>173</v>
      </c>
      <c r="G123" t="s">
        <v>174</v>
      </c>
      <c r="H123" t="s">
        <v>175</v>
      </c>
      <c r="I123">
        <v>1</v>
      </c>
      <c r="J123" t="s">
        <v>176</v>
      </c>
      <c r="K123" t="b">
        <v>0</v>
      </c>
      <c r="L123">
        <v>80</v>
      </c>
      <c r="M123">
        <v>210</v>
      </c>
      <c r="N123">
        <v>80</v>
      </c>
      <c r="O123">
        <v>210</v>
      </c>
      <c r="P123">
        <v>3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195</v>
      </c>
      <c r="AN123">
        <v>2222</v>
      </c>
      <c r="AY123">
        <v>6525</v>
      </c>
      <c r="AZ123">
        <v>735</v>
      </c>
      <c r="BA123">
        <v>2461</v>
      </c>
      <c r="BB123">
        <v>1901</v>
      </c>
      <c r="BC123">
        <v>1570</v>
      </c>
      <c r="BD123">
        <v>1419</v>
      </c>
      <c r="BE123">
        <v>1191</v>
      </c>
      <c r="BF123">
        <v>1112</v>
      </c>
      <c r="BG123">
        <v>1642</v>
      </c>
      <c r="BH123">
        <v>171</v>
      </c>
      <c r="BI123">
        <v>3026</v>
      </c>
      <c r="BJ123" s="2">
        <f>ROUND(SUM(BH123:BI123)/SUM($BH$108:$BI$406)*(1000*irw_fw_harvest!$AH$12-SUM(DE!$BJ$30:$BJ$107)),0)</f>
        <v>2205</v>
      </c>
      <c r="BK123" s="2">
        <f>ROUND(SUM(BH123:BI123)/SUM($BH$108:$BI$406)*(1000*irw_fw_harvest!$AI$12-SUM(DE!$BK$30:$BK$107)),0)</f>
        <v>2105</v>
      </c>
      <c r="BM123" s="7">
        <f>ROUND(SUM(BH123:BI123)/SUM($BH$108:$BI$406)*(1000*irw_fw_harvest!$AH$42),0)</f>
        <v>6658</v>
      </c>
      <c r="BN123" s="7">
        <f>ROUND(SUM(BH123:BI123)/SUM($BH$108:$BI$406)*(1000*irw_fw_harvest!$AI$42),0)</f>
        <v>6360</v>
      </c>
      <c r="BP123" s="12">
        <f t="shared" si="5"/>
        <v>8863</v>
      </c>
      <c r="BQ123" s="12">
        <f t="shared" si="5"/>
        <v>8465</v>
      </c>
    </row>
    <row r="124" spans="1:69" ht="19.5" x14ac:dyDescent="0.6">
      <c r="A124" t="s">
        <v>200</v>
      </c>
      <c r="B124" t="s">
        <v>169</v>
      </c>
      <c r="C124" t="s">
        <v>206</v>
      </c>
      <c r="D124" t="s">
        <v>235</v>
      </c>
      <c r="E124" t="s">
        <v>203</v>
      </c>
      <c r="F124" t="s">
        <v>173</v>
      </c>
      <c r="G124" t="s">
        <v>174</v>
      </c>
      <c r="H124" t="s">
        <v>175</v>
      </c>
      <c r="I124">
        <v>1</v>
      </c>
      <c r="J124" t="s">
        <v>176</v>
      </c>
      <c r="K124" t="b">
        <v>0</v>
      </c>
      <c r="L124">
        <v>80</v>
      </c>
      <c r="M124">
        <v>210</v>
      </c>
      <c r="N124">
        <v>80</v>
      </c>
      <c r="O124">
        <v>210</v>
      </c>
      <c r="P124">
        <v>3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195</v>
      </c>
      <c r="AN124">
        <v>2222</v>
      </c>
      <c r="AY124">
        <v>12</v>
      </c>
      <c r="AZ124">
        <v>52</v>
      </c>
      <c r="BA124">
        <v>41</v>
      </c>
      <c r="BB124">
        <v>41</v>
      </c>
      <c r="BC124">
        <v>24</v>
      </c>
      <c r="BD124">
        <v>34</v>
      </c>
      <c r="BE124">
        <v>27</v>
      </c>
      <c r="BF124">
        <v>24</v>
      </c>
      <c r="BG124">
        <v>6</v>
      </c>
      <c r="BH124">
        <v>0</v>
      </c>
      <c r="BI124">
        <v>11</v>
      </c>
      <c r="BJ124" s="2">
        <f>ROUND(SUM(BH124:BI124)/SUM($BH$108:$BI$406)*(1000*irw_fw_harvest!$AH$12-SUM(DE!$BJ$30:$BJ$107)),0)</f>
        <v>8</v>
      </c>
      <c r="BK124" s="2">
        <f>ROUND(SUM(BH124:BI124)/SUM($BH$108:$BI$406)*(1000*irw_fw_harvest!$AI$12-SUM(DE!$BK$30:$BK$107)),0)</f>
        <v>7</v>
      </c>
      <c r="BM124" s="7">
        <f>ROUND(SUM(BH124:BI124)/SUM($BH$108:$BI$406)*(1000*irw_fw_harvest!$AH$42),0)</f>
        <v>23</v>
      </c>
      <c r="BN124" s="7">
        <f>ROUND(SUM(BH124:BI124)/SUM($BH$108:$BI$406)*(1000*irw_fw_harvest!$AI$42),0)</f>
        <v>22</v>
      </c>
      <c r="BP124" s="12">
        <f t="shared" si="5"/>
        <v>31</v>
      </c>
      <c r="BQ124" s="12">
        <f t="shared" si="5"/>
        <v>29</v>
      </c>
    </row>
    <row r="125" spans="1:69" ht="19.5" x14ac:dyDescent="0.6">
      <c r="A125" t="s">
        <v>200</v>
      </c>
      <c r="B125" t="s">
        <v>169</v>
      </c>
      <c r="C125" t="s">
        <v>186</v>
      </c>
      <c r="D125" t="s">
        <v>235</v>
      </c>
      <c r="E125" t="s">
        <v>203</v>
      </c>
      <c r="F125" t="s">
        <v>173</v>
      </c>
      <c r="G125" t="s">
        <v>174</v>
      </c>
      <c r="H125" t="s">
        <v>175</v>
      </c>
      <c r="I125">
        <v>1</v>
      </c>
      <c r="J125" t="s">
        <v>176</v>
      </c>
      <c r="K125" t="b">
        <v>0</v>
      </c>
      <c r="L125">
        <v>80</v>
      </c>
      <c r="M125">
        <v>210</v>
      </c>
      <c r="N125">
        <v>80</v>
      </c>
      <c r="O125">
        <v>210</v>
      </c>
      <c r="P125">
        <v>3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195</v>
      </c>
      <c r="AN125">
        <v>2222</v>
      </c>
      <c r="AY125">
        <v>24343</v>
      </c>
      <c r="AZ125">
        <v>103889</v>
      </c>
      <c r="BA125">
        <v>82066</v>
      </c>
      <c r="BB125">
        <v>82974</v>
      </c>
      <c r="BC125">
        <v>49306</v>
      </c>
      <c r="BD125">
        <v>68871</v>
      </c>
      <c r="BE125">
        <v>55410</v>
      </c>
      <c r="BF125">
        <v>48138</v>
      </c>
      <c r="BG125">
        <v>12759</v>
      </c>
      <c r="BH125">
        <v>1335</v>
      </c>
      <c r="BI125">
        <v>23513</v>
      </c>
      <c r="BJ125" s="2">
        <f>ROUND(SUM(BH125:BI125)/SUM($BH$108:$BI$406)*(1000*irw_fw_harvest!$AH$12-SUM(DE!$BJ$30:$BJ$107)),0)</f>
        <v>17135</v>
      </c>
      <c r="BK125" s="2">
        <f>ROUND(SUM(BH125:BI125)/SUM($BH$108:$BI$406)*(1000*irw_fw_harvest!$AI$12-SUM(DE!$BK$30:$BK$107)),0)</f>
        <v>16360</v>
      </c>
      <c r="BM125" s="7">
        <f>ROUND(SUM(BH125:BI125)/SUM($BH$108:$BI$406)*(1000*irw_fw_harvest!$AH$42),0)</f>
        <v>51752</v>
      </c>
      <c r="BN125" s="7">
        <f>ROUND(SUM(BH125:BI125)/SUM($BH$108:$BI$406)*(1000*irw_fw_harvest!$AI$42),0)</f>
        <v>49432</v>
      </c>
      <c r="BP125" s="12">
        <f t="shared" si="5"/>
        <v>68887</v>
      </c>
      <c r="BQ125" s="12">
        <f t="shared" si="5"/>
        <v>65792</v>
      </c>
    </row>
    <row r="126" spans="1:69" ht="19.5" x14ac:dyDescent="0.6">
      <c r="A126" t="s">
        <v>200</v>
      </c>
      <c r="B126" t="s">
        <v>169</v>
      </c>
      <c r="C126" t="s">
        <v>170</v>
      </c>
      <c r="D126" t="s">
        <v>235</v>
      </c>
      <c r="E126" t="s">
        <v>203</v>
      </c>
      <c r="F126" t="s">
        <v>173</v>
      </c>
      <c r="G126" t="s">
        <v>174</v>
      </c>
      <c r="H126" t="s">
        <v>175</v>
      </c>
      <c r="I126">
        <v>1</v>
      </c>
      <c r="J126" t="s">
        <v>176</v>
      </c>
      <c r="K126" t="b">
        <v>0</v>
      </c>
      <c r="L126">
        <v>80</v>
      </c>
      <c r="M126">
        <v>210</v>
      </c>
      <c r="N126">
        <v>80</v>
      </c>
      <c r="O126">
        <v>210</v>
      </c>
      <c r="P126">
        <v>3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195</v>
      </c>
      <c r="AN126">
        <v>2222</v>
      </c>
      <c r="AY126">
        <v>5805</v>
      </c>
      <c r="AZ126">
        <v>24775</v>
      </c>
      <c r="BA126">
        <v>19571</v>
      </c>
      <c r="BB126">
        <v>19787</v>
      </c>
      <c r="BC126">
        <v>11758</v>
      </c>
      <c r="BD126">
        <v>16424</v>
      </c>
      <c r="BE126">
        <v>13214</v>
      </c>
      <c r="BF126">
        <v>11480</v>
      </c>
      <c r="BG126">
        <v>3042</v>
      </c>
      <c r="BH126">
        <v>318</v>
      </c>
      <c r="BI126">
        <v>5607</v>
      </c>
      <c r="BJ126" s="2">
        <f>ROUND(SUM(BH126:BI126)/SUM($BH$108:$BI$406)*(1000*irw_fw_harvest!$AH$12-SUM(DE!$BJ$30:$BJ$107)),0)</f>
        <v>4086</v>
      </c>
      <c r="BK126" s="2">
        <f>ROUND(SUM(BH126:BI126)/SUM($BH$108:$BI$406)*(1000*irw_fw_harvest!$AI$12-SUM(DE!$BK$30:$BK$107)),0)</f>
        <v>3901</v>
      </c>
      <c r="BM126" s="7">
        <f>ROUND(SUM(BH126:BI126)/SUM($BH$108:$BI$406)*(1000*irw_fw_harvest!$AH$42),0)</f>
        <v>12340</v>
      </c>
      <c r="BN126" s="7">
        <f>ROUND(SUM(BH126:BI126)/SUM($BH$108:$BI$406)*(1000*irw_fw_harvest!$AI$42),0)</f>
        <v>11787</v>
      </c>
      <c r="BP126" s="12">
        <f t="shared" si="5"/>
        <v>16426</v>
      </c>
      <c r="BQ126" s="12">
        <f t="shared" si="5"/>
        <v>15688</v>
      </c>
    </row>
    <row r="127" spans="1:69" ht="19.5" x14ac:dyDescent="0.6">
      <c r="A127" t="s">
        <v>200</v>
      </c>
      <c r="B127" t="s">
        <v>169</v>
      </c>
      <c r="C127" t="s">
        <v>178</v>
      </c>
      <c r="D127" t="s">
        <v>235</v>
      </c>
      <c r="E127" t="s">
        <v>203</v>
      </c>
      <c r="F127" t="s">
        <v>173</v>
      </c>
      <c r="G127" t="s">
        <v>174</v>
      </c>
      <c r="H127" t="s">
        <v>175</v>
      </c>
      <c r="I127">
        <v>1</v>
      </c>
      <c r="J127" t="s">
        <v>176</v>
      </c>
      <c r="K127" t="b">
        <v>0</v>
      </c>
      <c r="L127">
        <v>80</v>
      </c>
      <c r="M127">
        <v>210</v>
      </c>
      <c r="N127">
        <v>80</v>
      </c>
      <c r="O127">
        <v>210</v>
      </c>
      <c r="P127">
        <v>3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195</v>
      </c>
      <c r="AN127">
        <v>2222</v>
      </c>
      <c r="AY127">
        <v>238</v>
      </c>
      <c r="AZ127">
        <v>1016</v>
      </c>
      <c r="BA127">
        <v>802</v>
      </c>
      <c r="BB127">
        <v>811</v>
      </c>
      <c r="BC127">
        <v>482</v>
      </c>
      <c r="BD127">
        <v>673</v>
      </c>
      <c r="BE127">
        <v>542</v>
      </c>
      <c r="BF127">
        <v>471</v>
      </c>
      <c r="BG127">
        <v>124</v>
      </c>
      <c r="BH127">
        <v>13</v>
      </c>
      <c r="BI127">
        <v>230</v>
      </c>
      <c r="BJ127" s="2">
        <f>ROUND(SUM(BH127:BI127)/SUM($BH$108:$BI$406)*(1000*irw_fw_harvest!$AH$12-SUM(DE!$BJ$30:$BJ$107)),0)</f>
        <v>168</v>
      </c>
      <c r="BK127" s="2">
        <f>ROUND(SUM(BH127:BI127)/SUM($BH$108:$BI$406)*(1000*irw_fw_harvest!$AI$12-SUM(DE!$BK$30:$BK$107)),0)</f>
        <v>160</v>
      </c>
      <c r="BM127" s="7">
        <f>ROUND(SUM(BH127:BI127)/SUM($BH$108:$BI$406)*(1000*irw_fw_harvest!$AH$42),0)</f>
        <v>506</v>
      </c>
      <c r="BN127" s="7">
        <f>ROUND(SUM(BH127:BI127)/SUM($BH$108:$BI$406)*(1000*irw_fw_harvest!$AI$42),0)</f>
        <v>483</v>
      </c>
      <c r="BP127" s="12">
        <f t="shared" si="5"/>
        <v>674</v>
      </c>
      <c r="BQ127" s="12">
        <f t="shared" si="5"/>
        <v>643</v>
      </c>
    </row>
    <row r="128" spans="1:69" ht="19.5" x14ac:dyDescent="0.6">
      <c r="A128" t="s">
        <v>200</v>
      </c>
      <c r="B128" t="s">
        <v>169</v>
      </c>
      <c r="C128" t="s">
        <v>206</v>
      </c>
      <c r="D128" t="s">
        <v>236</v>
      </c>
      <c r="E128" t="s">
        <v>203</v>
      </c>
      <c r="F128" t="s">
        <v>173</v>
      </c>
      <c r="G128" t="s">
        <v>174</v>
      </c>
      <c r="H128" t="s">
        <v>175</v>
      </c>
      <c r="I128">
        <v>1</v>
      </c>
      <c r="J128" t="s">
        <v>176</v>
      </c>
      <c r="K128" t="b">
        <v>0</v>
      </c>
      <c r="L128">
        <v>80</v>
      </c>
      <c r="M128">
        <v>210</v>
      </c>
      <c r="N128">
        <v>80</v>
      </c>
      <c r="O128">
        <v>210</v>
      </c>
      <c r="P128">
        <v>3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195</v>
      </c>
      <c r="AN128">
        <v>2222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 s="2">
        <f>ROUND(SUM(BH128:BI128)/SUM($BH$108:$BI$406)*(1000*irw_fw_harvest!$AH$12-SUM(DE!$BJ$30:$BJ$107)),0)</f>
        <v>0</v>
      </c>
      <c r="BK128" s="2">
        <f>ROUND(SUM(BH128:BI128)/SUM($BH$108:$BI$406)*(1000*irw_fw_harvest!$AI$12-SUM(DE!$BK$30:$BK$107)),0)</f>
        <v>0</v>
      </c>
      <c r="BM128" s="7">
        <f>ROUND(SUM(BH128:BI128)/SUM($BH$108:$BI$406)*(1000*irw_fw_harvest!$AH$42),0)</f>
        <v>0</v>
      </c>
      <c r="BN128" s="7">
        <f>ROUND(SUM(BH128:BI128)/SUM($BH$108:$BI$406)*(1000*irw_fw_harvest!$AI$42),0)</f>
        <v>0</v>
      </c>
      <c r="BP128" s="12">
        <f t="shared" si="5"/>
        <v>0</v>
      </c>
      <c r="BQ128" s="12">
        <f t="shared" si="5"/>
        <v>0</v>
      </c>
    </row>
    <row r="129" spans="1:69" ht="19.5" x14ac:dyDescent="0.6">
      <c r="A129" t="s">
        <v>200</v>
      </c>
      <c r="B129" t="s">
        <v>169</v>
      </c>
      <c r="C129" t="s">
        <v>186</v>
      </c>
      <c r="D129" t="s">
        <v>236</v>
      </c>
      <c r="E129" t="s">
        <v>203</v>
      </c>
      <c r="F129" t="s">
        <v>173</v>
      </c>
      <c r="G129" t="s">
        <v>174</v>
      </c>
      <c r="H129" t="s">
        <v>175</v>
      </c>
      <c r="I129">
        <v>1</v>
      </c>
      <c r="J129" t="s">
        <v>176</v>
      </c>
      <c r="K129" t="b">
        <v>0</v>
      </c>
      <c r="L129">
        <v>80</v>
      </c>
      <c r="M129">
        <v>210</v>
      </c>
      <c r="N129">
        <v>80</v>
      </c>
      <c r="O129">
        <v>210</v>
      </c>
      <c r="P129">
        <v>3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195</v>
      </c>
      <c r="AN129">
        <v>2222</v>
      </c>
      <c r="AY129">
        <v>149792</v>
      </c>
      <c r="AZ129">
        <v>57941</v>
      </c>
      <c r="BA129">
        <v>97863</v>
      </c>
      <c r="BB129">
        <v>74387</v>
      </c>
      <c r="BC129">
        <v>60553</v>
      </c>
      <c r="BD129">
        <v>61130</v>
      </c>
      <c r="BE129">
        <v>44051</v>
      </c>
      <c r="BF129">
        <v>37952</v>
      </c>
      <c r="BG129">
        <v>29607</v>
      </c>
      <c r="BH129">
        <v>3099</v>
      </c>
      <c r="BI129">
        <v>54562</v>
      </c>
      <c r="BJ129" s="2">
        <f>ROUND(SUM(BH129:BI129)/SUM($BH$108:$BI$406)*(1000*irw_fw_harvest!$AH$12-SUM(DE!$BJ$30:$BJ$107)),0)</f>
        <v>39763</v>
      </c>
      <c r="BK129" s="2">
        <f>ROUND(SUM(BH129:BI129)/SUM($BH$108:$BI$406)*(1000*irw_fw_harvest!$AI$12-SUM(DE!$BK$30:$BK$107)),0)</f>
        <v>37965</v>
      </c>
      <c r="BM129" s="7">
        <f>ROUND(SUM(BH129:BI129)/SUM($BH$108:$BI$406)*(1000*irw_fw_harvest!$AH$42),0)</f>
        <v>120092</v>
      </c>
      <c r="BN129" s="7">
        <f>ROUND(SUM(BH129:BI129)/SUM($BH$108:$BI$406)*(1000*irw_fw_harvest!$AI$42),0)</f>
        <v>114709</v>
      </c>
      <c r="BP129" s="12">
        <f t="shared" si="5"/>
        <v>159855</v>
      </c>
      <c r="BQ129" s="12">
        <f t="shared" si="5"/>
        <v>152674</v>
      </c>
    </row>
    <row r="130" spans="1:69" ht="19.5" x14ac:dyDescent="0.6">
      <c r="A130" t="s">
        <v>200</v>
      </c>
      <c r="B130" t="s">
        <v>169</v>
      </c>
      <c r="C130" t="s">
        <v>170</v>
      </c>
      <c r="D130" t="s">
        <v>236</v>
      </c>
      <c r="E130" t="s">
        <v>203</v>
      </c>
      <c r="F130" t="s">
        <v>173</v>
      </c>
      <c r="G130" t="s">
        <v>174</v>
      </c>
      <c r="H130" t="s">
        <v>175</v>
      </c>
      <c r="I130">
        <v>1</v>
      </c>
      <c r="J130" t="s">
        <v>176</v>
      </c>
      <c r="K130" t="b">
        <v>0</v>
      </c>
      <c r="L130">
        <v>80</v>
      </c>
      <c r="M130">
        <v>210</v>
      </c>
      <c r="N130">
        <v>80</v>
      </c>
      <c r="O130">
        <v>210</v>
      </c>
      <c r="P130">
        <v>3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195</v>
      </c>
      <c r="AN130">
        <v>2222</v>
      </c>
      <c r="AY130">
        <v>617294</v>
      </c>
      <c r="AZ130">
        <v>238776</v>
      </c>
      <c r="BA130">
        <v>403293</v>
      </c>
      <c r="BB130">
        <v>306548</v>
      </c>
      <c r="BC130">
        <v>249541</v>
      </c>
      <c r="BD130">
        <v>251916</v>
      </c>
      <c r="BE130">
        <v>181534</v>
      </c>
      <c r="BF130">
        <v>156402</v>
      </c>
      <c r="BG130">
        <v>122010</v>
      </c>
      <c r="BH130">
        <v>12772</v>
      </c>
      <c r="BI130">
        <v>224852</v>
      </c>
      <c r="BJ130" s="2">
        <f>ROUND(SUM(BH130:BI130)/SUM($BH$108:$BI$406)*(1000*irw_fw_harvest!$AH$12-SUM(DE!$BJ$30:$BJ$107)),0)</f>
        <v>163865</v>
      </c>
      <c r="BK130" s="2">
        <f>ROUND(SUM(BH130:BI130)/SUM($BH$108:$BI$406)*(1000*irw_fw_harvest!$AI$12-SUM(DE!$BK$30:$BK$107)),0)</f>
        <v>156454</v>
      </c>
      <c r="BM130" s="7">
        <f>ROUND(SUM(BH130:BI130)/SUM($BH$108:$BI$406)*(1000*irw_fw_harvest!$AH$42),0)</f>
        <v>494906</v>
      </c>
      <c r="BN130" s="7">
        <f>ROUND(SUM(BH130:BI130)/SUM($BH$108:$BI$406)*(1000*irw_fw_harvest!$AI$42),0)</f>
        <v>472721</v>
      </c>
      <c r="BP130" s="12">
        <f t="shared" si="5"/>
        <v>658771</v>
      </c>
      <c r="BQ130" s="12">
        <f t="shared" si="5"/>
        <v>629175</v>
      </c>
    </row>
    <row r="131" spans="1:69" ht="19.5" x14ac:dyDescent="0.6">
      <c r="A131" t="s">
        <v>200</v>
      </c>
      <c r="B131" t="s">
        <v>169</v>
      </c>
      <c r="C131" t="s">
        <v>178</v>
      </c>
      <c r="D131" t="s">
        <v>236</v>
      </c>
      <c r="E131" t="s">
        <v>203</v>
      </c>
      <c r="F131" t="s">
        <v>173</v>
      </c>
      <c r="G131" t="s">
        <v>174</v>
      </c>
      <c r="H131" t="s">
        <v>175</v>
      </c>
      <c r="I131">
        <v>1</v>
      </c>
      <c r="J131" t="s">
        <v>176</v>
      </c>
      <c r="K131" t="b">
        <v>0</v>
      </c>
      <c r="L131">
        <v>80</v>
      </c>
      <c r="M131">
        <v>210</v>
      </c>
      <c r="N131">
        <v>80</v>
      </c>
      <c r="O131">
        <v>210</v>
      </c>
      <c r="P131">
        <v>3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195</v>
      </c>
      <c r="AN131">
        <v>2222</v>
      </c>
      <c r="AY131">
        <v>3178</v>
      </c>
      <c r="AZ131">
        <v>1229</v>
      </c>
      <c r="BA131">
        <v>2076</v>
      </c>
      <c r="BB131">
        <v>1578</v>
      </c>
      <c r="BC131">
        <v>1284</v>
      </c>
      <c r="BD131">
        <v>1297</v>
      </c>
      <c r="BE131">
        <v>934</v>
      </c>
      <c r="BF131">
        <v>805</v>
      </c>
      <c r="BG131">
        <v>628</v>
      </c>
      <c r="BH131">
        <v>65</v>
      </c>
      <c r="BI131">
        <v>1157</v>
      </c>
      <c r="BJ131" s="2">
        <f>ROUND(SUM(BH131:BI131)/SUM($BH$108:$BI$406)*(1000*irw_fw_harvest!$AH$12-SUM(DE!$BJ$30:$BJ$107)),0)</f>
        <v>843</v>
      </c>
      <c r="BK131" s="2">
        <f>ROUND(SUM(BH131:BI131)/SUM($BH$108:$BI$406)*(1000*irw_fw_harvest!$AI$12-SUM(DE!$BK$30:$BK$107)),0)</f>
        <v>805</v>
      </c>
      <c r="BM131" s="7">
        <f>ROUND(SUM(BH131:BI131)/SUM($BH$108:$BI$406)*(1000*irw_fw_harvest!$AH$42),0)</f>
        <v>2545</v>
      </c>
      <c r="BN131" s="7">
        <f>ROUND(SUM(BH131:BI131)/SUM($BH$108:$BI$406)*(1000*irw_fw_harvest!$AI$42),0)</f>
        <v>2431</v>
      </c>
      <c r="BP131" s="12">
        <f t="shared" ref="BP131:BQ194" si="8">BJ131+BM131</f>
        <v>3388</v>
      </c>
      <c r="BQ131" s="12">
        <f t="shared" si="8"/>
        <v>3236</v>
      </c>
    </row>
    <row r="132" spans="1:69" ht="19.5" x14ac:dyDescent="0.6">
      <c r="A132" t="s">
        <v>200</v>
      </c>
      <c r="B132" t="s">
        <v>169</v>
      </c>
      <c r="C132" t="s">
        <v>206</v>
      </c>
      <c r="D132" t="s">
        <v>237</v>
      </c>
      <c r="E132" t="s">
        <v>203</v>
      </c>
      <c r="F132" t="s">
        <v>173</v>
      </c>
      <c r="G132" t="s">
        <v>174</v>
      </c>
      <c r="H132" t="s">
        <v>175</v>
      </c>
      <c r="I132">
        <v>1</v>
      </c>
      <c r="J132" t="s">
        <v>176</v>
      </c>
      <c r="K132" t="b">
        <v>0</v>
      </c>
      <c r="L132">
        <v>80</v>
      </c>
      <c r="M132">
        <v>210</v>
      </c>
      <c r="N132">
        <v>80</v>
      </c>
      <c r="O132">
        <v>210</v>
      </c>
      <c r="P132">
        <v>3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195</v>
      </c>
      <c r="AN132">
        <v>2222</v>
      </c>
      <c r="AY132">
        <v>633</v>
      </c>
      <c r="AZ132">
        <v>369</v>
      </c>
      <c r="BA132">
        <v>904</v>
      </c>
      <c r="BB132">
        <v>672</v>
      </c>
      <c r="BC132">
        <v>561</v>
      </c>
      <c r="BD132">
        <v>784</v>
      </c>
      <c r="BE132">
        <v>664</v>
      </c>
      <c r="BF132">
        <v>561</v>
      </c>
      <c r="BG132">
        <v>556</v>
      </c>
      <c r="BH132">
        <v>58</v>
      </c>
      <c r="BI132">
        <v>1024</v>
      </c>
      <c r="BJ132" s="2">
        <f>ROUND(SUM(BH132:BI132)/SUM($BH$108:$BI$406)*(1000*irw_fw_harvest!$AH$12-SUM(DE!$BJ$30:$BJ$107)),0)</f>
        <v>746</v>
      </c>
      <c r="BK132" s="2">
        <f>ROUND(SUM(BH132:BI132)/SUM($BH$108:$BI$406)*(1000*irw_fw_harvest!$AI$12-SUM(DE!$BK$30:$BK$107)),0)</f>
        <v>712</v>
      </c>
      <c r="BM132" s="7">
        <f>ROUND(SUM(BH132:BI132)/SUM($BH$108:$BI$406)*(1000*irw_fw_harvest!$AH$42),0)</f>
        <v>2254</v>
      </c>
      <c r="BN132" s="7">
        <f>ROUND(SUM(BH132:BI132)/SUM($BH$108:$BI$406)*(1000*irw_fw_harvest!$AI$42),0)</f>
        <v>2152</v>
      </c>
      <c r="BP132" s="12">
        <f t="shared" si="8"/>
        <v>3000</v>
      </c>
      <c r="BQ132" s="12">
        <f t="shared" si="8"/>
        <v>2864</v>
      </c>
    </row>
    <row r="133" spans="1:69" ht="19.5" x14ac:dyDescent="0.6">
      <c r="A133" t="s">
        <v>200</v>
      </c>
      <c r="B133" t="s">
        <v>169</v>
      </c>
      <c r="C133" t="s">
        <v>186</v>
      </c>
      <c r="D133" t="s">
        <v>237</v>
      </c>
      <c r="E133" t="s">
        <v>203</v>
      </c>
      <c r="F133" t="s">
        <v>173</v>
      </c>
      <c r="G133" t="s">
        <v>174</v>
      </c>
      <c r="H133" t="s">
        <v>175</v>
      </c>
      <c r="I133">
        <v>1</v>
      </c>
      <c r="J133" t="s">
        <v>176</v>
      </c>
      <c r="K133" t="b">
        <v>0</v>
      </c>
      <c r="L133">
        <v>80</v>
      </c>
      <c r="M133">
        <v>210</v>
      </c>
      <c r="N133">
        <v>80</v>
      </c>
      <c r="O133">
        <v>210</v>
      </c>
      <c r="P133">
        <v>3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195</v>
      </c>
      <c r="AN133">
        <v>2222</v>
      </c>
      <c r="AY133">
        <v>91447</v>
      </c>
      <c r="AZ133">
        <v>53408</v>
      </c>
      <c r="BA133">
        <v>130662</v>
      </c>
      <c r="BB133">
        <v>97095</v>
      </c>
      <c r="BC133">
        <v>81055</v>
      </c>
      <c r="BD133">
        <v>113299</v>
      </c>
      <c r="BE133">
        <v>95988</v>
      </c>
      <c r="BF133">
        <v>81075</v>
      </c>
      <c r="BG133">
        <v>80301</v>
      </c>
      <c r="BH133">
        <v>8405</v>
      </c>
      <c r="BI133">
        <v>147986</v>
      </c>
      <c r="BJ133" s="2">
        <f>ROUND(SUM(BH133:BI133)/SUM($BH$108:$BI$406)*(1000*irw_fw_harvest!$AH$12-SUM(DE!$BJ$30:$BJ$107)),0)</f>
        <v>107847</v>
      </c>
      <c r="BK133" s="2">
        <f>ROUND(SUM(BH133:BI133)/SUM($BH$108:$BI$406)*(1000*irw_fw_harvest!$AI$12-SUM(DE!$BK$30:$BK$107)),0)</f>
        <v>102970</v>
      </c>
      <c r="BM133" s="7">
        <f>ROUND(SUM(BH133:BI133)/SUM($BH$108:$BI$406)*(1000*irw_fw_harvest!$AH$42),0)</f>
        <v>325720</v>
      </c>
      <c r="BN133" s="7">
        <f>ROUND(SUM(BH133:BI133)/SUM($BH$108:$BI$406)*(1000*irw_fw_harvest!$AI$42),0)</f>
        <v>311119</v>
      </c>
      <c r="BP133" s="12">
        <f t="shared" si="8"/>
        <v>433567</v>
      </c>
      <c r="BQ133" s="12">
        <f t="shared" si="8"/>
        <v>414089</v>
      </c>
    </row>
    <row r="134" spans="1:69" ht="19.5" x14ac:dyDescent="0.6">
      <c r="A134" t="s">
        <v>200</v>
      </c>
      <c r="B134" t="s">
        <v>169</v>
      </c>
      <c r="C134" t="s">
        <v>170</v>
      </c>
      <c r="D134" t="s">
        <v>237</v>
      </c>
      <c r="E134" t="s">
        <v>203</v>
      </c>
      <c r="F134" t="s">
        <v>173</v>
      </c>
      <c r="G134" t="s">
        <v>174</v>
      </c>
      <c r="H134" t="s">
        <v>175</v>
      </c>
      <c r="I134">
        <v>1</v>
      </c>
      <c r="J134" t="s">
        <v>176</v>
      </c>
      <c r="K134" t="b">
        <v>0</v>
      </c>
      <c r="L134">
        <v>80</v>
      </c>
      <c r="M134">
        <v>210</v>
      </c>
      <c r="N134">
        <v>80</v>
      </c>
      <c r="O134">
        <v>210</v>
      </c>
      <c r="P134">
        <v>3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195</v>
      </c>
      <c r="AN134">
        <v>2222</v>
      </c>
      <c r="AY134">
        <v>111837</v>
      </c>
      <c r="AZ134">
        <v>65317</v>
      </c>
      <c r="BA134">
        <v>159795</v>
      </c>
      <c r="BB134">
        <v>118745</v>
      </c>
      <c r="BC134">
        <v>99128</v>
      </c>
      <c r="BD134">
        <v>138561</v>
      </c>
      <c r="BE134">
        <v>117391</v>
      </c>
      <c r="BF134">
        <v>99152</v>
      </c>
      <c r="BG134">
        <v>98205</v>
      </c>
      <c r="BH134">
        <v>10280</v>
      </c>
      <c r="BI134">
        <v>180982</v>
      </c>
      <c r="BJ134" s="2">
        <f>ROUND(SUM(BH134:BI134)/SUM($BH$108:$BI$406)*(1000*irw_fw_harvest!$AH$12-SUM(DE!$BJ$30:$BJ$107)),0)</f>
        <v>131894</v>
      </c>
      <c r="BK134" s="2">
        <f>ROUND(SUM(BH134:BI134)/SUM($BH$108:$BI$406)*(1000*irw_fw_harvest!$AI$12-SUM(DE!$BK$30:$BK$107)),0)</f>
        <v>125929</v>
      </c>
      <c r="BM134" s="7">
        <f>ROUND(SUM(BH134:BI134)/SUM($BH$108:$BI$406)*(1000*irw_fw_harvest!$AH$42),0)</f>
        <v>398346</v>
      </c>
      <c r="BN134" s="7">
        <f>ROUND(SUM(BH134:BI134)/SUM($BH$108:$BI$406)*(1000*irw_fw_harvest!$AI$42),0)</f>
        <v>380490</v>
      </c>
      <c r="BP134" s="12">
        <f t="shared" si="8"/>
        <v>530240</v>
      </c>
      <c r="BQ134" s="12">
        <f t="shared" si="8"/>
        <v>506419</v>
      </c>
    </row>
    <row r="135" spans="1:69" ht="19.5" x14ac:dyDescent="0.6">
      <c r="A135" t="s">
        <v>200</v>
      </c>
      <c r="B135" t="s">
        <v>169</v>
      </c>
      <c r="C135" t="s">
        <v>178</v>
      </c>
      <c r="D135" t="s">
        <v>237</v>
      </c>
      <c r="E135" t="s">
        <v>203</v>
      </c>
      <c r="F135" t="s">
        <v>173</v>
      </c>
      <c r="G135" t="s">
        <v>174</v>
      </c>
      <c r="H135" t="s">
        <v>175</v>
      </c>
      <c r="I135">
        <v>1</v>
      </c>
      <c r="J135" t="s">
        <v>176</v>
      </c>
      <c r="K135" t="b">
        <v>0</v>
      </c>
      <c r="L135">
        <v>80</v>
      </c>
      <c r="M135">
        <v>210</v>
      </c>
      <c r="N135">
        <v>80</v>
      </c>
      <c r="O135">
        <v>210</v>
      </c>
      <c r="P135">
        <v>3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3</v>
      </c>
      <c r="AM135" t="s">
        <v>195</v>
      </c>
      <c r="AN135">
        <v>2222</v>
      </c>
      <c r="AY135">
        <v>3894</v>
      </c>
      <c r="AZ135">
        <v>2274</v>
      </c>
      <c r="BA135">
        <v>5564</v>
      </c>
      <c r="BB135">
        <v>4135</v>
      </c>
      <c r="BC135">
        <v>3452</v>
      </c>
      <c r="BD135">
        <v>4825</v>
      </c>
      <c r="BE135">
        <v>4087</v>
      </c>
      <c r="BF135">
        <v>3452</v>
      </c>
      <c r="BG135">
        <v>3419</v>
      </c>
      <c r="BH135">
        <v>357</v>
      </c>
      <c r="BI135">
        <v>6302</v>
      </c>
      <c r="BJ135" s="2">
        <f>ROUND(SUM(BH135:BI135)/SUM($BH$108:$BI$406)*(1000*irw_fw_harvest!$AH$12-SUM(DE!$BJ$30:$BJ$107)),0)</f>
        <v>4592</v>
      </c>
      <c r="BK135" s="2">
        <f>ROUND(SUM(BH135:BI135)/SUM($BH$108:$BI$406)*(1000*irw_fw_harvest!$AI$12-SUM(DE!$BK$30:$BK$107)),0)</f>
        <v>4384</v>
      </c>
      <c r="BM135" s="7">
        <f>ROUND(SUM(BH135:BI135)/SUM($BH$108:$BI$406)*(1000*irw_fw_harvest!$AH$42),0)</f>
        <v>13869</v>
      </c>
      <c r="BN135" s="7">
        <f>ROUND(SUM(BH135:BI135)/SUM($BH$108:$BI$406)*(1000*irw_fw_harvest!$AI$42),0)</f>
        <v>13247</v>
      </c>
      <c r="BP135" s="12">
        <f t="shared" si="8"/>
        <v>18461</v>
      </c>
      <c r="BQ135" s="12">
        <f t="shared" si="8"/>
        <v>17631</v>
      </c>
    </row>
    <row r="136" spans="1:69" ht="19.5" x14ac:dyDescent="0.6">
      <c r="A136" t="s">
        <v>200</v>
      </c>
      <c r="B136" t="s">
        <v>169</v>
      </c>
      <c r="C136" t="s">
        <v>206</v>
      </c>
      <c r="D136" t="s">
        <v>238</v>
      </c>
      <c r="E136" t="s">
        <v>203</v>
      </c>
      <c r="F136" t="s">
        <v>173</v>
      </c>
      <c r="G136" t="s">
        <v>174</v>
      </c>
      <c r="H136" t="s">
        <v>175</v>
      </c>
      <c r="I136">
        <v>1</v>
      </c>
      <c r="J136" t="s">
        <v>176</v>
      </c>
      <c r="K136" t="b">
        <v>0</v>
      </c>
      <c r="L136">
        <v>80</v>
      </c>
      <c r="M136">
        <v>210</v>
      </c>
      <c r="N136">
        <v>80</v>
      </c>
      <c r="O136">
        <v>210</v>
      </c>
      <c r="P136">
        <v>3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3</v>
      </c>
      <c r="AM136" t="s">
        <v>195</v>
      </c>
      <c r="AN136">
        <v>2222</v>
      </c>
      <c r="AY136">
        <v>20305</v>
      </c>
      <c r="AZ136">
        <v>8255</v>
      </c>
      <c r="BA136">
        <v>8671</v>
      </c>
      <c r="BB136">
        <v>8394</v>
      </c>
      <c r="BC136">
        <v>7037</v>
      </c>
      <c r="BD136">
        <v>5484</v>
      </c>
      <c r="BE136">
        <v>5171</v>
      </c>
      <c r="BF136">
        <v>5041</v>
      </c>
      <c r="BG136">
        <v>1897</v>
      </c>
      <c r="BH136">
        <v>198</v>
      </c>
      <c r="BI136">
        <v>3496</v>
      </c>
      <c r="BJ136" s="2">
        <f>ROUND(SUM(BH136:BI136)/SUM($BH$108:$BI$406)*(1000*irw_fw_harvest!$AH$12-SUM(DE!$BJ$30:$BJ$107)),0)</f>
        <v>2547</v>
      </c>
      <c r="BK136" s="2">
        <f>ROUND(SUM(BH136:BI136)/SUM($BH$108:$BI$406)*(1000*irw_fw_harvest!$AI$12-SUM(DE!$BK$30:$BK$107)),0)</f>
        <v>2432</v>
      </c>
      <c r="BM136" s="7">
        <f>ROUND(SUM(BH136:BI136)/SUM($BH$108:$BI$406)*(1000*irw_fw_harvest!$AH$42),0)</f>
        <v>7694</v>
      </c>
      <c r="BN136" s="7">
        <f>ROUND(SUM(BH136:BI136)/SUM($BH$108:$BI$406)*(1000*irw_fw_harvest!$AI$42),0)</f>
        <v>7349</v>
      </c>
      <c r="BP136" s="12">
        <f t="shared" si="8"/>
        <v>10241</v>
      </c>
      <c r="BQ136" s="12">
        <f t="shared" si="8"/>
        <v>9781</v>
      </c>
    </row>
    <row r="137" spans="1:69" ht="19.5" x14ac:dyDescent="0.6">
      <c r="A137" t="s">
        <v>200</v>
      </c>
      <c r="B137" t="s">
        <v>169</v>
      </c>
      <c r="C137" t="s">
        <v>186</v>
      </c>
      <c r="D137" t="s">
        <v>238</v>
      </c>
      <c r="E137" t="s">
        <v>203</v>
      </c>
      <c r="F137" t="s">
        <v>173</v>
      </c>
      <c r="G137" t="s">
        <v>174</v>
      </c>
      <c r="H137" t="s">
        <v>175</v>
      </c>
      <c r="I137">
        <v>1</v>
      </c>
      <c r="J137" t="s">
        <v>176</v>
      </c>
      <c r="K137" t="b">
        <v>0</v>
      </c>
      <c r="L137">
        <v>80</v>
      </c>
      <c r="M137">
        <v>210</v>
      </c>
      <c r="N137">
        <v>80</v>
      </c>
      <c r="O137">
        <v>210</v>
      </c>
      <c r="P137">
        <v>3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3</v>
      </c>
      <c r="AM137" t="s">
        <v>195</v>
      </c>
      <c r="AN137">
        <v>2222</v>
      </c>
      <c r="AY137">
        <v>139845</v>
      </c>
      <c r="AZ137">
        <v>56855</v>
      </c>
      <c r="BA137">
        <v>59717</v>
      </c>
      <c r="BB137">
        <v>57815</v>
      </c>
      <c r="BC137">
        <v>48468</v>
      </c>
      <c r="BD137">
        <v>37773</v>
      </c>
      <c r="BE137">
        <v>35615</v>
      </c>
      <c r="BF137">
        <v>34721</v>
      </c>
      <c r="BG137">
        <v>13067</v>
      </c>
      <c r="BH137">
        <v>1367</v>
      </c>
      <c r="BI137">
        <v>24081</v>
      </c>
      <c r="BJ137" s="2">
        <f>ROUND(SUM(BH137:BI137)/SUM($BH$108:$BI$406)*(1000*irw_fw_harvest!$AH$12-SUM(DE!$BJ$30:$BJ$107)),0)</f>
        <v>17549</v>
      </c>
      <c r="BK137" s="2">
        <f>ROUND(SUM(BH137:BI137)/SUM($BH$108:$BI$406)*(1000*irw_fw_harvest!$AI$12-SUM(DE!$BK$30:$BK$107)),0)</f>
        <v>16755</v>
      </c>
      <c r="BM137" s="7">
        <f>ROUND(SUM(BH137:BI137)/SUM($BH$108:$BI$406)*(1000*irw_fw_harvest!$AH$42),0)</f>
        <v>53001</v>
      </c>
      <c r="BN137" s="7">
        <f>ROUND(SUM(BH137:BI137)/SUM($BH$108:$BI$406)*(1000*irw_fw_harvest!$AI$42),0)</f>
        <v>50625</v>
      </c>
      <c r="BP137" s="12">
        <f t="shared" si="8"/>
        <v>70550</v>
      </c>
      <c r="BQ137" s="12">
        <f t="shared" si="8"/>
        <v>67380</v>
      </c>
    </row>
    <row r="138" spans="1:69" ht="19.5" x14ac:dyDescent="0.6">
      <c r="A138" t="s">
        <v>200</v>
      </c>
      <c r="B138" t="s">
        <v>169</v>
      </c>
      <c r="C138" t="s">
        <v>170</v>
      </c>
      <c r="D138" t="s">
        <v>238</v>
      </c>
      <c r="E138" t="s">
        <v>203</v>
      </c>
      <c r="F138" t="s">
        <v>173</v>
      </c>
      <c r="G138" t="s">
        <v>174</v>
      </c>
      <c r="H138" t="s">
        <v>175</v>
      </c>
      <c r="I138">
        <v>1</v>
      </c>
      <c r="J138" t="s">
        <v>176</v>
      </c>
      <c r="K138" t="b">
        <v>0</v>
      </c>
      <c r="L138">
        <v>80</v>
      </c>
      <c r="M138">
        <v>210</v>
      </c>
      <c r="N138">
        <v>80</v>
      </c>
      <c r="O138">
        <v>210</v>
      </c>
      <c r="P138">
        <v>3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3</v>
      </c>
      <c r="AM138" t="s">
        <v>195</v>
      </c>
      <c r="AN138">
        <v>2222</v>
      </c>
      <c r="AY138">
        <v>300645</v>
      </c>
      <c r="AZ138">
        <v>122230</v>
      </c>
      <c r="BA138">
        <v>128383</v>
      </c>
      <c r="BB138">
        <v>124293</v>
      </c>
      <c r="BC138">
        <v>104198</v>
      </c>
      <c r="BD138">
        <v>81206</v>
      </c>
      <c r="BE138">
        <v>76568</v>
      </c>
      <c r="BF138">
        <v>74644</v>
      </c>
      <c r="BG138">
        <v>28091</v>
      </c>
      <c r="BH138">
        <v>2940</v>
      </c>
      <c r="BI138">
        <v>51770</v>
      </c>
      <c r="BJ138" s="2">
        <f>ROUND(SUM(BH138:BI138)/SUM($BH$108:$BI$406)*(1000*irw_fw_harvest!$AH$12-SUM(DE!$BJ$30:$BJ$107)),0)</f>
        <v>37728</v>
      </c>
      <c r="BK138" s="2">
        <f>ROUND(SUM(BH138:BI138)/SUM($BH$108:$BI$406)*(1000*irw_fw_harvest!$AI$12-SUM(DE!$BK$30:$BK$107)),0)</f>
        <v>36022</v>
      </c>
      <c r="BM138" s="7">
        <f>ROUND(SUM(BH138:BI138)/SUM($BH$108:$BI$406)*(1000*irw_fw_harvest!$AH$42),0)</f>
        <v>113946</v>
      </c>
      <c r="BN138" s="7">
        <f>ROUND(SUM(BH138:BI138)/SUM($BH$108:$BI$406)*(1000*irw_fw_harvest!$AI$42),0)</f>
        <v>108838</v>
      </c>
      <c r="BP138" s="12">
        <f t="shared" si="8"/>
        <v>151674</v>
      </c>
      <c r="BQ138" s="12">
        <f t="shared" si="8"/>
        <v>144860</v>
      </c>
    </row>
    <row r="139" spans="1:69" ht="19.5" x14ac:dyDescent="0.6">
      <c r="A139" t="s">
        <v>200</v>
      </c>
      <c r="B139" t="s">
        <v>169</v>
      </c>
      <c r="C139" t="s">
        <v>178</v>
      </c>
      <c r="D139" t="s">
        <v>238</v>
      </c>
      <c r="E139" t="s">
        <v>203</v>
      </c>
      <c r="F139" t="s">
        <v>173</v>
      </c>
      <c r="G139" t="s">
        <v>174</v>
      </c>
      <c r="H139" t="s">
        <v>175</v>
      </c>
      <c r="I139">
        <v>1</v>
      </c>
      <c r="J139" t="s">
        <v>176</v>
      </c>
      <c r="K139" t="b">
        <v>0</v>
      </c>
      <c r="L139">
        <v>80</v>
      </c>
      <c r="M139">
        <v>210</v>
      </c>
      <c r="N139">
        <v>80</v>
      </c>
      <c r="O139">
        <v>210</v>
      </c>
      <c r="P139">
        <v>3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3</v>
      </c>
      <c r="AM139" t="s">
        <v>195</v>
      </c>
      <c r="AN139">
        <v>2222</v>
      </c>
      <c r="AY139">
        <v>15147</v>
      </c>
      <c r="AZ139">
        <v>6158</v>
      </c>
      <c r="BA139">
        <v>6468</v>
      </c>
      <c r="BB139">
        <v>6262</v>
      </c>
      <c r="BC139">
        <v>5249</v>
      </c>
      <c r="BD139">
        <v>4091</v>
      </c>
      <c r="BE139">
        <v>3857</v>
      </c>
      <c r="BF139">
        <v>3760</v>
      </c>
      <c r="BG139">
        <v>1415</v>
      </c>
      <c r="BH139">
        <v>148</v>
      </c>
      <c r="BI139">
        <v>2608</v>
      </c>
      <c r="BJ139" s="2">
        <f>ROUND(SUM(BH139:BI139)/SUM($BH$108:$BI$406)*(1000*irw_fw_harvest!$AH$12-SUM(DE!$BJ$30:$BJ$107)),0)</f>
        <v>1901</v>
      </c>
      <c r="BK139" s="2">
        <f>ROUND(SUM(BH139:BI139)/SUM($BH$108:$BI$406)*(1000*irw_fw_harvest!$AI$12-SUM(DE!$BK$30:$BK$107)),0)</f>
        <v>1815</v>
      </c>
      <c r="BM139" s="7">
        <f>ROUND(SUM(BH139:BI139)/SUM($BH$108:$BI$406)*(1000*irw_fw_harvest!$AH$42),0)</f>
        <v>5740</v>
      </c>
      <c r="BN139" s="7">
        <f>ROUND(SUM(BH139:BI139)/SUM($BH$108:$BI$406)*(1000*irw_fw_harvest!$AI$42),0)</f>
        <v>5483</v>
      </c>
      <c r="BP139" s="12">
        <f t="shared" si="8"/>
        <v>7641</v>
      </c>
      <c r="BQ139" s="12">
        <f t="shared" si="8"/>
        <v>7298</v>
      </c>
    </row>
    <row r="140" spans="1:69" ht="19.5" x14ac:dyDescent="0.6">
      <c r="A140" t="s">
        <v>200</v>
      </c>
      <c r="B140" t="s">
        <v>169</v>
      </c>
      <c r="C140" t="s">
        <v>206</v>
      </c>
      <c r="D140" t="s">
        <v>239</v>
      </c>
      <c r="E140" t="s">
        <v>203</v>
      </c>
      <c r="F140" t="s">
        <v>173</v>
      </c>
      <c r="G140" t="s">
        <v>174</v>
      </c>
      <c r="H140" t="s">
        <v>175</v>
      </c>
      <c r="I140">
        <v>1</v>
      </c>
      <c r="J140" t="s">
        <v>176</v>
      </c>
      <c r="K140" t="b">
        <v>0</v>
      </c>
      <c r="L140">
        <v>80</v>
      </c>
      <c r="M140">
        <v>210</v>
      </c>
      <c r="N140">
        <v>80</v>
      </c>
      <c r="O140">
        <v>210</v>
      </c>
      <c r="P140">
        <v>3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3</v>
      </c>
      <c r="AM140" t="s">
        <v>195</v>
      </c>
      <c r="AN140">
        <v>2222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 s="2">
        <f>ROUND(SUM(BH140:BI140)/SUM($BH$108:$BI$406)*(1000*irw_fw_harvest!$AH$12-SUM(DE!$BJ$30:$BJ$107)),0)</f>
        <v>0</v>
      </c>
      <c r="BK140" s="2">
        <f>ROUND(SUM(BH140:BI140)/SUM($BH$108:$BI$406)*(1000*irw_fw_harvest!$AI$12-SUM(DE!$BK$30:$BK$107)),0)</f>
        <v>0</v>
      </c>
      <c r="BM140" s="7">
        <f>ROUND(SUM(BH140:BI140)/SUM($BH$108:$BI$406)*(1000*irw_fw_harvest!$AH$42),0)</f>
        <v>0</v>
      </c>
      <c r="BN140" s="7">
        <f>ROUND(SUM(BH140:BI140)/SUM($BH$108:$BI$406)*(1000*irw_fw_harvest!$AI$42),0)</f>
        <v>0</v>
      </c>
      <c r="BP140" s="12">
        <f t="shared" si="8"/>
        <v>0</v>
      </c>
      <c r="BQ140" s="12">
        <f t="shared" si="8"/>
        <v>0</v>
      </c>
    </row>
    <row r="141" spans="1:69" ht="19.5" x14ac:dyDescent="0.6">
      <c r="A141" t="s">
        <v>200</v>
      </c>
      <c r="B141" t="s">
        <v>169</v>
      </c>
      <c r="C141" t="s">
        <v>186</v>
      </c>
      <c r="D141" t="s">
        <v>239</v>
      </c>
      <c r="E141" t="s">
        <v>203</v>
      </c>
      <c r="F141" t="s">
        <v>173</v>
      </c>
      <c r="G141" t="s">
        <v>174</v>
      </c>
      <c r="H141" t="s">
        <v>175</v>
      </c>
      <c r="I141">
        <v>1</v>
      </c>
      <c r="J141" t="s">
        <v>176</v>
      </c>
      <c r="K141" t="b">
        <v>0</v>
      </c>
      <c r="L141">
        <v>80</v>
      </c>
      <c r="M141">
        <v>210</v>
      </c>
      <c r="N141">
        <v>80</v>
      </c>
      <c r="O141">
        <v>210</v>
      </c>
      <c r="P141">
        <v>3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3</v>
      </c>
      <c r="AM141" t="s">
        <v>195</v>
      </c>
      <c r="AN141">
        <v>2222</v>
      </c>
      <c r="AY141">
        <v>34841</v>
      </c>
      <c r="AZ141">
        <v>77683</v>
      </c>
      <c r="BA141">
        <v>60331</v>
      </c>
      <c r="BB141">
        <v>88476</v>
      </c>
      <c r="BC141">
        <v>75861</v>
      </c>
      <c r="BD141">
        <v>72198</v>
      </c>
      <c r="BE141">
        <v>71726</v>
      </c>
      <c r="BF141">
        <v>62470</v>
      </c>
      <c r="BG141">
        <v>48892</v>
      </c>
      <c r="BH141">
        <v>5118</v>
      </c>
      <c r="BI141">
        <v>90103</v>
      </c>
      <c r="BJ141" s="2">
        <f>ROUND(SUM(BH141:BI141)/SUM($BH$108:$BI$406)*(1000*irw_fw_harvest!$AH$12-SUM(DE!$BJ$30:$BJ$107)),0)</f>
        <v>65664</v>
      </c>
      <c r="BK141" s="2">
        <f>ROUND(SUM(BH141:BI141)/SUM($BH$108:$BI$406)*(1000*irw_fw_harvest!$AI$12-SUM(DE!$BK$30:$BK$107)),0)</f>
        <v>62695</v>
      </c>
      <c r="BM141" s="7">
        <f>ROUND(SUM(BH141:BI141)/SUM($BH$108:$BI$406)*(1000*irw_fw_harvest!$AH$42),0)</f>
        <v>198319</v>
      </c>
      <c r="BN141" s="7">
        <f>ROUND(SUM(BH141:BI141)/SUM($BH$108:$BI$406)*(1000*irw_fw_harvest!$AI$42),0)</f>
        <v>189429</v>
      </c>
      <c r="BP141" s="12">
        <f t="shared" si="8"/>
        <v>263983</v>
      </c>
      <c r="BQ141" s="12">
        <f t="shared" si="8"/>
        <v>252124</v>
      </c>
    </row>
    <row r="142" spans="1:69" ht="19.5" x14ac:dyDescent="0.6">
      <c r="A142" t="s">
        <v>200</v>
      </c>
      <c r="B142" t="s">
        <v>169</v>
      </c>
      <c r="C142" t="s">
        <v>170</v>
      </c>
      <c r="D142" t="s">
        <v>239</v>
      </c>
      <c r="E142" t="s">
        <v>203</v>
      </c>
      <c r="F142" t="s">
        <v>173</v>
      </c>
      <c r="G142" t="s">
        <v>174</v>
      </c>
      <c r="H142" t="s">
        <v>175</v>
      </c>
      <c r="I142">
        <v>1</v>
      </c>
      <c r="J142" t="s">
        <v>176</v>
      </c>
      <c r="K142" t="b">
        <v>0</v>
      </c>
      <c r="L142">
        <v>80</v>
      </c>
      <c r="M142">
        <v>210</v>
      </c>
      <c r="N142">
        <v>80</v>
      </c>
      <c r="O142">
        <v>210</v>
      </c>
      <c r="P142">
        <v>3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3</v>
      </c>
      <c r="AM142" t="s">
        <v>195</v>
      </c>
      <c r="AN142">
        <v>2222</v>
      </c>
      <c r="AY142">
        <v>19191</v>
      </c>
      <c r="AZ142">
        <v>42790</v>
      </c>
      <c r="BA142">
        <v>33232</v>
      </c>
      <c r="BB142">
        <v>48735</v>
      </c>
      <c r="BC142">
        <v>41786</v>
      </c>
      <c r="BD142">
        <v>39769</v>
      </c>
      <c r="BE142">
        <v>39509</v>
      </c>
      <c r="BF142">
        <v>34410</v>
      </c>
      <c r="BG142">
        <v>26931</v>
      </c>
      <c r="BH142">
        <v>2819</v>
      </c>
      <c r="BI142">
        <v>49631</v>
      </c>
      <c r="BJ142" s="2">
        <f>ROUND(SUM(BH142:BI142)/SUM($BH$108:$BI$406)*(1000*irw_fw_harvest!$AH$12-SUM(DE!$BJ$30:$BJ$107)),0)</f>
        <v>36169</v>
      </c>
      <c r="BK142" s="2">
        <f>ROUND(SUM(BH142:BI142)/SUM($BH$108:$BI$406)*(1000*irw_fw_harvest!$AI$12-SUM(DE!$BK$30:$BK$107)),0)</f>
        <v>34534</v>
      </c>
      <c r="BM142" s="7">
        <f>ROUND(SUM(BH142:BI142)/SUM($BH$108:$BI$406)*(1000*irw_fw_harvest!$AH$42),0)</f>
        <v>109239</v>
      </c>
      <c r="BN142" s="7">
        <f>ROUND(SUM(BH142:BI142)/SUM($BH$108:$BI$406)*(1000*irw_fw_harvest!$AI$42),0)</f>
        <v>104342</v>
      </c>
      <c r="BP142" s="12">
        <f t="shared" si="8"/>
        <v>145408</v>
      </c>
      <c r="BQ142" s="12">
        <f t="shared" si="8"/>
        <v>138876</v>
      </c>
    </row>
    <row r="143" spans="1:69" ht="19.5" x14ac:dyDescent="0.6">
      <c r="A143" t="s">
        <v>200</v>
      </c>
      <c r="B143" t="s">
        <v>169</v>
      </c>
      <c r="C143" t="s">
        <v>178</v>
      </c>
      <c r="D143" t="s">
        <v>239</v>
      </c>
      <c r="E143" t="s">
        <v>203</v>
      </c>
      <c r="F143" t="s">
        <v>173</v>
      </c>
      <c r="G143" t="s">
        <v>174</v>
      </c>
      <c r="H143" t="s">
        <v>175</v>
      </c>
      <c r="I143">
        <v>1</v>
      </c>
      <c r="J143" t="s">
        <v>176</v>
      </c>
      <c r="K143" t="b">
        <v>0</v>
      </c>
      <c r="L143">
        <v>80</v>
      </c>
      <c r="M143">
        <v>210</v>
      </c>
      <c r="N143">
        <v>80</v>
      </c>
      <c r="O143">
        <v>210</v>
      </c>
      <c r="P143">
        <v>3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3</v>
      </c>
      <c r="AM143" t="s">
        <v>195</v>
      </c>
      <c r="AN143">
        <v>2222</v>
      </c>
      <c r="AY143">
        <v>29</v>
      </c>
      <c r="AZ143">
        <v>65</v>
      </c>
      <c r="BA143">
        <v>50</v>
      </c>
      <c r="BB143">
        <v>74</v>
      </c>
      <c r="BC143">
        <v>63</v>
      </c>
      <c r="BD143">
        <v>60</v>
      </c>
      <c r="BE143">
        <v>60</v>
      </c>
      <c r="BF143">
        <v>52</v>
      </c>
      <c r="BG143">
        <v>41</v>
      </c>
      <c r="BH143">
        <v>4</v>
      </c>
      <c r="BI143">
        <v>75</v>
      </c>
      <c r="BJ143" s="2">
        <f>ROUND(SUM(BH143:BI143)/SUM($BH$108:$BI$406)*(1000*irw_fw_harvest!$AH$12-SUM(DE!$BJ$30:$BJ$107)),0)</f>
        <v>54</v>
      </c>
      <c r="BK143" s="2">
        <f>ROUND(SUM(BH143:BI143)/SUM($BH$108:$BI$406)*(1000*irw_fw_harvest!$AI$12-SUM(DE!$BK$30:$BK$107)),0)</f>
        <v>52</v>
      </c>
      <c r="BM143" s="7">
        <f>ROUND(SUM(BH143:BI143)/SUM($BH$108:$BI$406)*(1000*irw_fw_harvest!$AH$42),0)</f>
        <v>165</v>
      </c>
      <c r="BN143" s="7">
        <f>ROUND(SUM(BH143:BI143)/SUM($BH$108:$BI$406)*(1000*irw_fw_harvest!$AI$42),0)</f>
        <v>157</v>
      </c>
      <c r="BP143" s="12">
        <f t="shared" si="8"/>
        <v>219</v>
      </c>
      <c r="BQ143" s="12">
        <f t="shared" si="8"/>
        <v>209</v>
      </c>
    </row>
    <row r="144" spans="1:69" ht="19.5" x14ac:dyDescent="0.6">
      <c r="A144" t="s">
        <v>200</v>
      </c>
      <c r="B144" t="s">
        <v>169</v>
      </c>
      <c r="C144" t="s">
        <v>206</v>
      </c>
      <c r="D144" t="s">
        <v>240</v>
      </c>
      <c r="E144" t="s">
        <v>203</v>
      </c>
      <c r="F144" t="s">
        <v>173</v>
      </c>
      <c r="G144" t="s">
        <v>174</v>
      </c>
      <c r="H144" t="s">
        <v>175</v>
      </c>
      <c r="I144">
        <v>1</v>
      </c>
      <c r="J144" t="s">
        <v>176</v>
      </c>
      <c r="K144" t="b">
        <v>0</v>
      </c>
      <c r="L144">
        <v>80</v>
      </c>
      <c r="M144">
        <v>210</v>
      </c>
      <c r="N144">
        <v>80</v>
      </c>
      <c r="O144">
        <v>210</v>
      </c>
      <c r="P144">
        <v>3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3</v>
      </c>
      <c r="AM144" t="s">
        <v>195</v>
      </c>
      <c r="AN144">
        <v>2222</v>
      </c>
      <c r="AY144">
        <v>774</v>
      </c>
      <c r="AZ144">
        <v>697</v>
      </c>
      <c r="BA144">
        <v>1672</v>
      </c>
      <c r="BB144">
        <v>776</v>
      </c>
      <c r="BC144">
        <v>9692</v>
      </c>
      <c r="BD144">
        <v>1255</v>
      </c>
      <c r="BE144">
        <v>912</v>
      </c>
      <c r="BF144">
        <v>602</v>
      </c>
      <c r="BG144">
        <v>155</v>
      </c>
      <c r="BH144">
        <v>16</v>
      </c>
      <c r="BI144">
        <v>286</v>
      </c>
      <c r="BJ144" s="2">
        <f>ROUND(SUM(BH144:BI144)/SUM($BH$108:$BI$406)*(1000*irw_fw_harvest!$AH$12-SUM(DE!$BJ$30:$BJ$107)),0)</f>
        <v>208</v>
      </c>
      <c r="BK144" s="2">
        <f>ROUND(SUM(BH144:BI144)/SUM($BH$108:$BI$406)*(1000*irw_fw_harvest!$AI$12-SUM(DE!$BK$30:$BK$107)),0)</f>
        <v>199</v>
      </c>
      <c r="BM144" s="7">
        <f>ROUND(SUM(BH144:BI144)/SUM($BH$108:$BI$406)*(1000*irw_fw_harvest!$AH$42),0)</f>
        <v>629</v>
      </c>
      <c r="BN144" s="7">
        <f>ROUND(SUM(BH144:BI144)/SUM($BH$108:$BI$406)*(1000*irw_fw_harvest!$AI$42),0)</f>
        <v>601</v>
      </c>
      <c r="BP144" s="12">
        <f t="shared" si="8"/>
        <v>837</v>
      </c>
      <c r="BQ144" s="12">
        <f t="shared" si="8"/>
        <v>800</v>
      </c>
    </row>
    <row r="145" spans="1:69" ht="19.5" x14ac:dyDescent="0.6">
      <c r="A145" t="s">
        <v>200</v>
      </c>
      <c r="B145" t="s">
        <v>169</v>
      </c>
      <c r="C145" t="s">
        <v>186</v>
      </c>
      <c r="D145" t="s">
        <v>240</v>
      </c>
      <c r="E145" t="s">
        <v>203</v>
      </c>
      <c r="F145" t="s">
        <v>173</v>
      </c>
      <c r="G145" t="s">
        <v>174</v>
      </c>
      <c r="H145" t="s">
        <v>175</v>
      </c>
      <c r="I145">
        <v>1</v>
      </c>
      <c r="J145" t="s">
        <v>176</v>
      </c>
      <c r="K145" t="b">
        <v>0</v>
      </c>
      <c r="L145">
        <v>80</v>
      </c>
      <c r="M145">
        <v>210</v>
      </c>
      <c r="N145">
        <v>80</v>
      </c>
      <c r="O145">
        <v>210</v>
      </c>
      <c r="P145">
        <v>3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3</v>
      </c>
      <c r="AM145" t="s">
        <v>195</v>
      </c>
      <c r="AN145">
        <v>2222</v>
      </c>
      <c r="AY145">
        <v>5298</v>
      </c>
      <c r="AZ145">
        <v>4771</v>
      </c>
      <c r="BA145">
        <v>11445</v>
      </c>
      <c r="BB145">
        <v>5312</v>
      </c>
      <c r="BC145">
        <v>66343</v>
      </c>
      <c r="BD145">
        <v>8594</v>
      </c>
      <c r="BE145">
        <v>6243</v>
      </c>
      <c r="BF145">
        <v>4121</v>
      </c>
      <c r="BG145">
        <v>1064</v>
      </c>
      <c r="BH145">
        <v>111</v>
      </c>
      <c r="BI145">
        <v>1961</v>
      </c>
      <c r="BJ145" s="2">
        <f>ROUND(SUM(BH145:BI145)/SUM($BH$108:$BI$406)*(1000*irw_fw_harvest!$AH$12-SUM(DE!$BJ$30:$BJ$107)),0)</f>
        <v>1429</v>
      </c>
      <c r="BK145" s="2">
        <f>ROUND(SUM(BH145:BI145)/SUM($BH$108:$BI$406)*(1000*irw_fw_harvest!$AI$12-SUM(DE!$BK$30:$BK$107)),0)</f>
        <v>1364</v>
      </c>
      <c r="BM145" s="7">
        <f>ROUND(SUM(BH145:BI145)/SUM($BH$108:$BI$406)*(1000*irw_fw_harvest!$AH$42),0)</f>
        <v>4315</v>
      </c>
      <c r="BN145" s="7">
        <f>ROUND(SUM(BH145:BI145)/SUM($BH$108:$BI$406)*(1000*irw_fw_harvest!$AI$42),0)</f>
        <v>4122</v>
      </c>
      <c r="BP145" s="12">
        <f t="shared" si="8"/>
        <v>5744</v>
      </c>
      <c r="BQ145" s="12">
        <f t="shared" si="8"/>
        <v>5486</v>
      </c>
    </row>
    <row r="146" spans="1:69" ht="19.5" x14ac:dyDescent="0.6">
      <c r="A146" t="s">
        <v>200</v>
      </c>
      <c r="B146" t="s">
        <v>169</v>
      </c>
      <c r="C146" t="s">
        <v>170</v>
      </c>
      <c r="D146" t="s">
        <v>240</v>
      </c>
      <c r="E146" t="s">
        <v>203</v>
      </c>
      <c r="F146" t="s">
        <v>173</v>
      </c>
      <c r="G146" t="s">
        <v>174</v>
      </c>
      <c r="H146" t="s">
        <v>175</v>
      </c>
      <c r="I146">
        <v>1</v>
      </c>
      <c r="J146" t="s">
        <v>176</v>
      </c>
      <c r="K146" t="b">
        <v>0</v>
      </c>
      <c r="L146">
        <v>80</v>
      </c>
      <c r="M146">
        <v>210</v>
      </c>
      <c r="N146">
        <v>80</v>
      </c>
      <c r="O146">
        <v>210</v>
      </c>
      <c r="P146">
        <v>3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3</v>
      </c>
      <c r="AM146" t="s">
        <v>195</v>
      </c>
      <c r="AN146">
        <v>2222</v>
      </c>
      <c r="AY146">
        <v>14101</v>
      </c>
      <c r="AZ146">
        <v>12699</v>
      </c>
      <c r="BA146">
        <v>30460</v>
      </c>
      <c r="BB146">
        <v>14138</v>
      </c>
      <c r="BC146">
        <v>176567</v>
      </c>
      <c r="BD146">
        <v>22872</v>
      </c>
      <c r="BE146">
        <v>16615</v>
      </c>
      <c r="BF146">
        <v>10970</v>
      </c>
      <c r="BG146">
        <v>2832</v>
      </c>
      <c r="BH146">
        <v>296</v>
      </c>
      <c r="BI146">
        <v>5220</v>
      </c>
      <c r="BJ146" s="2">
        <f>ROUND(SUM(BH146:BI146)/SUM($BH$108:$BI$406)*(1000*irw_fw_harvest!$AH$12-SUM(DE!$BJ$30:$BJ$107)),0)</f>
        <v>3804</v>
      </c>
      <c r="BK146" s="2">
        <f>ROUND(SUM(BH146:BI146)/SUM($BH$108:$BI$406)*(1000*irw_fw_harvest!$AI$12-SUM(DE!$BK$30:$BK$107)),0)</f>
        <v>3632</v>
      </c>
      <c r="BM146" s="7">
        <f>ROUND(SUM(BH146:BI146)/SUM($BH$108:$BI$406)*(1000*irw_fw_harvest!$AH$42),0)</f>
        <v>11488</v>
      </c>
      <c r="BN146" s="7">
        <f>ROUND(SUM(BH146:BI146)/SUM($BH$108:$BI$406)*(1000*irw_fw_harvest!$AI$42),0)</f>
        <v>10973</v>
      </c>
      <c r="BP146" s="12">
        <f t="shared" si="8"/>
        <v>15292</v>
      </c>
      <c r="BQ146" s="12">
        <f t="shared" si="8"/>
        <v>14605</v>
      </c>
    </row>
    <row r="147" spans="1:69" ht="19.5" x14ac:dyDescent="0.6">
      <c r="A147" t="s">
        <v>200</v>
      </c>
      <c r="B147" t="s">
        <v>169</v>
      </c>
      <c r="C147" t="s">
        <v>178</v>
      </c>
      <c r="D147" t="s">
        <v>240</v>
      </c>
      <c r="E147" t="s">
        <v>203</v>
      </c>
      <c r="F147" t="s">
        <v>173</v>
      </c>
      <c r="G147" t="s">
        <v>174</v>
      </c>
      <c r="H147" t="s">
        <v>175</v>
      </c>
      <c r="I147">
        <v>1</v>
      </c>
      <c r="J147" t="s">
        <v>176</v>
      </c>
      <c r="K147" t="b">
        <v>0</v>
      </c>
      <c r="L147">
        <v>80</v>
      </c>
      <c r="M147">
        <v>210</v>
      </c>
      <c r="N147">
        <v>80</v>
      </c>
      <c r="O147">
        <v>210</v>
      </c>
      <c r="P147">
        <v>3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3</v>
      </c>
      <c r="AM147" t="s">
        <v>195</v>
      </c>
      <c r="AN147">
        <v>2222</v>
      </c>
      <c r="AY147">
        <v>316</v>
      </c>
      <c r="AZ147">
        <v>285</v>
      </c>
      <c r="BA147">
        <v>684</v>
      </c>
      <c r="BB147">
        <v>317</v>
      </c>
      <c r="BC147">
        <v>3966</v>
      </c>
      <c r="BD147">
        <v>513</v>
      </c>
      <c r="BE147">
        <v>373</v>
      </c>
      <c r="BF147">
        <v>246</v>
      </c>
      <c r="BG147">
        <v>63</v>
      </c>
      <c r="BH147">
        <v>6</v>
      </c>
      <c r="BI147">
        <v>117</v>
      </c>
      <c r="BJ147" s="2">
        <f>ROUND(SUM(BH147:BI147)/SUM($BH$108:$BI$406)*(1000*irw_fw_harvest!$AH$12-SUM(DE!$BJ$30:$BJ$107)),0)</f>
        <v>85</v>
      </c>
      <c r="BK147" s="2">
        <f>ROUND(SUM(BH147:BI147)/SUM($BH$108:$BI$406)*(1000*irw_fw_harvest!$AI$12-SUM(DE!$BK$30:$BK$107)),0)</f>
        <v>81</v>
      </c>
      <c r="BM147" s="7">
        <f>ROUND(SUM(BH147:BI147)/SUM($BH$108:$BI$406)*(1000*irw_fw_harvest!$AH$42),0)</f>
        <v>256</v>
      </c>
      <c r="BN147" s="7">
        <f>ROUND(SUM(BH147:BI147)/SUM($BH$108:$BI$406)*(1000*irw_fw_harvest!$AI$42),0)</f>
        <v>245</v>
      </c>
      <c r="BP147" s="12">
        <f t="shared" si="8"/>
        <v>341</v>
      </c>
      <c r="BQ147" s="12">
        <f t="shared" si="8"/>
        <v>326</v>
      </c>
    </row>
    <row r="148" spans="1:69" ht="19.5" x14ac:dyDescent="0.6">
      <c r="A148" t="s">
        <v>200</v>
      </c>
      <c r="B148" t="s">
        <v>169</v>
      </c>
      <c r="C148" t="s">
        <v>206</v>
      </c>
      <c r="D148" t="s">
        <v>241</v>
      </c>
      <c r="E148" t="s">
        <v>203</v>
      </c>
      <c r="F148" t="s">
        <v>173</v>
      </c>
      <c r="G148" t="s">
        <v>174</v>
      </c>
      <c r="H148" t="s">
        <v>175</v>
      </c>
      <c r="I148">
        <v>1</v>
      </c>
      <c r="J148" t="s">
        <v>176</v>
      </c>
      <c r="K148" t="b">
        <v>0</v>
      </c>
      <c r="L148">
        <v>80</v>
      </c>
      <c r="M148">
        <v>210</v>
      </c>
      <c r="N148">
        <v>80</v>
      </c>
      <c r="O148">
        <v>210</v>
      </c>
      <c r="P148">
        <v>3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3</v>
      </c>
      <c r="AM148" t="s">
        <v>195</v>
      </c>
      <c r="AN148">
        <v>2222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 s="2">
        <f>ROUND(SUM(BH148:BI148)/SUM($BH$108:$BI$406)*(1000*irw_fw_harvest!$AH$12-SUM(DE!$BJ$30:$BJ$107)),0)</f>
        <v>0</v>
      </c>
      <c r="BK148" s="2">
        <f>ROUND(SUM(BH148:BI148)/SUM($BH$108:$BI$406)*(1000*irw_fw_harvest!$AI$12-SUM(DE!$BK$30:$BK$107)),0)</f>
        <v>0</v>
      </c>
      <c r="BM148" s="7">
        <f>ROUND(SUM(BH148:BI148)/SUM($BH$108:$BI$406)*(1000*irw_fw_harvest!$AH$42),0)</f>
        <v>0</v>
      </c>
      <c r="BN148" s="7">
        <f>ROUND(SUM(BH148:BI148)/SUM($BH$108:$BI$406)*(1000*irw_fw_harvest!$AI$42),0)</f>
        <v>0</v>
      </c>
      <c r="BP148" s="12">
        <f t="shared" si="8"/>
        <v>0</v>
      </c>
      <c r="BQ148" s="12">
        <f t="shared" si="8"/>
        <v>0</v>
      </c>
    </row>
    <row r="149" spans="1:69" ht="19.5" x14ac:dyDescent="0.6">
      <c r="A149" t="s">
        <v>200</v>
      </c>
      <c r="B149" t="s">
        <v>169</v>
      </c>
      <c r="C149" t="s">
        <v>186</v>
      </c>
      <c r="D149" t="s">
        <v>241</v>
      </c>
      <c r="E149" t="s">
        <v>203</v>
      </c>
      <c r="F149" t="s">
        <v>173</v>
      </c>
      <c r="G149" t="s">
        <v>174</v>
      </c>
      <c r="H149" t="s">
        <v>175</v>
      </c>
      <c r="I149">
        <v>1</v>
      </c>
      <c r="J149" t="s">
        <v>176</v>
      </c>
      <c r="K149" t="b">
        <v>0</v>
      </c>
      <c r="L149">
        <v>80</v>
      </c>
      <c r="M149">
        <v>210</v>
      </c>
      <c r="N149">
        <v>80</v>
      </c>
      <c r="O149">
        <v>210</v>
      </c>
      <c r="P149">
        <v>3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3</v>
      </c>
      <c r="AM149" t="s">
        <v>195</v>
      </c>
      <c r="AN149">
        <v>2222</v>
      </c>
      <c r="AY149">
        <v>18548</v>
      </c>
      <c r="AZ149">
        <v>62443</v>
      </c>
      <c r="BA149">
        <v>34668</v>
      </c>
      <c r="BB149">
        <v>51118</v>
      </c>
      <c r="BC149">
        <v>53894</v>
      </c>
      <c r="BD149">
        <v>37803</v>
      </c>
      <c r="BE149">
        <v>52679</v>
      </c>
      <c r="BF149">
        <v>33285</v>
      </c>
      <c r="BG149">
        <v>25164</v>
      </c>
      <c r="BH149">
        <v>2634</v>
      </c>
      <c r="BI149">
        <v>46376</v>
      </c>
      <c r="BJ149" s="2">
        <f>ROUND(SUM(BH149:BI149)/SUM($BH$108:$BI$406)*(1000*irw_fw_harvest!$AH$12-SUM(DE!$BJ$30:$BJ$107)),0)</f>
        <v>33797</v>
      </c>
      <c r="BK149" s="2">
        <f>ROUND(SUM(BH149:BI149)/SUM($BH$108:$BI$406)*(1000*irw_fw_harvest!$AI$12-SUM(DE!$BK$30:$BK$107)),0)</f>
        <v>32269</v>
      </c>
      <c r="BM149" s="7">
        <f>ROUND(SUM(BH149:BI149)/SUM($BH$108:$BI$406)*(1000*irw_fw_harvest!$AH$42),0)</f>
        <v>102074</v>
      </c>
      <c r="BN149" s="7">
        <f>ROUND(SUM(BH149:BI149)/SUM($BH$108:$BI$406)*(1000*irw_fw_harvest!$AI$42),0)</f>
        <v>97499</v>
      </c>
      <c r="BP149" s="12">
        <f t="shared" si="8"/>
        <v>135871</v>
      </c>
      <c r="BQ149" s="12">
        <f t="shared" si="8"/>
        <v>129768</v>
      </c>
    </row>
    <row r="150" spans="1:69" ht="19.5" x14ac:dyDescent="0.6">
      <c r="A150" t="s">
        <v>200</v>
      </c>
      <c r="B150" t="s">
        <v>169</v>
      </c>
      <c r="C150" t="s">
        <v>170</v>
      </c>
      <c r="D150" t="s">
        <v>241</v>
      </c>
      <c r="E150" t="s">
        <v>203</v>
      </c>
      <c r="F150" t="s">
        <v>173</v>
      </c>
      <c r="G150" t="s">
        <v>174</v>
      </c>
      <c r="H150" t="s">
        <v>175</v>
      </c>
      <c r="I150">
        <v>1</v>
      </c>
      <c r="J150" t="s">
        <v>176</v>
      </c>
      <c r="K150" t="b">
        <v>0</v>
      </c>
      <c r="L150">
        <v>80</v>
      </c>
      <c r="M150">
        <v>210</v>
      </c>
      <c r="N150">
        <v>80</v>
      </c>
      <c r="O150">
        <v>210</v>
      </c>
      <c r="P150">
        <v>3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3</v>
      </c>
      <c r="AM150" t="s">
        <v>195</v>
      </c>
      <c r="AN150">
        <v>2222</v>
      </c>
      <c r="AY150">
        <v>63678</v>
      </c>
      <c r="AZ150">
        <v>214376</v>
      </c>
      <c r="BA150">
        <v>119020</v>
      </c>
      <c r="BB150">
        <v>175497</v>
      </c>
      <c r="BC150">
        <v>185025</v>
      </c>
      <c r="BD150">
        <v>129784</v>
      </c>
      <c r="BE150">
        <v>180857</v>
      </c>
      <c r="BF150">
        <v>114273</v>
      </c>
      <c r="BG150">
        <v>86394</v>
      </c>
      <c r="BH150">
        <v>9043</v>
      </c>
      <c r="BI150">
        <v>159215</v>
      </c>
      <c r="BJ150" s="2">
        <f>ROUND(SUM(BH150:BI150)/SUM($BH$108:$BI$406)*(1000*irw_fw_harvest!$AH$12-SUM(DE!$BJ$30:$BJ$107)),0)</f>
        <v>116031</v>
      </c>
      <c r="BK150" s="2">
        <f>ROUND(SUM(BH150:BI150)/SUM($BH$108:$BI$406)*(1000*irw_fw_harvest!$AI$12-SUM(DE!$BK$30:$BK$107)),0)</f>
        <v>110783</v>
      </c>
      <c r="BM150" s="7">
        <f>ROUND(SUM(BH150:BI150)/SUM($BH$108:$BI$406)*(1000*irw_fw_harvest!$AH$42),0)</f>
        <v>350435</v>
      </c>
      <c r="BN150" s="7">
        <f>ROUND(SUM(BH150:BI150)/SUM($BH$108:$BI$406)*(1000*irw_fw_harvest!$AI$42),0)</f>
        <v>334727</v>
      </c>
      <c r="BP150" s="12">
        <f t="shared" si="8"/>
        <v>466466</v>
      </c>
      <c r="BQ150" s="12">
        <f t="shared" si="8"/>
        <v>445510</v>
      </c>
    </row>
    <row r="151" spans="1:69" ht="19.5" x14ac:dyDescent="0.6">
      <c r="A151" t="s">
        <v>200</v>
      </c>
      <c r="B151" t="s">
        <v>169</v>
      </c>
      <c r="C151" t="s">
        <v>178</v>
      </c>
      <c r="D151" t="s">
        <v>241</v>
      </c>
      <c r="E151" t="s">
        <v>203</v>
      </c>
      <c r="F151" t="s">
        <v>173</v>
      </c>
      <c r="G151" t="s">
        <v>174</v>
      </c>
      <c r="H151" t="s">
        <v>175</v>
      </c>
      <c r="I151">
        <v>1</v>
      </c>
      <c r="J151" t="s">
        <v>176</v>
      </c>
      <c r="K151" t="b">
        <v>0</v>
      </c>
      <c r="L151">
        <v>80</v>
      </c>
      <c r="M151">
        <v>210</v>
      </c>
      <c r="N151">
        <v>80</v>
      </c>
      <c r="O151">
        <v>210</v>
      </c>
      <c r="P151">
        <v>3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3</v>
      </c>
      <c r="AM151" t="s">
        <v>195</v>
      </c>
      <c r="AN151">
        <v>2222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 s="2">
        <f>ROUND(SUM(BH151:BI151)/SUM($BH$108:$BI$406)*(1000*irw_fw_harvest!$AH$12-SUM(DE!$BJ$30:$BJ$107)),0)</f>
        <v>0</v>
      </c>
      <c r="BK151" s="2">
        <f>ROUND(SUM(BH151:BI151)/SUM($BH$108:$BI$406)*(1000*irw_fw_harvest!$AI$12-SUM(DE!$BK$30:$BK$107)),0)</f>
        <v>0</v>
      </c>
      <c r="BM151" s="7">
        <f>ROUND(SUM(BH151:BI151)/SUM($BH$108:$BI$406)*(1000*irw_fw_harvest!$AH$42),0)</f>
        <v>0</v>
      </c>
      <c r="BN151" s="7">
        <f>ROUND(SUM(BH151:BI151)/SUM($BH$108:$BI$406)*(1000*irw_fw_harvest!$AI$42),0)</f>
        <v>0</v>
      </c>
      <c r="BP151" s="12">
        <f t="shared" si="8"/>
        <v>0</v>
      </c>
      <c r="BQ151" s="12">
        <f t="shared" si="8"/>
        <v>0</v>
      </c>
    </row>
    <row r="152" spans="1:69" ht="19.5" x14ac:dyDescent="0.6">
      <c r="A152" t="s">
        <v>200</v>
      </c>
      <c r="B152" t="s">
        <v>169</v>
      </c>
      <c r="C152" t="s">
        <v>206</v>
      </c>
      <c r="D152" t="s">
        <v>242</v>
      </c>
      <c r="E152" t="s">
        <v>203</v>
      </c>
      <c r="F152" t="s">
        <v>173</v>
      </c>
      <c r="G152" t="s">
        <v>174</v>
      </c>
      <c r="H152" t="s">
        <v>175</v>
      </c>
      <c r="I152">
        <v>1</v>
      </c>
      <c r="J152" t="s">
        <v>176</v>
      </c>
      <c r="K152" t="b">
        <v>0</v>
      </c>
      <c r="L152">
        <v>80</v>
      </c>
      <c r="M152">
        <v>210</v>
      </c>
      <c r="N152">
        <v>80</v>
      </c>
      <c r="O152">
        <v>210</v>
      </c>
      <c r="P152">
        <v>3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3</v>
      </c>
      <c r="AM152" t="s">
        <v>195</v>
      </c>
      <c r="AN152">
        <v>2222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 s="2">
        <f>ROUND(SUM(BH152:BI152)/SUM($BH$108:$BI$406)*(1000*irw_fw_harvest!$AH$12-SUM(DE!$BJ$30:$BJ$107)),0)</f>
        <v>0</v>
      </c>
      <c r="BK152" s="2">
        <f>ROUND(SUM(BH152:BI152)/SUM($BH$108:$BI$406)*(1000*irw_fw_harvest!$AI$12-SUM(DE!$BK$30:$BK$107)),0)</f>
        <v>0</v>
      </c>
      <c r="BM152" s="7">
        <f>ROUND(SUM(BH152:BI152)/SUM($BH$108:$BI$406)*(1000*irw_fw_harvest!$AH$42),0)</f>
        <v>0</v>
      </c>
      <c r="BN152" s="7">
        <f>ROUND(SUM(BH152:BI152)/SUM($BH$108:$BI$406)*(1000*irw_fw_harvest!$AI$42),0)</f>
        <v>0</v>
      </c>
      <c r="BP152" s="12">
        <f t="shared" si="8"/>
        <v>0</v>
      </c>
      <c r="BQ152" s="12">
        <f t="shared" si="8"/>
        <v>0</v>
      </c>
    </row>
    <row r="153" spans="1:69" ht="19.5" x14ac:dyDescent="0.6">
      <c r="A153" t="s">
        <v>200</v>
      </c>
      <c r="B153" t="s">
        <v>169</v>
      </c>
      <c r="C153" t="s">
        <v>186</v>
      </c>
      <c r="D153" t="s">
        <v>242</v>
      </c>
      <c r="E153" t="s">
        <v>203</v>
      </c>
      <c r="F153" t="s">
        <v>173</v>
      </c>
      <c r="G153" t="s">
        <v>174</v>
      </c>
      <c r="H153" t="s">
        <v>175</v>
      </c>
      <c r="I153">
        <v>1</v>
      </c>
      <c r="J153" t="s">
        <v>176</v>
      </c>
      <c r="K153" t="b">
        <v>0</v>
      </c>
      <c r="L153">
        <v>80</v>
      </c>
      <c r="M153">
        <v>210</v>
      </c>
      <c r="N153">
        <v>80</v>
      </c>
      <c r="O153">
        <v>210</v>
      </c>
      <c r="P153">
        <v>3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3</v>
      </c>
      <c r="AM153" t="s">
        <v>195</v>
      </c>
      <c r="AN153">
        <v>2222</v>
      </c>
      <c r="AY153">
        <v>10062</v>
      </c>
      <c r="AZ153">
        <v>5555</v>
      </c>
      <c r="BA153">
        <v>4939</v>
      </c>
      <c r="BB153">
        <v>8415</v>
      </c>
      <c r="BC153">
        <v>5566</v>
      </c>
      <c r="BD153">
        <v>4446</v>
      </c>
      <c r="BE153">
        <v>4652</v>
      </c>
      <c r="BF153">
        <v>6801</v>
      </c>
      <c r="BG153">
        <v>1978</v>
      </c>
      <c r="BH153">
        <v>207</v>
      </c>
      <c r="BI153">
        <v>3646</v>
      </c>
      <c r="BJ153" s="2">
        <f>ROUND(SUM(BH153:BI153)/SUM($BH$108:$BI$406)*(1000*irw_fw_harvest!$AH$12-SUM(DE!$BJ$30:$BJ$107)),0)</f>
        <v>2657</v>
      </c>
      <c r="BK153" s="2">
        <f>ROUND(SUM(BH153:BI153)/SUM($BH$108:$BI$406)*(1000*irw_fw_harvest!$AI$12-SUM(DE!$BK$30:$BK$107)),0)</f>
        <v>2537</v>
      </c>
      <c r="BM153" s="7">
        <f>ROUND(SUM(BH153:BI153)/SUM($BH$108:$BI$406)*(1000*irw_fw_harvest!$AH$42),0)</f>
        <v>8025</v>
      </c>
      <c r="BN153" s="7">
        <f>ROUND(SUM(BH153:BI153)/SUM($BH$108:$BI$406)*(1000*irw_fw_harvest!$AI$42),0)</f>
        <v>7665</v>
      </c>
      <c r="BP153" s="12">
        <f t="shared" si="8"/>
        <v>10682</v>
      </c>
      <c r="BQ153" s="12">
        <f t="shared" si="8"/>
        <v>10202</v>
      </c>
    </row>
    <row r="154" spans="1:69" ht="19.5" x14ac:dyDescent="0.6">
      <c r="A154" t="s">
        <v>200</v>
      </c>
      <c r="B154" t="s">
        <v>169</v>
      </c>
      <c r="C154" t="s">
        <v>170</v>
      </c>
      <c r="D154" t="s">
        <v>242</v>
      </c>
      <c r="E154" t="s">
        <v>203</v>
      </c>
      <c r="F154" t="s">
        <v>173</v>
      </c>
      <c r="G154" t="s">
        <v>174</v>
      </c>
      <c r="H154" t="s">
        <v>175</v>
      </c>
      <c r="I154">
        <v>1</v>
      </c>
      <c r="J154" t="s">
        <v>176</v>
      </c>
      <c r="K154" t="b">
        <v>0</v>
      </c>
      <c r="L154">
        <v>80</v>
      </c>
      <c r="M154">
        <v>210</v>
      </c>
      <c r="N154">
        <v>80</v>
      </c>
      <c r="O154">
        <v>210</v>
      </c>
      <c r="P154">
        <v>3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3</v>
      </c>
      <c r="AM154" t="s">
        <v>195</v>
      </c>
      <c r="AN154">
        <v>2222</v>
      </c>
      <c r="AY154">
        <v>9294</v>
      </c>
      <c r="AZ154">
        <v>5131</v>
      </c>
      <c r="BA154">
        <v>4562</v>
      </c>
      <c r="BB154">
        <v>7773</v>
      </c>
      <c r="BC154">
        <v>5141</v>
      </c>
      <c r="BD154">
        <v>4107</v>
      </c>
      <c r="BE154">
        <v>4297</v>
      </c>
      <c r="BF154">
        <v>6282</v>
      </c>
      <c r="BG154">
        <v>1827</v>
      </c>
      <c r="BH154">
        <v>191</v>
      </c>
      <c r="BI154">
        <v>3368</v>
      </c>
      <c r="BJ154" s="2">
        <f>ROUND(SUM(BH154:BI154)/SUM($BH$108:$BI$406)*(1000*irw_fw_harvest!$AH$12-SUM(DE!$BJ$30:$BJ$107)),0)</f>
        <v>2454</v>
      </c>
      <c r="BK154" s="2">
        <f>ROUND(SUM(BH154:BI154)/SUM($BH$108:$BI$406)*(1000*irw_fw_harvest!$AI$12-SUM(DE!$BK$30:$BK$107)),0)</f>
        <v>2343</v>
      </c>
      <c r="BM154" s="7">
        <f>ROUND(SUM(BH154:BI154)/SUM($BH$108:$BI$406)*(1000*irw_fw_harvest!$AH$42),0)</f>
        <v>7412</v>
      </c>
      <c r="BN154" s="7">
        <f>ROUND(SUM(BH154:BI154)/SUM($BH$108:$BI$406)*(1000*irw_fw_harvest!$AI$42),0)</f>
        <v>7080</v>
      </c>
      <c r="BP154" s="12">
        <f t="shared" si="8"/>
        <v>9866</v>
      </c>
      <c r="BQ154" s="12">
        <f t="shared" si="8"/>
        <v>9423</v>
      </c>
    </row>
    <row r="155" spans="1:69" ht="19.5" x14ac:dyDescent="0.6">
      <c r="A155" t="s">
        <v>200</v>
      </c>
      <c r="B155" t="s">
        <v>169</v>
      </c>
      <c r="C155" t="s">
        <v>178</v>
      </c>
      <c r="D155" t="s">
        <v>242</v>
      </c>
      <c r="E155" t="s">
        <v>203</v>
      </c>
      <c r="F155" t="s">
        <v>173</v>
      </c>
      <c r="G155" t="s">
        <v>174</v>
      </c>
      <c r="H155" t="s">
        <v>175</v>
      </c>
      <c r="I155">
        <v>1</v>
      </c>
      <c r="J155" t="s">
        <v>176</v>
      </c>
      <c r="K155" t="b">
        <v>0</v>
      </c>
      <c r="L155">
        <v>80</v>
      </c>
      <c r="M155">
        <v>210</v>
      </c>
      <c r="N155">
        <v>80</v>
      </c>
      <c r="O155">
        <v>210</v>
      </c>
      <c r="P155">
        <v>3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3</v>
      </c>
      <c r="AM155" t="s">
        <v>195</v>
      </c>
      <c r="AN155">
        <v>2222</v>
      </c>
      <c r="AY155">
        <v>198</v>
      </c>
      <c r="AZ155">
        <v>109</v>
      </c>
      <c r="BA155">
        <v>97</v>
      </c>
      <c r="BB155">
        <v>166</v>
      </c>
      <c r="BC155">
        <v>110</v>
      </c>
      <c r="BD155">
        <v>87</v>
      </c>
      <c r="BE155">
        <v>92</v>
      </c>
      <c r="BF155">
        <v>134</v>
      </c>
      <c r="BG155">
        <v>39</v>
      </c>
      <c r="BH155">
        <v>4</v>
      </c>
      <c r="BI155">
        <v>72</v>
      </c>
      <c r="BJ155" s="2">
        <f>ROUND(SUM(BH155:BI155)/SUM($BH$108:$BI$406)*(1000*irw_fw_harvest!$AH$12-SUM(DE!$BJ$30:$BJ$107)),0)</f>
        <v>52</v>
      </c>
      <c r="BK155" s="2">
        <f>ROUND(SUM(BH155:BI155)/SUM($BH$108:$BI$406)*(1000*irw_fw_harvest!$AI$12-SUM(DE!$BK$30:$BK$107)),0)</f>
        <v>50</v>
      </c>
      <c r="BM155" s="7">
        <f>ROUND(SUM(BH155:BI155)/SUM($BH$108:$BI$406)*(1000*irw_fw_harvest!$AH$42),0)</f>
        <v>158</v>
      </c>
      <c r="BN155" s="7">
        <f>ROUND(SUM(BH155:BI155)/SUM($BH$108:$BI$406)*(1000*irw_fw_harvest!$AI$42),0)</f>
        <v>151</v>
      </c>
      <c r="BP155" s="12">
        <f t="shared" si="8"/>
        <v>210</v>
      </c>
      <c r="BQ155" s="12">
        <f t="shared" si="8"/>
        <v>201</v>
      </c>
    </row>
    <row r="156" spans="1:69" ht="19.5" x14ac:dyDescent="0.6">
      <c r="A156" t="s">
        <v>200</v>
      </c>
      <c r="B156" t="s">
        <v>169</v>
      </c>
      <c r="C156" t="s">
        <v>206</v>
      </c>
      <c r="D156" t="s">
        <v>243</v>
      </c>
      <c r="E156" t="s">
        <v>203</v>
      </c>
      <c r="F156" t="s">
        <v>173</v>
      </c>
      <c r="G156" t="s">
        <v>174</v>
      </c>
      <c r="H156" t="s">
        <v>175</v>
      </c>
      <c r="I156">
        <v>1</v>
      </c>
      <c r="J156" t="s">
        <v>176</v>
      </c>
      <c r="K156" t="b">
        <v>0</v>
      </c>
      <c r="L156">
        <v>80</v>
      </c>
      <c r="M156">
        <v>210</v>
      </c>
      <c r="N156">
        <v>80</v>
      </c>
      <c r="O156">
        <v>210</v>
      </c>
      <c r="P156">
        <v>3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3</v>
      </c>
      <c r="AM156" t="s">
        <v>195</v>
      </c>
      <c r="AN156">
        <v>2222</v>
      </c>
      <c r="AY156">
        <v>383</v>
      </c>
      <c r="AZ156">
        <v>1174</v>
      </c>
      <c r="BA156">
        <v>481</v>
      </c>
      <c r="BB156">
        <v>704</v>
      </c>
      <c r="BC156">
        <v>720</v>
      </c>
      <c r="BD156">
        <v>322</v>
      </c>
      <c r="BE156">
        <v>691</v>
      </c>
      <c r="BF156">
        <v>411</v>
      </c>
      <c r="BG156">
        <v>290</v>
      </c>
      <c r="BH156">
        <v>30</v>
      </c>
      <c r="BI156">
        <v>536</v>
      </c>
      <c r="BJ156" s="2">
        <f>ROUND(SUM(BH156:BI156)/SUM($BH$108:$BI$406)*(1000*irw_fw_harvest!$AH$12-SUM(DE!$BJ$30:$BJ$107)),0)</f>
        <v>390</v>
      </c>
      <c r="BK156" s="2">
        <f>ROUND(SUM(BH156:BI156)/SUM($BH$108:$BI$406)*(1000*irw_fw_harvest!$AI$12-SUM(DE!$BK$30:$BK$107)),0)</f>
        <v>373</v>
      </c>
      <c r="BM156" s="7">
        <f>ROUND(SUM(BH156:BI156)/SUM($BH$108:$BI$406)*(1000*irw_fw_harvest!$AH$42),0)</f>
        <v>1179</v>
      </c>
      <c r="BN156" s="7">
        <f>ROUND(SUM(BH156:BI156)/SUM($BH$108:$BI$406)*(1000*irw_fw_harvest!$AI$42),0)</f>
        <v>1126</v>
      </c>
      <c r="BP156" s="12">
        <f t="shared" si="8"/>
        <v>1569</v>
      </c>
      <c r="BQ156" s="12">
        <f t="shared" si="8"/>
        <v>1499</v>
      </c>
    </row>
    <row r="157" spans="1:69" ht="19.5" x14ac:dyDescent="0.6">
      <c r="A157" t="s">
        <v>200</v>
      </c>
      <c r="B157" t="s">
        <v>169</v>
      </c>
      <c r="C157" t="s">
        <v>186</v>
      </c>
      <c r="D157" t="s">
        <v>243</v>
      </c>
      <c r="E157" t="s">
        <v>203</v>
      </c>
      <c r="F157" t="s">
        <v>173</v>
      </c>
      <c r="G157" t="s">
        <v>174</v>
      </c>
      <c r="H157" t="s">
        <v>175</v>
      </c>
      <c r="I157">
        <v>1</v>
      </c>
      <c r="J157" t="s">
        <v>176</v>
      </c>
      <c r="K157" t="b">
        <v>0</v>
      </c>
      <c r="L157">
        <v>80</v>
      </c>
      <c r="M157">
        <v>210</v>
      </c>
      <c r="N157">
        <v>80</v>
      </c>
      <c r="O157">
        <v>210</v>
      </c>
      <c r="P157">
        <v>3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3</v>
      </c>
      <c r="AM157" t="s">
        <v>195</v>
      </c>
      <c r="AN157">
        <v>2222</v>
      </c>
      <c r="AY157">
        <v>12039</v>
      </c>
      <c r="AZ157">
        <v>36860</v>
      </c>
      <c r="BA157">
        <v>15108</v>
      </c>
      <c r="BB157">
        <v>22131</v>
      </c>
      <c r="BC157">
        <v>22627</v>
      </c>
      <c r="BD157">
        <v>10137</v>
      </c>
      <c r="BE157">
        <v>21696</v>
      </c>
      <c r="BF157">
        <v>12920</v>
      </c>
      <c r="BG157">
        <v>9135</v>
      </c>
      <c r="BH157">
        <v>956</v>
      </c>
      <c r="BI157">
        <v>16835</v>
      </c>
      <c r="BJ157" s="2">
        <f>ROUND(SUM(BH157:BI157)/SUM($BH$108:$BI$406)*(1000*irw_fw_harvest!$AH$12-SUM(DE!$BJ$30:$BJ$107)),0)</f>
        <v>12269</v>
      </c>
      <c r="BK157" s="2">
        <f>ROUND(SUM(BH157:BI157)/SUM($BH$108:$BI$406)*(1000*irw_fw_harvest!$AI$12-SUM(DE!$BK$30:$BK$107)),0)</f>
        <v>11714</v>
      </c>
      <c r="BM157" s="7">
        <f>ROUND(SUM(BH157:BI157)/SUM($BH$108:$BI$406)*(1000*irw_fw_harvest!$AH$42),0)</f>
        <v>37054</v>
      </c>
      <c r="BN157" s="7">
        <f>ROUND(SUM(BH157:BI157)/SUM($BH$108:$BI$406)*(1000*irw_fw_harvest!$AI$42),0)</f>
        <v>35393</v>
      </c>
      <c r="BP157" s="12">
        <f t="shared" si="8"/>
        <v>49323</v>
      </c>
      <c r="BQ157" s="12">
        <f t="shared" si="8"/>
        <v>47107</v>
      </c>
    </row>
    <row r="158" spans="1:69" ht="19.5" x14ac:dyDescent="0.6">
      <c r="A158" t="s">
        <v>200</v>
      </c>
      <c r="B158" t="s">
        <v>169</v>
      </c>
      <c r="C158" t="s">
        <v>170</v>
      </c>
      <c r="D158" t="s">
        <v>243</v>
      </c>
      <c r="E158" t="s">
        <v>203</v>
      </c>
      <c r="F158" t="s">
        <v>173</v>
      </c>
      <c r="G158" t="s">
        <v>174</v>
      </c>
      <c r="H158" t="s">
        <v>175</v>
      </c>
      <c r="I158">
        <v>1</v>
      </c>
      <c r="J158" t="s">
        <v>176</v>
      </c>
      <c r="K158" t="b">
        <v>0</v>
      </c>
      <c r="L158">
        <v>80</v>
      </c>
      <c r="M158">
        <v>210</v>
      </c>
      <c r="N158">
        <v>80</v>
      </c>
      <c r="O158">
        <v>210</v>
      </c>
      <c r="P158">
        <v>3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3</v>
      </c>
      <c r="AM158" t="s">
        <v>195</v>
      </c>
      <c r="AN158">
        <v>2222</v>
      </c>
      <c r="AY158">
        <v>70006</v>
      </c>
      <c r="AZ158">
        <v>214334</v>
      </c>
      <c r="BA158">
        <v>87850</v>
      </c>
      <c r="BB158">
        <v>128689</v>
      </c>
      <c r="BC158">
        <v>131572</v>
      </c>
      <c r="BD158">
        <v>58946</v>
      </c>
      <c r="BE158">
        <v>126159</v>
      </c>
      <c r="BF158">
        <v>75130</v>
      </c>
      <c r="BG158">
        <v>53121</v>
      </c>
      <c r="BH158">
        <v>5560</v>
      </c>
      <c r="BI158">
        <v>97896</v>
      </c>
      <c r="BJ158" s="2">
        <f>ROUND(SUM(BH158:BI158)/SUM($BH$108:$BI$406)*(1000*irw_fw_harvest!$AH$12-SUM(DE!$BJ$30:$BJ$107)),0)</f>
        <v>71343</v>
      </c>
      <c r="BK158" s="2">
        <f>ROUND(SUM(BH158:BI158)/SUM($BH$108:$BI$406)*(1000*irw_fw_harvest!$AI$12-SUM(DE!$BK$30:$BK$107)),0)</f>
        <v>68117</v>
      </c>
      <c r="BM158" s="7">
        <f>ROUND(SUM(BH158:BI158)/SUM($BH$108:$BI$406)*(1000*irw_fw_harvest!$AH$42),0)</f>
        <v>215471</v>
      </c>
      <c r="BN158" s="7">
        <f>ROUND(SUM(BH158:BI158)/SUM($BH$108:$BI$406)*(1000*irw_fw_harvest!$AI$42),0)</f>
        <v>205812</v>
      </c>
      <c r="BP158" s="12">
        <f t="shared" si="8"/>
        <v>286814</v>
      </c>
      <c r="BQ158" s="12">
        <f t="shared" si="8"/>
        <v>273929</v>
      </c>
    </row>
    <row r="159" spans="1:69" ht="19.5" x14ac:dyDescent="0.6">
      <c r="A159" t="s">
        <v>200</v>
      </c>
      <c r="B159" t="s">
        <v>169</v>
      </c>
      <c r="C159" t="s">
        <v>178</v>
      </c>
      <c r="D159" t="s">
        <v>243</v>
      </c>
      <c r="E159" t="s">
        <v>203</v>
      </c>
      <c r="F159" t="s">
        <v>173</v>
      </c>
      <c r="G159" t="s">
        <v>174</v>
      </c>
      <c r="H159" t="s">
        <v>175</v>
      </c>
      <c r="I159">
        <v>1</v>
      </c>
      <c r="J159" t="s">
        <v>176</v>
      </c>
      <c r="K159" t="b">
        <v>0</v>
      </c>
      <c r="L159">
        <v>80</v>
      </c>
      <c r="M159">
        <v>210</v>
      </c>
      <c r="N159">
        <v>80</v>
      </c>
      <c r="O159">
        <v>210</v>
      </c>
      <c r="P159">
        <v>3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3</v>
      </c>
      <c r="AM159" t="s">
        <v>195</v>
      </c>
      <c r="AN159">
        <v>2222</v>
      </c>
      <c r="AY159">
        <v>79</v>
      </c>
      <c r="AZ159">
        <v>242</v>
      </c>
      <c r="BA159">
        <v>99</v>
      </c>
      <c r="BB159">
        <v>145</v>
      </c>
      <c r="BC159">
        <v>149</v>
      </c>
      <c r="BD159">
        <v>66</v>
      </c>
      <c r="BE159">
        <v>142</v>
      </c>
      <c r="BF159">
        <v>85</v>
      </c>
      <c r="BG159">
        <v>60</v>
      </c>
      <c r="BH159">
        <v>6</v>
      </c>
      <c r="BI159">
        <v>110</v>
      </c>
      <c r="BJ159" s="2">
        <f>ROUND(SUM(BH159:BI159)/SUM($BH$108:$BI$406)*(1000*irw_fw_harvest!$AH$12-SUM(DE!$BJ$30:$BJ$107)),0)</f>
        <v>80</v>
      </c>
      <c r="BK159" s="2">
        <f>ROUND(SUM(BH159:BI159)/SUM($BH$108:$BI$406)*(1000*irw_fw_harvest!$AI$12-SUM(DE!$BK$30:$BK$107)),0)</f>
        <v>76</v>
      </c>
      <c r="BM159" s="7">
        <f>ROUND(SUM(BH159:BI159)/SUM($BH$108:$BI$406)*(1000*irw_fw_harvest!$AH$42),0)</f>
        <v>242</v>
      </c>
      <c r="BN159" s="7">
        <f>ROUND(SUM(BH159:BI159)/SUM($BH$108:$BI$406)*(1000*irw_fw_harvest!$AI$42),0)</f>
        <v>231</v>
      </c>
      <c r="BP159" s="12">
        <f t="shared" si="8"/>
        <v>322</v>
      </c>
      <c r="BQ159" s="12">
        <f t="shared" si="8"/>
        <v>307</v>
      </c>
    </row>
    <row r="160" spans="1:69" ht="19.5" x14ac:dyDescent="0.6">
      <c r="A160" t="s">
        <v>200</v>
      </c>
      <c r="B160" t="s">
        <v>169</v>
      </c>
      <c r="C160" t="s">
        <v>179</v>
      </c>
      <c r="D160" t="s">
        <v>231</v>
      </c>
      <c r="E160" t="s">
        <v>203</v>
      </c>
      <c r="F160" t="s">
        <v>173</v>
      </c>
      <c r="G160" t="s">
        <v>174</v>
      </c>
      <c r="H160" t="s">
        <v>181</v>
      </c>
      <c r="I160">
        <v>1</v>
      </c>
      <c r="J160" t="s">
        <v>176</v>
      </c>
      <c r="K160" t="b">
        <v>0</v>
      </c>
      <c r="L160">
        <v>80</v>
      </c>
      <c r="M160">
        <v>210</v>
      </c>
      <c r="N160">
        <v>80</v>
      </c>
      <c r="O160">
        <v>210</v>
      </c>
      <c r="P160">
        <v>3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3</v>
      </c>
      <c r="AM160" t="s">
        <v>195</v>
      </c>
      <c r="AN160">
        <v>2121</v>
      </c>
      <c r="AY160">
        <v>19777</v>
      </c>
      <c r="AZ160">
        <v>76357</v>
      </c>
      <c r="BA160">
        <v>62850</v>
      </c>
      <c r="BB160">
        <v>70500</v>
      </c>
      <c r="BC160">
        <v>57635</v>
      </c>
      <c r="BD160">
        <v>57867</v>
      </c>
      <c r="BE160">
        <v>58787</v>
      </c>
      <c r="BF160">
        <v>78992</v>
      </c>
      <c r="BG160">
        <v>33721</v>
      </c>
      <c r="BH160">
        <v>31942</v>
      </c>
      <c r="BI160">
        <v>27120</v>
      </c>
      <c r="BJ160" s="2">
        <f>ROUND(SUM(BH160:BI160)/SUM($BH$108:$BI$406)*(1000*irw_fw_harvest!$AH$12-SUM(DE!$BJ$30:$BJ$107)),0)</f>
        <v>40729</v>
      </c>
      <c r="BK160" s="2">
        <f>ROUND(SUM(BH160:BI160)/SUM($BH$108:$BI$406)*(1000*irw_fw_harvest!$AI$12-SUM(DE!$BK$30:$BK$107)),0)</f>
        <v>38887</v>
      </c>
      <c r="BM160" s="7">
        <f>ROUND(SUM(BH160:BI160)/SUM($BH$108:$BI$406)*(1000*irw_fw_harvest!$AH$42),0)</f>
        <v>123010</v>
      </c>
      <c r="BN160" s="7">
        <f>ROUND(SUM(BH160:BI160)/SUM($BH$108:$BI$406)*(1000*irw_fw_harvest!$AI$42),0)</f>
        <v>117496</v>
      </c>
      <c r="BP160" s="12">
        <f t="shared" si="8"/>
        <v>163739</v>
      </c>
      <c r="BQ160" s="12">
        <f t="shared" si="8"/>
        <v>156383</v>
      </c>
    </row>
    <row r="161" spans="1:69" ht="19.5" x14ac:dyDescent="0.6">
      <c r="A161" t="s">
        <v>200</v>
      </c>
      <c r="B161" t="s">
        <v>169</v>
      </c>
      <c r="C161" t="s">
        <v>244</v>
      </c>
      <c r="D161" t="s">
        <v>231</v>
      </c>
      <c r="E161" t="s">
        <v>203</v>
      </c>
      <c r="F161" t="s">
        <v>173</v>
      </c>
      <c r="G161" t="s">
        <v>174</v>
      </c>
      <c r="H161" t="s">
        <v>181</v>
      </c>
      <c r="I161">
        <v>1</v>
      </c>
      <c r="J161" t="s">
        <v>176</v>
      </c>
      <c r="K161" t="b">
        <v>0</v>
      </c>
      <c r="L161">
        <v>80</v>
      </c>
      <c r="M161">
        <v>210</v>
      </c>
      <c r="N161">
        <v>80</v>
      </c>
      <c r="O161">
        <v>210</v>
      </c>
      <c r="P161">
        <v>3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3</v>
      </c>
      <c r="AM161" t="s">
        <v>195</v>
      </c>
      <c r="AN161">
        <v>2121</v>
      </c>
      <c r="AY161">
        <v>1088</v>
      </c>
      <c r="AZ161">
        <v>4203</v>
      </c>
      <c r="BA161">
        <v>3459</v>
      </c>
      <c r="BB161">
        <v>3880</v>
      </c>
      <c r="BC161">
        <v>3172</v>
      </c>
      <c r="BD161">
        <v>3185</v>
      </c>
      <c r="BE161">
        <v>3235</v>
      </c>
      <c r="BF161">
        <v>4348</v>
      </c>
      <c r="BG161">
        <v>1856</v>
      </c>
      <c r="BH161">
        <v>1758</v>
      </c>
      <c r="BI161">
        <v>1492</v>
      </c>
      <c r="BJ161" s="2">
        <f>ROUND(SUM(BH161:BI161)/SUM($BH$108:$BI$406)*(1000*irw_fw_harvest!$AH$12-SUM(DE!$BJ$30:$BJ$107)),0)</f>
        <v>2241</v>
      </c>
      <c r="BK161" s="2">
        <f>ROUND(SUM(BH161:BI161)/SUM($BH$108:$BI$406)*(1000*irw_fw_harvest!$AI$12-SUM(DE!$BK$30:$BK$107)),0)</f>
        <v>2140</v>
      </c>
      <c r="BM161" s="7">
        <f>ROUND(SUM(BH161:BI161)/SUM($BH$108:$BI$406)*(1000*irw_fw_harvest!$AH$42),0)</f>
        <v>6769</v>
      </c>
      <c r="BN161" s="7">
        <f>ROUND(SUM(BH161:BI161)/SUM($BH$108:$BI$406)*(1000*irw_fw_harvest!$AI$42),0)</f>
        <v>6465</v>
      </c>
      <c r="BP161" s="12">
        <f t="shared" si="8"/>
        <v>9010</v>
      </c>
      <c r="BQ161" s="12">
        <f t="shared" si="8"/>
        <v>8605</v>
      </c>
    </row>
    <row r="162" spans="1:69" ht="19.5" x14ac:dyDescent="0.6">
      <c r="A162" t="s">
        <v>200</v>
      </c>
      <c r="B162" t="s">
        <v>169</v>
      </c>
      <c r="C162" t="s">
        <v>184</v>
      </c>
      <c r="D162" t="s">
        <v>231</v>
      </c>
      <c r="E162" t="s">
        <v>203</v>
      </c>
      <c r="F162" t="s">
        <v>173</v>
      </c>
      <c r="G162" t="s">
        <v>174</v>
      </c>
      <c r="H162" t="s">
        <v>181</v>
      </c>
      <c r="I162">
        <v>1</v>
      </c>
      <c r="J162" t="s">
        <v>176</v>
      </c>
      <c r="K162" t="b">
        <v>0</v>
      </c>
      <c r="L162">
        <v>60</v>
      </c>
      <c r="M162">
        <v>210</v>
      </c>
      <c r="N162">
        <v>60</v>
      </c>
      <c r="O162">
        <v>210</v>
      </c>
      <c r="P162">
        <v>3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3</v>
      </c>
      <c r="AM162" t="s">
        <v>195</v>
      </c>
      <c r="AN162">
        <v>2121</v>
      </c>
      <c r="AY162">
        <v>18880</v>
      </c>
      <c r="AZ162">
        <v>72892</v>
      </c>
      <c r="BA162">
        <v>59998</v>
      </c>
      <c r="BB162">
        <v>67301</v>
      </c>
      <c r="BC162">
        <v>55019</v>
      </c>
      <c r="BD162">
        <v>55241</v>
      </c>
      <c r="BE162">
        <v>56119</v>
      </c>
      <c r="BF162">
        <v>75407</v>
      </c>
      <c r="BG162">
        <v>32191</v>
      </c>
      <c r="BH162">
        <v>30493</v>
      </c>
      <c r="BI162">
        <v>25889</v>
      </c>
      <c r="BJ162" s="2">
        <f>ROUND(SUM(BH162:BI162)/SUM($BH$108:$BI$406)*(1000*irw_fw_harvest!$AH$12-SUM(DE!$BJ$30:$BJ$107)),0)</f>
        <v>38881</v>
      </c>
      <c r="BK162" s="2">
        <f>ROUND(SUM(BH162:BI162)/SUM($BH$108:$BI$406)*(1000*irw_fw_harvest!$AI$12-SUM(DE!$BK$30:$BK$107)),0)</f>
        <v>37123</v>
      </c>
      <c r="BM162" s="7">
        <f>ROUND(SUM(BH162:BI162)/SUM($BH$108:$BI$406)*(1000*irw_fw_harvest!$AH$42),0)</f>
        <v>117428</v>
      </c>
      <c r="BN162" s="7">
        <f>ROUND(SUM(BH162:BI162)/SUM($BH$108:$BI$406)*(1000*irw_fw_harvest!$AI$42),0)</f>
        <v>112164</v>
      </c>
      <c r="BP162" s="12">
        <f t="shared" si="8"/>
        <v>156309</v>
      </c>
      <c r="BQ162" s="12">
        <f t="shared" si="8"/>
        <v>149287</v>
      </c>
    </row>
    <row r="163" spans="1:69" ht="19.5" x14ac:dyDescent="0.6">
      <c r="A163" t="s">
        <v>200</v>
      </c>
      <c r="B163" t="s">
        <v>169</v>
      </c>
      <c r="C163" t="s">
        <v>185</v>
      </c>
      <c r="D163" t="s">
        <v>231</v>
      </c>
      <c r="E163" t="s">
        <v>203</v>
      </c>
      <c r="F163" t="s">
        <v>173</v>
      </c>
      <c r="G163" t="s">
        <v>174</v>
      </c>
      <c r="H163" t="s">
        <v>181</v>
      </c>
      <c r="I163">
        <v>1</v>
      </c>
      <c r="J163" t="s">
        <v>176</v>
      </c>
      <c r="K163" t="b">
        <v>0</v>
      </c>
      <c r="L163">
        <v>80</v>
      </c>
      <c r="M163">
        <v>210</v>
      </c>
      <c r="N163">
        <v>80</v>
      </c>
      <c r="O163">
        <v>210</v>
      </c>
      <c r="P163">
        <v>3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3</v>
      </c>
      <c r="AM163" t="s">
        <v>195</v>
      </c>
      <c r="AN163">
        <v>2121</v>
      </c>
      <c r="AY163">
        <v>29780</v>
      </c>
      <c r="AZ163">
        <v>114975</v>
      </c>
      <c r="BA163">
        <v>94638</v>
      </c>
      <c r="BB163">
        <v>106156</v>
      </c>
      <c r="BC163">
        <v>86785</v>
      </c>
      <c r="BD163">
        <v>87135</v>
      </c>
      <c r="BE163">
        <v>88519</v>
      </c>
      <c r="BF163">
        <v>118942</v>
      </c>
      <c r="BG163">
        <v>50776</v>
      </c>
      <c r="BH163">
        <v>48097</v>
      </c>
      <c r="BI163">
        <v>40836</v>
      </c>
      <c r="BJ163" s="2">
        <f>ROUND(SUM(BH163:BI163)/SUM($BH$108:$BI$406)*(1000*irw_fw_harvest!$AH$12-SUM(DE!$BJ$30:$BJ$107)),0)</f>
        <v>61328</v>
      </c>
      <c r="BK163" s="2">
        <f>ROUND(SUM(BH163:BI163)/SUM($BH$108:$BI$406)*(1000*irw_fw_harvest!$AI$12-SUM(DE!$BK$30:$BK$107)),0)</f>
        <v>58555</v>
      </c>
      <c r="BM163" s="7">
        <f>ROUND(SUM(BH163:BI163)/SUM($BH$108:$BI$406)*(1000*irw_fw_harvest!$AH$42),0)</f>
        <v>185223</v>
      </c>
      <c r="BN163" s="7">
        <f>ROUND(SUM(BH163:BI163)/SUM($BH$108:$BI$406)*(1000*irw_fw_harvest!$AI$42),0)</f>
        <v>176920</v>
      </c>
      <c r="BP163" s="12">
        <f t="shared" si="8"/>
        <v>246551</v>
      </c>
      <c r="BQ163" s="12">
        <f t="shared" si="8"/>
        <v>235475</v>
      </c>
    </row>
    <row r="164" spans="1:69" ht="19.5" x14ac:dyDescent="0.6">
      <c r="A164" t="s">
        <v>200</v>
      </c>
      <c r="B164" t="s">
        <v>169</v>
      </c>
      <c r="C164" t="s">
        <v>179</v>
      </c>
      <c r="D164" t="s">
        <v>232</v>
      </c>
      <c r="E164" t="s">
        <v>203</v>
      </c>
      <c r="F164" t="s">
        <v>173</v>
      </c>
      <c r="G164" t="s">
        <v>174</v>
      </c>
      <c r="H164" t="s">
        <v>181</v>
      </c>
      <c r="I164">
        <v>1</v>
      </c>
      <c r="J164" t="s">
        <v>176</v>
      </c>
      <c r="K164" t="b">
        <v>0</v>
      </c>
      <c r="L164">
        <v>80</v>
      </c>
      <c r="M164">
        <v>210</v>
      </c>
      <c r="N164">
        <v>80</v>
      </c>
      <c r="O164">
        <v>210</v>
      </c>
      <c r="P164">
        <v>3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3</v>
      </c>
      <c r="AM164" t="s">
        <v>195</v>
      </c>
      <c r="AN164">
        <v>2121</v>
      </c>
      <c r="AY164">
        <v>52221</v>
      </c>
      <c r="AZ164">
        <v>98614</v>
      </c>
      <c r="BA164">
        <v>95584</v>
      </c>
      <c r="BB164">
        <v>73135</v>
      </c>
      <c r="BC164">
        <v>87117</v>
      </c>
      <c r="BD164">
        <v>88474</v>
      </c>
      <c r="BE164">
        <v>93242</v>
      </c>
      <c r="BF164">
        <v>96137</v>
      </c>
      <c r="BG164">
        <v>79658</v>
      </c>
      <c r="BH164">
        <v>75456</v>
      </c>
      <c r="BI164">
        <v>64064</v>
      </c>
      <c r="BJ164" s="2">
        <f>ROUND(SUM(BH164:BI164)/SUM($BH$108:$BI$406)*(1000*irw_fw_harvest!$AH$12-SUM(DE!$BJ$30:$BJ$107)),0)</f>
        <v>96213</v>
      </c>
      <c r="BK164" s="2">
        <f>ROUND(SUM(BH164:BI164)/SUM($BH$108:$BI$406)*(1000*irw_fw_harvest!$AI$12-SUM(DE!$BK$30:$BK$107)),0)</f>
        <v>91862</v>
      </c>
      <c r="BM164" s="7">
        <f>ROUND(SUM(BH164:BI164)/SUM($BH$108:$BI$406)*(1000*irw_fw_harvest!$AH$42),0)</f>
        <v>290582</v>
      </c>
      <c r="BN164" s="7">
        <f>ROUND(SUM(BH164:BI164)/SUM($BH$108:$BI$406)*(1000*irw_fw_harvest!$AI$42),0)</f>
        <v>277556</v>
      </c>
      <c r="BP164" s="12">
        <f t="shared" si="8"/>
        <v>386795</v>
      </c>
      <c r="BQ164" s="12">
        <f t="shared" si="8"/>
        <v>369418</v>
      </c>
    </row>
    <row r="165" spans="1:69" ht="19.5" x14ac:dyDescent="0.6">
      <c r="A165" t="s">
        <v>200</v>
      </c>
      <c r="B165" t="s">
        <v>169</v>
      </c>
      <c r="C165" t="s">
        <v>244</v>
      </c>
      <c r="D165" t="s">
        <v>232</v>
      </c>
      <c r="E165" t="s">
        <v>203</v>
      </c>
      <c r="F165" t="s">
        <v>173</v>
      </c>
      <c r="G165" t="s">
        <v>174</v>
      </c>
      <c r="H165" t="s">
        <v>181</v>
      </c>
      <c r="I165">
        <v>1</v>
      </c>
      <c r="J165" t="s">
        <v>176</v>
      </c>
      <c r="K165" t="b">
        <v>0</v>
      </c>
      <c r="L165">
        <v>80</v>
      </c>
      <c r="M165">
        <v>210</v>
      </c>
      <c r="N165">
        <v>80</v>
      </c>
      <c r="O165">
        <v>210</v>
      </c>
      <c r="P165">
        <v>3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3</v>
      </c>
      <c r="AM165" t="s">
        <v>195</v>
      </c>
      <c r="AN165">
        <v>2121</v>
      </c>
      <c r="AY165">
        <v>2507</v>
      </c>
      <c r="AZ165">
        <v>4735</v>
      </c>
      <c r="BA165">
        <v>4589</v>
      </c>
      <c r="BB165">
        <v>3511</v>
      </c>
      <c r="BC165">
        <v>4183</v>
      </c>
      <c r="BD165">
        <v>4248</v>
      </c>
      <c r="BE165">
        <v>4477</v>
      </c>
      <c r="BF165">
        <v>4616</v>
      </c>
      <c r="BG165">
        <v>3824</v>
      </c>
      <c r="BH165">
        <v>3623</v>
      </c>
      <c r="BI165">
        <v>3076</v>
      </c>
      <c r="BJ165" s="2">
        <f>ROUND(SUM(BH165:BI165)/SUM($BH$108:$BI$406)*(1000*irw_fw_harvest!$AH$12-SUM(DE!$BJ$30:$BJ$107)),0)</f>
        <v>4620</v>
      </c>
      <c r="BK165" s="2">
        <f>ROUND(SUM(BH165:BI165)/SUM($BH$108:$BI$406)*(1000*irw_fw_harvest!$AI$12-SUM(DE!$BK$30:$BK$107)),0)</f>
        <v>4411</v>
      </c>
      <c r="BM165" s="7">
        <f>ROUND(SUM(BH165:BI165)/SUM($BH$108:$BI$406)*(1000*irw_fw_harvest!$AH$42),0)</f>
        <v>13952</v>
      </c>
      <c r="BN165" s="7">
        <f>ROUND(SUM(BH165:BI165)/SUM($BH$108:$BI$406)*(1000*irw_fw_harvest!$AI$42),0)</f>
        <v>13327</v>
      </c>
      <c r="BP165" s="12">
        <f t="shared" si="8"/>
        <v>18572</v>
      </c>
      <c r="BQ165" s="12">
        <f t="shared" si="8"/>
        <v>17738</v>
      </c>
    </row>
    <row r="166" spans="1:69" ht="19.5" x14ac:dyDescent="0.6">
      <c r="A166" t="s">
        <v>200</v>
      </c>
      <c r="B166" t="s">
        <v>169</v>
      </c>
      <c r="C166" t="s">
        <v>184</v>
      </c>
      <c r="D166" t="s">
        <v>232</v>
      </c>
      <c r="E166" t="s">
        <v>203</v>
      </c>
      <c r="F166" t="s">
        <v>173</v>
      </c>
      <c r="G166" t="s">
        <v>174</v>
      </c>
      <c r="H166" t="s">
        <v>181</v>
      </c>
      <c r="I166">
        <v>1</v>
      </c>
      <c r="J166" t="s">
        <v>176</v>
      </c>
      <c r="K166" t="b">
        <v>0</v>
      </c>
      <c r="L166">
        <v>60</v>
      </c>
      <c r="M166">
        <v>210</v>
      </c>
      <c r="N166">
        <v>60</v>
      </c>
      <c r="O166">
        <v>210</v>
      </c>
      <c r="P166">
        <v>3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3</v>
      </c>
      <c r="AM166" t="s">
        <v>195</v>
      </c>
      <c r="AN166">
        <v>2121</v>
      </c>
      <c r="AY166">
        <v>2167</v>
      </c>
      <c r="AZ166">
        <v>4092</v>
      </c>
      <c r="BA166">
        <v>3966</v>
      </c>
      <c r="BB166">
        <v>3035</v>
      </c>
      <c r="BC166">
        <v>3615</v>
      </c>
      <c r="BD166">
        <v>3671</v>
      </c>
      <c r="BE166">
        <v>3869</v>
      </c>
      <c r="BF166">
        <v>3989</v>
      </c>
      <c r="BG166">
        <v>3305</v>
      </c>
      <c r="BH166">
        <v>3131</v>
      </c>
      <c r="BI166">
        <v>2658</v>
      </c>
      <c r="BJ166" s="2">
        <f>ROUND(SUM(BH166:BI166)/SUM($BH$108:$BI$406)*(1000*irw_fw_harvest!$AH$12-SUM(DE!$BJ$30:$BJ$107)),0)</f>
        <v>3992</v>
      </c>
      <c r="BK166" s="2">
        <f>ROUND(SUM(BH166:BI166)/SUM($BH$108:$BI$406)*(1000*irw_fw_harvest!$AI$12-SUM(DE!$BK$30:$BK$107)),0)</f>
        <v>3812</v>
      </c>
      <c r="BM166" s="7">
        <f>ROUND(SUM(BH166:BI166)/SUM($BH$108:$BI$406)*(1000*irw_fw_harvest!$AH$42),0)</f>
        <v>12057</v>
      </c>
      <c r="BN166" s="7">
        <f>ROUND(SUM(BH166:BI166)/SUM($BH$108:$BI$406)*(1000*irw_fw_harvest!$AI$42),0)</f>
        <v>11516</v>
      </c>
      <c r="BP166" s="12">
        <f t="shared" si="8"/>
        <v>16049</v>
      </c>
      <c r="BQ166" s="12">
        <f t="shared" si="8"/>
        <v>15328</v>
      </c>
    </row>
    <row r="167" spans="1:69" ht="19.5" x14ac:dyDescent="0.6">
      <c r="A167" t="s">
        <v>200</v>
      </c>
      <c r="B167" t="s">
        <v>169</v>
      </c>
      <c r="C167" t="s">
        <v>185</v>
      </c>
      <c r="D167" t="s">
        <v>232</v>
      </c>
      <c r="E167" t="s">
        <v>203</v>
      </c>
      <c r="F167" t="s">
        <v>173</v>
      </c>
      <c r="G167" t="s">
        <v>174</v>
      </c>
      <c r="H167" t="s">
        <v>181</v>
      </c>
      <c r="I167">
        <v>1</v>
      </c>
      <c r="J167" t="s">
        <v>176</v>
      </c>
      <c r="K167" t="b">
        <v>0</v>
      </c>
      <c r="L167">
        <v>80</v>
      </c>
      <c r="M167">
        <v>210</v>
      </c>
      <c r="N167">
        <v>80</v>
      </c>
      <c r="O167">
        <v>210</v>
      </c>
      <c r="P167">
        <v>3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3</v>
      </c>
      <c r="AM167" t="s">
        <v>195</v>
      </c>
      <c r="AN167">
        <v>2121</v>
      </c>
      <c r="AY167">
        <v>20092</v>
      </c>
      <c r="AZ167">
        <v>37943</v>
      </c>
      <c r="BA167">
        <v>36777</v>
      </c>
      <c r="BB167">
        <v>28139</v>
      </c>
      <c r="BC167">
        <v>33519</v>
      </c>
      <c r="BD167">
        <v>34041</v>
      </c>
      <c r="BE167">
        <v>35876</v>
      </c>
      <c r="BF167">
        <v>36990</v>
      </c>
      <c r="BG167">
        <v>30649</v>
      </c>
      <c r="BH167">
        <v>29033</v>
      </c>
      <c r="BI167">
        <v>24649</v>
      </c>
      <c r="BJ167" s="2">
        <f>ROUND(SUM(BH167:BI167)/SUM($BH$108:$BI$406)*(1000*irw_fw_harvest!$AH$12-SUM(DE!$BJ$30:$BJ$107)),0)</f>
        <v>37019</v>
      </c>
      <c r="BK167" s="2">
        <f>ROUND(SUM(BH167:BI167)/SUM($BH$108:$BI$406)*(1000*irw_fw_harvest!$AI$12-SUM(DE!$BK$30:$BK$107)),0)</f>
        <v>35345</v>
      </c>
      <c r="BM167" s="7">
        <f>ROUND(SUM(BH167:BI167)/SUM($BH$108:$BI$406)*(1000*irw_fw_harvest!$AH$42),0)</f>
        <v>111805</v>
      </c>
      <c r="BN167" s="7">
        <f>ROUND(SUM(BH167:BI167)/SUM($BH$108:$BI$406)*(1000*irw_fw_harvest!$AI$42),0)</f>
        <v>106793</v>
      </c>
      <c r="BP167" s="12">
        <f t="shared" si="8"/>
        <v>148824</v>
      </c>
      <c r="BQ167" s="12">
        <f t="shared" si="8"/>
        <v>142138</v>
      </c>
    </row>
    <row r="168" spans="1:69" ht="19.5" x14ac:dyDescent="0.6">
      <c r="A168" t="s">
        <v>200</v>
      </c>
      <c r="B168" t="s">
        <v>169</v>
      </c>
      <c r="C168" t="s">
        <v>179</v>
      </c>
      <c r="D168" t="s">
        <v>233</v>
      </c>
      <c r="E168" t="s">
        <v>203</v>
      </c>
      <c r="F168" t="s">
        <v>173</v>
      </c>
      <c r="G168" t="s">
        <v>174</v>
      </c>
      <c r="H168" t="s">
        <v>181</v>
      </c>
      <c r="I168">
        <v>1</v>
      </c>
      <c r="J168" t="s">
        <v>176</v>
      </c>
      <c r="K168" t="b">
        <v>0</v>
      </c>
      <c r="L168">
        <v>80</v>
      </c>
      <c r="M168">
        <v>210</v>
      </c>
      <c r="N168">
        <v>80</v>
      </c>
      <c r="O168">
        <v>210</v>
      </c>
      <c r="P168">
        <v>3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3</v>
      </c>
      <c r="AM168" t="s">
        <v>195</v>
      </c>
      <c r="AN168">
        <v>2121</v>
      </c>
      <c r="AY168">
        <v>104732</v>
      </c>
      <c r="AZ168">
        <v>287440</v>
      </c>
      <c r="BA168">
        <v>217815</v>
      </c>
      <c r="BB168">
        <v>153591</v>
      </c>
      <c r="BC168">
        <v>230174</v>
      </c>
      <c r="BD168">
        <v>194624</v>
      </c>
      <c r="BE168">
        <v>307201</v>
      </c>
      <c r="BF168">
        <v>237121</v>
      </c>
      <c r="BG168">
        <v>244415</v>
      </c>
      <c r="BH168">
        <v>231522</v>
      </c>
      <c r="BI168">
        <v>196568</v>
      </c>
      <c r="BJ168" s="2">
        <f>ROUND(SUM(BH168:BI168)/SUM($BH$108:$BI$406)*(1000*irw_fw_harvest!$AH$12-SUM(DE!$BJ$30:$BJ$107)),0)</f>
        <v>295210</v>
      </c>
      <c r="BK168" s="2">
        <f>ROUND(SUM(BH168:BI168)/SUM($BH$108:$BI$406)*(1000*irw_fw_harvest!$AI$12-SUM(DE!$BK$30:$BK$107)),0)</f>
        <v>281860</v>
      </c>
      <c r="BM168" s="7">
        <f>ROUND(SUM(BH168:BI168)/SUM($BH$108:$BI$406)*(1000*irw_fw_harvest!$AH$42),0)</f>
        <v>891595</v>
      </c>
      <c r="BN168" s="7">
        <f>ROUND(SUM(BH168:BI168)/SUM($BH$108:$BI$406)*(1000*irw_fw_harvest!$AI$42),0)</f>
        <v>851628</v>
      </c>
      <c r="BP168" s="12">
        <f t="shared" si="8"/>
        <v>1186805</v>
      </c>
      <c r="BQ168" s="12">
        <f t="shared" si="8"/>
        <v>1133488</v>
      </c>
    </row>
    <row r="169" spans="1:69" ht="19.5" x14ac:dyDescent="0.6">
      <c r="A169" t="s">
        <v>200</v>
      </c>
      <c r="B169" t="s">
        <v>169</v>
      </c>
      <c r="C169" t="s">
        <v>244</v>
      </c>
      <c r="D169" t="s">
        <v>233</v>
      </c>
      <c r="E169" t="s">
        <v>203</v>
      </c>
      <c r="F169" t="s">
        <v>173</v>
      </c>
      <c r="G169" t="s">
        <v>174</v>
      </c>
      <c r="H169" t="s">
        <v>181</v>
      </c>
      <c r="I169">
        <v>1</v>
      </c>
      <c r="J169" t="s">
        <v>176</v>
      </c>
      <c r="K169" t="b">
        <v>0</v>
      </c>
      <c r="L169">
        <v>80</v>
      </c>
      <c r="M169">
        <v>210</v>
      </c>
      <c r="N169">
        <v>80</v>
      </c>
      <c r="O169">
        <v>210</v>
      </c>
      <c r="P169">
        <v>3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3</v>
      </c>
      <c r="AM169" t="s">
        <v>195</v>
      </c>
      <c r="AN169">
        <v>2121</v>
      </c>
      <c r="AY169">
        <v>4120</v>
      </c>
      <c r="AZ169">
        <v>11309</v>
      </c>
      <c r="BA169">
        <v>8570</v>
      </c>
      <c r="BB169">
        <v>6043</v>
      </c>
      <c r="BC169">
        <v>9056</v>
      </c>
      <c r="BD169">
        <v>7657</v>
      </c>
      <c r="BE169">
        <v>12087</v>
      </c>
      <c r="BF169">
        <v>9330</v>
      </c>
      <c r="BG169">
        <v>9617</v>
      </c>
      <c r="BH169">
        <v>9109</v>
      </c>
      <c r="BI169">
        <v>7734</v>
      </c>
      <c r="BJ169" s="2">
        <f>ROUND(SUM(BH169:BI169)/SUM($BH$108:$BI$406)*(1000*irw_fw_harvest!$AH$12-SUM(DE!$BJ$30:$BJ$107)),0)</f>
        <v>11615</v>
      </c>
      <c r="BK169" s="2">
        <f>ROUND(SUM(BH169:BI169)/SUM($BH$108:$BI$406)*(1000*irw_fw_harvest!$AI$12-SUM(DE!$BK$30:$BK$107)),0)</f>
        <v>11090</v>
      </c>
      <c r="BM169" s="7">
        <f>ROUND(SUM(BH169:BI169)/SUM($BH$108:$BI$406)*(1000*irw_fw_harvest!$AH$42),0)</f>
        <v>35079</v>
      </c>
      <c r="BN169" s="7">
        <f>ROUND(SUM(BH169:BI169)/SUM($BH$108:$BI$406)*(1000*irw_fw_harvest!$AI$42),0)</f>
        <v>33507</v>
      </c>
      <c r="BP169" s="12">
        <f t="shared" si="8"/>
        <v>46694</v>
      </c>
      <c r="BQ169" s="12">
        <f t="shared" si="8"/>
        <v>44597</v>
      </c>
    </row>
    <row r="170" spans="1:69" ht="19.5" x14ac:dyDescent="0.6">
      <c r="A170" t="s">
        <v>200</v>
      </c>
      <c r="B170" t="s">
        <v>169</v>
      </c>
      <c r="C170" t="s">
        <v>184</v>
      </c>
      <c r="D170" t="s">
        <v>233</v>
      </c>
      <c r="E170" t="s">
        <v>203</v>
      </c>
      <c r="F170" t="s">
        <v>173</v>
      </c>
      <c r="G170" t="s">
        <v>174</v>
      </c>
      <c r="H170" t="s">
        <v>181</v>
      </c>
      <c r="I170">
        <v>1</v>
      </c>
      <c r="J170" t="s">
        <v>176</v>
      </c>
      <c r="K170" t="b">
        <v>0</v>
      </c>
      <c r="L170">
        <v>60</v>
      </c>
      <c r="M170">
        <v>210</v>
      </c>
      <c r="N170">
        <v>60</v>
      </c>
      <c r="O170">
        <v>210</v>
      </c>
      <c r="P170">
        <v>3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3</v>
      </c>
      <c r="AM170" t="s">
        <v>195</v>
      </c>
      <c r="AN170">
        <v>2121</v>
      </c>
      <c r="AY170">
        <v>11023</v>
      </c>
      <c r="AZ170">
        <v>30253</v>
      </c>
      <c r="BA170">
        <v>22925</v>
      </c>
      <c r="BB170">
        <v>16165</v>
      </c>
      <c r="BC170">
        <v>24226</v>
      </c>
      <c r="BD170">
        <v>20484</v>
      </c>
      <c r="BE170">
        <v>32333</v>
      </c>
      <c r="BF170">
        <v>24957</v>
      </c>
      <c r="BG170">
        <v>25724</v>
      </c>
      <c r="BH170">
        <v>24367</v>
      </c>
      <c r="BI170">
        <v>20688</v>
      </c>
      <c r="BJ170" s="2">
        <f>ROUND(SUM(BH170:BI170)/SUM($BH$108:$BI$406)*(1000*irw_fw_harvest!$AH$12-SUM(DE!$BJ$30:$BJ$107)),0)</f>
        <v>31070</v>
      </c>
      <c r="BK170" s="2">
        <f>ROUND(SUM(BH170:BI170)/SUM($BH$108:$BI$406)*(1000*irw_fw_harvest!$AI$12-SUM(DE!$BK$30:$BK$107)),0)</f>
        <v>29665</v>
      </c>
      <c r="BM170" s="7">
        <f>ROUND(SUM(BH170:BI170)/SUM($BH$108:$BI$406)*(1000*irw_fw_harvest!$AH$42),0)</f>
        <v>93837</v>
      </c>
      <c r="BN170" s="7">
        <f>ROUND(SUM(BH170:BI170)/SUM($BH$108:$BI$406)*(1000*irw_fw_harvest!$AI$42),0)</f>
        <v>89631</v>
      </c>
      <c r="BP170" s="12">
        <f t="shared" si="8"/>
        <v>124907</v>
      </c>
      <c r="BQ170" s="12">
        <f t="shared" si="8"/>
        <v>119296</v>
      </c>
    </row>
    <row r="171" spans="1:69" ht="19.5" x14ac:dyDescent="0.6">
      <c r="A171" t="s">
        <v>200</v>
      </c>
      <c r="B171" t="s">
        <v>169</v>
      </c>
      <c r="C171" t="s">
        <v>185</v>
      </c>
      <c r="D171" t="s">
        <v>233</v>
      </c>
      <c r="E171" t="s">
        <v>203</v>
      </c>
      <c r="F171" t="s">
        <v>173</v>
      </c>
      <c r="G171" t="s">
        <v>174</v>
      </c>
      <c r="H171" t="s">
        <v>181</v>
      </c>
      <c r="I171">
        <v>1</v>
      </c>
      <c r="J171" t="s">
        <v>176</v>
      </c>
      <c r="K171" t="b">
        <v>0</v>
      </c>
      <c r="L171">
        <v>80</v>
      </c>
      <c r="M171">
        <v>210</v>
      </c>
      <c r="N171">
        <v>80</v>
      </c>
      <c r="O171">
        <v>210</v>
      </c>
      <c r="P171">
        <v>3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3</v>
      </c>
      <c r="AM171" t="s">
        <v>195</v>
      </c>
      <c r="AN171">
        <v>2121</v>
      </c>
      <c r="AY171">
        <v>47304</v>
      </c>
      <c r="AZ171">
        <v>129828</v>
      </c>
      <c r="BA171">
        <v>98380</v>
      </c>
      <c r="BB171">
        <v>69372</v>
      </c>
      <c r="BC171">
        <v>103963</v>
      </c>
      <c r="BD171">
        <v>87906</v>
      </c>
      <c r="BE171">
        <v>138754</v>
      </c>
      <c r="BF171">
        <v>107101</v>
      </c>
      <c r="BG171">
        <v>110395</v>
      </c>
      <c r="BH171">
        <v>104571</v>
      </c>
      <c r="BI171">
        <v>88784</v>
      </c>
      <c r="BJ171" s="2">
        <f>ROUND(SUM(BH171:BI171)/SUM($BH$108:$BI$406)*(1000*irw_fw_harvest!$AH$12-SUM(DE!$BJ$30:$BJ$107)),0)</f>
        <v>133337</v>
      </c>
      <c r="BK171" s="2">
        <f>ROUND(SUM(BH171:BI171)/SUM($BH$108:$BI$406)*(1000*irw_fw_harvest!$AI$12-SUM(DE!$BK$30:$BK$107)),0)</f>
        <v>127307</v>
      </c>
      <c r="BM171" s="7">
        <f>ROUND(SUM(BH171:BI171)/SUM($BH$108:$BI$406)*(1000*irw_fw_harvest!$AH$42),0)</f>
        <v>402706</v>
      </c>
      <c r="BN171" s="7">
        <f>ROUND(SUM(BH171:BI171)/SUM($BH$108:$BI$406)*(1000*irw_fw_harvest!$AI$42),0)</f>
        <v>384654</v>
      </c>
      <c r="BP171" s="12">
        <f t="shared" si="8"/>
        <v>536043</v>
      </c>
      <c r="BQ171" s="12">
        <f t="shared" si="8"/>
        <v>511961</v>
      </c>
    </row>
    <row r="172" spans="1:69" ht="19.5" x14ac:dyDescent="0.6">
      <c r="A172" t="s">
        <v>200</v>
      </c>
      <c r="B172" t="s">
        <v>169</v>
      </c>
      <c r="C172" t="s">
        <v>179</v>
      </c>
      <c r="D172" t="s">
        <v>234</v>
      </c>
      <c r="E172" t="s">
        <v>203</v>
      </c>
      <c r="F172" t="s">
        <v>173</v>
      </c>
      <c r="G172" t="s">
        <v>174</v>
      </c>
      <c r="H172" t="s">
        <v>181</v>
      </c>
      <c r="I172">
        <v>1</v>
      </c>
      <c r="J172" t="s">
        <v>176</v>
      </c>
      <c r="K172" t="b">
        <v>0</v>
      </c>
      <c r="L172">
        <v>80</v>
      </c>
      <c r="M172">
        <v>210</v>
      </c>
      <c r="N172">
        <v>80</v>
      </c>
      <c r="O172">
        <v>210</v>
      </c>
      <c r="P172">
        <v>3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3</v>
      </c>
      <c r="AM172" t="s">
        <v>195</v>
      </c>
      <c r="AN172">
        <v>2121</v>
      </c>
      <c r="AY172">
        <v>172524</v>
      </c>
      <c r="AZ172">
        <v>17051</v>
      </c>
      <c r="BA172">
        <v>61368</v>
      </c>
      <c r="BB172">
        <v>40133</v>
      </c>
      <c r="BC172">
        <v>36821</v>
      </c>
      <c r="BD172">
        <v>40141</v>
      </c>
      <c r="BE172">
        <v>34321</v>
      </c>
      <c r="BF172">
        <v>35655</v>
      </c>
      <c r="BG172">
        <v>103727</v>
      </c>
      <c r="BH172">
        <v>98256</v>
      </c>
      <c r="BI172">
        <v>83422</v>
      </c>
      <c r="BJ172" s="2">
        <f>ROUND(SUM(BH172:BI172)/SUM($BH$108:$BI$406)*(1000*irw_fw_harvest!$AH$12-SUM(DE!$BJ$30:$BJ$107)),0)</f>
        <v>125285</v>
      </c>
      <c r="BK172" s="2">
        <f>ROUND(SUM(BH172:BI172)/SUM($BH$108:$BI$406)*(1000*irw_fw_harvest!$AI$12-SUM(DE!$BK$30:$BK$107)),0)</f>
        <v>119619</v>
      </c>
      <c r="BM172" s="7">
        <f>ROUND(SUM(BH172:BI172)/SUM($BH$108:$BI$406)*(1000*irw_fw_harvest!$AH$42),0)</f>
        <v>378386</v>
      </c>
      <c r="BN172" s="7">
        <f>ROUND(SUM(BH172:BI172)/SUM($BH$108:$BI$406)*(1000*irw_fw_harvest!$AI$42),0)</f>
        <v>361424</v>
      </c>
      <c r="BP172" s="12">
        <f t="shared" si="8"/>
        <v>503671</v>
      </c>
      <c r="BQ172" s="12">
        <f t="shared" si="8"/>
        <v>481043</v>
      </c>
    </row>
    <row r="173" spans="1:69" ht="19.5" x14ac:dyDescent="0.6">
      <c r="A173" t="s">
        <v>200</v>
      </c>
      <c r="B173" t="s">
        <v>169</v>
      </c>
      <c r="C173" t="s">
        <v>244</v>
      </c>
      <c r="D173" t="s">
        <v>234</v>
      </c>
      <c r="E173" t="s">
        <v>203</v>
      </c>
      <c r="F173" t="s">
        <v>173</v>
      </c>
      <c r="G173" t="s">
        <v>174</v>
      </c>
      <c r="H173" t="s">
        <v>181</v>
      </c>
      <c r="I173">
        <v>1</v>
      </c>
      <c r="J173" t="s">
        <v>176</v>
      </c>
      <c r="K173" t="b">
        <v>0</v>
      </c>
      <c r="L173">
        <v>80</v>
      </c>
      <c r="M173">
        <v>210</v>
      </c>
      <c r="N173">
        <v>80</v>
      </c>
      <c r="O173">
        <v>210</v>
      </c>
      <c r="P173">
        <v>3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3</v>
      </c>
      <c r="AM173" t="s">
        <v>195</v>
      </c>
      <c r="AN173">
        <v>2121</v>
      </c>
      <c r="AY173">
        <v>3756</v>
      </c>
      <c r="AZ173">
        <v>371</v>
      </c>
      <c r="BA173">
        <v>1336</v>
      </c>
      <c r="BB173">
        <v>873</v>
      </c>
      <c r="BC173">
        <v>801</v>
      </c>
      <c r="BD173">
        <v>874</v>
      </c>
      <c r="BE173">
        <v>747</v>
      </c>
      <c r="BF173">
        <v>776</v>
      </c>
      <c r="BG173">
        <v>2258</v>
      </c>
      <c r="BH173">
        <v>2139</v>
      </c>
      <c r="BI173">
        <v>1816</v>
      </c>
      <c r="BJ173" s="2">
        <f>ROUND(SUM(BH173:BI173)/SUM($BH$108:$BI$406)*(1000*irw_fw_harvest!$AH$12-SUM(DE!$BJ$30:$BJ$107)),0)</f>
        <v>2727</v>
      </c>
      <c r="BK173" s="2">
        <f>ROUND(SUM(BH173:BI173)/SUM($BH$108:$BI$406)*(1000*irw_fw_harvest!$AI$12-SUM(DE!$BK$30:$BK$107)),0)</f>
        <v>2604</v>
      </c>
      <c r="BM173" s="7">
        <f>ROUND(SUM(BH173:BI173)/SUM($BH$108:$BI$406)*(1000*irw_fw_harvest!$AH$42),0)</f>
        <v>8237</v>
      </c>
      <c r="BN173" s="7">
        <f>ROUND(SUM(BH173:BI173)/SUM($BH$108:$BI$406)*(1000*irw_fw_harvest!$AI$42),0)</f>
        <v>7868</v>
      </c>
      <c r="BP173" s="12">
        <f t="shared" si="8"/>
        <v>10964</v>
      </c>
      <c r="BQ173" s="12">
        <f t="shared" si="8"/>
        <v>10472</v>
      </c>
    </row>
    <row r="174" spans="1:69" ht="19.5" x14ac:dyDescent="0.6">
      <c r="A174" t="s">
        <v>200</v>
      </c>
      <c r="B174" t="s">
        <v>169</v>
      </c>
      <c r="C174" t="s">
        <v>184</v>
      </c>
      <c r="D174" t="s">
        <v>234</v>
      </c>
      <c r="E174" t="s">
        <v>203</v>
      </c>
      <c r="F174" t="s">
        <v>173</v>
      </c>
      <c r="G174" t="s">
        <v>174</v>
      </c>
      <c r="H174" t="s">
        <v>181</v>
      </c>
      <c r="I174">
        <v>1</v>
      </c>
      <c r="J174" t="s">
        <v>176</v>
      </c>
      <c r="K174" t="b">
        <v>0</v>
      </c>
      <c r="L174">
        <v>60</v>
      </c>
      <c r="M174">
        <v>210</v>
      </c>
      <c r="N174">
        <v>60</v>
      </c>
      <c r="O174">
        <v>210</v>
      </c>
      <c r="P174">
        <v>3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3</v>
      </c>
      <c r="AM174" t="s">
        <v>195</v>
      </c>
      <c r="AN174">
        <v>2121</v>
      </c>
      <c r="AY174">
        <v>6706</v>
      </c>
      <c r="AZ174">
        <v>662</v>
      </c>
      <c r="BA174">
        <v>2385</v>
      </c>
      <c r="BB174">
        <v>1560</v>
      </c>
      <c r="BC174">
        <v>1431</v>
      </c>
      <c r="BD174">
        <v>1560</v>
      </c>
      <c r="BE174">
        <v>1334</v>
      </c>
      <c r="BF174">
        <v>1386</v>
      </c>
      <c r="BG174">
        <v>4032</v>
      </c>
      <c r="BH174">
        <v>3819</v>
      </c>
      <c r="BI174">
        <v>3243</v>
      </c>
      <c r="BJ174" s="2">
        <f>ROUND(SUM(BH174:BI174)/SUM($BH$108:$BI$406)*(1000*irw_fw_harvest!$AH$12-SUM(DE!$BJ$30:$BJ$107)),0)</f>
        <v>4870</v>
      </c>
      <c r="BK174" s="2">
        <f>ROUND(SUM(BH174:BI174)/SUM($BH$108:$BI$406)*(1000*irw_fw_harvest!$AI$12-SUM(DE!$BK$30:$BK$107)),0)</f>
        <v>4650</v>
      </c>
      <c r="BM174" s="7">
        <f>ROUND(SUM(BH174:BI174)/SUM($BH$108:$BI$406)*(1000*irw_fw_harvest!$AH$42),0)</f>
        <v>14708</v>
      </c>
      <c r="BN174" s="7">
        <f>ROUND(SUM(BH174:BI174)/SUM($BH$108:$BI$406)*(1000*irw_fw_harvest!$AI$42),0)</f>
        <v>14049</v>
      </c>
      <c r="BP174" s="12">
        <f t="shared" si="8"/>
        <v>19578</v>
      </c>
      <c r="BQ174" s="12">
        <f t="shared" si="8"/>
        <v>18699</v>
      </c>
    </row>
    <row r="175" spans="1:69" ht="19.5" x14ac:dyDescent="0.6">
      <c r="A175" t="s">
        <v>200</v>
      </c>
      <c r="B175" t="s">
        <v>169</v>
      </c>
      <c r="C175" t="s">
        <v>185</v>
      </c>
      <c r="D175" t="s">
        <v>234</v>
      </c>
      <c r="E175" t="s">
        <v>203</v>
      </c>
      <c r="F175" t="s">
        <v>173</v>
      </c>
      <c r="G175" t="s">
        <v>174</v>
      </c>
      <c r="H175" t="s">
        <v>181</v>
      </c>
      <c r="I175">
        <v>1</v>
      </c>
      <c r="J175" t="s">
        <v>176</v>
      </c>
      <c r="K175" t="b">
        <v>0</v>
      </c>
      <c r="L175">
        <v>80</v>
      </c>
      <c r="M175">
        <v>210</v>
      </c>
      <c r="N175">
        <v>80</v>
      </c>
      <c r="O175">
        <v>210</v>
      </c>
      <c r="P175">
        <v>3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3</v>
      </c>
      <c r="AM175" t="s">
        <v>195</v>
      </c>
      <c r="AN175">
        <v>2121</v>
      </c>
      <c r="AY175">
        <v>88733</v>
      </c>
      <c r="AZ175">
        <v>8769</v>
      </c>
      <c r="BA175">
        <v>31563</v>
      </c>
      <c r="BB175">
        <v>20641</v>
      </c>
      <c r="BC175">
        <v>18938</v>
      </c>
      <c r="BD175">
        <v>20645</v>
      </c>
      <c r="BE175">
        <v>17652</v>
      </c>
      <c r="BF175">
        <v>18338</v>
      </c>
      <c r="BG175">
        <v>53349</v>
      </c>
      <c r="BH175">
        <v>50535</v>
      </c>
      <c r="BI175">
        <v>42906</v>
      </c>
      <c r="BJ175" s="2">
        <f>ROUND(SUM(BH175:BI175)/SUM($BH$108:$BI$406)*(1000*irw_fw_harvest!$AH$12-SUM(DE!$BJ$30:$BJ$107)),0)</f>
        <v>64437</v>
      </c>
      <c r="BK175" s="2">
        <f>ROUND(SUM(BH175:BI175)/SUM($BH$108:$BI$406)*(1000*irw_fw_harvest!$AI$12-SUM(DE!$BK$30:$BK$107)),0)</f>
        <v>61523</v>
      </c>
      <c r="BM175" s="7">
        <f>ROUND(SUM(BH175:BI175)/SUM($BH$108:$BI$406)*(1000*irw_fw_harvest!$AH$42),0)</f>
        <v>194612</v>
      </c>
      <c r="BN175" s="7">
        <f>ROUND(SUM(BH175:BI175)/SUM($BH$108:$BI$406)*(1000*irw_fw_harvest!$AI$42),0)</f>
        <v>185888</v>
      </c>
      <c r="BP175" s="12">
        <f t="shared" si="8"/>
        <v>259049</v>
      </c>
      <c r="BQ175" s="12">
        <f t="shared" si="8"/>
        <v>247411</v>
      </c>
    </row>
    <row r="176" spans="1:69" ht="19.5" x14ac:dyDescent="0.6">
      <c r="A176" t="s">
        <v>200</v>
      </c>
      <c r="B176" t="s">
        <v>169</v>
      </c>
      <c r="C176" t="s">
        <v>179</v>
      </c>
      <c r="D176" t="s">
        <v>235</v>
      </c>
      <c r="E176" t="s">
        <v>203</v>
      </c>
      <c r="F176" t="s">
        <v>173</v>
      </c>
      <c r="G176" t="s">
        <v>174</v>
      </c>
      <c r="H176" t="s">
        <v>181</v>
      </c>
      <c r="I176">
        <v>1</v>
      </c>
      <c r="J176" t="s">
        <v>176</v>
      </c>
      <c r="K176" t="b">
        <v>0</v>
      </c>
      <c r="L176">
        <v>80</v>
      </c>
      <c r="M176">
        <v>210</v>
      </c>
      <c r="N176">
        <v>80</v>
      </c>
      <c r="O176">
        <v>210</v>
      </c>
      <c r="P176">
        <v>3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3</v>
      </c>
      <c r="AM176" t="s">
        <v>195</v>
      </c>
      <c r="AN176">
        <v>2121</v>
      </c>
      <c r="AY176">
        <v>11585</v>
      </c>
      <c r="AZ176">
        <v>43361</v>
      </c>
      <c r="BA176">
        <v>36828</v>
      </c>
      <c r="BB176">
        <v>31525</v>
      </c>
      <c r="BC176">
        <v>20809</v>
      </c>
      <c r="BD176">
        <v>35059</v>
      </c>
      <c r="BE176">
        <v>28733</v>
      </c>
      <c r="BF176">
        <v>27782</v>
      </c>
      <c r="BG176">
        <v>14507</v>
      </c>
      <c r="BH176">
        <v>13742</v>
      </c>
      <c r="BI176">
        <v>11667</v>
      </c>
      <c r="BJ176" s="2">
        <f>ROUND(SUM(BH176:BI176)/SUM($BH$108:$BI$406)*(1000*irw_fw_harvest!$AH$12-SUM(DE!$BJ$30:$BJ$107)),0)</f>
        <v>17522</v>
      </c>
      <c r="BK176" s="2">
        <f>ROUND(SUM(BH176:BI176)/SUM($BH$108:$BI$406)*(1000*irw_fw_harvest!$AI$12-SUM(DE!$BK$30:$BK$107)),0)</f>
        <v>16730</v>
      </c>
      <c r="BM176" s="7">
        <f>ROUND(SUM(BH176:BI176)/SUM($BH$108:$BI$406)*(1000*irw_fw_harvest!$AH$42),0)</f>
        <v>52920</v>
      </c>
      <c r="BN176" s="7">
        <f>ROUND(SUM(BH176:BI176)/SUM($BH$108:$BI$406)*(1000*irw_fw_harvest!$AI$42),0)</f>
        <v>50548</v>
      </c>
      <c r="BP176" s="12">
        <f t="shared" si="8"/>
        <v>70442</v>
      </c>
      <c r="BQ176" s="12">
        <f t="shared" si="8"/>
        <v>67278</v>
      </c>
    </row>
    <row r="177" spans="1:69" ht="19.5" x14ac:dyDescent="0.6">
      <c r="A177" t="s">
        <v>200</v>
      </c>
      <c r="B177" t="s">
        <v>169</v>
      </c>
      <c r="C177" t="s">
        <v>244</v>
      </c>
      <c r="D177" t="s">
        <v>235</v>
      </c>
      <c r="E177" t="s">
        <v>203</v>
      </c>
      <c r="F177" t="s">
        <v>173</v>
      </c>
      <c r="G177" t="s">
        <v>174</v>
      </c>
      <c r="H177" t="s">
        <v>181</v>
      </c>
      <c r="I177">
        <v>1</v>
      </c>
      <c r="J177" t="s">
        <v>176</v>
      </c>
      <c r="K177" t="b">
        <v>0</v>
      </c>
      <c r="L177">
        <v>80</v>
      </c>
      <c r="M177">
        <v>210</v>
      </c>
      <c r="N177">
        <v>80</v>
      </c>
      <c r="O177">
        <v>210</v>
      </c>
      <c r="P177">
        <v>3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3</v>
      </c>
      <c r="AM177" t="s">
        <v>195</v>
      </c>
      <c r="AN177">
        <v>2121</v>
      </c>
      <c r="AY177">
        <v>648</v>
      </c>
      <c r="AZ177">
        <v>2426</v>
      </c>
      <c r="BA177">
        <v>2060</v>
      </c>
      <c r="BB177">
        <v>1764</v>
      </c>
      <c r="BC177">
        <v>1164</v>
      </c>
      <c r="BD177">
        <v>1962</v>
      </c>
      <c r="BE177">
        <v>1607</v>
      </c>
      <c r="BF177">
        <v>1554</v>
      </c>
      <c r="BG177">
        <v>811</v>
      </c>
      <c r="BH177">
        <v>769</v>
      </c>
      <c r="BI177">
        <v>652</v>
      </c>
      <c r="BJ177" s="2">
        <f>ROUND(SUM(BH177:BI177)/SUM($BH$108:$BI$406)*(1000*irw_fw_harvest!$AH$12-SUM(DE!$BJ$30:$BJ$107)),0)</f>
        <v>980</v>
      </c>
      <c r="BK177" s="2">
        <f>ROUND(SUM(BH177:BI177)/SUM($BH$108:$BI$406)*(1000*irw_fw_harvest!$AI$12-SUM(DE!$BK$30:$BK$107)),0)</f>
        <v>936</v>
      </c>
      <c r="BM177" s="7">
        <f>ROUND(SUM(BH177:BI177)/SUM($BH$108:$BI$406)*(1000*irw_fw_harvest!$AH$42),0)</f>
        <v>2960</v>
      </c>
      <c r="BN177" s="7">
        <f>ROUND(SUM(BH177:BI177)/SUM($BH$108:$BI$406)*(1000*irw_fw_harvest!$AI$42),0)</f>
        <v>2827</v>
      </c>
      <c r="BP177" s="12">
        <f t="shared" si="8"/>
        <v>3940</v>
      </c>
      <c r="BQ177" s="12">
        <f t="shared" si="8"/>
        <v>3763</v>
      </c>
    </row>
    <row r="178" spans="1:69" ht="19.5" x14ac:dyDescent="0.6">
      <c r="A178" t="s">
        <v>200</v>
      </c>
      <c r="B178" t="s">
        <v>169</v>
      </c>
      <c r="C178" t="s">
        <v>184</v>
      </c>
      <c r="D178" t="s">
        <v>235</v>
      </c>
      <c r="E178" t="s">
        <v>203</v>
      </c>
      <c r="F178" t="s">
        <v>173</v>
      </c>
      <c r="G178" t="s">
        <v>174</v>
      </c>
      <c r="H178" t="s">
        <v>181</v>
      </c>
      <c r="I178">
        <v>1</v>
      </c>
      <c r="J178" t="s">
        <v>176</v>
      </c>
      <c r="K178" t="b">
        <v>0</v>
      </c>
      <c r="L178">
        <v>60</v>
      </c>
      <c r="M178">
        <v>210</v>
      </c>
      <c r="N178">
        <v>60</v>
      </c>
      <c r="O178">
        <v>210</v>
      </c>
      <c r="P178">
        <v>3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3</v>
      </c>
      <c r="AM178" t="s">
        <v>195</v>
      </c>
      <c r="AN178">
        <v>2121</v>
      </c>
      <c r="AY178">
        <v>4842</v>
      </c>
      <c r="AZ178">
        <v>18122</v>
      </c>
      <c r="BA178">
        <v>15392</v>
      </c>
      <c r="BB178">
        <v>13175</v>
      </c>
      <c r="BC178">
        <v>8697</v>
      </c>
      <c r="BD178">
        <v>14653</v>
      </c>
      <c r="BE178">
        <v>12008</v>
      </c>
      <c r="BF178">
        <v>11611</v>
      </c>
      <c r="BG178">
        <v>6063</v>
      </c>
      <c r="BH178">
        <v>5743</v>
      </c>
      <c r="BI178">
        <v>4876</v>
      </c>
      <c r="BJ178" s="2">
        <f>ROUND(SUM(BH178:BI178)/SUM($BH$108:$BI$406)*(1000*irw_fw_harvest!$AH$12-SUM(DE!$BJ$30:$BJ$107)),0)</f>
        <v>7323</v>
      </c>
      <c r="BK178" s="2">
        <f>ROUND(SUM(BH178:BI178)/SUM($BH$108:$BI$406)*(1000*irw_fw_harvest!$AI$12-SUM(DE!$BK$30:$BK$107)),0)</f>
        <v>6992</v>
      </c>
      <c r="BM178" s="7">
        <f>ROUND(SUM(BH178:BI178)/SUM($BH$108:$BI$406)*(1000*irw_fw_harvest!$AH$42),0)</f>
        <v>22116</v>
      </c>
      <c r="BN178" s="7">
        <f>ROUND(SUM(BH178:BI178)/SUM($BH$108:$BI$406)*(1000*irw_fw_harvest!$AI$42),0)</f>
        <v>21125</v>
      </c>
      <c r="BP178" s="12">
        <f t="shared" si="8"/>
        <v>29439</v>
      </c>
      <c r="BQ178" s="12">
        <f t="shared" si="8"/>
        <v>28117</v>
      </c>
    </row>
    <row r="179" spans="1:69" ht="19.5" x14ac:dyDescent="0.6">
      <c r="A179" t="s">
        <v>200</v>
      </c>
      <c r="B179" t="s">
        <v>169</v>
      </c>
      <c r="C179" t="s">
        <v>185</v>
      </c>
      <c r="D179" t="s">
        <v>235</v>
      </c>
      <c r="E179" t="s">
        <v>203</v>
      </c>
      <c r="F179" t="s">
        <v>173</v>
      </c>
      <c r="G179" t="s">
        <v>174</v>
      </c>
      <c r="H179" t="s">
        <v>181</v>
      </c>
      <c r="I179">
        <v>1</v>
      </c>
      <c r="J179" t="s">
        <v>176</v>
      </c>
      <c r="K179" t="b">
        <v>0</v>
      </c>
      <c r="L179">
        <v>80</v>
      </c>
      <c r="M179">
        <v>210</v>
      </c>
      <c r="N179">
        <v>80</v>
      </c>
      <c r="O179">
        <v>210</v>
      </c>
      <c r="P179">
        <v>3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3</v>
      </c>
      <c r="AM179" t="s">
        <v>195</v>
      </c>
      <c r="AN179">
        <v>2121</v>
      </c>
      <c r="AY179">
        <v>7660</v>
      </c>
      <c r="AZ179">
        <v>28671</v>
      </c>
      <c r="BA179">
        <v>24351</v>
      </c>
      <c r="BB179">
        <v>20845</v>
      </c>
      <c r="BC179">
        <v>13759</v>
      </c>
      <c r="BD179">
        <v>23182</v>
      </c>
      <c r="BE179">
        <v>18999</v>
      </c>
      <c r="BF179">
        <v>18370</v>
      </c>
      <c r="BG179">
        <v>9592</v>
      </c>
      <c r="BH179">
        <v>9086</v>
      </c>
      <c r="BI179">
        <v>7714</v>
      </c>
      <c r="BJ179" s="2">
        <f>ROUND(SUM(BH179:BI179)/SUM($BH$108:$BI$406)*(1000*irw_fw_harvest!$AH$12-SUM(DE!$BJ$30:$BJ$107)),0)</f>
        <v>11585</v>
      </c>
      <c r="BK179" s="2">
        <f>ROUND(SUM(BH179:BI179)/SUM($BH$108:$BI$406)*(1000*irw_fw_harvest!$AI$12-SUM(DE!$BK$30:$BK$107)),0)</f>
        <v>11061</v>
      </c>
      <c r="BM179" s="7">
        <f>ROUND(SUM(BH179:BI179)/SUM($BH$108:$BI$406)*(1000*irw_fw_harvest!$AH$42),0)</f>
        <v>34990</v>
      </c>
      <c r="BN179" s="7">
        <f>ROUND(SUM(BH179:BI179)/SUM($BH$108:$BI$406)*(1000*irw_fw_harvest!$AI$42),0)</f>
        <v>33421</v>
      </c>
      <c r="BP179" s="12">
        <f t="shared" si="8"/>
        <v>46575</v>
      </c>
      <c r="BQ179" s="12">
        <f t="shared" si="8"/>
        <v>44482</v>
      </c>
    </row>
    <row r="180" spans="1:69" ht="19.5" x14ac:dyDescent="0.6">
      <c r="A180" t="s">
        <v>200</v>
      </c>
      <c r="B180" t="s">
        <v>169</v>
      </c>
      <c r="C180" t="s">
        <v>179</v>
      </c>
      <c r="D180" t="s">
        <v>236</v>
      </c>
      <c r="E180" t="s">
        <v>203</v>
      </c>
      <c r="F180" t="s">
        <v>173</v>
      </c>
      <c r="G180" t="s">
        <v>174</v>
      </c>
      <c r="H180" t="s">
        <v>181</v>
      </c>
      <c r="I180">
        <v>1</v>
      </c>
      <c r="J180" t="s">
        <v>176</v>
      </c>
      <c r="K180" t="b">
        <v>0</v>
      </c>
      <c r="L180">
        <v>80</v>
      </c>
      <c r="M180">
        <v>210</v>
      </c>
      <c r="N180">
        <v>80</v>
      </c>
      <c r="O180">
        <v>210</v>
      </c>
      <c r="P180">
        <v>3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3</v>
      </c>
      <c r="AM180" t="s">
        <v>195</v>
      </c>
      <c r="AN180">
        <v>2121</v>
      </c>
      <c r="AY180">
        <v>172274</v>
      </c>
      <c r="AZ180">
        <v>58439</v>
      </c>
      <c r="BA180">
        <v>106126</v>
      </c>
      <c r="BB180">
        <v>68295</v>
      </c>
      <c r="BC180">
        <v>61755</v>
      </c>
      <c r="BD180">
        <v>75198</v>
      </c>
      <c r="BE180">
        <v>55199</v>
      </c>
      <c r="BF180">
        <v>52929</v>
      </c>
      <c r="BG180">
        <v>81347</v>
      </c>
      <c r="BH180">
        <v>77056</v>
      </c>
      <c r="BI180">
        <v>65422</v>
      </c>
      <c r="BJ180" s="2">
        <f>ROUND(SUM(BH180:BI180)/SUM($BH$108:$BI$406)*(1000*irw_fw_harvest!$AH$12-SUM(DE!$BJ$30:$BJ$107)),0)</f>
        <v>98253</v>
      </c>
      <c r="BK180" s="2">
        <f>ROUND(SUM(BH180:BI180)/SUM($BH$108:$BI$406)*(1000*irw_fw_harvest!$AI$12-SUM(DE!$BK$30:$BK$107)),0)</f>
        <v>93809</v>
      </c>
      <c r="BM180" s="7">
        <f>ROUND(SUM(BH180:BI180)/SUM($BH$108:$BI$406)*(1000*irw_fw_harvest!$AH$42),0)</f>
        <v>296743</v>
      </c>
      <c r="BN180" s="7">
        <f>ROUND(SUM(BH180:BI180)/SUM($BH$108:$BI$406)*(1000*irw_fw_harvest!$AI$42),0)</f>
        <v>283441</v>
      </c>
      <c r="BP180" s="12">
        <f t="shared" si="8"/>
        <v>394996</v>
      </c>
      <c r="BQ180" s="12">
        <f t="shared" si="8"/>
        <v>377250</v>
      </c>
    </row>
    <row r="181" spans="1:69" ht="19.5" x14ac:dyDescent="0.6">
      <c r="A181" t="s">
        <v>200</v>
      </c>
      <c r="B181" t="s">
        <v>169</v>
      </c>
      <c r="C181" t="s">
        <v>244</v>
      </c>
      <c r="D181" t="s">
        <v>236</v>
      </c>
      <c r="E181" t="s">
        <v>203</v>
      </c>
      <c r="F181" t="s">
        <v>173</v>
      </c>
      <c r="G181" t="s">
        <v>174</v>
      </c>
      <c r="H181" t="s">
        <v>181</v>
      </c>
      <c r="I181">
        <v>1</v>
      </c>
      <c r="J181" t="s">
        <v>176</v>
      </c>
      <c r="K181" t="b">
        <v>0</v>
      </c>
      <c r="L181">
        <v>80</v>
      </c>
      <c r="M181">
        <v>210</v>
      </c>
      <c r="N181">
        <v>80</v>
      </c>
      <c r="O181">
        <v>210</v>
      </c>
      <c r="P181">
        <v>3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3</v>
      </c>
      <c r="AM181" t="s">
        <v>195</v>
      </c>
      <c r="AN181">
        <v>2121</v>
      </c>
      <c r="AY181">
        <v>4593</v>
      </c>
      <c r="AZ181">
        <v>1558</v>
      </c>
      <c r="BA181">
        <v>2829</v>
      </c>
      <c r="BB181">
        <v>1820</v>
      </c>
      <c r="BC181">
        <v>1646</v>
      </c>
      <c r="BD181">
        <v>2004</v>
      </c>
      <c r="BE181">
        <v>1471</v>
      </c>
      <c r="BF181">
        <v>1411</v>
      </c>
      <c r="BG181">
        <v>2168</v>
      </c>
      <c r="BH181">
        <v>2054</v>
      </c>
      <c r="BI181">
        <v>1744</v>
      </c>
      <c r="BJ181" s="2">
        <f>ROUND(SUM(BH181:BI181)/SUM($BH$108:$BI$406)*(1000*irw_fw_harvest!$AH$12-SUM(DE!$BJ$30:$BJ$107)),0)</f>
        <v>2619</v>
      </c>
      <c r="BK181" s="2">
        <f>ROUND(SUM(BH181:BI181)/SUM($BH$108:$BI$406)*(1000*irw_fw_harvest!$AI$12-SUM(DE!$BK$30:$BK$107)),0)</f>
        <v>2501</v>
      </c>
      <c r="BM181" s="7">
        <f>ROUND(SUM(BH181:BI181)/SUM($BH$108:$BI$406)*(1000*irw_fw_harvest!$AH$42),0)</f>
        <v>7910</v>
      </c>
      <c r="BN181" s="7">
        <f>ROUND(SUM(BH181:BI181)/SUM($BH$108:$BI$406)*(1000*irw_fw_harvest!$AI$42),0)</f>
        <v>7556</v>
      </c>
      <c r="BP181" s="12">
        <f t="shared" si="8"/>
        <v>10529</v>
      </c>
      <c r="BQ181" s="12">
        <f t="shared" si="8"/>
        <v>10057</v>
      </c>
    </row>
    <row r="182" spans="1:69" ht="19.5" x14ac:dyDescent="0.6">
      <c r="A182" t="s">
        <v>200</v>
      </c>
      <c r="B182" t="s">
        <v>169</v>
      </c>
      <c r="C182" t="s">
        <v>184</v>
      </c>
      <c r="D182" t="s">
        <v>236</v>
      </c>
      <c r="E182" t="s">
        <v>203</v>
      </c>
      <c r="F182" t="s">
        <v>173</v>
      </c>
      <c r="G182" t="s">
        <v>174</v>
      </c>
      <c r="H182" t="s">
        <v>181</v>
      </c>
      <c r="I182">
        <v>1</v>
      </c>
      <c r="J182" t="s">
        <v>176</v>
      </c>
      <c r="K182" t="b">
        <v>0</v>
      </c>
      <c r="L182">
        <v>60</v>
      </c>
      <c r="M182">
        <v>210</v>
      </c>
      <c r="N182">
        <v>60</v>
      </c>
      <c r="O182">
        <v>210</v>
      </c>
      <c r="P182">
        <v>3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3</v>
      </c>
      <c r="AM182" t="s">
        <v>195</v>
      </c>
      <c r="AN182">
        <v>2121</v>
      </c>
      <c r="AY182">
        <v>10911</v>
      </c>
      <c r="AZ182">
        <v>3701</v>
      </c>
      <c r="BA182">
        <v>6721</v>
      </c>
      <c r="BB182">
        <v>4325</v>
      </c>
      <c r="BC182">
        <v>3911</v>
      </c>
      <c r="BD182">
        <v>4762</v>
      </c>
      <c r="BE182">
        <v>3496</v>
      </c>
      <c r="BF182">
        <v>3352</v>
      </c>
      <c r="BG182">
        <v>5152</v>
      </c>
      <c r="BH182">
        <v>4880</v>
      </c>
      <c r="BI182">
        <v>4143</v>
      </c>
      <c r="BJ182" s="2">
        <f>ROUND(SUM(BH182:BI182)/SUM($BH$108:$BI$406)*(1000*irw_fw_harvest!$AH$12-SUM(DE!$BJ$30:$BJ$107)),0)</f>
        <v>6222</v>
      </c>
      <c r="BK182" s="2">
        <f>ROUND(SUM(BH182:BI182)/SUM($BH$108:$BI$406)*(1000*irw_fw_harvest!$AI$12-SUM(DE!$BK$30:$BK$107)),0)</f>
        <v>5941</v>
      </c>
      <c r="BM182" s="7">
        <f>ROUND(SUM(BH182:BI182)/SUM($BH$108:$BI$406)*(1000*irw_fw_harvest!$AH$42),0)</f>
        <v>18792</v>
      </c>
      <c r="BN182" s="7">
        <f>ROUND(SUM(BH182:BI182)/SUM($BH$108:$BI$406)*(1000*irw_fw_harvest!$AI$42),0)</f>
        <v>17950</v>
      </c>
      <c r="BP182" s="12">
        <f t="shared" si="8"/>
        <v>25014</v>
      </c>
      <c r="BQ182" s="12">
        <f t="shared" si="8"/>
        <v>23891</v>
      </c>
    </row>
    <row r="183" spans="1:69" ht="19.5" x14ac:dyDescent="0.6">
      <c r="A183" t="s">
        <v>200</v>
      </c>
      <c r="B183" t="s">
        <v>169</v>
      </c>
      <c r="C183" t="s">
        <v>185</v>
      </c>
      <c r="D183" t="s">
        <v>236</v>
      </c>
      <c r="E183" t="s">
        <v>203</v>
      </c>
      <c r="F183" t="s">
        <v>173</v>
      </c>
      <c r="G183" t="s">
        <v>174</v>
      </c>
      <c r="H183" t="s">
        <v>181</v>
      </c>
      <c r="I183">
        <v>1</v>
      </c>
      <c r="J183" t="s">
        <v>176</v>
      </c>
      <c r="K183" t="b">
        <v>0</v>
      </c>
      <c r="L183">
        <v>80</v>
      </c>
      <c r="M183">
        <v>210</v>
      </c>
      <c r="N183">
        <v>80</v>
      </c>
      <c r="O183">
        <v>210</v>
      </c>
      <c r="P183">
        <v>3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3</v>
      </c>
      <c r="AM183" t="s">
        <v>195</v>
      </c>
      <c r="AN183">
        <v>2121</v>
      </c>
      <c r="AY183">
        <v>164677</v>
      </c>
      <c r="AZ183">
        <v>55862</v>
      </c>
      <c r="BA183">
        <v>101447</v>
      </c>
      <c r="BB183">
        <v>65284</v>
      </c>
      <c r="BC183">
        <v>59032</v>
      </c>
      <c r="BD183">
        <v>71882</v>
      </c>
      <c r="BE183">
        <v>52765</v>
      </c>
      <c r="BF183">
        <v>50595</v>
      </c>
      <c r="BG183">
        <v>77760</v>
      </c>
      <c r="BH183">
        <v>73658</v>
      </c>
      <c r="BI183">
        <v>62537</v>
      </c>
      <c r="BJ183" s="2">
        <f>ROUND(SUM(BH183:BI183)/SUM($BH$108:$BI$406)*(1000*irw_fw_harvest!$AH$12-SUM(DE!$BJ$30:$BJ$107)),0)</f>
        <v>93920</v>
      </c>
      <c r="BK183" s="2">
        <f>ROUND(SUM(BH183:BI183)/SUM($BH$108:$BI$406)*(1000*irw_fw_harvest!$AI$12-SUM(DE!$BK$30:$BK$107)),0)</f>
        <v>89672</v>
      </c>
      <c r="BM183" s="7">
        <f>ROUND(SUM(BH183:BI183)/SUM($BH$108:$BI$406)*(1000*irw_fw_harvest!$AH$42),0)</f>
        <v>283657</v>
      </c>
      <c r="BN183" s="7">
        <f>ROUND(SUM(BH183:BI183)/SUM($BH$108:$BI$406)*(1000*irw_fw_harvest!$AI$42),0)</f>
        <v>270942</v>
      </c>
      <c r="BP183" s="12">
        <f t="shared" si="8"/>
        <v>377577</v>
      </c>
      <c r="BQ183" s="12">
        <f t="shared" si="8"/>
        <v>360614</v>
      </c>
    </row>
    <row r="184" spans="1:69" ht="19.5" x14ac:dyDescent="0.6">
      <c r="A184" t="s">
        <v>200</v>
      </c>
      <c r="B184" t="s">
        <v>169</v>
      </c>
      <c r="C184" t="s">
        <v>179</v>
      </c>
      <c r="D184" t="s">
        <v>237</v>
      </c>
      <c r="E184" t="s">
        <v>203</v>
      </c>
      <c r="F184" t="s">
        <v>173</v>
      </c>
      <c r="G184" t="s">
        <v>174</v>
      </c>
      <c r="H184" t="s">
        <v>181</v>
      </c>
      <c r="I184">
        <v>1</v>
      </c>
      <c r="J184" t="s">
        <v>176</v>
      </c>
      <c r="K184" t="b">
        <v>0</v>
      </c>
      <c r="L184">
        <v>80</v>
      </c>
      <c r="M184">
        <v>210</v>
      </c>
      <c r="N184">
        <v>80</v>
      </c>
      <c r="O184">
        <v>210</v>
      </c>
      <c r="P184">
        <v>3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3</v>
      </c>
      <c r="AM184" t="s">
        <v>195</v>
      </c>
      <c r="AN184">
        <v>2121</v>
      </c>
      <c r="AY184">
        <v>69385</v>
      </c>
      <c r="AZ184">
        <v>35538</v>
      </c>
      <c r="BA184">
        <v>93480</v>
      </c>
      <c r="BB184">
        <v>58811</v>
      </c>
      <c r="BC184">
        <v>54536</v>
      </c>
      <c r="BD184">
        <v>91948</v>
      </c>
      <c r="BE184">
        <v>79353</v>
      </c>
      <c r="BF184">
        <v>74594</v>
      </c>
      <c r="BG184">
        <v>145556</v>
      </c>
      <c r="BH184">
        <v>137879</v>
      </c>
      <c r="BI184">
        <v>117062</v>
      </c>
      <c r="BJ184" s="2">
        <f>ROUND(SUM(BH184:BI184)/SUM($BH$108:$BI$406)*(1000*irw_fw_harvest!$AH$12-SUM(DE!$BJ$30:$BJ$107)),0)</f>
        <v>175807</v>
      </c>
      <c r="BK184" s="2">
        <f>ROUND(SUM(BH184:BI184)/SUM($BH$108:$BI$406)*(1000*irw_fw_harvest!$AI$12-SUM(DE!$BK$30:$BK$107)),0)</f>
        <v>167856</v>
      </c>
      <c r="BM184" s="7">
        <f>ROUND(SUM(BH184:BI184)/SUM($BH$108:$BI$406)*(1000*irw_fw_harvest!$AH$42),0)</f>
        <v>530972</v>
      </c>
      <c r="BN184" s="7">
        <f>ROUND(SUM(BH184:BI184)/SUM($BH$108:$BI$406)*(1000*irw_fw_harvest!$AI$42),0)</f>
        <v>507171</v>
      </c>
      <c r="BP184" s="12">
        <f t="shared" si="8"/>
        <v>706779</v>
      </c>
      <c r="BQ184" s="12">
        <f t="shared" si="8"/>
        <v>675027</v>
      </c>
    </row>
    <row r="185" spans="1:69" ht="19.5" x14ac:dyDescent="0.6">
      <c r="A185" t="s">
        <v>200</v>
      </c>
      <c r="B185" t="s">
        <v>169</v>
      </c>
      <c r="C185" t="s">
        <v>244</v>
      </c>
      <c r="D185" t="s">
        <v>237</v>
      </c>
      <c r="E185" t="s">
        <v>203</v>
      </c>
      <c r="F185" t="s">
        <v>173</v>
      </c>
      <c r="G185" t="s">
        <v>174</v>
      </c>
      <c r="H185" t="s">
        <v>181</v>
      </c>
      <c r="I185">
        <v>1</v>
      </c>
      <c r="J185" t="s">
        <v>176</v>
      </c>
      <c r="K185" t="b">
        <v>0</v>
      </c>
      <c r="L185">
        <v>80</v>
      </c>
      <c r="M185">
        <v>210</v>
      </c>
      <c r="N185">
        <v>80</v>
      </c>
      <c r="O185">
        <v>210</v>
      </c>
      <c r="P185">
        <v>3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3</v>
      </c>
      <c r="AM185" t="s">
        <v>195</v>
      </c>
      <c r="AN185">
        <v>2121</v>
      </c>
      <c r="AY185">
        <v>1610</v>
      </c>
      <c r="AZ185">
        <v>824</v>
      </c>
      <c r="BA185">
        <v>2169</v>
      </c>
      <c r="BB185">
        <v>1365</v>
      </c>
      <c r="BC185">
        <v>1265</v>
      </c>
      <c r="BD185">
        <v>2134</v>
      </c>
      <c r="BE185">
        <v>1842</v>
      </c>
      <c r="BF185">
        <v>1731</v>
      </c>
      <c r="BG185">
        <v>3378</v>
      </c>
      <c r="BH185">
        <v>3200</v>
      </c>
      <c r="BI185">
        <v>2717</v>
      </c>
      <c r="BJ185" s="2">
        <f>ROUND(SUM(BH185:BI185)/SUM($BH$108:$BI$406)*(1000*irw_fw_harvest!$AH$12-SUM(DE!$BJ$30:$BJ$107)),0)</f>
        <v>4080</v>
      </c>
      <c r="BK185" s="2">
        <f>ROUND(SUM(BH185:BI185)/SUM($BH$108:$BI$406)*(1000*irw_fw_harvest!$AI$12-SUM(DE!$BK$30:$BK$107)),0)</f>
        <v>3896</v>
      </c>
      <c r="BM185" s="7">
        <f>ROUND(SUM(BH185:BI185)/SUM($BH$108:$BI$406)*(1000*irw_fw_harvest!$AH$42),0)</f>
        <v>12323</v>
      </c>
      <c r="BN185" s="7">
        <f>ROUND(SUM(BH185:BI185)/SUM($BH$108:$BI$406)*(1000*irw_fw_harvest!$AI$42),0)</f>
        <v>11771</v>
      </c>
      <c r="BP185" s="12">
        <f t="shared" si="8"/>
        <v>16403</v>
      </c>
      <c r="BQ185" s="12">
        <f t="shared" si="8"/>
        <v>15667</v>
      </c>
    </row>
    <row r="186" spans="1:69" ht="19.5" x14ac:dyDescent="0.6">
      <c r="A186" t="s">
        <v>200</v>
      </c>
      <c r="B186" t="s">
        <v>169</v>
      </c>
      <c r="C186" t="s">
        <v>184</v>
      </c>
      <c r="D186" t="s">
        <v>237</v>
      </c>
      <c r="E186" t="s">
        <v>203</v>
      </c>
      <c r="F186" t="s">
        <v>173</v>
      </c>
      <c r="G186" t="s">
        <v>174</v>
      </c>
      <c r="H186" t="s">
        <v>181</v>
      </c>
      <c r="I186">
        <v>1</v>
      </c>
      <c r="J186" t="s">
        <v>176</v>
      </c>
      <c r="K186" t="b">
        <v>0</v>
      </c>
      <c r="L186">
        <v>60</v>
      </c>
      <c r="M186">
        <v>210</v>
      </c>
      <c r="N186">
        <v>60</v>
      </c>
      <c r="O186">
        <v>210</v>
      </c>
      <c r="P186">
        <v>3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3</v>
      </c>
      <c r="AM186" t="s">
        <v>195</v>
      </c>
      <c r="AN186">
        <v>2121</v>
      </c>
      <c r="AY186">
        <v>7825</v>
      </c>
      <c r="AZ186">
        <v>4008</v>
      </c>
      <c r="BA186">
        <v>10543</v>
      </c>
      <c r="BB186">
        <v>6633</v>
      </c>
      <c r="BC186">
        <v>6150</v>
      </c>
      <c r="BD186">
        <v>10370</v>
      </c>
      <c r="BE186">
        <v>8949</v>
      </c>
      <c r="BF186">
        <v>8413</v>
      </c>
      <c r="BG186">
        <v>16416</v>
      </c>
      <c r="BH186">
        <v>15550</v>
      </c>
      <c r="BI186">
        <v>13203</v>
      </c>
      <c r="BJ186" s="2">
        <f>ROUND(SUM(BH186:BI186)/SUM($BH$108:$BI$406)*(1000*irw_fw_harvest!$AH$12-SUM(DE!$BJ$30:$BJ$107)),0)</f>
        <v>19828</v>
      </c>
      <c r="BK186" s="2">
        <f>ROUND(SUM(BH186:BI186)/SUM($BH$108:$BI$406)*(1000*irw_fw_harvest!$AI$12-SUM(DE!$BK$30:$BK$107)),0)</f>
        <v>18931</v>
      </c>
      <c r="BM186" s="7">
        <f>ROUND(SUM(BH186:BI186)/SUM($BH$108:$BI$406)*(1000*irw_fw_harvest!$AH$42),0)</f>
        <v>59885</v>
      </c>
      <c r="BN186" s="7">
        <f>ROUND(SUM(BH186:BI186)/SUM($BH$108:$BI$406)*(1000*irw_fw_harvest!$AI$42),0)</f>
        <v>57200</v>
      </c>
      <c r="BP186" s="12">
        <f t="shared" si="8"/>
        <v>79713</v>
      </c>
      <c r="BQ186" s="12">
        <f t="shared" si="8"/>
        <v>76131</v>
      </c>
    </row>
    <row r="187" spans="1:69" ht="19.5" x14ac:dyDescent="0.6">
      <c r="A187" t="s">
        <v>200</v>
      </c>
      <c r="B187" t="s">
        <v>169</v>
      </c>
      <c r="C187" t="s">
        <v>185</v>
      </c>
      <c r="D187" t="s">
        <v>237</v>
      </c>
      <c r="E187" t="s">
        <v>203</v>
      </c>
      <c r="F187" t="s">
        <v>173</v>
      </c>
      <c r="G187" t="s">
        <v>174</v>
      </c>
      <c r="H187" t="s">
        <v>181</v>
      </c>
      <c r="I187">
        <v>1</v>
      </c>
      <c r="J187" t="s">
        <v>176</v>
      </c>
      <c r="K187" t="b">
        <v>0</v>
      </c>
      <c r="L187">
        <v>80</v>
      </c>
      <c r="M187">
        <v>210</v>
      </c>
      <c r="N187">
        <v>80</v>
      </c>
      <c r="O187">
        <v>210</v>
      </c>
      <c r="P187">
        <v>3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3</v>
      </c>
      <c r="AM187" t="s">
        <v>195</v>
      </c>
      <c r="AN187">
        <v>2121</v>
      </c>
      <c r="AY187">
        <v>48479</v>
      </c>
      <c r="AZ187">
        <v>24830</v>
      </c>
      <c r="BA187">
        <v>65314</v>
      </c>
      <c r="BB187">
        <v>41091</v>
      </c>
      <c r="BC187">
        <v>38104</v>
      </c>
      <c r="BD187">
        <v>64244</v>
      </c>
      <c r="BE187">
        <v>55444</v>
      </c>
      <c r="BF187">
        <v>52119</v>
      </c>
      <c r="BG187">
        <v>101701</v>
      </c>
      <c r="BH187">
        <v>96336</v>
      </c>
      <c r="BI187">
        <v>81792</v>
      </c>
      <c r="BJ187" s="2">
        <f>ROUND(SUM(BH187:BI187)/SUM($BH$108:$BI$406)*(1000*irw_fw_harvest!$AH$12-SUM(DE!$BJ$30:$BJ$107)),0)</f>
        <v>122837</v>
      </c>
      <c r="BK187" s="2">
        <f>ROUND(SUM(BH187:BI187)/SUM($BH$108:$BI$406)*(1000*irw_fw_harvest!$AI$12-SUM(DE!$BK$30:$BK$107)),0)</f>
        <v>117282</v>
      </c>
      <c r="BM187" s="7">
        <f>ROUND(SUM(BH187:BI187)/SUM($BH$108:$BI$406)*(1000*irw_fw_harvest!$AH$42),0)</f>
        <v>370992</v>
      </c>
      <c r="BN187" s="7">
        <f>ROUND(SUM(BH187:BI187)/SUM($BH$108:$BI$406)*(1000*irw_fw_harvest!$AI$42),0)</f>
        <v>354362</v>
      </c>
      <c r="BP187" s="12">
        <f t="shared" si="8"/>
        <v>493829</v>
      </c>
      <c r="BQ187" s="12">
        <f t="shared" si="8"/>
        <v>471644</v>
      </c>
    </row>
    <row r="188" spans="1:69" ht="19.5" x14ac:dyDescent="0.6">
      <c r="A188" t="s">
        <v>200</v>
      </c>
      <c r="B188" t="s">
        <v>169</v>
      </c>
      <c r="C188" t="s">
        <v>179</v>
      </c>
      <c r="D188" t="s">
        <v>238</v>
      </c>
      <c r="E188" t="s">
        <v>203</v>
      </c>
      <c r="F188" t="s">
        <v>173</v>
      </c>
      <c r="G188" t="s">
        <v>174</v>
      </c>
      <c r="H188" t="s">
        <v>181</v>
      </c>
      <c r="I188">
        <v>1</v>
      </c>
      <c r="J188" t="s">
        <v>176</v>
      </c>
      <c r="K188" t="b">
        <v>0</v>
      </c>
      <c r="L188">
        <v>80</v>
      </c>
      <c r="M188">
        <v>210</v>
      </c>
      <c r="N188">
        <v>80</v>
      </c>
      <c r="O188">
        <v>210</v>
      </c>
      <c r="P188">
        <v>3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3</v>
      </c>
      <c r="AM188" t="s">
        <v>195</v>
      </c>
      <c r="AN188">
        <v>2121</v>
      </c>
      <c r="AY188">
        <v>129995</v>
      </c>
      <c r="AZ188">
        <v>46349</v>
      </c>
      <c r="BA188">
        <v>52342</v>
      </c>
      <c r="BB188">
        <v>42903</v>
      </c>
      <c r="BC188">
        <v>39952</v>
      </c>
      <c r="BD188">
        <v>37556</v>
      </c>
      <c r="BE188">
        <v>36072</v>
      </c>
      <c r="BF188">
        <v>39137</v>
      </c>
      <c r="BG188">
        <v>29018</v>
      </c>
      <c r="BH188">
        <v>27487</v>
      </c>
      <c r="BI188">
        <v>23337</v>
      </c>
      <c r="BJ188" s="2">
        <f>ROUND(SUM(BH188:BI188)/SUM($BH$108:$BI$406)*(1000*irw_fw_harvest!$AH$12-SUM(DE!$BJ$30:$BJ$107)),0)</f>
        <v>35048</v>
      </c>
      <c r="BK188" s="2">
        <f>ROUND(SUM(BH188:BI188)/SUM($BH$108:$BI$406)*(1000*irw_fw_harvest!$AI$12-SUM(DE!$BK$30:$BK$107)),0)</f>
        <v>33463</v>
      </c>
      <c r="BM188" s="7">
        <f>ROUND(SUM(BH188:BI188)/SUM($BH$108:$BI$406)*(1000*irw_fw_harvest!$AH$42),0)</f>
        <v>105853</v>
      </c>
      <c r="BN188" s="7">
        <f>ROUND(SUM(BH188:BI188)/SUM($BH$108:$BI$406)*(1000*irw_fw_harvest!$AI$42),0)</f>
        <v>101108</v>
      </c>
      <c r="BP188" s="12">
        <f t="shared" si="8"/>
        <v>140901</v>
      </c>
      <c r="BQ188" s="12">
        <f t="shared" si="8"/>
        <v>134571</v>
      </c>
    </row>
    <row r="189" spans="1:69" ht="19.5" x14ac:dyDescent="0.6">
      <c r="A189" t="s">
        <v>200</v>
      </c>
      <c r="B189" t="s">
        <v>169</v>
      </c>
      <c r="C189" t="s">
        <v>244</v>
      </c>
      <c r="D189" t="s">
        <v>238</v>
      </c>
      <c r="E189" t="s">
        <v>203</v>
      </c>
      <c r="F189" t="s">
        <v>173</v>
      </c>
      <c r="G189" t="s">
        <v>174</v>
      </c>
      <c r="H189" t="s">
        <v>181</v>
      </c>
      <c r="I189">
        <v>1</v>
      </c>
      <c r="J189" t="s">
        <v>176</v>
      </c>
      <c r="K189" t="b">
        <v>0</v>
      </c>
      <c r="L189">
        <v>80</v>
      </c>
      <c r="M189">
        <v>210</v>
      </c>
      <c r="N189">
        <v>80</v>
      </c>
      <c r="O189">
        <v>210</v>
      </c>
      <c r="P189">
        <v>3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3</v>
      </c>
      <c r="AM189" t="s">
        <v>195</v>
      </c>
      <c r="AN189">
        <v>2121</v>
      </c>
      <c r="AY189">
        <v>3422</v>
      </c>
      <c r="AZ189">
        <v>1220</v>
      </c>
      <c r="BA189">
        <v>1377</v>
      </c>
      <c r="BB189">
        <v>1129</v>
      </c>
      <c r="BC189">
        <v>1051</v>
      </c>
      <c r="BD189">
        <v>988</v>
      </c>
      <c r="BE189">
        <v>949</v>
      </c>
      <c r="BF189">
        <v>1030</v>
      </c>
      <c r="BG189">
        <v>763</v>
      </c>
      <c r="BH189">
        <v>723</v>
      </c>
      <c r="BI189">
        <v>614</v>
      </c>
      <c r="BJ189" s="2">
        <f>ROUND(SUM(BH189:BI189)/SUM($BH$108:$BI$406)*(1000*irw_fw_harvest!$AH$12-SUM(DE!$BJ$30:$BJ$107)),0)</f>
        <v>922</v>
      </c>
      <c r="BK189" s="2">
        <f>ROUND(SUM(BH189:BI189)/SUM($BH$108:$BI$406)*(1000*irw_fw_harvest!$AI$12-SUM(DE!$BK$30:$BK$107)),0)</f>
        <v>880</v>
      </c>
      <c r="BM189" s="7">
        <f>ROUND(SUM(BH189:BI189)/SUM($BH$108:$BI$406)*(1000*irw_fw_harvest!$AH$42),0)</f>
        <v>2785</v>
      </c>
      <c r="BN189" s="7">
        <f>ROUND(SUM(BH189:BI189)/SUM($BH$108:$BI$406)*(1000*irw_fw_harvest!$AI$42),0)</f>
        <v>2660</v>
      </c>
      <c r="BP189" s="12">
        <f t="shared" si="8"/>
        <v>3707</v>
      </c>
      <c r="BQ189" s="12">
        <f t="shared" si="8"/>
        <v>3540</v>
      </c>
    </row>
    <row r="190" spans="1:69" ht="19.5" x14ac:dyDescent="0.6">
      <c r="A190" t="s">
        <v>200</v>
      </c>
      <c r="B190" t="s">
        <v>169</v>
      </c>
      <c r="C190" t="s">
        <v>184</v>
      </c>
      <c r="D190" t="s">
        <v>238</v>
      </c>
      <c r="E190" t="s">
        <v>203</v>
      </c>
      <c r="F190" t="s">
        <v>173</v>
      </c>
      <c r="G190" t="s">
        <v>174</v>
      </c>
      <c r="H190" t="s">
        <v>181</v>
      </c>
      <c r="I190">
        <v>1</v>
      </c>
      <c r="J190" t="s">
        <v>176</v>
      </c>
      <c r="K190" t="b">
        <v>0</v>
      </c>
      <c r="L190">
        <v>60</v>
      </c>
      <c r="M190">
        <v>210</v>
      </c>
      <c r="N190">
        <v>60</v>
      </c>
      <c r="O190">
        <v>210</v>
      </c>
      <c r="P190">
        <v>3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3</v>
      </c>
      <c r="AM190" t="s">
        <v>195</v>
      </c>
      <c r="AN190">
        <v>2121</v>
      </c>
      <c r="AY190">
        <v>7794</v>
      </c>
      <c r="AZ190">
        <v>2779</v>
      </c>
      <c r="BA190">
        <v>3138</v>
      </c>
      <c r="BB190">
        <v>2572</v>
      </c>
      <c r="BC190">
        <v>2395</v>
      </c>
      <c r="BD190">
        <v>2251</v>
      </c>
      <c r="BE190">
        <v>2162</v>
      </c>
      <c r="BF190">
        <v>2346</v>
      </c>
      <c r="BG190">
        <v>1739</v>
      </c>
      <c r="BH190">
        <v>1648</v>
      </c>
      <c r="BI190">
        <v>1399</v>
      </c>
      <c r="BJ190" s="2">
        <f>ROUND(SUM(BH190:BI190)/SUM($BH$108:$BI$406)*(1000*irw_fw_harvest!$AH$12-SUM(DE!$BJ$30:$BJ$107)),0)</f>
        <v>2101</v>
      </c>
      <c r="BK190" s="2">
        <f>ROUND(SUM(BH190:BI190)/SUM($BH$108:$BI$406)*(1000*irw_fw_harvest!$AI$12-SUM(DE!$BK$30:$BK$107)),0)</f>
        <v>2006</v>
      </c>
      <c r="BM190" s="7">
        <f>ROUND(SUM(BH190:BI190)/SUM($BH$108:$BI$406)*(1000*irw_fw_harvest!$AH$42),0)</f>
        <v>6346</v>
      </c>
      <c r="BN190" s="7">
        <f>ROUND(SUM(BH190:BI190)/SUM($BH$108:$BI$406)*(1000*irw_fw_harvest!$AI$42),0)</f>
        <v>6062</v>
      </c>
      <c r="BP190" s="12">
        <f t="shared" si="8"/>
        <v>8447</v>
      </c>
      <c r="BQ190" s="12">
        <f t="shared" si="8"/>
        <v>8068</v>
      </c>
    </row>
    <row r="191" spans="1:69" ht="19.5" x14ac:dyDescent="0.6">
      <c r="A191" t="s">
        <v>200</v>
      </c>
      <c r="B191" t="s">
        <v>169</v>
      </c>
      <c r="C191" t="s">
        <v>185</v>
      </c>
      <c r="D191" t="s">
        <v>238</v>
      </c>
      <c r="E191" t="s">
        <v>203</v>
      </c>
      <c r="F191" t="s">
        <v>173</v>
      </c>
      <c r="G191" t="s">
        <v>174</v>
      </c>
      <c r="H191" t="s">
        <v>181</v>
      </c>
      <c r="I191">
        <v>1</v>
      </c>
      <c r="J191" t="s">
        <v>176</v>
      </c>
      <c r="K191" t="b">
        <v>0</v>
      </c>
      <c r="L191">
        <v>80</v>
      </c>
      <c r="M191">
        <v>210</v>
      </c>
      <c r="N191">
        <v>80</v>
      </c>
      <c r="O191">
        <v>210</v>
      </c>
      <c r="P191">
        <v>3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3</v>
      </c>
      <c r="AM191" t="s">
        <v>195</v>
      </c>
      <c r="AN191">
        <v>2121</v>
      </c>
      <c r="AY191">
        <v>104820</v>
      </c>
      <c r="AZ191">
        <v>37373</v>
      </c>
      <c r="BA191">
        <v>42206</v>
      </c>
      <c r="BB191">
        <v>34594</v>
      </c>
      <c r="BC191">
        <v>32215</v>
      </c>
      <c r="BD191">
        <v>30283</v>
      </c>
      <c r="BE191">
        <v>29086</v>
      </c>
      <c r="BF191">
        <v>31558</v>
      </c>
      <c r="BG191">
        <v>23398</v>
      </c>
      <c r="BH191">
        <v>22164</v>
      </c>
      <c r="BI191">
        <v>18818</v>
      </c>
      <c r="BJ191" s="2">
        <f>ROUND(SUM(BH191:BI191)/SUM($BH$108:$BI$406)*(1000*irw_fw_harvest!$AH$12-SUM(DE!$BJ$30:$BJ$107)),0)</f>
        <v>28261</v>
      </c>
      <c r="BK191" s="2">
        <f>ROUND(SUM(BH191:BI191)/SUM($BH$108:$BI$406)*(1000*irw_fw_harvest!$AI$12-SUM(DE!$BK$30:$BK$107)),0)</f>
        <v>26983</v>
      </c>
      <c r="BM191" s="7">
        <f>ROUND(SUM(BH191:BI191)/SUM($BH$108:$BI$406)*(1000*irw_fw_harvest!$AH$42),0)</f>
        <v>85354</v>
      </c>
      <c r="BN191" s="7">
        <f>ROUND(SUM(BH191:BI191)/SUM($BH$108:$BI$406)*(1000*irw_fw_harvest!$AI$42),0)</f>
        <v>81528</v>
      </c>
      <c r="BP191" s="12">
        <f t="shared" si="8"/>
        <v>113615</v>
      </c>
      <c r="BQ191" s="12">
        <f t="shared" si="8"/>
        <v>108511</v>
      </c>
    </row>
    <row r="192" spans="1:69" ht="19.5" x14ac:dyDescent="0.6">
      <c r="A192" t="s">
        <v>200</v>
      </c>
      <c r="B192" t="s">
        <v>169</v>
      </c>
      <c r="C192" t="s">
        <v>179</v>
      </c>
      <c r="D192" t="s">
        <v>239</v>
      </c>
      <c r="E192" t="s">
        <v>203</v>
      </c>
      <c r="F192" t="s">
        <v>173</v>
      </c>
      <c r="G192" t="s">
        <v>174</v>
      </c>
      <c r="H192" t="s">
        <v>181</v>
      </c>
      <c r="I192">
        <v>1</v>
      </c>
      <c r="J192" t="s">
        <v>176</v>
      </c>
      <c r="K192" t="b">
        <v>0</v>
      </c>
      <c r="L192">
        <v>80</v>
      </c>
      <c r="M192">
        <v>210</v>
      </c>
      <c r="N192">
        <v>80</v>
      </c>
      <c r="O192">
        <v>210</v>
      </c>
      <c r="P192">
        <v>3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3</v>
      </c>
      <c r="AM192" t="s">
        <v>195</v>
      </c>
      <c r="AN192">
        <v>2121</v>
      </c>
      <c r="AY192">
        <v>11318</v>
      </c>
      <c r="AZ192">
        <v>22130</v>
      </c>
      <c r="BA192">
        <v>18480</v>
      </c>
      <c r="BB192">
        <v>22944</v>
      </c>
      <c r="BC192">
        <v>21853</v>
      </c>
      <c r="BD192">
        <v>25086</v>
      </c>
      <c r="BE192">
        <v>25387</v>
      </c>
      <c r="BF192">
        <v>24608</v>
      </c>
      <c r="BG192">
        <v>37943</v>
      </c>
      <c r="BH192">
        <v>35942</v>
      </c>
      <c r="BI192">
        <v>30515</v>
      </c>
      <c r="BJ192" s="2">
        <f>ROUND(SUM(BH192:BI192)/SUM($BH$108:$BI$406)*(1000*irw_fw_harvest!$AH$12-SUM(DE!$BJ$30:$BJ$107)),0)</f>
        <v>45829</v>
      </c>
      <c r="BK192" s="2">
        <f>ROUND(SUM(BH192:BI192)/SUM($BH$108:$BI$406)*(1000*irw_fw_harvest!$AI$12-SUM(DE!$BK$30:$BK$107)),0)</f>
        <v>43756</v>
      </c>
      <c r="BM192" s="7">
        <f>ROUND(SUM(BH192:BI192)/SUM($BH$108:$BI$406)*(1000*irw_fw_harvest!$AH$42),0)</f>
        <v>138412</v>
      </c>
      <c r="BN192" s="7">
        <f>ROUND(SUM(BH192:BI192)/SUM($BH$108:$BI$406)*(1000*irw_fw_harvest!$AI$42),0)</f>
        <v>132207</v>
      </c>
      <c r="BP192" s="12">
        <f t="shared" si="8"/>
        <v>184241</v>
      </c>
      <c r="BQ192" s="12">
        <f t="shared" si="8"/>
        <v>175963</v>
      </c>
    </row>
    <row r="193" spans="1:69" ht="19.5" x14ac:dyDescent="0.6">
      <c r="A193" t="s">
        <v>200</v>
      </c>
      <c r="B193" t="s">
        <v>169</v>
      </c>
      <c r="C193" t="s">
        <v>244</v>
      </c>
      <c r="D193" t="s">
        <v>239</v>
      </c>
      <c r="E193" t="s">
        <v>203</v>
      </c>
      <c r="F193" t="s">
        <v>173</v>
      </c>
      <c r="G193" t="s">
        <v>174</v>
      </c>
      <c r="H193" t="s">
        <v>181</v>
      </c>
      <c r="I193">
        <v>1</v>
      </c>
      <c r="J193" t="s">
        <v>176</v>
      </c>
      <c r="K193" t="b">
        <v>0</v>
      </c>
      <c r="L193">
        <v>80</v>
      </c>
      <c r="M193">
        <v>210</v>
      </c>
      <c r="N193">
        <v>80</v>
      </c>
      <c r="O193">
        <v>210</v>
      </c>
      <c r="P193">
        <v>3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3</v>
      </c>
      <c r="AM193" t="s">
        <v>195</v>
      </c>
      <c r="AN193">
        <v>2121</v>
      </c>
      <c r="AY193">
        <v>1013</v>
      </c>
      <c r="AZ193">
        <v>1982</v>
      </c>
      <c r="BA193">
        <v>1655</v>
      </c>
      <c r="BB193">
        <v>2055</v>
      </c>
      <c r="BC193">
        <v>1957</v>
      </c>
      <c r="BD193">
        <v>2247</v>
      </c>
      <c r="BE193">
        <v>2274</v>
      </c>
      <c r="BF193">
        <v>2204</v>
      </c>
      <c r="BG193">
        <v>3398</v>
      </c>
      <c r="BH193">
        <v>3219</v>
      </c>
      <c r="BI193">
        <v>2733</v>
      </c>
      <c r="BJ193" s="2">
        <f>ROUND(SUM(BH193:BI193)/SUM($BH$108:$BI$406)*(1000*irw_fw_harvest!$AH$12-SUM(DE!$BJ$30:$BJ$107)),0)</f>
        <v>4104</v>
      </c>
      <c r="BK193" s="2">
        <f>ROUND(SUM(BH193:BI193)/SUM($BH$108:$BI$406)*(1000*irw_fw_harvest!$AI$12-SUM(DE!$BK$30:$BK$107)),0)</f>
        <v>3919</v>
      </c>
      <c r="BM193" s="7">
        <f>ROUND(SUM(BH193:BI193)/SUM($BH$108:$BI$406)*(1000*irw_fw_harvest!$AH$42),0)</f>
        <v>12396</v>
      </c>
      <c r="BN193" s="7">
        <f>ROUND(SUM(BH193:BI193)/SUM($BH$108:$BI$406)*(1000*irw_fw_harvest!$AI$42),0)</f>
        <v>11841</v>
      </c>
      <c r="BP193" s="12">
        <f t="shared" si="8"/>
        <v>16500</v>
      </c>
      <c r="BQ193" s="12">
        <f t="shared" si="8"/>
        <v>15760</v>
      </c>
    </row>
    <row r="194" spans="1:69" ht="19.5" x14ac:dyDescent="0.6">
      <c r="A194" t="s">
        <v>200</v>
      </c>
      <c r="B194" t="s">
        <v>169</v>
      </c>
      <c r="C194" t="s">
        <v>184</v>
      </c>
      <c r="D194" t="s">
        <v>239</v>
      </c>
      <c r="E194" t="s">
        <v>203</v>
      </c>
      <c r="F194" t="s">
        <v>173</v>
      </c>
      <c r="G194" t="s">
        <v>174</v>
      </c>
      <c r="H194" t="s">
        <v>181</v>
      </c>
      <c r="I194">
        <v>1</v>
      </c>
      <c r="J194" t="s">
        <v>176</v>
      </c>
      <c r="K194" t="b">
        <v>0</v>
      </c>
      <c r="L194">
        <v>60</v>
      </c>
      <c r="M194">
        <v>210</v>
      </c>
      <c r="N194">
        <v>60</v>
      </c>
      <c r="O194">
        <v>210</v>
      </c>
      <c r="P194">
        <v>3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3</v>
      </c>
      <c r="AM194" t="s">
        <v>195</v>
      </c>
      <c r="AN194">
        <v>2121</v>
      </c>
      <c r="AY194">
        <v>3949</v>
      </c>
      <c r="AZ194">
        <v>7722</v>
      </c>
      <c r="BA194">
        <v>6448</v>
      </c>
      <c r="BB194">
        <v>8006</v>
      </c>
      <c r="BC194">
        <v>7625</v>
      </c>
      <c r="BD194">
        <v>8753</v>
      </c>
      <c r="BE194">
        <v>8858</v>
      </c>
      <c r="BF194">
        <v>8586</v>
      </c>
      <c r="BG194">
        <v>13239</v>
      </c>
      <c r="BH194">
        <v>12541</v>
      </c>
      <c r="BI194">
        <v>10648</v>
      </c>
      <c r="BJ194" s="2">
        <f>ROUND(SUM(BH194:BI194)/SUM($BH$108:$BI$406)*(1000*irw_fw_harvest!$AH$12-SUM(DE!$BJ$30:$BJ$107)),0)</f>
        <v>15991</v>
      </c>
      <c r="BK194" s="2">
        <f>ROUND(SUM(BH194:BI194)/SUM($BH$108:$BI$406)*(1000*irw_fw_harvest!$AI$12-SUM(DE!$BK$30:$BK$107)),0)</f>
        <v>15268</v>
      </c>
      <c r="BM194" s="7">
        <f>ROUND(SUM(BH194:BI194)/SUM($BH$108:$BI$406)*(1000*irw_fw_harvest!$AH$42),0)</f>
        <v>48296</v>
      </c>
      <c r="BN194" s="7">
        <f>ROUND(SUM(BH194:BI194)/SUM($BH$108:$BI$406)*(1000*irw_fw_harvest!$AI$42),0)</f>
        <v>46131</v>
      </c>
      <c r="BP194" s="12">
        <f t="shared" si="8"/>
        <v>64287</v>
      </c>
      <c r="BQ194" s="12">
        <f t="shared" si="8"/>
        <v>61399</v>
      </c>
    </row>
    <row r="195" spans="1:69" ht="19.5" x14ac:dyDescent="0.6">
      <c r="A195" t="s">
        <v>200</v>
      </c>
      <c r="B195" t="s">
        <v>169</v>
      </c>
      <c r="C195" t="s">
        <v>185</v>
      </c>
      <c r="D195" t="s">
        <v>239</v>
      </c>
      <c r="E195" t="s">
        <v>203</v>
      </c>
      <c r="F195" t="s">
        <v>173</v>
      </c>
      <c r="G195" t="s">
        <v>174</v>
      </c>
      <c r="H195" t="s">
        <v>181</v>
      </c>
      <c r="I195">
        <v>1</v>
      </c>
      <c r="J195" t="s">
        <v>176</v>
      </c>
      <c r="K195" t="b">
        <v>0</v>
      </c>
      <c r="L195">
        <v>80</v>
      </c>
      <c r="M195">
        <v>210</v>
      </c>
      <c r="N195">
        <v>80</v>
      </c>
      <c r="O195">
        <v>210</v>
      </c>
      <c r="P195">
        <v>3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3</v>
      </c>
      <c r="AM195" t="s">
        <v>195</v>
      </c>
      <c r="AN195">
        <v>2121</v>
      </c>
      <c r="AY195">
        <v>21063</v>
      </c>
      <c r="AZ195">
        <v>41184</v>
      </c>
      <c r="BA195">
        <v>34390</v>
      </c>
      <c r="BB195">
        <v>42698</v>
      </c>
      <c r="BC195">
        <v>40667</v>
      </c>
      <c r="BD195">
        <v>46684</v>
      </c>
      <c r="BE195">
        <v>47244</v>
      </c>
      <c r="BF195">
        <v>45795</v>
      </c>
      <c r="BG195">
        <v>70611</v>
      </c>
      <c r="BH195">
        <v>66887</v>
      </c>
      <c r="BI195">
        <v>56788</v>
      </c>
      <c r="BJ195" s="2">
        <f>ROUND(SUM(BH195:BI195)/SUM($BH$108:$BI$406)*(1000*irw_fw_harvest!$AH$12-SUM(DE!$BJ$30:$BJ$107)),0)</f>
        <v>85286</v>
      </c>
      <c r="BK195" s="2">
        <f>ROUND(SUM(BH195:BI195)/SUM($BH$108:$BI$406)*(1000*irw_fw_harvest!$AI$12-SUM(DE!$BK$30:$BK$107)),0)</f>
        <v>81429</v>
      </c>
      <c r="BM195" s="7">
        <f>ROUND(SUM(BH195:BI195)/SUM($BH$108:$BI$406)*(1000*irw_fw_harvest!$AH$42),0)</f>
        <v>257581</v>
      </c>
      <c r="BN195" s="7">
        <f>ROUND(SUM(BH195:BI195)/SUM($BH$108:$BI$406)*(1000*irw_fw_harvest!$AI$42),0)</f>
        <v>246035</v>
      </c>
      <c r="BP195" s="12">
        <f t="shared" ref="BP195:BQ211" si="9">BJ195+BM195</f>
        <v>342867</v>
      </c>
      <c r="BQ195" s="12">
        <f t="shared" si="9"/>
        <v>327464</v>
      </c>
    </row>
    <row r="196" spans="1:69" ht="19.5" x14ac:dyDescent="0.6">
      <c r="A196" t="s">
        <v>200</v>
      </c>
      <c r="B196" t="s">
        <v>169</v>
      </c>
      <c r="C196" t="s">
        <v>179</v>
      </c>
      <c r="D196" t="s">
        <v>240</v>
      </c>
      <c r="E196" t="s">
        <v>203</v>
      </c>
      <c r="F196" t="s">
        <v>173</v>
      </c>
      <c r="G196" t="s">
        <v>174</v>
      </c>
      <c r="H196" t="s">
        <v>181</v>
      </c>
      <c r="I196">
        <v>1</v>
      </c>
      <c r="J196" t="s">
        <v>176</v>
      </c>
      <c r="K196" t="b">
        <v>0</v>
      </c>
      <c r="L196">
        <v>80</v>
      </c>
      <c r="M196">
        <v>210</v>
      </c>
      <c r="N196">
        <v>80</v>
      </c>
      <c r="O196">
        <v>210</v>
      </c>
      <c r="P196">
        <v>3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3</v>
      </c>
      <c r="AM196" t="s">
        <v>195</v>
      </c>
      <c r="AN196">
        <v>2121</v>
      </c>
      <c r="AY196">
        <v>5680</v>
      </c>
      <c r="AZ196">
        <v>4485</v>
      </c>
      <c r="BA196">
        <v>11568</v>
      </c>
      <c r="BB196">
        <v>4546</v>
      </c>
      <c r="BC196">
        <v>63067</v>
      </c>
      <c r="BD196">
        <v>9854</v>
      </c>
      <c r="BE196">
        <v>7292</v>
      </c>
      <c r="BF196">
        <v>5358</v>
      </c>
      <c r="BG196">
        <v>2725</v>
      </c>
      <c r="BH196">
        <v>2581</v>
      </c>
      <c r="BI196">
        <v>2192</v>
      </c>
      <c r="BJ196" s="2">
        <f>ROUND(SUM(BH196:BI196)/SUM($BH$108:$BI$406)*(1000*irw_fw_harvest!$AH$12-SUM(DE!$BJ$30:$BJ$107)),0)</f>
        <v>3291</v>
      </c>
      <c r="BK196" s="2">
        <f>ROUND(SUM(BH196:BI196)/SUM($BH$108:$BI$406)*(1000*irw_fw_harvest!$AI$12-SUM(DE!$BK$30:$BK$107)),0)</f>
        <v>3143</v>
      </c>
      <c r="BM196" s="7">
        <f>ROUND(SUM(BH196:BI196)/SUM($BH$108:$BI$406)*(1000*irw_fw_harvest!$AH$42),0)</f>
        <v>9941</v>
      </c>
      <c r="BN196" s="7">
        <f>ROUND(SUM(BH196:BI196)/SUM($BH$108:$BI$406)*(1000*irw_fw_harvest!$AI$42),0)</f>
        <v>9495</v>
      </c>
      <c r="BP196" s="12">
        <f t="shared" si="9"/>
        <v>13232</v>
      </c>
      <c r="BQ196" s="12">
        <f t="shared" si="9"/>
        <v>12638</v>
      </c>
    </row>
    <row r="197" spans="1:69" ht="19.5" x14ac:dyDescent="0.6">
      <c r="A197" t="s">
        <v>200</v>
      </c>
      <c r="B197" t="s">
        <v>169</v>
      </c>
      <c r="C197" t="s">
        <v>244</v>
      </c>
      <c r="D197" t="s">
        <v>240</v>
      </c>
      <c r="E197" t="s">
        <v>203</v>
      </c>
      <c r="F197" t="s">
        <v>173</v>
      </c>
      <c r="G197" t="s">
        <v>174</v>
      </c>
      <c r="H197" t="s">
        <v>181</v>
      </c>
      <c r="I197">
        <v>1</v>
      </c>
      <c r="J197" t="s">
        <v>176</v>
      </c>
      <c r="K197" t="b">
        <v>0</v>
      </c>
      <c r="L197">
        <v>80</v>
      </c>
      <c r="M197">
        <v>210</v>
      </c>
      <c r="N197">
        <v>80</v>
      </c>
      <c r="O197">
        <v>210</v>
      </c>
      <c r="P197">
        <v>3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3</v>
      </c>
      <c r="AM197" t="s">
        <v>195</v>
      </c>
      <c r="AN197">
        <v>2121</v>
      </c>
      <c r="AY197">
        <v>198</v>
      </c>
      <c r="AZ197">
        <v>156</v>
      </c>
      <c r="BA197">
        <v>403</v>
      </c>
      <c r="BB197">
        <v>158</v>
      </c>
      <c r="BC197">
        <v>2201</v>
      </c>
      <c r="BD197">
        <v>344</v>
      </c>
      <c r="BE197">
        <v>254</v>
      </c>
      <c r="BF197">
        <v>187</v>
      </c>
      <c r="BG197">
        <v>95</v>
      </c>
      <c r="BH197">
        <v>90</v>
      </c>
      <c r="BI197">
        <v>76</v>
      </c>
      <c r="BJ197" s="2">
        <f>ROUND(SUM(BH197:BI197)/SUM($BH$108:$BI$406)*(1000*irw_fw_harvest!$AH$12-SUM(DE!$BJ$30:$BJ$107)),0)</f>
        <v>114</v>
      </c>
      <c r="BK197" s="2">
        <f>ROUND(SUM(BH197:BI197)/SUM($BH$108:$BI$406)*(1000*irw_fw_harvest!$AI$12-SUM(DE!$BK$30:$BK$107)),0)</f>
        <v>109</v>
      </c>
      <c r="BM197" s="7">
        <f>ROUND(SUM(BH197:BI197)/SUM($BH$108:$BI$406)*(1000*irw_fw_harvest!$AH$42),0)</f>
        <v>346</v>
      </c>
      <c r="BN197" s="7">
        <f>ROUND(SUM(BH197:BI197)/SUM($BH$108:$BI$406)*(1000*irw_fw_harvest!$AI$42),0)</f>
        <v>330</v>
      </c>
      <c r="BP197" s="12">
        <f t="shared" si="9"/>
        <v>460</v>
      </c>
      <c r="BQ197" s="12">
        <f t="shared" si="9"/>
        <v>439</v>
      </c>
    </row>
    <row r="198" spans="1:69" ht="19.5" x14ac:dyDescent="0.6">
      <c r="A198" t="s">
        <v>200</v>
      </c>
      <c r="B198" t="s">
        <v>169</v>
      </c>
      <c r="C198" t="s">
        <v>184</v>
      </c>
      <c r="D198" t="s">
        <v>240</v>
      </c>
      <c r="E198" t="s">
        <v>203</v>
      </c>
      <c r="F198" t="s">
        <v>173</v>
      </c>
      <c r="G198" t="s">
        <v>174</v>
      </c>
      <c r="H198" t="s">
        <v>181</v>
      </c>
      <c r="I198">
        <v>1</v>
      </c>
      <c r="J198" t="s">
        <v>176</v>
      </c>
      <c r="K198" t="b">
        <v>0</v>
      </c>
      <c r="L198">
        <v>60</v>
      </c>
      <c r="M198">
        <v>210</v>
      </c>
      <c r="N198">
        <v>60</v>
      </c>
      <c r="O198">
        <v>210</v>
      </c>
      <c r="P198">
        <v>3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3</v>
      </c>
      <c r="AM198" t="s">
        <v>195</v>
      </c>
      <c r="AN198">
        <v>2121</v>
      </c>
      <c r="AY198">
        <v>407</v>
      </c>
      <c r="AZ198">
        <v>321</v>
      </c>
      <c r="BA198">
        <v>830</v>
      </c>
      <c r="BB198">
        <v>326</v>
      </c>
      <c r="BC198">
        <v>4526</v>
      </c>
      <c r="BD198">
        <v>707</v>
      </c>
      <c r="BE198">
        <v>523</v>
      </c>
      <c r="BF198">
        <v>384</v>
      </c>
      <c r="BG198">
        <v>195</v>
      </c>
      <c r="BH198">
        <v>185</v>
      </c>
      <c r="BI198">
        <v>157</v>
      </c>
      <c r="BJ198" s="2">
        <f>ROUND(SUM(BH198:BI198)/SUM($BH$108:$BI$406)*(1000*irw_fw_harvest!$AH$12-SUM(DE!$BJ$30:$BJ$107)),0)</f>
        <v>236</v>
      </c>
      <c r="BK198" s="2">
        <f>ROUND(SUM(BH198:BI198)/SUM($BH$108:$BI$406)*(1000*irw_fw_harvest!$AI$12-SUM(DE!$BK$30:$BK$107)),0)</f>
        <v>225</v>
      </c>
      <c r="BM198" s="7">
        <f>ROUND(SUM(BH198:BI198)/SUM($BH$108:$BI$406)*(1000*irw_fw_harvest!$AH$42),0)</f>
        <v>712</v>
      </c>
      <c r="BN198" s="7">
        <f>ROUND(SUM(BH198:BI198)/SUM($BH$108:$BI$406)*(1000*irw_fw_harvest!$AI$42),0)</f>
        <v>680</v>
      </c>
      <c r="BP198" s="12">
        <f t="shared" si="9"/>
        <v>948</v>
      </c>
      <c r="BQ198" s="12">
        <f t="shared" si="9"/>
        <v>905</v>
      </c>
    </row>
    <row r="199" spans="1:69" ht="19.5" x14ac:dyDescent="0.6">
      <c r="A199" t="s">
        <v>200</v>
      </c>
      <c r="B199" t="s">
        <v>169</v>
      </c>
      <c r="C199" t="s">
        <v>185</v>
      </c>
      <c r="D199" t="s">
        <v>240</v>
      </c>
      <c r="E199" t="s">
        <v>203</v>
      </c>
      <c r="F199" t="s">
        <v>173</v>
      </c>
      <c r="G199" t="s">
        <v>174</v>
      </c>
      <c r="H199" t="s">
        <v>181</v>
      </c>
      <c r="I199">
        <v>1</v>
      </c>
      <c r="J199" t="s">
        <v>176</v>
      </c>
      <c r="K199" t="b">
        <v>0</v>
      </c>
      <c r="L199">
        <v>80</v>
      </c>
      <c r="M199">
        <v>210</v>
      </c>
      <c r="N199">
        <v>80</v>
      </c>
      <c r="O199">
        <v>210</v>
      </c>
      <c r="P199">
        <v>3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3</v>
      </c>
      <c r="AM199" t="s">
        <v>195</v>
      </c>
      <c r="AN199">
        <v>2121</v>
      </c>
      <c r="AY199">
        <v>3670</v>
      </c>
      <c r="AZ199">
        <v>2898</v>
      </c>
      <c r="BA199">
        <v>7475</v>
      </c>
      <c r="BB199">
        <v>2937</v>
      </c>
      <c r="BC199">
        <v>40752</v>
      </c>
      <c r="BD199">
        <v>6367</v>
      </c>
      <c r="BE199">
        <v>4711</v>
      </c>
      <c r="BF199">
        <v>3462</v>
      </c>
      <c r="BG199">
        <v>1761</v>
      </c>
      <c r="BH199">
        <v>1668</v>
      </c>
      <c r="BI199">
        <v>1416</v>
      </c>
      <c r="BJ199" s="2">
        <f>ROUND(SUM(BH199:BI199)/SUM($BH$108:$BI$406)*(1000*irw_fw_harvest!$AH$12-SUM(DE!$BJ$30:$BJ$107)),0)</f>
        <v>2127</v>
      </c>
      <c r="BK199" s="2">
        <f>ROUND(SUM(BH199:BI199)/SUM($BH$108:$BI$406)*(1000*irw_fw_harvest!$AI$12-SUM(DE!$BK$30:$BK$107)),0)</f>
        <v>2031</v>
      </c>
      <c r="BM199" s="7">
        <f>ROUND(SUM(BH199:BI199)/SUM($BH$108:$BI$406)*(1000*irw_fw_harvest!$AH$42),0)</f>
        <v>6423</v>
      </c>
      <c r="BN199" s="7">
        <f>ROUND(SUM(BH199:BI199)/SUM($BH$108:$BI$406)*(1000*irw_fw_harvest!$AI$42),0)</f>
        <v>6135</v>
      </c>
      <c r="BP199" s="12">
        <f t="shared" si="9"/>
        <v>8550</v>
      </c>
      <c r="BQ199" s="12">
        <f t="shared" si="9"/>
        <v>8166</v>
      </c>
    </row>
    <row r="200" spans="1:69" ht="19.5" x14ac:dyDescent="0.6">
      <c r="A200" t="s">
        <v>200</v>
      </c>
      <c r="B200" t="s">
        <v>169</v>
      </c>
      <c r="C200" t="s">
        <v>179</v>
      </c>
      <c r="D200" t="s">
        <v>241</v>
      </c>
      <c r="E200" t="s">
        <v>203</v>
      </c>
      <c r="F200" t="s">
        <v>173</v>
      </c>
      <c r="G200" t="s">
        <v>174</v>
      </c>
      <c r="H200" t="s">
        <v>181</v>
      </c>
      <c r="I200">
        <v>1</v>
      </c>
      <c r="J200" t="s">
        <v>176</v>
      </c>
      <c r="K200" t="b">
        <v>0</v>
      </c>
      <c r="L200">
        <v>80</v>
      </c>
      <c r="M200">
        <v>210</v>
      </c>
      <c r="N200">
        <v>80</v>
      </c>
      <c r="O200">
        <v>210</v>
      </c>
      <c r="P200">
        <v>3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3</v>
      </c>
      <c r="AM200" t="s">
        <v>195</v>
      </c>
      <c r="AN200">
        <v>2121</v>
      </c>
      <c r="AY200">
        <v>13083</v>
      </c>
      <c r="AZ200">
        <v>38628</v>
      </c>
      <c r="BA200">
        <v>23058</v>
      </c>
      <c r="BB200">
        <v>28785</v>
      </c>
      <c r="BC200">
        <v>33711</v>
      </c>
      <c r="BD200">
        <v>28522</v>
      </c>
      <c r="BE200">
        <v>40487</v>
      </c>
      <c r="BF200">
        <v>28471</v>
      </c>
      <c r="BG200">
        <v>42407</v>
      </c>
      <c r="BH200">
        <v>40170</v>
      </c>
      <c r="BI200">
        <v>34105</v>
      </c>
      <c r="BJ200" s="2">
        <f>ROUND(SUM(BH200:BI200)/SUM($BH$108:$BI$406)*(1000*irw_fw_harvest!$AH$12-SUM(DE!$BJ$30:$BJ$107)),0)</f>
        <v>51220</v>
      </c>
      <c r="BK200" s="2">
        <f>ROUND(SUM(BH200:BI200)/SUM($BH$108:$BI$406)*(1000*irw_fw_harvest!$AI$12-SUM(DE!$BK$30:$BK$107)),0)</f>
        <v>48904</v>
      </c>
      <c r="BM200" s="7">
        <f>ROUND(SUM(BH200:BI200)/SUM($BH$108:$BI$406)*(1000*irw_fw_harvest!$AH$42),0)</f>
        <v>154695</v>
      </c>
      <c r="BN200" s="7">
        <f>ROUND(SUM(BH200:BI200)/SUM($BH$108:$BI$406)*(1000*irw_fw_harvest!$AI$42),0)</f>
        <v>147760</v>
      </c>
      <c r="BP200" s="12">
        <f t="shared" si="9"/>
        <v>205915</v>
      </c>
      <c r="BQ200" s="12">
        <f t="shared" si="9"/>
        <v>196664</v>
      </c>
    </row>
    <row r="201" spans="1:69" ht="19.5" x14ac:dyDescent="0.6">
      <c r="A201" t="s">
        <v>200</v>
      </c>
      <c r="B201" t="s">
        <v>169</v>
      </c>
      <c r="C201" t="s">
        <v>244</v>
      </c>
      <c r="D201" t="s">
        <v>241</v>
      </c>
      <c r="E201" t="s">
        <v>203</v>
      </c>
      <c r="F201" t="s">
        <v>173</v>
      </c>
      <c r="G201" t="s">
        <v>174</v>
      </c>
      <c r="H201" t="s">
        <v>181</v>
      </c>
      <c r="I201">
        <v>1</v>
      </c>
      <c r="J201" t="s">
        <v>176</v>
      </c>
      <c r="K201" t="b">
        <v>0</v>
      </c>
      <c r="L201">
        <v>80</v>
      </c>
      <c r="M201">
        <v>210</v>
      </c>
      <c r="N201">
        <v>80</v>
      </c>
      <c r="O201">
        <v>210</v>
      </c>
      <c r="P201">
        <v>3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3</v>
      </c>
      <c r="AM201" t="s">
        <v>195</v>
      </c>
      <c r="AN201">
        <v>2121</v>
      </c>
      <c r="AY201">
        <v>960</v>
      </c>
      <c r="AZ201">
        <v>2835</v>
      </c>
      <c r="BA201">
        <v>1692</v>
      </c>
      <c r="BB201">
        <v>2113</v>
      </c>
      <c r="BC201">
        <v>2474</v>
      </c>
      <c r="BD201">
        <v>2093</v>
      </c>
      <c r="BE201">
        <v>2972</v>
      </c>
      <c r="BF201">
        <v>2090</v>
      </c>
      <c r="BG201">
        <v>3113</v>
      </c>
      <c r="BH201">
        <v>2948</v>
      </c>
      <c r="BI201">
        <v>2503</v>
      </c>
      <c r="BJ201" s="2">
        <f>ROUND(SUM(BH201:BI201)/SUM($BH$108:$BI$406)*(1000*irw_fw_harvest!$AH$12-SUM(DE!$BJ$30:$BJ$107)),0)</f>
        <v>3759</v>
      </c>
      <c r="BK201" s="2">
        <f>ROUND(SUM(BH201:BI201)/SUM($BH$108:$BI$406)*(1000*irw_fw_harvest!$AI$12-SUM(DE!$BK$30:$BK$107)),0)</f>
        <v>3589</v>
      </c>
      <c r="BM201" s="7">
        <f>ROUND(SUM(BH201:BI201)/SUM($BH$108:$BI$406)*(1000*irw_fw_harvest!$AH$42),0)</f>
        <v>11353</v>
      </c>
      <c r="BN201" s="7">
        <f>ROUND(SUM(BH201:BI201)/SUM($BH$108:$BI$406)*(1000*irw_fw_harvest!$AI$42),0)</f>
        <v>10844</v>
      </c>
      <c r="BP201" s="12">
        <f t="shared" si="9"/>
        <v>15112</v>
      </c>
      <c r="BQ201" s="12">
        <f t="shared" si="9"/>
        <v>14433</v>
      </c>
    </row>
    <row r="202" spans="1:69" ht="19.5" x14ac:dyDescent="0.6">
      <c r="A202" t="s">
        <v>200</v>
      </c>
      <c r="B202" t="s">
        <v>169</v>
      </c>
      <c r="C202" t="s">
        <v>184</v>
      </c>
      <c r="D202" t="s">
        <v>241</v>
      </c>
      <c r="E202" t="s">
        <v>203</v>
      </c>
      <c r="F202" t="s">
        <v>173</v>
      </c>
      <c r="G202" t="s">
        <v>174</v>
      </c>
      <c r="H202" t="s">
        <v>181</v>
      </c>
      <c r="I202">
        <v>1</v>
      </c>
      <c r="J202" t="s">
        <v>176</v>
      </c>
      <c r="K202" t="b">
        <v>0</v>
      </c>
      <c r="L202">
        <v>60</v>
      </c>
      <c r="M202">
        <v>210</v>
      </c>
      <c r="N202">
        <v>60</v>
      </c>
      <c r="O202">
        <v>210</v>
      </c>
      <c r="P202">
        <v>3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3</v>
      </c>
      <c r="AM202" t="s">
        <v>195</v>
      </c>
      <c r="AN202">
        <v>2121</v>
      </c>
      <c r="AY202">
        <v>7465</v>
      </c>
      <c r="AZ202">
        <v>22042</v>
      </c>
      <c r="BA202">
        <v>13157</v>
      </c>
      <c r="BB202">
        <v>16425</v>
      </c>
      <c r="BC202">
        <v>19236</v>
      </c>
      <c r="BD202">
        <v>16275</v>
      </c>
      <c r="BE202">
        <v>23103</v>
      </c>
      <c r="BF202">
        <v>16246</v>
      </c>
      <c r="BG202">
        <v>24198</v>
      </c>
      <c r="BH202">
        <v>22922</v>
      </c>
      <c r="BI202">
        <v>19461</v>
      </c>
      <c r="BJ202" s="2">
        <f>ROUND(SUM(BH202:BI202)/SUM($BH$108:$BI$406)*(1000*irw_fw_harvest!$AH$12-SUM(DE!$BJ$30:$BJ$107)),0)</f>
        <v>29227</v>
      </c>
      <c r="BK202" s="2">
        <f>ROUND(SUM(BH202:BI202)/SUM($BH$108:$BI$406)*(1000*irw_fw_harvest!$AI$12-SUM(DE!$BK$30:$BK$107)),0)</f>
        <v>27905</v>
      </c>
      <c r="BM202" s="7">
        <f>ROUND(SUM(BH202:BI202)/SUM($BH$108:$BI$406)*(1000*irw_fw_harvest!$AH$42),0)</f>
        <v>88272</v>
      </c>
      <c r="BN202" s="7">
        <f>ROUND(SUM(BH202:BI202)/SUM($BH$108:$BI$406)*(1000*irw_fw_harvest!$AI$42),0)</f>
        <v>84315</v>
      </c>
      <c r="BP202" s="12">
        <f t="shared" si="9"/>
        <v>117499</v>
      </c>
      <c r="BQ202" s="12">
        <f t="shared" si="9"/>
        <v>112220</v>
      </c>
    </row>
    <row r="203" spans="1:69" ht="19.5" x14ac:dyDescent="0.6">
      <c r="A203" t="s">
        <v>200</v>
      </c>
      <c r="B203" t="s">
        <v>169</v>
      </c>
      <c r="C203" t="s">
        <v>185</v>
      </c>
      <c r="D203" t="s">
        <v>241</v>
      </c>
      <c r="E203" t="s">
        <v>203</v>
      </c>
      <c r="F203" t="s">
        <v>173</v>
      </c>
      <c r="G203" t="s">
        <v>174</v>
      </c>
      <c r="H203" t="s">
        <v>181</v>
      </c>
      <c r="I203">
        <v>1</v>
      </c>
      <c r="J203" t="s">
        <v>176</v>
      </c>
      <c r="K203" t="b">
        <v>0</v>
      </c>
      <c r="L203">
        <v>80</v>
      </c>
      <c r="M203">
        <v>210</v>
      </c>
      <c r="N203">
        <v>80</v>
      </c>
      <c r="O203">
        <v>210</v>
      </c>
      <c r="P203">
        <v>3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3</v>
      </c>
      <c r="AM203" t="s">
        <v>195</v>
      </c>
      <c r="AN203">
        <v>2121</v>
      </c>
      <c r="AY203">
        <v>17428</v>
      </c>
      <c r="AZ203">
        <v>51455</v>
      </c>
      <c r="BA203">
        <v>30715</v>
      </c>
      <c r="BB203">
        <v>38344</v>
      </c>
      <c r="BC203">
        <v>44906</v>
      </c>
      <c r="BD203">
        <v>37993</v>
      </c>
      <c r="BE203">
        <v>53932</v>
      </c>
      <c r="BF203">
        <v>37926</v>
      </c>
      <c r="BG203">
        <v>56489</v>
      </c>
      <c r="BH203">
        <v>53509</v>
      </c>
      <c r="BI203">
        <v>45431</v>
      </c>
      <c r="BJ203" s="2">
        <f>ROUND(SUM(BH203:BI203)/SUM($BH$108:$BI$406)*(1000*irw_fw_harvest!$AH$12-SUM(DE!$BJ$30:$BJ$107)),0)</f>
        <v>68229</v>
      </c>
      <c r="BK203" s="2">
        <f>ROUND(SUM(BH203:BI203)/SUM($BH$108:$BI$406)*(1000*irw_fw_harvest!$AI$12-SUM(DE!$BK$30:$BK$107)),0)</f>
        <v>65143</v>
      </c>
      <c r="BM203" s="7">
        <f>ROUND(SUM(BH203:BI203)/SUM($BH$108:$BI$406)*(1000*irw_fw_harvest!$AH$42),0)</f>
        <v>206065</v>
      </c>
      <c r="BN203" s="7">
        <f>ROUND(SUM(BH203:BI203)/SUM($BH$108:$BI$406)*(1000*irw_fw_harvest!$AI$42),0)</f>
        <v>196828</v>
      </c>
      <c r="BP203" s="12">
        <f t="shared" si="9"/>
        <v>274294</v>
      </c>
      <c r="BQ203" s="12">
        <f t="shared" si="9"/>
        <v>261971</v>
      </c>
    </row>
    <row r="204" spans="1:69" ht="19.5" x14ac:dyDescent="0.6">
      <c r="A204" t="s">
        <v>200</v>
      </c>
      <c r="B204" t="s">
        <v>169</v>
      </c>
      <c r="C204" t="s">
        <v>179</v>
      </c>
      <c r="D204" t="s">
        <v>242</v>
      </c>
      <c r="E204" t="s">
        <v>203</v>
      </c>
      <c r="F204" t="s">
        <v>173</v>
      </c>
      <c r="G204" t="s">
        <v>174</v>
      </c>
      <c r="H204" t="s">
        <v>181</v>
      </c>
      <c r="I204">
        <v>1</v>
      </c>
      <c r="J204" t="s">
        <v>176</v>
      </c>
      <c r="K204" t="b">
        <v>0</v>
      </c>
      <c r="L204">
        <v>80</v>
      </c>
      <c r="M204">
        <v>210</v>
      </c>
      <c r="N204">
        <v>80</v>
      </c>
      <c r="O204">
        <v>210</v>
      </c>
      <c r="P204">
        <v>3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3</v>
      </c>
      <c r="AM204" t="s">
        <v>195</v>
      </c>
      <c r="AN204">
        <v>2121</v>
      </c>
      <c r="AY204">
        <v>4616</v>
      </c>
      <c r="AZ204">
        <v>2235</v>
      </c>
      <c r="BA204">
        <v>2136</v>
      </c>
      <c r="BB204">
        <v>3082</v>
      </c>
      <c r="BC204">
        <v>2264</v>
      </c>
      <c r="BD204">
        <v>2182</v>
      </c>
      <c r="BE204">
        <v>2325</v>
      </c>
      <c r="BF204">
        <v>3783</v>
      </c>
      <c r="BG204">
        <v>2168</v>
      </c>
      <c r="BH204">
        <v>2054</v>
      </c>
      <c r="BI204">
        <v>1744</v>
      </c>
      <c r="BJ204" s="2">
        <f>ROUND(SUM(BH204:BI204)/SUM($BH$108:$BI$406)*(1000*irw_fw_harvest!$AH$12-SUM(DE!$BJ$30:$BJ$107)),0)</f>
        <v>2619</v>
      </c>
      <c r="BK204" s="2">
        <f>ROUND(SUM(BH204:BI204)/SUM($BH$108:$BI$406)*(1000*irw_fw_harvest!$AI$12-SUM(DE!$BK$30:$BK$107)),0)</f>
        <v>2501</v>
      </c>
      <c r="BM204" s="7">
        <f>ROUND(SUM(BH204:BI204)/SUM($BH$108:$BI$406)*(1000*irw_fw_harvest!$AH$42),0)</f>
        <v>7910</v>
      </c>
      <c r="BN204" s="7">
        <f>ROUND(SUM(BH204:BI204)/SUM($BH$108:$BI$406)*(1000*irw_fw_harvest!$AI$42),0)</f>
        <v>7556</v>
      </c>
      <c r="BP204" s="12">
        <f t="shared" si="9"/>
        <v>10529</v>
      </c>
      <c r="BQ204" s="12">
        <f t="shared" si="9"/>
        <v>10057</v>
      </c>
    </row>
    <row r="205" spans="1:69" ht="19.5" x14ac:dyDescent="0.6">
      <c r="A205" t="s">
        <v>200</v>
      </c>
      <c r="B205" t="s">
        <v>169</v>
      </c>
      <c r="C205" t="s">
        <v>244</v>
      </c>
      <c r="D205" t="s">
        <v>242</v>
      </c>
      <c r="E205" t="s">
        <v>203</v>
      </c>
      <c r="F205" t="s">
        <v>173</v>
      </c>
      <c r="G205" t="s">
        <v>174</v>
      </c>
      <c r="H205" t="s">
        <v>181</v>
      </c>
      <c r="I205">
        <v>1</v>
      </c>
      <c r="J205" t="s">
        <v>176</v>
      </c>
      <c r="K205" t="b">
        <v>0</v>
      </c>
      <c r="L205">
        <v>80</v>
      </c>
      <c r="M205">
        <v>210</v>
      </c>
      <c r="N205">
        <v>80</v>
      </c>
      <c r="O205">
        <v>210</v>
      </c>
      <c r="P205">
        <v>3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3</v>
      </c>
      <c r="AM205" t="s">
        <v>195</v>
      </c>
      <c r="AN205">
        <v>2121</v>
      </c>
      <c r="AY205">
        <v>335</v>
      </c>
      <c r="AZ205">
        <v>162</v>
      </c>
      <c r="BA205">
        <v>155</v>
      </c>
      <c r="BB205">
        <v>223</v>
      </c>
      <c r="BC205">
        <v>164</v>
      </c>
      <c r="BD205">
        <v>158</v>
      </c>
      <c r="BE205">
        <v>168</v>
      </c>
      <c r="BF205">
        <v>274</v>
      </c>
      <c r="BG205">
        <v>157</v>
      </c>
      <c r="BH205">
        <v>149</v>
      </c>
      <c r="BI205">
        <v>126</v>
      </c>
      <c r="BJ205" s="2">
        <f>ROUND(SUM(BH205:BI205)/SUM($BH$108:$BI$406)*(1000*irw_fw_harvest!$AH$12-SUM(DE!$BJ$30:$BJ$107)),0)</f>
        <v>190</v>
      </c>
      <c r="BK205" s="2">
        <f>ROUND(SUM(BH205:BI205)/SUM($BH$108:$BI$406)*(1000*irw_fw_harvest!$AI$12-SUM(DE!$BK$30:$BK$107)),0)</f>
        <v>181</v>
      </c>
      <c r="BM205" s="7">
        <f>ROUND(SUM(BH205:BI205)/SUM($BH$108:$BI$406)*(1000*irw_fw_harvest!$AH$42),0)</f>
        <v>573</v>
      </c>
      <c r="BN205" s="7">
        <f>ROUND(SUM(BH205:BI205)/SUM($BH$108:$BI$406)*(1000*irw_fw_harvest!$AI$42),0)</f>
        <v>547</v>
      </c>
      <c r="BP205" s="12">
        <f t="shared" si="9"/>
        <v>763</v>
      </c>
      <c r="BQ205" s="12">
        <f t="shared" si="9"/>
        <v>728</v>
      </c>
    </row>
    <row r="206" spans="1:69" ht="19.5" x14ac:dyDescent="0.6">
      <c r="A206" t="s">
        <v>200</v>
      </c>
      <c r="B206" t="s">
        <v>169</v>
      </c>
      <c r="C206" t="s">
        <v>184</v>
      </c>
      <c r="D206" t="s">
        <v>242</v>
      </c>
      <c r="E206" t="s">
        <v>203</v>
      </c>
      <c r="F206" t="s">
        <v>173</v>
      </c>
      <c r="G206" t="s">
        <v>174</v>
      </c>
      <c r="H206" t="s">
        <v>181</v>
      </c>
      <c r="I206">
        <v>1</v>
      </c>
      <c r="J206" t="s">
        <v>176</v>
      </c>
      <c r="K206" t="b">
        <v>0</v>
      </c>
      <c r="L206">
        <v>60</v>
      </c>
      <c r="M206">
        <v>210</v>
      </c>
      <c r="N206">
        <v>60</v>
      </c>
      <c r="O206">
        <v>210</v>
      </c>
      <c r="P206">
        <v>3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3</v>
      </c>
      <c r="AM206" t="s">
        <v>195</v>
      </c>
      <c r="AN206">
        <v>2121</v>
      </c>
      <c r="AY206">
        <v>293</v>
      </c>
      <c r="AZ206">
        <v>142</v>
      </c>
      <c r="BA206">
        <v>135</v>
      </c>
      <c r="BB206">
        <v>196</v>
      </c>
      <c r="BC206">
        <v>144</v>
      </c>
      <c r="BD206">
        <v>138</v>
      </c>
      <c r="BE206">
        <v>147</v>
      </c>
      <c r="BF206">
        <v>240</v>
      </c>
      <c r="BG206">
        <v>137</v>
      </c>
      <c r="BH206">
        <v>130</v>
      </c>
      <c r="BI206">
        <v>110</v>
      </c>
      <c r="BJ206" s="2">
        <f>ROUND(SUM(BH206:BI206)/SUM($BH$108:$BI$406)*(1000*irw_fw_harvest!$AH$12-SUM(DE!$BJ$30:$BJ$107)),0)</f>
        <v>166</v>
      </c>
      <c r="BK206" s="2">
        <f>ROUND(SUM(BH206:BI206)/SUM($BH$108:$BI$406)*(1000*irw_fw_harvest!$AI$12-SUM(DE!$BK$30:$BK$107)),0)</f>
        <v>158</v>
      </c>
      <c r="BM206" s="7">
        <f>ROUND(SUM(BH206:BI206)/SUM($BH$108:$BI$406)*(1000*irw_fw_harvest!$AH$42),0)</f>
        <v>500</v>
      </c>
      <c r="BN206" s="7">
        <f>ROUND(SUM(BH206:BI206)/SUM($BH$108:$BI$406)*(1000*irw_fw_harvest!$AI$42),0)</f>
        <v>477</v>
      </c>
      <c r="BP206" s="12">
        <f t="shared" si="9"/>
        <v>666</v>
      </c>
      <c r="BQ206" s="12">
        <f t="shared" si="9"/>
        <v>635</v>
      </c>
    </row>
    <row r="207" spans="1:69" ht="19.5" x14ac:dyDescent="0.6">
      <c r="A207" t="s">
        <v>200</v>
      </c>
      <c r="B207" t="s">
        <v>169</v>
      </c>
      <c r="C207" t="s">
        <v>185</v>
      </c>
      <c r="D207" t="s">
        <v>242</v>
      </c>
      <c r="E207" t="s">
        <v>203</v>
      </c>
      <c r="F207" t="s">
        <v>173</v>
      </c>
      <c r="G207" t="s">
        <v>174</v>
      </c>
      <c r="H207" t="s">
        <v>181</v>
      </c>
      <c r="I207">
        <v>1</v>
      </c>
      <c r="J207" t="s">
        <v>176</v>
      </c>
      <c r="K207" t="b">
        <v>0</v>
      </c>
      <c r="L207">
        <v>80</v>
      </c>
      <c r="M207">
        <v>210</v>
      </c>
      <c r="N207">
        <v>80</v>
      </c>
      <c r="O207">
        <v>210</v>
      </c>
      <c r="P207">
        <v>3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3</v>
      </c>
      <c r="AM207" t="s">
        <v>195</v>
      </c>
      <c r="AN207">
        <v>2121</v>
      </c>
      <c r="AY207">
        <v>6608</v>
      </c>
      <c r="AZ207">
        <v>3199</v>
      </c>
      <c r="BA207">
        <v>3058</v>
      </c>
      <c r="BB207">
        <v>4412</v>
      </c>
      <c r="BC207">
        <v>3241</v>
      </c>
      <c r="BD207">
        <v>3123</v>
      </c>
      <c r="BE207">
        <v>3329</v>
      </c>
      <c r="BF207">
        <v>5417</v>
      </c>
      <c r="BG207">
        <v>3104</v>
      </c>
      <c r="BH207">
        <v>2941</v>
      </c>
      <c r="BI207">
        <v>2497</v>
      </c>
      <c r="BJ207" s="2">
        <f>ROUND(SUM(BH207:BI207)/SUM($BH$108:$BI$406)*(1000*irw_fw_harvest!$AH$12-SUM(DE!$BJ$30:$BJ$107)),0)</f>
        <v>3750</v>
      </c>
      <c r="BK207" s="2">
        <f>ROUND(SUM(BH207:BI207)/SUM($BH$108:$BI$406)*(1000*irw_fw_harvest!$AI$12-SUM(DE!$BK$30:$BK$107)),0)</f>
        <v>3580</v>
      </c>
      <c r="BM207" s="7">
        <f>ROUND(SUM(BH207:BI207)/SUM($BH$108:$BI$406)*(1000*irw_fw_harvest!$AH$42),0)</f>
        <v>11326</v>
      </c>
      <c r="BN207" s="7">
        <f>ROUND(SUM(BH207:BI207)/SUM($BH$108:$BI$406)*(1000*irw_fw_harvest!$AI$42),0)</f>
        <v>10818</v>
      </c>
      <c r="BP207" s="12">
        <f t="shared" si="9"/>
        <v>15076</v>
      </c>
      <c r="BQ207" s="12">
        <f t="shared" si="9"/>
        <v>14398</v>
      </c>
    </row>
    <row r="208" spans="1:69" ht="19.5" x14ac:dyDescent="0.6">
      <c r="A208" t="s">
        <v>200</v>
      </c>
      <c r="B208" t="s">
        <v>169</v>
      </c>
      <c r="C208" t="s">
        <v>179</v>
      </c>
      <c r="D208" t="s">
        <v>243</v>
      </c>
      <c r="E208" t="s">
        <v>203</v>
      </c>
      <c r="F208" t="s">
        <v>173</v>
      </c>
      <c r="G208" t="s">
        <v>174</v>
      </c>
      <c r="H208" t="s">
        <v>181</v>
      </c>
      <c r="I208">
        <v>1</v>
      </c>
      <c r="J208" t="s">
        <v>176</v>
      </c>
      <c r="K208" t="b">
        <v>0</v>
      </c>
      <c r="L208">
        <v>80</v>
      </c>
      <c r="M208">
        <v>210</v>
      </c>
      <c r="N208">
        <v>80</v>
      </c>
      <c r="O208">
        <v>210</v>
      </c>
      <c r="P208">
        <v>3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3</v>
      </c>
      <c r="AM208" t="s">
        <v>195</v>
      </c>
      <c r="AN208">
        <v>2121</v>
      </c>
      <c r="AY208">
        <v>23668</v>
      </c>
      <c r="AZ208">
        <v>63549</v>
      </c>
      <c r="BA208">
        <v>28006</v>
      </c>
      <c r="BB208">
        <v>34733</v>
      </c>
      <c r="BC208">
        <v>39446</v>
      </c>
      <c r="BD208">
        <v>21316</v>
      </c>
      <c r="BE208">
        <v>46473</v>
      </c>
      <c r="BF208">
        <v>30801</v>
      </c>
      <c r="BG208">
        <v>42906</v>
      </c>
      <c r="BH208">
        <v>40642</v>
      </c>
      <c r="BI208">
        <v>34506</v>
      </c>
      <c r="BJ208" s="2">
        <f>ROUND(SUM(BH208:BI208)/SUM($BH$108:$BI$406)*(1000*irw_fw_harvest!$AH$12-SUM(DE!$BJ$30:$BJ$107)),0)</f>
        <v>51822</v>
      </c>
      <c r="BK208" s="2">
        <f>ROUND(SUM(BH208:BI208)/SUM($BH$108:$BI$406)*(1000*irw_fw_harvest!$AI$12-SUM(DE!$BK$30:$BK$107)),0)</f>
        <v>49478</v>
      </c>
      <c r="BM208" s="7">
        <f>ROUND(SUM(BH208:BI208)/SUM($BH$108:$BI$406)*(1000*irw_fw_harvest!$AH$42),0)</f>
        <v>156513</v>
      </c>
      <c r="BN208" s="7">
        <f>ROUND(SUM(BH208:BI208)/SUM($BH$108:$BI$406)*(1000*irw_fw_harvest!$AI$42),0)</f>
        <v>149497</v>
      </c>
      <c r="BP208" s="12">
        <f t="shared" si="9"/>
        <v>208335</v>
      </c>
      <c r="BQ208" s="12">
        <f t="shared" si="9"/>
        <v>198975</v>
      </c>
    </row>
    <row r="209" spans="1:69" ht="19.5" x14ac:dyDescent="0.6">
      <c r="A209" t="s">
        <v>200</v>
      </c>
      <c r="B209" t="s">
        <v>169</v>
      </c>
      <c r="C209" t="s">
        <v>244</v>
      </c>
      <c r="D209" t="s">
        <v>243</v>
      </c>
      <c r="E209" t="s">
        <v>203</v>
      </c>
      <c r="F209" t="s">
        <v>173</v>
      </c>
      <c r="G209" t="s">
        <v>174</v>
      </c>
      <c r="H209" t="s">
        <v>181</v>
      </c>
      <c r="I209">
        <v>1</v>
      </c>
      <c r="J209" t="s">
        <v>176</v>
      </c>
      <c r="K209" t="b">
        <v>0</v>
      </c>
      <c r="L209">
        <v>80</v>
      </c>
      <c r="M209">
        <v>210</v>
      </c>
      <c r="N209">
        <v>80</v>
      </c>
      <c r="O209">
        <v>210</v>
      </c>
      <c r="P209">
        <v>3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3</v>
      </c>
      <c r="AM209" t="s">
        <v>195</v>
      </c>
      <c r="AN209">
        <v>2121</v>
      </c>
      <c r="AY209">
        <v>1024</v>
      </c>
      <c r="AZ209">
        <v>2750</v>
      </c>
      <c r="BA209">
        <v>1211</v>
      </c>
      <c r="BB209">
        <v>1503</v>
      </c>
      <c r="BC209">
        <v>1707</v>
      </c>
      <c r="BD209">
        <v>922</v>
      </c>
      <c r="BE209">
        <v>2011</v>
      </c>
      <c r="BF209">
        <v>1332</v>
      </c>
      <c r="BG209">
        <v>1856</v>
      </c>
      <c r="BH209">
        <v>1758</v>
      </c>
      <c r="BI209">
        <v>1493</v>
      </c>
      <c r="BJ209" s="2">
        <f>ROUND(SUM(BH209:BI209)/SUM($BH$108:$BI$406)*(1000*irw_fw_harvest!$AH$12-SUM(DE!$BJ$30:$BJ$107)),0)</f>
        <v>2242</v>
      </c>
      <c r="BK209" s="2">
        <f>ROUND(SUM(BH209:BI209)/SUM($BH$108:$BI$406)*(1000*irw_fw_harvest!$AI$12-SUM(DE!$BK$30:$BK$107)),0)</f>
        <v>2140</v>
      </c>
      <c r="BM209" s="7">
        <f>ROUND(SUM(BH209:BI209)/SUM($BH$108:$BI$406)*(1000*irw_fw_harvest!$AH$42),0)</f>
        <v>6771</v>
      </c>
      <c r="BN209" s="7">
        <f>ROUND(SUM(BH209:BI209)/SUM($BH$108:$BI$406)*(1000*irw_fw_harvest!$AI$42),0)</f>
        <v>6467</v>
      </c>
      <c r="BP209" s="12">
        <f t="shared" si="9"/>
        <v>9013</v>
      </c>
      <c r="BQ209" s="12">
        <f t="shared" si="9"/>
        <v>8607</v>
      </c>
    </row>
    <row r="210" spans="1:69" ht="19.5" x14ac:dyDescent="0.6">
      <c r="A210" t="s">
        <v>200</v>
      </c>
      <c r="B210" t="s">
        <v>169</v>
      </c>
      <c r="C210" t="s">
        <v>184</v>
      </c>
      <c r="D210" t="s">
        <v>243</v>
      </c>
      <c r="E210" t="s">
        <v>203</v>
      </c>
      <c r="F210" t="s">
        <v>173</v>
      </c>
      <c r="G210" t="s">
        <v>174</v>
      </c>
      <c r="H210" t="s">
        <v>181</v>
      </c>
      <c r="I210">
        <v>1</v>
      </c>
      <c r="J210" t="s">
        <v>176</v>
      </c>
      <c r="K210" t="b">
        <v>0</v>
      </c>
      <c r="L210">
        <v>60</v>
      </c>
      <c r="M210">
        <v>210</v>
      </c>
      <c r="N210">
        <v>60</v>
      </c>
      <c r="O210">
        <v>210</v>
      </c>
      <c r="P210">
        <v>3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3</v>
      </c>
      <c r="AM210" t="s">
        <v>195</v>
      </c>
      <c r="AN210">
        <v>2121</v>
      </c>
      <c r="AY210">
        <v>1529</v>
      </c>
      <c r="AZ210">
        <v>4105</v>
      </c>
      <c r="BA210">
        <v>1809</v>
      </c>
      <c r="BB210">
        <v>2244</v>
      </c>
      <c r="BC210">
        <v>2548</v>
      </c>
      <c r="BD210">
        <v>1377</v>
      </c>
      <c r="BE210">
        <v>3002</v>
      </c>
      <c r="BF210">
        <v>1990</v>
      </c>
      <c r="BG210">
        <v>2772</v>
      </c>
      <c r="BH210">
        <v>2625</v>
      </c>
      <c r="BI210">
        <v>2229</v>
      </c>
      <c r="BJ210" s="2">
        <f>ROUND(SUM(BH210:BI210)/SUM($BH$108:$BI$406)*(1000*irw_fw_harvest!$AH$12-SUM(DE!$BJ$30:$BJ$107)),0)</f>
        <v>3347</v>
      </c>
      <c r="BK210" s="2">
        <f>ROUND(SUM(BH210:BI210)/SUM($BH$108:$BI$406)*(1000*irw_fw_harvest!$AI$12-SUM(DE!$BK$30:$BK$107)),0)</f>
        <v>3196</v>
      </c>
      <c r="BM210" s="7">
        <f>ROUND(SUM(BH210:BI210)/SUM($BH$108:$BI$406)*(1000*irw_fw_harvest!$AH$42),0)</f>
        <v>10110</v>
      </c>
      <c r="BN210" s="7">
        <f>ROUND(SUM(BH210:BI210)/SUM($BH$108:$BI$406)*(1000*irw_fw_harvest!$AI$42),0)</f>
        <v>9656</v>
      </c>
      <c r="BP210" s="12">
        <f t="shared" si="9"/>
        <v>13457</v>
      </c>
      <c r="BQ210" s="12">
        <f t="shared" si="9"/>
        <v>12852</v>
      </c>
    </row>
    <row r="211" spans="1:69" ht="19.5" x14ac:dyDescent="0.6">
      <c r="A211" t="s">
        <v>200</v>
      </c>
      <c r="B211" t="s">
        <v>169</v>
      </c>
      <c r="C211" t="s">
        <v>185</v>
      </c>
      <c r="D211" t="s">
        <v>243</v>
      </c>
      <c r="E211" t="s">
        <v>203</v>
      </c>
      <c r="F211" t="s">
        <v>173</v>
      </c>
      <c r="G211" t="s">
        <v>174</v>
      </c>
      <c r="H211" t="s">
        <v>181</v>
      </c>
      <c r="I211">
        <v>1</v>
      </c>
      <c r="J211" t="s">
        <v>176</v>
      </c>
      <c r="K211" t="b">
        <v>0</v>
      </c>
      <c r="L211">
        <v>80</v>
      </c>
      <c r="M211">
        <v>210</v>
      </c>
      <c r="N211">
        <v>80</v>
      </c>
      <c r="O211">
        <v>210</v>
      </c>
      <c r="P211">
        <v>3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3</v>
      </c>
      <c r="AM211" t="s">
        <v>195</v>
      </c>
      <c r="AN211">
        <v>2121</v>
      </c>
      <c r="AY211">
        <v>7646</v>
      </c>
      <c r="AZ211">
        <v>20531</v>
      </c>
      <c r="BA211">
        <v>9048</v>
      </c>
      <c r="BB211">
        <v>11221</v>
      </c>
      <c r="BC211">
        <v>12744</v>
      </c>
      <c r="BD211">
        <v>6886</v>
      </c>
      <c r="BE211">
        <v>15014</v>
      </c>
      <c r="BF211">
        <v>9951</v>
      </c>
      <c r="BG211">
        <v>13862</v>
      </c>
      <c r="BH211">
        <v>13130</v>
      </c>
      <c r="BI211">
        <v>11148</v>
      </c>
      <c r="BJ211" s="2">
        <f>ROUND(SUM(BH211:BI211)/SUM($BH$108:$BI$406)*(1000*irw_fw_harvest!$AH$12-SUM(DE!$BJ$30:$BJ$107)),0)</f>
        <v>16742</v>
      </c>
      <c r="BK211" s="2">
        <f>ROUND(SUM(BH211:BI211)/SUM($BH$108:$BI$406)*(1000*irw_fw_harvest!$AI$12-SUM(DE!$BK$30:$BK$107)),0)</f>
        <v>15985</v>
      </c>
      <c r="BM211" s="7">
        <f>ROUND(SUM(BH211:BI211)/SUM($BH$108:$BI$406)*(1000*irw_fw_harvest!$AH$42),0)</f>
        <v>50564</v>
      </c>
      <c r="BN211" s="7">
        <f>ROUND(SUM(BH211:BI211)/SUM($BH$108:$BI$406)*(1000*irw_fw_harvest!$AI$42),0)</f>
        <v>48298</v>
      </c>
      <c r="BP211" s="12">
        <f t="shared" si="9"/>
        <v>67306</v>
      </c>
      <c r="BQ211" s="12">
        <f t="shared" si="9"/>
        <v>64283</v>
      </c>
    </row>
    <row r="212" spans="1:69" ht="19.5" x14ac:dyDescent="0.6">
      <c r="A212" t="s">
        <v>200</v>
      </c>
      <c r="B212" t="s">
        <v>169</v>
      </c>
      <c r="C212" t="s">
        <v>206</v>
      </c>
      <c r="D212" t="s">
        <v>231</v>
      </c>
      <c r="E212" t="s">
        <v>203</v>
      </c>
      <c r="F212" t="s">
        <v>173</v>
      </c>
      <c r="G212" t="s">
        <v>174</v>
      </c>
      <c r="H212" t="s">
        <v>175</v>
      </c>
      <c r="I212">
        <v>1</v>
      </c>
      <c r="J212" t="s">
        <v>176</v>
      </c>
      <c r="K212" t="b">
        <v>0</v>
      </c>
      <c r="L212">
        <v>10</v>
      </c>
      <c r="M212">
        <v>39</v>
      </c>
      <c r="N212">
        <v>10</v>
      </c>
      <c r="O212">
        <v>39</v>
      </c>
      <c r="P212">
        <v>-1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12</v>
      </c>
      <c r="AM212" t="s">
        <v>195</v>
      </c>
      <c r="AN212">
        <v>1616</v>
      </c>
      <c r="AY212">
        <v>6318</v>
      </c>
      <c r="AZ212">
        <v>6300</v>
      </c>
      <c r="BA212">
        <v>6431</v>
      </c>
      <c r="BB212">
        <v>6217</v>
      </c>
      <c r="BC212">
        <v>5490</v>
      </c>
      <c r="BD212">
        <v>4989</v>
      </c>
      <c r="BE212">
        <v>4777</v>
      </c>
      <c r="BF212">
        <v>4417</v>
      </c>
      <c r="BG212">
        <v>3954</v>
      </c>
      <c r="BH212">
        <v>3683</v>
      </c>
      <c r="BI212">
        <v>4787</v>
      </c>
      <c r="BJ212" s="2">
        <f>ROUND(SUM(BH212:BI212)/SUM($BH$108:$BI$406)*(1000*irw_fw_harvest!$AH$12-SUM(DE!$BJ$30:$BJ$107)),0)</f>
        <v>5841</v>
      </c>
      <c r="BK212" s="2">
        <f>ROUND(SUM(BH212:BI212)/SUM($BH$108:$BI$406)*(1000*irw_fw_harvest!$AI$12-SUM(DE!$BK$30:$BK$107)),0)</f>
        <v>5577</v>
      </c>
      <c r="BM212" s="7">
        <f>ROUND(SUM(BH212:BI212)/SUM($BH$108:$BI$406)*(1000*irw_fw_harvest!$AH$42),0)</f>
        <v>17641</v>
      </c>
      <c r="BN212" s="7">
        <f>ROUND(SUM(BH212:BI212)/SUM($BH$108:$BI$406)*(1000*irw_fw_harvest!$AI$42),0)</f>
        <v>16850</v>
      </c>
      <c r="BP212" s="12">
        <f t="shared" ref="BP212:BP275" si="10">BJ212+BM212</f>
        <v>23482</v>
      </c>
      <c r="BQ212" s="12">
        <f t="shared" ref="BQ212:BQ275" si="11">BK212+BN212</f>
        <v>22427</v>
      </c>
    </row>
    <row r="213" spans="1:69" ht="19.5" x14ac:dyDescent="0.6">
      <c r="A213" t="s">
        <v>200</v>
      </c>
      <c r="B213" t="s">
        <v>169</v>
      </c>
      <c r="C213" t="s">
        <v>206</v>
      </c>
      <c r="D213" t="s">
        <v>232</v>
      </c>
      <c r="E213" t="s">
        <v>203</v>
      </c>
      <c r="F213" t="s">
        <v>173</v>
      </c>
      <c r="G213" t="s">
        <v>174</v>
      </c>
      <c r="H213" t="s">
        <v>175</v>
      </c>
      <c r="I213">
        <v>1</v>
      </c>
      <c r="J213" t="s">
        <v>176</v>
      </c>
      <c r="K213" t="b">
        <v>0</v>
      </c>
      <c r="L213">
        <v>10</v>
      </c>
      <c r="M213">
        <v>39</v>
      </c>
      <c r="N213">
        <v>10</v>
      </c>
      <c r="O213">
        <v>39</v>
      </c>
      <c r="P213">
        <v>-1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12</v>
      </c>
      <c r="AM213" t="s">
        <v>195</v>
      </c>
      <c r="AN213">
        <v>1616</v>
      </c>
      <c r="AY213">
        <v>24692</v>
      </c>
      <c r="AZ213">
        <v>25726</v>
      </c>
      <c r="BA213">
        <v>27469</v>
      </c>
      <c r="BB213">
        <v>27843</v>
      </c>
      <c r="BC213">
        <v>25861</v>
      </c>
      <c r="BD213">
        <v>24744</v>
      </c>
      <c r="BE213">
        <v>25052</v>
      </c>
      <c r="BF213">
        <v>24591</v>
      </c>
      <c r="BG213">
        <v>23624</v>
      </c>
      <c r="BH213">
        <v>22649</v>
      </c>
      <c r="BI213">
        <v>31480</v>
      </c>
      <c r="BJ213" s="2">
        <f>ROUND(SUM(BH213:BI213)/SUM($BH$108:$BI$406)*(1000*irw_fw_harvest!$AH$12-SUM(DE!$BJ$30:$BJ$107)),0)</f>
        <v>37327</v>
      </c>
      <c r="BK213" s="2">
        <f>ROUND(SUM(BH213:BI213)/SUM($BH$108:$BI$406)*(1000*irw_fw_harvest!$AI$12-SUM(DE!$BK$30:$BK$107)),0)</f>
        <v>35639</v>
      </c>
      <c r="BM213" s="7">
        <f>ROUND(SUM(BH213:BI213)/SUM($BH$108:$BI$406)*(1000*irw_fw_harvest!$AH$42),0)</f>
        <v>112736</v>
      </c>
      <c r="BN213" s="7">
        <f>ROUND(SUM(BH213:BI213)/SUM($BH$108:$BI$406)*(1000*irw_fw_harvest!$AI$42),0)</f>
        <v>107682</v>
      </c>
      <c r="BP213" s="12">
        <f t="shared" si="10"/>
        <v>150063</v>
      </c>
      <c r="BQ213" s="12">
        <f t="shared" si="11"/>
        <v>143321</v>
      </c>
    </row>
    <row r="214" spans="1:69" ht="19.5" x14ac:dyDescent="0.6">
      <c r="A214" t="s">
        <v>200</v>
      </c>
      <c r="B214" t="s">
        <v>169</v>
      </c>
      <c r="C214" t="s">
        <v>206</v>
      </c>
      <c r="D214" t="s">
        <v>233</v>
      </c>
      <c r="E214" t="s">
        <v>203</v>
      </c>
      <c r="F214" t="s">
        <v>173</v>
      </c>
      <c r="G214" t="s">
        <v>174</v>
      </c>
      <c r="H214" t="s">
        <v>175</v>
      </c>
      <c r="I214">
        <v>1</v>
      </c>
      <c r="J214" t="s">
        <v>176</v>
      </c>
      <c r="K214" t="b">
        <v>0</v>
      </c>
      <c r="L214">
        <v>10</v>
      </c>
      <c r="M214">
        <v>39</v>
      </c>
      <c r="N214">
        <v>10</v>
      </c>
      <c r="O214">
        <v>39</v>
      </c>
      <c r="P214">
        <v>-1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12</v>
      </c>
      <c r="AM214" t="s">
        <v>195</v>
      </c>
      <c r="AN214">
        <v>1616</v>
      </c>
      <c r="AY214">
        <v>9010</v>
      </c>
      <c r="AZ214">
        <v>9539</v>
      </c>
      <c r="BA214">
        <v>10356</v>
      </c>
      <c r="BB214">
        <v>10676</v>
      </c>
      <c r="BC214">
        <v>10087</v>
      </c>
      <c r="BD214">
        <v>9819</v>
      </c>
      <c r="BE214">
        <v>10118</v>
      </c>
      <c r="BF214">
        <v>10111</v>
      </c>
      <c r="BG214">
        <v>9954</v>
      </c>
      <c r="BH214">
        <v>9987</v>
      </c>
      <c r="BI214">
        <v>14332</v>
      </c>
      <c r="BJ214" s="2">
        <f>ROUND(SUM(BH214:BI214)/SUM($BH$108:$BI$406)*(1000*irw_fw_harvest!$AH$12-SUM(DE!$BJ$30:$BJ$107)),0)</f>
        <v>16770</v>
      </c>
      <c r="BK214" s="2">
        <f>ROUND(SUM(BH214:BI214)/SUM($BH$108:$BI$406)*(1000*irw_fw_harvest!$AI$12-SUM(DE!$BK$30:$BK$107)),0)</f>
        <v>16012</v>
      </c>
      <c r="BM214" s="7">
        <f>ROUND(SUM(BH214:BI214)/SUM($BH$108:$BI$406)*(1000*irw_fw_harvest!$AH$42),0)</f>
        <v>50650</v>
      </c>
      <c r="BN214" s="7">
        <f>ROUND(SUM(BH214:BI214)/SUM($BH$108:$BI$406)*(1000*irw_fw_harvest!$AI$42),0)</f>
        <v>48379</v>
      </c>
      <c r="BP214" s="12">
        <f t="shared" si="10"/>
        <v>67420</v>
      </c>
      <c r="BQ214" s="12">
        <f t="shared" si="11"/>
        <v>64391</v>
      </c>
    </row>
    <row r="215" spans="1:69" ht="19.5" x14ac:dyDescent="0.6">
      <c r="A215" t="s">
        <v>200</v>
      </c>
      <c r="B215" t="s">
        <v>169</v>
      </c>
      <c r="C215" t="s">
        <v>206</v>
      </c>
      <c r="D215" t="s">
        <v>234</v>
      </c>
      <c r="E215" t="s">
        <v>203</v>
      </c>
      <c r="F215" t="s">
        <v>173</v>
      </c>
      <c r="G215" t="s">
        <v>174</v>
      </c>
      <c r="H215" t="s">
        <v>175</v>
      </c>
      <c r="I215">
        <v>1</v>
      </c>
      <c r="J215" t="s">
        <v>176</v>
      </c>
      <c r="K215" t="b">
        <v>0</v>
      </c>
      <c r="L215">
        <v>10</v>
      </c>
      <c r="M215">
        <v>39</v>
      </c>
      <c r="N215">
        <v>10</v>
      </c>
      <c r="O215">
        <v>39</v>
      </c>
      <c r="P215">
        <v>-1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12</v>
      </c>
      <c r="AM215" t="s">
        <v>195</v>
      </c>
      <c r="AN215">
        <v>1616</v>
      </c>
      <c r="AY215">
        <v>688</v>
      </c>
      <c r="AZ215">
        <v>683</v>
      </c>
      <c r="BA215">
        <v>695</v>
      </c>
      <c r="BB215">
        <v>671</v>
      </c>
      <c r="BC215">
        <v>592</v>
      </c>
      <c r="BD215">
        <v>537</v>
      </c>
      <c r="BE215">
        <v>515</v>
      </c>
      <c r="BF215">
        <v>477</v>
      </c>
      <c r="BG215">
        <v>443</v>
      </c>
      <c r="BH215">
        <v>409</v>
      </c>
      <c r="BI215">
        <v>544</v>
      </c>
      <c r="BJ215" s="2">
        <f>ROUND(SUM(BH215:BI215)/SUM($BH$108:$BI$406)*(1000*irw_fw_harvest!$AH$12-SUM(DE!$BJ$30:$BJ$107)),0)</f>
        <v>657</v>
      </c>
      <c r="BK215" s="2">
        <f>ROUND(SUM(BH215:BI215)/SUM($BH$108:$BI$406)*(1000*irw_fw_harvest!$AI$12-SUM(DE!$BK$30:$BK$107)),0)</f>
        <v>627</v>
      </c>
      <c r="BM215" s="7">
        <f>ROUND(SUM(BH215:BI215)/SUM($BH$108:$BI$406)*(1000*irw_fw_harvest!$AH$42),0)</f>
        <v>1985</v>
      </c>
      <c r="BN215" s="7">
        <f>ROUND(SUM(BH215:BI215)/SUM($BH$108:$BI$406)*(1000*irw_fw_harvest!$AI$42),0)</f>
        <v>1896</v>
      </c>
      <c r="BP215" s="12">
        <f t="shared" si="10"/>
        <v>2642</v>
      </c>
      <c r="BQ215" s="12">
        <f t="shared" si="11"/>
        <v>2523</v>
      </c>
    </row>
    <row r="216" spans="1:69" ht="19.5" x14ac:dyDescent="0.6">
      <c r="A216" t="s">
        <v>200</v>
      </c>
      <c r="B216" t="s">
        <v>169</v>
      </c>
      <c r="C216" t="s">
        <v>206</v>
      </c>
      <c r="D216" t="s">
        <v>235</v>
      </c>
      <c r="E216" t="s">
        <v>203</v>
      </c>
      <c r="F216" t="s">
        <v>173</v>
      </c>
      <c r="G216" t="s">
        <v>174</v>
      </c>
      <c r="H216" t="s">
        <v>175</v>
      </c>
      <c r="I216">
        <v>1</v>
      </c>
      <c r="J216" t="s">
        <v>176</v>
      </c>
      <c r="K216" t="b">
        <v>0</v>
      </c>
      <c r="L216">
        <v>10</v>
      </c>
      <c r="M216">
        <v>39</v>
      </c>
      <c r="N216">
        <v>10</v>
      </c>
      <c r="O216">
        <v>39</v>
      </c>
      <c r="P216">
        <v>-1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12</v>
      </c>
      <c r="AM216" t="s">
        <v>195</v>
      </c>
      <c r="AN216">
        <v>1616</v>
      </c>
      <c r="AY216">
        <v>443</v>
      </c>
      <c r="AZ216">
        <v>445</v>
      </c>
      <c r="BA216">
        <v>457</v>
      </c>
      <c r="BB216">
        <v>446</v>
      </c>
      <c r="BC216">
        <v>397</v>
      </c>
      <c r="BD216">
        <v>364</v>
      </c>
      <c r="BE216">
        <v>352</v>
      </c>
      <c r="BF216">
        <v>330</v>
      </c>
      <c r="BG216">
        <v>299</v>
      </c>
      <c r="BH216">
        <v>274</v>
      </c>
      <c r="BI216">
        <v>363</v>
      </c>
      <c r="BJ216" s="2">
        <f>ROUND(SUM(BH216:BI216)/SUM($BH$108:$BI$406)*(1000*irw_fw_harvest!$AH$12-SUM(DE!$BJ$30:$BJ$107)),0)</f>
        <v>439</v>
      </c>
      <c r="BK216" s="2">
        <f>ROUND(SUM(BH216:BI216)/SUM($BH$108:$BI$406)*(1000*irw_fw_harvest!$AI$12-SUM(DE!$BK$30:$BK$107)),0)</f>
        <v>419</v>
      </c>
      <c r="BM216" s="7">
        <f>ROUND(SUM(BH216:BI216)/SUM($BH$108:$BI$406)*(1000*irw_fw_harvest!$AH$42),0)</f>
        <v>1327</v>
      </c>
      <c r="BN216" s="7">
        <f>ROUND(SUM(BH216:BI216)/SUM($BH$108:$BI$406)*(1000*irw_fw_harvest!$AI$42),0)</f>
        <v>1267</v>
      </c>
      <c r="BP216" s="12">
        <f t="shared" si="10"/>
        <v>1766</v>
      </c>
      <c r="BQ216" s="12">
        <f t="shared" si="11"/>
        <v>1686</v>
      </c>
    </row>
    <row r="217" spans="1:69" ht="19.5" x14ac:dyDescent="0.6">
      <c r="A217" t="s">
        <v>200</v>
      </c>
      <c r="B217" t="s">
        <v>169</v>
      </c>
      <c r="C217" t="s">
        <v>206</v>
      </c>
      <c r="D217" t="s">
        <v>236</v>
      </c>
      <c r="E217" t="s">
        <v>203</v>
      </c>
      <c r="F217" t="s">
        <v>173</v>
      </c>
      <c r="G217" t="s">
        <v>174</v>
      </c>
      <c r="H217" t="s">
        <v>175</v>
      </c>
      <c r="I217">
        <v>1</v>
      </c>
      <c r="J217" t="s">
        <v>176</v>
      </c>
      <c r="K217" t="b">
        <v>0</v>
      </c>
      <c r="L217">
        <v>10</v>
      </c>
      <c r="M217">
        <v>39</v>
      </c>
      <c r="N217">
        <v>10</v>
      </c>
      <c r="O217">
        <v>39</v>
      </c>
      <c r="P217">
        <v>-1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12</v>
      </c>
      <c r="AM217" t="s">
        <v>195</v>
      </c>
      <c r="AN217">
        <v>1616</v>
      </c>
      <c r="AY217">
        <v>1827</v>
      </c>
      <c r="AZ217">
        <v>2086</v>
      </c>
      <c r="BA217">
        <v>2428</v>
      </c>
      <c r="BB217">
        <v>2670</v>
      </c>
      <c r="BC217">
        <v>2679</v>
      </c>
      <c r="BD217">
        <v>2759</v>
      </c>
      <c r="BE217">
        <v>2997</v>
      </c>
      <c r="BF217">
        <v>3145</v>
      </c>
      <c r="BG217">
        <v>3195</v>
      </c>
      <c r="BH217">
        <v>3210</v>
      </c>
      <c r="BI217">
        <v>4716</v>
      </c>
      <c r="BJ217" s="2">
        <f>ROUND(SUM(BH217:BI217)/SUM($BH$108:$BI$406)*(1000*irw_fw_harvest!$AH$12-SUM(DE!$BJ$30:$BJ$107)),0)</f>
        <v>5466</v>
      </c>
      <c r="BK217" s="2">
        <f>ROUND(SUM(BH217:BI217)/SUM($BH$108:$BI$406)*(1000*irw_fw_harvest!$AI$12-SUM(DE!$BK$30:$BK$107)),0)</f>
        <v>5219</v>
      </c>
      <c r="BM217" s="7">
        <f>ROUND(SUM(BH217:BI217)/SUM($BH$108:$BI$406)*(1000*irw_fw_harvest!$AH$42),0)</f>
        <v>16508</v>
      </c>
      <c r="BN217" s="7">
        <f>ROUND(SUM(BH217:BI217)/SUM($BH$108:$BI$406)*(1000*irw_fw_harvest!$AI$42),0)</f>
        <v>15768</v>
      </c>
      <c r="BP217" s="12">
        <f t="shared" si="10"/>
        <v>21974</v>
      </c>
      <c r="BQ217" s="12">
        <f t="shared" si="11"/>
        <v>20987</v>
      </c>
    </row>
    <row r="218" spans="1:69" ht="19.5" x14ac:dyDescent="0.6">
      <c r="A218" t="s">
        <v>200</v>
      </c>
      <c r="B218" t="s">
        <v>169</v>
      </c>
      <c r="C218" t="s">
        <v>206</v>
      </c>
      <c r="D218" t="s">
        <v>237</v>
      </c>
      <c r="E218" t="s">
        <v>203</v>
      </c>
      <c r="F218" t="s">
        <v>173</v>
      </c>
      <c r="G218" t="s">
        <v>174</v>
      </c>
      <c r="H218" t="s">
        <v>175</v>
      </c>
      <c r="I218">
        <v>1</v>
      </c>
      <c r="J218" t="s">
        <v>176</v>
      </c>
      <c r="K218" t="b">
        <v>0</v>
      </c>
      <c r="L218">
        <v>10</v>
      </c>
      <c r="M218">
        <v>39</v>
      </c>
      <c r="N218">
        <v>10</v>
      </c>
      <c r="O218">
        <v>39</v>
      </c>
      <c r="P218">
        <v>-1</v>
      </c>
      <c r="Q218">
        <v>-1</v>
      </c>
      <c r="R218">
        <v>-1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  <c r="AI218">
        <v>-1</v>
      </c>
      <c r="AJ218">
        <v>-1</v>
      </c>
      <c r="AK218">
        <v>1</v>
      </c>
      <c r="AL218">
        <v>12</v>
      </c>
      <c r="AM218" t="s">
        <v>195</v>
      </c>
      <c r="AN218">
        <v>1616</v>
      </c>
      <c r="AY218">
        <v>4939</v>
      </c>
      <c r="AZ218">
        <v>4951</v>
      </c>
      <c r="BA218">
        <v>5081</v>
      </c>
      <c r="BB218">
        <v>4938</v>
      </c>
      <c r="BC218">
        <v>4386</v>
      </c>
      <c r="BD218">
        <v>4003</v>
      </c>
      <c r="BE218">
        <v>3853</v>
      </c>
      <c r="BF218">
        <v>3584</v>
      </c>
      <c r="BG218">
        <v>3228</v>
      </c>
      <c r="BH218">
        <v>2932</v>
      </c>
      <c r="BI218">
        <v>3836</v>
      </c>
      <c r="BJ218" s="2">
        <f>ROUND(SUM(BH218:BI218)/SUM($BH$108:$BI$406)*(1000*irw_fw_harvest!$AH$12-SUM(DE!$BJ$30:$BJ$107)),0)</f>
        <v>4667</v>
      </c>
      <c r="BK218" s="2">
        <f>ROUND(SUM(BH218:BI218)/SUM($BH$108:$BI$406)*(1000*irw_fw_harvest!$AI$12-SUM(DE!$BK$30:$BK$107)),0)</f>
        <v>4456</v>
      </c>
      <c r="BM218" s="7">
        <f>ROUND(SUM(BH218:BI218)/SUM($BH$108:$BI$406)*(1000*irw_fw_harvest!$AH$42),0)</f>
        <v>14096</v>
      </c>
      <c r="BN218" s="7">
        <f>ROUND(SUM(BH218:BI218)/SUM($BH$108:$BI$406)*(1000*irw_fw_harvest!$AI$42),0)</f>
        <v>13464</v>
      </c>
      <c r="BP218" s="12">
        <f t="shared" si="10"/>
        <v>18763</v>
      </c>
      <c r="BQ218" s="12">
        <f t="shared" si="11"/>
        <v>17920</v>
      </c>
    </row>
    <row r="219" spans="1:69" ht="19.5" x14ac:dyDescent="0.6">
      <c r="A219" t="s">
        <v>200</v>
      </c>
      <c r="B219" t="s">
        <v>169</v>
      </c>
      <c r="C219" t="s">
        <v>206</v>
      </c>
      <c r="D219" t="s">
        <v>238</v>
      </c>
      <c r="E219" t="s">
        <v>203</v>
      </c>
      <c r="F219" t="s">
        <v>173</v>
      </c>
      <c r="G219" t="s">
        <v>174</v>
      </c>
      <c r="H219" t="s">
        <v>175</v>
      </c>
      <c r="I219">
        <v>1</v>
      </c>
      <c r="J219" t="s">
        <v>176</v>
      </c>
      <c r="K219" t="b">
        <v>0</v>
      </c>
      <c r="L219">
        <v>10</v>
      </c>
      <c r="M219">
        <v>39</v>
      </c>
      <c r="N219">
        <v>10</v>
      </c>
      <c r="O219">
        <v>39</v>
      </c>
      <c r="P219">
        <v>-1</v>
      </c>
      <c r="Q219">
        <v>-1</v>
      </c>
      <c r="R219">
        <v>-1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  <c r="AI219">
        <v>-1</v>
      </c>
      <c r="AJ219">
        <v>-1</v>
      </c>
      <c r="AK219">
        <v>1</v>
      </c>
      <c r="AL219">
        <v>12</v>
      </c>
      <c r="AM219" t="s">
        <v>195</v>
      </c>
      <c r="AN219">
        <v>1616</v>
      </c>
      <c r="AY219">
        <v>3295</v>
      </c>
      <c r="AZ219">
        <v>3332</v>
      </c>
      <c r="BA219">
        <v>3452</v>
      </c>
      <c r="BB219">
        <v>3392</v>
      </c>
      <c r="BC219">
        <v>3051</v>
      </c>
      <c r="BD219">
        <v>2822</v>
      </c>
      <c r="BE219">
        <v>2762</v>
      </c>
      <c r="BF219">
        <v>2615</v>
      </c>
      <c r="BG219">
        <v>2479</v>
      </c>
      <c r="BH219">
        <v>2345</v>
      </c>
      <c r="BI219">
        <v>3183</v>
      </c>
      <c r="BJ219" s="2">
        <f>ROUND(SUM(BH219:BI219)/SUM($BH$108:$BI$406)*(1000*irw_fw_harvest!$AH$12-SUM(DE!$BJ$30:$BJ$107)),0)</f>
        <v>3812</v>
      </c>
      <c r="BK219" s="2">
        <f>ROUND(SUM(BH219:BI219)/SUM($BH$108:$BI$406)*(1000*irw_fw_harvest!$AI$12-SUM(DE!$BK$30:$BK$107)),0)</f>
        <v>3640</v>
      </c>
      <c r="BM219" s="7">
        <f>ROUND(SUM(BH219:BI219)/SUM($BH$108:$BI$406)*(1000*irw_fw_harvest!$AH$42),0)</f>
        <v>11513</v>
      </c>
      <c r="BN219" s="7">
        <f>ROUND(SUM(BH219:BI219)/SUM($BH$108:$BI$406)*(1000*irw_fw_harvest!$AI$42),0)</f>
        <v>10997</v>
      </c>
      <c r="BP219" s="12">
        <f t="shared" si="10"/>
        <v>15325</v>
      </c>
      <c r="BQ219" s="12">
        <f t="shared" si="11"/>
        <v>14637</v>
      </c>
    </row>
    <row r="220" spans="1:69" ht="19.5" x14ac:dyDescent="0.6">
      <c r="A220" t="s">
        <v>200</v>
      </c>
      <c r="B220" t="s">
        <v>169</v>
      </c>
      <c r="C220" t="s">
        <v>206</v>
      </c>
      <c r="D220" t="s">
        <v>239</v>
      </c>
      <c r="E220" t="s">
        <v>203</v>
      </c>
      <c r="F220" t="s">
        <v>173</v>
      </c>
      <c r="G220" t="s">
        <v>174</v>
      </c>
      <c r="H220" t="s">
        <v>175</v>
      </c>
      <c r="I220">
        <v>1</v>
      </c>
      <c r="J220" t="s">
        <v>176</v>
      </c>
      <c r="K220" t="b">
        <v>0</v>
      </c>
      <c r="L220">
        <v>10</v>
      </c>
      <c r="M220">
        <v>39</v>
      </c>
      <c r="N220">
        <v>10</v>
      </c>
      <c r="O220">
        <v>39</v>
      </c>
      <c r="P220">
        <v>-1</v>
      </c>
      <c r="Q220">
        <v>-1</v>
      </c>
      <c r="R220">
        <v>-1</v>
      </c>
      <c r="S220">
        <v>-1</v>
      </c>
      <c r="T220">
        <v>-1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  <c r="AI220">
        <v>-1</v>
      </c>
      <c r="AJ220">
        <v>-1</v>
      </c>
      <c r="AK220">
        <v>1</v>
      </c>
      <c r="AL220">
        <v>12</v>
      </c>
      <c r="AM220" t="s">
        <v>195</v>
      </c>
      <c r="AN220">
        <v>1616</v>
      </c>
      <c r="AY220">
        <v>92</v>
      </c>
      <c r="AZ220">
        <v>104</v>
      </c>
      <c r="BA220">
        <v>120</v>
      </c>
      <c r="BB220">
        <v>132</v>
      </c>
      <c r="BC220">
        <v>132</v>
      </c>
      <c r="BD220">
        <v>136</v>
      </c>
      <c r="BE220">
        <v>147</v>
      </c>
      <c r="BF220">
        <v>154</v>
      </c>
      <c r="BG220">
        <v>157</v>
      </c>
      <c r="BH220">
        <v>158</v>
      </c>
      <c r="BI220">
        <v>230</v>
      </c>
      <c r="BJ220" s="2">
        <f>ROUND(SUM(BH220:BI220)/SUM($BH$108:$BI$406)*(1000*irw_fw_harvest!$AH$12-SUM(DE!$BJ$30:$BJ$107)),0)</f>
        <v>268</v>
      </c>
      <c r="BK220" s="2">
        <f>ROUND(SUM(BH220:BI220)/SUM($BH$108:$BI$406)*(1000*irw_fw_harvest!$AI$12-SUM(DE!$BK$30:$BK$107)),0)</f>
        <v>255</v>
      </c>
      <c r="BM220" s="7">
        <f>ROUND(SUM(BH220:BI220)/SUM($BH$108:$BI$406)*(1000*irw_fw_harvest!$AH$42),0)</f>
        <v>808</v>
      </c>
      <c r="BN220" s="7">
        <f>ROUND(SUM(BH220:BI220)/SUM($BH$108:$BI$406)*(1000*irw_fw_harvest!$AI$42),0)</f>
        <v>772</v>
      </c>
      <c r="BP220" s="12">
        <f t="shared" si="10"/>
        <v>1076</v>
      </c>
      <c r="BQ220" s="12">
        <f t="shared" si="11"/>
        <v>1027</v>
      </c>
    </row>
    <row r="221" spans="1:69" ht="19.5" x14ac:dyDescent="0.6">
      <c r="A221" t="s">
        <v>200</v>
      </c>
      <c r="B221" t="s">
        <v>169</v>
      </c>
      <c r="C221" t="s">
        <v>206</v>
      </c>
      <c r="D221" t="s">
        <v>240</v>
      </c>
      <c r="E221" t="s">
        <v>203</v>
      </c>
      <c r="F221" t="s">
        <v>173</v>
      </c>
      <c r="G221" t="s">
        <v>174</v>
      </c>
      <c r="H221" t="s">
        <v>175</v>
      </c>
      <c r="I221">
        <v>1</v>
      </c>
      <c r="J221" t="s">
        <v>176</v>
      </c>
      <c r="K221" t="b">
        <v>0</v>
      </c>
      <c r="L221">
        <v>10</v>
      </c>
      <c r="M221">
        <v>39</v>
      </c>
      <c r="N221">
        <v>10</v>
      </c>
      <c r="O221">
        <v>39</v>
      </c>
      <c r="P221">
        <v>-1</v>
      </c>
      <c r="Q221">
        <v>-1</v>
      </c>
      <c r="R221">
        <v>-1</v>
      </c>
      <c r="S221">
        <v>-1</v>
      </c>
      <c r="T221">
        <v>-1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  <c r="AI221">
        <v>-1</v>
      </c>
      <c r="AJ221">
        <v>-1</v>
      </c>
      <c r="AK221">
        <v>1</v>
      </c>
      <c r="AL221">
        <v>12</v>
      </c>
      <c r="AM221" t="s">
        <v>195</v>
      </c>
      <c r="AN221">
        <v>1616</v>
      </c>
      <c r="AY221">
        <v>1497</v>
      </c>
      <c r="AZ221">
        <v>1528</v>
      </c>
      <c r="BA221">
        <v>1597</v>
      </c>
      <c r="BB221">
        <v>1580</v>
      </c>
      <c r="BC221">
        <v>1430</v>
      </c>
      <c r="BD221">
        <v>1330</v>
      </c>
      <c r="BE221">
        <v>1307</v>
      </c>
      <c r="BF221">
        <v>1243</v>
      </c>
      <c r="BG221">
        <v>1150</v>
      </c>
      <c r="BH221">
        <v>1076</v>
      </c>
      <c r="BI221">
        <v>1451</v>
      </c>
      <c r="BJ221" s="2">
        <f>ROUND(SUM(BH221:BI221)/SUM($BH$108:$BI$406)*(1000*irw_fw_harvest!$AH$12-SUM(DE!$BJ$30:$BJ$107)),0)</f>
        <v>1743</v>
      </c>
      <c r="BK221" s="2">
        <f>ROUND(SUM(BH221:BI221)/SUM($BH$108:$BI$406)*(1000*irw_fw_harvest!$AI$12-SUM(DE!$BK$30:$BK$107)),0)</f>
        <v>1664</v>
      </c>
      <c r="BM221" s="7">
        <f>ROUND(SUM(BH221:BI221)/SUM($BH$108:$BI$406)*(1000*irw_fw_harvest!$AH$42),0)</f>
        <v>5263</v>
      </c>
      <c r="BN221" s="7">
        <f>ROUND(SUM(BH221:BI221)/SUM($BH$108:$BI$406)*(1000*irw_fw_harvest!$AI$42),0)</f>
        <v>5027</v>
      </c>
      <c r="BP221" s="12">
        <f t="shared" si="10"/>
        <v>7006</v>
      </c>
      <c r="BQ221" s="12">
        <f t="shared" si="11"/>
        <v>6691</v>
      </c>
    </row>
    <row r="222" spans="1:69" ht="19.5" x14ac:dyDescent="0.6">
      <c r="A222" t="s">
        <v>200</v>
      </c>
      <c r="B222" t="s">
        <v>169</v>
      </c>
      <c r="C222" t="s">
        <v>206</v>
      </c>
      <c r="D222" t="s">
        <v>241</v>
      </c>
      <c r="E222" t="s">
        <v>203</v>
      </c>
      <c r="F222" t="s">
        <v>173</v>
      </c>
      <c r="G222" t="s">
        <v>174</v>
      </c>
      <c r="H222" t="s">
        <v>175</v>
      </c>
      <c r="I222">
        <v>1</v>
      </c>
      <c r="J222" t="s">
        <v>176</v>
      </c>
      <c r="K222" t="b">
        <v>0</v>
      </c>
      <c r="L222">
        <v>10</v>
      </c>
      <c r="M222">
        <v>39</v>
      </c>
      <c r="N222">
        <v>10</v>
      </c>
      <c r="O222">
        <v>39</v>
      </c>
      <c r="P222">
        <v>-1</v>
      </c>
      <c r="Q222">
        <v>-1</v>
      </c>
      <c r="R222">
        <v>-1</v>
      </c>
      <c r="S222">
        <v>-1</v>
      </c>
      <c r="T222">
        <v>-1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  <c r="AI222">
        <v>-1</v>
      </c>
      <c r="AJ222">
        <v>-1</v>
      </c>
      <c r="AK222">
        <v>1</v>
      </c>
      <c r="AL222">
        <v>12</v>
      </c>
      <c r="AM222" t="s">
        <v>195</v>
      </c>
      <c r="AN222">
        <v>1616</v>
      </c>
      <c r="AY222">
        <v>461</v>
      </c>
      <c r="AZ222">
        <v>509</v>
      </c>
      <c r="BA222">
        <v>577</v>
      </c>
      <c r="BB222">
        <v>620</v>
      </c>
      <c r="BC222">
        <v>612</v>
      </c>
      <c r="BD222">
        <v>620</v>
      </c>
      <c r="BE222">
        <v>665</v>
      </c>
      <c r="BF222">
        <v>688</v>
      </c>
      <c r="BG222">
        <v>693</v>
      </c>
      <c r="BH222">
        <v>672</v>
      </c>
      <c r="BI222">
        <v>965</v>
      </c>
      <c r="BJ222" s="2">
        <f>ROUND(SUM(BH222:BI222)/SUM($BH$108:$BI$406)*(1000*irw_fw_harvest!$AH$12-SUM(DE!$BJ$30:$BJ$107)),0)</f>
        <v>1129</v>
      </c>
      <c r="BK222" s="2">
        <f>ROUND(SUM(BH222:BI222)/SUM($BH$108:$BI$406)*(1000*irw_fw_harvest!$AI$12-SUM(DE!$BK$30:$BK$107)),0)</f>
        <v>1078</v>
      </c>
      <c r="BM222" s="7">
        <f>ROUND(SUM(BH222:BI222)/SUM($BH$108:$BI$406)*(1000*irw_fw_harvest!$AH$42),0)</f>
        <v>3409</v>
      </c>
      <c r="BN222" s="7">
        <f>ROUND(SUM(BH222:BI222)/SUM($BH$108:$BI$406)*(1000*irw_fw_harvest!$AI$42),0)</f>
        <v>3257</v>
      </c>
      <c r="BP222" s="12">
        <f t="shared" si="10"/>
        <v>4538</v>
      </c>
      <c r="BQ222" s="12">
        <f t="shared" si="11"/>
        <v>4335</v>
      </c>
    </row>
    <row r="223" spans="1:69" ht="19.5" x14ac:dyDescent="0.6">
      <c r="A223" t="s">
        <v>200</v>
      </c>
      <c r="B223" t="s">
        <v>169</v>
      </c>
      <c r="C223" t="s">
        <v>206</v>
      </c>
      <c r="D223" t="s">
        <v>242</v>
      </c>
      <c r="E223" t="s">
        <v>203</v>
      </c>
      <c r="F223" t="s">
        <v>173</v>
      </c>
      <c r="G223" t="s">
        <v>174</v>
      </c>
      <c r="H223" t="s">
        <v>175</v>
      </c>
      <c r="I223">
        <v>1</v>
      </c>
      <c r="J223" t="s">
        <v>176</v>
      </c>
      <c r="K223" t="b">
        <v>0</v>
      </c>
      <c r="L223">
        <v>10</v>
      </c>
      <c r="M223">
        <v>39</v>
      </c>
      <c r="N223">
        <v>10</v>
      </c>
      <c r="O223">
        <v>39</v>
      </c>
      <c r="P223">
        <v>-1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  <c r="AI223">
        <v>-1</v>
      </c>
      <c r="AJ223">
        <v>-1</v>
      </c>
      <c r="AK223">
        <v>1</v>
      </c>
      <c r="AL223">
        <v>12</v>
      </c>
      <c r="AM223" t="s">
        <v>195</v>
      </c>
      <c r="AN223">
        <v>1616</v>
      </c>
      <c r="AY223">
        <v>52</v>
      </c>
      <c r="AZ223">
        <v>50</v>
      </c>
      <c r="BA223">
        <v>49</v>
      </c>
      <c r="BB223">
        <v>46</v>
      </c>
      <c r="BC223">
        <v>39</v>
      </c>
      <c r="BD223">
        <v>35</v>
      </c>
      <c r="BE223">
        <v>32</v>
      </c>
      <c r="BF223">
        <v>28</v>
      </c>
      <c r="BG223">
        <v>24</v>
      </c>
      <c r="BH223">
        <v>21</v>
      </c>
      <c r="BI223">
        <v>27</v>
      </c>
      <c r="BJ223" s="2">
        <f>ROUND(SUM(BH223:BI223)/SUM($BH$108:$BI$406)*(1000*irw_fw_harvest!$AH$12-SUM(DE!$BJ$30:$BJ$107)),0)</f>
        <v>33</v>
      </c>
      <c r="BK223" s="2">
        <f>ROUND(SUM(BH223:BI223)/SUM($BH$108:$BI$406)*(1000*irw_fw_harvest!$AI$12-SUM(DE!$BK$30:$BK$107)),0)</f>
        <v>32</v>
      </c>
      <c r="BM223" s="7">
        <f>ROUND(SUM(BH223:BI223)/SUM($BH$108:$BI$406)*(1000*irw_fw_harvest!$AH$42),0)</f>
        <v>100</v>
      </c>
      <c r="BN223" s="7">
        <f>ROUND(SUM(BH223:BI223)/SUM($BH$108:$BI$406)*(1000*irw_fw_harvest!$AI$42),0)</f>
        <v>95</v>
      </c>
      <c r="BP223" s="12">
        <f t="shared" si="10"/>
        <v>133</v>
      </c>
      <c r="BQ223" s="12">
        <f t="shared" si="11"/>
        <v>127</v>
      </c>
    </row>
    <row r="224" spans="1:69" ht="19.5" x14ac:dyDescent="0.6">
      <c r="A224" t="s">
        <v>200</v>
      </c>
      <c r="B224" t="s">
        <v>169</v>
      </c>
      <c r="C224" t="s">
        <v>206</v>
      </c>
      <c r="D224" t="s">
        <v>243</v>
      </c>
      <c r="E224" t="s">
        <v>203</v>
      </c>
      <c r="F224" t="s">
        <v>173</v>
      </c>
      <c r="G224" t="s">
        <v>174</v>
      </c>
      <c r="H224" t="s">
        <v>175</v>
      </c>
      <c r="I224">
        <v>1</v>
      </c>
      <c r="J224" t="s">
        <v>176</v>
      </c>
      <c r="K224" t="b">
        <v>0</v>
      </c>
      <c r="L224">
        <v>10</v>
      </c>
      <c r="M224">
        <v>39</v>
      </c>
      <c r="N224">
        <v>10</v>
      </c>
      <c r="O224">
        <v>39</v>
      </c>
      <c r="P224">
        <v>-1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  <c r="AI224">
        <v>-1</v>
      </c>
      <c r="AJ224">
        <v>-1</v>
      </c>
      <c r="AK224">
        <v>1</v>
      </c>
      <c r="AL224">
        <v>12</v>
      </c>
      <c r="AM224" t="s">
        <v>195</v>
      </c>
      <c r="AN224">
        <v>1616</v>
      </c>
      <c r="AY224">
        <v>242</v>
      </c>
      <c r="AZ224">
        <v>262</v>
      </c>
      <c r="BA224">
        <v>292</v>
      </c>
      <c r="BB224">
        <v>306</v>
      </c>
      <c r="BC224">
        <v>295</v>
      </c>
      <c r="BD224">
        <v>291</v>
      </c>
      <c r="BE224">
        <v>304</v>
      </c>
      <c r="BF224">
        <v>308</v>
      </c>
      <c r="BG224">
        <v>303</v>
      </c>
      <c r="BH224">
        <v>291</v>
      </c>
      <c r="BI224">
        <v>410</v>
      </c>
      <c r="BJ224" s="2">
        <f>ROUND(SUM(BH224:BI224)/SUM($BH$108:$BI$406)*(1000*irw_fw_harvest!$AH$12-SUM(DE!$BJ$30:$BJ$107)),0)</f>
        <v>483</v>
      </c>
      <c r="BK224" s="2">
        <f>ROUND(SUM(BH224:BI224)/SUM($BH$108:$BI$406)*(1000*irw_fw_harvest!$AI$12-SUM(DE!$BK$30:$BK$107)),0)</f>
        <v>462</v>
      </c>
      <c r="BM224" s="7">
        <f>ROUND(SUM(BH224:BI224)/SUM($BH$108:$BI$406)*(1000*irw_fw_harvest!$AH$42),0)</f>
        <v>1460</v>
      </c>
      <c r="BN224" s="7">
        <f>ROUND(SUM(BH224:BI224)/SUM($BH$108:$BI$406)*(1000*irw_fw_harvest!$AI$42),0)</f>
        <v>1395</v>
      </c>
      <c r="BP224" s="12">
        <f t="shared" si="10"/>
        <v>1943</v>
      </c>
      <c r="BQ224" s="12">
        <f t="shared" si="11"/>
        <v>1857</v>
      </c>
    </row>
    <row r="225" spans="1:69" ht="19.5" x14ac:dyDescent="0.6">
      <c r="A225" t="s">
        <v>200</v>
      </c>
      <c r="B225" t="s">
        <v>169</v>
      </c>
      <c r="C225" t="s">
        <v>206</v>
      </c>
      <c r="D225" t="s">
        <v>231</v>
      </c>
      <c r="E225" t="s">
        <v>203</v>
      </c>
      <c r="F225" t="s">
        <v>173</v>
      </c>
      <c r="G225" t="s">
        <v>174</v>
      </c>
      <c r="H225" t="s">
        <v>175</v>
      </c>
      <c r="I225">
        <v>1</v>
      </c>
      <c r="J225" t="s">
        <v>176</v>
      </c>
      <c r="K225" t="b">
        <v>0</v>
      </c>
      <c r="L225">
        <v>40</v>
      </c>
      <c r="M225">
        <v>79</v>
      </c>
      <c r="N225">
        <v>40</v>
      </c>
      <c r="O225">
        <v>79</v>
      </c>
      <c r="P225">
        <v>-1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  <c r="AI225">
        <v>-1</v>
      </c>
      <c r="AJ225">
        <v>-1</v>
      </c>
      <c r="AK225">
        <v>1</v>
      </c>
      <c r="AL225">
        <v>12</v>
      </c>
      <c r="AM225" t="s">
        <v>195</v>
      </c>
      <c r="AN225">
        <v>1818</v>
      </c>
      <c r="AY225">
        <v>16631</v>
      </c>
      <c r="AZ225">
        <v>17251</v>
      </c>
      <c r="BA225">
        <v>18368</v>
      </c>
      <c r="BB225">
        <v>18585</v>
      </c>
      <c r="BC225">
        <v>17248</v>
      </c>
      <c r="BD225">
        <v>16511</v>
      </c>
      <c r="BE225">
        <v>16788</v>
      </c>
      <c r="BF225">
        <v>16552</v>
      </c>
      <c r="BG225">
        <v>15885</v>
      </c>
      <c r="BH225">
        <v>15259</v>
      </c>
      <c r="BI225">
        <v>21817</v>
      </c>
      <c r="BJ225" s="2">
        <f>ROUND(SUM(BH225:BI225)/SUM($BH$108:$BI$406)*(1000*irw_fw_harvest!$AH$12-SUM(DE!$BJ$30:$BJ$107)),0)</f>
        <v>25568</v>
      </c>
      <c r="BK225" s="2">
        <f>ROUND(SUM(BH225:BI225)/SUM($BH$108:$BI$406)*(1000*irw_fw_harvest!$AI$12-SUM(DE!$BK$30:$BK$107)),0)</f>
        <v>24411</v>
      </c>
      <c r="BM225" s="7">
        <f>ROUND(SUM(BH225:BI225)/SUM($BH$108:$BI$406)*(1000*irw_fw_harvest!$AH$42),0)</f>
        <v>77219</v>
      </c>
      <c r="BN225" s="7">
        <f>ROUND(SUM(BH225:BI225)/SUM($BH$108:$BI$406)*(1000*irw_fw_harvest!$AI$42),0)</f>
        <v>73758</v>
      </c>
      <c r="BP225" s="12">
        <f t="shared" si="10"/>
        <v>102787</v>
      </c>
      <c r="BQ225" s="12">
        <f t="shared" si="11"/>
        <v>98169</v>
      </c>
    </row>
    <row r="226" spans="1:69" ht="19.5" x14ac:dyDescent="0.6">
      <c r="A226" t="s">
        <v>200</v>
      </c>
      <c r="B226" t="s">
        <v>169</v>
      </c>
      <c r="C226" t="s">
        <v>206</v>
      </c>
      <c r="D226" t="s">
        <v>232</v>
      </c>
      <c r="E226" t="s">
        <v>203</v>
      </c>
      <c r="F226" t="s">
        <v>173</v>
      </c>
      <c r="G226" t="s">
        <v>174</v>
      </c>
      <c r="H226" t="s">
        <v>175</v>
      </c>
      <c r="I226">
        <v>1</v>
      </c>
      <c r="J226" t="s">
        <v>176</v>
      </c>
      <c r="K226" t="b">
        <v>0</v>
      </c>
      <c r="L226">
        <v>40</v>
      </c>
      <c r="M226">
        <v>79</v>
      </c>
      <c r="N226">
        <v>40</v>
      </c>
      <c r="O226">
        <v>79</v>
      </c>
      <c r="P226">
        <v>-1</v>
      </c>
      <c r="Q226">
        <v>-1</v>
      </c>
      <c r="R226">
        <v>-1</v>
      </c>
      <c r="S226">
        <v>-1</v>
      </c>
      <c r="T226">
        <v>-1</v>
      </c>
      <c r="U226">
        <v>-1</v>
      </c>
      <c r="V226">
        <v>-1</v>
      </c>
      <c r="W226">
        <v>-1</v>
      </c>
      <c r="X226">
        <v>-1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  <c r="AI226">
        <v>-1</v>
      </c>
      <c r="AJ226">
        <v>-1</v>
      </c>
      <c r="AK226">
        <v>1</v>
      </c>
      <c r="AL226">
        <v>12</v>
      </c>
      <c r="AM226" t="s">
        <v>195</v>
      </c>
      <c r="AN226">
        <v>1818</v>
      </c>
      <c r="AY226">
        <v>65741</v>
      </c>
      <c r="AZ226">
        <v>67082</v>
      </c>
      <c r="BA226">
        <v>70285</v>
      </c>
      <c r="BB226">
        <v>69995</v>
      </c>
      <c r="BC226">
        <v>63929</v>
      </c>
      <c r="BD226">
        <v>60239</v>
      </c>
      <c r="BE226">
        <v>60255</v>
      </c>
      <c r="BF226">
        <v>58465</v>
      </c>
      <c r="BG226">
        <v>55227</v>
      </c>
      <c r="BH226">
        <v>52514</v>
      </c>
      <c r="BI226">
        <v>73645</v>
      </c>
      <c r="BJ226" s="2">
        <f>ROUND(SUM(BH226:BI226)/SUM($BH$108:$BI$406)*(1000*irw_fw_harvest!$AH$12-SUM(DE!$BJ$30:$BJ$107)),0)</f>
        <v>86999</v>
      </c>
      <c r="BK226" s="2">
        <f>ROUND(SUM(BH226:BI226)/SUM($BH$108:$BI$406)*(1000*irw_fw_harvest!$AI$12-SUM(DE!$BK$30:$BK$107)),0)</f>
        <v>83065</v>
      </c>
      <c r="BM226" s="7">
        <f>ROUND(SUM(BH226:BI226)/SUM($BH$108:$BI$406)*(1000*irw_fw_harvest!$AH$42),0)</f>
        <v>262755</v>
      </c>
      <c r="BN226" s="7">
        <f>ROUND(SUM(BH226:BI226)/SUM($BH$108:$BI$406)*(1000*irw_fw_harvest!$AI$42),0)</f>
        <v>250976</v>
      </c>
      <c r="BP226" s="12">
        <f t="shared" si="10"/>
        <v>349754</v>
      </c>
      <c r="BQ226" s="12">
        <f t="shared" si="11"/>
        <v>334041</v>
      </c>
    </row>
    <row r="227" spans="1:69" ht="19.5" x14ac:dyDescent="0.6">
      <c r="A227" t="s">
        <v>200</v>
      </c>
      <c r="B227" t="s">
        <v>169</v>
      </c>
      <c r="C227" t="s">
        <v>206</v>
      </c>
      <c r="D227" t="s">
        <v>233</v>
      </c>
      <c r="E227" t="s">
        <v>203</v>
      </c>
      <c r="F227" t="s">
        <v>173</v>
      </c>
      <c r="G227" t="s">
        <v>174</v>
      </c>
      <c r="H227" t="s">
        <v>175</v>
      </c>
      <c r="I227">
        <v>1</v>
      </c>
      <c r="J227" t="s">
        <v>176</v>
      </c>
      <c r="K227" t="b">
        <v>0</v>
      </c>
      <c r="L227">
        <v>40</v>
      </c>
      <c r="M227">
        <v>79</v>
      </c>
      <c r="N227">
        <v>40</v>
      </c>
      <c r="O227">
        <v>79</v>
      </c>
      <c r="P227">
        <v>-1</v>
      </c>
      <c r="Q227">
        <v>-1</v>
      </c>
      <c r="R227">
        <v>-1</v>
      </c>
      <c r="S227">
        <v>-1</v>
      </c>
      <c r="T227">
        <v>-1</v>
      </c>
      <c r="U227">
        <v>-1</v>
      </c>
      <c r="V227">
        <v>-1</v>
      </c>
      <c r="W227">
        <v>-1</v>
      </c>
      <c r="X227">
        <v>-1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  <c r="AI227">
        <v>-1</v>
      </c>
      <c r="AJ227">
        <v>-1</v>
      </c>
      <c r="AK227">
        <v>1</v>
      </c>
      <c r="AL227">
        <v>12</v>
      </c>
      <c r="AM227" t="s">
        <v>195</v>
      </c>
      <c r="AN227">
        <v>1818</v>
      </c>
      <c r="AY227">
        <v>21766</v>
      </c>
      <c r="AZ227">
        <v>22089</v>
      </c>
      <c r="BA227">
        <v>23036</v>
      </c>
      <c r="BB227">
        <v>22844</v>
      </c>
      <c r="BC227">
        <v>20792</v>
      </c>
      <c r="BD227">
        <v>19533</v>
      </c>
      <c r="BE227">
        <v>19503</v>
      </c>
      <c r="BF227">
        <v>18897</v>
      </c>
      <c r="BG227">
        <v>17832</v>
      </c>
      <c r="BH227">
        <v>16926</v>
      </c>
      <c r="BI227">
        <v>23750</v>
      </c>
      <c r="BJ227" s="2">
        <f>ROUND(SUM(BH227:BI227)/SUM($BH$108:$BI$406)*(1000*irw_fw_harvest!$AH$12-SUM(DE!$BJ$30:$BJ$107)),0)</f>
        <v>28050</v>
      </c>
      <c r="BK227" s="2">
        <f>ROUND(SUM(BH227:BI227)/SUM($BH$108:$BI$406)*(1000*irw_fw_harvest!$AI$12-SUM(DE!$BK$30:$BK$107)),0)</f>
        <v>26782</v>
      </c>
      <c r="BM227" s="7">
        <f>ROUND(SUM(BH227:BI227)/SUM($BH$108:$BI$406)*(1000*irw_fw_harvest!$AH$42),0)</f>
        <v>84717</v>
      </c>
      <c r="BN227" s="7">
        <f>ROUND(SUM(BH227:BI227)/SUM($BH$108:$BI$406)*(1000*irw_fw_harvest!$AI$42),0)</f>
        <v>80919</v>
      </c>
      <c r="BP227" s="12">
        <f t="shared" si="10"/>
        <v>112767</v>
      </c>
      <c r="BQ227" s="12">
        <f t="shared" si="11"/>
        <v>107701</v>
      </c>
    </row>
    <row r="228" spans="1:69" ht="19.5" x14ac:dyDescent="0.6">
      <c r="A228" t="s">
        <v>200</v>
      </c>
      <c r="B228" t="s">
        <v>169</v>
      </c>
      <c r="C228" t="s">
        <v>206</v>
      </c>
      <c r="D228" t="s">
        <v>234</v>
      </c>
      <c r="E228" t="s">
        <v>203</v>
      </c>
      <c r="F228" t="s">
        <v>173</v>
      </c>
      <c r="G228" t="s">
        <v>174</v>
      </c>
      <c r="H228" t="s">
        <v>175</v>
      </c>
      <c r="I228">
        <v>1</v>
      </c>
      <c r="J228" t="s">
        <v>176</v>
      </c>
      <c r="K228" t="b">
        <v>0</v>
      </c>
      <c r="L228">
        <v>40</v>
      </c>
      <c r="M228">
        <v>79</v>
      </c>
      <c r="N228">
        <v>40</v>
      </c>
      <c r="O228">
        <v>79</v>
      </c>
      <c r="P228">
        <v>-1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  <c r="AI228">
        <v>-1</v>
      </c>
      <c r="AJ228">
        <v>-1</v>
      </c>
      <c r="AK228">
        <v>1</v>
      </c>
      <c r="AL228">
        <v>12</v>
      </c>
      <c r="AM228" t="s">
        <v>195</v>
      </c>
      <c r="AN228">
        <v>1818</v>
      </c>
      <c r="AY228">
        <v>214</v>
      </c>
      <c r="AZ228">
        <v>268</v>
      </c>
      <c r="BA228">
        <v>331</v>
      </c>
      <c r="BB228">
        <v>382</v>
      </c>
      <c r="BC228">
        <v>398</v>
      </c>
      <c r="BD228">
        <v>421</v>
      </c>
      <c r="BE228">
        <v>473</v>
      </c>
      <c r="BF228">
        <v>508</v>
      </c>
      <c r="BG228">
        <v>527</v>
      </c>
      <c r="BH228">
        <v>528</v>
      </c>
      <c r="BI228">
        <v>817</v>
      </c>
      <c r="BJ228" s="2">
        <f>ROUND(SUM(BH228:BI228)/SUM($BH$108:$BI$406)*(1000*irw_fw_harvest!$AH$12-SUM(DE!$BJ$30:$BJ$107)),0)</f>
        <v>928</v>
      </c>
      <c r="BK228" s="2">
        <f>ROUND(SUM(BH228:BI228)/SUM($BH$108:$BI$406)*(1000*irw_fw_harvest!$AI$12-SUM(DE!$BK$30:$BK$107)),0)</f>
        <v>886</v>
      </c>
      <c r="BM228" s="7">
        <f>ROUND(SUM(BH228:BI228)/SUM($BH$108:$BI$406)*(1000*irw_fw_harvest!$AH$42),0)</f>
        <v>2801</v>
      </c>
      <c r="BN228" s="7">
        <f>ROUND(SUM(BH228:BI228)/SUM($BH$108:$BI$406)*(1000*irw_fw_harvest!$AI$42),0)</f>
        <v>2676</v>
      </c>
      <c r="BP228" s="12">
        <f t="shared" si="10"/>
        <v>3729</v>
      </c>
      <c r="BQ228" s="12">
        <f t="shared" si="11"/>
        <v>3562</v>
      </c>
    </row>
    <row r="229" spans="1:69" ht="19.5" x14ac:dyDescent="0.6">
      <c r="A229" t="s">
        <v>200</v>
      </c>
      <c r="B229" t="s">
        <v>169</v>
      </c>
      <c r="C229" t="s">
        <v>206</v>
      </c>
      <c r="D229" t="s">
        <v>235</v>
      </c>
      <c r="E229" t="s">
        <v>203</v>
      </c>
      <c r="F229" t="s">
        <v>173</v>
      </c>
      <c r="G229" t="s">
        <v>174</v>
      </c>
      <c r="H229" t="s">
        <v>175</v>
      </c>
      <c r="I229">
        <v>1</v>
      </c>
      <c r="J229" t="s">
        <v>176</v>
      </c>
      <c r="K229" t="b">
        <v>0</v>
      </c>
      <c r="L229">
        <v>40</v>
      </c>
      <c r="M229">
        <v>79</v>
      </c>
      <c r="N229">
        <v>40</v>
      </c>
      <c r="O229">
        <v>79</v>
      </c>
      <c r="P229">
        <v>-1</v>
      </c>
      <c r="Q229">
        <v>-1</v>
      </c>
      <c r="R229">
        <v>-1</v>
      </c>
      <c r="S229">
        <v>-1</v>
      </c>
      <c r="T229">
        <v>-1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  <c r="AI229">
        <v>-1</v>
      </c>
      <c r="AJ229">
        <v>-1</v>
      </c>
      <c r="AK229">
        <v>1</v>
      </c>
      <c r="AL229">
        <v>12</v>
      </c>
      <c r="AM229" t="s">
        <v>195</v>
      </c>
      <c r="AN229">
        <v>1818</v>
      </c>
      <c r="AY229">
        <v>336</v>
      </c>
      <c r="AZ229">
        <v>378</v>
      </c>
      <c r="BA229">
        <v>434</v>
      </c>
      <c r="BB229">
        <v>470</v>
      </c>
      <c r="BC229">
        <v>464</v>
      </c>
      <c r="BD229">
        <v>471</v>
      </c>
      <c r="BE229">
        <v>507</v>
      </c>
      <c r="BF229">
        <v>527</v>
      </c>
      <c r="BG229">
        <v>532</v>
      </c>
      <c r="BH229">
        <v>526</v>
      </c>
      <c r="BI229">
        <v>794</v>
      </c>
      <c r="BJ229" s="2">
        <f>ROUND(SUM(BH229:BI229)/SUM($BH$108:$BI$406)*(1000*irw_fw_harvest!$AH$12-SUM(DE!$BJ$30:$BJ$107)),0)</f>
        <v>910</v>
      </c>
      <c r="BK229" s="2">
        <f>ROUND(SUM(BH229:BI229)/SUM($BH$108:$BI$406)*(1000*irw_fw_harvest!$AI$12-SUM(DE!$BK$30:$BK$107)),0)</f>
        <v>869</v>
      </c>
      <c r="BM229" s="7">
        <f>ROUND(SUM(BH229:BI229)/SUM($BH$108:$BI$406)*(1000*irw_fw_harvest!$AH$42),0)</f>
        <v>2749</v>
      </c>
      <c r="BN229" s="7">
        <f>ROUND(SUM(BH229:BI229)/SUM($BH$108:$BI$406)*(1000*irw_fw_harvest!$AI$42),0)</f>
        <v>2626</v>
      </c>
      <c r="BP229" s="12">
        <f t="shared" si="10"/>
        <v>3659</v>
      </c>
      <c r="BQ229" s="12">
        <f t="shared" si="11"/>
        <v>3495</v>
      </c>
    </row>
    <row r="230" spans="1:69" ht="19.5" x14ac:dyDescent="0.6">
      <c r="A230" t="s">
        <v>200</v>
      </c>
      <c r="B230" t="s">
        <v>169</v>
      </c>
      <c r="C230" t="s">
        <v>206</v>
      </c>
      <c r="D230" t="s">
        <v>236</v>
      </c>
      <c r="E230" t="s">
        <v>203</v>
      </c>
      <c r="F230" t="s">
        <v>173</v>
      </c>
      <c r="G230" t="s">
        <v>174</v>
      </c>
      <c r="H230" t="s">
        <v>175</v>
      </c>
      <c r="I230">
        <v>1</v>
      </c>
      <c r="J230" t="s">
        <v>176</v>
      </c>
      <c r="K230" t="b">
        <v>0</v>
      </c>
      <c r="L230">
        <v>40</v>
      </c>
      <c r="M230">
        <v>79</v>
      </c>
      <c r="N230">
        <v>40</v>
      </c>
      <c r="O230">
        <v>79</v>
      </c>
      <c r="P230">
        <v>-1</v>
      </c>
      <c r="Q230">
        <v>-1</v>
      </c>
      <c r="R230">
        <v>-1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  <c r="AI230">
        <v>-1</v>
      </c>
      <c r="AJ230">
        <v>-1</v>
      </c>
      <c r="AK230">
        <v>1</v>
      </c>
      <c r="AL230">
        <v>12</v>
      </c>
      <c r="AM230" t="s">
        <v>195</v>
      </c>
      <c r="AN230">
        <v>1818</v>
      </c>
      <c r="AY230">
        <v>207</v>
      </c>
      <c r="AZ230">
        <v>248</v>
      </c>
      <c r="BA230">
        <v>301</v>
      </c>
      <c r="BB230">
        <v>341</v>
      </c>
      <c r="BC230">
        <v>351</v>
      </c>
      <c r="BD230">
        <v>369</v>
      </c>
      <c r="BE230">
        <v>412</v>
      </c>
      <c r="BF230">
        <v>442</v>
      </c>
      <c r="BG230">
        <v>458</v>
      </c>
      <c r="BH230">
        <v>459</v>
      </c>
      <c r="BI230">
        <v>711</v>
      </c>
      <c r="BJ230" s="2">
        <f>ROUND(SUM(BH230:BI230)/SUM($BH$108:$BI$406)*(1000*irw_fw_harvest!$AH$12-SUM(DE!$BJ$30:$BJ$107)),0)</f>
        <v>807</v>
      </c>
      <c r="BK230" s="2">
        <f>ROUND(SUM(BH230:BI230)/SUM($BH$108:$BI$406)*(1000*irw_fw_harvest!$AI$12-SUM(DE!$BK$30:$BK$107)),0)</f>
        <v>770</v>
      </c>
      <c r="BM230" s="7">
        <f>ROUND(SUM(BH230:BI230)/SUM($BH$108:$BI$406)*(1000*irw_fw_harvest!$AH$42),0)</f>
        <v>2437</v>
      </c>
      <c r="BN230" s="7">
        <f>ROUND(SUM(BH230:BI230)/SUM($BH$108:$BI$406)*(1000*irw_fw_harvest!$AI$42),0)</f>
        <v>2328</v>
      </c>
      <c r="BP230" s="12">
        <f t="shared" si="10"/>
        <v>3244</v>
      </c>
      <c r="BQ230" s="12">
        <f t="shared" si="11"/>
        <v>3098</v>
      </c>
    </row>
    <row r="231" spans="1:69" ht="19.5" x14ac:dyDescent="0.6">
      <c r="A231" t="s">
        <v>200</v>
      </c>
      <c r="B231" t="s">
        <v>169</v>
      </c>
      <c r="C231" t="s">
        <v>206</v>
      </c>
      <c r="D231" t="s">
        <v>237</v>
      </c>
      <c r="E231" t="s">
        <v>203</v>
      </c>
      <c r="F231" t="s">
        <v>173</v>
      </c>
      <c r="G231" t="s">
        <v>174</v>
      </c>
      <c r="H231" t="s">
        <v>175</v>
      </c>
      <c r="I231">
        <v>1</v>
      </c>
      <c r="J231" t="s">
        <v>176</v>
      </c>
      <c r="K231" t="b">
        <v>0</v>
      </c>
      <c r="L231">
        <v>40</v>
      </c>
      <c r="M231">
        <v>79</v>
      </c>
      <c r="N231">
        <v>40</v>
      </c>
      <c r="O231">
        <v>79</v>
      </c>
      <c r="P231">
        <v>-1</v>
      </c>
      <c r="Q231">
        <v>-1</v>
      </c>
      <c r="R231">
        <v>-1</v>
      </c>
      <c r="S231">
        <v>-1</v>
      </c>
      <c r="T231">
        <v>-1</v>
      </c>
      <c r="U231">
        <v>-1</v>
      </c>
      <c r="V231">
        <v>-1</v>
      </c>
      <c r="W231">
        <v>-1</v>
      </c>
      <c r="X231">
        <v>-1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  <c r="AI231">
        <v>-1</v>
      </c>
      <c r="AJ231">
        <v>-1</v>
      </c>
      <c r="AK231">
        <v>1</v>
      </c>
      <c r="AL231">
        <v>12</v>
      </c>
      <c r="AM231" t="s">
        <v>195</v>
      </c>
      <c r="AN231">
        <v>1818</v>
      </c>
      <c r="AY231">
        <v>2783</v>
      </c>
      <c r="AZ231">
        <v>3142</v>
      </c>
      <c r="BA231">
        <v>3616</v>
      </c>
      <c r="BB231">
        <v>3931</v>
      </c>
      <c r="BC231">
        <v>3901</v>
      </c>
      <c r="BD231">
        <v>3975</v>
      </c>
      <c r="BE231">
        <v>4311</v>
      </c>
      <c r="BF231">
        <v>4506</v>
      </c>
      <c r="BG231">
        <v>4572</v>
      </c>
      <c r="BH231">
        <v>4545</v>
      </c>
      <c r="BI231">
        <v>6898</v>
      </c>
      <c r="BJ231" s="2">
        <f>ROUND(SUM(BH231:BI231)/SUM($BH$108:$BI$406)*(1000*irw_fw_harvest!$AH$12-SUM(DE!$BJ$30:$BJ$107)),0)</f>
        <v>7891</v>
      </c>
      <c r="BK231" s="2">
        <f>ROUND(SUM(BH231:BI231)/SUM($BH$108:$BI$406)*(1000*irw_fw_harvest!$AI$12-SUM(DE!$BK$30:$BK$107)),0)</f>
        <v>7534</v>
      </c>
      <c r="BM231" s="7">
        <f>ROUND(SUM(BH231:BI231)/SUM($BH$108:$BI$406)*(1000*irw_fw_harvest!$AH$42),0)</f>
        <v>23833</v>
      </c>
      <c r="BN231" s="7">
        <f>ROUND(SUM(BH231:BI231)/SUM($BH$108:$BI$406)*(1000*irw_fw_harvest!$AI$42),0)</f>
        <v>22764</v>
      </c>
      <c r="BP231" s="12">
        <f t="shared" si="10"/>
        <v>31724</v>
      </c>
      <c r="BQ231" s="12">
        <f t="shared" si="11"/>
        <v>30298</v>
      </c>
    </row>
    <row r="232" spans="1:69" ht="19.5" x14ac:dyDescent="0.6">
      <c r="A232" t="s">
        <v>200</v>
      </c>
      <c r="B232" t="s">
        <v>169</v>
      </c>
      <c r="C232" t="s">
        <v>206</v>
      </c>
      <c r="D232" t="s">
        <v>238</v>
      </c>
      <c r="E232" t="s">
        <v>203</v>
      </c>
      <c r="F232" t="s">
        <v>173</v>
      </c>
      <c r="G232" t="s">
        <v>174</v>
      </c>
      <c r="H232" t="s">
        <v>175</v>
      </c>
      <c r="I232">
        <v>1</v>
      </c>
      <c r="J232" t="s">
        <v>176</v>
      </c>
      <c r="K232" t="b">
        <v>0</v>
      </c>
      <c r="L232">
        <v>40</v>
      </c>
      <c r="M232">
        <v>79</v>
      </c>
      <c r="N232">
        <v>40</v>
      </c>
      <c r="O232">
        <v>79</v>
      </c>
      <c r="P232">
        <v>-1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  <c r="AI232">
        <v>-1</v>
      </c>
      <c r="AJ232">
        <v>-1</v>
      </c>
      <c r="AK232">
        <v>1</v>
      </c>
      <c r="AL232">
        <v>12</v>
      </c>
      <c r="AM232" t="s">
        <v>195</v>
      </c>
      <c r="AN232">
        <v>1818</v>
      </c>
      <c r="AY232">
        <v>3323</v>
      </c>
      <c r="AZ232">
        <v>3575</v>
      </c>
      <c r="BA232">
        <v>3940</v>
      </c>
      <c r="BB232">
        <v>4119</v>
      </c>
      <c r="BC232">
        <v>3944</v>
      </c>
      <c r="BD232">
        <v>3891</v>
      </c>
      <c r="BE232">
        <v>4080</v>
      </c>
      <c r="BF232">
        <v>4139</v>
      </c>
      <c r="BG232">
        <v>4084</v>
      </c>
      <c r="BH232">
        <v>3981</v>
      </c>
      <c r="BI232">
        <v>5872</v>
      </c>
      <c r="BJ232" s="2">
        <f>ROUND(SUM(BH232:BI232)/SUM($BH$108:$BI$406)*(1000*irw_fw_harvest!$AH$12-SUM(DE!$BJ$30:$BJ$107)),0)</f>
        <v>6795</v>
      </c>
      <c r="BK232" s="2">
        <f>ROUND(SUM(BH232:BI232)/SUM($BH$108:$BI$406)*(1000*irw_fw_harvest!$AI$12-SUM(DE!$BK$30:$BK$107)),0)</f>
        <v>6487</v>
      </c>
      <c r="BM232" s="7">
        <f>ROUND(SUM(BH232:BI232)/SUM($BH$108:$BI$406)*(1000*irw_fw_harvest!$AH$42),0)</f>
        <v>20521</v>
      </c>
      <c r="BN232" s="7">
        <f>ROUND(SUM(BH232:BI232)/SUM($BH$108:$BI$406)*(1000*irw_fw_harvest!$AI$42),0)</f>
        <v>19601</v>
      </c>
      <c r="BP232" s="12">
        <f t="shared" si="10"/>
        <v>27316</v>
      </c>
      <c r="BQ232" s="12">
        <f t="shared" si="11"/>
        <v>26088</v>
      </c>
    </row>
    <row r="233" spans="1:69" ht="19.5" x14ac:dyDescent="0.6">
      <c r="A233" t="s">
        <v>200</v>
      </c>
      <c r="B233" t="s">
        <v>169</v>
      </c>
      <c r="C233" t="s">
        <v>206</v>
      </c>
      <c r="D233" t="s">
        <v>239</v>
      </c>
      <c r="E233" t="s">
        <v>203</v>
      </c>
      <c r="F233" t="s">
        <v>173</v>
      </c>
      <c r="G233" t="s">
        <v>174</v>
      </c>
      <c r="H233" t="s">
        <v>175</v>
      </c>
      <c r="I233">
        <v>1</v>
      </c>
      <c r="J233" t="s">
        <v>176</v>
      </c>
      <c r="K233" t="b">
        <v>0</v>
      </c>
      <c r="L233">
        <v>40</v>
      </c>
      <c r="M233">
        <v>79</v>
      </c>
      <c r="N233">
        <v>40</v>
      </c>
      <c r="O233">
        <v>79</v>
      </c>
      <c r="P233">
        <v>-1</v>
      </c>
      <c r="Q233">
        <v>-1</v>
      </c>
      <c r="R233">
        <v>-1</v>
      </c>
      <c r="S233">
        <v>-1</v>
      </c>
      <c r="T233">
        <v>-1</v>
      </c>
      <c r="U233">
        <v>-1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  <c r="AI233">
        <v>-1</v>
      </c>
      <c r="AJ233">
        <v>-1</v>
      </c>
      <c r="AK233">
        <v>1</v>
      </c>
      <c r="AL233">
        <v>12</v>
      </c>
      <c r="AM233" t="s">
        <v>195</v>
      </c>
      <c r="AN233">
        <v>1818</v>
      </c>
      <c r="AY233">
        <v>5</v>
      </c>
      <c r="AZ233">
        <v>8</v>
      </c>
      <c r="BA233">
        <v>11</v>
      </c>
      <c r="BB233">
        <v>13</v>
      </c>
      <c r="BC233">
        <v>15</v>
      </c>
      <c r="BD233">
        <v>16</v>
      </c>
      <c r="BE233">
        <v>19</v>
      </c>
      <c r="BF233">
        <v>21</v>
      </c>
      <c r="BG233">
        <v>22</v>
      </c>
      <c r="BH233">
        <v>22</v>
      </c>
      <c r="BI233">
        <v>36</v>
      </c>
      <c r="BJ233" s="2">
        <f>ROUND(SUM(BH233:BI233)/SUM($BH$108:$BI$406)*(1000*irw_fw_harvest!$AH$12-SUM(DE!$BJ$30:$BJ$107)),0)</f>
        <v>40</v>
      </c>
      <c r="BK233" s="2">
        <f>ROUND(SUM(BH233:BI233)/SUM($BH$108:$BI$406)*(1000*irw_fw_harvest!$AI$12-SUM(DE!$BK$30:$BK$107)),0)</f>
        <v>38</v>
      </c>
      <c r="BM233" s="7">
        <f>ROUND(SUM(BH233:BI233)/SUM($BH$108:$BI$406)*(1000*irw_fw_harvest!$AH$42),0)</f>
        <v>121</v>
      </c>
      <c r="BN233" s="7">
        <f>ROUND(SUM(BH233:BI233)/SUM($BH$108:$BI$406)*(1000*irw_fw_harvest!$AI$42),0)</f>
        <v>115</v>
      </c>
      <c r="BP233" s="12">
        <f t="shared" si="10"/>
        <v>161</v>
      </c>
      <c r="BQ233" s="12">
        <f t="shared" si="11"/>
        <v>153</v>
      </c>
    </row>
    <row r="234" spans="1:69" ht="19.5" x14ac:dyDescent="0.6">
      <c r="A234" t="s">
        <v>200</v>
      </c>
      <c r="B234" t="s">
        <v>169</v>
      </c>
      <c r="C234" t="s">
        <v>206</v>
      </c>
      <c r="D234" t="s">
        <v>240</v>
      </c>
      <c r="E234" t="s">
        <v>203</v>
      </c>
      <c r="F234" t="s">
        <v>173</v>
      </c>
      <c r="G234" t="s">
        <v>174</v>
      </c>
      <c r="H234" t="s">
        <v>175</v>
      </c>
      <c r="I234">
        <v>1</v>
      </c>
      <c r="J234" t="s">
        <v>176</v>
      </c>
      <c r="K234" t="b">
        <v>0</v>
      </c>
      <c r="L234">
        <v>40</v>
      </c>
      <c r="M234">
        <v>79</v>
      </c>
      <c r="N234">
        <v>40</v>
      </c>
      <c r="O234">
        <v>79</v>
      </c>
      <c r="P234">
        <v>-1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  <c r="AI234">
        <v>-1</v>
      </c>
      <c r="AJ234">
        <v>-1</v>
      </c>
      <c r="AK234">
        <v>1</v>
      </c>
      <c r="AL234">
        <v>12</v>
      </c>
      <c r="AM234" t="s">
        <v>195</v>
      </c>
      <c r="AN234">
        <v>1818</v>
      </c>
      <c r="AY234">
        <v>1653</v>
      </c>
      <c r="AZ234">
        <v>1816</v>
      </c>
      <c r="BA234">
        <v>2038</v>
      </c>
      <c r="BB234">
        <v>2166</v>
      </c>
      <c r="BC234">
        <v>2008</v>
      </c>
      <c r="BD234">
        <v>1993</v>
      </c>
      <c r="BE234">
        <v>2098</v>
      </c>
      <c r="BF234">
        <v>2144</v>
      </c>
      <c r="BG234">
        <v>2140</v>
      </c>
      <c r="BH234">
        <v>2078</v>
      </c>
      <c r="BI234">
        <v>3088</v>
      </c>
      <c r="BJ234" s="2">
        <f>ROUND(SUM(BH234:BI234)/SUM($BH$108:$BI$406)*(1000*irw_fw_harvest!$AH$12-SUM(DE!$BJ$30:$BJ$107)),0)</f>
        <v>3562</v>
      </c>
      <c r="BK234" s="2">
        <f>ROUND(SUM(BH234:BI234)/SUM($BH$108:$BI$406)*(1000*irw_fw_harvest!$AI$12-SUM(DE!$BK$30:$BK$107)),0)</f>
        <v>3401</v>
      </c>
      <c r="BM234" s="7">
        <f>ROUND(SUM(BH234:BI234)/SUM($BH$108:$BI$406)*(1000*irw_fw_harvest!$AH$42),0)</f>
        <v>10759</v>
      </c>
      <c r="BN234" s="7">
        <f>ROUND(SUM(BH234:BI234)/SUM($BH$108:$BI$406)*(1000*irw_fw_harvest!$AI$42),0)</f>
        <v>10277</v>
      </c>
      <c r="BP234" s="12">
        <f t="shared" si="10"/>
        <v>14321</v>
      </c>
      <c r="BQ234" s="12">
        <f t="shared" si="11"/>
        <v>13678</v>
      </c>
    </row>
    <row r="235" spans="1:69" ht="19.5" x14ac:dyDescent="0.6">
      <c r="A235" t="s">
        <v>200</v>
      </c>
      <c r="B235" t="s">
        <v>169</v>
      </c>
      <c r="C235" t="s">
        <v>206</v>
      </c>
      <c r="D235" t="s">
        <v>241</v>
      </c>
      <c r="E235" t="s">
        <v>203</v>
      </c>
      <c r="F235" t="s">
        <v>173</v>
      </c>
      <c r="G235" t="s">
        <v>174</v>
      </c>
      <c r="H235" t="s">
        <v>175</v>
      </c>
      <c r="I235">
        <v>1</v>
      </c>
      <c r="J235" t="s">
        <v>176</v>
      </c>
      <c r="K235" t="b">
        <v>0</v>
      </c>
      <c r="L235">
        <v>40</v>
      </c>
      <c r="M235">
        <v>79</v>
      </c>
      <c r="N235">
        <v>40</v>
      </c>
      <c r="O235">
        <v>79</v>
      </c>
      <c r="P235">
        <v>-1</v>
      </c>
      <c r="Q235">
        <v>-1</v>
      </c>
      <c r="R235">
        <v>-1</v>
      </c>
      <c r="S235">
        <v>-1</v>
      </c>
      <c r="T235">
        <v>-1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  <c r="AI235">
        <v>-1</v>
      </c>
      <c r="AJ235">
        <v>-1</v>
      </c>
      <c r="AK235">
        <v>1</v>
      </c>
      <c r="AL235">
        <v>12</v>
      </c>
      <c r="AM235" t="s">
        <v>195</v>
      </c>
      <c r="AN235">
        <v>1818</v>
      </c>
      <c r="AY235">
        <v>9</v>
      </c>
      <c r="AZ235">
        <v>12</v>
      </c>
      <c r="BA235">
        <v>17</v>
      </c>
      <c r="BB235">
        <v>20</v>
      </c>
      <c r="BC235">
        <v>21</v>
      </c>
      <c r="BD235">
        <v>22</v>
      </c>
      <c r="BE235">
        <v>24</v>
      </c>
      <c r="BF235">
        <v>26</v>
      </c>
      <c r="BG235">
        <v>26</v>
      </c>
      <c r="BH235">
        <v>25</v>
      </c>
      <c r="BI235">
        <v>39</v>
      </c>
      <c r="BJ235" s="2">
        <f>ROUND(SUM(BH235:BI235)/SUM($BH$108:$BI$406)*(1000*irw_fw_harvest!$AH$12-SUM(DE!$BJ$30:$BJ$107)),0)</f>
        <v>44</v>
      </c>
      <c r="BK235" s="2">
        <f>ROUND(SUM(BH235:BI235)/SUM($BH$108:$BI$406)*(1000*irw_fw_harvest!$AI$12-SUM(DE!$BK$30:$BK$107)),0)</f>
        <v>42</v>
      </c>
      <c r="BM235" s="7">
        <f>ROUND(SUM(BH235:BI235)/SUM($BH$108:$BI$406)*(1000*irw_fw_harvest!$AH$42),0)</f>
        <v>133</v>
      </c>
      <c r="BN235" s="7">
        <f>ROUND(SUM(BH235:BI235)/SUM($BH$108:$BI$406)*(1000*irw_fw_harvest!$AI$42),0)</f>
        <v>127</v>
      </c>
      <c r="BP235" s="12">
        <f t="shared" si="10"/>
        <v>177</v>
      </c>
      <c r="BQ235" s="12">
        <f t="shared" si="11"/>
        <v>169</v>
      </c>
    </row>
    <row r="236" spans="1:69" ht="19.5" x14ac:dyDescent="0.6">
      <c r="A236" t="s">
        <v>200</v>
      </c>
      <c r="B236" t="s">
        <v>169</v>
      </c>
      <c r="C236" t="s">
        <v>206</v>
      </c>
      <c r="D236" t="s">
        <v>242</v>
      </c>
      <c r="E236" t="s">
        <v>203</v>
      </c>
      <c r="F236" t="s">
        <v>173</v>
      </c>
      <c r="G236" t="s">
        <v>174</v>
      </c>
      <c r="H236" t="s">
        <v>175</v>
      </c>
      <c r="I236">
        <v>1</v>
      </c>
      <c r="J236" t="s">
        <v>176</v>
      </c>
      <c r="K236" t="b">
        <v>0</v>
      </c>
      <c r="L236">
        <v>40</v>
      </c>
      <c r="M236">
        <v>79</v>
      </c>
      <c r="N236">
        <v>40</v>
      </c>
      <c r="O236">
        <v>79</v>
      </c>
      <c r="P236">
        <v>-1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  <c r="AI236">
        <v>-1</v>
      </c>
      <c r="AJ236">
        <v>-1</v>
      </c>
      <c r="AK236">
        <v>1</v>
      </c>
      <c r="AL236">
        <v>12</v>
      </c>
      <c r="AM236" t="s">
        <v>195</v>
      </c>
      <c r="AN236">
        <v>1818</v>
      </c>
      <c r="AY236">
        <v>6</v>
      </c>
      <c r="AZ236">
        <v>10</v>
      </c>
      <c r="BA236">
        <v>13</v>
      </c>
      <c r="BB236">
        <v>16</v>
      </c>
      <c r="BC236">
        <v>18</v>
      </c>
      <c r="BD236">
        <v>20</v>
      </c>
      <c r="BE236">
        <v>23</v>
      </c>
      <c r="BF236">
        <v>25</v>
      </c>
      <c r="BG236">
        <v>26</v>
      </c>
      <c r="BH236">
        <v>26</v>
      </c>
      <c r="BI236">
        <v>42</v>
      </c>
      <c r="BJ236" s="2">
        <f>ROUND(SUM(BH236:BI236)/SUM($BH$108:$BI$406)*(1000*irw_fw_harvest!$AH$12-SUM(DE!$BJ$30:$BJ$107)),0)</f>
        <v>47</v>
      </c>
      <c r="BK236" s="2">
        <f>ROUND(SUM(BH236:BI236)/SUM($BH$108:$BI$406)*(1000*irw_fw_harvest!$AI$12-SUM(DE!$BK$30:$BK$107)),0)</f>
        <v>45</v>
      </c>
      <c r="BM236" s="7">
        <f>ROUND(SUM(BH236:BI236)/SUM($BH$108:$BI$406)*(1000*irw_fw_harvest!$AH$42),0)</f>
        <v>142</v>
      </c>
      <c r="BN236" s="7">
        <f>ROUND(SUM(BH236:BI236)/SUM($BH$108:$BI$406)*(1000*irw_fw_harvest!$AI$42),0)</f>
        <v>135</v>
      </c>
      <c r="BP236" s="12">
        <f t="shared" si="10"/>
        <v>189</v>
      </c>
      <c r="BQ236" s="12">
        <f t="shared" si="11"/>
        <v>180</v>
      </c>
    </row>
    <row r="237" spans="1:69" ht="19.5" x14ac:dyDescent="0.6">
      <c r="A237" t="s">
        <v>200</v>
      </c>
      <c r="B237" t="s">
        <v>169</v>
      </c>
      <c r="C237" t="s">
        <v>206</v>
      </c>
      <c r="D237" t="s">
        <v>243</v>
      </c>
      <c r="E237" t="s">
        <v>203</v>
      </c>
      <c r="F237" t="s">
        <v>173</v>
      </c>
      <c r="G237" t="s">
        <v>174</v>
      </c>
      <c r="H237" t="s">
        <v>175</v>
      </c>
      <c r="I237">
        <v>1</v>
      </c>
      <c r="J237" t="s">
        <v>176</v>
      </c>
      <c r="K237" t="b">
        <v>0</v>
      </c>
      <c r="L237">
        <v>40</v>
      </c>
      <c r="M237">
        <v>79</v>
      </c>
      <c r="N237">
        <v>40</v>
      </c>
      <c r="O237">
        <v>79</v>
      </c>
      <c r="P237">
        <v>-1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  <c r="AI237">
        <v>-1</v>
      </c>
      <c r="AJ237">
        <v>-1</v>
      </c>
      <c r="AK237">
        <v>1</v>
      </c>
      <c r="AL237">
        <v>12</v>
      </c>
      <c r="AM237" t="s">
        <v>195</v>
      </c>
      <c r="AN237">
        <v>1818</v>
      </c>
      <c r="AY237">
        <v>87</v>
      </c>
      <c r="AZ237">
        <v>83</v>
      </c>
      <c r="BA237">
        <v>81</v>
      </c>
      <c r="BB237">
        <v>75</v>
      </c>
      <c r="BC237">
        <v>64</v>
      </c>
      <c r="BD237">
        <v>55</v>
      </c>
      <c r="BE237">
        <v>51</v>
      </c>
      <c r="BF237">
        <v>45</v>
      </c>
      <c r="BG237">
        <v>38</v>
      </c>
      <c r="BH237">
        <v>33</v>
      </c>
      <c r="BI237">
        <v>40</v>
      </c>
      <c r="BJ237" s="2">
        <f>ROUND(SUM(BH237:BI237)/SUM($BH$108:$BI$406)*(1000*irw_fw_harvest!$AH$12-SUM(DE!$BJ$30:$BJ$107)),0)</f>
        <v>50</v>
      </c>
      <c r="BK237" s="2">
        <f>ROUND(SUM(BH237:BI237)/SUM($BH$108:$BI$406)*(1000*irw_fw_harvest!$AI$12-SUM(DE!$BK$30:$BK$107)),0)</f>
        <v>48</v>
      </c>
      <c r="BM237" s="7">
        <f>ROUND(SUM(BH237:BI237)/SUM($BH$108:$BI$406)*(1000*irw_fw_harvest!$AH$42),0)</f>
        <v>152</v>
      </c>
      <c r="BN237" s="7">
        <f>ROUND(SUM(BH237:BI237)/SUM($BH$108:$BI$406)*(1000*irw_fw_harvest!$AI$42),0)</f>
        <v>145</v>
      </c>
      <c r="BP237" s="12">
        <f t="shared" si="10"/>
        <v>202</v>
      </c>
      <c r="BQ237" s="12">
        <f t="shared" si="11"/>
        <v>193</v>
      </c>
    </row>
    <row r="238" spans="1:69" ht="19.5" x14ac:dyDescent="0.6">
      <c r="A238" t="s">
        <v>200</v>
      </c>
      <c r="B238" t="s">
        <v>169</v>
      </c>
      <c r="C238" t="s">
        <v>179</v>
      </c>
      <c r="D238" t="s">
        <v>231</v>
      </c>
      <c r="E238" t="s">
        <v>203</v>
      </c>
      <c r="F238" t="s">
        <v>173</v>
      </c>
      <c r="G238" t="s">
        <v>174</v>
      </c>
      <c r="H238" t="s">
        <v>181</v>
      </c>
      <c r="I238">
        <v>1</v>
      </c>
      <c r="J238" t="s">
        <v>176</v>
      </c>
      <c r="K238" t="b">
        <v>0</v>
      </c>
      <c r="L238">
        <v>10</v>
      </c>
      <c r="M238">
        <v>39</v>
      </c>
      <c r="N238">
        <v>10</v>
      </c>
      <c r="O238">
        <v>39</v>
      </c>
      <c r="P238">
        <v>-1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  <c r="AI238">
        <v>-1</v>
      </c>
      <c r="AJ238">
        <v>-1</v>
      </c>
      <c r="AK238">
        <v>1</v>
      </c>
      <c r="AL238">
        <v>12</v>
      </c>
      <c r="AM238" t="s">
        <v>195</v>
      </c>
      <c r="AN238">
        <v>1313</v>
      </c>
      <c r="AY238">
        <v>2819</v>
      </c>
      <c r="AZ238">
        <v>2842</v>
      </c>
      <c r="BA238">
        <v>2934</v>
      </c>
      <c r="BB238">
        <v>2874</v>
      </c>
      <c r="BC238">
        <v>2577</v>
      </c>
      <c r="BD238">
        <v>2381</v>
      </c>
      <c r="BE238">
        <v>2321</v>
      </c>
      <c r="BF238">
        <v>2188</v>
      </c>
      <c r="BG238">
        <v>2099</v>
      </c>
      <c r="BH238">
        <v>2710</v>
      </c>
      <c r="BI238">
        <v>4084</v>
      </c>
      <c r="BJ238" s="2">
        <f>ROUND(SUM(BH238:BI238)/SUM($BH$108:$BI$406)*(1000*irw_fw_harvest!$AH$12-SUM(DE!$BJ$30:$BJ$107)),0)</f>
        <v>4685</v>
      </c>
      <c r="BK238" s="2">
        <f>ROUND(SUM(BH238:BI238)/SUM($BH$108:$BI$406)*(1000*irw_fw_harvest!$AI$12-SUM(DE!$BK$30:$BK$107)),0)</f>
        <v>4473</v>
      </c>
      <c r="BM238" s="7">
        <f>ROUND(SUM(BH238:BI238)/SUM($BH$108:$BI$406)*(1000*irw_fw_harvest!$AH$42),0)</f>
        <v>14150</v>
      </c>
      <c r="BN238" s="7">
        <f>ROUND(SUM(BH238:BI238)/SUM($BH$108:$BI$406)*(1000*irw_fw_harvest!$AI$42),0)</f>
        <v>13516</v>
      </c>
      <c r="BP238" s="12">
        <f t="shared" si="10"/>
        <v>18835</v>
      </c>
      <c r="BQ238" s="12">
        <f t="shared" si="11"/>
        <v>17989</v>
      </c>
    </row>
    <row r="239" spans="1:69" ht="19.5" x14ac:dyDescent="0.6">
      <c r="A239" t="s">
        <v>200</v>
      </c>
      <c r="B239" t="s">
        <v>169</v>
      </c>
      <c r="C239" t="s">
        <v>179</v>
      </c>
      <c r="D239" t="s">
        <v>232</v>
      </c>
      <c r="E239" t="s">
        <v>203</v>
      </c>
      <c r="F239" t="s">
        <v>173</v>
      </c>
      <c r="G239" t="s">
        <v>174</v>
      </c>
      <c r="H239" t="s">
        <v>181</v>
      </c>
      <c r="I239">
        <v>1</v>
      </c>
      <c r="J239" t="s">
        <v>176</v>
      </c>
      <c r="K239" t="b">
        <v>0</v>
      </c>
      <c r="L239">
        <v>10</v>
      </c>
      <c r="M239">
        <v>39</v>
      </c>
      <c r="N239">
        <v>10</v>
      </c>
      <c r="O239">
        <v>39</v>
      </c>
      <c r="P239">
        <v>-1</v>
      </c>
      <c r="Q239">
        <v>-1</v>
      </c>
      <c r="R239">
        <v>-1</v>
      </c>
      <c r="S239">
        <v>-1</v>
      </c>
      <c r="T239">
        <v>-1</v>
      </c>
      <c r="U239">
        <v>-1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  <c r="AI239">
        <v>-1</v>
      </c>
      <c r="AJ239">
        <v>-1</v>
      </c>
      <c r="AK239">
        <v>1</v>
      </c>
      <c r="AL239">
        <v>12</v>
      </c>
      <c r="AM239" t="s">
        <v>195</v>
      </c>
      <c r="AN239">
        <v>1313</v>
      </c>
      <c r="AY239">
        <v>47120</v>
      </c>
      <c r="AZ239">
        <v>48837</v>
      </c>
      <c r="BA239">
        <v>51883</v>
      </c>
      <c r="BB239">
        <v>52378</v>
      </c>
      <c r="BC239">
        <v>48523</v>
      </c>
      <c r="BD239">
        <v>46316</v>
      </c>
      <c r="BE239">
        <v>46776</v>
      </c>
      <c r="BF239">
        <v>45821</v>
      </c>
      <c r="BG239">
        <v>43798</v>
      </c>
      <c r="BH239">
        <v>41568</v>
      </c>
      <c r="BI239">
        <v>57511</v>
      </c>
      <c r="BJ239" s="2">
        <f>ROUND(SUM(BH239:BI239)/SUM($BH$108:$BI$406)*(1000*irw_fw_harvest!$AH$12-SUM(DE!$BJ$30:$BJ$107)),0)</f>
        <v>68325</v>
      </c>
      <c r="BK239" s="2">
        <f>ROUND(SUM(BH239:BI239)/SUM($BH$108:$BI$406)*(1000*irw_fw_harvest!$AI$12-SUM(DE!$BK$30:$BK$107)),0)</f>
        <v>65235</v>
      </c>
      <c r="BM239" s="7">
        <f>ROUND(SUM(BH239:BI239)/SUM($BH$108:$BI$406)*(1000*irw_fw_harvest!$AH$42),0)</f>
        <v>206354</v>
      </c>
      <c r="BN239" s="7">
        <f>ROUND(SUM(BH239:BI239)/SUM($BH$108:$BI$406)*(1000*irw_fw_harvest!$AI$42),0)</f>
        <v>197104</v>
      </c>
      <c r="BP239" s="12">
        <f t="shared" si="10"/>
        <v>274679</v>
      </c>
      <c r="BQ239" s="12">
        <f t="shared" si="11"/>
        <v>262339</v>
      </c>
    </row>
    <row r="240" spans="1:69" ht="19.5" x14ac:dyDescent="0.6">
      <c r="A240" t="s">
        <v>200</v>
      </c>
      <c r="B240" t="s">
        <v>169</v>
      </c>
      <c r="C240" t="s">
        <v>179</v>
      </c>
      <c r="D240" t="s">
        <v>233</v>
      </c>
      <c r="E240" t="s">
        <v>203</v>
      </c>
      <c r="F240" t="s">
        <v>173</v>
      </c>
      <c r="G240" t="s">
        <v>174</v>
      </c>
      <c r="H240" t="s">
        <v>181</v>
      </c>
      <c r="I240">
        <v>1</v>
      </c>
      <c r="J240" t="s">
        <v>176</v>
      </c>
      <c r="K240" t="b">
        <v>0</v>
      </c>
      <c r="L240">
        <v>10</v>
      </c>
      <c r="M240">
        <v>39</v>
      </c>
      <c r="N240">
        <v>10</v>
      </c>
      <c r="O240">
        <v>39</v>
      </c>
      <c r="P240">
        <v>-1</v>
      </c>
      <c r="Q240">
        <v>-1</v>
      </c>
      <c r="R240">
        <v>-1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  <c r="AI240">
        <v>-1</v>
      </c>
      <c r="AJ240">
        <v>-1</v>
      </c>
      <c r="AK240">
        <v>1</v>
      </c>
      <c r="AL240">
        <v>12</v>
      </c>
      <c r="AM240" t="s">
        <v>195</v>
      </c>
      <c r="AN240">
        <v>1313</v>
      </c>
      <c r="AY240">
        <v>49536</v>
      </c>
      <c r="AZ240">
        <v>51027</v>
      </c>
      <c r="BA240">
        <v>53882</v>
      </c>
      <c r="BB240">
        <v>54068</v>
      </c>
      <c r="BC240">
        <v>49782</v>
      </c>
      <c r="BD240">
        <v>47222</v>
      </c>
      <c r="BE240">
        <v>47393</v>
      </c>
      <c r="BF240">
        <v>46132</v>
      </c>
      <c r="BG240">
        <v>43997</v>
      </c>
      <c r="BH240">
        <v>42470</v>
      </c>
      <c r="BI240">
        <v>59030</v>
      </c>
      <c r="BJ240" s="2">
        <f>ROUND(SUM(BH240:BI240)/SUM($BH$108:$BI$406)*(1000*irw_fw_harvest!$AH$12-SUM(DE!$BJ$30:$BJ$107)),0)</f>
        <v>69994</v>
      </c>
      <c r="BK240" s="2">
        <f>ROUND(SUM(BH240:BI240)/SUM($BH$108:$BI$406)*(1000*irw_fw_harvest!$AI$12-SUM(DE!$BK$30:$BK$107)),0)</f>
        <v>66829</v>
      </c>
      <c r="BM240" s="7">
        <f>ROUND(SUM(BH240:BI240)/SUM($BH$108:$BI$406)*(1000*irw_fw_harvest!$AH$42),0)</f>
        <v>211397</v>
      </c>
      <c r="BN240" s="7">
        <f>ROUND(SUM(BH240:BI240)/SUM($BH$108:$BI$406)*(1000*irw_fw_harvest!$AI$42),0)</f>
        <v>201921</v>
      </c>
      <c r="BP240" s="12">
        <f t="shared" si="10"/>
        <v>281391</v>
      </c>
      <c r="BQ240" s="12">
        <f t="shared" si="11"/>
        <v>268750</v>
      </c>
    </row>
    <row r="241" spans="1:69" ht="19.5" x14ac:dyDescent="0.6">
      <c r="A241" t="s">
        <v>200</v>
      </c>
      <c r="B241" t="s">
        <v>169</v>
      </c>
      <c r="C241" t="s">
        <v>179</v>
      </c>
      <c r="D241" t="s">
        <v>234</v>
      </c>
      <c r="E241" t="s">
        <v>203</v>
      </c>
      <c r="F241" t="s">
        <v>173</v>
      </c>
      <c r="G241" t="s">
        <v>174</v>
      </c>
      <c r="H241" t="s">
        <v>181</v>
      </c>
      <c r="I241">
        <v>1</v>
      </c>
      <c r="J241" t="s">
        <v>176</v>
      </c>
      <c r="K241" t="b">
        <v>0</v>
      </c>
      <c r="L241">
        <v>10</v>
      </c>
      <c r="M241">
        <v>39</v>
      </c>
      <c r="N241">
        <v>10</v>
      </c>
      <c r="O241">
        <v>39</v>
      </c>
      <c r="P241">
        <v>-1</v>
      </c>
      <c r="Q241">
        <v>-1</v>
      </c>
      <c r="R241">
        <v>-1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  <c r="AI241">
        <v>-1</v>
      </c>
      <c r="AJ241">
        <v>-1</v>
      </c>
      <c r="AK241">
        <v>1</v>
      </c>
      <c r="AL241">
        <v>12</v>
      </c>
      <c r="AM241" t="s">
        <v>195</v>
      </c>
      <c r="AN241">
        <v>1313</v>
      </c>
      <c r="AY241">
        <v>37122</v>
      </c>
      <c r="AZ241">
        <v>38603</v>
      </c>
      <c r="BA241">
        <v>41172</v>
      </c>
      <c r="BB241">
        <v>41749</v>
      </c>
      <c r="BC241">
        <v>38859</v>
      </c>
      <c r="BD241">
        <v>37290</v>
      </c>
      <c r="BE241">
        <v>37869</v>
      </c>
      <c r="BF241">
        <v>37313</v>
      </c>
      <c r="BG241">
        <v>36238</v>
      </c>
      <c r="BH241">
        <v>35862</v>
      </c>
      <c r="BI241">
        <v>49904</v>
      </c>
      <c r="BJ241" s="2">
        <f>ROUND(SUM(BH241:BI241)/SUM($BH$108:$BI$406)*(1000*irw_fw_harvest!$AH$12-SUM(DE!$BJ$30:$BJ$107)),0)</f>
        <v>59144</v>
      </c>
      <c r="BK241" s="2">
        <f>ROUND(SUM(BH241:BI241)/SUM($BH$108:$BI$406)*(1000*irw_fw_harvest!$AI$12-SUM(DE!$BK$30:$BK$107)),0)</f>
        <v>56469</v>
      </c>
      <c r="BM241" s="7">
        <f>ROUND(SUM(BH241:BI241)/SUM($BH$108:$BI$406)*(1000*irw_fw_harvest!$AH$42),0)</f>
        <v>178627</v>
      </c>
      <c r="BN241" s="7">
        <f>ROUND(SUM(BH241:BI241)/SUM($BH$108:$BI$406)*(1000*irw_fw_harvest!$AI$42),0)</f>
        <v>170620</v>
      </c>
      <c r="BP241" s="12">
        <f t="shared" si="10"/>
        <v>237771</v>
      </c>
      <c r="BQ241" s="12">
        <f t="shared" si="11"/>
        <v>227089</v>
      </c>
    </row>
    <row r="242" spans="1:69" ht="19.5" x14ac:dyDescent="0.6">
      <c r="A242" t="s">
        <v>200</v>
      </c>
      <c r="B242" t="s">
        <v>169</v>
      </c>
      <c r="C242" t="s">
        <v>179</v>
      </c>
      <c r="D242" t="s">
        <v>235</v>
      </c>
      <c r="E242" t="s">
        <v>203</v>
      </c>
      <c r="F242" t="s">
        <v>173</v>
      </c>
      <c r="G242" t="s">
        <v>174</v>
      </c>
      <c r="H242" t="s">
        <v>181</v>
      </c>
      <c r="I242">
        <v>1</v>
      </c>
      <c r="J242" t="s">
        <v>176</v>
      </c>
      <c r="K242" t="b">
        <v>0</v>
      </c>
      <c r="L242">
        <v>10</v>
      </c>
      <c r="M242">
        <v>39</v>
      </c>
      <c r="N242">
        <v>10</v>
      </c>
      <c r="O242">
        <v>39</v>
      </c>
      <c r="P242">
        <v>-1</v>
      </c>
      <c r="Q242">
        <v>-1</v>
      </c>
      <c r="R242">
        <v>-1</v>
      </c>
      <c r="S242">
        <v>-1</v>
      </c>
      <c r="T242">
        <v>-1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  <c r="AI242">
        <v>-1</v>
      </c>
      <c r="AJ242">
        <v>-1</v>
      </c>
      <c r="AK242">
        <v>1</v>
      </c>
      <c r="AL242">
        <v>12</v>
      </c>
      <c r="AM242" t="s">
        <v>195</v>
      </c>
      <c r="AN242">
        <v>1313</v>
      </c>
      <c r="AY242">
        <v>10035</v>
      </c>
      <c r="AZ242">
        <v>10349</v>
      </c>
      <c r="BA242">
        <v>10943</v>
      </c>
      <c r="BB242">
        <v>10996</v>
      </c>
      <c r="BC242">
        <v>10140</v>
      </c>
      <c r="BD242">
        <v>9636</v>
      </c>
      <c r="BE242">
        <v>9689</v>
      </c>
      <c r="BF242">
        <v>9450</v>
      </c>
      <c r="BG242">
        <v>9001</v>
      </c>
      <c r="BH242">
        <v>8757</v>
      </c>
      <c r="BI242">
        <v>12170</v>
      </c>
      <c r="BJ242" s="2">
        <f>ROUND(SUM(BH242:BI242)/SUM($BH$108:$BI$406)*(1000*irw_fw_harvest!$AH$12-SUM(DE!$BJ$30:$BJ$107)),0)</f>
        <v>14431</v>
      </c>
      <c r="BK242" s="2">
        <f>ROUND(SUM(BH242:BI242)/SUM($BH$108:$BI$406)*(1000*irw_fw_harvest!$AI$12-SUM(DE!$BK$30:$BK$107)),0)</f>
        <v>13779</v>
      </c>
      <c r="BM242" s="7">
        <f>ROUND(SUM(BH242:BI242)/SUM($BH$108:$BI$406)*(1000*irw_fw_harvest!$AH$42),0)</f>
        <v>43585</v>
      </c>
      <c r="BN242" s="7">
        <f>ROUND(SUM(BH242:BI242)/SUM($BH$108:$BI$406)*(1000*irw_fw_harvest!$AI$42),0)</f>
        <v>41631</v>
      </c>
      <c r="BP242" s="12">
        <f t="shared" si="10"/>
        <v>58016</v>
      </c>
      <c r="BQ242" s="12">
        <f t="shared" si="11"/>
        <v>55410</v>
      </c>
    </row>
    <row r="243" spans="1:69" ht="19.5" x14ac:dyDescent="0.6">
      <c r="A243" t="s">
        <v>200</v>
      </c>
      <c r="B243" t="s">
        <v>169</v>
      </c>
      <c r="C243" t="s">
        <v>179</v>
      </c>
      <c r="D243" t="s">
        <v>236</v>
      </c>
      <c r="E243" t="s">
        <v>203</v>
      </c>
      <c r="F243" t="s">
        <v>173</v>
      </c>
      <c r="G243" t="s">
        <v>174</v>
      </c>
      <c r="H243" t="s">
        <v>181</v>
      </c>
      <c r="I243">
        <v>1</v>
      </c>
      <c r="J243" t="s">
        <v>176</v>
      </c>
      <c r="K243" t="b">
        <v>0</v>
      </c>
      <c r="L243">
        <v>10</v>
      </c>
      <c r="M243">
        <v>39</v>
      </c>
      <c r="N243">
        <v>10</v>
      </c>
      <c r="O243">
        <v>39</v>
      </c>
      <c r="P243">
        <v>-1</v>
      </c>
      <c r="Q243">
        <v>-1</v>
      </c>
      <c r="R243">
        <v>-1</v>
      </c>
      <c r="S243">
        <v>-1</v>
      </c>
      <c r="T243">
        <v>-1</v>
      </c>
      <c r="U243">
        <v>-1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-1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  <c r="AI243">
        <v>-1</v>
      </c>
      <c r="AJ243">
        <v>-1</v>
      </c>
      <c r="AK243">
        <v>1</v>
      </c>
      <c r="AL243">
        <v>12</v>
      </c>
      <c r="AM243" t="s">
        <v>195</v>
      </c>
      <c r="AN243">
        <v>1313</v>
      </c>
      <c r="AY243">
        <v>22042</v>
      </c>
      <c r="AZ243">
        <v>23075</v>
      </c>
      <c r="BA243">
        <v>24781</v>
      </c>
      <c r="BB243">
        <v>25307</v>
      </c>
      <c r="BC243">
        <v>23727</v>
      </c>
      <c r="BD243">
        <v>22938</v>
      </c>
      <c r="BE243">
        <v>23470</v>
      </c>
      <c r="BF243">
        <v>23302</v>
      </c>
      <c r="BG243">
        <v>23030</v>
      </c>
      <c r="BH243">
        <v>22397</v>
      </c>
      <c r="BI243">
        <v>31690</v>
      </c>
      <c r="BJ243" s="2">
        <f>ROUND(SUM(BH243:BI243)/SUM($BH$108:$BI$406)*(1000*irw_fw_harvest!$AH$12-SUM(DE!$BJ$30:$BJ$107)),0)</f>
        <v>37298</v>
      </c>
      <c r="BK243" s="2">
        <f>ROUND(SUM(BH243:BI243)/SUM($BH$108:$BI$406)*(1000*irw_fw_harvest!$AI$12-SUM(DE!$BK$30:$BK$107)),0)</f>
        <v>35612</v>
      </c>
      <c r="BM243" s="7">
        <f>ROUND(SUM(BH243:BI243)/SUM($BH$108:$BI$406)*(1000*irw_fw_harvest!$AH$42),0)</f>
        <v>112648</v>
      </c>
      <c r="BN243" s="7">
        <f>ROUND(SUM(BH243:BI243)/SUM($BH$108:$BI$406)*(1000*irw_fw_harvest!$AI$42),0)</f>
        <v>107599</v>
      </c>
      <c r="BP243" s="12">
        <f t="shared" si="10"/>
        <v>149946</v>
      </c>
      <c r="BQ243" s="12">
        <f t="shared" si="11"/>
        <v>143211</v>
      </c>
    </row>
    <row r="244" spans="1:69" ht="19.5" x14ac:dyDescent="0.6">
      <c r="A244" t="s">
        <v>200</v>
      </c>
      <c r="B244" t="s">
        <v>169</v>
      </c>
      <c r="C244" t="s">
        <v>179</v>
      </c>
      <c r="D244" t="s">
        <v>237</v>
      </c>
      <c r="E244" t="s">
        <v>203</v>
      </c>
      <c r="F244" t="s">
        <v>173</v>
      </c>
      <c r="G244" t="s">
        <v>174</v>
      </c>
      <c r="H244" t="s">
        <v>181</v>
      </c>
      <c r="I244">
        <v>1</v>
      </c>
      <c r="J244" t="s">
        <v>176</v>
      </c>
      <c r="K244" t="b">
        <v>0</v>
      </c>
      <c r="L244">
        <v>10</v>
      </c>
      <c r="M244">
        <v>39</v>
      </c>
      <c r="N244">
        <v>10</v>
      </c>
      <c r="O244">
        <v>39</v>
      </c>
      <c r="P244">
        <v>-1</v>
      </c>
      <c r="Q244">
        <v>-1</v>
      </c>
      <c r="R244">
        <v>-1</v>
      </c>
      <c r="S244">
        <v>-1</v>
      </c>
      <c r="T244">
        <v>-1</v>
      </c>
      <c r="U244">
        <v>-1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-1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  <c r="AI244">
        <v>-1</v>
      </c>
      <c r="AJ244">
        <v>-1</v>
      </c>
      <c r="AK244">
        <v>1</v>
      </c>
      <c r="AL244">
        <v>12</v>
      </c>
      <c r="AM244" t="s">
        <v>195</v>
      </c>
      <c r="AN244">
        <v>1313</v>
      </c>
      <c r="AY244">
        <v>28023</v>
      </c>
      <c r="AZ244">
        <v>28266</v>
      </c>
      <c r="BA244">
        <v>29178</v>
      </c>
      <c r="BB244">
        <v>28572</v>
      </c>
      <c r="BC244">
        <v>25626</v>
      </c>
      <c r="BD244">
        <v>23629</v>
      </c>
      <c r="BE244">
        <v>23004</v>
      </c>
      <c r="BF244">
        <v>21675</v>
      </c>
      <c r="BG244">
        <v>20025</v>
      </c>
      <c r="BH244">
        <v>18762</v>
      </c>
      <c r="BI244">
        <v>25193</v>
      </c>
      <c r="BJ244" s="2">
        <f>ROUND(SUM(BH244:BI244)/SUM($BH$108:$BI$406)*(1000*irw_fw_harvest!$AH$12-SUM(DE!$BJ$30:$BJ$107)),0)</f>
        <v>30311</v>
      </c>
      <c r="BK244" s="2">
        <f>ROUND(SUM(BH244:BI244)/SUM($BH$108:$BI$406)*(1000*irw_fw_harvest!$AI$12-SUM(DE!$BK$30:$BK$107)),0)</f>
        <v>28940</v>
      </c>
      <c r="BM244" s="7">
        <f>ROUND(SUM(BH244:BI244)/SUM($BH$108:$BI$406)*(1000*irw_fw_harvest!$AH$42),0)</f>
        <v>91546</v>
      </c>
      <c r="BN244" s="7">
        <f>ROUND(SUM(BH244:BI244)/SUM($BH$108:$BI$406)*(1000*irw_fw_harvest!$AI$42),0)</f>
        <v>87443</v>
      </c>
      <c r="BP244" s="12">
        <f t="shared" si="10"/>
        <v>121857</v>
      </c>
      <c r="BQ244" s="12">
        <f t="shared" si="11"/>
        <v>116383</v>
      </c>
    </row>
    <row r="245" spans="1:69" ht="19.5" x14ac:dyDescent="0.6">
      <c r="A245" t="s">
        <v>200</v>
      </c>
      <c r="B245" t="s">
        <v>169</v>
      </c>
      <c r="C245" t="s">
        <v>179</v>
      </c>
      <c r="D245" t="s">
        <v>238</v>
      </c>
      <c r="E245" t="s">
        <v>203</v>
      </c>
      <c r="F245" t="s">
        <v>173</v>
      </c>
      <c r="G245" t="s">
        <v>174</v>
      </c>
      <c r="H245" t="s">
        <v>181</v>
      </c>
      <c r="I245">
        <v>1</v>
      </c>
      <c r="J245" t="s">
        <v>176</v>
      </c>
      <c r="K245" t="b">
        <v>0</v>
      </c>
      <c r="L245">
        <v>10</v>
      </c>
      <c r="M245">
        <v>39</v>
      </c>
      <c r="N245">
        <v>10</v>
      </c>
      <c r="O245">
        <v>39</v>
      </c>
      <c r="P245">
        <v>-1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  <c r="AI245">
        <v>-1</v>
      </c>
      <c r="AJ245">
        <v>-1</v>
      </c>
      <c r="AK245">
        <v>1</v>
      </c>
      <c r="AL245">
        <v>12</v>
      </c>
      <c r="AM245" t="s">
        <v>195</v>
      </c>
      <c r="AN245">
        <v>1313</v>
      </c>
      <c r="AY245">
        <v>22434</v>
      </c>
      <c r="AZ245">
        <v>22986</v>
      </c>
      <c r="BA245">
        <v>24143</v>
      </c>
      <c r="BB245">
        <v>24098</v>
      </c>
      <c r="BC245">
        <v>22060</v>
      </c>
      <c r="BD245">
        <v>20822</v>
      </c>
      <c r="BE245">
        <v>20784</v>
      </c>
      <c r="BF245">
        <v>20112</v>
      </c>
      <c r="BG245">
        <v>19428</v>
      </c>
      <c r="BH245">
        <v>18672</v>
      </c>
      <c r="BI245">
        <v>25719</v>
      </c>
      <c r="BJ245" s="2">
        <f>ROUND(SUM(BH245:BI245)/SUM($BH$108:$BI$406)*(1000*irw_fw_harvest!$AH$12-SUM(DE!$BJ$30:$BJ$107)),0)</f>
        <v>30612</v>
      </c>
      <c r="BK245" s="2">
        <f>ROUND(SUM(BH245:BI245)/SUM($BH$108:$BI$406)*(1000*irw_fw_harvest!$AI$12-SUM(DE!$BK$30:$BK$107)),0)</f>
        <v>29228</v>
      </c>
      <c r="BM245" s="7">
        <f>ROUND(SUM(BH245:BI245)/SUM($BH$108:$BI$406)*(1000*irw_fw_harvest!$AH$42),0)</f>
        <v>92454</v>
      </c>
      <c r="BN245" s="7">
        <f>ROUND(SUM(BH245:BI245)/SUM($BH$108:$BI$406)*(1000*irw_fw_harvest!$AI$42),0)</f>
        <v>88310</v>
      </c>
      <c r="BP245" s="12">
        <f t="shared" si="10"/>
        <v>123066</v>
      </c>
      <c r="BQ245" s="12">
        <f t="shared" si="11"/>
        <v>117538</v>
      </c>
    </row>
    <row r="246" spans="1:69" ht="19.5" x14ac:dyDescent="0.6">
      <c r="A246" t="s">
        <v>200</v>
      </c>
      <c r="B246" t="s">
        <v>169</v>
      </c>
      <c r="C246" t="s">
        <v>179</v>
      </c>
      <c r="D246" t="s">
        <v>239</v>
      </c>
      <c r="E246" t="s">
        <v>203</v>
      </c>
      <c r="F246" t="s">
        <v>173</v>
      </c>
      <c r="G246" t="s">
        <v>174</v>
      </c>
      <c r="H246" t="s">
        <v>181</v>
      </c>
      <c r="I246">
        <v>1</v>
      </c>
      <c r="J246" t="s">
        <v>176</v>
      </c>
      <c r="K246" t="b">
        <v>0</v>
      </c>
      <c r="L246">
        <v>10</v>
      </c>
      <c r="M246">
        <v>39</v>
      </c>
      <c r="N246">
        <v>10</v>
      </c>
      <c r="O246">
        <v>39</v>
      </c>
      <c r="P246">
        <v>-1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  <c r="AI246">
        <v>-1</v>
      </c>
      <c r="AJ246">
        <v>-1</v>
      </c>
      <c r="AK246">
        <v>1</v>
      </c>
      <c r="AL246">
        <v>12</v>
      </c>
      <c r="AM246" t="s">
        <v>195</v>
      </c>
      <c r="AN246">
        <v>1313</v>
      </c>
      <c r="AY246">
        <v>6251</v>
      </c>
      <c r="AZ246">
        <v>6311</v>
      </c>
      <c r="BA246">
        <v>6533</v>
      </c>
      <c r="BB246">
        <v>6429</v>
      </c>
      <c r="BC246">
        <v>5806</v>
      </c>
      <c r="BD246">
        <v>5401</v>
      </c>
      <c r="BE246">
        <v>5316</v>
      </c>
      <c r="BF246">
        <v>5074</v>
      </c>
      <c r="BG246">
        <v>4736</v>
      </c>
      <c r="BH246">
        <v>4792</v>
      </c>
      <c r="BI246">
        <v>6520</v>
      </c>
      <c r="BJ246" s="2">
        <f>ROUND(SUM(BH246:BI246)/SUM($BH$108:$BI$406)*(1000*irw_fw_harvest!$AH$12-SUM(DE!$BJ$30:$BJ$107)),0)</f>
        <v>7801</v>
      </c>
      <c r="BK246" s="2">
        <f>ROUND(SUM(BH246:BI246)/SUM($BH$108:$BI$406)*(1000*irw_fw_harvest!$AI$12-SUM(DE!$BK$30:$BK$107)),0)</f>
        <v>7448</v>
      </c>
      <c r="BM246" s="7">
        <f>ROUND(SUM(BH246:BI246)/SUM($BH$108:$BI$406)*(1000*irw_fw_harvest!$AH$42),0)</f>
        <v>23560</v>
      </c>
      <c r="BN246" s="7">
        <f>ROUND(SUM(BH246:BI246)/SUM($BH$108:$BI$406)*(1000*irw_fw_harvest!$AI$42),0)</f>
        <v>22504</v>
      </c>
      <c r="BP246" s="12">
        <f t="shared" si="10"/>
        <v>31361</v>
      </c>
      <c r="BQ246" s="12">
        <f t="shared" si="11"/>
        <v>29952</v>
      </c>
    </row>
    <row r="247" spans="1:69" ht="19.5" x14ac:dyDescent="0.6">
      <c r="A247" t="s">
        <v>200</v>
      </c>
      <c r="B247" t="s">
        <v>169</v>
      </c>
      <c r="C247" t="s">
        <v>179</v>
      </c>
      <c r="D247" t="s">
        <v>240</v>
      </c>
      <c r="E247" t="s">
        <v>203</v>
      </c>
      <c r="F247" t="s">
        <v>173</v>
      </c>
      <c r="G247" t="s">
        <v>174</v>
      </c>
      <c r="H247" t="s">
        <v>181</v>
      </c>
      <c r="I247">
        <v>1</v>
      </c>
      <c r="J247" t="s">
        <v>176</v>
      </c>
      <c r="K247" t="b">
        <v>0</v>
      </c>
      <c r="L247">
        <v>10</v>
      </c>
      <c r="M247">
        <v>39</v>
      </c>
      <c r="N247">
        <v>10</v>
      </c>
      <c r="O247">
        <v>39</v>
      </c>
      <c r="P247">
        <v>-1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  <c r="AI247">
        <v>-1</v>
      </c>
      <c r="AJ247">
        <v>-1</v>
      </c>
      <c r="AK247">
        <v>1</v>
      </c>
      <c r="AL247">
        <v>12</v>
      </c>
      <c r="AM247" t="s">
        <v>195</v>
      </c>
      <c r="AN247">
        <v>1313</v>
      </c>
      <c r="AY247">
        <v>4835</v>
      </c>
      <c r="AZ247">
        <v>5066</v>
      </c>
      <c r="BA247">
        <v>5440</v>
      </c>
      <c r="BB247">
        <v>5551</v>
      </c>
      <c r="BC247">
        <v>5197</v>
      </c>
      <c r="BD247">
        <v>5013</v>
      </c>
      <c r="BE247">
        <v>5117</v>
      </c>
      <c r="BF247">
        <v>5064</v>
      </c>
      <c r="BG247">
        <v>4894</v>
      </c>
      <c r="BH247">
        <v>4685</v>
      </c>
      <c r="BI247">
        <v>6538</v>
      </c>
      <c r="BJ247" s="2">
        <f>ROUND(SUM(BH247:BI247)/SUM($BH$108:$BI$406)*(1000*irw_fw_harvest!$AH$12-SUM(DE!$BJ$30:$BJ$107)),0)</f>
        <v>7739</v>
      </c>
      <c r="BK247" s="2">
        <f>ROUND(SUM(BH247:BI247)/SUM($BH$108:$BI$406)*(1000*irw_fw_harvest!$AI$12-SUM(DE!$BK$30:$BK$107)),0)</f>
        <v>7389</v>
      </c>
      <c r="BM247" s="7">
        <f>ROUND(SUM(BH247:BI247)/SUM($BH$108:$BI$406)*(1000*irw_fw_harvest!$AH$42),0)</f>
        <v>23374</v>
      </c>
      <c r="BN247" s="7">
        <f>ROUND(SUM(BH247:BI247)/SUM($BH$108:$BI$406)*(1000*irw_fw_harvest!$AI$42),0)</f>
        <v>22327</v>
      </c>
      <c r="BP247" s="12">
        <f t="shared" si="10"/>
        <v>31113</v>
      </c>
      <c r="BQ247" s="12">
        <f t="shared" si="11"/>
        <v>29716</v>
      </c>
    </row>
    <row r="248" spans="1:69" ht="19.5" x14ac:dyDescent="0.6">
      <c r="A248" t="s">
        <v>200</v>
      </c>
      <c r="B248" t="s">
        <v>169</v>
      </c>
      <c r="C248" t="s">
        <v>179</v>
      </c>
      <c r="D248" t="s">
        <v>241</v>
      </c>
      <c r="E248" t="s">
        <v>203</v>
      </c>
      <c r="F248" t="s">
        <v>173</v>
      </c>
      <c r="G248" t="s">
        <v>174</v>
      </c>
      <c r="H248" t="s">
        <v>181</v>
      </c>
      <c r="I248">
        <v>1</v>
      </c>
      <c r="J248" t="s">
        <v>176</v>
      </c>
      <c r="K248" t="b">
        <v>0</v>
      </c>
      <c r="L248">
        <v>10</v>
      </c>
      <c r="M248">
        <v>39</v>
      </c>
      <c r="N248">
        <v>10</v>
      </c>
      <c r="O248">
        <v>39</v>
      </c>
      <c r="P248">
        <v>-1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  <c r="AI248">
        <v>-1</v>
      </c>
      <c r="AJ248">
        <v>-1</v>
      </c>
      <c r="AK248">
        <v>1</v>
      </c>
      <c r="AL248">
        <v>12</v>
      </c>
      <c r="AM248" t="s">
        <v>195</v>
      </c>
      <c r="AN248">
        <v>1313</v>
      </c>
      <c r="AY248">
        <v>2551</v>
      </c>
      <c r="AZ248">
        <v>2690</v>
      </c>
      <c r="BA248">
        <v>2905</v>
      </c>
      <c r="BB248">
        <v>2980</v>
      </c>
      <c r="BC248">
        <v>2804</v>
      </c>
      <c r="BD248">
        <v>2718</v>
      </c>
      <c r="BE248">
        <v>2787</v>
      </c>
      <c r="BF248">
        <v>2771</v>
      </c>
      <c r="BG248">
        <v>2718</v>
      </c>
      <c r="BH248">
        <v>2772</v>
      </c>
      <c r="BI248">
        <v>3973</v>
      </c>
      <c r="BJ248" s="2">
        <f>ROUND(SUM(BH248:BI248)/SUM($BH$108:$BI$406)*(1000*irw_fw_harvest!$AH$12-SUM(DE!$BJ$30:$BJ$107)),0)</f>
        <v>4651</v>
      </c>
      <c r="BK248" s="2">
        <f>ROUND(SUM(BH248:BI248)/SUM($BH$108:$BI$406)*(1000*irw_fw_harvest!$AI$12-SUM(DE!$BK$30:$BK$107)),0)</f>
        <v>4441</v>
      </c>
      <c r="BM248" s="7">
        <f>ROUND(SUM(BH248:BI248)/SUM($BH$108:$BI$406)*(1000*irw_fw_harvest!$AH$42),0)</f>
        <v>14048</v>
      </c>
      <c r="BN248" s="7">
        <f>ROUND(SUM(BH248:BI248)/SUM($BH$108:$BI$406)*(1000*irw_fw_harvest!$AI$42),0)</f>
        <v>13418</v>
      </c>
      <c r="BP248" s="12">
        <f t="shared" si="10"/>
        <v>18699</v>
      </c>
      <c r="BQ248" s="12">
        <f t="shared" si="11"/>
        <v>17859</v>
      </c>
    </row>
    <row r="249" spans="1:69" ht="19.5" x14ac:dyDescent="0.6">
      <c r="A249" t="s">
        <v>200</v>
      </c>
      <c r="B249" t="s">
        <v>169</v>
      </c>
      <c r="C249" t="s">
        <v>179</v>
      </c>
      <c r="D249" t="s">
        <v>242</v>
      </c>
      <c r="E249" t="s">
        <v>203</v>
      </c>
      <c r="F249" t="s">
        <v>173</v>
      </c>
      <c r="G249" t="s">
        <v>174</v>
      </c>
      <c r="H249" t="s">
        <v>181</v>
      </c>
      <c r="I249">
        <v>1</v>
      </c>
      <c r="J249" t="s">
        <v>176</v>
      </c>
      <c r="K249" t="b">
        <v>0</v>
      </c>
      <c r="L249">
        <v>10</v>
      </c>
      <c r="M249">
        <v>39</v>
      </c>
      <c r="N249">
        <v>10</v>
      </c>
      <c r="O249">
        <v>39</v>
      </c>
      <c r="P249">
        <v>-1</v>
      </c>
      <c r="Q249">
        <v>-1</v>
      </c>
      <c r="R249">
        <v>-1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  <c r="AI249">
        <v>-1</v>
      </c>
      <c r="AJ249">
        <v>-1</v>
      </c>
      <c r="AK249">
        <v>1</v>
      </c>
      <c r="AL249">
        <v>12</v>
      </c>
      <c r="AM249" t="s">
        <v>195</v>
      </c>
      <c r="AN249">
        <v>1313</v>
      </c>
      <c r="AY249">
        <v>8148</v>
      </c>
      <c r="AZ249">
        <v>8214</v>
      </c>
      <c r="BA249">
        <v>8475</v>
      </c>
      <c r="BB249">
        <v>8297</v>
      </c>
      <c r="BC249">
        <v>7431</v>
      </c>
      <c r="BD249">
        <v>6860</v>
      </c>
      <c r="BE249">
        <v>6679</v>
      </c>
      <c r="BF249">
        <v>6287</v>
      </c>
      <c r="BG249">
        <v>5772</v>
      </c>
      <c r="BH249">
        <v>5345</v>
      </c>
      <c r="BI249">
        <v>7090</v>
      </c>
      <c r="BJ249" s="2">
        <f>ROUND(SUM(BH249:BI249)/SUM($BH$108:$BI$406)*(1000*irw_fw_harvest!$AH$12-SUM(DE!$BJ$30:$BJ$107)),0)</f>
        <v>8575</v>
      </c>
      <c r="BK249" s="2">
        <f>ROUND(SUM(BH249:BI249)/SUM($BH$108:$BI$406)*(1000*irw_fw_harvest!$AI$12-SUM(DE!$BK$30:$BK$107)),0)</f>
        <v>8187</v>
      </c>
      <c r="BM249" s="7">
        <f>ROUND(SUM(BH249:BI249)/SUM($BH$108:$BI$406)*(1000*irw_fw_harvest!$AH$42),0)</f>
        <v>25899</v>
      </c>
      <c r="BN249" s="7">
        <f>ROUND(SUM(BH249:BI249)/SUM($BH$108:$BI$406)*(1000*irw_fw_harvest!$AI$42),0)</f>
        <v>24738</v>
      </c>
      <c r="BP249" s="12">
        <f t="shared" si="10"/>
        <v>34474</v>
      </c>
      <c r="BQ249" s="12">
        <f t="shared" si="11"/>
        <v>32925</v>
      </c>
    </row>
    <row r="250" spans="1:69" ht="19.5" x14ac:dyDescent="0.6">
      <c r="A250" t="s">
        <v>200</v>
      </c>
      <c r="B250" t="s">
        <v>169</v>
      </c>
      <c r="C250" t="s">
        <v>179</v>
      </c>
      <c r="D250" t="s">
        <v>243</v>
      </c>
      <c r="E250" t="s">
        <v>203</v>
      </c>
      <c r="F250" t="s">
        <v>173</v>
      </c>
      <c r="G250" t="s">
        <v>174</v>
      </c>
      <c r="H250" t="s">
        <v>181</v>
      </c>
      <c r="I250">
        <v>1</v>
      </c>
      <c r="J250" t="s">
        <v>176</v>
      </c>
      <c r="K250" t="b">
        <v>0</v>
      </c>
      <c r="L250">
        <v>10</v>
      </c>
      <c r="M250">
        <v>39</v>
      </c>
      <c r="N250">
        <v>10</v>
      </c>
      <c r="O250">
        <v>39</v>
      </c>
      <c r="P250">
        <v>-1</v>
      </c>
      <c r="Q250">
        <v>-1</v>
      </c>
      <c r="R250">
        <v>-1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  <c r="AI250">
        <v>-1</v>
      </c>
      <c r="AJ250">
        <v>-1</v>
      </c>
      <c r="AK250">
        <v>1</v>
      </c>
      <c r="AL250">
        <v>12</v>
      </c>
      <c r="AM250" t="s">
        <v>195</v>
      </c>
      <c r="AN250">
        <v>1313</v>
      </c>
      <c r="AY250">
        <v>11061</v>
      </c>
      <c r="AZ250">
        <v>11406</v>
      </c>
      <c r="BA250">
        <v>12066</v>
      </c>
      <c r="BB250">
        <v>12141</v>
      </c>
      <c r="BC250">
        <v>11217</v>
      </c>
      <c r="BD250">
        <v>10687</v>
      </c>
      <c r="BE250">
        <v>10779</v>
      </c>
      <c r="BF250">
        <v>10551</v>
      </c>
      <c r="BG250">
        <v>10107</v>
      </c>
      <c r="BH250">
        <v>9982</v>
      </c>
      <c r="BI250">
        <v>13861</v>
      </c>
      <c r="BJ250" s="2">
        <f>ROUND(SUM(BH250:BI250)/SUM($BH$108:$BI$406)*(1000*irw_fw_harvest!$AH$12-SUM(DE!$BJ$30:$BJ$107)),0)</f>
        <v>16442</v>
      </c>
      <c r="BK250" s="2">
        <f>ROUND(SUM(BH250:BI250)/SUM($BH$108:$BI$406)*(1000*irw_fw_harvest!$AI$12-SUM(DE!$BK$30:$BK$107)),0)</f>
        <v>15699</v>
      </c>
      <c r="BM250" s="7">
        <f>ROUND(SUM(BH250:BI250)/SUM($BH$108:$BI$406)*(1000*irw_fw_harvest!$AH$42),0)</f>
        <v>49658</v>
      </c>
      <c r="BN250" s="7">
        <f>ROUND(SUM(BH250:BI250)/SUM($BH$108:$BI$406)*(1000*irw_fw_harvest!$AI$42),0)</f>
        <v>47432</v>
      </c>
      <c r="BP250" s="12">
        <f t="shared" si="10"/>
        <v>66100</v>
      </c>
      <c r="BQ250" s="12">
        <f t="shared" si="11"/>
        <v>63131</v>
      </c>
    </row>
    <row r="251" spans="1:69" ht="19.5" x14ac:dyDescent="0.6">
      <c r="A251" t="s">
        <v>200</v>
      </c>
      <c r="B251" t="s">
        <v>169</v>
      </c>
      <c r="C251" t="s">
        <v>179</v>
      </c>
      <c r="D251" t="s">
        <v>231</v>
      </c>
      <c r="E251" t="s">
        <v>203</v>
      </c>
      <c r="F251" t="s">
        <v>173</v>
      </c>
      <c r="G251" t="s">
        <v>174</v>
      </c>
      <c r="H251" t="s">
        <v>181</v>
      </c>
      <c r="I251">
        <v>1</v>
      </c>
      <c r="J251" t="s">
        <v>176</v>
      </c>
      <c r="K251" t="b">
        <v>0</v>
      </c>
      <c r="L251">
        <v>40</v>
      </c>
      <c r="M251">
        <v>79</v>
      </c>
      <c r="N251">
        <v>40</v>
      </c>
      <c r="O251">
        <v>79</v>
      </c>
      <c r="P251">
        <v>-1</v>
      </c>
      <c r="Q251">
        <v>-1</v>
      </c>
      <c r="R251">
        <v>-1</v>
      </c>
      <c r="S251">
        <v>-1</v>
      </c>
      <c r="T251">
        <v>-1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  <c r="AI251">
        <v>-1</v>
      </c>
      <c r="AJ251">
        <v>-1</v>
      </c>
      <c r="AK251">
        <v>1</v>
      </c>
      <c r="AL251">
        <v>12</v>
      </c>
      <c r="AM251" t="s">
        <v>195</v>
      </c>
      <c r="AN251">
        <v>1515</v>
      </c>
      <c r="AY251">
        <v>22810</v>
      </c>
      <c r="AZ251">
        <v>22921</v>
      </c>
      <c r="BA251">
        <v>23624</v>
      </c>
      <c r="BB251">
        <v>23134</v>
      </c>
      <c r="BC251">
        <v>20778</v>
      </c>
      <c r="BD251">
        <v>19231</v>
      </c>
      <c r="BE251">
        <v>18857</v>
      </c>
      <c r="BF251">
        <v>17920</v>
      </c>
      <c r="BG251">
        <v>16585</v>
      </c>
      <c r="BH251">
        <v>15467</v>
      </c>
      <c r="BI251">
        <v>21121</v>
      </c>
      <c r="BJ251" s="2">
        <f>ROUND(SUM(BH251:BI251)/SUM($BH$108:$BI$406)*(1000*irw_fw_harvest!$AH$12-SUM(DE!$BJ$30:$BJ$107)),0)</f>
        <v>25231</v>
      </c>
      <c r="BK251" s="2">
        <f>ROUND(SUM(BH251:BI251)/SUM($BH$108:$BI$406)*(1000*irw_fw_harvest!$AI$12-SUM(DE!$BK$30:$BK$107)),0)</f>
        <v>24090</v>
      </c>
      <c r="BM251" s="7">
        <f>ROUND(SUM(BH251:BI251)/SUM($BH$108:$BI$406)*(1000*irw_fw_harvest!$AH$42),0)</f>
        <v>76203</v>
      </c>
      <c r="BN251" s="7">
        <f>ROUND(SUM(BH251:BI251)/SUM($BH$108:$BI$406)*(1000*irw_fw_harvest!$AI$42),0)</f>
        <v>72787</v>
      </c>
      <c r="BP251" s="12">
        <f t="shared" si="10"/>
        <v>101434</v>
      </c>
      <c r="BQ251" s="12">
        <f t="shared" si="11"/>
        <v>96877</v>
      </c>
    </row>
    <row r="252" spans="1:69" ht="19.5" x14ac:dyDescent="0.6">
      <c r="A252" t="s">
        <v>200</v>
      </c>
      <c r="B252" t="s">
        <v>169</v>
      </c>
      <c r="C252" t="s">
        <v>179</v>
      </c>
      <c r="D252" t="s">
        <v>232</v>
      </c>
      <c r="E252" t="s">
        <v>203</v>
      </c>
      <c r="F252" t="s">
        <v>173</v>
      </c>
      <c r="G252" t="s">
        <v>174</v>
      </c>
      <c r="H252" t="s">
        <v>181</v>
      </c>
      <c r="I252">
        <v>1</v>
      </c>
      <c r="J252" t="s">
        <v>176</v>
      </c>
      <c r="K252" t="b">
        <v>0</v>
      </c>
      <c r="L252">
        <v>40</v>
      </c>
      <c r="M252">
        <v>79</v>
      </c>
      <c r="N252">
        <v>40</v>
      </c>
      <c r="O252">
        <v>79</v>
      </c>
      <c r="P252">
        <v>-1</v>
      </c>
      <c r="Q252">
        <v>-1</v>
      </c>
      <c r="R252">
        <v>-1</v>
      </c>
      <c r="S252">
        <v>-1</v>
      </c>
      <c r="T252">
        <v>-1</v>
      </c>
      <c r="U252">
        <v>-1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-1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  <c r="AI252">
        <v>-1</v>
      </c>
      <c r="AJ252">
        <v>-1</v>
      </c>
      <c r="AK252">
        <v>1</v>
      </c>
      <c r="AL252">
        <v>12</v>
      </c>
      <c r="AM252" t="s">
        <v>195</v>
      </c>
      <c r="AN252">
        <v>1515</v>
      </c>
      <c r="AY252">
        <v>223260</v>
      </c>
      <c r="AZ252">
        <v>225380</v>
      </c>
      <c r="BA252">
        <v>233419</v>
      </c>
      <c r="BB252">
        <v>229745</v>
      </c>
      <c r="BC252">
        <v>207401</v>
      </c>
      <c r="BD252">
        <v>193092</v>
      </c>
      <c r="BE252">
        <v>190534</v>
      </c>
      <c r="BF252">
        <v>182342</v>
      </c>
      <c r="BG252">
        <v>169819</v>
      </c>
      <c r="BH252">
        <v>159283</v>
      </c>
      <c r="BI252">
        <v>219322</v>
      </c>
      <c r="BJ252" s="2">
        <f>ROUND(SUM(BH252:BI252)/SUM($BH$108:$BI$406)*(1000*irw_fw_harvest!$AH$12-SUM(DE!$BJ$30:$BJ$107)),0)</f>
        <v>261086</v>
      </c>
      <c r="BK252" s="2">
        <f>ROUND(SUM(BH252:BI252)/SUM($BH$108:$BI$406)*(1000*irw_fw_harvest!$AI$12-SUM(DE!$BK$30:$BK$107)),0)</f>
        <v>249278</v>
      </c>
      <c r="BM252" s="7">
        <f>ROUND(SUM(BH252:BI252)/SUM($BH$108:$BI$406)*(1000*irw_fw_harvest!$AH$42),0)</f>
        <v>788531</v>
      </c>
      <c r="BN252" s="7">
        <f>ROUND(SUM(BH252:BI252)/SUM($BH$108:$BI$406)*(1000*irw_fw_harvest!$AI$42),0)</f>
        <v>753184</v>
      </c>
      <c r="BP252" s="12">
        <f t="shared" si="10"/>
        <v>1049617</v>
      </c>
      <c r="BQ252" s="12">
        <f t="shared" si="11"/>
        <v>1002462</v>
      </c>
    </row>
    <row r="253" spans="1:69" ht="19.5" x14ac:dyDescent="0.6">
      <c r="A253" t="s">
        <v>200</v>
      </c>
      <c r="B253" t="s">
        <v>169</v>
      </c>
      <c r="C253" t="s">
        <v>179</v>
      </c>
      <c r="D253" t="s">
        <v>233</v>
      </c>
      <c r="E253" t="s">
        <v>203</v>
      </c>
      <c r="F253" t="s">
        <v>173</v>
      </c>
      <c r="G253" t="s">
        <v>174</v>
      </c>
      <c r="H253" t="s">
        <v>181</v>
      </c>
      <c r="I253">
        <v>1</v>
      </c>
      <c r="J253" t="s">
        <v>176</v>
      </c>
      <c r="K253" t="b">
        <v>0</v>
      </c>
      <c r="L253">
        <v>40</v>
      </c>
      <c r="M253">
        <v>79</v>
      </c>
      <c r="N253">
        <v>40</v>
      </c>
      <c r="O253">
        <v>79</v>
      </c>
      <c r="P253">
        <v>-1</v>
      </c>
      <c r="Q253">
        <v>-1</v>
      </c>
      <c r="R253">
        <v>-1</v>
      </c>
      <c r="S253">
        <v>-1</v>
      </c>
      <c r="T253">
        <v>-1</v>
      </c>
      <c r="U253">
        <v>-1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-1</v>
      </c>
      <c r="AB253">
        <v>-1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  <c r="AI253">
        <v>-1</v>
      </c>
      <c r="AJ253">
        <v>-1</v>
      </c>
      <c r="AK253">
        <v>1</v>
      </c>
      <c r="AL253">
        <v>12</v>
      </c>
      <c r="AM253" t="s">
        <v>195</v>
      </c>
      <c r="AN253">
        <v>1515</v>
      </c>
      <c r="AY253">
        <v>236368</v>
      </c>
      <c r="AZ253">
        <v>238714</v>
      </c>
      <c r="BA253">
        <v>247378</v>
      </c>
      <c r="BB253">
        <v>243678</v>
      </c>
      <c r="BC253">
        <v>220256</v>
      </c>
      <c r="BD253">
        <v>205242</v>
      </c>
      <c r="BE253">
        <v>202847</v>
      </c>
      <c r="BF253">
        <v>194459</v>
      </c>
      <c r="BG253">
        <v>181448</v>
      </c>
      <c r="BH253">
        <v>170375</v>
      </c>
      <c r="BI253">
        <v>235282</v>
      </c>
      <c r="BJ253" s="2">
        <f>ROUND(SUM(BH253:BI253)/SUM($BH$108:$BI$406)*(1000*irw_fw_harvest!$AH$12-SUM(DE!$BJ$30:$BJ$107)),0)</f>
        <v>279741</v>
      </c>
      <c r="BK253" s="2">
        <f>ROUND(SUM(BH253:BI253)/SUM($BH$108:$BI$406)*(1000*irw_fw_harvest!$AI$12-SUM(DE!$BK$30:$BK$107)),0)</f>
        <v>267089</v>
      </c>
      <c r="BM253" s="7">
        <f>ROUND(SUM(BH253:BI253)/SUM($BH$108:$BI$406)*(1000*irw_fw_harvest!$AH$42),0)</f>
        <v>844873</v>
      </c>
      <c r="BN253" s="7">
        <f>ROUND(SUM(BH253:BI253)/SUM($BH$108:$BI$406)*(1000*irw_fw_harvest!$AI$42),0)</f>
        <v>807000</v>
      </c>
      <c r="BP253" s="12">
        <f t="shared" si="10"/>
        <v>1124614</v>
      </c>
      <c r="BQ253" s="12">
        <f t="shared" si="11"/>
        <v>1074089</v>
      </c>
    </row>
    <row r="254" spans="1:69" ht="19.5" x14ac:dyDescent="0.6">
      <c r="A254" t="s">
        <v>200</v>
      </c>
      <c r="B254" t="s">
        <v>169</v>
      </c>
      <c r="C254" t="s">
        <v>179</v>
      </c>
      <c r="D254" t="s">
        <v>234</v>
      </c>
      <c r="E254" t="s">
        <v>203</v>
      </c>
      <c r="F254" t="s">
        <v>173</v>
      </c>
      <c r="G254" t="s">
        <v>174</v>
      </c>
      <c r="H254" t="s">
        <v>181</v>
      </c>
      <c r="I254">
        <v>1</v>
      </c>
      <c r="J254" t="s">
        <v>176</v>
      </c>
      <c r="K254" t="b">
        <v>0</v>
      </c>
      <c r="L254">
        <v>40</v>
      </c>
      <c r="M254">
        <v>79</v>
      </c>
      <c r="N254">
        <v>40</v>
      </c>
      <c r="O254">
        <v>79</v>
      </c>
      <c r="P254">
        <v>-1</v>
      </c>
      <c r="Q254">
        <v>-1</v>
      </c>
      <c r="R254">
        <v>-1</v>
      </c>
      <c r="S254">
        <v>-1</v>
      </c>
      <c r="T254">
        <v>-1</v>
      </c>
      <c r="U254">
        <v>-1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  <c r="AI254">
        <v>-1</v>
      </c>
      <c r="AJ254">
        <v>-1</v>
      </c>
      <c r="AK254">
        <v>1</v>
      </c>
      <c r="AL254">
        <v>12</v>
      </c>
      <c r="AM254" t="s">
        <v>195</v>
      </c>
      <c r="AN254">
        <v>1515</v>
      </c>
      <c r="AY254">
        <v>185326</v>
      </c>
      <c r="AZ254">
        <v>186744</v>
      </c>
      <c r="BA254">
        <v>193064</v>
      </c>
      <c r="BB254">
        <v>189702</v>
      </c>
      <c r="BC254">
        <v>170988</v>
      </c>
      <c r="BD254">
        <v>158913</v>
      </c>
      <c r="BE254">
        <v>156560</v>
      </c>
      <c r="BF254">
        <v>149600</v>
      </c>
      <c r="BG254">
        <v>139115</v>
      </c>
      <c r="BH254">
        <v>130311</v>
      </c>
      <c r="BI254">
        <v>179139</v>
      </c>
      <c r="BJ254" s="2">
        <f>ROUND(SUM(BH254:BI254)/SUM($BH$108:$BI$406)*(1000*irw_fw_harvest!$AH$12-SUM(DE!$BJ$30:$BJ$107)),0)</f>
        <v>213396</v>
      </c>
      <c r="BK254" s="2">
        <f>ROUND(SUM(BH254:BI254)/SUM($BH$108:$BI$406)*(1000*irw_fw_harvest!$AI$12-SUM(DE!$BK$30:$BK$107)),0)</f>
        <v>203746</v>
      </c>
      <c r="BM254" s="7">
        <f>ROUND(SUM(BH254:BI254)/SUM($BH$108:$BI$406)*(1000*irw_fw_harvest!$AH$42),0)</f>
        <v>644500</v>
      </c>
      <c r="BN254" s="7">
        <f>ROUND(SUM(BH254:BI254)/SUM($BH$108:$BI$406)*(1000*irw_fw_harvest!$AI$42),0)</f>
        <v>615609</v>
      </c>
      <c r="BP254" s="12">
        <f t="shared" si="10"/>
        <v>857896</v>
      </c>
      <c r="BQ254" s="12">
        <f t="shared" si="11"/>
        <v>819355</v>
      </c>
    </row>
    <row r="255" spans="1:69" ht="19.5" x14ac:dyDescent="0.6">
      <c r="A255" t="s">
        <v>200</v>
      </c>
      <c r="B255" t="s">
        <v>169</v>
      </c>
      <c r="C255" t="s">
        <v>179</v>
      </c>
      <c r="D255" t="s">
        <v>235</v>
      </c>
      <c r="E255" t="s">
        <v>203</v>
      </c>
      <c r="F255" t="s">
        <v>173</v>
      </c>
      <c r="G255" t="s">
        <v>174</v>
      </c>
      <c r="H255" t="s">
        <v>181</v>
      </c>
      <c r="I255">
        <v>1</v>
      </c>
      <c r="J255" t="s">
        <v>176</v>
      </c>
      <c r="K255" t="b">
        <v>0</v>
      </c>
      <c r="L255">
        <v>40</v>
      </c>
      <c r="M255">
        <v>79</v>
      </c>
      <c r="N255">
        <v>40</v>
      </c>
      <c r="O255">
        <v>79</v>
      </c>
      <c r="P255">
        <v>-1</v>
      </c>
      <c r="Q255">
        <v>-1</v>
      </c>
      <c r="R255">
        <v>-1</v>
      </c>
      <c r="S255">
        <v>-1</v>
      </c>
      <c r="T255">
        <v>-1</v>
      </c>
      <c r="U255">
        <v>-1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  <c r="AI255">
        <v>-1</v>
      </c>
      <c r="AJ255">
        <v>-1</v>
      </c>
      <c r="AK255">
        <v>1</v>
      </c>
      <c r="AL255">
        <v>12</v>
      </c>
      <c r="AM255" t="s">
        <v>195</v>
      </c>
      <c r="AN255">
        <v>1515</v>
      </c>
      <c r="AY255">
        <v>54932</v>
      </c>
      <c r="AZ255">
        <v>55299</v>
      </c>
      <c r="BA255">
        <v>57109</v>
      </c>
      <c r="BB255">
        <v>56050</v>
      </c>
      <c r="BC255">
        <v>50466</v>
      </c>
      <c r="BD255">
        <v>46833</v>
      </c>
      <c r="BE255">
        <v>46068</v>
      </c>
      <c r="BF255">
        <v>43946</v>
      </c>
      <c r="BG255">
        <v>40794</v>
      </c>
      <c r="BH255">
        <v>38158</v>
      </c>
      <c r="BI255">
        <v>52346</v>
      </c>
      <c r="BJ255" s="2">
        <f>ROUND(SUM(BH255:BI255)/SUM($BH$108:$BI$406)*(1000*irw_fw_harvest!$AH$12-SUM(DE!$BJ$30:$BJ$107)),0)</f>
        <v>62411</v>
      </c>
      <c r="BK255" s="2">
        <f>ROUND(SUM(BH255:BI255)/SUM($BH$108:$BI$406)*(1000*irw_fw_harvest!$AI$12-SUM(DE!$BK$30:$BK$107)),0)</f>
        <v>59589</v>
      </c>
      <c r="BM255" s="7">
        <f>ROUND(SUM(BH255:BI255)/SUM($BH$108:$BI$406)*(1000*irw_fw_harvest!$AH$42),0)</f>
        <v>188495</v>
      </c>
      <c r="BN255" s="7">
        <f>ROUND(SUM(BH255:BI255)/SUM($BH$108:$BI$406)*(1000*irw_fw_harvest!$AI$42),0)</f>
        <v>180046</v>
      </c>
      <c r="BP255" s="12">
        <f t="shared" si="10"/>
        <v>250906</v>
      </c>
      <c r="BQ255" s="12">
        <f t="shared" si="11"/>
        <v>239635</v>
      </c>
    </row>
    <row r="256" spans="1:69" ht="19.5" x14ac:dyDescent="0.6">
      <c r="A256" t="s">
        <v>200</v>
      </c>
      <c r="B256" t="s">
        <v>169</v>
      </c>
      <c r="C256" t="s">
        <v>179</v>
      </c>
      <c r="D256" t="s">
        <v>236</v>
      </c>
      <c r="E256" t="s">
        <v>203</v>
      </c>
      <c r="F256" t="s">
        <v>173</v>
      </c>
      <c r="G256" t="s">
        <v>174</v>
      </c>
      <c r="H256" t="s">
        <v>181</v>
      </c>
      <c r="I256">
        <v>1</v>
      </c>
      <c r="J256" t="s">
        <v>176</v>
      </c>
      <c r="K256" t="b">
        <v>0</v>
      </c>
      <c r="L256">
        <v>40</v>
      </c>
      <c r="M256">
        <v>79</v>
      </c>
      <c r="N256">
        <v>40</v>
      </c>
      <c r="O256">
        <v>79</v>
      </c>
      <c r="P256">
        <v>-1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  <c r="AI256">
        <v>-1</v>
      </c>
      <c r="AJ256">
        <v>-1</v>
      </c>
      <c r="AK256">
        <v>1</v>
      </c>
      <c r="AL256">
        <v>12</v>
      </c>
      <c r="AM256" t="s">
        <v>195</v>
      </c>
      <c r="AN256">
        <v>1515</v>
      </c>
      <c r="AY256">
        <v>141473</v>
      </c>
      <c r="AZ256">
        <v>141850</v>
      </c>
      <c r="BA256">
        <v>145948</v>
      </c>
      <c r="BB256">
        <v>142739</v>
      </c>
      <c r="BC256">
        <v>128094</v>
      </c>
      <c r="BD256">
        <v>118506</v>
      </c>
      <c r="BE256">
        <v>116213</v>
      </c>
      <c r="BF256">
        <v>110538</v>
      </c>
      <c r="BG256">
        <v>102332</v>
      </c>
      <c r="BH256">
        <v>95531</v>
      </c>
      <c r="BI256">
        <v>130704</v>
      </c>
      <c r="BJ256" s="2">
        <f>ROUND(SUM(BH256:BI256)/SUM($BH$108:$BI$406)*(1000*irw_fw_harvest!$AH$12-SUM(DE!$BJ$30:$BJ$107)),0)</f>
        <v>156011</v>
      </c>
      <c r="BK256" s="2">
        <f>ROUND(SUM(BH256:BI256)/SUM($BH$108:$BI$406)*(1000*irw_fw_harvest!$AI$12-SUM(DE!$BK$30:$BK$107)),0)</f>
        <v>148956</v>
      </c>
      <c r="BM256" s="7">
        <f>ROUND(SUM(BH256:BI256)/SUM($BH$108:$BI$406)*(1000*irw_fw_harvest!$AH$42),0)</f>
        <v>471186</v>
      </c>
      <c r="BN256" s="7">
        <f>ROUND(SUM(BH256:BI256)/SUM($BH$108:$BI$406)*(1000*irw_fw_harvest!$AI$42),0)</f>
        <v>450064</v>
      </c>
      <c r="BP256" s="12">
        <f t="shared" si="10"/>
        <v>627197</v>
      </c>
      <c r="BQ256" s="12">
        <f t="shared" si="11"/>
        <v>599020</v>
      </c>
    </row>
    <row r="257" spans="1:69" ht="19.5" x14ac:dyDescent="0.6">
      <c r="A257" t="s">
        <v>200</v>
      </c>
      <c r="B257" t="s">
        <v>169</v>
      </c>
      <c r="C257" t="s">
        <v>179</v>
      </c>
      <c r="D257" t="s">
        <v>237</v>
      </c>
      <c r="E257" t="s">
        <v>203</v>
      </c>
      <c r="F257" t="s">
        <v>173</v>
      </c>
      <c r="G257" t="s">
        <v>174</v>
      </c>
      <c r="H257" t="s">
        <v>181</v>
      </c>
      <c r="I257">
        <v>1</v>
      </c>
      <c r="J257" t="s">
        <v>176</v>
      </c>
      <c r="K257" t="b">
        <v>0</v>
      </c>
      <c r="L257">
        <v>40</v>
      </c>
      <c r="M257">
        <v>79</v>
      </c>
      <c r="N257">
        <v>40</v>
      </c>
      <c r="O257">
        <v>79</v>
      </c>
      <c r="P257">
        <v>-1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1</v>
      </c>
      <c r="AL257">
        <v>12</v>
      </c>
      <c r="AM257" t="s">
        <v>195</v>
      </c>
      <c r="AN257">
        <v>1515</v>
      </c>
      <c r="AY257">
        <v>94924</v>
      </c>
      <c r="AZ257">
        <v>97311</v>
      </c>
      <c r="BA257">
        <v>102341</v>
      </c>
      <c r="BB257">
        <v>102295</v>
      </c>
      <c r="BC257">
        <v>93820</v>
      </c>
      <c r="BD257">
        <v>88725</v>
      </c>
      <c r="BE257">
        <v>89039</v>
      </c>
      <c r="BF257">
        <v>86655</v>
      </c>
      <c r="BG257">
        <v>82100</v>
      </c>
      <c r="BH257">
        <v>77941</v>
      </c>
      <c r="BI257">
        <v>109588</v>
      </c>
      <c r="BJ257" s="2">
        <f>ROUND(SUM(BH257:BI257)/SUM($BH$108:$BI$406)*(1000*irw_fw_harvest!$AH$12-SUM(DE!$BJ$30:$BJ$107)),0)</f>
        <v>129320</v>
      </c>
      <c r="BK257" s="2">
        <f>ROUND(SUM(BH257:BI257)/SUM($BH$108:$BI$406)*(1000*irw_fw_harvest!$AI$12-SUM(DE!$BK$30:$BK$107)),0)</f>
        <v>123471</v>
      </c>
      <c r="BM257" s="7">
        <f>ROUND(SUM(BH257:BI257)/SUM($BH$108:$BI$406)*(1000*irw_fw_harvest!$AH$42),0)</f>
        <v>390572</v>
      </c>
      <c r="BN257" s="7">
        <f>ROUND(SUM(BH257:BI257)/SUM($BH$108:$BI$406)*(1000*irw_fw_harvest!$AI$42),0)</f>
        <v>373064</v>
      </c>
      <c r="BP257" s="12">
        <f t="shared" si="10"/>
        <v>519892</v>
      </c>
      <c r="BQ257" s="12">
        <f t="shared" si="11"/>
        <v>496535</v>
      </c>
    </row>
    <row r="258" spans="1:69" ht="19.5" x14ac:dyDescent="0.6">
      <c r="A258" t="s">
        <v>200</v>
      </c>
      <c r="B258" t="s">
        <v>169</v>
      </c>
      <c r="C258" t="s">
        <v>179</v>
      </c>
      <c r="D258" t="s">
        <v>238</v>
      </c>
      <c r="E258" t="s">
        <v>203</v>
      </c>
      <c r="F258" t="s">
        <v>173</v>
      </c>
      <c r="G258" t="s">
        <v>174</v>
      </c>
      <c r="H258" t="s">
        <v>181</v>
      </c>
      <c r="I258">
        <v>1</v>
      </c>
      <c r="J258" t="s">
        <v>176</v>
      </c>
      <c r="K258" t="b">
        <v>0</v>
      </c>
      <c r="L258">
        <v>40</v>
      </c>
      <c r="M258">
        <v>79</v>
      </c>
      <c r="N258">
        <v>40</v>
      </c>
      <c r="O258">
        <v>79</v>
      </c>
      <c r="P258">
        <v>-1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1</v>
      </c>
      <c r="AL258">
        <v>12</v>
      </c>
      <c r="AM258" t="s">
        <v>195</v>
      </c>
      <c r="AN258">
        <v>1515</v>
      </c>
      <c r="AY258">
        <v>122396</v>
      </c>
      <c r="AZ258">
        <v>123694</v>
      </c>
      <c r="BA258">
        <v>128251</v>
      </c>
      <c r="BB258">
        <v>126383</v>
      </c>
      <c r="BC258">
        <v>114267</v>
      </c>
      <c r="BD258">
        <v>106504</v>
      </c>
      <c r="BE258">
        <v>105228</v>
      </c>
      <c r="BF258">
        <v>100877</v>
      </c>
      <c r="BG258">
        <v>94103</v>
      </c>
      <c r="BH258">
        <v>88232</v>
      </c>
      <c r="BI258">
        <v>121963</v>
      </c>
      <c r="BJ258" s="2">
        <f>ROUND(SUM(BH258:BI258)/SUM($BH$108:$BI$406)*(1000*irw_fw_harvest!$AH$12-SUM(DE!$BJ$30:$BJ$107)),0)</f>
        <v>144950</v>
      </c>
      <c r="BK258" s="2">
        <f>ROUND(SUM(BH258:BI258)/SUM($BH$108:$BI$406)*(1000*irw_fw_harvest!$AI$12-SUM(DE!$BK$30:$BK$107)),0)</f>
        <v>138395</v>
      </c>
      <c r="BM258" s="7">
        <f>ROUND(SUM(BH258:BI258)/SUM($BH$108:$BI$406)*(1000*irw_fw_harvest!$AH$42),0)</f>
        <v>437779</v>
      </c>
      <c r="BN258" s="7">
        <f>ROUND(SUM(BH258:BI258)/SUM($BH$108:$BI$406)*(1000*irw_fw_harvest!$AI$42),0)</f>
        <v>418155</v>
      </c>
      <c r="BP258" s="12">
        <f t="shared" si="10"/>
        <v>582729</v>
      </c>
      <c r="BQ258" s="12">
        <f t="shared" si="11"/>
        <v>556550</v>
      </c>
    </row>
    <row r="259" spans="1:69" ht="19.5" x14ac:dyDescent="0.6">
      <c r="A259" t="s">
        <v>200</v>
      </c>
      <c r="B259" t="s">
        <v>169</v>
      </c>
      <c r="C259" t="s">
        <v>179</v>
      </c>
      <c r="D259" t="s">
        <v>239</v>
      </c>
      <c r="E259" t="s">
        <v>203</v>
      </c>
      <c r="F259" t="s">
        <v>173</v>
      </c>
      <c r="G259" t="s">
        <v>174</v>
      </c>
      <c r="H259" t="s">
        <v>181</v>
      </c>
      <c r="I259">
        <v>1</v>
      </c>
      <c r="J259" t="s">
        <v>176</v>
      </c>
      <c r="K259" t="b">
        <v>0</v>
      </c>
      <c r="L259">
        <v>40</v>
      </c>
      <c r="M259">
        <v>79</v>
      </c>
      <c r="N259">
        <v>40</v>
      </c>
      <c r="O259">
        <v>79</v>
      </c>
      <c r="P259">
        <v>-1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1</v>
      </c>
      <c r="AL259">
        <v>12</v>
      </c>
      <c r="AM259" t="s">
        <v>195</v>
      </c>
      <c r="AN259">
        <v>1515</v>
      </c>
      <c r="AY259">
        <v>23521</v>
      </c>
      <c r="AZ259">
        <v>23786</v>
      </c>
      <c r="BA259">
        <v>24689</v>
      </c>
      <c r="BB259">
        <v>24365</v>
      </c>
      <c r="BC259">
        <v>22072</v>
      </c>
      <c r="BD259">
        <v>20619</v>
      </c>
      <c r="BE259">
        <v>20443</v>
      </c>
      <c r="BF259">
        <v>19662</v>
      </c>
      <c r="BG259">
        <v>18412</v>
      </c>
      <c r="BH259">
        <v>17320</v>
      </c>
      <c r="BI259">
        <v>24046</v>
      </c>
      <c r="BJ259" s="2">
        <f>ROUND(SUM(BH259:BI259)/SUM($BH$108:$BI$406)*(1000*irw_fw_harvest!$AH$12-SUM(DE!$BJ$30:$BJ$107)),0)</f>
        <v>28526</v>
      </c>
      <c r="BK259" s="2">
        <f>ROUND(SUM(BH259:BI259)/SUM($BH$108:$BI$406)*(1000*irw_fw_harvest!$AI$12-SUM(DE!$BK$30:$BK$107)),0)</f>
        <v>27236</v>
      </c>
      <c r="BM259" s="7">
        <f>ROUND(SUM(BH259:BI259)/SUM($BH$108:$BI$406)*(1000*irw_fw_harvest!$AH$42),0)</f>
        <v>86154</v>
      </c>
      <c r="BN259" s="7">
        <f>ROUND(SUM(BH259:BI259)/SUM($BH$108:$BI$406)*(1000*irw_fw_harvest!$AI$42),0)</f>
        <v>82292</v>
      </c>
      <c r="BP259" s="12">
        <f t="shared" si="10"/>
        <v>114680</v>
      </c>
      <c r="BQ259" s="12">
        <f t="shared" si="11"/>
        <v>109528</v>
      </c>
    </row>
    <row r="260" spans="1:69" ht="19.5" x14ac:dyDescent="0.6">
      <c r="A260" t="s">
        <v>200</v>
      </c>
      <c r="B260" t="s">
        <v>169</v>
      </c>
      <c r="C260" t="s">
        <v>179</v>
      </c>
      <c r="D260" t="s">
        <v>240</v>
      </c>
      <c r="E260" t="s">
        <v>203</v>
      </c>
      <c r="F260" t="s">
        <v>173</v>
      </c>
      <c r="G260" t="s">
        <v>174</v>
      </c>
      <c r="H260" t="s">
        <v>181</v>
      </c>
      <c r="I260">
        <v>1</v>
      </c>
      <c r="J260" t="s">
        <v>176</v>
      </c>
      <c r="K260" t="b">
        <v>0</v>
      </c>
      <c r="L260">
        <v>40</v>
      </c>
      <c r="M260">
        <v>79</v>
      </c>
      <c r="N260">
        <v>40</v>
      </c>
      <c r="O260">
        <v>79</v>
      </c>
      <c r="P260">
        <v>-1</v>
      </c>
      <c r="Q260">
        <v>-1</v>
      </c>
      <c r="R260">
        <v>-1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  <c r="AI260">
        <v>-1</v>
      </c>
      <c r="AJ260">
        <v>-1</v>
      </c>
      <c r="AK260">
        <v>1</v>
      </c>
      <c r="AL260">
        <v>12</v>
      </c>
      <c r="AM260" t="s">
        <v>195</v>
      </c>
      <c r="AN260">
        <v>1515</v>
      </c>
      <c r="AY260">
        <v>25617</v>
      </c>
      <c r="AZ260">
        <v>25811</v>
      </c>
      <c r="BA260">
        <v>26675</v>
      </c>
      <c r="BB260">
        <v>26192</v>
      </c>
      <c r="BC260">
        <v>23588</v>
      </c>
      <c r="BD260">
        <v>21888</v>
      </c>
      <c r="BE260">
        <v>21522</v>
      </c>
      <c r="BF260">
        <v>20507</v>
      </c>
      <c r="BG260">
        <v>19034</v>
      </c>
      <c r="BH260">
        <v>17784</v>
      </c>
      <c r="BI260">
        <v>24374</v>
      </c>
      <c r="BJ260" s="2">
        <f>ROUND(SUM(BH260:BI260)/SUM($BH$108:$BI$406)*(1000*irw_fw_harvest!$AH$12-SUM(DE!$BJ$30:$BJ$107)),0)</f>
        <v>29072</v>
      </c>
      <c r="BK260" s="2">
        <f>ROUND(SUM(BH260:BI260)/SUM($BH$108:$BI$406)*(1000*irw_fw_harvest!$AI$12-SUM(DE!$BK$30:$BK$107)),0)</f>
        <v>27757</v>
      </c>
      <c r="BM260" s="7">
        <f>ROUND(SUM(BH260:BI260)/SUM($BH$108:$BI$406)*(1000*irw_fw_harvest!$AH$42),0)</f>
        <v>87804</v>
      </c>
      <c r="BN260" s="7">
        <f>ROUND(SUM(BH260:BI260)/SUM($BH$108:$BI$406)*(1000*irw_fw_harvest!$AI$42),0)</f>
        <v>83868</v>
      </c>
      <c r="BP260" s="12">
        <f t="shared" si="10"/>
        <v>116876</v>
      </c>
      <c r="BQ260" s="12">
        <f t="shared" si="11"/>
        <v>111625</v>
      </c>
    </row>
    <row r="261" spans="1:69" ht="19.5" x14ac:dyDescent="0.6">
      <c r="A261" t="s">
        <v>200</v>
      </c>
      <c r="B261" t="s">
        <v>169</v>
      </c>
      <c r="C261" t="s">
        <v>179</v>
      </c>
      <c r="D261" t="s">
        <v>241</v>
      </c>
      <c r="E261" t="s">
        <v>203</v>
      </c>
      <c r="F261" t="s">
        <v>173</v>
      </c>
      <c r="G261" t="s">
        <v>174</v>
      </c>
      <c r="H261" t="s">
        <v>181</v>
      </c>
      <c r="I261">
        <v>1</v>
      </c>
      <c r="J261" t="s">
        <v>176</v>
      </c>
      <c r="K261" t="b">
        <v>0</v>
      </c>
      <c r="L261">
        <v>40</v>
      </c>
      <c r="M261">
        <v>79</v>
      </c>
      <c r="N261">
        <v>40</v>
      </c>
      <c r="O261">
        <v>79</v>
      </c>
      <c r="P261">
        <v>-1</v>
      </c>
      <c r="Q261">
        <v>-1</v>
      </c>
      <c r="R261">
        <v>-1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  <c r="AI261">
        <v>-1</v>
      </c>
      <c r="AJ261">
        <v>-1</v>
      </c>
      <c r="AK261">
        <v>1</v>
      </c>
      <c r="AL261">
        <v>12</v>
      </c>
      <c r="AM261" t="s">
        <v>195</v>
      </c>
      <c r="AN261">
        <v>1515</v>
      </c>
      <c r="AY261">
        <v>15666</v>
      </c>
      <c r="AZ261">
        <v>15907</v>
      </c>
      <c r="BA261">
        <v>16562</v>
      </c>
      <c r="BB261">
        <v>16381</v>
      </c>
      <c r="BC261">
        <v>14858</v>
      </c>
      <c r="BD261">
        <v>13889</v>
      </c>
      <c r="BE261">
        <v>13752</v>
      </c>
      <c r="BF261">
        <v>13203</v>
      </c>
      <c r="BG261">
        <v>12334</v>
      </c>
      <c r="BH261">
        <v>11607</v>
      </c>
      <c r="BI261">
        <v>16023</v>
      </c>
      <c r="BJ261" s="2">
        <f>ROUND(SUM(BH261:BI261)/SUM($BH$108:$BI$406)*(1000*irw_fw_harvest!$AH$12-SUM(DE!$BJ$30:$BJ$107)),0)</f>
        <v>19054</v>
      </c>
      <c r="BK261" s="2">
        <f>ROUND(SUM(BH261:BI261)/SUM($BH$108:$BI$406)*(1000*irw_fw_harvest!$AI$12-SUM(DE!$BK$30:$BK$107)),0)</f>
        <v>18192</v>
      </c>
      <c r="BM261" s="7">
        <f>ROUND(SUM(BH261:BI261)/SUM($BH$108:$BI$406)*(1000*irw_fw_harvest!$AH$42),0)</f>
        <v>57546</v>
      </c>
      <c r="BN261" s="7">
        <f>ROUND(SUM(BH261:BI261)/SUM($BH$108:$BI$406)*(1000*irw_fw_harvest!$AI$42),0)</f>
        <v>54966</v>
      </c>
      <c r="BP261" s="12">
        <f t="shared" si="10"/>
        <v>76600</v>
      </c>
      <c r="BQ261" s="12">
        <f t="shared" si="11"/>
        <v>73158</v>
      </c>
    </row>
    <row r="262" spans="1:69" ht="19.5" x14ac:dyDescent="0.6">
      <c r="A262" t="s">
        <v>200</v>
      </c>
      <c r="B262" t="s">
        <v>169</v>
      </c>
      <c r="C262" t="s">
        <v>179</v>
      </c>
      <c r="D262" t="s">
        <v>242</v>
      </c>
      <c r="E262" t="s">
        <v>203</v>
      </c>
      <c r="F262" t="s">
        <v>173</v>
      </c>
      <c r="G262" t="s">
        <v>174</v>
      </c>
      <c r="H262" t="s">
        <v>181</v>
      </c>
      <c r="I262">
        <v>1</v>
      </c>
      <c r="J262" t="s">
        <v>176</v>
      </c>
      <c r="K262" t="b">
        <v>0</v>
      </c>
      <c r="L262">
        <v>40</v>
      </c>
      <c r="M262">
        <v>79</v>
      </c>
      <c r="N262">
        <v>40</v>
      </c>
      <c r="O262">
        <v>79</v>
      </c>
      <c r="P262">
        <v>-1</v>
      </c>
      <c r="Q262">
        <v>-1</v>
      </c>
      <c r="R262">
        <v>-1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  <c r="AI262">
        <v>-1</v>
      </c>
      <c r="AJ262">
        <v>-1</v>
      </c>
      <c r="AK262">
        <v>1</v>
      </c>
      <c r="AL262">
        <v>12</v>
      </c>
      <c r="AM262" t="s">
        <v>195</v>
      </c>
      <c r="AN262">
        <v>1515</v>
      </c>
      <c r="AY262">
        <v>22473</v>
      </c>
      <c r="AZ262">
        <v>23124</v>
      </c>
      <c r="BA262">
        <v>24408</v>
      </c>
      <c r="BB262">
        <v>24486</v>
      </c>
      <c r="BC262">
        <v>22538</v>
      </c>
      <c r="BD262">
        <v>21391</v>
      </c>
      <c r="BE262">
        <v>21552</v>
      </c>
      <c r="BF262">
        <v>21057</v>
      </c>
      <c r="BG262">
        <v>20026</v>
      </c>
      <c r="BH262">
        <v>19053</v>
      </c>
      <c r="BI262">
        <v>26914</v>
      </c>
      <c r="BJ262" s="2">
        <f>ROUND(SUM(BH262:BI262)/SUM($BH$108:$BI$406)*(1000*irw_fw_harvest!$AH$12-SUM(DE!$BJ$30:$BJ$107)),0)</f>
        <v>31699</v>
      </c>
      <c r="BK262" s="2">
        <f>ROUND(SUM(BH262:BI262)/SUM($BH$108:$BI$406)*(1000*irw_fw_harvest!$AI$12-SUM(DE!$BK$30:$BK$107)),0)</f>
        <v>30265</v>
      </c>
      <c r="BM262" s="7">
        <f>ROUND(SUM(BH262:BI262)/SUM($BH$108:$BI$406)*(1000*irw_fw_harvest!$AH$42),0)</f>
        <v>95737</v>
      </c>
      <c r="BN262" s="7">
        <f>ROUND(SUM(BH262:BI262)/SUM($BH$108:$BI$406)*(1000*irw_fw_harvest!$AI$42),0)</f>
        <v>91445</v>
      </c>
      <c r="BP262" s="12">
        <f t="shared" si="10"/>
        <v>127436</v>
      </c>
      <c r="BQ262" s="12">
        <f t="shared" si="11"/>
        <v>121710</v>
      </c>
    </row>
    <row r="263" spans="1:69" ht="19.5" x14ac:dyDescent="0.6">
      <c r="A263" t="s">
        <v>200</v>
      </c>
      <c r="B263" t="s">
        <v>169</v>
      </c>
      <c r="C263" t="s">
        <v>179</v>
      </c>
      <c r="D263" t="s">
        <v>243</v>
      </c>
      <c r="E263" t="s">
        <v>203</v>
      </c>
      <c r="F263" t="s">
        <v>173</v>
      </c>
      <c r="G263" t="s">
        <v>174</v>
      </c>
      <c r="H263" t="s">
        <v>181</v>
      </c>
      <c r="I263">
        <v>1</v>
      </c>
      <c r="J263" t="s">
        <v>176</v>
      </c>
      <c r="K263" t="b">
        <v>0</v>
      </c>
      <c r="L263">
        <v>40</v>
      </c>
      <c r="M263">
        <v>79</v>
      </c>
      <c r="N263">
        <v>40</v>
      </c>
      <c r="O263">
        <v>79</v>
      </c>
      <c r="P263">
        <v>-1</v>
      </c>
      <c r="Q263">
        <v>-1</v>
      </c>
      <c r="R263">
        <v>-1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  <c r="AI263">
        <v>-1</v>
      </c>
      <c r="AJ263">
        <v>-1</v>
      </c>
      <c r="AK263">
        <v>1</v>
      </c>
      <c r="AL263">
        <v>12</v>
      </c>
      <c r="AM263" t="s">
        <v>195</v>
      </c>
      <c r="AN263">
        <v>1515</v>
      </c>
      <c r="AY263">
        <v>65241</v>
      </c>
      <c r="AZ263">
        <v>65217</v>
      </c>
      <c r="BA263">
        <v>66877</v>
      </c>
      <c r="BB263">
        <v>65166</v>
      </c>
      <c r="BC263">
        <v>58238</v>
      </c>
      <c r="BD263">
        <v>53631</v>
      </c>
      <c r="BE263">
        <v>52334</v>
      </c>
      <c r="BF263">
        <v>49512</v>
      </c>
      <c r="BG263">
        <v>45556</v>
      </c>
      <c r="BH263">
        <v>42315</v>
      </c>
      <c r="BI263">
        <v>57435</v>
      </c>
      <c r="BJ263" s="2">
        <f>ROUND(SUM(BH263:BI263)/SUM($BH$108:$BI$406)*(1000*irw_fw_harvest!$AH$12-SUM(DE!$BJ$30:$BJ$107)),0)</f>
        <v>68787</v>
      </c>
      <c r="BK263" s="2">
        <f>ROUND(SUM(BH263:BI263)/SUM($BH$108:$BI$406)*(1000*irw_fw_harvest!$AI$12-SUM(DE!$BK$30:$BK$107)),0)</f>
        <v>65677</v>
      </c>
      <c r="BM263" s="7">
        <f>ROUND(SUM(BH263:BI263)/SUM($BH$108:$BI$406)*(1000*irw_fw_harvest!$AH$42),0)</f>
        <v>207752</v>
      </c>
      <c r="BN263" s="7">
        <f>ROUND(SUM(BH263:BI263)/SUM($BH$108:$BI$406)*(1000*irw_fw_harvest!$AI$42),0)</f>
        <v>198439</v>
      </c>
      <c r="BP263" s="12">
        <f t="shared" si="10"/>
        <v>276539</v>
      </c>
      <c r="BQ263" s="12">
        <f t="shared" si="11"/>
        <v>264116</v>
      </c>
    </row>
    <row r="264" spans="1:69" ht="19.5" x14ac:dyDescent="0.6">
      <c r="A264" t="s">
        <v>200</v>
      </c>
      <c r="B264" t="s">
        <v>169</v>
      </c>
      <c r="C264" t="s">
        <v>186</v>
      </c>
      <c r="D264" t="s">
        <v>231</v>
      </c>
      <c r="E264" t="s">
        <v>203</v>
      </c>
      <c r="F264" t="s">
        <v>173</v>
      </c>
      <c r="G264" t="s">
        <v>174</v>
      </c>
      <c r="H264" t="s">
        <v>175</v>
      </c>
      <c r="I264">
        <v>1</v>
      </c>
      <c r="J264" t="s">
        <v>176</v>
      </c>
      <c r="K264" t="b">
        <v>0</v>
      </c>
      <c r="L264">
        <v>10</v>
      </c>
      <c r="M264">
        <v>39</v>
      </c>
      <c r="N264">
        <v>10</v>
      </c>
      <c r="O264">
        <v>39</v>
      </c>
      <c r="P264">
        <v>-1</v>
      </c>
      <c r="Q264">
        <v>-1</v>
      </c>
      <c r="R264">
        <v>-1</v>
      </c>
      <c r="S264">
        <v>-1</v>
      </c>
      <c r="T264">
        <v>-1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  <c r="AI264">
        <v>-1</v>
      </c>
      <c r="AJ264">
        <v>-1</v>
      </c>
      <c r="AK264">
        <v>1</v>
      </c>
      <c r="AL264">
        <v>12</v>
      </c>
      <c r="AM264" t="s">
        <v>195</v>
      </c>
      <c r="AN264">
        <v>1414</v>
      </c>
      <c r="AY264">
        <v>5311</v>
      </c>
      <c r="AZ264">
        <v>5281</v>
      </c>
      <c r="BA264">
        <v>5381</v>
      </c>
      <c r="BB264">
        <v>5202</v>
      </c>
      <c r="BC264">
        <v>4604</v>
      </c>
      <c r="BD264">
        <v>4192</v>
      </c>
      <c r="BE264">
        <v>4032</v>
      </c>
      <c r="BF264">
        <v>3754</v>
      </c>
      <c r="BG264">
        <v>3391</v>
      </c>
      <c r="BH264">
        <v>3154</v>
      </c>
      <c r="BI264">
        <v>4149</v>
      </c>
      <c r="BJ264" s="2">
        <f>ROUND(SUM(BH264:BI264)/SUM($BH$108:$BI$406)*(1000*irw_fw_harvest!$AH$12-SUM(DE!$BJ$30:$BJ$107)),0)</f>
        <v>5036</v>
      </c>
      <c r="BK264" s="2">
        <f>ROUND(SUM(BH264:BI264)/SUM($BH$108:$BI$406)*(1000*irw_fw_harvest!$AI$12-SUM(DE!$BK$30:$BK$107)),0)</f>
        <v>4808</v>
      </c>
      <c r="BM264" s="7">
        <f>ROUND(SUM(BH264:BI264)/SUM($BH$108:$BI$406)*(1000*irw_fw_harvest!$AH$42),0)</f>
        <v>15210</v>
      </c>
      <c r="BN264" s="7">
        <f>ROUND(SUM(BH264:BI264)/SUM($BH$108:$BI$406)*(1000*irw_fw_harvest!$AI$42),0)</f>
        <v>14528</v>
      </c>
      <c r="BP264" s="12">
        <f t="shared" si="10"/>
        <v>20246</v>
      </c>
      <c r="BQ264" s="12">
        <f t="shared" si="11"/>
        <v>19336</v>
      </c>
    </row>
    <row r="265" spans="1:69" ht="19.5" x14ac:dyDescent="0.6">
      <c r="A265" t="s">
        <v>200</v>
      </c>
      <c r="B265" t="s">
        <v>169</v>
      </c>
      <c r="C265" t="s">
        <v>186</v>
      </c>
      <c r="D265" t="s">
        <v>232</v>
      </c>
      <c r="E265" t="s">
        <v>203</v>
      </c>
      <c r="F265" t="s">
        <v>173</v>
      </c>
      <c r="G265" t="s">
        <v>174</v>
      </c>
      <c r="H265" t="s">
        <v>175</v>
      </c>
      <c r="I265">
        <v>1</v>
      </c>
      <c r="J265" t="s">
        <v>176</v>
      </c>
      <c r="K265" t="b">
        <v>0</v>
      </c>
      <c r="L265">
        <v>10</v>
      </c>
      <c r="M265">
        <v>39</v>
      </c>
      <c r="N265">
        <v>10</v>
      </c>
      <c r="O265">
        <v>39</v>
      </c>
      <c r="P265">
        <v>-1</v>
      </c>
      <c r="Q265">
        <v>-1</v>
      </c>
      <c r="R265">
        <v>-1</v>
      </c>
      <c r="S265">
        <v>-1</v>
      </c>
      <c r="T265">
        <v>-1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  <c r="AI265">
        <v>-1</v>
      </c>
      <c r="AJ265">
        <v>-1</v>
      </c>
      <c r="AK265">
        <v>1</v>
      </c>
      <c r="AL265">
        <v>12</v>
      </c>
      <c r="AM265" t="s">
        <v>195</v>
      </c>
      <c r="AN265">
        <v>1414</v>
      </c>
      <c r="AY265">
        <v>5617</v>
      </c>
      <c r="AZ265">
        <v>5694</v>
      </c>
      <c r="BA265">
        <v>5927</v>
      </c>
      <c r="BB265">
        <v>5867</v>
      </c>
      <c r="BC265">
        <v>5329</v>
      </c>
      <c r="BD265">
        <v>4993</v>
      </c>
      <c r="BE265">
        <v>4955</v>
      </c>
      <c r="BF265">
        <v>4773</v>
      </c>
      <c r="BG265">
        <v>4545</v>
      </c>
      <c r="BH265">
        <v>4422</v>
      </c>
      <c r="BI265">
        <v>6182</v>
      </c>
      <c r="BJ265" s="2">
        <f>ROUND(SUM(BH265:BI265)/SUM($BH$108:$BI$406)*(1000*irw_fw_harvest!$AH$12-SUM(DE!$BJ$30:$BJ$107)),0)</f>
        <v>7313</v>
      </c>
      <c r="BK265" s="2">
        <f>ROUND(SUM(BH265:BI265)/SUM($BH$108:$BI$406)*(1000*irw_fw_harvest!$AI$12-SUM(DE!$BK$30:$BK$107)),0)</f>
        <v>6982</v>
      </c>
      <c r="BM265" s="7">
        <f>ROUND(SUM(BH265:BI265)/SUM($BH$108:$BI$406)*(1000*irw_fw_harvest!$AH$42),0)</f>
        <v>22085</v>
      </c>
      <c r="BN265" s="7">
        <f>ROUND(SUM(BH265:BI265)/SUM($BH$108:$BI$406)*(1000*irw_fw_harvest!$AI$42),0)</f>
        <v>21095</v>
      </c>
      <c r="BP265" s="12">
        <f t="shared" si="10"/>
        <v>29398</v>
      </c>
      <c r="BQ265" s="12">
        <f t="shared" si="11"/>
        <v>28077</v>
      </c>
    </row>
    <row r="266" spans="1:69" ht="19.5" x14ac:dyDescent="0.6">
      <c r="A266" t="s">
        <v>200</v>
      </c>
      <c r="B266" t="s">
        <v>169</v>
      </c>
      <c r="C266" t="s">
        <v>186</v>
      </c>
      <c r="D266" t="s">
        <v>233</v>
      </c>
      <c r="E266" t="s">
        <v>203</v>
      </c>
      <c r="F266" t="s">
        <v>173</v>
      </c>
      <c r="G266" t="s">
        <v>174</v>
      </c>
      <c r="H266" t="s">
        <v>175</v>
      </c>
      <c r="I266">
        <v>1</v>
      </c>
      <c r="J266" t="s">
        <v>176</v>
      </c>
      <c r="K266" t="b">
        <v>0</v>
      </c>
      <c r="L266">
        <v>10</v>
      </c>
      <c r="M266">
        <v>39</v>
      </c>
      <c r="N266">
        <v>10</v>
      </c>
      <c r="O266">
        <v>39</v>
      </c>
      <c r="P266">
        <v>-1</v>
      </c>
      <c r="Q266">
        <v>-1</v>
      </c>
      <c r="R266">
        <v>-1</v>
      </c>
      <c r="S266">
        <v>-1</v>
      </c>
      <c r="T266">
        <v>-1</v>
      </c>
      <c r="U266">
        <v>-1</v>
      </c>
      <c r="V266">
        <v>-1</v>
      </c>
      <c r="W266">
        <v>-1</v>
      </c>
      <c r="X266">
        <v>-1</v>
      </c>
      <c r="Y266">
        <v>-1</v>
      </c>
      <c r="Z266">
        <v>-1</v>
      </c>
      <c r="AA266">
        <v>-1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  <c r="AI266">
        <v>-1</v>
      </c>
      <c r="AJ266">
        <v>-1</v>
      </c>
      <c r="AK266">
        <v>1</v>
      </c>
      <c r="AL266">
        <v>12</v>
      </c>
      <c r="AM266" t="s">
        <v>195</v>
      </c>
      <c r="AN266">
        <v>1414</v>
      </c>
      <c r="AY266">
        <v>24443</v>
      </c>
      <c r="AZ266">
        <v>23882</v>
      </c>
      <c r="BA266">
        <v>23934</v>
      </c>
      <c r="BB266">
        <v>22765</v>
      </c>
      <c r="BC266">
        <v>19818</v>
      </c>
      <c r="BD266">
        <v>17786</v>
      </c>
      <c r="BE266">
        <v>16851</v>
      </c>
      <c r="BF266">
        <v>15450</v>
      </c>
      <c r="BG266">
        <v>14280</v>
      </c>
      <c r="BH266">
        <v>14808</v>
      </c>
      <c r="BI266">
        <v>20947</v>
      </c>
      <c r="BJ266" s="2">
        <f>ROUND(SUM(BH266:BI266)/SUM($BH$108:$BI$406)*(1000*irw_fw_harvest!$AH$12-SUM(DE!$BJ$30:$BJ$107)),0)</f>
        <v>24657</v>
      </c>
      <c r="BK266" s="2">
        <f>ROUND(SUM(BH266:BI266)/SUM($BH$108:$BI$406)*(1000*irw_fw_harvest!$AI$12-SUM(DE!$BK$30:$BK$107)),0)</f>
        <v>23542</v>
      </c>
      <c r="BM266" s="7">
        <f>ROUND(SUM(BH266:BI266)/SUM($BH$108:$BI$406)*(1000*irw_fw_harvest!$AH$42),0)</f>
        <v>74468</v>
      </c>
      <c r="BN266" s="7">
        <f>ROUND(SUM(BH266:BI266)/SUM($BH$108:$BI$406)*(1000*irw_fw_harvest!$AI$42),0)</f>
        <v>71130</v>
      </c>
      <c r="BP266" s="12">
        <f t="shared" si="10"/>
        <v>99125</v>
      </c>
      <c r="BQ266" s="12">
        <f t="shared" si="11"/>
        <v>94672</v>
      </c>
    </row>
    <row r="267" spans="1:69" ht="19.5" x14ac:dyDescent="0.6">
      <c r="A267" t="s">
        <v>200</v>
      </c>
      <c r="B267" t="s">
        <v>169</v>
      </c>
      <c r="C267" t="s">
        <v>186</v>
      </c>
      <c r="D267" t="s">
        <v>234</v>
      </c>
      <c r="E267" t="s">
        <v>203</v>
      </c>
      <c r="F267" t="s">
        <v>173</v>
      </c>
      <c r="G267" t="s">
        <v>174</v>
      </c>
      <c r="H267" t="s">
        <v>175</v>
      </c>
      <c r="I267">
        <v>1</v>
      </c>
      <c r="J267" t="s">
        <v>176</v>
      </c>
      <c r="K267" t="b">
        <v>0</v>
      </c>
      <c r="L267">
        <v>10</v>
      </c>
      <c r="M267">
        <v>39</v>
      </c>
      <c r="N267">
        <v>10</v>
      </c>
      <c r="O267">
        <v>39</v>
      </c>
      <c r="P267">
        <v>-1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  <c r="AI267">
        <v>-1</v>
      </c>
      <c r="AJ267">
        <v>-1</v>
      </c>
      <c r="AK267">
        <v>1</v>
      </c>
      <c r="AL267">
        <v>12</v>
      </c>
      <c r="AM267" t="s">
        <v>195</v>
      </c>
      <c r="AN267">
        <v>1414</v>
      </c>
      <c r="AY267">
        <v>9825</v>
      </c>
      <c r="AZ267">
        <v>9932</v>
      </c>
      <c r="BA267">
        <v>10301</v>
      </c>
      <c r="BB267">
        <v>10151</v>
      </c>
      <c r="BC267">
        <v>9172</v>
      </c>
      <c r="BD267">
        <v>8540</v>
      </c>
      <c r="BE267">
        <v>8416</v>
      </c>
      <c r="BF267">
        <v>8046</v>
      </c>
      <c r="BG267">
        <v>8923</v>
      </c>
      <c r="BH267">
        <v>9993</v>
      </c>
      <c r="BI267">
        <v>14706</v>
      </c>
      <c r="BJ267" s="2">
        <f>ROUND(SUM(BH267:BI267)/SUM($BH$108:$BI$406)*(1000*irw_fw_harvest!$AH$12-SUM(DE!$BJ$30:$BJ$107)),0)</f>
        <v>17032</v>
      </c>
      <c r="BK267" s="2">
        <f>ROUND(SUM(BH267:BI267)/SUM($BH$108:$BI$406)*(1000*irw_fw_harvest!$AI$12-SUM(DE!$BK$30:$BK$107)),0)</f>
        <v>16262</v>
      </c>
      <c r="BM267" s="7">
        <f>ROUND(SUM(BH267:BI267)/SUM($BH$108:$BI$406)*(1000*irw_fw_harvest!$AH$42),0)</f>
        <v>51441</v>
      </c>
      <c r="BN267" s="7">
        <f>ROUND(SUM(BH267:BI267)/SUM($BH$108:$BI$406)*(1000*irw_fw_harvest!$AI$42),0)</f>
        <v>49135</v>
      </c>
      <c r="BP267" s="12">
        <f t="shared" si="10"/>
        <v>68473</v>
      </c>
      <c r="BQ267" s="12">
        <f t="shared" si="11"/>
        <v>65397</v>
      </c>
    </row>
    <row r="268" spans="1:69" ht="19.5" x14ac:dyDescent="0.6">
      <c r="A268" t="s">
        <v>200</v>
      </c>
      <c r="B268" t="s">
        <v>169</v>
      </c>
      <c r="C268" t="s">
        <v>186</v>
      </c>
      <c r="D268" t="s">
        <v>235</v>
      </c>
      <c r="E268" t="s">
        <v>203</v>
      </c>
      <c r="F268" t="s">
        <v>173</v>
      </c>
      <c r="G268" t="s">
        <v>174</v>
      </c>
      <c r="H268" t="s">
        <v>175</v>
      </c>
      <c r="I268">
        <v>1</v>
      </c>
      <c r="J268" t="s">
        <v>176</v>
      </c>
      <c r="K268" t="b">
        <v>0</v>
      </c>
      <c r="L268">
        <v>10</v>
      </c>
      <c r="M268">
        <v>39</v>
      </c>
      <c r="N268">
        <v>10</v>
      </c>
      <c r="O268">
        <v>39</v>
      </c>
      <c r="P268">
        <v>-1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  <c r="AI268">
        <v>-1</v>
      </c>
      <c r="AJ268">
        <v>-1</v>
      </c>
      <c r="AK268">
        <v>1</v>
      </c>
      <c r="AL268">
        <v>12</v>
      </c>
      <c r="AM268" t="s">
        <v>195</v>
      </c>
      <c r="AN268">
        <v>1414</v>
      </c>
      <c r="AY268">
        <v>56766</v>
      </c>
      <c r="AZ268">
        <v>56135</v>
      </c>
      <c r="BA268">
        <v>56905</v>
      </c>
      <c r="BB268">
        <v>54742</v>
      </c>
      <c r="BC268">
        <v>48222</v>
      </c>
      <c r="BD268">
        <v>43709</v>
      </c>
      <c r="BE268">
        <v>41867</v>
      </c>
      <c r="BF268">
        <v>38807</v>
      </c>
      <c r="BG268">
        <v>35034</v>
      </c>
      <c r="BH268">
        <v>33078</v>
      </c>
      <c r="BI268">
        <v>43920</v>
      </c>
      <c r="BJ268" s="2">
        <f>ROUND(SUM(BH268:BI268)/SUM($BH$108:$BI$406)*(1000*irw_fw_harvest!$AH$12-SUM(DE!$BJ$30:$BJ$107)),0)</f>
        <v>53098</v>
      </c>
      <c r="BK268" s="2">
        <f>ROUND(SUM(BH268:BI268)/SUM($BH$108:$BI$406)*(1000*irw_fw_harvest!$AI$12-SUM(DE!$BK$30:$BK$107)),0)</f>
        <v>50696</v>
      </c>
      <c r="BM268" s="7">
        <f>ROUND(SUM(BH268:BI268)/SUM($BH$108:$BI$406)*(1000*irw_fw_harvest!$AH$42),0)</f>
        <v>160366</v>
      </c>
      <c r="BN268" s="7">
        <f>ROUND(SUM(BH268:BI268)/SUM($BH$108:$BI$406)*(1000*irw_fw_harvest!$AI$42),0)</f>
        <v>153177</v>
      </c>
      <c r="BP268" s="12">
        <f t="shared" si="10"/>
        <v>213464</v>
      </c>
      <c r="BQ268" s="12">
        <f t="shared" si="11"/>
        <v>203873</v>
      </c>
    </row>
    <row r="269" spans="1:69" ht="19.5" x14ac:dyDescent="0.6">
      <c r="A269" t="s">
        <v>200</v>
      </c>
      <c r="B269" t="s">
        <v>169</v>
      </c>
      <c r="C269" t="s">
        <v>186</v>
      </c>
      <c r="D269" t="s">
        <v>236</v>
      </c>
      <c r="E269" t="s">
        <v>203</v>
      </c>
      <c r="F269" t="s">
        <v>173</v>
      </c>
      <c r="G269" t="s">
        <v>174</v>
      </c>
      <c r="H269" t="s">
        <v>175</v>
      </c>
      <c r="I269">
        <v>1</v>
      </c>
      <c r="J269" t="s">
        <v>176</v>
      </c>
      <c r="K269" t="b">
        <v>0</v>
      </c>
      <c r="L269">
        <v>10</v>
      </c>
      <c r="M269">
        <v>39</v>
      </c>
      <c r="N269">
        <v>10</v>
      </c>
      <c r="O269">
        <v>39</v>
      </c>
      <c r="P269">
        <v>-1</v>
      </c>
      <c r="Q269">
        <v>-1</v>
      </c>
      <c r="R269">
        <v>-1</v>
      </c>
      <c r="S269">
        <v>-1</v>
      </c>
      <c r="T269">
        <v>-1</v>
      </c>
      <c r="U269">
        <v>-1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  <c r="AI269">
        <v>-1</v>
      </c>
      <c r="AJ269">
        <v>-1</v>
      </c>
      <c r="AK269">
        <v>1</v>
      </c>
      <c r="AL269">
        <v>12</v>
      </c>
      <c r="AM269" t="s">
        <v>195</v>
      </c>
      <c r="AN269">
        <v>1414</v>
      </c>
      <c r="AY269">
        <v>6425</v>
      </c>
      <c r="AZ269">
        <v>6303</v>
      </c>
      <c r="BA269">
        <v>6341</v>
      </c>
      <c r="BB269">
        <v>6055</v>
      </c>
      <c r="BC269">
        <v>5296</v>
      </c>
      <c r="BD269">
        <v>4767</v>
      </c>
      <c r="BE269">
        <v>4533</v>
      </c>
      <c r="BF269">
        <v>4173</v>
      </c>
      <c r="BG269">
        <v>5397</v>
      </c>
      <c r="BH269">
        <v>6098</v>
      </c>
      <c r="BI269">
        <v>9630</v>
      </c>
      <c r="BJ269" s="2">
        <f>ROUND(SUM(BH269:BI269)/SUM($BH$108:$BI$406)*(1000*irw_fw_harvest!$AH$12-SUM(DE!$BJ$30:$BJ$107)),0)</f>
        <v>10846</v>
      </c>
      <c r="BK269" s="2">
        <f>ROUND(SUM(BH269:BI269)/SUM($BH$108:$BI$406)*(1000*irw_fw_harvest!$AI$12-SUM(DE!$BK$30:$BK$107)),0)</f>
        <v>10356</v>
      </c>
      <c r="BM269" s="7">
        <f>ROUND(SUM(BH269:BI269)/SUM($BH$108:$BI$406)*(1000*irw_fw_harvest!$AH$42),0)</f>
        <v>32757</v>
      </c>
      <c r="BN269" s="7">
        <f>ROUND(SUM(BH269:BI269)/SUM($BH$108:$BI$406)*(1000*irw_fw_harvest!$AI$42),0)</f>
        <v>31289</v>
      </c>
      <c r="BP269" s="12">
        <f t="shared" si="10"/>
        <v>43603</v>
      </c>
      <c r="BQ269" s="12">
        <f t="shared" si="11"/>
        <v>41645</v>
      </c>
    </row>
    <row r="270" spans="1:69" ht="19.5" x14ac:dyDescent="0.6">
      <c r="A270" t="s">
        <v>200</v>
      </c>
      <c r="B270" t="s">
        <v>169</v>
      </c>
      <c r="C270" t="s">
        <v>186</v>
      </c>
      <c r="D270" t="s">
        <v>237</v>
      </c>
      <c r="E270" t="s">
        <v>203</v>
      </c>
      <c r="F270" t="s">
        <v>173</v>
      </c>
      <c r="G270" t="s">
        <v>174</v>
      </c>
      <c r="H270" t="s">
        <v>175</v>
      </c>
      <c r="I270">
        <v>1</v>
      </c>
      <c r="J270" t="s">
        <v>176</v>
      </c>
      <c r="K270" t="b">
        <v>0</v>
      </c>
      <c r="L270">
        <v>10</v>
      </c>
      <c r="M270">
        <v>39</v>
      </c>
      <c r="N270">
        <v>10</v>
      </c>
      <c r="O270">
        <v>39</v>
      </c>
      <c r="P270">
        <v>-1</v>
      </c>
      <c r="Q270">
        <v>-1</v>
      </c>
      <c r="R270">
        <v>-1</v>
      </c>
      <c r="S270">
        <v>-1</v>
      </c>
      <c r="T270">
        <v>-1</v>
      </c>
      <c r="U270">
        <v>-1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  <c r="AI270">
        <v>-1</v>
      </c>
      <c r="AJ270">
        <v>-1</v>
      </c>
      <c r="AK270">
        <v>1</v>
      </c>
      <c r="AL270">
        <v>12</v>
      </c>
      <c r="AM270" t="s">
        <v>195</v>
      </c>
      <c r="AN270">
        <v>1414</v>
      </c>
      <c r="AY270">
        <v>77018</v>
      </c>
      <c r="AZ270">
        <v>75859</v>
      </c>
      <c r="BA270">
        <v>76524</v>
      </c>
      <c r="BB270">
        <v>73186</v>
      </c>
      <c r="BC270">
        <v>64025</v>
      </c>
      <c r="BD270">
        <v>57545</v>
      </c>
      <c r="BE270">
        <v>54613</v>
      </c>
      <c r="BF270">
        <v>50054</v>
      </c>
      <c r="BG270">
        <v>44941</v>
      </c>
      <c r="BH270">
        <v>41397</v>
      </c>
      <c r="BI270">
        <v>54445</v>
      </c>
      <c r="BJ270" s="2">
        <f>ROUND(SUM(BH270:BI270)/SUM($BH$108:$BI$406)*(1000*irw_fw_harvest!$AH$12-SUM(DE!$BJ$30:$BJ$107)),0)</f>
        <v>66093</v>
      </c>
      <c r="BK270" s="2">
        <f>ROUND(SUM(BH270:BI270)/SUM($BH$108:$BI$406)*(1000*irw_fw_harvest!$AI$12-SUM(DE!$BK$30:$BK$107)),0)</f>
        <v>63104</v>
      </c>
      <c r="BM270" s="7">
        <f>ROUND(SUM(BH270:BI270)/SUM($BH$108:$BI$406)*(1000*irw_fw_harvest!$AH$42),0)</f>
        <v>199613</v>
      </c>
      <c r="BN270" s="7">
        <f>ROUND(SUM(BH270:BI270)/SUM($BH$108:$BI$406)*(1000*irw_fw_harvest!$AI$42),0)</f>
        <v>190665</v>
      </c>
      <c r="BP270" s="12">
        <f t="shared" si="10"/>
        <v>265706</v>
      </c>
      <c r="BQ270" s="12">
        <f t="shared" si="11"/>
        <v>253769</v>
      </c>
    </row>
    <row r="271" spans="1:69" ht="19.5" x14ac:dyDescent="0.6">
      <c r="A271" t="s">
        <v>200</v>
      </c>
      <c r="B271" t="s">
        <v>169</v>
      </c>
      <c r="C271" t="s">
        <v>186</v>
      </c>
      <c r="D271" t="s">
        <v>238</v>
      </c>
      <c r="E271" t="s">
        <v>203</v>
      </c>
      <c r="F271" t="s">
        <v>173</v>
      </c>
      <c r="G271" t="s">
        <v>174</v>
      </c>
      <c r="H271" t="s">
        <v>175</v>
      </c>
      <c r="I271">
        <v>1</v>
      </c>
      <c r="J271" t="s">
        <v>176</v>
      </c>
      <c r="K271" t="b">
        <v>0</v>
      </c>
      <c r="L271">
        <v>10</v>
      </c>
      <c r="M271">
        <v>39</v>
      </c>
      <c r="N271">
        <v>10</v>
      </c>
      <c r="O271">
        <v>39</v>
      </c>
      <c r="P271">
        <v>-1</v>
      </c>
      <c r="Q271">
        <v>-1</v>
      </c>
      <c r="R271">
        <v>-1</v>
      </c>
      <c r="S271">
        <v>-1</v>
      </c>
      <c r="T271">
        <v>-1</v>
      </c>
      <c r="U271">
        <v>-1</v>
      </c>
      <c r="V271">
        <v>-1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  <c r="AI271">
        <v>-1</v>
      </c>
      <c r="AJ271">
        <v>-1</v>
      </c>
      <c r="AK271">
        <v>1</v>
      </c>
      <c r="AL271">
        <v>12</v>
      </c>
      <c r="AM271" t="s">
        <v>195</v>
      </c>
      <c r="AN271">
        <v>1414</v>
      </c>
      <c r="AY271">
        <v>8613</v>
      </c>
      <c r="AZ271">
        <v>8453</v>
      </c>
      <c r="BA271">
        <v>8509</v>
      </c>
      <c r="BB271">
        <v>8131</v>
      </c>
      <c r="BC271">
        <v>7117</v>
      </c>
      <c r="BD271">
        <v>6410</v>
      </c>
      <c r="BE271">
        <v>6109</v>
      </c>
      <c r="BF271">
        <v>5632</v>
      </c>
      <c r="BG271">
        <v>6526</v>
      </c>
      <c r="BH271">
        <v>7251</v>
      </c>
      <c r="BI271">
        <v>10780</v>
      </c>
      <c r="BJ271" s="2">
        <f>ROUND(SUM(BH271:BI271)/SUM($BH$108:$BI$406)*(1000*irw_fw_harvest!$AH$12-SUM(DE!$BJ$30:$BJ$107)),0)</f>
        <v>12434</v>
      </c>
      <c r="BK271" s="2">
        <f>ROUND(SUM(BH271:BI271)/SUM($BH$108:$BI$406)*(1000*irw_fw_harvest!$AI$12-SUM(DE!$BK$30:$BK$107)),0)</f>
        <v>11872</v>
      </c>
      <c r="BM271" s="7">
        <f>ROUND(SUM(BH271:BI271)/SUM($BH$108:$BI$406)*(1000*irw_fw_harvest!$AH$42),0)</f>
        <v>37554</v>
      </c>
      <c r="BN271" s="7">
        <f>ROUND(SUM(BH271:BI271)/SUM($BH$108:$BI$406)*(1000*irw_fw_harvest!$AI$42),0)</f>
        <v>35870</v>
      </c>
      <c r="BP271" s="12">
        <f t="shared" si="10"/>
        <v>49988</v>
      </c>
      <c r="BQ271" s="12">
        <f t="shared" si="11"/>
        <v>47742</v>
      </c>
    </row>
    <row r="272" spans="1:69" ht="19.5" x14ac:dyDescent="0.6">
      <c r="A272" t="s">
        <v>200</v>
      </c>
      <c r="B272" t="s">
        <v>169</v>
      </c>
      <c r="C272" t="s">
        <v>186</v>
      </c>
      <c r="D272" t="s">
        <v>239</v>
      </c>
      <c r="E272" t="s">
        <v>203</v>
      </c>
      <c r="F272" t="s">
        <v>173</v>
      </c>
      <c r="G272" t="s">
        <v>174</v>
      </c>
      <c r="H272" t="s">
        <v>175</v>
      </c>
      <c r="I272">
        <v>1</v>
      </c>
      <c r="J272" t="s">
        <v>176</v>
      </c>
      <c r="K272" t="b">
        <v>0</v>
      </c>
      <c r="L272">
        <v>10</v>
      </c>
      <c r="M272">
        <v>39</v>
      </c>
      <c r="N272">
        <v>10</v>
      </c>
      <c r="O272">
        <v>39</v>
      </c>
      <c r="P272">
        <v>-1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  <c r="AI272">
        <v>-1</v>
      </c>
      <c r="AJ272">
        <v>-1</v>
      </c>
      <c r="AK272">
        <v>1</v>
      </c>
      <c r="AL272">
        <v>12</v>
      </c>
      <c r="AM272" t="s">
        <v>195</v>
      </c>
      <c r="AN272">
        <v>1414</v>
      </c>
      <c r="AY272">
        <v>55783</v>
      </c>
      <c r="AZ272">
        <v>54687</v>
      </c>
      <c r="BA272">
        <v>55007</v>
      </c>
      <c r="BB272">
        <v>52535</v>
      </c>
      <c r="BC272">
        <v>45979</v>
      </c>
      <c r="BD272">
        <v>41418</v>
      </c>
      <c r="BE272">
        <v>39489</v>
      </c>
      <c r="BF272">
        <v>36437</v>
      </c>
      <c r="BG272">
        <v>33028</v>
      </c>
      <c r="BH272">
        <v>33978</v>
      </c>
      <c r="BI272">
        <v>45930</v>
      </c>
      <c r="BJ272" s="2">
        <f>ROUND(SUM(BH272:BI272)/SUM($BH$108:$BI$406)*(1000*irw_fw_harvest!$AH$12-SUM(DE!$BJ$30:$BJ$107)),0)</f>
        <v>55104</v>
      </c>
      <c r="BK272" s="2">
        <f>ROUND(SUM(BH272:BI272)/SUM($BH$108:$BI$406)*(1000*irw_fw_harvest!$AI$12-SUM(DE!$BK$30:$BK$107)),0)</f>
        <v>52612</v>
      </c>
      <c r="BM272" s="7">
        <f>ROUND(SUM(BH272:BI272)/SUM($BH$108:$BI$406)*(1000*irw_fw_harvest!$AH$42),0)</f>
        <v>166427</v>
      </c>
      <c r="BN272" s="7">
        <f>ROUND(SUM(BH272:BI272)/SUM($BH$108:$BI$406)*(1000*irw_fw_harvest!$AI$42),0)</f>
        <v>158966</v>
      </c>
      <c r="BP272" s="12">
        <f t="shared" si="10"/>
        <v>221531</v>
      </c>
      <c r="BQ272" s="12">
        <f t="shared" si="11"/>
        <v>211578</v>
      </c>
    </row>
    <row r="273" spans="1:69" ht="19.5" x14ac:dyDescent="0.6">
      <c r="A273" t="s">
        <v>200</v>
      </c>
      <c r="B273" t="s">
        <v>169</v>
      </c>
      <c r="C273" t="s">
        <v>186</v>
      </c>
      <c r="D273" t="s">
        <v>240</v>
      </c>
      <c r="E273" t="s">
        <v>203</v>
      </c>
      <c r="F273" t="s">
        <v>173</v>
      </c>
      <c r="G273" t="s">
        <v>174</v>
      </c>
      <c r="H273" t="s">
        <v>175</v>
      </c>
      <c r="I273">
        <v>1</v>
      </c>
      <c r="J273" t="s">
        <v>176</v>
      </c>
      <c r="K273" t="b">
        <v>0</v>
      </c>
      <c r="L273">
        <v>10</v>
      </c>
      <c r="M273">
        <v>39</v>
      </c>
      <c r="N273">
        <v>10</v>
      </c>
      <c r="O273">
        <v>39</v>
      </c>
      <c r="P273">
        <v>-1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  <c r="AI273">
        <v>-1</v>
      </c>
      <c r="AJ273">
        <v>-1</v>
      </c>
      <c r="AK273">
        <v>1</v>
      </c>
      <c r="AL273">
        <v>12</v>
      </c>
      <c r="AM273" t="s">
        <v>195</v>
      </c>
      <c r="AN273">
        <v>1414</v>
      </c>
      <c r="AY273">
        <v>1720</v>
      </c>
      <c r="AZ273">
        <v>1730</v>
      </c>
      <c r="BA273">
        <v>1785</v>
      </c>
      <c r="BB273">
        <v>1748</v>
      </c>
      <c r="BC273">
        <v>1570</v>
      </c>
      <c r="BD273">
        <v>1451</v>
      </c>
      <c r="BE273">
        <v>1420</v>
      </c>
      <c r="BF273">
        <v>1346</v>
      </c>
      <c r="BG273">
        <v>1266</v>
      </c>
      <c r="BH273">
        <v>1375</v>
      </c>
      <c r="BI273">
        <v>2039</v>
      </c>
      <c r="BJ273" s="2">
        <f>ROUND(SUM(BH273:BI273)/SUM($BH$108:$BI$406)*(1000*irw_fw_harvest!$AH$12-SUM(DE!$BJ$30:$BJ$107)),0)</f>
        <v>2354</v>
      </c>
      <c r="BK273" s="2">
        <f>ROUND(SUM(BH273:BI273)/SUM($BH$108:$BI$406)*(1000*irw_fw_harvest!$AI$12-SUM(DE!$BK$30:$BK$107)),0)</f>
        <v>2248</v>
      </c>
      <c r="BM273" s="7">
        <f>ROUND(SUM(BH273:BI273)/SUM($BH$108:$BI$406)*(1000*irw_fw_harvest!$AH$42),0)</f>
        <v>7110</v>
      </c>
      <c r="BN273" s="7">
        <f>ROUND(SUM(BH273:BI273)/SUM($BH$108:$BI$406)*(1000*irw_fw_harvest!$AI$42),0)</f>
        <v>6792</v>
      </c>
      <c r="BP273" s="12">
        <f t="shared" si="10"/>
        <v>9464</v>
      </c>
      <c r="BQ273" s="12">
        <f t="shared" si="11"/>
        <v>9040</v>
      </c>
    </row>
    <row r="274" spans="1:69" ht="19.5" x14ac:dyDescent="0.6">
      <c r="A274" t="s">
        <v>200</v>
      </c>
      <c r="B274" t="s">
        <v>169</v>
      </c>
      <c r="C274" t="s">
        <v>186</v>
      </c>
      <c r="D274" t="s">
        <v>241</v>
      </c>
      <c r="E274" t="s">
        <v>203</v>
      </c>
      <c r="F274" t="s">
        <v>173</v>
      </c>
      <c r="G274" t="s">
        <v>174</v>
      </c>
      <c r="H274" t="s">
        <v>175</v>
      </c>
      <c r="I274">
        <v>1</v>
      </c>
      <c r="J274" t="s">
        <v>176</v>
      </c>
      <c r="K274" t="b">
        <v>0</v>
      </c>
      <c r="L274">
        <v>10</v>
      </c>
      <c r="M274">
        <v>39</v>
      </c>
      <c r="N274">
        <v>10</v>
      </c>
      <c r="O274">
        <v>39</v>
      </c>
      <c r="P274">
        <v>-1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  <c r="AI274">
        <v>-1</v>
      </c>
      <c r="AJ274">
        <v>-1</v>
      </c>
      <c r="AK274">
        <v>1</v>
      </c>
      <c r="AL274">
        <v>12</v>
      </c>
      <c r="AM274" t="s">
        <v>195</v>
      </c>
      <c r="AN274">
        <v>1414</v>
      </c>
      <c r="AY274">
        <v>41530</v>
      </c>
      <c r="AZ274">
        <v>41408</v>
      </c>
      <c r="BA274">
        <v>42327</v>
      </c>
      <c r="BB274">
        <v>41073</v>
      </c>
      <c r="BC274">
        <v>36510</v>
      </c>
      <c r="BD274">
        <v>33411</v>
      </c>
      <c r="BE274">
        <v>32322</v>
      </c>
      <c r="BF274">
        <v>30280</v>
      </c>
      <c r="BG274">
        <v>27652</v>
      </c>
      <c r="BH274">
        <v>26068</v>
      </c>
      <c r="BI274">
        <v>34654</v>
      </c>
      <c r="BJ274" s="2">
        <f>ROUND(SUM(BH274:BI274)/SUM($BH$108:$BI$406)*(1000*irw_fw_harvest!$AH$12-SUM(DE!$BJ$30:$BJ$107)),0)</f>
        <v>41874</v>
      </c>
      <c r="BK274" s="2">
        <f>ROUND(SUM(BH274:BI274)/SUM($BH$108:$BI$406)*(1000*irw_fw_harvest!$AI$12-SUM(DE!$BK$30:$BK$107)),0)</f>
        <v>39980</v>
      </c>
      <c r="BM274" s="7">
        <f>ROUND(SUM(BH274:BI274)/SUM($BH$108:$BI$406)*(1000*irw_fw_harvest!$AH$42),0)</f>
        <v>126467</v>
      </c>
      <c r="BN274" s="7">
        <f>ROUND(SUM(BH274:BI274)/SUM($BH$108:$BI$406)*(1000*irw_fw_harvest!$AI$42),0)</f>
        <v>120798</v>
      </c>
      <c r="BP274" s="12">
        <f t="shared" si="10"/>
        <v>168341</v>
      </c>
      <c r="BQ274" s="12">
        <f t="shared" si="11"/>
        <v>160778</v>
      </c>
    </row>
    <row r="275" spans="1:69" ht="19.5" x14ac:dyDescent="0.6">
      <c r="A275" t="s">
        <v>200</v>
      </c>
      <c r="B275" t="s">
        <v>169</v>
      </c>
      <c r="C275" t="s">
        <v>186</v>
      </c>
      <c r="D275" t="s">
        <v>242</v>
      </c>
      <c r="E275" t="s">
        <v>203</v>
      </c>
      <c r="F275" t="s">
        <v>173</v>
      </c>
      <c r="G275" t="s">
        <v>174</v>
      </c>
      <c r="H275" t="s">
        <v>175</v>
      </c>
      <c r="I275">
        <v>1</v>
      </c>
      <c r="J275" t="s">
        <v>176</v>
      </c>
      <c r="K275" t="b">
        <v>0</v>
      </c>
      <c r="L275">
        <v>10</v>
      </c>
      <c r="M275">
        <v>39</v>
      </c>
      <c r="N275">
        <v>10</v>
      </c>
      <c r="O275">
        <v>39</v>
      </c>
      <c r="P275">
        <v>-1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  <c r="AI275">
        <v>-1</v>
      </c>
      <c r="AJ275">
        <v>-1</v>
      </c>
      <c r="AK275">
        <v>1</v>
      </c>
      <c r="AL275">
        <v>12</v>
      </c>
      <c r="AM275" t="s">
        <v>195</v>
      </c>
      <c r="AN275">
        <v>1414</v>
      </c>
      <c r="AY275">
        <v>484</v>
      </c>
      <c r="AZ275">
        <v>511</v>
      </c>
      <c r="BA275">
        <v>551</v>
      </c>
      <c r="BB275">
        <v>564</v>
      </c>
      <c r="BC275">
        <v>528</v>
      </c>
      <c r="BD275">
        <v>509</v>
      </c>
      <c r="BE275">
        <v>519</v>
      </c>
      <c r="BF275">
        <v>513</v>
      </c>
      <c r="BG275">
        <v>532</v>
      </c>
      <c r="BH275">
        <v>548</v>
      </c>
      <c r="BI275">
        <v>795</v>
      </c>
      <c r="BJ275" s="2">
        <f>ROUND(SUM(BH275:BI275)/SUM($BH$108:$BI$406)*(1000*irw_fw_harvest!$AH$12-SUM(DE!$BJ$30:$BJ$107)),0)</f>
        <v>926</v>
      </c>
      <c r="BK275" s="2">
        <f>ROUND(SUM(BH275:BI275)/SUM($BH$108:$BI$406)*(1000*irw_fw_harvest!$AI$12-SUM(DE!$BK$30:$BK$107)),0)</f>
        <v>884</v>
      </c>
      <c r="BM275" s="7">
        <f>ROUND(SUM(BH275:BI275)/SUM($BH$108:$BI$406)*(1000*irw_fw_harvest!$AH$42),0)</f>
        <v>2797</v>
      </c>
      <c r="BN275" s="7">
        <f>ROUND(SUM(BH275:BI275)/SUM($BH$108:$BI$406)*(1000*irw_fw_harvest!$AI$42),0)</f>
        <v>2672</v>
      </c>
      <c r="BP275" s="12">
        <f t="shared" si="10"/>
        <v>3723</v>
      </c>
      <c r="BQ275" s="12">
        <f t="shared" si="11"/>
        <v>3556</v>
      </c>
    </row>
    <row r="276" spans="1:69" ht="19.5" x14ac:dyDescent="0.6">
      <c r="A276" t="s">
        <v>200</v>
      </c>
      <c r="B276" t="s">
        <v>169</v>
      </c>
      <c r="C276" t="s">
        <v>186</v>
      </c>
      <c r="D276" t="s">
        <v>243</v>
      </c>
      <c r="E276" t="s">
        <v>203</v>
      </c>
      <c r="F276" t="s">
        <v>173</v>
      </c>
      <c r="G276" t="s">
        <v>174</v>
      </c>
      <c r="H276" t="s">
        <v>175</v>
      </c>
      <c r="I276">
        <v>1</v>
      </c>
      <c r="J276" t="s">
        <v>176</v>
      </c>
      <c r="K276" t="b">
        <v>0</v>
      </c>
      <c r="L276">
        <v>10</v>
      </c>
      <c r="M276">
        <v>39</v>
      </c>
      <c r="N276">
        <v>10</v>
      </c>
      <c r="O276">
        <v>39</v>
      </c>
      <c r="P276">
        <v>-1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  <c r="AI276">
        <v>-1</v>
      </c>
      <c r="AJ276">
        <v>-1</v>
      </c>
      <c r="AK276">
        <v>1</v>
      </c>
      <c r="AL276">
        <v>12</v>
      </c>
      <c r="AM276" t="s">
        <v>195</v>
      </c>
      <c r="AN276">
        <v>1414</v>
      </c>
      <c r="AY276">
        <v>15468</v>
      </c>
      <c r="AZ276">
        <v>15275</v>
      </c>
      <c r="BA276">
        <v>15444</v>
      </c>
      <c r="BB276">
        <v>14795</v>
      </c>
      <c r="BC276">
        <v>12959</v>
      </c>
      <c r="BD276">
        <v>11662</v>
      </c>
      <c r="BE276">
        <v>11067</v>
      </c>
      <c r="BF276">
        <v>10140</v>
      </c>
      <c r="BG276">
        <v>9085</v>
      </c>
      <c r="BH276">
        <v>8718</v>
      </c>
      <c r="BI276">
        <v>11426</v>
      </c>
      <c r="BJ276" s="2">
        <f>ROUND(SUM(BH276:BI276)/SUM($BH$108:$BI$406)*(1000*irw_fw_harvest!$AH$12-SUM(DE!$BJ$30:$BJ$107)),0)</f>
        <v>13891</v>
      </c>
      <c r="BK276" s="2">
        <f>ROUND(SUM(BH276:BI276)/SUM($BH$108:$BI$406)*(1000*irw_fw_harvest!$AI$12-SUM(DE!$BK$30:$BK$107)),0)</f>
        <v>13263</v>
      </c>
      <c r="BM276" s="7">
        <f>ROUND(SUM(BH276:BI276)/SUM($BH$108:$BI$406)*(1000*irw_fw_harvest!$AH$42),0)</f>
        <v>41954</v>
      </c>
      <c r="BN276" s="7">
        <f>ROUND(SUM(BH276:BI276)/SUM($BH$108:$BI$406)*(1000*irw_fw_harvest!$AI$42),0)</f>
        <v>40074</v>
      </c>
      <c r="BP276" s="12">
        <f t="shared" ref="BP276:BP339" si="12">BJ276+BM276</f>
        <v>55845</v>
      </c>
      <c r="BQ276" s="12">
        <f t="shared" ref="BQ276:BQ339" si="13">BK276+BN276</f>
        <v>53337</v>
      </c>
    </row>
    <row r="277" spans="1:69" ht="19.5" x14ac:dyDescent="0.6">
      <c r="A277" t="s">
        <v>200</v>
      </c>
      <c r="B277" t="s">
        <v>169</v>
      </c>
      <c r="C277" t="s">
        <v>186</v>
      </c>
      <c r="D277" t="s">
        <v>231</v>
      </c>
      <c r="E277" t="s">
        <v>203</v>
      </c>
      <c r="F277" t="s">
        <v>173</v>
      </c>
      <c r="G277" t="s">
        <v>174</v>
      </c>
      <c r="H277" t="s">
        <v>175</v>
      </c>
      <c r="I277">
        <v>1</v>
      </c>
      <c r="J277" t="s">
        <v>176</v>
      </c>
      <c r="K277" t="b">
        <v>0</v>
      </c>
      <c r="L277">
        <v>40</v>
      </c>
      <c r="M277">
        <v>79</v>
      </c>
      <c r="N277">
        <v>40</v>
      </c>
      <c r="O277">
        <v>79</v>
      </c>
      <c r="P277">
        <v>-1</v>
      </c>
      <c r="Q277">
        <v>-1</v>
      </c>
      <c r="R277">
        <v>-1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  <c r="AI277">
        <v>-1</v>
      </c>
      <c r="AJ277">
        <v>-1</v>
      </c>
      <c r="AK277">
        <v>1</v>
      </c>
      <c r="AL277">
        <v>12</v>
      </c>
      <c r="AM277" t="s">
        <v>195</v>
      </c>
      <c r="AN277">
        <v>1818</v>
      </c>
      <c r="AY277">
        <v>16281</v>
      </c>
      <c r="AZ277">
        <v>16743</v>
      </c>
      <c r="BA277">
        <v>17668</v>
      </c>
      <c r="BB277">
        <v>17721</v>
      </c>
      <c r="BC277">
        <v>16303</v>
      </c>
      <c r="BD277">
        <v>15472</v>
      </c>
      <c r="BE277">
        <v>15590</v>
      </c>
      <c r="BF277">
        <v>15232</v>
      </c>
      <c r="BG277">
        <v>14490</v>
      </c>
      <c r="BH277">
        <v>13718</v>
      </c>
      <c r="BI277">
        <v>19494</v>
      </c>
      <c r="BJ277" s="2">
        <f>ROUND(SUM(BH277:BI277)/SUM($BH$108:$BI$406)*(1000*irw_fw_harvest!$AH$12-SUM(DE!$BJ$30:$BJ$107)),0)</f>
        <v>22903</v>
      </c>
      <c r="BK277" s="2">
        <f>ROUND(SUM(BH277:BI277)/SUM($BH$108:$BI$406)*(1000*irw_fw_harvest!$AI$12-SUM(DE!$BK$30:$BK$107)),0)</f>
        <v>21867</v>
      </c>
      <c r="BM277" s="7">
        <f>ROUND(SUM(BH277:BI277)/SUM($BH$108:$BI$406)*(1000*irw_fw_harvest!$AH$42),0)</f>
        <v>69172</v>
      </c>
      <c r="BN277" s="7">
        <f>ROUND(SUM(BH277:BI277)/SUM($BH$108:$BI$406)*(1000*irw_fw_harvest!$AI$42),0)</f>
        <v>66071</v>
      </c>
      <c r="BP277" s="12">
        <f t="shared" si="12"/>
        <v>92075</v>
      </c>
      <c r="BQ277" s="12">
        <f t="shared" si="13"/>
        <v>87938</v>
      </c>
    </row>
    <row r="278" spans="1:69" ht="19.5" x14ac:dyDescent="0.6">
      <c r="A278" t="s">
        <v>200</v>
      </c>
      <c r="B278" t="s">
        <v>169</v>
      </c>
      <c r="C278" t="s">
        <v>186</v>
      </c>
      <c r="D278" t="s">
        <v>232</v>
      </c>
      <c r="E278" t="s">
        <v>203</v>
      </c>
      <c r="F278" t="s">
        <v>173</v>
      </c>
      <c r="G278" t="s">
        <v>174</v>
      </c>
      <c r="H278" t="s">
        <v>175</v>
      </c>
      <c r="I278">
        <v>1</v>
      </c>
      <c r="J278" t="s">
        <v>176</v>
      </c>
      <c r="K278" t="b">
        <v>0</v>
      </c>
      <c r="L278">
        <v>40</v>
      </c>
      <c r="M278">
        <v>79</v>
      </c>
      <c r="N278">
        <v>40</v>
      </c>
      <c r="O278">
        <v>79</v>
      </c>
      <c r="P278">
        <v>-1</v>
      </c>
      <c r="Q278">
        <v>-1</v>
      </c>
      <c r="R278">
        <v>-1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  <c r="AI278">
        <v>-1</v>
      </c>
      <c r="AJ278">
        <v>-1</v>
      </c>
      <c r="AK278">
        <v>1</v>
      </c>
      <c r="AL278">
        <v>12</v>
      </c>
      <c r="AM278" t="s">
        <v>195</v>
      </c>
      <c r="AN278">
        <v>1818</v>
      </c>
      <c r="AY278">
        <v>49333</v>
      </c>
      <c r="AZ278">
        <v>49118</v>
      </c>
      <c r="BA278">
        <v>50231</v>
      </c>
      <c r="BB278">
        <v>48846</v>
      </c>
      <c r="BC278">
        <v>43584</v>
      </c>
      <c r="BD278">
        <v>40131</v>
      </c>
      <c r="BE278">
        <v>39191</v>
      </c>
      <c r="BF278">
        <v>37144</v>
      </c>
      <c r="BG278">
        <v>34280</v>
      </c>
      <c r="BH278">
        <v>31932</v>
      </c>
      <c r="BI278">
        <v>43713</v>
      </c>
      <c r="BJ278" s="2">
        <f>ROUND(SUM(BH278:BI278)/SUM($BH$108:$BI$406)*(1000*irw_fw_harvest!$AH$12-SUM(DE!$BJ$30:$BJ$107)),0)</f>
        <v>52165</v>
      </c>
      <c r="BK278" s="2">
        <f>ROUND(SUM(BH278:BI278)/SUM($BH$108:$BI$406)*(1000*irw_fw_harvest!$AI$12-SUM(DE!$BK$30:$BK$107)),0)</f>
        <v>49806</v>
      </c>
      <c r="BM278" s="7">
        <f>ROUND(SUM(BH278:BI278)/SUM($BH$108:$BI$406)*(1000*irw_fw_harvest!$AH$42),0)</f>
        <v>157548</v>
      </c>
      <c r="BN278" s="7">
        <f>ROUND(SUM(BH278:BI278)/SUM($BH$108:$BI$406)*(1000*irw_fw_harvest!$AI$42),0)</f>
        <v>150486</v>
      </c>
      <c r="BP278" s="12">
        <f t="shared" si="12"/>
        <v>209713</v>
      </c>
      <c r="BQ278" s="12">
        <f t="shared" si="13"/>
        <v>200292</v>
      </c>
    </row>
    <row r="279" spans="1:69" ht="19.5" x14ac:dyDescent="0.6">
      <c r="A279" t="s">
        <v>200</v>
      </c>
      <c r="B279" t="s">
        <v>169</v>
      </c>
      <c r="C279" t="s">
        <v>186</v>
      </c>
      <c r="D279" t="s">
        <v>233</v>
      </c>
      <c r="E279" t="s">
        <v>203</v>
      </c>
      <c r="F279" t="s">
        <v>173</v>
      </c>
      <c r="G279" t="s">
        <v>174</v>
      </c>
      <c r="H279" t="s">
        <v>175</v>
      </c>
      <c r="I279">
        <v>1</v>
      </c>
      <c r="J279" t="s">
        <v>176</v>
      </c>
      <c r="K279" t="b">
        <v>0</v>
      </c>
      <c r="L279">
        <v>40</v>
      </c>
      <c r="M279">
        <v>79</v>
      </c>
      <c r="N279">
        <v>40</v>
      </c>
      <c r="O279">
        <v>79</v>
      </c>
      <c r="P279">
        <v>-1</v>
      </c>
      <c r="Q279">
        <v>-1</v>
      </c>
      <c r="R279">
        <v>-1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  <c r="AI279">
        <v>-1</v>
      </c>
      <c r="AJ279">
        <v>-1</v>
      </c>
      <c r="AK279">
        <v>1</v>
      </c>
      <c r="AL279">
        <v>12</v>
      </c>
      <c r="AM279" t="s">
        <v>195</v>
      </c>
      <c r="AN279">
        <v>1818</v>
      </c>
      <c r="AY279">
        <v>270630</v>
      </c>
      <c r="AZ279">
        <v>266578</v>
      </c>
      <c r="BA279">
        <v>269701</v>
      </c>
      <c r="BB279">
        <v>259363</v>
      </c>
      <c r="BC279">
        <v>228785</v>
      </c>
      <c r="BD279">
        <v>208177</v>
      </c>
      <c r="BE279">
        <v>200859</v>
      </c>
      <c r="BF279">
        <v>188019</v>
      </c>
      <c r="BG279">
        <v>171294</v>
      </c>
      <c r="BH279">
        <v>157981</v>
      </c>
      <c r="BI279">
        <v>212780</v>
      </c>
      <c r="BJ279" s="2">
        <f>ROUND(SUM(BH279:BI279)/SUM($BH$108:$BI$406)*(1000*irw_fw_harvest!$AH$12-SUM(DE!$BJ$30:$BJ$107)),0)</f>
        <v>255676</v>
      </c>
      <c r="BK279" s="2">
        <f>ROUND(SUM(BH279:BI279)/SUM($BH$108:$BI$406)*(1000*irw_fw_harvest!$AI$12-SUM(DE!$BK$30:$BK$107)),0)</f>
        <v>244113</v>
      </c>
      <c r="BM279" s="7">
        <f>ROUND(SUM(BH279:BI279)/SUM($BH$108:$BI$406)*(1000*irw_fw_harvest!$AH$42),0)</f>
        <v>772194</v>
      </c>
      <c r="BN279" s="7">
        <f>ROUND(SUM(BH279:BI279)/SUM($BH$108:$BI$406)*(1000*irw_fw_harvest!$AI$42),0)</f>
        <v>737579</v>
      </c>
      <c r="BP279" s="12">
        <f t="shared" si="12"/>
        <v>1027870</v>
      </c>
      <c r="BQ279" s="12">
        <f t="shared" si="13"/>
        <v>981692</v>
      </c>
    </row>
    <row r="280" spans="1:69" ht="19.5" x14ac:dyDescent="0.6">
      <c r="A280" t="s">
        <v>200</v>
      </c>
      <c r="B280" t="s">
        <v>169</v>
      </c>
      <c r="C280" t="s">
        <v>186</v>
      </c>
      <c r="D280" t="s">
        <v>234</v>
      </c>
      <c r="E280" t="s">
        <v>203</v>
      </c>
      <c r="F280" t="s">
        <v>173</v>
      </c>
      <c r="G280" t="s">
        <v>174</v>
      </c>
      <c r="H280" t="s">
        <v>175</v>
      </c>
      <c r="I280">
        <v>1</v>
      </c>
      <c r="J280" t="s">
        <v>176</v>
      </c>
      <c r="K280" t="b">
        <v>0</v>
      </c>
      <c r="L280">
        <v>40</v>
      </c>
      <c r="M280">
        <v>79</v>
      </c>
      <c r="N280">
        <v>40</v>
      </c>
      <c r="O280">
        <v>79</v>
      </c>
      <c r="P280">
        <v>-1</v>
      </c>
      <c r="Q280">
        <v>-1</v>
      </c>
      <c r="R280">
        <v>-1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  <c r="AI280">
        <v>-1</v>
      </c>
      <c r="AJ280">
        <v>-1</v>
      </c>
      <c r="AK280">
        <v>1</v>
      </c>
      <c r="AL280">
        <v>12</v>
      </c>
      <c r="AM280" t="s">
        <v>195</v>
      </c>
      <c r="AN280">
        <v>1818</v>
      </c>
      <c r="AY280">
        <v>55185</v>
      </c>
      <c r="AZ280">
        <v>55205</v>
      </c>
      <c r="BA280">
        <v>56725</v>
      </c>
      <c r="BB280">
        <v>55422</v>
      </c>
      <c r="BC280">
        <v>49687</v>
      </c>
      <c r="BD280">
        <v>45969</v>
      </c>
      <c r="BE280">
        <v>45123</v>
      </c>
      <c r="BF280">
        <v>42986</v>
      </c>
      <c r="BG280">
        <v>39874</v>
      </c>
      <c r="BH280">
        <v>37276</v>
      </c>
      <c r="BI280">
        <v>51338</v>
      </c>
      <c r="BJ280" s="2">
        <f>ROUND(SUM(BH280:BI280)/SUM($BH$108:$BI$406)*(1000*irw_fw_harvest!$AH$12-SUM(DE!$BJ$30:$BJ$107)),0)</f>
        <v>61108</v>
      </c>
      <c r="BK280" s="2">
        <f>ROUND(SUM(BH280:BI280)/SUM($BH$108:$BI$406)*(1000*irw_fw_harvest!$AI$12-SUM(DE!$BK$30:$BK$107)),0)</f>
        <v>58345</v>
      </c>
      <c r="BM280" s="7">
        <f>ROUND(SUM(BH280:BI280)/SUM($BH$108:$BI$406)*(1000*irw_fw_harvest!$AH$42),0)</f>
        <v>184559</v>
      </c>
      <c r="BN280" s="7">
        <f>ROUND(SUM(BH280:BI280)/SUM($BH$108:$BI$406)*(1000*irw_fw_harvest!$AI$42),0)</f>
        <v>176286</v>
      </c>
      <c r="BP280" s="12">
        <f t="shared" si="12"/>
        <v>245667</v>
      </c>
      <c r="BQ280" s="12">
        <f t="shared" si="13"/>
        <v>234631</v>
      </c>
    </row>
    <row r="281" spans="1:69" ht="19.5" x14ac:dyDescent="0.6">
      <c r="A281" t="s">
        <v>200</v>
      </c>
      <c r="B281" t="s">
        <v>169</v>
      </c>
      <c r="C281" t="s">
        <v>186</v>
      </c>
      <c r="D281" t="s">
        <v>235</v>
      </c>
      <c r="E281" t="s">
        <v>203</v>
      </c>
      <c r="F281" t="s">
        <v>173</v>
      </c>
      <c r="G281" t="s">
        <v>174</v>
      </c>
      <c r="H281" t="s">
        <v>175</v>
      </c>
      <c r="I281">
        <v>1</v>
      </c>
      <c r="J281" t="s">
        <v>176</v>
      </c>
      <c r="K281" t="b">
        <v>0</v>
      </c>
      <c r="L281">
        <v>40</v>
      </c>
      <c r="M281">
        <v>79</v>
      </c>
      <c r="N281">
        <v>40</v>
      </c>
      <c r="O281">
        <v>79</v>
      </c>
      <c r="P281">
        <v>-1</v>
      </c>
      <c r="Q281">
        <v>-1</v>
      </c>
      <c r="R281">
        <v>-1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  <c r="AI281">
        <v>-1</v>
      </c>
      <c r="AJ281">
        <v>-1</v>
      </c>
      <c r="AK281">
        <v>1</v>
      </c>
      <c r="AL281">
        <v>12</v>
      </c>
      <c r="AM281" t="s">
        <v>195</v>
      </c>
      <c r="AN281">
        <v>1818</v>
      </c>
      <c r="AY281">
        <v>195565</v>
      </c>
      <c r="AZ281">
        <v>197272</v>
      </c>
      <c r="BA281">
        <v>204445</v>
      </c>
      <c r="BB281">
        <v>201523</v>
      </c>
      <c r="BC281">
        <v>182340</v>
      </c>
      <c r="BD281">
        <v>170295</v>
      </c>
      <c r="BE281">
        <v>168966</v>
      </c>
      <c r="BF281">
        <v>162684</v>
      </c>
      <c r="BG281">
        <v>152581</v>
      </c>
      <c r="BH281">
        <v>143556</v>
      </c>
      <c r="BI281">
        <v>200565</v>
      </c>
      <c r="BJ281" s="2">
        <f>ROUND(SUM(BH281:BI281)/SUM($BH$108:$BI$406)*(1000*irw_fw_harvest!$AH$12-SUM(DE!$BJ$30:$BJ$107)),0)</f>
        <v>237305</v>
      </c>
      <c r="BK281" s="2">
        <f>ROUND(SUM(BH281:BI281)/SUM($BH$108:$BI$406)*(1000*irw_fw_harvest!$AI$12-SUM(DE!$BK$30:$BK$107)),0)</f>
        <v>226573</v>
      </c>
      <c r="BM281" s="7">
        <f>ROUND(SUM(BH281:BI281)/SUM($BH$108:$BI$406)*(1000*irw_fw_harvest!$AH$42),0)</f>
        <v>716710</v>
      </c>
      <c r="BN281" s="7">
        <f>ROUND(SUM(BH281:BI281)/SUM($BH$108:$BI$406)*(1000*irw_fw_harvest!$AI$42),0)</f>
        <v>684583</v>
      </c>
      <c r="BP281" s="12">
        <f t="shared" si="12"/>
        <v>954015</v>
      </c>
      <c r="BQ281" s="12">
        <f t="shared" si="13"/>
        <v>911156</v>
      </c>
    </row>
    <row r="282" spans="1:69" ht="19.5" x14ac:dyDescent="0.6">
      <c r="A282" t="s">
        <v>200</v>
      </c>
      <c r="B282" t="s">
        <v>169</v>
      </c>
      <c r="C282" t="s">
        <v>186</v>
      </c>
      <c r="D282" t="s">
        <v>236</v>
      </c>
      <c r="E282" t="s">
        <v>203</v>
      </c>
      <c r="F282" t="s">
        <v>173</v>
      </c>
      <c r="G282" t="s">
        <v>174</v>
      </c>
      <c r="H282" t="s">
        <v>175</v>
      </c>
      <c r="I282">
        <v>1</v>
      </c>
      <c r="J282" t="s">
        <v>176</v>
      </c>
      <c r="K282" t="b">
        <v>0</v>
      </c>
      <c r="L282">
        <v>40</v>
      </c>
      <c r="M282">
        <v>79</v>
      </c>
      <c r="N282">
        <v>40</v>
      </c>
      <c r="O282">
        <v>79</v>
      </c>
      <c r="P282">
        <v>-1</v>
      </c>
      <c r="Q282">
        <v>-1</v>
      </c>
      <c r="R282">
        <v>-1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  <c r="AI282">
        <v>-1</v>
      </c>
      <c r="AJ282">
        <v>-1</v>
      </c>
      <c r="AK282">
        <v>1</v>
      </c>
      <c r="AL282">
        <v>12</v>
      </c>
      <c r="AM282" t="s">
        <v>195</v>
      </c>
      <c r="AN282">
        <v>1818</v>
      </c>
      <c r="AY282">
        <v>54409</v>
      </c>
      <c r="AZ282">
        <v>53472</v>
      </c>
      <c r="BA282">
        <v>53984</v>
      </c>
      <c r="BB282">
        <v>51814</v>
      </c>
      <c r="BC282">
        <v>45622</v>
      </c>
      <c r="BD282">
        <v>41446</v>
      </c>
      <c r="BE282">
        <v>39935</v>
      </c>
      <c r="BF282">
        <v>37336</v>
      </c>
      <c r="BG282">
        <v>33980</v>
      </c>
      <c r="BH282">
        <v>31280</v>
      </c>
      <c r="BI282">
        <v>42126</v>
      </c>
      <c r="BJ282" s="2">
        <f>ROUND(SUM(BH282:BI282)/SUM($BH$108:$BI$406)*(1000*irw_fw_harvest!$AH$12-SUM(DE!$BJ$30:$BJ$107)),0)</f>
        <v>50621</v>
      </c>
      <c r="BK282" s="2">
        <f>ROUND(SUM(BH282:BI282)/SUM($BH$108:$BI$406)*(1000*irw_fw_harvest!$AI$12-SUM(DE!$BK$30:$BK$107)),0)</f>
        <v>48331</v>
      </c>
      <c r="BM282" s="7">
        <f>ROUND(SUM(BH282:BI282)/SUM($BH$108:$BI$406)*(1000*irw_fw_harvest!$AH$42),0)</f>
        <v>152885</v>
      </c>
      <c r="BN282" s="7">
        <f>ROUND(SUM(BH282:BI282)/SUM($BH$108:$BI$406)*(1000*irw_fw_harvest!$AI$42),0)</f>
        <v>146031</v>
      </c>
      <c r="BP282" s="12">
        <f t="shared" si="12"/>
        <v>203506</v>
      </c>
      <c r="BQ282" s="12">
        <f t="shared" si="13"/>
        <v>194362</v>
      </c>
    </row>
    <row r="283" spans="1:69" ht="19.5" x14ac:dyDescent="0.6">
      <c r="A283" t="s">
        <v>200</v>
      </c>
      <c r="B283" t="s">
        <v>169</v>
      </c>
      <c r="C283" t="s">
        <v>186</v>
      </c>
      <c r="D283" t="s">
        <v>237</v>
      </c>
      <c r="E283" t="s">
        <v>203</v>
      </c>
      <c r="F283" t="s">
        <v>173</v>
      </c>
      <c r="G283" t="s">
        <v>174</v>
      </c>
      <c r="H283" t="s">
        <v>175</v>
      </c>
      <c r="I283">
        <v>1</v>
      </c>
      <c r="J283" t="s">
        <v>176</v>
      </c>
      <c r="K283" t="b">
        <v>0</v>
      </c>
      <c r="L283">
        <v>40</v>
      </c>
      <c r="M283">
        <v>79</v>
      </c>
      <c r="N283">
        <v>40</v>
      </c>
      <c r="O283">
        <v>79</v>
      </c>
      <c r="P283">
        <v>-1</v>
      </c>
      <c r="Q283">
        <v>-1</v>
      </c>
      <c r="R283">
        <v>-1</v>
      </c>
      <c r="S283">
        <v>-1</v>
      </c>
      <c r="T283">
        <v>-1</v>
      </c>
      <c r="U283">
        <v>-1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  <c r="AI283">
        <v>-1</v>
      </c>
      <c r="AJ283">
        <v>-1</v>
      </c>
      <c r="AK283">
        <v>1</v>
      </c>
      <c r="AL283">
        <v>12</v>
      </c>
      <c r="AM283" t="s">
        <v>195</v>
      </c>
      <c r="AN283">
        <v>1818</v>
      </c>
      <c r="AY283">
        <v>345716</v>
      </c>
      <c r="AZ283">
        <v>347449</v>
      </c>
      <c r="BA283">
        <v>358726</v>
      </c>
      <c r="BB283">
        <v>352235</v>
      </c>
      <c r="BC283">
        <v>317434</v>
      </c>
      <c r="BD283">
        <v>295261</v>
      </c>
      <c r="BE283">
        <v>291602</v>
      </c>
      <c r="BF283">
        <v>279472</v>
      </c>
      <c r="BG283">
        <v>260908</v>
      </c>
      <c r="BH283">
        <v>244809</v>
      </c>
      <c r="BI283">
        <v>339987</v>
      </c>
      <c r="BJ283" s="2">
        <f>ROUND(SUM(BH283:BI283)/SUM($BH$108:$BI$406)*(1000*irw_fw_harvest!$AH$12-SUM(DE!$BJ$30:$BJ$107)),0)</f>
        <v>403275</v>
      </c>
      <c r="BK283" s="2">
        <f>ROUND(SUM(BH283:BI283)/SUM($BH$108:$BI$406)*(1000*irw_fw_harvest!$AI$12-SUM(DE!$BK$30:$BK$107)),0)</f>
        <v>385037</v>
      </c>
      <c r="BM283" s="7">
        <f>ROUND(SUM(BH283:BI283)/SUM($BH$108:$BI$406)*(1000*irw_fw_harvest!$AH$42),0)</f>
        <v>1217970</v>
      </c>
      <c r="BN283" s="7">
        <f>ROUND(SUM(BH283:BI283)/SUM($BH$108:$BI$406)*(1000*irw_fw_harvest!$AI$42),0)</f>
        <v>1163373</v>
      </c>
      <c r="BP283" s="12">
        <f t="shared" si="12"/>
        <v>1621245</v>
      </c>
      <c r="BQ283" s="12">
        <f t="shared" si="13"/>
        <v>1548410</v>
      </c>
    </row>
    <row r="284" spans="1:69" ht="19.5" x14ac:dyDescent="0.6">
      <c r="A284" t="s">
        <v>200</v>
      </c>
      <c r="B284" t="s">
        <v>169</v>
      </c>
      <c r="C284" t="s">
        <v>186</v>
      </c>
      <c r="D284" t="s">
        <v>238</v>
      </c>
      <c r="E284" t="s">
        <v>203</v>
      </c>
      <c r="F284" t="s">
        <v>173</v>
      </c>
      <c r="G284" t="s">
        <v>174</v>
      </c>
      <c r="H284" t="s">
        <v>175</v>
      </c>
      <c r="I284">
        <v>1</v>
      </c>
      <c r="J284" t="s">
        <v>176</v>
      </c>
      <c r="K284" t="b">
        <v>0</v>
      </c>
      <c r="L284">
        <v>40</v>
      </c>
      <c r="M284">
        <v>79</v>
      </c>
      <c r="N284">
        <v>40</v>
      </c>
      <c r="O284">
        <v>79</v>
      </c>
      <c r="P284">
        <v>-1</v>
      </c>
      <c r="Q284">
        <v>-1</v>
      </c>
      <c r="R284">
        <v>-1</v>
      </c>
      <c r="S284">
        <v>-1</v>
      </c>
      <c r="T284">
        <v>-1</v>
      </c>
      <c r="U284">
        <v>-1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  <c r="AI284">
        <v>-1</v>
      </c>
      <c r="AJ284">
        <v>-1</v>
      </c>
      <c r="AK284">
        <v>1</v>
      </c>
      <c r="AL284">
        <v>12</v>
      </c>
      <c r="AM284" t="s">
        <v>195</v>
      </c>
      <c r="AN284">
        <v>1818</v>
      </c>
      <c r="AY284">
        <v>51240</v>
      </c>
      <c r="AZ284">
        <v>50908</v>
      </c>
      <c r="BA284">
        <v>51956</v>
      </c>
      <c r="BB284">
        <v>50424</v>
      </c>
      <c r="BC284">
        <v>44895</v>
      </c>
      <c r="BD284">
        <v>41253</v>
      </c>
      <c r="BE284">
        <v>40223</v>
      </c>
      <c r="BF284">
        <v>38061</v>
      </c>
      <c r="BG284">
        <v>35069</v>
      </c>
      <c r="BH284">
        <v>32592</v>
      </c>
      <c r="BI284">
        <v>44557</v>
      </c>
      <c r="BJ284" s="2">
        <f>ROUND(SUM(BH284:BI284)/SUM($BH$108:$BI$406)*(1000*irw_fw_harvest!$AH$12-SUM(DE!$BJ$30:$BJ$107)),0)</f>
        <v>53202</v>
      </c>
      <c r="BK284" s="2">
        <f>ROUND(SUM(BH284:BI284)/SUM($BH$108:$BI$406)*(1000*irw_fw_harvest!$AI$12-SUM(DE!$BK$30:$BK$107)),0)</f>
        <v>50796</v>
      </c>
      <c r="BM284" s="7">
        <f>ROUND(SUM(BH284:BI284)/SUM($BH$108:$BI$406)*(1000*irw_fw_harvest!$AH$42),0)</f>
        <v>160680</v>
      </c>
      <c r="BN284" s="7">
        <f>ROUND(SUM(BH284:BI284)/SUM($BH$108:$BI$406)*(1000*irw_fw_harvest!$AI$42),0)</f>
        <v>153478</v>
      </c>
      <c r="BP284" s="12">
        <f t="shared" si="12"/>
        <v>213882</v>
      </c>
      <c r="BQ284" s="12">
        <f t="shared" si="13"/>
        <v>204274</v>
      </c>
    </row>
    <row r="285" spans="1:69" ht="19.5" x14ac:dyDescent="0.6">
      <c r="A285" t="s">
        <v>200</v>
      </c>
      <c r="B285" t="s">
        <v>169</v>
      </c>
      <c r="C285" t="s">
        <v>186</v>
      </c>
      <c r="D285" t="s">
        <v>239</v>
      </c>
      <c r="E285" t="s">
        <v>203</v>
      </c>
      <c r="F285" t="s">
        <v>173</v>
      </c>
      <c r="G285" t="s">
        <v>174</v>
      </c>
      <c r="H285" t="s">
        <v>175</v>
      </c>
      <c r="I285">
        <v>1</v>
      </c>
      <c r="J285" t="s">
        <v>176</v>
      </c>
      <c r="K285" t="b">
        <v>0</v>
      </c>
      <c r="L285">
        <v>40</v>
      </c>
      <c r="M285">
        <v>79</v>
      </c>
      <c r="N285">
        <v>40</v>
      </c>
      <c r="O285">
        <v>79</v>
      </c>
      <c r="P285">
        <v>-1</v>
      </c>
      <c r="Q285">
        <v>-1</v>
      </c>
      <c r="R285">
        <v>-1</v>
      </c>
      <c r="S285">
        <v>-1</v>
      </c>
      <c r="T285">
        <v>-1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  <c r="AI285">
        <v>-1</v>
      </c>
      <c r="AJ285">
        <v>-1</v>
      </c>
      <c r="AK285">
        <v>1</v>
      </c>
      <c r="AL285">
        <v>12</v>
      </c>
      <c r="AM285" t="s">
        <v>195</v>
      </c>
      <c r="AN285">
        <v>1818</v>
      </c>
      <c r="AY285">
        <v>224856</v>
      </c>
      <c r="AZ285">
        <v>223620</v>
      </c>
      <c r="BA285">
        <v>228523</v>
      </c>
      <c r="BB285">
        <v>222149</v>
      </c>
      <c r="BC285">
        <v>198194</v>
      </c>
      <c r="BD285">
        <v>182554</v>
      </c>
      <c r="BE285">
        <v>178610</v>
      </c>
      <c r="BF285">
        <v>169606</v>
      </c>
      <c r="BG285">
        <v>156867</v>
      </c>
      <c r="BH285">
        <v>146007</v>
      </c>
      <c r="BI285">
        <v>200893</v>
      </c>
      <c r="BJ285" s="2">
        <f>ROUND(SUM(BH285:BI285)/SUM($BH$108:$BI$406)*(1000*irw_fw_harvest!$AH$12-SUM(DE!$BJ$30:$BJ$107)),0)</f>
        <v>239222</v>
      </c>
      <c r="BK285" s="2">
        <f>ROUND(SUM(BH285:BI285)/SUM($BH$108:$BI$406)*(1000*irw_fw_harvest!$AI$12-SUM(DE!$BK$30:$BK$107)),0)</f>
        <v>228403</v>
      </c>
      <c r="BM285" s="7">
        <f>ROUND(SUM(BH285:BI285)/SUM($BH$108:$BI$406)*(1000*irw_fw_harvest!$AH$42),0)</f>
        <v>722498</v>
      </c>
      <c r="BN285" s="7">
        <f>ROUND(SUM(BH285:BI285)/SUM($BH$108:$BI$406)*(1000*irw_fw_harvest!$AI$42),0)</f>
        <v>690111</v>
      </c>
      <c r="BP285" s="12">
        <f t="shared" si="12"/>
        <v>961720</v>
      </c>
      <c r="BQ285" s="12">
        <f t="shared" si="13"/>
        <v>918514</v>
      </c>
    </row>
    <row r="286" spans="1:69" ht="19.5" x14ac:dyDescent="0.6">
      <c r="A286" t="s">
        <v>200</v>
      </c>
      <c r="B286" t="s">
        <v>169</v>
      </c>
      <c r="C286" t="s">
        <v>186</v>
      </c>
      <c r="D286" t="s">
        <v>240</v>
      </c>
      <c r="E286" t="s">
        <v>203</v>
      </c>
      <c r="F286" t="s">
        <v>173</v>
      </c>
      <c r="G286" t="s">
        <v>174</v>
      </c>
      <c r="H286" t="s">
        <v>175</v>
      </c>
      <c r="I286">
        <v>1</v>
      </c>
      <c r="J286" t="s">
        <v>176</v>
      </c>
      <c r="K286" t="b">
        <v>0</v>
      </c>
      <c r="L286">
        <v>40</v>
      </c>
      <c r="M286">
        <v>79</v>
      </c>
      <c r="N286">
        <v>40</v>
      </c>
      <c r="O286">
        <v>79</v>
      </c>
      <c r="P286">
        <v>-1</v>
      </c>
      <c r="Q286">
        <v>-1</v>
      </c>
      <c r="R286">
        <v>-1</v>
      </c>
      <c r="S286">
        <v>-1</v>
      </c>
      <c r="T286">
        <v>-1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  <c r="AI286">
        <v>-1</v>
      </c>
      <c r="AJ286">
        <v>-1</v>
      </c>
      <c r="AK286">
        <v>1</v>
      </c>
      <c r="AL286">
        <v>12</v>
      </c>
      <c r="AM286" t="s">
        <v>195</v>
      </c>
      <c r="AN286">
        <v>1818</v>
      </c>
      <c r="AY286">
        <v>14400</v>
      </c>
      <c r="AZ286">
        <v>14031</v>
      </c>
      <c r="BA286">
        <v>14041</v>
      </c>
      <c r="BB286">
        <v>13348</v>
      </c>
      <c r="BC286">
        <v>11635</v>
      </c>
      <c r="BD286">
        <v>10457</v>
      </c>
      <c r="BE286">
        <v>9958</v>
      </c>
      <c r="BF286">
        <v>9197</v>
      </c>
      <c r="BG286">
        <v>8255</v>
      </c>
      <c r="BH286">
        <v>7506</v>
      </c>
      <c r="BI286">
        <v>9930</v>
      </c>
      <c r="BJ286" s="2">
        <f>ROUND(SUM(BH286:BI286)/SUM($BH$108:$BI$406)*(1000*irw_fw_harvest!$AH$12-SUM(DE!$BJ$30:$BJ$107)),0)</f>
        <v>12024</v>
      </c>
      <c r="BK286" s="2">
        <f>ROUND(SUM(BH286:BI286)/SUM($BH$108:$BI$406)*(1000*irw_fw_harvest!$AI$12-SUM(DE!$BK$30:$BK$107)),0)</f>
        <v>11480</v>
      </c>
      <c r="BM286" s="7">
        <f>ROUND(SUM(BH286:BI286)/SUM($BH$108:$BI$406)*(1000*irw_fw_harvest!$AH$42),0)</f>
        <v>36314</v>
      </c>
      <c r="BN286" s="7">
        <f>ROUND(SUM(BH286:BI286)/SUM($BH$108:$BI$406)*(1000*irw_fw_harvest!$AI$42),0)</f>
        <v>34687</v>
      </c>
      <c r="BP286" s="12">
        <f t="shared" si="12"/>
        <v>48338</v>
      </c>
      <c r="BQ286" s="12">
        <f t="shared" si="13"/>
        <v>46167</v>
      </c>
    </row>
    <row r="287" spans="1:69" ht="19.5" x14ac:dyDescent="0.6">
      <c r="A287" t="s">
        <v>200</v>
      </c>
      <c r="B287" t="s">
        <v>169</v>
      </c>
      <c r="C287" t="s">
        <v>186</v>
      </c>
      <c r="D287" t="s">
        <v>241</v>
      </c>
      <c r="E287" t="s">
        <v>203</v>
      </c>
      <c r="F287" t="s">
        <v>173</v>
      </c>
      <c r="G287" t="s">
        <v>174</v>
      </c>
      <c r="H287" t="s">
        <v>175</v>
      </c>
      <c r="I287">
        <v>1</v>
      </c>
      <c r="J287" t="s">
        <v>176</v>
      </c>
      <c r="K287" t="b">
        <v>0</v>
      </c>
      <c r="L287">
        <v>40</v>
      </c>
      <c r="M287">
        <v>79</v>
      </c>
      <c r="N287">
        <v>40</v>
      </c>
      <c r="O287">
        <v>79</v>
      </c>
      <c r="P287">
        <v>-1</v>
      </c>
      <c r="Q287">
        <v>-1</v>
      </c>
      <c r="R287">
        <v>-1</v>
      </c>
      <c r="S287">
        <v>-1</v>
      </c>
      <c r="T287">
        <v>-1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  <c r="AI287">
        <v>-1</v>
      </c>
      <c r="AJ287">
        <v>-1</v>
      </c>
      <c r="AK287">
        <v>1</v>
      </c>
      <c r="AL287">
        <v>12</v>
      </c>
      <c r="AM287" t="s">
        <v>195</v>
      </c>
      <c r="AN287">
        <v>1818</v>
      </c>
      <c r="AY287">
        <v>106011</v>
      </c>
      <c r="AZ287">
        <v>107471</v>
      </c>
      <c r="BA287">
        <v>111936</v>
      </c>
      <c r="BB287">
        <v>110893</v>
      </c>
      <c r="BC287">
        <v>100852</v>
      </c>
      <c r="BD287">
        <v>94676</v>
      </c>
      <c r="BE287">
        <v>94460</v>
      </c>
      <c r="BF287">
        <v>91445</v>
      </c>
      <c r="BG287">
        <v>86232</v>
      </c>
      <c r="BH287">
        <v>81385</v>
      </c>
      <c r="BI287">
        <v>114463</v>
      </c>
      <c r="BJ287" s="2">
        <f>ROUND(SUM(BH287:BI287)/SUM($BH$108:$BI$406)*(1000*irw_fw_harvest!$AH$12-SUM(DE!$BJ$30:$BJ$107)),0)</f>
        <v>135057</v>
      </c>
      <c r="BK287" s="2">
        <f>ROUND(SUM(BH287:BI287)/SUM($BH$108:$BI$406)*(1000*irw_fw_harvest!$AI$12-SUM(DE!$BK$30:$BK$107)),0)</f>
        <v>128949</v>
      </c>
      <c r="BM287" s="7">
        <f>ROUND(SUM(BH287:BI287)/SUM($BH$108:$BI$406)*(1000*irw_fw_harvest!$AH$42),0)</f>
        <v>407898</v>
      </c>
      <c r="BN287" s="7">
        <f>ROUND(SUM(BH287:BI287)/SUM($BH$108:$BI$406)*(1000*irw_fw_harvest!$AI$42),0)</f>
        <v>389613</v>
      </c>
      <c r="BP287" s="12">
        <f t="shared" si="12"/>
        <v>542955</v>
      </c>
      <c r="BQ287" s="12">
        <f t="shared" si="13"/>
        <v>518562</v>
      </c>
    </row>
    <row r="288" spans="1:69" ht="19.5" x14ac:dyDescent="0.6">
      <c r="A288" t="s">
        <v>200</v>
      </c>
      <c r="B288" t="s">
        <v>169</v>
      </c>
      <c r="C288" t="s">
        <v>186</v>
      </c>
      <c r="D288" t="s">
        <v>242</v>
      </c>
      <c r="E288" t="s">
        <v>203</v>
      </c>
      <c r="F288" t="s">
        <v>173</v>
      </c>
      <c r="G288" t="s">
        <v>174</v>
      </c>
      <c r="H288" t="s">
        <v>175</v>
      </c>
      <c r="I288">
        <v>1</v>
      </c>
      <c r="J288" t="s">
        <v>176</v>
      </c>
      <c r="K288" t="b">
        <v>0</v>
      </c>
      <c r="L288">
        <v>40</v>
      </c>
      <c r="M288">
        <v>79</v>
      </c>
      <c r="N288">
        <v>40</v>
      </c>
      <c r="O288">
        <v>79</v>
      </c>
      <c r="P288">
        <v>-1</v>
      </c>
      <c r="Q288">
        <v>-1</v>
      </c>
      <c r="R288">
        <v>-1</v>
      </c>
      <c r="S288">
        <v>-1</v>
      </c>
      <c r="T288">
        <v>-1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  <c r="AI288">
        <v>-1</v>
      </c>
      <c r="AJ288">
        <v>-1</v>
      </c>
      <c r="AK288">
        <v>1</v>
      </c>
      <c r="AL288">
        <v>12</v>
      </c>
      <c r="AM288" t="s">
        <v>195</v>
      </c>
      <c r="AN288">
        <v>1818</v>
      </c>
      <c r="AY288">
        <v>938</v>
      </c>
      <c r="AZ288">
        <v>946</v>
      </c>
      <c r="BA288">
        <v>981</v>
      </c>
      <c r="BB288">
        <v>968</v>
      </c>
      <c r="BC288">
        <v>878</v>
      </c>
      <c r="BD288">
        <v>822</v>
      </c>
      <c r="BE288">
        <v>819</v>
      </c>
      <c r="BF288">
        <v>792</v>
      </c>
      <c r="BG288">
        <v>746</v>
      </c>
      <c r="BH288">
        <v>706</v>
      </c>
      <c r="BI288">
        <v>991</v>
      </c>
      <c r="BJ288" s="2">
        <f>ROUND(SUM(BH288:BI288)/SUM($BH$108:$BI$406)*(1000*irw_fw_harvest!$AH$12-SUM(DE!$BJ$30:$BJ$107)),0)</f>
        <v>1170</v>
      </c>
      <c r="BK288" s="2">
        <f>ROUND(SUM(BH288:BI288)/SUM($BH$108:$BI$406)*(1000*irw_fw_harvest!$AI$12-SUM(DE!$BK$30:$BK$107)),0)</f>
        <v>1117</v>
      </c>
      <c r="BM288" s="7">
        <f>ROUND(SUM(BH288:BI288)/SUM($BH$108:$BI$406)*(1000*irw_fw_harvest!$AH$42),0)</f>
        <v>3534</v>
      </c>
      <c r="BN288" s="7">
        <f>ROUND(SUM(BH288:BI288)/SUM($BH$108:$BI$406)*(1000*irw_fw_harvest!$AI$42),0)</f>
        <v>3376</v>
      </c>
      <c r="BP288" s="12">
        <f t="shared" si="12"/>
        <v>4704</v>
      </c>
      <c r="BQ288" s="12">
        <f t="shared" si="13"/>
        <v>4493</v>
      </c>
    </row>
    <row r="289" spans="1:69" ht="19.5" x14ac:dyDescent="0.6">
      <c r="A289" t="s">
        <v>200</v>
      </c>
      <c r="B289" t="s">
        <v>169</v>
      </c>
      <c r="C289" t="s">
        <v>186</v>
      </c>
      <c r="D289" t="s">
        <v>243</v>
      </c>
      <c r="E289" t="s">
        <v>203</v>
      </c>
      <c r="F289" t="s">
        <v>173</v>
      </c>
      <c r="G289" t="s">
        <v>174</v>
      </c>
      <c r="H289" t="s">
        <v>175</v>
      </c>
      <c r="I289">
        <v>1</v>
      </c>
      <c r="J289" t="s">
        <v>176</v>
      </c>
      <c r="K289" t="b">
        <v>0</v>
      </c>
      <c r="L289">
        <v>40</v>
      </c>
      <c r="M289">
        <v>79</v>
      </c>
      <c r="N289">
        <v>40</v>
      </c>
      <c r="O289">
        <v>79</v>
      </c>
      <c r="P289">
        <v>-1</v>
      </c>
      <c r="Q289">
        <v>-1</v>
      </c>
      <c r="R289">
        <v>-1</v>
      </c>
      <c r="S289">
        <v>-1</v>
      </c>
      <c r="T289">
        <v>-1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  <c r="AI289">
        <v>-1</v>
      </c>
      <c r="AJ289">
        <v>-1</v>
      </c>
      <c r="AK289">
        <v>1</v>
      </c>
      <c r="AL289">
        <v>12</v>
      </c>
      <c r="AM289" t="s">
        <v>195</v>
      </c>
      <c r="AN289">
        <v>1818</v>
      </c>
      <c r="AY289">
        <v>57336</v>
      </c>
      <c r="AZ289">
        <v>57957</v>
      </c>
      <c r="BA289">
        <v>60186</v>
      </c>
      <c r="BB289">
        <v>59443</v>
      </c>
      <c r="BC289">
        <v>53882</v>
      </c>
      <c r="BD289">
        <v>50413</v>
      </c>
      <c r="BE289">
        <v>50106</v>
      </c>
      <c r="BF289">
        <v>48328</v>
      </c>
      <c r="BG289">
        <v>45402</v>
      </c>
      <c r="BH289">
        <v>42828</v>
      </c>
      <c r="BI289">
        <v>59907</v>
      </c>
      <c r="BJ289" s="2">
        <f>ROUND(SUM(BH289:BI289)/SUM($BH$108:$BI$406)*(1000*irw_fw_harvest!$AH$12-SUM(DE!$BJ$30:$BJ$107)),0)</f>
        <v>70846</v>
      </c>
      <c r="BK289" s="2">
        <f>ROUND(SUM(BH289:BI289)/SUM($BH$108:$BI$406)*(1000*irw_fw_harvest!$AI$12-SUM(DE!$BK$30:$BK$107)),0)</f>
        <v>67642</v>
      </c>
      <c r="BM289" s="7">
        <f>ROUND(SUM(BH289:BI289)/SUM($BH$108:$BI$406)*(1000*irw_fw_harvest!$AH$42),0)</f>
        <v>213969</v>
      </c>
      <c r="BN289" s="7">
        <f>ROUND(SUM(BH289:BI289)/SUM($BH$108:$BI$406)*(1000*irw_fw_harvest!$AI$42),0)</f>
        <v>204378</v>
      </c>
      <c r="BP289" s="12">
        <f t="shared" si="12"/>
        <v>284815</v>
      </c>
      <c r="BQ289" s="12">
        <f t="shared" si="13"/>
        <v>272020</v>
      </c>
    </row>
    <row r="290" spans="1:69" ht="19.5" x14ac:dyDescent="0.6">
      <c r="A290" t="s">
        <v>200</v>
      </c>
      <c r="B290" t="s">
        <v>169</v>
      </c>
      <c r="C290" t="s">
        <v>244</v>
      </c>
      <c r="D290" t="s">
        <v>231</v>
      </c>
      <c r="E290" t="s">
        <v>203</v>
      </c>
      <c r="F290" t="s">
        <v>173</v>
      </c>
      <c r="G290" t="s">
        <v>174</v>
      </c>
      <c r="H290" t="s">
        <v>181</v>
      </c>
      <c r="I290">
        <v>1</v>
      </c>
      <c r="J290" t="s">
        <v>176</v>
      </c>
      <c r="K290" t="b">
        <v>0</v>
      </c>
      <c r="L290">
        <v>10</v>
      </c>
      <c r="M290">
        <v>39</v>
      </c>
      <c r="N290">
        <v>10</v>
      </c>
      <c r="O290">
        <v>39</v>
      </c>
      <c r="P290">
        <v>-1</v>
      </c>
      <c r="Q290">
        <v>-1</v>
      </c>
      <c r="R290">
        <v>-1</v>
      </c>
      <c r="S290">
        <v>-1</v>
      </c>
      <c r="T290">
        <v>-1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  <c r="AI290">
        <v>-1</v>
      </c>
      <c r="AJ290">
        <v>-1</v>
      </c>
      <c r="AK290">
        <v>1</v>
      </c>
      <c r="AL290">
        <v>12</v>
      </c>
      <c r="AM290" t="s">
        <v>195</v>
      </c>
      <c r="AN290">
        <v>1313</v>
      </c>
      <c r="AY290">
        <v>10420</v>
      </c>
      <c r="AZ290">
        <v>10501</v>
      </c>
      <c r="BA290">
        <v>10848</v>
      </c>
      <c r="BB290">
        <v>10647</v>
      </c>
      <c r="BC290">
        <v>9587</v>
      </c>
      <c r="BD290">
        <v>8886</v>
      </c>
      <c r="BE290">
        <v>8721</v>
      </c>
      <c r="BF290">
        <v>8292</v>
      </c>
      <c r="BG290">
        <v>7668</v>
      </c>
      <c r="BH290">
        <v>7262</v>
      </c>
      <c r="BI290">
        <v>9743</v>
      </c>
      <c r="BJ290" s="2">
        <f>ROUND(SUM(BH290:BI290)/SUM($BH$108:$BI$406)*(1000*irw_fw_harvest!$AH$12-SUM(DE!$BJ$30:$BJ$107)),0)</f>
        <v>11727</v>
      </c>
      <c r="BK290" s="2">
        <f>ROUND(SUM(BH290:BI290)/SUM($BH$108:$BI$406)*(1000*irw_fw_harvest!$AI$12-SUM(DE!$BK$30:$BK$107)),0)</f>
        <v>11196</v>
      </c>
      <c r="BM290" s="7">
        <f>ROUND(SUM(BH290:BI290)/SUM($BH$108:$BI$406)*(1000*irw_fw_harvest!$AH$42),0)</f>
        <v>35417</v>
      </c>
      <c r="BN290" s="7">
        <f>ROUND(SUM(BH290:BI290)/SUM($BH$108:$BI$406)*(1000*irw_fw_harvest!$AI$42),0)</f>
        <v>33829</v>
      </c>
      <c r="BP290" s="12">
        <f t="shared" si="12"/>
        <v>47144</v>
      </c>
      <c r="BQ290" s="12">
        <f t="shared" si="13"/>
        <v>45025</v>
      </c>
    </row>
    <row r="291" spans="1:69" ht="19.5" x14ac:dyDescent="0.6">
      <c r="A291" t="s">
        <v>200</v>
      </c>
      <c r="B291" t="s">
        <v>169</v>
      </c>
      <c r="C291" t="s">
        <v>244</v>
      </c>
      <c r="D291" t="s">
        <v>232</v>
      </c>
      <c r="E291" t="s">
        <v>203</v>
      </c>
      <c r="F291" t="s">
        <v>173</v>
      </c>
      <c r="G291" t="s">
        <v>174</v>
      </c>
      <c r="H291" t="s">
        <v>181</v>
      </c>
      <c r="I291">
        <v>1</v>
      </c>
      <c r="J291" t="s">
        <v>176</v>
      </c>
      <c r="K291" t="b">
        <v>0</v>
      </c>
      <c r="L291">
        <v>10</v>
      </c>
      <c r="M291">
        <v>39</v>
      </c>
      <c r="N291">
        <v>10</v>
      </c>
      <c r="O291">
        <v>39</v>
      </c>
      <c r="P291">
        <v>-1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  <c r="AI291">
        <v>-1</v>
      </c>
      <c r="AJ291">
        <v>-1</v>
      </c>
      <c r="AK291">
        <v>1</v>
      </c>
      <c r="AL291">
        <v>12</v>
      </c>
      <c r="AM291" t="s">
        <v>195</v>
      </c>
      <c r="AN291">
        <v>1313</v>
      </c>
      <c r="AY291">
        <v>40687</v>
      </c>
      <c r="AZ291">
        <v>41819</v>
      </c>
      <c r="BA291">
        <v>44105</v>
      </c>
      <c r="BB291">
        <v>44237</v>
      </c>
      <c r="BC291">
        <v>40742</v>
      </c>
      <c r="BD291">
        <v>38692</v>
      </c>
      <c r="BE291">
        <v>38905</v>
      </c>
      <c r="BF291">
        <v>37965</v>
      </c>
      <c r="BG291">
        <v>36080</v>
      </c>
      <c r="BH291">
        <v>33914</v>
      </c>
      <c r="BI291">
        <v>46531</v>
      </c>
      <c r="BJ291" s="2">
        <f>ROUND(SUM(BH291:BI291)/SUM($BH$108:$BI$406)*(1000*irw_fw_harvest!$AH$12-SUM(DE!$BJ$30:$BJ$107)),0)</f>
        <v>55475</v>
      </c>
      <c r="BK291" s="2">
        <f>ROUND(SUM(BH291:BI291)/SUM($BH$108:$BI$406)*(1000*irw_fw_harvest!$AI$12-SUM(DE!$BK$30:$BK$107)),0)</f>
        <v>52966</v>
      </c>
      <c r="BM291" s="7">
        <f>ROUND(SUM(BH291:BI291)/SUM($BH$108:$BI$406)*(1000*irw_fw_harvest!$AH$42),0)</f>
        <v>167545</v>
      </c>
      <c r="BN291" s="7">
        <f>ROUND(SUM(BH291:BI291)/SUM($BH$108:$BI$406)*(1000*irw_fw_harvest!$AI$42),0)</f>
        <v>160035</v>
      </c>
      <c r="BP291" s="12">
        <f t="shared" si="12"/>
        <v>223020</v>
      </c>
      <c r="BQ291" s="12">
        <f t="shared" si="13"/>
        <v>213001</v>
      </c>
    </row>
    <row r="292" spans="1:69" ht="19.5" x14ac:dyDescent="0.6">
      <c r="A292" t="s">
        <v>200</v>
      </c>
      <c r="B292" t="s">
        <v>169</v>
      </c>
      <c r="C292" t="s">
        <v>244</v>
      </c>
      <c r="D292" t="s">
        <v>233</v>
      </c>
      <c r="E292" t="s">
        <v>203</v>
      </c>
      <c r="F292" t="s">
        <v>173</v>
      </c>
      <c r="G292" t="s">
        <v>174</v>
      </c>
      <c r="H292" t="s">
        <v>181</v>
      </c>
      <c r="I292">
        <v>1</v>
      </c>
      <c r="J292" t="s">
        <v>176</v>
      </c>
      <c r="K292" t="b">
        <v>0</v>
      </c>
      <c r="L292">
        <v>10</v>
      </c>
      <c r="M292">
        <v>39</v>
      </c>
      <c r="N292">
        <v>10</v>
      </c>
      <c r="O292">
        <v>39</v>
      </c>
      <c r="P292">
        <v>-1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  <c r="AI292">
        <v>-1</v>
      </c>
      <c r="AJ292">
        <v>-1</v>
      </c>
      <c r="AK292">
        <v>1</v>
      </c>
      <c r="AL292">
        <v>12</v>
      </c>
      <c r="AM292" t="s">
        <v>195</v>
      </c>
      <c r="AN292">
        <v>1313</v>
      </c>
      <c r="AY292">
        <v>43744</v>
      </c>
      <c r="AZ292">
        <v>44534</v>
      </c>
      <c r="BA292">
        <v>46545</v>
      </c>
      <c r="BB292">
        <v>46285</v>
      </c>
      <c r="BC292">
        <v>42281</v>
      </c>
      <c r="BD292">
        <v>39832</v>
      </c>
      <c r="BE292">
        <v>39749</v>
      </c>
      <c r="BF292">
        <v>38506</v>
      </c>
      <c r="BG292">
        <v>36354</v>
      </c>
      <c r="BH292">
        <v>34138</v>
      </c>
      <c r="BI292">
        <v>46500</v>
      </c>
      <c r="BJ292" s="2">
        <f>ROUND(SUM(BH292:BI292)/SUM($BH$108:$BI$406)*(1000*irw_fw_harvest!$AH$12-SUM(DE!$BJ$30:$BJ$107)),0)</f>
        <v>55608</v>
      </c>
      <c r="BK292" s="2">
        <f>ROUND(SUM(BH292:BI292)/SUM($BH$108:$BI$406)*(1000*irw_fw_harvest!$AI$12-SUM(DE!$BK$30:$BK$107)),0)</f>
        <v>53093</v>
      </c>
      <c r="BM292" s="7">
        <f>ROUND(SUM(BH292:BI292)/SUM($BH$108:$BI$406)*(1000*irw_fw_harvest!$AH$42),0)</f>
        <v>167947</v>
      </c>
      <c r="BN292" s="7">
        <f>ROUND(SUM(BH292:BI292)/SUM($BH$108:$BI$406)*(1000*irw_fw_harvest!$AI$42),0)</f>
        <v>160419</v>
      </c>
      <c r="BP292" s="12">
        <f t="shared" si="12"/>
        <v>223555</v>
      </c>
      <c r="BQ292" s="12">
        <f t="shared" si="13"/>
        <v>213512</v>
      </c>
    </row>
    <row r="293" spans="1:69" ht="19.5" x14ac:dyDescent="0.6">
      <c r="A293" t="s">
        <v>200</v>
      </c>
      <c r="B293" t="s">
        <v>169</v>
      </c>
      <c r="C293" t="s">
        <v>244</v>
      </c>
      <c r="D293" t="s">
        <v>234</v>
      </c>
      <c r="E293" t="s">
        <v>203</v>
      </c>
      <c r="F293" t="s">
        <v>173</v>
      </c>
      <c r="G293" t="s">
        <v>174</v>
      </c>
      <c r="H293" t="s">
        <v>181</v>
      </c>
      <c r="I293">
        <v>1</v>
      </c>
      <c r="J293" t="s">
        <v>176</v>
      </c>
      <c r="K293" t="b">
        <v>0</v>
      </c>
      <c r="L293">
        <v>10</v>
      </c>
      <c r="M293">
        <v>39</v>
      </c>
      <c r="N293">
        <v>10</v>
      </c>
      <c r="O293">
        <v>39</v>
      </c>
      <c r="P293">
        <v>-1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  <c r="AI293">
        <v>-1</v>
      </c>
      <c r="AJ293">
        <v>-1</v>
      </c>
      <c r="AK293">
        <v>1</v>
      </c>
      <c r="AL293">
        <v>12</v>
      </c>
      <c r="AM293" t="s">
        <v>195</v>
      </c>
      <c r="AN293">
        <v>1313</v>
      </c>
      <c r="AY293">
        <v>19064</v>
      </c>
      <c r="AZ293">
        <v>19201</v>
      </c>
      <c r="BA293">
        <v>19834</v>
      </c>
      <c r="BB293">
        <v>19475</v>
      </c>
      <c r="BC293">
        <v>17551</v>
      </c>
      <c r="BD293">
        <v>16296</v>
      </c>
      <c r="BE293">
        <v>16013</v>
      </c>
      <c r="BF293">
        <v>15261</v>
      </c>
      <c r="BG293">
        <v>14166</v>
      </c>
      <c r="BH293">
        <v>13292</v>
      </c>
      <c r="BI293">
        <v>17840</v>
      </c>
      <c r="BJ293" s="2">
        <f>ROUND(SUM(BH293:BI293)/SUM($BH$108:$BI$406)*(1000*irw_fw_harvest!$AH$12-SUM(DE!$BJ$30:$BJ$107)),0)</f>
        <v>21469</v>
      </c>
      <c r="BK293" s="2">
        <f>ROUND(SUM(BH293:BI293)/SUM($BH$108:$BI$406)*(1000*irw_fw_harvest!$AI$12-SUM(DE!$BK$30:$BK$107)),0)</f>
        <v>20498</v>
      </c>
      <c r="BM293" s="7">
        <f>ROUND(SUM(BH293:BI293)/SUM($BH$108:$BI$406)*(1000*irw_fw_harvest!$AH$42),0)</f>
        <v>64839</v>
      </c>
      <c r="BN293" s="7">
        <f>ROUND(SUM(BH293:BI293)/SUM($BH$108:$BI$406)*(1000*irw_fw_harvest!$AI$42),0)</f>
        <v>61933</v>
      </c>
      <c r="BP293" s="12">
        <f t="shared" si="12"/>
        <v>86308</v>
      </c>
      <c r="BQ293" s="12">
        <f t="shared" si="13"/>
        <v>82431</v>
      </c>
    </row>
    <row r="294" spans="1:69" ht="19.5" x14ac:dyDescent="0.6">
      <c r="A294" t="s">
        <v>200</v>
      </c>
      <c r="B294" t="s">
        <v>169</v>
      </c>
      <c r="C294" t="s">
        <v>244</v>
      </c>
      <c r="D294" t="s">
        <v>235</v>
      </c>
      <c r="E294" t="s">
        <v>203</v>
      </c>
      <c r="F294" t="s">
        <v>173</v>
      </c>
      <c r="G294" t="s">
        <v>174</v>
      </c>
      <c r="H294" t="s">
        <v>181</v>
      </c>
      <c r="I294">
        <v>1</v>
      </c>
      <c r="J294" t="s">
        <v>176</v>
      </c>
      <c r="K294" t="b">
        <v>0</v>
      </c>
      <c r="L294">
        <v>10</v>
      </c>
      <c r="M294">
        <v>39</v>
      </c>
      <c r="N294">
        <v>10</v>
      </c>
      <c r="O294">
        <v>39</v>
      </c>
      <c r="P294">
        <v>-1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  <c r="AI294">
        <v>-1</v>
      </c>
      <c r="AJ294">
        <v>-1</v>
      </c>
      <c r="AK294">
        <v>1</v>
      </c>
      <c r="AL294">
        <v>12</v>
      </c>
      <c r="AM294" t="s">
        <v>195</v>
      </c>
      <c r="AN294">
        <v>1313</v>
      </c>
      <c r="AY294">
        <v>3466</v>
      </c>
      <c r="AZ294">
        <v>3530</v>
      </c>
      <c r="BA294">
        <v>3688</v>
      </c>
      <c r="BB294">
        <v>3665</v>
      </c>
      <c r="BC294">
        <v>3342</v>
      </c>
      <c r="BD294">
        <v>3145</v>
      </c>
      <c r="BE294">
        <v>3133</v>
      </c>
      <c r="BF294">
        <v>3028</v>
      </c>
      <c r="BG294">
        <v>2850</v>
      </c>
      <c r="BH294">
        <v>2712</v>
      </c>
      <c r="BI294">
        <v>3691</v>
      </c>
      <c r="BJ294" s="2">
        <f>ROUND(SUM(BH294:BI294)/SUM($BH$108:$BI$406)*(1000*irw_fw_harvest!$AH$12-SUM(DE!$BJ$30:$BJ$107)),0)</f>
        <v>4416</v>
      </c>
      <c r="BK294" s="2">
        <f>ROUND(SUM(BH294:BI294)/SUM($BH$108:$BI$406)*(1000*irw_fw_harvest!$AI$12-SUM(DE!$BK$30:$BK$107)),0)</f>
        <v>4216</v>
      </c>
      <c r="BM294" s="7">
        <f>ROUND(SUM(BH294:BI294)/SUM($BH$108:$BI$406)*(1000*irw_fw_harvest!$AH$42),0)</f>
        <v>13336</v>
      </c>
      <c r="BN294" s="7">
        <f>ROUND(SUM(BH294:BI294)/SUM($BH$108:$BI$406)*(1000*irw_fw_harvest!$AI$42),0)</f>
        <v>12738</v>
      </c>
      <c r="BP294" s="12">
        <f t="shared" si="12"/>
        <v>17752</v>
      </c>
      <c r="BQ294" s="12">
        <f t="shared" si="13"/>
        <v>16954</v>
      </c>
    </row>
    <row r="295" spans="1:69" ht="19.5" x14ac:dyDescent="0.6">
      <c r="A295" t="s">
        <v>200</v>
      </c>
      <c r="B295" t="s">
        <v>169</v>
      </c>
      <c r="C295" t="s">
        <v>244</v>
      </c>
      <c r="D295" t="s">
        <v>236</v>
      </c>
      <c r="E295" t="s">
        <v>203</v>
      </c>
      <c r="F295" t="s">
        <v>173</v>
      </c>
      <c r="G295" t="s">
        <v>174</v>
      </c>
      <c r="H295" t="s">
        <v>181</v>
      </c>
      <c r="I295">
        <v>1</v>
      </c>
      <c r="J295" t="s">
        <v>176</v>
      </c>
      <c r="K295" t="b">
        <v>0</v>
      </c>
      <c r="L295">
        <v>10</v>
      </c>
      <c r="M295">
        <v>39</v>
      </c>
      <c r="N295">
        <v>10</v>
      </c>
      <c r="O295">
        <v>39</v>
      </c>
      <c r="P295">
        <v>-1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  <c r="AI295">
        <v>-1</v>
      </c>
      <c r="AJ295">
        <v>-1</v>
      </c>
      <c r="AK295">
        <v>1</v>
      </c>
      <c r="AL295">
        <v>12</v>
      </c>
      <c r="AM295" t="s">
        <v>195</v>
      </c>
      <c r="AN295">
        <v>1313</v>
      </c>
      <c r="AY295">
        <v>14923</v>
      </c>
      <c r="AZ295">
        <v>14966</v>
      </c>
      <c r="BA295">
        <v>15396</v>
      </c>
      <c r="BB295">
        <v>15056</v>
      </c>
      <c r="BC295">
        <v>13506</v>
      </c>
      <c r="BD295">
        <v>12490</v>
      </c>
      <c r="BE295">
        <v>12219</v>
      </c>
      <c r="BF295">
        <v>11584</v>
      </c>
      <c r="BG295">
        <v>10726</v>
      </c>
      <c r="BH295">
        <v>9950</v>
      </c>
      <c r="BI295">
        <v>13286</v>
      </c>
      <c r="BJ295" s="2">
        <f>ROUND(SUM(BH295:BI295)/SUM($BH$108:$BI$406)*(1000*irw_fw_harvest!$AH$12-SUM(DE!$BJ$30:$BJ$107)),0)</f>
        <v>16024</v>
      </c>
      <c r="BK295" s="2">
        <f>ROUND(SUM(BH295:BI295)/SUM($BH$108:$BI$406)*(1000*irw_fw_harvest!$AI$12-SUM(DE!$BK$30:$BK$107)),0)</f>
        <v>15299</v>
      </c>
      <c r="BM295" s="7">
        <f>ROUND(SUM(BH295:BI295)/SUM($BH$108:$BI$406)*(1000*irw_fw_harvest!$AH$42),0)</f>
        <v>48394</v>
      </c>
      <c r="BN295" s="7">
        <f>ROUND(SUM(BH295:BI295)/SUM($BH$108:$BI$406)*(1000*irw_fw_harvest!$AI$42),0)</f>
        <v>46225</v>
      </c>
      <c r="BP295" s="12">
        <f t="shared" si="12"/>
        <v>64418</v>
      </c>
      <c r="BQ295" s="12">
        <f t="shared" si="13"/>
        <v>61524</v>
      </c>
    </row>
    <row r="296" spans="1:69" ht="19.5" x14ac:dyDescent="0.6">
      <c r="A296" t="s">
        <v>200</v>
      </c>
      <c r="B296" t="s">
        <v>169</v>
      </c>
      <c r="C296" t="s">
        <v>244</v>
      </c>
      <c r="D296" t="s">
        <v>237</v>
      </c>
      <c r="E296" t="s">
        <v>203</v>
      </c>
      <c r="F296" t="s">
        <v>173</v>
      </c>
      <c r="G296" t="s">
        <v>174</v>
      </c>
      <c r="H296" t="s">
        <v>181</v>
      </c>
      <c r="I296">
        <v>1</v>
      </c>
      <c r="J296" t="s">
        <v>176</v>
      </c>
      <c r="K296" t="b">
        <v>0</v>
      </c>
      <c r="L296">
        <v>10</v>
      </c>
      <c r="M296">
        <v>39</v>
      </c>
      <c r="N296">
        <v>10</v>
      </c>
      <c r="O296">
        <v>39</v>
      </c>
      <c r="P296">
        <v>-1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  <c r="AI296">
        <v>-1</v>
      </c>
      <c r="AJ296">
        <v>-1</v>
      </c>
      <c r="AK296">
        <v>1</v>
      </c>
      <c r="AL296">
        <v>12</v>
      </c>
      <c r="AM296" t="s">
        <v>195</v>
      </c>
      <c r="AN296">
        <v>1313</v>
      </c>
      <c r="AY296">
        <v>15112</v>
      </c>
      <c r="AZ296">
        <v>14994</v>
      </c>
      <c r="BA296">
        <v>15260</v>
      </c>
      <c r="BB296">
        <v>14765</v>
      </c>
      <c r="BC296">
        <v>13109</v>
      </c>
      <c r="BD296">
        <v>11990</v>
      </c>
      <c r="BE296">
        <v>11603</v>
      </c>
      <c r="BF296">
        <v>10887</v>
      </c>
      <c r="BG296">
        <v>9945</v>
      </c>
      <c r="BH296">
        <v>9127</v>
      </c>
      <c r="BI296">
        <v>12052</v>
      </c>
      <c r="BJ296" s="2">
        <f>ROUND(SUM(BH296:BI296)/SUM($BH$108:$BI$406)*(1000*irw_fw_harvest!$AH$12-SUM(DE!$BJ$30:$BJ$107)),0)</f>
        <v>14605</v>
      </c>
      <c r="BK296" s="2">
        <f>ROUND(SUM(BH296:BI296)/SUM($BH$108:$BI$406)*(1000*irw_fw_harvest!$AI$12-SUM(DE!$BK$30:$BK$107)),0)</f>
        <v>13945</v>
      </c>
      <c r="BM296" s="7">
        <f>ROUND(SUM(BH296:BI296)/SUM($BH$108:$BI$406)*(1000*irw_fw_harvest!$AH$42),0)</f>
        <v>44110</v>
      </c>
      <c r="BN296" s="7">
        <f>ROUND(SUM(BH296:BI296)/SUM($BH$108:$BI$406)*(1000*irw_fw_harvest!$AI$42),0)</f>
        <v>42133</v>
      </c>
      <c r="BP296" s="12">
        <f t="shared" si="12"/>
        <v>58715</v>
      </c>
      <c r="BQ296" s="12">
        <f t="shared" si="13"/>
        <v>56078</v>
      </c>
    </row>
    <row r="297" spans="1:69" ht="19.5" x14ac:dyDescent="0.6">
      <c r="A297" t="s">
        <v>200</v>
      </c>
      <c r="B297" t="s">
        <v>169</v>
      </c>
      <c r="C297" t="s">
        <v>244</v>
      </c>
      <c r="D297" t="s">
        <v>238</v>
      </c>
      <c r="E297" t="s">
        <v>203</v>
      </c>
      <c r="F297" t="s">
        <v>173</v>
      </c>
      <c r="G297" t="s">
        <v>174</v>
      </c>
      <c r="H297" t="s">
        <v>181</v>
      </c>
      <c r="I297">
        <v>1</v>
      </c>
      <c r="J297" t="s">
        <v>176</v>
      </c>
      <c r="K297" t="b">
        <v>0</v>
      </c>
      <c r="L297">
        <v>10</v>
      </c>
      <c r="M297">
        <v>39</v>
      </c>
      <c r="N297">
        <v>10</v>
      </c>
      <c r="O297">
        <v>39</v>
      </c>
      <c r="P297">
        <v>-1</v>
      </c>
      <c r="Q297">
        <v>-1</v>
      </c>
      <c r="R297">
        <v>-1</v>
      </c>
      <c r="S297">
        <v>-1</v>
      </c>
      <c r="T297">
        <v>-1</v>
      </c>
      <c r="U297">
        <v>-1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  <c r="AI297">
        <v>-1</v>
      </c>
      <c r="AJ297">
        <v>-1</v>
      </c>
      <c r="AK297">
        <v>1</v>
      </c>
      <c r="AL297">
        <v>12</v>
      </c>
      <c r="AM297" t="s">
        <v>195</v>
      </c>
      <c r="AN297">
        <v>1313</v>
      </c>
      <c r="AY297">
        <v>11582</v>
      </c>
      <c r="AZ297">
        <v>11598</v>
      </c>
      <c r="BA297">
        <v>11921</v>
      </c>
      <c r="BB297">
        <v>11655</v>
      </c>
      <c r="BC297">
        <v>10464</v>
      </c>
      <c r="BD297">
        <v>9685</v>
      </c>
      <c r="BE297">
        <v>9486</v>
      </c>
      <c r="BF297">
        <v>9027</v>
      </c>
      <c r="BG297">
        <v>8374</v>
      </c>
      <c r="BH297">
        <v>7757</v>
      </c>
      <c r="BI297">
        <v>10386</v>
      </c>
      <c r="BJ297" s="2">
        <f>ROUND(SUM(BH297:BI297)/SUM($BH$108:$BI$406)*(1000*irw_fw_harvest!$AH$12-SUM(DE!$BJ$30:$BJ$107)),0)</f>
        <v>12511</v>
      </c>
      <c r="BK297" s="2">
        <f>ROUND(SUM(BH297:BI297)/SUM($BH$108:$BI$406)*(1000*irw_fw_harvest!$AI$12-SUM(DE!$BK$30:$BK$107)),0)</f>
        <v>11946</v>
      </c>
      <c r="BM297" s="7">
        <f>ROUND(SUM(BH297:BI297)/SUM($BH$108:$BI$406)*(1000*irw_fw_harvest!$AH$42),0)</f>
        <v>37787</v>
      </c>
      <c r="BN297" s="7">
        <f>ROUND(SUM(BH297:BI297)/SUM($BH$108:$BI$406)*(1000*irw_fw_harvest!$AI$42),0)</f>
        <v>36093</v>
      </c>
      <c r="BP297" s="12">
        <f t="shared" si="12"/>
        <v>50298</v>
      </c>
      <c r="BQ297" s="12">
        <f t="shared" si="13"/>
        <v>48039</v>
      </c>
    </row>
    <row r="298" spans="1:69" ht="19.5" x14ac:dyDescent="0.6">
      <c r="A298" t="s">
        <v>200</v>
      </c>
      <c r="B298" t="s">
        <v>169</v>
      </c>
      <c r="C298" t="s">
        <v>244</v>
      </c>
      <c r="D298" t="s">
        <v>239</v>
      </c>
      <c r="E298" t="s">
        <v>203</v>
      </c>
      <c r="F298" t="s">
        <v>173</v>
      </c>
      <c r="G298" t="s">
        <v>174</v>
      </c>
      <c r="H298" t="s">
        <v>181</v>
      </c>
      <c r="I298">
        <v>1</v>
      </c>
      <c r="J298" t="s">
        <v>176</v>
      </c>
      <c r="K298" t="b">
        <v>0</v>
      </c>
      <c r="L298">
        <v>10</v>
      </c>
      <c r="M298">
        <v>39</v>
      </c>
      <c r="N298">
        <v>10</v>
      </c>
      <c r="O298">
        <v>39</v>
      </c>
      <c r="P298">
        <v>-1</v>
      </c>
      <c r="Q298">
        <v>-1</v>
      </c>
      <c r="R298">
        <v>-1</v>
      </c>
      <c r="S298">
        <v>-1</v>
      </c>
      <c r="T298">
        <v>-1</v>
      </c>
      <c r="U298">
        <v>-1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  <c r="AI298">
        <v>-1</v>
      </c>
      <c r="AJ298">
        <v>-1</v>
      </c>
      <c r="AK298">
        <v>1</v>
      </c>
      <c r="AL298">
        <v>12</v>
      </c>
      <c r="AM298" t="s">
        <v>195</v>
      </c>
      <c r="AN298">
        <v>1313</v>
      </c>
      <c r="AY298">
        <v>9018</v>
      </c>
      <c r="AZ298">
        <v>9045</v>
      </c>
      <c r="BA298">
        <v>9313</v>
      </c>
      <c r="BB298">
        <v>9124</v>
      </c>
      <c r="BC298">
        <v>8209</v>
      </c>
      <c r="BD298">
        <v>7616</v>
      </c>
      <c r="BE298">
        <v>7482</v>
      </c>
      <c r="BF298">
        <v>7136</v>
      </c>
      <c r="BG298">
        <v>6632</v>
      </c>
      <c r="BH298">
        <v>6409</v>
      </c>
      <c r="BI298">
        <v>8624</v>
      </c>
      <c r="BJ298" s="2">
        <f>ROUND(SUM(BH298:BI298)/SUM($BH$108:$BI$406)*(1000*irw_fw_harvest!$AH$12-SUM(DE!$BJ$30:$BJ$107)),0)</f>
        <v>10367</v>
      </c>
      <c r="BK298" s="2">
        <f>ROUND(SUM(BH298:BI298)/SUM($BH$108:$BI$406)*(1000*irw_fw_harvest!$AI$12-SUM(DE!$BK$30:$BK$107)),0)</f>
        <v>9898</v>
      </c>
      <c r="BM298" s="7">
        <f>ROUND(SUM(BH298:BI298)/SUM($BH$108:$BI$406)*(1000*irw_fw_harvest!$AH$42),0)</f>
        <v>31310</v>
      </c>
      <c r="BN298" s="7">
        <f>ROUND(SUM(BH298:BI298)/SUM($BH$108:$BI$406)*(1000*irw_fw_harvest!$AI$42),0)</f>
        <v>29906</v>
      </c>
      <c r="BP298" s="12">
        <f t="shared" si="12"/>
        <v>41677</v>
      </c>
      <c r="BQ298" s="12">
        <f t="shared" si="13"/>
        <v>39804</v>
      </c>
    </row>
    <row r="299" spans="1:69" ht="19.5" x14ac:dyDescent="0.6">
      <c r="A299" t="s">
        <v>200</v>
      </c>
      <c r="B299" t="s">
        <v>169</v>
      </c>
      <c r="C299" t="s">
        <v>244</v>
      </c>
      <c r="D299" t="s">
        <v>240</v>
      </c>
      <c r="E299" t="s">
        <v>203</v>
      </c>
      <c r="F299" t="s">
        <v>173</v>
      </c>
      <c r="G299" t="s">
        <v>174</v>
      </c>
      <c r="H299" t="s">
        <v>181</v>
      </c>
      <c r="I299">
        <v>1</v>
      </c>
      <c r="J299" t="s">
        <v>176</v>
      </c>
      <c r="K299" t="b">
        <v>0</v>
      </c>
      <c r="L299">
        <v>10</v>
      </c>
      <c r="M299">
        <v>39</v>
      </c>
      <c r="N299">
        <v>10</v>
      </c>
      <c r="O299">
        <v>39</v>
      </c>
      <c r="P299">
        <v>-1</v>
      </c>
      <c r="Q299">
        <v>-1</v>
      </c>
      <c r="R299">
        <v>-1</v>
      </c>
      <c r="S299">
        <v>-1</v>
      </c>
      <c r="T299">
        <v>-1</v>
      </c>
      <c r="U299">
        <v>-1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  <c r="AI299">
        <v>-1</v>
      </c>
      <c r="AJ299">
        <v>-1</v>
      </c>
      <c r="AK299">
        <v>1</v>
      </c>
      <c r="AL299">
        <v>12</v>
      </c>
      <c r="AM299" t="s">
        <v>195</v>
      </c>
      <c r="AN299">
        <v>1313</v>
      </c>
      <c r="AY299">
        <v>3725</v>
      </c>
      <c r="AZ299">
        <v>3795</v>
      </c>
      <c r="BA299">
        <v>3966</v>
      </c>
      <c r="BB299">
        <v>3943</v>
      </c>
      <c r="BC299">
        <v>3597</v>
      </c>
      <c r="BD299">
        <v>3388</v>
      </c>
      <c r="BE299">
        <v>3376</v>
      </c>
      <c r="BF299">
        <v>3265</v>
      </c>
      <c r="BG299">
        <v>3076</v>
      </c>
      <c r="BH299">
        <v>2880</v>
      </c>
      <c r="BI299">
        <v>3909</v>
      </c>
      <c r="BJ299" s="2">
        <f>ROUND(SUM(BH299:BI299)/SUM($BH$108:$BI$406)*(1000*irw_fw_harvest!$AH$12-SUM(DE!$BJ$30:$BJ$107)),0)</f>
        <v>4682</v>
      </c>
      <c r="BK299" s="2">
        <f>ROUND(SUM(BH299:BI299)/SUM($BH$108:$BI$406)*(1000*irw_fw_harvest!$AI$12-SUM(DE!$BK$30:$BK$107)),0)</f>
        <v>4470</v>
      </c>
      <c r="BM299" s="7">
        <f>ROUND(SUM(BH299:BI299)/SUM($BH$108:$BI$406)*(1000*irw_fw_harvest!$AH$42),0)</f>
        <v>14140</v>
      </c>
      <c r="BN299" s="7">
        <f>ROUND(SUM(BH299:BI299)/SUM($BH$108:$BI$406)*(1000*irw_fw_harvest!$AI$42),0)</f>
        <v>13506</v>
      </c>
      <c r="BP299" s="12">
        <f t="shared" si="12"/>
        <v>18822</v>
      </c>
      <c r="BQ299" s="12">
        <f t="shared" si="13"/>
        <v>17976</v>
      </c>
    </row>
    <row r="300" spans="1:69" ht="19.5" x14ac:dyDescent="0.6">
      <c r="A300" t="s">
        <v>200</v>
      </c>
      <c r="B300" t="s">
        <v>169</v>
      </c>
      <c r="C300" t="s">
        <v>244</v>
      </c>
      <c r="D300" t="s">
        <v>241</v>
      </c>
      <c r="E300" t="s">
        <v>203</v>
      </c>
      <c r="F300" t="s">
        <v>173</v>
      </c>
      <c r="G300" t="s">
        <v>174</v>
      </c>
      <c r="H300" t="s">
        <v>181</v>
      </c>
      <c r="I300">
        <v>1</v>
      </c>
      <c r="J300" t="s">
        <v>176</v>
      </c>
      <c r="K300" t="b">
        <v>0</v>
      </c>
      <c r="L300">
        <v>10</v>
      </c>
      <c r="M300">
        <v>39</v>
      </c>
      <c r="N300">
        <v>10</v>
      </c>
      <c r="O300">
        <v>39</v>
      </c>
      <c r="P300">
        <v>-1</v>
      </c>
      <c r="Q300">
        <v>-1</v>
      </c>
      <c r="R300">
        <v>-1</v>
      </c>
      <c r="S300">
        <v>-1</v>
      </c>
      <c r="T300">
        <v>-1</v>
      </c>
      <c r="U300">
        <v>-1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  <c r="AI300">
        <v>-1</v>
      </c>
      <c r="AJ300">
        <v>-1</v>
      </c>
      <c r="AK300">
        <v>1</v>
      </c>
      <c r="AL300">
        <v>12</v>
      </c>
      <c r="AM300" t="s">
        <v>195</v>
      </c>
      <c r="AN300">
        <v>1313</v>
      </c>
      <c r="AY300">
        <v>2661</v>
      </c>
      <c r="AZ300">
        <v>2742</v>
      </c>
      <c r="BA300">
        <v>2905</v>
      </c>
      <c r="BB300">
        <v>2932</v>
      </c>
      <c r="BC300">
        <v>2721</v>
      </c>
      <c r="BD300">
        <v>2606</v>
      </c>
      <c r="BE300">
        <v>2646</v>
      </c>
      <c r="BF300">
        <v>2611</v>
      </c>
      <c r="BG300">
        <v>2516</v>
      </c>
      <c r="BH300">
        <v>2432</v>
      </c>
      <c r="BI300">
        <v>3351</v>
      </c>
      <c r="BJ300" s="2">
        <f>ROUND(SUM(BH300:BI300)/SUM($BH$108:$BI$406)*(1000*irw_fw_harvest!$AH$12-SUM(DE!$BJ$30:$BJ$107)),0)</f>
        <v>3988</v>
      </c>
      <c r="BK300" s="2">
        <f>ROUND(SUM(BH300:BI300)/SUM($BH$108:$BI$406)*(1000*irw_fw_harvest!$AI$12-SUM(DE!$BK$30:$BK$107)),0)</f>
        <v>3808</v>
      </c>
      <c r="BM300" s="7">
        <f>ROUND(SUM(BH300:BI300)/SUM($BH$108:$BI$406)*(1000*irw_fw_harvest!$AH$42),0)</f>
        <v>12044</v>
      </c>
      <c r="BN300" s="7">
        <f>ROUND(SUM(BH300:BI300)/SUM($BH$108:$BI$406)*(1000*irw_fw_harvest!$AI$42),0)</f>
        <v>11505</v>
      </c>
      <c r="BP300" s="12">
        <f t="shared" si="12"/>
        <v>16032</v>
      </c>
      <c r="BQ300" s="12">
        <f t="shared" si="13"/>
        <v>15313</v>
      </c>
    </row>
    <row r="301" spans="1:69" ht="19.5" x14ac:dyDescent="0.6">
      <c r="A301" t="s">
        <v>200</v>
      </c>
      <c r="B301" t="s">
        <v>169</v>
      </c>
      <c r="C301" t="s">
        <v>244</v>
      </c>
      <c r="D301" t="s">
        <v>242</v>
      </c>
      <c r="E301" t="s">
        <v>203</v>
      </c>
      <c r="F301" t="s">
        <v>173</v>
      </c>
      <c r="G301" t="s">
        <v>174</v>
      </c>
      <c r="H301" t="s">
        <v>181</v>
      </c>
      <c r="I301">
        <v>1</v>
      </c>
      <c r="J301" t="s">
        <v>176</v>
      </c>
      <c r="K301" t="b">
        <v>0</v>
      </c>
      <c r="L301">
        <v>10</v>
      </c>
      <c r="M301">
        <v>39</v>
      </c>
      <c r="N301">
        <v>10</v>
      </c>
      <c r="O301">
        <v>39</v>
      </c>
      <c r="P301">
        <v>-1</v>
      </c>
      <c r="Q301">
        <v>-1</v>
      </c>
      <c r="R301">
        <v>-1</v>
      </c>
      <c r="S301">
        <v>-1</v>
      </c>
      <c r="T301">
        <v>-1</v>
      </c>
      <c r="U301">
        <v>-1</v>
      </c>
      <c r="V301">
        <v>-1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  <c r="AI301">
        <v>-1</v>
      </c>
      <c r="AJ301">
        <v>-1</v>
      </c>
      <c r="AK301">
        <v>1</v>
      </c>
      <c r="AL301">
        <v>12</v>
      </c>
      <c r="AM301" t="s">
        <v>195</v>
      </c>
      <c r="AN301">
        <v>1313</v>
      </c>
      <c r="AY301">
        <v>5299</v>
      </c>
      <c r="AZ301">
        <v>5252</v>
      </c>
      <c r="BA301">
        <v>5334</v>
      </c>
      <c r="BB301">
        <v>5145</v>
      </c>
      <c r="BC301">
        <v>4547</v>
      </c>
      <c r="BD301">
        <v>4138</v>
      </c>
      <c r="BE301">
        <v>3975</v>
      </c>
      <c r="BF301">
        <v>3703</v>
      </c>
      <c r="BG301">
        <v>3348</v>
      </c>
      <c r="BH301">
        <v>3051</v>
      </c>
      <c r="BI301">
        <v>3994</v>
      </c>
      <c r="BJ301" s="2">
        <f>ROUND(SUM(BH301:BI301)/SUM($BH$108:$BI$406)*(1000*irw_fw_harvest!$AH$12-SUM(DE!$BJ$30:$BJ$107)),0)</f>
        <v>4858</v>
      </c>
      <c r="BK301" s="2">
        <f>ROUND(SUM(BH301:BI301)/SUM($BH$108:$BI$406)*(1000*irw_fw_harvest!$AI$12-SUM(DE!$BK$30:$BK$107)),0)</f>
        <v>4639</v>
      </c>
      <c r="BM301" s="7">
        <f>ROUND(SUM(BH301:BI301)/SUM($BH$108:$BI$406)*(1000*irw_fw_harvest!$AH$42),0)</f>
        <v>14673</v>
      </c>
      <c r="BN301" s="7">
        <f>ROUND(SUM(BH301:BI301)/SUM($BH$108:$BI$406)*(1000*irw_fw_harvest!$AI$42),0)</f>
        <v>14015</v>
      </c>
      <c r="BP301" s="12">
        <f t="shared" si="12"/>
        <v>19531</v>
      </c>
      <c r="BQ301" s="12">
        <f t="shared" si="13"/>
        <v>18654</v>
      </c>
    </row>
    <row r="302" spans="1:69" ht="19.5" x14ac:dyDescent="0.6">
      <c r="A302" t="s">
        <v>200</v>
      </c>
      <c r="B302" t="s">
        <v>169</v>
      </c>
      <c r="C302" t="s">
        <v>244</v>
      </c>
      <c r="D302" t="s">
        <v>243</v>
      </c>
      <c r="E302" t="s">
        <v>203</v>
      </c>
      <c r="F302" t="s">
        <v>173</v>
      </c>
      <c r="G302" t="s">
        <v>174</v>
      </c>
      <c r="H302" t="s">
        <v>181</v>
      </c>
      <c r="I302">
        <v>1</v>
      </c>
      <c r="J302" t="s">
        <v>176</v>
      </c>
      <c r="K302" t="b">
        <v>0</v>
      </c>
      <c r="L302">
        <v>10</v>
      </c>
      <c r="M302">
        <v>39</v>
      </c>
      <c r="N302">
        <v>10</v>
      </c>
      <c r="O302">
        <v>39</v>
      </c>
      <c r="P302">
        <v>-1</v>
      </c>
      <c r="Q302">
        <v>-1</v>
      </c>
      <c r="R302">
        <v>-1</v>
      </c>
      <c r="S302">
        <v>-1</v>
      </c>
      <c r="T302">
        <v>-1</v>
      </c>
      <c r="U302">
        <v>-1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  <c r="AI302">
        <v>-1</v>
      </c>
      <c r="AJ302">
        <v>-1</v>
      </c>
      <c r="AK302">
        <v>1</v>
      </c>
      <c r="AL302">
        <v>12</v>
      </c>
      <c r="AM302" t="s">
        <v>195</v>
      </c>
      <c r="AN302">
        <v>1313</v>
      </c>
      <c r="AY302">
        <v>5937</v>
      </c>
      <c r="AZ302">
        <v>6130</v>
      </c>
      <c r="BA302">
        <v>6497</v>
      </c>
      <c r="BB302">
        <v>6550</v>
      </c>
      <c r="BC302">
        <v>6066</v>
      </c>
      <c r="BD302">
        <v>5793</v>
      </c>
      <c r="BE302">
        <v>5861</v>
      </c>
      <c r="BF302">
        <v>5754</v>
      </c>
      <c r="BG302">
        <v>5505</v>
      </c>
      <c r="BH302">
        <v>5257</v>
      </c>
      <c r="BI302">
        <v>7250</v>
      </c>
      <c r="BJ302" s="2">
        <f>ROUND(SUM(BH302:BI302)/SUM($BH$108:$BI$406)*(1000*irw_fw_harvest!$AH$12-SUM(DE!$BJ$30:$BJ$107)),0)</f>
        <v>8625</v>
      </c>
      <c r="BK302" s="2">
        <f>ROUND(SUM(BH302:BI302)/SUM($BH$108:$BI$406)*(1000*irw_fw_harvest!$AI$12-SUM(DE!$BK$30:$BK$107)),0)</f>
        <v>8235</v>
      </c>
      <c r="BM302" s="7">
        <f>ROUND(SUM(BH302:BI302)/SUM($BH$108:$BI$406)*(1000*irw_fw_harvest!$AH$42),0)</f>
        <v>26049</v>
      </c>
      <c r="BN302" s="7">
        <f>ROUND(SUM(BH302:BI302)/SUM($BH$108:$BI$406)*(1000*irw_fw_harvest!$AI$42),0)</f>
        <v>24881</v>
      </c>
      <c r="BP302" s="12">
        <f t="shared" si="12"/>
        <v>34674</v>
      </c>
      <c r="BQ302" s="12">
        <f t="shared" si="13"/>
        <v>33116</v>
      </c>
    </row>
    <row r="303" spans="1:69" ht="19.5" x14ac:dyDescent="0.6">
      <c r="A303" t="s">
        <v>200</v>
      </c>
      <c r="B303" t="s">
        <v>169</v>
      </c>
      <c r="C303" t="s">
        <v>244</v>
      </c>
      <c r="D303" t="s">
        <v>231</v>
      </c>
      <c r="E303" t="s">
        <v>203</v>
      </c>
      <c r="F303" t="s">
        <v>173</v>
      </c>
      <c r="G303" t="s">
        <v>174</v>
      </c>
      <c r="H303" t="s">
        <v>181</v>
      </c>
      <c r="I303">
        <v>1</v>
      </c>
      <c r="J303" t="s">
        <v>176</v>
      </c>
      <c r="K303" t="b">
        <v>0</v>
      </c>
      <c r="L303">
        <v>40</v>
      </c>
      <c r="M303">
        <v>79</v>
      </c>
      <c r="N303">
        <v>40</v>
      </c>
      <c r="O303">
        <v>79</v>
      </c>
      <c r="P303">
        <v>-1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  <c r="AI303">
        <v>-1</v>
      </c>
      <c r="AJ303">
        <v>-1</v>
      </c>
      <c r="AK303">
        <v>1</v>
      </c>
      <c r="AL303">
        <v>12</v>
      </c>
      <c r="AM303" t="s">
        <v>195</v>
      </c>
      <c r="AN303">
        <v>1515</v>
      </c>
      <c r="AY303">
        <v>28248</v>
      </c>
      <c r="AZ303">
        <v>28375</v>
      </c>
      <c r="BA303">
        <v>29275</v>
      </c>
      <c r="BB303">
        <v>28738</v>
      </c>
      <c r="BC303">
        <v>25905</v>
      </c>
      <c r="BD303">
        <v>24108</v>
      </c>
      <c r="BE303">
        <v>23826</v>
      </c>
      <c r="BF303">
        <v>22854</v>
      </c>
      <c r="BG303">
        <v>21356</v>
      </c>
      <c r="BH303">
        <v>20023</v>
      </c>
      <c r="BI303">
        <v>27796</v>
      </c>
      <c r="BJ303" s="2">
        <f>ROUND(SUM(BH303:BI303)/SUM($BH$108:$BI$406)*(1000*irw_fw_harvest!$AH$12-SUM(DE!$BJ$30:$BJ$107)),0)</f>
        <v>32976</v>
      </c>
      <c r="BK303" s="2">
        <f>ROUND(SUM(BH303:BI303)/SUM($BH$108:$BI$406)*(1000*irw_fw_harvest!$AI$12-SUM(DE!$BK$30:$BK$107)),0)</f>
        <v>31485</v>
      </c>
      <c r="BM303" s="7">
        <f>ROUND(SUM(BH303:BI303)/SUM($BH$108:$BI$406)*(1000*irw_fw_harvest!$AH$42),0)</f>
        <v>99594</v>
      </c>
      <c r="BN303" s="7">
        <f>ROUND(SUM(BH303:BI303)/SUM($BH$108:$BI$406)*(1000*irw_fw_harvest!$AI$42),0)</f>
        <v>95130</v>
      </c>
      <c r="BP303" s="12">
        <f t="shared" si="12"/>
        <v>132570</v>
      </c>
      <c r="BQ303" s="12">
        <f t="shared" si="13"/>
        <v>126615</v>
      </c>
    </row>
    <row r="304" spans="1:69" ht="19.5" x14ac:dyDescent="0.6">
      <c r="A304" t="s">
        <v>200</v>
      </c>
      <c r="B304" t="s">
        <v>169</v>
      </c>
      <c r="C304" t="s">
        <v>244</v>
      </c>
      <c r="D304" t="s">
        <v>232</v>
      </c>
      <c r="E304" t="s">
        <v>203</v>
      </c>
      <c r="F304" t="s">
        <v>173</v>
      </c>
      <c r="G304" t="s">
        <v>174</v>
      </c>
      <c r="H304" t="s">
        <v>181</v>
      </c>
      <c r="I304">
        <v>1</v>
      </c>
      <c r="J304" t="s">
        <v>176</v>
      </c>
      <c r="K304" t="b">
        <v>0</v>
      </c>
      <c r="L304">
        <v>40</v>
      </c>
      <c r="M304">
        <v>79</v>
      </c>
      <c r="N304">
        <v>40</v>
      </c>
      <c r="O304">
        <v>79</v>
      </c>
      <c r="P304">
        <v>-1</v>
      </c>
      <c r="Q304">
        <v>-1</v>
      </c>
      <c r="R304">
        <v>-1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  <c r="AI304">
        <v>-1</v>
      </c>
      <c r="AJ304">
        <v>-1</v>
      </c>
      <c r="AK304">
        <v>1</v>
      </c>
      <c r="AL304">
        <v>12</v>
      </c>
      <c r="AM304" t="s">
        <v>195</v>
      </c>
      <c r="AN304">
        <v>1515</v>
      </c>
      <c r="AY304">
        <v>78462</v>
      </c>
      <c r="AZ304">
        <v>79631</v>
      </c>
      <c r="BA304">
        <v>82990</v>
      </c>
      <c r="BB304">
        <v>82271</v>
      </c>
      <c r="BC304">
        <v>74893</v>
      </c>
      <c r="BD304">
        <v>70352</v>
      </c>
      <c r="BE304">
        <v>70213</v>
      </c>
      <c r="BF304">
        <v>67994</v>
      </c>
      <c r="BG304">
        <v>64128</v>
      </c>
      <c r="BH304">
        <v>60523</v>
      </c>
      <c r="BI304">
        <v>84907</v>
      </c>
      <c r="BJ304" s="2">
        <f>ROUND(SUM(BH304:BI304)/SUM($BH$108:$BI$406)*(1000*irw_fw_harvest!$AH$12-SUM(DE!$BJ$30:$BJ$107)),0)</f>
        <v>100288</v>
      </c>
      <c r="BK304" s="2">
        <f>ROUND(SUM(BH304:BI304)/SUM($BH$108:$BI$406)*(1000*irw_fw_harvest!$AI$12-SUM(DE!$BK$30:$BK$107)),0)</f>
        <v>95753</v>
      </c>
      <c r="BM304" s="7">
        <f>ROUND(SUM(BH304:BI304)/SUM($BH$108:$BI$406)*(1000*irw_fw_harvest!$AH$42),0)</f>
        <v>302891</v>
      </c>
      <c r="BN304" s="7">
        <f>ROUND(SUM(BH304:BI304)/SUM($BH$108:$BI$406)*(1000*irw_fw_harvest!$AI$42),0)</f>
        <v>289314</v>
      </c>
      <c r="BP304" s="12">
        <f t="shared" si="12"/>
        <v>403179</v>
      </c>
      <c r="BQ304" s="12">
        <f t="shared" si="13"/>
        <v>385067</v>
      </c>
    </row>
    <row r="305" spans="1:69" ht="19.5" x14ac:dyDescent="0.6">
      <c r="A305" t="s">
        <v>200</v>
      </c>
      <c r="B305" t="s">
        <v>169</v>
      </c>
      <c r="C305" t="s">
        <v>244</v>
      </c>
      <c r="D305" t="s">
        <v>233</v>
      </c>
      <c r="E305" t="s">
        <v>203</v>
      </c>
      <c r="F305" t="s">
        <v>173</v>
      </c>
      <c r="G305" t="s">
        <v>174</v>
      </c>
      <c r="H305" t="s">
        <v>181</v>
      </c>
      <c r="I305">
        <v>1</v>
      </c>
      <c r="J305" t="s">
        <v>176</v>
      </c>
      <c r="K305" t="b">
        <v>0</v>
      </c>
      <c r="L305">
        <v>40</v>
      </c>
      <c r="M305">
        <v>79</v>
      </c>
      <c r="N305">
        <v>40</v>
      </c>
      <c r="O305">
        <v>79</v>
      </c>
      <c r="P305">
        <v>-1</v>
      </c>
      <c r="Q305">
        <v>-1</v>
      </c>
      <c r="R305">
        <v>-1</v>
      </c>
      <c r="S305">
        <v>-1</v>
      </c>
      <c r="T305">
        <v>-1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  <c r="AI305">
        <v>-1</v>
      </c>
      <c r="AJ305">
        <v>-1</v>
      </c>
      <c r="AK305">
        <v>1</v>
      </c>
      <c r="AL305">
        <v>12</v>
      </c>
      <c r="AM305" t="s">
        <v>195</v>
      </c>
      <c r="AN305">
        <v>1515</v>
      </c>
      <c r="AY305">
        <v>87852</v>
      </c>
      <c r="AZ305">
        <v>89296</v>
      </c>
      <c r="BA305">
        <v>93212</v>
      </c>
      <c r="BB305">
        <v>92561</v>
      </c>
      <c r="BC305">
        <v>84412</v>
      </c>
      <c r="BD305">
        <v>79445</v>
      </c>
      <c r="BE305">
        <v>79470</v>
      </c>
      <c r="BF305">
        <v>77134</v>
      </c>
      <c r="BG305">
        <v>72917</v>
      </c>
      <c r="BH305">
        <v>68847</v>
      </c>
      <c r="BI305">
        <v>96955</v>
      </c>
      <c r="BJ305" s="2">
        <f>ROUND(SUM(BH305:BI305)/SUM($BH$108:$BI$406)*(1000*irw_fw_harvest!$AH$12-SUM(DE!$BJ$30:$BJ$107)),0)</f>
        <v>114337</v>
      </c>
      <c r="BK305" s="2">
        <f>ROUND(SUM(BH305:BI305)/SUM($BH$108:$BI$406)*(1000*irw_fw_harvest!$AI$12-SUM(DE!$BK$30:$BK$107)),0)</f>
        <v>109166</v>
      </c>
      <c r="BM305" s="7">
        <f>ROUND(SUM(BH305:BI305)/SUM($BH$108:$BI$406)*(1000*irw_fw_harvest!$AH$42),0)</f>
        <v>345320</v>
      </c>
      <c r="BN305" s="7">
        <f>ROUND(SUM(BH305:BI305)/SUM($BH$108:$BI$406)*(1000*irw_fw_harvest!$AI$42),0)</f>
        <v>329841</v>
      </c>
      <c r="BP305" s="12">
        <f t="shared" si="12"/>
        <v>459657</v>
      </c>
      <c r="BQ305" s="12">
        <f t="shared" si="13"/>
        <v>439007</v>
      </c>
    </row>
    <row r="306" spans="1:69" ht="19.5" x14ac:dyDescent="0.6">
      <c r="A306" t="s">
        <v>200</v>
      </c>
      <c r="B306" t="s">
        <v>169</v>
      </c>
      <c r="C306" t="s">
        <v>244</v>
      </c>
      <c r="D306" t="s">
        <v>234</v>
      </c>
      <c r="E306" t="s">
        <v>203</v>
      </c>
      <c r="F306" t="s">
        <v>173</v>
      </c>
      <c r="G306" t="s">
        <v>174</v>
      </c>
      <c r="H306" t="s">
        <v>181</v>
      </c>
      <c r="I306">
        <v>1</v>
      </c>
      <c r="J306" t="s">
        <v>176</v>
      </c>
      <c r="K306" t="b">
        <v>0</v>
      </c>
      <c r="L306">
        <v>40</v>
      </c>
      <c r="M306">
        <v>79</v>
      </c>
      <c r="N306">
        <v>40</v>
      </c>
      <c r="O306">
        <v>79</v>
      </c>
      <c r="P306">
        <v>-1</v>
      </c>
      <c r="Q306">
        <v>-1</v>
      </c>
      <c r="R306">
        <v>-1</v>
      </c>
      <c r="S306">
        <v>-1</v>
      </c>
      <c r="T306">
        <v>-1</v>
      </c>
      <c r="U306">
        <v>-1</v>
      </c>
      <c r="V306">
        <v>-1</v>
      </c>
      <c r="W306">
        <v>-1</v>
      </c>
      <c r="X306">
        <v>-1</v>
      </c>
      <c r="Y306">
        <v>-1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  <c r="AI306">
        <v>-1</v>
      </c>
      <c r="AJ306">
        <v>-1</v>
      </c>
      <c r="AK306">
        <v>1</v>
      </c>
      <c r="AL306">
        <v>12</v>
      </c>
      <c r="AM306" t="s">
        <v>195</v>
      </c>
      <c r="AN306">
        <v>1515</v>
      </c>
      <c r="AY306">
        <v>23118</v>
      </c>
      <c r="AZ306">
        <v>23969</v>
      </c>
      <c r="BA306">
        <v>25508</v>
      </c>
      <c r="BB306">
        <v>25813</v>
      </c>
      <c r="BC306">
        <v>23981</v>
      </c>
      <c r="BD306">
        <v>22982</v>
      </c>
      <c r="BE306">
        <v>23434</v>
      </c>
      <c r="BF306">
        <v>23164</v>
      </c>
      <c r="BG306">
        <v>22291</v>
      </c>
      <c r="BH306">
        <v>21294</v>
      </c>
      <c r="BI306">
        <v>30587</v>
      </c>
      <c r="BJ306" s="2">
        <f>ROUND(SUM(BH306:BI306)/SUM($BH$108:$BI$406)*(1000*irw_fw_harvest!$AH$12-SUM(DE!$BJ$30:$BJ$107)),0)</f>
        <v>35777</v>
      </c>
      <c r="BK306" s="2">
        <f>ROUND(SUM(BH306:BI306)/SUM($BH$108:$BI$406)*(1000*irw_fw_harvest!$AI$12-SUM(DE!$BK$30:$BK$107)),0)</f>
        <v>34159</v>
      </c>
      <c r="BM306" s="7">
        <f>ROUND(SUM(BH306:BI306)/SUM($BH$108:$BI$406)*(1000*irw_fw_harvest!$AH$42),0)</f>
        <v>108054</v>
      </c>
      <c r="BN306" s="7">
        <f>ROUND(SUM(BH306:BI306)/SUM($BH$108:$BI$406)*(1000*irw_fw_harvest!$AI$42),0)</f>
        <v>103210</v>
      </c>
      <c r="BP306" s="12">
        <f t="shared" si="12"/>
        <v>143831</v>
      </c>
      <c r="BQ306" s="12">
        <f t="shared" si="13"/>
        <v>137369</v>
      </c>
    </row>
    <row r="307" spans="1:69" ht="19.5" x14ac:dyDescent="0.6">
      <c r="A307" t="s">
        <v>200</v>
      </c>
      <c r="B307" t="s">
        <v>169</v>
      </c>
      <c r="C307" t="s">
        <v>244</v>
      </c>
      <c r="D307" t="s">
        <v>235</v>
      </c>
      <c r="E307" t="s">
        <v>203</v>
      </c>
      <c r="F307" t="s">
        <v>173</v>
      </c>
      <c r="G307" t="s">
        <v>174</v>
      </c>
      <c r="H307" t="s">
        <v>181</v>
      </c>
      <c r="I307">
        <v>1</v>
      </c>
      <c r="J307" t="s">
        <v>176</v>
      </c>
      <c r="K307" t="b">
        <v>0</v>
      </c>
      <c r="L307">
        <v>40</v>
      </c>
      <c r="M307">
        <v>79</v>
      </c>
      <c r="N307">
        <v>40</v>
      </c>
      <c r="O307">
        <v>79</v>
      </c>
      <c r="P307">
        <v>-1</v>
      </c>
      <c r="Q307">
        <v>-1</v>
      </c>
      <c r="R307">
        <v>-1</v>
      </c>
      <c r="S307">
        <v>-1</v>
      </c>
      <c r="T307">
        <v>-1</v>
      </c>
      <c r="U307">
        <v>-1</v>
      </c>
      <c r="V307">
        <v>-1</v>
      </c>
      <c r="W307">
        <v>-1</v>
      </c>
      <c r="X307">
        <v>-1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  <c r="AI307">
        <v>-1</v>
      </c>
      <c r="AJ307">
        <v>-1</v>
      </c>
      <c r="AK307">
        <v>1</v>
      </c>
      <c r="AL307">
        <v>12</v>
      </c>
      <c r="AM307" t="s">
        <v>195</v>
      </c>
      <c r="AN307">
        <v>1515</v>
      </c>
      <c r="AY307">
        <v>26069</v>
      </c>
      <c r="AZ307">
        <v>25640</v>
      </c>
      <c r="BA307">
        <v>25879</v>
      </c>
      <c r="BB307">
        <v>24824</v>
      </c>
      <c r="BC307">
        <v>21841</v>
      </c>
      <c r="BD307">
        <v>19805</v>
      </c>
      <c r="BE307">
        <v>19022</v>
      </c>
      <c r="BF307">
        <v>17710</v>
      </c>
      <c r="BG307">
        <v>16039</v>
      </c>
      <c r="BH307">
        <v>14664</v>
      </c>
      <c r="BI307">
        <v>19572</v>
      </c>
      <c r="BJ307" s="2">
        <f>ROUND(SUM(BH307:BI307)/SUM($BH$108:$BI$406)*(1000*irw_fw_harvest!$AH$12-SUM(DE!$BJ$30:$BJ$107)),0)</f>
        <v>23609</v>
      </c>
      <c r="BK307" s="2">
        <f>ROUND(SUM(BH307:BI307)/SUM($BH$108:$BI$406)*(1000*irw_fw_harvest!$AI$12-SUM(DE!$BK$30:$BK$107)),0)</f>
        <v>22541</v>
      </c>
      <c r="BM307" s="7">
        <f>ROUND(SUM(BH307:BI307)/SUM($BH$108:$BI$406)*(1000*irw_fw_harvest!$AH$42),0)</f>
        <v>71304</v>
      </c>
      <c r="BN307" s="7">
        <f>ROUND(SUM(BH307:BI307)/SUM($BH$108:$BI$406)*(1000*irw_fw_harvest!$AI$42),0)</f>
        <v>68108</v>
      </c>
      <c r="BP307" s="12">
        <f t="shared" si="12"/>
        <v>94913</v>
      </c>
      <c r="BQ307" s="12">
        <f t="shared" si="13"/>
        <v>90649</v>
      </c>
    </row>
    <row r="308" spans="1:69" ht="19.5" x14ac:dyDescent="0.6">
      <c r="A308" t="s">
        <v>200</v>
      </c>
      <c r="B308" t="s">
        <v>169</v>
      </c>
      <c r="C308" t="s">
        <v>244</v>
      </c>
      <c r="D308" t="s">
        <v>236</v>
      </c>
      <c r="E308" t="s">
        <v>203</v>
      </c>
      <c r="F308" t="s">
        <v>173</v>
      </c>
      <c r="G308" t="s">
        <v>174</v>
      </c>
      <c r="H308" t="s">
        <v>181</v>
      </c>
      <c r="I308">
        <v>1</v>
      </c>
      <c r="J308" t="s">
        <v>176</v>
      </c>
      <c r="K308" t="b">
        <v>0</v>
      </c>
      <c r="L308">
        <v>40</v>
      </c>
      <c r="M308">
        <v>79</v>
      </c>
      <c r="N308">
        <v>40</v>
      </c>
      <c r="O308">
        <v>79</v>
      </c>
      <c r="P308">
        <v>-1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  <c r="AI308">
        <v>-1</v>
      </c>
      <c r="AJ308">
        <v>-1</v>
      </c>
      <c r="AK308">
        <v>1</v>
      </c>
      <c r="AL308">
        <v>12</v>
      </c>
      <c r="AM308" t="s">
        <v>195</v>
      </c>
      <c r="AN308">
        <v>1515</v>
      </c>
      <c r="AY308">
        <v>37655</v>
      </c>
      <c r="AZ308">
        <v>38288</v>
      </c>
      <c r="BA308">
        <v>39984</v>
      </c>
      <c r="BB308">
        <v>39722</v>
      </c>
      <c r="BC308">
        <v>36241</v>
      </c>
      <c r="BD308">
        <v>34127</v>
      </c>
      <c r="BE308">
        <v>34156</v>
      </c>
      <c r="BF308">
        <v>33168</v>
      </c>
      <c r="BG308">
        <v>31375</v>
      </c>
      <c r="BH308">
        <v>29639</v>
      </c>
      <c r="BI308">
        <v>41768</v>
      </c>
      <c r="BJ308" s="2">
        <f>ROUND(SUM(BH308:BI308)/SUM($BH$108:$BI$406)*(1000*irw_fw_harvest!$AH$12-SUM(DE!$BJ$30:$BJ$107)),0)</f>
        <v>49242</v>
      </c>
      <c r="BK308" s="2">
        <f>ROUND(SUM(BH308:BI308)/SUM($BH$108:$BI$406)*(1000*irw_fw_harvest!$AI$12-SUM(DE!$BK$30:$BK$107)),0)</f>
        <v>47015</v>
      </c>
      <c r="BM308" s="7">
        <f>ROUND(SUM(BH308:BI308)/SUM($BH$108:$BI$406)*(1000*irw_fw_harvest!$AH$42),0)</f>
        <v>148721</v>
      </c>
      <c r="BN308" s="7">
        <f>ROUND(SUM(BH308:BI308)/SUM($BH$108:$BI$406)*(1000*irw_fw_harvest!$AI$42),0)</f>
        <v>142055</v>
      </c>
      <c r="BP308" s="12">
        <f t="shared" si="12"/>
        <v>197963</v>
      </c>
      <c r="BQ308" s="12">
        <f t="shared" si="13"/>
        <v>189070</v>
      </c>
    </row>
    <row r="309" spans="1:69" ht="19.5" x14ac:dyDescent="0.6">
      <c r="A309" t="s">
        <v>200</v>
      </c>
      <c r="B309" t="s">
        <v>169</v>
      </c>
      <c r="C309" t="s">
        <v>244</v>
      </c>
      <c r="D309" t="s">
        <v>237</v>
      </c>
      <c r="E309" t="s">
        <v>203</v>
      </c>
      <c r="F309" t="s">
        <v>173</v>
      </c>
      <c r="G309" t="s">
        <v>174</v>
      </c>
      <c r="H309" t="s">
        <v>181</v>
      </c>
      <c r="I309">
        <v>1</v>
      </c>
      <c r="J309" t="s">
        <v>176</v>
      </c>
      <c r="K309" t="b">
        <v>0</v>
      </c>
      <c r="L309">
        <v>40</v>
      </c>
      <c r="M309">
        <v>79</v>
      </c>
      <c r="N309">
        <v>40</v>
      </c>
      <c r="O309">
        <v>79</v>
      </c>
      <c r="P309">
        <v>-1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12</v>
      </c>
      <c r="AM309" t="s">
        <v>195</v>
      </c>
      <c r="AN309">
        <v>1515</v>
      </c>
      <c r="AY309">
        <v>29634</v>
      </c>
      <c r="AZ309">
        <v>30469</v>
      </c>
      <c r="BA309">
        <v>32154</v>
      </c>
      <c r="BB309">
        <v>32266</v>
      </c>
      <c r="BC309">
        <v>29724</v>
      </c>
      <c r="BD309">
        <v>28249</v>
      </c>
      <c r="BE309">
        <v>28531</v>
      </c>
      <c r="BF309">
        <v>27947</v>
      </c>
      <c r="BG309">
        <v>26651</v>
      </c>
      <c r="BH309">
        <v>25296</v>
      </c>
      <c r="BI309">
        <v>35992</v>
      </c>
      <c r="BJ309" s="2">
        <f>ROUND(SUM(BH309:BI309)/SUM($BH$108:$BI$406)*(1000*irw_fw_harvest!$AH$12-SUM(DE!$BJ$30:$BJ$107)),0)</f>
        <v>42264</v>
      </c>
      <c r="BK309" s="2">
        <f>ROUND(SUM(BH309:BI309)/SUM($BH$108:$BI$406)*(1000*irw_fw_harvest!$AI$12-SUM(DE!$BK$30:$BK$107)),0)</f>
        <v>40353</v>
      </c>
      <c r="BM309" s="7">
        <f>ROUND(SUM(BH309:BI309)/SUM($BH$108:$BI$406)*(1000*irw_fw_harvest!$AH$42),0)</f>
        <v>127646</v>
      </c>
      <c r="BN309" s="7">
        <f>ROUND(SUM(BH309:BI309)/SUM($BH$108:$BI$406)*(1000*irw_fw_harvest!$AI$42),0)</f>
        <v>121924</v>
      </c>
      <c r="BP309" s="12">
        <f t="shared" si="12"/>
        <v>169910</v>
      </c>
      <c r="BQ309" s="12">
        <f t="shared" si="13"/>
        <v>162277</v>
      </c>
    </row>
    <row r="310" spans="1:69" ht="19.5" x14ac:dyDescent="0.6">
      <c r="A310" t="s">
        <v>200</v>
      </c>
      <c r="B310" t="s">
        <v>169</v>
      </c>
      <c r="C310" t="s">
        <v>244</v>
      </c>
      <c r="D310" t="s">
        <v>238</v>
      </c>
      <c r="E310" t="s">
        <v>203</v>
      </c>
      <c r="F310" t="s">
        <v>173</v>
      </c>
      <c r="G310" t="s">
        <v>174</v>
      </c>
      <c r="H310" t="s">
        <v>181</v>
      </c>
      <c r="I310">
        <v>1</v>
      </c>
      <c r="J310" t="s">
        <v>176</v>
      </c>
      <c r="K310" t="b">
        <v>0</v>
      </c>
      <c r="L310">
        <v>40</v>
      </c>
      <c r="M310">
        <v>79</v>
      </c>
      <c r="N310">
        <v>40</v>
      </c>
      <c r="O310">
        <v>79</v>
      </c>
      <c r="P310">
        <v>-1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12</v>
      </c>
      <c r="AM310" t="s">
        <v>195</v>
      </c>
      <c r="AN310">
        <v>1515</v>
      </c>
      <c r="AY310">
        <v>36524</v>
      </c>
      <c r="AZ310">
        <v>36634</v>
      </c>
      <c r="BA310">
        <v>37729</v>
      </c>
      <c r="BB310">
        <v>36959</v>
      </c>
      <c r="BC310">
        <v>33242</v>
      </c>
      <c r="BD310">
        <v>30846</v>
      </c>
      <c r="BE310">
        <v>30392</v>
      </c>
      <c r="BF310">
        <v>29050</v>
      </c>
      <c r="BG310">
        <v>27050</v>
      </c>
      <c r="BH310">
        <v>25285</v>
      </c>
      <c r="BI310">
        <v>34944</v>
      </c>
      <c r="BJ310" s="2">
        <f>ROUND(SUM(BH310:BI310)/SUM($BH$108:$BI$406)*(1000*irw_fw_harvest!$AH$12-SUM(DE!$BJ$30:$BJ$107)),0)</f>
        <v>41534</v>
      </c>
      <c r="BK310" s="2">
        <f>ROUND(SUM(BH310:BI310)/SUM($BH$108:$BI$406)*(1000*irw_fw_harvest!$AI$12-SUM(DE!$BK$30:$BK$107)),0)</f>
        <v>39655</v>
      </c>
      <c r="BM310" s="7">
        <f>ROUND(SUM(BH310:BI310)/SUM($BH$108:$BI$406)*(1000*irw_fw_harvest!$AH$42),0)</f>
        <v>125441</v>
      </c>
      <c r="BN310" s="7">
        <f>ROUND(SUM(BH310:BI310)/SUM($BH$108:$BI$406)*(1000*irw_fw_harvest!$AI$42),0)</f>
        <v>119818</v>
      </c>
      <c r="BP310" s="12">
        <f t="shared" si="12"/>
        <v>166975</v>
      </c>
      <c r="BQ310" s="12">
        <f t="shared" si="13"/>
        <v>159473</v>
      </c>
    </row>
    <row r="311" spans="1:69" ht="19.5" x14ac:dyDescent="0.6">
      <c r="A311" t="s">
        <v>200</v>
      </c>
      <c r="B311" t="s">
        <v>169</v>
      </c>
      <c r="C311" t="s">
        <v>244</v>
      </c>
      <c r="D311" t="s">
        <v>239</v>
      </c>
      <c r="E311" t="s">
        <v>203</v>
      </c>
      <c r="F311" t="s">
        <v>173</v>
      </c>
      <c r="G311" t="s">
        <v>174</v>
      </c>
      <c r="H311" t="s">
        <v>181</v>
      </c>
      <c r="I311">
        <v>1</v>
      </c>
      <c r="J311" t="s">
        <v>176</v>
      </c>
      <c r="K311" t="b">
        <v>0</v>
      </c>
      <c r="L311">
        <v>40</v>
      </c>
      <c r="M311">
        <v>79</v>
      </c>
      <c r="N311">
        <v>40</v>
      </c>
      <c r="O311">
        <v>79</v>
      </c>
      <c r="P311">
        <v>-1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12</v>
      </c>
      <c r="AM311" t="s">
        <v>195</v>
      </c>
      <c r="AN311">
        <v>1515</v>
      </c>
      <c r="AY311">
        <v>22046</v>
      </c>
      <c r="AZ311">
        <v>22302</v>
      </c>
      <c r="BA311">
        <v>23169</v>
      </c>
      <c r="BB311">
        <v>22897</v>
      </c>
      <c r="BC311">
        <v>20780</v>
      </c>
      <c r="BD311">
        <v>19462</v>
      </c>
      <c r="BE311">
        <v>19370</v>
      </c>
      <c r="BF311">
        <v>18706</v>
      </c>
      <c r="BG311">
        <v>17594</v>
      </c>
      <c r="BH311">
        <v>16557</v>
      </c>
      <c r="BI311">
        <v>23176</v>
      </c>
      <c r="BJ311" s="2">
        <f>ROUND(SUM(BH311:BI311)/SUM($BH$108:$BI$406)*(1000*irw_fw_harvest!$AH$12-SUM(DE!$BJ$30:$BJ$107)),0)</f>
        <v>27400</v>
      </c>
      <c r="BK311" s="2">
        <f>ROUND(SUM(BH311:BI311)/SUM($BH$108:$BI$406)*(1000*irw_fw_harvest!$AI$12-SUM(DE!$BK$30:$BK$107)),0)</f>
        <v>26161</v>
      </c>
      <c r="BM311" s="7">
        <f>ROUND(SUM(BH311:BI311)/SUM($BH$108:$BI$406)*(1000*irw_fw_harvest!$AH$42),0)</f>
        <v>82753</v>
      </c>
      <c r="BN311" s="7">
        <f>ROUND(SUM(BH311:BI311)/SUM($BH$108:$BI$406)*(1000*irw_fw_harvest!$AI$42),0)</f>
        <v>79043</v>
      </c>
      <c r="BP311" s="12">
        <f t="shared" si="12"/>
        <v>110153</v>
      </c>
      <c r="BQ311" s="12">
        <f t="shared" si="13"/>
        <v>105204</v>
      </c>
    </row>
    <row r="312" spans="1:69" ht="19.5" x14ac:dyDescent="0.6">
      <c r="A312" t="s">
        <v>200</v>
      </c>
      <c r="B312" t="s">
        <v>169</v>
      </c>
      <c r="C312" t="s">
        <v>244</v>
      </c>
      <c r="D312" t="s">
        <v>240</v>
      </c>
      <c r="E312" t="s">
        <v>203</v>
      </c>
      <c r="F312" t="s">
        <v>173</v>
      </c>
      <c r="G312" t="s">
        <v>174</v>
      </c>
      <c r="H312" t="s">
        <v>181</v>
      </c>
      <c r="I312">
        <v>1</v>
      </c>
      <c r="J312" t="s">
        <v>176</v>
      </c>
      <c r="K312" t="b">
        <v>0</v>
      </c>
      <c r="L312">
        <v>40</v>
      </c>
      <c r="M312">
        <v>79</v>
      </c>
      <c r="N312">
        <v>40</v>
      </c>
      <c r="O312">
        <v>79</v>
      </c>
      <c r="P312">
        <v>-1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12</v>
      </c>
      <c r="AM312" t="s">
        <v>195</v>
      </c>
      <c r="AN312">
        <v>1515</v>
      </c>
      <c r="AY312">
        <v>9400</v>
      </c>
      <c r="AZ312">
        <v>9549</v>
      </c>
      <c r="BA312">
        <v>9962</v>
      </c>
      <c r="BB312">
        <v>9885</v>
      </c>
      <c r="BC312">
        <v>9008</v>
      </c>
      <c r="BD312">
        <v>8470</v>
      </c>
      <c r="BE312">
        <v>8460</v>
      </c>
      <c r="BF312">
        <v>8199</v>
      </c>
      <c r="BG312">
        <v>7740</v>
      </c>
      <c r="BH312">
        <v>7310</v>
      </c>
      <c r="BI312">
        <v>10267</v>
      </c>
      <c r="BJ312" s="2">
        <f>ROUND(SUM(BH312:BI312)/SUM($BH$108:$BI$406)*(1000*irw_fw_harvest!$AH$12-SUM(DE!$BJ$30:$BJ$107)),0)</f>
        <v>12121</v>
      </c>
      <c r="BK312" s="2">
        <f>ROUND(SUM(BH312:BI312)/SUM($BH$108:$BI$406)*(1000*irw_fw_harvest!$AI$12-SUM(DE!$BK$30:$BK$107)),0)</f>
        <v>11573</v>
      </c>
      <c r="BM312" s="7">
        <f>ROUND(SUM(BH312:BI312)/SUM($BH$108:$BI$406)*(1000*irw_fw_harvest!$AH$42),0)</f>
        <v>36608</v>
      </c>
      <c r="BN312" s="7">
        <f>ROUND(SUM(BH312:BI312)/SUM($BH$108:$BI$406)*(1000*irw_fw_harvest!$AI$42),0)</f>
        <v>34967</v>
      </c>
      <c r="BP312" s="12">
        <f t="shared" si="12"/>
        <v>48729</v>
      </c>
      <c r="BQ312" s="12">
        <f t="shared" si="13"/>
        <v>46540</v>
      </c>
    </row>
    <row r="313" spans="1:69" ht="19.5" x14ac:dyDescent="0.6">
      <c r="A313" t="s">
        <v>200</v>
      </c>
      <c r="B313" t="s">
        <v>169</v>
      </c>
      <c r="C313" t="s">
        <v>244</v>
      </c>
      <c r="D313" t="s">
        <v>241</v>
      </c>
      <c r="E313" t="s">
        <v>203</v>
      </c>
      <c r="F313" t="s">
        <v>173</v>
      </c>
      <c r="G313" t="s">
        <v>174</v>
      </c>
      <c r="H313" t="s">
        <v>181</v>
      </c>
      <c r="I313">
        <v>1</v>
      </c>
      <c r="J313" t="s">
        <v>176</v>
      </c>
      <c r="K313" t="b">
        <v>0</v>
      </c>
      <c r="L313">
        <v>40</v>
      </c>
      <c r="M313">
        <v>79</v>
      </c>
      <c r="N313">
        <v>40</v>
      </c>
      <c r="O313">
        <v>79</v>
      </c>
      <c r="P313">
        <v>-1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12</v>
      </c>
      <c r="AM313" t="s">
        <v>195</v>
      </c>
      <c r="AN313">
        <v>1515</v>
      </c>
      <c r="AY313">
        <v>12305</v>
      </c>
      <c r="AZ313">
        <v>12276</v>
      </c>
      <c r="BA313">
        <v>12577</v>
      </c>
      <c r="BB313">
        <v>12258</v>
      </c>
      <c r="BC313">
        <v>10970</v>
      </c>
      <c r="BD313">
        <v>10126</v>
      </c>
      <c r="BE313">
        <v>9925</v>
      </c>
      <c r="BF313">
        <v>9440</v>
      </c>
      <c r="BG313">
        <v>8744</v>
      </c>
      <c r="BH313">
        <v>8156</v>
      </c>
      <c r="BI313">
        <v>11198</v>
      </c>
      <c r="BJ313" s="2">
        <f>ROUND(SUM(BH313:BI313)/SUM($BH$108:$BI$406)*(1000*irw_fw_harvest!$AH$12-SUM(DE!$BJ$30:$BJ$107)),0)</f>
        <v>13346</v>
      </c>
      <c r="BK313" s="2">
        <f>ROUND(SUM(BH313:BI313)/SUM($BH$108:$BI$406)*(1000*irw_fw_harvest!$AI$12-SUM(DE!$BK$30:$BK$107)),0)</f>
        <v>12743</v>
      </c>
      <c r="BM313" s="7">
        <f>ROUND(SUM(BH313:BI313)/SUM($BH$108:$BI$406)*(1000*irw_fw_harvest!$AH$42),0)</f>
        <v>40309</v>
      </c>
      <c r="BN313" s="7">
        <f>ROUND(SUM(BH313:BI313)/SUM($BH$108:$BI$406)*(1000*irw_fw_harvest!$AI$42),0)</f>
        <v>38502</v>
      </c>
      <c r="BP313" s="12">
        <f t="shared" si="12"/>
        <v>53655</v>
      </c>
      <c r="BQ313" s="12">
        <f t="shared" si="13"/>
        <v>51245</v>
      </c>
    </row>
    <row r="314" spans="1:69" ht="19.5" x14ac:dyDescent="0.6">
      <c r="A314" t="s">
        <v>200</v>
      </c>
      <c r="B314" t="s">
        <v>169</v>
      </c>
      <c r="C314" t="s">
        <v>244</v>
      </c>
      <c r="D314" t="s">
        <v>242</v>
      </c>
      <c r="E314" t="s">
        <v>203</v>
      </c>
      <c r="F314" t="s">
        <v>173</v>
      </c>
      <c r="G314" t="s">
        <v>174</v>
      </c>
      <c r="H314" t="s">
        <v>181</v>
      </c>
      <c r="I314">
        <v>1</v>
      </c>
      <c r="J314" t="s">
        <v>176</v>
      </c>
      <c r="K314" t="b">
        <v>0</v>
      </c>
      <c r="L314">
        <v>40</v>
      </c>
      <c r="M314">
        <v>79</v>
      </c>
      <c r="N314">
        <v>40</v>
      </c>
      <c r="O314">
        <v>79</v>
      </c>
      <c r="P314">
        <v>-1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12</v>
      </c>
      <c r="AM314" t="s">
        <v>195</v>
      </c>
      <c r="AN314">
        <v>1515</v>
      </c>
      <c r="AY314">
        <v>8758</v>
      </c>
      <c r="AZ314">
        <v>9030</v>
      </c>
      <c r="BA314">
        <v>9559</v>
      </c>
      <c r="BB314">
        <v>9624</v>
      </c>
      <c r="BC314">
        <v>8897</v>
      </c>
      <c r="BD314">
        <v>8485</v>
      </c>
      <c r="BE314">
        <v>8607</v>
      </c>
      <c r="BF314">
        <v>8466</v>
      </c>
      <c r="BG314">
        <v>8108</v>
      </c>
      <c r="BH314">
        <v>7711</v>
      </c>
      <c r="BI314">
        <v>11034</v>
      </c>
      <c r="BJ314" s="2">
        <f>ROUND(SUM(BH314:BI314)/SUM($BH$108:$BI$406)*(1000*irw_fw_harvest!$AH$12-SUM(DE!$BJ$30:$BJ$107)),0)</f>
        <v>12927</v>
      </c>
      <c r="BK314" s="2">
        <f>ROUND(SUM(BH314:BI314)/SUM($BH$108:$BI$406)*(1000*irw_fw_harvest!$AI$12-SUM(DE!$BK$30:$BK$107)),0)</f>
        <v>12342</v>
      </c>
      <c r="BM314" s="7">
        <f>ROUND(SUM(BH314:BI314)/SUM($BH$108:$BI$406)*(1000*irw_fw_harvest!$AH$42),0)</f>
        <v>39041</v>
      </c>
      <c r="BN314" s="7">
        <f>ROUND(SUM(BH314:BI314)/SUM($BH$108:$BI$406)*(1000*irw_fw_harvest!$AI$42),0)</f>
        <v>37291</v>
      </c>
      <c r="BP314" s="12">
        <f t="shared" si="12"/>
        <v>51968</v>
      </c>
      <c r="BQ314" s="12">
        <f t="shared" si="13"/>
        <v>49633</v>
      </c>
    </row>
    <row r="315" spans="1:69" ht="19.5" x14ac:dyDescent="0.6">
      <c r="A315" t="s">
        <v>200</v>
      </c>
      <c r="B315" t="s">
        <v>169</v>
      </c>
      <c r="C315" t="s">
        <v>244</v>
      </c>
      <c r="D315" t="s">
        <v>243</v>
      </c>
      <c r="E315" t="s">
        <v>203</v>
      </c>
      <c r="F315" t="s">
        <v>173</v>
      </c>
      <c r="G315" t="s">
        <v>174</v>
      </c>
      <c r="H315" t="s">
        <v>181</v>
      </c>
      <c r="I315">
        <v>1</v>
      </c>
      <c r="J315" t="s">
        <v>176</v>
      </c>
      <c r="K315" t="b">
        <v>0</v>
      </c>
      <c r="L315">
        <v>40</v>
      </c>
      <c r="M315">
        <v>79</v>
      </c>
      <c r="N315">
        <v>40</v>
      </c>
      <c r="O315">
        <v>79</v>
      </c>
      <c r="P315">
        <v>-1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12</v>
      </c>
      <c r="AM315" t="s">
        <v>195</v>
      </c>
      <c r="AN315">
        <v>1515</v>
      </c>
      <c r="AY315">
        <v>19364</v>
      </c>
      <c r="AZ315">
        <v>19481</v>
      </c>
      <c r="BA315">
        <v>20119</v>
      </c>
      <c r="BB315">
        <v>19759</v>
      </c>
      <c r="BC315">
        <v>17812</v>
      </c>
      <c r="BD315">
        <v>16566</v>
      </c>
      <c r="BE315">
        <v>16343</v>
      </c>
      <c r="BF315">
        <v>15645</v>
      </c>
      <c r="BG315">
        <v>14583</v>
      </c>
      <c r="BH315">
        <v>13662</v>
      </c>
      <c r="BI315">
        <v>18892</v>
      </c>
      <c r="BJ315" s="2">
        <f>ROUND(SUM(BH315:BI315)/SUM($BH$108:$BI$406)*(1000*irw_fw_harvest!$AH$12-SUM(DE!$BJ$30:$BJ$107)),0)</f>
        <v>22449</v>
      </c>
      <c r="BK315" s="2">
        <f>ROUND(SUM(BH315:BI315)/SUM($BH$108:$BI$406)*(1000*irw_fw_harvest!$AI$12-SUM(DE!$BK$30:$BK$107)),0)</f>
        <v>21434</v>
      </c>
      <c r="BM315" s="7">
        <f>ROUND(SUM(BH315:BI315)/SUM($BH$108:$BI$406)*(1000*irw_fw_harvest!$AH$42),0)</f>
        <v>67801</v>
      </c>
      <c r="BN315" s="7">
        <f>ROUND(SUM(BH315:BI315)/SUM($BH$108:$BI$406)*(1000*irw_fw_harvest!$AI$42),0)</f>
        <v>64762</v>
      </c>
      <c r="BP315" s="12">
        <f t="shared" si="12"/>
        <v>90250</v>
      </c>
      <c r="BQ315" s="12">
        <f t="shared" si="13"/>
        <v>86196</v>
      </c>
    </row>
    <row r="316" spans="1:69" ht="19.5" x14ac:dyDescent="0.6">
      <c r="A316" t="s">
        <v>200</v>
      </c>
      <c r="B316" t="s">
        <v>169</v>
      </c>
      <c r="C316" t="s">
        <v>184</v>
      </c>
      <c r="D316" t="s">
        <v>231</v>
      </c>
      <c r="E316" t="s">
        <v>203</v>
      </c>
      <c r="F316" t="s">
        <v>173</v>
      </c>
      <c r="G316" t="s">
        <v>174</v>
      </c>
      <c r="H316" t="s">
        <v>181</v>
      </c>
      <c r="I316">
        <v>1</v>
      </c>
      <c r="J316" t="s">
        <v>176</v>
      </c>
      <c r="K316" t="b">
        <v>0</v>
      </c>
      <c r="L316">
        <v>10</v>
      </c>
      <c r="M316">
        <v>59</v>
      </c>
      <c r="N316">
        <v>10</v>
      </c>
      <c r="O316">
        <v>59</v>
      </c>
      <c r="P316">
        <v>-1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  <c r="AI316">
        <v>-1</v>
      </c>
      <c r="AJ316">
        <v>-1</v>
      </c>
      <c r="AK316">
        <v>1</v>
      </c>
      <c r="AL316">
        <v>12</v>
      </c>
      <c r="AM316" t="s">
        <v>195</v>
      </c>
      <c r="AN316">
        <v>1313</v>
      </c>
      <c r="AY316">
        <v>114337</v>
      </c>
      <c r="AZ316">
        <v>114403</v>
      </c>
      <c r="BA316">
        <v>117476</v>
      </c>
      <c r="BB316">
        <v>114755</v>
      </c>
      <c r="BC316">
        <v>102967</v>
      </c>
      <c r="BD316">
        <v>95281</v>
      </c>
      <c r="BE316">
        <v>93375</v>
      </c>
      <c r="BF316">
        <v>88804</v>
      </c>
      <c r="BG316">
        <v>82285</v>
      </c>
      <c r="BH316">
        <v>77769</v>
      </c>
      <c r="BI316">
        <v>105868</v>
      </c>
      <c r="BJ316" s="2">
        <f>ROUND(SUM(BH316:BI316)/SUM($BH$108:$BI$406)*(1000*irw_fw_harvest!$AH$12-SUM(DE!$BJ$30:$BJ$107)),0)</f>
        <v>126636</v>
      </c>
      <c r="BK316" s="2">
        <f>ROUND(SUM(BH316:BI316)/SUM($BH$108:$BI$406)*(1000*irw_fw_harvest!$AI$12-SUM(DE!$BK$30:$BK$107)),0)</f>
        <v>120909</v>
      </c>
      <c r="BM316" s="7">
        <f>ROUND(SUM(BH316:BI316)/SUM($BH$108:$BI$406)*(1000*irw_fw_harvest!$AH$42),0)</f>
        <v>382466</v>
      </c>
      <c r="BN316" s="7">
        <f>ROUND(SUM(BH316:BI316)/SUM($BH$108:$BI$406)*(1000*irw_fw_harvest!$AI$42),0)</f>
        <v>365321</v>
      </c>
      <c r="BP316" s="12">
        <f t="shared" si="12"/>
        <v>509102</v>
      </c>
      <c r="BQ316" s="12">
        <f t="shared" si="13"/>
        <v>486230</v>
      </c>
    </row>
    <row r="317" spans="1:69" ht="19.5" x14ac:dyDescent="0.6">
      <c r="A317" t="s">
        <v>200</v>
      </c>
      <c r="B317" t="s">
        <v>169</v>
      </c>
      <c r="C317" t="s">
        <v>184</v>
      </c>
      <c r="D317" t="s">
        <v>232</v>
      </c>
      <c r="E317" t="s">
        <v>203</v>
      </c>
      <c r="F317" t="s">
        <v>173</v>
      </c>
      <c r="G317" t="s">
        <v>174</v>
      </c>
      <c r="H317" t="s">
        <v>181</v>
      </c>
      <c r="I317">
        <v>1</v>
      </c>
      <c r="J317" t="s">
        <v>176</v>
      </c>
      <c r="K317" t="b">
        <v>0</v>
      </c>
      <c r="L317">
        <v>10</v>
      </c>
      <c r="M317">
        <v>59</v>
      </c>
      <c r="N317">
        <v>10</v>
      </c>
      <c r="O317">
        <v>59</v>
      </c>
      <c r="P317">
        <v>-1</v>
      </c>
      <c r="Q317">
        <v>-1</v>
      </c>
      <c r="R317">
        <v>-1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  <c r="AI317">
        <v>-1</v>
      </c>
      <c r="AJ317">
        <v>-1</v>
      </c>
      <c r="AK317">
        <v>1</v>
      </c>
      <c r="AL317">
        <v>12</v>
      </c>
      <c r="AM317" t="s">
        <v>195</v>
      </c>
      <c r="AN317">
        <v>1313</v>
      </c>
      <c r="AY317">
        <v>84143</v>
      </c>
      <c r="AZ317">
        <v>86483</v>
      </c>
      <c r="BA317">
        <v>91298</v>
      </c>
      <c r="BB317">
        <v>91757</v>
      </c>
      <c r="BC317">
        <v>84772</v>
      </c>
      <c r="BD317">
        <v>80823</v>
      </c>
      <c r="BE317">
        <v>81666</v>
      </c>
      <c r="BF317">
        <v>80129</v>
      </c>
      <c r="BG317">
        <v>76624</v>
      </c>
      <c r="BH317">
        <v>72760</v>
      </c>
      <c r="BI317">
        <v>101735</v>
      </c>
      <c r="BJ317" s="2">
        <f>ROUND(SUM(BH317:BI317)/SUM($BH$108:$BI$406)*(1000*irw_fw_harvest!$AH$12-SUM(DE!$BJ$30:$BJ$107)),0)</f>
        <v>120332</v>
      </c>
      <c r="BK317" s="2">
        <f>ROUND(SUM(BH317:BI317)/SUM($BH$108:$BI$406)*(1000*irw_fw_harvest!$AI$12-SUM(DE!$BK$30:$BK$107)),0)</f>
        <v>114890</v>
      </c>
      <c r="BM317" s="7">
        <f>ROUND(SUM(BH317:BI317)/SUM($BH$108:$BI$406)*(1000*irw_fw_harvest!$AH$42),0)</f>
        <v>363425</v>
      </c>
      <c r="BN317" s="7">
        <f>ROUND(SUM(BH317:BI317)/SUM($BH$108:$BI$406)*(1000*irw_fw_harvest!$AI$42),0)</f>
        <v>347134</v>
      </c>
      <c r="BP317" s="12">
        <f t="shared" si="12"/>
        <v>483757</v>
      </c>
      <c r="BQ317" s="12">
        <f t="shared" si="13"/>
        <v>462024</v>
      </c>
    </row>
    <row r="318" spans="1:69" ht="19.5" x14ac:dyDescent="0.6">
      <c r="A318" t="s">
        <v>200</v>
      </c>
      <c r="B318" t="s">
        <v>169</v>
      </c>
      <c r="C318" t="s">
        <v>184</v>
      </c>
      <c r="D318" t="s">
        <v>233</v>
      </c>
      <c r="E318" t="s">
        <v>203</v>
      </c>
      <c r="F318" t="s">
        <v>173</v>
      </c>
      <c r="G318" t="s">
        <v>174</v>
      </c>
      <c r="H318" t="s">
        <v>181</v>
      </c>
      <c r="I318">
        <v>1</v>
      </c>
      <c r="J318" t="s">
        <v>176</v>
      </c>
      <c r="K318" t="b">
        <v>0</v>
      </c>
      <c r="L318">
        <v>10</v>
      </c>
      <c r="M318">
        <v>59</v>
      </c>
      <c r="N318">
        <v>10</v>
      </c>
      <c r="O318">
        <v>59</v>
      </c>
      <c r="P318">
        <v>-1</v>
      </c>
      <c r="Q318">
        <v>-1</v>
      </c>
      <c r="R318">
        <v>-1</v>
      </c>
      <c r="S318">
        <v>-1</v>
      </c>
      <c r="T318">
        <v>-1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  <c r="AI318">
        <v>-1</v>
      </c>
      <c r="AJ318">
        <v>-1</v>
      </c>
      <c r="AK318">
        <v>1</v>
      </c>
      <c r="AL318">
        <v>12</v>
      </c>
      <c r="AM318" t="s">
        <v>195</v>
      </c>
      <c r="AN318">
        <v>1313</v>
      </c>
      <c r="AY318">
        <v>264390</v>
      </c>
      <c r="AZ318">
        <v>270315</v>
      </c>
      <c r="BA318">
        <v>283486</v>
      </c>
      <c r="BB318">
        <v>282698</v>
      </c>
      <c r="BC318">
        <v>258868</v>
      </c>
      <c r="BD318">
        <v>244388</v>
      </c>
      <c r="BE318">
        <v>244297</v>
      </c>
      <c r="BF318">
        <v>236948</v>
      </c>
      <c r="BG318">
        <v>223824</v>
      </c>
      <c r="BH318">
        <v>210338</v>
      </c>
      <c r="BI318">
        <v>291004</v>
      </c>
      <c r="BJ318" s="2">
        <f>ROUND(SUM(BH318:BI318)/SUM($BH$108:$BI$406)*(1000*irw_fw_harvest!$AH$12-SUM(DE!$BJ$30:$BJ$107)),0)</f>
        <v>345725</v>
      </c>
      <c r="BK318" s="2">
        <f>ROUND(SUM(BH318:BI318)/SUM($BH$108:$BI$406)*(1000*irw_fw_harvest!$AI$12-SUM(DE!$BK$30:$BK$107)),0)</f>
        <v>330089</v>
      </c>
      <c r="BM318" s="7">
        <f>ROUND(SUM(BH318:BI318)/SUM($BH$108:$BI$406)*(1000*irw_fw_harvest!$AH$42),0)</f>
        <v>1044158</v>
      </c>
      <c r="BN318" s="7">
        <f>ROUND(SUM(BH318:BI318)/SUM($BH$108:$BI$406)*(1000*irw_fw_harvest!$AI$42),0)</f>
        <v>997353</v>
      </c>
      <c r="BP318" s="12">
        <f t="shared" si="12"/>
        <v>1389883</v>
      </c>
      <c r="BQ318" s="12">
        <f t="shared" si="13"/>
        <v>1327442</v>
      </c>
    </row>
    <row r="319" spans="1:69" ht="19.5" x14ac:dyDescent="0.6">
      <c r="A319" t="s">
        <v>200</v>
      </c>
      <c r="B319" t="s">
        <v>169</v>
      </c>
      <c r="C319" t="s">
        <v>184</v>
      </c>
      <c r="D319" t="s">
        <v>234</v>
      </c>
      <c r="E319" t="s">
        <v>203</v>
      </c>
      <c r="F319" t="s">
        <v>173</v>
      </c>
      <c r="G319" t="s">
        <v>174</v>
      </c>
      <c r="H319" t="s">
        <v>181</v>
      </c>
      <c r="I319">
        <v>1</v>
      </c>
      <c r="J319" t="s">
        <v>176</v>
      </c>
      <c r="K319" t="b">
        <v>0</v>
      </c>
      <c r="L319">
        <v>10</v>
      </c>
      <c r="M319">
        <v>59</v>
      </c>
      <c r="N319">
        <v>10</v>
      </c>
      <c r="O319">
        <v>59</v>
      </c>
      <c r="P319">
        <v>-1</v>
      </c>
      <c r="Q319">
        <v>-1</v>
      </c>
      <c r="R319">
        <v>-1</v>
      </c>
      <c r="S319">
        <v>-1</v>
      </c>
      <c r="T319">
        <v>-1</v>
      </c>
      <c r="U319">
        <v>-1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  <c r="AI319">
        <v>-1</v>
      </c>
      <c r="AJ319">
        <v>-1</v>
      </c>
      <c r="AK319">
        <v>1</v>
      </c>
      <c r="AL319">
        <v>12</v>
      </c>
      <c r="AM319" t="s">
        <v>195</v>
      </c>
      <c r="AN319">
        <v>1313</v>
      </c>
      <c r="AY319">
        <v>72974</v>
      </c>
      <c r="AZ319">
        <v>74990</v>
      </c>
      <c r="BA319">
        <v>79087</v>
      </c>
      <c r="BB319">
        <v>79351</v>
      </c>
      <c r="BC319">
        <v>73141</v>
      </c>
      <c r="BD319">
        <v>69533</v>
      </c>
      <c r="BE319">
        <v>70022</v>
      </c>
      <c r="BF319">
        <v>68439</v>
      </c>
      <c r="BG319">
        <v>65185</v>
      </c>
      <c r="BH319">
        <v>61819</v>
      </c>
      <c r="BI319">
        <v>86006</v>
      </c>
      <c r="BJ319" s="2">
        <f>ROUND(SUM(BH319:BI319)/SUM($BH$108:$BI$406)*(1000*irw_fw_harvest!$AH$12-SUM(DE!$BJ$30:$BJ$107)),0)</f>
        <v>101940</v>
      </c>
      <c r="BK319" s="2">
        <f>ROUND(SUM(BH319:BI319)/SUM($BH$108:$BI$406)*(1000*irw_fw_harvest!$AI$12-SUM(DE!$BK$30:$BK$107)),0)</f>
        <v>97330</v>
      </c>
      <c r="BM319" s="7">
        <f>ROUND(SUM(BH319:BI319)/SUM($BH$108:$BI$406)*(1000*irw_fw_harvest!$AH$42),0)</f>
        <v>307879</v>
      </c>
      <c r="BN319" s="7">
        <f>ROUND(SUM(BH319:BI319)/SUM($BH$108:$BI$406)*(1000*irw_fw_harvest!$AI$42),0)</f>
        <v>294078</v>
      </c>
      <c r="BP319" s="12">
        <f t="shared" si="12"/>
        <v>409819</v>
      </c>
      <c r="BQ319" s="12">
        <f t="shared" si="13"/>
        <v>391408</v>
      </c>
    </row>
    <row r="320" spans="1:69" ht="19.5" x14ac:dyDescent="0.6">
      <c r="A320" t="s">
        <v>200</v>
      </c>
      <c r="B320" t="s">
        <v>169</v>
      </c>
      <c r="C320" t="s">
        <v>184</v>
      </c>
      <c r="D320" t="s">
        <v>235</v>
      </c>
      <c r="E320" t="s">
        <v>203</v>
      </c>
      <c r="F320" t="s">
        <v>173</v>
      </c>
      <c r="G320" t="s">
        <v>174</v>
      </c>
      <c r="H320" t="s">
        <v>181</v>
      </c>
      <c r="I320">
        <v>1</v>
      </c>
      <c r="J320" t="s">
        <v>176</v>
      </c>
      <c r="K320" t="b">
        <v>0</v>
      </c>
      <c r="L320">
        <v>10</v>
      </c>
      <c r="M320">
        <v>59</v>
      </c>
      <c r="N320">
        <v>10</v>
      </c>
      <c r="O320">
        <v>59</v>
      </c>
      <c r="P320">
        <v>-1</v>
      </c>
      <c r="Q320">
        <v>-1</v>
      </c>
      <c r="R320">
        <v>-1</v>
      </c>
      <c r="S320">
        <v>-1</v>
      </c>
      <c r="T320">
        <v>-1</v>
      </c>
      <c r="U320">
        <v>-1</v>
      </c>
      <c r="V320">
        <v>-1</v>
      </c>
      <c r="W320">
        <v>-1</v>
      </c>
      <c r="X320">
        <v>-1</v>
      </c>
      <c r="Y320">
        <v>-1</v>
      </c>
      <c r="Z320">
        <v>-1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  <c r="AI320">
        <v>-1</v>
      </c>
      <c r="AJ320">
        <v>-1</v>
      </c>
      <c r="AK320">
        <v>1</v>
      </c>
      <c r="AL320">
        <v>12</v>
      </c>
      <c r="AM320" t="s">
        <v>195</v>
      </c>
      <c r="AN320">
        <v>1313</v>
      </c>
      <c r="AY320">
        <v>111462</v>
      </c>
      <c r="AZ320">
        <v>111446</v>
      </c>
      <c r="BA320">
        <v>114325</v>
      </c>
      <c r="BB320">
        <v>111534</v>
      </c>
      <c r="BC320">
        <v>99921</v>
      </c>
      <c r="BD320">
        <v>92292</v>
      </c>
      <c r="BE320">
        <v>90258</v>
      </c>
      <c r="BF320">
        <v>85635</v>
      </c>
      <c r="BG320">
        <v>79118</v>
      </c>
      <c r="BH320">
        <v>73463</v>
      </c>
      <c r="BI320">
        <v>99647</v>
      </c>
      <c r="BJ320" s="2">
        <f>ROUND(SUM(BH320:BI320)/SUM($BH$108:$BI$406)*(1000*irw_fw_harvest!$AH$12-SUM(DE!$BJ$30:$BJ$107)),0)</f>
        <v>119376</v>
      </c>
      <c r="BK320" s="2">
        <f>ROUND(SUM(BH320:BI320)/SUM($BH$108:$BI$406)*(1000*irw_fw_harvest!$AI$12-SUM(DE!$BK$30:$BK$107)),0)</f>
        <v>113978</v>
      </c>
      <c r="BM320" s="7">
        <f>ROUND(SUM(BH320:BI320)/SUM($BH$108:$BI$406)*(1000*irw_fw_harvest!$AH$42),0)</f>
        <v>360541</v>
      </c>
      <c r="BN320" s="7">
        <f>ROUND(SUM(BH320:BI320)/SUM($BH$108:$BI$406)*(1000*irw_fw_harvest!$AI$42),0)</f>
        <v>344379</v>
      </c>
      <c r="BP320" s="12">
        <f t="shared" si="12"/>
        <v>479917</v>
      </c>
      <c r="BQ320" s="12">
        <f t="shared" si="13"/>
        <v>458357</v>
      </c>
    </row>
    <row r="321" spans="1:69" ht="19.5" x14ac:dyDescent="0.6">
      <c r="A321" t="s">
        <v>200</v>
      </c>
      <c r="B321" t="s">
        <v>169</v>
      </c>
      <c r="C321" t="s">
        <v>184</v>
      </c>
      <c r="D321" t="s">
        <v>236</v>
      </c>
      <c r="E321" t="s">
        <v>203</v>
      </c>
      <c r="F321" t="s">
        <v>173</v>
      </c>
      <c r="G321" t="s">
        <v>174</v>
      </c>
      <c r="H321" t="s">
        <v>181</v>
      </c>
      <c r="I321">
        <v>1</v>
      </c>
      <c r="J321" t="s">
        <v>176</v>
      </c>
      <c r="K321" t="b">
        <v>0</v>
      </c>
      <c r="L321">
        <v>10</v>
      </c>
      <c r="M321">
        <v>59</v>
      </c>
      <c r="N321">
        <v>10</v>
      </c>
      <c r="O321">
        <v>59</v>
      </c>
      <c r="P321">
        <v>-1</v>
      </c>
      <c r="Q321">
        <v>-1</v>
      </c>
      <c r="R321">
        <v>-1</v>
      </c>
      <c r="S321">
        <v>-1</v>
      </c>
      <c r="T321">
        <v>-1</v>
      </c>
      <c r="U321">
        <v>-1</v>
      </c>
      <c r="V321">
        <v>-1</v>
      </c>
      <c r="W321">
        <v>-1</v>
      </c>
      <c r="X321">
        <v>-1</v>
      </c>
      <c r="Y321">
        <v>-1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  <c r="AI321">
        <v>-1</v>
      </c>
      <c r="AJ321">
        <v>-1</v>
      </c>
      <c r="AK321">
        <v>1</v>
      </c>
      <c r="AL321">
        <v>12</v>
      </c>
      <c r="AM321" t="s">
        <v>195</v>
      </c>
      <c r="AN321">
        <v>1313</v>
      </c>
      <c r="AY321">
        <v>155620</v>
      </c>
      <c r="AZ321">
        <v>156053</v>
      </c>
      <c r="BA321">
        <v>160668</v>
      </c>
      <c r="BB321">
        <v>157427</v>
      </c>
      <c r="BC321">
        <v>141746</v>
      </c>
      <c r="BD321">
        <v>131676</v>
      </c>
      <c r="BE321">
        <v>129606</v>
      </c>
      <c r="BF321">
        <v>123850</v>
      </c>
      <c r="BG321">
        <v>115320</v>
      </c>
      <c r="BH321">
        <v>107847</v>
      </c>
      <c r="BI321">
        <v>147833</v>
      </c>
      <c r="BJ321" s="2">
        <f>ROUND(SUM(BH321:BI321)/SUM($BH$108:$BI$406)*(1000*irw_fw_harvest!$AH$12-SUM(DE!$BJ$30:$BJ$107)),0)</f>
        <v>176317</v>
      </c>
      <c r="BK321" s="2">
        <f>ROUND(SUM(BH321:BI321)/SUM($BH$108:$BI$406)*(1000*irw_fw_harvest!$AI$12-SUM(DE!$BK$30:$BK$107)),0)</f>
        <v>168343</v>
      </c>
      <c r="BM321" s="7">
        <f>ROUND(SUM(BH321:BI321)/SUM($BH$108:$BI$406)*(1000*irw_fw_harvest!$AH$42),0)</f>
        <v>532512</v>
      </c>
      <c r="BN321" s="7">
        <f>ROUND(SUM(BH321:BI321)/SUM($BH$108:$BI$406)*(1000*irw_fw_harvest!$AI$42),0)</f>
        <v>508641</v>
      </c>
      <c r="BP321" s="12">
        <f t="shared" si="12"/>
        <v>708829</v>
      </c>
      <c r="BQ321" s="12">
        <f t="shared" si="13"/>
        <v>676984</v>
      </c>
    </row>
    <row r="322" spans="1:69" ht="19.5" x14ac:dyDescent="0.6">
      <c r="A322" t="s">
        <v>200</v>
      </c>
      <c r="B322" t="s">
        <v>169</v>
      </c>
      <c r="C322" t="s">
        <v>184</v>
      </c>
      <c r="D322" t="s">
        <v>237</v>
      </c>
      <c r="E322" t="s">
        <v>203</v>
      </c>
      <c r="F322" t="s">
        <v>173</v>
      </c>
      <c r="G322" t="s">
        <v>174</v>
      </c>
      <c r="H322" t="s">
        <v>181</v>
      </c>
      <c r="I322">
        <v>1</v>
      </c>
      <c r="J322" t="s">
        <v>176</v>
      </c>
      <c r="K322" t="b">
        <v>0</v>
      </c>
      <c r="L322">
        <v>10</v>
      </c>
      <c r="M322">
        <v>59</v>
      </c>
      <c r="N322">
        <v>10</v>
      </c>
      <c r="O322">
        <v>59</v>
      </c>
      <c r="P322">
        <v>-1</v>
      </c>
      <c r="Q322">
        <v>-1</v>
      </c>
      <c r="R322">
        <v>-1</v>
      </c>
      <c r="S322">
        <v>-1</v>
      </c>
      <c r="T322">
        <v>-1</v>
      </c>
      <c r="U322">
        <v>-1</v>
      </c>
      <c r="V322">
        <v>-1</v>
      </c>
      <c r="W322">
        <v>-1</v>
      </c>
      <c r="X322">
        <v>-1</v>
      </c>
      <c r="Y322">
        <v>-1</v>
      </c>
      <c r="Z322">
        <v>-1</v>
      </c>
      <c r="AA322">
        <v>-1</v>
      </c>
      <c r="AB322">
        <v>-1</v>
      </c>
      <c r="AC322">
        <v>-1</v>
      </c>
      <c r="AD322">
        <v>-1</v>
      </c>
      <c r="AE322">
        <v>-1</v>
      </c>
      <c r="AF322">
        <v>-1</v>
      </c>
      <c r="AG322">
        <v>-1</v>
      </c>
      <c r="AH322">
        <v>-1</v>
      </c>
      <c r="AI322">
        <v>-1</v>
      </c>
      <c r="AJ322">
        <v>-1</v>
      </c>
      <c r="AK322">
        <v>1</v>
      </c>
      <c r="AL322">
        <v>12</v>
      </c>
      <c r="AM322" t="s">
        <v>195</v>
      </c>
      <c r="AN322">
        <v>1313</v>
      </c>
      <c r="AY322">
        <v>211514</v>
      </c>
      <c r="AZ322">
        <v>212885</v>
      </c>
      <c r="BA322">
        <v>219894</v>
      </c>
      <c r="BB322">
        <v>216071</v>
      </c>
      <c r="BC322">
        <v>195025</v>
      </c>
      <c r="BD322">
        <v>181541</v>
      </c>
      <c r="BE322">
        <v>178979</v>
      </c>
      <c r="BF322">
        <v>171236</v>
      </c>
      <c r="BG322">
        <v>159592</v>
      </c>
      <c r="BH322">
        <v>149349</v>
      </c>
      <c r="BI322">
        <v>204535</v>
      </c>
      <c r="BJ322" s="2">
        <f>ROUND(SUM(BH322:BI322)/SUM($BH$108:$BI$406)*(1000*irw_fw_harvest!$AH$12-SUM(DE!$BJ$30:$BJ$107)),0)</f>
        <v>244038</v>
      </c>
      <c r="BK322" s="2">
        <f>ROUND(SUM(BH322:BI322)/SUM($BH$108:$BI$406)*(1000*irw_fw_harvest!$AI$12-SUM(DE!$BK$30:$BK$107)),0)</f>
        <v>233001</v>
      </c>
      <c r="BM322" s="7">
        <f>ROUND(SUM(BH322:BI322)/SUM($BH$108:$BI$406)*(1000*irw_fw_harvest!$AH$42),0)</f>
        <v>737044</v>
      </c>
      <c r="BN322" s="7">
        <f>ROUND(SUM(BH322:BI322)/SUM($BH$108:$BI$406)*(1000*irw_fw_harvest!$AI$42),0)</f>
        <v>704005</v>
      </c>
      <c r="BP322" s="12">
        <f t="shared" si="12"/>
        <v>981082</v>
      </c>
      <c r="BQ322" s="12">
        <f t="shared" si="13"/>
        <v>937006</v>
      </c>
    </row>
    <row r="323" spans="1:69" ht="19.5" x14ac:dyDescent="0.6">
      <c r="A323" t="s">
        <v>200</v>
      </c>
      <c r="B323" t="s">
        <v>169</v>
      </c>
      <c r="C323" t="s">
        <v>184</v>
      </c>
      <c r="D323" t="s">
        <v>238</v>
      </c>
      <c r="E323" t="s">
        <v>203</v>
      </c>
      <c r="F323" t="s">
        <v>173</v>
      </c>
      <c r="G323" t="s">
        <v>174</v>
      </c>
      <c r="H323" t="s">
        <v>181</v>
      </c>
      <c r="I323">
        <v>1</v>
      </c>
      <c r="J323" t="s">
        <v>176</v>
      </c>
      <c r="K323" t="b">
        <v>0</v>
      </c>
      <c r="L323">
        <v>10</v>
      </c>
      <c r="M323">
        <v>59</v>
      </c>
      <c r="N323">
        <v>10</v>
      </c>
      <c r="O323">
        <v>59</v>
      </c>
      <c r="P323">
        <v>-1</v>
      </c>
      <c r="Q323">
        <v>-1</v>
      </c>
      <c r="R323">
        <v>-1</v>
      </c>
      <c r="S323">
        <v>-1</v>
      </c>
      <c r="T323">
        <v>-1</v>
      </c>
      <c r="U323">
        <v>-1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  <c r="AI323">
        <v>-1</v>
      </c>
      <c r="AJ323">
        <v>-1</v>
      </c>
      <c r="AK323">
        <v>1</v>
      </c>
      <c r="AL323">
        <v>12</v>
      </c>
      <c r="AM323" t="s">
        <v>195</v>
      </c>
      <c r="AN323">
        <v>1313</v>
      </c>
      <c r="AY323">
        <v>86328</v>
      </c>
      <c r="AZ323">
        <v>88404</v>
      </c>
      <c r="BA323">
        <v>92865</v>
      </c>
      <c r="BB323">
        <v>92764</v>
      </c>
      <c r="BC323">
        <v>85095</v>
      </c>
      <c r="BD323">
        <v>80481</v>
      </c>
      <c r="BE323">
        <v>80601</v>
      </c>
      <c r="BF323">
        <v>78322</v>
      </c>
      <c r="BG323">
        <v>74142</v>
      </c>
      <c r="BH323">
        <v>69880</v>
      </c>
      <c r="BI323">
        <v>97051</v>
      </c>
      <c r="BJ323" s="2">
        <f>ROUND(SUM(BH323:BI323)/SUM($BH$108:$BI$406)*(1000*irw_fw_harvest!$AH$12-SUM(DE!$BJ$30:$BJ$107)),0)</f>
        <v>115115</v>
      </c>
      <c r="BK323" s="2">
        <f>ROUND(SUM(BH323:BI323)/SUM($BH$108:$BI$406)*(1000*irw_fw_harvest!$AI$12-SUM(DE!$BK$30:$BK$107)),0)</f>
        <v>109909</v>
      </c>
      <c r="BM323" s="7">
        <f>ROUND(SUM(BH323:BI323)/SUM($BH$108:$BI$406)*(1000*irw_fw_harvest!$AH$42),0)</f>
        <v>347672</v>
      </c>
      <c r="BN323" s="7">
        <f>ROUND(SUM(BH323:BI323)/SUM($BH$108:$BI$406)*(1000*irw_fw_harvest!$AI$42),0)</f>
        <v>332087</v>
      </c>
      <c r="BP323" s="12">
        <f t="shared" si="12"/>
        <v>462787</v>
      </c>
      <c r="BQ323" s="12">
        <f t="shared" si="13"/>
        <v>441996</v>
      </c>
    </row>
    <row r="324" spans="1:69" ht="19.5" x14ac:dyDescent="0.6">
      <c r="A324" t="s">
        <v>200</v>
      </c>
      <c r="B324" t="s">
        <v>169</v>
      </c>
      <c r="C324" t="s">
        <v>184</v>
      </c>
      <c r="D324" t="s">
        <v>239</v>
      </c>
      <c r="E324" t="s">
        <v>203</v>
      </c>
      <c r="F324" t="s">
        <v>173</v>
      </c>
      <c r="G324" t="s">
        <v>174</v>
      </c>
      <c r="H324" t="s">
        <v>181</v>
      </c>
      <c r="I324">
        <v>1</v>
      </c>
      <c r="J324" t="s">
        <v>176</v>
      </c>
      <c r="K324" t="b">
        <v>0</v>
      </c>
      <c r="L324">
        <v>10</v>
      </c>
      <c r="M324">
        <v>59</v>
      </c>
      <c r="N324">
        <v>10</v>
      </c>
      <c r="O324">
        <v>59</v>
      </c>
      <c r="P324">
        <v>-1</v>
      </c>
      <c r="Q324">
        <v>-1</v>
      </c>
      <c r="R324">
        <v>-1</v>
      </c>
      <c r="S324">
        <v>-1</v>
      </c>
      <c r="T324">
        <v>-1</v>
      </c>
      <c r="U324">
        <v>-1</v>
      </c>
      <c r="V324">
        <v>-1</v>
      </c>
      <c r="W324">
        <v>-1</v>
      </c>
      <c r="X324">
        <v>-1</v>
      </c>
      <c r="Y324">
        <v>-1</v>
      </c>
      <c r="Z324">
        <v>-1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  <c r="AI324">
        <v>-1</v>
      </c>
      <c r="AJ324">
        <v>-1</v>
      </c>
      <c r="AK324">
        <v>1</v>
      </c>
      <c r="AL324">
        <v>12</v>
      </c>
      <c r="AM324" t="s">
        <v>195</v>
      </c>
      <c r="AN324">
        <v>1313</v>
      </c>
      <c r="AY324">
        <v>79214</v>
      </c>
      <c r="AZ324">
        <v>79029</v>
      </c>
      <c r="BA324">
        <v>80947</v>
      </c>
      <c r="BB324">
        <v>78900</v>
      </c>
      <c r="BC324">
        <v>70667</v>
      </c>
      <c r="BD324">
        <v>65297</v>
      </c>
      <c r="BE324">
        <v>63924</v>
      </c>
      <c r="BF324">
        <v>60753</v>
      </c>
      <c r="BG324">
        <v>56249</v>
      </c>
      <c r="BH324">
        <v>52774</v>
      </c>
      <c r="BI324">
        <v>71945</v>
      </c>
      <c r="BJ324" s="2">
        <f>ROUND(SUM(BH324:BI324)/SUM($BH$108:$BI$406)*(1000*irw_fw_harvest!$AH$12-SUM(DE!$BJ$30:$BJ$107)),0)</f>
        <v>86006</v>
      </c>
      <c r="BK324" s="2">
        <f>ROUND(SUM(BH324:BI324)/SUM($BH$108:$BI$406)*(1000*irw_fw_harvest!$AI$12-SUM(DE!$BK$30:$BK$107)),0)</f>
        <v>82116</v>
      </c>
      <c r="BM324" s="7">
        <f>ROUND(SUM(BH324:BI324)/SUM($BH$108:$BI$406)*(1000*irw_fw_harvest!$AH$42),0)</f>
        <v>259756</v>
      </c>
      <c r="BN324" s="7">
        <f>ROUND(SUM(BH324:BI324)/SUM($BH$108:$BI$406)*(1000*irw_fw_harvest!$AI$42),0)</f>
        <v>248112</v>
      </c>
      <c r="BP324" s="12">
        <f t="shared" si="12"/>
        <v>345762</v>
      </c>
      <c r="BQ324" s="12">
        <f t="shared" si="13"/>
        <v>330228</v>
      </c>
    </row>
    <row r="325" spans="1:69" ht="19.5" x14ac:dyDescent="0.6">
      <c r="A325" t="s">
        <v>200</v>
      </c>
      <c r="B325" t="s">
        <v>169</v>
      </c>
      <c r="C325" t="s">
        <v>184</v>
      </c>
      <c r="D325" t="s">
        <v>240</v>
      </c>
      <c r="E325" t="s">
        <v>203</v>
      </c>
      <c r="F325" t="s">
        <v>173</v>
      </c>
      <c r="G325" t="s">
        <v>174</v>
      </c>
      <c r="H325" t="s">
        <v>181</v>
      </c>
      <c r="I325">
        <v>1</v>
      </c>
      <c r="J325" t="s">
        <v>176</v>
      </c>
      <c r="K325" t="b">
        <v>0</v>
      </c>
      <c r="L325">
        <v>10</v>
      </c>
      <c r="M325">
        <v>59</v>
      </c>
      <c r="N325">
        <v>10</v>
      </c>
      <c r="O325">
        <v>59</v>
      </c>
      <c r="P325">
        <v>-1</v>
      </c>
      <c r="Q325">
        <v>-1</v>
      </c>
      <c r="R325">
        <v>-1</v>
      </c>
      <c r="S325">
        <v>-1</v>
      </c>
      <c r="T325">
        <v>-1</v>
      </c>
      <c r="U325">
        <v>-1</v>
      </c>
      <c r="V325">
        <v>-1</v>
      </c>
      <c r="W325">
        <v>-1</v>
      </c>
      <c r="X325">
        <v>-1</v>
      </c>
      <c r="Y325">
        <v>-1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  <c r="AI325">
        <v>-1</v>
      </c>
      <c r="AJ325">
        <v>-1</v>
      </c>
      <c r="AK325">
        <v>1</v>
      </c>
      <c r="AL325">
        <v>12</v>
      </c>
      <c r="AM325" t="s">
        <v>195</v>
      </c>
      <c r="AN325">
        <v>1313</v>
      </c>
      <c r="AY325">
        <v>38374</v>
      </c>
      <c r="AZ325">
        <v>38944</v>
      </c>
      <c r="BA325">
        <v>40547</v>
      </c>
      <c r="BB325">
        <v>40149</v>
      </c>
      <c r="BC325">
        <v>36508</v>
      </c>
      <c r="BD325">
        <v>34229</v>
      </c>
      <c r="BE325">
        <v>33984</v>
      </c>
      <c r="BF325">
        <v>32741</v>
      </c>
      <c r="BG325">
        <v>30717</v>
      </c>
      <c r="BH325">
        <v>28728</v>
      </c>
      <c r="BI325">
        <v>39446</v>
      </c>
      <c r="BJ325" s="2">
        <f>ROUND(SUM(BH325:BI325)/SUM($BH$108:$BI$406)*(1000*irw_fw_harvest!$AH$12-SUM(DE!$BJ$30:$BJ$107)),0)</f>
        <v>47013</v>
      </c>
      <c r="BK325" s="2">
        <f>ROUND(SUM(BH325:BI325)/SUM($BH$108:$BI$406)*(1000*irw_fw_harvest!$AI$12-SUM(DE!$BK$30:$BK$107)),0)</f>
        <v>44887</v>
      </c>
      <c r="BM325" s="7">
        <f>ROUND(SUM(BH325:BI325)/SUM($BH$108:$BI$406)*(1000*irw_fw_harvest!$AH$42),0)</f>
        <v>141988</v>
      </c>
      <c r="BN325" s="7">
        <f>ROUND(SUM(BH325:BI325)/SUM($BH$108:$BI$406)*(1000*irw_fw_harvest!$AI$42),0)</f>
        <v>135623</v>
      </c>
      <c r="BP325" s="12">
        <f t="shared" si="12"/>
        <v>189001</v>
      </c>
      <c r="BQ325" s="12">
        <f t="shared" si="13"/>
        <v>180510</v>
      </c>
    </row>
    <row r="326" spans="1:69" ht="19.5" x14ac:dyDescent="0.6">
      <c r="A326" t="s">
        <v>200</v>
      </c>
      <c r="B326" t="s">
        <v>169</v>
      </c>
      <c r="C326" t="s">
        <v>184</v>
      </c>
      <c r="D326" t="s">
        <v>241</v>
      </c>
      <c r="E326" t="s">
        <v>203</v>
      </c>
      <c r="F326" t="s">
        <v>173</v>
      </c>
      <c r="G326" t="s">
        <v>174</v>
      </c>
      <c r="H326" t="s">
        <v>181</v>
      </c>
      <c r="I326">
        <v>1</v>
      </c>
      <c r="J326" t="s">
        <v>176</v>
      </c>
      <c r="K326" t="b">
        <v>0</v>
      </c>
      <c r="L326">
        <v>10</v>
      </c>
      <c r="M326">
        <v>59</v>
      </c>
      <c r="N326">
        <v>10</v>
      </c>
      <c r="O326">
        <v>59</v>
      </c>
      <c r="P326">
        <v>-1</v>
      </c>
      <c r="Q326">
        <v>-1</v>
      </c>
      <c r="R326">
        <v>-1</v>
      </c>
      <c r="S326">
        <v>-1</v>
      </c>
      <c r="T326">
        <v>-1</v>
      </c>
      <c r="U326">
        <v>-1</v>
      </c>
      <c r="V326">
        <v>-1</v>
      </c>
      <c r="W326">
        <v>-1</v>
      </c>
      <c r="X326">
        <v>-1</v>
      </c>
      <c r="Y326">
        <v>-1</v>
      </c>
      <c r="Z326">
        <v>-1</v>
      </c>
      <c r="AA326">
        <v>-1</v>
      </c>
      <c r="AB326">
        <v>-1</v>
      </c>
      <c r="AC326">
        <v>-1</v>
      </c>
      <c r="AD326">
        <v>-1</v>
      </c>
      <c r="AE326">
        <v>-1</v>
      </c>
      <c r="AF326">
        <v>-1</v>
      </c>
      <c r="AG326">
        <v>-1</v>
      </c>
      <c r="AH326">
        <v>-1</v>
      </c>
      <c r="AI326">
        <v>-1</v>
      </c>
      <c r="AJ326">
        <v>-1</v>
      </c>
      <c r="AK326">
        <v>1</v>
      </c>
      <c r="AL326">
        <v>12</v>
      </c>
      <c r="AM326" t="s">
        <v>195</v>
      </c>
      <c r="AN326">
        <v>1313</v>
      </c>
      <c r="AY326">
        <v>79346</v>
      </c>
      <c r="AZ326">
        <v>79646</v>
      </c>
      <c r="BA326">
        <v>82083</v>
      </c>
      <c r="BB326">
        <v>80506</v>
      </c>
      <c r="BC326">
        <v>72558</v>
      </c>
      <c r="BD326">
        <v>67470</v>
      </c>
      <c r="BE326">
        <v>66475</v>
      </c>
      <c r="BF326">
        <v>63590</v>
      </c>
      <c r="BG326">
        <v>59297</v>
      </c>
      <c r="BH326">
        <v>55571</v>
      </c>
      <c r="BI326">
        <v>76355</v>
      </c>
      <c r="BJ326" s="2">
        <f>ROUND(SUM(BH326:BI326)/SUM($BH$108:$BI$406)*(1000*irw_fw_harvest!$AH$12-SUM(DE!$BJ$30:$BJ$107)),0)</f>
        <v>90976</v>
      </c>
      <c r="BK326" s="2">
        <f>ROUND(SUM(BH326:BI326)/SUM($BH$108:$BI$406)*(1000*irw_fw_harvest!$AI$12-SUM(DE!$BK$30:$BK$107)),0)</f>
        <v>86862</v>
      </c>
      <c r="BM326" s="7">
        <f>ROUND(SUM(BH326:BI326)/SUM($BH$108:$BI$406)*(1000*irw_fw_harvest!$AH$42),0)</f>
        <v>274766</v>
      </c>
      <c r="BN326" s="7">
        <f>ROUND(SUM(BH326:BI326)/SUM($BH$108:$BI$406)*(1000*irw_fw_harvest!$AI$42),0)</f>
        <v>262449</v>
      </c>
      <c r="BP326" s="12">
        <f t="shared" si="12"/>
        <v>365742</v>
      </c>
      <c r="BQ326" s="12">
        <f t="shared" si="13"/>
        <v>349311</v>
      </c>
    </row>
    <row r="327" spans="1:69" ht="19.5" x14ac:dyDescent="0.6">
      <c r="A327" t="s">
        <v>200</v>
      </c>
      <c r="B327" t="s">
        <v>169</v>
      </c>
      <c r="C327" t="s">
        <v>184</v>
      </c>
      <c r="D327" t="s">
        <v>242</v>
      </c>
      <c r="E327" t="s">
        <v>203</v>
      </c>
      <c r="F327" t="s">
        <v>173</v>
      </c>
      <c r="G327" t="s">
        <v>174</v>
      </c>
      <c r="H327" t="s">
        <v>181</v>
      </c>
      <c r="I327">
        <v>1</v>
      </c>
      <c r="J327" t="s">
        <v>176</v>
      </c>
      <c r="K327" t="b">
        <v>0</v>
      </c>
      <c r="L327">
        <v>10</v>
      </c>
      <c r="M327">
        <v>59</v>
      </c>
      <c r="N327">
        <v>10</v>
      </c>
      <c r="O327">
        <v>59</v>
      </c>
      <c r="P327">
        <v>-1</v>
      </c>
      <c r="Q327">
        <v>-1</v>
      </c>
      <c r="R327">
        <v>-1</v>
      </c>
      <c r="S327">
        <v>-1</v>
      </c>
      <c r="T327">
        <v>-1</v>
      </c>
      <c r="U327">
        <v>-1</v>
      </c>
      <c r="V327">
        <v>-1</v>
      </c>
      <c r="W327">
        <v>-1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  <c r="AI327">
        <v>-1</v>
      </c>
      <c r="AJ327">
        <v>-1</v>
      </c>
      <c r="AK327">
        <v>1</v>
      </c>
      <c r="AL327">
        <v>12</v>
      </c>
      <c r="AM327" t="s">
        <v>195</v>
      </c>
      <c r="AN327">
        <v>1313</v>
      </c>
      <c r="AY327">
        <v>26507</v>
      </c>
      <c r="AZ327">
        <v>27226</v>
      </c>
      <c r="BA327">
        <v>28696</v>
      </c>
      <c r="BB327">
        <v>28769</v>
      </c>
      <c r="BC327">
        <v>26494</v>
      </c>
      <c r="BD327">
        <v>25161</v>
      </c>
      <c r="BE327">
        <v>25309</v>
      </c>
      <c r="BF327">
        <v>24707</v>
      </c>
      <c r="BG327">
        <v>23493</v>
      </c>
      <c r="BH327">
        <v>22186</v>
      </c>
      <c r="BI327">
        <v>30994</v>
      </c>
      <c r="BJ327" s="2">
        <f>ROUND(SUM(BH327:BI327)/SUM($BH$108:$BI$406)*(1000*irw_fw_harvest!$AH$12-SUM(DE!$BJ$30:$BJ$107)),0)</f>
        <v>36673</v>
      </c>
      <c r="BK327" s="2">
        <f>ROUND(SUM(BH327:BI327)/SUM($BH$108:$BI$406)*(1000*irw_fw_harvest!$AI$12-SUM(DE!$BK$30:$BK$107)),0)</f>
        <v>35014</v>
      </c>
      <c r="BM327" s="7">
        <f>ROUND(SUM(BH327:BI327)/SUM($BH$108:$BI$406)*(1000*irw_fw_harvest!$AH$42),0)</f>
        <v>110759</v>
      </c>
      <c r="BN327" s="7">
        <f>ROUND(SUM(BH327:BI327)/SUM($BH$108:$BI$406)*(1000*irw_fw_harvest!$AI$42),0)</f>
        <v>105795</v>
      </c>
      <c r="BP327" s="12">
        <f t="shared" si="12"/>
        <v>147432</v>
      </c>
      <c r="BQ327" s="12">
        <f t="shared" si="13"/>
        <v>140809</v>
      </c>
    </row>
    <row r="328" spans="1:69" ht="19.5" x14ac:dyDescent="0.6">
      <c r="A328" t="s">
        <v>200</v>
      </c>
      <c r="B328" t="s">
        <v>169</v>
      </c>
      <c r="C328" t="s">
        <v>184</v>
      </c>
      <c r="D328" t="s">
        <v>243</v>
      </c>
      <c r="E328" t="s">
        <v>203</v>
      </c>
      <c r="F328" t="s">
        <v>173</v>
      </c>
      <c r="G328" t="s">
        <v>174</v>
      </c>
      <c r="H328" t="s">
        <v>181</v>
      </c>
      <c r="I328">
        <v>1</v>
      </c>
      <c r="J328" t="s">
        <v>176</v>
      </c>
      <c r="K328" t="b">
        <v>0</v>
      </c>
      <c r="L328">
        <v>10</v>
      </c>
      <c r="M328">
        <v>59</v>
      </c>
      <c r="N328">
        <v>10</v>
      </c>
      <c r="O328">
        <v>59</v>
      </c>
      <c r="P328">
        <v>-1</v>
      </c>
      <c r="Q328">
        <v>-1</v>
      </c>
      <c r="R328">
        <v>-1</v>
      </c>
      <c r="S328">
        <v>-1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  <c r="AI328">
        <v>-1</v>
      </c>
      <c r="AJ328">
        <v>-1</v>
      </c>
      <c r="AK328">
        <v>1</v>
      </c>
      <c r="AL328">
        <v>12</v>
      </c>
      <c r="AM328" t="s">
        <v>195</v>
      </c>
      <c r="AN328">
        <v>1313</v>
      </c>
      <c r="AY328">
        <v>35043</v>
      </c>
      <c r="AZ328">
        <v>35910</v>
      </c>
      <c r="BA328">
        <v>37770</v>
      </c>
      <c r="BB328">
        <v>37799</v>
      </c>
      <c r="BC328">
        <v>34755</v>
      </c>
      <c r="BD328">
        <v>32964</v>
      </c>
      <c r="BE328">
        <v>33120</v>
      </c>
      <c r="BF328">
        <v>32302</v>
      </c>
      <c r="BG328">
        <v>30696</v>
      </c>
      <c r="BH328">
        <v>29091</v>
      </c>
      <c r="BI328">
        <v>40459</v>
      </c>
      <c r="BJ328" s="2">
        <f>ROUND(SUM(BH328:BI328)/SUM($BH$108:$BI$406)*(1000*irw_fw_harvest!$AH$12-SUM(DE!$BJ$30:$BJ$107)),0)</f>
        <v>47962</v>
      </c>
      <c r="BK328" s="2">
        <f>ROUND(SUM(BH328:BI328)/SUM($BH$108:$BI$406)*(1000*irw_fw_harvest!$AI$12-SUM(DE!$BK$30:$BK$107)),0)</f>
        <v>45793</v>
      </c>
      <c r="BM328" s="7">
        <f>ROUND(SUM(BH328:BI328)/SUM($BH$108:$BI$406)*(1000*irw_fw_harvest!$AH$42),0)</f>
        <v>144854</v>
      </c>
      <c r="BN328" s="7">
        <f>ROUND(SUM(BH328:BI328)/SUM($BH$108:$BI$406)*(1000*irw_fw_harvest!$AI$42),0)</f>
        <v>138360</v>
      </c>
      <c r="BP328" s="12">
        <f t="shared" si="12"/>
        <v>192816</v>
      </c>
      <c r="BQ328" s="12">
        <f t="shared" si="13"/>
        <v>184153</v>
      </c>
    </row>
    <row r="329" spans="1:69" ht="19.5" x14ac:dyDescent="0.6">
      <c r="A329" t="s">
        <v>200</v>
      </c>
      <c r="B329" t="s">
        <v>169</v>
      </c>
      <c r="C329" t="s">
        <v>170</v>
      </c>
      <c r="D329" t="s">
        <v>231</v>
      </c>
      <c r="E329" t="s">
        <v>203</v>
      </c>
      <c r="F329" t="s">
        <v>173</v>
      </c>
      <c r="G329" t="s">
        <v>174</v>
      </c>
      <c r="H329" t="s">
        <v>175</v>
      </c>
      <c r="I329">
        <v>1</v>
      </c>
      <c r="J329" t="s">
        <v>176</v>
      </c>
      <c r="K329" t="b">
        <v>0</v>
      </c>
      <c r="L329">
        <v>10</v>
      </c>
      <c r="M329">
        <v>39</v>
      </c>
      <c r="N329">
        <v>10</v>
      </c>
      <c r="O329">
        <v>39</v>
      </c>
      <c r="P329">
        <v>-1</v>
      </c>
      <c r="Q329">
        <v>-1</v>
      </c>
      <c r="R329">
        <v>-1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  <c r="AI329">
        <v>-1</v>
      </c>
      <c r="AJ329">
        <v>-1</v>
      </c>
      <c r="AK329">
        <v>1</v>
      </c>
      <c r="AL329">
        <v>12</v>
      </c>
      <c r="AM329" t="s">
        <v>195</v>
      </c>
      <c r="AN329">
        <v>1414</v>
      </c>
      <c r="AY329">
        <v>10872</v>
      </c>
      <c r="AZ329">
        <v>10783</v>
      </c>
      <c r="BA329">
        <v>10952</v>
      </c>
      <c r="BB329">
        <v>10542</v>
      </c>
      <c r="BC329">
        <v>9282</v>
      </c>
      <c r="BD329">
        <v>8399</v>
      </c>
      <c r="BE329">
        <v>8021</v>
      </c>
      <c r="BF329">
        <v>7399</v>
      </c>
      <c r="BG329">
        <v>6630</v>
      </c>
      <c r="BH329">
        <v>6584</v>
      </c>
      <c r="BI329">
        <v>8019</v>
      </c>
      <c r="BJ329" s="2">
        <f>ROUND(SUM(BH329:BI329)/SUM($BH$108:$BI$406)*(1000*irw_fw_harvest!$AH$12-SUM(DE!$BJ$30:$BJ$107)),0)</f>
        <v>10070</v>
      </c>
      <c r="BK329" s="2">
        <f>ROUND(SUM(BH329:BI329)/SUM($BH$108:$BI$406)*(1000*irw_fw_harvest!$AI$12-SUM(DE!$BK$30:$BK$107)),0)</f>
        <v>9615</v>
      </c>
      <c r="BM329" s="7">
        <f>ROUND(SUM(BH329:BI329)/SUM($BH$108:$BI$406)*(1000*irw_fw_harvest!$AH$42),0)</f>
        <v>30414</v>
      </c>
      <c r="BN329" s="7">
        <f>ROUND(SUM(BH329:BI329)/SUM($BH$108:$BI$406)*(1000*irw_fw_harvest!$AI$42),0)</f>
        <v>29051</v>
      </c>
      <c r="BP329" s="12">
        <f t="shared" si="12"/>
        <v>40484</v>
      </c>
      <c r="BQ329" s="12">
        <f t="shared" si="13"/>
        <v>38666</v>
      </c>
    </row>
    <row r="330" spans="1:69" ht="19.5" x14ac:dyDescent="0.6">
      <c r="A330" t="s">
        <v>200</v>
      </c>
      <c r="B330" t="s">
        <v>169</v>
      </c>
      <c r="C330" t="s">
        <v>170</v>
      </c>
      <c r="D330" t="s">
        <v>232</v>
      </c>
      <c r="E330" t="s">
        <v>203</v>
      </c>
      <c r="F330" t="s">
        <v>173</v>
      </c>
      <c r="G330" t="s">
        <v>174</v>
      </c>
      <c r="H330" t="s">
        <v>175</v>
      </c>
      <c r="I330">
        <v>1</v>
      </c>
      <c r="J330" t="s">
        <v>176</v>
      </c>
      <c r="K330" t="b">
        <v>0</v>
      </c>
      <c r="L330">
        <v>10</v>
      </c>
      <c r="M330">
        <v>39</v>
      </c>
      <c r="N330">
        <v>10</v>
      </c>
      <c r="O330">
        <v>39</v>
      </c>
      <c r="P330">
        <v>-1</v>
      </c>
      <c r="Q330">
        <v>-1</v>
      </c>
      <c r="R330">
        <v>-1</v>
      </c>
      <c r="S330">
        <v>-1</v>
      </c>
      <c r="T330">
        <v>-1</v>
      </c>
      <c r="U330">
        <v>-1</v>
      </c>
      <c r="V330">
        <v>-1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  <c r="AI330">
        <v>-1</v>
      </c>
      <c r="AJ330">
        <v>-1</v>
      </c>
      <c r="AK330">
        <v>1</v>
      </c>
      <c r="AL330">
        <v>12</v>
      </c>
      <c r="AM330" t="s">
        <v>195</v>
      </c>
      <c r="AN330">
        <v>1414</v>
      </c>
      <c r="AY330">
        <v>250209</v>
      </c>
      <c r="AZ330">
        <v>254421</v>
      </c>
      <c r="BA330">
        <v>265434</v>
      </c>
      <c r="BB330">
        <v>263139</v>
      </c>
      <c r="BC330">
        <v>239174</v>
      </c>
      <c r="BD330">
        <v>224073</v>
      </c>
      <c r="BE330">
        <v>222241</v>
      </c>
      <c r="BF330">
        <v>213809</v>
      </c>
      <c r="BG330">
        <v>200625</v>
      </c>
      <c r="BH330">
        <v>188839</v>
      </c>
      <c r="BI330">
        <v>257068</v>
      </c>
      <c r="BJ330" s="2">
        <f>ROUND(SUM(BH330:BI330)/SUM($BH$108:$BI$406)*(1000*irw_fw_harvest!$AH$12-SUM(DE!$BJ$30:$BJ$107)),0)</f>
        <v>307497</v>
      </c>
      <c r="BK330" s="2">
        <f>ROUND(SUM(BH330:BI330)/SUM($BH$108:$BI$406)*(1000*irw_fw_harvest!$AI$12-SUM(DE!$BK$30:$BK$107)),0)</f>
        <v>293590</v>
      </c>
      <c r="BM330" s="7">
        <f>ROUND(SUM(BH330:BI330)/SUM($BH$108:$BI$406)*(1000*irw_fw_harvest!$AH$42),0)</f>
        <v>928702</v>
      </c>
      <c r="BN330" s="7">
        <f>ROUND(SUM(BH330:BI330)/SUM($BH$108:$BI$406)*(1000*irw_fw_harvest!$AI$42),0)</f>
        <v>887072</v>
      </c>
      <c r="BP330" s="12">
        <f t="shared" si="12"/>
        <v>1236199</v>
      </c>
      <c r="BQ330" s="12">
        <f t="shared" si="13"/>
        <v>1180662</v>
      </c>
    </row>
    <row r="331" spans="1:69" ht="19.5" x14ac:dyDescent="0.6">
      <c r="A331" t="s">
        <v>200</v>
      </c>
      <c r="B331" t="s">
        <v>169</v>
      </c>
      <c r="C331" t="s">
        <v>170</v>
      </c>
      <c r="D331" t="s">
        <v>233</v>
      </c>
      <c r="E331" t="s">
        <v>203</v>
      </c>
      <c r="F331" t="s">
        <v>173</v>
      </c>
      <c r="G331" t="s">
        <v>174</v>
      </c>
      <c r="H331" t="s">
        <v>175</v>
      </c>
      <c r="I331">
        <v>1</v>
      </c>
      <c r="J331" t="s">
        <v>176</v>
      </c>
      <c r="K331" t="b">
        <v>0</v>
      </c>
      <c r="L331">
        <v>10</v>
      </c>
      <c r="M331">
        <v>39</v>
      </c>
      <c r="N331">
        <v>10</v>
      </c>
      <c r="O331">
        <v>39</v>
      </c>
      <c r="P331">
        <v>-1</v>
      </c>
      <c r="Q331">
        <v>-1</v>
      </c>
      <c r="R331">
        <v>-1</v>
      </c>
      <c r="S331">
        <v>-1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  <c r="AI331">
        <v>-1</v>
      </c>
      <c r="AJ331">
        <v>-1</v>
      </c>
      <c r="AK331">
        <v>1</v>
      </c>
      <c r="AL331">
        <v>12</v>
      </c>
      <c r="AM331" t="s">
        <v>195</v>
      </c>
      <c r="AN331">
        <v>1414</v>
      </c>
      <c r="AY331">
        <v>502921</v>
      </c>
      <c r="AZ331">
        <v>508072</v>
      </c>
      <c r="BA331">
        <v>526666</v>
      </c>
      <c r="BB331">
        <v>518691</v>
      </c>
      <c r="BC331">
        <v>468385</v>
      </c>
      <c r="BD331">
        <v>435901</v>
      </c>
      <c r="BE331">
        <v>429392</v>
      </c>
      <c r="BF331">
        <v>410173</v>
      </c>
      <c r="BG331">
        <v>382302</v>
      </c>
      <c r="BH331">
        <v>360382</v>
      </c>
      <c r="BI331">
        <v>488251</v>
      </c>
      <c r="BJ331" s="2">
        <f>ROUND(SUM(BH331:BI331)/SUM($BH$108:$BI$406)*(1000*irw_fw_harvest!$AH$12-SUM(DE!$BJ$30:$BJ$107)),0)</f>
        <v>585216</v>
      </c>
      <c r="BK331" s="2">
        <f>ROUND(SUM(BH331:BI331)/SUM($BH$108:$BI$406)*(1000*irw_fw_harvest!$AI$12-SUM(DE!$BK$30:$BK$107)),0)</f>
        <v>558750</v>
      </c>
      <c r="BM331" s="7">
        <f>ROUND(SUM(BH331:BI331)/SUM($BH$108:$BI$406)*(1000*irw_fw_harvest!$AH$42),0)</f>
        <v>1767471</v>
      </c>
      <c r="BN331" s="7">
        <f>ROUND(SUM(BH331:BI331)/SUM($BH$108:$BI$406)*(1000*irw_fw_harvest!$AI$42),0)</f>
        <v>1688242</v>
      </c>
      <c r="BP331" s="12">
        <f t="shared" si="12"/>
        <v>2352687</v>
      </c>
      <c r="BQ331" s="12">
        <f t="shared" si="13"/>
        <v>2246992</v>
      </c>
    </row>
    <row r="332" spans="1:69" ht="19.5" x14ac:dyDescent="0.6">
      <c r="A332" t="s">
        <v>200</v>
      </c>
      <c r="B332" t="s">
        <v>169</v>
      </c>
      <c r="C332" t="s">
        <v>170</v>
      </c>
      <c r="D332" t="s">
        <v>234</v>
      </c>
      <c r="E332" t="s">
        <v>203</v>
      </c>
      <c r="F332" t="s">
        <v>173</v>
      </c>
      <c r="G332" t="s">
        <v>174</v>
      </c>
      <c r="H332" t="s">
        <v>175</v>
      </c>
      <c r="I332">
        <v>1</v>
      </c>
      <c r="J332" t="s">
        <v>176</v>
      </c>
      <c r="K332" t="b">
        <v>0</v>
      </c>
      <c r="L332">
        <v>10</v>
      </c>
      <c r="M332">
        <v>39</v>
      </c>
      <c r="N332">
        <v>10</v>
      </c>
      <c r="O332">
        <v>39</v>
      </c>
      <c r="P332">
        <v>-1</v>
      </c>
      <c r="Q332">
        <v>-1</v>
      </c>
      <c r="R332">
        <v>-1</v>
      </c>
      <c r="S332">
        <v>-1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  <c r="AI332">
        <v>-1</v>
      </c>
      <c r="AJ332">
        <v>-1</v>
      </c>
      <c r="AK332">
        <v>1</v>
      </c>
      <c r="AL332">
        <v>12</v>
      </c>
      <c r="AM332" t="s">
        <v>195</v>
      </c>
      <c r="AN332">
        <v>1414</v>
      </c>
      <c r="AY332">
        <v>134508</v>
      </c>
      <c r="AZ332">
        <v>135842</v>
      </c>
      <c r="BA332">
        <v>140700</v>
      </c>
      <c r="BB332">
        <v>138387</v>
      </c>
      <c r="BC332">
        <v>124747</v>
      </c>
      <c r="BD332">
        <v>115845</v>
      </c>
      <c r="BE332">
        <v>113806</v>
      </c>
      <c r="BF332">
        <v>108315</v>
      </c>
      <c r="BG332">
        <v>107978</v>
      </c>
      <c r="BH332">
        <v>105045</v>
      </c>
      <c r="BI332">
        <v>145202</v>
      </c>
      <c r="BJ332" s="2">
        <f>ROUND(SUM(BH332:BI332)/SUM($BH$108:$BI$406)*(1000*irw_fw_harvest!$AH$12-SUM(DE!$BJ$30:$BJ$107)),0)</f>
        <v>172570</v>
      </c>
      <c r="BK332" s="2">
        <f>ROUND(SUM(BH332:BI332)/SUM($BH$108:$BI$406)*(1000*irw_fw_harvest!$AI$12-SUM(DE!$BK$30:$BK$107)),0)</f>
        <v>164766</v>
      </c>
      <c r="BM332" s="7">
        <f>ROUND(SUM(BH332:BI332)/SUM($BH$108:$BI$406)*(1000*irw_fw_harvest!$AH$42),0)</f>
        <v>521196</v>
      </c>
      <c r="BN332" s="7">
        <f>ROUND(SUM(BH332:BI332)/SUM($BH$108:$BI$406)*(1000*irw_fw_harvest!$AI$42),0)</f>
        <v>497833</v>
      </c>
      <c r="BP332" s="12">
        <f t="shared" si="12"/>
        <v>693766</v>
      </c>
      <c r="BQ332" s="12">
        <f t="shared" si="13"/>
        <v>662599</v>
      </c>
    </row>
    <row r="333" spans="1:69" ht="19.5" x14ac:dyDescent="0.6">
      <c r="A333" t="s">
        <v>200</v>
      </c>
      <c r="B333" t="s">
        <v>169</v>
      </c>
      <c r="C333" t="s">
        <v>170</v>
      </c>
      <c r="D333" t="s">
        <v>235</v>
      </c>
      <c r="E333" t="s">
        <v>203</v>
      </c>
      <c r="F333" t="s">
        <v>173</v>
      </c>
      <c r="G333" t="s">
        <v>174</v>
      </c>
      <c r="H333" t="s">
        <v>175</v>
      </c>
      <c r="I333">
        <v>1</v>
      </c>
      <c r="J333" t="s">
        <v>176</v>
      </c>
      <c r="K333" t="b">
        <v>0</v>
      </c>
      <c r="L333">
        <v>10</v>
      </c>
      <c r="M333">
        <v>39</v>
      </c>
      <c r="N333">
        <v>10</v>
      </c>
      <c r="O333">
        <v>39</v>
      </c>
      <c r="P333">
        <v>-1</v>
      </c>
      <c r="Q333">
        <v>-1</v>
      </c>
      <c r="R333">
        <v>-1</v>
      </c>
      <c r="S333">
        <v>-1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  <c r="AI333">
        <v>-1</v>
      </c>
      <c r="AJ333">
        <v>-1</v>
      </c>
      <c r="AK333">
        <v>1</v>
      </c>
      <c r="AL333">
        <v>12</v>
      </c>
      <c r="AM333" t="s">
        <v>195</v>
      </c>
      <c r="AN333">
        <v>1414</v>
      </c>
      <c r="AY333">
        <v>27382</v>
      </c>
      <c r="AZ333">
        <v>27205</v>
      </c>
      <c r="BA333">
        <v>27676</v>
      </c>
      <c r="BB333">
        <v>26677</v>
      </c>
      <c r="BC333">
        <v>23500</v>
      </c>
      <c r="BD333">
        <v>21302</v>
      </c>
      <c r="BE333">
        <v>20356</v>
      </c>
      <c r="BF333">
        <v>18792</v>
      </c>
      <c r="BG333">
        <v>16849</v>
      </c>
      <c r="BH333">
        <v>15703</v>
      </c>
      <c r="BI333">
        <v>20794</v>
      </c>
      <c r="BJ333" s="2">
        <f>ROUND(SUM(BH333:BI333)/SUM($BH$108:$BI$406)*(1000*irw_fw_harvest!$AH$12-SUM(DE!$BJ$30:$BJ$107)),0)</f>
        <v>25168</v>
      </c>
      <c r="BK333" s="2">
        <f>ROUND(SUM(BH333:BI333)/SUM($BH$108:$BI$406)*(1000*irw_fw_harvest!$AI$12-SUM(DE!$BK$30:$BK$107)),0)</f>
        <v>24030</v>
      </c>
      <c r="BM333" s="7">
        <f>ROUND(SUM(BH333:BI333)/SUM($BH$108:$BI$406)*(1000*irw_fw_harvest!$AH$42),0)</f>
        <v>76013</v>
      </c>
      <c r="BN333" s="7">
        <f>ROUND(SUM(BH333:BI333)/SUM($BH$108:$BI$406)*(1000*irw_fw_harvest!$AI$42),0)</f>
        <v>72606</v>
      </c>
      <c r="BP333" s="12">
        <f t="shared" si="12"/>
        <v>101181</v>
      </c>
      <c r="BQ333" s="12">
        <f t="shared" si="13"/>
        <v>96636</v>
      </c>
    </row>
    <row r="334" spans="1:69" ht="19.5" x14ac:dyDescent="0.6">
      <c r="A334" t="s">
        <v>200</v>
      </c>
      <c r="B334" t="s">
        <v>169</v>
      </c>
      <c r="C334" t="s">
        <v>170</v>
      </c>
      <c r="D334" t="s">
        <v>236</v>
      </c>
      <c r="E334" t="s">
        <v>203</v>
      </c>
      <c r="F334" t="s">
        <v>173</v>
      </c>
      <c r="G334" t="s">
        <v>174</v>
      </c>
      <c r="H334" t="s">
        <v>175</v>
      </c>
      <c r="I334">
        <v>1</v>
      </c>
      <c r="J334" t="s">
        <v>176</v>
      </c>
      <c r="K334" t="b">
        <v>0</v>
      </c>
      <c r="L334">
        <v>10</v>
      </c>
      <c r="M334">
        <v>39</v>
      </c>
      <c r="N334">
        <v>10</v>
      </c>
      <c r="O334">
        <v>39</v>
      </c>
      <c r="P334">
        <v>-1</v>
      </c>
      <c r="Q334">
        <v>-1</v>
      </c>
      <c r="R334">
        <v>-1</v>
      </c>
      <c r="S334">
        <v>-1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  <c r="AI334">
        <v>-1</v>
      </c>
      <c r="AJ334">
        <v>-1</v>
      </c>
      <c r="AK334">
        <v>1</v>
      </c>
      <c r="AL334">
        <v>12</v>
      </c>
      <c r="AM334" t="s">
        <v>195</v>
      </c>
      <c r="AN334">
        <v>1414</v>
      </c>
      <c r="AY334">
        <v>137720</v>
      </c>
      <c r="AZ334">
        <v>142224</v>
      </c>
      <c r="BA334">
        <v>150416</v>
      </c>
      <c r="BB334">
        <v>150927</v>
      </c>
      <c r="BC334">
        <v>138693</v>
      </c>
      <c r="BD334">
        <v>131212</v>
      </c>
      <c r="BE334">
        <v>131274</v>
      </c>
      <c r="BF334">
        <v>127276</v>
      </c>
      <c r="BG334">
        <v>125179</v>
      </c>
      <c r="BH334">
        <v>120611</v>
      </c>
      <c r="BI334">
        <v>168706</v>
      </c>
      <c r="BJ334" s="2">
        <f>ROUND(SUM(BH334:BI334)/SUM($BH$108:$BI$406)*(1000*irw_fw_harvest!$AH$12-SUM(DE!$BJ$30:$BJ$107)),0)</f>
        <v>199513</v>
      </c>
      <c r="BK334" s="2">
        <f>ROUND(SUM(BH334:BI334)/SUM($BH$108:$BI$406)*(1000*irw_fw_harvest!$AI$12-SUM(DE!$BK$30:$BK$107)),0)</f>
        <v>190490</v>
      </c>
      <c r="BM334" s="7">
        <f>ROUND(SUM(BH334:BI334)/SUM($BH$108:$BI$406)*(1000*irw_fw_harvest!$AH$42),0)</f>
        <v>602568</v>
      </c>
      <c r="BN334" s="7">
        <f>ROUND(SUM(BH334:BI334)/SUM($BH$108:$BI$406)*(1000*irw_fw_harvest!$AI$42),0)</f>
        <v>575557</v>
      </c>
      <c r="BP334" s="12">
        <f t="shared" si="12"/>
        <v>802081</v>
      </c>
      <c r="BQ334" s="12">
        <f t="shared" si="13"/>
        <v>766047</v>
      </c>
    </row>
    <row r="335" spans="1:69" ht="19.5" x14ac:dyDescent="0.6">
      <c r="A335" t="s">
        <v>200</v>
      </c>
      <c r="B335" t="s">
        <v>169</v>
      </c>
      <c r="C335" t="s">
        <v>170</v>
      </c>
      <c r="D335" t="s">
        <v>237</v>
      </c>
      <c r="E335" t="s">
        <v>203</v>
      </c>
      <c r="F335" t="s">
        <v>173</v>
      </c>
      <c r="G335" t="s">
        <v>174</v>
      </c>
      <c r="H335" t="s">
        <v>175</v>
      </c>
      <c r="I335">
        <v>1</v>
      </c>
      <c r="J335" t="s">
        <v>176</v>
      </c>
      <c r="K335" t="b">
        <v>0</v>
      </c>
      <c r="L335">
        <v>10</v>
      </c>
      <c r="M335">
        <v>39</v>
      </c>
      <c r="N335">
        <v>10</v>
      </c>
      <c r="O335">
        <v>39</v>
      </c>
      <c r="P335">
        <v>-1</v>
      </c>
      <c r="Q335">
        <v>-1</v>
      </c>
      <c r="R335">
        <v>-1</v>
      </c>
      <c r="S335">
        <v>-1</v>
      </c>
      <c r="T335">
        <v>-1</v>
      </c>
      <c r="U335">
        <v>-1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  <c r="AI335">
        <v>-1</v>
      </c>
      <c r="AJ335">
        <v>-1</v>
      </c>
      <c r="AK335">
        <v>1</v>
      </c>
      <c r="AL335">
        <v>12</v>
      </c>
      <c r="AM335" t="s">
        <v>195</v>
      </c>
      <c r="AN335">
        <v>1414</v>
      </c>
      <c r="AY335">
        <v>108557</v>
      </c>
      <c r="AZ335">
        <v>107872</v>
      </c>
      <c r="BA335">
        <v>109783</v>
      </c>
      <c r="BB335">
        <v>105886</v>
      </c>
      <c r="BC335">
        <v>93417</v>
      </c>
      <c r="BD335">
        <v>84718</v>
      </c>
      <c r="BE335">
        <v>81068</v>
      </c>
      <c r="BF335">
        <v>74971</v>
      </c>
      <c r="BG335">
        <v>68286</v>
      </c>
      <c r="BH335">
        <v>63007</v>
      </c>
      <c r="BI335">
        <v>83614</v>
      </c>
      <c r="BJ335" s="2">
        <f>ROUND(SUM(BH335:BI335)/SUM($BH$108:$BI$406)*(1000*irw_fw_harvest!$AH$12-SUM(DE!$BJ$30:$BJ$107)),0)</f>
        <v>101110</v>
      </c>
      <c r="BK335" s="2">
        <f>ROUND(SUM(BH335:BI335)/SUM($BH$108:$BI$406)*(1000*irw_fw_harvest!$AI$12-SUM(DE!$BK$30:$BK$107)),0)</f>
        <v>96537</v>
      </c>
      <c r="BM335" s="7">
        <f>ROUND(SUM(BH335:BI335)/SUM($BH$108:$BI$406)*(1000*irw_fw_harvest!$AH$42),0)</f>
        <v>305371</v>
      </c>
      <c r="BN335" s="7">
        <f>ROUND(SUM(BH335:BI335)/SUM($BH$108:$BI$406)*(1000*irw_fw_harvest!$AI$42),0)</f>
        <v>291683</v>
      </c>
      <c r="BP335" s="12">
        <f t="shared" si="12"/>
        <v>406481</v>
      </c>
      <c r="BQ335" s="12">
        <f t="shared" si="13"/>
        <v>388220</v>
      </c>
    </row>
    <row r="336" spans="1:69" ht="19.5" x14ac:dyDescent="0.6">
      <c r="A336" t="s">
        <v>200</v>
      </c>
      <c r="B336" t="s">
        <v>169</v>
      </c>
      <c r="C336" t="s">
        <v>170</v>
      </c>
      <c r="D336" t="s">
        <v>238</v>
      </c>
      <c r="E336" t="s">
        <v>203</v>
      </c>
      <c r="F336" t="s">
        <v>173</v>
      </c>
      <c r="G336" t="s">
        <v>174</v>
      </c>
      <c r="H336" t="s">
        <v>175</v>
      </c>
      <c r="I336">
        <v>1</v>
      </c>
      <c r="J336" t="s">
        <v>176</v>
      </c>
      <c r="K336" t="b">
        <v>0</v>
      </c>
      <c r="L336">
        <v>10</v>
      </c>
      <c r="M336">
        <v>39</v>
      </c>
      <c r="N336">
        <v>10</v>
      </c>
      <c r="O336">
        <v>39</v>
      </c>
      <c r="P336">
        <v>-1</v>
      </c>
      <c r="Q336">
        <v>-1</v>
      </c>
      <c r="R336">
        <v>-1</v>
      </c>
      <c r="S336">
        <v>-1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  <c r="AI336">
        <v>-1</v>
      </c>
      <c r="AJ336">
        <v>-1</v>
      </c>
      <c r="AK336">
        <v>1</v>
      </c>
      <c r="AL336">
        <v>12</v>
      </c>
      <c r="AM336" t="s">
        <v>195</v>
      </c>
      <c r="AN336">
        <v>1414</v>
      </c>
      <c r="AY336">
        <v>81081</v>
      </c>
      <c r="AZ336">
        <v>81327</v>
      </c>
      <c r="BA336">
        <v>83605</v>
      </c>
      <c r="BB336">
        <v>81551</v>
      </c>
      <c r="BC336">
        <v>72847</v>
      </c>
      <c r="BD336">
        <v>66977</v>
      </c>
      <c r="BE336">
        <v>65060</v>
      </c>
      <c r="BF336">
        <v>61238</v>
      </c>
      <c r="BG336">
        <v>60398</v>
      </c>
      <c r="BH336">
        <v>57999</v>
      </c>
      <c r="BI336">
        <v>79671</v>
      </c>
      <c r="BJ336" s="2">
        <f>ROUND(SUM(BH336:BI336)/SUM($BH$108:$BI$406)*(1000*irw_fw_harvest!$AH$12-SUM(DE!$BJ$30:$BJ$107)),0)</f>
        <v>94937</v>
      </c>
      <c r="BK336" s="2">
        <f>ROUND(SUM(BH336:BI336)/SUM($BH$108:$BI$406)*(1000*irw_fw_harvest!$AI$12-SUM(DE!$BK$30:$BK$107)),0)</f>
        <v>90644</v>
      </c>
      <c r="BM336" s="7">
        <f>ROUND(SUM(BH336:BI336)/SUM($BH$108:$BI$406)*(1000*irw_fw_harvest!$AH$42),0)</f>
        <v>286729</v>
      </c>
      <c r="BN336" s="7">
        <f>ROUND(SUM(BH336:BI336)/SUM($BH$108:$BI$406)*(1000*irw_fw_harvest!$AI$42),0)</f>
        <v>273876</v>
      </c>
      <c r="BP336" s="12">
        <f t="shared" si="12"/>
        <v>381666</v>
      </c>
      <c r="BQ336" s="12">
        <f t="shared" si="13"/>
        <v>364520</v>
      </c>
    </row>
    <row r="337" spans="1:69" ht="19.5" x14ac:dyDescent="0.6">
      <c r="A337" t="s">
        <v>200</v>
      </c>
      <c r="B337" t="s">
        <v>169</v>
      </c>
      <c r="C337" t="s">
        <v>170</v>
      </c>
      <c r="D337" t="s">
        <v>239</v>
      </c>
      <c r="E337" t="s">
        <v>203</v>
      </c>
      <c r="F337" t="s">
        <v>173</v>
      </c>
      <c r="G337" t="s">
        <v>174</v>
      </c>
      <c r="H337" t="s">
        <v>175</v>
      </c>
      <c r="I337">
        <v>1</v>
      </c>
      <c r="J337" t="s">
        <v>176</v>
      </c>
      <c r="K337" t="b">
        <v>0</v>
      </c>
      <c r="L337">
        <v>10</v>
      </c>
      <c r="M337">
        <v>39</v>
      </c>
      <c r="N337">
        <v>10</v>
      </c>
      <c r="O337">
        <v>39</v>
      </c>
      <c r="P337">
        <v>-1</v>
      </c>
      <c r="Q337">
        <v>-1</v>
      </c>
      <c r="R337">
        <v>-1</v>
      </c>
      <c r="S337">
        <v>-1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  <c r="AI337">
        <v>-1</v>
      </c>
      <c r="AJ337">
        <v>-1</v>
      </c>
      <c r="AK337">
        <v>1</v>
      </c>
      <c r="AL337">
        <v>12</v>
      </c>
      <c r="AM337" t="s">
        <v>195</v>
      </c>
      <c r="AN337">
        <v>1414</v>
      </c>
      <c r="AY337">
        <v>21251</v>
      </c>
      <c r="AZ337">
        <v>20966</v>
      </c>
      <c r="BA337">
        <v>21210</v>
      </c>
      <c r="BB337">
        <v>20359</v>
      </c>
      <c r="BC337">
        <v>17895</v>
      </c>
      <c r="BD337">
        <v>16183</v>
      </c>
      <c r="BE337">
        <v>15451</v>
      </c>
      <c r="BF337">
        <v>14268</v>
      </c>
      <c r="BG337">
        <v>12867</v>
      </c>
      <c r="BH337">
        <v>9552</v>
      </c>
      <c r="BI337">
        <v>5473</v>
      </c>
      <c r="BJ337" s="2">
        <f>ROUND(SUM(BH337:BI337)/SUM($BH$108:$BI$406)*(1000*irw_fw_harvest!$AH$12-SUM(DE!$BJ$30:$BJ$107)),0)</f>
        <v>10361</v>
      </c>
      <c r="BK337" s="2">
        <f>ROUND(SUM(BH337:BI337)/SUM($BH$108:$BI$406)*(1000*irw_fw_harvest!$AI$12-SUM(DE!$BK$30:$BK$107)),0)</f>
        <v>9893</v>
      </c>
      <c r="BM337" s="7">
        <f>ROUND(SUM(BH337:BI337)/SUM($BH$108:$BI$406)*(1000*irw_fw_harvest!$AH$42),0)</f>
        <v>31293</v>
      </c>
      <c r="BN337" s="7">
        <f>ROUND(SUM(BH337:BI337)/SUM($BH$108:$BI$406)*(1000*irw_fw_harvest!$AI$42),0)</f>
        <v>29890</v>
      </c>
      <c r="BP337" s="12">
        <f t="shared" si="12"/>
        <v>41654</v>
      </c>
      <c r="BQ337" s="12">
        <f t="shared" si="13"/>
        <v>39783</v>
      </c>
    </row>
    <row r="338" spans="1:69" ht="19.5" x14ac:dyDescent="0.6">
      <c r="A338" t="s">
        <v>200</v>
      </c>
      <c r="B338" t="s">
        <v>169</v>
      </c>
      <c r="C338" t="s">
        <v>170</v>
      </c>
      <c r="D338" t="s">
        <v>240</v>
      </c>
      <c r="E338" t="s">
        <v>203</v>
      </c>
      <c r="F338" t="s">
        <v>173</v>
      </c>
      <c r="G338" t="s">
        <v>174</v>
      </c>
      <c r="H338" t="s">
        <v>175</v>
      </c>
      <c r="I338">
        <v>1</v>
      </c>
      <c r="J338" t="s">
        <v>176</v>
      </c>
      <c r="K338" t="b">
        <v>0</v>
      </c>
      <c r="L338">
        <v>10</v>
      </c>
      <c r="M338">
        <v>39</v>
      </c>
      <c r="N338">
        <v>10</v>
      </c>
      <c r="O338">
        <v>39</v>
      </c>
      <c r="P338">
        <v>-1</v>
      </c>
      <c r="Q338">
        <v>-1</v>
      </c>
      <c r="R338">
        <v>-1</v>
      </c>
      <c r="S338">
        <v>-1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  <c r="AI338">
        <v>-1</v>
      </c>
      <c r="AJ338">
        <v>-1</v>
      </c>
      <c r="AK338">
        <v>1</v>
      </c>
      <c r="AL338">
        <v>12</v>
      </c>
      <c r="AM338" t="s">
        <v>195</v>
      </c>
      <c r="AN338">
        <v>1414</v>
      </c>
      <c r="AY338">
        <v>11989</v>
      </c>
      <c r="AZ338">
        <v>12021</v>
      </c>
      <c r="BA338">
        <v>12340</v>
      </c>
      <c r="BB338">
        <v>12005</v>
      </c>
      <c r="BC338">
        <v>10680</v>
      </c>
      <c r="BD338">
        <v>9763</v>
      </c>
      <c r="BE338">
        <v>9421</v>
      </c>
      <c r="BF338">
        <v>8204</v>
      </c>
      <c r="BG338">
        <v>7384</v>
      </c>
      <c r="BH338">
        <v>2634</v>
      </c>
      <c r="BI338">
        <v>3993</v>
      </c>
      <c r="BJ338" s="2">
        <f>ROUND(SUM(BH338:BI338)/SUM($BH$108:$BI$406)*(1000*irw_fw_harvest!$AH$12-SUM(DE!$BJ$30:$BJ$107)),0)</f>
        <v>4570</v>
      </c>
      <c r="BK338" s="2">
        <f>ROUND(SUM(BH338:BI338)/SUM($BH$108:$BI$406)*(1000*irw_fw_harvest!$AI$12-SUM(DE!$BK$30:$BK$107)),0)</f>
        <v>4363</v>
      </c>
      <c r="BM338" s="7">
        <f>ROUND(SUM(BH338:BI338)/SUM($BH$108:$BI$406)*(1000*irw_fw_harvest!$AH$42),0)</f>
        <v>13802</v>
      </c>
      <c r="BN338" s="7">
        <f>ROUND(SUM(BH338:BI338)/SUM($BH$108:$BI$406)*(1000*irw_fw_harvest!$AI$42),0)</f>
        <v>13184</v>
      </c>
      <c r="BP338" s="12">
        <f t="shared" si="12"/>
        <v>18372</v>
      </c>
      <c r="BQ338" s="12">
        <f t="shared" si="13"/>
        <v>17547</v>
      </c>
    </row>
    <row r="339" spans="1:69" ht="19.5" x14ac:dyDescent="0.6">
      <c r="A339" t="s">
        <v>200</v>
      </c>
      <c r="B339" t="s">
        <v>169</v>
      </c>
      <c r="C339" t="s">
        <v>170</v>
      </c>
      <c r="D339" t="s">
        <v>241</v>
      </c>
      <c r="E339" t="s">
        <v>203</v>
      </c>
      <c r="F339" t="s">
        <v>173</v>
      </c>
      <c r="G339" t="s">
        <v>174</v>
      </c>
      <c r="H339" t="s">
        <v>175</v>
      </c>
      <c r="I339">
        <v>1</v>
      </c>
      <c r="J339" t="s">
        <v>176</v>
      </c>
      <c r="K339" t="b">
        <v>0</v>
      </c>
      <c r="L339">
        <v>10</v>
      </c>
      <c r="M339">
        <v>39</v>
      </c>
      <c r="N339">
        <v>10</v>
      </c>
      <c r="O339">
        <v>39</v>
      </c>
      <c r="P339">
        <v>-1</v>
      </c>
      <c r="Q339">
        <v>-1</v>
      </c>
      <c r="R339">
        <v>-1</v>
      </c>
      <c r="S339">
        <v>-1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  <c r="AI339">
        <v>-1</v>
      </c>
      <c r="AJ339">
        <v>-1</v>
      </c>
      <c r="AK339">
        <v>1</v>
      </c>
      <c r="AL339">
        <v>12</v>
      </c>
      <c r="AM339" t="s">
        <v>195</v>
      </c>
      <c r="AN339">
        <v>1414</v>
      </c>
      <c r="AY339">
        <v>68072</v>
      </c>
      <c r="AZ339">
        <v>69077</v>
      </c>
      <c r="BA339">
        <v>71764</v>
      </c>
      <c r="BB339">
        <v>70687</v>
      </c>
      <c r="BC339">
        <v>63710</v>
      </c>
      <c r="BD339">
        <v>59060</v>
      </c>
      <c r="BE339">
        <v>57834</v>
      </c>
      <c r="BF339">
        <v>54804</v>
      </c>
      <c r="BG339">
        <v>50681</v>
      </c>
      <c r="BH339">
        <v>48505</v>
      </c>
      <c r="BI339">
        <v>65353</v>
      </c>
      <c r="BJ339" s="2">
        <f>ROUND(SUM(BH339:BI339)/SUM($BH$108:$BI$406)*(1000*irw_fw_harvest!$AH$12-SUM(DE!$BJ$30:$BJ$107)),0)</f>
        <v>78516</v>
      </c>
      <c r="BK339" s="2">
        <f>ROUND(SUM(BH339:BI339)/SUM($BH$108:$BI$406)*(1000*irw_fw_harvest!$AI$12-SUM(DE!$BK$30:$BK$107)),0)</f>
        <v>74965</v>
      </c>
      <c r="BM339" s="7">
        <f>ROUND(SUM(BH339:BI339)/SUM($BH$108:$BI$406)*(1000*irw_fw_harvest!$AH$42),0)</f>
        <v>237135</v>
      </c>
      <c r="BN339" s="7">
        <f>ROUND(SUM(BH339:BI339)/SUM($BH$108:$BI$406)*(1000*irw_fw_harvest!$AI$42),0)</f>
        <v>226505</v>
      </c>
      <c r="BP339" s="12">
        <f t="shared" si="12"/>
        <v>315651</v>
      </c>
      <c r="BQ339" s="12">
        <f t="shared" si="13"/>
        <v>301470</v>
      </c>
    </row>
    <row r="340" spans="1:69" ht="19.5" x14ac:dyDescent="0.6">
      <c r="A340" t="s">
        <v>200</v>
      </c>
      <c r="B340" t="s">
        <v>169</v>
      </c>
      <c r="C340" t="s">
        <v>170</v>
      </c>
      <c r="D340" t="s">
        <v>242</v>
      </c>
      <c r="E340" t="s">
        <v>203</v>
      </c>
      <c r="F340" t="s">
        <v>173</v>
      </c>
      <c r="G340" t="s">
        <v>174</v>
      </c>
      <c r="H340" t="s">
        <v>175</v>
      </c>
      <c r="I340">
        <v>1</v>
      </c>
      <c r="J340" t="s">
        <v>176</v>
      </c>
      <c r="K340" t="b">
        <v>0</v>
      </c>
      <c r="L340">
        <v>10</v>
      </c>
      <c r="M340">
        <v>39</v>
      </c>
      <c r="N340">
        <v>10</v>
      </c>
      <c r="O340">
        <v>39</v>
      </c>
      <c r="P340">
        <v>-1</v>
      </c>
      <c r="Q340">
        <v>-1</v>
      </c>
      <c r="R340">
        <v>-1</v>
      </c>
      <c r="S340">
        <v>-1</v>
      </c>
      <c r="T340">
        <v>-1</v>
      </c>
      <c r="U340">
        <v>-1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  <c r="AI340">
        <v>-1</v>
      </c>
      <c r="AJ340">
        <v>-1</v>
      </c>
      <c r="AK340">
        <v>1</v>
      </c>
      <c r="AL340">
        <v>12</v>
      </c>
      <c r="AM340" t="s">
        <v>195</v>
      </c>
      <c r="AN340">
        <v>1414</v>
      </c>
      <c r="AY340">
        <v>5218</v>
      </c>
      <c r="AZ340">
        <v>5339</v>
      </c>
      <c r="BA340">
        <v>5590</v>
      </c>
      <c r="BB340">
        <v>5548</v>
      </c>
      <c r="BC340">
        <v>5038</v>
      </c>
      <c r="BD340">
        <v>4705</v>
      </c>
      <c r="BE340">
        <v>4642</v>
      </c>
      <c r="BF340">
        <v>4435</v>
      </c>
      <c r="BG340">
        <v>4127</v>
      </c>
      <c r="BH340">
        <v>3874</v>
      </c>
      <c r="BI340">
        <v>5236</v>
      </c>
      <c r="BJ340" s="2">
        <f>ROUND(SUM(BH340:BI340)/SUM($BH$108:$BI$406)*(1000*irw_fw_harvest!$AH$12-SUM(DE!$BJ$30:$BJ$107)),0)</f>
        <v>6282</v>
      </c>
      <c r="BK340" s="2">
        <f>ROUND(SUM(BH340:BI340)/SUM($BH$108:$BI$406)*(1000*irw_fw_harvest!$AI$12-SUM(DE!$BK$30:$BK$107)),0)</f>
        <v>5998</v>
      </c>
      <c r="BM340" s="7">
        <f>ROUND(SUM(BH340:BI340)/SUM($BH$108:$BI$406)*(1000*irw_fw_harvest!$AH$42),0)</f>
        <v>18974</v>
      </c>
      <c r="BN340" s="7">
        <f>ROUND(SUM(BH340:BI340)/SUM($BH$108:$BI$406)*(1000*irw_fw_harvest!$AI$42),0)</f>
        <v>18123</v>
      </c>
      <c r="BP340" s="12">
        <f t="shared" ref="BP340:BP403" si="14">BJ340+BM340</f>
        <v>25256</v>
      </c>
      <c r="BQ340" s="12">
        <f t="shared" ref="BQ340:BQ403" si="15">BK340+BN340</f>
        <v>24121</v>
      </c>
    </row>
    <row r="341" spans="1:69" ht="19.5" x14ac:dyDescent="0.6">
      <c r="A341" t="s">
        <v>200</v>
      </c>
      <c r="B341" t="s">
        <v>169</v>
      </c>
      <c r="C341" t="s">
        <v>170</v>
      </c>
      <c r="D341" t="s">
        <v>243</v>
      </c>
      <c r="E341" t="s">
        <v>203</v>
      </c>
      <c r="F341" t="s">
        <v>173</v>
      </c>
      <c r="G341" t="s">
        <v>174</v>
      </c>
      <c r="H341" t="s">
        <v>175</v>
      </c>
      <c r="I341">
        <v>1</v>
      </c>
      <c r="J341" t="s">
        <v>176</v>
      </c>
      <c r="K341" t="b">
        <v>0</v>
      </c>
      <c r="L341">
        <v>10</v>
      </c>
      <c r="M341">
        <v>39</v>
      </c>
      <c r="N341">
        <v>10</v>
      </c>
      <c r="O341">
        <v>39</v>
      </c>
      <c r="P341">
        <v>-1</v>
      </c>
      <c r="Q341">
        <v>-1</v>
      </c>
      <c r="R341">
        <v>-1</v>
      </c>
      <c r="S341">
        <v>-1</v>
      </c>
      <c r="T341">
        <v>-1</v>
      </c>
      <c r="U341">
        <v>-1</v>
      </c>
      <c r="V341">
        <v>-1</v>
      </c>
      <c r="W341">
        <v>-1</v>
      </c>
      <c r="X341">
        <v>-1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  <c r="AI341">
        <v>-1</v>
      </c>
      <c r="AJ341">
        <v>-1</v>
      </c>
      <c r="AK341">
        <v>1</v>
      </c>
      <c r="AL341">
        <v>12</v>
      </c>
      <c r="AM341" t="s">
        <v>195</v>
      </c>
      <c r="AN341">
        <v>1414</v>
      </c>
      <c r="AY341">
        <v>79704</v>
      </c>
      <c r="AZ341">
        <v>79480</v>
      </c>
      <c r="BA341">
        <v>81271</v>
      </c>
      <c r="BB341">
        <v>78878</v>
      </c>
      <c r="BC341">
        <v>70130</v>
      </c>
      <c r="BD341">
        <v>64190</v>
      </c>
      <c r="BE341">
        <v>62127</v>
      </c>
      <c r="BF341">
        <v>58230</v>
      </c>
      <c r="BG341">
        <v>53382</v>
      </c>
      <c r="BH341">
        <v>50801</v>
      </c>
      <c r="BI341">
        <v>67753</v>
      </c>
      <c r="BJ341" s="2">
        <f>ROUND(SUM(BH341:BI341)/SUM($BH$108:$BI$406)*(1000*irw_fw_harvest!$AH$12-SUM(DE!$BJ$30:$BJ$107)),0)</f>
        <v>81755</v>
      </c>
      <c r="BK341" s="2">
        <f>ROUND(SUM(BH341:BI341)/SUM($BH$108:$BI$406)*(1000*irw_fw_harvest!$AI$12-SUM(DE!$BK$30:$BK$107)),0)</f>
        <v>78057</v>
      </c>
      <c r="BM341" s="7">
        <f>ROUND(SUM(BH341:BI341)/SUM($BH$108:$BI$406)*(1000*irw_fw_harvest!$AH$42),0)</f>
        <v>246916</v>
      </c>
      <c r="BN341" s="7">
        <f>ROUND(SUM(BH341:BI341)/SUM($BH$108:$BI$406)*(1000*irw_fw_harvest!$AI$42),0)</f>
        <v>235847</v>
      </c>
      <c r="BP341" s="12">
        <f t="shared" si="14"/>
        <v>328671</v>
      </c>
      <c r="BQ341" s="12">
        <f t="shared" si="15"/>
        <v>313904</v>
      </c>
    </row>
    <row r="342" spans="1:69" ht="19.5" x14ac:dyDescent="0.6">
      <c r="A342" t="s">
        <v>200</v>
      </c>
      <c r="B342" t="s">
        <v>169</v>
      </c>
      <c r="C342" t="s">
        <v>170</v>
      </c>
      <c r="D342" t="s">
        <v>231</v>
      </c>
      <c r="E342" t="s">
        <v>203</v>
      </c>
      <c r="F342" t="s">
        <v>173</v>
      </c>
      <c r="G342" t="s">
        <v>174</v>
      </c>
      <c r="H342" t="s">
        <v>175</v>
      </c>
      <c r="I342">
        <v>1</v>
      </c>
      <c r="J342" t="s">
        <v>176</v>
      </c>
      <c r="K342" t="b">
        <v>0</v>
      </c>
      <c r="L342">
        <v>40</v>
      </c>
      <c r="M342">
        <v>79</v>
      </c>
      <c r="N342">
        <v>40</v>
      </c>
      <c r="O342">
        <v>79</v>
      </c>
      <c r="P342">
        <v>-1</v>
      </c>
      <c r="Q342">
        <v>-1</v>
      </c>
      <c r="R342">
        <v>-1</v>
      </c>
      <c r="S342">
        <v>-1</v>
      </c>
      <c r="T342">
        <v>-1</v>
      </c>
      <c r="U342">
        <v>-1</v>
      </c>
      <c r="V342">
        <v>-1</v>
      </c>
      <c r="W342">
        <v>-1</v>
      </c>
      <c r="X342">
        <v>-1</v>
      </c>
      <c r="Y342">
        <v>-1</v>
      </c>
      <c r="Z342">
        <v>-1</v>
      </c>
      <c r="AA342">
        <v>-1</v>
      </c>
      <c r="AB342">
        <v>-1</v>
      </c>
      <c r="AC342">
        <v>-1</v>
      </c>
      <c r="AD342">
        <v>-1</v>
      </c>
      <c r="AE342">
        <v>-1</v>
      </c>
      <c r="AF342">
        <v>-1</v>
      </c>
      <c r="AG342">
        <v>-1</v>
      </c>
      <c r="AH342">
        <v>-1</v>
      </c>
      <c r="AI342">
        <v>-1</v>
      </c>
      <c r="AJ342">
        <v>-1</v>
      </c>
      <c r="AK342">
        <v>1</v>
      </c>
      <c r="AL342">
        <v>12</v>
      </c>
      <c r="AM342" t="s">
        <v>195</v>
      </c>
      <c r="AN342">
        <v>1818</v>
      </c>
      <c r="AY342">
        <v>26823</v>
      </c>
      <c r="AZ342">
        <v>28093</v>
      </c>
      <c r="BA342">
        <v>30179</v>
      </c>
      <c r="BB342">
        <v>30791</v>
      </c>
      <c r="BC342">
        <v>28800</v>
      </c>
      <c r="BD342">
        <v>27765</v>
      </c>
      <c r="BE342">
        <v>28446</v>
      </c>
      <c r="BF342">
        <v>27010</v>
      </c>
      <c r="BG342">
        <v>19777</v>
      </c>
      <c r="BH342">
        <v>6933</v>
      </c>
      <c r="BI342">
        <v>766</v>
      </c>
      <c r="BJ342" s="2">
        <f>ROUND(SUM(BH342:BI342)/SUM($BH$108:$BI$406)*(1000*irw_fw_harvest!$AH$12-SUM(DE!$BJ$30:$BJ$107)),0)</f>
        <v>5309</v>
      </c>
      <c r="BK342" s="2">
        <f>ROUND(SUM(BH342:BI342)/SUM($BH$108:$BI$406)*(1000*irw_fw_harvest!$AI$12-SUM(DE!$BK$30:$BK$107)),0)</f>
        <v>5069</v>
      </c>
      <c r="BM342" s="7">
        <f>ROUND(SUM(BH342:BI342)/SUM($BH$108:$BI$406)*(1000*irw_fw_harvest!$AH$42),0)</f>
        <v>16035</v>
      </c>
      <c r="BN342" s="7">
        <f>ROUND(SUM(BH342:BI342)/SUM($BH$108:$BI$406)*(1000*irw_fw_harvest!$AI$42),0)</f>
        <v>15316</v>
      </c>
      <c r="BP342" s="12">
        <f t="shared" si="14"/>
        <v>21344</v>
      </c>
      <c r="BQ342" s="12">
        <f t="shared" si="15"/>
        <v>20385</v>
      </c>
    </row>
    <row r="343" spans="1:69" ht="19.5" x14ac:dyDescent="0.6">
      <c r="A343" t="s">
        <v>200</v>
      </c>
      <c r="B343" t="s">
        <v>169</v>
      </c>
      <c r="C343" t="s">
        <v>170</v>
      </c>
      <c r="D343" t="s">
        <v>232</v>
      </c>
      <c r="E343" t="s">
        <v>203</v>
      </c>
      <c r="F343" t="s">
        <v>173</v>
      </c>
      <c r="G343" t="s">
        <v>174</v>
      </c>
      <c r="H343" t="s">
        <v>175</v>
      </c>
      <c r="I343">
        <v>1</v>
      </c>
      <c r="J343" t="s">
        <v>176</v>
      </c>
      <c r="K343" t="b">
        <v>0</v>
      </c>
      <c r="L343">
        <v>40</v>
      </c>
      <c r="M343">
        <v>79</v>
      </c>
      <c r="N343">
        <v>40</v>
      </c>
      <c r="O343">
        <v>79</v>
      </c>
      <c r="P343">
        <v>-1</v>
      </c>
      <c r="Q343">
        <v>-1</v>
      </c>
      <c r="R343">
        <v>-1</v>
      </c>
      <c r="S343">
        <v>-1</v>
      </c>
      <c r="T343">
        <v>-1</v>
      </c>
      <c r="U343">
        <v>-1</v>
      </c>
      <c r="V343">
        <v>-1</v>
      </c>
      <c r="W343">
        <v>-1</v>
      </c>
      <c r="X343">
        <v>-1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  <c r="AI343">
        <v>-1</v>
      </c>
      <c r="AJ343">
        <v>-1</v>
      </c>
      <c r="AK343">
        <v>1</v>
      </c>
      <c r="AL343">
        <v>12</v>
      </c>
      <c r="AM343" t="s">
        <v>195</v>
      </c>
      <c r="AN343">
        <v>1818</v>
      </c>
      <c r="AY343">
        <v>816434</v>
      </c>
      <c r="AZ343">
        <v>829869</v>
      </c>
      <c r="BA343">
        <v>866282</v>
      </c>
      <c r="BB343">
        <v>859699</v>
      </c>
      <c r="BC343">
        <v>782719</v>
      </c>
      <c r="BD343">
        <v>735353</v>
      </c>
      <c r="BE343">
        <v>733485</v>
      </c>
      <c r="BF343">
        <v>709846</v>
      </c>
      <c r="BG343">
        <v>668891</v>
      </c>
      <c r="BH343">
        <v>633704</v>
      </c>
      <c r="BI343">
        <v>887968</v>
      </c>
      <c r="BJ343" s="2">
        <f>ROUND(SUM(BH343:BI343)/SUM($BH$108:$BI$406)*(1000*irw_fw_harvest!$AH$12-SUM(DE!$BJ$30:$BJ$107)),0)</f>
        <v>1049343</v>
      </c>
      <c r="BK343" s="2">
        <f>ROUND(SUM(BH343:BI343)/SUM($BH$108:$BI$406)*(1000*irw_fw_harvest!$AI$12-SUM(DE!$BK$30:$BK$107)),0)</f>
        <v>1001887</v>
      </c>
      <c r="BM343" s="7">
        <f>ROUND(SUM(BH343:BI343)/SUM($BH$108:$BI$406)*(1000*irw_fw_harvest!$AH$42),0)</f>
        <v>3169227</v>
      </c>
      <c r="BN343" s="7">
        <f>ROUND(SUM(BH343:BI343)/SUM($BH$108:$BI$406)*(1000*irw_fw_harvest!$AI$42),0)</f>
        <v>3027163</v>
      </c>
      <c r="BP343" s="12">
        <f t="shared" si="14"/>
        <v>4218570</v>
      </c>
      <c r="BQ343" s="12">
        <f t="shared" si="15"/>
        <v>4029050</v>
      </c>
    </row>
    <row r="344" spans="1:69" ht="19.5" x14ac:dyDescent="0.6">
      <c r="A344" t="s">
        <v>200</v>
      </c>
      <c r="B344" t="s">
        <v>169</v>
      </c>
      <c r="C344" t="s">
        <v>170</v>
      </c>
      <c r="D344" t="s">
        <v>233</v>
      </c>
      <c r="E344" t="s">
        <v>203</v>
      </c>
      <c r="F344" t="s">
        <v>173</v>
      </c>
      <c r="G344" t="s">
        <v>174</v>
      </c>
      <c r="H344" t="s">
        <v>175</v>
      </c>
      <c r="I344">
        <v>1</v>
      </c>
      <c r="J344" t="s">
        <v>176</v>
      </c>
      <c r="K344" t="b">
        <v>0</v>
      </c>
      <c r="L344">
        <v>40</v>
      </c>
      <c r="M344">
        <v>79</v>
      </c>
      <c r="N344">
        <v>40</v>
      </c>
      <c r="O344">
        <v>79</v>
      </c>
      <c r="P344">
        <v>-1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-1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  <c r="AI344">
        <v>-1</v>
      </c>
      <c r="AJ344">
        <v>-1</v>
      </c>
      <c r="AK344">
        <v>1</v>
      </c>
      <c r="AL344">
        <v>12</v>
      </c>
      <c r="AM344" t="s">
        <v>195</v>
      </c>
      <c r="AN344">
        <v>1818</v>
      </c>
      <c r="AY344">
        <v>1492488</v>
      </c>
      <c r="AZ344">
        <v>1514777</v>
      </c>
      <c r="BA344">
        <v>1579148</v>
      </c>
      <c r="BB344">
        <v>1565297</v>
      </c>
      <c r="BC344">
        <v>1423451</v>
      </c>
      <c r="BD344">
        <v>1336003</v>
      </c>
      <c r="BE344">
        <v>1331749</v>
      </c>
      <c r="BF344">
        <v>1288081</v>
      </c>
      <c r="BG344">
        <v>1213209</v>
      </c>
      <c r="BH344">
        <v>1148701</v>
      </c>
      <c r="BI344">
        <v>1609149</v>
      </c>
      <c r="BJ344" s="2">
        <f>ROUND(SUM(BH344:BI344)/SUM($BH$108:$BI$406)*(1000*irw_fw_harvest!$AH$12-SUM(DE!$BJ$30:$BJ$107)),0)</f>
        <v>1901810</v>
      </c>
      <c r="BK344" s="2">
        <f>ROUND(SUM(BH344:BI344)/SUM($BH$108:$BI$406)*(1000*irw_fw_harvest!$AI$12-SUM(DE!$BK$30:$BK$107)),0)</f>
        <v>1815801</v>
      </c>
      <c r="BM344" s="7">
        <f>ROUND(SUM(BH344:BI344)/SUM($BH$108:$BI$406)*(1000*irw_fw_harvest!$AH$42),0)</f>
        <v>5743848</v>
      </c>
      <c r="BN344" s="7">
        <f>ROUND(SUM(BH344:BI344)/SUM($BH$108:$BI$406)*(1000*irw_fw_harvest!$AI$42),0)</f>
        <v>5486374</v>
      </c>
      <c r="BP344" s="12">
        <f t="shared" si="14"/>
        <v>7645658</v>
      </c>
      <c r="BQ344" s="12">
        <f t="shared" si="15"/>
        <v>7302175</v>
      </c>
    </row>
    <row r="345" spans="1:69" ht="19.5" x14ac:dyDescent="0.6">
      <c r="A345" t="s">
        <v>200</v>
      </c>
      <c r="B345" t="s">
        <v>169</v>
      </c>
      <c r="C345" t="s">
        <v>170</v>
      </c>
      <c r="D345" t="s">
        <v>234</v>
      </c>
      <c r="E345" t="s">
        <v>203</v>
      </c>
      <c r="F345" t="s">
        <v>173</v>
      </c>
      <c r="G345" t="s">
        <v>174</v>
      </c>
      <c r="H345" t="s">
        <v>175</v>
      </c>
      <c r="I345">
        <v>1</v>
      </c>
      <c r="J345" t="s">
        <v>176</v>
      </c>
      <c r="K345" t="b">
        <v>0</v>
      </c>
      <c r="L345">
        <v>40</v>
      </c>
      <c r="M345">
        <v>79</v>
      </c>
      <c r="N345">
        <v>40</v>
      </c>
      <c r="O345">
        <v>79</v>
      </c>
      <c r="P345">
        <v>-1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  <c r="AI345">
        <v>-1</v>
      </c>
      <c r="AJ345">
        <v>-1</v>
      </c>
      <c r="AK345">
        <v>1</v>
      </c>
      <c r="AL345">
        <v>12</v>
      </c>
      <c r="AM345" t="s">
        <v>195</v>
      </c>
      <c r="AN345">
        <v>1818</v>
      </c>
      <c r="AY345">
        <v>282440</v>
      </c>
      <c r="AZ345">
        <v>291091</v>
      </c>
      <c r="BA345">
        <v>308033</v>
      </c>
      <c r="BB345">
        <v>309847</v>
      </c>
      <c r="BC345">
        <v>285951</v>
      </c>
      <c r="BD345">
        <v>272273</v>
      </c>
      <c r="BE345">
        <v>275531</v>
      </c>
      <c r="BF345">
        <v>270389</v>
      </c>
      <c r="BG345">
        <v>258339</v>
      </c>
      <c r="BH345">
        <v>246572</v>
      </c>
      <c r="BI345">
        <v>351384</v>
      </c>
      <c r="BJ345" s="2">
        <f>ROUND(SUM(BH345:BI345)/SUM($BH$108:$BI$406)*(1000*irw_fw_harvest!$AH$12-SUM(DE!$BJ$30:$BJ$107)),0)</f>
        <v>412350</v>
      </c>
      <c r="BK345" s="2">
        <f>ROUND(SUM(BH345:BI345)/SUM($BH$108:$BI$406)*(1000*irw_fw_harvest!$AI$12-SUM(DE!$BK$30:$BK$107)),0)</f>
        <v>393701</v>
      </c>
      <c r="BM345" s="7">
        <f>ROUND(SUM(BH345:BI345)/SUM($BH$108:$BI$406)*(1000*irw_fw_harvest!$AH$42),0)</f>
        <v>1245379</v>
      </c>
      <c r="BN345" s="7">
        <f>ROUND(SUM(BH345:BI345)/SUM($BH$108:$BI$406)*(1000*irw_fw_harvest!$AI$42),0)</f>
        <v>1189554</v>
      </c>
      <c r="BP345" s="12">
        <f t="shared" si="14"/>
        <v>1657729</v>
      </c>
      <c r="BQ345" s="12">
        <f t="shared" si="15"/>
        <v>1583255</v>
      </c>
    </row>
    <row r="346" spans="1:69" ht="19.5" x14ac:dyDescent="0.6">
      <c r="A346" t="s">
        <v>200</v>
      </c>
      <c r="B346" t="s">
        <v>169</v>
      </c>
      <c r="C346" t="s">
        <v>170</v>
      </c>
      <c r="D346" t="s">
        <v>235</v>
      </c>
      <c r="E346" t="s">
        <v>203</v>
      </c>
      <c r="F346" t="s">
        <v>173</v>
      </c>
      <c r="G346" t="s">
        <v>174</v>
      </c>
      <c r="H346" t="s">
        <v>175</v>
      </c>
      <c r="I346">
        <v>1</v>
      </c>
      <c r="J346" t="s">
        <v>176</v>
      </c>
      <c r="K346" t="b">
        <v>0</v>
      </c>
      <c r="L346">
        <v>40</v>
      </c>
      <c r="M346">
        <v>79</v>
      </c>
      <c r="N346">
        <v>40</v>
      </c>
      <c r="O346">
        <v>79</v>
      </c>
      <c r="P346">
        <v>-1</v>
      </c>
      <c r="Q346">
        <v>-1</v>
      </c>
      <c r="R346">
        <v>-1</v>
      </c>
      <c r="S346">
        <v>-1</v>
      </c>
      <c r="T346">
        <v>-1</v>
      </c>
      <c r="U346">
        <v>-1</v>
      </c>
      <c r="V346">
        <v>-1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  <c r="AI346">
        <v>-1</v>
      </c>
      <c r="AJ346">
        <v>-1</v>
      </c>
      <c r="AK346">
        <v>1</v>
      </c>
      <c r="AL346">
        <v>12</v>
      </c>
      <c r="AM346" t="s">
        <v>195</v>
      </c>
      <c r="AN346">
        <v>1818</v>
      </c>
      <c r="AY346">
        <v>64557</v>
      </c>
      <c r="AZ346">
        <v>66764</v>
      </c>
      <c r="BA346">
        <v>70885</v>
      </c>
      <c r="BB346">
        <v>71533</v>
      </c>
      <c r="BC346">
        <v>66224</v>
      </c>
      <c r="BD346">
        <v>63255</v>
      </c>
      <c r="BE346">
        <v>64211</v>
      </c>
      <c r="BF346">
        <v>63202</v>
      </c>
      <c r="BG346">
        <v>49234</v>
      </c>
      <c r="BH346">
        <v>30261</v>
      </c>
      <c r="BI346">
        <v>29411</v>
      </c>
      <c r="BJ346" s="2">
        <f>ROUND(SUM(BH346:BI346)/SUM($BH$108:$BI$406)*(1000*irw_fw_harvest!$AH$12-SUM(DE!$BJ$30:$BJ$107)),0)</f>
        <v>41150</v>
      </c>
      <c r="BK346" s="2">
        <f>ROUND(SUM(BH346:BI346)/SUM($BH$108:$BI$406)*(1000*irw_fw_harvest!$AI$12-SUM(DE!$BK$30:$BK$107)),0)</f>
        <v>39289</v>
      </c>
      <c r="BM346" s="7">
        <f>ROUND(SUM(BH346:BI346)/SUM($BH$108:$BI$406)*(1000*irw_fw_harvest!$AH$42),0)</f>
        <v>124280</v>
      </c>
      <c r="BN346" s="7">
        <f>ROUND(SUM(BH346:BI346)/SUM($BH$108:$BI$406)*(1000*irw_fw_harvest!$AI$42),0)</f>
        <v>118709</v>
      </c>
      <c r="BP346" s="12">
        <f t="shared" si="14"/>
        <v>165430</v>
      </c>
      <c r="BQ346" s="12">
        <f t="shared" si="15"/>
        <v>157998</v>
      </c>
    </row>
    <row r="347" spans="1:69" ht="19.5" x14ac:dyDescent="0.6">
      <c r="A347" t="s">
        <v>200</v>
      </c>
      <c r="B347" t="s">
        <v>169</v>
      </c>
      <c r="C347" t="s">
        <v>170</v>
      </c>
      <c r="D347" t="s">
        <v>236</v>
      </c>
      <c r="E347" t="s">
        <v>203</v>
      </c>
      <c r="F347" t="s">
        <v>173</v>
      </c>
      <c r="G347" t="s">
        <v>174</v>
      </c>
      <c r="H347" t="s">
        <v>175</v>
      </c>
      <c r="I347">
        <v>1</v>
      </c>
      <c r="J347" t="s">
        <v>176</v>
      </c>
      <c r="K347" t="b">
        <v>0</v>
      </c>
      <c r="L347">
        <v>40</v>
      </c>
      <c r="M347">
        <v>79</v>
      </c>
      <c r="N347">
        <v>40</v>
      </c>
      <c r="O347">
        <v>79</v>
      </c>
      <c r="P347">
        <v>-1</v>
      </c>
      <c r="Q347">
        <v>-1</v>
      </c>
      <c r="R347">
        <v>-1</v>
      </c>
      <c r="S347">
        <v>-1</v>
      </c>
      <c r="T347">
        <v>-1</v>
      </c>
      <c r="U347">
        <v>-1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  <c r="AI347">
        <v>-1</v>
      </c>
      <c r="AJ347">
        <v>-1</v>
      </c>
      <c r="AK347">
        <v>1</v>
      </c>
      <c r="AL347">
        <v>12</v>
      </c>
      <c r="AM347" t="s">
        <v>195</v>
      </c>
      <c r="AN347">
        <v>1818</v>
      </c>
      <c r="AY347">
        <v>366016</v>
      </c>
      <c r="AZ347">
        <v>376885</v>
      </c>
      <c r="BA347">
        <v>398259</v>
      </c>
      <c r="BB347">
        <v>399841</v>
      </c>
      <c r="BC347">
        <v>368109</v>
      </c>
      <c r="BD347">
        <v>349538</v>
      </c>
      <c r="BE347">
        <v>352186</v>
      </c>
      <c r="BF347">
        <v>344146</v>
      </c>
      <c r="BG347">
        <v>327307</v>
      </c>
      <c r="BH347">
        <v>312302</v>
      </c>
      <c r="BI347">
        <v>440730</v>
      </c>
      <c r="BJ347" s="2">
        <f>ROUND(SUM(BH347:BI347)/SUM($BH$108:$BI$406)*(1000*irw_fw_harvest!$AH$12-SUM(DE!$BJ$30:$BJ$107)),0)</f>
        <v>519290</v>
      </c>
      <c r="BK347" s="2">
        <f>ROUND(SUM(BH347:BI347)/SUM($BH$108:$BI$406)*(1000*irw_fw_harvest!$AI$12-SUM(DE!$BK$30:$BK$107)),0)</f>
        <v>495805</v>
      </c>
      <c r="BM347" s="7">
        <f>ROUND(SUM(BH347:BI347)/SUM($BH$108:$BI$406)*(1000*irw_fw_harvest!$AH$42),0)</f>
        <v>1568360</v>
      </c>
      <c r="BN347" s="7">
        <f>ROUND(SUM(BH347:BI347)/SUM($BH$108:$BI$406)*(1000*irw_fw_harvest!$AI$42),0)</f>
        <v>1498056</v>
      </c>
      <c r="BP347" s="12">
        <f t="shared" si="14"/>
        <v>2087650</v>
      </c>
      <c r="BQ347" s="12">
        <f t="shared" si="15"/>
        <v>1993861</v>
      </c>
    </row>
    <row r="348" spans="1:69" ht="19.5" x14ac:dyDescent="0.6">
      <c r="A348" t="s">
        <v>200</v>
      </c>
      <c r="B348" t="s">
        <v>169</v>
      </c>
      <c r="C348" t="s">
        <v>170</v>
      </c>
      <c r="D348" t="s">
        <v>237</v>
      </c>
      <c r="E348" t="s">
        <v>203</v>
      </c>
      <c r="F348" t="s">
        <v>173</v>
      </c>
      <c r="G348" t="s">
        <v>174</v>
      </c>
      <c r="H348" t="s">
        <v>175</v>
      </c>
      <c r="I348">
        <v>1</v>
      </c>
      <c r="J348" t="s">
        <v>176</v>
      </c>
      <c r="K348" t="b">
        <v>0</v>
      </c>
      <c r="L348">
        <v>40</v>
      </c>
      <c r="M348">
        <v>79</v>
      </c>
      <c r="N348">
        <v>40</v>
      </c>
      <c r="O348">
        <v>79</v>
      </c>
      <c r="P348">
        <v>-1</v>
      </c>
      <c r="Q348">
        <v>-1</v>
      </c>
      <c r="R348">
        <v>-1</v>
      </c>
      <c r="S348">
        <v>-1</v>
      </c>
      <c r="T348">
        <v>-1</v>
      </c>
      <c r="U348">
        <v>-1</v>
      </c>
      <c r="V348">
        <v>-1</v>
      </c>
      <c r="W348">
        <v>-1</v>
      </c>
      <c r="X348">
        <v>-1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  <c r="AI348">
        <v>-1</v>
      </c>
      <c r="AJ348">
        <v>-1</v>
      </c>
      <c r="AK348">
        <v>1</v>
      </c>
      <c r="AL348">
        <v>12</v>
      </c>
      <c r="AM348" t="s">
        <v>195</v>
      </c>
      <c r="AN348">
        <v>1818</v>
      </c>
      <c r="AY348">
        <v>372365</v>
      </c>
      <c r="AZ348">
        <v>379658</v>
      </c>
      <c r="BA348">
        <v>397577</v>
      </c>
      <c r="BB348">
        <v>395866</v>
      </c>
      <c r="BC348">
        <v>361703</v>
      </c>
      <c r="BD348">
        <v>341045</v>
      </c>
      <c r="BE348">
        <v>341638</v>
      </c>
      <c r="BF348">
        <v>332008</v>
      </c>
      <c r="BG348">
        <v>314247</v>
      </c>
      <c r="BH348">
        <v>298254</v>
      </c>
      <c r="BI348">
        <v>415464</v>
      </c>
      <c r="BJ348" s="2">
        <f>ROUND(SUM(BH348:BI348)/SUM($BH$108:$BI$406)*(1000*irw_fw_harvest!$AH$12-SUM(DE!$BJ$30:$BJ$107)),0)</f>
        <v>492179</v>
      </c>
      <c r="BK348" s="2">
        <f>ROUND(SUM(BH348:BI348)/SUM($BH$108:$BI$406)*(1000*irw_fw_harvest!$AI$12-SUM(DE!$BK$30:$BK$107)),0)</f>
        <v>469920</v>
      </c>
      <c r="BM348" s="7">
        <f>ROUND(SUM(BH348:BI348)/SUM($BH$108:$BI$406)*(1000*irw_fw_harvest!$AH$42),0)</f>
        <v>1486480</v>
      </c>
      <c r="BN348" s="7">
        <f>ROUND(SUM(BH348:BI348)/SUM($BH$108:$BI$406)*(1000*irw_fw_harvest!$AI$42),0)</f>
        <v>1419847</v>
      </c>
      <c r="BP348" s="12">
        <f t="shared" si="14"/>
        <v>1978659</v>
      </c>
      <c r="BQ348" s="12">
        <f t="shared" si="15"/>
        <v>1889767</v>
      </c>
    </row>
    <row r="349" spans="1:69" ht="19.5" x14ac:dyDescent="0.6">
      <c r="A349" t="s">
        <v>200</v>
      </c>
      <c r="B349" t="s">
        <v>169</v>
      </c>
      <c r="C349" t="s">
        <v>170</v>
      </c>
      <c r="D349" t="s">
        <v>238</v>
      </c>
      <c r="E349" t="s">
        <v>203</v>
      </c>
      <c r="F349" t="s">
        <v>173</v>
      </c>
      <c r="G349" t="s">
        <v>174</v>
      </c>
      <c r="H349" t="s">
        <v>175</v>
      </c>
      <c r="I349">
        <v>1</v>
      </c>
      <c r="J349" t="s">
        <v>176</v>
      </c>
      <c r="K349" t="b">
        <v>0</v>
      </c>
      <c r="L349">
        <v>40</v>
      </c>
      <c r="M349">
        <v>79</v>
      </c>
      <c r="N349">
        <v>40</v>
      </c>
      <c r="O349">
        <v>79</v>
      </c>
      <c r="P349">
        <v>-1</v>
      </c>
      <c r="Q349">
        <v>-1</v>
      </c>
      <c r="R349">
        <v>-1</v>
      </c>
      <c r="S349">
        <v>-1</v>
      </c>
      <c r="T349">
        <v>-1</v>
      </c>
      <c r="U349">
        <v>-1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  <c r="AI349">
        <v>-1</v>
      </c>
      <c r="AJ349">
        <v>-1</v>
      </c>
      <c r="AK349">
        <v>1</v>
      </c>
      <c r="AL349">
        <v>12</v>
      </c>
      <c r="AM349" t="s">
        <v>195</v>
      </c>
      <c r="AN349">
        <v>1818</v>
      </c>
      <c r="AY349">
        <v>280540</v>
      </c>
      <c r="AZ349">
        <v>286479</v>
      </c>
      <c r="BA349">
        <v>300370</v>
      </c>
      <c r="BB349">
        <v>299360</v>
      </c>
      <c r="BC349">
        <v>273708</v>
      </c>
      <c r="BD349">
        <v>258181</v>
      </c>
      <c r="BE349">
        <v>258598</v>
      </c>
      <c r="BF349">
        <v>251243</v>
      </c>
      <c r="BG349">
        <v>237677</v>
      </c>
      <c r="BH349">
        <v>225637</v>
      </c>
      <c r="BI349">
        <v>317602</v>
      </c>
      <c r="BJ349" s="2">
        <f>ROUND(SUM(BH349:BI349)/SUM($BH$108:$BI$406)*(1000*irw_fw_harvest!$AH$12-SUM(DE!$BJ$30:$BJ$107)),0)</f>
        <v>374617</v>
      </c>
      <c r="BK349" s="2">
        <f>ROUND(SUM(BH349:BI349)/SUM($BH$108:$BI$406)*(1000*irw_fw_harvest!$AI$12-SUM(DE!$BK$30:$BK$107)),0)</f>
        <v>357675</v>
      </c>
      <c r="BM349" s="7">
        <f>ROUND(SUM(BH349:BI349)/SUM($BH$108:$BI$406)*(1000*irw_fw_harvest!$AH$42),0)</f>
        <v>1131418</v>
      </c>
      <c r="BN349" s="7">
        <f>ROUND(SUM(BH349:BI349)/SUM($BH$108:$BI$406)*(1000*irw_fw_harvest!$AI$42),0)</f>
        <v>1080701</v>
      </c>
      <c r="BP349" s="12">
        <f t="shared" si="14"/>
        <v>1506035</v>
      </c>
      <c r="BQ349" s="12">
        <f t="shared" si="15"/>
        <v>1438376</v>
      </c>
    </row>
    <row r="350" spans="1:69" ht="19.5" x14ac:dyDescent="0.6">
      <c r="A350" t="s">
        <v>200</v>
      </c>
      <c r="B350" t="s">
        <v>169</v>
      </c>
      <c r="C350" t="s">
        <v>170</v>
      </c>
      <c r="D350" t="s">
        <v>239</v>
      </c>
      <c r="E350" t="s">
        <v>203</v>
      </c>
      <c r="F350" t="s">
        <v>173</v>
      </c>
      <c r="G350" t="s">
        <v>174</v>
      </c>
      <c r="H350" t="s">
        <v>175</v>
      </c>
      <c r="I350">
        <v>1</v>
      </c>
      <c r="J350" t="s">
        <v>176</v>
      </c>
      <c r="K350" t="b">
        <v>0</v>
      </c>
      <c r="L350">
        <v>40</v>
      </c>
      <c r="M350">
        <v>79</v>
      </c>
      <c r="N350">
        <v>40</v>
      </c>
      <c r="O350">
        <v>79</v>
      </c>
      <c r="P350">
        <v>-1</v>
      </c>
      <c r="Q350">
        <v>-1</v>
      </c>
      <c r="R350">
        <v>-1</v>
      </c>
      <c r="S350">
        <v>-1</v>
      </c>
      <c r="T350">
        <v>-1</v>
      </c>
      <c r="U350">
        <v>-1</v>
      </c>
      <c r="V350">
        <v>-1</v>
      </c>
      <c r="W350">
        <v>-1</v>
      </c>
      <c r="X350">
        <v>-1</v>
      </c>
      <c r="Y350">
        <v>-1</v>
      </c>
      <c r="Z350">
        <v>-1</v>
      </c>
      <c r="AA350">
        <v>-1</v>
      </c>
      <c r="AB350">
        <v>-1</v>
      </c>
      <c r="AC350">
        <v>-1</v>
      </c>
      <c r="AD350">
        <v>-1</v>
      </c>
      <c r="AE350">
        <v>-1</v>
      </c>
      <c r="AF350">
        <v>-1</v>
      </c>
      <c r="AG350">
        <v>-1</v>
      </c>
      <c r="AH350">
        <v>-1</v>
      </c>
      <c r="AI350">
        <v>-1</v>
      </c>
      <c r="AJ350">
        <v>-1</v>
      </c>
      <c r="AK350">
        <v>1</v>
      </c>
      <c r="AL350">
        <v>12</v>
      </c>
      <c r="AM350" t="s">
        <v>195</v>
      </c>
      <c r="AN350">
        <v>1818</v>
      </c>
      <c r="AY350">
        <v>80757</v>
      </c>
      <c r="AZ350">
        <v>82780</v>
      </c>
      <c r="BA350">
        <v>87121</v>
      </c>
      <c r="BB350">
        <v>87156</v>
      </c>
      <c r="BC350">
        <v>79992</v>
      </c>
      <c r="BD350">
        <v>75752</v>
      </c>
      <c r="BE350">
        <v>76079</v>
      </c>
      <c r="BF350">
        <v>69020</v>
      </c>
      <c r="BG350">
        <v>32863</v>
      </c>
      <c r="BH350">
        <v>0</v>
      </c>
      <c r="BI350">
        <v>0</v>
      </c>
      <c r="BJ350" s="2">
        <f>ROUND(SUM(BH350:BI350)/SUM($BH$108:$BI$406)*(1000*irw_fw_harvest!$AH$12-SUM(DE!$BJ$30:$BJ$107)),0)</f>
        <v>0</v>
      </c>
      <c r="BK350" s="2">
        <f>ROUND(SUM(BH350:BI350)/SUM($BH$108:$BI$406)*(1000*irw_fw_harvest!$AI$12-SUM(DE!$BK$30:$BK$107)),0)</f>
        <v>0</v>
      </c>
      <c r="BM350" s="7">
        <f>ROUND(SUM(BH350:BI350)/SUM($BH$108:$BI$406)*(1000*irw_fw_harvest!$AH$42),0)</f>
        <v>0</v>
      </c>
      <c r="BN350" s="7">
        <f>ROUND(SUM(BH350:BI350)/SUM($BH$108:$BI$406)*(1000*irw_fw_harvest!$AI$42),0)</f>
        <v>0</v>
      </c>
      <c r="BP350" s="12">
        <f t="shared" si="14"/>
        <v>0</v>
      </c>
      <c r="BQ350" s="12">
        <f t="shared" si="15"/>
        <v>0</v>
      </c>
    </row>
    <row r="351" spans="1:69" ht="19.5" x14ac:dyDescent="0.6">
      <c r="A351" t="s">
        <v>200</v>
      </c>
      <c r="B351" t="s">
        <v>169</v>
      </c>
      <c r="C351" t="s">
        <v>170</v>
      </c>
      <c r="D351" t="s">
        <v>240</v>
      </c>
      <c r="E351" t="s">
        <v>203</v>
      </c>
      <c r="F351" t="s">
        <v>173</v>
      </c>
      <c r="G351" t="s">
        <v>174</v>
      </c>
      <c r="H351" t="s">
        <v>175</v>
      </c>
      <c r="I351">
        <v>1</v>
      </c>
      <c r="J351" t="s">
        <v>176</v>
      </c>
      <c r="K351" t="b">
        <v>0</v>
      </c>
      <c r="L351">
        <v>40</v>
      </c>
      <c r="M351">
        <v>79</v>
      </c>
      <c r="N351">
        <v>40</v>
      </c>
      <c r="O351">
        <v>79</v>
      </c>
      <c r="P351">
        <v>-1</v>
      </c>
      <c r="Q351">
        <v>-1</v>
      </c>
      <c r="R351">
        <v>-1</v>
      </c>
      <c r="S351">
        <v>-1</v>
      </c>
      <c r="T351">
        <v>-1</v>
      </c>
      <c r="U351">
        <v>-1</v>
      </c>
      <c r="V351">
        <v>-1</v>
      </c>
      <c r="W351">
        <v>-1</v>
      </c>
      <c r="X351">
        <v>-1</v>
      </c>
      <c r="Y351">
        <v>-1</v>
      </c>
      <c r="Z351">
        <v>-1</v>
      </c>
      <c r="AA351">
        <v>-1</v>
      </c>
      <c r="AB351">
        <v>-1</v>
      </c>
      <c r="AC351">
        <v>-1</v>
      </c>
      <c r="AD351">
        <v>-1</v>
      </c>
      <c r="AE351">
        <v>-1</v>
      </c>
      <c r="AF351">
        <v>-1</v>
      </c>
      <c r="AG351">
        <v>-1</v>
      </c>
      <c r="AH351">
        <v>-1</v>
      </c>
      <c r="AI351">
        <v>-1</v>
      </c>
      <c r="AJ351">
        <v>-1</v>
      </c>
      <c r="AK351">
        <v>1</v>
      </c>
      <c r="AL351">
        <v>12</v>
      </c>
      <c r="AM351" t="s">
        <v>195</v>
      </c>
      <c r="AN351">
        <v>1818</v>
      </c>
      <c r="AY351">
        <v>53923</v>
      </c>
      <c r="AZ351">
        <v>55086</v>
      </c>
      <c r="BA351">
        <v>57764</v>
      </c>
      <c r="BB351">
        <v>57563</v>
      </c>
      <c r="BC351">
        <v>30575</v>
      </c>
      <c r="BD351">
        <v>16893</v>
      </c>
      <c r="BE351">
        <v>9651</v>
      </c>
      <c r="BF351">
        <v>4254</v>
      </c>
      <c r="BG351">
        <v>2700</v>
      </c>
      <c r="BH351">
        <v>0</v>
      </c>
      <c r="BI351">
        <v>0</v>
      </c>
      <c r="BJ351" s="2">
        <f>ROUND(SUM(BH351:BI351)/SUM($BH$108:$BI$406)*(1000*irw_fw_harvest!$AH$12-SUM(DE!$BJ$30:$BJ$107)),0)</f>
        <v>0</v>
      </c>
      <c r="BK351" s="2">
        <f>ROUND(SUM(BH351:BI351)/SUM($BH$108:$BI$406)*(1000*irw_fw_harvest!$AI$12-SUM(DE!$BK$30:$BK$107)),0)</f>
        <v>0</v>
      </c>
      <c r="BM351" s="7">
        <f>ROUND(SUM(BH351:BI351)/SUM($BH$108:$BI$406)*(1000*irw_fw_harvest!$AH$42),0)</f>
        <v>0</v>
      </c>
      <c r="BN351" s="7">
        <f>ROUND(SUM(BH351:BI351)/SUM($BH$108:$BI$406)*(1000*irw_fw_harvest!$AI$42),0)</f>
        <v>0</v>
      </c>
      <c r="BP351" s="12">
        <f t="shared" si="14"/>
        <v>0</v>
      </c>
      <c r="BQ351" s="12">
        <f t="shared" si="15"/>
        <v>0</v>
      </c>
    </row>
    <row r="352" spans="1:69" ht="19.5" x14ac:dyDescent="0.6">
      <c r="A352" t="s">
        <v>200</v>
      </c>
      <c r="B352" t="s">
        <v>169</v>
      </c>
      <c r="C352" t="s">
        <v>170</v>
      </c>
      <c r="D352" t="s">
        <v>241</v>
      </c>
      <c r="E352" t="s">
        <v>203</v>
      </c>
      <c r="F352" t="s">
        <v>173</v>
      </c>
      <c r="G352" t="s">
        <v>174</v>
      </c>
      <c r="H352" t="s">
        <v>175</v>
      </c>
      <c r="I352">
        <v>1</v>
      </c>
      <c r="J352" t="s">
        <v>176</v>
      </c>
      <c r="K352" t="b">
        <v>0</v>
      </c>
      <c r="L352">
        <v>40</v>
      </c>
      <c r="M352">
        <v>79</v>
      </c>
      <c r="N352">
        <v>40</v>
      </c>
      <c r="O352">
        <v>79</v>
      </c>
      <c r="P352">
        <v>-1</v>
      </c>
      <c r="Q352">
        <v>-1</v>
      </c>
      <c r="R352">
        <v>-1</v>
      </c>
      <c r="S352">
        <v>-1</v>
      </c>
      <c r="T352">
        <v>-1</v>
      </c>
      <c r="U352">
        <v>-1</v>
      </c>
      <c r="V352">
        <v>-1</v>
      </c>
      <c r="W352">
        <v>-1</v>
      </c>
      <c r="X352">
        <v>-1</v>
      </c>
      <c r="Y352">
        <v>-1</v>
      </c>
      <c r="Z352">
        <v>-1</v>
      </c>
      <c r="AA352">
        <v>-1</v>
      </c>
      <c r="AB352">
        <v>-1</v>
      </c>
      <c r="AC352">
        <v>-1</v>
      </c>
      <c r="AD352">
        <v>-1</v>
      </c>
      <c r="AE352">
        <v>-1</v>
      </c>
      <c r="AF352">
        <v>-1</v>
      </c>
      <c r="AG352">
        <v>-1</v>
      </c>
      <c r="AH352">
        <v>-1</v>
      </c>
      <c r="AI352">
        <v>-1</v>
      </c>
      <c r="AJ352">
        <v>-1</v>
      </c>
      <c r="AK352">
        <v>1</v>
      </c>
      <c r="AL352">
        <v>12</v>
      </c>
      <c r="AM352" t="s">
        <v>195</v>
      </c>
      <c r="AN352">
        <v>1818</v>
      </c>
      <c r="AY352">
        <v>153593</v>
      </c>
      <c r="AZ352">
        <v>159720</v>
      </c>
      <c r="BA352">
        <v>170440</v>
      </c>
      <c r="BB352">
        <v>172794</v>
      </c>
      <c r="BC352">
        <v>160636</v>
      </c>
      <c r="BD352">
        <v>154006</v>
      </c>
      <c r="BE352">
        <v>156803</v>
      </c>
      <c r="BF352">
        <v>154784</v>
      </c>
      <c r="BG352">
        <v>148704</v>
      </c>
      <c r="BH352">
        <v>142908</v>
      </c>
      <c r="BI352">
        <v>204499</v>
      </c>
      <c r="BJ352" s="2">
        <f>ROUND(SUM(BH352:BI352)/SUM($BH$108:$BI$406)*(1000*irw_fw_harvest!$AH$12-SUM(DE!$BJ$30:$BJ$107)),0)</f>
        <v>239571</v>
      </c>
      <c r="BK352" s="2">
        <f>ROUND(SUM(BH352:BI352)/SUM($BH$108:$BI$406)*(1000*irw_fw_harvest!$AI$12-SUM(DE!$BK$30:$BK$107)),0)</f>
        <v>228737</v>
      </c>
      <c r="BM352" s="7">
        <f>ROUND(SUM(BH352:BI352)/SUM($BH$108:$BI$406)*(1000*irw_fw_harvest!$AH$42),0)</f>
        <v>723554</v>
      </c>
      <c r="BN352" s="7">
        <f>ROUND(SUM(BH352:BI352)/SUM($BH$108:$BI$406)*(1000*irw_fw_harvest!$AI$42),0)</f>
        <v>691120</v>
      </c>
      <c r="BP352" s="12">
        <f t="shared" si="14"/>
        <v>963125</v>
      </c>
      <c r="BQ352" s="12">
        <f t="shared" si="15"/>
        <v>919857</v>
      </c>
    </row>
    <row r="353" spans="1:69" ht="19.5" x14ac:dyDescent="0.6">
      <c r="A353" t="s">
        <v>200</v>
      </c>
      <c r="B353" t="s">
        <v>169</v>
      </c>
      <c r="C353" t="s">
        <v>170</v>
      </c>
      <c r="D353" t="s">
        <v>242</v>
      </c>
      <c r="E353" t="s">
        <v>203</v>
      </c>
      <c r="F353" t="s">
        <v>173</v>
      </c>
      <c r="G353" t="s">
        <v>174</v>
      </c>
      <c r="H353" t="s">
        <v>175</v>
      </c>
      <c r="I353">
        <v>1</v>
      </c>
      <c r="J353" t="s">
        <v>176</v>
      </c>
      <c r="K353" t="b">
        <v>0</v>
      </c>
      <c r="L353">
        <v>40</v>
      </c>
      <c r="M353">
        <v>79</v>
      </c>
      <c r="N353">
        <v>40</v>
      </c>
      <c r="O353">
        <v>79</v>
      </c>
      <c r="P353">
        <v>-1</v>
      </c>
      <c r="Q353">
        <v>-1</v>
      </c>
      <c r="R353">
        <v>-1</v>
      </c>
      <c r="S353">
        <v>-1</v>
      </c>
      <c r="T353">
        <v>-1</v>
      </c>
      <c r="U353">
        <v>-1</v>
      </c>
      <c r="V353">
        <v>-1</v>
      </c>
      <c r="W353">
        <v>-1</v>
      </c>
      <c r="X353">
        <v>-1</v>
      </c>
      <c r="Y353">
        <v>-1</v>
      </c>
      <c r="Z353">
        <v>-1</v>
      </c>
      <c r="AA353">
        <v>-1</v>
      </c>
      <c r="AB353">
        <v>-1</v>
      </c>
      <c r="AC353">
        <v>-1</v>
      </c>
      <c r="AD353">
        <v>-1</v>
      </c>
      <c r="AE353">
        <v>-1</v>
      </c>
      <c r="AF353">
        <v>-1</v>
      </c>
      <c r="AG353">
        <v>-1</v>
      </c>
      <c r="AH353">
        <v>-1</v>
      </c>
      <c r="AI353">
        <v>-1</v>
      </c>
      <c r="AJ353">
        <v>-1</v>
      </c>
      <c r="AK353">
        <v>1</v>
      </c>
      <c r="AL353">
        <v>12</v>
      </c>
      <c r="AM353" t="s">
        <v>195</v>
      </c>
      <c r="AN353">
        <v>1818</v>
      </c>
      <c r="AY353">
        <v>25070</v>
      </c>
      <c r="AZ353">
        <v>26302</v>
      </c>
      <c r="BA353">
        <v>28264</v>
      </c>
      <c r="BB353">
        <v>28810</v>
      </c>
      <c r="BC353">
        <v>26892</v>
      </c>
      <c r="BD353">
        <v>25858</v>
      </c>
      <c r="BE353">
        <v>26342</v>
      </c>
      <c r="BF353">
        <v>26000</v>
      </c>
      <c r="BG353">
        <v>24958</v>
      </c>
      <c r="BH353">
        <v>23984</v>
      </c>
      <c r="BI353">
        <v>34208</v>
      </c>
      <c r="BJ353" s="2">
        <f>ROUND(SUM(BH353:BI353)/SUM($BH$108:$BI$406)*(1000*irw_fw_harvest!$AH$12-SUM(DE!$BJ$30:$BJ$107)),0)</f>
        <v>40129</v>
      </c>
      <c r="BK353" s="2">
        <f>ROUND(SUM(BH353:BI353)/SUM($BH$108:$BI$406)*(1000*irw_fw_harvest!$AI$12-SUM(DE!$BK$30:$BK$107)),0)</f>
        <v>38314</v>
      </c>
      <c r="BM353" s="7">
        <f>ROUND(SUM(BH353:BI353)/SUM($BH$108:$BI$406)*(1000*irw_fw_harvest!$AH$42),0)</f>
        <v>121198</v>
      </c>
      <c r="BN353" s="7">
        <f>ROUND(SUM(BH353:BI353)/SUM($BH$108:$BI$406)*(1000*irw_fw_harvest!$AI$42),0)</f>
        <v>115765</v>
      </c>
      <c r="BP353" s="12">
        <f t="shared" si="14"/>
        <v>161327</v>
      </c>
      <c r="BQ353" s="12">
        <f t="shared" si="15"/>
        <v>154079</v>
      </c>
    </row>
    <row r="354" spans="1:69" ht="19.5" x14ac:dyDescent="0.6">
      <c r="A354" t="s">
        <v>200</v>
      </c>
      <c r="B354" t="s">
        <v>169</v>
      </c>
      <c r="C354" t="s">
        <v>170</v>
      </c>
      <c r="D354" t="s">
        <v>243</v>
      </c>
      <c r="E354" t="s">
        <v>203</v>
      </c>
      <c r="F354" t="s">
        <v>173</v>
      </c>
      <c r="G354" t="s">
        <v>174</v>
      </c>
      <c r="H354" t="s">
        <v>175</v>
      </c>
      <c r="I354">
        <v>1</v>
      </c>
      <c r="J354" t="s">
        <v>176</v>
      </c>
      <c r="K354" t="b">
        <v>0</v>
      </c>
      <c r="L354">
        <v>40</v>
      </c>
      <c r="M354">
        <v>79</v>
      </c>
      <c r="N354">
        <v>40</v>
      </c>
      <c r="O354">
        <v>79</v>
      </c>
      <c r="P354">
        <v>-1</v>
      </c>
      <c r="Q354">
        <v>-1</v>
      </c>
      <c r="R354">
        <v>-1</v>
      </c>
      <c r="S354">
        <v>-1</v>
      </c>
      <c r="T354">
        <v>-1</v>
      </c>
      <c r="U354">
        <v>-1</v>
      </c>
      <c r="V354">
        <v>-1</v>
      </c>
      <c r="W354">
        <v>-1</v>
      </c>
      <c r="X354">
        <v>-1</v>
      </c>
      <c r="Y354">
        <v>-1</v>
      </c>
      <c r="Z354">
        <v>-1</v>
      </c>
      <c r="AA354">
        <v>-1</v>
      </c>
      <c r="AB354">
        <v>-1</v>
      </c>
      <c r="AC354">
        <v>-1</v>
      </c>
      <c r="AD354">
        <v>-1</v>
      </c>
      <c r="AE354">
        <v>-1</v>
      </c>
      <c r="AF354">
        <v>-1</v>
      </c>
      <c r="AG354">
        <v>-1</v>
      </c>
      <c r="AH354">
        <v>-1</v>
      </c>
      <c r="AI354">
        <v>-1</v>
      </c>
      <c r="AJ354">
        <v>-1</v>
      </c>
      <c r="AK354">
        <v>1</v>
      </c>
      <c r="AL354">
        <v>12</v>
      </c>
      <c r="AM354" t="s">
        <v>195</v>
      </c>
      <c r="AN354">
        <v>1818</v>
      </c>
      <c r="AY354">
        <v>258875</v>
      </c>
      <c r="AZ354">
        <v>263330</v>
      </c>
      <c r="BA354">
        <v>275094</v>
      </c>
      <c r="BB354">
        <v>273224</v>
      </c>
      <c r="BC354">
        <v>248965</v>
      </c>
      <c r="BD354">
        <v>234104</v>
      </c>
      <c r="BE354">
        <v>233804</v>
      </c>
      <c r="BF354">
        <v>226540</v>
      </c>
      <c r="BG354">
        <v>213743</v>
      </c>
      <c r="BH354">
        <v>202478</v>
      </c>
      <c r="BI354">
        <v>284296</v>
      </c>
      <c r="BJ354" s="2">
        <f>ROUND(SUM(BH354:BI354)/SUM($BH$108:$BI$406)*(1000*irw_fw_harvest!$AH$12-SUM(DE!$BJ$30:$BJ$107)),0)</f>
        <v>335679</v>
      </c>
      <c r="BK354" s="2">
        <f>ROUND(SUM(BH354:BI354)/SUM($BH$108:$BI$406)*(1000*irw_fw_harvest!$AI$12-SUM(DE!$BK$30:$BK$107)),0)</f>
        <v>320498</v>
      </c>
      <c r="BM354" s="7">
        <f>ROUND(SUM(BH354:BI354)/SUM($BH$108:$BI$406)*(1000*irw_fw_harvest!$AH$42),0)</f>
        <v>1013817</v>
      </c>
      <c r="BN354" s="7">
        <f>ROUND(SUM(BH354:BI354)/SUM($BH$108:$BI$406)*(1000*irw_fw_harvest!$AI$42),0)</f>
        <v>968372</v>
      </c>
      <c r="BP354" s="12">
        <f t="shared" si="14"/>
        <v>1349496</v>
      </c>
      <c r="BQ354" s="12">
        <f t="shared" si="15"/>
        <v>1288870</v>
      </c>
    </row>
    <row r="355" spans="1:69" ht="19.5" x14ac:dyDescent="0.6">
      <c r="A355" t="s">
        <v>200</v>
      </c>
      <c r="B355" t="s">
        <v>169</v>
      </c>
      <c r="C355" t="s">
        <v>178</v>
      </c>
      <c r="D355" t="s">
        <v>231</v>
      </c>
      <c r="E355" t="s">
        <v>203</v>
      </c>
      <c r="F355" t="s">
        <v>173</v>
      </c>
      <c r="G355" t="s">
        <v>174</v>
      </c>
      <c r="H355" t="s">
        <v>175</v>
      </c>
      <c r="I355">
        <v>1</v>
      </c>
      <c r="J355" t="s">
        <v>176</v>
      </c>
      <c r="K355" t="b">
        <v>0</v>
      </c>
      <c r="L355">
        <v>10</v>
      </c>
      <c r="M355">
        <v>39</v>
      </c>
      <c r="N355">
        <v>10</v>
      </c>
      <c r="O355">
        <v>39</v>
      </c>
      <c r="P355">
        <v>-1</v>
      </c>
      <c r="Q355">
        <v>-1</v>
      </c>
      <c r="R355">
        <v>-1</v>
      </c>
      <c r="S355">
        <v>-1</v>
      </c>
      <c r="T355">
        <v>-1</v>
      </c>
      <c r="U355">
        <v>-1</v>
      </c>
      <c r="V355">
        <v>-1</v>
      </c>
      <c r="W355">
        <v>-1</v>
      </c>
      <c r="X355">
        <v>-1</v>
      </c>
      <c r="Y355">
        <v>-1</v>
      </c>
      <c r="Z355">
        <v>-1</v>
      </c>
      <c r="AA355">
        <v>-1</v>
      </c>
      <c r="AB355">
        <v>-1</v>
      </c>
      <c r="AC355">
        <v>-1</v>
      </c>
      <c r="AD355">
        <v>-1</v>
      </c>
      <c r="AE355">
        <v>-1</v>
      </c>
      <c r="AF355">
        <v>-1</v>
      </c>
      <c r="AG355">
        <v>-1</v>
      </c>
      <c r="AH355">
        <v>-1</v>
      </c>
      <c r="AI355">
        <v>-1</v>
      </c>
      <c r="AJ355">
        <v>-1</v>
      </c>
      <c r="AK355">
        <v>1</v>
      </c>
      <c r="AL355">
        <v>12</v>
      </c>
      <c r="AM355" t="s">
        <v>195</v>
      </c>
      <c r="AN355">
        <v>1616</v>
      </c>
      <c r="AY355">
        <v>147766</v>
      </c>
      <c r="AZ355">
        <v>146681</v>
      </c>
      <c r="BA355">
        <v>149231</v>
      </c>
      <c r="BB355">
        <v>143960</v>
      </c>
      <c r="BC355">
        <v>126990</v>
      </c>
      <c r="BD355">
        <v>115442</v>
      </c>
      <c r="BE355">
        <v>110744</v>
      </c>
      <c r="BF355">
        <v>102758</v>
      </c>
      <c r="BG355">
        <v>93407</v>
      </c>
      <c r="BH355">
        <v>94356</v>
      </c>
      <c r="BI355">
        <v>128629</v>
      </c>
      <c r="BJ355" s="2">
        <f>ROUND(SUM(BH355:BI355)/SUM($BH$108:$BI$406)*(1000*irw_fw_harvest!$AH$12-SUM(DE!$BJ$30:$BJ$107)),0)</f>
        <v>153770</v>
      </c>
      <c r="BK355" s="2">
        <f>ROUND(SUM(BH355:BI355)/SUM($BH$108:$BI$406)*(1000*irw_fw_harvest!$AI$12-SUM(DE!$BK$30:$BK$107)),0)</f>
        <v>146816</v>
      </c>
      <c r="BM355" s="7">
        <f>ROUND(SUM(BH355:BI355)/SUM($BH$108:$BI$406)*(1000*irw_fw_harvest!$AH$42),0)</f>
        <v>464417</v>
      </c>
      <c r="BN355" s="7">
        <f>ROUND(SUM(BH355:BI355)/SUM($BH$108:$BI$406)*(1000*irw_fw_harvest!$AI$42),0)</f>
        <v>443599</v>
      </c>
      <c r="BP355" s="12">
        <f t="shared" si="14"/>
        <v>618187</v>
      </c>
      <c r="BQ355" s="12">
        <f t="shared" si="15"/>
        <v>590415</v>
      </c>
    </row>
    <row r="356" spans="1:69" ht="19.5" x14ac:dyDescent="0.6">
      <c r="A356" t="s">
        <v>200</v>
      </c>
      <c r="B356" t="s">
        <v>169</v>
      </c>
      <c r="C356" t="s">
        <v>178</v>
      </c>
      <c r="D356" t="s">
        <v>232</v>
      </c>
      <c r="E356" t="s">
        <v>203</v>
      </c>
      <c r="F356" t="s">
        <v>173</v>
      </c>
      <c r="G356" t="s">
        <v>174</v>
      </c>
      <c r="H356" t="s">
        <v>175</v>
      </c>
      <c r="I356">
        <v>1</v>
      </c>
      <c r="J356" t="s">
        <v>176</v>
      </c>
      <c r="K356" t="b">
        <v>0</v>
      </c>
      <c r="L356">
        <v>10</v>
      </c>
      <c r="M356">
        <v>39</v>
      </c>
      <c r="N356">
        <v>10</v>
      </c>
      <c r="O356">
        <v>39</v>
      </c>
      <c r="P356">
        <v>-1</v>
      </c>
      <c r="Q356">
        <v>-1</v>
      </c>
      <c r="R356">
        <v>-1</v>
      </c>
      <c r="S356">
        <v>-1</v>
      </c>
      <c r="T356">
        <v>-1</v>
      </c>
      <c r="U356">
        <v>-1</v>
      </c>
      <c r="V356">
        <v>-1</v>
      </c>
      <c r="W356">
        <v>-1</v>
      </c>
      <c r="X356">
        <v>-1</v>
      </c>
      <c r="Y356">
        <v>-1</v>
      </c>
      <c r="Z356">
        <v>-1</v>
      </c>
      <c r="AA356">
        <v>-1</v>
      </c>
      <c r="AB356">
        <v>-1</v>
      </c>
      <c r="AC356">
        <v>-1</v>
      </c>
      <c r="AD356">
        <v>-1</v>
      </c>
      <c r="AE356">
        <v>-1</v>
      </c>
      <c r="AF356">
        <v>-1</v>
      </c>
      <c r="AG356">
        <v>-1</v>
      </c>
      <c r="AH356">
        <v>-1</v>
      </c>
      <c r="AI356">
        <v>-1</v>
      </c>
      <c r="AJ356">
        <v>-1</v>
      </c>
      <c r="AK356">
        <v>1</v>
      </c>
      <c r="AL356">
        <v>12</v>
      </c>
      <c r="AM356" t="s">
        <v>195</v>
      </c>
      <c r="AN356">
        <v>1616</v>
      </c>
      <c r="AY356">
        <v>18248</v>
      </c>
      <c r="AZ356">
        <v>18883</v>
      </c>
      <c r="BA356">
        <v>19975</v>
      </c>
      <c r="BB356">
        <v>20002</v>
      </c>
      <c r="BC356">
        <v>18306</v>
      </c>
      <c r="BD356">
        <v>17219</v>
      </c>
      <c r="BE356">
        <v>17100</v>
      </c>
      <c r="BF356">
        <v>16426</v>
      </c>
      <c r="BG356">
        <v>15324</v>
      </c>
      <c r="BH356">
        <v>14367</v>
      </c>
      <c r="BI356">
        <v>19399</v>
      </c>
      <c r="BJ356" s="2">
        <f>ROUND(SUM(BH356:BI356)/SUM($BH$108:$BI$406)*(1000*irw_fw_harvest!$AH$12-SUM(DE!$BJ$30:$BJ$107)),0)</f>
        <v>23285</v>
      </c>
      <c r="BK356" s="2">
        <f>ROUND(SUM(BH356:BI356)/SUM($BH$108:$BI$406)*(1000*irw_fw_harvest!$AI$12-SUM(DE!$BK$30:$BK$107)),0)</f>
        <v>22232</v>
      </c>
      <c r="BM356" s="7">
        <f>ROUND(SUM(BH356:BI356)/SUM($BH$108:$BI$406)*(1000*irw_fw_harvest!$AH$42),0)</f>
        <v>70325</v>
      </c>
      <c r="BN356" s="7">
        <f>ROUND(SUM(BH356:BI356)/SUM($BH$108:$BI$406)*(1000*irw_fw_harvest!$AI$42),0)</f>
        <v>67173</v>
      </c>
      <c r="BP356" s="12">
        <f t="shared" si="14"/>
        <v>93610</v>
      </c>
      <c r="BQ356" s="12">
        <f t="shared" si="15"/>
        <v>89405</v>
      </c>
    </row>
    <row r="357" spans="1:69" ht="19.5" x14ac:dyDescent="0.6">
      <c r="A357" t="s">
        <v>200</v>
      </c>
      <c r="B357" t="s">
        <v>169</v>
      </c>
      <c r="C357" t="s">
        <v>178</v>
      </c>
      <c r="D357" t="s">
        <v>233</v>
      </c>
      <c r="E357" t="s">
        <v>203</v>
      </c>
      <c r="F357" t="s">
        <v>173</v>
      </c>
      <c r="G357" t="s">
        <v>174</v>
      </c>
      <c r="H357" t="s">
        <v>175</v>
      </c>
      <c r="I357">
        <v>1</v>
      </c>
      <c r="J357" t="s">
        <v>176</v>
      </c>
      <c r="K357" t="b">
        <v>0</v>
      </c>
      <c r="L357">
        <v>10</v>
      </c>
      <c r="M357">
        <v>39</v>
      </c>
      <c r="N357">
        <v>10</v>
      </c>
      <c r="O357">
        <v>39</v>
      </c>
      <c r="P357">
        <v>-1</v>
      </c>
      <c r="Q357">
        <v>-1</v>
      </c>
      <c r="R357">
        <v>-1</v>
      </c>
      <c r="S357">
        <v>-1</v>
      </c>
      <c r="T357">
        <v>-1</v>
      </c>
      <c r="U357">
        <v>-1</v>
      </c>
      <c r="V357">
        <v>-1</v>
      </c>
      <c r="W357">
        <v>-1</v>
      </c>
      <c r="X357">
        <v>-1</v>
      </c>
      <c r="Y357">
        <v>-1</v>
      </c>
      <c r="Z357">
        <v>-1</v>
      </c>
      <c r="AA357">
        <v>-1</v>
      </c>
      <c r="AB357">
        <v>-1</v>
      </c>
      <c r="AC357">
        <v>-1</v>
      </c>
      <c r="AD357">
        <v>-1</v>
      </c>
      <c r="AE357">
        <v>-1</v>
      </c>
      <c r="AF357">
        <v>-1</v>
      </c>
      <c r="AG357">
        <v>-1</v>
      </c>
      <c r="AH357">
        <v>-1</v>
      </c>
      <c r="AI357">
        <v>-1</v>
      </c>
      <c r="AJ357">
        <v>-1</v>
      </c>
      <c r="AK357">
        <v>1</v>
      </c>
      <c r="AL357">
        <v>12</v>
      </c>
      <c r="AM357" t="s">
        <v>195</v>
      </c>
      <c r="AN357">
        <v>1616</v>
      </c>
      <c r="AY357">
        <v>9976</v>
      </c>
      <c r="AZ357">
        <v>10228</v>
      </c>
      <c r="BA357">
        <v>10731</v>
      </c>
      <c r="BB357">
        <v>10665</v>
      </c>
      <c r="BC357">
        <v>9694</v>
      </c>
      <c r="BD357">
        <v>9061</v>
      </c>
      <c r="BE357">
        <v>8946</v>
      </c>
      <c r="BF357">
        <v>8546</v>
      </c>
      <c r="BG357">
        <v>7929</v>
      </c>
      <c r="BH357">
        <v>7410</v>
      </c>
      <c r="BI357">
        <v>9954</v>
      </c>
      <c r="BJ357" s="2">
        <f>ROUND(SUM(BH357:BI357)/SUM($BH$108:$BI$406)*(1000*irw_fw_harvest!$AH$12-SUM(DE!$BJ$30:$BJ$107)),0)</f>
        <v>11974</v>
      </c>
      <c r="BK357" s="2">
        <f>ROUND(SUM(BH357:BI357)/SUM($BH$108:$BI$406)*(1000*irw_fw_harvest!$AI$12-SUM(DE!$BK$30:$BK$107)),0)</f>
        <v>11433</v>
      </c>
      <c r="BM357" s="7">
        <f>ROUND(SUM(BH357:BI357)/SUM($BH$108:$BI$406)*(1000*irw_fw_harvest!$AH$42),0)</f>
        <v>36164</v>
      </c>
      <c r="BN357" s="7">
        <f>ROUND(SUM(BH357:BI357)/SUM($BH$108:$BI$406)*(1000*irw_fw_harvest!$AI$42),0)</f>
        <v>34543</v>
      </c>
      <c r="BP357" s="12">
        <f t="shared" si="14"/>
        <v>48138</v>
      </c>
      <c r="BQ357" s="12">
        <f t="shared" si="15"/>
        <v>45976</v>
      </c>
    </row>
    <row r="358" spans="1:69" ht="19.5" x14ac:dyDescent="0.6">
      <c r="A358" t="s">
        <v>200</v>
      </c>
      <c r="B358" t="s">
        <v>169</v>
      </c>
      <c r="C358" t="s">
        <v>178</v>
      </c>
      <c r="D358" t="s">
        <v>234</v>
      </c>
      <c r="E358" t="s">
        <v>203</v>
      </c>
      <c r="F358" t="s">
        <v>173</v>
      </c>
      <c r="G358" t="s">
        <v>174</v>
      </c>
      <c r="H358" t="s">
        <v>175</v>
      </c>
      <c r="I358">
        <v>1</v>
      </c>
      <c r="J358" t="s">
        <v>176</v>
      </c>
      <c r="K358" t="b">
        <v>0</v>
      </c>
      <c r="L358">
        <v>10</v>
      </c>
      <c r="M358">
        <v>39</v>
      </c>
      <c r="N358">
        <v>10</v>
      </c>
      <c r="O358">
        <v>39</v>
      </c>
      <c r="P358">
        <v>-1</v>
      </c>
      <c r="Q358">
        <v>-1</v>
      </c>
      <c r="R358">
        <v>-1</v>
      </c>
      <c r="S358">
        <v>-1</v>
      </c>
      <c r="T358">
        <v>-1</v>
      </c>
      <c r="U358">
        <v>-1</v>
      </c>
      <c r="V358">
        <v>-1</v>
      </c>
      <c r="W358">
        <v>-1</v>
      </c>
      <c r="X358">
        <v>-1</v>
      </c>
      <c r="Y358">
        <v>-1</v>
      </c>
      <c r="Z358">
        <v>-1</v>
      </c>
      <c r="AA358">
        <v>-1</v>
      </c>
      <c r="AB358">
        <v>-1</v>
      </c>
      <c r="AC358">
        <v>-1</v>
      </c>
      <c r="AD358">
        <v>-1</v>
      </c>
      <c r="AE358">
        <v>-1</v>
      </c>
      <c r="AF358">
        <v>-1</v>
      </c>
      <c r="AG358">
        <v>-1</v>
      </c>
      <c r="AH358">
        <v>-1</v>
      </c>
      <c r="AI358">
        <v>-1</v>
      </c>
      <c r="AJ358">
        <v>-1</v>
      </c>
      <c r="AK358">
        <v>1</v>
      </c>
      <c r="AL358">
        <v>12</v>
      </c>
      <c r="AM358" t="s">
        <v>195</v>
      </c>
      <c r="AN358">
        <v>1616</v>
      </c>
      <c r="AY358">
        <v>19700</v>
      </c>
      <c r="AZ358">
        <v>20248</v>
      </c>
      <c r="BA358">
        <v>21284</v>
      </c>
      <c r="BB358">
        <v>21182</v>
      </c>
      <c r="BC358">
        <v>19269</v>
      </c>
      <c r="BD358">
        <v>18018</v>
      </c>
      <c r="BE358">
        <v>17788</v>
      </c>
      <c r="BF358">
        <v>16985</v>
      </c>
      <c r="BG358">
        <v>15784</v>
      </c>
      <c r="BH358">
        <v>14864</v>
      </c>
      <c r="BI358">
        <v>19958</v>
      </c>
      <c r="BJ358" s="2">
        <f>ROUND(SUM(BH358:BI358)/SUM($BH$108:$BI$406)*(1000*irw_fw_harvest!$AH$12-SUM(DE!$BJ$30:$BJ$107)),0)</f>
        <v>24013</v>
      </c>
      <c r="BK358" s="2">
        <f>ROUND(SUM(BH358:BI358)/SUM($BH$108:$BI$406)*(1000*irw_fw_harvest!$AI$12-SUM(DE!$BK$30:$BK$107)),0)</f>
        <v>22927</v>
      </c>
      <c r="BM358" s="7">
        <f>ROUND(SUM(BH358:BI358)/SUM($BH$108:$BI$406)*(1000*irw_fw_harvest!$AH$42),0)</f>
        <v>72525</v>
      </c>
      <c r="BN358" s="7">
        <f>ROUND(SUM(BH358:BI358)/SUM($BH$108:$BI$406)*(1000*irw_fw_harvest!$AI$42),0)</f>
        <v>69274</v>
      </c>
      <c r="BP358" s="12">
        <f t="shared" si="14"/>
        <v>96538</v>
      </c>
      <c r="BQ358" s="12">
        <f t="shared" si="15"/>
        <v>92201</v>
      </c>
    </row>
    <row r="359" spans="1:69" ht="19.5" x14ac:dyDescent="0.6">
      <c r="A359" t="s">
        <v>200</v>
      </c>
      <c r="B359" t="s">
        <v>169</v>
      </c>
      <c r="C359" t="s">
        <v>178</v>
      </c>
      <c r="D359" t="s">
        <v>235</v>
      </c>
      <c r="E359" t="s">
        <v>203</v>
      </c>
      <c r="F359" t="s">
        <v>173</v>
      </c>
      <c r="G359" t="s">
        <v>174</v>
      </c>
      <c r="H359" t="s">
        <v>175</v>
      </c>
      <c r="I359">
        <v>1</v>
      </c>
      <c r="J359" t="s">
        <v>176</v>
      </c>
      <c r="K359" t="b">
        <v>0</v>
      </c>
      <c r="L359">
        <v>10</v>
      </c>
      <c r="M359">
        <v>39</v>
      </c>
      <c r="N359">
        <v>10</v>
      </c>
      <c r="O359">
        <v>39</v>
      </c>
      <c r="P359">
        <v>-1</v>
      </c>
      <c r="Q359">
        <v>-1</v>
      </c>
      <c r="R359">
        <v>-1</v>
      </c>
      <c r="S359">
        <v>-1</v>
      </c>
      <c r="T359">
        <v>-1</v>
      </c>
      <c r="U359">
        <v>-1</v>
      </c>
      <c r="V359">
        <v>-1</v>
      </c>
      <c r="W359">
        <v>-1</v>
      </c>
      <c r="X359">
        <v>-1</v>
      </c>
      <c r="Y359">
        <v>-1</v>
      </c>
      <c r="Z359">
        <v>-1</v>
      </c>
      <c r="AA359">
        <v>-1</v>
      </c>
      <c r="AB359">
        <v>-1</v>
      </c>
      <c r="AC359">
        <v>-1</v>
      </c>
      <c r="AD359">
        <v>-1</v>
      </c>
      <c r="AE359">
        <v>-1</v>
      </c>
      <c r="AF359">
        <v>-1</v>
      </c>
      <c r="AG359">
        <v>-1</v>
      </c>
      <c r="AH359">
        <v>-1</v>
      </c>
      <c r="AI359">
        <v>-1</v>
      </c>
      <c r="AJ359">
        <v>-1</v>
      </c>
      <c r="AK359">
        <v>1</v>
      </c>
      <c r="AL359">
        <v>12</v>
      </c>
      <c r="AM359" t="s">
        <v>195</v>
      </c>
      <c r="AN359">
        <v>1616</v>
      </c>
      <c r="AY359">
        <v>2863</v>
      </c>
      <c r="AZ359">
        <v>2958</v>
      </c>
      <c r="BA359">
        <v>3132</v>
      </c>
      <c r="BB359">
        <v>3145</v>
      </c>
      <c r="BC359">
        <v>2892</v>
      </c>
      <c r="BD359">
        <v>2738</v>
      </c>
      <c r="BE359">
        <v>2742</v>
      </c>
      <c r="BF359">
        <v>2660</v>
      </c>
      <c r="BG359">
        <v>2511</v>
      </c>
      <c r="BH359">
        <v>2392</v>
      </c>
      <c r="BI359">
        <v>3272</v>
      </c>
      <c r="BJ359" s="2">
        <f>ROUND(SUM(BH359:BI359)/SUM($BH$108:$BI$406)*(1000*irw_fw_harvest!$AH$12-SUM(DE!$BJ$30:$BJ$107)),0)</f>
        <v>3906</v>
      </c>
      <c r="BK359" s="2">
        <f>ROUND(SUM(BH359:BI359)/SUM($BH$108:$BI$406)*(1000*irw_fw_harvest!$AI$12-SUM(DE!$BK$30:$BK$107)),0)</f>
        <v>3729</v>
      </c>
      <c r="BM359" s="7">
        <f>ROUND(SUM(BH359:BI359)/SUM($BH$108:$BI$406)*(1000*irw_fw_harvest!$AH$42),0)</f>
        <v>11797</v>
      </c>
      <c r="BN359" s="7">
        <f>ROUND(SUM(BH359:BI359)/SUM($BH$108:$BI$406)*(1000*irw_fw_harvest!$AI$42),0)</f>
        <v>11268</v>
      </c>
      <c r="BP359" s="12">
        <f t="shared" si="14"/>
        <v>15703</v>
      </c>
      <c r="BQ359" s="12">
        <f t="shared" si="15"/>
        <v>14997</v>
      </c>
    </row>
    <row r="360" spans="1:69" ht="19.5" x14ac:dyDescent="0.6">
      <c r="A360" t="s">
        <v>200</v>
      </c>
      <c r="B360" t="s">
        <v>169</v>
      </c>
      <c r="C360" t="s">
        <v>178</v>
      </c>
      <c r="D360" t="s">
        <v>236</v>
      </c>
      <c r="E360" t="s">
        <v>203</v>
      </c>
      <c r="F360" t="s">
        <v>173</v>
      </c>
      <c r="G360" t="s">
        <v>174</v>
      </c>
      <c r="H360" t="s">
        <v>175</v>
      </c>
      <c r="I360">
        <v>1</v>
      </c>
      <c r="J360" t="s">
        <v>176</v>
      </c>
      <c r="K360" t="b">
        <v>0</v>
      </c>
      <c r="L360">
        <v>10</v>
      </c>
      <c r="M360">
        <v>39</v>
      </c>
      <c r="N360">
        <v>10</v>
      </c>
      <c r="O360">
        <v>39</v>
      </c>
      <c r="P360">
        <v>-1</v>
      </c>
      <c r="Q360">
        <v>-1</v>
      </c>
      <c r="R360">
        <v>-1</v>
      </c>
      <c r="S360">
        <v>-1</v>
      </c>
      <c r="T360">
        <v>-1</v>
      </c>
      <c r="U360">
        <v>-1</v>
      </c>
      <c r="V360">
        <v>-1</v>
      </c>
      <c r="W360">
        <v>-1</v>
      </c>
      <c r="X360">
        <v>-1</v>
      </c>
      <c r="Y360">
        <v>-1</v>
      </c>
      <c r="Z360">
        <v>-1</v>
      </c>
      <c r="AA360">
        <v>-1</v>
      </c>
      <c r="AB360">
        <v>-1</v>
      </c>
      <c r="AC360">
        <v>-1</v>
      </c>
      <c r="AD360">
        <v>-1</v>
      </c>
      <c r="AE360">
        <v>-1</v>
      </c>
      <c r="AF360">
        <v>-1</v>
      </c>
      <c r="AG360">
        <v>-1</v>
      </c>
      <c r="AH360">
        <v>-1</v>
      </c>
      <c r="AI360">
        <v>-1</v>
      </c>
      <c r="AJ360">
        <v>-1</v>
      </c>
      <c r="AK360">
        <v>1</v>
      </c>
      <c r="AL360">
        <v>12</v>
      </c>
      <c r="AM360" t="s">
        <v>195</v>
      </c>
      <c r="AN360">
        <v>1616</v>
      </c>
      <c r="AY360">
        <v>7073</v>
      </c>
      <c r="AZ360">
        <v>7435</v>
      </c>
      <c r="BA360">
        <v>8001</v>
      </c>
      <c r="BB360">
        <v>8164</v>
      </c>
      <c r="BC360">
        <v>7623</v>
      </c>
      <c r="BD360">
        <v>7327</v>
      </c>
      <c r="BE360">
        <v>7448</v>
      </c>
      <c r="BF360">
        <v>7336</v>
      </c>
      <c r="BG360">
        <v>7046</v>
      </c>
      <c r="BH360">
        <v>6759</v>
      </c>
      <c r="BI360">
        <v>9395</v>
      </c>
      <c r="BJ360" s="2">
        <f>ROUND(SUM(BH360:BI360)/SUM($BH$108:$BI$406)*(1000*irw_fw_harvest!$AH$12-SUM(DE!$BJ$30:$BJ$107)),0)</f>
        <v>11140</v>
      </c>
      <c r="BK360" s="2">
        <f>ROUND(SUM(BH360:BI360)/SUM($BH$108:$BI$406)*(1000*irw_fw_harvest!$AI$12-SUM(DE!$BK$30:$BK$107)),0)</f>
        <v>10636</v>
      </c>
      <c r="BM360" s="7">
        <f>ROUND(SUM(BH360:BI360)/SUM($BH$108:$BI$406)*(1000*irw_fw_harvest!$AH$42),0)</f>
        <v>33644</v>
      </c>
      <c r="BN360" s="7">
        <f>ROUND(SUM(BH360:BI360)/SUM($BH$108:$BI$406)*(1000*irw_fw_harvest!$AI$42),0)</f>
        <v>32136</v>
      </c>
      <c r="BP360" s="12">
        <f t="shared" si="14"/>
        <v>44784</v>
      </c>
      <c r="BQ360" s="12">
        <f t="shared" si="15"/>
        <v>42772</v>
      </c>
    </row>
    <row r="361" spans="1:69" ht="19.5" x14ac:dyDescent="0.6">
      <c r="A361" t="s">
        <v>200</v>
      </c>
      <c r="B361" t="s">
        <v>169</v>
      </c>
      <c r="C361" t="s">
        <v>178</v>
      </c>
      <c r="D361" t="s">
        <v>237</v>
      </c>
      <c r="E361" t="s">
        <v>203</v>
      </c>
      <c r="F361" t="s">
        <v>173</v>
      </c>
      <c r="G361" t="s">
        <v>174</v>
      </c>
      <c r="H361" t="s">
        <v>175</v>
      </c>
      <c r="I361">
        <v>1</v>
      </c>
      <c r="J361" t="s">
        <v>176</v>
      </c>
      <c r="K361" t="b">
        <v>0</v>
      </c>
      <c r="L361">
        <v>10</v>
      </c>
      <c r="M361">
        <v>39</v>
      </c>
      <c r="N361">
        <v>10</v>
      </c>
      <c r="O361">
        <v>39</v>
      </c>
      <c r="P361">
        <v>-1</v>
      </c>
      <c r="Q361">
        <v>-1</v>
      </c>
      <c r="R361">
        <v>-1</v>
      </c>
      <c r="S361">
        <v>-1</v>
      </c>
      <c r="T361">
        <v>-1</v>
      </c>
      <c r="U361">
        <v>-1</v>
      </c>
      <c r="V361">
        <v>-1</v>
      </c>
      <c r="W361">
        <v>-1</v>
      </c>
      <c r="X361">
        <v>-1</v>
      </c>
      <c r="Y361">
        <v>-1</v>
      </c>
      <c r="Z361">
        <v>-1</v>
      </c>
      <c r="AA361">
        <v>-1</v>
      </c>
      <c r="AB361">
        <v>-1</v>
      </c>
      <c r="AC361">
        <v>-1</v>
      </c>
      <c r="AD361">
        <v>-1</v>
      </c>
      <c r="AE361">
        <v>-1</v>
      </c>
      <c r="AF361">
        <v>-1</v>
      </c>
      <c r="AG361">
        <v>-1</v>
      </c>
      <c r="AH361">
        <v>-1</v>
      </c>
      <c r="AI361">
        <v>-1</v>
      </c>
      <c r="AJ361">
        <v>-1</v>
      </c>
      <c r="AK361">
        <v>1</v>
      </c>
      <c r="AL361">
        <v>12</v>
      </c>
      <c r="AM361" t="s">
        <v>195</v>
      </c>
      <c r="AN361">
        <v>1616</v>
      </c>
      <c r="AY361">
        <v>18034</v>
      </c>
      <c r="AZ361">
        <v>18250</v>
      </c>
      <c r="BA361">
        <v>18907</v>
      </c>
      <c r="BB361">
        <v>18556</v>
      </c>
      <c r="BC361">
        <v>16654</v>
      </c>
      <c r="BD361">
        <v>15370</v>
      </c>
      <c r="BE361">
        <v>14975</v>
      </c>
      <c r="BF361">
        <v>14112</v>
      </c>
      <c r="BG361">
        <v>12937</v>
      </c>
      <c r="BH361">
        <v>11931</v>
      </c>
      <c r="BI361">
        <v>15840</v>
      </c>
      <c r="BJ361" s="2">
        <f>ROUND(SUM(BH361:BI361)/SUM($BH$108:$BI$406)*(1000*irw_fw_harvest!$AH$12-SUM(DE!$BJ$30:$BJ$107)),0)</f>
        <v>19151</v>
      </c>
      <c r="BK361" s="2">
        <f>ROUND(SUM(BH361:BI361)/SUM($BH$108:$BI$406)*(1000*irw_fw_harvest!$AI$12-SUM(DE!$BK$30:$BK$107)),0)</f>
        <v>18285</v>
      </c>
      <c r="BM361" s="7">
        <f>ROUND(SUM(BH361:BI361)/SUM($BH$108:$BI$406)*(1000*irw_fw_harvest!$AH$42),0)</f>
        <v>57839</v>
      </c>
      <c r="BN361" s="7">
        <f>ROUND(SUM(BH361:BI361)/SUM($BH$108:$BI$406)*(1000*irw_fw_harvest!$AI$42),0)</f>
        <v>55247</v>
      </c>
      <c r="BP361" s="12">
        <f t="shared" si="14"/>
        <v>76990</v>
      </c>
      <c r="BQ361" s="12">
        <f t="shared" si="15"/>
        <v>73532</v>
      </c>
    </row>
    <row r="362" spans="1:69" ht="19.5" x14ac:dyDescent="0.6">
      <c r="A362" t="s">
        <v>200</v>
      </c>
      <c r="B362" t="s">
        <v>169</v>
      </c>
      <c r="C362" t="s">
        <v>178</v>
      </c>
      <c r="D362" t="s">
        <v>238</v>
      </c>
      <c r="E362" t="s">
        <v>203</v>
      </c>
      <c r="F362" t="s">
        <v>173</v>
      </c>
      <c r="G362" t="s">
        <v>174</v>
      </c>
      <c r="H362" t="s">
        <v>175</v>
      </c>
      <c r="I362">
        <v>1</v>
      </c>
      <c r="J362" t="s">
        <v>176</v>
      </c>
      <c r="K362" t="b">
        <v>0</v>
      </c>
      <c r="L362">
        <v>10</v>
      </c>
      <c r="M362">
        <v>39</v>
      </c>
      <c r="N362">
        <v>10</v>
      </c>
      <c r="O362">
        <v>39</v>
      </c>
      <c r="P362">
        <v>-1</v>
      </c>
      <c r="Q362">
        <v>-1</v>
      </c>
      <c r="R362">
        <v>-1</v>
      </c>
      <c r="S362">
        <v>-1</v>
      </c>
      <c r="T362">
        <v>-1</v>
      </c>
      <c r="U362">
        <v>-1</v>
      </c>
      <c r="V362">
        <v>-1</v>
      </c>
      <c r="W362">
        <v>-1</v>
      </c>
      <c r="X362">
        <v>-1</v>
      </c>
      <c r="Y362">
        <v>-1</v>
      </c>
      <c r="Z362">
        <v>-1</v>
      </c>
      <c r="AA362">
        <v>-1</v>
      </c>
      <c r="AB362">
        <v>-1</v>
      </c>
      <c r="AC362">
        <v>-1</v>
      </c>
      <c r="AD362">
        <v>-1</v>
      </c>
      <c r="AE362">
        <v>-1</v>
      </c>
      <c r="AF362">
        <v>-1</v>
      </c>
      <c r="AG362">
        <v>-1</v>
      </c>
      <c r="AH362">
        <v>-1</v>
      </c>
      <c r="AI362">
        <v>-1</v>
      </c>
      <c r="AJ362">
        <v>-1</v>
      </c>
      <c r="AK362">
        <v>1</v>
      </c>
      <c r="AL362">
        <v>12</v>
      </c>
      <c r="AM362" t="s">
        <v>195</v>
      </c>
      <c r="AN362">
        <v>1616</v>
      </c>
      <c r="AY362">
        <v>18887</v>
      </c>
      <c r="AZ362">
        <v>19364</v>
      </c>
      <c r="BA362">
        <v>20289</v>
      </c>
      <c r="BB362">
        <v>20112</v>
      </c>
      <c r="BC362">
        <v>18208</v>
      </c>
      <c r="BD362">
        <v>16937</v>
      </c>
      <c r="BE362">
        <v>16617</v>
      </c>
      <c r="BF362">
        <v>15752</v>
      </c>
      <c r="BG362">
        <v>14610</v>
      </c>
      <c r="BH362">
        <v>13633</v>
      </c>
      <c r="BI362">
        <v>18219</v>
      </c>
      <c r="BJ362" s="2">
        <f>ROUND(SUM(BH362:BI362)/SUM($BH$108:$BI$406)*(1000*irw_fw_harvest!$AH$12-SUM(DE!$BJ$30:$BJ$107)),0)</f>
        <v>21965</v>
      </c>
      <c r="BK362" s="2">
        <f>ROUND(SUM(BH362:BI362)/SUM($BH$108:$BI$406)*(1000*irw_fw_harvest!$AI$12-SUM(DE!$BK$30:$BK$107)),0)</f>
        <v>20972</v>
      </c>
      <c r="BM362" s="7">
        <f>ROUND(SUM(BH362:BI362)/SUM($BH$108:$BI$406)*(1000*irw_fw_harvest!$AH$42),0)</f>
        <v>66339</v>
      </c>
      <c r="BN362" s="7">
        <f>ROUND(SUM(BH362:BI362)/SUM($BH$108:$BI$406)*(1000*irw_fw_harvest!$AI$42),0)</f>
        <v>63365</v>
      </c>
      <c r="BP362" s="12">
        <f t="shared" si="14"/>
        <v>88304</v>
      </c>
      <c r="BQ362" s="12">
        <f t="shared" si="15"/>
        <v>84337</v>
      </c>
    </row>
    <row r="363" spans="1:69" ht="19.5" x14ac:dyDescent="0.6">
      <c r="A363" t="s">
        <v>200</v>
      </c>
      <c r="B363" t="s">
        <v>169</v>
      </c>
      <c r="C363" t="s">
        <v>178</v>
      </c>
      <c r="D363" t="s">
        <v>239</v>
      </c>
      <c r="E363" t="s">
        <v>203</v>
      </c>
      <c r="F363" t="s">
        <v>173</v>
      </c>
      <c r="G363" t="s">
        <v>174</v>
      </c>
      <c r="H363" t="s">
        <v>175</v>
      </c>
      <c r="I363">
        <v>1</v>
      </c>
      <c r="J363" t="s">
        <v>176</v>
      </c>
      <c r="K363" t="b">
        <v>0</v>
      </c>
      <c r="L363">
        <v>10</v>
      </c>
      <c r="M363">
        <v>39</v>
      </c>
      <c r="N363">
        <v>10</v>
      </c>
      <c r="O363">
        <v>39</v>
      </c>
      <c r="P363">
        <v>-1</v>
      </c>
      <c r="Q363">
        <v>-1</v>
      </c>
      <c r="R363">
        <v>-1</v>
      </c>
      <c r="S363">
        <v>-1</v>
      </c>
      <c r="T363">
        <v>-1</v>
      </c>
      <c r="U363">
        <v>-1</v>
      </c>
      <c r="V363">
        <v>-1</v>
      </c>
      <c r="W363">
        <v>-1</v>
      </c>
      <c r="X363">
        <v>-1</v>
      </c>
      <c r="Y363">
        <v>-1</v>
      </c>
      <c r="Z363">
        <v>-1</v>
      </c>
      <c r="AA363">
        <v>-1</v>
      </c>
      <c r="AB363">
        <v>-1</v>
      </c>
      <c r="AC363">
        <v>-1</v>
      </c>
      <c r="AD363">
        <v>-1</v>
      </c>
      <c r="AE363">
        <v>-1</v>
      </c>
      <c r="AF363">
        <v>-1</v>
      </c>
      <c r="AG363">
        <v>-1</v>
      </c>
      <c r="AH363">
        <v>-1</v>
      </c>
      <c r="AI363">
        <v>-1</v>
      </c>
      <c r="AJ363">
        <v>-1</v>
      </c>
      <c r="AK363">
        <v>1</v>
      </c>
      <c r="AL363">
        <v>12</v>
      </c>
      <c r="AM363" t="s">
        <v>195</v>
      </c>
      <c r="AN363">
        <v>1616</v>
      </c>
      <c r="AY363">
        <v>886</v>
      </c>
      <c r="AZ363">
        <v>922</v>
      </c>
      <c r="BA363">
        <v>986</v>
      </c>
      <c r="BB363">
        <v>1002</v>
      </c>
      <c r="BC363">
        <v>933</v>
      </c>
      <c r="BD363">
        <v>897</v>
      </c>
      <c r="BE363">
        <v>913</v>
      </c>
      <c r="BF363">
        <v>901</v>
      </c>
      <c r="BG363">
        <v>867</v>
      </c>
      <c r="BH363">
        <v>855</v>
      </c>
      <c r="BI363">
        <v>1186</v>
      </c>
      <c r="BJ363" s="2">
        <f>ROUND(SUM(BH363:BI363)/SUM($BH$108:$BI$406)*(1000*irw_fw_harvest!$AH$12-SUM(DE!$BJ$30:$BJ$107)),0)</f>
        <v>1407</v>
      </c>
      <c r="BK363" s="2">
        <f>ROUND(SUM(BH363:BI363)/SUM($BH$108:$BI$406)*(1000*irw_fw_harvest!$AI$12-SUM(DE!$BK$30:$BK$107)),0)</f>
        <v>1344</v>
      </c>
      <c r="BM363" s="7">
        <f>ROUND(SUM(BH363:BI363)/SUM($BH$108:$BI$406)*(1000*irw_fw_harvest!$AH$42),0)</f>
        <v>4251</v>
      </c>
      <c r="BN363" s="7">
        <f>ROUND(SUM(BH363:BI363)/SUM($BH$108:$BI$406)*(1000*irw_fw_harvest!$AI$42),0)</f>
        <v>4060</v>
      </c>
      <c r="BP363" s="12">
        <f t="shared" si="14"/>
        <v>5658</v>
      </c>
      <c r="BQ363" s="12">
        <f t="shared" si="15"/>
        <v>5404</v>
      </c>
    </row>
    <row r="364" spans="1:69" ht="19.5" x14ac:dyDescent="0.6">
      <c r="A364" t="s">
        <v>200</v>
      </c>
      <c r="B364" t="s">
        <v>169</v>
      </c>
      <c r="C364" t="s">
        <v>178</v>
      </c>
      <c r="D364" t="s">
        <v>240</v>
      </c>
      <c r="E364" t="s">
        <v>203</v>
      </c>
      <c r="F364" t="s">
        <v>173</v>
      </c>
      <c r="G364" t="s">
        <v>174</v>
      </c>
      <c r="H364" t="s">
        <v>175</v>
      </c>
      <c r="I364">
        <v>1</v>
      </c>
      <c r="J364" t="s">
        <v>176</v>
      </c>
      <c r="K364" t="b">
        <v>0</v>
      </c>
      <c r="L364">
        <v>10</v>
      </c>
      <c r="M364">
        <v>39</v>
      </c>
      <c r="N364">
        <v>10</v>
      </c>
      <c r="O364">
        <v>39</v>
      </c>
      <c r="P364">
        <v>-1</v>
      </c>
      <c r="Q364">
        <v>-1</v>
      </c>
      <c r="R364">
        <v>-1</v>
      </c>
      <c r="S364">
        <v>-1</v>
      </c>
      <c r="T364">
        <v>-1</v>
      </c>
      <c r="U364">
        <v>-1</v>
      </c>
      <c r="V364">
        <v>-1</v>
      </c>
      <c r="W364">
        <v>-1</v>
      </c>
      <c r="X364">
        <v>-1</v>
      </c>
      <c r="Y364">
        <v>-1</v>
      </c>
      <c r="Z364">
        <v>-1</v>
      </c>
      <c r="AA364">
        <v>-1</v>
      </c>
      <c r="AB364">
        <v>-1</v>
      </c>
      <c r="AC364">
        <v>-1</v>
      </c>
      <c r="AD364">
        <v>-1</v>
      </c>
      <c r="AE364">
        <v>-1</v>
      </c>
      <c r="AF364">
        <v>-1</v>
      </c>
      <c r="AG364">
        <v>-1</v>
      </c>
      <c r="AH364">
        <v>-1</v>
      </c>
      <c r="AI364">
        <v>-1</v>
      </c>
      <c r="AJ364">
        <v>-1</v>
      </c>
      <c r="AK364">
        <v>1</v>
      </c>
      <c r="AL364">
        <v>12</v>
      </c>
      <c r="AM364" t="s">
        <v>195</v>
      </c>
      <c r="AN364">
        <v>1616</v>
      </c>
      <c r="AY364">
        <v>1490</v>
      </c>
      <c r="AZ364">
        <v>1491</v>
      </c>
      <c r="BA364">
        <v>1526</v>
      </c>
      <c r="BB364">
        <v>1479</v>
      </c>
      <c r="BC364">
        <v>1308</v>
      </c>
      <c r="BD364">
        <v>1189</v>
      </c>
      <c r="BE364">
        <v>1139</v>
      </c>
      <c r="BF364">
        <v>1053</v>
      </c>
      <c r="BG364">
        <v>941</v>
      </c>
      <c r="BH364">
        <v>850</v>
      </c>
      <c r="BI364">
        <v>1108</v>
      </c>
      <c r="BJ364" s="2">
        <f>ROUND(SUM(BH364:BI364)/SUM($BH$108:$BI$406)*(1000*irw_fw_harvest!$AH$12-SUM(DE!$BJ$30:$BJ$107)),0)</f>
        <v>1350</v>
      </c>
      <c r="BK364" s="2">
        <f>ROUND(SUM(BH364:BI364)/SUM($BH$108:$BI$406)*(1000*irw_fw_harvest!$AI$12-SUM(DE!$BK$30:$BK$107)),0)</f>
        <v>1289</v>
      </c>
      <c r="BM364" s="7">
        <f>ROUND(SUM(BH364:BI364)/SUM($BH$108:$BI$406)*(1000*irw_fw_harvest!$AH$42),0)</f>
        <v>4078</v>
      </c>
      <c r="BN364" s="7">
        <f>ROUND(SUM(BH364:BI364)/SUM($BH$108:$BI$406)*(1000*irw_fw_harvest!$AI$42),0)</f>
        <v>3895</v>
      </c>
      <c r="BP364" s="12">
        <f t="shared" si="14"/>
        <v>5428</v>
      </c>
      <c r="BQ364" s="12">
        <f t="shared" si="15"/>
        <v>5184</v>
      </c>
    </row>
    <row r="365" spans="1:69" ht="19.5" x14ac:dyDescent="0.6">
      <c r="A365" t="s">
        <v>200</v>
      </c>
      <c r="B365" t="s">
        <v>169</v>
      </c>
      <c r="C365" t="s">
        <v>178</v>
      </c>
      <c r="D365" t="s">
        <v>241</v>
      </c>
      <c r="E365" t="s">
        <v>203</v>
      </c>
      <c r="F365" t="s">
        <v>173</v>
      </c>
      <c r="G365" t="s">
        <v>174</v>
      </c>
      <c r="H365" t="s">
        <v>175</v>
      </c>
      <c r="I365">
        <v>1</v>
      </c>
      <c r="J365" t="s">
        <v>176</v>
      </c>
      <c r="K365" t="b">
        <v>0</v>
      </c>
      <c r="L365">
        <v>10</v>
      </c>
      <c r="M365">
        <v>39</v>
      </c>
      <c r="N365">
        <v>10</v>
      </c>
      <c r="O365">
        <v>39</v>
      </c>
      <c r="P365">
        <v>-1</v>
      </c>
      <c r="Q365">
        <v>-1</v>
      </c>
      <c r="R365">
        <v>-1</v>
      </c>
      <c r="S365">
        <v>-1</v>
      </c>
      <c r="T365">
        <v>-1</v>
      </c>
      <c r="U365">
        <v>-1</v>
      </c>
      <c r="V365">
        <v>-1</v>
      </c>
      <c r="W365">
        <v>-1</v>
      </c>
      <c r="X365">
        <v>-1</v>
      </c>
      <c r="Y365">
        <v>-1</v>
      </c>
      <c r="Z365">
        <v>-1</v>
      </c>
      <c r="AA365">
        <v>-1</v>
      </c>
      <c r="AB365">
        <v>-1</v>
      </c>
      <c r="AC365">
        <v>-1</v>
      </c>
      <c r="AD365">
        <v>-1</v>
      </c>
      <c r="AE365">
        <v>-1</v>
      </c>
      <c r="AF365">
        <v>-1</v>
      </c>
      <c r="AG365">
        <v>-1</v>
      </c>
      <c r="AH365">
        <v>-1</v>
      </c>
      <c r="AI365">
        <v>-1</v>
      </c>
      <c r="AJ365">
        <v>-1</v>
      </c>
      <c r="AK365">
        <v>1</v>
      </c>
      <c r="AL365">
        <v>12</v>
      </c>
      <c r="AM365" t="s">
        <v>195</v>
      </c>
      <c r="AN365">
        <v>1616</v>
      </c>
      <c r="AY365">
        <v>318</v>
      </c>
      <c r="AZ365">
        <v>352</v>
      </c>
      <c r="BA365">
        <v>398</v>
      </c>
      <c r="BB365">
        <v>426</v>
      </c>
      <c r="BC365">
        <v>417</v>
      </c>
      <c r="BD365">
        <v>420</v>
      </c>
      <c r="BE365">
        <v>447</v>
      </c>
      <c r="BF365">
        <v>461</v>
      </c>
      <c r="BG365">
        <v>461</v>
      </c>
      <c r="BH365">
        <v>457</v>
      </c>
      <c r="BI365">
        <v>659</v>
      </c>
      <c r="BJ365" s="2">
        <f>ROUND(SUM(BH365:BI365)/SUM($BH$108:$BI$406)*(1000*irw_fw_harvest!$AH$12-SUM(DE!$BJ$30:$BJ$107)),0)</f>
        <v>770</v>
      </c>
      <c r="BK365" s="2">
        <f>ROUND(SUM(BH365:BI365)/SUM($BH$108:$BI$406)*(1000*irw_fw_harvest!$AI$12-SUM(DE!$BK$30:$BK$107)),0)</f>
        <v>735</v>
      </c>
      <c r="BM365" s="7">
        <f>ROUND(SUM(BH365:BI365)/SUM($BH$108:$BI$406)*(1000*irw_fw_harvest!$AH$42),0)</f>
        <v>2324</v>
      </c>
      <c r="BN365" s="7">
        <f>ROUND(SUM(BH365:BI365)/SUM($BH$108:$BI$406)*(1000*irw_fw_harvest!$AI$42),0)</f>
        <v>2220</v>
      </c>
      <c r="BP365" s="12">
        <f t="shared" si="14"/>
        <v>3094</v>
      </c>
      <c r="BQ365" s="12">
        <f t="shared" si="15"/>
        <v>2955</v>
      </c>
    </row>
    <row r="366" spans="1:69" ht="19.5" x14ac:dyDescent="0.6">
      <c r="A366" t="s">
        <v>200</v>
      </c>
      <c r="B366" t="s">
        <v>169</v>
      </c>
      <c r="C366" t="s">
        <v>178</v>
      </c>
      <c r="D366" t="s">
        <v>242</v>
      </c>
      <c r="E366" t="s">
        <v>203</v>
      </c>
      <c r="F366" t="s">
        <v>173</v>
      </c>
      <c r="G366" t="s">
        <v>174</v>
      </c>
      <c r="H366" t="s">
        <v>175</v>
      </c>
      <c r="I366">
        <v>1</v>
      </c>
      <c r="J366" t="s">
        <v>176</v>
      </c>
      <c r="K366" t="b">
        <v>0</v>
      </c>
      <c r="L366">
        <v>10</v>
      </c>
      <c r="M366">
        <v>39</v>
      </c>
      <c r="N366">
        <v>10</v>
      </c>
      <c r="O366">
        <v>39</v>
      </c>
      <c r="P366">
        <v>-1</v>
      </c>
      <c r="Q366">
        <v>-1</v>
      </c>
      <c r="R366">
        <v>-1</v>
      </c>
      <c r="S366">
        <v>-1</v>
      </c>
      <c r="T366">
        <v>-1</v>
      </c>
      <c r="U366">
        <v>-1</v>
      </c>
      <c r="V366">
        <v>-1</v>
      </c>
      <c r="W366">
        <v>-1</v>
      </c>
      <c r="X366">
        <v>-1</v>
      </c>
      <c r="Y366">
        <v>-1</v>
      </c>
      <c r="Z366">
        <v>-1</v>
      </c>
      <c r="AA366">
        <v>-1</v>
      </c>
      <c r="AB366">
        <v>-1</v>
      </c>
      <c r="AC366">
        <v>-1</v>
      </c>
      <c r="AD366">
        <v>-1</v>
      </c>
      <c r="AE366">
        <v>-1</v>
      </c>
      <c r="AF366">
        <v>-1</v>
      </c>
      <c r="AG366">
        <v>-1</v>
      </c>
      <c r="AH366">
        <v>-1</v>
      </c>
      <c r="AI366">
        <v>-1</v>
      </c>
      <c r="AJ366">
        <v>-1</v>
      </c>
      <c r="AK366">
        <v>1</v>
      </c>
      <c r="AL366">
        <v>12</v>
      </c>
      <c r="AM366" t="s">
        <v>195</v>
      </c>
      <c r="AN366">
        <v>1616</v>
      </c>
      <c r="AY366">
        <v>2476</v>
      </c>
      <c r="AZ366">
        <v>2555</v>
      </c>
      <c r="BA366">
        <v>2686</v>
      </c>
      <c r="BB366">
        <v>2661</v>
      </c>
      <c r="BC366">
        <v>2400</v>
      </c>
      <c r="BD366">
        <v>2215</v>
      </c>
      <c r="BE366">
        <v>2148</v>
      </c>
      <c r="BF366">
        <v>2006</v>
      </c>
      <c r="BG366">
        <v>1806</v>
      </c>
      <c r="BH366">
        <v>1644</v>
      </c>
      <c r="BI366">
        <v>2141</v>
      </c>
      <c r="BJ366" s="2">
        <f>ROUND(SUM(BH366:BI366)/SUM($BH$108:$BI$406)*(1000*irw_fw_harvest!$AH$12-SUM(DE!$BJ$30:$BJ$107)),0)</f>
        <v>2610</v>
      </c>
      <c r="BK366" s="2">
        <f>ROUND(SUM(BH366:BI366)/SUM($BH$108:$BI$406)*(1000*irw_fw_harvest!$AI$12-SUM(DE!$BK$30:$BK$107)),0)</f>
        <v>2492</v>
      </c>
      <c r="BM366" s="7">
        <f>ROUND(SUM(BH366:BI366)/SUM($BH$108:$BI$406)*(1000*irw_fw_harvest!$AH$42),0)</f>
        <v>7883</v>
      </c>
      <c r="BN366" s="7">
        <f>ROUND(SUM(BH366:BI366)/SUM($BH$108:$BI$406)*(1000*irw_fw_harvest!$AI$42),0)</f>
        <v>7530</v>
      </c>
      <c r="BP366" s="12">
        <f t="shared" si="14"/>
        <v>10493</v>
      </c>
      <c r="BQ366" s="12">
        <f t="shared" si="15"/>
        <v>10022</v>
      </c>
    </row>
    <row r="367" spans="1:69" ht="19.5" x14ac:dyDescent="0.6">
      <c r="A367" t="s">
        <v>200</v>
      </c>
      <c r="B367" t="s">
        <v>169</v>
      </c>
      <c r="C367" t="s">
        <v>178</v>
      </c>
      <c r="D367" t="s">
        <v>243</v>
      </c>
      <c r="E367" t="s">
        <v>203</v>
      </c>
      <c r="F367" t="s">
        <v>173</v>
      </c>
      <c r="G367" t="s">
        <v>174</v>
      </c>
      <c r="H367" t="s">
        <v>175</v>
      </c>
      <c r="I367">
        <v>1</v>
      </c>
      <c r="J367" t="s">
        <v>176</v>
      </c>
      <c r="K367" t="b">
        <v>0</v>
      </c>
      <c r="L367">
        <v>10</v>
      </c>
      <c r="M367">
        <v>39</v>
      </c>
      <c r="N367">
        <v>10</v>
      </c>
      <c r="O367">
        <v>39</v>
      </c>
      <c r="P367">
        <v>-1</v>
      </c>
      <c r="Q367">
        <v>-1</v>
      </c>
      <c r="R367">
        <v>-1</v>
      </c>
      <c r="S367">
        <v>-1</v>
      </c>
      <c r="T367">
        <v>-1</v>
      </c>
      <c r="U367">
        <v>-1</v>
      </c>
      <c r="V367">
        <v>-1</v>
      </c>
      <c r="W367">
        <v>-1</v>
      </c>
      <c r="X367">
        <v>-1</v>
      </c>
      <c r="Y367">
        <v>-1</v>
      </c>
      <c r="Z367">
        <v>-1</v>
      </c>
      <c r="AA367">
        <v>-1</v>
      </c>
      <c r="AB367">
        <v>-1</v>
      </c>
      <c r="AC367">
        <v>-1</v>
      </c>
      <c r="AD367">
        <v>-1</v>
      </c>
      <c r="AE367">
        <v>-1</v>
      </c>
      <c r="AF367">
        <v>-1</v>
      </c>
      <c r="AG367">
        <v>-1</v>
      </c>
      <c r="AH367">
        <v>-1</v>
      </c>
      <c r="AI367">
        <v>-1</v>
      </c>
      <c r="AJ367">
        <v>-1</v>
      </c>
      <c r="AK367">
        <v>1</v>
      </c>
      <c r="AL367">
        <v>12</v>
      </c>
      <c r="AM367" t="s">
        <v>195</v>
      </c>
      <c r="AN367">
        <v>1616</v>
      </c>
      <c r="AY367">
        <v>891</v>
      </c>
      <c r="AZ367">
        <v>920</v>
      </c>
      <c r="BA367">
        <v>975</v>
      </c>
      <c r="BB367">
        <v>982</v>
      </c>
      <c r="BC367">
        <v>907</v>
      </c>
      <c r="BD367">
        <v>864</v>
      </c>
      <c r="BE367">
        <v>872</v>
      </c>
      <c r="BF367">
        <v>854</v>
      </c>
      <c r="BG367">
        <v>815</v>
      </c>
      <c r="BH367">
        <v>779</v>
      </c>
      <c r="BI367">
        <v>1075</v>
      </c>
      <c r="BJ367" s="2">
        <f>ROUND(SUM(BH367:BI367)/SUM($BH$108:$BI$406)*(1000*irw_fw_harvest!$AH$12-SUM(DE!$BJ$30:$BJ$107)),0)</f>
        <v>1279</v>
      </c>
      <c r="BK367" s="2">
        <f>ROUND(SUM(BH367:BI367)/SUM($BH$108:$BI$406)*(1000*irw_fw_harvest!$AI$12-SUM(DE!$BK$30:$BK$107)),0)</f>
        <v>1221</v>
      </c>
      <c r="BM367" s="7">
        <f>ROUND(SUM(BH367:BI367)/SUM($BH$108:$BI$406)*(1000*irw_fw_harvest!$AH$42),0)</f>
        <v>3861</v>
      </c>
      <c r="BN367" s="7">
        <f>ROUND(SUM(BH367:BI367)/SUM($BH$108:$BI$406)*(1000*irw_fw_harvest!$AI$42),0)</f>
        <v>3688</v>
      </c>
      <c r="BP367" s="12">
        <f t="shared" si="14"/>
        <v>5140</v>
      </c>
      <c r="BQ367" s="12">
        <f t="shared" si="15"/>
        <v>4909</v>
      </c>
    </row>
    <row r="368" spans="1:69" ht="19.5" x14ac:dyDescent="0.6">
      <c r="A368" t="s">
        <v>200</v>
      </c>
      <c r="B368" t="s">
        <v>169</v>
      </c>
      <c r="C368" t="s">
        <v>178</v>
      </c>
      <c r="D368" t="s">
        <v>231</v>
      </c>
      <c r="E368" t="s">
        <v>203</v>
      </c>
      <c r="F368" t="s">
        <v>173</v>
      </c>
      <c r="G368" t="s">
        <v>174</v>
      </c>
      <c r="H368" t="s">
        <v>175</v>
      </c>
      <c r="I368">
        <v>1</v>
      </c>
      <c r="J368" t="s">
        <v>176</v>
      </c>
      <c r="K368" t="b">
        <v>0</v>
      </c>
      <c r="L368">
        <v>40</v>
      </c>
      <c r="M368">
        <v>79</v>
      </c>
      <c r="N368">
        <v>40</v>
      </c>
      <c r="O368">
        <v>79</v>
      </c>
      <c r="P368">
        <v>-1</v>
      </c>
      <c r="Q368">
        <v>-1</v>
      </c>
      <c r="R368">
        <v>-1</v>
      </c>
      <c r="S368">
        <v>-1</v>
      </c>
      <c r="T368">
        <v>-1</v>
      </c>
      <c r="U368">
        <v>-1</v>
      </c>
      <c r="V368">
        <v>-1</v>
      </c>
      <c r="W368">
        <v>-1</v>
      </c>
      <c r="X368">
        <v>-1</v>
      </c>
      <c r="Y368">
        <v>-1</v>
      </c>
      <c r="Z368">
        <v>-1</v>
      </c>
      <c r="AA368">
        <v>-1</v>
      </c>
      <c r="AB368">
        <v>-1</v>
      </c>
      <c r="AC368">
        <v>-1</v>
      </c>
      <c r="AD368">
        <v>-1</v>
      </c>
      <c r="AE368">
        <v>-1</v>
      </c>
      <c r="AF368">
        <v>-1</v>
      </c>
      <c r="AG368">
        <v>-1</v>
      </c>
      <c r="AH368">
        <v>-1</v>
      </c>
      <c r="AI368">
        <v>-1</v>
      </c>
      <c r="AJ368">
        <v>-1</v>
      </c>
      <c r="AK368">
        <v>1</v>
      </c>
      <c r="AL368">
        <v>12</v>
      </c>
      <c r="AM368" t="s">
        <v>195</v>
      </c>
      <c r="AN368">
        <v>1818</v>
      </c>
      <c r="AY368">
        <v>528595</v>
      </c>
      <c r="AZ368">
        <v>535451</v>
      </c>
      <c r="BA368">
        <v>557061</v>
      </c>
      <c r="BB368">
        <v>550999</v>
      </c>
      <c r="BC368">
        <v>500017</v>
      </c>
      <c r="BD368">
        <v>468252</v>
      </c>
      <c r="BE368">
        <v>465600</v>
      </c>
      <c r="BF368">
        <v>449189</v>
      </c>
      <c r="BG368">
        <v>422014</v>
      </c>
      <c r="BH368">
        <v>398501</v>
      </c>
      <c r="BI368">
        <v>556909</v>
      </c>
      <c r="BJ368" s="2">
        <f>ROUND(SUM(BH368:BI368)/SUM($BH$108:$BI$406)*(1000*irw_fw_harvest!$AH$12-SUM(DE!$BJ$30:$BJ$107)),0)</f>
        <v>658850</v>
      </c>
      <c r="BK368" s="2">
        <f>ROUND(SUM(BH368:BI368)/SUM($BH$108:$BI$406)*(1000*irw_fw_harvest!$AI$12-SUM(DE!$BK$30:$BK$107)),0)</f>
        <v>629053</v>
      </c>
      <c r="BM368" s="7">
        <f>ROUND(SUM(BH368:BI368)/SUM($BH$108:$BI$406)*(1000*irw_fw_harvest!$AH$42),0)</f>
        <v>1989858</v>
      </c>
      <c r="BN368" s="7">
        <f>ROUND(SUM(BH368:BI368)/SUM($BH$108:$BI$406)*(1000*irw_fw_harvest!$AI$42),0)</f>
        <v>1900660</v>
      </c>
      <c r="BP368" s="12">
        <f t="shared" si="14"/>
        <v>2648708</v>
      </c>
      <c r="BQ368" s="12">
        <f t="shared" si="15"/>
        <v>2529713</v>
      </c>
    </row>
    <row r="369" spans="1:69" ht="19.5" x14ac:dyDescent="0.6">
      <c r="A369" t="s">
        <v>200</v>
      </c>
      <c r="B369" t="s">
        <v>169</v>
      </c>
      <c r="C369" t="s">
        <v>178</v>
      </c>
      <c r="D369" t="s">
        <v>232</v>
      </c>
      <c r="E369" t="s">
        <v>203</v>
      </c>
      <c r="F369" t="s">
        <v>173</v>
      </c>
      <c r="G369" t="s">
        <v>174</v>
      </c>
      <c r="H369" t="s">
        <v>175</v>
      </c>
      <c r="I369">
        <v>1</v>
      </c>
      <c r="J369" t="s">
        <v>176</v>
      </c>
      <c r="K369" t="b">
        <v>0</v>
      </c>
      <c r="L369">
        <v>40</v>
      </c>
      <c r="M369">
        <v>79</v>
      </c>
      <c r="N369">
        <v>40</v>
      </c>
      <c r="O369">
        <v>79</v>
      </c>
      <c r="P369">
        <v>-1</v>
      </c>
      <c r="Q369">
        <v>-1</v>
      </c>
      <c r="R369">
        <v>-1</v>
      </c>
      <c r="S369">
        <v>-1</v>
      </c>
      <c r="T369">
        <v>-1</v>
      </c>
      <c r="U369">
        <v>-1</v>
      </c>
      <c r="V369">
        <v>-1</v>
      </c>
      <c r="W369">
        <v>-1</v>
      </c>
      <c r="X369">
        <v>-1</v>
      </c>
      <c r="Y369">
        <v>-1</v>
      </c>
      <c r="Z369">
        <v>-1</v>
      </c>
      <c r="AA369">
        <v>-1</v>
      </c>
      <c r="AB369">
        <v>-1</v>
      </c>
      <c r="AC369">
        <v>-1</v>
      </c>
      <c r="AD369">
        <v>-1</v>
      </c>
      <c r="AE369">
        <v>-1</v>
      </c>
      <c r="AF369">
        <v>-1</v>
      </c>
      <c r="AG369">
        <v>-1</v>
      </c>
      <c r="AH369">
        <v>-1</v>
      </c>
      <c r="AI369">
        <v>-1</v>
      </c>
      <c r="AJ369">
        <v>-1</v>
      </c>
      <c r="AK369">
        <v>1</v>
      </c>
      <c r="AL369">
        <v>12</v>
      </c>
      <c r="AM369" t="s">
        <v>195</v>
      </c>
      <c r="AN369">
        <v>1818</v>
      </c>
      <c r="AY369">
        <v>32804</v>
      </c>
      <c r="AZ369">
        <v>34769</v>
      </c>
      <c r="BA369">
        <v>37769</v>
      </c>
      <c r="BB369">
        <v>38937</v>
      </c>
      <c r="BC369">
        <v>36777</v>
      </c>
      <c r="BD369">
        <v>35796</v>
      </c>
      <c r="BE369">
        <v>36989</v>
      </c>
      <c r="BF369">
        <v>37012</v>
      </c>
      <c r="BG369">
        <v>36038</v>
      </c>
      <c r="BH369">
        <v>34926</v>
      </c>
      <c r="BI369">
        <v>50673</v>
      </c>
      <c r="BJ369" s="2">
        <f>ROUND(SUM(BH369:BI369)/SUM($BH$108:$BI$406)*(1000*irw_fw_harvest!$AH$12-SUM(DE!$BJ$30:$BJ$107)),0)</f>
        <v>59029</v>
      </c>
      <c r="BK369" s="2">
        <f>ROUND(SUM(BH369:BI369)/SUM($BH$108:$BI$406)*(1000*irw_fw_harvest!$AI$12-SUM(DE!$BK$30:$BK$107)),0)</f>
        <v>56359</v>
      </c>
      <c r="BM369" s="7">
        <f>ROUND(SUM(BH369:BI369)/SUM($BH$108:$BI$406)*(1000*irw_fw_harvest!$AH$42),0)</f>
        <v>178279</v>
      </c>
      <c r="BN369" s="7">
        <f>ROUND(SUM(BH369:BI369)/SUM($BH$108:$BI$406)*(1000*irw_fw_harvest!$AI$42),0)</f>
        <v>170288</v>
      </c>
      <c r="BP369" s="12">
        <f t="shared" si="14"/>
        <v>237308</v>
      </c>
      <c r="BQ369" s="12">
        <f t="shared" si="15"/>
        <v>226647</v>
      </c>
    </row>
    <row r="370" spans="1:69" ht="19.5" x14ac:dyDescent="0.6">
      <c r="A370" t="s">
        <v>200</v>
      </c>
      <c r="B370" t="s">
        <v>169</v>
      </c>
      <c r="C370" t="s">
        <v>178</v>
      </c>
      <c r="D370" t="s">
        <v>233</v>
      </c>
      <c r="E370" t="s">
        <v>203</v>
      </c>
      <c r="F370" t="s">
        <v>173</v>
      </c>
      <c r="G370" t="s">
        <v>174</v>
      </c>
      <c r="H370" t="s">
        <v>175</v>
      </c>
      <c r="I370">
        <v>1</v>
      </c>
      <c r="J370" t="s">
        <v>176</v>
      </c>
      <c r="K370" t="b">
        <v>0</v>
      </c>
      <c r="L370">
        <v>40</v>
      </c>
      <c r="M370">
        <v>79</v>
      </c>
      <c r="N370">
        <v>40</v>
      </c>
      <c r="O370">
        <v>79</v>
      </c>
      <c r="P370">
        <v>-1</v>
      </c>
      <c r="Q370">
        <v>-1</v>
      </c>
      <c r="R370">
        <v>-1</v>
      </c>
      <c r="S370">
        <v>-1</v>
      </c>
      <c r="T370">
        <v>-1</v>
      </c>
      <c r="U370">
        <v>-1</v>
      </c>
      <c r="V370">
        <v>-1</v>
      </c>
      <c r="W370">
        <v>-1</v>
      </c>
      <c r="X370">
        <v>-1</v>
      </c>
      <c r="Y370">
        <v>-1</v>
      </c>
      <c r="Z370">
        <v>-1</v>
      </c>
      <c r="AA370">
        <v>-1</v>
      </c>
      <c r="AB370">
        <v>-1</v>
      </c>
      <c r="AC370">
        <v>-1</v>
      </c>
      <c r="AD370">
        <v>-1</v>
      </c>
      <c r="AE370">
        <v>-1</v>
      </c>
      <c r="AF370">
        <v>-1</v>
      </c>
      <c r="AG370">
        <v>-1</v>
      </c>
      <c r="AH370">
        <v>-1</v>
      </c>
      <c r="AI370">
        <v>-1</v>
      </c>
      <c r="AJ370">
        <v>-1</v>
      </c>
      <c r="AK370">
        <v>1</v>
      </c>
      <c r="AL370">
        <v>12</v>
      </c>
      <c r="AM370" t="s">
        <v>195</v>
      </c>
      <c r="AN370">
        <v>1818</v>
      </c>
      <c r="AY370">
        <v>12825</v>
      </c>
      <c r="AZ370">
        <v>13809</v>
      </c>
      <c r="BA370">
        <v>15226</v>
      </c>
      <c r="BB370">
        <v>15917</v>
      </c>
      <c r="BC370">
        <v>15245</v>
      </c>
      <c r="BD370">
        <v>15032</v>
      </c>
      <c r="BE370">
        <v>15747</v>
      </c>
      <c r="BF370">
        <v>15961</v>
      </c>
      <c r="BG370">
        <v>15718</v>
      </c>
      <c r="BH370">
        <v>15336</v>
      </c>
      <c r="BI370">
        <v>22569</v>
      </c>
      <c r="BJ370" s="2">
        <f>ROUND(SUM(BH370:BI370)/SUM($BH$108:$BI$406)*(1000*irw_fw_harvest!$AH$12-SUM(DE!$BJ$30:$BJ$107)),0)</f>
        <v>26139</v>
      </c>
      <c r="BK370" s="2">
        <f>ROUND(SUM(BH370:BI370)/SUM($BH$108:$BI$406)*(1000*irw_fw_harvest!$AI$12-SUM(DE!$BK$30:$BK$107)),0)</f>
        <v>24957</v>
      </c>
      <c r="BM370" s="7">
        <f>ROUND(SUM(BH370:BI370)/SUM($BH$108:$BI$406)*(1000*irw_fw_harvest!$AH$42),0)</f>
        <v>78946</v>
      </c>
      <c r="BN370" s="7">
        <f>ROUND(SUM(BH370:BI370)/SUM($BH$108:$BI$406)*(1000*irw_fw_harvest!$AI$42),0)</f>
        <v>75407</v>
      </c>
      <c r="BP370" s="12">
        <f t="shared" si="14"/>
        <v>105085</v>
      </c>
      <c r="BQ370" s="12">
        <f t="shared" si="15"/>
        <v>100364</v>
      </c>
    </row>
    <row r="371" spans="1:69" ht="19.5" x14ac:dyDescent="0.6">
      <c r="A371" t="s">
        <v>200</v>
      </c>
      <c r="B371" t="s">
        <v>169</v>
      </c>
      <c r="C371" t="s">
        <v>178</v>
      </c>
      <c r="D371" t="s">
        <v>234</v>
      </c>
      <c r="E371" t="s">
        <v>203</v>
      </c>
      <c r="F371" t="s">
        <v>173</v>
      </c>
      <c r="G371" t="s">
        <v>174</v>
      </c>
      <c r="H371" t="s">
        <v>175</v>
      </c>
      <c r="I371">
        <v>1</v>
      </c>
      <c r="J371" t="s">
        <v>176</v>
      </c>
      <c r="K371" t="b">
        <v>0</v>
      </c>
      <c r="L371">
        <v>40</v>
      </c>
      <c r="M371">
        <v>79</v>
      </c>
      <c r="N371">
        <v>40</v>
      </c>
      <c r="O371">
        <v>79</v>
      </c>
      <c r="P371">
        <v>-1</v>
      </c>
      <c r="Q371">
        <v>-1</v>
      </c>
      <c r="R371">
        <v>-1</v>
      </c>
      <c r="S371">
        <v>-1</v>
      </c>
      <c r="T371">
        <v>-1</v>
      </c>
      <c r="U371">
        <v>-1</v>
      </c>
      <c r="V371">
        <v>-1</v>
      </c>
      <c r="W371">
        <v>-1</v>
      </c>
      <c r="X371">
        <v>-1</v>
      </c>
      <c r="Y371">
        <v>-1</v>
      </c>
      <c r="Z371">
        <v>-1</v>
      </c>
      <c r="AA371">
        <v>-1</v>
      </c>
      <c r="AB371">
        <v>-1</v>
      </c>
      <c r="AC371">
        <v>-1</v>
      </c>
      <c r="AD371">
        <v>-1</v>
      </c>
      <c r="AE371">
        <v>-1</v>
      </c>
      <c r="AF371">
        <v>-1</v>
      </c>
      <c r="AG371">
        <v>-1</v>
      </c>
      <c r="AH371">
        <v>-1</v>
      </c>
      <c r="AI371">
        <v>-1</v>
      </c>
      <c r="AJ371">
        <v>-1</v>
      </c>
      <c r="AK371">
        <v>1</v>
      </c>
      <c r="AL371">
        <v>12</v>
      </c>
      <c r="AM371" t="s">
        <v>195</v>
      </c>
      <c r="AN371">
        <v>1818</v>
      </c>
      <c r="AY371">
        <v>16710</v>
      </c>
      <c r="AZ371">
        <v>18249</v>
      </c>
      <c r="BA371">
        <v>20396</v>
      </c>
      <c r="BB371">
        <v>21606</v>
      </c>
      <c r="BC371">
        <v>20947</v>
      </c>
      <c r="BD371">
        <v>20902</v>
      </c>
      <c r="BE371">
        <v>22175</v>
      </c>
      <c r="BF371">
        <v>22741</v>
      </c>
      <c r="BG371">
        <v>22657</v>
      </c>
      <c r="BH371">
        <v>22226</v>
      </c>
      <c r="BI371">
        <v>33131</v>
      </c>
      <c r="BJ371" s="2">
        <f>ROUND(SUM(BH371:BI371)/SUM($BH$108:$BI$406)*(1000*irw_fw_harvest!$AH$12-SUM(DE!$BJ$30:$BJ$107)),0)</f>
        <v>38174</v>
      </c>
      <c r="BK371" s="2">
        <f>ROUND(SUM(BH371:BI371)/SUM($BH$108:$BI$406)*(1000*irw_fw_harvest!$AI$12-SUM(DE!$BK$30:$BK$107)),0)</f>
        <v>36448</v>
      </c>
      <c r="BM371" s="7">
        <f>ROUND(SUM(BH371:BI371)/SUM($BH$108:$BI$406)*(1000*irw_fw_harvest!$AH$42),0)</f>
        <v>115294</v>
      </c>
      <c r="BN371" s="7">
        <f>ROUND(SUM(BH371:BI371)/SUM($BH$108:$BI$406)*(1000*irw_fw_harvest!$AI$42),0)</f>
        <v>110125</v>
      </c>
      <c r="BP371" s="12">
        <f t="shared" si="14"/>
        <v>153468</v>
      </c>
      <c r="BQ371" s="12">
        <f t="shared" si="15"/>
        <v>146573</v>
      </c>
    </row>
    <row r="372" spans="1:69" ht="19.5" x14ac:dyDescent="0.6">
      <c r="A372" t="s">
        <v>200</v>
      </c>
      <c r="B372" t="s">
        <v>169</v>
      </c>
      <c r="C372" t="s">
        <v>178</v>
      </c>
      <c r="D372" t="s">
        <v>235</v>
      </c>
      <c r="E372" t="s">
        <v>203</v>
      </c>
      <c r="F372" t="s">
        <v>173</v>
      </c>
      <c r="G372" t="s">
        <v>174</v>
      </c>
      <c r="H372" t="s">
        <v>175</v>
      </c>
      <c r="I372">
        <v>1</v>
      </c>
      <c r="J372" t="s">
        <v>176</v>
      </c>
      <c r="K372" t="b">
        <v>0</v>
      </c>
      <c r="L372">
        <v>40</v>
      </c>
      <c r="M372">
        <v>79</v>
      </c>
      <c r="N372">
        <v>40</v>
      </c>
      <c r="O372">
        <v>79</v>
      </c>
      <c r="P372">
        <v>-1</v>
      </c>
      <c r="Q372">
        <v>-1</v>
      </c>
      <c r="R372">
        <v>-1</v>
      </c>
      <c r="S372">
        <v>-1</v>
      </c>
      <c r="T372">
        <v>-1</v>
      </c>
      <c r="U372">
        <v>-1</v>
      </c>
      <c r="V372">
        <v>-1</v>
      </c>
      <c r="W372">
        <v>-1</v>
      </c>
      <c r="X372">
        <v>-1</v>
      </c>
      <c r="Y372">
        <v>-1</v>
      </c>
      <c r="Z372">
        <v>-1</v>
      </c>
      <c r="AA372">
        <v>-1</v>
      </c>
      <c r="AB372">
        <v>-1</v>
      </c>
      <c r="AC372">
        <v>-1</v>
      </c>
      <c r="AD372">
        <v>-1</v>
      </c>
      <c r="AE372">
        <v>-1</v>
      </c>
      <c r="AF372">
        <v>-1</v>
      </c>
      <c r="AG372">
        <v>-1</v>
      </c>
      <c r="AH372">
        <v>-1</v>
      </c>
      <c r="AI372">
        <v>-1</v>
      </c>
      <c r="AJ372">
        <v>-1</v>
      </c>
      <c r="AK372">
        <v>1</v>
      </c>
      <c r="AL372">
        <v>12</v>
      </c>
      <c r="AM372" t="s">
        <v>195</v>
      </c>
      <c r="AN372">
        <v>1818</v>
      </c>
      <c r="AY372">
        <v>5747</v>
      </c>
      <c r="AZ372">
        <v>5989</v>
      </c>
      <c r="BA372">
        <v>6403</v>
      </c>
      <c r="BB372">
        <v>6503</v>
      </c>
      <c r="BC372">
        <v>6055</v>
      </c>
      <c r="BD372">
        <v>5815</v>
      </c>
      <c r="BE372">
        <v>5930</v>
      </c>
      <c r="BF372">
        <v>5862</v>
      </c>
      <c r="BG372">
        <v>5639</v>
      </c>
      <c r="BH372">
        <v>5412</v>
      </c>
      <c r="BI372">
        <v>7763</v>
      </c>
      <c r="BJ372" s="2">
        <f>ROUND(SUM(BH372:BI372)/SUM($BH$108:$BI$406)*(1000*irw_fw_harvest!$AH$12-SUM(DE!$BJ$30:$BJ$107)),0)</f>
        <v>9085</v>
      </c>
      <c r="BK372" s="2">
        <f>ROUND(SUM(BH372:BI372)/SUM($BH$108:$BI$406)*(1000*irw_fw_harvest!$AI$12-SUM(DE!$BK$30:$BK$107)),0)</f>
        <v>8675</v>
      </c>
      <c r="BM372" s="7">
        <f>ROUND(SUM(BH372:BI372)/SUM($BH$108:$BI$406)*(1000*irw_fw_harvest!$AH$42),0)</f>
        <v>27440</v>
      </c>
      <c r="BN372" s="7">
        <f>ROUND(SUM(BH372:BI372)/SUM($BH$108:$BI$406)*(1000*irw_fw_harvest!$AI$42),0)</f>
        <v>26210</v>
      </c>
      <c r="BP372" s="12">
        <f t="shared" si="14"/>
        <v>36525</v>
      </c>
      <c r="BQ372" s="12">
        <f t="shared" si="15"/>
        <v>34885</v>
      </c>
    </row>
    <row r="373" spans="1:69" ht="19.5" x14ac:dyDescent="0.6">
      <c r="A373" t="s">
        <v>200</v>
      </c>
      <c r="B373" t="s">
        <v>169</v>
      </c>
      <c r="C373" t="s">
        <v>178</v>
      </c>
      <c r="D373" t="s">
        <v>236</v>
      </c>
      <c r="E373" t="s">
        <v>203</v>
      </c>
      <c r="F373" t="s">
        <v>173</v>
      </c>
      <c r="G373" t="s">
        <v>174</v>
      </c>
      <c r="H373" t="s">
        <v>175</v>
      </c>
      <c r="I373">
        <v>1</v>
      </c>
      <c r="J373" t="s">
        <v>176</v>
      </c>
      <c r="K373" t="b">
        <v>0</v>
      </c>
      <c r="L373">
        <v>40</v>
      </c>
      <c r="M373">
        <v>79</v>
      </c>
      <c r="N373">
        <v>40</v>
      </c>
      <c r="O373">
        <v>79</v>
      </c>
      <c r="P373">
        <v>-1</v>
      </c>
      <c r="Q373">
        <v>-1</v>
      </c>
      <c r="R373">
        <v>-1</v>
      </c>
      <c r="S373">
        <v>-1</v>
      </c>
      <c r="T373">
        <v>-1</v>
      </c>
      <c r="U373">
        <v>-1</v>
      </c>
      <c r="V373">
        <v>-1</v>
      </c>
      <c r="W373">
        <v>-1</v>
      </c>
      <c r="X373">
        <v>-1</v>
      </c>
      <c r="Y373">
        <v>-1</v>
      </c>
      <c r="Z373">
        <v>-1</v>
      </c>
      <c r="AA373">
        <v>-1</v>
      </c>
      <c r="AB373">
        <v>-1</v>
      </c>
      <c r="AC373">
        <v>-1</v>
      </c>
      <c r="AD373">
        <v>-1</v>
      </c>
      <c r="AE373">
        <v>-1</v>
      </c>
      <c r="AF373">
        <v>-1</v>
      </c>
      <c r="AG373">
        <v>-1</v>
      </c>
      <c r="AH373">
        <v>-1</v>
      </c>
      <c r="AI373">
        <v>-1</v>
      </c>
      <c r="AJ373">
        <v>-1</v>
      </c>
      <c r="AK373">
        <v>1</v>
      </c>
      <c r="AL373">
        <v>12</v>
      </c>
      <c r="AM373" t="s">
        <v>195</v>
      </c>
      <c r="AN373">
        <v>1818</v>
      </c>
      <c r="AY373">
        <v>7039</v>
      </c>
      <c r="AZ373">
        <v>7498</v>
      </c>
      <c r="BA373">
        <v>8187</v>
      </c>
      <c r="BB373">
        <v>8483</v>
      </c>
      <c r="BC373">
        <v>8054</v>
      </c>
      <c r="BD373">
        <v>7879</v>
      </c>
      <c r="BE373">
        <v>8189</v>
      </c>
      <c r="BF373">
        <v>8240</v>
      </c>
      <c r="BG373">
        <v>8060</v>
      </c>
      <c r="BH373">
        <v>7814</v>
      </c>
      <c r="BI373">
        <v>11420</v>
      </c>
      <c r="BJ373" s="2">
        <f>ROUND(SUM(BH373:BI373)/SUM($BH$108:$BI$406)*(1000*irw_fw_harvest!$AH$12-SUM(DE!$BJ$30:$BJ$107)),0)</f>
        <v>13264</v>
      </c>
      <c r="BK373" s="2">
        <f>ROUND(SUM(BH373:BI373)/SUM($BH$108:$BI$406)*(1000*irw_fw_harvest!$AI$12-SUM(DE!$BK$30:$BK$107)),0)</f>
        <v>12664</v>
      </c>
      <c r="BM373" s="7">
        <f>ROUND(SUM(BH373:BI373)/SUM($BH$108:$BI$406)*(1000*irw_fw_harvest!$AH$42),0)</f>
        <v>40059</v>
      </c>
      <c r="BN373" s="7">
        <f>ROUND(SUM(BH373:BI373)/SUM($BH$108:$BI$406)*(1000*irw_fw_harvest!$AI$42),0)</f>
        <v>38263</v>
      </c>
      <c r="BP373" s="12">
        <f t="shared" si="14"/>
        <v>53323</v>
      </c>
      <c r="BQ373" s="12">
        <f t="shared" si="15"/>
        <v>50927</v>
      </c>
    </row>
    <row r="374" spans="1:69" ht="19.5" x14ac:dyDescent="0.6">
      <c r="A374" t="s">
        <v>200</v>
      </c>
      <c r="B374" t="s">
        <v>169</v>
      </c>
      <c r="C374" t="s">
        <v>178</v>
      </c>
      <c r="D374" t="s">
        <v>237</v>
      </c>
      <c r="E374" t="s">
        <v>203</v>
      </c>
      <c r="F374" t="s">
        <v>173</v>
      </c>
      <c r="G374" t="s">
        <v>174</v>
      </c>
      <c r="H374" t="s">
        <v>175</v>
      </c>
      <c r="I374">
        <v>1</v>
      </c>
      <c r="J374" t="s">
        <v>176</v>
      </c>
      <c r="K374" t="b">
        <v>0</v>
      </c>
      <c r="L374">
        <v>40</v>
      </c>
      <c r="M374">
        <v>79</v>
      </c>
      <c r="N374">
        <v>40</v>
      </c>
      <c r="O374">
        <v>79</v>
      </c>
      <c r="P374">
        <v>-1</v>
      </c>
      <c r="Q374">
        <v>-1</v>
      </c>
      <c r="R374">
        <v>-1</v>
      </c>
      <c r="S374">
        <v>-1</v>
      </c>
      <c r="T374">
        <v>-1</v>
      </c>
      <c r="U374">
        <v>-1</v>
      </c>
      <c r="V374">
        <v>-1</v>
      </c>
      <c r="W374">
        <v>-1</v>
      </c>
      <c r="X374">
        <v>-1</v>
      </c>
      <c r="Y374">
        <v>-1</v>
      </c>
      <c r="Z374">
        <v>-1</v>
      </c>
      <c r="AA374">
        <v>-1</v>
      </c>
      <c r="AB374">
        <v>-1</v>
      </c>
      <c r="AC374">
        <v>-1</v>
      </c>
      <c r="AD374">
        <v>-1</v>
      </c>
      <c r="AE374">
        <v>-1</v>
      </c>
      <c r="AF374">
        <v>-1</v>
      </c>
      <c r="AG374">
        <v>-1</v>
      </c>
      <c r="AH374">
        <v>-1</v>
      </c>
      <c r="AI374">
        <v>-1</v>
      </c>
      <c r="AJ374">
        <v>-1</v>
      </c>
      <c r="AK374">
        <v>1</v>
      </c>
      <c r="AL374">
        <v>12</v>
      </c>
      <c r="AM374" t="s">
        <v>195</v>
      </c>
      <c r="AN374">
        <v>1818</v>
      </c>
      <c r="AY374">
        <v>12758</v>
      </c>
      <c r="AZ374">
        <v>13961</v>
      </c>
      <c r="BA374">
        <v>15638</v>
      </c>
      <c r="BB374">
        <v>16603</v>
      </c>
      <c r="BC374">
        <v>16132</v>
      </c>
      <c r="BD374">
        <v>16131</v>
      </c>
      <c r="BE374">
        <v>17171</v>
      </c>
      <c r="BF374">
        <v>17657</v>
      </c>
      <c r="BG374">
        <v>17640</v>
      </c>
      <c r="BH374">
        <v>17336</v>
      </c>
      <c r="BI374">
        <v>25924</v>
      </c>
      <c r="BJ374" s="2">
        <f>ROUND(SUM(BH374:BI374)/SUM($BH$108:$BI$406)*(1000*irw_fw_harvest!$AH$12-SUM(DE!$BJ$30:$BJ$107)),0)</f>
        <v>29832</v>
      </c>
      <c r="BK374" s="2">
        <f>ROUND(SUM(BH374:BI374)/SUM($BH$108:$BI$406)*(1000*irw_fw_harvest!$AI$12-SUM(DE!$BK$30:$BK$107)),0)</f>
        <v>28483</v>
      </c>
      <c r="BM374" s="7">
        <f>ROUND(SUM(BH374:BI374)/SUM($BH$108:$BI$406)*(1000*irw_fw_harvest!$AH$42),0)</f>
        <v>90099</v>
      </c>
      <c r="BN374" s="7">
        <f>ROUND(SUM(BH374:BI374)/SUM($BH$108:$BI$406)*(1000*irw_fw_harvest!$AI$42),0)</f>
        <v>86060</v>
      </c>
      <c r="BP374" s="12">
        <f t="shared" si="14"/>
        <v>119931</v>
      </c>
      <c r="BQ374" s="12">
        <f t="shared" si="15"/>
        <v>114543</v>
      </c>
    </row>
    <row r="375" spans="1:69" ht="19.5" x14ac:dyDescent="0.6">
      <c r="A375" t="s">
        <v>200</v>
      </c>
      <c r="B375" t="s">
        <v>169</v>
      </c>
      <c r="C375" t="s">
        <v>178</v>
      </c>
      <c r="D375" t="s">
        <v>238</v>
      </c>
      <c r="E375" t="s">
        <v>203</v>
      </c>
      <c r="F375" t="s">
        <v>173</v>
      </c>
      <c r="G375" t="s">
        <v>174</v>
      </c>
      <c r="H375" t="s">
        <v>175</v>
      </c>
      <c r="I375">
        <v>1</v>
      </c>
      <c r="J375" t="s">
        <v>176</v>
      </c>
      <c r="K375" t="b">
        <v>0</v>
      </c>
      <c r="L375">
        <v>40</v>
      </c>
      <c r="M375">
        <v>79</v>
      </c>
      <c r="N375">
        <v>40</v>
      </c>
      <c r="O375">
        <v>79</v>
      </c>
      <c r="P375">
        <v>-1</v>
      </c>
      <c r="Q375">
        <v>-1</v>
      </c>
      <c r="R375">
        <v>-1</v>
      </c>
      <c r="S375">
        <v>-1</v>
      </c>
      <c r="T375">
        <v>-1</v>
      </c>
      <c r="U375">
        <v>-1</v>
      </c>
      <c r="V375">
        <v>-1</v>
      </c>
      <c r="W375">
        <v>-1</v>
      </c>
      <c r="X375">
        <v>-1</v>
      </c>
      <c r="Y375">
        <v>-1</v>
      </c>
      <c r="Z375">
        <v>-1</v>
      </c>
      <c r="AA375">
        <v>-1</v>
      </c>
      <c r="AB375">
        <v>-1</v>
      </c>
      <c r="AC375">
        <v>-1</v>
      </c>
      <c r="AD375">
        <v>-1</v>
      </c>
      <c r="AE375">
        <v>-1</v>
      </c>
      <c r="AF375">
        <v>-1</v>
      </c>
      <c r="AG375">
        <v>-1</v>
      </c>
      <c r="AH375">
        <v>-1</v>
      </c>
      <c r="AI375">
        <v>-1</v>
      </c>
      <c r="AJ375">
        <v>-1</v>
      </c>
      <c r="AK375">
        <v>1</v>
      </c>
      <c r="AL375">
        <v>12</v>
      </c>
      <c r="AM375" t="s">
        <v>195</v>
      </c>
      <c r="AN375">
        <v>1818</v>
      </c>
      <c r="AY375">
        <v>42241</v>
      </c>
      <c r="AZ375">
        <v>44997</v>
      </c>
      <c r="BA375">
        <v>49092</v>
      </c>
      <c r="BB375">
        <v>50803</v>
      </c>
      <c r="BC375">
        <v>48147</v>
      </c>
      <c r="BD375">
        <v>47003</v>
      </c>
      <c r="BE375">
        <v>48684</v>
      </c>
      <c r="BF375">
        <v>48829</v>
      </c>
      <c r="BG375">
        <v>47614</v>
      </c>
      <c r="BH375">
        <v>46198</v>
      </c>
      <c r="BI375">
        <v>67196</v>
      </c>
      <c r="BJ375" s="2">
        <f>ROUND(SUM(BH375:BI375)/SUM($BH$108:$BI$406)*(1000*irw_fw_harvest!$AH$12-SUM(DE!$BJ$30:$BJ$107)),0)</f>
        <v>78196</v>
      </c>
      <c r="BK375" s="2">
        <f>ROUND(SUM(BH375:BI375)/SUM($BH$108:$BI$406)*(1000*irw_fw_harvest!$AI$12-SUM(DE!$BK$30:$BK$107)),0)</f>
        <v>74660</v>
      </c>
      <c r="BM375" s="7">
        <f>ROUND(SUM(BH375:BI375)/SUM($BH$108:$BI$406)*(1000*irw_fw_harvest!$AH$42),0)</f>
        <v>236169</v>
      </c>
      <c r="BN375" s="7">
        <f>ROUND(SUM(BH375:BI375)/SUM($BH$108:$BI$406)*(1000*irw_fw_harvest!$AI$42),0)</f>
        <v>225582</v>
      </c>
      <c r="BP375" s="12">
        <f t="shared" si="14"/>
        <v>314365</v>
      </c>
      <c r="BQ375" s="12">
        <f t="shared" si="15"/>
        <v>300242</v>
      </c>
    </row>
    <row r="376" spans="1:69" ht="19.5" x14ac:dyDescent="0.6">
      <c r="A376" t="s">
        <v>200</v>
      </c>
      <c r="B376" t="s">
        <v>169</v>
      </c>
      <c r="C376" t="s">
        <v>178</v>
      </c>
      <c r="D376" t="s">
        <v>239</v>
      </c>
      <c r="E376" t="s">
        <v>203</v>
      </c>
      <c r="F376" t="s">
        <v>173</v>
      </c>
      <c r="G376" t="s">
        <v>174</v>
      </c>
      <c r="H376" t="s">
        <v>175</v>
      </c>
      <c r="I376">
        <v>1</v>
      </c>
      <c r="J376" t="s">
        <v>176</v>
      </c>
      <c r="K376" t="b">
        <v>0</v>
      </c>
      <c r="L376">
        <v>40</v>
      </c>
      <c r="M376">
        <v>79</v>
      </c>
      <c r="N376">
        <v>40</v>
      </c>
      <c r="O376">
        <v>79</v>
      </c>
      <c r="P376">
        <v>-1</v>
      </c>
      <c r="Q376">
        <v>-1</v>
      </c>
      <c r="R376">
        <v>-1</v>
      </c>
      <c r="S376">
        <v>-1</v>
      </c>
      <c r="T376">
        <v>-1</v>
      </c>
      <c r="U376">
        <v>-1</v>
      </c>
      <c r="V376">
        <v>-1</v>
      </c>
      <c r="W376">
        <v>-1</v>
      </c>
      <c r="X376">
        <v>-1</v>
      </c>
      <c r="Y376">
        <v>-1</v>
      </c>
      <c r="Z376">
        <v>-1</v>
      </c>
      <c r="AA376">
        <v>-1</v>
      </c>
      <c r="AB376">
        <v>-1</v>
      </c>
      <c r="AC376">
        <v>-1</v>
      </c>
      <c r="AD376">
        <v>-1</v>
      </c>
      <c r="AE376">
        <v>-1</v>
      </c>
      <c r="AF376">
        <v>-1</v>
      </c>
      <c r="AG376">
        <v>-1</v>
      </c>
      <c r="AH376">
        <v>-1</v>
      </c>
      <c r="AI376">
        <v>-1</v>
      </c>
      <c r="AJ376">
        <v>-1</v>
      </c>
      <c r="AK376">
        <v>1</v>
      </c>
      <c r="AL376">
        <v>12</v>
      </c>
      <c r="AM376" t="s">
        <v>195</v>
      </c>
      <c r="AN376">
        <v>1818</v>
      </c>
      <c r="AY376">
        <v>2230</v>
      </c>
      <c r="AZ376">
        <v>2272</v>
      </c>
      <c r="BA376">
        <v>2377</v>
      </c>
      <c r="BB376">
        <v>2364</v>
      </c>
      <c r="BC376">
        <v>2157</v>
      </c>
      <c r="BD376">
        <v>2030</v>
      </c>
      <c r="BE376">
        <v>2029</v>
      </c>
      <c r="BF376">
        <v>1967</v>
      </c>
      <c r="BG376">
        <v>1857</v>
      </c>
      <c r="BH376">
        <v>1755</v>
      </c>
      <c r="BI376">
        <v>2468</v>
      </c>
      <c r="BJ376" s="2">
        <f>ROUND(SUM(BH376:BI376)/SUM($BH$108:$BI$406)*(1000*irw_fw_harvest!$AH$12-SUM(DE!$BJ$30:$BJ$107)),0)</f>
        <v>2912</v>
      </c>
      <c r="BK376" s="2">
        <f>ROUND(SUM(BH376:BI376)/SUM($BH$108:$BI$406)*(1000*irw_fw_harvest!$AI$12-SUM(DE!$BK$30:$BK$107)),0)</f>
        <v>2780</v>
      </c>
      <c r="BM376" s="7">
        <f>ROUND(SUM(BH376:BI376)/SUM($BH$108:$BI$406)*(1000*irw_fw_harvest!$AH$42),0)</f>
        <v>8795</v>
      </c>
      <c r="BN376" s="7">
        <f>ROUND(SUM(BH376:BI376)/SUM($BH$108:$BI$406)*(1000*irw_fw_harvest!$AI$42),0)</f>
        <v>8401</v>
      </c>
      <c r="BP376" s="12">
        <f t="shared" si="14"/>
        <v>11707</v>
      </c>
      <c r="BQ376" s="12">
        <f t="shared" si="15"/>
        <v>11181</v>
      </c>
    </row>
    <row r="377" spans="1:69" ht="19.5" x14ac:dyDescent="0.6">
      <c r="A377" t="s">
        <v>200</v>
      </c>
      <c r="B377" t="s">
        <v>169</v>
      </c>
      <c r="C377" t="s">
        <v>178</v>
      </c>
      <c r="D377" t="s">
        <v>240</v>
      </c>
      <c r="E377" t="s">
        <v>203</v>
      </c>
      <c r="F377" t="s">
        <v>173</v>
      </c>
      <c r="G377" t="s">
        <v>174</v>
      </c>
      <c r="H377" t="s">
        <v>175</v>
      </c>
      <c r="I377">
        <v>1</v>
      </c>
      <c r="J377" t="s">
        <v>176</v>
      </c>
      <c r="K377" t="b">
        <v>0</v>
      </c>
      <c r="L377">
        <v>40</v>
      </c>
      <c r="M377">
        <v>79</v>
      </c>
      <c r="N377">
        <v>40</v>
      </c>
      <c r="O377">
        <v>79</v>
      </c>
      <c r="P377">
        <v>-1</v>
      </c>
      <c r="Q377">
        <v>-1</v>
      </c>
      <c r="R377">
        <v>-1</v>
      </c>
      <c r="S377">
        <v>-1</v>
      </c>
      <c r="T377">
        <v>-1</v>
      </c>
      <c r="U377">
        <v>-1</v>
      </c>
      <c r="V377">
        <v>-1</v>
      </c>
      <c r="W377">
        <v>-1</v>
      </c>
      <c r="X377">
        <v>-1</v>
      </c>
      <c r="Y377">
        <v>-1</v>
      </c>
      <c r="Z377">
        <v>-1</v>
      </c>
      <c r="AA377">
        <v>-1</v>
      </c>
      <c r="AB377">
        <v>-1</v>
      </c>
      <c r="AC377">
        <v>-1</v>
      </c>
      <c r="AD377">
        <v>-1</v>
      </c>
      <c r="AE377">
        <v>-1</v>
      </c>
      <c r="AF377">
        <v>-1</v>
      </c>
      <c r="AG377">
        <v>-1</v>
      </c>
      <c r="AH377">
        <v>-1</v>
      </c>
      <c r="AI377">
        <v>-1</v>
      </c>
      <c r="AJ377">
        <v>-1</v>
      </c>
      <c r="AK377">
        <v>1</v>
      </c>
      <c r="AL377">
        <v>12</v>
      </c>
      <c r="AM377" t="s">
        <v>195</v>
      </c>
      <c r="AN377">
        <v>1818</v>
      </c>
      <c r="AY377">
        <v>2746</v>
      </c>
      <c r="AZ377">
        <v>2903</v>
      </c>
      <c r="BA377">
        <v>3144</v>
      </c>
      <c r="BB377">
        <v>3233</v>
      </c>
      <c r="BC377">
        <v>3043</v>
      </c>
      <c r="BD377">
        <v>2953</v>
      </c>
      <c r="BE377">
        <v>3042</v>
      </c>
      <c r="BF377">
        <v>3036</v>
      </c>
      <c r="BG377">
        <v>2949</v>
      </c>
      <c r="BH377">
        <v>2845</v>
      </c>
      <c r="BI377">
        <v>4124</v>
      </c>
      <c r="BJ377" s="2">
        <f>ROUND(SUM(BH377:BI377)/SUM($BH$108:$BI$406)*(1000*irw_fw_harvest!$AH$12-SUM(DE!$BJ$30:$BJ$107)),0)</f>
        <v>4806</v>
      </c>
      <c r="BK377" s="2">
        <f>ROUND(SUM(BH377:BI377)/SUM($BH$108:$BI$406)*(1000*irw_fw_harvest!$AI$12-SUM(DE!$BK$30:$BK$107)),0)</f>
        <v>4588</v>
      </c>
      <c r="BM377" s="7">
        <f>ROUND(SUM(BH377:BI377)/SUM($BH$108:$BI$406)*(1000*irw_fw_harvest!$AH$42),0)</f>
        <v>14515</v>
      </c>
      <c r="BN377" s="7">
        <f>ROUND(SUM(BH377:BI377)/SUM($BH$108:$BI$406)*(1000*irw_fw_harvest!$AI$42),0)</f>
        <v>13864</v>
      </c>
      <c r="BP377" s="12">
        <f t="shared" si="14"/>
        <v>19321</v>
      </c>
      <c r="BQ377" s="12">
        <f t="shared" si="15"/>
        <v>18452</v>
      </c>
    </row>
    <row r="378" spans="1:69" ht="19.5" x14ac:dyDescent="0.6">
      <c r="A378" t="s">
        <v>200</v>
      </c>
      <c r="B378" t="s">
        <v>169</v>
      </c>
      <c r="C378" t="s">
        <v>178</v>
      </c>
      <c r="D378" t="s">
        <v>241</v>
      </c>
      <c r="E378" t="s">
        <v>203</v>
      </c>
      <c r="F378" t="s">
        <v>173</v>
      </c>
      <c r="G378" t="s">
        <v>174</v>
      </c>
      <c r="H378" t="s">
        <v>175</v>
      </c>
      <c r="I378">
        <v>1</v>
      </c>
      <c r="J378" t="s">
        <v>176</v>
      </c>
      <c r="K378" t="b">
        <v>0</v>
      </c>
      <c r="L378">
        <v>40</v>
      </c>
      <c r="M378">
        <v>79</v>
      </c>
      <c r="N378">
        <v>40</v>
      </c>
      <c r="O378">
        <v>79</v>
      </c>
      <c r="P378">
        <v>-1</v>
      </c>
      <c r="Q378">
        <v>-1</v>
      </c>
      <c r="R378">
        <v>-1</v>
      </c>
      <c r="S378">
        <v>-1</v>
      </c>
      <c r="T378">
        <v>-1</v>
      </c>
      <c r="U378">
        <v>-1</v>
      </c>
      <c r="V378">
        <v>-1</v>
      </c>
      <c r="W378">
        <v>-1</v>
      </c>
      <c r="X378">
        <v>-1</v>
      </c>
      <c r="Y378">
        <v>-1</v>
      </c>
      <c r="Z378">
        <v>-1</v>
      </c>
      <c r="AA378">
        <v>-1</v>
      </c>
      <c r="AB378">
        <v>-1</v>
      </c>
      <c r="AC378">
        <v>-1</v>
      </c>
      <c r="AD378">
        <v>-1</v>
      </c>
      <c r="AE378">
        <v>-1</v>
      </c>
      <c r="AF378">
        <v>-1</v>
      </c>
      <c r="AG378">
        <v>-1</v>
      </c>
      <c r="AH378">
        <v>-1</v>
      </c>
      <c r="AI378">
        <v>-1</v>
      </c>
      <c r="AJ378">
        <v>-1</v>
      </c>
      <c r="AK378">
        <v>1</v>
      </c>
      <c r="AL378">
        <v>12</v>
      </c>
      <c r="AM378" t="s">
        <v>195</v>
      </c>
      <c r="AN378">
        <v>1818</v>
      </c>
      <c r="AY378">
        <v>404</v>
      </c>
      <c r="AZ378">
        <v>430</v>
      </c>
      <c r="BA378">
        <v>469</v>
      </c>
      <c r="BB378">
        <v>485</v>
      </c>
      <c r="BC378">
        <v>458</v>
      </c>
      <c r="BD378">
        <v>447</v>
      </c>
      <c r="BE378">
        <v>461</v>
      </c>
      <c r="BF378">
        <v>462</v>
      </c>
      <c r="BG378">
        <v>449</v>
      </c>
      <c r="BH378">
        <v>435</v>
      </c>
      <c r="BI378">
        <v>630</v>
      </c>
      <c r="BJ378" s="2">
        <f>ROUND(SUM(BH378:BI378)/SUM($BH$108:$BI$406)*(1000*irw_fw_harvest!$AH$12-SUM(DE!$BJ$30:$BJ$107)),0)</f>
        <v>734</v>
      </c>
      <c r="BK378" s="2">
        <f>ROUND(SUM(BH378:BI378)/SUM($BH$108:$BI$406)*(1000*irw_fw_harvest!$AI$12-SUM(DE!$BK$30:$BK$107)),0)</f>
        <v>701</v>
      </c>
      <c r="BM378" s="7">
        <f>ROUND(SUM(BH378:BI378)/SUM($BH$108:$BI$406)*(1000*irw_fw_harvest!$AH$42),0)</f>
        <v>2218</v>
      </c>
      <c r="BN378" s="7">
        <f>ROUND(SUM(BH378:BI378)/SUM($BH$108:$BI$406)*(1000*irw_fw_harvest!$AI$42),0)</f>
        <v>2119</v>
      </c>
      <c r="BP378" s="12">
        <f t="shared" si="14"/>
        <v>2952</v>
      </c>
      <c r="BQ378" s="12">
        <f t="shared" si="15"/>
        <v>2820</v>
      </c>
    </row>
    <row r="379" spans="1:69" ht="19.5" x14ac:dyDescent="0.6">
      <c r="A379" t="s">
        <v>200</v>
      </c>
      <c r="B379" t="s">
        <v>169</v>
      </c>
      <c r="C379" t="s">
        <v>178</v>
      </c>
      <c r="D379" t="s">
        <v>242</v>
      </c>
      <c r="E379" t="s">
        <v>203</v>
      </c>
      <c r="F379" t="s">
        <v>173</v>
      </c>
      <c r="G379" t="s">
        <v>174</v>
      </c>
      <c r="H379" t="s">
        <v>175</v>
      </c>
      <c r="I379">
        <v>1</v>
      </c>
      <c r="J379" t="s">
        <v>176</v>
      </c>
      <c r="K379" t="b">
        <v>0</v>
      </c>
      <c r="L379">
        <v>40</v>
      </c>
      <c r="M379">
        <v>79</v>
      </c>
      <c r="N379">
        <v>40</v>
      </c>
      <c r="O379">
        <v>79</v>
      </c>
      <c r="P379">
        <v>-1</v>
      </c>
      <c r="Q379">
        <v>-1</v>
      </c>
      <c r="R379">
        <v>-1</v>
      </c>
      <c r="S379">
        <v>-1</v>
      </c>
      <c r="T379">
        <v>-1</v>
      </c>
      <c r="U379">
        <v>-1</v>
      </c>
      <c r="V379">
        <v>-1</v>
      </c>
      <c r="W379">
        <v>-1</v>
      </c>
      <c r="X379">
        <v>-1</v>
      </c>
      <c r="Y379">
        <v>-1</v>
      </c>
      <c r="Z379">
        <v>-1</v>
      </c>
      <c r="AA379">
        <v>-1</v>
      </c>
      <c r="AB379">
        <v>-1</v>
      </c>
      <c r="AC379">
        <v>-1</v>
      </c>
      <c r="AD379">
        <v>-1</v>
      </c>
      <c r="AE379">
        <v>-1</v>
      </c>
      <c r="AF379">
        <v>-1</v>
      </c>
      <c r="AG379">
        <v>-1</v>
      </c>
      <c r="AH379">
        <v>-1</v>
      </c>
      <c r="AI379">
        <v>-1</v>
      </c>
      <c r="AJ379">
        <v>-1</v>
      </c>
      <c r="AK379">
        <v>1</v>
      </c>
      <c r="AL379">
        <v>12</v>
      </c>
      <c r="AM379" t="s">
        <v>195</v>
      </c>
      <c r="AN379">
        <v>1818</v>
      </c>
      <c r="AY379">
        <v>2821</v>
      </c>
      <c r="AZ379">
        <v>3054</v>
      </c>
      <c r="BA379">
        <v>3384</v>
      </c>
      <c r="BB379">
        <v>3556</v>
      </c>
      <c r="BC379">
        <v>3420</v>
      </c>
      <c r="BD379">
        <v>3387</v>
      </c>
      <c r="BE379">
        <v>3565</v>
      </c>
      <c r="BF379">
        <v>3630</v>
      </c>
      <c r="BG379">
        <v>3594</v>
      </c>
      <c r="BH379">
        <v>3508</v>
      </c>
      <c r="BI379">
        <v>5205</v>
      </c>
      <c r="BJ379" s="2">
        <f>ROUND(SUM(BH379:BI379)/SUM($BH$108:$BI$406)*(1000*irw_fw_harvest!$AH$12-SUM(DE!$BJ$30:$BJ$107)),0)</f>
        <v>6008</v>
      </c>
      <c r="BK379" s="2">
        <f>ROUND(SUM(BH379:BI379)/SUM($BH$108:$BI$406)*(1000*irw_fw_harvest!$AI$12-SUM(DE!$BK$30:$BK$107)),0)</f>
        <v>5737</v>
      </c>
      <c r="BM379" s="7">
        <f>ROUND(SUM(BH379:BI379)/SUM($BH$108:$BI$406)*(1000*irw_fw_harvest!$AH$42),0)</f>
        <v>18147</v>
      </c>
      <c r="BN379" s="7">
        <f>ROUND(SUM(BH379:BI379)/SUM($BH$108:$BI$406)*(1000*irw_fw_harvest!$AI$42),0)</f>
        <v>17333</v>
      </c>
      <c r="BP379" s="12">
        <f t="shared" si="14"/>
        <v>24155</v>
      </c>
      <c r="BQ379" s="12">
        <f t="shared" si="15"/>
        <v>23070</v>
      </c>
    </row>
    <row r="380" spans="1:69" ht="19.5" x14ac:dyDescent="0.6">
      <c r="A380" t="s">
        <v>200</v>
      </c>
      <c r="B380" t="s">
        <v>169</v>
      </c>
      <c r="C380" t="s">
        <v>178</v>
      </c>
      <c r="D380" t="s">
        <v>243</v>
      </c>
      <c r="E380" t="s">
        <v>203</v>
      </c>
      <c r="F380" t="s">
        <v>173</v>
      </c>
      <c r="G380" t="s">
        <v>174</v>
      </c>
      <c r="H380" t="s">
        <v>175</v>
      </c>
      <c r="I380">
        <v>1</v>
      </c>
      <c r="J380" t="s">
        <v>176</v>
      </c>
      <c r="K380" t="b">
        <v>0</v>
      </c>
      <c r="L380">
        <v>40</v>
      </c>
      <c r="M380">
        <v>79</v>
      </c>
      <c r="N380">
        <v>40</v>
      </c>
      <c r="O380">
        <v>79</v>
      </c>
      <c r="P380">
        <v>-1</v>
      </c>
      <c r="Q380">
        <v>-1</v>
      </c>
      <c r="R380">
        <v>-1</v>
      </c>
      <c r="S380">
        <v>-1</v>
      </c>
      <c r="T380">
        <v>-1</v>
      </c>
      <c r="U380">
        <v>-1</v>
      </c>
      <c r="V380">
        <v>-1</v>
      </c>
      <c r="W380">
        <v>-1</v>
      </c>
      <c r="X380">
        <v>-1</v>
      </c>
      <c r="Y380">
        <v>-1</v>
      </c>
      <c r="Z380">
        <v>-1</v>
      </c>
      <c r="AA380">
        <v>-1</v>
      </c>
      <c r="AB380">
        <v>-1</v>
      </c>
      <c r="AC380">
        <v>-1</v>
      </c>
      <c r="AD380">
        <v>-1</v>
      </c>
      <c r="AE380">
        <v>-1</v>
      </c>
      <c r="AF380">
        <v>-1</v>
      </c>
      <c r="AG380">
        <v>-1</v>
      </c>
      <c r="AH380">
        <v>-1</v>
      </c>
      <c r="AI380">
        <v>-1</v>
      </c>
      <c r="AJ380">
        <v>-1</v>
      </c>
      <c r="AK380">
        <v>1</v>
      </c>
      <c r="AL380">
        <v>12</v>
      </c>
      <c r="AM380" t="s">
        <v>195</v>
      </c>
      <c r="AN380">
        <v>1818</v>
      </c>
      <c r="AY380">
        <v>1074</v>
      </c>
      <c r="AZ380">
        <v>1130</v>
      </c>
      <c r="BA380">
        <v>1218</v>
      </c>
      <c r="BB380">
        <v>1246</v>
      </c>
      <c r="BC380">
        <v>1168</v>
      </c>
      <c r="BD380">
        <v>1128</v>
      </c>
      <c r="BE380">
        <v>1157</v>
      </c>
      <c r="BF380">
        <v>1149</v>
      </c>
      <c r="BG380">
        <v>1110</v>
      </c>
      <c r="BH380">
        <v>1069</v>
      </c>
      <c r="BI380">
        <v>1538</v>
      </c>
      <c r="BJ380" s="2">
        <f>ROUND(SUM(BH380:BI380)/SUM($BH$108:$BI$406)*(1000*irw_fw_harvest!$AH$12-SUM(DE!$BJ$30:$BJ$107)),0)</f>
        <v>1798</v>
      </c>
      <c r="BK380" s="2">
        <f>ROUND(SUM(BH380:BI380)/SUM($BH$108:$BI$406)*(1000*irw_fw_harvest!$AI$12-SUM(DE!$BK$30:$BK$107)),0)</f>
        <v>1716</v>
      </c>
      <c r="BM380" s="7">
        <f>ROUND(SUM(BH380:BI380)/SUM($BH$108:$BI$406)*(1000*irw_fw_harvest!$AH$42),0)</f>
        <v>5430</v>
      </c>
      <c r="BN380" s="7">
        <f>ROUND(SUM(BH380:BI380)/SUM($BH$108:$BI$406)*(1000*irw_fw_harvest!$AI$42),0)</f>
        <v>5186</v>
      </c>
      <c r="BP380" s="12">
        <f t="shared" si="14"/>
        <v>7228</v>
      </c>
      <c r="BQ380" s="12">
        <f t="shared" si="15"/>
        <v>6902</v>
      </c>
    </row>
    <row r="381" spans="1:69" ht="19.5" x14ac:dyDescent="0.6">
      <c r="A381" t="s">
        <v>200</v>
      </c>
      <c r="B381" t="s">
        <v>169</v>
      </c>
      <c r="C381" t="s">
        <v>185</v>
      </c>
      <c r="D381" t="s">
        <v>231</v>
      </c>
      <c r="E381" t="s">
        <v>203</v>
      </c>
      <c r="F381" t="s">
        <v>173</v>
      </c>
      <c r="G381" t="s">
        <v>174</v>
      </c>
      <c r="H381" t="s">
        <v>181</v>
      </c>
      <c r="I381">
        <v>1</v>
      </c>
      <c r="J381" t="s">
        <v>176</v>
      </c>
      <c r="K381" t="b">
        <v>0</v>
      </c>
      <c r="L381">
        <v>10</v>
      </c>
      <c r="M381">
        <v>39</v>
      </c>
      <c r="N381">
        <v>10</v>
      </c>
      <c r="O381">
        <v>39</v>
      </c>
      <c r="P381">
        <v>-1</v>
      </c>
      <c r="Q381">
        <v>-1</v>
      </c>
      <c r="R381">
        <v>-1</v>
      </c>
      <c r="S381">
        <v>-1</v>
      </c>
      <c r="T381">
        <v>-1</v>
      </c>
      <c r="U381">
        <v>-1</v>
      </c>
      <c r="V381">
        <v>-1</v>
      </c>
      <c r="W381">
        <v>-1</v>
      </c>
      <c r="X381">
        <v>-1</v>
      </c>
      <c r="Y381">
        <v>-1</v>
      </c>
      <c r="Z381">
        <v>-1</v>
      </c>
      <c r="AA381">
        <v>-1</v>
      </c>
      <c r="AB381">
        <v>-1</v>
      </c>
      <c r="AC381">
        <v>-1</v>
      </c>
      <c r="AD381">
        <v>-1</v>
      </c>
      <c r="AE381">
        <v>-1</v>
      </c>
      <c r="AF381">
        <v>-1</v>
      </c>
      <c r="AG381">
        <v>-1</v>
      </c>
      <c r="AH381">
        <v>-1</v>
      </c>
      <c r="AI381">
        <v>-1</v>
      </c>
      <c r="AJ381">
        <v>-1</v>
      </c>
      <c r="AK381">
        <v>1</v>
      </c>
      <c r="AL381">
        <v>12</v>
      </c>
      <c r="AM381" t="s">
        <v>195</v>
      </c>
      <c r="AN381">
        <v>1313</v>
      </c>
      <c r="AY381">
        <v>7529</v>
      </c>
      <c r="AZ381">
        <v>7814</v>
      </c>
      <c r="BA381">
        <v>8316</v>
      </c>
      <c r="BB381">
        <v>8414</v>
      </c>
      <c r="BC381">
        <v>7815</v>
      </c>
      <c r="BD381">
        <v>7481</v>
      </c>
      <c r="BE381">
        <v>7581</v>
      </c>
      <c r="BF381">
        <v>7452</v>
      </c>
      <c r="BG381">
        <v>7196</v>
      </c>
      <c r="BH381">
        <v>7571</v>
      </c>
      <c r="BI381">
        <v>10808</v>
      </c>
      <c r="BJ381" s="2">
        <f>ROUND(SUM(BH381:BI381)/SUM($BH$108:$BI$406)*(1000*irw_fw_harvest!$AH$12-SUM(DE!$BJ$30:$BJ$107)),0)</f>
        <v>12674</v>
      </c>
      <c r="BK381" s="2">
        <f>ROUND(SUM(BH381:BI381)/SUM($BH$108:$BI$406)*(1000*irw_fw_harvest!$AI$12-SUM(DE!$BK$30:$BK$107)),0)</f>
        <v>12101</v>
      </c>
      <c r="BM381" s="7">
        <f>ROUND(SUM(BH381:BI381)/SUM($BH$108:$BI$406)*(1000*irw_fw_harvest!$AH$42),0)</f>
        <v>38278</v>
      </c>
      <c r="BN381" s="7">
        <f>ROUND(SUM(BH381:BI381)/SUM($BH$108:$BI$406)*(1000*irw_fw_harvest!$AI$42),0)</f>
        <v>36563</v>
      </c>
      <c r="BP381" s="12">
        <f t="shared" si="14"/>
        <v>50952</v>
      </c>
      <c r="BQ381" s="12">
        <f t="shared" si="15"/>
        <v>48664</v>
      </c>
    </row>
    <row r="382" spans="1:69" ht="19.5" x14ac:dyDescent="0.6">
      <c r="A382" t="s">
        <v>200</v>
      </c>
      <c r="B382" t="s">
        <v>169</v>
      </c>
      <c r="C382" t="s">
        <v>185</v>
      </c>
      <c r="D382" t="s">
        <v>232</v>
      </c>
      <c r="E382" t="s">
        <v>203</v>
      </c>
      <c r="F382" t="s">
        <v>173</v>
      </c>
      <c r="G382" t="s">
        <v>174</v>
      </c>
      <c r="H382" t="s">
        <v>181</v>
      </c>
      <c r="I382">
        <v>1</v>
      </c>
      <c r="J382" t="s">
        <v>176</v>
      </c>
      <c r="K382" t="b">
        <v>0</v>
      </c>
      <c r="L382">
        <v>10</v>
      </c>
      <c r="M382">
        <v>39</v>
      </c>
      <c r="N382">
        <v>10</v>
      </c>
      <c r="O382">
        <v>39</v>
      </c>
      <c r="P382">
        <v>-1</v>
      </c>
      <c r="Q382">
        <v>-1</v>
      </c>
      <c r="R382">
        <v>-1</v>
      </c>
      <c r="S382">
        <v>-1</v>
      </c>
      <c r="T382">
        <v>-1</v>
      </c>
      <c r="U382">
        <v>-1</v>
      </c>
      <c r="V382">
        <v>-1</v>
      </c>
      <c r="W382">
        <v>-1</v>
      </c>
      <c r="X382">
        <v>-1</v>
      </c>
      <c r="Y382">
        <v>-1</v>
      </c>
      <c r="Z382">
        <v>-1</v>
      </c>
      <c r="AA382">
        <v>-1</v>
      </c>
      <c r="AB382">
        <v>-1</v>
      </c>
      <c r="AC382">
        <v>-1</v>
      </c>
      <c r="AD382">
        <v>-1</v>
      </c>
      <c r="AE382">
        <v>-1</v>
      </c>
      <c r="AF382">
        <v>-1</v>
      </c>
      <c r="AG382">
        <v>-1</v>
      </c>
      <c r="AH382">
        <v>-1</v>
      </c>
      <c r="AI382">
        <v>-1</v>
      </c>
      <c r="AJ382">
        <v>-1</v>
      </c>
      <c r="AK382">
        <v>1</v>
      </c>
      <c r="AL382">
        <v>12</v>
      </c>
      <c r="AM382" t="s">
        <v>195</v>
      </c>
      <c r="AN382">
        <v>1313</v>
      </c>
      <c r="AY382">
        <v>19161</v>
      </c>
      <c r="AZ382">
        <v>19446</v>
      </c>
      <c r="BA382">
        <v>20236</v>
      </c>
      <c r="BB382">
        <v>20016</v>
      </c>
      <c r="BC382">
        <v>18162</v>
      </c>
      <c r="BD382">
        <v>16993</v>
      </c>
      <c r="BE382">
        <v>16817</v>
      </c>
      <c r="BF382">
        <v>16141</v>
      </c>
      <c r="BG382">
        <v>15162</v>
      </c>
      <c r="BH382">
        <v>14283</v>
      </c>
      <c r="BI382">
        <v>19475</v>
      </c>
      <c r="BJ382" s="2">
        <f>ROUND(SUM(BH382:BI382)/SUM($BH$108:$BI$406)*(1000*irw_fw_harvest!$AH$12-SUM(DE!$BJ$30:$BJ$107)),0)</f>
        <v>23279</v>
      </c>
      <c r="BK382" s="2">
        <f>ROUND(SUM(BH382:BI382)/SUM($BH$108:$BI$406)*(1000*irw_fw_harvest!$AI$12-SUM(DE!$BK$30:$BK$107)),0)</f>
        <v>22227</v>
      </c>
      <c r="BM382" s="7">
        <f>ROUND(SUM(BH382:BI382)/SUM($BH$108:$BI$406)*(1000*irw_fw_harvest!$AH$42),0)</f>
        <v>70309</v>
      </c>
      <c r="BN382" s="7">
        <f>ROUND(SUM(BH382:BI382)/SUM($BH$108:$BI$406)*(1000*irw_fw_harvest!$AI$42),0)</f>
        <v>67157</v>
      </c>
      <c r="BP382" s="12">
        <f t="shared" si="14"/>
        <v>93588</v>
      </c>
      <c r="BQ382" s="12">
        <f t="shared" si="15"/>
        <v>89384</v>
      </c>
    </row>
    <row r="383" spans="1:69" ht="19.5" x14ac:dyDescent="0.6">
      <c r="A383" t="s">
        <v>200</v>
      </c>
      <c r="B383" t="s">
        <v>169</v>
      </c>
      <c r="C383" t="s">
        <v>185</v>
      </c>
      <c r="D383" t="s">
        <v>233</v>
      </c>
      <c r="E383" t="s">
        <v>203</v>
      </c>
      <c r="F383" t="s">
        <v>173</v>
      </c>
      <c r="G383" t="s">
        <v>174</v>
      </c>
      <c r="H383" t="s">
        <v>181</v>
      </c>
      <c r="I383">
        <v>1</v>
      </c>
      <c r="J383" t="s">
        <v>176</v>
      </c>
      <c r="K383" t="b">
        <v>0</v>
      </c>
      <c r="L383">
        <v>10</v>
      </c>
      <c r="M383">
        <v>39</v>
      </c>
      <c r="N383">
        <v>10</v>
      </c>
      <c r="O383">
        <v>39</v>
      </c>
      <c r="P383">
        <v>-1</v>
      </c>
      <c r="Q383">
        <v>-1</v>
      </c>
      <c r="R383">
        <v>-1</v>
      </c>
      <c r="S383">
        <v>-1</v>
      </c>
      <c r="T383">
        <v>-1</v>
      </c>
      <c r="U383">
        <v>-1</v>
      </c>
      <c r="V383">
        <v>-1</v>
      </c>
      <c r="W383">
        <v>-1</v>
      </c>
      <c r="X383">
        <v>-1</v>
      </c>
      <c r="Y383">
        <v>-1</v>
      </c>
      <c r="Z383">
        <v>-1</v>
      </c>
      <c r="AA383">
        <v>-1</v>
      </c>
      <c r="AB383">
        <v>-1</v>
      </c>
      <c r="AC383">
        <v>-1</v>
      </c>
      <c r="AD383">
        <v>-1</v>
      </c>
      <c r="AE383">
        <v>-1</v>
      </c>
      <c r="AF383">
        <v>-1</v>
      </c>
      <c r="AG383">
        <v>-1</v>
      </c>
      <c r="AH383">
        <v>-1</v>
      </c>
      <c r="AI383">
        <v>-1</v>
      </c>
      <c r="AJ383">
        <v>-1</v>
      </c>
      <c r="AK383">
        <v>1</v>
      </c>
      <c r="AL383">
        <v>12</v>
      </c>
      <c r="AM383" t="s">
        <v>195</v>
      </c>
      <c r="AN383">
        <v>1313</v>
      </c>
      <c r="AY383">
        <v>31047</v>
      </c>
      <c r="AZ383">
        <v>31301</v>
      </c>
      <c r="BA383">
        <v>32369</v>
      </c>
      <c r="BB383">
        <v>31824</v>
      </c>
      <c r="BC383">
        <v>28721</v>
      </c>
      <c r="BD383">
        <v>26707</v>
      </c>
      <c r="BE383">
        <v>26280</v>
      </c>
      <c r="BF383">
        <v>25085</v>
      </c>
      <c r="BG383">
        <v>23480</v>
      </c>
      <c r="BH383">
        <v>22347</v>
      </c>
      <c r="BI383">
        <v>30509</v>
      </c>
      <c r="BJ383" s="2">
        <f>ROUND(SUM(BH383:BI383)/SUM($BH$108:$BI$406)*(1000*irw_fw_harvest!$AH$12-SUM(DE!$BJ$30:$BJ$107)),0)</f>
        <v>36449</v>
      </c>
      <c r="BK383" s="2">
        <f>ROUND(SUM(BH383:BI383)/SUM($BH$108:$BI$406)*(1000*irw_fw_harvest!$AI$12-SUM(DE!$BK$30:$BK$107)),0)</f>
        <v>34801</v>
      </c>
      <c r="BM383" s="7">
        <f>ROUND(SUM(BH383:BI383)/SUM($BH$108:$BI$406)*(1000*irw_fw_harvest!$AH$42),0)</f>
        <v>110085</v>
      </c>
      <c r="BN383" s="7">
        <f>ROUND(SUM(BH383:BI383)/SUM($BH$108:$BI$406)*(1000*irw_fw_harvest!$AI$42),0)</f>
        <v>105150</v>
      </c>
      <c r="BP383" s="12">
        <f t="shared" si="14"/>
        <v>146534</v>
      </c>
      <c r="BQ383" s="12">
        <f t="shared" si="15"/>
        <v>139951</v>
      </c>
    </row>
    <row r="384" spans="1:69" ht="19.5" x14ac:dyDescent="0.6">
      <c r="A384" t="s">
        <v>200</v>
      </c>
      <c r="B384" t="s">
        <v>169</v>
      </c>
      <c r="C384" t="s">
        <v>185</v>
      </c>
      <c r="D384" t="s">
        <v>234</v>
      </c>
      <c r="E384" t="s">
        <v>203</v>
      </c>
      <c r="F384" t="s">
        <v>173</v>
      </c>
      <c r="G384" t="s">
        <v>174</v>
      </c>
      <c r="H384" t="s">
        <v>181</v>
      </c>
      <c r="I384">
        <v>1</v>
      </c>
      <c r="J384" t="s">
        <v>176</v>
      </c>
      <c r="K384" t="b">
        <v>0</v>
      </c>
      <c r="L384">
        <v>10</v>
      </c>
      <c r="M384">
        <v>39</v>
      </c>
      <c r="N384">
        <v>10</v>
      </c>
      <c r="O384">
        <v>39</v>
      </c>
      <c r="P384">
        <v>-1</v>
      </c>
      <c r="Q384">
        <v>-1</v>
      </c>
      <c r="R384">
        <v>-1</v>
      </c>
      <c r="S384">
        <v>-1</v>
      </c>
      <c r="T384">
        <v>-1</v>
      </c>
      <c r="U384">
        <v>-1</v>
      </c>
      <c r="V384">
        <v>-1</v>
      </c>
      <c r="W384">
        <v>-1</v>
      </c>
      <c r="X384">
        <v>-1</v>
      </c>
      <c r="Y384">
        <v>-1</v>
      </c>
      <c r="Z384">
        <v>-1</v>
      </c>
      <c r="AA384">
        <v>-1</v>
      </c>
      <c r="AB384">
        <v>-1</v>
      </c>
      <c r="AC384">
        <v>-1</v>
      </c>
      <c r="AD384">
        <v>-1</v>
      </c>
      <c r="AE384">
        <v>-1</v>
      </c>
      <c r="AF384">
        <v>-1</v>
      </c>
      <c r="AG384">
        <v>-1</v>
      </c>
      <c r="AH384">
        <v>-1</v>
      </c>
      <c r="AI384">
        <v>-1</v>
      </c>
      <c r="AJ384">
        <v>-1</v>
      </c>
      <c r="AK384">
        <v>1</v>
      </c>
      <c r="AL384">
        <v>12</v>
      </c>
      <c r="AM384" t="s">
        <v>195</v>
      </c>
      <c r="AN384">
        <v>1313</v>
      </c>
      <c r="AY384">
        <v>15295</v>
      </c>
      <c r="AZ384">
        <v>15608</v>
      </c>
      <c r="BA384">
        <v>16320</v>
      </c>
      <c r="BB384">
        <v>16210</v>
      </c>
      <c r="BC384">
        <v>14754</v>
      </c>
      <c r="BD384">
        <v>13855</v>
      </c>
      <c r="BE384">
        <v>13747</v>
      </c>
      <c r="BF384">
        <v>13221</v>
      </c>
      <c r="BG384">
        <v>12758</v>
      </c>
      <c r="BH384">
        <v>12701</v>
      </c>
      <c r="BI384">
        <v>17453</v>
      </c>
      <c r="BJ384" s="2">
        <f>ROUND(SUM(BH384:BI384)/SUM($BH$108:$BI$406)*(1000*irw_fw_harvest!$AH$12-SUM(DE!$BJ$30:$BJ$107)),0)</f>
        <v>20794</v>
      </c>
      <c r="BK384" s="2">
        <f>ROUND(SUM(BH384:BI384)/SUM($BH$108:$BI$406)*(1000*irw_fw_harvest!$AI$12-SUM(DE!$BK$30:$BK$107)),0)</f>
        <v>19854</v>
      </c>
      <c r="BM384" s="7">
        <f>ROUND(SUM(BH384:BI384)/SUM($BH$108:$BI$406)*(1000*irw_fw_harvest!$AH$42),0)</f>
        <v>62803</v>
      </c>
      <c r="BN384" s="7">
        <f>ROUND(SUM(BH384:BI384)/SUM($BH$108:$BI$406)*(1000*irw_fw_harvest!$AI$42),0)</f>
        <v>59987</v>
      </c>
      <c r="BP384" s="12">
        <f t="shared" si="14"/>
        <v>83597</v>
      </c>
      <c r="BQ384" s="12">
        <f t="shared" si="15"/>
        <v>79841</v>
      </c>
    </row>
    <row r="385" spans="1:69" ht="19.5" x14ac:dyDescent="0.6">
      <c r="A385" t="s">
        <v>200</v>
      </c>
      <c r="B385" t="s">
        <v>169</v>
      </c>
      <c r="C385" t="s">
        <v>185</v>
      </c>
      <c r="D385" t="s">
        <v>235</v>
      </c>
      <c r="E385" t="s">
        <v>203</v>
      </c>
      <c r="F385" t="s">
        <v>173</v>
      </c>
      <c r="G385" t="s">
        <v>174</v>
      </c>
      <c r="H385" t="s">
        <v>181</v>
      </c>
      <c r="I385">
        <v>1</v>
      </c>
      <c r="J385" t="s">
        <v>176</v>
      </c>
      <c r="K385" t="b">
        <v>0</v>
      </c>
      <c r="L385">
        <v>10</v>
      </c>
      <c r="M385">
        <v>39</v>
      </c>
      <c r="N385">
        <v>10</v>
      </c>
      <c r="O385">
        <v>39</v>
      </c>
      <c r="P385">
        <v>-1</v>
      </c>
      <c r="Q385">
        <v>-1</v>
      </c>
      <c r="R385">
        <v>-1</v>
      </c>
      <c r="S385">
        <v>-1</v>
      </c>
      <c r="T385">
        <v>-1</v>
      </c>
      <c r="U385">
        <v>-1</v>
      </c>
      <c r="V385">
        <v>-1</v>
      </c>
      <c r="W385">
        <v>-1</v>
      </c>
      <c r="X385">
        <v>-1</v>
      </c>
      <c r="Y385">
        <v>-1</v>
      </c>
      <c r="Z385">
        <v>-1</v>
      </c>
      <c r="AA385">
        <v>-1</v>
      </c>
      <c r="AB385">
        <v>-1</v>
      </c>
      <c r="AC385">
        <v>-1</v>
      </c>
      <c r="AD385">
        <v>-1</v>
      </c>
      <c r="AE385">
        <v>-1</v>
      </c>
      <c r="AF385">
        <v>-1</v>
      </c>
      <c r="AG385">
        <v>-1</v>
      </c>
      <c r="AH385">
        <v>-1</v>
      </c>
      <c r="AI385">
        <v>-1</v>
      </c>
      <c r="AJ385">
        <v>-1</v>
      </c>
      <c r="AK385">
        <v>1</v>
      </c>
      <c r="AL385">
        <v>12</v>
      </c>
      <c r="AM385" t="s">
        <v>195</v>
      </c>
      <c r="AN385">
        <v>1313</v>
      </c>
      <c r="AY385">
        <v>8447</v>
      </c>
      <c r="AZ385">
        <v>8737</v>
      </c>
      <c r="BA385">
        <v>9273</v>
      </c>
      <c r="BB385">
        <v>9361</v>
      </c>
      <c r="BC385">
        <v>8679</v>
      </c>
      <c r="BD385">
        <v>8297</v>
      </c>
      <c r="BE385">
        <v>8400</v>
      </c>
      <c r="BF385">
        <v>8252</v>
      </c>
      <c r="BG385">
        <v>7916</v>
      </c>
      <c r="BH385">
        <v>7660</v>
      </c>
      <c r="BI385">
        <v>10662</v>
      </c>
      <c r="BJ385" s="2">
        <f>ROUND(SUM(BH385:BI385)/SUM($BH$108:$BI$406)*(1000*irw_fw_harvest!$AH$12-SUM(DE!$BJ$30:$BJ$107)),0)</f>
        <v>12635</v>
      </c>
      <c r="BK385" s="2">
        <f>ROUND(SUM(BH385:BI385)/SUM($BH$108:$BI$406)*(1000*irw_fw_harvest!$AI$12-SUM(DE!$BK$30:$BK$107)),0)</f>
        <v>12063</v>
      </c>
      <c r="BM385" s="7">
        <f>ROUND(SUM(BH385:BI385)/SUM($BH$108:$BI$406)*(1000*irw_fw_harvest!$AH$42),0)</f>
        <v>38160</v>
      </c>
      <c r="BN385" s="7">
        <f>ROUND(SUM(BH385:BI385)/SUM($BH$108:$BI$406)*(1000*irw_fw_harvest!$AI$42),0)</f>
        <v>36449</v>
      </c>
      <c r="BP385" s="12">
        <f t="shared" si="14"/>
        <v>50795</v>
      </c>
      <c r="BQ385" s="12">
        <f t="shared" si="15"/>
        <v>48512</v>
      </c>
    </row>
    <row r="386" spans="1:69" ht="19.5" x14ac:dyDescent="0.6">
      <c r="A386" t="s">
        <v>200</v>
      </c>
      <c r="B386" t="s">
        <v>169</v>
      </c>
      <c r="C386" t="s">
        <v>185</v>
      </c>
      <c r="D386" t="s">
        <v>236</v>
      </c>
      <c r="E386" t="s">
        <v>203</v>
      </c>
      <c r="F386" t="s">
        <v>173</v>
      </c>
      <c r="G386" t="s">
        <v>174</v>
      </c>
      <c r="H386" t="s">
        <v>181</v>
      </c>
      <c r="I386">
        <v>1</v>
      </c>
      <c r="J386" t="s">
        <v>176</v>
      </c>
      <c r="K386" t="b">
        <v>0</v>
      </c>
      <c r="L386">
        <v>10</v>
      </c>
      <c r="M386">
        <v>39</v>
      </c>
      <c r="N386">
        <v>10</v>
      </c>
      <c r="O386">
        <v>39</v>
      </c>
      <c r="P386">
        <v>-1</v>
      </c>
      <c r="Q386">
        <v>-1</v>
      </c>
      <c r="R386">
        <v>-1</v>
      </c>
      <c r="S386">
        <v>-1</v>
      </c>
      <c r="T386">
        <v>-1</v>
      </c>
      <c r="U386">
        <v>-1</v>
      </c>
      <c r="V386">
        <v>-1</v>
      </c>
      <c r="W386">
        <v>-1</v>
      </c>
      <c r="X386">
        <v>-1</v>
      </c>
      <c r="Y386">
        <v>-1</v>
      </c>
      <c r="Z386">
        <v>-1</v>
      </c>
      <c r="AA386">
        <v>-1</v>
      </c>
      <c r="AB386">
        <v>-1</v>
      </c>
      <c r="AC386">
        <v>-1</v>
      </c>
      <c r="AD386">
        <v>-1</v>
      </c>
      <c r="AE386">
        <v>-1</v>
      </c>
      <c r="AF386">
        <v>-1</v>
      </c>
      <c r="AG386">
        <v>-1</v>
      </c>
      <c r="AH386">
        <v>-1</v>
      </c>
      <c r="AI386">
        <v>-1</v>
      </c>
      <c r="AJ386">
        <v>-1</v>
      </c>
      <c r="AK386">
        <v>1</v>
      </c>
      <c r="AL386">
        <v>12</v>
      </c>
      <c r="AM386" t="s">
        <v>195</v>
      </c>
      <c r="AN386">
        <v>1313</v>
      </c>
      <c r="AY386">
        <v>16695</v>
      </c>
      <c r="AZ386">
        <v>16941</v>
      </c>
      <c r="BA386">
        <v>17630</v>
      </c>
      <c r="BB386">
        <v>17443</v>
      </c>
      <c r="BC386">
        <v>15834</v>
      </c>
      <c r="BD386">
        <v>14827</v>
      </c>
      <c r="BE386">
        <v>14687</v>
      </c>
      <c r="BF386">
        <v>14112</v>
      </c>
      <c r="BG386">
        <v>13899</v>
      </c>
      <c r="BH386">
        <v>13487</v>
      </c>
      <c r="BI386">
        <v>18928</v>
      </c>
      <c r="BJ386" s="2">
        <f>ROUND(SUM(BH386:BI386)/SUM($BH$108:$BI$406)*(1000*irw_fw_harvest!$AH$12-SUM(DE!$BJ$30:$BJ$107)),0)</f>
        <v>22353</v>
      </c>
      <c r="BK386" s="2">
        <f>ROUND(SUM(BH386:BI386)/SUM($BH$108:$BI$406)*(1000*irw_fw_harvest!$AI$12-SUM(DE!$BK$30:$BK$107)),0)</f>
        <v>21342</v>
      </c>
      <c r="BM386" s="7">
        <f>ROUND(SUM(BH386:BI386)/SUM($BH$108:$BI$406)*(1000*irw_fw_harvest!$AH$42),0)</f>
        <v>67512</v>
      </c>
      <c r="BN386" s="7">
        <f>ROUND(SUM(BH386:BI386)/SUM($BH$108:$BI$406)*(1000*irw_fw_harvest!$AI$42),0)</f>
        <v>64485</v>
      </c>
      <c r="BP386" s="12">
        <f t="shared" si="14"/>
        <v>89865</v>
      </c>
      <c r="BQ386" s="12">
        <f t="shared" si="15"/>
        <v>85827</v>
      </c>
    </row>
    <row r="387" spans="1:69" ht="19.5" x14ac:dyDescent="0.6">
      <c r="A387" t="s">
        <v>200</v>
      </c>
      <c r="B387" t="s">
        <v>169</v>
      </c>
      <c r="C387" t="s">
        <v>185</v>
      </c>
      <c r="D387" t="s">
        <v>237</v>
      </c>
      <c r="E387" t="s">
        <v>203</v>
      </c>
      <c r="F387" t="s">
        <v>173</v>
      </c>
      <c r="G387" t="s">
        <v>174</v>
      </c>
      <c r="H387" t="s">
        <v>181</v>
      </c>
      <c r="I387">
        <v>1</v>
      </c>
      <c r="J387" t="s">
        <v>176</v>
      </c>
      <c r="K387" t="b">
        <v>0</v>
      </c>
      <c r="L387">
        <v>10</v>
      </c>
      <c r="M387">
        <v>39</v>
      </c>
      <c r="N387">
        <v>10</v>
      </c>
      <c r="O387">
        <v>39</v>
      </c>
      <c r="P387">
        <v>-1</v>
      </c>
      <c r="Q387">
        <v>-1</v>
      </c>
      <c r="R387">
        <v>-1</v>
      </c>
      <c r="S387">
        <v>-1</v>
      </c>
      <c r="T387">
        <v>-1</v>
      </c>
      <c r="U387">
        <v>-1</v>
      </c>
      <c r="V387">
        <v>-1</v>
      </c>
      <c r="W387">
        <v>-1</v>
      </c>
      <c r="X387">
        <v>-1</v>
      </c>
      <c r="Y387">
        <v>-1</v>
      </c>
      <c r="Z387">
        <v>-1</v>
      </c>
      <c r="AA387">
        <v>-1</v>
      </c>
      <c r="AB387">
        <v>-1</v>
      </c>
      <c r="AC387">
        <v>-1</v>
      </c>
      <c r="AD387">
        <v>-1</v>
      </c>
      <c r="AE387">
        <v>-1</v>
      </c>
      <c r="AF387">
        <v>-1</v>
      </c>
      <c r="AG387">
        <v>-1</v>
      </c>
      <c r="AH387">
        <v>-1</v>
      </c>
      <c r="AI387">
        <v>-1</v>
      </c>
      <c r="AJ387">
        <v>-1</v>
      </c>
      <c r="AK387">
        <v>1</v>
      </c>
      <c r="AL387">
        <v>12</v>
      </c>
      <c r="AM387" t="s">
        <v>195</v>
      </c>
      <c r="AN387">
        <v>1313</v>
      </c>
      <c r="AY387">
        <v>36724</v>
      </c>
      <c r="AZ387">
        <v>36693</v>
      </c>
      <c r="BA387">
        <v>37594</v>
      </c>
      <c r="BB387">
        <v>36613</v>
      </c>
      <c r="BC387">
        <v>32714</v>
      </c>
      <c r="BD387">
        <v>30110</v>
      </c>
      <c r="BE387">
        <v>29313</v>
      </c>
      <c r="BF387">
        <v>27669</v>
      </c>
      <c r="BG387">
        <v>25592</v>
      </c>
      <c r="BH387">
        <v>23881</v>
      </c>
      <c r="BI387">
        <v>32012</v>
      </c>
      <c r="BJ387" s="2">
        <f>ROUND(SUM(BH387:BI387)/SUM($BH$108:$BI$406)*(1000*irw_fw_harvest!$AH$12-SUM(DE!$BJ$30:$BJ$107)),0)</f>
        <v>38544</v>
      </c>
      <c r="BK387" s="2">
        <f>ROUND(SUM(BH387:BI387)/SUM($BH$108:$BI$406)*(1000*irw_fw_harvest!$AI$12-SUM(DE!$BK$30:$BK$107)),0)</f>
        <v>36801</v>
      </c>
      <c r="BM387" s="7">
        <f>ROUND(SUM(BH387:BI387)/SUM($BH$108:$BI$406)*(1000*irw_fw_harvest!$AH$42),0)</f>
        <v>116410</v>
      </c>
      <c r="BN387" s="7">
        <f>ROUND(SUM(BH387:BI387)/SUM($BH$108:$BI$406)*(1000*irw_fw_harvest!$AI$42),0)</f>
        <v>111192</v>
      </c>
      <c r="BP387" s="12">
        <f t="shared" si="14"/>
        <v>154954</v>
      </c>
      <c r="BQ387" s="12">
        <f t="shared" si="15"/>
        <v>147993</v>
      </c>
    </row>
    <row r="388" spans="1:69" ht="19.5" x14ac:dyDescent="0.6">
      <c r="A388" t="s">
        <v>200</v>
      </c>
      <c r="B388" t="s">
        <v>169</v>
      </c>
      <c r="C388" t="s">
        <v>185</v>
      </c>
      <c r="D388" t="s">
        <v>238</v>
      </c>
      <c r="E388" t="s">
        <v>203</v>
      </c>
      <c r="F388" t="s">
        <v>173</v>
      </c>
      <c r="G388" t="s">
        <v>174</v>
      </c>
      <c r="H388" t="s">
        <v>181</v>
      </c>
      <c r="I388">
        <v>1</v>
      </c>
      <c r="J388" t="s">
        <v>176</v>
      </c>
      <c r="K388" t="b">
        <v>0</v>
      </c>
      <c r="L388">
        <v>10</v>
      </c>
      <c r="M388">
        <v>39</v>
      </c>
      <c r="N388">
        <v>10</v>
      </c>
      <c r="O388">
        <v>39</v>
      </c>
      <c r="P388">
        <v>-1</v>
      </c>
      <c r="Q388">
        <v>-1</v>
      </c>
      <c r="R388">
        <v>-1</v>
      </c>
      <c r="S388">
        <v>-1</v>
      </c>
      <c r="T388">
        <v>-1</v>
      </c>
      <c r="U388">
        <v>-1</v>
      </c>
      <c r="V388">
        <v>-1</v>
      </c>
      <c r="W388">
        <v>-1</v>
      </c>
      <c r="X388">
        <v>-1</v>
      </c>
      <c r="Y388">
        <v>-1</v>
      </c>
      <c r="Z388">
        <v>-1</v>
      </c>
      <c r="AA388">
        <v>-1</v>
      </c>
      <c r="AB388">
        <v>-1</v>
      </c>
      <c r="AC388">
        <v>-1</v>
      </c>
      <c r="AD388">
        <v>-1</v>
      </c>
      <c r="AE388">
        <v>-1</v>
      </c>
      <c r="AF388">
        <v>-1</v>
      </c>
      <c r="AG388">
        <v>-1</v>
      </c>
      <c r="AH388">
        <v>-1</v>
      </c>
      <c r="AI388">
        <v>-1</v>
      </c>
      <c r="AJ388">
        <v>-1</v>
      </c>
      <c r="AK388">
        <v>1</v>
      </c>
      <c r="AL388">
        <v>12</v>
      </c>
      <c r="AM388" t="s">
        <v>195</v>
      </c>
      <c r="AN388">
        <v>1313</v>
      </c>
      <c r="AY388">
        <v>17433</v>
      </c>
      <c r="AZ388">
        <v>17478</v>
      </c>
      <c r="BA388">
        <v>17954</v>
      </c>
      <c r="BB388">
        <v>17516</v>
      </c>
      <c r="BC388">
        <v>15670</v>
      </c>
      <c r="BD388">
        <v>14429</v>
      </c>
      <c r="BE388">
        <v>14041</v>
      </c>
      <c r="BF388">
        <v>13238</v>
      </c>
      <c r="BG388">
        <v>12562</v>
      </c>
      <c r="BH388">
        <v>11946</v>
      </c>
      <c r="BI388">
        <v>16131</v>
      </c>
      <c r="BJ388" s="2">
        <f>ROUND(SUM(BH388:BI388)/SUM($BH$108:$BI$406)*(1000*irw_fw_harvest!$AH$12-SUM(DE!$BJ$30:$BJ$107)),0)</f>
        <v>19362</v>
      </c>
      <c r="BK388" s="2">
        <f>ROUND(SUM(BH388:BI388)/SUM($BH$108:$BI$406)*(1000*irw_fw_harvest!$AI$12-SUM(DE!$BK$30:$BK$107)),0)</f>
        <v>18486</v>
      </c>
      <c r="BM388" s="7">
        <f>ROUND(SUM(BH388:BI388)/SUM($BH$108:$BI$406)*(1000*irw_fw_harvest!$AH$42),0)</f>
        <v>58477</v>
      </c>
      <c r="BN388" s="7">
        <f>ROUND(SUM(BH388:BI388)/SUM($BH$108:$BI$406)*(1000*irw_fw_harvest!$AI$42),0)</f>
        <v>55855</v>
      </c>
      <c r="BP388" s="12">
        <f t="shared" si="14"/>
        <v>77839</v>
      </c>
      <c r="BQ388" s="12">
        <f t="shared" si="15"/>
        <v>74341</v>
      </c>
    </row>
    <row r="389" spans="1:69" ht="19.5" x14ac:dyDescent="0.6">
      <c r="A389" t="s">
        <v>200</v>
      </c>
      <c r="B389" t="s">
        <v>169</v>
      </c>
      <c r="C389" t="s">
        <v>185</v>
      </c>
      <c r="D389" t="s">
        <v>239</v>
      </c>
      <c r="E389" t="s">
        <v>203</v>
      </c>
      <c r="F389" t="s">
        <v>173</v>
      </c>
      <c r="G389" t="s">
        <v>174</v>
      </c>
      <c r="H389" t="s">
        <v>181</v>
      </c>
      <c r="I389">
        <v>1</v>
      </c>
      <c r="J389" t="s">
        <v>176</v>
      </c>
      <c r="K389" t="b">
        <v>0</v>
      </c>
      <c r="L389">
        <v>10</v>
      </c>
      <c r="M389">
        <v>39</v>
      </c>
      <c r="N389">
        <v>10</v>
      </c>
      <c r="O389">
        <v>39</v>
      </c>
      <c r="P389">
        <v>-1</v>
      </c>
      <c r="Q389">
        <v>-1</v>
      </c>
      <c r="R389">
        <v>-1</v>
      </c>
      <c r="S389">
        <v>-1</v>
      </c>
      <c r="T389">
        <v>-1</v>
      </c>
      <c r="U389">
        <v>-1</v>
      </c>
      <c r="V389">
        <v>-1</v>
      </c>
      <c r="W389">
        <v>-1</v>
      </c>
      <c r="X389">
        <v>-1</v>
      </c>
      <c r="Y389">
        <v>-1</v>
      </c>
      <c r="Z389">
        <v>-1</v>
      </c>
      <c r="AA389">
        <v>-1</v>
      </c>
      <c r="AB389">
        <v>-1</v>
      </c>
      <c r="AC389">
        <v>-1</v>
      </c>
      <c r="AD389">
        <v>-1</v>
      </c>
      <c r="AE389">
        <v>-1</v>
      </c>
      <c r="AF389">
        <v>-1</v>
      </c>
      <c r="AG389">
        <v>-1</v>
      </c>
      <c r="AH389">
        <v>-1</v>
      </c>
      <c r="AI389">
        <v>-1</v>
      </c>
      <c r="AJ389">
        <v>-1</v>
      </c>
      <c r="AK389">
        <v>1</v>
      </c>
      <c r="AL389">
        <v>12</v>
      </c>
      <c r="AM389" t="s">
        <v>195</v>
      </c>
      <c r="AN389">
        <v>1313</v>
      </c>
      <c r="AY389">
        <v>10384</v>
      </c>
      <c r="AZ389">
        <v>10549</v>
      </c>
      <c r="BA389">
        <v>10986</v>
      </c>
      <c r="BB389">
        <v>10874</v>
      </c>
      <c r="BC389">
        <v>9876</v>
      </c>
      <c r="BD389">
        <v>9243</v>
      </c>
      <c r="BE389">
        <v>9152</v>
      </c>
      <c r="BF389">
        <v>8787</v>
      </c>
      <c r="BG389">
        <v>8260</v>
      </c>
      <c r="BH389">
        <v>8357</v>
      </c>
      <c r="BI389">
        <v>11466</v>
      </c>
      <c r="BJ389" s="2">
        <f>ROUND(SUM(BH389:BI389)/SUM($BH$108:$BI$406)*(1000*irw_fw_harvest!$AH$12-SUM(DE!$BJ$30:$BJ$107)),0)</f>
        <v>13670</v>
      </c>
      <c r="BK389" s="2">
        <f>ROUND(SUM(BH389:BI389)/SUM($BH$108:$BI$406)*(1000*irw_fw_harvest!$AI$12-SUM(DE!$BK$30:$BK$107)),0)</f>
        <v>13052</v>
      </c>
      <c r="BM389" s="7">
        <f>ROUND(SUM(BH389:BI389)/SUM($BH$108:$BI$406)*(1000*irw_fw_harvest!$AH$42),0)</f>
        <v>41286</v>
      </c>
      <c r="BN389" s="7">
        <f>ROUND(SUM(BH389:BI389)/SUM($BH$108:$BI$406)*(1000*irw_fw_harvest!$AI$42),0)</f>
        <v>39435</v>
      </c>
      <c r="BP389" s="12">
        <f t="shared" si="14"/>
        <v>54956</v>
      </c>
      <c r="BQ389" s="12">
        <f t="shared" si="15"/>
        <v>52487</v>
      </c>
    </row>
    <row r="390" spans="1:69" ht="19.5" x14ac:dyDescent="0.6">
      <c r="A390" t="s">
        <v>200</v>
      </c>
      <c r="B390" t="s">
        <v>169</v>
      </c>
      <c r="C390" t="s">
        <v>185</v>
      </c>
      <c r="D390" t="s">
        <v>240</v>
      </c>
      <c r="E390" t="s">
        <v>203</v>
      </c>
      <c r="F390" t="s">
        <v>173</v>
      </c>
      <c r="G390" t="s">
        <v>174</v>
      </c>
      <c r="H390" t="s">
        <v>181</v>
      </c>
      <c r="I390">
        <v>1</v>
      </c>
      <c r="J390" t="s">
        <v>176</v>
      </c>
      <c r="K390" t="b">
        <v>0</v>
      </c>
      <c r="L390">
        <v>10</v>
      </c>
      <c r="M390">
        <v>39</v>
      </c>
      <c r="N390">
        <v>10</v>
      </c>
      <c r="O390">
        <v>39</v>
      </c>
      <c r="P390">
        <v>-1</v>
      </c>
      <c r="Q390">
        <v>-1</v>
      </c>
      <c r="R390">
        <v>-1</v>
      </c>
      <c r="S390">
        <v>-1</v>
      </c>
      <c r="T390">
        <v>-1</v>
      </c>
      <c r="U390">
        <v>-1</v>
      </c>
      <c r="V390">
        <v>-1</v>
      </c>
      <c r="W390">
        <v>-1</v>
      </c>
      <c r="X390">
        <v>-1</v>
      </c>
      <c r="Y390">
        <v>-1</v>
      </c>
      <c r="Z390">
        <v>-1</v>
      </c>
      <c r="AA390">
        <v>-1</v>
      </c>
      <c r="AB390">
        <v>-1</v>
      </c>
      <c r="AC390">
        <v>-1</v>
      </c>
      <c r="AD390">
        <v>-1</v>
      </c>
      <c r="AE390">
        <v>-1</v>
      </c>
      <c r="AF390">
        <v>-1</v>
      </c>
      <c r="AG390">
        <v>-1</v>
      </c>
      <c r="AH390">
        <v>-1</v>
      </c>
      <c r="AI390">
        <v>-1</v>
      </c>
      <c r="AJ390">
        <v>-1</v>
      </c>
      <c r="AK390">
        <v>1</v>
      </c>
      <c r="AL390">
        <v>12</v>
      </c>
      <c r="AM390" t="s">
        <v>195</v>
      </c>
      <c r="AN390">
        <v>1313</v>
      </c>
      <c r="AY390">
        <v>9692</v>
      </c>
      <c r="AZ390">
        <v>9826</v>
      </c>
      <c r="BA390">
        <v>10224</v>
      </c>
      <c r="BB390">
        <v>10117</v>
      </c>
      <c r="BC390">
        <v>9194</v>
      </c>
      <c r="BD390">
        <v>8615</v>
      </c>
      <c r="BE390">
        <v>8547</v>
      </c>
      <c r="BF390">
        <v>8228</v>
      </c>
      <c r="BG390">
        <v>7726</v>
      </c>
      <c r="BH390">
        <v>7193</v>
      </c>
      <c r="BI390">
        <v>9763</v>
      </c>
      <c r="BJ390" s="2">
        <f>ROUND(SUM(BH390:BI390)/SUM($BH$108:$BI$406)*(1000*irw_fw_harvest!$AH$12-SUM(DE!$BJ$30:$BJ$107)),0)</f>
        <v>11693</v>
      </c>
      <c r="BK390" s="2">
        <f>ROUND(SUM(BH390:BI390)/SUM($BH$108:$BI$406)*(1000*irw_fw_harvest!$AI$12-SUM(DE!$BK$30:$BK$107)),0)</f>
        <v>11164</v>
      </c>
      <c r="BM390" s="7">
        <f>ROUND(SUM(BH390:BI390)/SUM($BH$108:$BI$406)*(1000*irw_fw_harvest!$AH$42),0)</f>
        <v>35315</v>
      </c>
      <c r="BN390" s="7">
        <f>ROUND(SUM(BH390:BI390)/SUM($BH$108:$BI$406)*(1000*irw_fw_harvest!$AI$42),0)</f>
        <v>33732</v>
      </c>
      <c r="BP390" s="12">
        <f t="shared" si="14"/>
        <v>47008</v>
      </c>
      <c r="BQ390" s="12">
        <f t="shared" si="15"/>
        <v>44896</v>
      </c>
    </row>
    <row r="391" spans="1:69" ht="19.5" x14ac:dyDescent="0.6">
      <c r="A391" t="s">
        <v>200</v>
      </c>
      <c r="B391" t="s">
        <v>169</v>
      </c>
      <c r="C391" t="s">
        <v>185</v>
      </c>
      <c r="D391" t="s">
        <v>241</v>
      </c>
      <c r="E391" t="s">
        <v>203</v>
      </c>
      <c r="F391" t="s">
        <v>173</v>
      </c>
      <c r="G391" t="s">
        <v>174</v>
      </c>
      <c r="H391" t="s">
        <v>181</v>
      </c>
      <c r="I391">
        <v>1</v>
      </c>
      <c r="J391" t="s">
        <v>176</v>
      </c>
      <c r="K391" t="b">
        <v>0</v>
      </c>
      <c r="L391">
        <v>10</v>
      </c>
      <c r="M391">
        <v>39</v>
      </c>
      <c r="N391">
        <v>10</v>
      </c>
      <c r="O391">
        <v>39</v>
      </c>
      <c r="P391">
        <v>-1</v>
      </c>
      <c r="Q391">
        <v>-1</v>
      </c>
      <c r="R391">
        <v>-1</v>
      </c>
      <c r="S391">
        <v>-1</v>
      </c>
      <c r="T391">
        <v>-1</v>
      </c>
      <c r="U391">
        <v>-1</v>
      </c>
      <c r="V391">
        <v>-1</v>
      </c>
      <c r="W391">
        <v>-1</v>
      </c>
      <c r="X391">
        <v>-1</v>
      </c>
      <c r="Y391">
        <v>-1</v>
      </c>
      <c r="Z391">
        <v>-1</v>
      </c>
      <c r="AA391">
        <v>-1</v>
      </c>
      <c r="AB391">
        <v>-1</v>
      </c>
      <c r="AC391">
        <v>-1</v>
      </c>
      <c r="AD391">
        <v>-1</v>
      </c>
      <c r="AE391">
        <v>-1</v>
      </c>
      <c r="AF391">
        <v>-1</v>
      </c>
      <c r="AG391">
        <v>-1</v>
      </c>
      <c r="AH391">
        <v>-1</v>
      </c>
      <c r="AI391">
        <v>-1</v>
      </c>
      <c r="AJ391">
        <v>-1</v>
      </c>
      <c r="AK391">
        <v>1</v>
      </c>
      <c r="AL391">
        <v>12</v>
      </c>
      <c r="AM391" t="s">
        <v>195</v>
      </c>
      <c r="AN391">
        <v>1313</v>
      </c>
      <c r="AY391">
        <v>6531</v>
      </c>
      <c r="AZ391">
        <v>6799</v>
      </c>
      <c r="BA391">
        <v>7259</v>
      </c>
      <c r="BB391">
        <v>7370</v>
      </c>
      <c r="BC391">
        <v>6870</v>
      </c>
      <c r="BD391">
        <v>6601</v>
      </c>
      <c r="BE391">
        <v>6715</v>
      </c>
      <c r="BF391">
        <v>6628</v>
      </c>
      <c r="BG391">
        <v>6412</v>
      </c>
      <c r="BH391">
        <v>6312</v>
      </c>
      <c r="BI391">
        <v>8857</v>
      </c>
      <c r="BJ391" s="2">
        <f>ROUND(SUM(BH391:BI391)/SUM($BH$108:$BI$406)*(1000*irw_fw_harvest!$AH$12-SUM(DE!$BJ$30:$BJ$107)),0)</f>
        <v>10461</v>
      </c>
      <c r="BK391" s="2">
        <f>ROUND(SUM(BH391:BI391)/SUM($BH$108:$BI$406)*(1000*irw_fw_harvest!$AI$12-SUM(DE!$BK$30:$BK$107)),0)</f>
        <v>9987</v>
      </c>
      <c r="BM391" s="7">
        <f>ROUND(SUM(BH391:BI391)/SUM($BH$108:$BI$406)*(1000*irw_fw_harvest!$AH$42),0)</f>
        <v>31593</v>
      </c>
      <c r="BN391" s="7">
        <f>ROUND(SUM(BH391:BI391)/SUM($BH$108:$BI$406)*(1000*irw_fw_harvest!$AI$42),0)</f>
        <v>30177</v>
      </c>
      <c r="BP391" s="12">
        <f t="shared" si="14"/>
        <v>42054</v>
      </c>
      <c r="BQ391" s="12">
        <f t="shared" si="15"/>
        <v>40164</v>
      </c>
    </row>
    <row r="392" spans="1:69" ht="19.5" x14ac:dyDescent="0.6">
      <c r="A392" t="s">
        <v>200</v>
      </c>
      <c r="B392" t="s">
        <v>169</v>
      </c>
      <c r="C392" t="s">
        <v>185</v>
      </c>
      <c r="D392" t="s">
        <v>242</v>
      </c>
      <c r="E392" t="s">
        <v>203</v>
      </c>
      <c r="F392" t="s">
        <v>173</v>
      </c>
      <c r="G392" t="s">
        <v>174</v>
      </c>
      <c r="H392" t="s">
        <v>181</v>
      </c>
      <c r="I392">
        <v>1</v>
      </c>
      <c r="J392" t="s">
        <v>176</v>
      </c>
      <c r="K392" t="b">
        <v>0</v>
      </c>
      <c r="L392">
        <v>10</v>
      </c>
      <c r="M392">
        <v>39</v>
      </c>
      <c r="N392">
        <v>10</v>
      </c>
      <c r="O392">
        <v>39</v>
      </c>
      <c r="P392">
        <v>-1</v>
      </c>
      <c r="Q392">
        <v>-1</v>
      </c>
      <c r="R392">
        <v>-1</v>
      </c>
      <c r="S392">
        <v>-1</v>
      </c>
      <c r="T392">
        <v>-1</v>
      </c>
      <c r="U392">
        <v>-1</v>
      </c>
      <c r="V392">
        <v>-1</v>
      </c>
      <c r="W392">
        <v>-1</v>
      </c>
      <c r="X392">
        <v>-1</v>
      </c>
      <c r="Y392">
        <v>-1</v>
      </c>
      <c r="Z392">
        <v>-1</v>
      </c>
      <c r="AA392">
        <v>-1</v>
      </c>
      <c r="AB392">
        <v>-1</v>
      </c>
      <c r="AC392">
        <v>-1</v>
      </c>
      <c r="AD392">
        <v>-1</v>
      </c>
      <c r="AE392">
        <v>-1</v>
      </c>
      <c r="AF392">
        <v>-1</v>
      </c>
      <c r="AG392">
        <v>-1</v>
      </c>
      <c r="AH392">
        <v>-1</v>
      </c>
      <c r="AI392">
        <v>-1</v>
      </c>
      <c r="AJ392">
        <v>-1</v>
      </c>
      <c r="AK392">
        <v>1</v>
      </c>
      <c r="AL392">
        <v>12</v>
      </c>
      <c r="AM392" t="s">
        <v>195</v>
      </c>
      <c r="AN392">
        <v>1313</v>
      </c>
      <c r="AY392">
        <v>4286</v>
      </c>
      <c r="AZ392">
        <v>4273</v>
      </c>
      <c r="BA392">
        <v>4358</v>
      </c>
      <c r="BB392">
        <v>4215</v>
      </c>
      <c r="BC392">
        <v>3732</v>
      </c>
      <c r="BD392">
        <v>3395</v>
      </c>
      <c r="BE392">
        <v>3259</v>
      </c>
      <c r="BF392">
        <v>3024</v>
      </c>
      <c r="BG392">
        <v>2752</v>
      </c>
      <c r="BH392">
        <v>2583</v>
      </c>
      <c r="BI392">
        <v>3388</v>
      </c>
      <c r="BJ392" s="2">
        <f>ROUND(SUM(BH392:BI392)/SUM($BH$108:$BI$406)*(1000*irw_fw_harvest!$AH$12-SUM(DE!$BJ$30:$BJ$107)),0)</f>
        <v>4118</v>
      </c>
      <c r="BK392" s="2">
        <f>ROUND(SUM(BH392:BI392)/SUM($BH$108:$BI$406)*(1000*irw_fw_harvest!$AI$12-SUM(DE!$BK$30:$BK$107)),0)</f>
        <v>3931</v>
      </c>
      <c r="BM392" s="7">
        <f>ROUND(SUM(BH392:BI392)/SUM($BH$108:$BI$406)*(1000*irw_fw_harvest!$AH$42),0)</f>
        <v>12436</v>
      </c>
      <c r="BN392" s="7">
        <f>ROUND(SUM(BH392:BI392)/SUM($BH$108:$BI$406)*(1000*irw_fw_harvest!$AI$42),0)</f>
        <v>11879</v>
      </c>
      <c r="BP392" s="12">
        <f t="shared" si="14"/>
        <v>16554</v>
      </c>
      <c r="BQ392" s="12">
        <f t="shared" si="15"/>
        <v>15810</v>
      </c>
    </row>
    <row r="393" spans="1:69" ht="19.5" x14ac:dyDescent="0.6">
      <c r="A393" t="s">
        <v>200</v>
      </c>
      <c r="B393" t="s">
        <v>169</v>
      </c>
      <c r="C393" t="s">
        <v>185</v>
      </c>
      <c r="D393" t="s">
        <v>243</v>
      </c>
      <c r="E393" t="s">
        <v>203</v>
      </c>
      <c r="F393" t="s">
        <v>173</v>
      </c>
      <c r="G393" t="s">
        <v>174</v>
      </c>
      <c r="H393" t="s">
        <v>181</v>
      </c>
      <c r="I393">
        <v>1</v>
      </c>
      <c r="J393" t="s">
        <v>176</v>
      </c>
      <c r="K393" t="b">
        <v>0</v>
      </c>
      <c r="L393">
        <v>10</v>
      </c>
      <c r="M393">
        <v>39</v>
      </c>
      <c r="N393">
        <v>10</v>
      </c>
      <c r="O393">
        <v>39</v>
      </c>
      <c r="P393">
        <v>-1</v>
      </c>
      <c r="Q393">
        <v>-1</v>
      </c>
      <c r="R393">
        <v>-1</v>
      </c>
      <c r="S393">
        <v>-1</v>
      </c>
      <c r="T393">
        <v>-1</v>
      </c>
      <c r="U393">
        <v>-1</v>
      </c>
      <c r="V393">
        <v>-1</v>
      </c>
      <c r="W393">
        <v>-1</v>
      </c>
      <c r="X393">
        <v>-1</v>
      </c>
      <c r="Y393">
        <v>-1</v>
      </c>
      <c r="Z393">
        <v>-1</v>
      </c>
      <c r="AA393">
        <v>-1</v>
      </c>
      <c r="AB393">
        <v>-1</v>
      </c>
      <c r="AC393">
        <v>-1</v>
      </c>
      <c r="AD393">
        <v>-1</v>
      </c>
      <c r="AE393">
        <v>-1</v>
      </c>
      <c r="AF393">
        <v>-1</v>
      </c>
      <c r="AG393">
        <v>-1</v>
      </c>
      <c r="AH393">
        <v>-1</v>
      </c>
      <c r="AI393">
        <v>-1</v>
      </c>
      <c r="AJ393">
        <v>-1</v>
      </c>
      <c r="AK393">
        <v>1</v>
      </c>
      <c r="AL393">
        <v>12</v>
      </c>
      <c r="AM393" t="s">
        <v>195</v>
      </c>
      <c r="AN393">
        <v>1313</v>
      </c>
      <c r="AY393">
        <v>4330</v>
      </c>
      <c r="AZ393">
        <v>4477</v>
      </c>
      <c r="BA393">
        <v>4749</v>
      </c>
      <c r="BB393">
        <v>4792</v>
      </c>
      <c r="BC393">
        <v>4440</v>
      </c>
      <c r="BD393">
        <v>4243</v>
      </c>
      <c r="BE393">
        <v>4294</v>
      </c>
      <c r="BF393">
        <v>4216</v>
      </c>
      <c r="BG393">
        <v>4063</v>
      </c>
      <c r="BH393">
        <v>4061</v>
      </c>
      <c r="BI393">
        <v>5669</v>
      </c>
      <c r="BJ393" s="2">
        <f>ROUND(SUM(BH393:BI393)/SUM($BH$108:$BI$406)*(1000*irw_fw_harvest!$AH$12-SUM(DE!$BJ$30:$BJ$107)),0)</f>
        <v>6710</v>
      </c>
      <c r="BK393" s="2">
        <f>ROUND(SUM(BH393:BI393)/SUM($BH$108:$BI$406)*(1000*irw_fw_harvest!$AI$12-SUM(DE!$BK$30:$BK$107)),0)</f>
        <v>6406</v>
      </c>
      <c r="BM393" s="7">
        <f>ROUND(SUM(BH393:BI393)/SUM($BH$108:$BI$406)*(1000*irw_fw_harvest!$AH$42),0)</f>
        <v>20265</v>
      </c>
      <c r="BN393" s="7">
        <f>ROUND(SUM(BH393:BI393)/SUM($BH$108:$BI$406)*(1000*irw_fw_harvest!$AI$42),0)</f>
        <v>19357</v>
      </c>
      <c r="BP393" s="12">
        <f t="shared" si="14"/>
        <v>26975</v>
      </c>
      <c r="BQ393" s="12">
        <f t="shared" si="15"/>
        <v>25763</v>
      </c>
    </row>
    <row r="394" spans="1:69" ht="19.5" x14ac:dyDescent="0.6">
      <c r="A394" t="s">
        <v>200</v>
      </c>
      <c r="B394" t="s">
        <v>169</v>
      </c>
      <c r="C394" t="s">
        <v>185</v>
      </c>
      <c r="D394" t="s">
        <v>231</v>
      </c>
      <c r="E394" t="s">
        <v>203</v>
      </c>
      <c r="F394" t="s">
        <v>173</v>
      </c>
      <c r="G394" t="s">
        <v>174</v>
      </c>
      <c r="H394" t="s">
        <v>181</v>
      </c>
      <c r="I394">
        <v>1</v>
      </c>
      <c r="J394" t="s">
        <v>176</v>
      </c>
      <c r="K394" t="b">
        <v>0</v>
      </c>
      <c r="L394">
        <v>40</v>
      </c>
      <c r="M394">
        <v>79</v>
      </c>
      <c r="N394">
        <v>40</v>
      </c>
      <c r="O394">
        <v>79</v>
      </c>
      <c r="P394">
        <v>-1</v>
      </c>
      <c r="Q394">
        <v>-1</v>
      </c>
      <c r="R394">
        <v>-1</v>
      </c>
      <c r="S394">
        <v>-1</v>
      </c>
      <c r="T394">
        <v>-1</v>
      </c>
      <c r="U394">
        <v>-1</v>
      </c>
      <c r="V394">
        <v>-1</v>
      </c>
      <c r="W394">
        <v>-1</v>
      </c>
      <c r="X394">
        <v>-1</v>
      </c>
      <c r="Y394">
        <v>-1</v>
      </c>
      <c r="Z394">
        <v>-1</v>
      </c>
      <c r="AA394">
        <v>-1</v>
      </c>
      <c r="AB394">
        <v>-1</v>
      </c>
      <c r="AC394">
        <v>-1</v>
      </c>
      <c r="AD394">
        <v>-1</v>
      </c>
      <c r="AE394">
        <v>-1</v>
      </c>
      <c r="AF394">
        <v>-1</v>
      </c>
      <c r="AG394">
        <v>-1</v>
      </c>
      <c r="AH394">
        <v>-1</v>
      </c>
      <c r="AI394">
        <v>-1</v>
      </c>
      <c r="AJ394">
        <v>-1</v>
      </c>
      <c r="AK394">
        <v>1</v>
      </c>
      <c r="AL394">
        <v>12</v>
      </c>
      <c r="AM394" t="s">
        <v>195</v>
      </c>
      <c r="AN394">
        <v>1515</v>
      </c>
      <c r="AY394">
        <v>55592</v>
      </c>
      <c r="AZ394">
        <v>55525</v>
      </c>
      <c r="BA394">
        <v>56894</v>
      </c>
      <c r="BB394">
        <v>55398</v>
      </c>
      <c r="BC394">
        <v>49480</v>
      </c>
      <c r="BD394">
        <v>45547</v>
      </c>
      <c r="BE394">
        <v>44409</v>
      </c>
      <c r="BF394">
        <v>41980</v>
      </c>
      <c r="BG394">
        <v>38621</v>
      </c>
      <c r="BH394">
        <v>35858</v>
      </c>
      <c r="BI394">
        <v>48665</v>
      </c>
      <c r="BJ394" s="2">
        <f>ROUND(SUM(BH394:BI394)/SUM($BH$108:$BI$406)*(1000*irw_fw_harvest!$AH$12-SUM(DE!$BJ$30:$BJ$107)),0)</f>
        <v>58287</v>
      </c>
      <c r="BK394" s="2">
        <f>ROUND(SUM(BH394:BI394)/SUM($BH$108:$BI$406)*(1000*irw_fw_harvest!$AI$12-SUM(DE!$BK$30:$BK$107)),0)</f>
        <v>55651</v>
      </c>
      <c r="BM394" s="7">
        <f>ROUND(SUM(BH394:BI394)/SUM($BH$108:$BI$406)*(1000*irw_fw_harvest!$AH$42),0)</f>
        <v>176038</v>
      </c>
      <c r="BN394" s="7">
        <f>ROUND(SUM(BH394:BI394)/SUM($BH$108:$BI$406)*(1000*irw_fw_harvest!$AI$42),0)</f>
        <v>168147</v>
      </c>
      <c r="BP394" s="12">
        <f t="shared" si="14"/>
        <v>234325</v>
      </c>
      <c r="BQ394" s="12">
        <f t="shared" si="15"/>
        <v>223798</v>
      </c>
    </row>
    <row r="395" spans="1:69" ht="19.5" x14ac:dyDescent="0.6">
      <c r="A395" t="s">
        <v>200</v>
      </c>
      <c r="B395" t="s">
        <v>169</v>
      </c>
      <c r="C395" t="s">
        <v>185</v>
      </c>
      <c r="D395" t="s">
        <v>232</v>
      </c>
      <c r="E395" t="s">
        <v>203</v>
      </c>
      <c r="F395" t="s">
        <v>173</v>
      </c>
      <c r="G395" t="s">
        <v>174</v>
      </c>
      <c r="H395" t="s">
        <v>181</v>
      </c>
      <c r="I395">
        <v>1</v>
      </c>
      <c r="J395" t="s">
        <v>176</v>
      </c>
      <c r="K395" t="b">
        <v>0</v>
      </c>
      <c r="L395">
        <v>40</v>
      </c>
      <c r="M395">
        <v>79</v>
      </c>
      <c r="N395">
        <v>40</v>
      </c>
      <c r="O395">
        <v>79</v>
      </c>
      <c r="P395">
        <v>-1</v>
      </c>
      <c r="Q395">
        <v>-1</v>
      </c>
      <c r="R395">
        <v>-1</v>
      </c>
      <c r="S395">
        <v>-1</v>
      </c>
      <c r="T395">
        <v>-1</v>
      </c>
      <c r="U395">
        <v>-1</v>
      </c>
      <c r="V395">
        <v>-1</v>
      </c>
      <c r="W395">
        <v>-1</v>
      </c>
      <c r="X395">
        <v>-1</v>
      </c>
      <c r="Y395">
        <v>-1</v>
      </c>
      <c r="Z395">
        <v>-1</v>
      </c>
      <c r="AA395">
        <v>-1</v>
      </c>
      <c r="AB395">
        <v>-1</v>
      </c>
      <c r="AC395">
        <v>-1</v>
      </c>
      <c r="AD395">
        <v>-1</v>
      </c>
      <c r="AE395">
        <v>-1</v>
      </c>
      <c r="AF395">
        <v>-1</v>
      </c>
      <c r="AG395">
        <v>-1</v>
      </c>
      <c r="AH395">
        <v>-1</v>
      </c>
      <c r="AI395">
        <v>-1</v>
      </c>
      <c r="AJ395">
        <v>-1</v>
      </c>
      <c r="AK395">
        <v>1</v>
      </c>
      <c r="AL395">
        <v>12</v>
      </c>
      <c r="AM395" t="s">
        <v>195</v>
      </c>
      <c r="AN395">
        <v>1515</v>
      </c>
      <c r="AY395">
        <v>51846</v>
      </c>
      <c r="AZ395">
        <v>52463</v>
      </c>
      <c r="BA395">
        <v>54499</v>
      </c>
      <c r="BB395">
        <v>53840</v>
      </c>
      <c r="BC395">
        <v>48832</v>
      </c>
      <c r="BD395">
        <v>45685</v>
      </c>
      <c r="BE395">
        <v>45388</v>
      </c>
      <c r="BF395">
        <v>43745</v>
      </c>
      <c r="BG395">
        <v>41047</v>
      </c>
      <c r="BH395">
        <v>38631</v>
      </c>
      <c r="BI395">
        <v>53841</v>
      </c>
      <c r="BJ395" s="2">
        <f>ROUND(SUM(BH395:BI395)/SUM($BH$108:$BI$406)*(1000*irw_fw_harvest!$AH$12-SUM(DE!$BJ$30:$BJ$107)),0)</f>
        <v>63769</v>
      </c>
      <c r="BK395" s="2">
        <f>ROUND(SUM(BH395:BI395)/SUM($BH$108:$BI$406)*(1000*irw_fw_harvest!$AI$12-SUM(DE!$BK$30:$BK$107)),0)</f>
        <v>60885</v>
      </c>
      <c r="BM395" s="7">
        <f>ROUND(SUM(BH395:BI395)/SUM($BH$108:$BI$406)*(1000*irw_fw_harvest!$AH$42),0)</f>
        <v>192594</v>
      </c>
      <c r="BN395" s="7">
        <f>ROUND(SUM(BH395:BI395)/SUM($BH$108:$BI$406)*(1000*irw_fw_harvest!$AI$42),0)</f>
        <v>183961</v>
      </c>
      <c r="BP395" s="12">
        <f t="shared" si="14"/>
        <v>256363</v>
      </c>
      <c r="BQ395" s="12">
        <f t="shared" si="15"/>
        <v>244846</v>
      </c>
    </row>
    <row r="396" spans="1:69" ht="19.5" x14ac:dyDescent="0.6">
      <c r="A396" t="s">
        <v>200</v>
      </c>
      <c r="B396" t="s">
        <v>169</v>
      </c>
      <c r="C396" t="s">
        <v>185</v>
      </c>
      <c r="D396" t="s">
        <v>233</v>
      </c>
      <c r="E396" t="s">
        <v>203</v>
      </c>
      <c r="F396" t="s">
        <v>173</v>
      </c>
      <c r="G396" t="s">
        <v>174</v>
      </c>
      <c r="H396" t="s">
        <v>181</v>
      </c>
      <c r="I396">
        <v>1</v>
      </c>
      <c r="J396" t="s">
        <v>176</v>
      </c>
      <c r="K396" t="b">
        <v>0</v>
      </c>
      <c r="L396">
        <v>40</v>
      </c>
      <c r="M396">
        <v>79</v>
      </c>
      <c r="N396">
        <v>40</v>
      </c>
      <c r="O396">
        <v>79</v>
      </c>
      <c r="P396">
        <v>-1</v>
      </c>
      <c r="Q396">
        <v>-1</v>
      </c>
      <c r="R396">
        <v>-1</v>
      </c>
      <c r="S396">
        <v>-1</v>
      </c>
      <c r="T396">
        <v>-1</v>
      </c>
      <c r="U396">
        <v>-1</v>
      </c>
      <c r="V396">
        <v>-1</v>
      </c>
      <c r="W396">
        <v>-1</v>
      </c>
      <c r="X396">
        <v>-1</v>
      </c>
      <c r="Y396">
        <v>-1</v>
      </c>
      <c r="Z396">
        <v>-1</v>
      </c>
      <c r="AA396">
        <v>-1</v>
      </c>
      <c r="AB396">
        <v>-1</v>
      </c>
      <c r="AC396">
        <v>-1</v>
      </c>
      <c r="AD396">
        <v>-1</v>
      </c>
      <c r="AE396">
        <v>-1</v>
      </c>
      <c r="AF396">
        <v>-1</v>
      </c>
      <c r="AG396">
        <v>-1</v>
      </c>
      <c r="AH396">
        <v>-1</v>
      </c>
      <c r="AI396">
        <v>-1</v>
      </c>
      <c r="AJ396">
        <v>-1</v>
      </c>
      <c r="AK396">
        <v>1</v>
      </c>
      <c r="AL396">
        <v>12</v>
      </c>
      <c r="AM396" t="s">
        <v>195</v>
      </c>
      <c r="AN396">
        <v>1515</v>
      </c>
      <c r="AY396">
        <v>98776</v>
      </c>
      <c r="AZ396">
        <v>100216</v>
      </c>
      <c r="BA396">
        <v>104381</v>
      </c>
      <c r="BB396">
        <v>103392</v>
      </c>
      <c r="BC396">
        <v>94022</v>
      </c>
      <c r="BD396">
        <v>88212</v>
      </c>
      <c r="BE396">
        <v>87863</v>
      </c>
      <c r="BF396">
        <v>84914</v>
      </c>
      <c r="BG396">
        <v>79913</v>
      </c>
      <c r="BH396">
        <v>75365</v>
      </c>
      <c r="BI396">
        <v>105380</v>
      </c>
      <c r="BJ396" s="2">
        <f>ROUND(SUM(BH396:BI396)/SUM($BH$108:$BI$406)*(1000*irw_fw_harvest!$AH$12-SUM(DE!$BJ$30:$BJ$107)),0)</f>
        <v>124642</v>
      </c>
      <c r="BK396" s="2">
        <f>ROUND(SUM(BH396:BI396)/SUM($BH$108:$BI$406)*(1000*irw_fw_harvest!$AI$12-SUM(DE!$BK$30:$BK$107)),0)</f>
        <v>119005</v>
      </c>
      <c r="BM396" s="7">
        <f>ROUND(SUM(BH396:BI396)/SUM($BH$108:$BI$406)*(1000*irw_fw_harvest!$AH$42),0)</f>
        <v>376442</v>
      </c>
      <c r="BN396" s="7">
        <f>ROUND(SUM(BH396:BI396)/SUM($BH$108:$BI$406)*(1000*irw_fw_harvest!$AI$42),0)</f>
        <v>359568</v>
      </c>
      <c r="BP396" s="12">
        <f t="shared" si="14"/>
        <v>501084</v>
      </c>
      <c r="BQ396" s="12">
        <f t="shared" si="15"/>
        <v>478573</v>
      </c>
    </row>
    <row r="397" spans="1:69" ht="19.5" x14ac:dyDescent="0.6">
      <c r="A397" t="s">
        <v>200</v>
      </c>
      <c r="B397" t="s">
        <v>169</v>
      </c>
      <c r="C397" t="s">
        <v>185</v>
      </c>
      <c r="D397" t="s">
        <v>234</v>
      </c>
      <c r="E397" t="s">
        <v>203</v>
      </c>
      <c r="F397" t="s">
        <v>173</v>
      </c>
      <c r="G397" t="s">
        <v>174</v>
      </c>
      <c r="H397" t="s">
        <v>181</v>
      </c>
      <c r="I397">
        <v>1</v>
      </c>
      <c r="J397" t="s">
        <v>176</v>
      </c>
      <c r="K397" t="b">
        <v>0</v>
      </c>
      <c r="L397">
        <v>40</v>
      </c>
      <c r="M397">
        <v>79</v>
      </c>
      <c r="N397">
        <v>40</v>
      </c>
      <c r="O397">
        <v>79</v>
      </c>
      <c r="P397">
        <v>-1</v>
      </c>
      <c r="Q397">
        <v>-1</v>
      </c>
      <c r="R397">
        <v>-1</v>
      </c>
      <c r="S397">
        <v>-1</v>
      </c>
      <c r="T397">
        <v>-1</v>
      </c>
      <c r="U397">
        <v>-1</v>
      </c>
      <c r="V397">
        <v>-1</v>
      </c>
      <c r="W397">
        <v>-1</v>
      </c>
      <c r="X397">
        <v>-1</v>
      </c>
      <c r="Y397">
        <v>-1</v>
      </c>
      <c r="Z397">
        <v>-1</v>
      </c>
      <c r="AA397">
        <v>-1</v>
      </c>
      <c r="AB397">
        <v>-1</v>
      </c>
      <c r="AC397">
        <v>-1</v>
      </c>
      <c r="AD397">
        <v>-1</v>
      </c>
      <c r="AE397">
        <v>-1</v>
      </c>
      <c r="AF397">
        <v>-1</v>
      </c>
      <c r="AG397">
        <v>-1</v>
      </c>
      <c r="AH397">
        <v>-1</v>
      </c>
      <c r="AI397">
        <v>-1</v>
      </c>
      <c r="AJ397">
        <v>-1</v>
      </c>
      <c r="AK397">
        <v>1</v>
      </c>
      <c r="AL397">
        <v>12</v>
      </c>
      <c r="AM397" t="s">
        <v>195</v>
      </c>
      <c r="AN397">
        <v>1515</v>
      </c>
      <c r="AY397">
        <v>43555</v>
      </c>
      <c r="AZ397">
        <v>44197</v>
      </c>
      <c r="BA397">
        <v>46024</v>
      </c>
      <c r="BB397">
        <v>45566</v>
      </c>
      <c r="BC397">
        <v>41406</v>
      </c>
      <c r="BD397">
        <v>38785</v>
      </c>
      <c r="BE397">
        <v>38597</v>
      </c>
      <c r="BF397">
        <v>37242</v>
      </c>
      <c r="BG397">
        <v>34985</v>
      </c>
      <c r="BH397">
        <v>32926</v>
      </c>
      <c r="BI397">
        <v>45920</v>
      </c>
      <c r="BJ397" s="2">
        <f>ROUND(SUM(BH397:BI397)/SUM($BH$108:$BI$406)*(1000*irw_fw_harvest!$AH$12-SUM(DE!$BJ$30:$BJ$107)),0)</f>
        <v>54372</v>
      </c>
      <c r="BK397" s="2">
        <f>ROUND(SUM(BH397:BI397)/SUM($BH$108:$BI$406)*(1000*irw_fw_harvest!$AI$12-SUM(DE!$BK$30:$BK$107)),0)</f>
        <v>51913</v>
      </c>
      <c r="BM397" s="7">
        <f>ROUND(SUM(BH397:BI397)/SUM($BH$108:$BI$406)*(1000*irw_fw_harvest!$AH$42),0)</f>
        <v>164215</v>
      </c>
      <c r="BN397" s="7">
        <f>ROUND(SUM(BH397:BI397)/SUM($BH$108:$BI$406)*(1000*irw_fw_harvest!$AI$42),0)</f>
        <v>156854</v>
      </c>
      <c r="BP397" s="12">
        <f t="shared" si="14"/>
        <v>218587</v>
      </c>
      <c r="BQ397" s="12">
        <f t="shared" si="15"/>
        <v>208767</v>
      </c>
    </row>
    <row r="398" spans="1:69" ht="19.5" x14ac:dyDescent="0.6">
      <c r="A398" t="s">
        <v>200</v>
      </c>
      <c r="B398" t="s">
        <v>169</v>
      </c>
      <c r="C398" t="s">
        <v>185</v>
      </c>
      <c r="D398" t="s">
        <v>235</v>
      </c>
      <c r="E398" t="s">
        <v>203</v>
      </c>
      <c r="F398" t="s">
        <v>173</v>
      </c>
      <c r="G398" t="s">
        <v>174</v>
      </c>
      <c r="H398" t="s">
        <v>181</v>
      </c>
      <c r="I398">
        <v>1</v>
      </c>
      <c r="J398" t="s">
        <v>176</v>
      </c>
      <c r="K398" t="b">
        <v>0</v>
      </c>
      <c r="L398">
        <v>40</v>
      </c>
      <c r="M398">
        <v>79</v>
      </c>
      <c r="N398">
        <v>40</v>
      </c>
      <c r="O398">
        <v>79</v>
      </c>
      <c r="P398">
        <v>-1</v>
      </c>
      <c r="Q398">
        <v>-1</v>
      </c>
      <c r="R398">
        <v>-1</v>
      </c>
      <c r="S398">
        <v>-1</v>
      </c>
      <c r="T398">
        <v>-1</v>
      </c>
      <c r="U398">
        <v>-1</v>
      </c>
      <c r="V398">
        <v>-1</v>
      </c>
      <c r="W398">
        <v>-1</v>
      </c>
      <c r="X398">
        <v>-1</v>
      </c>
      <c r="Y398">
        <v>-1</v>
      </c>
      <c r="Z398">
        <v>-1</v>
      </c>
      <c r="AA398">
        <v>-1</v>
      </c>
      <c r="AB398">
        <v>-1</v>
      </c>
      <c r="AC398">
        <v>-1</v>
      </c>
      <c r="AD398">
        <v>-1</v>
      </c>
      <c r="AE398">
        <v>-1</v>
      </c>
      <c r="AF398">
        <v>-1</v>
      </c>
      <c r="AG398">
        <v>-1</v>
      </c>
      <c r="AH398">
        <v>-1</v>
      </c>
      <c r="AI398">
        <v>-1</v>
      </c>
      <c r="AJ398">
        <v>-1</v>
      </c>
      <c r="AK398">
        <v>1</v>
      </c>
      <c r="AL398">
        <v>12</v>
      </c>
      <c r="AM398" t="s">
        <v>195</v>
      </c>
      <c r="AN398">
        <v>1515</v>
      </c>
      <c r="AY398">
        <v>35867</v>
      </c>
      <c r="AZ398">
        <v>35754</v>
      </c>
      <c r="BA398">
        <v>36578</v>
      </c>
      <c r="BB398">
        <v>35576</v>
      </c>
      <c r="BC398">
        <v>31754</v>
      </c>
      <c r="BD398">
        <v>29219</v>
      </c>
      <c r="BE398">
        <v>28505</v>
      </c>
      <c r="BF398">
        <v>26962</v>
      </c>
      <c r="BG398">
        <v>24844</v>
      </c>
      <c r="BH398">
        <v>23054</v>
      </c>
      <c r="BI398">
        <v>31394</v>
      </c>
      <c r="BJ398" s="2">
        <f>ROUND(SUM(BH398:BI398)/SUM($BH$108:$BI$406)*(1000*irw_fw_harvest!$AH$12-SUM(DE!$BJ$30:$BJ$107)),0)</f>
        <v>37547</v>
      </c>
      <c r="BK398" s="2">
        <f>ROUND(SUM(BH398:BI398)/SUM($BH$108:$BI$406)*(1000*irw_fw_harvest!$AI$12-SUM(DE!$BK$30:$BK$107)),0)</f>
        <v>35849</v>
      </c>
      <c r="BM398" s="7">
        <f>ROUND(SUM(BH398:BI398)/SUM($BH$108:$BI$406)*(1000*irw_fw_harvest!$AH$42),0)</f>
        <v>113400</v>
      </c>
      <c r="BN398" s="7">
        <f>ROUND(SUM(BH398:BI398)/SUM($BH$108:$BI$406)*(1000*irw_fw_harvest!$AI$42),0)</f>
        <v>108317</v>
      </c>
      <c r="BP398" s="12">
        <f t="shared" si="14"/>
        <v>150947</v>
      </c>
      <c r="BQ398" s="12">
        <f t="shared" si="15"/>
        <v>144166</v>
      </c>
    </row>
    <row r="399" spans="1:69" ht="19.5" x14ac:dyDescent="0.6">
      <c r="A399" t="s">
        <v>200</v>
      </c>
      <c r="B399" t="s">
        <v>169</v>
      </c>
      <c r="C399" t="s">
        <v>185</v>
      </c>
      <c r="D399" t="s">
        <v>236</v>
      </c>
      <c r="E399" t="s">
        <v>203</v>
      </c>
      <c r="F399" t="s">
        <v>173</v>
      </c>
      <c r="G399" t="s">
        <v>174</v>
      </c>
      <c r="H399" t="s">
        <v>181</v>
      </c>
      <c r="I399">
        <v>1</v>
      </c>
      <c r="J399" t="s">
        <v>176</v>
      </c>
      <c r="K399" t="b">
        <v>0</v>
      </c>
      <c r="L399">
        <v>40</v>
      </c>
      <c r="M399">
        <v>79</v>
      </c>
      <c r="N399">
        <v>40</v>
      </c>
      <c r="O399">
        <v>79</v>
      </c>
      <c r="P399">
        <v>-1</v>
      </c>
      <c r="Q399">
        <v>-1</v>
      </c>
      <c r="R399">
        <v>-1</v>
      </c>
      <c r="S399">
        <v>-1</v>
      </c>
      <c r="T399">
        <v>-1</v>
      </c>
      <c r="U399">
        <v>-1</v>
      </c>
      <c r="V399">
        <v>-1</v>
      </c>
      <c r="W399">
        <v>-1</v>
      </c>
      <c r="X399">
        <v>-1</v>
      </c>
      <c r="Y399">
        <v>-1</v>
      </c>
      <c r="Z399">
        <v>-1</v>
      </c>
      <c r="AA399">
        <v>-1</v>
      </c>
      <c r="AB399">
        <v>-1</v>
      </c>
      <c r="AC399">
        <v>-1</v>
      </c>
      <c r="AD399">
        <v>-1</v>
      </c>
      <c r="AE399">
        <v>-1</v>
      </c>
      <c r="AF399">
        <v>-1</v>
      </c>
      <c r="AG399">
        <v>-1</v>
      </c>
      <c r="AH399">
        <v>-1</v>
      </c>
      <c r="AI399">
        <v>-1</v>
      </c>
      <c r="AJ399">
        <v>-1</v>
      </c>
      <c r="AK399">
        <v>1</v>
      </c>
      <c r="AL399">
        <v>12</v>
      </c>
      <c r="AM399" t="s">
        <v>195</v>
      </c>
      <c r="AN399">
        <v>1515</v>
      </c>
      <c r="AY399">
        <v>99024</v>
      </c>
      <c r="AZ399">
        <v>98470</v>
      </c>
      <c r="BA399">
        <v>100495</v>
      </c>
      <c r="BB399">
        <v>97499</v>
      </c>
      <c r="BC399">
        <v>86796</v>
      </c>
      <c r="BD399">
        <v>79659</v>
      </c>
      <c r="BE399">
        <v>77500</v>
      </c>
      <c r="BF399">
        <v>73137</v>
      </c>
      <c r="BG399">
        <v>67168</v>
      </c>
      <c r="BH399">
        <v>62189</v>
      </c>
      <c r="BI399">
        <v>84372</v>
      </c>
      <c r="BJ399" s="2">
        <f>ROUND(SUM(BH399:BI399)/SUM($BH$108:$BI$406)*(1000*irw_fw_harvest!$AH$12-SUM(DE!$BJ$30:$BJ$107)),0)</f>
        <v>101068</v>
      </c>
      <c r="BK399" s="2">
        <f>ROUND(SUM(BH399:BI399)/SUM($BH$108:$BI$406)*(1000*irw_fw_harvest!$AI$12-SUM(DE!$BK$30:$BK$107)),0)</f>
        <v>96497</v>
      </c>
      <c r="BM399" s="7">
        <f>ROUND(SUM(BH399:BI399)/SUM($BH$108:$BI$406)*(1000*irw_fw_harvest!$AH$42),0)</f>
        <v>305247</v>
      </c>
      <c r="BN399" s="7">
        <f>ROUND(SUM(BH399:BI399)/SUM($BH$108:$BI$406)*(1000*irw_fw_harvest!$AI$42),0)</f>
        <v>291564</v>
      </c>
      <c r="BP399" s="12">
        <f t="shared" si="14"/>
        <v>406315</v>
      </c>
      <c r="BQ399" s="12">
        <f t="shared" si="15"/>
        <v>388061</v>
      </c>
    </row>
    <row r="400" spans="1:69" ht="19.5" x14ac:dyDescent="0.6">
      <c r="A400" t="s">
        <v>200</v>
      </c>
      <c r="B400" t="s">
        <v>169</v>
      </c>
      <c r="C400" t="s">
        <v>185</v>
      </c>
      <c r="D400" t="s">
        <v>237</v>
      </c>
      <c r="E400" t="s">
        <v>203</v>
      </c>
      <c r="F400" t="s">
        <v>173</v>
      </c>
      <c r="G400" t="s">
        <v>174</v>
      </c>
      <c r="H400" t="s">
        <v>181</v>
      </c>
      <c r="I400">
        <v>1</v>
      </c>
      <c r="J400" t="s">
        <v>176</v>
      </c>
      <c r="K400" t="b">
        <v>0</v>
      </c>
      <c r="L400">
        <v>40</v>
      </c>
      <c r="M400">
        <v>79</v>
      </c>
      <c r="N400">
        <v>40</v>
      </c>
      <c r="O400">
        <v>79</v>
      </c>
      <c r="P400">
        <v>-1</v>
      </c>
      <c r="Q400">
        <v>-1</v>
      </c>
      <c r="R400">
        <v>-1</v>
      </c>
      <c r="S400">
        <v>-1</v>
      </c>
      <c r="T400">
        <v>-1</v>
      </c>
      <c r="U400">
        <v>-1</v>
      </c>
      <c r="V400">
        <v>-1</v>
      </c>
      <c r="W400">
        <v>-1</v>
      </c>
      <c r="X400">
        <v>-1</v>
      </c>
      <c r="Y400">
        <v>-1</v>
      </c>
      <c r="Z400">
        <v>-1</v>
      </c>
      <c r="AA400">
        <v>-1</v>
      </c>
      <c r="AB400">
        <v>-1</v>
      </c>
      <c r="AC400">
        <v>-1</v>
      </c>
      <c r="AD400">
        <v>-1</v>
      </c>
      <c r="AE400">
        <v>-1</v>
      </c>
      <c r="AF400">
        <v>-1</v>
      </c>
      <c r="AG400">
        <v>-1</v>
      </c>
      <c r="AH400">
        <v>-1</v>
      </c>
      <c r="AI400">
        <v>-1</v>
      </c>
      <c r="AJ400">
        <v>-1</v>
      </c>
      <c r="AK400">
        <v>1</v>
      </c>
      <c r="AL400">
        <v>12</v>
      </c>
      <c r="AM400" t="s">
        <v>195</v>
      </c>
      <c r="AN400">
        <v>1515</v>
      </c>
      <c r="AY400">
        <v>124069</v>
      </c>
      <c r="AZ400">
        <v>125357</v>
      </c>
      <c r="BA400">
        <v>130060</v>
      </c>
      <c r="BB400">
        <v>128352</v>
      </c>
      <c r="BC400">
        <v>116277</v>
      </c>
      <c r="BD400">
        <v>108746</v>
      </c>
      <c r="BE400">
        <v>107991</v>
      </c>
      <c r="BF400">
        <v>104056</v>
      </c>
      <c r="BG400">
        <v>97656</v>
      </c>
      <c r="BH400">
        <v>91887</v>
      </c>
      <c r="BI400">
        <v>128125</v>
      </c>
      <c r="BJ400" s="2">
        <f>ROUND(SUM(BH400:BI400)/SUM($BH$108:$BI$406)*(1000*irw_fw_harvest!$AH$12-SUM(DE!$BJ$30:$BJ$107)),0)</f>
        <v>151720</v>
      </c>
      <c r="BK400" s="2">
        <f>ROUND(SUM(BH400:BI400)/SUM($BH$108:$BI$406)*(1000*irw_fw_harvest!$AI$12-SUM(DE!$BK$30:$BK$107)),0)</f>
        <v>144858</v>
      </c>
      <c r="BM400" s="7">
        <f>ROUND(SUM(BH400:BI400)/SUM($BH$108:$BI$406)*(1000*irw_fw_harvest!$AH$42),0)</f>
        <v>458225</v>
      </c>
      <c r="BN400" s="7">
        <f>ROUND(SUM(BH400:BI400)/SUM($BH$108:$BI$406)*(1000*irw_fw_harvest!$AI$42),0)</f>
        <v>437684</v>
      </c>
      <c r="BP400" s="12">
        <f t="shared" si="14"/>
        <v>609945</v>
      </c>
      <c r="BQ400" s="12">
        <f t="shared" si="15"/>
        <v>582542</v>
      </c>
    </row>
    <row r="401" spans="1:69" ht="19.5" x14ac:dyDescent="0.6">
      <c r="A401" t="s">
        <v>200</v>
      </c>
      <c r="B401" t="s">
        <v>169</v>
      </c>
      <c r="C401" t="s">
        <v>185</v>
      </c>
      <c r="D401" t="s">
        <v>238</v>
      </c>
      <c r="E401" t="s">
        <v>203</v>
      </c>
      <c r="F401" t="s">
        <v>173</v>
      </c>
      <c r="G401" t="s">
        <v>174</v>
      </c>
      <c r="H401" t="s">
        <v>181</v>
      </c>
      <c r="I401">
        <v>1</v>
      </c>
      <c r="J401" t="s">
        <v>176</v>
      </c>
      <c r="K401" t="b">
        <v>0</v>
      </c>
      <c r="L401">
        <v>40</v>
      </c>
      <c r="M401">
        <v>79</v>
      </c>
      <c r="N401">
        <v>40</v>
      </c>
      <c r="O401">
        <v>79</v>
      </c>
      <c r="P401">
        <v>-1</v>
      </c>
      <c r="Q401">
        <v>-1</v>
      </c>
      <c r="R401">
        <v>-1</v>
      </c>
      <c r="S401">
        <v>-1</v>
      </c>
      <c r="T401">
        <v>-1</v>
      </c>
      <c r="U401">
        <v>-1</v>
      </c>
      <c r="V401">
        <v>-1</v>
      </c>
      <c r="W401">
        <v>-1</v>
      </c>
      <c r="X401">
        <v>-1</v>
      </c>
      <c r="Y401">
        <v>-1</v>
      </c>
      <c r="Z401">
        <v>-1</v>
      </c>
      <c r="AA401">
        <v>-1</v>
      </c>
      <c r="AB401">
        <v>-1</v>
      </c>
      <c r="AC401">
        <v>-1</v>
      </c>
      <c r="AD401">
        <v>-1</v>
      </c>
      <c r="AE401">
        <v>-1</v>
      </c>
      <c r="AF401">
        <v>-1</v>
      </c>
      <c r="AG401">
        <v>-1</v>
      </c>
      <c r="AH401">
        <v>-1</v>
      </c>
      <c r="AI401">
        <v>-1</v>
      </c>
      <c r="AJ401">
        <v>-1</v>
      </c>
      <c r="AK401">
        <v>1</v>
      </c>
      <c r="AL401">
        <v>12</v>
      </c>
      <c r="AM401" t="s">
        <v>195</v>
      </c>
      <c r="AN401">
        <v>1515</v>
      </c>
      <c r="AY401">
        <v>114596</v>
      </c>
      <c r="AZ401">
        <v>114232</v>
      </c>
      <c r="BA401">
        <v>116832</v>
      </c>
      <c r="BB401">
        <v>113569</v>
      </c>
      <c r="BC401">
        <v>101272</v>
      </c>
      <c r="BD401">
        <v>93023</v>
      </c>
      <c r="BE401">
        <v>90667</v>
      </c>
      <c r="BF401">
        <v>85644</v>
      </c>
      <c r="BG401">
        <v>78661</v>
      </c>
      <c r="BH401">
        <v>72907</v>
      </c>
      <c r="BI401">
        <v>98904</v>
      </c>
      <c r="BJ401" s="2">
        <f>ROUND(SUM(BH401:BI401)/SUM($BH$108:$BI$406)*(1000*irw_fw_harvest!$AH$12-SUM(DE!$BJ$30:$BJ$107)),0)</f>
        <v>118481</v>
      </c>
      <c r="BK401" s="2">
        <f>ROUND(SUM(BH401:BI401)/SUM($BH$108:$BI$406)*(1000*irw_fw_harvest!$AI$12-SUM(DE!$BK$30:$BK$107)),0)</f>
        <v>113122</v>
      </c>
      <c r="BM401" s="7">
        <f>ROUND(SUM(BH401:BI401)/SUM($BH$108:$BI$406)*(1000*irw_fw_harvest!$AH$42),0)</f>
        <v>357835</v>
      </c>
      <c r="BN401" s="7">
        <f>ROUND(SUM(BH401:BI401)/SUM($BH$108:$BI$406)*(1000*irw_fw_harvest!$AI$42),0)</f>
        <v>341795</v>
      </c>
      <c r="BP401" s="12">
        <f t="shared" si="14"/>
        <v>476316</v>
      </c>
      <c r="BQ401" s="12">
        <f t="shared" si="15"/>
        <v>454917</v>
      </c>
    </row>
    <row r="402" spans="1:69" ht="19.5" x14ac:dyDescent="0.6">
      <c r="A402" t="s">
        <v>200</v>
      </c>
      <c r="B402" t="s">
        <v>169</v>
      </c>
      <c r="C402" t="s">
        <v>185</v>
      </c>
      <c r="D402" t="s">
        <v>239</v>
      </c>
      <c r="E402" t="s">
        <v>203</v>
      </c>
      <c r="F402" t="s">
        <v>173</v>
      </c>
      <c r="G402" t="s">
        <v>174</v>
      </c>
      <c r="H402" t="s">
        <v>181</v>
      </c>
      <c r="I402">
        <v>1</v>
      </c>
      <c r="J402" t="s">
        <v>176</v>
      </c>
      <c r="K402" t="b">
        <v>0</v>
      </c>
      <c r="L402">
        <v>40</v>
      </c>
      <c r="M402">
        <v>79</v>
      </c>
      <c r="N402">
        <v>40</v>
      </c>
      <c r="O402">
        <v>79</v>
      </c>
      <c r="P402">
        <v>-1</v>
      </c>
      <c r="Q402">
        <v>-1</v>
      </c>
      <c r="R402">
        <v>-1</v>
      </c>
      <c r="S402">
        <v>-1</v>
      </c>
      <c r="T402">
        <v>-1</v>
      </c>
      <c r="U402">
        <v>-1</v>
      </c>
      <c r="V402">
        <v>-1</v>
      </c>
      <c r="W402">
        <v>-1</v>
      </c>
      <c r="X402">
        <v>-1</v>
      </c>
      <c r="Y402">
        <v>-1</v>
      </c>
      <c r="Z402">
        <v>-1</v>
      </c>
      <c r="AA402">
        <v>-1</v>
      </c>
      <c r="AB402">
        <v>-1</v>
      </c>
      <c r="AC402">
        <v>-1</v>
      </c>
      <c r="AD402">
        <v>-1</v>
      </c>
      <c r="AE402">
        <v>-1</v>
      </c>
      <c r="AF402">
        <v>-1</v>
      </c>
      <c r="AG402">
        <v>-1</v>
      </c>
      <c r="AH402">
        <v>-1</v>
      </c>
      <c r="AI402">
        <v>-1</v>
      </c>
      <c r="AJ402">
        <v>-1</v>
      </c>
      <c r="AK402">
        <v>1</v>
      </c>
      <c r="AL402">
        <v>12</v>
      </c>
      <c r="AM402" t="s">
        <v>195</v>
      </c>
      <c r="AN402">
        <v>1515</v>
      </c>
      <c r="AY402">
        <v>29950</v>
      </c>
      <c r="AZ402">
        <v>30428</v>
      </c>
      <c r="BA402">
        <v>31727</v>
      </c>
      <c r="BB402">
        <v>31454</v>
      </c>
      <c r="BC402">
        <v>28623</v>
      </c>
      <c r="BD402">
        <v>26862</v>
      </c>
      <c r="BE402">
        <v>26763</v>
      </c>
      <c r="BF402">
        <v>25864</v>
      </c>
      <c r="BG402">
        <v>24337</v>
      </c>
      <c r="BH402">
        <v>22956</v>
      </c>
      <c r="BI402">
        <v>32056</v>
      </c>
      <c r="BJ402" s="2">
        <f>ROUND(SUM(BH402:BI402)/SUM($BH$108:$BI$406)*(1000*irw_fw_harvest!$AH$12-SUM(DE!$BJ$30:$BJ$107)),0)</f>
        <v>37936</v>
      </c>
      <c r="BK402" s="2">
        <f>ROUND(SUM(BH402:BI402)/SUM($BH$108:$BI$406)*(1000*irw_fw_harvest!$AI$12-SUM(DE!$BK$30:$BK$107)),0)</f>
        <v>36221</v>
      </c>
      <c r="BM402" s="7">
        <f>ROUND(SUM(BH402:BI402)/SUM($BH$108:$BI$406)*(1000*irw_fw_harvest!$AH$42),0)</f>
        <v>114575</v>
      </c>
      <c r="BN402" s="7">
        <f>ROUND(SUM(BH402:BI402)/SUM($BH$108:$BI$406)*(1000*irw_fw_harvest!$AI$42),0)</f>
        <v>109439</v>
      </c>
      <c r="BP402" s="12">
        <f t="shared" si="14"/>
        <v>152511</v>
      </c>
      <c r="BQ402" s="12">
        <f t="shared" si="15"/>
        <v>145660</v>
      </c>
    </row>
    <row r="403" spans="1:69" ht="19.5" x14ac:dyDescent="0.6">
      <c r="A403" t="s">
        <v>200</v>
      </c>
      <c r="B403" t="s">
        <v>169</v>
      </c>
      <c r="C403" t="s">
        <v>185</v>
      </c>
      <c r="D403" t="s">
        <v>240</v>
      </c>
      <c r="E403" t="s">
        <v>203</v>
      </c>
      <c r="F403" t="s">
        <v>173</v>
      </c>
      <c r="G403" t="s">
        <v>174</v>
      </c>
      <c r="H403" t="s">
        <v>181</v>
      </c>
      <c r="I403">
        <v>1</v>
      </c>
      <c r="J403" t="s">
        <v>176</v>
      </c>
      <c r="K403" t="b">
        <v>0</v>
      </c>
      <c r="L403">
        <v>40</v>
      </c>
      <c r="M403">
        <v>79</v>
      </c>
      <c r="N403">
        <v>40</v>
      </c>
      <c r="O403">
        <v>79</v>
      </c>
      <c r="P403">
        <v>-1</v>
      </c>
      <c r="Q403">
        <v>-1</v>
      </c>
      <c r="R403">
        <v>-1</v>
      </c>
      <c r="S403">
        <v>-1</v>
      </c>
      <c r="T403">
        <v>-1</v>
      </c>
      <c r="U403">
        <v>-1</v>
      </c>
      <c r="V403">
        <v>-1</v>
      </c>
      <c r="W403">
        <v>-1</v>
      </c>
      <c r="X403">
        <v>-1</v>
      </c>
      <c r="Y403">
        <v>-1</v>
      </c>
      <c r="Z403">
        <v>-1</v>
      </c>
      <c r="AA403">
        <v>-1</v>
      </c>
      <c r="AB403">
        <v>-1</v>
      </c>
      <c r="AC403">
        <v>-1</v>
      </c>
      <c r="AD403">
        <v>-1</v>
      </c>
      <c r="AE403">
        <v>-1</v>
      </c>
      <c r="AF403">
        <v>-1</v>
      </c>
      <c r="AG403">
        <v>-1</v>
      </c>
      <c r="AH403">
        <v>-1</v>
      </c>
      <c r="AI403">
        <v>-1</v>
      </c>
      <c r="AJ403">
        <v>-1</v>
      </c>
      <c r="AK403">
        <v>1</v>
      </c>
      <c r="AL403">
        <v>12</v>
      </c>
      <c r="AM403" t="s">
        <v>195</v>
      </c>
      <c r="AN403">
        <v>1515</v>
      </c>
      <c r="AY403">
        <v>13907</v>
      </c>
      <c r="AZ403">
        <v>14200</v>
      </c>
      <c r="BA403">
        <v>14889</v>
      </c>
      <c r="BB403">
        <v>14852</v>
      </c>
      <c r="BC403">
        <v>13606</v>
      </c>
      <c r="BD403">
        <v>12861</v>
      </c>
      <c r="BE403">
        <v>12932</v>
      </c>
      <c r="BF403">
        <v>12613</v>
      </c>
      <c r="BG403">
        <v>11981</v>
      </c>
      <c r="BH403">
        <v>11335</v>
      </c>
      <c r="BI403">
        <v>16059</v>
      </c>
      <c r="BJ403" s="2">
        <f>ROUND(SUM(BH403:BI403)/SUM($BH$108:$BI$406)*(1000*irw_fw_harvest!$AH$12-SUM(DE!$BJ$30:$BJ$107)),0)</f>
        <v>18891</v>
      </c>
      <c r="BK403" s="2">
        <f>ROUND(SUM(BH403:BI403)/SUM($BH$108:$BI$406)*(1000*irw_fw_harvest!$AI$12-SUM(DE!$BK$30:$BK$107)),0)</f>
        <v>18037</v>
      </c>
      <c r="BM403" s="7">
        <f>ROUND(SUM(BH403:BI403)/SUM($BH$108:$BI$406)*(1000*irw_fw_harvest!$AH$42),0)</f>
        <v>57054</v>
      </c>
      <c r="BN403" s="7">
        <f>ROUND(SUM(BH403:BI403)/SUM($BH$108:$BI$406)*(1000*irw_fw_harvest!$AI$42),0)</f>
        <v>54497</v>
      </c>
      <c r="BP403" s="12">
        <f t="shared" si="14"/>
        <v>75945</v>
      </c>
      <c r="BQ403" s="12">
        <f t="shared" si="15"/>
        <v>72534</v>
      </c>
    </row>
    <row r="404" spans="1:69" ht="19.5" x14ac:dyDescent="0.6">
      <c r="A404" t="s">
        <v>200</v>
      </c>
      <c r="B404" t="s">
        <v>169</v>
      </c>
      <c r="C404" t="s">
        <v>185</v>
      </c>
      <c r="D404" t="s">
        <v>241</v>
      </c>
      <c r="E404" t="s">
        <v>203</v>
      </c>
      <c r="F404" t="s">
        <v>173</v>
      </c>
      <c r="G404" t="s">
        <v>174</v>
      </c>
      <c r="H404" t="s">
        <v>181</v>
      </c>
      <c r="I404">
        <v>1</v>
      </c>
      <c r="J404" t="s">
        <v>176</v>
      </c>
      <c r="K404" t="b">
        <v>0</v>
      </c>
      <c r="L404">
        <v>40</v>
      </c>
      <c r="M404">
        <v>79</v>
      </c>
      <c r="N404">
        <v>40</v>
      </c>
      <c r="O404">
        <v>79</v>
      </c>
      <c r="P404">
        <v>-1</v>
      </c>
      <c r="Q404">
        <v>-1</v>
      </c>
      <c r="R404">
        <v>-1</v>
      </c>
      <c r="S404">
        <v>-1</v>
      </c>
      <c r="T404">
        <v>-1</v>
      </c>
      <c r="U404">
        <v>-1</v>
      </c>
      <c r="V404">
        <v>-1</v>
      </c>
      <c r="W404">
        <v>-1</v>
      </c>
      <c r="X404">
        <v>-1</v>
      </c>
      <c r="Y404">
        <v>-1</v>
      </c>
      <c r="Z404">
        <v>-1</v>
      </c>
      <c r="AA404">
        <v>-1</v>
      </c>
      <c r="AB404">
        <v>-1</v>
      </c>
      <c r="AC404">
        <v>-1</v>
      </c>
      <c r="AD404">
        <v>-1</v>
      </c>
      <c r="AE404">
        <v>-1</v>
      </c>
      <c r="AF404">
        <v>-1</v>
      </c>
      <c r="AG404">
        <v>-1</v>
      </c>
      <c r="AH404">
        <v>-1</v>
      </c>
      <c r="AI404">
        <v>-1</v>
      </c>
      <c r="AJ404">
        <v>-1</v>
      </c>
      <c r="AK404">
        <v>1</v>
      </c>
      <c r="AL404">
        <v>12</v>
      </c>
      <c r="AM404" t="s">
        <v>195</v>
      </c>
      <c r="AN404">
        <v>1515</v>
      </c>
      <c r="AY404">
        <v>43220</v>
      </c>
      <c r="AZ404">
        <v>43287</v>
      </c>
      <c r="BA404">
        <v>44494</v>
      </c>
      <c r="BB404">
        <v>43478</v>
      </c>
      <c r="BC404">
        <v>38988</v>
      </c>
      <c r="BD404">
        <v>36053</v>
      </c>
      <c r="BE404">
        <v>35327</v>
      </c>
      <c r="BF404">
        <v>33580</v>
      </c>
      <c r="BG404">
        <v>31072</v>
      </c>
      <c r="BH404">
        <v>28992</v>
      </c>
      <c r="BI404">
        <v>39665</v>
      </c>
      <c r="BJ404" s="2">
        <f>ROUND(SUM(BH404:BI404)/SUM($BH$108:$BI$406)*(1000*irw_fw_harvest!$AH$12-SUM(DE!$BJ$30:$BJ$107)),0)</f>
        <v>47346</v>
      </c>
      <c r="BK404" s="2">
        <f>ROUND(SUM(BH404:BI404)/SUM($BH$108:$BI$406)*(1000*irw_fw_harvest!$AI$12-SUM(DE!$BK$30:$BK$107)),0)</f>
        <v>45205</v>
      </c>
      <c r="BM404" s="7">
        <f>ROUND(SUM(BH404:BI404)/SUM($BH$108:$BI$406)*(1000*irw_fw_harvest!$AH$42),0)</f>
        <v>142994</v>
      </c>
      <c r="BN404" s="7">
        <f>ROUND(SUM(BH404:BI404)/SUM($BH$108:$BI$406)*(1000*irw_fw_harvest!$AI$42),0)</f>
        <v>136584</v>
      </c>
      <c r="BP404" s="12">
        <f t="shared" ref="BP404:BP406" si="16">BJ404+BM404</f>
        <v>190340</v>
      </c>
      <c r="BQ404" s="12">
        <f t="shared" ref="BQ404:BQ406" si="17">BK404+BN404</f>
        <v>181789</v>
      </c>
    </row>
    <row r="405" spans="1:69" ht="19.5" x14ac:dyDescent="0.6">
      <c r="A405" t="s">
        <v>200</v>
      </c>
      <c r="B405" t="s">
        <v>169</v>
      </c>
      <c r="C405" t="s">
        <v>185</v>
      </c>
      <c r="D405" t="s">
        <v>242</v>
      </c>
      <c r="E405" t="s">
        <v>203</v>
      </c>
      <c r="F405" t="s">
        <v>173</v>
      </c>
      <c r="G405" t="s">
        <v>174</v>
      </c>
      <c r="H405" t="s">
        <v>181</v>
      </c>
      <c r="I405">
        <v>1</v>
      </c>
      <c r="J405" t="s">
        <v>176</v>
      </c>
      <c r="K405" t="b">
        <v>0</v>
      </c>
      <c r="L405">
        <v>40</v>
      </c>
      <c r="M405">
        <v>79</v>
      </c>
      <c r="N405">
        <v>40</v>
      </c>
      <c r="O405">
        <v>79</v>
      </c>
      <c r="P405">
        <v>-1</v>
      </c>
      <c r="Q405">
        <v>-1</v>
      </c>
      <c r="R405">
        <v>-1</v>
      </c>
      <c r="S405">
        <v>-1</v>
      </c>
      <c r="T405">
        <v>-1</v>
      </c>
      <c r="U405">
        <v>-1</v>
      </c>
      <c r="V405">
        <v>-1</v>
      </c>
      <c r="W405">
        <v>-1</v>
      </c>
      <c r="X405">
        <v>-1</v>
      </c>
      <c r="Y405">
        <v>-1</v>
      </c>
      <c r="Z405">
        <v>-1</v>
      </c>
      <c r="AA405">
        <v>-1</v>
      </c>
      <c r="AB405">
        <v>-1</v>
      </c>
      <c r="AC405">
        <v>-1</v>
      </c>
      <c r="AD405">
        <v>-1</v>
      </c>
      <c r="AE405">
        <v>-1</v>
      </c>
      <c r="AF405">
        <v>-1</v>
      </c>
      <c r="AG405">
        <v>-1</v>
      </c>
      <c r="AH405">
        <v>-1</v>
      </c>
      <c r="AI405">
        <v>-1</v>
      </c>
      <c r="AJ405">
        <v>-1</v>
      </c>
      <c r="AK405">
        <v>1</v>
      </c>
      <c r="AL405">
        <v>12</v>
      </c>
      <c r="AM405" t="s">
        <v>195</v>
      </c>
      <c r="AN405">
        <v>1515</v>
      </c>
      <c r="AY405">
        <v>17098</v>
      </c>
      <c r="AZ405">
        <v>17237</v>
      </c>
      <c r="BA405">
        <v>17834</v>
      </c>
      <c r="BB405">
        <v>17545</v>
      </c>
      <c r="BC405">
        <v>15835</v>
      </c>
      <c r="BD405">
        <v>14749</v>
      </c>
      <c r="BE405">
        <v>14574</v>
      </c>
      <c r="BF405">
        <v>13970</v>
      </c>
      <c r="BG405">
        <v>13031</v>
      </c>
      <c r="BH405">
        <v>12219</v>
      </c>
      <c r="BI405">
        <v>16900</v>
      </c>
      <c r="BJ405" s="2">
        <f>ROUND(SUM(BH405:BI405)/SUM($BH$108:$BI$406)*(1000*irw_fw_harvest!$AH$12-SUM(DE!$BJ$30:$BJ$107)),0)</f>
        <v>20080</v>
      </c>
      <c r="BK405" s="2">
        <f>ROUND(SUM(BH405:BI405)/SUM($BH$108:$BI$406)*(1000*irw_fw_harvest!$AI$12-SUM(DE!$BK$30:$BK$107)),0)</f>
        <v>19172</v>
      </c>
      <c r="BM405" s="7">
        <f>ROUND(SUM(BH405:BI405)/SUM($BH$108:$BI$406)*(1000*irw_fw_harvest!$AH$42),0)</f>
        <v>60647</v>
      </c>
      <c r="BN405" s="7">
        <f>ROUND(SUM(BH405:BI405)/SUM($BH$108:$BI$406)*(1000*irw_fw_harvest!$AI$42),0)</f>
        <v>57928</v>
      </c>
      <c r="BP405" s="12">
        <f t="shared" si="16"/>
        <v>80727</v>
      </c>
      <c r="BQ405" s="12">
        <f t="shared" si="17"/>
        <v>77100</v>
      </c>
    </row>
    <row r="406" spans="1:69" ht="19.5" x14ac:dyDescent="0.6">
      <c r="A406" t="s">
        <v>200</v>
      </c>
      <c r="B406" t="s">
        <v>169</v>
      </c>
      <c r="C406" t="s">
        <v>185</v>
      </c>
      <c r="D406" t="s">
        <v>243</v>
      </c>
      <c r="E406" t="s">
        <v>203</v>
      </c>
      <c r="F406" t="s">
        <v>173</v>
      </c>
      <c r="G406" t="s">
        <v>174</v>
      </c>
      <c r="H406" t="s">
        <v>181</v>
      </c>
      <c r="I406">
        <v>1</v>
      </c>
      <c r="J406" t="s">
        <v>176</v>
      </c>
      <c r="K406" t="b">
        <v>0</v>
      </c>
      <c r="L406">
        <v>40</v>
      </c>
      <c r="M406">
        <v>79</v>
      </c>
      <c r="N406">
        <v>40</v>
      </c>
      <c r="O406">
        <v>79</v>
      </c>
      <c r="P406">
        <v>-1</v>
      </c>
      <c r="Q406">
        <v>-1</v>
      </c>
      <c r="R406">
        <v>-1</v>
      </c>
      <c r="S406">
        <v>-1</v>
      </c>
      <c r="T406">
        <v>-1</v>
      </c>
      <c r="U406">
        <v>-1</v>
      </c>
      <c r="V406">
        <v>-1</v>
      </c>
      <c r="W406">
        <v>-1</v>
      </c>
      <c r="X406">
        <v>-1</v>
      </c>
      <c r="Y406">
        <v>-1</v>
      </c>
      <c r="Z406">
        <v>-1</v>
      </c>
      <c r="AA406">
        <v>-1</v>
      </c>
      <c r="AB406">
        <v>-1</v>
      </c>
      <c r="AC406">
        <v>-1</v>
      </c>
      <c r="AD406">
        <v>-1</v>
      </c>
      <c r="AE406">
        <v>-1</v>
      </c>
      <c r="AF406">
        <v>-1</v>
      </c>
      <c r="AG406">
        <v>-1</v>
      </c>
      <c r="AH406">
        <v>-1</v>
      </c>
      <c r="AI406">
        <v>-1</v>
      </c>
      <c r="AJ406">
        <v>-1</v>
      </c>
      <c r="AK406">
        <v>1</v>
      </c>
      <c r="AL406">
        <v>12</v>
      </c>
      <c r="AM406" t="s">
        <v>195</v>
      </c>
      <c r="AN406">
        <v>1515</v>
      </c>
      <c r="AY406">
        <v>21876</v>
      </c>
      <c r="AZ406">
        <v>21746</v>
      </c>
      <c r="BA406">
        <v>22182</v>
      </c>
      <c r="BB406">
        <v>21507</v>
      </c>
      <c r="BC406">
        <v>19130</v>
      </c>
      <c r="BD406">
        <v>17540</v>
      </c>
      <c r="BE406">
        <v>17043</v>
      </c>
      <c r="BF406">
        <v>16060</v>
      </c>
      <c r="BG406">
        <v>14725</v>
      </c>
      <c r="BH406">
        <v>13620</v>
      </c>
      <c r="BI406">
        <v>18432</v>
      </c>
      <c r="BJ406" s="2">
        <f>ROUND(SUM(BH406:BI406)/SUM($BH$108:$BI$406)*(1000*irw_fw_harvest!$AH$12-SUM(DE!$BJ$30:$BJ$107)),0)</f>
        <v>22103</v>
      </c>
      <c r="BK406" s="2">
        <f>ROUND(SUM(BH406:BI406)/SUM($BH$108:$BI$406)*(1000*irw_fw_harvest!$AI$12-SUM(DE!$BK$30:$BK$107)),0)</f>
        <v>21103</v>
      </c>
      <c r="BM406" s="7">
        <f>ROUND(SUM(BH406:BI406)/SUM($BH$108:$BI$406)*(1000*irw_fw_harvest!$AH$42),0)</f>
        <v>66756</v>
      </c>
      <c r="BN406" s="7">
        <f>ROUND(SUM(BH406:BI406)/SUM($BH$108:$BI$406)*(1000*irw_fw_harvest!$AI$42),0)</f>
        <v>63763</v>
      </c>
      <c r="BP406" s="12">
        <f t="shared" si="16"/>
        <v>88859</v>
      </c>
      <c r="BQ406" s="12">
        <f t="shared" si="17"/>
        <v>84866</v>
      </c>
    </row>
  </sheetData>
  <sortState xmlns:xlrd2="http://schemas.microsoft.com/office/spreadsheetml/2017/richdata2" ref="A2:BI406">
    <sortCondition ref="AM2:AM406"/>
  </sortState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74EA-9F99-4F08-B6F2-3BADE7D5CC14}">
  <dimension ref="A1:BQ393"/>
  <sheetViews>
    <sheetView workbookViewId="0">
      <selection activeCell="B11" sqref="B11"/>
    </sheetView>
  </sheetViews>
  <sheetFormatPr defaultRowHeight="14.25" x14ac:dyDescent="0.45"/>
  <cols>
    <col min="65" max="66" width="9.06640625" style="7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179</v>
      </c>
      <c r="D2" t="s">
        <v>245</v>
      </c>
      <c r="E2" t="s">
        <v>203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0.1</v>
      </c>
      <c r="AZ2">
        <v>0.1</v>
      </c>
      <c r="BA2">
        <v>0.1</v>
      </c>
      <c r="BB2">
        <v>0.1</v>
      </c>
      <c r="BC2">
        <v>0.1</v>
      </c>
      <c r="BD2">
        <v>0.1</v>
      </c>
      <c r="BE2">
        <v>0.1</v>
      </c>
      <c r="BF2">
        <v>0.1</v>
      </c>
      <c r="BG2">
        <v>0.1</v>
      </c>
      <c r="BH2">
        <v>0.1</v>
      </c>
      <c r="BI2">
        <v>0.1</v>
      </c>
      <c r="BJ2" s="2">
        <f>ROUND(AVERAGE(AY2:BI2),0)</f>
        <v>0</v>
      </c>
      <c r="BK2" s="2">
        <f>ROUND(AVERAGE(AY2:BJ2),0)</f>
        <v>0</v>
      </c>
      <c r="BP2" s="12">
        <f>BJ2+BM2</f>
        <v>0</v>
      </c>
      <c r="BQ2" s="12">
        <f>BK2+BN2</f>
        <v>0</v>
      </c>
    </row>
    <row r="3" spans="1:69" ht="19.5" x14ac:dyDescent="0.6">
      <c r="A3" t="s">
        <v>200</v>
      </c>
      <c r="B3" t="s">
        <v>169</v>
      </c>
      <c r="C3" t="s">
        <v>209</v>
      </c>
      <c r="D3" t="s">
        <v>245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0.1</v>
      </c>
      <c r="AZ3">
        <v>0.1</v>
      </c>
      <c r="BA3">
        <v>0.1</v>
      </c>
      <c r="BB3">
        <v>0.1</v>
      </c>
      <c r="BC3">
        <v>0.1</v>
      </c>
      <c r="BD3">
        <v>0.1</v>
      </c>
      <c r="BE3">
        <v>0.1</v>
      </c>
      <c r="BF3">
        <v>0.1</v>
      </c>
      <c r="BG3">
        <v>0.1</v>
      </c>
      <c r="BH3">
        <v>0.1</v>
      </c>
      <c r="BI3">
        <v>0.1</v>
      </c>
      <c r="BJ3" s="2">
        <f t="shared" ref="BJ3:BJ20" si="0">ROUND(AVERAGE(AY3:BI3),0)</f>
        <v>0</v>
      </c>
      <c r="BK3" s="2">
        <f t="shared" ref="BK3:BK20" si="1">ROUND(AVERAGE(AY3:BJ3),0)</f>
        <v>0</v>
      </c>
      <c r="BP3" s="12">
        <f t="shared" ref="BP3:BQ66" si="2">BJ3+BM3</f>
        <v>0</v>
      </c>
      <c r="BQ3" s="12">
        <f t="shared" si="2"/>
        <v>0</v>
      </c>
    </row>
    <row r="4" spans="1:69" ht="19.5" x14ac:dyDescent="0.6">
      <c r="A4" t="s">
        <v>200</v>
      </c>
      <c r="B4" t="s">
        <v>169</v>
      </c>
      <c r="C4" t="s">
        <v>209</v>
      </c>
      <c r="D4" t="s">
        <v>246</v>
      </c>
      <c r="E4" t="s">
        <v>203</v>
      </c>
      <c r="F4" t="s">
        <v>173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0.1</v>
      </c>
      <c r="AZ4">
        <v>0.1</v>
      </c>
      <c r="BA4">
        <v>0.1</v>
      </c>
      <c r="BB4">
        <v>0.1</v>
      </c>
      <c r="BC4">
        <v>0.1</v>
      </c>
      <c r="BD4">
        <v>0.1</v>
      </c>
      <c r="BE4">
        <v>0.1</v>
      </c>
      <c r="BF4">
        <v>0.1</v>
      </c>
      <c r="BG4">
        <v>0.1</v>
      </c>
      <c r="BH4">
        <v>0.1</v>
      </c>
      <c r="BI4">
        <v>0.1</v>
      </c>
      <c r="BJ4" s="2">
        <f t="shared" si="0"/>
        <v>0</v>
      </c>
      <c r="BK4" s="2">
        <f t="shared" si="1"/>
        <v>0</v>
      </c>
      <c r="BP4" s="12">
        <f t="shared" si="2"/>
        <v>0</v>
      </c>
      <c r="BQ4" s="12">
        <f t="shared" si="2"/>
        <v>0</v>
      </c>
    </row>
    <row r="5" spans="1:69" ht="19.5" x14ac:dyDescent="0.6">
      <c r="A5" t="s">
        <v>200</v>
      </c>
      <c r="B5" t="s">
        <v>169</v>
      </c>
      <c r="C5" t="s">
        <v>170</v>
      </c>
      <c r="D5" t="s">
        <v>246</v>
      </c>
      <c r="E5" t="s">
        <v>203</v>
      </c>
      <c r="F5" t="s">
        <v>173</v>
      </c>
      <c r="G5" t="s">
        <v>174</v>
      </c>
      <c r="H5" t="s">
        <v>175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0.1</v>
      </c>
      <c r="AZ5">
        <v>0.1</v>
      </c>
      <c r="BA5">
        <v>0.1</v>
      </c>
      <c r="BB5">
        <v>0.1</v>
      </c>
      <c r="BC5">
        <v>0.1</v>
      </c>
      <c r="BD5">
        <v>0.1</v>
      </c>
      <c r="BE5">
        <v>0.1</v>
      </c>
      <c r="BF5">
        <v>0.1</v>
      </c>
      <c r="BG5">
        <v>0.1</v>
      </c>
      <c r="BH5">
        <v>0.1</v>
      </c>
      <c r="BI5">
        <v>0.1</v>
      </c>
      <c r="BJ5" s="2">
        <f t="shared" si="0"/>
        <v>0</v>
      </c>
      <c r="BK5" s="2">
        <f t="shared" si="1"/>
        <v>0</v>
      </c>
      <c r="BP5" s="12">
        <f t="shared" si="2"/>
        <v>0</v>
      </c>
      <c r="BQ5" s="12">
        <f t="shared" si="2"/>
        <v>0</v>
      </c>
    </row>
    <row r="6" spans="1:69" ht="19.5" x14ac:dyDescent="0.6">
      <c r="A6" t="s">
        <v>200</v>
      </c>
      <c r="B6" t="s">
        <v>169</v>
      </c>
      <c r="C6" t="s">
        <v>178</v>
      </c>
      <c r="D6" t="s">
        <v>247</v>
      </c>
      <c r="E6" t="s">
        <v>203</v>
      </c>
      <c r="F6" t="s">
        <v>173</v>
      </c>
      <c r="G6" t="s">
        <v>174</v>
      </c>
      <c r="H6" t="s">
        <v>175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Y6">
        <v>0.1</v>
      </c>
      <c r="AZ6">
        <v>0.1</v>
      </c>
      <c r="BA6">
        <v>0.1</v>
      </c>
      <c r="BB6">
        <v>0.1</v>
      </c>
      <c r="BC6">
        <v>0.1</v>
      </c>
      <c r="BD6">
        <v>0.1</v>
      </c>
      <c r="BE6">
        <v>0.1</v>
      </c>
      <c r="BF6">
        <v>0.1</v>
      </c>
      <c r="BG6">
        <v>0.1</v>
      </c>
      <c r="BH6">
        <v>0.1</v>
      </c>
      <c r="BI6">
        <v>0.1</v>
      </c>
      <c r="BJ6" s="2">
        <f t="shared" si="0"/>
        <v>0</v>
      </c>
      <c r="BK6" s="2">
        <f t="shared" si="1"/>
        <v>0</v>
      </c>
      <c r="BP6" s="12">
        <f t="shared" si="2"/>
        <v>0</v>
      </c>
      <c r="BQ6" s="12">
        <f t="shared" si="2"/>
        <v>0</v>
      </c>
    </row>
    <row r="7" spans="1:69" s="1" customFormat="1" ht="19.5" x14ac:dyDescent="0.6">
      <c r="A7" s="1" t="s">
        <v>200</v>
      </c>
      <c r="B7" s="1" t="s">
        <v>169</v>
      </c>
      <c r="C7" s="1" t="s">
        <v>190</v>
      </c>
      <c r="D7" s="1" t="s">
        <v>248</v>
      </c>
      <c r="E7" s="1" t="s">
        <v>203</v>
      </c>
      <c r="F7" s="1" t="s">
        <v>173</v>
      </c>
      <c r="G7" s="1" t="s">
        <v>174</v>
      </c>
      <c r="H7" s="1" t="s">
        <v>175</v>
      </c>
      <c r="I7" s="1">
        <v>1</v>
      </c>
      <c r="J7" s="1" t="s">
        <v>176</v>
      </c>
      <c r="K7" s="1" t="b">
        <v>0</v>
      </c>
      <c r="L7" s="1">
        <v>20</v>
      </c>
      <c r="M7" s="1">
        <v>210</v>
      </c>
      <c r="N7" s="1">
        <v>20</v>
      </c>
      <c r="O7" s="1">
        <v>210</v>
      </c>
      <c r="P7" s="1">
        <v>-1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1</v>
      </c>
      <c r="AL7" s="1">
        <v>3</v>
      </c>
      <c r="AM7" s="1" t="s">
        <v>177</v>
      </c>
      <c r="AN7" s="1">
        <v>4242</v>
      </c>
      <c r="AY7" s="1">
        <v>0</v>
      </c>
      <c r="AZ7" s="1">
        <v>0</v>
      </c>
      <c r="BA7" s="1">
        <v>592</v>
      </c>
      <c r="BB7" s="1">
        <v>0</v>
      </c>
      <c r="BC7" s="1">
        <v>727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4">
        <f t="shared" si="0"/>
        <v>120</v>
      </c>
      <c r="BK7" s="4">
        <f t="shared" si="1"/>
        <v>120</v>
      </c>
      <c r="BM7" s="8"/>
      <c r="BN7" s="8"/>
      <c r="BP7" s="12">
        <f t="shared" si="2"/>
        <v>120</v>
      </c>
      <c r="BQ7" s="12">
        <f t="shared" si="2"/>
        <v>120</v>
      </c>
    </row>
    <row r="8" spans="1:69" s="1" customFormat="1" ht="19.5" x14ac:dyDescent="0.6">
      <c r="A8" s="1" t="s">
        <v>200</v>
      </c>
      <c r="B8" s="1" t="s">
        <v>169</v>
      </c>
      <c r="C8" s="1" t="s">
        <v>179</v>
      </c>
      <c r="D8" s="1" t="s">
        <v>248</v>
      </c>
      <c r="E8" s="1" t="s">
        <v>203</v>
      </c>
      <c r="F8" s="1" t="s">
        <v>173</v>
      </c>
      <c r="G8" s="1" t="s">
        <v>174</v>
      </c>
      <c r="H8" s="1" t="s">
        <v>181</v>
      </c>
      <c r="I8" s="1">
        <v>1</v>
      </c>
      <c r="J8" s="1" t="s">
        <v>176</v>
      </c>
      <c r="K8" s="1" t="b">
        <v>0</v>
      </c>
      <c r="L8" s="1">
        <v>20</v>
      </c>
      <c r="M8" s="1">
        <v>210</v>
      </c>
      <c r="N8" s="1">
        <v>20</v>
      </c>
      <c r="O8" s="1">
        <v>210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1</v>
      </c>
      <c r="AL8" s="1">
        <v>3</v>
      </c>
      <c r="AM8" s="1" t="s">
        <v>177</v>
      </c>
      <c r="AN8" s="1">
        <v>4242</v>
      </c>
      <c r="AY8" s="1">
        <v>0</v>
      </c>
      <c r="AZ8" s="1">
        <v>0</v>
      </c>
      <c r="BA8" s="1">
        <v>9379</v>
      </c>
      <c r="BB8" s="1">
        <v>0</v>
      </c>
      <c r="BC8" s="1">
        <v>11506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4">
        <f t="shared" si="0"/>
        <v>1899</v>
      </c>
      <c r="BK8" s="4">
        <f t="shared" si="1"/>
        <v>1899</v>
      </c>
      <c r="BM8" s="8"/>
      <c r="BN8" s="8"/>
      <c r="BP8" s="12">
        <f t="shared" si="2"/>
        <v>1899</v>
      </c>
      <c r="BQ8" s="12">
        <f t="shared" si="2"/>
        <v>1899</v>
      </c>
    </row>
    <row r="9" spans="1:69" s="1" customFormat="1" ht="19.5" x14ac:dyDescent="0.6">
      <c r="A9" s="1" t="s">
        <v>200</v>
      </c>
      <c r="B9" s="1" t="s">
        <v>169</v>
      </c>
      <c r="C9" s="1" t="s">
        <v>209</v>
      </c>
      <c r="D9" s="1" t="s">
        <v>248</v>
      </c>
      <c r="E9" s="1" t="s">
        <v>203</v>
      </c>
      <c r="F9" s="1" t="s">
        <v>173</v>
      </c>
      <c r="G9" s="1" t="s">
        <v>174</v>
      </c>
      <c r="H9" s="1" t="s">
        <v>181</v>
      </c>
      <c r="I9" s="1">
        <v>1</v>
      </c>
      <c r="J9" s="1" t="s">
        <v>176</v>
      </c>
      <c r="K9" s="1" t="b">
        <v>0</v>
      </c>
      <c r="L9" s="1">
        <v>20</v>
      </c>
      <c r="M9" s="1">
        <v>210</v>
      </c>
      <c r="N9" s="1">
        <v>20</v>
      </c>
      <c r="O9" s="1">
        <v>210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1</v>
      </c>
      <c r="AL9" s="1">
        <v>3</v>
      </c>
      <c r="AM9" s="1" t="s">
        <v>177</v>
      </c>
      <c r="AN9" s="1">
        <v>4242</v>
      </c>
      <c r="AY9" s="1">
        <v>0</v>
      </c>
      <c r="AZ9" s="1">
        <v>0</v>
      </c>
      <c r="BA9" s="1">
        <v>7271</v>
      </c>
      <c r="BB9" s="1">
        <v>0</v>
      </c>
      <c r="BC9" s="1">
        <v>8920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4">
        <f t="shared" si="0"/>
        <v>1472</v>
      </c>
      <c r="BK9" s="4">
        <f t="shared" si="1"/>
        <v>1472</v>
      </c>
      <c r="BM9" s="8"/>
      <c r="BN9" s="8"/>
      <c r="BP9" s="12">
        <f t="shared" si="2"/>
        <v>1472</v>
      </c>
      <c r="BQ9" s="12">
        <f t="shared" si="2"/>
        <v>1472</v>
      </c>
    </row>
    <row r="10" spans="1:69" s="1" customFormat="1" ht="19.5" x14ac:dyDescent="0.6">
      <c r="A10" s="1" t="s">
        <v>200</v>
      </c>
      <c r="B10" s="1" t="s">
        <v>169</v>
      </c>
      <c r="C10" s="1" t="s">
        <v>196</v>
      </c>
      <c r="D10" s="1" t="s">
        <v>248</v>
      </c>
      <c r="E10" s="1" t="s">
        <v>203</v>
      </c>
      <c r="F10" s="1" t="s">
        <v>173</v>
      </c>
      <c r="G10" s="1" t="s">
        <v>174</v>
      </c>
      <c r="H10" s="1" t="s">
        <v>175</v>
      </c>
      <c r="I10" s="1">
        <v>1</v>
      </c>
      <c r="J10" s="1" t="s">
        <v>176</v>
      </c>
      <c r="K10" s="1" t="b">
        <v>0</v>
      </c>
      <c r="L10" s="1">
        <v>20</v>
      </c>
      <c r="M10" s="1">
        <v>210</v>
      </c>
      <c r="N10" s="1">
        <v>20</v>
      </c>
      <c r="O10" s="1">
        <v>210</v>
      </c>
      <c r="P10" s="1">
        <v>-1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1</v>
      </c>
      <c r="AL10" s="1">
        <v>3</v>
      </c>
      <c r="AM10" s="1" t="s">
        <v>177</v>
      </c>
      <c r="AN10" s="1">
        <v>4242</v>
      </c>
      <c r="AY10" s="1">
        <v>0</v>
      </c>
      <c r="AZ10" s="1">
        <v>0</v>
      </c>
      <c r="BA10" s="1">
        <v>2534</v>
      </c>
      <c r="BB10" s="1">
        <v>0</v>
      </c>
      <c r="BC10" s="1">
        <v>3108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4">
        <f t="shared" si="0"/>
        <v>513</v>
      </c>
      <c r="BK10" s="4">
        <f t="shared" si="1"/>
        <v>513</v>
      </c>
      <c r="BM10" s="8"/>
      <c r="BN10" s="8"/>
      <c r="BP10" s="12">
        <f t="shared" si="2"/>
        <v>513</v>
      </c>
      <c r="BQ10" s="12">
        <f t="shared" si="2"/>
        <v>513</v>
      </c>
    </row>
    <row r="11" spans="1:69" s="1" customFormat="1" ht="19.5" x14ac:dyDescent="0.6">
      <c r="A11" s="1" t="s">
        <v>200</v>
      </c>
      <c r="B11" s="1" t="s">
        <v>169</v>
      </c>
      <c r="C11" s="1" t="s">
        <v>170</v>
      </c>
      <c r="D11" s="1" t="s">
        <v>248</v>
      </c>
      <c r="E11" s="1" t="s">
        <v>203</v>
      </c>
      <c r="F11" s="1" t="s">
        <v>173</v>
      </c>
      <c r="G11" s="1" t="s">
        <v>174</v>
      </c>
      <c r="H11" s="1" t="s">
        <v>175</v>
      </c>
      <c r="I11" s="1">
        <v>1</v>
      </c>
      <c r="J11" s="1" t="s">
        <v>176</v>
      </c>
      <c r="K11" s="1" t="b">
        <v>0</v>
      </c>
      <c r="L11" s="1">
        <v>20</v>
      </c>
      <c r="M11" s="1">
        <v>210</v>
      </c>
      <c r="N11" s="1">
        <v>20</v>
      </c>
      <c r="O11" s="1">
        <v>210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1</v>
      </c>
      <c r="AL11" s="1">
        <v>3</v>
      </c>
      <c r="AM11" s="1" t="s">
        <v>177</v>
      </c>
      <c r="AN11" s="1">
        <v>4242</v>
      </c>
      <c r="AY11" s="1">
        <v>0</v>
      </c>
      <c r="AZ11" s="1">
        <v>0</v>
      </c>
      <c r="BA11" s="1">
        <v>9005</v>
      </c>
      <c r="BB11" s="1">
        <v>0</v>
      </c>
      <c r="BC11" s="1">
        <v>11047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4">
        <f t="shared" si="0"/>
        <v>1823</v>
      </c>
      <c r="BK11" s="4">
        <f t="shared" si="1"/>
        <v>1823</v>
      </c>
      <c r="BM11" s="8"/>
      <c r="BN11" s="8"/>
      <c r="BP11" s="12">
        <f t="shared" si="2"/>
        <v>1823</v>
      </c>
      <c r="BQ11" s="12">
        <f t="shared" si="2"/>
        <v>1823</v>
      </c>
    </row>
    <row r="12" spans="1:69" s="1" customFormat="1" ht="19.5" x14ac:dyDescent="0.6">
      <c r="A12" s="1" t="s">
        <v>200</v>
      </c>
      <c r="B12" s="1" t="s">
        <v>169</v>
      </c>
      <c r="C12" s="1" t="s">
        <v>178</v>
      </c>
      <c r="D12" s="1" t="s">
        <v>248</v>
      </c>
      <c r="E12" s="1" t="s">
        <v>203</v>
      </c>
      <c r="F12" s="1" t="s">
        <v>173</v>
      </c>
      <c r="G12" s="1" t="s">
        <v>174</v>
      </c>
      <c r="H12" s="1" t="s">
        <v>175</v>
      </c>
      <c r="I12" s="1">
        <v>1</v>
      </c>
      <c r="J12" s="1" t="s">
        <v>176</v>
      </c>
      <c r="K12" s="1" t="b">
        <v>0</v>
      </c>
      <c r="L12" s="1">
        <v>20</v>
      </c>
      <c r="M12" s="1">
        <v>210</v>
      </c>
      <c r="N12" s="1">
        <v>20</v>
      </c>
      <c r="O12" s="1">
        <v>210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1</v>
      </c>
      <c r="AL12" s="1">
        <v>3</v>
      </c>
      <c r="AM12" s="1" t="s">
        <v>177</v>
      </c>
      <c r="AN12" s="1">
        <v>4242</v>
      </c>
      <c r="AY12" s="1">
        <v>0</v>
      </c>
      <c r="AZ12" s="1">
        <v>0</v>
      </c>
      <c r="BA12" s="1">
        <v>2765</v>
      </c>
      <c r="BB12" s="1">
        <v>0</v>
      </c>
      <c r="BC12" s="1">
        <v>3392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4">
        <f t="shared" si="0"/>
        <v>560</v>
      </c>
      <c r="BK12" s="4">
        <f t="shared" si="1"/>
        <v>560</v>
      </c>
      <c r="BM12" s="8"/>
      <c r="BN12" s="8"/>
      <c r="BP12" s="12">
        <f t="shared" si="2"/>
        <v>560</v>
      </c>
      <c r="BQ12" s="12">
        <f t="shared" si="2"/>
        <v>560</v>
      </c>
    </row>
    <row r="13" spans="1:69" s="1" customFormat="1" ht="19.5" x14ac:dyDescent="0.6">
      <c r="A13" s="1" t="s">
        <v>200</v>
      </c>
      <c r="B13" s="1" t="s">
        <v>169</v>
      </c>
      <c r="C13" s="1" t="s">
        <v>185</v>
      </c>
      <c r="D13" s="1" t="s">
        <v>248</v>
      </c>
      <c r="E13" s="1" t="s">
        <v>203</v>
      </c>
      <c r="F13" s="1" t="s">
        <v>173</v>
      </c>
      <c r="G13" s="1" t="s">
        <v>174</v>
      </c>
      <c r="H13" s="1" t="s">
        <v>181</v>
      </c>
      <c r="I13" s="1">
        <v>1</v>
      </c>
      <c r="J13" s="1" t="s">
        <v>176</v>
      </c>
      <c r="K13" s="1" t="b">
        <v>0</v>
      </c>
      <c r="L13" s="1">
        <v>20</v>
      </c>
      <c r="M13" s="1">
        <v>210</v>
      </c>
      <c r="N13" s="1">
        <v>20</v>
      </c>
      <c r="O13" s="1">
        <v>210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1</v>
      </c>
      <c r="AL13" s="1">
        <v>3</v>
      </c>
      <c r="AM13" s="1" t="s">
        <v>177</v>
      </c>
      <c r="AN13" s="1">
        <v>4242</v>
      </c>
      <c r="AY13" s="1">
        <v>0</v>
      </c>
      <c r="AZ13" s="1">
        <v>0</v>
      </c>
      <c r="BA13" s="1">
        <v>4373</v>
      </c>
      <c r="BB13" s="1">
        <v>0</v>
      </c>
      <c r="BC13" s="1">
        <v>5365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4">
        <f t="shared" si="0"/>
        <v>885</v>
      </c>
      <c r="BK13" s="4">
        <f t="shared" si="1"/>
        <v>885</v>
      </c>
      <c r="BM13" s="8"/>
      <c r="BN13" s="8"/>
      <c r="BP13" s="12">
        <f t="shared" si="2"/>
        <v>885</v>
      </c>
      <c r="BQ13" s="12">
        <f t="shared" si="2"/>
        <v>885</v>
      </c>
    </row>
    <row r="14" spans="1:69" s="1" customFormat="1" ht="19.5" x14ac:dyDescent="0.6">
      <c r="A14" s="1" t="s">
        <v>200</v>
      </c>
      <c r="B14" s="1" t="s">
        <v>169</v>
      </c>
      <c r="C14" s="1" t="s">
        <v>190</v>
      </c>
      <c r="D14" s="1" t="s">
        <v>246</v>
      </c>
      <c r="E14" s="1" t="s">
        <v>203</v>
      </c>
      <c r="F14" s="1" t="s">
        <v>173</v>
      </c>
      <c r="G14" s="1" t="s">
        <v>174</v>
      </c>
      <c r="H14" s="1" t="s">
        <v>175</v>
      </c>
      <c r="I14" s="1">
        <v>1</v>
      </c>
      <c r="J14" s="1" t="s">
        <v>176</v>
      </c>
      <c r="K14" s="1" t="b">
        <v>0</v>
      </c>
      <c r="L14" s="1">
        <v>20</v>
      </c>
      <c r="M14" s="1">
        <v>210</v>
      </c>
      <c r="N14" s="1">
        <v>20</v>
      </c>
      <c r="O14" s="1">
        <v>210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1</v>
      </c>
      <c r="AL14" s="1">
        <v>3</v>
      </c>
      <c r="AM14" s="1" t="s">
        <v>177</v>
      </c>
      <c r="AN14" s="1">
        <v>4242</v>
      </c>
      <c r="AY14" s="1">
        <v>0</v>
      </c>
      <c r="AZ14" s="1">
        <v>0</v>
      </c>
      <c r="BA14" s="1">
        <v>0</v>
      </c>
      <c r="BB14" s="1">
        <v>0</v>
      </c>
      <c r="BC14" s="1">
        <v>1135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4">
        <f t="shared" si="0"/>
        <v>103</v>
      </c>
      <c r="BK14" s="4">
        <f t="shared" si="1"/>
        <v>103</v>
      </c>
      <c r="BM14" s="8"/>
      <c r="BN14" s="8"/>
      <c r="BP14" s="12">
        <f t="shared" si="2"/>
        <v>103</v>
      </c>
      <c r="BQ14" s="12">
        <f t="shared" si="2"/>
        <v>103</v>
      </c>
    </row>
    <row r="15" spans="1:69" s="1" customFormat="1" ht="19.5" x14ac:dyDescent="0.6">
      <c r="A15" s="1" t="s">
        <v>200</v>
      </c>
      <c r="B15" s="1" t="s">
        <v>169</v>
      </c>
      <c r="C15" s="1" t="s">
        <v>179</v>
      </c>
      <c r="D15" s="1" t="s">
        <v>246</v>
      </c>
      <c r="E15" s="1" t="s">
        <v>203</v>
      </c>
      <c r="F15" s="1" t="s">
        <v>173</v>
      </c>
      <c r="G15" s="1" t="s">
        <v>174</v>
      </c>
      <c r="H15" s="1" t="s">
        <v>181</v>
      </c>
      <c r="I15" s="1">
        <v>1</v>
      </c>
      <c r="J15" s="1" t="s">
        <v>176</v>
      </c>
      <c r="K15" s="1" t="b">
        <v>0</v>
      </c>
      <c r="L15" s="1">
        <v>20</v>
      </c>
      <c r="M15" s="1">
        <v>210</v>
      </c>
      <c r="N15" s="1">
        <v>20</v>
      </c>
      <c r="O15" s="1">
        <v>210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1</v>
      </c>
      <c r="AL15" s="1">
        <v>3</v>
      </c>
      <c r="AM15" s="1" t="s">
        <v>177</v>
      </c>
      <c r="AN15" s="1">
        <v>4242</v>
      </c>
      <c r="AY15" s="1">
        <v>0</v>
      </c>
      <c r="AZ15" s="1">
        <v>0</v>
      </c>
      <c r="BA15" s="1">
        <v>0</v>
      </c>
      <c r="BB15" s="1">
        <v>0</v>
      </c>
      <c r="BC15" s="1">
        <v>5533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4">
        <f t="shared" si="0"/>
        <v>503</v>
      </c>
      <c r="BK15" s="4">
        <f t="shared" si="1"/>
        <v>503</v>
      </c>
      <c r="BM15" s="8"/>
      <c r="BN15" s="8"/>
      <c r="BP15" s="12">
        <f t="shared" si="2"/>
        <v>503</v>
      </c>
      <c r="BQ15" s="12">
        <f t="shared" si="2"/>
        <v>503</v>
      </c>
    </row>
    <row r="16" spans="1:69" s="1" customFormat="1" ht="19.5" x14ac:dyDescent="0.6">
      <c r="A16" s="1" t="s">
        <v>200</v>
      </c>
      <c r="B16" s="1" t="s">
        <v>169</v>
      </c>
      <c r="C16" s="1" t="s">
        <v>209</v>
      </c>
      <c r="D16" s="1" t="s">
        <v>246</v>
      </c>
      <c r="E16" s="1" t="s">
        <v>203</v>
      </c>
      <c r="F16" s="1" t="s">
        <v>173</v>
      </c>
      <c r="G16" s="1" t="s">
        <v>174</v>
      </c>
      <c r="H16" s="1" t="s">
        <v>181</v>
      </c>
      <c r="I16" s="1">
        <v>1</v>
      </c>
      <c r="J16" s="1" t="s">
        <v>176</v>
      </c>
      <c r="K16" s="1" t="b">
        <v>0</v>
      </c>
      <c r="L16" s="1">
        <v>20</v>
      </c>
      <c r="M16" s="1">
        <v>210</v>
      </c>
      <c r="N16" s="1">
        <v>20</v>
      </c>
      <c r="O16" s="1">
        <v>210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1</v>
      </c>
      <c r="AL16" s="1">
        <v>3</v>
      </c>
      <c r="AM16" s="1" t="s">
        <v>177</v>
      </c>
      <c r="AN16" s="1">
        <v>4242</v>
      </c>
      <c r="AY16" s="1">
        <v>0</v>
      </c>
      <c r="AZ16" s="1">
        <v>0</v>
      </c>
      <c r="BA16" s="1">
        <v>0</v>
      </c>
      <c r="BB16" s="1">
        <v>0</v>
      </c>
      <c r="BC16" s="1">
        <v>7371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4">
        <f t="shared" si="0"/>
        <v>670</v>
      </c>
      <c r="BK16" s="4">
        <f t="shared" si="1"/>
        <v>670</v>
      </c>
      <c r="BM16" s="8"/>
      <c r="BN16" s="8"/>
      <c r="BP16" s="12">
        <f t="shared" si="2"/>
        <v>670</v>
      </c>
      <c r="BQ16" s="12">
        <f t="shared" si="2"/>
        <v>670</v>
      </c>
    </row>
    <row r="17" spans="1:69" s="1" customFormat="1" ht="19.5" x14ac:dyDescent="0.6">
      <c r="A17" s="1" t="s">
        <v>200</v>
      </c>
      <c r="B17" s="1" t="s">
        <v>169</v>
      </c>
      <c r="C17" s="1" t="s">
        <v>196</v>
      </c>
      <c r="D17" s="1" t="s">
        <v>246</v>
      </c>
      <c r="E17" s="1" t="s">
        <v>203</v>
      </c>
      <c r="F17" s="1" t="s">
        <v>173</v>
      </c>
      <c r="G17" s="1" t="s">
        <v>174</v>
      </c>
      <c r="H17" s="1" t="s">
        <v>175</v>
      </c>
      <c r="I17" s="1">
        <v>1</v>
      </c>
      <c r="J17" s="1" t="s">
        <v>176</v>
      </c>
      <c r="K17" s="1" t="b">
        <v>0</v>
      </c>
      <c r="L17" s="1">
        <v>20</v>
      </c>
      <c r="M17" s="1">
        <v>210</v>
      </c>
      <c r="N17" s="1">
        <v>20</v>
      </c>
      <c r="O17" s="1">
        <v>210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1</v>
      </c>
      <c r="AL17" s="1">
        <v>3</v>
      </c>
      <c r="AM17" s="1" t="s">
        <v>177</v>
      </c>
      <c r="AN17" s="1">
        <v>4242</v>
      </c>
      <c r="AY17" s="1">
        <v>0</v>
      </c>
      <c r="AZ17" s="1">
        <v>0</v>
      </c>
      <c r="BA17" s="1">
        <v>0</v>
      </c>
      <c r="BB17" s="1">
        <v>0</v>
      </c>
      <c r="BC17" s="1">
        <v>6968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4">
        <f t="shared" si="0"/>
        <v>633</v>
      </c>
      <c r="BK17" s="4">
        <f t="shared" si="1"/>
        <v>633</v>
      </c>
      <c r="BM17" s="8"/>
      <c r="BN17" s="8"/>
      <c r="BP17" s="12">
        <f t="shared" si="2"/>
        <v>633</v>
      </c>
      <c r="BQ17" s="12">
        <f t="shared" si="2"/>
        <v>633</v>
      </c>
    </row>
    <row r="18" spans="1:69" s="1" customFormat="1" ht="19.5" x14ac:dyDescent="0.6">
      <c r="A18" s="1" t="s">
        <v>200</v>
      </c>
      <c r="B18" s="1" t="s">
        <v>169</v>
      </c>
      <c r="C18" s="1" t="s">
        <v>170</v>
      </c>
      <c r="D18" s="1" t="s">
        <v>246</v>
      </c>
      <c r="E18" s="1" t="s">
        <v>203</v>
      </c>
      <c r="F18" s="1" t="s">
        <v>173</v>
      </c>
      <c r="G18" s="1" t="s">
        <v>174</v>
      </c>
      <c r="H18" s="1" t="s">
        <v>175</v>
      </c>
      <c r="I18" s="1">
        <v>1</v>
      </c>
      <c r="J18" s="1" t="s">
        <v>176</v>
      </c>
      <c r="K18" s="1" t="b">
        <v>0</v>
      </c>
      <c r="L18" s="1">
        <v>20</v>
      </c>
      <c r="M18" s="1">
        <v>210</v>
      </c>
      <c r="N18" s="1">
        <v>20</v>
      </c>
      <c r="O18" s="1">
        <v>210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1</v>
      </c>
      <c r="AL18" s="1">
        <v>3</v>
      </c>
      <c r="AM18" s="1" t="s">
        <v>177</v>
      </c>
      <c r="AN18" s="1">
        <v>4242</v>
      </c>
      <c r="AY18" s="1">
        <v>0</v>
      </c>
      <c r="AZ18" s="1">
        <v>0</v>
      </c>
      <c r="BA18" s="1">
        <v>0</v>
      </c>
      <c r="BB18" s="1">
        <v>0</v>
      </c>
      <c r="BC18" s="1">
        <v>16524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4">
        <f t="shared" si="0"/>
        <v>1502</v>
      </c>
      <c r="BK18" s="4">
        <f t="shared" si="1"/>
        <v>1502</v>
      </c>
      <c r="BM18" s="8"/>
      <c r="BN18" s="8"/>
      <c r="BP18" s="12">
        <f t="shared" si="2"/>
        <v>1502</v>
      </c>
      <c r="BQ18" s="12">
        <f t="shared" si="2"/>
        <v>1502</v>
      </c>
    </row>
    <row r="19" spans="1:69" s="1" customFormat="1" ht="19.5" x14ac:dyDescent="0.6">
      <c r="A19" s="1" t="s">
        <v>200</v>
      </c>
      <c r="B19" s="1" t="s">
        <v>169</v>
      </c>
      <c r="C19" s="1" t="s">
        <v>178</v>
      </c>
      <c r="D19" s="1" t="s">
        <v>246</v>
      </c>
      <c r="E19" s="1" t="s">
        <v>203</v>
      </c>
      <c r="F19" s="1" t="s">
        <v>173</v>
      </c>
      <c r="G19" s="1" t="s">
        <v>174</v>
      </c>
      <c r="H19" s="1" t="s">
        <v>175</v>
      </c>
      <c r="I19" s="1">
        <v>1</v>
      </c>
      <c r="J19" s="1" t="s">
        <v>176</v>
      </c>
      <c r="K19" s="1" t="b">
        <v>0</v>
      </c>
      <c r="L19" s="1">
        <v>20</v>
      </c>
      <c r="M19" s="1">
        <v>210</v>
      </c>
      <c r="N19" s="1">
        <v>20</v>
      </c>
      <c r="O19" s="1">
        <v>210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1</v>
      </c>
      <c r="AL19" s="1">
        <v>3</v>
      </c>
      <c r="AM19" s="1" t="s">
        <v>177</v>
      </c>
      <c r="AN19" s="1">
        <v>4242</v>
      </c>
      <c r="AY19" s="1">
        <v>0</v>
      </c>
      <c r="AZ19" s="1">
        <v>0</v>
      </c>
      <c r="BA19" s="1">
        <v>0</v>
      </c>
      <c r="BB19" s="1">
        <v>0</v>
      </c>
      <c r="BC19" s="1">
        <v>6786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4">
        <f t="shared" si="0"/>
        <v>617</v>
      </c>
      <c r="BK19" s="4">
        <f t="shared" si="1"/>
        <v>617</v>
      </c>
      <c r="BM19" s="8"/>
      <c r="BN19" s="8"/>
      <c r="BP19" s="12">
        <f t="shared" si="2"/>
        <v>617</v>
      </c>
      <c r="BQ19" s="12">
        <f t="shared" si="2"/>
        <v>617</v>
      </c>
    </row>
    <row r="20" spans="1:69" s="1" customFormat="1" ht="19.5" x14ac:dyDescent="0.6">
      <c r="A20" s="1" t="s">
        <v>200</v>
      </c>
      <c r="B20" s="1" t="s">
        <v>169</v>
      </c>
      <c r="C20" s="1" t="s">
        <v>185</v>
      </c>
      <c r="D20" s="1" t="s">
        <v>246</v>
      </c>
      <c r="E20" s="1" t="s">
        <v>203</v>
      </c>
      <c r="F20" s="1" t="s">
        <v>173</v>
      </c>
      <c r="G20" s="1" t="s">
        <v>174</v>
      </c>
      <c r="H20" s="1" t="s">
        <v>181</v>
      </c>
      <c r="I20" s="1">
        <v>1</v>
      </c>
      <c r="J20" s="1" t="s">
        <v>176</v>
      </c>
      <c r="K20" s="1" t="b">
        <v>0</v>
      </c>
      <c r="L20" s="1">
        <v>20</v>
      </c>
      <c r="M20" s="1">
        <v>210</v>
      </c>
      <c r="N20" s="1">
        <v>20</v>
      </c>
      <c r="O20" s="1">
        <v>210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1</v>
      </c>
      <c r="AL20" s="1">
        <v>3</v>
      </c>
      <c r="AM20" s="1" t="s">
        <v>177</v>
      </c>
      <c r="AN20" s="1">
        <v>4242</v>
      </c>
      <c r="AY20" s="1">
        <v>0</v>
      </c>
      <c r="AZ20" s="1">
        <v>0</v>
      </c>
      <c r="BA20" s="1">
        <v>0</v>
      </c>
      <c r="BB20" s="1">
        <v>0</v>
      </c>
      <c r="BC20" s="1">
        <v>5247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4">
        <f t="shared" si="0"/>
        <v>477</v>
      </c>
      <c r="BK20" s="4">
        <f t="shared" si="1"/>
        <v>477</v>
      </c>
      <c r="BM20" s="8"/>
      <c r="BN20" s="8"/>
      <c r="BP20" s="12">
        <f t="shared" si="2"/>
        <v>477</v>
      </c>
      <c r="BQ20" s="12">
        <f t="shared" si="2"/>
        <v>477</v>
      </c>
    </row>
    <row r="21" spans="1:69" ht="19.5" x14ac:dyDescent="0.6">
      <c r="A21" t="s">
        <v>200</v>
      </c>
      <c r="B21" t="s">
        <v>169</v>
      </c>
      <c r="C21" t="s">
        <v>190</v>
      </c>
      <c r="D21" t="s">
        <v>249</v>
      </c>
      <c r="E21" t="s">
        <v>203</v>
      </c>
      <c r="F21" t="s">
        <v>173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60</v>
      </c>
      <c r="M21">
        <v>210</v>
      </c>
      <c r="N21">
        <v>60</v>
      </c>
      <c r="O21">
        <v>210</v>
      </c>
      <c r="P21">
        <v>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3</v>
      </c>
      <c r="AM21" t="s">
        <v>195</v>
      </c>
      <c r="AN21">
        <v>2222</v>
      </c>
      <c r="AY21">
        <v>159</v>
      </c>
      <c r="AZ21">
        <v>288</v>
      </c>
      <c r="BA21">
        <v>0</v>
      </c>
      <c r="BB21">
        <v>215</v>
      </c>
      <c r="BC21">
        <v>0</v>
      </c>
      <c r="BD21">
        <v>168</v>
      </c>
      <c r="BE21">
        <v>218</v>
      </c>
      <c r="BF21">
        <v>241</v>
      </c>
      <c r="BG21">
        <v>232</v>
      </c>
      <c r="BH21">
        <v>232</v>
      </c>
      <c r="BI21">
        <v>232</v>
      </c>
      <c r="BJ21" s="2">
        <f>ROUND(SUM(BH21:BI21)/SUM($BH$21:$BI$122)*(1000*irw_fw_harvest!$AH$8-SUM($BJ$7:$BJ$20)),0)</f>
        <v>399</v>
      </c>
      <c r="BK21" s="2">
        <f>ROUND(SUM(BH21:BI21)/SUM($BH$21:$BI$122)*(1000*irw_fw_harvest!$AI$8-SUM($BK$7:$BK$20)),0)</f>
        <v>399</v>
      </c>
      <c r="BM21" s="7">
        <f>ROUND(SUM(BH21:BI21)/SUM($BH$21:$BI$122)*(1000*irw_fw_harvest!$AH$38),0)</f>
        <v>347</v>
      </c>
      <c r="BN21" s="7">
        <f>ROUND(SUM(BH21:BI21)/SUM($BH$21:$BI$122)*(1000*irw_fw_harvest!$AI$38),0)</f>
        <v>347</v>
      </c>
      <c r="BP21" s="12">
        <f t="shared" si="2"/>
        <v>746</v>
      </c>
      <c r="BQ21" s="12">
        <f t="shared" si="2"/>
        <v>746</v>
      </c>
    </row>
    <row r="22" spans="1:69" ht="19.5" x14ac:dyDescent="0.6">
      <c r="A22" t="s">
        <v>200</v>
      </c>
      <c r="B22" t="s">
        <v>169</v>
      </c>
      <c r="C22" t="s">
        <v>196</v>
      </c>
      <c r="D22" t="s">
        <v>249</v>
      </c>
      <c r="E22" t="s">
        <v>203</v>
      </c>
      <c r="F22" t="s">
        <v>173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60</v>
      </c>
      <c r="M22">
        <v>210</v>
      </c>
      <c r="N22">
        <v>60</v>
      </c>
      <c r="O22">
        <v>210</v>
      </c>
      <c r="P22">
        <v>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3</v>
      </c>
      <c r="AM22" t="s">
        <v>195</v>
      </c>
      <c r="AN22">
        <v>2222</v>
      </c>
      <c r="AY22">
        <v>1763</v>
      </c>
      <c r="AZ22">
        <v>3189</v>
      </c>
      <c r="BA22">
        <v>0</v>
      </c>
      <c r="BB22">
        <v>2388</v>
      </c>
      <c r="BC22">
        <v>0</v>
      </c>
      <c r="BD22">
        <v>1862</v>
      </c>
      <c r="BE22">
        <v>2412</v>
      </c>
      <c r="BF22">
        <v>2673</v>
      </c>
      <c r="BG22">
        <v>2575</v>
      </c>
      <c r="BH22">
        <v>2575</v>
      </c>
      <c r="BI22">
        <v>2575</v>
      </c>
      <c r="BJ22" s="2">
        <f>ROUND(SUM(BH22:BI22)/SUM($BH$21:$BI$122)*(1000*irw_fw_harvest!$AH$8-SUM($BJ$7:$BJ$20)),0)</f>
        <v>4431</v>
      </c>
      <c r="BK22" s="2">
        <f>ROUND(SUM(BH22:BI22)/SUM($BH$21:$BI$122)*(1000*irw_fw_harvest!$AI$8-SUM($BK$7:$BK$20)),0)</f>
        <v>4431</v>
      </c>
      <c r="BM22" s="7">
        <f>ROUND(SUM(BH22:BI22)/SUM($BH$21:$BI$122)*(1000*irw_fw_harvest!$AH$38),0)</f>
        <v>3850</v>
      </c>
      <c r="BN22" s="7">
        <f>ROUND(SUM(BH22:BI22)/SUM($BH$21:$BI$122)*(1000*irw_fw_harvest!$AI$38),0)</f>
        <v>3850</v>
      </c>
      <c r="BP22" s="12">
        <f t="shared" si="2"/>
        <v>8281</v>
      </c>
      <c r="BQ22" s="12">
        <f t="shared" si="2"/>
        <v>8281</v>
      </c>
    </row>
    <row r="23" spans="1:69" ht="19.5" x14ac:dyDescent="0.6">
      <c r="A23" t="s">
        <v>200</v>
      </c>
      <c r="B23" t="s">
        <v>169</v>
      </c>
      <c r="C23" t="s">
        <v>170</v>
      </c>
      <c r="D23" t="s">
        <v>249</v>
      </c>
      <c r="E23" t="s">
        <v>203</v>
      </c>
      <c r="F23" t="s">
        <v>173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60</v>
      </c>
      <c r="M23">
        <v>210</v>
      </c>
      <c r="N23">
        <v>60</v>
      </c>
      <c r="O23">
        <v>210</v>
      </c>
      <c r="P23">
        <v>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3</v>
      </c>
      <c r="AM23" t="s">
        <v>195</v>
      </c>
      <c r="AN23">
        <v>2222</v>
      </c>
      <c r="AY23">
        <v>10274</v>
      </c>
      <c r="AZ23">
        <v>18583</v>
      </c>
      <c r="BA23">
        <v>0</v>
      </c>
      <c r="BB23">
        <v>13918</v>
      </c>
      <c r="BC23">
        <v>0</v>
      </c>
      <c r="BD23">
        <v>10854</v>
      </c>
      <c r="BE23">
        <v>14057</v>
      </c>
      <c r="BF23">
        <v>15577</v>
      </c>
      <c r="BG23">
        <v>15006</v>
      </c>
      <c r="BH23">
        <v>15006</v>
      </c>
      <c r="BI23">
        <v>15006</v>
      </c>
      <c r="BJ23" s="2">
        <f>ROUND(SUM(BH23:BI23)/SUM($BH$21:$BI$122)*(1000*irw_fw_harvest!$AH$8-SUM($BJ$7:$BJ$20)),0)</f>
        <v>25820</v>
      </c>
      <c r="BK23" s="2">
        <f>ROUND(SUM(BH23:BI23)/SUM($BH$21:$BI$122)*(1000*irw_fw_harvest!$AI$8-SUM($BK$7:$BK$20)),0)</f>
        <v>25820</v>
      </c>
      <c r="BM23" s="7">
        <f>ROUND(SUM(BH23:BI23)/SUM($BH$21:$BI$122)*(1000*irw_fw_harvest!$AH$38),0)</f>
        <v>22439</v>
      </c>
      <c r="BN23" s="7">
        <f>ROUND(SUM(BH23:BI23)/SUM($BH$21:$BI$122)*(1000*irw_fw_harvest!$AI$38),0)</f>
        <v>22439</v>
      </c>
      <c r="BP23" s="12">
        <f t="shared" si="2"/>
        <v>48259</v>
      </c>
      <c r="BQ23" s="12">
        <f t="shared" si="2"/>
        <v>48259</v>
      </c>
    </row>
    <row r="24" spans="1:69" ht="19.5" x14ac:dyDescent="0.6">
      <c r="A24" t="s">
        <v>200</v>
      </c>
      <c r="B24" t="s">
        <v>169</v>
      </c>
      <c r="C24" t="s">
        <v>178</v>
      </c>
      <c r="D24" t="s">
        <v>249</v>
      </c>
      <c r="E24" t="s">
        <v>203</v>
      </c>
      <c r="F24" t="s">
        <v>173</v>
      </c>
      <c r="G24" t="s">
        <v>174</v>
      </c>
      <c r="H24" t="s">
        <v>175</v>
      </c>
      <c r="I24">
        <v>1</v>
      </c>
      <c r="J24" t="s">
        <v>176</v>
      </c>
      <c r="K24" t="b">
        <v>0</v>
      </c>
      <c r="L24">
        <v>60</v>
      </c>
      <c r="M24">
        <v>210</v>
      </c>
      <c r="N24">
        <v>60</v>
      </c>
      <c r="O24">
        <v>210</v>
      </c>
      <c r="P24">
        <v>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3</v>
      </c>
      <c r="AM24" t="s">
        <v>195</v>
      </c>
      <c r="AN24">
        <v>2222</v>
      </c>
      <c r="AY24">
        <v>2874</v>
      </c>
      <c r="AZ24">
        <v>5198</v>
      </c>
      <c r="BA24">
        <v>0</v>
      </c>
      <c r="BB24">
        <v>3893</v>
      </c>
      <c r="BC24">
        <v>0</v>
      </c>
      <c r="BD24">
        <v>3036</v>
      </c>
      <c r="BE24">
        <v>3932</v>
      </c>
      <c r="BF24">
        <v>4357</v>
      </c>
      <c r="BG24">
        <v>4198</v>
      </c>
      <c r="BH24">
        <v>4198</v>
      </c>
      <c r="BI24">
        <v>4198</v>
      </c>
      <c r="BJ24" s="2">
        <f>ROUND(SUM(BH24:BI24)/SUM($BH$21:$BI$122)*(1000*irw_fw_harvest!$AH$8-SUM($BJ$7:$BJ$20)),0)</f>
        <v>7223</v>
      </c>
      <c r="BK24" s="2">
        <f>ROUND(SUM(BH24:BI24)/SUM($BH$21:$BI$122)*(1000*irw_fw_harvest!$AI$8-SUM($BK$7:$BK$20)),0)</f>
        <v>7223</v>
      </c>
      <c r="BM24" s="7">
        <f>ROUND(SUM(BH24:BI24)/SUM($BH$21:$BI$122)*(1000*irw_fw_harvest!$AH$38),0)</f>
        <v>6277</v>
      </c>
      <c r="BN24" s="7">
        <f>ROUND(SUM(BH24:BI24)/SUM($BH$21:$BI$122)*(1000*irw_fw_harvest!$AI$38),0)</f>
        <v>6277</v>
      </c>
      <c r="BP24" s="12">
        <f t="shared" si="2"/>
        <v>13500</v>
      </c>
      <c r="BQ24" s="12">
        <f t="shared" si="2"/>
        <v>13500</v>
      </c>
    </row>
    <row r="25" spans="1:69" ht="19.5" x14ac:dyDescent="0.6">
      <c r="A25" t="s">
        <v>200</v>
      </c>
      <c r="B25" t="s">
        <v>169</v>
      </c>
      <c r="C25" t="s">
        <v>190</v>
      </c>
      <c r="D25" t="s">
        <v>245</v>
      </c>
      <c r="E25" t="s">
        <v>203</v>
      </c>
      <c r="F25" t="s">
        <v>173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60</v>
      </c>
      <c r="M25">
        <v>210</v>
      </c>
      <c r="N25">
        <v>60</v>
      </c>
      <c r="O25">
        <v>210</v>
      </c>
      <c r="P25">
        <v>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3</v>
      </c>
      <c r="AM25" t="s">
        <v>195</v>
      </c>
      <c r="AN25">
        <v>2222</v>
      </c>
      <c r="AY25">
        <v>1730</v>
      </c>
      <c r="AZ25">
        <v>1781</v>
      </c>
      <c r="BA25">
        <v>0</v>
      </c>
      <c r="BB25">
        <v>2748</v>
      </c>
      <c r="BC25">
        <v>0</v>
      </c>
      <c r="BD25">
        <v>3502</v>
      </c>
      <c r="BE25">
        <v>1760</v>
      </c>
      <c r="BF25">
        <v>2097</v>
      </c>
      <c r="BG25">
        <v>2247</v>
      </c>
      <c r="BH25">
        <v>2247</v>
      </c>
      <c r="BI25">
        <v>2247</v>
      </c>
      <c r="BJ25" s="2">
        <f>ROUND(SUM(BH25:BI25)/SUM($BH$21:$BI$122)*(1000*irw_fw_harvest!$AH$8-SUM($BJ$7:$BJ$20)),0)</f>
        <v>3866</v>
      </c>
      <c r="BK25" s="2">
        <f>ROUND(SUM(BH25:BI25)/SUM($BH$21:$BI$122)*(1000*irw_fw_harvest!$AI$8-SUM($BK$7:$BK$20)),0)</f>
        <v>3866</v>
      </c>
      <c r="BM25" s="7">
        <f>ROUND(SUM(BH25:BI25)/SUM($BH$21:$BI$122)*(1000*irw_fw_harvest!$AH$38),0)</f>
        <v>3360</v>
      </c>
      <c r="BN25" s="7">
        <f>ROUND(SUM(BH25:BI25)/SUM($BH$21:$BI$122)*(1000*irw_fw_harvest!$AI$38),0)</f>
        <v>3360</v>
      </c>
      <c r="BP25" s="12">
        <f t="shared" si="2"/>
        <v>7226</v>
      </c>
      <c r="BQ25" s="12">
        <f t="shared" si="2"/>
        <v>7226</v>
      </c>
    </row>
    <row r="26" spans="1:69" ht="19.5" x14ac:dyDescent="0.6">
      <c r="A26" t="s">
        <v>200</v>
      </c>
      <c r="B26" t="s">
        <v>169</v>
      </c>
      <c r="C26" t="s">
        <v>196</v>
      </c>
      <c r="D26" t="s">
        <v>245</v>
      </c>
      <c r="E26" t="s">
        <v>203</v>
      </c>
      <c r="F26" t="s">
        <v>173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60</v>
      </c>
      <c r="M26">
        <v>210</v>
      </c>
      <c r="N26">
        <v>60</v>
      </c>
      <c r="O26">
        <v>210</v>
      </c>
      <c r="P26">
        <v>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3</v>
      </c>
      <c r="AM26" t="s">
        <v>195</v>
      </c>
      <c r="AN26">
        <v>2222</v>
      </c>
      <c r="AY26">
        <v>8781</v>
      </c>
      <c r="AZ26">
        <v>9039</v>
      </c>
      <c r="BA26">
        <v>0</v>
      </c>
      <c r="BB26">
        <v>13944</v>
      </c>
      <c r="BC26">
        <v>0</v>
      </c>
      <c r="BD26">
        <v>17769</v>
      </c>
      <c r="BE26">
        <v>8930</v>
      </c>
      <c r="BF26">
        <v>10641</v>
      </c>
      <c r="BG26">
        <v>11404</v>
      </c>
      <c r="BH26">
        <v>11404</v>
      </c>
      <c r="BI26">
        <v>11404</v>
      </c>
      <c r="BJ26" s="2">
        <f>ROUND(SUM(BH26:BI26)/SUM($BH$21:$BI$122)*(1000*irw_fw_harvest!$AH$8-SUM($BJ$7:$BJ$20)),0)</f>
        <v>19622</v>
      </c>
      <c r="BK26" s="2">
        <f>ROUND(SUM(BH26:BI26)/SUM($BH$21:$BI$122)*(1000*irw_fw_harvest!$AI$8-SUM($BK$7:$BK$20)),0)</f>
        <v>19622</v>
      </c>
      <c r="BM26" s="7">
        <f>ROUND(SUM(BH26:BI26)/SUM($BH$21:$BI$122)*(1000*irw_fw_harvest!$AH$38),0)</f>
        <v>17053</v>
      </c>
      <c r="BN26" s="7">
        <f>ROUND(SUM(BH26:BI26)/SUM($BH$21:$BI$122)*(1000*irw_fw_harvest!$AI$38),0)</f>
        <v>17053</v>
      </c>
      <c r="BP26" s="12">
        <f t="shared" si="2"/>
        <v>36675</v>
      </c>
      <c r="BQ26" s="12">
        <f t="shared" si="2"/>
        <v>36675</v>
      </c>
    </row>
    <row r="27" spans="1:69" ht="19.5" x14ac:dyDescent="0.6">
      <c r="A27" t="s">
        <v>200</v>
      </c>
      <c r="B27" t="s">
        <v>169</v>
      </c>
      <c r="C27" t="s">
        <v>170</v>
      </c>
      <c r="D27" t="s">
        <v>245</v>
      </c>
      <c r="E27" t="s">
        <v>203</v>
      </c>
      <c r="F27" t="s">
        <v>173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60</v>
      </c>
      <c r="M27">
        <v>210</v>
      </c>
      <c r="N27">
        <v>60</v>
      </c>
      <c r="O27">
        <v>210</v>
      </c>
      <c r="P27">
        <v>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3</v>
      </c>
      <c r="AM27" t="s">
        <v>195</v>
      </c>
      <c r="AN27">
        <v>2222</v>
      </c>
      <c r="AY27">
        <v>19922</v>
      </c>
      <c r="AZ27">
        <v>20507</v>
      </c>
      <c r="BA27">
        <v>0</v>
      </c>
      <c r="BB27">
        <v>31636</v>
      </c>
      <c r="BC27">
        <v>0</v>
      </c>
      <c r="BD27">
        <v>40313</v>
      </c>
      <c r="BE27">
        <v>20260</v>
      </c>
      <c r="BF27">
        <v>24142</v>
      </c>
      <c r="BG27">
        <v>25872</v>
      </c>
      <c r="BH27">
        <v>25872</v>
      </c>
      <c r="BI27">
        <v>25872</v>
      </c>
      <c r="BJ27" s="2">
        <f>ROUND(SUM(BH27:BI27)/SUM($BH$21:$BI$122)*(1000*irw_fw_harvest!$AH$8-SUM($BJ$7:$BJ$20)),0)</f>
        <v>44516</v>
      </c>
      <c r="BK27" s="2">
        <f>ROUND(SUM(BH27:BI27)/SUM($BH$21:$BI$122)*(1000*irw_fw_harvest!$AI$8-SUM($BK$7:$BK$20)),0)</f>
        <v>44516</v>
      </c>
      <c r="BM27" s="7">
        <f>ROUND(SUM(BH27:BI27)/SUM($BH$21:$BI$122)*(1000*irw_fw_harvest!$AH$38),0)</f>
        <v>38687</v>
      </c>
      <c r="BN27" s="7">
        <f>ROUND(SUM(BH27:BI27)/SUM($BH$21:$BI$122)*(1000*irw_fw_harvest!$AI$38),0)</f>
        <v>38687</v>
      </c>
      <c r="BP27" s="12">
        <f t="shared" si="2"/>
        <v>83203</v>
      </c>
      <c r="BQ27" s="12">
        <f t="shared" si="2"/>
        <v>83203</v>
      </c>
    </row>
    <row r="28" spans="1:69" ht="19.5" x14ac:dyDescent="0.6">
      <c r="A28" t="s">
        <v>200</v>
      </c>
      <c r="B28" t="s">
        <v>169</v>
      </c>
      <c r="C28" t="s">
        <v>178</v>
      </c>
      <c r="D28" t="s">
        <v>245</v>
      </c>
      <c r="E28" t="s">
        <v>203</v>
      </c>
      <c r="F28" t="s">
        <v>173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60</v>
      </c>
      <c r="M28">
        <v>210</v>
      </c>
      <c r="N28">
        <v>60</v>
      </c>
      <c r="O28">
        <v>210</v>
      </c>
      <c r="P28">
        <v>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3</v>
      </c>
      <c r="AM28" t="s">
        <v>195</v>
      </c>
      <c r="AN28">
        <v>2222</v>
      </c>
      <c r="AY28">
        <v>3974</v>
      </c>
      <c r="AZ28">
        <v>4091</v>
      </c>
      <c r="BA28">
        <v>0</v>
      </c>
      <c r="BB28">
        <v>6311</v>
      </c>
      <c r="BC28">
        <v>0</v>
      </c>
      <c r="BD28">
        <v>8042</v>
      </c>
      <c r="BE28">
        <v>4041</v>
      </c>
      <c r="BF28">
        <v>4816</v>
      </c>
      <c r="BG28">
        <v>5161</v>
      </c>
      <c r="BH28">
        <v>5161</v>
      </c>
      <c r="BI28">
        <v>5161</v>
      </c>
      <c r="BJ28" s="2">
        <f>ROUND(SUM(BH28:BI28)/SUM($BH$21:$BI$122)*(1000*irw_fw_harvest!$AH$8-SUM($BJ$7:$BJ$20)),0)</f>
        <v>8880</v>
      </c>
      <c r="BK28" s="2">
        <f>ROUND(SUM(BH28:BI28)/SUM($BH$21:$BI$122)*(1000*irw_fw_harvest!$AI$8-SUM($BK$7:$BK$20)),0)</f>
        <v>8880</v>
      </c>
      <c r="BM28" s="7">
        <f>ROUND(SUM(BH28:BI28)/SUM($BH$21:$BI$122)*(1000*irw_fw_harvest!$AH$38),0)</f>
        <v>7717</v>
      </c>
      <c r="BN28" s="7">
        <f>ROUND(SUM(BH28:BI28)/SUM($BH$21:$BI$122)*(1000*irw_fw_harvest!$AI$38),0)</f>
        <v>7717</v>
      </c>
      <c r="BP28" s="12">
        <f t="shared" si="2"/>
        <v>16597</v>
      </c>
      <c r="BQ28" s="12">
        <f t="shared" si="2"/>
        <v>16597</v>
      </c>
    </row>
    <row r="29" spans="1:69" ht="19.5" x14ac:dyDescent="0.6">
      <c r="A29" t="s">
        <v>200</v>
      </c>
      <c r="B29" t="s">
        <v>169</v>
      </c>
      <c r="C29" t="s">
        <v>190</v>
      </c>
      <c r="D29" t="s">
        <v>248</v>
      </c>
      <c r="E29" t="s">
        <v>203</v>
      </c>
      <c r="F29" t="s">
        <v>173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60</v>
      </c>
      <c r="M29">
        <v>210</v>
      </c>
      <c r="N29">
        <v>60</v>
      </c>
      <c r="O29">
        <v>210</v>
      </c>
      <c r="P29">
        <v>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3</v>
      </c>
      <c r="AM29" t="s">
        <v>195</v>
      </c>
      <c r="AN29">
        <v>2222</v>
      </c>
      <c r="AY29">
        <v>1815</v>
      </c>
      <c r="AZ29">
        <v>1248</v>
      </c>
      <c r="BA29">
        <v>0</v>
      </c>
      <c r="BB29">
        <v>2557</v>
      </c>
      <c r="BC29">
        <v>0</v>
      </c>
      <c r="BD29">
        <v>3776</v>
      </c>
      <c r="BE29">
        <v>2781</v>
      </c>
      <c r="BF29">
        <v>2502</v>
      </c>
      <c r="BG29">
        <v>2909</v>
      </c>
      <c r="BH29">
        <v>2909</v>
      </c>
      <c r="BI29">
        <v>2909</v>
      </c>
      <c r="BJ29" s="2">
        <f>ROUND(SUM(BH29:BI29)/SUM($BH$21:$BI$122)*(1000*irw_fw_harvest!$AH$8-SUM($BJ$7:$BJ$20)),0)</f>
        <v>5005</v>
      </c>
      <c r="BK29" s="2">
        <f>ROUND(SUM(BH29:BI29)/SUM($BH$21:$BI$122)*(1000*irw_fw_harvest!$AI$8-SUM($BK$7:$BK$20)),0)</f>
        <v>5005</v>
      </c>
      <c r="BM29" s="7">
        <f>ROUND(SUM(BH29:BI29)/SUM($BH$21:$BI$122)*(1000*irw_fw_harvest!$AH$38),0)</f>
        <v>4350</v>
      </c>
      <c r="BN29" s="7">
        <f>ROUND(SUM(BH29:BI29)/SUM($BH$21:$BI$122)*(1000*irw_fw_harvest!$AI$38),0)</f>
        <v>4350</v>
      </c>
      <c r="BP29" s="12">
        <f t="shared" si="2"/>
        <v>9355</v>
      </c>
      <c r="BQ29" s="12">
        <f t="shared" si="2"/>
        <v>9355</v>
      </c>
    </row>
    <row r="30" spans="1:69" ht="19.5" x14ac:dyDescent="0.6">
      <c r="A30" t="s">
        <v>200</v>
      </c>
      <c r="B30" t="s">
        <v>169</v>
      </c>
      <c r="C30" t="s">
        <v>196</v>
      </c>
      <c r="D30" t="s">
        <v>248</v>
      </c>
      <c r="E30" t="s">
        <v>203</v>
      </c>
      <c r="F30" t="s">
        <v>173</v>
      </c>
      <c r="G30" t="s">
        <v>174</v>
      </c>
      <c r="H30" t="s">
        <v>175</v>
      </c>
      <c r="I30">
        <v>1</v>
      </c>
      <c r="J30" t="s">
        <v>176</v>
      </c>
      <c r="K30" t="b">
        <v>0</v>
      </c>
      <c r="L30">
        <v>60</v>
      </c>
      <c r="M30">
        <v>210</v>
      </c>
      <c r="N30">
        <v>60</v>
      </c>
      <c r="O30">
        <v>210</v>
      </c>
      <c r="P30">
        <v>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3</v>
      </c>
      <c r="AM30" t="s">
        <v>195</v>
      </c>
      <c r="AN30">
        <v>2222</v>
      </c>
      <c r="AY30">
        <v>7764</v>
      </c>
      <c r="AZ30">
        <v>5339</v>
      </c>
      <c r="BA30">
        <v>0</v>
      </c>
      <c r="BB30">
        <v>10938</v>
      </c>
      <c r="BC30">
        <v>0</v>
      </c>
      <c r="BD30">
        <v>16150</v>
      </c>
      <c r="BE30">
        <v>11893</v>
      </c>
      <c r="BF30">
        <v>10701</v>
      </c>
      <c r="BG30">
        <v>12444</v>
      </c>
      <c r="BH30">
        <v>12444</v>
      </c>
      <c r="BI30">
        <v>12444</v>
      </c>
      <c r="BJ30" s="2">
        <f>ROUND(SUM(BH30:BI30)/SUM($BH$21:$BI$122)*(1000*irw_fw_harvest!$AH$8-SUM($BJ$7:$BJ$20)),0)</f>
        <v>21411</v>
      </c>
      <c r="BK30" s="2">
        <f>ROUND(SUM(BH30:BI30)/SUM($BH$21:$BI$122)*(1000*irw_fw_harvest!$AI$8-SUM($BK$7:$BK$20)),0)</f>
        <v>21411</v>
      </c>
      <c r="BM30" s="7">
        <f>ROUND(SUM(BH30:BI30)/SUM($BH$21:$BI$122)*(1000*irw_fw_harvest!$AH$38),0)</f>
        <v>18608</v>
      </c>
      <c r="BN30" s="7">
        <f>ROUND(SUM(BH30:BI30)/SUM($BH$21:$BI$122)*(1000*irw_fw_harvest!$AI$38),0)</f>
        <v>18608</v>
      </c>
      <c r="BP30" s="12">
        <f t="shared" si="2"/>
        <v>40019</v>
      </c>
      <c r="BQ30" s="12">
        <f t="shared" si="2"/>
        <v>40019</v>
      </c>
    </row>
    <row r="31" spans="1:69" ht="19.5" x14ac:dyDescent="0.6">
      <c r="A31" t="s">
        <v>200</v>
      </c>
      <c r="B31" t="s">
        <v>169</v>
      </c>
      <c r="C31" t="s">
        <v>170</v>
      </c>
      <c r="D31" t="s">
        <v>248</v>
      </c>
      <c r="E31" t="s">
        <v>203</v>
      </c>
      <c r="F31" t="s">
        <v>173</v>
      </c>
      <c r="G31" t="s">
        <v>174</v>
      </c>
      <c r="H31" t="s">
        <v>175</v>
      </c>
      <c r="I31">
        <v>1</v>
      </c>
      <c r="J31" t="s">
        <v>176</v>
      </c>
      <c r="K31" t="b">
        <v>0</v>
      </c>
      <c r="L31">
        <v>60</v>
      </c>
      <c r="M31">
        <v>210</v>
      </c>
      <c r="N31">
        <v>60</v>
      </c>
      <c r="O31">
        <v>210</v>
      </c>
      <c r="P31">
        <v>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3</v>
      </c>
      <c r="AM31" t="s">
        <v>195</v>
      </c>
      <c r="AN31">
        <v>2222</v>
      </c>
      <c r="AY31">
        <v>27595</v>
      </c>
      <c r="AZ31">
        <v>18975</v>
      </c>
      <c r="BA31">
        <v>0</v>
      </c>
      <c r="BB31">
        <v>38874</v>
      </c>
      <c r="BC31">
        <v>0</v>
      </c>
      <c r="BD31">
        <v>57399</v>
      </c>
      <c r="BE31">
        <v>42269</v>
      </c>
      <c r="BF31">
        <v>38033</v>
      </c>
      <c r="BG31">
        <v>44227</v>
      </c>
      <c r="BH31">
        <v>44227</v>
      </c>
      <c r="BI31">
        <v>44227</v>
      </c>
      <c r="BJ31" s="2">
        <f>ROUND(SUM(BH31:BI31)/SUM($BH$21:$BI$122)*(1000*irw_fw_harvest!$AH$8-SUM($BJ$7:$BJ$20)),0)</f>
        <v>76098</v>
      </c>
      <c r="BK31" s="2">
        <f>ROUND(SUM(BH31:BI31)/SUM($BH$21:$BI$122)*(1000*irw_fw_harvest!$AI$8-SUM($BK$7:$BK$20)),0)</f>
        <v>76098</v>
      </c>
      <c r="BM31" s="7">
        <f>ROUND(SUM(BH31:BI31)/SUM($BH$21:$BI$122)*(1000*irw_fw_harvest!$AH$38),0)</f>
        <v>66134</v>
      </c>
      <c r="BN31" s="7">
        <f>ROUND(SUM(BH31:BI31)/SUM($BH$21:$BI$122)*(1000*irw_fw_harvest!$AI$38),0)</f>
        <v>66134</v>
      </c>
      <c r="BP31" s="12">
        <f t="shared" si="2"/>
        <v>142232</v>
      </c>
      <c r="BQ31" s="12">
        <f t="shared" si="2"/>
        <v>142232</v>
      </c>
    </row>
    <row r="32" spans="1:69" ht="19.5" x14ac:dyDescent="0.6">
      <c r="A32" t="s">
        <v>200</v>
      </c>
      <c r="B32" t="s">
        <v>169</v>
      </c>
      <c r="C32" t="s">
        <v>178</v>
      </c>
      <c r="D32" t="s">
        <v>248</v>
      </c>
      <c r="E32" t="s">
        <v>203</v>
      </c>
      <c r="F32" t="s">
        <v>173</v>
      </c>
      <c r="G32" t="s">
        <v>174</v>
      </c>
      <c r="H32" t="s">
        <v>175</v>
      </c>
      <c r="I32">
        <v>1</v>
      </c>
      <c r="J32" t="s">
        <v>176</v>
      </c>
      <c r="K32" t="b">
        <v>0</v>
      </c>
      <c r="L32">
        <v>60</v>
      </c>
      <c r="M32">
        <v>210</v>
      </c>
      <c r="N32">
        <v>60</v>
      </c>
      <c r="O32">
        <v>210</v>
      </c>
      <c r="P32">
        <v>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3</v>
      </c>
      <c r="AM32" t="s">
        <v>195</v>
      </c>
      <c r="AN32">
        <v>2222</v>
      </c>
      <c r="AY32">
        <v>8473</v>
      </c>
      <c r="AZ32">
        <v>5826</v>
      </c>
      <c r="BA32">
        <v>0</v>
      </c>
      <c r="BB32">
        <v>11936</v>
      </c>
      <c r="BC32">
        <v>0</v>
      </c>
      <c r="BD32">
        <v>17625</v>
      </c>
      <c r="BE32">
        <v>12979</v>
      </c>
      <c r="BF32">
        <v>11678</v>
      </c>
      <c r="BG32">
        <v>13580</v>
      </c>
      <c r="BH32">
        <v>13580</v>
      </c>
      <c r="BI32">
        <v>13580</v>
      </c>
      <c r="BJ32" s="2">
        <f>ROUND(SUM(BH32:BI32)/SUM($BH$21:$BI$122)*(1000*irw_fw_harvest!$AH$8-SUM($BJ$7:$BJ$20)),0)</f>
        <v>23366</v>
      </c>
      <c r="BK32" s="2">
        <f>ROUND(SUM(BH32:BI32)/SUM($BH$21:$BI$122)*(1000*irw_fw_harvest!$AI$8-SUM($BK$7:$BK$20)),0)</f>
        <v>23366</v>
      </c>
      <c r="BM32" s="7">
        <f>ROUND(SUM(BH32:BI32)/SUM($BH$21:$BI$122)*(1000*irw_fw_harvest!$AH$38),0)</f>
        <v>20307</v>
      </c>
      <c r="BN32" s="7">
        <f>ROUND(SUM(BH32:BI32)/SUM($BH$21:$BI$122)*(1000*irw_fw_harvest!$AI$38),0)</f>
        <v>20307</v>
      </c>
      <c r="BP32" s="12">
        <f t="shared" si="2"/>
        <v>43673</v>
      </c>
      <c r="BQ32" s="12">
        <f t="shared" si="2"/>
        <v>43673</v>
      </c>
    </row>
    <row r="33" spans="1:69" ht="19.5" x14ac:dyDescent="0.6">
      <c r="A33" t="s">
        <v>200</v>
      </c>
      <c r="B33" t="s">
        <v>169</v>
      </c>
      <c r="C33" t="s">
        <v>190</v>
      </c>
      <c r="D33" t="s">
        <v>246</v>
      </c>
      <c r="E33" t="s">
        <v>203</v>
      </c>
      <c r="F33" t="s">
        <v>173</v>
      </c>
      <c r="G33" t="s">
        <v>174</v>
      </c>
      <c r="H33" t="s">
        <v>175</v>
      </c>
      <c r="I33">
        <v>1</v>
      </c>
      <c r="J33" t="s">
        <v>176</v>
      </c>
      <c r="K33" t="b">
        <v>0</v>
      </c>
      <c r="L33">
        <v>60</v>
      </c>
      <c r="M33">
        <v>210</v>
      </c>
      <c r="N33">
        <v>60</v>
      </c>
      <c r="O33">
        <v>210</v>
      </c>
      <c r="P33">
        <v>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3</v>
      </c>
      <c r="AM33" t="s">
        <v>195</v>
      </c>
      <c r="AN33">
        <v>2222</v>
      </c>
      <c r="AY33">
        <v>5225</v>
      </c>
      <c r="AZ33">
        <v>3622</v>
      </c>
      <c r="BA33">
        <v>0</v>
      </c>
      <c r="BB33">
        <v>4437</v>
      </c>
      <c r="BC33">
        <v>0</v>
      </c>
      <c r="BD33">
        <v>5375</v>
      </c>
      <c r="BE33">
        <v>5876</v>
      </c>
      <c r="BF33">
        <v>5822</v>
      </c>
      <c r="BG33">
        <v>5920</v>
      </c>
      <c r="BH33">
        <v>5920</v>
      </c>
      <c r="BI33">
        <v>5920</v>
      </c>
      <c r="BJ33" s="2">
        <f>ROUND(SUM(BH33:BI33)/SUM($BH$21:$BI$122)*(1000*irw_fw_harvest!$AH$8-SUM($BJ$7:$BJ$20)),0)</f>
        <v>10186</v>
      </c>
      <c r="BK33" s="2">
        <f>ROUND(SUM(BH33:BI33)/SUM($BH$21:$BI$122)*(1000*irw_fw_harvest!$AI$8-SUM($BK$7:$BK$20)),0)</f>
        <v>10186</v>
      </c>
      <c r="BM33" s="7">
        <f>ROUND(SUM(BH33:BI33)/SUM($BH$21:$BI$122)*(1000*irw_fw_harvest!$AH$38),0)</f>
        <v>8852</v>
      </c>
      <c r="BN33" s="7">
        <f>ROUND(SUM(BH33:BI33)/SUM($BH$21:$BI$122)*(1000*irw_fw_harvest!$AI$38),0)</f>
        <v>8852</v>
      </c>
      <c r="BP33" s="12">
        <f t="shared" si="2"/>
        <v>19038</v>
      </c>
      <c r="BQ33" s="12">
        <f t="shared" si="2"/>
        <v>19038</v>
      </c>
    </row>
    <row r="34" spans="1:69" ht="19.5" x14ac:dyDescent="0.6">
      <c r="A34" t="s">
        <v>200</v>
      </c>
      <c r="B34" t="s">
        <v>169</v>
      </c>
      <c r="C34" t="s">
        <v>196</v>
      </c>
      <c r="D34" t="s">
        <v>246</v>
      </c>
      <c r="E34" t="s">
        <v>203</v>
      </c>
      <c r="F34" t="s">
        <v>173</v>
      </c>
      <c r="G34" t="s">
        <v>174</v>
      </c>
      <c r="H34" t="s">
        <v>175</v>
      </c>
      <c r="I34">
        <v>1</v>
      </c>
      <c r="J34" t="s">
        <v>176</v>
      </c>
      <c r="K34" t="b">
        <v>0</v>
      </c>
      <c r="L34">
        <v>60</v>
      </c>
      <c r="M34">
        <v>210</v>
      </c>
      <c r="N34">
        <v>60</v>
      </c>
      <c r="O34">
        <v>210</v>
      </c>
      <c r="P34">
        <v>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3</v>
      </c>
      <c r="AM34" t="s">
        <v>195</v>
      </c>
      <c r="AN34">
        <v>2222</v>
      </c>
      <c r="AY34">
        <v>32072</v>
      </c>
      <c r="AZ34">
        <v>22236</v>
      </c>
      <c r="BA34">
        <v>0</v>
      </c>
      <c r="BB34">
        <v>27240</v>
      </c>
      <c r="BC34">
        <v>0</v>
      </c>
      <c r="BD34">
        <v>32993</v>
      </c>
      <c r="BE34">
        <v>36072</v>
      </c>
      <c r="BF34">
        <v>35739</v>
      </c>
      <c r="BG34">
        <v>36339</v>
      </c>
      <c r="BH34">
        <v>36339</v>
      </c>
      <c r="BI34">
        <v>36339</v>
      </c>
      <c r="BJ34" s="2">
        <f>ROUND(SUM(BH34:BI34)/SUM($BH$21:$BI$122)*(1000*irw_fw_harvest!$AH$8-SUM($BJ$7:$BJ$20)),0)</f>
        <v>62526</v>
      </c>
      <c r="BK34" s="2">
        <f>ROUND(SUM(BH34:BI34)/SUM($BH$21:$BI$122)*(1000*irw_fw_harvest!$AI$8-SUM($BK$7:$BK$20)),0)</f>
        <v>62526</v>
      </c>
      <c r="BM34" s="7">
        <f>ROUND(SUM(BH34:BI34)/SUM($BH$21:$BI$122)*(1000*irw_fw_harvest!$AH$38),0)</f>
        <v>54339</v>
      </c>
      <c r="BN34" s="7">
        <f>ROUND(SUM(BH34:BI34)/SUM($BH$21:$BI$122)*(1000*irw_fw_harvest!$AI$38),0)</f>
        <v>54339</v>
      </c>
      <c r="BP34" s="12">
        <f t="shared" si="2"/>
        <v>116865</v>
      </c>
      <c r="BQ34" s="12">
        <f t="shared" si="2"/>
        <v>116865</v>
      </c>
    </row>
    <row r="35" spans="1:69" ht="19.5" x14ac:dyDescent="0.6">
      <c r="A35" t="s">
        <v>200</v>
      </c>
      <c r="B35" t="s">
        <v>169</v>
      </c>
      <c r="C35" t="s">
        <v>170</v>
      </c>
      <c r="D35" t="s">
        <v>246</v>
      </c>
      <c r="E35" t="s">
        <v>203</v>
      </c>
      <c r="F35" t="s">
        <v>173</v>
      </c>
      <c r="G35" t="s">
        <v>174</v>
      </c>
      <c r="H35" t="s">
        <v>175</v>
      </c>
      <c r="I35">
        <v>1</v>
      </c>
      <c r="J35" t="s">
        <v>176</v>
      </c>
      <c r="K35" t="b">
        <v>0</v>
      </c>
      <c r="L35">
        <v>60</v>
      </c>
      <c r="M35">
        <v>210</v>
      </c>
      <c r="N35">
        <v>60</v>
      </c>
      <c r="O35">
        <v>210</v>
      </c>
      <c r="P35">
        <v>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3</v>
      </c>
      <c r="AM35" t="s">
        <v>195</v>
      </c>
      <c r="AN35">
        <v>2222</v>
      </c>
      <c r="AY35">
        <v>76055</v>
      </c>
      <c r="AZ35">
        <v>52731</v>
      </c>
      <c r="BA35">
        <v>0</v>
      </c>
      <c r="BB35">
        <v>64598</v>
      </c>
      <c r="BC35">
        <v>0</v>
      </c>
      <c r="BD35">
        <v>78240</v>
      </c>
      <c r="BE35">
        <v>85542</v>
      </c>
      <c r="BF35">
        <v>84751</v>
      </c>
      <c r="BG35">
        <v>86176</v>
      </c>
      <c r="BH35">
        <v>86176</v>
      </c>
      <c r="BI35">
        <v>86176</v>
      </c>
      <c r="BJ35" s="2">
        <f>ROUND(SUM(BH35:BI35)/SUM($BH$21:$BI$122)*(1000*irw_fw_harvest!$AH$8-SUM($BJ$7:$BJ$20)),0)</f>
        <v>148276</v>
      </c>
      <c r="BK35" s="2">
        <f>ROUND(SUM(BH35:BI35)/SUM($BH$21:$BI$122)*(1000*irw_fw_harvest!$AI$8-SUM($BK$7:$BK$20)),0)</f>
        <v>148276</v>
      </c>
      <c r="BM35" s="7">
        <f>ROUND(SUM(BH35:BI35)/SUM($BH$21:$BI$122)*(1000*irw_fw_harvest!$AH$38),0)</f>
        <v>128862</v>
      </c>
      <c r="BN35" s="7">
        <f>ROUND(SUM(BH35:BI35)/SUM($BH$21:$BI$122)*(1000*irw_fw_harvest!$AI$38),0)</f>
        <v>128862</v>
      </c>
      <c r="BP35" s="12">
        <f t="shared" si="2"/>
        <v>277138</v>
      </c>
      <c r="BQ35" s="12">
        <f t="shared" si="2"/>
        <v>277138</v>
      </c>
    </row>
    <row r="36" spans="1:69" ht="19.5" x14ac:dyDescent="0.6">
      <c r="A36" t="s">
        <v>200</v>
      </c>
      <c r="B36" t="s">
        <v>169</v>
      </c>
      <c r="C36" t="s">
        <v>178</v>
      </c>
      <c r="D36" t="s">
        <v>246</v>
      </c>
      <c r="E36" t="s">
        <v>203</v>
      </c>
      <c r="F36" t="s">
        <v>173</v>
      </c>
      <c r="G36" t="s">
        <v>174</v>
      </c>
      <c r="H36" t="s">
        <v>175</v>
      </c>
      <c r="I36">
        <v>1</v>
      </c>
      <c r="J36" t="s">
        <v>176</v>
      </c>
      <c r="K36" t="b">
        <v>0</v>
      </c>
      <c r="L36">
        <v>60</v>
      </c>
      <c r="M36">
        <v>210</v>
      </c>
      <c r="N36">
        <v>60</v>
      </c>
      <c r="O36">
        <v>210</v>
      </c>
      <c r="P36">
        <v>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3</v>
      </c>
      <c r="AM36" t="s">
        <v>195</v>
      </c>
      <c r="AN36">
        <v>2222</v>
      </c>
      <c r="AY36">
        <v>31234</v>
      </c>
      <c r="AZ36">
        <v>21655</v>
      </c>
      <c r="BA36">
        <v>0</v>
      </c>
      <c r="BB36">
        <v>26529</v>
      </c>
      <c r="BC36">
        <v>0</v>
      </c>
      <c r="BD36">
        <v>32131</v>
      </c>
      <c r="BE36">
        <v>35130</v>
      </c>
      <c r="BF36">
        <v>34805</v>
      </c>
      <c r="BG36">
        <v>35390</v>
      </c>
      <c r="BH36">
        <v>35390</v>
      </c>
      <c r="BI36">
        <v>35390</v>
      </c>
      <c r="BJ36" s="2">
        <f>ROUND(SUM(BH36:BI36)/SUM($BH$21:$BI$122)*(1000*irw_fw_harvest!$AH$8-SUM($BJ$7:$BJ$20)),0)</f>
        <v>60893</v>
      </c>
      <c r="BK36" s="2">
        <f>ROUND(SUM(BH36:BI36)/SUM($BH$21:$BI$122)*(1000*irw_fw_harvest!$AI$8-SUM($BK$7:$BK$20)),0)</f>
        <v>60893</v>
      </c>
      <c r="BM36" s="7">
        <f>ROUND(SUM(BH36:BI36)/SUM($BH$21:$BI$122)*(1000*irw_fw_harvest!$AH$38),0)</f>
        <v>52920</v>
      </c>
      <c r="BN36" s="7">
        <f>ROUND(SUM(BH36:BI36)/SUM($BH$21:$BI$122)*(1000*irw_fw_harvest!$AI$38),0)</f>
        <v>52920</v>
      </c>
      <c r="BP36" s="12">
        <f t="shared" si="2"/>
        <v>113813</v>
      </c>
      <c r="BQ36" s="12">
        <f t="shared" si="2"/>
        <v>113813</v>
      </c>
    </row>
    <row r="37" spans="1:69" ht="19.5" x14ac:dyDescent="0.6">
      <c r="A37" t="s">
        <v>200</v>
      </c>
      <c r="B37" t="s">
        <v>169</v>
      </c>
      <c r="C37" t="s">
        <v>196</v>
      </c>
      <c r="D37" t="s">
        <v>247</v>
      </c>
      <c r="E37" t="s">
        <v>203</v>
      </c>
      <c r="F37" t="s">
        <v>173</v>
      </c>
      <c r="G37" t="s">
        <v>174</v>
      </c>
      <c r="H37" t="s">
        <v>175</v>
      </c>
      <c r="I37">
        <v>1</v>
      </c>
      <c r="J37" t="s">
        <v>176</v>
      </c>
      <c r="K37" t="b">
        <v>0</v>
      </c>
      <c r="L37">
        <v>60</v>
      </c>
      <c r="M37">
        <v>210</v>
      </c>
      <c r="N37">
        <v>60</v>
      </c>
      <c r="O37">
        <v>210</v>
      </c>
      <c r="P37">
        <v>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3</v>
      </c>
      <c r="AM37" t="s">
        <v>195</v>
      </c>
      <c r="AN37">
        <v>2222</v>
      </c>
      <c r="AY37">
        <v>11329</v>
      </c>
      <c r="AZ37">
        <v>15064</v>
      </c>
      <c r="BA37">
        <v>0</v>
      </c>
      <c r="BB37">
        <v>14784</v>
      </c>
      <c r="BC37">
        <v>0</v>
      </c>
      <c r="BD37">
        <v>14562</v>
      </c>
      <c r="BE37">
        <v>13342</v>
      </c>
      <c r="BF37">
        <v>13254</v>
      </c>
      <c r="BG37">
        <v>10108</v>
      </c>
      <c r="BH37">
        <v>10108</v>
      </c>
      <c r="BI37">
        <v>10108</v>
      </c>
      <c r="BJ37" s="2">
        <f>ROUND(SUM(BH37:BI37)/SUM($BH$21:$BI$122)*(1000*irw_fw_harvest!$AH$8-SUM($BJ$7:$BJ$20)),0)</f>
        <v>17392</v>
      </c>
      <c r="BK37" s="2">
        <f>ROUND(SUM(BH37:BI37)/SUM($BH$21:$BI$122)*(1000*irw_fw_harvest!$AI$8-SUM($BK$7:$BK$20)),0)</f>
        <v>17392</v>
      </c>
      <c r="BM37" s="7">
        <f>ROUND(SUM(BH37:BI37)/SUM($BH$21:$BI$122)*(1000*irw_fw_harvest!$AH$38),0)</f>
        <v>15115</v>
      </c>
      <c r="BN37" s="7">
        <f>ROUND(SUM(BH37:BI37)/SUM($BH$21:$BI$122)*(1000*irw_fw_harvest!$AI$38),0)</f>
        <v>15115</v>
      </c>
      <c r="BP37" s="12">
        <f t="shared" si="2"/>
        <v>32507</v>
      </c>
      <c r="BQ37" s="12">
        <f t="shared" si="2"/>
        <v>32507</v>
      </c>
    </row>
    <row r="38" spans="1:69" ht="19.5" x14ac:dyDescent="0.6">
      <c r="A38" t="s">
        <v>200</v>
      </c>
      <c r="B38" t="s">
        <v>169</v>
      </c>
      <c r="C38" t="s">
        <v>170</v>
      </c>
      <c r="D38" t="s">
        <v>247</v>
      </c>
      <c r="E38" t="s">
        <v>203</v>
      </c>
      <c r="F38" t="s">
        <v>173</v>
      </c>
      <c r="G38" t="s">
        <v>174</v>
      </c>
      <c r="H38" t="s">
        <v>175</v>
      </c>
      <c r="I38">
        <v>1</v>
      </c>
      <c r="J38" t="s">
        <v>176</v>
      </c>
      <c r="K38" t="b">
        <v>0</v>
      </c>
      <c r="L38">
        <v>60</v>
      </c>
      <c r="M38">
        <v>210</v>
      </c>
      <c r="N38">
        <v>60</v>
      </c>
      <c r="O38">
        <v>210</v>
      </c>
      <c r="P38">
        <v>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3</v>
      </c>
      <c r="AM38" t="s">
        <v>195</v>
      </c>
      <c r="AN38">
        <v>2222</v>
      </c>
      <c r="AY38">
        <v>18498</v>
      </c>
      <c r="AZ38">
        <v>24596</v>
      </c>
      <c r="BA38">
        <v>0</v>
      </c>
      <c r="BB38">
        <v>24139</v>
      </c>
      <c r="BC38">
        <v>0</v>
      </c>
      <c r="BD38">
        <v>23776</v>
      </c>
      <c r="BE38">
        <v>21785</v>
      </c>
      <c r="BF38">
        <v>21641</v>
      </c>
      <c r="BG38">
        <v>16504</v>
      </c>
      <c r="BH38">
        <v>16504</v>
      </c>
      <c r="BI38">
        <v>16504</v>
      </c>
      <c r="BJ38" s="2">
        <f>ROUND(SUM(BH38:BI38)/SUM($BH$21:$BI$122)*(1000*irw_fw_harvest!$AH$8-SUM($BJ$7:$BJ$20)),0)</f>
        <v>28397</v>
      </c>
      <c r="BK38" s="2">
        <f>ROUND(SUM(BH38:BI38)/SUM($BH$21:$BI$122)*(1000*irw_fw_harvest!$AI$8-SUM($BK$7:$BK$20)),0)</f>
        <v>28397</v>
      </c>
      <c r="BM38" s="7">
        <f>ROUND(SUM(BH38:BI38)/SUM($BH$21:$BI$122)*(1000*irw_fw_harvest!$AH$38),0)</f>
        <v>24679</v>
      </c>
      <c r="BN38" s="7">
        <f>ROUND(SUM(BH38:BI38)/SUM($BH$21:$BI$122)*(1000*irw_fw_harvest!$AI$38),0)</f>
        <v>24679</v>
      </c>
      <c r="BP38" s="12">
        <f t="shared" si="2"/>
        <v>53076</v>
      </c>
      <c r="BQ38" s="12">
        <f t="shared" si="2"/>
        <v>53076</v>
      </c>
    </row>
    <row r="39" spans="1:69" ht="19.5" x14ac:dyDescent="0.6">
      <c r="A39" t="s">
        <v>200</v>
      </c>
      <c r="B39" t="s">
        <v>169</v>
      </c>
      <c r="C39" t="s">
        <v>178</v>
      </c>
      <c r="D39" t="s">
        <v>247</v>
      </c>
      <c r="E39" t="s">
        <v>203</v>
      </c>
      <c r="F39" t="s">
        <v>173</v>
      </c>
      <c r="G39" t="s">
        <v>174</v>
      </c>
      <c r="H39" t="s">
        <v>175</v>
      </c>
      <c r="I39">
        <v>1</v>
      </c>
      <c r="J39" t="s">
        <v>176</v>
      </c>
      <c r="K39" t="b">
        <v>0</v>
      </c>
      <c r="L39">
        <v>60</v>
      </c>
      <c r="M39">
        <v>210</v>
      </c>
      <c r="N39">
        <v>60</v>
      </c>
      <c r="O39">
        <v>210</v>
      </c>
      <c r="P39">
        <v>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3</v>
      </c>
      <c r="AM39" t="s">
        <v>195</v>
      </c>
      <c r="AN39">
        <v>2222</v>
      </c>
      <c r="AY39">
        <v>24566</v>
      </c>
      <c r="AZ39">
        <v>32664</v>
      </c>
      <c r="BA39">
        <v>0</v>
      </c>
      <c r="BB39">
        <v>32058</v>
      </c>
      <c r="BC39">
        <v>0</v>
      </c>
      <c r="BD39">
        <v>31575</v>
      </c>
      <c r="BE39">
        <v>28931</v>
      </c>
      <c r="BF39">
        <v>28741</v>
      </c>
      <c r="BG39">
        <v>21918</v>
      </c>
      <c r="BH39">
        <v>21918</v>
      </c>
      <c r="BI39">
        <v>21918</v>
      </c>
      <c r="BJ39" s="2">
        <f>ROUND(SUM(BH39:BI39)/SUM($BH$21:$BI$122)*(1000*irw_fw_harvest!$AH$8-SUM($BJ$7:$BJ$20)),0)</f>
        <v>37713</v>
      </c>
      <c r="BK39" s="2">
        <f>ROUND(SUM(BH39:BI39)/SUM($BH$21:$BI$122)*(1000*irw_fw_harvest!$AI$8-SUM($BK$7:$BK$20)),0)</f>
        <v>37713</v>
      </c>
      <c r="BM39" s="7">
        <f>ROUND(SUM(BH39:BI39)/SUM($BH$21:$BI$122)*(1000*irw_fw_harvest!$AH$38),0)</f>
        <v>32775</v>
      </c>
      <c r="BN39" s="7">
        <f>ROUND(SUM(BH39:BI39)/SUM($BH$21:$BI$122)*(1000*irw_fw_harvest!$AI$38),0)</f>
        <v>32775</v>
      </c>
      <c r="BP39" s="12">
        <f t="shared" si="2"/>
        <v>70488</v>
      </c>
      <c r="BQ39" s="12">
        <f t="shared" si="2"/>
        <v>70488</v>
      </c>
    </row>
    <row r="40" spans="1:69" ht="19.5" x14ac:dyDescent="0.6">
      <c r="A40" t="s">
        <v>200</v>
      </c>
      <c r="B40" t="s">
        <v>169</v>
      </c>
      <c r="C40" t="s">
        <v>179</v>
      </c>
      <c r="D40" t="s">
        <v>249</v>
      </c>
      <c r="E40" t="s">
        <v>203</v>
      </c>
      <c r="F40" t="s">
        <v>173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100</v>
      </c>
      <c r="M40">
        <v>210</v>
      </c>
      <c r="N40">
        <v>100</v>
      </c>
      <c r="O40">
        <v>210</v>
      </c>
      <c r="P40">
        <v>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3</v>
      </c>
      <c r="AM40" t="s">
        <v>195</v>
      </c>
      <c r="AN40">
        <v>2121</v>
      </c>
      <c r="AY40">
        <v>2547</v>
      </c>
      <c r="AZ40">
        <v>5608</v>
      </c>
      <c r="BA40">
        <v>0</v>
      </c>
      <c r="BB40">
        <v>5397</v>
      </c>
      <c r="BC40">
        <v>0</v>
      </c>
      <c r="BD40">
        <v>3204</v>
      </c>
      <c r="BE40">
        <v>4326</v>
      </c>
      <c r="BF40">
        <v>4794</v>
      </c>
      <c r="BG40">
        <v>4618</v>
      </c>
      <c r="BH40">
        <v>4618</v>
      </c>
      <c r="BI40">
        <v>4618</v>
      </c>
      <c r="BJ40" s="2">
        <f>ROUND(SUM(BH40:BI40)/SUM($BH$21:$BI$122)*(1000*irw_fw_harvest!$AH$8-SUM($BJ$7:$BJ$20)),0)</f>
        <v>7946</v>
      </c>
      <c r="BK40" s="2">
        <f>ROUND(SUM(BH40:BI40)/SUM($BH$21:$BI$122)*(1000*irw_fw_harvest!$AI$8-SUM($BK$7:$BK$20)),0)</f>
        <v>7946</v>
      </c>
      <c r="BM40" s="7">
        <f>ROUND(SUM(BH40:BI40)/SUM($BH$21:$BI$122)*(1000*irw_fw_harvest!$AH$38),0)</f>
        <v>6905</v>
      </c>
      <c r="BN40" s="7">
        <f>ROUND(SUM(BH40:BI40)/SUM($BH$21:$BI$122)*(1000*irw_fw_harvest!$AI$38),0)</f>
        <v>6905</v>
      </c>
      <c r="BP40" s="12">
        <f t="shared" si="2"/>
        <v>14851</v>
      </c>
      <c r="BQ40" s="12">
        <f t="shared" si="2"/>
        <v>14851</v>
      </c>
    </row>
    <row r="41" spans="1:69" ht="19.5" x14ac:dyDescent="0.6">
      <c r="A41" t="s">
        <v>200</v>
      </c>
      <c r="B41" t="s">
        <v>169</v>
      </c>
      <c r="C41" t="s">
        <v>209</v>
      </c>
      <c r="D41" t="s">
        <v>249</v>
      </c>
      <c r="E41" t="s">
        <v>203</v>
      </c>
      <c r="F41" t="s">
        <v>173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100</v>
      </c>
      <c r="M41">
        <v>210</v>
      </c>
      <c r="N41">
        <v>100</v>
      </c>
      <c r="O41">
        <v>210</v>
      </c>
      <c r="P41">
        <v>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3</v>
      </c>
      <c r="AM41" t="s">
        <v>195</v>
      </c>
      <c r="AN41">
        <v>2121</v>
      </c>
      <c r="AY41">
        <v>3502</v>
      </c>
      <c r="AZ41">
        <v>7711</v>
      </c>
      <c r="BA41">
        <v>0</v>
      </c>
      <c r="BB41">
        <v>7421</v>
      </c>
      <c r="BC41">
        <v>0</v>
      </c>
      <c r="BD41">
        <v>4406</v>
      </c>
      <c r="BE41">
        <v>5948</v>
      </c>
      <c r="BF41">
        <v>6591</v>
      </c>
      <c r="BG41">
        <v>6350</v>
      </c>
      <c r="BH41">
        <v>6350</v>
      </c>
      <c r="BI41">
        <v>6350</v>
      </c>
      <c r="BJ41" s="2">
        <f>ROUND(SUM(BH41:BI41)/SUM($BH$21:$BI$122)*(1000*irw_fw_harvest!$AH$8-SUM($BJ$7:$BJ$20)),0)</f>
        <v>10926</v>
      </c>
      <c r="BK41" s="2">
        <f>ROUND(SUM(BH41:BI41)/SUM($BH$21:$BI$122)*(1000*irw_fw_harvest!$AI$8-SUM($BK$7:$BK$20)),0)</f>
        <v>10926</v>
      </c>
      <c r="BM41" s="7">
        <f>ROUND(SUM(BH41:BI41)/SUM($BH$21:$BI$122)*(1000*irw_fw_harvest!$AH$38),0)</f>
        <v>9495</v>
      </c>
      <c r="BN41" s="7">
        <f>ROUND(SUM(BH41:BI41)/SUM($BH$21:$BI$122)*(1000*irw_fw_harvest!$AI$38),0)</f>
        <v>9495</v>
      </c>
      <c r="BP41" s="12">
        <f t="shared" si="2"/>
        <v>20421</v>
      </c>
      <c r="BQ41" s="12">
        <f t="shared" si="2"/>
        <v>20421</v>
      </c>
    </row>
    <row r="42" spans="1:69" ht="19.5" x14ac:dyDescent="0.6">
      <c r="A42" t="s">
        <v>200</v>
      </c>
      <c r="B42" t="s">
        <v>169</v>
      </c>
      <c r="C42" t="s">
        <v>185</v>
      </c>
      <c r="D42" t="s">
        <v>249</v>
      </c>
      <c r="E42" t="s">
        <v>203</v>
      </c>
      <c r="F42" t="s">
        <v>173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100</v>
      </c>
      <c r="M42">
        <v>210</v>
      </c>
      <c r="N42">
        <v>100</v>
      </c>
      <c r="O42">
        <v>210</v>
      </c>
      <c r="P42">
        <v>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3</v>
      </c>
      <c r="AM42" t="s">
        <v>195</v>
      </c>
      <c r="AN42">
        <v>2121</v>
      </c>
      <c r="AY42">
        <v>1592</v>
      </c>
      <c r="AZ42">
        <v>3505</v>
      </c>
      <c r="BA42">
        <v>0</v>
      </c>
      <c r="BB42">
        <v>3373</v>
      </c>
      <c r="BC42">
        <v>0</v>
      </c>
      <c r="BD42">
        <v>2002</v>
      </c>
      <c r="BE42">
        <v>2704</v>
      </c>
      <c r="BF42">
        <v>2996</v>
      </c>
      <c r="BG42">
        <v>2886</v>
      </c>
      <c r="BH42">
        <v>2886</v>
      </c>
      <c r="BI42">
        <v>2886</v>
      </c>
      <c r="BJ42" s="2">
        <f>ROUND(SUM(BH42:BI42)/SUM($BH$21:$BI$122)*(1000*irw_fw_harvest!$AH$8-SUM($BJ$7:$BJ$20)),0)</f>
        <v>4966</v>
      </c>
      <c r="BK42" s="2">
        <f>ROUND(SUM(BH42:BI42)/SUM($BH$21:$BI$122)*(1000*irw_fw_harvest!$AI$8-SUM($BK$7:$BK$20)),0)</f>
        <v>4966</v>
      </c>
      <c r="BM42" s="7">
        <f>ROUND(SUM(BH42:BI42)/SUM($BH$21:$BI$122)*(1000*irw_fw_harvest!$AH$38),0)</f>
        <v>4316</v>
      </c>
      <c r="BN42" s="7">
        <f>ROUND(SUM(BH42:BI42)/SUM($BH$21:$BI$122)*(1000*irw_fw_harvest!$AI$38),0)</f>
        <v>4316</v>
      </c>
      <c r="BP42" s="12">
        <f t="shared" si="2"/>
        <v>9282</v>
      </c>
      <c r="BQ42" s="12">
        <f t="shared" si="2"/>
        <v>9282</v>
      </c>
    </row>
    <row r="43" spans="1:69" ht="19.5" x14ac:dyDescent="0.6">
      <c r="A43" t="s">
        <v>200</v>
      </c>
      <c r="B43" t="s">
        <v>169</v>
      </c>
      <c r="C43" t="s">
        <v>179</v>
      </c>
      <c r="D43" t="s">
        <v>245</v>
      </c>
      <c r="E43" t="s">
        <v>203</v>
      </c>
      <c r="F43" t="s">
        <v>173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100</v>
      </c>
      <c r="M43">
        <v>210</v>
      </c>
      <c r="N43">
        <v>100</v>
      </c>
      <c r="O43">
        <v>210</v>
      </c>
      <c r="P43">
        <v>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3</v>
      </c>
      <c r="AM43" t="s">
        <v>195</v>
      </c>
      <c r="AN43">
        <v>2121</v>
      </c>
      <c r="AY43">
        <v>8397</v>
      </c>
      <c r="AZ43">
        <v>10520</v>
      </c>
      <c r="BA43">
        <v>0</v>
      </c>
      <c r="BB43">
        <v>20855</v>
      </c>
      <c r="BC43">
        <v>0</v>
      </c>
      <c r="BD43">
        <v>20233</v>
      </c>
      <c r="BE43">
        <v>10599</v>
      </c>
      <c r="BF43">
        <v>12630</v>
      </c>
      <c r="BG43">
        <v>13535</v>
      </c>
      <c r="BH43">
        <v>13535</v>
      </c>
      <c r="BI43">
        <v>13535</v>
      </c>
      <c r="BJ43" s="2">
        <f>ROUND(SUM(BH43:BI43)/SUM($BH$21:$BI$122)*(1000*irw_fw_harvest!$AH$8-SUM($BJ$7:$BJ$20)),0)</f>
        <v>23289</v>
      </c>
      <c r="BK43" s="2">
        <f>ROUND(SUM(BH43:BI43)/SUM($BH$21:$BI$122)*(1000*irw_fw_harvest!$AI$8-SUM($BK$7:$BK$20)),0)</f>
        <v>23289</v>
      </c>
      <c r="BM43" s="7">
        <f>ROUND(SUM(BH43:BI43)/SUM($BH$21:$BI$122)*(1000*irw_fw_harvest!$AH$38),0)</f>
        <v>20239</v>
      </c>
      <c r="BN43" s="7">
        <f>ROUND(SUM(BH43:BI43)/SUM($BH$21:$BI$122)*(1000*irw_fw_harvest!$AI$38),0)</f>
        <v>20239</v>
      </c>
      <c r="BP43" s="12">
        <f t="shared" si="2"/>
        <v>43528</v>
      </c>
      <c r="BQ43" s="12">
        <f t="shared" si="2"/>
        <v>43528</v>
      </c>
    </row>
    <row r="44" spans="1:69" ht="19.5" x14ac:dyDescent="0.6">
      <c r="A44" t="s">
        <v>200</v>
      </c>
      <c r="B44" t="s">
        <v>169</v>
      </c>
      <c r="C44" t="s">
        <v>209</v>
      </c>
      <c r="D44" t="s">
        <v>245</v>
      </c>
      <c r="E44" t="s">
        <v>203</v>
      </c>
      <c r="F44" t="s">
        <v>173</v>
      </c>
      <c r="G44" t="s">
        <v>174</v>
      </c>
      <c r="H44" t="s">
        <v>181</v>
      </c>
      <c r="I44">
        <v>1</v>
      </c>
      <c r="J44" t="s">
        <v>176</v>
      </c>
      <c r="K44" t="b">
        <v>0</v>
      </c>
      <c r="L44">
        <v>100</v>
      </c>
      <c r="M44">
        <v>210</v>
      </c>
      <c r="N44">
        <v>100</v>
      </c>
      <c r="O44">
        <v>210</v>
      </c>
      <c r="P44">
        <v>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3</v>
      </c>
      <c r="AM44" t="s">
        <v>195</v>
      </c>
      <c r="AN44">
        <v>2121</v>
      </c>
      <c r="AY44">
        <v>6545</v>
      </c>
      <c r="AZ44">
        <v>8200</v>
      </c>
      <c r="BA44">
        <v>0</v>
      </c>
      <c r="BB44">
        <v>16255</v>
      </c>
      <c r="BC44">
        <v>0</v>
      </c>
      <c r="BD44">
        <v>15771</v>
      </c>
      <c r="BE44">
        <v>8262</v>
      </c>
      <c r="BF44">
        <v>9845</v>
      </c>
      <c r="BG44">
        <v>10550</v>
      </c>
      <c r="BH44">
        <v>10550</v>
      </c>
      <c r="BI44">
        <v>10550</v>
      </c>
      <c r="BJ44" s="2">
        <f>ROUND(SUM(BH44:BI44)/SUM($BH$21:$BI$122)*(1000*irw_fw_harvest!$AH$8-SUM($BJ$7:$BJ$20)),0)</f>
        <v>18153</v>
      </c>
      <c r="BK44" s="2">
        <f>ROUND(SUM(BH44:BI44)/SUM($BH$21:$BI$122)*(1000*irw_fw_harvest!$AI$8-SUM($BK$7:$BK$20)),0)</f>
        <v>18153</v>
      </c>
      <c r="BM44" s="7">
        <f>ROUND(SUM(BH44:BI44)/SUM($BH$21:$BI$122)*(1000*irw_fw_harvest!$AH$38),0)</f>
        <v>15776</v>
      </c>
      <c r="BN44" s="7">
        <f>ROUND(SUM(BH44:BI44)/SUM($BH$21:$BI$122)*(1000*irw_fw_harvest!$AI$38),0)</f>
        <v>15776</v>
      </c>
      <c r="BP44" s="12">
        <f t="shared" si="2"/>
        <v>33929</v>
      </c>
      <c r="BQ44" s="12">
        <f t="shared" si="2"/>
        <v>33929</v>
      </c>
    </row>
    <row r="45" spans="1:69" ht="19.5" x14ac:dyDescent="0.6">
      <c r="A45" t="s">
        <v>200</v>
      </c>
      <c r="B45" t="s">
        <v>169</v>
      </c>
      <c r="C45" t="s">
        <v>185</v>
      </c>
      <c r="D45" t="s">
        <v>245</v>
      </c>
      <c r="E45" t="s">
        <v>203</v>
      </c>
      <c r="F45" t="s">
        <v>173</v>
      </c>
      <c r="G45" t="s">
        <v>174</v>
      </c>
      <c r="H45" t="s">
        <v>181</v>
      </c>
      <c r="I45">
        <v>1</v>
      </c>
      <c r="J45" t="s">
        <v>176</v>
      </c>
      <c r="K45" t="b">
        <v>0</v>
      </c>
      <c r="L45">
        <v>100</v>
      </c>
      <c r="M45">
        <v>210</v>
      </c>
      <c r="N45">
        <v>100</v>
      </c>
      <c r="O45">
        <v>210</v>
      </c>
      <c r="P45">
        <v>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3</v>
      </c>
      <c r="AM45" t="s">
        <v>195</v>
      </c>
      <c r="AN45">
        <v>2121</v>
      </c>
      <c r="AY45">
        <v>2506</v>
      </c>
      <c r="AZ45">
        <v>3139</v>
      </c>
      <c r="BA45">
        <v>0</v>
      </c>
      <c r="BB45">
        <v>6223</v>
      </c>
      <c r="BC45">
        <v>0</v>
      </c>
      <c r="BD45">
        <v>6038</v>
      </c>
      <c r="BE45">
        <v>3163</v>
      </c>
      <c r="BF45">
        <v>3769</v>
      </c>
      <c r="BG45">
        <v>4039</v>
      </c>
      <c r="BH45">
        <v>4039</v>
      </c>
      <c r="BI45">
        <v>4039</v>
      </c>
      <c r="BJ45" s="2">
        <f>ROUND(SUM(BH45:BI45)/SUM($BH$21:$BI$122)*(1000*irw_fw_harvest!$AH$8-SUM($BJ$7:$BJ$20)),0)</f>
        <v>6950</v>
      </c>
      <c r="BK45" s="2">
        <f>ROUND(SUM(BH45:BI45)/SUM($BH$21:$BI$122)*(1000*irw_fw_harvest!$AI$8-SUM($BK$7:$BK$20)),0)</f>
        <v>6950</v>
      </c>
      <c r="BM45" s="7">
        <f>ROUND(SUM(BH45:BI45)/SUM($BH$21:$BI$122)*(1000*irw_fw_harvest!$AH$38),0)</f>
        <v>6040</v>
      </c>
      <c r="BN45" s="7">
        <f>ROUND(SUM(BH45:BI45)/SUM($BH$21:$BI$122)*(1000*irw_fw_harvest!$AI$38),0)</f>
        <v>6040</v>
      </c>
      <c r="BP45" s="12">
        <f t="shared" si="2"/>
        <v>12990</v>
      </c>
      <c r="BQ45" s="12">
        <f t="shared" si="2"/>
        <v>12990</v>
      </c>
    </row>
    <row r="46" spans="1:69" ht="19.5" x14ac:dyDescent="0.6">
      <c r="A46" t="s">
        <v>200</v>
      </c>
      <c r="B46" t="s">
        <v>169</v>
      </c>
      <c r="C46" t="s">
        <v>179</v>
      </c>
      <c r="D46" t="s">
        <v>248</v>
      </c>
      <c r="E46" t="s">
        <v>203</v>
      </c>
      <c r="F46" t="s">
        <v>173</v>
      </c>
      <c r="G46" t="s">
        <v>174</v>
      </c>
      <c r="H46" t="s">
        <v>181</v>
      </c>
      <c r="I46">
        <v>1</v>
      </c>
      <c r="J46" t="s">
        <v>176</v>
      </c>
      <c r="K46" t="b">
        <v>0</v>
      </c>
      <c r="L46">
        <v>100</v>
      </c>
      <c r="M46">
        <v>210</v>
      </c>
      <c r="N46">
        <v>100</v>
      </c>
      <c r="O46">
        <v>210</v>
      </c>
      <c r="P46">
        <v>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3</v>
      </c>
      <c r="AM46" t="s">
        <v>195</v>
      </c>
      <c r="AN46">
        <v>2121</v>
      </c>
      <c r="AY46">
        <v>10327</v>
      </c>
      <c r="AZ46">
        <v>8642</v>
      </c>
      <c r="BA46">
        <v>0</v>
      </c>
      <c r="BB46">
        <v>22753</v>
      </c>
      <c r="BC46">
        <v>0</v>
      </c>
      <c r="BD46">
        <v>25579</v>
      </c>
      <c r="BE46">
        <v>19634</v>
      </c>
      <c r="BF46">
        <v>17667</v>
      </c>
      <c r="BG46">
        <v>20544</v>
      </c>
      <c r="BH46">
        <v>20544</v>
      </c>
      <c r="BI46">
        <v>20544</v>
      </c>
      <c r="BJ46" s="2">
        <f>ROUND(SUM(BH46:BI46)/SUM($BH$21:$BI$122)*(1000*irw_fw_harvest!$AH$8-SUM($BJ$7:$BJ$20)),0)</f>
        <v>35348</v>
      </c>
      <c r="BK46" s="2">
        <f>ROUND(SUM(BH46:BI46)/SUM($BH$21:$BI$122)*(1000*irw_fw_harvest!$AI$8-SUM($BK$7:$BK$20)),0)</f>
        <v>35348</v>
      </c>
      <c r="BM46" s="7">
        <f>ROUND(SUM(BH46:BI46)/SUM($BH$21:$BI$122)*(1000*irw_fw_harvest!$AH$38),0)</f>
        <v>30720</v>
      </c>
      <c r="BN46" s="7">
        <f>ROUND(SUM(BH46:BI46)/SUM($BH$21:$BI$122)*(1000*irw_fw_harvest!$AI$38),0)</f>
        <v>30720</v>
      </c>
      <c r="BP46" s="12">
        <f t="shared" si="2"/>
        <v>66068</v>
      </c>
      <c r="BQ46" s="12">
        <f t="shared" si="2"/>
        <v>66068</v>
      </c>
    </row>
    <row r="47" spans="1:69" ht="19.5" x14ac:dyDescent="0.6">
      <c r="A47" t="s">
        <v>200</v>
      </c>
      <c r="B47" t="s">
        <v>169</v>
      </c>
      <c r="C47" t="s">
        <v>209</v>
      </c>
      <c r="D47" t="s">
        <v>248</v>
      </c>
      <c r="E47" t="s">
        <v>203</v>
      </c>
      <c r="F47" t="s">
        <v>173</v>
      </c>
      <c r="G47" t="s">
        <v>174</v>
      </c>
      <c r="H47" t="s">
        <v>181</v>
      </c>
      <c r="I47">
        <v>1</v>
      </c>
      <c r="J47" t="s">
        <v>176</v>
      </c>
      <c r="K47" t="b">
        <v>0</v>
      </c>
      <c r="L47">
        <v>100</v>
      </c>
      <c r="M47">
        <v>210</v>
      </c>
      <c r="N47">
        <v>100</v>
      </c>
      <c r="O47">
        <v>210</v>
      </c>
      <c r="P47">
        <v>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3</v>
      </c>
      <c r="AM47" t="s">
        <v>195</v>
      </c>
      <c r="AN47">
        <v>2121</v>
      </c>
      <c r="AY47">
        <v>8006</v>
      </c>
      <c r="AZ47">
        <v>6699</v>
      </c>
      <c r="BA47">
        <v>0</v>
      </c>
      <c r="BB47">
        <v>17638</v>
      </c>
      <c r="BC47">
        <v>0</v>
      </c>
      <c r="BD47">
        <v>19829</v>
      </c>
      <c r="BE47">
        <v>15221</v>
      </c>
      <c r="BF47">
        <v>13695</v>
      </c>
      <c r="BG47">
        <v>15926</v>
      </c>
      <c r="BH47">
        <v>15926</v>
      </c>
      <c r="BI47">
        <v>15926</v>
      </c>
      <c r="BJ47" s="2">
        <f>ROUND(SUM(BH47:BI47)/SUM($BH$21:$BI$122)*(1000*irw_fw_harvest!$AH$8-SUM($BJ$7:$BJ$20)),0)</f>
        <v>27403</v>
      </c>
      <c r="BK47" s="2">
        <f>ROUND(SUM(BH47:BI47)/SUM($BH$21:$BI$122)*(1000*irw_fw_harvest!$AI$8-SUM($BK$7:$BK$20)),0)</f>
        <v>27403</v>
      </c>
      <c r="BM47" s="7">
        <f>ROUND(SUM(BH47:BI47)/SUM($BH$21:$BI$122)*(1000*irw_fw_harvest!$AH$38),0)</f>
        <v>23815</v>
      </c>
      <c r="BN47" s="7">
        <f>ROUND(SUM(BH47:BI47)/SUM($BH$21:$BI$122)*(1000*irw_fw_harvest!$AI$38),0)</f>
        <v>23815</v>
      </c>
      <c r="BP47" s="12">
        <f t="shared" si="2"/>
        <v>51218</v>
      </c>
      <c r="BQ47" s="12">
        <f t="shared" si="2"/>
        <v>51218</v>
      </c>
    </row>
    <row r="48" spans="1:69" ht="19.5" x14ac:dyDescent="0.6">
      <c r="A48" t="s">
        <v>200</v>
      </c>
      <c r="B48" t="s">
        <v>169</v>
      </c>
      <c r="C48" t="s">
        <v>185</v>
      </c>
      <c r="D48" t="s">
        <v>248</v>
      </c>
      <c r="E48" t="s">
        <v>203</v>
      </c>
      <c r="F48" t="s">
        <v>173</v>
      </c>
      <c r="G48" t="s">
        <v>174</v>
      </c>
      <c r="H48" t="s">
        <v>181</v>
      </c>
      <c r="I48">
        <v>1</v>
      </c>
      <c r="J48" t="s">
        <v>176</v>
      </c>
      <c r="K48" t="b">
        <v>0</v>
      </c>
      <c r="L48">
        <v>100</v>
      </c>
      <c r="M48">
        <v>210</v>
      </c>
      <c r="N48">
        <v>100</v>
      </c>
      <c r="O48">
        <v>210</v>
      </c>
      <c r="P48">
        <v>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195</v>
      </c>
      <c r="AN48">
        <v>2121</v>
      </c>
      <c r="AY48">
        <v>4815</v>
      </c>
      <c r="AZ48">
        <v>4029</v>
      </c>
      <c r="BA48">
        <v>0</v>
      </c>
      <c r="BB48">
        <v>10608</v>
      </c>
      <c r="BC48">
        <v>0</v>
      </c>
      <c r="BD48">
        <v>11926</v>
      </c>
      <c r="BE48">
        <v>9154</v>
      </c>
      <c r="BF48">
        <v>8237</v>
      </c>
      <c r="BG48">
        <v>9579</v>
      </c>
      <c r="BH48">
        <v>9579</v>
      </c>
      <c r="BI48">
        <v>9579</v>
      </c>
      <c r="BJ48" s="2">
        <f>ROUND(SUM(BH48:BI48)/SUM($BH$21:$BI$122)*(1000*irw_fw_harvest!$AH$8-SUM($BJ$7:$BJ$20)),0)</f>
        <v>16482</v>
      </c>
      <c r="BK48" s="2">
        <f>ROUND(SUM(BH48:BI48)/SUM($BH$21:$BI$122)*(1000*irw_fw_harvest!$AI$8-SUM($BK$7:$BK$20)),0)</f>
        <v>16482</v>
      </c>
      <c r="BM48" s="7">
        <f>ROUND(SUM(BH48:BI48)/SUM($BH$21:$BI$122)*(1000*irw_fw_harvest!$AH$38),0)</f>
        <v>14324</v>
      </c>
      <c r="BN48" s="7">
        <f>ROUND(SUM(BH48:BI48)/SUM($BH$21:$BI$122)*(1000*irw_fw_harvest!$AI$38),0)</f>
        <v>14324</v>
      </c>
      <c r="BP48" s="12">
        <f t="shared" si="2"/>
        <v>30806</v>
      </c>
      <c r="BQ48" s="12">
        <f t="shared" si="2"/>
        <v>30806</v>
      </c>
    </row>
    <row r="49" spans="1:69" ht="19.5" x14ac:dyDescent="0.6">
      <c r="A49" t="s">
        <v>200</v>
      </c>
      <c r="B49" t="s">
        <v>169</v>
      </c>
      <c r="C49" t="s">
        <v>179</v>
      </c>
      <c r="D49" t="s">
        <v>246</v>
      </c>
      <c r="E49" t="s">
        <v>203</v>
      </c>
      <c r="F49" t="s">
        <v>173</v>
      </c>
      <c r="G49" t="s">
        <v>174</v>
      </c>
      <c r="H49" t="s">
        <v>181</v>
      </c>
      <c r="I49">
        <v>1</v>
      </c>
      <c r="J49" t="s">
        <v>176</v>
      </c>
      <c r="K49" t="b">
        <v>0</v>
      </c>
      <c r="L49">
        <v>100</v>
      </c>
      <c r="M49">
        <v>210</v>
      </c>
      <c r="N49">
        <v>100</v>
      </c>
      <c r="O49">
        <v>210</v>
      </c>
      <c r="P49">
        <v>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3</v>
      </c>
      <c r="AM49" t="s">
        <v>195</v>
      </c>
      <c r="AN49">
        <v>2121</v>
      </c>
      <c r="AY49">
        <v>22351</v>
      </c>
      <c r="AZ49">
        <v>18860</v>
      </c>
      <c r="BA49">
        <v>0</v>
      </c>
      <c r="BB49">
        <v>29689</v>
      </c>
      <c r="BC49">
        <v>0</v>
      </c>
      <c r="BD49">
        <v>27378</v>
      </c>
      <c r="BE49">
        <v>31202</v>
      </c>
      <c r="BF49">
        <v>30914</v>
      </c>
      <c r="BG49">
        <v>31433</v>
      </c>
      <c r="BH49">
        <v>31433</v>
      </c>
      <c r="BI49">
        <v>31433</v>
      </c>
      <c r="BJ49" s="2">
        <f>ROUND(SUM(BH49:BI49)/SUM($BH$21:$BI$122)*(1000*irw_fw_harvest!$AH$8-SUM($BJ$7:$BJ$20)),0)</f>
        <v>54084</v>
      </c>
      <c r="BK49" s="2">
        <f>ROUND(SUM(BH49:BI49)/SUM($BH$21:$BI$122)*(1000*irw_fw_harvest!$AI$8-SUM($BK$7:$BK$20)),0)</f>
        <v>54084</v>
      </c>
      <c r="BM49" s="7">
        <f>ROUND(SUM(BH49:BI49)/SUM($BH$21:$BI$122)*(1000*irw_fw_harvest!$AH$38),0)</f>
        <v>47003</v>
      </c>
      <c r="BN49" s="7">
        <f>ROUND(SUM(BH49:BI49)/SUM($BH$21:$BI$122)*(1000*irw_fw_harvest!$AI$38),0)</f>
        <v>47003</v>
      </c>
      <c r="BP49" s="12">
        <f t="shared" si="2"/>
        <v>101087</v>
      </c>
      <c r="BQ49" s="12">
        <f t="shared" si="2"/>
        <v>101087</v>
      </c>
    </row>
    <row r="50" spans="1:69" ht="19.5" x14ac:dyDescent="0.6">
      <c r="A50" t="s">
        <v>200</v>
      </c>
      <c r="B50" t="s">
        <v>169</v>
      </c>
      <c r="C50" t="s">
        <v>209</v>
      </c>
      <c r="D50" t="s">
        <v>246</v>
      </c>
      <c r="E50" t="s">
        <v>203</v>
      </c>
      <c r="F50" t="s">
        <v>173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100</v>
      </c>
      <c r="M50">
        <v>210</v>
      </c>
      <c r="N50">
        <v>100</v>
      </c>
      <c r="O50">
        <v>210</v>
      </c>
      <c r="P50">
        <v>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3</v>
      </c>
      <c r="AM50" t="s">
        <v>195</v>
      </c>
      <c r="AN50">
        <v>2121</v>
      </c>
      <c r="AY50">
        <v>29776</v>
      </c>
      <c r="AZ50">
        <v>25125</v>
      </c>
      <c r="BA50">
        <v>0</v>
      </c>
      <c r="BB50">
        <v>39552</v>
      </c>
      <c r="BC50">
        <v>0</v>
      </c>
      <c r="BD50">
        <v>36474</v>
      </c>
      <c r="BE50">
        <v>41567</v>
      </c>
      <c r="BF50">
        <v>41183</v>
      </c>
      <c r="BG50">
        <v>41875</v>
      </c>
      <c r="BH50">
        <v>41875</v>
      </c>
      <c r="BI50">
        <v>41875</v>
      </c>
      <c r="BJ50" s="2">
        <f>ROUND(SUM(BH50:BI50)/SUM($BH$21:$BI$122)*(1000*irw_fw_harvest!$AH$8-SUM($BJ$7:$BJ$20)),0)</f>
        <v>72051</v>
      </c>
      <c r="BK50" s="2">
        <f>ROUND(SUM(BH50:BI50)/SUM($BH$21:$BI$122)*(1000*irw_fw_harvest!$AI$8-SUM($BK$7:$BK$20)),0)</f>
        <v>72051</v>
      </c>
      <c r="BM50" s="7">
        <f>ROUND(SUM(BH50:BI50)/SUM($BH$21:$BI$122)*(1000*irw_fw_harvest!$AH$38),0)</f>
        <v>62617</v>
      </c>
      <c r="BN50" s="7">
        <f>ROUND(SUM(BH50:BI50)/SUM($BH$21:$BI$122)*(1000*irw_fw_harvest!$AI$38),0)</f>
        <v>62617</v>
      </c>
      <c r="BP50" s="12">
        <f t="shared" si="2"/>
        <v>134668</v>
      </c>
      <c r="BQ50" s="12">
        <f t="shared" si="2"/>
        <v>134668</v>
      </c>
    </row>
    <row r="51" spans="1:69" ht="19.5" x14ac:dyDescent="0.6">
      <c r="A51" t="s">
        <v>200</v>
      </c>
      <c r="B51" t="s">
        <v>169</v>
      </c>
      <c r="C51" t="s">
        <v>185</v>
      </c>
      <c r="D51" t="s">
        <v>246</v>
      </c>
      <c r="E51" t="s">
        <v>203</v>
      </c>
      <c r="F51" t="s">
        <v>173</v>
      </c>
      <c r="G51" t="s">
        <v>174</v>
      </c>
      <c r="H51" t="s">
        <v>181</v>
      </c>
      <c r="I51">
        <v>1</v>
      </c>
      <c r="J51" t="s">
        <v>176</v>
      </c>
      <c r="K51" t="b">
        <v>0</v>
      </c>
      <c r="L51">
        <v>100</v>
      </c>
      <c r="M51">
        <v>210</v>
      </c>
      <c r="N51">
        <v>100</v>
      </c>
      <c r="O51">
        <v>210</v>
      </c>
      <c r="P51">
        <v>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3</v>
      </c>
      <c r="AM51" t="s">
        <v>195</v>
      </c>
      <c r="AN51">
        <v>2121</v>
      </c>
      <c r="AY51">
        <v>21194</v>
      </c>
      <c r="AZ51">
        <v>17883</v>
      </c>
      <c r="BA51">
        <v>0</v>
      </c>
      <c r="BB51">
        <v>28152</v>
      </c>
      <c r="BC51">
        <v>0</v>
      </c>
      <c r="BD51">
        <v>25961</v>
      </c>
      <c r="BE51">
        <v>29586</v>
      </c>
      <c r="BF51">
        <v>29313</v>
      </c>
      <c r="BG51">
        <v>29806</v>
      </c>
      <c r="BH51">
        <v>29806</v>
      </c>
      <c r="BI51">
        <v>29806</v>
      </c>
      <c r="BJ51" s="2">
        <f>ROUND(SUM(BH51:BI51)/SUM($BH$21:$BI$122)*(1000*irw_fw_harvest!$AH$8-SUM($BJ$7:$BJ$20)),0)</f>
        <v>51285</v>
      </c>
      <c r="BK51" s="2">
        <f>ROUND(SUM(BH51:BI51)/SUM($BH$21:$BI$122)*(1000*irw_fw_harvest!$AI$8-SUM($BK$7:$BK$20)),0)</f>
        <v>51285</v>
      </c>
      <c r="BM51" s="7">
        <f>ROUND(SUM(BH51:BI51)/SUM($BH$21:$BI$122)*(1000*irw_fw_harvest!$AH$38),0)</f>
        <v>44570</v>
      </c>
      <c r="BN51" s="7">
        <f>ROUND(SUM(BH51:BI51)/SUM($BH$21:$BI$122)*(1000*irw_fw_harvest!$AI$38),0)</f>
        <v>44570</v>
      </c>
      <c r="BP51" s="12">
        <f t="shared" si="2"/>
        <v>95855</v>
      </c>
      <c r="BQ51" s="12">
        <f t="shared" si="2"/>
        <v>95855</v>
      </c>
    </row>
    <row r="52" spans="1:69" ht="19.5" x14ac:dyDescent="0.6">
      <c r="A52" t="s">
        <v>200</v>
      </c>
      <c r="B52" t="s">
        <v>169</v>
      </c>
      <c r="C52" t="s">
        <v>179</v>
      </c>
      <c r="D52" t="s">
        <v>247</v>
      </c>
      <c r="E52" t="s">
        <v>203</v>
      </c>
      <c r="F52" t="s">
        <v>173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100</v>
      </c>
      <c r="M52">
        <v>210</v>
      </c>
      <c r="N52">
        <v>100</v>
      </c>
      <c r="O52">
        <v>210</v>
      </c>
      <c r="P52">
        <v>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3</v>
      </c>
      <c r="AM52" t="s">
        <v>195</v>
      </c>
      <c r="AN52">
        <v>2121</v>
      </c>
      <c r="AY52">
        <v>7877</v>
      </c>
      <c r="AZ52">
        <v>12748</v>
      </c>
      <c r="BA52">
        <v>0</v>
      </c>
      <c r="BB52">
        <v>16077</v>
      </c>
      <c r="BC52">
        <v>0</v>
      </c>
      <c r="BD52">
        <v>12056</v>
      </c>
      <c r="BE52">
        <v>11515</v>
      </c>
      <c r="BF52">
        <v>11439</v>
      </c>
      <c r="BG52">
        <v>8723</v>
      </c>
      <c r="BH52">
        <v>8723</v>
      </c>
      <c r="BI52">
        <v>8723</v>
      </c>
      <c r="BJ52" s="2">
        <f>ROUND(SUM(BH52:BI52)/SUM($BH$21:$BI$122)*(1000*irw_fw_harvest!$AH$8-SUM($BJ$7:$BJ$20)),0)</f>
        <v>15009</v>
      </c>
      <c r="BK52" s="2">
        <f>ROUND(SUM(BH52:BI52)/SUM($BH$21:$BI$122)*(1000*irw_fw_harvest!$AI$8-SUM($BK$7:$BK$20)),0)</f>
        <v>15009</v>
      </c>
      <c r="BM52" s="7">
        <f>ROUND(SUM(BH52:BI52)/SUM($BH$21:$BI$122)*(1000*irw_fw_harvest!$AH$38),0)</f>
        <v>13044</v>
      </c>
      <c r="BN52" s="7">
        <f>ROUND(SUM(BH52:BI52)/SUM($BH$21:$BI$122)*(1000*irw_fw_harvest!$AI$38),0)</f>
        <v>13044</v>
      </c>
      <c r="BP52" s="12">
        <f t="shared" si="2"/>
        <v>28053</v>
      </c>
      <c r="BQ52" s="12">
        <f t="shared" si="2"/>
        <v>28053</v>
      </c>
    </row>
    <row r="53" spans="1:69" ht="19.5" x14ac:dyDescent="0.6">
      <c r="A53" t="s">
        <v>200</v>
      </c>
      <c r="B53" t="s">
        <v>169</v>
      </c>
      <c r="C53" t="s">
        <v>209</v>
      </c>
      <c r="D53" t="s">
        <v>247</v>
      </c>
      <c r="E53" t="s">
        <v>203</v>
      </c>
      <c r="F53" t="s">
        <v>173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100</v>
      </c>
      <c r="M53">
        <v>210</v>
      </c>
      <c r="N53">
        <v>100</v>
      </c>
      <c r="O53">
        <v>210</v>
      </c>
      <c r="P53">
        <v>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3</v>
      </c>
      <c r="AM53" t="s">
        <v>195</v>
      </c>
      <c r="AN53">
        <v>2121</v>
      </c>
      <c r="AY53">
        <v>13542</v>
      </c>
      <c r="AZ53">
        <v>21915</v>
      </c>
      <c r="BA53">
        <v>0</v>
      </c>
      <c r="BB53">
        <v>27639</v>
      </c>
      <c r="BC53">
        <v>0</v>
      </c>
      <c r="BD53">
        <v>20726</v>
      </c>
      <c r="BE53">
        <v>19795</v>
      </c>
      <c r="BF53">
        <v>19665</v>
      </c>
      <c r="BG53">
        <v>14997</v>
      </c>
      <c r="BH53">
        <v>14997</v>
      </c>
      <c r="BI53">
        <v>14997</v>
      </c>
      <c r="BJ53" s="2">
        <f>ROUND(SUM(BH53:BI53)/SUM($BH$21:$BI$122)*(1000*irw_fw_harvest!$AH$8-SUM($BJ$7:$BJ$20)),0)</f>
        <v>25804</v>
      </c>
      <c r="BK53" s="2">
        <f>ROUND(SUM(BH53:BI53)/SUM($BH$21:$BI$122)*(1000*irw_fw_harvest!$AI$8-SUM($BK$7:$BK$20)),0)</f>
        <v>25804</v>
      </c>
      <c r="BM53" s="7">
        <f>ROUND(SUM(BH53:BI53)/SUM($BH$21:$BI$122)*(1000*irw_fw_harvest!$AH$38),0)</f>
        <v>22426</v>
      </c>
      <c r="BN53" s="7">
        <f>ROUND(SUM(BH53:BI53)/SUM($BH$21:$BI$122)*(1000*irw_fw_harvest!$AI$38),0)</f>
        <v>22426</v>
      </c>
      <c r="BP53" s="12">
        <f t="shared" si="2"/>
        <v>48230</v>
      </c>
      <c r="BQ53" s="12">
        <f t="shared" si="2"/>
        <v>48230</v>
      </c>
    </row>
    <row r="54" spans="1:69" ht="19.5" x14ac:dyDescent="0.6">
      <c r="A54" t="s">
        <v>200</v>
      </c>
      <c r="B54" t="s">
        <v>169</v>
      </c>
      <c r="C54" t="s">
        <v>185</v>
      </c>
      <c r="D54" t="s">
        <v>247</v>
      </c>
      <c r="E54" t="s">
        <v>203</v>
      </c>
      <c r="F54" t="s">
        <v>173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100</v>
      </c>
      <c r="M54">
        <v>210</v>
      </c>
      <c r="N54">
        <v>100</v>
      </c>
      <c r="O54">
        <v>210</v>
      </c>
      <c r="P54">
        <v>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3</v>
      </c>
      <c r="AM54" t="s">
        <v>195</v>
      </c>
      <c r="AN54">
        <v>2121</v>
      </c>
      <c r="AY54">
        <v>6163</v>
      </c>
      <c r="AZ54">
        <v>9973</v>
      </c>
      <c r="BA54">
        <v>0</v>
      </c>
      <c r="BB54">
        <v>12578</v>
      </c>
      <c r="BC54">
        <v>0</v>
      </c>
      <c r="BD54">
        <v>9432</v>
      </c>
      <c r="BE54">
        <v>9009</v>
      </c>
      <c r="BF54">
        <v>8949</v>
      </c>
      <c r="BG54">
        <v>6825</v>
      </c>
      <c r="BH54">
        <v>6825</v>
      </c>
      <c r="BI54">
        <v>6825</v>
      </c>
      <c r="BJ54" s="2">
        <f>ROUND(SUM(BH54:BI54)/SUM($BH$21:$BI$122)*(1000*irw_fw_harvest!$AH$8-SUM($BJ$7:$BJ$20)),0)</f>
        <v>11743</v>
      </c>
      <c r="BK54" s="2">
        <f>ROUND(SUM(BH54:BI54)/SUM($BH$21:$BI$122)*(1000*irw_fw_harvest!$AI$8-SUM($BK$7:$BK$20)),0)</f>
        <v>11743</v>
      </c>
      <c r="BM54" s="7">
        <f>ROUND(SUM(BH54:BI54)/SUM($BH$21:$BI$122)*(1000*irw_fw_harvest!$AH$38),0)</f>
        <v>10206</v>
      </c>
      <c r="BN54" s="7">
        <f>ROUND(SUM(BH54:BI54)/SUM($BH$21:$BI$122)*(1000*irw_fw_harvest!$AI$38),0)</f>
        <v>10206</v>
      </c>
      <c r="BP54" s="12">
        <f t="shared" si="2"/>
        <v>21949</v>
      </c>
      <c r="BQ54" s="12">
        <f t="shared" si="2"/>
        <v>21949</v>
      </c>
    </row>
    <row r="55" spans="1:69" ht="19.5" x14ac:dyDescent="0.6">
      <c r="A55" t="s">
        <v>200</v>
      </c>
      <c r="B55" t="s">
        <v>169</v>
      </c>
      <c r="C55" t="s">
        <v>190</v>
      </c>
      <c r="D55" t="s">
        <v>249</v>
      </c>
      <c r="E55" t="s">
        <v>203</v>
      </c>
      <c r="F55" t="s">
        <v>173</v>
      </c>
      <c r="G55" t="s">
        <v>174</v>
      </c>
      <c r="H55" t="s">
        <v>175</v>
      </c>
      <c r="I55">
        <v>1</v>
      </c>
      <c r="J55" t="s">
        <v>176</v>
      </c>
      <c r="K55" t="b">
        <v>0</v>
      </c>
      <c r="L55">
        <v>15</v>
      </c>
      <c r="M55">
        <v>29</v>
      </c>
      <c r="N55">
        <v>15</v>
      </c>
      <c r="O55">
        <v>29</v>
      </c>
      <c r="P55">
        <v>3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12</v>
      </c>
      <c r="AM55" t="s">
        <v>195</v>
      </c>
      <c r="AN55">
        <v>1414</v>
      </c>
      <c r="AY55">
        <v>196</v>
      </c>
      <c r="AZ55">
        <v>193</v>
      </c>
      <c r="BA55">
        <v>368</v>
      </c>
      <c r="BB55">
        <v>292</v>
      </c>
      <c r="BC55">
        <v>161</v>
      </c>
      <c r="BD55">
        <v>398</v>
      </c>
      <c r="BE55">
        <v>364</v>
      </c>
      <c r="BF55">
        <v>363</v>
      </c>
      <c r="BG55">
        <v>388</v>
      </c>
      <c r="BH55">
        <v>382</v>
      </c>
      <c r="BI55">
        <v>306</v>
      </c>
      <c r="BJ55" s="2">
        <f>ROUND(SUM(BH55:BI55)/SUM($BH$21:$BI$122)*(1000*irw_fw_harvest!$AH$8-SUM($BJ$7:$BJ$20)),0)</f>
        <v>592</v>
      </c>
      <c r="BK55" s="2">
        <f>ROUND(SUM(BH55:BI55)/SUM($BH$21:$BI$122)*(1000*irw_fw_harvest!$AI$8-SUM($BK$7:$BK$20)),0)</f>
        <v>592</v>
      </c>
      <c r="BM55" s="7">
        <f>ROUND(SUM(BH55:BI55)/SUM($BH$21:$BI$122)*(1000*irw_fw_harvest!$AH$38),0)</f>
        <v>514</v>
      </c>
      <c r="BN55" s="7">
        <f>ROUND(SUM(BH55:BI55)/SUM($BH$21:$BI$122)*(1000*irw_fw_harvest!$AI$38),0)</f>
        <v>514</v>
      </c>
      <c r="BP55" s="12">
        <f t="shared" si="2"/>
        <v>1106</v>
      </c>
      <c r="BQ55" s="12">
        <f t="shared" si="2"/>
        <v>1106</v>
      </c>
    </row>
    <row r="56" spans="1:69" ht="19.5" x14ac:dyDescent="0.6">
      <c r="A56" t="s">
        <v>200</v>
      </c>
      <c r="B56" t="s">
        <v>169</v>
      </c>
      <c r="C56" t="s">
        <v>190</v>
      </c>
      <c r="D56" t="s">
        <v>245</v>
      </c>
      <c r="E56" t="s">
        <v>203</v>
      </c>
      <c r="F56" t="s">
        <v>173</v>
      </c>
      <c r="G56" t="s">
        <v>174</v>
      </c>
      <c r="H56" t="s">
        <v>175</v>
      </c>
      <c r="I56">
        <v>1</v>
      </c>
      <c r="J56" t="s">
        <v>176</v>
      </c>
      <c r="K56" t="b">
        <v>0</v>
      </c>
      <c r="L56">
        <v>15</v>
      </c>
      <c r="M56">
        <v>29</v>
      </c>
      <c r="N56">
        <v>15</v>
      </c>
      <c r="O56">
        <v>29</v>
      </c>
      <c r="P56">
        <v>3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12</v>
      </c>
      <c r="AM56" t="s">
        <v>195</v>
      </c>
      <c r="AN56">
        <v>1414</v>
      </c>
      <c r="AY56">
        <v>427</v>
      </c>
      <c r="AZ56">
        <v>431</v>
      </c>
      <c r="BA56">
        <v>845</v>
      </c>
      <c r="BB56">
        <v>690</v>
      </c>
      <c r="BC56">
        <v>398</v>
      </c>
      <c r="BD56">
        <v>1047</v>
      </c>
      <c r="BE56">
        <v>1012</v>
      </c>
      <c r="BF56">
        <v>1057</v>
      </c>
      <c r="BG56">
        <v>1185</v>
      </c>
      <c r="BH56">
        <v>1207</v>
      </c>
      <c r="BI56">
        <v>1007</v>
      </c>
      <c r="BJ56" s="2">
        <f>ROUND(SUM(BH56:BI56)/SUM($BH$21:$BI$122)*(1000*irw_fw_harvest!$AH$8-SUM($BJ$7:$BJ$20)),0)</f>
        <v>1905</v>
      </c>
      <c r="BK56" s="2">
        <f>ROUND(SUM(BH56:BI56)/SUM($BH$21:$BI$122)*(1000*irw_fw_harvest!$AI$8-SUM($BK$7:$BK$20)),0)</f>
        <v>1905</v>
      </c>
      <c r="BM56" s="7">
        <f>ROUND(SUM(BH56:BI56)/SUM($BH$21:$BI$122)*(1000*irw_fw_harvest!$AH$38),0)</f>
        <v>1655</v>
      </c>
      <c r="BN56" s="7">
        <f>ROUND(SUM(BH56:BI56)/SUM($BH$21:$BI$122)*(1000*irw_fw_harvest!$AI$38),0)</f>
        <v>1655</v>
      </c>
      <c r="BP56" s="12">
        <f t="shared" si="2"/>
        <v>3560</v>
      </c>
      <c r="BQ56" s="12">
        <f t="shared" si="2"/>
        <v>3560</v>
      </c>
    </row>
    <row r="57" spans="1:69" ht="19.5" x14ac:dyDescent="0.6">
      <c r="A57" t="s">
        <v>200</v>
      </c>
      <c r="B57" t="s">
        <v>169</v>
      </c>
      <c r="C57" t="s">
        <v>190</v>
      </c>
      <c r="D57" t="s">
        <v>248</v>
      </c>
      <c r="E57" t="s">
        <v>203</v>
      </c>
      <c r="F57" t="s">
        <v>173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15</v>
      </c>
      <c r="M57">
        <v>29</v>
      </c>
      <c r="N57">
        <v>15</v>
      </c>
      <c r="O57">
        <v>29</v>
      </c>
      <c r="P57">
        <v>3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12</v>
      </c>
      <c r="AM57" t="s">
        <v>195</v>
      </c>
      <c r="AN57">
        <v>1414</v>
      </c>
      <c r="AY57">
        <v>647</v>
      </c>
      <c r="AZ57">
        <v>619</v>
      </c>
      <c r="BA57">
        <v>1156</v>
      </c>
      <c r="BB57">
        <v>898</v>
      </c>
      <c r="BC57">
        <v>534</v>
      </c>
      <c r="BD57">
        <v>1365</v>
      </c>
      <c r="BE57">
        <v>1301</v>
      </c>
      <c r="BF57">
        <v>1349</v>
      </c>
      <c r="BG57">
        <v>1492</v>
      </c>
      <c r="BH57">
        <v>1570</v>
      </c>
      <c r="BI57">
        <v>1353</v>
      </c>
      <c r="BJ57" s="2">
        <f>ROUND(SUM(BH57:BI57)/SUM($BH$21:$BI$122)*(1000*irw_fw_harvest!$AH$8-SUM($BJ$7:$BJ$20)),0)</f>
        <v>2515</v>
      </c>
      <c r="BK57" s="2">
        <f>ROUND(SUM(BH57:BI57)/SUM($BH$21:$BI$122)*(1000*irw_fw_harvest!$AI$8-SUM($BK$7:$BK$20)),0)</f>
        <v>2515</v>
      </c>
      <c r="BM57" s="7">
        <f>ROUND(SUM(BH57:BI57)/SUM($BH$21:$BI$122)*(1000*irw_fw_harvest!$AH$38),0)</f>
        <v>2185</v>
      </c>
      <c r="BN57" s="7">
        <f>ROUND(SUM(BH57:BI57)/SUM($BH$21:$BI$122)*(1000*irw_fw_harvest!$AI$38),0)</f>
        <v>2185</v>
      </c>
      <c r="BP57" s="12">
        <f t="shared" si="2"/>
        <v>4700</v>
      </c>
      <c r="BQ57" s="12">
        <f t="shared" si="2"/>
        <v>4700</v>
      </c>
    </row>
    <row r="58" spans="1:69" ht="19.5" x14ac:dyDescent="0.6">
      <c r="A58" t="s">
        <v>200</v>
      </c>
      <c r="B58" t="s">
        <v>169</v>
      </c>
      <c r="C58" t="s">
        <v>190</v>
      </c>
      <c r="D58" t="s">
        <v>246</v>
      </c>
      <c r="E58" t="s">
        <v>203</v>
      </c>
      <c r="F58" t="s">
        <v>173</v>
      </c>
      <c r="G58" t="s">
        <v>174</v>
      </c>
      <c r="H58" t="s">
        <v>175</v>
      </c>
      <c r="I58">
        <v>1</v>
      </c>
      <c r="J58" t="s">
        <v>176</v>
      </c>
      <c r="K58" t="b">
        <v>0</v>
      </c>
      <c r="L58">
        <v>15</v>
      </c>
      <c r="M58">
        <v>29</v>
      </c>
      <c r="N58">
        <v>15</v>
      </c>
      <c r="O58">
        <v>29</v>
      </c>
      <c r="P58">
        <v>3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12</v>
      </c>
      <c r="AM58" t="s">
        <v>195</v>
      </c>
      <c r="AN58">
        <v>1414</v>
      </c>
      <c r="AY58">
        <v>1719</v>
      </c>
      <c r="AZ58">
        <v>1658</v>
      </c>
      <c r="BA58">
        <v>3121</v>
      </c>
      <c r="BB58">
        <v>2446</v>
      </c>
      <c r="BC58">
        <v>1365</v>
      </c>
      <c r="BD58">
        <v>3289</v>
      </c>
      <c r="BE58">
        <v>2969</v>
      </c>
      <c r="BF58">
        <v>2930</v>
      </c>
      <c r="BG58">
        <v>3098</v>
      </c>
      <c r="BH58">
        <v>3052</v>
      </c>
      <c r="BI58">
        <v>2441</v>
      </c>
      <c r="BJ58" s="2">
        <f>ROUND(SUM(BH58:BI58)/SUM($BH$21:$BI$122)*(1000*irw_fw_harvest!$AH$8-SUM($BJ$7:$BJ$20)),0)</f>
        <v>4726</v>
      </c>
      <c r="BK58" s="2">
        <f>ROUND(SUM(BH58:BI58)/SUM($BH$21:$BI$122)*(1000*irw_fw_harvest!$AI$8-SUM($BK$7:$BK$20)),0)</f>
        <v>4726</v>
      </c>
      <c r="BM58" s="7">
        <f>ROUND(SUM(BH58:BI58)/SUM($BH$21:$BI$122)*(1000*irw_fw_harvest!$AH$38),0)</f>
        <v>4107</v>
      </c>
      <c r="BN58" s="7">
        <f>ROUND(SUM(BH58:BI58)/SUM($BH$21:$BI$122)*(1000*irw_fw_harvest!$AI$38),0)</f>
        <v>4107</v>
      </c>
      <c r="BP58" s="12">
        <f t="shared" si="2"/>
        <v>8833</v>
      </c>
      <c r="BQ58" s="12">
        <f t="shared" si="2"/>
        <v>8833</v>
      </c>
    </row>
    <row r="59" spans="1:69" ht="19.5" x14ac:dyDescent="0.6">
      <c r="A59" t="s">
        <v>200</v>
      </c>
      <c r="B59" t="s">
        <v>169</v>
      </c>
      <c r="C59" t="s">
        <v>190</v>
      </c>
      <c r="D59" t="s">
        <v>249</v>
      </c>
      <c r="E59" t="s">
        <v>203</v>
      </c>
      <c r="F59" t="s">
        <v>173</v>
      </c>
      <c r="G59" t="s">
        <v>174</v>
      </c>
      <c r="H59" t="s">
        <v>175</v>
      </c>
      <c r="I59">
        <v>1</v>
      </c>
      <c r="J59" t="s">
        <v>176</v>
      </c>
      <c r="K59" t="b">
        <v>0</v>
      </c>
      <c r="L59">
        <v>30</v>
      </c>
      <c r="M59">
        <v>59</v>
      </c>
      <c r="N59">
        <v>30</v>
      </c>
      <c r="O59">
        <v>59</v>
      </c>
      <c r="P59">
        <v>3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12</v>
      </c>
      <c r="AM59" t="s">
        <v>195</v>
      </c>
      <c r="AN59">
        <v>1616</v>
      </c>
      <c r="AY59">
        <v>114</v>
      </c>
      <c r="AZ59">
        <v>121</v>
      </c>
      <c r="BA59">
        <v>245</v>
      </c>
      <c r="BB59">
        <v>208</v>
      </c>
      <c r="BC59">
        <v>107</v>
      </c>
      <c r="BD59">
        <v>324</v>
      </c>
      <c r="BE59">
        <v>324</v>
      </c>
      <c r="BF59">
        <v>343</v>
      </c>
      <c r="BG59">
        <v>385</v>
      </c>
      <c r="BH59">
        <v>460</v>
      </c>
      <c r="BI59">
        <v>428</v>
      </c>
      <c r="BJ59" s="2">
        <f>ROUND(SUM(BH59:BI59)/SUM($BH$21:$BI$122)*(1000*irw_fw_harvest!$AH$8-SUM($BJ$7:$BJ$20)),0)</f>
        <v>764</v>
      </c>
      <c r="BK59" s="2">
        <f>ROUND(SUM(BH59:BI59)/SUM($BH$21:$BI$122)*(1000*irw_fw_harvest!$AI$8-SUM($BK$7:$BK$20)),0)</f>
        <v>764</v>
      </c>
      <c r="BM59" s="7">
        <f>ROUND(SUM(BH59:BI59)/SUM($BH$21:$BI$122)*(1000*irw_fw_harvest!$AH$38),0)</f>
        <v>664</v>
      </c>
      <c r="BN59" s="7">
        <f>ROUND(SUM(BH59:BI59)/SUM($BH$21:$BI$122)*(1000*irw_fw_harvest!$AI$38),0)</f>
        <v>664</v>
      </c>
      <c r="BP59" s="12">
        <f t="shared" si="2"/>
        <v>1428</v>
      </c>
      <c r="BQ59" s="12">
        <f t="shared" si="2"/>
        <v>1428</v>
      </c>
    </row>
    <row r="60" spans="1:69" ht="19.5" x14ac:dyDescent="0.6">
      <c r="A60" t="s">
        <v>200</v>
      </c>
      <c r="B60" t="s">
        <v>169</v>
      </c>
      <c r="C60" t="s">
        <v>190</v>
      </c>
      <c r="D60" t="s">
        <v>245</v>
      </c>
      <c r="E60" t="s">
        <v>203</v>
      </c>
      <c r="F60" t="s">
        <v>173</v>
      </c>
      <c r="G60" t="s">
        <v>174</v>
      </c>
      <c r="H60" t="s">
        <v>175</v>
      </c>
      <c r="I60">
        <v>1</v>
      </c>
      <c r="J60" t="s">
        <v>176</v>
      </c>
      <c r="K60" t="b">
        <v>0</v>
      </c>
      <c r="L60">
        <v>30</v>
      </c>
      <c r="M60">
        <v>59</v>
      </c>
      <c r="N60">
        <v>30</v>
      </c>
      <c r="O60">
        <v>59</v>
      </c>
      <c r="P60">
        <v>3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12</v>
      </c>
      <c r="AM60" t="s">
        <v>195</v>
      </c>
      <c r="AN60">
        <v>1616</v>
      </c>
      <c r="AY60">
        <v>442</v>
      </c>
      <c r="AZ60">
        <v>449</v>
      </c>
      <c r="BA60">
        <v>880</v>
      </c>
      <c r="BB60">
        <v>722</v>
      </c>
      <c r="BC60">
        <v>379</v>
      </c>
      <c r="BD60">
        <v>1073</v>
      </c>
      <c r="BE60">
        <v>1040</v>
      </c>
      <c r="BF60">
        <v>1077</v>
      </c>
      <c r="BG60">
        <v>1194</v>
      </c>
      <c r="BH60">
        <v>1343</v>
      </c>
      <c r="BI60">
        <v>1200</v>
      </c>
      <c r="BJ60" s="2">
        <f>ROUND(SUM(BH60:BI60)/SUM($BH$21:$BI$122)*(1000*irw_fw_harvest!$AH$8-SUM($BJ$7:$BJ$20)),0)</f>
        <v>2188</v>
      </c>
      <c r="BK60" s="2">
        <f>ROUND(SUM(BH60:BI60)/SUM($BH$21:$BI$122)*(1000*irw_fw_harvest!$AI$8-SUM($BK$7:$BK$20)),0)</f>
        <v>2188</v>
      </c>
      <c r="BM60" s="7">
        <f>ROUND(SUM(BH60:BI60)/SUM($BH$21:$BI$122)*(1000*irw_fw_harvest!$AH$38),0)</f>
        <v>1901</v>
      </c>
      <c r="BN60" s="7">
        <f>ROUND(SUM(BH60:BI60)/SUM($BH$21:$BI$122)*(1000*irw_fw_harvest!$AI$38),0)</f>
        <v>1901</v>
      </c>
      <c r="BP60" s="12">
        <f t="shared" si="2"/>
        <v>4089</v>
      </c>
      <c r="BQ60" s="12">
        <f t="shared" si="2"/>
        <v>4089</v>
      </c>
    </row>
    <row r="61" spans="1:69" ht="19.5" x14ac:dyDescent="0.6">
      <c r="A61" t="s">
        <v>200</v>
      </c>
      <c r="B61" t="s">
        <v>169</v>
      </c>
      <c r="C61" t="s">
        <v>190</v>
      </c>
      <c r="D61" t="s">
        <v>248</v>
      </c>
      <c r="E61" t="s">
        <v>203</v>
      </c>
      <c r="F61" t="s">
        <v>173</v>
      </c>
      <c r="G61" t="s">
        <v>174</v>
      </c>
      <c r="H61" t="s">
        <v>175</v>
      </c>
      <c r="I61">
        <v>1</v>
      </c>
      <c r="J61" t="s">
        <v>176</v>
      </c>
      <c r="K61" t="b">
        <v>0</v>
      </c>
      <c r="L61">
        <v>30</v>
      </c>
      <c r="M61">
        <v>59</v>
      </c>
      <c r="N61">
        <v>30</v>
      </c>
      <c r="O61">
        <v>59</v>
      </c>
      <c r="P61">
        <v>3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12</v>
      </c>
      <c r="AM61" t="s">
        <v>195</v>
      </c>
      <c r="AN61">
        <v>1616</v>
      </c>
      <c r="AY61">
        <v>634</v>
      </c>
      <c r="AZ61">
        <v>680</v>
      </c>
      <c r="BA61">
        <v>847</v>
      </c>
      <c r="BB61">
        <v>762</v>
      </c>
      <c r="BC61">
        <v>356</v>
      </c>
      <c r="BD61">
        <v>1112</v>
      </c>
      <c r="BE61">
        <v>1165</v>
      </c>
      <c r="BF61">
        <v>1305</v>
      </c>
      <c r="BG61">
        <v>1529</v>
      </c>
      <c r="BH61">
        <v>1813</v>
      </c>
      <c r="BI61">
        <v>2162</v>
      </c>
      <c r="BJ61" s="2">
        <f>ROUND(SUM(BH61:BI61)/SUM($BH$21:$BI$122)*(1000*irw_fw_harvest!$AH$8-SUM($BJ$7:$BJ$20)),0)</f>
        <v>3420</v>
      </c>
      <c r="BK61" s="2">
        <f>ROUND(SUM(BH61:BI61)/SUM($BH$21:$BI$122)*(1000*irw_fw_harvest!$AI$8-SUM($BK$7:$BK$20)),0)</f>
        <v>3420</v>
      </c>
      <c r="BM61" s="7">
        <f>ROUND(SUM(BH61:BI61)/SUM($BH$21:$BI$122)*(1000*irw_fw_harvest!$AH$38),0)</f>
        <v>2972</v>
      </c>
      <c r="BN61" s="7">
        <f>ROUND(SUM(BH61:BI61)/SUM($BH$21:$BI$122)*(1000*irw_fw_harvest!$AI$38),0)</f>
        <v>2972</v>
      </c>
      <c r="BP61" s="12">
        <f t="shared" si="2"/>
        <v>6392</v>
      </c>
      <c r="BQ61" s="12">
        <f t="shared" si="2"/>
        <v>6392</v>
      </c>
    </row>
    <row r="62" spans="1:69" ht="19.5" x14ac:dyDescent="0.6">
      <c r="A62" t="s">
        <v>200</v>
      </c>
      <c r="B62" t="s">
        <v>169</v>
      </c>
      <c r="C62" t="s">
        <v>190</v>
      </c>
      <c r="D62" t="s">
        <v>246</v>
      </c>
      <c r="E62" t="s">
        <v>203</v>
      </c>
      <c r="F62" t="s">
        <v>173</v>
      </c>
      <c r="G62" t="s">
        <v>174</v>
      </c>
      <c r="H62" t="s">
        <v>175</v>
      </c>
      <c r="I62">
        <v>1</v>
      </c>
      <c r="J62" t="s">
        <v>176</v>
      </c>
      <c r="K62" t="b">
        <v>0</v>
      </c>
      <c r="L62">
        <v>30</v>
      </c>
      <c r="M62">
        <v>59</v>
      </c>
      <c r="N62">
        <v>30</v>
      </c>
      <c r="O62">
        <v>59</v>
      </c>
      <c r="P62">
        <v>3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12</v>
      </c>
      <c r="AM62" t="s">
        <v>195</v>
      </c>
      <c r="AN62">
        <v>1616</v>
      </c>
      <c r="AY62">
        <v>2031</v>
      </c>
      <c r="AZ62">
        <v>2090</v>
      </c>
      <c r="BA62">
        <v>4141</v>
      </c>
      <c r="BB62">
        <v>3430</v>
      </c>
      <c r="BC62">
        <v>1344</v>
      </c>
      <c r="BD62">
        <v>3911</v>
      </c>
      <c r="BE62">
        <v>3942</v>
      </c>
      <c r="BF62">
        <v>4289</v>
      </c>
      <c r="BG62">
        <v>4916</v>
      </c>
      <c r="BH62">
        <v>5730</v>
      </c>
      <c r="BI62">
        <v>5824</v>
      </c>
      <c r="BJ62" s="2">
        <f>ROUND(SUM(BH62:BI62)/SUM($BH$21:$BI$122)*(1000*irw_fw_harvest!$AH$8-SUM($BJ$7:$BJ$20)),0)</f>
        <v>9940</v>
      </c>
      <c r="BK62" s="2">
        <f>ROUND(SUM(BH62:BI62)/SUM($BH$21:$BI$122)*(1000*irw_fw_harvest!$AI$8-SUM($BK$7:$BK$20)),0)</f>
        <v>9940</v>
      </c>
      <c r="BM62" s="7">
        <f>ROUND(SUM(BH62:BI62)/SUM($BH$21:$BI$122)*(1000*irw_fw_harvest!$AH$38),0)</f>
        <v>8639</v>
      </c>
      <c r="BN62" s="7">
        <f>ROUND(SUM(BH62:BI62)/SUM($BH$21:$BI$122)*(1000*irw_fw_harvest!$AI$38),0)</f>
        <v>8639</v>
      </c>
      <c r="BP62" s="12">
        <f t="shared" si="2"/>
        <v>18579</v>
      </c>
      <c r="BQ62" s="12">
        <f t="shared" si="2"/>
        <v>18579</v>
      </c>
    </row>
    <row r="63" spans="1:69" ht="19.5" x14ac:dyDescent="0.6">
      <c r="A63" t="s">
        <v>200</v>
      </c>
      <c r="B63" t="s">
        <v>169</v>
      </c>
      <c r="C63" t="s">
        <v>179</v>
      </c>
      <c r="D63" t="s">
        <v>249</v>
      </c>
      <c r="E63" t="s">
        <v>203</v>
      </c>
      <c r="F63" t="s">
        <v>173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15</v>
      </c>
      <c r="M63">
        <v>59</v>
      </c>
      <c r="N63">
        <v>15</v>
      </c>
      <c r="O63">
        <v>59</v>
      </c>
      <c r="P63">
        <v>3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12</v>
      </c>
      <c r="AM63" t="s">
        <v>195</v>
      </c>
      <c r="AN63">
        <v>1515</v>
      </c>
      <c r="AY63">
        <v>1642</v>
      </c>
      <c r="AZ63">
        <v>1615</v>
      </c>
      <c r="BA63">
        <v>3076</v>
      </c>
      <c r="BB63">
        <v>2446</v>
      </c>
      <c r="BC63">
        <v>1318</v>
      </c>
      <c r="BD63">
        <v>3475</v>
      </c>
      <c r="BE63">
        <v>3247</v>
      </c>
      <c r="BF63">
        <v>3256</v>
      </c>
      <c r="BG63">
        <v>3475</v>
      </c>
      <c r="BH63">
        <v>3723</v>
      </c>
      <c r="BI63">
        <v>3215</v>
      </c>
      <c r="BJ63" s="2">
        <f>ROUND(SUM(BH63:BI63)/SUM($BH$21:$BI$122)*(1000*irw_fw_harvest!$AH$8-SUM($BJ$7:$BJ$20)),0)</f>
        <v>5969</v>
      </c>
      <c r="BK63" s="2">
        <f>ROUND(SUM(BH63:BI63)/SUM($BH$21:$BI$122)*(1000*irw_fw_harvest!$AI$8-SUM($BK$7:$BK$20)),0)</f>
        <v>5969</v>
      </c>
      <c r="BM63" s="7">
        <f>ROUND(SUM(BH63:BI63)/SUM($BH$21:$BI$122)*(1000*irw_fw_harvest!$AH$38),0)</f>
        <v>5187</v>
      </c>
      <c r="BN63" s="7">
        <f>ROUND(SUM(BH63:BI63)/SUM($BH$21:$BI$122)*(1000*irw_fw_harvest!$AI$38),0)</f>
        <v>5187</v>
      </c>
      <c r="BP63" s="12">
        <f t="shared" si="2"/>
        <v>11156</v>
      </c>
      <c r="BQ63" s="12">
        <f t="shared" si="2"/>
        <v>11156</v>
      </c>
    </row>
    <row r="64" spans="1:69" ht="19.5" x14ac:dyDescent="0.6">
      <c r="A64" t="s">
        <v>200</v>
      </c>
      <c r="B64" t="s">
        <v>169</v>
      </c>
      <c r="C64" t="s">
        <v>179</v>
      </c>
      <c r="D64" t="s">
        <v>245</v>
      </c>
      <c r="E64" t="s">
        <v>203</v>
      </c>
      <c r="F64" t="s">
        <v>173</v>
      </c>
      <c r="G64" t="s">
        <v>174</v>
      </c>
      <c r="H64" t="s">
        <v>181</v>
      </c>
      <c r="I64">
        <v>1</v>
      </c>
      <c r="J64" t="s">
        <v>176</v>
      </c>
      <c r="K64" t="b">
        <v>0</v>
      </c>
      <c r="L64">
        <v>15</v>
      </c>
      <c r="M64">
        <v>59</v>
      </c>
      <c r="N64">
        <v>15</v>
      </c>
      <c r="O64">
        <v>59</v>
      </c>
      <c r="P64">
        <v>3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12</v>
      </c>
      <c r="AM64" t="s">
        <v>195</v>
      </c>
      <c r="AN64">
        <v>1515</v>
      </c>
      <c r="AY64">
        <v>5604</v>
      </c>
      <c r="AZ64">
        <v>5383</v>
      </c>
      <c r="BA64">
        <v>10043</v>
      </c>
      <c r="BB64">
        <v>7812</v>
      </c>
      <c r="BC64">
        <v>4195</v>
      </c>
      <c r="BD64">
        <v>10202</v>
      </c>
      <c r="BE64">
        <v>9103</v>
      </c>
      <c r="BF64">
        <v>8795</v>
      </c>
      <c r="BG64">
        <v>9084</v>
      </c>
      <c r="BH64">
        <v>9645</v>
      </c>
      <c r="BI64">
        <v>8296</v>
      </c>
      <c r="BJ64" s="2">
        <f>ROUND(SUM(BH64:BI64)/SUM($BH$21:$BI$122)*(1000*irw_fw_harvest!$AH$8-SUM($BJ$7:$BJ$20)),0)</f>
        <v>15435</v>
      </c>
      <c r="BK64" s="2">
        <f>ROUND(SUM(BH64:BI64)/SUM($BH$21:$BI$122)*(1000*irw_fw_harvest!$AI$8-SUM($BK$7:$BK$20)),0)</f>
        <v>15435</v>
      </c>
      <c r="BM64" s="7">
        <f>ROUND(SUM(BH64:BI64)/SUM($BH$21:$BI$122)*(1000*irw_fw_harvest!$AH$38),0)</f>
        <v>13414</v>
      </c>
      <c r="BN64" s="7">
        <f>ROUND(SUM(BH64:BI64)/SUM($BH$21:$BI$122)*(1000*irw_fw_harvest!$AI$38),0)</f>
        <v>13414</v>
      </c>
      <c r="BP64" s="12">
        <f t="shared" si="2"/>
        <v>28849</v>
      </c>
      <c r="BQ64" s="12">
        <f t="shared" si="2"/>
        <v>28849</v>
      </c>
    </row>
    <row r="65" spans="1:69" ht="19.5" x14ac:dyDescent="0.6">
      <c r="A65" t="s">
        <v>200</v>
      </c>
      <c r="B65" t="s">
        <v>169</v>
      </c>
      <c r="C65" t="s">
        <v>179</v>
      </c>
      <c r="D65" t="s">
        <v>248</v>
      </c>
      <c r="E65" t="s">
        <v>203</v>
      </c>
      <c r="F65" t="s">
        <v>173</v>
      </c>
      <c r="G65" t="s">
        <v>174</v>
      </c>
      <c r="H65" t="s">
        <v>181</v>
      </c>
      <c r="I65">
        <v>1</v>
      </c>
      <c r="J65" t="s">
        <v>176</v>
      </c>
      <c r="K65" t="b">
        <v>0</v>
      </c>
      <c r="L65">
        <v>15</v>
      </c>
      <c r="M65">
        <v>59</v>
      </c>
      <c r="N65">
        <v>15</v>
      </c>
      <c r="O65">
        <v>59</v>
      </c>
      <c r="P65">
        <v>3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12</v>
      </c>
      <c r="AM65" t="s">
        <v>195</v>
      </c>
      <c r="AN65">
        <v>1515</v>
      </c>
      <c r="AY65">
        <v>7316</v>
      </c>
      <c r="AZ65">
        <v>7038</v>
      </c>
      <c r="BA65">
        <v>13134</v>
      </c>
      <c r="BB65">
        <v>10235</v>
      </c>
      <c r="BC65">
        <v>5397</v>
      </c>
      <c r="BD65">
        <v>13757</v>
      </c>
      <c r="BE65">
        <v>12578</v>
      </c>
      <c r="BF65">
        <v>12381</v>
      </c>
      <c r="BG65">
        <v>12964</v>
      </c>
      <c r="BH65">
        <v>13249</v>
      </c>
      <c r="BI65">
        <v>11031</v>
      </c>
      <c r="BJ65" s="2">
        <f>ROUND(SUM(BH65:BI65)/SUM($BH$21:$BI$122)*(1000*irw_fw_harvest!$AH$8-SUM($BJ$7:$BJ$20)),0)</f>
        <v>20888</v>
      </c>
      <c r="BK65" s="2">
        <f>ROUND(SUM(BH65:BI65)/SUM($BH$21:$BI$122)*(1000*irw_fw_harvest!$AI$8-SUM($BK$7:$BK$20)),0)</f>
        <v>20888</v>
      </c>
      <c r="BM65" s="7">
        <f>ROUND(SUM(BH65:BI65)/SUM($BH$21:$BI$122)*(1000*irw_fw_harvest!$AH$38),0)</f>
        <v>18153</v>
      </c>
      <c r="BN65" s="7">
        <f>ROUND(SUM(BH65:BI65)/SUM($BH$21:$BI$122)*(1000*irw_fw_harvest!$AI$38),0)</f>
        <v>18153</v>
      </c>
      <c r="BP65" s="12">
        <f t="shared" si="2"/>
        <v>39041</v>
      </c>
      <c r="BQ65" s="12">
        <f t="shared" si="2"/>
        <v>39041</v>
      </c>
    </row>
    <row r="66" spans="1:69" ht="19.5" x14ac:dyDescent="0.6">
      <c r="A66" t="s">
        <v>200</v>
      </c>
      <c r="B66" t="s">
        <v>169</v>
      </c>
      <c r="C66" t="s">
        <v>179</v>
      </c>
      <c r="D66" t="s">
        <v>246</v>
      </c>
      <c r="E66" t="s">
        <v>203</v>
      </c>
      <c r="F66" t="s">
        <v>173</v>
      </c>
      <c r="G66" t="s">
        <v>174</v>
      </c>
      <c r="H66" t="s">
        <v>181</v>
      </c>
      <c r="I66">
        <v>1</v>
      </c>
      <c r="J66" t="s">
        <v>176</v>
      </c>
      <c r="K66" t="b">
        <v>0</v>
      </c>
      <c r="L66">
        <v>15</v>
      </c>
      <c r="M66">
        <v>59</v>
      </c>
      <c r="N66">
        <v>15</v>
      </c>
      <c r="O66">
        <v>59</v>
      </c>
      <c r="P66">
        <v>3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12</v>
      </c>
      <c r="AM66" t="s">
        <v>195</v>
      </c>
      <c r="AN66">
        <v>1515</v>
      </c>
      <c r="AY66">
        <v>5378</v>
      </c>
      <c r="AZ66">
        <v>5187</v>
      </c>
      <c r="BA66">
        <v>9705</v>
      </c>
      <c r="BB66">
        <v>7581</v>
      </c>
      <c r="BC66">
        <v>4031</v>
      </c>
      <c r="BD66">
        <v>10223</v>
      </c>
      <c r="BE66">
        <v>9366</v>
      </c>
      <c r="BF66">
        <v>9241</v>
      </c>
      <c r="BG66">
        <v>9736</v>
      </c>
      <c r="BH66">
        <v>9985</v>
      </c>
      <c r="BI66">
        <v>8350</v>
      </c>
      <c r="BJ66" s="2">
        <f>ROUND(SUM(BH66:BI66)/SUM($BH$21:$BI$122)*(1000*irw_fw_harvest!$AH$8-SUM($BJ$7:$BJ$20)),0)</f>
        <v>15774</v>
      </c>
      <c r="BK66" s="2">
        <f>ROUND(SUM(BH66:BI66)/SUM($BH$21:$BI$122)*(1000*irw_fw_harvest!$AI$8-SUM($BK$7:$BK$20)),0)</f>
        <v>15774</v>
      </c>
      <c r="BM66" s="7">
        <f>ROUND(SUM(BH66:BI66)/SUM($BH$21:$BI$122)*(1000*irw_fw_harvest!$AH$38),0)</f>
        <v>13708</v>
      </c>
      <c r="BN66" s="7">
        <f>ROUND(SUM(BH66:BI66)/SUM($BH$21:$BI$122)*(1000*irw_fw_harvest!$AI$38),0)</f>
        <v>13708</v>
      </c>
      <c r="BP66" s="12">
        <f t="shared" si="2"/>
        <v>29482</v>
      </c>
      <c r="BQ66" s="12">
        <f t="shared" si="2"/>
        <v>29482</v>
      </c>
    </row>
    <row r="67" spans="1:69" ht="19.5" x14ac:dyDescent="0.6">
      <c r="A67" t="s">
        <v>200</v>
      </c>
      <c r="B67" t="s">
        <v>169</v>
      </c>
      <c r="C67" t="s">
        <v>179</v>
      </c>
      <c r="D67" t="s">
        <v>247</v>
      </c>
      <c r="E67" t="s">
        <v>203</v>
      </c>
      <c r="F67" t="s">
        <v>173</v>
      </c>
      <c r="G67" t="s">
        <v>174</v>
      </c>
      <c r="H67" t="s">
        <v>181</v>
      </c>
      <c r="I67">
        <v>1</v>
      </c>
      <c r="J67" t="s">
        <v>176</v>
      </c>
      <c r="K67" t="b">
        <v>0</v>
      </c>
      <c r="L67">
        <v>15</v>
      </c>
      <c r="M67">
        <v>59</v>
      </c>
      <c r="N67">
        <v>15</v>
      </c>
      <c r="O67">
        <v>59</v>
      </c>
      <c r="P67">
        <v>3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12</v>
      </c>
      <c r="AM67" t="s">
        <v>195</v>
      </c>
      <c r="AN67">
        <v>1515</v>
      </c>
      <c r="AY67">
        <v>1778</v>
      </c>
      <c r="AZ67">
        <v>1726</v>
      </c>
      <c r="BA67">
        <v>3249</v>
      </c>
      <c r="BB67">
        <v>2548</v>
      </c>
      <c r="BC67">
        <v>1377</v>
      </c>
      <c r="BD67">
        <v>3501</v>
      </c>
      <c r="BE67">
        <v>3235</v>
      </c>
      <c r="BF67">
        <v>3218</v>
      </c>
      <c r="BG67">
        <v>3430</v>
      </c>
      <c r="BH67">
        <v>3565</v>
      </c>
      <c r="BI67">
        <v>3023</v>
      </c>
      <c r="BJ67" s="2">
        <f>ROUND(SUM(BH67:BI67)/SUM($BH$21:$BI$122)*(1000*irw_fw_harvest!$AH$8-SUM($BJ$7:$BJ$20)),0)</f>
        <v>5668</v>
      </c>
      <c r="BK67" s="2">
        <f>ROUND(SUM(BH67:BI67)/SUM($BH$21:$BI$122)*(1000*irw_fw_harvest!$AI$8-SUM($BK$7:$BK$20)),0)</f>
        <v>5668</v>
      </c>
      <c r="BM67" s="7">
        <f>ROUND(SUM(BH67:BI67)/SUM($BH$21:$BI$122)*(1000*irw_fw_harvest!$AH$38),0)</f>
        <v>4926</v>
      </c>
      <c r="BN67" s="7">
        <f>ROUND(SUM(BH67:BI67)/SUM($BH$21:$BI$122)*(1000*irw_fw_harvest!$AI$38),0)</f>
        <v>4926</v>
      </c>
      <c r="BP67" s="12">
        <f t="shared" ref="BP67:BQ130" si="3">BJ67+BM67</f>
        <v>10594</v>
      </c>
      <c r="BQ67" s="12">
        <f t="shared" si="3"/>
        <v>10594</v>
      </c>
    </row>
    <row r="68" spans="1:69" ht="19.5" x14ac:dyDescent="0.6">
      <c r="A68" t="s">
        <v>200</v>
      </c>
      <c r="B68" t="s">
        <v>169</v>
      </c>
      <c r="C68" t="s">
        <v>179</v>
      </c>
      <c r="D68" t="s">
        <v>249</v>
      </c>
      <c r="E68" t="s">
        <v>203</v>
      </c>
      <c r="F68" t="s">
        <v>173</v>
      </c>
      <c r="G68" t="s">
        <v>174</v>
      </c>
      <c r="H68" t="s">
        <v>181</v>
      </c>
      <c r="I68">
        <v>1</v>
      </c>
      <c r="J68" t="s">
        <v>176</v>
      </c>
      <c r="K68" t="b">
        <v>0</v>
      </c>
      <c r="L68">
        <v>60</v>
      </c>
      <c r="M68">
        <v>99</v>
      </c>
      <c r="N68">
        <v>60</v>
      </c>
      <c r="O68">
        <v>99</v>
      </c>
      <c r="P68">
        <v>3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12</v>
      </c>
      <c r="AM68" t="s">
        <v>195</v>
      </c>
      <c r="AN68">
        <v>1717</v>
      </c>
      <c r="AY68">
        <v>3483</v>
      </c>
      <c r="AZ68">
        <v>3207</v>
      </c>
      <c r="BA68">
        <v>5746</v>
      </c>
      <c r="BB68">
        <v>4290</v>
      </c>
      <c r="BC68">
        <v>2241</v>
      </c>
      <c r="BD68">
        <v>5345</v>
      </c>
      <c r="BE68">
        <v>4692</v>
      </c>
      <c r="BF68">
        <v>4466</v>
      </c>
      <c r="BG68">
        <v>4504</v>
      </c>
      <c r="BH68">
        <v>4622</v>
      </c>
      <c r="BI68">
        <v>3861</v>
      </c>
      <c r="BJ68" s="2">
        <f>ROUND(SUM(BH68:BI68)/SUM($BH$21:$BI$122)*(1000*irw_fw_harvest!$AH$8-SUM($BJ$7:$BJ$20)),0)</f>
        <v>7298</v>
      </c>
      <c r="BK68" s="2">
        <f>ROUND(SUM(BH68:BI68)/SUM($BH$21:$BI$122)*(1000*irw_fw_harvest!$AI$8-SUM($BK$7:$BK$20)),0)</f>
        <v>7298</v>
      </c>
      <c r="BM68" s="7">
        <f>ROUND(SUM(BH68:BI68)/SUM($BH$21:$BI$122)*(1000*irw_fw_harvest!$AH$38),0)</f>
        <v>6342</v>
      </c>
      <c r="BN68" s="7">
        <f>ROUND(SUM(BH68:BI68)/SUM($BH$21:$BI$122)*(1000*irw_fw_harvest!$AI$38),0)</f>
        <v>6342</v>
      </c>
      <c r="BP68" s="12">
        <f t="shared" si="3"/>
        <v>13640</v>
      </c>
      <c r="BQ68" s="12">
        <f t="shared" si="3"/>
        <v>13640</v>
      </c>
    </row>
    <row r="69" spans="1:69" ht="19.5" x14ac:dyDescent="0.6">
      <c r="A69" t="s">
        <v>200</v>
      </c>
      <c r="B69" t="s">
        <v>169</v>
      </c>
      <c r="C69" t="s">
        <v>179</v>
      </c>
      <c r="D69" t="s">
        <v>245</v>
      </c>
      <c r="E69" t="s">
        <v>203</v>
      </c>
      <c r="F69" t="s">
        <v>173</v>
      </c>
      <c r="G69" t="s">
        <v>174</v>
      </c>
      <c r="H69" t="s">
        <v>181</v>
      </c>
      <c r="I69">
        <v>1</v>
      </c>
      <c r="J69" t="s">
        <v>176</v>
      </c>
      <c r="K69" t="b">
        <v>0</v>
      </c>
      <c r="L69">
        <v>60</v>
      </c>
      <c r="M69">
        <v>99</v>
      </c>
      <c r="N69">
        <v>60</v>
      </c>
      <c r="O69">
        <v>99</v>
      </c>
      <c r="P69">
        <v>3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12</v>
      </c>
      <c r="AM69" t="s">
        <v>195</v>
      </c>
      <c r="AN69">
        <v>1717</v>
      </c>
      <c r="AY69">
        <v>11988</v>
      </c>
      <c r="AZ69">
        <v>11312</v>
      </c>
      <c r="BA69">
        <v>20748</v>
      </c>
      <c r="BB69">
        <v>15912</v>
      </c>
      <c r="BC69">
        <v>8206</v>
      </c>
      <c r="BD69">
        <v>20809</v>
      </c>
      <c r="BE69">
        <v>18949</v>
      </c>
      <c r="BF69">
        <v>18635</v>
      </c>
      <c r="BG69">
        <v>19654</v>
      </c>
      <c r="BH69">
        <v>20252</v>
      </c>
      <c r="BI69">
        <v>16800</v>
      </c>
      <c r="BJ69" s="2">
        <f>ROUND(SUM(BH69:BI69)/SUM($BH$21:$BI$122)*(1000*irw_fw_harvest!$AH$8-SUM($BJ$7:$BJ$20)),0)</f>
        <v>31876</v>
      </c>
      <c r="BK69" s="2">
        <f>ROUND(SUM(BH69:BI69)/SUM($BH$21:$BI$122)*(1000*irw_fw_harvest!$AI$8-SUM($BK$7:$BK$20)),0)</f>
        <v>31876</v>
      </c>
      <c r="BM69" s="7">
        <f>ROUND(SUM(BH69:BI69)/SUM($BH$21:$BI$122)*(1000*irw_fw_harvest!$AH$38),0)</f>
        <v>27703</v>
      </c>
      <c r="BN69" s="7">
        <f>ROUND(SUM(BH69:BI69)/SUM($BH$21:$BI$122)*(1000*irw_fw_harvest!$AI$38),0)</f>
        <v>27703</v>
      </c>
      <c r="BP69" s="12">
        <f t="shared" si="3"/>
        <v>59579</v>
      </c>
      <c r="BQ69" s="12">
        <f t="shared" si="3"/>
        <v>59579</v>
      </c>
    </row>
    <row r="70" spans="1:69" ht="19.5" x14ac:dyDescent="0.6">
      <c r="A70" t="s">
        <v>200</v>
      </c>
      <c r="B70" t="s">
        <v>169</v>
      </c>
      <c r="C70" t="s">
        <v>179</v>
      </c>
      <c r="D70" t="s">
        <v>248</v>
      </c>
      <c r="E70" t="s">
        <v>203</v>
      </c>
      <c r="F70" t="s">
        <v>173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60</v>
      </c>
      <c r="M70">
        <v>99</v>
      </c>
      <c r="N70">
        <v>60</v>
      </c>
      <c r="O70">
        <v>99</v>
      </c>
      <c r="P70">
        <v>3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12</v>
      </c>
      <c r="AM70" t="s">
        <v>195</v>
      </c>
      <c r="AN70">
        <v>1717</v>
      </c>
      <c r="AY70">
        <v>15488</v>
      </c>
      <c r="AZ70">
        <v>14550</v>
      </c>
      <c r="BA70">
        <v>11658</v>
      </c>
      <c r="BB70">
        <v>9376</v>
      </c>
      <c r="BC70">
        <v>1840</v>
      </c>
      <c r="BD70">
        <v>5508</v>
      </c>
      <c r="BE70">
        <v>5600</v>
      </c>
      <c r="BF70">
        <v>6109</v>
      </c>
      <c r="BG70">
        <v>6931</v>
      </c>
      <c r="BH70">
        <v>7826</v>
      </c>
      <c r="BI70">
        <v>17740</v>
      </c>
      <c r="BJ70" s="2">
        <f>ROUND(SUM(BH70:BI70)/SUM($BH$21:$BI$122)*(1000*irw_fw_harvest!$AH$8-SUM($BJ$7:$BJ$20)),0)</f>
        <v>21995</v>
      </c>
      <c r="BK70" s="2">
        <f>ROUND(SUM(BH70:BI70)/SUM($BH$21:$BI$122)*(1000*irw_fw_harvest!$AI$8-SUM($BK$7:$BK$20)),0)</f>
        <v>21995</v>
      </c>
      <c r="BM70" s="7">
        <f>ROUND(SUM(BH70:BI70)/SUM($BH$21:$BI$122)*(1000*irw_fw_harvest!$AH$38),0)</f>
        <v>19115</v>
      </c>
      <c r="BN70" s="7">
        <f>ROUND(SUM(BH70:BI70)/SUM($BH$21:$BI$122)*(1000*irw_fw_harvest!$AI$38),0)</f>
        <v>19115</v>
      </c>
      <c r="BP70" s="12">
        <f t="shared" si="3"/>
        <v>41110</v>
      </c>
      <c r="BQ70" s="12">
        <f t="shared" si="3"/>
        <v>41110</v>
      </c>
    </row>
    <row r="71" spans="1:69" ht="19.5" x14ac:dyDescent="0.6">
      <c r="A71" t="s">
        <v>200</v>
      </c>
      <c r="B71" t="s">
        <v>169</v>
      </c>
      <c r="C71" t="s">
        <v>179</v>
      </c>
      <c r="D71" t="s">
        <v>246</v>
      </c>
      <c r="E71" t="s">
        <v>203</v>
      </c>
      <c r="F71" t="s">
        <v>173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60</v>
      </c>
      <c r="M71">
        <v>99</v>
      </c>
      <c r="N71">
        <v>60</v>
      </c>
      <c r="O71">
        <v>99</v>
      </c>
      <c r="P71">
        <v>3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12</v>
      </c>
      <c r="AM71" t="s">
        <v>195</v>
      </c>
      <c r="AN71">
        <v>1717</v>
      </c>
      <c r="AY71">
        <v>13371</v>
      </c>
      <c r="AZ71">
        <v>12447</v>
      </c>
      <c r="BA71">
        <v>22535</v>
      </c>
      <c r="BB71">
        <v>17035</v>
      </c>
      <c r="BC71">
        <v>8076</v>
      </c>
      <c r="BD71">
        <v>20348</v>
      </c>
      <c r="BE71">
        <v>18836</v>
      </c>
      <c r="BF71">
        <v>18711</v>
      </c>
      <c r="BG71">
        <v>19413</v>
      </c>
      <c r="BH71">
        <v>19907</v>
      </c>
      <c r="BI71">
        <v>16379</v>
      </c>
      <c r="BJ71" s="2">
        <f>ROUND(SUM(BH71:BI71)/SUM($BH$21:$BI$122)*(1000*irw_fw_harvest!$AH$8-SUM($BJ$7:$BJ$20)),0)</f>
        <v>31217</v>
      </c>
      <c r="BK71" s="2">
        <f>ROUND(SUM(BH71:BI71)/SUM($BH$21:$BI$122)*(1000*irw_fw_harvest!$AI$8-SUM($BK$7:$BK$20)),0)</f>
        <v>31217</v>
      </c>
      <c r="BM71" s="7">
        <f>ROUND(SUM(BH71:BI71)/SUM($BH$21:$BI$122)*(1000*irw_fw_harvest!$AH$38),0)</f>
        <v>27130</v>
      </c>
      <c r="BN71" s="7">
        <f>ROUND(SUM(BH71:BI71)/SUM($BH$21:$BI$122)*(1000*irw_fw_harvest!$AI$38),0)</f>
        <v>27130</v>
      </c>
      <c r="BP71" s="12">
        <f t="shared" si="3"/>
        <v>58347</v>
      </c>
      <c r="BQ71" s="12">
        <f t="shared" si="3"/>
        <v>58347</v>
      </c>
    </row>
    <row r="72" spans="1:69" ht="19.5" x14ac:dyDescent="0.6">
      <c r="A72" t="s">
        <v>200</v>
      </c>
      <c r="B72" t="s">
        <v>169</v>
      </c>
      <c r="C72" t="s">
        <v>179</v>
      </c>
      <c r="D72" t="s">
        <v>247</v>
      </c>
      <c r="E72" t="s">
        <v>203</v>
      </c>
      <c r="F72" t="s">
        <v>173</v>
      </c>
      <c r="G72" t="s">
        <v>174</v>
      </c>
      <c r="H72" t="s">
        <v>181</v>
      </c>
      <c r="I72">
        <v>1</v>
      </c>
      <c r="J72" t="s">
        <v>176</v>
      </c>
      <c r="K72" t="b">
        <v>0</v>
      </c>
      <c r="L72">
        <v>60</v>
      </c>
      <c r="M72">
        <v>99</v>
      </c>
      <c r="N72">
        <v>60</v>
      </c>
      <c r="O72">
        <v>99</v>
      </c>
      <c r="P72">
        <v>3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12</v>
      </c>
      <c r="AM72" t="s">
        <v>195</v>
      </c>
      <c r="AN72">
        <v>1717</v>
      </c>
      <c r="AY72">
        <v>4241</v>
      </c>
      <c r="AZ72">
        <v>4030</v>
      </c>
      <c r="BA72">
        <v>7439</v>
      </c>
      <c r="BB72">
        <v>5743</v>
      </c>
      <c r="BC72">
        <v>2959</v>
      </c>
      <c r="BD72">
        <v>7660</v>
      </c>
      <c r="BE72">
        <v>7035</v>
      </c>
      <c r="BF72">
        <v>6954</v>
      </c>
      <c r="BG72">
        <v>7305</v>
      </c>
      <c r="BH72">
        <v>7566</v>
      </c>
      <c r="BI72">
        <v>6335</v>
      </c>
      <c r="BJ72" s="2">
        <f>ROUND(SUM(BH72:BI72)/SUM($BH$21:$BI$122)*(1000*irw_fw_harvest!$AH$8-SUM($BJ$7:$BJ$20)),0)</f>
        <v>11959</v>
      </c>
      <c r="BK72" s="2">
        <f>ROUND(SUM(BH72:BI72)/SUM($BH$21:$BI$122)*(1000*irw_fw_harvest!$AI$8-SUM($BK$7:$BK$20)),0)</f>
        <v>11959</v>
      </c>
      <c r="BM72" s="7">
        <f>ROUND(SUM(BH72:BI72)/SUM($BH$21:$BI$122)*(1000*irw_fw_harvest!$AH$38),0)</f>
        <v>10393</v>
      </c>
      <c r="BN72" s="7">
        <f>ROUND(SUM(BH72:BI72)/SUM($BH$21:$BI$122)*(1000*irw_fw_harvest!$AI$38),0)</f>
        <v>10393</v>
      </c>
      <c r="BP72" s="12">
        <f t="shared" si="3"/>
        <v>22352</v>
      </c>
      <c r="BQ72" s="12">
        <f t="shared" si="3"/>
        <v>22352</v>
      </c>
    </row>
    <row r="73" spans="1:69" ht="19.5" x14ac:dyDescent="0.6">
      <c r="A73" t="s">
        <v>200</v>
      </c>
      <c r="B73" t="s">
        <v>169</v>
      </c>
      <c r="C73" t="s">
        <v>209</v>
      </c>
      <c r="D73" t="s">
        <v>249</v>
      </c>
      <c r="E73" t="s">
        <v>203</v>
      </c>
      <c r="F73" t="s">
        <v>173</v>
      </c>
      <c r="G73" t="s">
        <v>174</v>
      </c>
      <c r="H73" t="s">
        <v>181</v>
      </c>
      <c r="I73">
        <v>1</v>
      </c>
      <c r="J73" t="s">
        <v>176</v>
      </c>
      <c r="K73" t="b">
        <v>0</v>
      </c>
      <c r="L73">
        <v>15</v>
      </c>
      <c r="M73">
        <v>59</v>
      </c>
      <c r="N73">
        <v>15</v>
      </c>
      <c r="O73">
        <v>59</v>
      </c>
      <c r="P73">
        <v>3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12</v>
      </c>
      <c r="AM73" t="s">
        <v>195</v>
      </c>
      <c r="AN73">
        <v>1515</v>
      </c>
      <c r="AY73">
        <v>9370</v>
      </c>
      <c r="AZ73">
        <v>9058</v>
      </c>
      <c r="BA73">
        <v>16967</v>
      </c>
      <c r="BB73">
        <v>13304</v>
      </c>
      <c r="BC73">
        <v>7026</v>
      </c>
      <c r="BD73">
        <v>18354</v>
      </c>
      <c r="BE73">
        <v>16848</v>
      </c>
      <c r="BF73">
        <v>16670</v>
      </c>
      <c r="BG73">
        <v>17622</v>
      </c>
      <c r="BH73">
        <v>17600</v>
      </c>
      <c r="BI73">
        <v>14165</v>
      </c>
      <c r="BJ73" s="2">
        <f>ROUND(SUM(BH73:BI73)/SUM($BH$21:$BI$122)*(1000*irw_fw_harvest!$AH$8-SUM($BJ$7:$BJ$20)),0)</f>
        <v>27328</v>
      </c>
      <c r="BK73" s="2">
        <f>ROUND(SUM(BH73:BI73)/SUM($BH$21:$BI$122)*(1000*irw_fw_harvest!$AI$8-SUM($BK$7:$BK$20)),0)</f>
        <v>27328</v>
      </c>
      <c r="BM73" s="7">
        <f>ROUND(SUM(BH73:BI73)/SUM($BH$21:$BI$122)*(1000*irw_fw_harvest!$AH$38),0)</f>
        <v>23750</v>
      </c>
      <c r="BN73" s="7">
        <f>ROUND(SUM(BH73:BI73)/SUM($BH$21:$BI$122)*(1000*irw_fw_harvest!$AI$38),0)</f>
        <v>23750</v>
      </c>
      <c r="BP73" s="12">
        <f t="shared" si="3"/>
        <v>51078</v>
      </c>
      <c r="BQ73" s="12">
        <f t="shared" si="3"/>
        <v>51078</v>
      </c>
    </row>
    <row r="74" spans="1:69" ht="19.5" x14ac:dyDescent="0.6">
      <c r="A74" t="s">
        <v>200</v>
      </c>
      <c r="B74" t="s">
        <v>169</v>
      </c>
      <c r="C74" t="s">
        <v>209</v>
      </c>
      <c r="D74" t="s">
        <v>245</v>
      </c>
      <c r="E74" t="s">
        <v>203</v>
      </c>
      <c r="F74" t="s">
        <v>173</v>
      </c>
      <c r="G74" t="s">
        <v>174</v>
      </c>
      <c r="H74" t="s">
        <v>181</v>
      </c>
      <c r="I74">
        <v>1</v>
      </c>
      <c r="J74" t="s">
        <v>176</v>
      </c>
      <c r="K74" t="b">
        <v>0</v>
      </c>
      <c r="L74">
        <v>15</v>
      </c>
      <c r="M74">
        <v>59</v>
      </c>
      <c r="N74">
        <v>15</v>
      </c>
      <c r="O74">
        <v>59</v>
      </c>
      <c r="P74">
        <v>3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12</v>
      </c>
      <c r="AM74" t="s">
        <v>195</v>
      </c>
      <c r="AN74">
        <v>1515</v>
      </c>
      <c r="AY74">
        <v>31085</v>
      </c>
      <c r="AZ74">
        <v>29199</v>
      </c>
      <c r="BA74">
        <v>53239</v>
      </c>
      <c r="BB74">
        <v>40539</v>
      </c>
      <c r="BC74">
        <v>21083</v>
      </c>
      <c r="BD74">
        <v>52904</v>
      </c>
      <c r="BE74">
        <v>47690</v>
      </c>
      <c r="BF74">
        <v>46317</v>
      </c>
      <c r="BG74">
        <v>47895</v>
      </c>
      <c r="BH74">
        <v>48068</v>
      </c>
      <c r="BI74">
        <v>39276</v>
      </c>
      <c r="BJ74" s="2">
        <f>ROUND(SUM(BH74:BI74)/SUM($BH$21:$BI$122)*(1000*irw_fw_harvest!$AH$8-SUM($BJ$7:$BJ$20)),0)</f>
        <v>75143</v>
      </c>
      <c r="BK74" s="2">
        <f>ROUND(SUM(BH74:BI74)/SUM($BH$21:$BI$122)*(1000*irw_fw_harvest!$AI$8-SUM($BK$7:$BK$20)),0)</f>
        <v>75143</v>
      </c>
      <c r="BM74" s="7">
        <f>ROUND(SUM(BH74:BI74)/SUM($BH$21:$BI$122)*(1000*irw_fw_harvest!$AH$38),0)</f>
        <v>65304</v>
      </c>
      <c r="BN74" s="7">
        <f>ROUND(SUM(BH74:BI74)/SUM($BH$21:$BI$122)*(1000*irw_fw_harvest!$AI$38),0)</f>
        <v>65304</v>
      </c>
      <c r="BP74" s="12">
        <f t="shared" si="3"/>
        <v>140447</v>
      </c>
      <c r="BQ74" s="12">
        <f t="shared" si="3"/>
        <v>140447</v>
      </c>
    </row>
    <row r="75" spans="1:69" ht="19.5" x14ac:dyDescent="0.6">
      <c r="A75" t="s">
        <v>200</v>
      </c>
      <c r="B75" t="s">
        <v>169</v>
      </c>
      <c r="C75" t="s">
        <v>209</v>
      </c>
      <c r="D75" t="s">
        <v>248</v>
      </c>
      <c r="E75" t="s">
        <v>203</v>
      </c>
      <c r="F75" t="s">
        <v>173</v>
      </c>
      <c r="G75" t="s">
        <v>174</v>
      </c>
      <c r="H75" t="s">
        <v>181</v>
      </c>
      <c r="I75">
        <v>1</v>
      </c>
      <c r="J75" t="s">
        <v>176</v>
      </c>
      <c r="K75" t="b">
        <v>0</v>
      </c>
      <c r="L75">
        <v>15</v>
      </c>
      <c r="M75">
        <v>59</v>
      </c>
      <c r="N75">
        <v>15</v>
      </c>
      <c r="O75">
        <v>59</v>
      </c>
      <c r="P75">
        <v>3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12</v>
      </c>
      <c r="AM75" t="s">
        <v>195</v>
      </c>
      <c r="AN75">
        <v>1515</v>
      </c>
      <c r="AY75">
        <v>27445</v>
      </c>
      <c r="AZ75">
        <v>26624</v>
      </c>
      <c r="BA75">
        <v>35542</v>
      </c>
      <c r="BB75">
        <v>28606</v>
      </c>
      <c r="BC75">
        <v>14388</v>
      </c>
      <c r="BD75">
        <v>36570</v>
      </c>
      <c r="BE75">
        <v>34471</v>
      </c>
      <c r="BF75">
        <v>35477</v>
      </c>
      <c r="BG75">
        <v>38812</v>
      </c>
      <c r="BH75">
        <v>41776</v>
      </c>
      <c r="BI75">
        <v>44001</v>
      </c>
      <c r="BJ75" s="2">
        <f>ROUND(SUM(BH75:BI75)/SUM($BH$21:$BI$122)*(1000*irw_fw_harvest!$AH$8-SUM($BJ$7:$BJ$20)),0)</f>
        <v>73795</v>
      </c>
      <c r="BK75" s="2">
        <f>ROUND(SUM(BH75:BI75)/SUM($BH$21:$BI$122)*(1000*irw_fw_harvest!$AI$8-SUM($BK$7:$BK$20)),0)</f>
        <v>73795</v>
      </c>
      <c r="BM75" s="7">
        <f>ROUND(SUM(BH75:BI75)/SUM($BH$21:$BI$122)*(1000*irw_fw_harvest!$AH$38),0)</f>
        <v>64133</v>
      </c>
      <c r="BN75" s="7">
        <f>ROUND(SUM(BH75:BI75)/SUM($BH$21:$BI$122)*(1000*irw_fw_harvest!$AI$38),0)</f>
        <v>64133</v>
      </c>
      <c r="BP75" s="12">
        <f t="shared" si="3"/>
        <v>137928</v>
      </c>
      <c r="BQ75" s="12">
        <f t="shared" si="3"/>
        <v>137928</v>
      </c>
    </row>
    <row r="76" spans="1:69" ht="19.5" x14ac:dyDescent="0.6">
      <c r="A76" t="s">
        <v>200</v>
      </c>
      <c r="B76" t="s">
        <v>169</v>
      </c>
      <c r="C76" t="s">
        <v>209</v>
      </c>
      <c r="D76" t="s">
        <v>246</v>
      </c>
      <c r="E76" t="s">
        <v>203</v>
      </c>
      <c r="F76" t="s">
        <v>173</v>
      </c>
      <c r="G76" t="s">
        <v>174</v>
      </c>
      <c r="H76" t="s">
        <v>181</v>
      </c>
      <c r="I76">
        <v>1</v>
      </c>
      <c r="J76" t="s">
        <v>176</v>
      </c>
      <c r="K76" t="b">
        <v>0</v>
      </c>
      <c r="L76">
        <v>15</v>
      </c>
      <c r="M76">
        <v>59</v>
      </c>
      <c r="N76">
        <v>15</v>
      </c>
      <c r="O76">
        <v>59</v>
      </c>
      <c r="P76">
        <v>3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12</v>
      </c>
      <c r="AM76" t="s">
        <v>195</v>
      </c>
      <c r="AN76">
        <v>1515</v>
      </c>
      <c r="AY76">
        <v>23825</v>
      </c>
      <c r="AZ76">
        <v>23212</v>
      </c>
      <c r="BA76">
        <v>43822</v>
      </c>
      <c r="BB76">
        <v>34604</v>
      </c>
      <c r="BC76">
        <v>17506</v>
      </c>
      <c r="BD76">
        <v>45373</v>
      </c>
      <c r="BE76">
        <v>42827</v>
      </c>
      <c r="BF76">
        <v>43588</v>
      </c>
      <c r="BG76">
        <v>47023</v>
      </c>
      <c r="BH76">
        <v>49112</v>
      </c>
      <c r="BI76">
        <v>41041</v>
      </c>
      <c r="BJ76" s="2">
        <f>ROUND(SUM(BH76:BI76)/SUM($BH$21:$BI$122)*(1000*irw_fw_harvest!$AH$8-SUM($BJ$7:$BJ$20)),0)</f>
        <v>77559</v>
      </c>
      <c r="BK76" s="2">
        <f>ROUND(SUM(BH76:BI76)/SUM($BH$21:$BI$122)*(1000*irw_fw_harvest!$AI$8-SUM($BK$7:$BK$20)),0)</f>
        <v>77559</v>
      </c>
      <c r="BM76" s="7">
        <f>ROUND(SUM(BH76:BI76)/SUM($BH$21:$BI$122)*(1000*irw_fw_harvest!$AH$38),0)</f>
        <v>67404</v>
      </c>
      <c r="BN76" s="7">
        <f>ROUND(SUM(BH76:BI76)/SUM($BH$21:$BI$122)*(1000*irw_fw_harvest!$AI$38),0)</f>
        <v>67404</v>
      </c>
      <c r="BP76" s="12">
        <f t="shared" si="3"/>
        <v>144963</v>
      </c>
      <c r="BQ76" s="12">
        <f t="shared" si="3"/>
        <v>144963</v>
      </c>
    </row>
    <row r="77" spans="1:69" ht="19.5" x14ac:dyDescent="0.6">
      <c r="A77" t="s">
        <v>200</v>
      </c>
      <c r="B77" t="s">
        <v>169</v>
      </c>
      <c r="C77" t="s">
        <v>209</v>
      </c>
      <c r="D77" t="s">
        <v>247</v>
      </c>
      <c r="E77" t="s">
        <v>203</v>
      </c>
      <c r="F77" t="s">
        <v>173</v>
      </c>
      <c r="G77" t="s">
        <v>174</v>
      </c>
      <c r="H77" t="s">
        <v>181</v>
      </c>
      <c r="I77">
        <v>1</v>
      </c>
      <c r="J77" t="s">
        <v>176</v>
      </c>
      <c r="K77" t="b">
        <v>0</v>
      </c>
      <c r="L77">
        <v>15</v>
      </c>
      <c r="M77">
        <v>59</v>
      </c>
      <c r="N77">
        <v>15</v>
      </c>
      <c r="O77">
        <v>59</v>
      </c>
      <c r="P77">
        <v>3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12</v>
      </c>
      <c r="AM77" t="s">
        <v>195</v>
      </c>
      <c r="AN77">
        <v>1515</v>
      </c>
      <c r="AY77">
        <v>11856</v>
      </c>
      <c r="AZ77">
        <v>11705</v>
      </c>
      <c r="BA77">
        <v>22355</v>
      </c>
      <c r="BB77">
        <v>17834</v>
      </c>
      <c r="BC77">
        <v>9590</v>
      </c>
      <c r="BD77">
        <v>25414</v>
      </c>
      <c r="BE77">
        <v>23755</v>
      </c>
      <c r="BF77">
        <v>23772</v>
      </c>
      <c r="BG77">
        <v>25451</v>
      </c>
      <c r="BH77">
        <v>26622</v>
      </c>
      <c r="BI77">
        <v>22453</v>
      </c>
      <c r="BJ77" s="2">
        <f>ROUND(SUM(BH77:BI77)/SUM($BH$21:$BI$122)*(1000*irw_fw_harvest!$AH$8-SUM($BJ$7:$BJ$20)),0)</f>
        <v>42220</v>
      </c>
      <c r="BK77" s="2">
        <f>ROUND(SUM(BH77:BI77)/SUM($BH$21:$BI$122)*(1000*irw_fw_harvest!$AI$8-SUM($BK$7:$BK$20)),0)</f>
        <v>42220</v>
      </c>
      <c r="BM77" s="7">
        <f>ROUND(SUM(BH77:BI77)/SUM($BH$21:$BI$122)*(1000*irw_fw_harvest!$AH$38),0)</f>
        <v>36692</v>
      </c>
      <c r="BN77" s="7">
        <f>ROUND(SUM(BH77:BI77)/SUM($BH$21:$BI$122)*(1000*irw_fw_harvest!$AI$38),0)</f>
        <v>36692</v>
      </c>
      <c r="BP77" s="12">
        <f t="shared" si="3"/>
        <v>78912</v>
      </c>
      <c r="BQ77" s="12">
        <f t="shared" si="3"/>
        <v>78912</v>
      </c>
    </row>
    <row r="78" spans="1:69" ht="19.5" x14ac:dyDescent="0.6">
      <c r="A78" t="s">
        <v>200</v>
      </c>
      <c r="B78" t="s">
        <v>169</v>
      </c>
      <c r="C78" t="s">
        <v>209</v>
      </c>
      <c r="D78" t="s">
        <v>249</v>
      </c>
      <c r="E78" t="s">
        <v>203</v>
      </c>
      <c r="F78" t="s">
        <v>173</v>
      </c>
      <c r="G78" t="s">
        <v>174</v>
      </c>
      <c r="H78" t="s">
        <v>181</v>
      </c>
      <c r="I78">
        <v>1</v>
      </c>
      <c r="J78" t="s">
        <v>176</v>
      </c>
      <c r="K78" t="b">
        <v>0</v>
      </c>
      <c r="L78">
        <v>60</v>
      </c>
      <c r="M78">
        <v>99</v>
      </c>
      <c r="N78">
        <v>60</v>
      </c>
      <c r="O78">
        <v>99</v>
      </c>
      <c r="P78">
        <v>3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12</v>
      </c>
      <c r="AM78" t="s">
        <v>195</v>
      </c>
      <c r="AN78">
        <v>1717</v>
      </c>
      <c r="AY78">
        <v>4880</v>
      </c>
      <c r="AZ78">
        <v>4806</v>
      </c>
      <c r="BA78">
        <v>9155</v>
      </c>
      <c r="BB78">
        <v>7352</v>
      </c>
      <c r="BC78">
        <v>3777</v>
      </c>
      <c r="BD78">
        <v>10441</v>
      </c>
      <c r="BE78">
        <v>9984</v>
      </c>
      <c r="BF78">
        <v>10112</v>
      </c>
      <c r="BG78">
        <v>10821</v>
      </c>
      <c r="BH78">
        <v>12038</v>
      </c>
      <c r="BI78">
        <v>10750</v>
      </c>
      <c r="BJ78" s="2">
        <f>ROUND(SUM(BH78:BI78)/SUM($BH$21:$BI$122)*(1000*irw_fw_harvest!$AH$8-SUM($BJ$7:$BJ$20)),0)</f>
        <v>19605</v>
      </c>
      <c r="BK78" s="2">
        <f>ROUND(SUM(BH78:BI78)/SUM($BH$21:$BI$122)*(1000*irw_fw_harvest!$AI$8-SUM($BK$7:$BK$20)),0)</f>
        <v>19605</v>
      </c>
      <c r="BM78" s="7">
        <f>ROUND(SUM(BH78:BI78)/SUM($BH$21:$BI$122)*(1000*irw_fw_harvest!$AH$38),0)</f>
        <v>17038</v>
      </c>
      <c r="BN78" s="7">
        <f>ROUND(SUM(BH78:BI78)/SUM($BH$21:$BI$122)*(1000*irw_fw_harvest!$AI$38),0)</f>
        <v>17038</v>
      </c>
      <c r="BP78" s="12">
        <f t="shared" si="3"/>
        <v>36643</v>
      </c>
      <c r="BQ78" s="12">
        <f t="shared" si="3"/>
        <v>36643</v>
      </c>
    </row>
    <row r="79" spans="1:69" ht="19.5" x14ac:dyDescent="0.6">
      <c r="A79" t="s">
        <v>200</v>
      </c>
      <c r="B79" t="s">
        <v>169</v>
      </c>
      <c r="C79" t="s">
        <v>209</v>
      </c>
      <c r="D79" t="s">
        <v>245</v>
      </c>
      <c r="E79" t="s">
        <v>203</v>
      </c>
      <c r="F79" t="s">
        <v>173</v>
      </c>
      <c r="G79" t="s">
        <v>174</v>
      </c>
      <c r="H79" t="s">
        <v>181</v>
      </c>
      <c r="I79">
        <v>1</v>
      </c>
      <c r="J79" t="s">
        <v>176</v>
      </c>
      <c r="K79" t="b">
        <v>0</v>
      </c>
      <c r="L79">
        <v>60</v>
      </c>
      <c r="M79">
        <v>99</v>
      </c>
      <c r="N79">
        <v>60</v>
      </c>
      <c r="O79">
        <v>99</v>
      </c>
      <c r="P79">
        <v>3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12</v>
      </c>
      <c r="AM79" t="s">
        <v>195</v>
      </c>
      <c r="AN79">
        <v>1717</v>
      </c>
      <c r="AY79">
        <v>12438</v>
      </c>
      <c r="AZ79">
        <v>12723</v>
      </c>
      <c r="BA79">
        <v>24997</v>
      </c>
      <c r="BB79">
        <v>20703</v>
      </c>
      <c r="BC79">
        <v>10397</v>
      </c>
      <c r="BD79">
        <v>30682</v>
      </c>
      <c r="BE79">
        <v>30189</v>
      </c>
      <c r="BF79">
        <v>31505</v>
      </c>
      <c r="BG79">
        <v>34518</v>
      </c>
      <c r="BH79">
        <v>37396</v>
      </c>
      <c r="BI79">
        <v>32275</v>
      </c>
      <c r="BJ79" s="2">
        <f>ROUND(SUM(BH79:BI79)/SUM($BH$21:$BI$122)*(1000*irw_fw_harvest!$AH$8-SUM($BJ$7:$BJ$20)),0)</f>
        <v>59939</v>
      </c>
      <c r="BK79" s="2">
        <f>ROUND(SUM(BH79:BI79)/SUM($BH$21:$BI$122)*(1000*irw_fw_harvest!$AI$8-SUM($BK$7:$BK$20)),0)</f>
        <v>59939</v>
      </c>
      <c r="BM79" s="7">
        <f>ROUND(SUM(BH79:BI79)/SUM($BH$21:$BI$122)*(1000*irw_fw_harvest!$AH$38),0)</f>
        <v>52091</v>
      </c>
      <c r="BN79" s="7">
        <f>ROUND(SUM(BH79:BI79)/SUM($BH$21:$BI$122)*(1000*irw_fw_harvest!$AI$38),0)</f>
        <v>52091</v>
      </c>
      <c r="BP79" s="12">
        <f t="shared" si="3"/>
        <v>112030</v>
      </c>
      <c r="BQ79" s="12">
        <f t="shared" si="3"/>
        <v>112030</v>
      </c>
    </row>
    <row r="80" spans="1:69" ht="19.5" x14ac:dyDescent="0.6">
      <c r="A80" t="s">
        <v>200</v>
      </c>
      <c r="B80" t="s">
        <v>169</v>
      </c>
      <c r="C80" t="s">
        <v>209</v>
      </c>
      <c r="D80" t="s">
        <v>248</v>
      </c>
      <c r="E80" t="s">
        <v>203</v>
      </c>
      <c r="F80" t="s">
        <v>173</v>
      </c>
      <c r="G80" t="s">
        <v>174</v>
      </c>
      <c r="H80" t="s">
        <v>181</v>
      </c>
      <c r="I80">
        <v>1</v>
      </c>
      <c r="J80" t="s">
        <v>176</v>
      </c>
      <c r="K80" t="b">
        <v>0</v>
      </c>
      <c r="L80">
        <v>60</v>
      </c>
      <c r="M80">
        <v>99</v>
      </c>
      <c r="N80">
        <v>60</v>
      </c>
      <c r="O80">
        <v>99</v>
      </c>
      <c r="P80">
        <v>3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12</v>
      </c>
      <c r="AM80" t="s">
        <v>195</v>
      </c>
      <c r="AN80">
        <v>1717</v>
      </c>
      <c r="AY80">
        <v>4710</v>
      </c>
      <c r="AZ80">
        <v>4803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9535</v>
      </c>
      <c r="BJ80" s="2">
        <f>ROUND(SUM(BH80:BI80)/SUM($BH$21:$BI$122)*(1000*irw_fw_harvest!$AH$8-SUM($BJ$7:$BJ$20)),0)</f>
        <v>8203</v>
      </c>
      <c r="BK80" s="2">
        <f>ROUND(SUM(BH80:BI80)/SUM($BH$21:$BI$122)*(1000*irw_fw_harvest!$AI$8-SUM($BK$7:$BK$20)),0)</f>
        <v>8203</v>
      </c>
      <c r="BM80" s="7">
        <f>ROUND(SUM(BH80:BI80)/SUM($BH$21:$BI$122)*(1000*irw_fw_harvest!$AH$38),0)</f>
        <v>7129</v>
      </c>
      <c r="BN80" s="7">
        <f>ROUND(SUM(BH80:BI80)/SUM($BH$21:$BI$122)*(1000*irw_fw_harvest!$AI$38),0)</f>
        <v>7129</v>
      </c>
      <c r="BP80" s="12">
        <f t="shared" si="3"/>
        <v>15332</v>
      </c>
      <c r="BQ80" s="12">
        <f t="shared" si="3"/>
        <v>15332</v>
      </c>
    </row>
    <row r="81" spans="1:69" ht="19.5" x14ac:dyDescent="0.6">
      <c r="A81" t="s">
        <v>200</v>
      </c>
      <c r="B81" t="s">
        <v>169</v>
      </c>
      <c r="C81" t="s">
        <v>209</v>
      </c>
      <c r="D81" t="s">
        <v>246</v>
      </c>
      <c r="E81" t="s">
        <v>203</v>
      </c>
      <c r="F81" t="s">
        <v>173</v>
      </c>
      <c r="G81" t="s">
        <v>174</v>
      </c>
      <c r="H81" t="s">
        <v>181</v>
      </c>
      <c r="I81">
        <v>1</v>
      </c>
      <c r="J81" t="s">
        <v>176</v>
      </c>
      <c r="K81" t="b">
        <v>0</v>
      </c>
      <c r="L81">
        <v>60</v>
      </c>
      <c r="M81">
        <v>99</v>
      </c>
      <c r="N81">
        <v>60</v>
      </c>
      <c r="O81">
        <v>99</v>
      </c>
      <c r="P81">
        <v>3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12</v>
      </c>
      <c r="AM81" t="s">
        <v>195</v>
      </c>
      <c r="AN81">
        <v>1717</v>
      </c>
      <c r="AY81">
        <v>9582</v>
      </c>
      <c r="AZ81">
        <v>9552</v>
      </c>
      <c r="BA81">
        <v>18387</v>
      </c>
      <c r="BB81">
        <v>14912</v>
      </c>
      <c r="BC81">
        <v>0</v>
      </c>
      <c r="BD81">
        <v>0</v>
      </c>
      <c r="BE81">
        <v>0</v>
      </c>
      <c r="BF81">
        <v>0</v>
      </c>
      <c r="BG81">
        <v>281</v>
      </c>
      <c r="BH81">
        <v>1533</v>
      </c>
      <c r="BI81">
        <v>19994</v>
      </c>
      <c r="BJ81" s="2">
        <f>ROUND(SUM(BH81:BI81)/SUM($BH$21:$BI$122)*(1000*irw_fw_harvest!$AH$8-SUM($BJ$7:$BJ$20)),0)</f>
        <v>18520</v>
      </c>
      <c r="BK81" s="2">
        <f>ROUND(SUM(BH81:BI81)/SUM($BH$21:$BI$122)*(1000*irw_fw_harvest!$AI$8-SUM($BK$7:$BK$20)),0)</f>
        <v>18520</v>
      </c>
      <c r="BM81" s="7">
        <f>ROUND(SUM(BH81:BI81)/SUM($BH$21:$BI$122)*(1000*irw_fw_harvest!$AH$38),0)</f>
        <v>16095</v>
      </c>
      <c r="BN81" s="7">
        <f>ROUND(SUM(BH81:BI81)/SUM($BH$21:$BI$122)*(1000*irw_fw_harvest!$AI$38),0)</f>
        <v>16095</v>
      </c>
      <c r="BP81" s="12">
        <f t="shared" si="3"/>
        <v>34615</v>
      </c>
      <c r="BQ81" s="12">
        <f t="shared" si="3"/>
        <v>34615</v>
      </c>
    </row>
    <row r="82" spans="1:69" ht="19.5" x14ac:dyDescent="0.6">
      <c r="A82" t="s">
        <v>200</v>
      </c>
      <c r="B82" t="s">
        <v>169</v>
      </c>
      <c r="C82" t="s">
        <v>209</v>
      </c>
      <c r="D82" t="s">
        <v>247</v>
      </c>
      <c r="E82" t="s">
        <v>203</v>
      </c>
      <c r="F82" t="s">
        <v>173</v>
      </c>
      <c r="G82" t="s">
        <v>174</v>
      </c>
      <c r="H82" t="s">
        <v>181</v>
      </c>
      <c r="I82">
        <v>1</v>
      </c>
      <c r="J82" t="s">
        <v>176</v>
      </c>
      <c r="K82" t="b">
        <v>0</v>
      </c>
      <c r="L82">
        <v>60</v>
      </c>
      <c r="M82">
        <v>99</v>
      </c>
      <c r="N82">
        <v>60</v>
      </c>
      <c r="O82">
        <v>99</v>
      </c>
      <c r="P82">
        <v>3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12</v>
      </c>
      <c r="AM82" t="s">
        <v>195</v>
      </c>
      <c r="AN82">
        <v>1717</v>
      </c>
      <c r="AY82">
        <v>5678</v>
      </c>
      <c r="AZ82">
        <v>5622</v>
      </c>
      <c r="BA82">
        <v>10773</v>
      </c>
      <c r="BB82">
        <v>8675</v>
      </c>
      <c r="BC82">
        <v>4458</v>
      </c>
      <c r="BD82">
        <v>12476</v>
      </c>
      <c r="BE82">
        <v>12046</v>
      </c>
      <c r="BF82">
        <v>12290</v>
      </c>
      <c r="BG82">
        <v>13243</v>
      </c>
      <c r="BH82">
        <v>14566</v>
      </c>
      <c r="BI82">
        <v>12912</v>
      </c>
      <c r="BJ82" s="2">
        <f>ROUND(SUM(BH82:BI82)/SUM($BH$21:$BI$122)*(1000*irw_fw_harvest!$AH$8-SUM($BJ$7:$BJ$20)),0)</f>
        <v>23640</v>
      </c>
      <c r="BK82" s="2">
        <f>ROUND(SUM(BH82:BI82)/SUM($BH$21:$BI$122)*(1000*irw_fw_harvest!$AI$8-SUM($BK$7:$BK$20)),0)</f>
        <v>23640</v>
      </c>
      <c r="BM82" s="7">
        <f>ROUND(SUM(BH82:BI82)/SUM($BH$21:$BI$122)*(1000*irw_fw_harvest!$AH$38),0)</f>
        <v>20544</v>
      </c>
      <c r="BN82" s="7">
        <f>ROUND(SUM(BH82:BI82)/SUM($BH$21:$BI$122)*(1000*irw_fw_harvest!$AI$38),0)</f>
        <v>20544</v>
      </c>
      <c r="BP82" s="12">
        <f t="shared" si="3"/>
        <v>44184</v>
      </c>
      <c r="BQ82" s="12">
        <f t="shared" si="3"/>
        <v>44184</v>
      </c>
    </row>
    <row r="83" spans="1:69" ht="19.5" x14ac:dyDescent="0.6">
      <c r="A83" t="s">
        <v>200</v>
      </c>
      <c r="B83" t="s">
        <v>169</v>
      </c>
      <c r="C83" t="s">
        <v>196</v>
      </c>
      <c r="D83" t="s">
        <v>249</v>
      </c>
      <c r="E83" t="s">
        <v>203</v>
      </c>
      <c r="F83" t="s">
        <v>173</v>
      </c>
      <c r="G83" t="s">
        <v>174</v>
      </c>
      <c r="H83" t="s">
        <v>175</v>
      </c>
      <c r="I83">
        <v>1</v>
      </c>
      <c r="J83" t="s">
        <v>176</v>
      </c>
      <c r="K83" t="b">
        <v>0</v>
      </c>
      <c r="L83">
        <v>15</v>
      </c>
      <c r="M83">
        <v>29</v>
      </c>
      <c r="N83">
        <v>15</v>
      </c>
      <c r="O83">
        <v>29</v>
      </c>
      <c r="P83">
        <v>3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12</v>
      </c>
      <c r="AM83" t="s">
        <v>195</v>
      </c>
      <c r="AN83">
        <v>1414</v>
      </c>
      <c r="AY83">
        <v>333</v>
      </c>
      <c r="AZ83">
        <v>291</v>
      </c>
      <c r="BA83">
        <v>492</v>
      </c>
      <c r="BB83">
        <v>342</v>
      </c>
      <c r="BC83">
        <v>165</v>
      </c>
      <c r="BD83">
        <v>339</v>
      </c>
      <c r="BE83">
        <v>252</v>
      </c>
      <c r="BF83">
        <v>195</v>
      </c>
      <c r="BG83">
        <v>149</v>
      </c>
      <c r="BH83">
        <v>138</v>
      </c>
      <c r="BI83">
        <v>103</v>
      </c>
      <c r="BJ83" s="2">
        <f>ROUND(SUM(BH83:BI83)/SUM($BH$21:$BI$122)*(1000*irw_fw_harvest!$AH$8-SUM($BJ$7:$BJ$20)),0)</f>
        <v>207</v>
      </c>
      <c r="BK83" s="2">
        <f>ROUND(SUM(BH83:BI83)/SUM($BH$21:$BI$122)*(1000*irw_fw_harvest!$AI$8-SUM($BK$7:$BK$20)),0)</f>
        <v>207</v>
      </c>
      <c r="BM83" s="7">
        <f>ROUND(SUM(BH83:BI83)/SUM($BH$21:$BI$122)*(1000*irw_fw_harvest!$AH$38),0)</f>
        <v>180</v>
      </c>
      <c r="BN83" s="7">
        <f>ROUND(SUM(BH83:BI83)/SUM($BH$21:$BI$122)*(1000*irw_fw_harvest!$AI$38),0)</f>
        <v>180</v>
      </c>
      <c r="BP83" s="12">
        <f t="shared" si="3"/>
        <v>387</v>
      </c>
      <c r="BQ83" s="12">
        <f t="shared" si="3"/>
        <v>387</v>
      </c>
    </row>
    <row r="84" spans="1:69" ht="19.5" x14ac:dyDescent="0.6">
      <c r="A84" t="s">
        <v>200</v>
      </c>
      <c r="B84" t="s">
        <v>169</v>
      </c>
      <c r="C84" t="s">
        <v>196</v>
      </c>
      <c r="D84" t="s">
        <v>245</v>
      </c>
      <c r="E84" t="s">
        <v>203</v>
      </c>
      <c r="F84" t="s">
        <v>173</v>
      </c>
      <c r="G84" t="s">
        <v>174</v>
      </c>
      <c r="H84" t="s">
        <v>175</v>
      </c>
      <c r="I84">
        <v>1</v>
      </c>
      <c r="J84" t="s">
        <v>176</v>
      </c>
      <c r="K84" t="b">
        <v>0</v>
      </c>
      <c r="L84">
        <v>15</v>
      </c>
      <c r="M84">
        <v>29</v>
      </c>
      <c r="N84">
        <v>15</v>
      </c>
      <c r="O84">
        <v>29</v>
      </c>
      <c r="P84">
        <v>3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12</v>
      </c>
      <c r="AM84" t="s">
        <v>195</v>
      </c>
      <c r="AN84">
        <v>1414</v>
      </c>
      <c r="AY84">
        <v>267</v>
      </c>
      <c r="AZ84">
        <v>242</v>
      </c>
      <c r="BA84">
        <v>427</v>
      </c>
      <c r="BB84">
        <v>311</v>
      </c>
      <c r="BC84">
        <v>159</v>
      </c>
      <c r="BD84">
        <v>353</v>
      </c>
      <c r="BE84">
        <v>289</v>
      </c>
      <c r="BF84">
        <v>256</v>
      </c>
      <c r="BG84">
        <v>240</v>
      </c>
      <c r="BH84">
        <v>231</v>
      </c>
      <c r="BI84">
        <v>180</v>
      </c>
      <c r="BJ84" s="2">
        <f>ROUND(SUM(BH84:BI84)/SUM($BH$21:$BI$122)*(1000*irw_fw_harvest!$AH$8-SUM($BJ$7:$BJ$20)),0)</f>
        <v>354</v>
      </c>
      <c r="BK84" s="2">
        <f>ROUND(SUM(BH84:BI84)/SUM($BH$21:$BI$122)*(1000*irw_fw_harvest!$AI$8-SUM($BK$7:$BK$20)),0)</f>
        <v>354</v>
      </c>
      <c r="BM84" s="7">
        <f>ROUND(SUM(BH84:BI84)/SUM($BH$21:$BI$122)*(1000*irw_fw_harvest!$AH$38),0)</f>
        <v>307</v>
      </c>
      <c r="BN84" s="7">
        <f>ROUND(SUM(BH84:BI84)/SUM($BH$21:$BI$122)*(1000*irw_fw_harvest!$AI$38),0)</f>
        <v>307</v>
      </c>
      <c r="BP84" s="12">
        <f t="shared" si="3"/>
        <v>661</v>
      </c>
      <c r="BQ84" s="12">
        <f t="shared" si="3"/>
        <v>661</v>
      </c>
    </row>
    <row r="85" spans="1:69" ht="19.5" x14ac:dyDescent="0.6">
      <c r="A85" t="s">
        <v>200</v>
      </c>
      <c r="B85" t="s">
        <v>169</v>
      </c>
      <c r="C85" t="s">
        <v>196</v>
      </c>
      <c r="D85" t="s">
        <v>248</v>
      </c>
      <c r="E85" t="s">
        <v>203</v>
      </c>
      <c r="F85" t="s">
        <v>173</v>
      </c>
      <c r="G85" t="s">
        <v>174</v>
      </c>
      <c r="H85" t="s">
        <v>175</v>
      </c>
      <c r="I85">
        <v>1</v>
      </c>
      <c r="J85" t="s">
        <v>176</v>
      </c>
      <c r="K85" t="b">
        <v>0</v>
      </c>
      <c r="L85">
        <v>15</v>
      </c>
      <c r="M85">
        <v>29</v>
      </c>
      <c r="N85">
        <v>15</v>
      </c>
      <c r="O85">
        <v>29</v>
      </c>
      <c r="P85">
        <v>3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12</v>
      </c>
      <c r="AM85" t="s">
        <v>195</v>
      </c>
      <c r="AN85">
        <v>1414</v>
      </c>
      <c r="AY85">
        <v>687</v>
      </c>
      <c r="AZ85">
        <v>676</v>
      </c>
      <c r="BA85">
        <v>1296</v>
      </c>
      <c r="BB85">
        <v>1033</v>
      </c>
      <c r="BC85">
        <v>572</v>
      </c>
      <c r="BD85">
        <v>1402</v>
      </c>
      <c r="BE85">
        <v>1275</v>
      </c>
      <c r="BF85">
        <v>1264</v>
      </c>
      <c r="BG85">
        <v>1335</v>
      </c>
      <c r="BH85">
        <v>1304</v>
      </c>
      <c r="BI85">
        <v>1026</v>
      </c>
      <c r="BJ85" s="2">
        <f>ROUND(SUM(BH85:BI85)/SUM($BH$21:$BI$122)*(1000*irw_fw_harvest!$AH$8-SUM($BJ$7:$BJ$20)),0)</f>
        <v>2005</v>
      </c>
      <c r="BK85" s="2">
        <f>ROUND(SUM(BH85:BI85)/SUM($BH$21:$BI$122)*(1000*irw_fw_harvest!$AI$8-SUM($BK$7:$BK$20)),0)</f>
        <v>2005</v>
      </c>
      <c r="BM85" s="7">
        <f>ROUND(SUM(BH85:BI85)/SUM($BH$21:$BI$122)*(1000*irw_fw_harvest!$AH$38),0)</f>
        <v>1742</v>
      </c>
      <c r="BN85" s="7">
        <f>ROUND(SUM(BH85:BI85)/SUM($BH$21:$BI$122)*(1000*irw_fw_harvest!$AI$38),0)</f>
        <v>1742</v>
      </c>
      <c r="BP85" s="12">
        <f t="shared" si="3"/>
        <v>3747</v>
      </c>
      <c r="BQ85" s="12">
        <f t="shared" si="3"/>
        <v>3747</v>
      </c>
    </row>
    <row r="86" spans="1:69" ht="19.5" x14ac:dyDescent="0.6">
      <c r="A86" t="s">
        <v>200</v>
      </c>
      <c r="B86" t="s">
        <v>169</v>
      </c>
      <c r="C86" t="s">
        <v>196</v>
      </c>
      <c r="D86" t="s">
        <v>246</v>
      </c>
      <c r="E86" t="s">
        <v>203</v>
      </c>
      <c r="F86" t="s">
        <v>173</v>
      </c>
      <c r="G86" t="s">
        <v>174</v>
      </c>
      <c r="H86" t="s">
        <v>175</v>
      </c>
      <c r="I86">
        <v>1</v>
      </c>
      <c r="J86" t="s">
        <v>176</v>
      </c>
      <c r="K86" t="b">
        <v>0</v>
      </c>
      <c r="L86">
        <v>15</v>
      </c>
      <c r="M86">
        <v>29</v>
      </c>
      <c r="N86">
        <v>15</v>
      </c>
      <c r="O86">
        <v>29</v>
      </c>
      <c r="P86">
        <v>3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12</v>
      </c>
      <c r="AM86" t="s">
        <v>195</v>
      </c>
      <c r="AN86">
        <v>1414</v>
      </c>
      <c r="AY86">
        <v>1671</v>
      </c>
      <c r="AZ86">
        <v>1552</v>
      </c>
      <c r="BA86">
        <v>2814</v>
      </c>
      <c r="BB86">
        <v>2114</v>
      </c>
      <c r="BC86">
        <v>1120</v>
      </c>
      <c r="BD86">
        <v>2572</v>
      </c>
      <c r="BE86">
        <v>2196</v>
      </c>
      <c r="BF86">
        <v>2039</v>
      </c>
      <c r="BG86">
        <v>2023</v>
      </c>
      <c r="BH86">
        <v>1962</v>
      </c>
      <c r="BI86">
        <v>1542</v>
      </c>
      <c r="BJ86" s="2">
        <f>ROUND(SUM(BH86:BI86)/SUM($BH$21:$BI$122)*(1000*irw_fw_harvest!$AH$8-SUM($BJ$7:$BJ$20)),0)</f>
        <v>3015</v>
      </c>
      <c r="BK86" s="2">
        <f>ROUND(SUM(BH86:BI86)/SUM($BH$21:$BI$122)*(1000*irw_fw_harvest!$AI$8-SUM($BK$7:$BK$20)),0)</f>
        <v>3015</v>
      </c>
      <c r="BM86" s="7">
        <f>ROUND(SUM(BH86:BI86)/SUM($BH$21:$BI$122)*(1000*irw_fw_harvest!$AH$38),0)</f>
        <v>2620</v>
      </c>
      <c r="BN86" s="7">
        <f>ROUND(SUM(BH86:BI86)/SUM($BH$21:$BI$122)*(1000*irw_fw_harvest!$AI$38),0)</f>
        <v>2620</v>
      </c>
      <c r="BP86" s="12">
        <f t="shared" si="3"/>
        <v>5635</v>
      </c>
      <c r="BQ86" s="12">
        <f t="shared" si="3"/>
        <v>5635</v>
      </c>
    </row>
    <row r="87" spans="1:69" ht="19.5" x14ac:dyDescent="0.6">
      <c r="A87" t="s">
        <v>200</v>
      </c>
      <c r="B87" t="s">
        <v>169</v>
      </c>
      <c r="C87" t="s">
        <v>196</v>
      </c>
      <c r="D87" t="s">
        <v>247</v>
      </c>
      <c r="E87" t="s">
        <v>203</v>
      </c>
      <c r="F87" t="s">
        <v>173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15</v>
      </c>
      <c r="M87">
        <v>29</v>
      </c>
      <c r="N87">
        <v>15</v>
      </c>
      <c r="O87">
        <v>29</v>
      </c>
      <c r="P87">
        <v>3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12</v>
      </c>
      <c r="AM87" t="s">
        <v>195</v>
      </c>
      <c r="AN87">
        <v>1414</v>
      </c>
      <c r="AY87">
        <v>644</v>
      </c>
      <c r="AZ87">
        <v>614</v>
      </c>
      <c r="BA87">
        <v>1143</v>
      </c>
      <c r="BB87">
        <v>885</v>
      </c>
      <c r="BC87">
        <v>483</v>
      </c>
      <c r="BD87">
        <v>1142</v>
      </c>
      <c r="BE87">
        <v>1009</v>
      </c>
      <c r="BF87">
        <v>972</v>
      </c>
      <c r="BG87">
        <v>1006</v>
      </c>
      <c r="BH87">
        <v>983</v>
      </c>
      <c r="BI87">
        <v>778</v>
      </c>
      <c r="BJ87" s="2">
        <f>ROUND(SUM(BH87:BI87)/SUM($BH$21:$BI$122)*(1000*irw_fw_harvest!$AH$8-SUM($BJ$7:$BJ$20)),0)</f>
        <v>1515</v>
      </c>
      <c r="BK87" s="2">
        <f>ROUND(SUM(BH87:BI87)/SUM($BH$21:$BI$122)*(1000*irw_fw_harvest!$AI$8-SUM($BK$7:$BK$20)),0)</f>
        <v>1515</v>
      </c>
      <c r="BM87" s="7">
        <f>ROUND(SUM(BH87:BI87)/SUM($BH$21:$BI$122)*(1000*irw_fw_harvest!$AH$38),0)</f>
        <v>1317</v>
      </c>
      <c r="BN87" s="7">
        <f>ROUND(SUM(BH87:BI87)/SUM($BH$21:$BI$122)*(1000*irw_fw_harvest!$AI$38),0)</f>
        <v>1317</v>
      </c>
      <c r="BP87" s="12">
        <f t="shared" si="3"/>
        <v>2832</v>
      </c>
      <c r="BQ87" s="12">
        <f t="shared" si="3"/>
        <v>2832</v>
      </c>
    </row>
    <row r="88" spans="1:69" ht="19.5" x14ac:dyDescent="0.6">
      <c r="A88" t="s">
        <v>200</v>
      </c>
      <c r="B88" t="s">
        <v>169</v>
      </c>
      <c r="C88" t="s">
        <v>196</v>
      </c>
      <c r="D88" t="s">
        <v>249</v>
      </c>
      <c r="E88" t="s">
        <v>203</v>
      </c>
      <c r="F88" t="s">
        <v>173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30</v>
      </c>
      <c r="M88">
        <v>59</v>
      </c>
      <c r="N88">
        <v>30</v>
      </c>
      <c r="O88">
        <v>59</v>
      </c>
      <c r="P88">
        <v>3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12</v>
      </c>
      <c r="AM88" t="s">
        <v>195</v>
      </c>
      <c r="AN88">
        <v>1616</v>
      </c>
      <c r="AY88">
        <v>765</v>
      </c>
      <c r="AZ88">
        <v>730</v>
      </c>
      <c r="BA88">
        <v>1353</v>
      </c>
      <c r="BB88">
        <v>1048</v>
      </c>
      <c r="BC88">
        <v>562</v>
      </c>
      <c r="BD88">
        <v>1402</v>
      </c>
      <c r="BE88">
        <v>1277</v>
      </c>
      <c r="BF88">
        <v>1265</v>
      </c>
      <c r="BG88">
        <v>1341</v>
      </c>
      <c r="BH88">
        <v>1402</v>
      </c>
      <c r="BI88">
        <v>1182</v>
      </c>
      <c r="BJ88" s="2">
        <f>ROUND(SUM(BH88:BI88)/SUM($BH$21:$BI$122)*(1000*irw_fw_harvest!$AH$8-SUM($BJ$7:$BJ$20)),0)</f>
        <v>2223</v>
      </c>
      <c r="BK88" s="2">
        <f>ROUND(SUM(BH88:BI88)/SUM($BH$21:$BI$122)*(1000*irw_fw_harvest!$AI$8-SUM($BK$7:$BK$20)),0)</f>
        <v>2223</v>
      </c>
      <c r="BM88" s="7">
        <f>ROUND(SUM(BH88:BI88)/SUM($BH$21:$BI$122)*(1000*irw_fw_harvest!$AH$38),0)</f>
        <v>1932</v>
      </c>
      <c r="BN88" s="7">
        <f>ROUND(SUM(BH88:BI88)/SUM($BH$21:$BI$122)*(1000*irw_fw_harvest!$AI$38),0)</f>
        <v>1932</v>
      </c>
      <c r="BP88" s="12">
        <f t="shared" si="3"/>
        <v>4155</v>
      </c>
      <c r="BQ88" s="12">
        <f t="shared" si="3"/>
        <v>4155</v>
      </c>
    </row>
    <row r="89" spans="1:69" ht="19.5" x14ac:dyDescent="0.6">
      <c r="A89" t="s">
        <v>200</v>
      </c>
      <c r="B89" t="s">
        <v>169</v>
      </c>
      <c r="C89" t="s">
        <v>196</v>
      </c>
      <c r="D89" t="s">
        <v>245</v>
      </c>
      <c r="E89" t="s">
        <v>203</v>
      </c>
      <c r="F89" t="s">
        <v>173</v>
      </c>
      <c r="G89" t="s">
        <v>174</v>
      </c>
      <c r="H89" t="s">
        <v>175</v>
      </c>
      <c r="I89">
        <v>1</v>
      </c>
      <c r="J89" t="s">
        <v>176</v>
      </c>
      <c r="K89" t="b">
        <v>0</v>
      </c>
      <c r="L89">
        <v>30</v>
      </c>
      <c r="M89">
        <v>59</v>
      </c>
      <c r="N89">
        <v>30</v>
      </c>
      <c r="O89">
        <v>59</v>
      </c>
      <c r="P89">
        <v>3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12</v>
      </c>
      <c r="AM89" t="s">
        <v>195</v>
      </c>
      <c r="AN89">
        <v>1616</v>
      </c>
      <c r="AY89">
        <v>1978</v>
      </c>
      <c r="AZ89">
        <v>1868</v>
      </c>
      <c r="BA89">
        <v>3428</v>
      </c>
      <c r="BB89">
        <v>2619</v>
      </c>
      <c r="BC89">
        <v>1405</v>
      </c>
      <c r="BD89">
        <v>3413</v>
      </c>
      <c r="BE89">
        <v>3045</v>
      </c>
      <c r="BF89">
        <v>2951</v>
      </c>
      <c r="BG89">
        <v>3043</v>
      </c>
      <c r="BH89">
        <v>3089</v>
      </c>
      <c r="BI89">
        <v>2546</v>
      </c>
      <c r="BJ89" s="2">
        <f>ROUND(SUM(BH89:BI89)/SUM($BH$21:$BI$122)*(1000*irw_fw_harvest!$AH$8-SUM($BJ$7:$BJ$20)),0)</f>
        <v>4848</v>
      </c>
      <c r="BK89" s="2">
        <f>ROUND(SUM(BH89:BI89)/SUM($BH$21:$BI$122)*(1000*irw_fw_harvest!$AI$8-SUM($BK$7:$BK$20)),0)</f>
        <v>4848</v>
      </c>
      <c r="BM89" s="7">
        <f>ROUND(SUM(BH89:BI89)/SUM($BH$21:$BI$122)*(1000*irw_fw_harvest!$AH$38),0)</f>
        <v>4213</v>
      </c>
      <c r="BN89" s="7">
        <f>ROUND(SUM(BH89:BI89)/SUM($BH$21:$BI$122)*(1000*irw_fw_harvest!$AI$38),0)</f>
        <v>4213</v>
      </c>
      <c r="BP89" s="12">
        <f t="shared" si="3"/>
        <v>9061</v>
      </c>
      <c r="BQ89" s="12">
        <f t="shared" si="3"/>
        <v>9061</v>
      </c>
    </row>
    <row r="90" spans="1:69" ht="19.5" x14ac:dyDescent="0.6">
      <c r="A90" t="s">
        <v>200</v>
      </c>
      <c r="B90" t="s">
        <v>169</v>
      </c>
      <c r="C90" t="s">
        <v>196</v>
      </c>
      <c r="D90" t="s">
        <v>248</v>
      </c>
      <c r="E90" t="s">
        <v>203</v>
      </c>
      <c r="F90" t="s">
        <v>173</v>
      </c>
      <c r="G90" t="s">
        <v>174</v>
      </c>
      <c r="H90" t="s">
        <v>175</v>
      </c>
      <c r="I90">
        <v>1</v>
      </c>
      <c r="J90" t="s">
        <v>176</v>
      </c>
      <c r="K90" t="b">
        <v>0</v>
      </c>
      <c r="L90">
        <v>30</v>
      </c>
      <c r="M90">
        <v>59</v>
      </c>
      <c r="N90">
        <v>30</v>
      </c>
      <c r="O90">
        <v>59</v>
      </c>
      <c r="P90">
        <v>3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12</v>
      </c>
      <c r="AM90" t="s">
        <v>195</v>
      </c>
      <c r="AN90">
        <v>1616</v>
      </c>
      <c r="AY90">
        <v>2343</v>
      </c>
      <c r="AZ90">
        <v>2284</v>
      </c>
      <c r="BA90">
        <v>2363</v>
      </c>
      <c r="BB90">
        <v>1955</v>
      </c>
      <c r="BC90">
        <v>725</v>
      </c>
      <c r="BD90">
        <v>2004</v>
      </c>
      <c r="BE90">
        <v>1969</v>
      </c>
      <c r="BF90">
        <v>2104</v>
      </c>
      <c r="BG90">
        <v>2383</v>
      </c>
      <c r="BH90">
        <v>2760</v>
      </c>
      <c r="BI90">
        <v>3975</v>
      </c>
      <c r="BJ90" s="2">
        <f>ROUND(SUM(BH90:BI90)/SUM($BH$21:$BI$122)*(1000*irw_fw_harvest!$AH$8-SUM($BJ$7:$BJ$20)),0)</f>
        <v>5794</v>
      </c>
      <c r="BK90" s="2">
        <f>ROUND(SUM(BH90:BI90)/SUM($BH$21:$BI$122)*(1000*irw_fw_harvest!$AI$8-SUM($BK$7:$BK$20)),0)</f>
        <v>5794</v>
      </c>
      <c r="BM90" s="7">
        <f>ROUND(SUM(BH90:BI90)/SUM($BH$21:$BI$122)*(1000*irw_fw_harvest!$AH$38),0)</f>
        <v>5036</v>
      </c>
      <c r="BN90" s="7">
        <f>ROUND(SUM(BH90:BI90)/SUM($BH$21:$BI$122)*(1000*irw_fw_harvest!$AI$38),0)</f>
        <v>5036</v>
      </c>
      <c r="BP90" s="12">
        <f t="shared" si="3"/>
        <v>10830</v>
      </c>
      <c r="BQ90" s="12">
        <f t="shared" si="3"/>
        <v>10830</v>
      </c>
    </row>
    <row r="91" spans="1:69" ht="19.5" x14ac:dyDescent="0.6">
      <c r="A91" t="s">
        <v>200</v>
      </c>
      <c r="B91" t="s">
        <v>169</v>
      </c>
      <c r="C91" t="s">
        <v>196</v>
      </c>
      <c r="D91" t="s">
        <v>246</v>
      </c>
      <c r="E91" t="s">
        <v>203</v>
      </c>
      <c r="F91" t="s">
        <v>173</v>
      </c>
      <c r="G91" t="s">
        <v>174</v>
      </c>
      <c r="H91" t="s">
        <v>175</v>
      </c>
      <c r="I91">
        <v>1</v>
      </c>
      <c r="J91" t="s">
        <v>176</v>
      </c>
      <c r="K91" t="b">
        <v>0</v>
      </c>
      <c r="L91">
        <v>30</v>
      </c>
      <c r="M91">
        <v>59</v>
      </c>
      <c r="N91">
        <v>30</v>
      </c>
      <c r="O91">
        <v>59</v>
      </c>
      <c r="P91">
        <v>3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12</v>
      </c>
      <c r="AM91" t="s">
        <v>195</v>
      </c>
      <c r="AN91">
        <v>1616</v>
      </c>
      <c r="AY91">
        <v>9759</v>
      </c>
      <c r="AZ91">
        <v>9347</v>
      </c>
      <c r="BA91">
        <v>17373</v>
      </c>
      <c r="BB91">
        <v>13453</v>
      </c>
      <c r="BC91">
        <v>6361</v>
      </c>
      <c r="BD91">
        <v>16355</v>
      </c>
      <c r="BE91">
        <v>15478</v>
      </c>
      <c r="BF91">
        <v>15901</v>
      </c>
      <c r="BG91">
        <v>16784</v>
      </c>
      <c r="BH91">
        <v>17505</v>
      </c>
      <c r="BI91">
        <v>14607</v>
      </c>
      <c r="BJ91" s="2">
        <f>ROUND(SUM(BH91:BI91)/SUM($BH$21:$BI$122)*(1000*irw_fw_harvest!$AH$8-SUM($BJ$7:$BJ$20)),0)</f>
        <v>27626</v>
      </c>
      <c r="BK91" s="2">
        <f>ROUND(SUM(BH91:BI91)/SUM($BH$21:$BI$122)*(1000*irw_fw_harvest!$AI$8-SUM($BK$7:$BK$20)),0)</f>
        <v>27626</v>
      </c>
      <c r="BM91" s="7">
        <f>ROUND(SUM(BH91:BI91)/SUM($BH$21:$BI$122)*(1000*irw_fw_harvest!$AH$38),0)</f>
        <v>24009</v>
      </c>
      <c r="BN91" s="7">
        <f>ROUND(SUM(BH91:BI91)/SUM($BH$21:$BI$122)*(1000*irw_fw_harvest!$AI$38),0)</f>
        <v>24009</v>
      </c>
      <c r="BP91" s="12">
        <f t="shared" si="3"/>
        <v>51635</v>
      </c>
      <c r="BQ91" s="12">
        <f t="shared" si="3"/>
        <v>51635</v>
      </c>
    </row>
    <row r="92" spans="1:69" ht="19.5" x14ac:dyDescent="0.6">
      <c r="A92" t="s">
        <v>200</v>
      </c>
      <c r="B92" t="s">
        <v>169</v>
      </c>
      <c r="C92" t="s">
        <v>196</v>
      </c>
      <c r="D92" t="s">
        <v>247</v>
      </c>
      <c r="E92" t="s">
        <v>203</v>
      </c>
      <c r="F92" t="s">
        <v>173</v>
      </c>
      <c r="G92" t="s">
        <v>174</v>
      </c>
      <c r="H92" t="s">
        <v>175</v>
      </c>
      <c r="I92">
        <v>1</v>
      </c>
      <c r="J92" t="s">
        <v>176</v>
      </c>
      <c r="K92" t="b">
        <v>0</v>
      </c>
      <c r="L92">
        <v>30</v>
      </c>
      <c r="M92">
        <v>59</v>
      </c>
      <c r="N92">
        <v>30</v>
      </c>
      <c r="O92">
        <v>59</v>
      </c>
      <c r="P92">
        <v>3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12</v>
      </c>
      <c r="AM92" t="s">
        <v>195</v>
      </c>
      <c r="AN92">
        <v>1616</v>
      </c>
      <c r="AY92">
        <v>4404</v>
      </c>
      <c r="AZ92">
        <v>4240</v>
      </c>
      <c r="BA92">
        <v>7919</v>
      </c>
      <c r="BB92">
        <v>6160</v>
      </c>
      <c r="BC92">
        <v>3292</v>
      </c>
      <c r="BD92">
        <v>8283</v>
      </c>
      <c r="BE92">
        <v>7567</v>
      </c>
      <c r="BF92">
        <v>7472</v>
      </c>
      <c r="BG92">
        <v>7904</v>
      </c>
      <c r="BH92">
        <v>8063</v>
      </c>
      <c r="BI92">
        <v>6660</v>
      </c>
      <c r="BJ92" s="2">
        <f>ROUND(SUM(BH92:BI92)/SUM($BH$21:$BI$122)*(1000*irw_fw_harvest!$AH$8-SUM($BJ$7:$BJ$20)),0)</f>
        <v>12666</v>
      </c>
      <c r="BK92" s="2">
        <f>ROUND(SUM(BH92:BI92)/SUM($BH$21:$BI$122)*(1000*irw_fw_harvest!$AI$8-SUM($BK$7:$BK$20)),0)</f>
        <v>12666</v>
      </c>
      <c r="BM92" s="7">
        <f>ROUND(SUM(BH92:BI92)/SUM($BH$21:$BI$122)*(1000*irw_fw_harvest!$AH$38),0)</f>
        <v>11008</v>
      </c>
      <c r="BN92" s="7">
        <f>ROUND(SUM(BH92:BI92)/SUM($BH$21:$BI$122)*(1000*irw_fw_harvest!$AI$38),0)</f>
        <v>11008</v>
      </c>
      <c r="BP92" s="12">
        <f t="shared" si="3"/>
        <v>23674</v>
      </c>
      <c r="BQ92" s="12">
        <f t="shared" si="3"/>
        <v>23674</v>
      </c>
    </row>
    <row r="93" spans="1:69" ht="19.5" x14ac:dyDescent="0.6">
      <c r="A93" t="s">
        <v>200</v>
      </c>
      <c r="B93" t="s">
        <v>169</v>
      </c>
      <c r="C93" t="s">
        <v>170</v>
      </c>
      <c r="D93" t="s">
        <v>249</v>
      </c>
      <c r="E93" t="s">
        <v>203</v>
      </c>
      <c r="F93" t="s">
        <v>173</v>
      </c>
      <c r="G93" t="s">
        <v>174</v>
      </c>
      <c r="H93" t="s">
        <v>175</v>
      </c>
      <c r="I93">
        <v>1</v>
      </c>
      <c r="J93" t="s">
        <v>176</v>
      </c>
      <c r="K93" t="b">
        <v>0</v>
      </c>
      <c r="L93">
        <v>15</v>
      </c>
      <c r="M93">
        <v>29</v>
      </c>
      <c r="N93">
        <v>15</v>
      </c>
      <c r="O93">
        <v>29</v>
      </c>
      <c r="P93">
        <v>3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12</v>
      </c>
      <c r="AM93" t="s">
        <v>195</v>
      </c>
      <c r="AN93">
        <v>1414</v>
      </c>
      <c r="AY93">
        <v>980</v>
      </c>
      <c r="AZ93">
        <v>872</v>
      </c>
      <c r="BA93">
        <v>1511</v>
      </c>
      <c r="BB93">
        <v>1081</v>
      </c>
      <c r="BC93">
        <v>541</v>
      </c>
      <c r="BD93">
        <v>1167</v>
      </c>
      <c r="BE93">
        <v>927</v>
      </c>
      <c r="BF93">
        <v>792</v>
      </c>
      <c r="BG93">
        <v>712</v>
      </c>
      <c r="BH93">
        <v>668</v>
      </c>
      <c r="BI93">
        <v>506</v>
      </c>
      <c r="BJ93" s="2">
        <f>ROUND(SUM(BH93:BI93)/SUM($BH$21:$BI$122)*(1000*irw_fw_harvest!$AH$8-SUM($BJ$7:$BJ$20)),0)</f>
        <v>1010</v>
      </c>
      <c r="BK93" s="2">
        <f>ROUND(SUM(BH93:BI93)/SUM($BH$21:$BI$122)*(1000*irw_fw_harvest!$AI$8-SUM($BK$7:$BK$20)),0)</f>
        <v>1010</v>
      </c>
      <c r="BM93" s="7">
        <f>ROUND(SUM(BH93:BI93)/SUM($BH$21:$BI$122)*(1000*irw_fw_harvest!$AH$38),0)</f>
        <v>878</v>
      </c>
      <c r="BN93" s="7">
        <f>ROUND(SUM(BH93:BI93)/SUM($BH$21:$BI$122)*(1000*irw_fw_harvest!$AI$38),0)</f>
        <v>878</v>
      </c>
      <c r="BP93" s="12">
        <f t="shared" si="3"/>
        <v>1888</v>
      </c>
      <c r="BQ93" s="12">
        <f t="shared" si="3"/>
        <v>1888</v>
      </c>
    </row>
    <row r="94" spans="1:69" ht="19.5" x14ac:dyDescent="0.6">
      <c r="A94" t="s">
        <v>200</v>
      </c>
      <c r="B94" t="s">
        <v>169</v>
      </c>
      <c r="C94" t="s">
        <v>170</v>
      </c>
      <c r="D94" t="s">
        <v>245</v>
      </c>
      <c r="E94" t="s">
        <v>203</v>
      </c>
      <c r="F94" t="s">
        <v>173</v>
      </c>
      <c r="G94" t="s">
        <v>174</v>
      </c>
      <c r="H94" t="s">
        <v>175</v>
      </c>
      <c r="I94">
        <v>1</v>
      </c>
      <c r="J94" t="s">
        <v>176</v>
      </c>
      <c r="K94" t="b">
        <v>0</v>
      </c>
      <c r="L94">
        <v>15</v>
      </c>
      <c r="M94">
        <v>29</v>
      </c>
      <c r="N94">
        <v>15</v>
      </c>
      <c r="O94">
        <v>29</v>
      </c>
      <c r="P94">
        <v>3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12</v>
      </c>
      <c r="AM94" t="s">
        <v>195</v>
      </c>
      <c r="AN94">
        <v>1414</v>
      </c>
      <c r="AY94">
        <v>2001</v>
      </c>
      <c r="AZ94">
        <v>1694</v>
      </c>
      <c r="BA94">
        <v>2771</v>
      </c>
      <c r="BB94">
        <v>1844</v>
      </c>
      <c r="BC94">
        <v>856</v>
      </c>
      <c r="BD94">
        <v>1666</v>
      </c>
      <c r="BE94">
        <v>1140</v>
      </c>
      <c r="BF94">
        <v>767</v>
      </c>
      <c r="BG94">
        <v>434</v>
      </c>
      <c r="BH94">
        <v>415</v>
      </c>
      <c r="BI94">
        <v>322</v>
      </c>
      <c r="BJ94" s="2">
        <f>ROUND(SUM(BH94:BI94)/SUM($BH$21:$BI$122)*(1000*irw_fw_harvest!$AH$8-SUM($BJ$7:$BJ$20)),0)</f>
        <v>634</v>
      </c>
      <c r="BK94" s="2">
        <f>ROUND(SUM(BH94:BI94)/SUM($BH$21:$BI$122)*(1000*irw_fw_harvest!$AI$8-SUM($BK$7:$BK$20)),0)</f>
        <v>634</v>
      </c>
      <c r="BM94" s="7">
        <f>ROUND(SUM(BH94:BI94)/SUM($BH$21:$BI$122)*(1000*irw_fw_harvest!$AH$38),0)</f>
        <v>551</v>
      </c>
      <c r="BN94" s="7">
        <f>ROUND(SUM(BH94:BI94)/SUM($BH$21:$BI$122)*(1000*irw_fw_harvest!$AI$38),0)</f>
        <v>551</v>
      </c>
      <c r="BP94" s="12">
        <f t="shared" si="3"/>
        <v>1185</v>
      </c>
      <c r="BQ94" s="12">
        <f t="shared" si="3"/>
        <v>1185</v>
      </c>
    </row>
    <row r="95" spans="1:69" ht="19.5" x14ac:dyDescent="0.6">
      <c r="A95" t="s">
        <v>200</v>
      </c>
      <c r="B95" t="s">
        <v>169</v>
      </c>
      <c r="C95" t="s">
        <v>170</v>
      </c>
      <c r="D95" t="s">
        <v>248</v>
      </c>
      <c r="E95" t="s">
        <v>203</v>
      </c>
      <c r="F95" t="s">
        <v>173</v>
      </c>
      <c r="G95" t="s">
        <v>174</v>
      </c>
      <c r="H95" t="s">
        <v>175</v>
      </c>
      <c r="I95">
        <v>1</v>
      </c>
      <c r="J95" t="s">
        <v>176</v>
      </c>
      <c r="K95" t="b">
        <v>0</v>
      </c>
      <c r="L95">
        <v>15</v>
      </c>
      <c r="M95">
        <v>29</v>
      </c>
      <c r="N95">
        <v>15</v>
      </c>
      <c r="O95">
        <v>29</v>
      </c>
      <c r="P95">
        <v>3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12</v>
      </c>
      <c r="AM95" t="s">
        <v>195</v>
      </c>
      <c r="AN95">
        <v>1414</v>
      </c>
      <c r="AY95">
        <v>2772</v>
      </c>
      <c r="AZ95">
        <v>2524</v>
      </c>
      <c r="BA95">
        <v>4484</v>
      </c>
      <c r="BB95">
        <v>3290</v>
      </c>
      <c r="BC95">
        <v>1687</v>
      </c>
      <c r="BD95">
        <v>3734</v>
      </c>
      <c r="BE95">
        <v>3056</v>
      </c>
      <c r="BF95">
        <v>2699</v>
      </c>
      <c r="BG95">
        <v>2521</v>
      </c>
      <c r="BH95">
        <v>2390</v>
      </c>
      <c r="BI95">
        <v>1828</v>
      </c>
      <c r="BJ95" s="2">
        <f>ROUND(SUM(BH95:BI95)/SUM($BH$21:$BI$122)*(1000*irw_fw_harvest!$AH$8-SUM($BJ$7:$BJ$20)),0)</f>
        <v>3629</v>
      </c>
      <c r="BK95" s="2">
        <f>ROUND(SUM(BH95:BI95)/SUM($BH$21:$BI$122)*(1000*irw_fw_harvest!$AI$8-SUM($BK$7:$BK$20)),0)</f>
        <v>3629</v>
      </c>
      <c r="BM95" s="7">
        <f>ROUND(SUM(BH95:BI95)/SUM($BH$21:$BI$122)*(1000*irw_fw_harvest!$AH$38),0)</f>
        <v>3154</v>
      </c>
      <c r="BN95" s="7">
        <f>ROUND(SUM(BH95:BI95)/SUM($BH$21:$BI$122)*(1000*irw_fw_harvest!$AI$38),0)</f>
        <v>3154</v>
      </c>
      <c r="BP95" s="12">
        <f t="shared" si="3"/>
        <v>6783</v>
      </c>
      <c r="BQ95" s="12">
        <f t="shared" si="3"/>
        <v>6783</v>
      </c>
    </row>
    <row r="96" spans="1:69" ht="19.5" x14ac:dyDescent="0.6">
      <c r="A96" t="s">
        <v>200</v>
      </c>
      <c r="B96" t="s">
        <v>169</v>
      </c>
      <c r="C96" t="s">
        <v>170</v>
      </c>
      <c r="D96" t="s">
        <v>246</v>
      </c>
      <c r="E96" t="s">
        <v>203</v>
      </c>
      <c r="F96" t="s">
        <v>173</v>
      </c>
      <c r="G96" t="s">
        <v>174</v>
      </c>
      <c r="H96" t="s">
        <v>175</v>
      </c>
      <c r="I96">
        <v>1</v>
      </c>
      <c r="J96" t="s">
        <v>176</v>
      </c>
      <c r="K96" t="b">
        <v>0</v>
      </c>
      <c r="L96">
        <v>15</v>
      </c>
      <c r="M96">
        <v>29</v>
      </c>
      <c r="N96">
        <v>15</v>
      </c>
      <c r="O96">
        <v>29</v>
      </c>
      <c r="P96">
        <v>3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12</v>
      </c>
      <c r="AM96" t="s">
        <v>195</v>
      </c>
      <c r="AN96">
        <v>1414</v>
      </c>
      <c r="AY96">
        <v>3937</v>
      </c>
      <c r="AZ96">
        <v>3456</v>
      </c>
      <c r="BA96">
        <v>5873</v>
      </c>
      <c r="BB96">
        <v>4079</v>
      </c>
      <c r="BC96">
        <v>1983</v>
      </c>
      <c r="BD96">
        <v>4080</v>
      </c>
      <c r="BE96">
        <v>3015</v>
      </c>
      <c r="BF96">
        <v>2291</v>
      </c>
      <c r="BG96">
        <v>1676</v>
      </c>
      <c r="BH96">
        <v>1621</v>
      </c>
      <c r="BI96">
        <v>1270</v>
      </c>
      <c r="BJ96" s="2">
        <f>ROUND(SUM(BH96:BI96)/SUM($BH$21:$BI$122)*(1000*irw_fw_harvest!$AH$8-SUM($BJ$7:$BJ$20)),0)</f>
        <v>2487</v>
      </c>
      <c r="BK96" s="2">
        <f>ROUND(SUM(BH96:BI96)/SUM($BH$21:$BI$122)*(1000*irw_fw_harvest!$AI$8-SUM($BK$7:$BK$20)),0)</f>
        <v>2487</v>
      </c>
      <c r="BM96" s="7">
        <f>ROUND(SUM(BH96:BI96)/SUM($BH$21:$BI$122)*(1000*irw_fw_harvest!$AH$38),0)</f>
        <v>2162</v>
      </c>
      <c r="BN96" s="7">
        <f>ROUND(SUM(BH96:BI96)/SUM($BH$21:$BI$122)*(1000*irw_fw_harvest!$AI$38),0)</f>
        <v>2162</v>
      </c>
      <c r="BP96" s="12">
        <f t="shared" si="3"/>
        <v>4649</v>
      </c>
      <c r="BQ96" s="12">
        <f t="shared" si="3"/>
        <v>4649</v>
      </c>
    </row>
    <row r="97" spans="1:69" ht="19.5" x14ac:dyDescent="0.6">
      <c r="A97" t="s">
        <v>200</v>
      </c>
      <c r="B97" t="s">
        <v>169</v>
      </c>
      <c r="C97" t="s">
        <v>170</v>
      </c>
      <c r="D97" t="s">
        <v>247</v>
      </c>
      <c r="E97" t="s">
        <v>203</v>
      </c>
      <c r="F97" t="s">
        <v>173</v>
      </c>
      <c r="G97" t="s">
        <v>174</v>
      </c>
      <c r="H97" t="s">
        <v>175</v>
      </c>
      <c r="I97">
        <v>1</v>
      </c>
      <c r="J97" t="s">
        <v>176</v>
      </c>
      <c r="K97" t="b">
        <v>0</v>
      </c>
      <c r="L97">
        <v>15</v>
      </c>
      <c r="M97">
        <v>29</v>
      </c>
      <c r="N97">
        <v>15</v>
      </c>
      <c r="O97">
        <v>29</v>
      </c>
      <c r="P97">
        <v>3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12</v>
      </c>
      <c r="AM97" t="s">
        <v>195</v>
      </c>
      <c r="AN97">
        <v>1414</v>
      </c>
      <c r="AY97">
        <v>2210</v>
      </c>
      <c r="AZ97">
        <v>1994</v>
      </c>
      <c r="BA97">
        <v>3512</v>
      </c>
      <c r="BB97">
        <v>2555</v>
      </c>
      <c r="BC97">
        <v>1314</v>
      </c>
      <c r="BD97">
        <v>2920</v>
      </c>
      <c r="BE97">
        <v>2405</v>
      </c>
      <c r="BF97">
        <v>2144</v>
      </c>
      <c r="BG97">
        <v>2028</v>
      </c>
      <c r="BH97">
        <v>1964</v>
      </c>
      <c r="BI97">
        <v>1543</v>
      </c>
      <c r="BJ97" s="2">
        <f>ROUND(SUM(BH97:BI97)/SUM($BH$21:$BI$122)*(1000*irw_fw_harvest!$AH$8-SUM($BJ$7:$BJ$20)),0)</f>
        <v>3017</v>
      </c>
      <c r="BK97" s="2">
        <f>ROUND(SUM(BH97:BI97)/SUM($BH$21:$BI$122)*(1000*irw_fw_harvest!$AI$8-SUM($BK$7:$BK$20)),0)</f>
        <v>3017</v>
      </c>
      <c r="BM97" s="7">
        <f>ROUND(SUM(BH97:BI97)/SUM($BH$21:$BI$122)*(1000*irw_fw_harvest!$AH$38),0)</f>
        <v>2622</v>
      </c>
      <c r="BN97" s="7">
        <f>ROUND(SUM(BH97:BI97)/SUM($BH$21:$BI$122)*(1000*irw_fw_harvest!$AI$38),0)</f>
        <v>2622</v>
      </c>
      <c r="BP97" s="12">
        <f t="shared" si="3"/>
        <v>5639</v>
      </c>
      <c r="BQ97" s="12">
        <f t="shared" si="3"/>
        <v>5639</v>
      </c>
    </row>
    <row r="98" spans="1:69" ht="19.5" x14ac:dyDescent="0.6">
      <c r="A98" t="s">
        <v>200</v>
      </c>
      <c r="B98" t="s">
        <v>169</v>
      </c>
      <c r="C98" t="s">
        <v>170</v>
      </c>
      <c r="D98" t="s">
        <v>249</v>
      </c>
      <c r="E98" t="s">
        <v>203</v>
      </c>
      <c r="F98" t="s">
        <v>173</v>
      </c>
      <c r="G98" t="s">
        <v>174</v>
      </c>
      <c r="H98" t="s">
        <v>175</v>
      </c>
      <c r="I98">
        <v>1</v>
      </c>
      <c r="J98" t="s">
        <v>176</v>
      </c>
      <c r="K98" t="b">
        <v>0</v>
      </c>
      <c r="L98">
        <v>30</v>
      </c>
      <c r="M98">
        <v>59</v>
      </c>
      <c r="N98">
        <v>30</v>
      </c>
      <c r="O98">
        <v>59</v>
      </c>
      <c r="P98">
        <v>3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12</v>
      </c>
      <c r="AM98" t="s">
        <v>195</v>
      </c>
      <c r="AN98">
        <v>1616</v>
      </c>
      <c r="AY98">
        <v>7300</v>
      </c>
      <c r="AZ98">
        <v>7043</v>
      </c>
      <c r="BA98">
        <v>13178</v>
      </c>
      <c r="BB98">
        <v>10316</v>
      </c>
      <c r="BC98">
        <v>5465</v>
      </c>
      <c r="BD98">
        <v>14239</v>
      </c>
      <c r="BE98">
        <v>13137</v>
      </c>
      <c r="BF98">
        <v>13033</v>
      </c>
      <c r="BG98">
        <v>13845</v>
      </c>
      <c r="BH98">
        <v>13758</v>
      </c>
      <c r="BI98">
        <v>11025</v>
      </c>
      <c r="BJ98" s="2">
        <f>ROUND(SUM(BH98:BI98)/SUM($BH$21:$BI$122)*(1000*irw_fw_harvest!$AH$8-SUM($BJ$7:$BJ$20)),0)</f>
        <v>21321</v>
      </c>
      <c r="BK98" s="2">
        <f>ROUND(SUM(BH98:BI98)/SUM($BH$21:$BI$122)*(1000*irw_fw_harvest!$AI$8-SUM($BK$7:$BK$20)),0)</f>
        <v>21321</v>
      </c>
      <c r="BM98" s="7">
        <f>ROUND(SUM(BH98:BI98)/SUM($BH$21:$BI$122)*(1000*irw_fw_harvest!$AH$38),0)</f>
        <v>18529</v>
      </c>
      <c r="BN98" s="7">
        <f>ROUND(SUM(BH98:BI98)/SUM($BH$21:$BI$122)*(1000*irw_fw_harvest!$AI$38),0)</f>
        <v>18529</v>
      </c>
      <c r="BP98" s="12">
        <f t="shared" si="3"/>
        <v>39850</v>
      </c>
      <c r="BQ98" s="12">
        <f t="shared" si="3"/>
        <v>39850</v>
      </c>
    </row>
    <row r="99" spans="1:69" ht="19.5" x14ac:dyDescent="0.6">
      <c r="A99" t="s">
        <v>200</v>
      </c>
      <c r="B99" t="s">
        <v>169</v>
      </c>
      <c r="C99" t="s">
        <v>170</v>
      </c>
      <c r="D99" t="s">
        <v>245</v>
      </c>
      <c r="E99" t="s">
        <v>203</v>
      </c>
      <c r="F99" t="s">
        <v>173</v>
      </c>
      <c r="G99" t="s">
        <v>174</v>
      </c>
      <c r="H99" t="s">
        <v>175</v>
      </c>
      <c r="I99">
        <v>1</v>
      </c>
      <c r="J99" t="s">
        <v>176</v>
      </c>
      <c r="K99" t="b">
        <v>0</v>
      </c>
      <c r="L99">
        <v>30</v>
      </c>
      <c r="M99">
        <v>59</v>
      </c>
      <c r="N99">
        <v>30</v>
      </c>
      <c r="O99">
        <v>59</v>
      </c>
      <c r="P99">
        <v>3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12</v>
      </c>
      <c r="AM99" t="s">
        <v>195</v>
      </c>
      <c r="AN99">
        <v>1616</v>
      </c>
      <c r="AY99">
        <v>7545</v>
      </c>
      <c r="AZ99">
        <v>7408</v>
      </c>
      <c r="BA99">
        <v>14086</v>
      </c>
      <c r="BB99">
        <v>11200</v>
      </c>
      <c r="BC99">
        <v>5997</v>
      </c>
      <c r="BD99">
        <v>15910</v>
      </c>
      <c r="BE99">
        <v>14939</v>
      </c>
      <c r="BF99">
        <v>15070</v>
      </c>
      <c r="BG99">
        <v>16244</v>
      </c>
      <c r="BH99">
        <v>16615</v>
      </c>
      <c r="BI99">
        <v>13716</v>
      </c>
      <c r="BJ99" s="2">
        <f>ROUND(SUM(BH99:BI99)/SUM($BH$21:$BI$122)*(1000*irw_fw_harvest!$AH$8-SUM($BJ$7:$BJ$20)),0)</f>
        <v>26094</v>
      </c>
      <c r="BK99" s="2">
        <f>ROUND(SUM(BH99:BI99)/SUM($BH$21:$BI$122)*(1000*irw_fw_harvest!$AI$8-SUM($BK$7:$BK$20)),0)</f>
        <v>26094</v>
      </c>
      <c r="BM99" s="7">
        <f>ROUND(SUM(BH99:BI99)/SUM($BH$21:$BI$122)*(1000*irw_fw_harvest!$AH$38),0)</f>
        <v>22677</v>
      </c>
      <c r="BN99" s="7">
        <f>ROUND(SUM(BH99:BI99)/SUM($BH$21:$BI$122)*(1000*irw_fw_harvest!$AI$38),0)</f>
        <v>22677</v>
      </c>
      <c r="BP99" s="12">
        <f t="shared" si="3"/>
        <v>48771</v>
      </c>
      <c r="BQ99" s="12">
        <f t="shared" si="3"/>
        <v>48771</v>
      </c>
    </row>
    <row r="100" spans="1:69" ht="19.5" x14ac:dyDescent="0.6">
      <c r="A100" t="s">
        <v>200</v>
      </c>
      <c r="B100" t="s">
        <v>169</v>
      </c>
      <c r="C100" t="s">
        <v>170</v>
      </c>
      <c r="D100" t="s">
        <v>248</v>
      </c>
      <c r="E100" t="s">
        <v>203</v>
      </c>
      <c r="F100" t="s">
        <v>173</v>
      </c>
      <c r="G100" t="s">
        <v>174</v>
      </c>
      <c r="H100" t="s">
        <v>175</v>
      </c>
      <c r="I100">
        <v>1</v>
      </c>
      <c r="J100" t="s">
        <v>176</v>
      </c>
      <c r="K100" t="b">
        <v>0</v>
      </c>
      <c r="L100">
        <v>30</v>
      </c>
      <c r="M100">
        <v>59</v>
      </c>
      <c r="N100">
        <v>30</v>
      </c>
      <c r="O100">
        <v>59</v>
      </c>
      <c r="P100">
        <v>3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12</v>
      </c>
      <c r="AM100" t="s">
        <v>195</v>
      </c>
      <c r="AN100">
        <v>1616</v>
      </c>
      <c r="AY100">
        <v>10831</v>
      </c>
      <c r="AZ100">
        <v>10597</v>
      </c>
      <c r="BA100">
        <v>10441</v>
      </c>
      <c r="BB100">
        <v>8727</v>
      </c>
      <c r="BC100">
        <v>3552</v>
      </c>
      <c r="BD100">
        <v>9808</v>
      </c>
      <c r="BE100">
        <v>9703</v>
      </c>
      <c r="BF100">
        <v>10445</v>
      </c>
      <c r="BG100">
        <v>11902</v>
      </c>
      <c r="BH100">
        <v>13209</v>
      </c>
      <c r="BI100">
        <v>17907</v>
      </c>
      <c r="BJ100" s="2">
        <f>ROUND(SUM(BH100:BI100)/SUM($BH$21:$BI$122)*(1000*irw_fw_harvest!$AH$8-SUM($BJ$7:$BJ$20)),0)</f>
        <v>26769</v>
      </c>
      <c r="BK100" s="2">
        <f>ROUND(SUM(BH100:BI100)/SUM($BH$21:$BI$122)*(1000*irw_fw_harvest!$AI$8-SUM($BK$7:$BK$20)),0)</f>
        <v>26769</v>
      </c>
      <c r="BM100" s="7">
        <f>ROUND(SUM(BH100:BI100)/SUM($BH$21:$BI$122)*(1000*irw_fw_harvest!$AH$38),0)</f>
        <v>23264</v>
      </c>
      <c r="BN100" s="7">
        <f>ROUND(SUM(BH100:BI100)/SUM($BH$21:$BI$122)*(1000*irw_fw_harvest!$AI$38),0)</f>
        <v>23264</v>
      </c>
      <c r="BP100" s="12">
        <f t="shared" si="3"/>
        <v>50033</v>
      </c>
      <c r="BQ100" s="12">
        <f t="shared" si="3"/>
        <v>50033</v>
      </c>
    </row>
    <row r="101" spans="1:69" ht="19.5" x14ac:dyDescent="0.6">
      <c r="A101" t="s">
        <v>200</v>
      </c>
      <c r="B101" t="s">
        <v>169</v>
      </c>
      <c r="C101" t="s">
        <v>170</v>
      </c>
      <c r="D101" t="s">
        <v>246</v>
      </c>
      <c r="E101" t="s">
        <v>203</v>
      </c>
      <c r="F101" t="s">
        <v>173</v>
      </c>
      <c r="G101" t="s">
        <v>174</v>
      </c>
      <c r="H101" t="s">
        <v>175</v>
      </c>
      <c r="I101">
        <v>1</v>
      </c>
      <c r="J101" t="s">
        <v>176</v>
      </c>
      <c r="K101" t="b">
        <v>0</v>
      </c>
      <c r="L101">
        <v>30</v>
      </c>
      <c r="M101">
        <v>59</v>
      </c>
      <c r="N101">
        <v>30</v>
      </c>
      <c r="O101">
        <v>59</v>
      </c>
      <c r="P101">
        <v>3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12</v>
      </c>
      <c r="AM101" t="s">
        <v>195</v>
      </c>
      <c r="AN101">
        <v>1616</v>
      </c>
      <c r="AY101">
        <v>25734</v>
      </c>
      <c r="AZ101">
        <v>24975</v>
      </c>
      <c r="BA101">
        <v>47017</v>
      </c>
      <c r="BB101">
        <v>36925</v>
      </c>
      <c r="BC101">
        <v>15391</v>
      </c>
      <c r="BD101">
        <v>39789</v>
      </c>
      <c r="BE101">
        <v>37919</v>
      </c>
      <c r="BF101">
        <v>39644</v>
      </c>
      <c r="BG101">
        <v>44096</v>
      </c>
      <c r="BH101">
        <v>47438</v>
      </c>
      <c r="BI101">
        <v>42432</v>
      </c>
      <c r="BJ101" s="2">
        <f>ROUND(SUM(BH101:BI101)/SUM($BH$21:$BI$122)*(1000*irw_fw_harvest!$AH$8-SUM($BJ$7:$BJ$20)),0)</f>
        <v>77316</v>
      </c>
      <c r="BK101" s="2">
        <f>ROUND(SUM(BH101:BI101)/SUM($BH$21:$BI$122)*(1000*irw_fw_harvest!$AI$8-SUM($BK$7:$BK$20)),0)</f>
        <v>77316</v>
      </c>
      <c r="BM101" s="7">
        <f>ROUND(SUM(BH101:BI101)/SUM($BH$21:$BI$122)*(1000*irw_fw_harvest!$AH$38),0)</f>
        <v>67193</v>
      </c>
      <c r="BN101" s="7">
        <f>ROUND(SUM(BH101:BI101)/SUM($BH$21:$BI$122)*(1000*irw_fw_harvest!$AI$38),0)</f>
        <v>67193</v>
      </c>
      <c r="BP101" s="12">
        <f t="shared" si="3"/>
        <v>144509</v>
      </c>
      <c r="BQ101" s="12">
        <f t="shared" si="3"/>
        <v>144509</v>
      </c>
    </row>
    <row r="102" spans="1:69" ht="19.5" x14ac:dyDescent="0.6">
      <c r="A102" t="s">
        <v>200</v>
      </c>
      <c r="B102" t="s">
        <v>169</v>
      </c>
      <c r="C102" t="s">
        <v>170</v>
      </c>
      <c r="D102" t="s">
        <v>247</v>
      </c>
      <c r="E102" t="s">
        <v>203</v>
      </c>
      <c r="F102" t="s">
        <v>173</v>
      </c>
      <c r="G102" t="s">
        <v>174</v>
      </c>
      <c r="H102" t="s">
        <v>175</v>
      </c>
      <c r="I102">
        <v>1</v>
      </c>
      <c r="J102" t="s">
        <v>176</v>
      </c>
      <c r="K102" t="b">
        <v>0</v>
      </c>
      <c r="L102">
        <v>30</v>
      </c>
      <c r="M102">
        <v>59</v>
      </c>
      <c r="N102">
        <v>30</v>
      </c>
      <c r="O102">
        <v>59</v>
      </c>
      <c r="P102">
        <v>3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12</v>
      </c>
      <c r="AM102" t="s">
        <v>195</v>
      </c>
      <c r="AN102">
        <v>1616</v>
      </c>
      <c r="AY102">
        <v>10072</v>
      </c>
      <c r="AZ102">
        <v>9589</v>
      </c>
      <c r="BA102">
        <v>17724</v>
      </c>
      <c r="BB102">
        <v>13668</v>
      </c>
      <c r="BC102">
        <v>7304</v>
      </c>
      <c r="BD102">
        <v>18131</v>
      </c>
      <c r="BE102">
        <v>16391</v>
      </c>
      <c r="BF102">
        <v>16070</v>
      </c>
      <c r="BG102">
        <v>16794</v>
      </c>
      <c r="BH102">
        <v>17439</v>
      </c>
      <c r="BI102">
        <v>14666</v>
      </c>
      <c r="BJ102" s="2">
        <f>ROUND(SUM(BH102:BI102)/SUM($BH$21:$BI$122)*(1000*irw_fw_harvest!$AH$8-SUM($BJ$7:$BJ$20)),0)</f>
        <v>27620</v>
      </c>
      <c r="BK102" s="2">
        <f>ROUND(SUM(BH102:BI102)/SUM($BH$21:$BI$122)*(1000*irw_fw_harvest!$AI$8-SUM($BK$7:$BK$20)),0)</f>
        <v>27620</v>
      </c>
      <c r="BM102" s="7">
        <f>ROUND(SUM(BH102:BI102)/SUM($BH$21:$BI$122)*(1000*irw_fw_harvest!$AH$38),0)</f>
        <v>24004</v>
      </c>
      <c r="BN102" s="7">
        <f>ROUND(SUM(BH102:BI102)/SUM($BH$21:$BI$122)*(1000*irw_fw_harvest!$AI$38),0)</f>
        <v>24004</v>
      </c>
      <c r="BP102" s="12">
        <f t="shared" si="3"/>
        <v>51624</v>
      </c>
      <c r="BQ102" s="12">
        <f t="shared" si="3"/>
        <v>51624</v>
      </c>
    </row>
    <row r="103" spans="1:69" ht="19.5" x14ac:dyDescent="0.6">
      <c r="A103" t="s">
        <v>200</v>
      </c>
      <c r="B103" t="s">
        <v>169</v>
      </c>
      <c r="C103" t="s">
        <v>178</v>
      </c>
      <c r="D103" t="s">
        <v>249</v>
      </c>
      <c r="E103" t="s">
        <v>203</v>
      </c>
      <c r="F103" t="s">
        <v>173</v>
      </c>
      <c r="G103" t="s">
        <v>174</v>
      </c>
      <c r="H103" t="s">
        <v>175</v>
      </c>
      <c r="I103">
        <v>1</v>
      </c>
      <c r="J103" t="s">
        <v>176</v>
      </c>
      <c r="K103" t="b">
        <v>0</v>
      </c>
      <c r="L103">
        <v>15</v>
      </c>
      <c r="M103">
        <v>29</v>
      </c>
      <c r="N103">
        <v>15</v>
      </c>
      <c r="O103">
        <v>29</v>
      </c>
      <c r="P103">
        <v>3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12</v>
      </c>
      <c r="AM103" t="s">
        <v>195</v>
      </c>
      <c r="AN103">
        <v>1414</v>
      </c>
      <c r="AY103">
        <v>98</v>
      </c>
      <c r="AZ103">
        <v>83</v>
      </c>
      <c r="BA103">
        <v>136</v>
      </c>
      <c r="BB103">
        <v>89</v>
      </c>
      <c r="BC103">
        <v>40</v>
      </c>
      <c r="BD103">
        <v>75</v>
      </c>
      <c r="BE103">
        <v>46</v>
      </c>
      <c r="BF103">
        <v>23</v>
      </c>
      <c r="BG103">
        <v>0</v>
      </c>
      <c r="BH103">
        <v>0</v>
      </c>
      <c r="BI103">
        <v>0</v>
      </c>
      <c r="BJ103" s="2">
        <f>ROUND(SUM(BH103:BI103)/SUM($BH$21:$BI$122)*(1000*irw_fw_harvest!$AH$8-SUM($BJ$7:$BJ$20)),0)</f>
        <v>0</v>
      </c>
      <c r="BK103" s="2">
        <f>ROUND(SUM(BH103:BI103)/SUM($BH$21:$BI$122)*(1000*irw_fw_harvest!$AI$8-SUM($BK$7:$BK$20)),0)</f>
        <v>0</v>
      </c>
      <c r="BM103" s="7">
        <f>ROUND(SUM(BH103:BI103)/SUM($BH$21:$BI$122)*(1000*irw_fw_harvest!$AH$38),0)</f>
        <v>0</v>
      </c>
      <c r="BN103" s="7">
        <f>ROUND(SUM(BH103:BI103)/SUM($BH$21:$BI$122)*(1000*irw_fw_harvest!$AI$38),0)</f>
        <v>0</v>
      </c>
      <c r="BP103" s="12">
        <f t="shared" si="3"/>
        <v>0</v>
      </c>
      <c r="BQ103" s="12">
        <f t="shared" si="3"/>
        <v>0</v>
      </c>
    </row>
    <row r="104" spans="1:69" ht="19.5" x14ac:dyDescent="0.6">
      <c r="A104" t="s">
        <v>200</v>
      </c>
      <c r="B104" t="s">
        <v>169</v>
      </c>
      <c r="C104" t="s">
        <v>178</v>
      </c>
      <c r="D104" t="s">
        <v>245</v>
      </c>
      <c r="E104" t="s">
        <v>203</v>
      </c>
      <c r="F104" t="s">
        <v>173</v>
      </c>
      <c r="G104" t="s">
        <v>174</v>
      </c>
      <c r="H104" t="s">
        <v>175</v>
      </c>
      <c r="I104">
        <v>1</v>
      </c>
      <c r="J104" t="s">
        <v>176</v>
      </c>
      <c r="K104" t="b">
        <v>0</v>
      </c>
      <c r="L104">
        <v>15</v>
      </c>
      <c r="M104">
        <v>29</v>
      </c>
      <c r="N104">
        <v>15</v>
      </c>
      <c r="O104">
        <v>29</v>
      </c>
      <c r="P104">
        <v>3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12</v>
      </c>
      <c r="AM104" t="s">
        <v>195</v>
      </c>
      <c r="AN104">
        <v>1414</v>
      </c>
      <c r="AY104">
        <v>90</v>
      </c>
      <c r="AZ104">
        <v>93</v>
      </c>
      <c r="BA104">
        <v>185</v>
      </c>
      <c r="BB104">
        <v>154</v>
      </c>
      <c r="BC104">
        <v>84</v>
      </c>
      <c r="BD104">
        <v>216</v>
      </c>
      <c r="BE104">
        <v>203</v>
      </c>
      <c r="BF104">
        <v>206</v>
      </c>
      <c r="BG104">
        <v>223</v>
      </c>
      <c r="BH104">
        <v>215</v>
      </c>
      <c r="BI104">
        <v>168</v>
      </c>
      <c r="BJ104" s="2">
        <f>ROUND(SUM(BH104:BI104)/SUM($BH$21:$BI$122)*(1000*irw_fw_harvest!$AH$8-SUM($BJ$7:$BJ$20)),0)</f>
        <v>329</v>
      </c>
      <c r="BK104" s="2">
        <f>ROUND(SUM(BH104:BI104)/SUM($BH$21:$BI$122)*(1000*irw_fw_harvest!$AI$8-SUM($BK$7:$BK$20)),0)</f>
        <v>329</v>
      </c>
      <c r="BM104" s="7">
        <f>ROUND(SUM(BH104:BI104)/SUM($BH$21:$BI$122)*(1000*irw_fw_harvest!$AH$38),0)</f>
        <v>286</v>
      </c>
      <c r="BN104" s="7">
        <f>ROUND(SUM(BH104:BI104)/SUM($BH$21:$BI$122)*(1000*irw_fw_harvest!$AI$38),0)</f>
        <v>286</v>
      </c>
      <c r="BP104" s="12">
        <f t="shared" si="3"/>
        <v>615</v>
      </c>
      <c r="BQ104" s="12">
        <f t="shared" si="3"/>
        <v>615</v>
      </c>
    </row>
    <row r="105" spans="1:69" ht="19.5" x14ac:dyDescent="0.6">
      <c r="A105" t="s">
        <v>200</v>
      </c>
      <c r="B105" t="s">
        <v>169</v>
      </c>
      <c r="C105" t="s">
        <v>178</v>
      </c>
      <c r="D105" t="s">
        <v>248</v>
      </c>
      <c r="E105" t="s">
        <v>203</v>
      </c>
      <c r="F105" t="s">
        <v>173</v>
      </c>
      <c r="G105" t="s">
        <v>174</v>
      </c>
      <c r="H105" t="s">
        <v>175</v>
      </c>
      <c r="I105">
        <v>1</v>
      </c>
      <c r="J105" t="s">
        <v>176</v>
      </c>
      <c r="K105" t="b">
        <v>0</v>
      </c>
      <c r="L105">
        <v>15</v>
      </c>
      <c r="M105">
        <v>29</v>
      </c>
      <c r="N105">
        <v>15</v>
      </c>
      <c r="O105">
        <v>29</v>
      </c>
      <c r="P105">
        <v>3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12</v>
      </c>
      <c r="AM105" t="s">
        <v>195</v>
      </c>
      <c r="AN105">
        <v>1414</v>
      </c>
      <c r="AY105">
        <v>856</v>
      </c>
      <c r="AZ105">
        <v>837</v>
      </c>
      <c r="BA105">
        <v>1590</v>
      </c>
      <c r="BB105">
        <v>1250</v>
      </c>
      <c r="BC105">
        <v>683</v>
      </c>
      <c r="BD105">
        <v>1613</v>
      </c>
      <c r="BE105">
        <v>1410</v>
      </c>
      <c r="BF105">
        <v>1335</v>
      </c>
      <c r="BG105">
        <v>1346</v>
      </c>
      <c r="BH105">
        <v>1316</v>
      </c>
      <c r="BI105">
        <v>1038</v>
      </c>
      <c r="BJ105" s="2">
        <f>ROUND(SUM(BH105:BI105)/SUM($BH$21:$BI$122)*(1000*irw_fw_harvest!$AH$8-SUM($BJ$7:$BJ$20)),0)</f>
        <v>2025</v>
      </c>
      <c r="BK105" s="2">
        <f>ROUND(SUM(BH105:BI105)/SUM($BH$21:$BI$122)*(1000*irw_fw_harvest!$AI$8-SUM($BK$7:$BK$20)),0)</f>
        <v>2025</v>
      </c>
      <c r="BM105" s="7">
        <f>ROUND(SUM(BH105:BI105)/SUM($BH$21:$BI$122)*(1000*irw_fw_harvest!$AH$38),0)</f>
        <v>1760</v>
      </c>
      <c r="BN105" s="7">
        <f>ROUND(SUM(BH105:BI105)/SUM($BH$21:$BI$122)*(1000*irw_fw_harvest!$AI$38),0)</f>
        <v>1760</v>
      </c>
      <c r="BP105" s="12">
        <f t="shared" si="3"/>
        <v>3785</v>
      </c>
      <c r="BQ105" s="12">
        <f t="shared" si="3"/>
        <v>3785</v>
      </c>
    </row>
    <row r="106" spans="1:69" ht="19.5" x14ac:dyDescent="0.6">
      <c r="A106" t="s">
        <v>200</v>
      </c>
      <c r="B106" t="s">
        <v>169</v>
      </c>
      <c r="C106" t="s">
        <v>178</v>
      </c>
      <c r="D106" t="s">
        <v>246</v>
      </c>
      <c r="E106" t="s">
        <v>203</v>
      </c>
      <c r="F106" t="s">
        <v>173</v>
      </c>
      <c r="G106" t="s">
        <v>174</v>
      </c>
      <c r="H106" t="s">
        <v>175</v>
      </c>
      <c r="I106">
        <v>1</v>
      </c>
      <c r="J106" t="s">
        <v>176</v>
      </c>
      <c r="K106" t="b">
        <v>0</v>
      </c>
      <c r="L106">
        <v>15</v>
      </c>
      <c r="M106">
        <v>29</v>
      </c>
      <c r="N106">
        <v>15</v>
      </c>
      <c r="O106">
        <v>29</v>
      </c>
      <c r="P106">
        <v>3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12</v>
      </c>
      <c r="AM106" t="s">
        <v>195</v>
      </c>
      <c r="AN106">
        <v>1414</v>
      </c>
      <c r="AY106">
        <v>1573</v>
      </c>
      <c r="AZ106">
        <v>1441</v>
      </c>
      <c r="BA106">
        <v>2569</v>
      </c>
      <c r="BB106">
        <v>1884</v>
      </c>
      <c r="BC106">
        <v>969</v>
      </c>
      <c r="BD106">
        <v>2141</v>
      </c>
      <c r="BE106">
        <v>1738</v>
      </c>
      <c r="BF106">
        <v>1511</v>
      </c>
      <c r="BG106">
        <v>1373</v>
      </c>
      <c r="BH106">
        <v>1329</v>
      </c>
      <c r="BI106">
        <v>1041</v>
      </c>
      <c r="BJ106" s="2">
        <f>ROUND(SUM(BH106:BI106)/SUM($BH$21:$BI$122)*(1000*irw_fw_harvest!$AH$8-SUM($BJ$7:$BJ$20)),0)</f>
        <v>2039</v>
      </c>
      <c r="BK106" s="2">
        <f>ROUND(SUM(BH106:BI106)/SUM($BH$21:$BI$122)*(1000*irw_fw_harvest!$AI$8-SUM($BK$7:$BK$20)),0)</f>
        <v>2039</v>
      </c>
      <c r="BM106" s="7">
        <f>ROUND(SUM(BH106:BI106)/SUM($BH$21:$BI$122)*(1000*irw_fw_harvest!$AH$38),0)</f>
        <v>1772</v>
      </c>
      <c r="BN106" s="7">
        <f>ROUND(SUM(BH106:BI106)/SUM($BH$21:$BI$122)*(1000*irw_fw_harvest!$AI$38),0)</f>
        <v>1772</v>
      </c>
      <c r="BP106" s="12">
        <f t="shared" si="3"/>
        <v>3811</v>
      </c>
      <c r="BQ106" s="12">
        <f t="shared" si="3"/>
        <v>3811</v>
      </c>
    </row>
    <row r="107" spans="1:69" ht="19.5" x14ac:dyDescent="0.6">
      <c r="A107" t="s">
        <v>200</v>
      </c>
      <c r="B107" t="s">
        <v>169</v>
      </c>
      <c r="C107" t="s">
        <v>178</v>
      </c>
      <c r="D107" t="s">
        <v>247</v>
      </c>
      <c r="E107" t="s">
        <v>203</v>
      </c>
      <c r="F107" t="s">
        <v>173</v>
      </c>
      <c r="G107" t="s">
        <v>174</v>
      </c>
      <c r="H107" t="s">
        <v>175</v>
      </c>
      <c r="I107">
        <v>1</v>
      </c>
      <c r="J107" t="s">
        <v>176</v>
      </c>
      <c r="K107" t="b">
        <v>0</v>
      </c>
      <c r="L107">
        <v>15</v>
      </c>
      <c r="M107">
        <v>29</v>
      </c>
      <c r="N107">
        <v>15</v>
      </c>
      <c r="O107">
        <v>29</v>
      </c>
      <c r="P107">
        <v>3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12</v>
      </c>
      <c r="AM107" t="s">
        <v>195</v>
      </c>
      <c r="AN107">
        <v>1414</v>
      </c>
      <c r="AY107">
        <v>554</v>
      </c>
      <c r="AZ107">
        <v>548</v>
      </c>
      <c r="BA107">
        <v>1054</v>
      </c>
      <c r="BB107">
        <v>839</v>
      </c>
      <c r="BC107">
        <v>465</v>
      </c>
      <c r="BD107">
        <v>1109</v>
      </c>
      <c r="BE107">
        <v>983</v>
      </c>
      <c r="BF107">
        <v>944</v>
      </c>
      <c r="BG107">
        <v>967</v>
      </c>
      <c r="BH107">
        <v>950</v>
      </c>
      <c r="BI107">
        <v>752</v>
      </c>
      <c r="BJ107" s="2">
        <f>ROUND(SUM(BH107:BI107)/SUM($BH$21:$BI$122)*(1000*irw_fw_harvest!$AH$8-SUM($BJ$7:$BJ$20)),0)</f>
        <v>1464</v>
      </c>
      <c r="BK107" s="2">
        <f>ROUND(SUM(BH107:BI107)/SUM($BH$21:$BI$122)*(1000*irw_fw_harvest!$AI$8-SUM($BK$7:$BK$20)),0)</f>
        <v>1464</v>
      </c>
      <c r="BM107" s="7">
        <f>ROUND(SUM(BH107:BI107)/SUM($BH$21:$BI$122)*(1000*irw_fw_harvest!$AH$38),0)</f>
        <v>1273</v>
      </c>
      <c r="BN107" s="7">
        <f>ROUND(SUM(BH107:BI107)/SUM($BH$21:$BI$122)*(1000*irw_fw_harvest!$AI$38),0)</f>
        <v>1273</v>
      </c>
      <c r="BP107" s="12">
        <f t="shared" si="3"/>
        <v>2737</v>
      </c>
      <c r="BQ107" s="12">
        <f t="shared" si="3"/>
        <v>2737</v>
      </c>
    </row>
    <row r="108" spans="1:69" ht="19.5" x14ac:dyDescent="0.6">
      <c r="A108" t="s">
        <v>200</v>
      </c>
      <c r="B108" t="s">
        <v>169</v>
      </c>
      <c r="C108" t="s">
        <v>178</v>
      </c>
      <c r="D108" t="s">
        <v>249</v>
      </c>
      <c r="E108" t="s">
        <v>203</v>
      </c>
      <c r="F108" t="s">
        <v>173</v>
      </c>
      <c r="G108" t="s">
        <v>174</v>
      </c>
      <c r="H108" t="s">
        <v>175</v>
      </c>
      <c r="I108">
        <v>1</v>
      </c>
      <c r="J108" t="s">
        <v>176</v>
      </c>
      <c r="K108" t="b">
        <v>0</v>
      </c>
      <c r="L108">
        <v>30</v>
      </c>
      <c r="M108">
        <v>59</v>
      </c>
      <c r="N108">
        <v>30</v>
      </c>
      <c r="O108">
        <v>59</v>
      </c>
      <c r="P108">
        <v>3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12</v>
      </c>
      <c r="AM108" t="s">
        <v>195</v>
      </c>
      <c r="AN108">
        <v>1616</v>
      </c>
      <c r="AY108">
        <v>1020</v>
      </c>
      <c r="AZ108">
        <v>976</v>
      </c>
      <c r="BA108">
        <v>1815</v>
      </c>
      <c r="BB108">
        <v>1405</v>
      </c>
      <c r="BC108">
        <v>756</v>
      </c>
      <c r="BD108">
        <v>1876</v>
      </c>
      <c r="BE108">
        <v>1704</v>
      </c>
      <c r="BF108">
        <v>1676</v>
      </c>
      <c r="BG108">
        <v>1768</v>
      </c>
      <c r="BH108">
        <v>1744</v>
      </c>
      <c r="BI108">
        <v>1394</v>
      </c>
      <c r="BJ108" s="2">
        <f>ROUND(SUM(BH108:BI108)/SUM($BH$21:$BI$122)*(1000*irw_fw_harvest!$AH$8-SUM($BJ$7:$BJ$20)),0)</f>
        <v>2700</v>
      </c>
      <c r="BK108" s="2">
        <f>ROUND(SUM(BH108:BI108)/SUM($BH$21:$BI$122)*(1000*irw_fw_harvest!$AI$8-SUM($BK$7:$BK$20)),0)</f>
        <v>2700</v>
      </c>
      <c r="BM108" s="7">
        <f>ROUND(SUM(BH108:BI108)/SUM($BH$21:$BI$122)*(1000*irw_fw_harvest!$AH$38),0)</f>
        <v>2346</v>
      </c>
      <c r="BN108" s="7">
        <f>ROUND(SUM(BH108:BI108)/SUM($BH$21:$BI$122)*(1000*irw_fw_harvest!$AI$38),0)</f>
        <v>2346</v>
      </c>
      <c r="BP108" s="12">
        <f t="shared" si="3"/>
        <v>5046</v>
      </c>
      <c r="BQ108" s="12">
        <f t="shared" si="3"/>
        <v>5046</v>
      </c>
    </row>
    <row r="109" spans="1:69" ht="19.5" x14ac:dyDescent="0.6">
      <c r="A109" t="s">
        <v>200</v>
      </c>
      <c r="B109" t="s">
        <v>169</v>
      </c>
      <c r="C109" t="s">
        <v>178</v>
      </c>
      <c r="D109" t="s">
        <v>245</v>
      </c>
      <c r="E109" t="s">
        <v>203</v>
      </c>
      <c r="F109" t="s">
        <v>173</v>
      </c>
      <c r="G109" t="s">
        <v>174</v>
      </c>
      <c r="H109" t="s">
        <v>175</v>
      </c>
      <c r="I109">
        <v>1</v>
      </c>
      <c r="J109" t="s">
        <v>176</v>
      </c>
      <c r="K109" t="b">
        <v>0</v>
      </c>
      <c r="L109">
        <v>30</v>
      </c>
      <c r="M109">
        <v>59</v>
      </c>
      <c r="N109">
        <v>30</v>
      </c>
      <c r="O109">
        <v>59</v>
      </c>
      <c r="P109">
        <v>3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12</v>
      </c>
      <c r="AM109" t="s">
        <v>195</v>
      </c>
      <c r="AN109">
        <v>1616</v>
      </c>
      <c r="AY109">
        <v>375</v>
      </c>
      <c r="AZ109">
        <v>351</v>
      </c>
      <c r="BA109">
        <v>639</v>
      </c>
      <c r="BB109">
        <v>482</v>
      </c>
      <c r="BC109">
        <v>256</v>
      </c>
      <c r="BD109">
        <v>606</v>
      </c>
      <c r="BE109">
        <v>529</v>
      </c>
      <c r="BF109">
        <v>499</v>
      </c>
      <c r="BG109">
        <v>502</v>
      </c>
      <c r="BH109">
        <v>523</v>
      </c>
      <c r="BI109">
        <v>441</v>
      </c>
      <c r="BJ109" s="2">
        <f>ROUND(SUM(BH109:BI109)/SUM($BH$21:$BI$122)*(1000*irw_fw_harvest!$AH$8-SUM($BJ$7:$BJ$20)),0)</f>
        <v>829</v>
      </c>
      <c r="BK109" s="2">
        <f>ROUND(SUM(BH109:BI109)/SUM($BH$21:$BI$122)*(1000*irw_fw_harvest!$AI$8-SUM($BK$7:$BK$20)),0)</f>
        <v>829</v>
      </c>
      <c r="BM109" s="7">
        <f>ROUND(SUM(BH109:BI109)/SUM($BH$21:$BI$122)*(1000*irw_fw_harvest!$AH$38),0)</f>
        <v>721</v>
      </c>
      <c r="BN109" s="7">
        <f>ROUND(SUM(BH109:BI109)/SUM($BH$21:$BI$122)*(1000*irw_fw_harvest!$AI$38),0)</f>
        <v>721</v>
      </c>
      <c r="BP109" s="12">
        <f t="shared" si="3"/>
        <v>1550</v>
      </c>
      <c r="BQ109" s="12">
        <f t="shared" si="3"/>
        <v>1550</v>
      </c>
    </row>
    <row r="110" spans="1:69" ht="19.5" x14ac:dyDescent="0.6">
      <c r="A110" t="s">
        <v>200</v>
      </c>
      <c r="B110" t="s">
        <v>169</v>
      </c>
      <c r="C110" t="s">
        <v>178</v>
      </c>
      <c r="D110" t="s">
        <v>248</v>
      </c>
      <c r="E110" t="s">
        <v>203</v>
      </c>
      <c r="F110" t="s">
        <v>173</v>
      </c>
      <c r="G110" t="s">
        <v>174</v>
      </c>
      <c r="H110" t="s">
        <v>175</v>
      </c>
      <c r="I110">
        <v>1</v>
      </c>
      <c r="J110" t="s">
        <v>176</v>
      </c>
      <c r="K110" t="b">
        <v>0</v>
      </c>
      <c r="L110">
        <v>30</v>
      </c>
      <c r="M110">
        <v>59</v>
      </c>
      <c r="N110">
        <v>30</v>
      </c>
      <c r="O110">
        <v>59</v>
      </c>
      <c r="P110">
        <v>3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12</v>
      </c>
      <c r="AM110" t="s">
        <v>195</v>
      </c>
      <c r="AN110">
        <v>1616</v>
      </c>
      <c r="AY110">
        <v>1599</v>
      </c>
      <c r="AZ110">
        <v>1696</v>
      </c>
      <c r="BA110">
        <v>1889</v>
      </c>
      <c r="BB110">
        <v>1704</v>
      </c>
      <c r="BC110">
        <v>704</v>
      </c>
      <c r="BD110">
        <v>2190</v>
      </c>
      <c r="BE110">
        <v>2326</v>
      </c>
      <c r="BF110">
        <v>2648</v>
      </c>
      <c r="BG110">
        <v>3164</v>
      </c>
      <c r="BH110">
        <v>3718</v>
      </c>
      <c r="BI110">
        <v>5004</v>
      </c>
      <c r="BJ110" s="2">
        <f>ROUND(SUM(BH110:BI110)/SUM($BH$21:$BI$122)*(1000*irw_fw_harvest!$AH$8-SUM($BJ$7:$BJ$20)),0)</f>
        <v>7504</v>
      </c>
      <c r="BK110" s="2">
        <f>ROUND(SUM(BH110:BI110)/SUM($BH$21:$BI$122)*(1000*irw_fw_harvest!$AI$8-SUM($BK$7:$BK$20)),0)</f>
        <v>7504</v>
      </c>
      <c r="BM110" s="7">
        <f>ROUND(SUM(BH110:BI110)/SUM($BH$21:$BI$122)*(1000*irw_fw_harvest!$AH$38),0)</f>
        <v>6521</v>
      </c>
      <c r="BN110" s="7">
        <f>ROUND(SUM(BH110:BI110)/SUM($BH$21:$BI$122)*(1000*irw_fw_harvest!$AI$38),0)</f>
        <v>6521</v>
      </c>
      <c r="BP110" s="12">
        <f t="shared" si="3"/>
        <v>14025</v>
      </c>
      <c r="BQ110" s="12">
        <f t="shared" si="3"/>
        <v>14025</v>
      </c>
    </row>
    <row r="111" spans="1:69" ht="19.5" x14ac:dyDescent="0.6">
      <c r="A111" t="s">
        <v>200</v>
      </c>
      <c r="B111" t="s">
        <v>169</v>
      </c>
      <c r="C111" t="s">
        <v>178</v>
      </c>
      <c r="D111" t="s">
        <v>246</v>
      </c>
      <c r="E111" t="s">
        <v>203</v>
      </c>
      <c r="F111" t="s">
        <v>173</v>
      </c>
      <c r="G111" t="s">
        <v>174</v>
      </c>
      <c r="H111" t="s">
        <v>175</v>
      </c>
      <c r="I111">
        <v>1</v>
      </c>
      <c r="J111" t="s">
        <v>176</v>
      </c>
      <c r="K111" t="b">
        <v>0</v>
      </c>
      <c r="L111">
        <v>30</v>
      </c>
      <c r="M111">
        <v>59</v>
      </c>
      <c r="N111">
        <v>30</v>
      </c>
      <c r="O111">
        <v>59</v>
      </c>
      <c r="P111">
        <v>3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12</v>
      </c>
      <c r="AM111" t="s">
        <v>195</v>
      </c>
      <c r="AN111">
        <v>1616</v>
      </c>
      <c r="AY111">
        <v>8674</v>
      </c>
      <c r="AZ111">
        <v>8525</v>
      </c>
      <c r="BA111">
        <v>16229</v>
      </c>
      <c r="BB111">
        <v>12882</v>
      </c>
      <c r="BC111">
        <v>5250</v>
      </c>
      <c r="BD111">
        <v>13777</v>
      </c>
      <c r="BE111">
        <v>13268</v>
      </c>
      <c r="BF111">
        <v>13995</v>
      </c>
      <c r="BG111">
        <v>15684</v>
      </c>
      <c r="BH111">
        <v>17100</v>
      </c>
      <c r="BI111">
        <v>15713</v>
      </c>
      <c r="BJ111" s="2">
        <f>ROUND(SUM(BH111:BI111)/SUM($BH$21:$BI$122)*(1000*irw_fw_harvest!$AH$8-SUM($BJ$7:$BJ$20)),0)</f>
        <v>28229</v>
      </c>
      <c r="BK111" s="2">
        <f>ROUND(SUM(BH111:BI111)/SUM($BH$21:$BI$122)*(1000*irw_fw_harvest!$AI$8-SUM($BK$7:$BK$20)),0)</f>
        <v>28229</v>
      </c>
      <c r="BM111" s="7">
        <f>ROUND(SUM(BH111:BI111)/SUM($BH$21:$BI$122)*(1000*irw_fw_harvest!$AH$38),0)</f>
        <v>24533</v>
      </c>
      <c r="BN111" s="7">
        <f>ROUND(SUM(BH111:BI111)/SUM($BH$21:$BI$122)*(1000*irw_fw_harvest!$AI$38),0)</f>
        <v>24533</v>
      </c>
      <c r="BP111" s="12">
        <f t="shared" si="3"/>
        <v>52762</v>
      </c>
      <c r="BQ111" s="12">
        <f t="shared" si="3"/>
        <v>52762</v>
      </c>
    </row>
    <row r="112" spans="1:69" ht="19.5" x14ac:dyDescent="0.6">
      <c r="A112" t="s">
        <v>200</v>
      </c>
      <c r="B112" t="s">
        <v>169</v>
      </c>
      <c r="C112" t="s">
        <v>178</v>
      </c>
      <c r="D112" t="s">
        <v>247</v>
      </c>
      <c r="E112" t="s">
        <v>203</v>
      </c>
      <c r="F112" t="s">
        <v>173</v>
      </c>
      <c r="G112" t="s">
        <v>174</v>
      </c>
      <c r="H112" t="s">
        <v>175</v>
      </c>
      <c r="I112">
        <v>1</v>
      </c>
      <c r="J112" t="s">
        <v>176</v>
      </c>
      <c r="K112" t="b">
        <v>0</v>
      </c>
      <c r="L112">
        <v>30</v>
      </c>
      <c r="M112">
        <v>59</v>
      </c>
      <c r="N112">
        <v>30</v>
      </c>
      <c r="O112">
        <v>59</v>
      </c>
      <c r="P112">
        <v>3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12</v>
      </c>
      <c r="AM112" t="s">
        <v>195</v>
      </c>
      <c r="AN112">
        <v>1616</v>
      </c>
      <c r="AY112">
        <v>3798</v>
      </c>
      <c r="AZ112">
        <v>3760</v>
      </c>
      <c r="BA112">
        <v>7193</v>
      </c>
      <c r="BB112">
        <v>5706</v>
      </c>
      <c r="BC112">
        <v>3143</v>
      </c>
      <c r="BD112">
        <v>7924</v>
      </c>
      <c r="BE112">
        <v>7280</v>
      </c>
      <c r="BF112">
        <v>7239</v>
      </c>
      <c r="BG112">
        <v>7634</v>
      </c>
      <c r="BH112">
        <v>8044</v>
      </c>
      <c r="BI112">
        <v>6871</v>
      </c>
      <c r="BJ112" s="2">
        <f>ROUND(SUM(BH112:BI112)/SUM($BH$21:$BI$122)*(1000*irw_fw_harvest!$AH$8-SUM($BJ$7:$BJ$20)),0)</f>
        <v>12832</v>
      </c>
      <c r="BK112" s="2">
        <f>ROUND(SUM(BH112:BI112)/SUM($BH$21:$BI$122)*(1000*irw_fw_harvest!$AI$8-SUM($BK$7:$BK$20)),0)</f>
        <v>12832</v>
      </c>
      <c r="BM112" s="7">
        <f>ROUND(SUM(BH112:BI112)/SUM($BH$21:$BI$122)*(1000*irw_fw_harvest!$AH$38),0)</f>
        <v>11151</v>
      </c>
      <c r="BN112" s="7">
        <f>ROUND(SUM(BH112:BI112)/SUM($BH$21:$BI$122)*(1000*irw_fw_harvest!$AI$38),0)</f>
        <v>11151</v>
      </c>
      <c r="BP112" s="12">
        <f t="shared" si="3"/>
        <v>23983</v>
      </c>
      <c r="BQ112" s="12">
        <f t="shared" si="3"/>
        <v>23983</v>
      </c>
    </row>
    <row r="113" spans="1:69" ht="19.5" x14ac:dyDescent="0.6">
      <c r="A113" t="s">
        <v>200</v>
      </c>
      <c r="B113" t="s">
        <v>169</v>
      </c>
      <c r="C113" t="s">
        <v>185</v>
      </c>
      <c r="D113" t="s">
        <v>249</v>
      </c>
      <c r="E113" t="s">
        <v>203</v>
      </c>
      <c r="F113" t="s">
        <v>173</v>
      </c>
      <c r="G113" t="s">
        <v>174</v>
      </c>
      <c r="H113" t="s">
        <v>181</v>
      </c>
      <c r="I113">
        <v>1</v>
      </c>
      <c r="J113" t="s">
        <v>176</v>
      </c>
      <c r="K113" t="b">
        <v>0</v>
      </c>
      <c r="L113">
        <v>15</v>
      </c>
      <c r="M113">
        <v>59</v>
      </c>
      <c r="N113">
        <v>15</v>
      </c>
      <c r="O113">
        <v>59</v>
      </c>
      <c r="P113">
        <v>3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12</v>
      </c>
      <c r="AM113" t="s">
        <v>195</v>
      </c>
      <c r="AN113">
        <v>1515</v>
      </c>
      <c r="AY113">
        <v>2543</v>
      </c>
      <c r="AZ113">
        <v>2599</v>
      </c>
      <c r="BA113">
        <v>5113</v>
      </c>
      <c r="BB113">
        <v>4234</v>
      </c>
      <c r="BC113">
        <v>2299</v>
      </c>
      <c r="BD113">
        <v>6311</v>
      </c>
      <c r="BE113">
        <v>6031</v>
      </c>
      <c r="BF113">
        <v>6178</v>
      </c>
      <c r="BG113">
        <v>6754</v>
      </c>
      <c r="BH113">
        <v>7122</v>
      </c>
      <c r="BI113">
        <v>6040</v>
      </c>
      <c r="BJ113" s="2">
        <f>ROUND(SUM(BH113:BI113)/SUM($BH$21:$BI$122)*(1000*irw_fw_harvest!$AH$8-SUM($BJ$7:$BJ$20)),0)</f>
        <v>11323</v>
      </c>
      <c r="BK113" s="2">
        <f>ROUND(SUM(BH113:BI113)/SUM($BH$21:$BI$122)*(1000*irw_fw_harvest!$AI$8-SUM($BK$7:$BK$20)),0)</f>
        <v>11323</v>
      </c>
      <c r="BM113" s="7">
        <f>ROUND(SUM(BH113:BI113)/SUM($BH$21:$BI$122)*(1000*irw_fw_harvest!$AH$38),0)</f>
        <v>9841</v>
      </c>
      <c r="BN113" s="7">
        <f>ROUND(SUM(BH113:BI113)/SUM($BH$21:$BI$122)*(1000*irw_fw_harvest!$AI$38),0)</f>
        <v>9841</v>
      </c>
      <c r="BP113" s="12">
        <f t="shared" si="3"/>
        <v>21164</v>
      </c>
      <c r="BQ113" s="12">
        <f t="shared" si="3"/>
        <v>21164</v>
      </c>
    </row>
    <row r="114" spans="1:69" ht="19.5" x14ac:dyDescent="0.6">
      <c r="A114" t="s">
        <v>200</v>
      </c>
      <c r="B114" t="s">
        <v>169</v>
      </c>
      <c r="C114" t="s">
        <v>185</v>
      </c>
      <c r="D114" t="s">
        <v>245</v>
      </c>
      <c r="E114" t="s">
        <v>203</v>
      </c>
      <c r="F114" t="s">
        <v>173</v>
      </c>
      <c r="G114" t="s">
        <v>174</v>
      </c>
      <c r="H114" t="s">
        <v>181</v>
      </c>
      <c r="I114">
        <v>1</v>
      </c>
      <c r="J114" t="s">
        <v>176</v>
      </c>
      <c r="K114" t="b">
        <v>0</v>
      </c>
      <c r="L114">
        <v>15</v>
      </c>
      <c r="M114">
        <v>59</v>
      </c>
      <c r="N114">
        <v>15</v>
      </c>
      <c r="O114">
        <v>59</v>
      </c>
      <c r="P114">
        <v>3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12</v>
      </c>
      <c r="AM114" t="s">
        <v>195</v>
      </c>
      <c r="AN114">
        <v>1515</v>
      </c>
      <c r="AY114">
        <v>4510</v>
      </c>
      <c r="AZ114">
        <v>4350</v>
      </c>
      <c r="BA114">
        <v>8137</v>
      </c>
      <c r="BB114">
        <v>6355</v>
      </c>
      <c r="BC114">
        <v>3347</v>
      </c>
      <c r="BD114">
        <v>8539</v>
      </c>
      <c r="BE114">
        <v>7801</v>
      </c>
      <c r="BF114">
        <v>7671</v>
      </c>
      <c r="BG114">
        <v>8017</v>
      </c>
      <c r="BH114">
        <v>8239</v>
      </c>
      <c r="BI114">
        <v>6889</v>
      </c>
      <c r="BJ114" s="2">
        <f>ROUND(SUM(BH114:BI114)/SUM($BH$21:$BI$122)*(1000*irw_fw_harvest!$AH$8-SUM($BJ$7:$BJ$20)),0)</f>
        <v>13015</v>
      </c>
      <c r="BK114" s="2">
        <f>ROUND(SUM(BH114:BI114)/SUM($BH$21:$BI$122)*(1000*irw_fw_harvest!$AI$8-SUM($BK$7:$BK$20)),0)</f>
        <v>13015</v>
      </c>
      <c r="BM114" s="7">
        <f>ROUND(SUM(BH114:BI114)/SUM($BH$21:$BI$122)*(1000*irw_fw_harvest!$AH$38),0)</f>
        <v>11311</v>
      </c>
      <c r="BN114" s="7">
        <f>ROUND(SUM(BH114:BI114)/SUM($BH$21:$BI$122)*(1000*irw_fw_harvest!$AI$38),0)</f>
        <v>11311</v>
      </c>
      <c r="BP114" s="12">
        <f t="shared" si="3"/>
        <v>24326</v>
      </c>
      <c r="BQ114" s="12">
        <f t="shared" si="3"/>
        <v>24326</v>
      </c>
    </row>
    <row r="115" spans="1:69" ht="19.5" x14ac:dyDescent="0.6">
      <c r="A115" t="s">
        <v>200</v>
      </c>
      <c r="B115" t="s">
        <v>169</v>
      </c>
      <c r="C115" t="s">
        <v>185</v>
      </c>
      <c r="D115" t="s">
        <v>248</v>
      </c>
      <c r="E115" t="s">
        <v>203</v>
      </c>
      <c r="F115" t="s">
        <v>173</v>
      </c>
      <c r="G115" t="s">
        <v>174</v>
      </c>
      <c r="H115" t="s">
        <v>181</v>
      </c>
      <c r="I115">
        <v>1</v>
      </c>
      <c r="J115" t="s">
        <v>176</v>
      </c>
      <c r="K115" t="b">
        <v>0</v>
      </c>
      <c r="L115">
        <v>15</v>
      </c>
      <c r="M115">
        <v>59</v>
      </c>
      <c r="N115">
        <v>15</v>
      </c>
      <c r="O115">
        <v>59</v>
      </c>
      <c r="P115">
        <v>3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12</v>
      </c>
      <c r="AM115" t="s">
        <v>195</v>
      </c>
      <c r="AN115">
        <v>1515</v>
      </c>
      <c r="AY115">
        <v>6897</v>
      </c>
      <c r="AZ115">
        <v>6762</v>
      </c>
      <c r="BA115">
        <v>10646</v>
      </c>
      <c r="BB115">
        <v>8721</v>
      </c>
      <c r="BC115">
        <v>4205</v>
      </c>
      <c r="BD115">
        <v>10678</v>
      </c>
      <c r="BE115">
        <v>10097</v>
      </c>
      <c r="BF115">
        <v>10506</v>
      </c>
      <c r="BG115">
        <v>11614</v>
      </c>
      <c r="BH115">
        <v>12613</v>
      </c>
      <c r="BI115">
        <v>12062</v>
      </c>
      <c r="BJ115" s="2">
        <f>ROUND(SUM(BH115:BI115)/SUM($BH$21:$BI$122)*(1000*irw_fw_harvest!$AH$8-SUM($BJ$7:$BJ$20)),0)</f>
        <v>21228</v>
      </c>
      <c r="BK115" s="2">
        <f>ROUND(SUM(BH115:BI115)/SUM($BH$21:$BI$122)*(1000*irw_fw_harvest!$AI$8-SUM($BK$7:$BK$20)),0)</f>
        <v>21228</v>
      </c>
      <c r="BM115" s="7">
        <f>ROUND(SUM(BH115:BI115)/SUM($BH$21:$BI$122)*(1000*irw_fw_harvest!$AH$38),0)</f>
        <v>18449</v>
      </c>
      <c r="BN115" s="7">
        <f>ROUND(SUM(BH115:BI115)/SUM($BH$21:$BI$122)*(1000*irw_fw_harvest!$AI$38),0)</f>
        <v>18449</v>
      </c>
      <c r="BP115" s="12">
        <f t="shared" si="3"/>
        <v>39677</v>
      </c>
      <c r="BQ115" s="12">
        <f t="shared" si="3"/>
        <v>39677</v>
      </c>
    </row>
    <row r="116" spans="1:69" ht="19.5" x14ac:dyDescent="0.6">
      <c r="A116" t="s">
        <v>200</v>
      </c>
      <c r="B116" t="s">
        <v>169</v>
      </c>
      <c r="C116" t="s">
        <v>185</v>
      </c>
      <c r="D116" t="s">
        <v>246</v>
      </c>
      <c r="E116" t="s">
        <v>203</v>
      </c>
      <c r="F116" t="s">
        <v>173</v>
      </c>
      <c r="G116" t="s">
        <v>174</v>
      </c>
      <c r="H116" t="s">
        <v>181</v>
      </c>
      <c r="I116">
        <v>1</v>
      </c>
      <c r="J116" t="s">
        <v>176</v>
      </c>
      <c r="K116" t="b">
        <v>0</v>
      </c>
      <c r="L116">
        <v>15</v>
      </c>
      <c r="M116">
        <v>59</v>
      </c>
      <c r="N116">
        <v>15</v>
      </c>
      <c r="O116">
        <v>59</v>
      </c>
      <c r="P116">
        <v>3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12</v>
      </c>
      <c r="AM116" t="s">
        <v>195</v>
      </c>
      <c r="AN116">
        <v>1515</v>
      </c>
      <c r="AY116">
        <v>9149</v>
      </c>
      <c r="AZ116">
        <v>9049</v>
      </c>
      <c r="BA116">
        <v>17300</v>
      </c>
      <c r="BB116">
        <v>13798</v>
      </c>
      <c r="BC116">
        <v>7429</v>
      </c>
      <c r="BD116">
        <v>19645</v>
      </c>
      <c r="BE116">
        <v>18355</v>
      </c>
      <c r="BF116">
        <v>18349</v>
      </c>
      <c r="BG116">
        <v>19595</v>
      </c>
      <c r="BH116">
        <v>20481</v>
      </c>
      <c r="BI116">
        <v>17249</v>
      </c>
      <c r="BJ116" s="2">
        <f>ROUND(SUM(BH116:BI116)/SUM($BH$21:$BI$122)*(1000*irw_fw_harvest!$AH$8-SUM($BJ$7:$BJ$20)),0)</f>
        <v>32459</v>
      </c>
      <c r="BK116" s="2">
        <f>ROUND(SUM(BH116:BI116)/SUM($BH$21:$BI$122)*(1000*irw_fw_harvest!$AI$8-SUM($BK$7:$BK$20)),0)</f>
        <v>32459</v>
      </c>
      <c r="BM116" s="7">
        <f>ROUND(SUM(BH116:BI116)/SUM($BH$21:$BI$122)*(1000*irw_fw_harvest!$AH$38),0)</f>
        <v>28209</v>
      </c>
      <c r="BN116" s="7">
        <f>ROUND(SUM(BH116:BI116)/SUM($BH$21:$BI$122)*(1000*irw_fw_harvest!$AI$38),0)</f>
        <v>28209</v>
      </c>
      <c r="BP116" s="12">
        <f t="shared" si="3"/>
        <v>60668</v>
      </c>
      <c r="BQ116" s="12">
        <f t="shared" si="3"/>
        <v>60668</v>
      </c>
    </row>
    <row r="117" spans="1:69" ht="19.5" x14ac:dyDescent="0.6">
      <c r="A117" t="s">
        <v>200</v>
      </c>
      <c r="B117" t="s">
        <v>169</v>
      </c>
      <c r="C117" t="s">
        <v>185</v>
      </c>
      <c r="D117" t="s">
        <v>247</v>
      </c>
      <c r="E117" t="s">
        <v>203</v>
      </c>
      <c r="F117" t="s">
        <v>173</v>
      </c>
      <c r="G117" t="s">
        <v>174</v>
      </c>
      <c r="H117" t="s">
        <v>181</v>
      </c>
      <c r="I117">
        <v>1</v>
      </c>
      <c r="J117" t="s">
        <v>176</v>
      </c>
      <c r="K117" t="b">
        <v>0</v>
      </c>
      <c r="L117">
        <v>15</v>
      </c>
      <c r="M117">
        <v>59</v>
      </c>
      <c r="N117">
        <v>15</v>
      </c>
      <c r="O117">
        <v>59</v>
      </c>
      <c r="P117">
        <v>3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12</v>
      </c>
      <c r="AM117" t="s">
        <v>195</v>
      </c>
      <c r="AN117">
        <v>1515</v>
      </c>
      <c r="AY117">
        <v>2206</v>
      </c>
      <c r="AZ117">
        <v>2296</v>
      </c>
      <c r="BA117">
        <v>4588</v>
      </c>
      <c r="BB117">
        <v>3806</v>
      </c>
      <c r="BC117">
        <v>2109</v>
      </c>
      <c r="BD117">
        <v>5747</v>
      </c>
      <c r="BE117">
        <v>5501</v>
      </c>
      <c r="BF117">
        <v>5620</v>
      </c>
      <c r="BG117">
        <v>6122</v>
      </c>
      <c r="BH117">
        <v>6465</v>
      </c>
      <c r="BI117">
        <v>5491</v>
      </c>
      <c r="BJ117" s="2">
        <f>ROUND(SUM(BH117:BI117)/SUM($BH$21:$BI$122)*(1000*irw_fw_harvest!$AH$8-SUM($BJ$7:$BJ$20)),0)</f>
        <v>10286</v>
      </c>
      <c r="BK117" s="2">
        <f>ROUND(SUM(BH117:BI117)/SUM($BH$21:$BI$122)*(1000*irw_fw_harvest!$AI$8-SUM($BK$7:$BK$20)),0)</f>
        <v>10286</v>
      </c>
      <c r="BM117" s="7">
        <f>ROUND(SUM(BH117:BI117)/SUM($BH$21:$BI$122)*(1000*irw_fw_harvest!$AH$38),0)</f>
        <v>8939</v>
      </c>
      <c r="BN117" s="7">
        <f>ROUND(SUM(BH117:BI117)/SUM($BH$21:$BI$122)*(1000*irw_fw_harvest!$AI$38),0)</f>
        <v>8939</v>
      </c>
      <c r="BP117" s="12">
        <f t="shared" si="3"/>
        <v>19225</v>
      </c>
      <c r="BQ117" s="12">
        <f t="shared" si="3"/>
        <v>19225</v>
      </c>
    </row>
    <row r="118" spans="1:69" ht="19.5" x14ac:dyDescent="0.6">
      <c r="A118" t="s">
        <v>200</v>
      </c>
      <c r="B118" t="s">
        <v>169</v>
      </c>
      <c r="C118" t="s">
        <v>185</v>
      </c>
      <c r="D118" t="s">
        <v>249</v>
      </c>
      <c r="E118" t="s">
        <v>203</v>
      </c>
      <c r="F118" t="s">
        <v>173</v>
      </c>
      <c r="G118" t="s">
        <v>174</v>
      </c>
      <c r="H118" t="s">
        <v>181</v>
      </c>
      <c r="I118">
        <v>1</v>
      </c>
      <c r="J118" t="s">
        <v>176</v>
      </c>
      <c r="K118" t="b">
        <v>0</v>
      </c>
      <c r="L118">
        <v>60</v>
      </c>
      <c r="M118">
        <v>99</v>
      </c>
      <c r="N118">
        <v>60</v>
      </c>
      <c r="O118">
        <v>99</v>
      </c>
      <c r="P118">
        <v>3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12</v>
      </c>
      <c r="AM118" t="s">
        <v>195</v>
      </c>
      <c r="AN118">
        <v>1717</v>
      </c>
      <c r="AY118">
        <v>1990</v>
      </c>
      <c r="AZ118">
        <v>1834</v>
      </c>
      <c r="BA118">
        <v>3287</v>
      </c>
      <c r="BB118">
        <v>2451</v>
      </c>
      <c r="BC118">
        <v>1288</v>
      </c>
      <c r="BD118">
        <v>3043</v>
      </c>
      <c r="BE118">
        <v>2645</v>
      </c>
      <c r="BF118">
        <v>2494</v>
      </c>
      <c r="BG118">
        <v>2512</v>
      </c>
      <c r="BH118">
        <v>2732</v>
      </c>
      <c r="BI118">
        <v>2406</v>
      </c>
      <c r="BJ118" s="2">
        <f>ROUND(SUM(BH118:BI118)/SUM($BH$21:$BI$122)*(1000*irw_fw_harvest!$AH$8-SUM($BJ$7:$BJ$20)),0)</f>
        <v>4420</v>
      </c>
      <c r="BK118" s="2">
        <f>ROUND(SUM(BH118:BI118)/SUM($BH$21:$BI$122)*(1000*irw_fw_harvest!$AI$8-SUM($BK$7:$BK$20)),0)</f>
        <v>4420</v>
      </c>
      <c r="BM118" s="7">
        <f>ROUND(SUM(BH118:BI118)/SUM($BH$21:$BI$122)*(1000*irw_fw_harvest!$AH$38),0)</f>
        <v>3842</v>
      </c>
      <c r="BN118" s="7">
        <f>ROUND(SUM(BH118:BI118)/SUM($BH$21:$BI$122)*(1000*irw_fw_harvest!$AI$38),0)</f>
        <v>3842</v>
      </c>
      <c r="BP118" s="12">
        <f t="shared" si="3"/>
        <v>8262</v>
      </c>
      <c r="BQ118" s="12">
        <f t="shared" si="3"/>
        <v>8262</v>
      </c>
    </row>
    <row r="119" spans="1:69" ht="19.5" x14ac:dyDescent="0.6">
      <c r="A119" t="s">
        <v>200</v>
      </c>
      <c r="B119" t="s">
        <v>169</v>
      </c>
      <c r="C119" t="s">
        <v>185</v>
      </c>
      <c r="D119" t="s">
        <v>245</v>
      </c>
      <c r="E119" t="s">
        <v>203</v>
      </c>
      <c r="F119" t="s">
        <v>173</v>
      </c>
      <c r="G119" t="s">
        <v>174</v>
      </c>
      <c r="H119" t="s">
        <v>181</v>
      </c>
      <c r="I119">
        <v>1</v>
      </c>
      <c r="J119" t="s">
        <v>176</v>
      </c>
      <c r="K119" t="b">
        <v>0</v>
      </c>
      <c r="L119">
        <v>60</v>
      </c>
      <c r="M119">
        <v>99</v>
      </c>
      <c r="N119">
        <v>60</v>
      </c>
      <c r="O119">
        <v>99</v>
      </c>
      <c r="P119">
        <v>3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12</v>
      </c>
      <c r="AM119" t="s">
        <v>195</v>
      </c>
      <c r="AN119">
        <v>1717</v>
      </c>
      <c r="AY119">
        <v>3984</v>
      </c>
      <c r="AZ119">
        <v>3805</v>
      </c>
      <c r="BA119">
        <v>7061</v>
      </c>
      <c r="BB119">
        <v>5489</v>
      </c>
      <c r="BC119">
        <v>2804</v>
      </c>
      <c r="BD119">
        <v>7352</v>
      </c>
      <c r="BE119">
        <v>6849</v>
      </c>
      <c r="BF119">
        <v>6867</v>
      </c>
      <c r="BG119">
        <v>7314</v>
      </c>
      <c r="BH119">
        <v>7726</v>
      </c>
      <c r="BI119">
        <v>6569</v>
      </c>
      <c r="BJ119" s="2">
        <f>ROUND(SUM(BH119:BI119)/SUM($BH$21:$BI$122)*(1000*irw_fw_harvest!$AH$8-SUM($BJ$7:$BJ$20)),0)</f>
        <v>12298</v>
      </c>
      <c r="BK119" s="2">
        <f>ROUND(SUM(BH119:BI119)/SUM($BH$21:$BI$122)*(1000*irw_fw_harvest!$AI$8-SUM($BK$7:$BK$20)),0)</f>
        <v>12298</v>
      </c>
      <c r="BM119" s="7">
        <f>ROUND(SUM(BH119:BI119)/SUM($BH$21:$BI$122)*(1000*irw_fw_harvest!$AH$38),0)</f>
        <v>10688</v>
      </c>
      <c r="BN119" s="7">
        <f>ROUND(SUM(BH119:BI119)/SUM($BH$21:$BI$122)*(1000*irw_fw_harvest!$AI$38),0)</f>
        <v>10688</v>
      </c>
      <c r="BP119" s="12">
        <f t="shared" si="3"/>
        <v>22986</v>
      </c>
      <c r="BQ119" s="12">
        <f t="shared" si="3"/>
        <v>22986</v>
      </c>
    </row>
    <row r="120" spans="1:69" ht="19.5" x14ac:dyDescent="0.6">
      <c r="A120" t="s">
        <v>200</v>
      </c>
      <c r="B120" t="s">
        <v>169</v>
      </c>
      <c r="C120" t="s">
        <v>185</v>
      </c>
      <c r="D120" t="s">
        <v>248</v>
      </c>
      <c r="E120" t="s">
        <v>203</v>
      </c>
      <c r="F120" t="s">
        <v>173</v>
      </c>
      <c r="G120" t="s">
        <v>174</v>
      </c>
      <c r="H120" t="s">
        <v>181</v>
      </c>
      <c r="I120">
        <v>1</v>
      </c>
      <c r="J120" t="s">
        <v>176</v>
      </c>
      <c r="K120" t="b">
        <v>0</v>
      </c>
      <c r="L120">
        <v>60</v>
      </c>
      <c r="M120">
        <v>99</v>
      </c>
      <c r="N120">
        <v>60</v>
      </c>
      <c r="O120">
        <v>99</v>
      </c>
      <c r="P120">
        <v>3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12</v>
      </c>
      <c r="AM120" t="s">
        <v>195</v>
      </c>
      <c r="AN120">
        <v>1717</v>
      </c>
      <c r="AY120">
        <v>3596</v>
      </c>
      <c r="AZ120">
        <v>3579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6362</v>
      </c>
      <c r="BJ120" s="2">
        <f>ROUND(SUM(BH120:BI120)/SUM($BH$21:$BI$122)*(1000*irw_fw_harvest!$AH$8-SUM($BJ$7:$BJ$20)),0)</f>
        <v>5473</v>
      </c>
      <c r="BK120" s="2">
        <f>ROUND(SUM(BH120:BI120)/SUM($BH$21:$BI$122)*(1000*irw_fw_harvest!$AI$8-SUM($BK$7:$BK$20)),0)</f>
        <v>5473</v>
      </c>
      <c r="BM120" s="7">
        <f>ROUND(SUM(BH120:BI120)/SUM($BH$21:$BI$122)*(1000*irw_fw_harvest!$AH$38),0)</f>
        <v>4757</v>
      </c>
      <c r="BN120" s="7">
        <f>ROUND(SUM(BH120:BI120)/SUM($BH$21:$BI$122)*(1000*irw_fw_harvest!$AI$38),0)</f>
        <v>4757</v>
      </c>
      <c r="BP120" s="12">
        <f t="shared" si="3"/>
        <v>10230</v>
      </c>
      <c r="BQ120" s="12">
        <f t="shared" si="3"/>
        <v>10230</v>
      </c>
    </row>
    <row r="121" spans="1:69" ht="19.5" x14ac:dyDescent="0.6">
      <c r="A121" t="s">
        <v>200</v>
      </c>
      <c r="B121" t="s">
        <v>169</v>
      </c>
      <c r="C121" t="s">
        <v>185</v>
      </c>
      <c r="D121" t="s">
        <v>246</v>
      </c>
      <c r="E121" t="s">
        <v>203</v>
      </c>
      <c r="F121" t="s">
        <v>173</v>
      </c>
      <c r="G121" t="s">
        <v>174</v>
      </c>
      <c r="H121" t="s">
        <v>181</v>
      </c>
      <c r="I121">
        <v>1</v>
      </c>
      <c r="J121" t="s">
        <v>176</v>
      </c>
      <c r="K121" t="b">
        <v>0</v>
      </c>
      <c r="L121">
        <v>60</v>
      </c>
      <c r="M121">
        <v>99</v>
      </c>
      <c r="N121">
        <v>60</v>
      </c>
      <c r="O121">
        <v>99</v>
      </c>
      <c r="P121">
        <v>3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12</v>
      </c>
      <c r="AM121" t="s">
        <v>195</v>
      </c>
      <c r="AN121">
        <v>1717</v>
      </c>
      <c r="AY121">
        <v>6407</v>
      </c>
      <c r="AZ121">
        <v>6333</v>
      </c>
      <c r="BA121">
        <v>12111</v>
      </c>
      <c r="BB121">
        <v>9752</v>
      </c>
      <c r="BC121">
        <v>282</v>
      </c>
      <c r="BD121">
        <v>1371</v>
      </c>
      <c r="BE121">
        <v>1692</v>
      </c>
      <c r="BF121">
        <v>2111</v>
      </c>
      <c r="BG121">
        <v>2574</v>
      </c>
      <c r="BH121">
        <v>3448</v>
      </c>
      <c r="BI121">
        <v>12530</v>
      </c>
      <c r="BJ121" s="2">
        <f>ROUND(SUM(BH121:BI121)/SUM($BH$21:$BI$122)*(1000*irw_fw_harvest!$AH$8-SUM($BJ$7:$BJ$20)),0)</f>
        <v>13746</v>
      </c>
      <c r="BK121" s="2">
        <f>ROUND(SUM(BH121:BI121)/SUM($BH$21:$BI$122)*(1000*irw_fw_harvest!$AI$8-SUM($BK$7:$BK$20)),0)</f>
        <v>13746</v>
      </c>
      <c r="BM121" s="7">
        <f>ROUND(SUM(BH121:BI121)/SUM($BH$21:$BI$122)*(1000*irw_fw_harvest!$AH$38),0)</f>
        <v>11946</v>
      </c>
      <c r="BN121" s="7">
        <f>ROUND(SUM(BH121:BI121)/SUM($BH$21:$BI$122)*(1000*irw_fw_harvest!$AI$38),0)</f>
        <v>11946</v>
      </c>
      <c r="BP121" s="12">
        <f t="shared" si="3"/>
        <v>25692</v>
      </c>
      <c r="BQ121" s="12">
        <f t="shared" si="3"/>
        <v>25692</v>
      </c>
    </row>
    <row r="122" spans="1:69" ht="19.5" x14ac:dyDescent="0.6">
      <c r="A122" t="s">
        <v>200</v>
      </c>
      <c r="B122" t="s">
        <v>169</v>
      </c>
      <c r="C122" t="s">
        <v>185</v>
      </c>
      <c r="D122" t="s">
        <v>247</v>
      </c>
      <c r="E122" t="s">
        <v>203</v>
      </c>
      <c r="F122" t="s">
        <v>173</v>
      </c>
      <c r="G122" t="s">
        <v>174</v>
      </c>
      <c r="H122" t="s">
        <v>181</v>
      </c>
      <c r="I122">
        <v>1</v>
      </c>
      <c r="J122" t="s">
        <v>176</v>
      </c>
      <c r="K122" t="b">
        <v>0</v>
      </c>
      <c r="L122">
        <v>60</v>
      </c>
      <c r="M122">
        <v>99</v>
      </c>
      <c r="N122">
        <v>60</v>
      </c>
      <c r="O122">
        <v>99</v>
      </c>
      <c r="P122">
        <v>3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12</v>
      </c>
      <c r="AM122" t="s">
        <v>195</v>
      </c>
      <c r="AN122">
        <v>1717</v>
      </c>
      <c r="AY122">
        <v>2148</v>
      </c>
      <c r="AZ122">
        <v>2153</v>
      </c>
      <c r="BA122">
        <v>4172</v>
      </c>
      <c r="BB122">
        <v>3392</v>
      </c>
      <c r="BC122">
        <v>1797</v>
      </c>
      <c r="BD122">
        <v>4972</v>
      </c>
      <c r="BE122">
        <v>4787</v>
      </c>
      <c r="BF122">
        <v>4917</v>
      </c>
      <c r="BG122">
        <v>5344</v>
      </c>
      <c r="BH122">
        <v>5837</v>
      </c>
      <c r="BI122">
        <v>5133</v>
      </c>
      <c r="BJ122" s="2">
        <f>ROUND(SUM(BH122:BI122)/SUM($BH$21:$BI$122)*(1000*irw_fw_harvest!$AH$8-SUM($BJ$7:$BJ$20)),0)</f>
        <v>9438</v>
      </c>
      <c r="BK122" s="2">
        <f>ROUND(SUM(BH122:BI122)/SUM($BH$21:$BI$122)*(1000*irw_fw_harvest!$AI$8-SUM($BK$7:$BK$20)),0)</f>
        <v>9438</v>
      </c>
      <c r="BM122" s="7">
        <f>ROUND(SUM(BH122:BI122)/SUM($BH$21:$BI$122)*(1000*irw_fw_harvest!$AH$38),0)</f>
        <v>8202</v>
      </c>
      <c r="BN122" s="7">
        <f>ROUND(SUM(BH122:BI122)/SUM($BH$21:$BI$122)*(1000*irw_fw_harvest!$AI$38),0)</f>
        <v>8202</v>
      </c>
      <c r="BP122" s="12">
        <f t="shared" si="3"/>
        <v>17640</v>
      </c>
      <c r="BQ122" s="12">
        <f t="shared" si="3"/>
        <v>17640</v>
      </c>
    </row>
    <row r="123" spans="1:69" ht="19.5" x14ac:dyDescent="0.6">
      <c r="BP123" s="12"/>
      <c r="BQ123" s="12"/>
    </row>
    <row r="124" spans="1:69" ht="19.5" x14ac:dyDescent="0.6">
      <c r="BP124" s="12"/>
      <c r="BQ124" s="12"/>
    </row>
    <row r="125" spans="1:69" ht="19.5" x14ac:dyDescent="0.6">
      <c r="BP125" s="12"/>
      <c r="BQ125" s="12"/>
    </row>
    <row r="126" spans="1:69" ht="19.5" x14ac:dyDescent="0.6">
      <c r="BP126" s="12"/>
      <c r="BQ126" s="12"/>
    </row>
    <row r="127" spans="1:69" ht="19.5" x14ac:dyDescent="0.6">
      <c r="BP127" s="12"/>
      <c r="BQ127" s="12"/>
    </row>
    <row r="128" spans="1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122">
    <sortCondition ref="AM2:AM122"/>
  </sortState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A52A0-9202-4FD9-AFB6-BEA382A1F78D}">
  <dimension ref="A1:BQ393"/>
  <sheetViews>
    <sheetView workbookViewId="0">
      <selection activeCell="C15" sqref="C15"/>
    </sheetView>
  </sheetViews>
  <sheetFormatPr defaultRowHeight="14.25" x14ac:dyDescent="0.45"/>
  <cols>
    <col min="1" max="1" width="11.3984375" bestFit="1" customWidth="1"/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250</v>
      </c>
      <c r="D2" t="s">
        <v>251</v>
      </c>
      <c r="E2" t="s">
        <v>203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0.1</v>
      </c>
      <c r="AZ2">
        <v>0.1</v>
      </c>
      <c r="BA2">
        <v>0.1</v>
      </c>
      <c r="BB2">
        <v>0.1</v>
      </c>
      <c r="BC2">
        <v>0.1</v>
      </c>
      <c r="BD2">
        <v>0.1</v>
      </c>
      <c r="BE2">
        <v>0.1</v>
      </c>
      <c r="BF2">
        <v>0.1</v>
      </c>
      <c r="BG2">
        <v>0.1</v>
      </c>
      <c r="BH2">
        <v>0.1</v>
      </c>
      <c r="BI2">
        <v>0.1</v>
      </c>
      <c r="BJ2" s="2">
        <f>ROUND(AVERAGE(AY2:BI2),0)</f>
        <v>0</v>
      </c>
      <c r="BK2" s="2">
        <f>ROUND(AVERAGE(AY2:BJ2),0)</f>
        <v>0</v>
      </c>
      <c r="BP2" s="12">
        <f>BJ2+BM2</f>
        <v>0</v>
      </c>
      <c r="BQ2" s="12">
        <f>BK2+BN2</f>
        <v>0</v>
      </c>
    </row>
    <row r="3" spans="1:69" ht="19.5" x14ac:dyDescent="0.6">
      <c r="A3" t="s">
        <v>200</v>
      </c>
      <c r="B3" t="s">
        <v>169</v>
      </c>
      <c r="C3" t="s">
        <v>252</v>
      </c>
      <c r="D3" t="s">
        <v>251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0.3</v>
      </c>
      <c r="AZ3">
        <v>0.3</v>
      </c>
      <c r="BA3">
        <v>0.3</v>
      </c>
      <c r="BB3">
        <v>0.3</v>
      </c>
      <c r="BC3">
        <v>0.3</v>
      </c>
      <c r="BD3">
        <v>0.3</v>
      </c>
      <c r="BE3">
        <v>0.3</v>
      </c>
      <c r="BF3">
        <v>0.3</v>
      </c>
      <c r="BG3">
        <v>0.3</v>
      </c>
      <c r="BH3">
        <v>0.3</v>
      </c>
      <c r="BI3">
        <v>0.3</v>
      </c>
      <c r="BJ3" s="2">
        <f t="shared" ref="BJ3:BK6" si="0">ROUND(AVERAGE(AY3:BI3),0)</f>
        <v>0</v>
      </c>
      <c r="BK3" s="2">
        <f t="shared" ref="BK3:BK5" si="1">ROUND(AVERAGE(AY3:BJ3),0)</f>
        <v>0</v>
      </c>
      <c r="BP3" s="12">
        <f t="shared" ref="BP3:BQ66" si="2">BJ3+BM3</f>
        <v>0</v>
      </c>
      <c r="BQ3" s="12">
        <f t="shared" si="2"/>
        <v>0</v>
      </c>
    </row>
    <row r="4" spans="1:69" ht="19.5" x14ac:dyDescent="0.6">
      <c r="A4" t="s">
        <v>200</v>
      </c>
      <c r="B4" t="s">
        <v>169</v>
      </c>
      <c r="C4" t="s">
        <v>170</v>
      </c>
      <c r="D4" t="s">
        <v>251</v>
      </c>
      <c r="E4" t="s">
        <v>203</v>
      </c>
      <c r="F4" t="s">
        <v>173</v>
      </c>
      <c r="G4" t="s">
        <v>174</v>
      </c>
      <c r="H4" t="s">
        <v>175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0.2</v>
      </c>
      <c r="AZ4">
        <v>0.2</v>
      </c>
      <c r="BA4">
        <v>0.2</v>
      </c>
      <c r="BB4">
        <v>0.2</v>
      </c>
      <c r="BC4">
        <v>0.2</v>
      </c>
      <c r="BD4">
        <v>0.2</v>
      </c>
      <c r="BE4">
        <v>0.2</v>
      </c>
      <c r="BF4">
        <v>0.2</v>
      </c>
      <c r="BG4">
        <v>0.2</v>
      </c>
      <c r="BH4">
        <v>0.2</v>
      </c>
      <c r="BI4">
        <v>0.2</v>
      </c>
      <c r="BJ4" s="2">
        <f t="shared" si="0"/>
        <v>0</v>
      </c>
      <c r="BK4" s="2">
        <f t="shared" si="1"/>
        <v>0</v>
      </c>
      <c r="BP4" s="12">
        <f t="shared" si="2"/>
        <v>0</v>
      </c>
      <c r="BQ4" s="12">
        <f t="shared" si="2"/>
        <v>0</v>
      </c>
    </row>
    <row r="5" spans="1:69" ht="19.5" x14ac:dyDescent="0.6">
      <c r="A5" t="s">
        <v>200</v>
      </c>
      <c r="B5" t="s">
        <v>169</v>
      </c>
      <c r="C5" t="s">
        <v>178</v>
      </c>
      <c r="D5" t="s">
        <v>251</v>
      </c>
      <c r="E5" t="s">
        <v>203</v>
      </c>
      <c r="F5" t="s">
        <v>173</v>
      </c>
      <c r="G5" t="s">
        <v>174</v>
      </c>
      <c r="H5" t="s">
        <v>175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0.4</v>
      </c>
      <c r="AZ5">
        <v>0.4</v>
      </c>
      <c r="BA5">
        <v>0.4</v>
      </c>
      <c r="BB5">
        <v>0.4</v>
      </c>
      <c r="BC5">
        <v>0.4</v>
      </c>
      <c r="BD5">
        <v>0.4</v>
      </c>
      <c r="BE5">
        <v>0.4</v>
      </c>
      <c r="BF5">
        <v>0.4</v>
      </c>
      <c r="BG5">
        <v>0.4</v>
      </c>
      <c r="BH5">
        <v>0.4</v>
      </c>
      <c r="BI5">
        <v>0.4</v>
      </c>
      <c r="BJ5" s="2">
        <f t="shared" si="0"/>
        <v>0</v>
      </c>
      <c r="BK5" s="2">
        <f t="shared" si="1"/>
        <v>0</v>
      </c>
      <c r="BP5" s="12">
        <f t="shared" si="2"/>
        <v>0</v>
      </c>
      <c r="BQ5" s="12">
        <f t="shared" si="2"/>
        <v>0</v>
      </c>
    </row>
    <row r="6" spans="1:69" s="1" customFormat="1" ht="19.5" x14ac:dyDescent="0.6">
      <c r="A6" s="1" t="s">
        <v>200</v>
      </c>
      <c r="B6" s="1" t="s">
        <v>169</v>
      </c>
      <c r="C6" s="1" t="s">
        <v>170</v>
      </c>
      <c r="D6" s="1" t="s">
        <v>251</v>
      </c>
      <c r="E6" s="1" t="s">
        <v>203</v>
      </c>
      <c r="F6" s="1" t="s">
        <v>173</v>
      </c>
      <c r="G6" s="1" t="s">
        <v>174</v>
      </c>
      <c r="H6" s="1" t="s">
        <v>175</v>
      </c>
      <c r="I6" s="1">
        <v>1</v>
      </c>
      <c r="J6" s="1" t="s">
        <v>176</v>
      </c>
      <c r="K6" s="1" t="b">
        <v>0</v>
      </c>
      <c r="L6" s="1">
        <v>30</v>
      </c>
      <c r="M6" s="1">
        <v>210</v>
      </c>
      <c r="N6" s="1">
        <v>30</v>
      </c>
      <c r="O6" s="1">
        <v>210</v>
      </c>
      <c r="P6" s="1">
        <v>-1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1</v>
      </c>
      <c r="AL6" s="1">
        <v>3</v>
      </c>
      <c r="AM6" s="1" t="s">
        <v>195</v>
      </c>
      <c r="AN6" s="1">
        <v>4040</v>
      </c>
      <c r="AY6" s="1">
        <v>0</v>
      </c>
      <c r="AZ6" s="1">
        <v>29522.799999999999</v>
      </c>
      <c r="BA6" s="1">
        <v>38573.699999999997</v>
      </c>
      <c r="BB6" s="1">
        <v>30601.200000000001</v>
      </c>
      <c r="BC6" s="1">
        <v>0</v>
      </c>
      <c r="BD6" s="1">
        <v>0</v>
      </c>
      <c r="BE6" s="1">
        <v>35372.5</v>
      </c>
      <c r="BF6" s="1">
        <v>21075</v>
      </c>
      <c r="BG6" s="1">
        <v>18562.400000000001</v>
      </c>
      <c r="BH6" s="1">
        <v>23537.8</v>
      </c>
      <c r="BI6" s="1">
        <v>21058.400000000001</v>
      </c>
      <c r="BJ6" s="4">
        <f t="shared" si="0"/>
        <v>19846</v>
      </c>
      <c r="BK6" s="4">
        <f t="shared" si="0"/>
        <v>21650</v>
      </c>
      <c r="BM6" s="8"/>
      <c r="BN6" s="8"/>
      <c r="BP6" s="12">
        <f t="shared" si="2"/>
        <v>19846</v>
      </c>
      <c r="BQ6" s="12">
        <f t="shared" si="2"/>
        <v>21650</v>
      </c>
    </row>
    <row r="7" spans="1:69" s="1" customFormat="1" ht="19.5" x14ac:dyDescent="0.6">
      <c r="A7" s="1" t="s">
        <v>200</v>
      </c>
      <c r="B7" s="1" t="s">
        <v>169</v>
      </c>
      <c r="C7" s="1" t="s">
        <v>178</v>
      </c>
      <c r="D7" s="1" t="s">
        <v>251</v>
      </c>
      <c r="E7" s="1" t="s">
        <v>203</v>
      </c>
      <c r="F7" s="1" t="s">
        <v>173</v>
      </c>
      <c r="G7" s="1" t="s">
        <v>174</v>
      </c>
      <c r="H7" s="1" t="s">
        <v>175</v>
      </c>
      <c r="I7" s="1">
        <v>1</v>
      </c>
      <c r="J7" s="1" t="s">
        <v>176</v>
      </c>
      <c r="K7" s="1" t="b">
        <v>0</v>
      </c>
      <c r="L7" s="1">
        <v>30</v>
      </c>
      <c r="M7" s="1">
        <v>210</v>
      </c>
      <c r="N7" s="1">
        <v>30</v>
      </c>
      <c r="O7" s="1">
        <v>210</v>
      </c>
      <c r="P7" s="1">
        <v>-1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1</v>
      </c>
      <c r="AL7" s="1">
        <v>3</v>
      </c>
      <c r="AM7" s="1" t="s">
        <v>195</v>
      </c>
      <c r="AN7" s="1">
        <v>4040</v>
      </c>
      <c r="AY7" s="1">
        <v>0</v>
      </c>
      <c r="AZ7" s="1">
        <v>73274</v>
      </c>
      <c r="BA7" s="1">
        <v>95737.9</v>
      </c>
      <c r="BB7" s="1">
        <v>75950.600000000006</v>
      </c>
      <c r="BC7" s="1">
        <v>0</v>
      </c>
      <c r="BD7" s="1">
        <v>0</v>
      </c>
      <c r="BE7" s="1">
        <v>87792.7</v>
      </c>
      <c r="BF7" s="1">
        <v>52306.9</v>
      </c>
      <c r="BG7" s="1">
        <v>46071</v>
      </c>
      <c r="BH7" s="1">
        <v>58419.5</v>
      </c>
      <c r="BI7" s="1">
        <v>52265.8</v>
      </c>
      <c r="BJ7" s="4">
        <f t="shared" ref="BJ7" si="3">ROUND(AVERAGE(AY7:BI7),0)</f>
        <v>49256</v>
      </c>
      <c r="BK7" s="4">
        <f t="shared" ref="BK7" si="4">ROUND(AVERAGE(AZ7:BJ7),0)</f>
        <v>53734</v>
      </c>
      <c r="BM7" s="8"/>
      <c r="BN7" s="8"/>
      <c r="BP7" s="12">
        <f t="shared" si="2"/>
        <v>49256</v>
      </c>
      <c r="BQ7" s="12">
        <f t="shared" si="2"/>
        <v>53734</v>
      </c>
    </row>
    <row r="8" spans="1:69" ht="19.5" x14ac:dyDescent="0.6">
      <c r="A8" t="s">
        <v>200</v>
      </c>
      <c r="B8" t="s">
        <v>169</v>
      </c>
      <c r="C8" t="s">
        <v>170</v>
      </c>
      <c r="D8" t="s">
        <v>251</v>
      </c>
      <c r="E8" t="s">
        <v>203</v>
      </c>
      <c r="F8" t="s">
        <v>173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85</v>
      </c>
      <c r="M8">
        <v>210</v>
      </c>
      <c r="N8">
        <v>85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3</v>
      </c>
      <c r="AM8" t="s">
        <v>195</v>
      </c>
      <c r="AN8">
        <v>2222</v>
      </c>
      <c r="AY8">
        <v>202262</v>
      </c>
      <c r="AZ8">
        <v>224234</v>
      </c>
      <c r="BA8">
        <v>253235</v>
      </c>
      <c r="BB8">
        <v>245551</v>
      </c>
      <c r="BC8">
        <v>244351</v>
      </c>
      <c r="BD8">
        <v>270796</v>
      </c>
      <c r="BE8">
        <v>280403</v>
      </c>
      <c r="BF8">
        <v>310303</v>
      </c>
      <c r="BG8">
        <v>333825</v>
      </c>
      <c r="BH8">
        <v>295193</v>
      </c>
      <c r="BI8">
        <v>287006</v>
      </c>
      <c r="BJ8" s="2">
        <f>ROUND(SUM(BH8:BI8)/SUM($BH$8:$BI$23)*(1000*irw_fw_harvest!$AH$9-SUM($BJ$6:$BJ$7)),0)</f>
        <v>396023</v>
      </c>
      <c r="BK8" s="2">
        <f>ROUND(SUM(BH8:BI8)/SUM($BH$8:$BI$23)*(1000*irw_fw_harvest!$AI$9-SUM($BK$6:$BK$7)),0)</f>
        <v>387527</v>
      </c>
      <c r="BM8" s="7">
        <f>ROUND(SUM(BH8:BI8)/SUM($BH$8:$BI$23)*(1000*irw_fw_harvest!$AH$39),0)</f>
        <v>633075</v>
      </c>
      <c r="BN8" s="7">
        <f>ROUND(SUM(BH8:BI8)/SUM($BH$8:$BI$23)*(1000*irw_fw_harvest!$AI$39),0)</f>
        <v>628668</v>
      </c>
      <c r="BP8" s="12">
        <f t="shared" si="2"/>
        <v>1029098</v>
      </c>
      <c r="BQ8" s="12">
        <f t="shared" si="2"/>
        <v>1016195</v>
      </c>
    </row>
    <row r="9" spans="1:69" ht="19.5" x14ac:dyDescent="0.6">
      <c r="A9" t="s">
        <v>200</v>
      </c>
      <c r="B9" t="s">
        <v>169</v>
      </c>
      <c r="C9" t="s">
        <v>178</v>
      </c>
      <c r="D9" t="s">
        <v>251</v>
      </c>
      <c r="E9" t="s">
        <v>203</v>
      </c>
      <c r="F9" t="s">
        <v>173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100</v>
      </c>
      <c r="M9">
        <v>210</v>
      </c>
      <c r="N9">
        <v>100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3</v>
      </c>
      <c r="AM9" t="s">
        <v>195</v>
      </c>
      <c r="AN9">
        <v>2222</v>
      </c>
      <c r="AY9">
        <v>502003</v>
      </c>
      <c r="AZ9">
        <v>556539</v>
      </c>
      <c r="BA9">
        <v>628518</v>
      </c>
      <c r="BB9">
        <v>609446</v>
      </c>
      <c r="BC9">
        <v>606467</v>
      </c>
      <c r="BD9">
        <v>672102</v>
      </c>
      <c r="BE9">
        <v>695945</v>
      </c>
      <c r="BF9">
        <v>770156</v>
      </c>
      <c r="BG9">
        <v>828538</v>
      </c>
      <c r="BH9">
        <v>732654</v>
      </c>
      <c r="BI9">
        <v>712334</v>
      </c>
      <c r="BJ9" s="2">
        <f>ROUND(SUM(BH9:BI9)/SUM($BH$8:$BI$23)*(1000*irw_fw_harvest!$AH$9-SUM($BJ$6:$BJ$7)),0)</f>
        <v>982908</v>
      </c>
      <c r="BK9" s="2">
        <f>ROUND(SUM(BH9:BI9)/SUM($BH$8:$BI$23)*(1000*irw_fw_harvest!$AI$9-SUM($BK$6:$BK$7)),0)</f>
        <v>961822</v>
      </c>
      <c r="BM9" s="7">
        <f>ROUND(SUM(BH9:BI9)/SUM($BH$8:$BI$23)*(1000*irw_fw_harvest!$AH$39),0)</f>
        <v>1571259</v>
      </c>
      <c r="BN9" s="7">
        <f>ROUND(SUM(BH9:BI9)/SUM($BH$8:$BI$23)*(1000*irw_fw_harvest!$AI$39),0)</f>
        <v>1560323</v>
      </c>
      <c r="BP9" s="12">
        <f t="shared" si="2"/>
        <v>2554167</v>
      </c>
      <c r="BQ9" s="12">
        <f t="shared" si="2"/>
        <v>2522145</v>
      </c>
    </row>
    <row r="10" spans="1:69" ht="19.5" x14ac:dyDescent="0.6">
      <c r="A10" t="s">
        <v>200</v>
      </c>
      <c r="B10" t="s">
        <v>169</v>
      </c>
      <c r="C10" t="s">
        <v>253</v>
      </c>
      <c r="D10" t="s">
        <v>251</v>
      </c>
      <c r="E10" t="s">
        <v>203</v>
      </c>
      <c r="F10" t="s">
        <v>173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60</v>
      </c>
      <c r="M10">
        <v>210</v>
      </c>
      <c r="N10">
        <v>60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12</v>
      </c>
      <c r="AM10" t="s">
        <v>195</v>
      </c>
      <c r="AN10">
        <v>2121</v>
      </c>
      <c r="AY10">
        <v>19172.386350000001</v>
      </c>
      <c r="AZ10">
        <v>20352.025509999999</v>
      </c>
      <c r="BA10">
        <v>23917.7569</v>
      </c>
      <c r="BB10">
        <v>25876.861730000001</v>
      </c>
      <c r="BC10">
        <v>24649.934389999999</v>
      </c>
      <c r="BD10">
        <v>25391.399310000001</v>
      </c>
      <c r="BE10">
        <v>27134.58683</v>
      </c>
      <c r="BF10">
        <v>27453.208549999999</v>
      </c>
      <c r="BG10">
        <v>29282.733400000001</v>
      </c>
      <c r="BH10">
        <v>26332.883129999998</v>
      </c>
      <c r="BI10">
        <v>25500.344669999999</v>
      </c>
      <c r="BJ10" s="2">
        <f>ROUND(SUM(BH10:BI10)/SUM($BH$8:$BI$23)*(1000*irw_fw_harvest!$AH$9-SUM($BJ$6:$BJ$7)),0)</f>
        <v>35258</v>
      </c>
      <c r="BK10" s="2">
        <f>ROUND(SUM(BH10:BI10)/SUM($BH$8:$BI$23)*(1000*irw_fw_harvest!$AI$9-SUM($BK$6:$BK$7)),0)</f>
        <v>34502</v>
      </c>
      <c r="BM10" s="7">
        <f>ROUND(SUM(BH10:BI10)/SUM($BH$8:$BI$23)*(1000*irw_fw_harvest!$AH$39),0)</f>
        <v>56363</v>
      </c>
      <c r="BN10" s="7">
        <f>ROUND(SUM(BH10:BI10)/SUM($BH$8:$BI$23)*(1000*irw_fw_harvest!$AI$39),0)</f>
        <v>55970</v>
      </c>
      <c r="BP10" s="12">
        <f t="shared" si="2"/>
        <v>91621</v>
      </c>
      <c r="BQ10" s="12">
        <f t="shared" si="2"/>
        <v>90472</v>
      </c>
    </row>
    <row r="11" spans="1:69" ht="19.5" x14ac:dyDescent="0.6">
      <c r="A11" t="s">
        <v>200</v>
      </c>
      <c r="B11" t="s">
        <v>169</v>
      </c>
      <c r="C11" t="s">
        <v>250</v>
      </c>
      <c r="D11" t="s">
        <v>251</v>
      </c>
      <c r="E11" t="s">
        <v>203</v>
      </c>
      <c r="F11" t="s">
        <v>173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30</v>
      </c>
      <c r="M11">
        <v>210</v>
      </c>
      <c r="N11">
        <v>30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12</v>
      </c>
      <c r="AM11" t="s">
        <v>195</v>
      </c>
      <c r="AN11">
        <v>2121</v>
      </c>
      <c r="AY11">
        <v>29804.99035</v>
      </c>
      <c r="AZ11">
        <v>31638.83268</v>
      </c>
      <c r="BA11">
        <v>37182.044029999997</v>
      </c>
      <c r="BB11">
        <v>40227.627390000001</v>
      </c>
      <c r="BC11">
        <v>38320.271829999998</v>
      </c>
      <c r="BD11">
        <v>39472.937660000003</v>
      </c>
      <c r="BE11">
        <v>42182.860489999999</v>
      </c>
      <c r="BF11">
        <v>42678.183140000001</v>
      </c>
      <c r="BG11">
        <v>45522.324159999996</v>
      </c>
      <c r="BH11">
        <v>40936.548699999999</v>
      </c>
      <c r="BI11">
        <v>39642.301850000003</v>
      </c>
      <c r="BJ11" s="2">
        <f>ROUND(SUM(BH11:BI11)/SUM($BH$8:$BI$23)*(1000*irw_fw_harvest!$AH$9-SUM($BJ$6:$BJ$7)),0)</f>
        <v>54811</v>
      </c>
      <c r="BK11" s="2">
        <f>ROUND(SUM(BH11:BI11)/SUM($BH$8:$BI$23)*(1000*irw_fw_harvest!$AI$9-SUM($BK$6:$BK$7)),0)</f>
        <v>53635</v>
      </c>
      <c r="BM11" s="7">
        <f>ROUND(SUM(BH11:BI11)/SUM($BH$8:$BI$23)*(1000*irw_fw_harvest!$AH$39),0)</f>
        <v>87620</v>
      </c>
      <c r="BN11" s="7">
        <f>ROUND(SUM(BH11:BI11)/SUM($BH$8:$BI$23)*(1000*irw_fw_harvest!$AI$39),0)</f>
        <v>87010</v>
      </c>
      <c r="BP11" s="12">
        <f t="shared" si="2"/>
        <v>142431</v>
      </c>
      <c r="BQ11" s="12">
        <f t="shared" si="2"/>
        <v>140645</v>
      </c>
    </row>
    <row r="12" spans="1:69" ht="19.5" x14ac:dyDescent="0.6">
      <c r="A12" t="s">
        <v>200</v>
      </c>
      <c r="B12" t="s">
        <v>169</v>
      </c>
      <c r="C12" t="s">
        <v>252</v>
      </c>
      <c r="D12" t="s">
        <v>251</v>
      </c>
      <c r="E12" t="s">
        <v>203</v>
      </c>
      <c r="F12" t="s">
        <v>173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68</v>
      </c>
      <c r="M12">
        <v>210</v>
      </c>
      <c r="N12">
        <v>68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12</v>
      </c>
      <c r="AM12" t="s">
        <v>195</v>
      </c>
      <c r="AN12">
        <v>2121</v>
      </c>
      <c r="AY12">
        <v>167250.3015</v>
      </c>
      <c r="AZ12">
        <v>177540.88310000001</v>
      </c>
      <c r="BA12">
        <v>208646.53890000001</v>
      </c>
      <c r="BB12">
        <v>225736.78880000001</v>
      </c>
      <c r="BC12">
        <v>215033.6888</v>
      </c>
      <c r="BD12">
        <v>221501.85759999999</v>
      </c>
      <c r="BE12">
        <v>236708.55300000001</v>
      </c>
      <c r="BF12">
        <v>239488.04939999999</v>
      </c>
      <c r="BG12">
        <v>255447.90839999999</v>
      </c>
      <c r="BH12">
        <v>229714.89120000001</v>
      </c>
      <c r="BI12">
        <v>222452.24239999999</v>
      </c>
      <c r="BJ12" s="2">
        <f>ROUND(SUM(BH12:BI12)/SUM($BH$8:$BI$23)*(1000*irw_fw_harvest!$AH$9-SUM($BJ$6:$BJ$7)),0)</f>
        <v>307573</v>
      </c>
      <c r="BK12" s="2">
        <f>ROUND(SUM(BH12:BI12)/SUM($BH$8:$BI$23)*(1000*irw_fw_harvest!$AI$9-SUM($BK$6:$BK$7)),0)</f>
        <v>300974</v>
      </c>
      <c r="BM12" s="7">
        <f>ROUND(SUM(BH12:BI12)/SUM($BH$8:$BI$23)*(1000*irw_fw_harvest!$AH$39),0)</f>
        <v>491680</v>
      </c>
      <c r="BN12" s="7">
        <f>ROUND(SUM(BH12:BI12)/SUM($BH$8:$BI$23)*(1000*irw_fw_harvest!$AI$39),0)</f>
        <v>488258</v>
      </c>
      <c r="BP12" s="12">
        <f t="shared" si="2"/>
        <v>799253</v>
      </c>
      <c r="BQ12" s="12">
        <f t="shared" si="2"/>
        <v>789232</v>
      </c>
    </row>
    <row r="13" spans="1:69" ht="19.5" x14ac:dyDescent="0.6">
      <c r="A13" t="s">
        <v>200</v>
      </c>
      <c r="B13" t="s">
        <v>169</v>
      </c>
      <c r="C13" t="s">
        <v>209</v>
      </c>
      <c r="D13" t="s">
        <v>251</v>
      </c>
      <c r="E13" t="s">
        <v>203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80</v>
      </c>
      <c r="M13">
        <v>210</v>
      </c>
      <c r="N13">
        <v>80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12</v>
      </c>
      <c r="AM13" t="s">
        <v>195</v>
      </c>
      <c r="AN13">
        <v>2121</v>
      </c>
      <c r="AY13">
        <v>9070.8291559999998</v>
      </c>
      <c r="AZ13">
        <v>9628.9394040000006</v>
      </c>
      <c r="BA13">
        <v>11315.956330000001</v>
      </c>
      <c r="BB13">
        <v>12242.846960000001</v>
      </c>
      <c r="BC13">
        <v>11662.36375</v>
      </c>
      <c r="BD13">
        <v>12013.165230000001</v>
      </c>
      <c r="BE13">
        <v>12837.901180000001</v>
      </c>
      <c r="BF13">
        <v>12988.64732</v>
      </c>
      <c r="BG13">
        <v>13854.23114</v>
      </c>
      <c r="BH13">
        <v>12458.599560000001</v>
      </c>
      <c r="BI13">
        <v>12064.709409999999</v>
      </c>
      <c r="BJ13" s="2">
        <f>ROUND(SUM(BH13:BI13)/SUM($BH$8:$BI$23)*(1000*irw_fw_harvest!$AH$9-SUM($BJ$6:$BJ$7)),0)</f>
        <v>16681</v>
      </c>
      <c r="BK13" s="2">
        <f>ROUND(SUM(BH13:BI13)/SUM($BH$8:$BI$23)*(1000*irw_fw_harvest!$AI$9-SUM($BK$6:$BK$7)),0)</f>
        <v>16323</v>
      </c>
      <c r="BM13" s="7">
        <f>ROUND(SUM(BH13:BI13)/SUM($BH$8:$BI$23)*(1000*irw_fw_harvest!$AH$39),0)</f>
        <v>26666</v>
      </c>
      <c r="BN13" s="7">
        <f>ROUND(SUM(BH13:BI13)/SUM($BH$8:$BI$23)*(1000*irw_fw_harvest!$AI$39),0)</f>
        <v>26481</v>
      </c>
      <c r="BP13" s="12">
        <f t="shared" si="2"/>
        <v>43347</v>
      </c>
      <c r="BQ13" s="12">
        <f t="shared" si="2"/>
        <v>42804</v>
      </c>
    </row>
    <row r="14" spans="1:69" ht="19.5" x14ac:dyDescent="0.6">
      <c r="A14" t="s">
        <v>200</v>
      </c>
      <c r="B14" t="s">
        <v>169</v>
      </c>
      <c r="C14" t="s">
        <v>254</v>
      </c>
      <c r="D14" t="s">
        <v>251</v>
      </c>
      <c r="E14" t="s">
        <v>203</v>
      </c>
      <c r="F14" t="s">
        <v>173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35</v>
      </c>
      <c r="M14">
        <v>210</v>
      </c>
      <c r="N14">
        <v>35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12</v>
      </c>
      <c r="AM14" t="s">
        <v>195</v>
      </c>
      <c r="AN14">
        <v>2121</v>
      </c>
      <c r="AY14">
        <v>20750.12703</v>
      </c>
      <c r="AZ14">
        <v>22026.84146</v>
      </c>
      <c r="BA14">
        <v>25886.005260000002</v>
      </c>
      <c r="BB14">
        <v>28006.329430000002</v>
      </c>
      <c r="BC14">
        <v>26678.43535</v>
      </c>
      <c r="BD14">
        <v>27480.917160000001</v>
      </c>
      <c r="BE14">
        <v>29367.555680000001</v>
      </c>
      <c r="BF14">
        <v>29712.397529999998</v>
      </c>
      <c r="BG14">
        <v>31692.47827</v>
      </c>
      <c r="BH14">
        <v>28499.877899999999</v>
      </c>
      <c r="BI14">
        <v>27598.8279</v>
      </c>
      <c r="BJ14" s="2">
        <f>ROUND(SUM(BH14:BI14)/SUM($BH$8:$BI$23)*(1000*irw_fw_harvest!$AH$9-SUM($BJ$6:$BJ$7)),0)</f>
        <v>38159</v>
      </c>
      <c r="BK14" s="2">
        <f>ROUND(SUM(BH14:BI14)/SUM($BH$8:$BI$23)*(1000*irw_fw_harvest!$AI$9-SUM($BK$6:$BK$7)),0)</f>
        <v>37341</v>
      </c>
      <c r="BM14" s="7">
        <f>ROUND(SUM(BH14:BI14)/SUM($BH$8:$BI$23)*(1000*irw_fw_harvest!$AH$39),0)</f>
        <v>61001</v>
      </c>
      <c r="BN14" s="7">
        <f>ROUND(SUM(BH14:BI14)/SUM($BH$8:$BI$23)*(1000*irw_fw_harvest!$AI$39),0)</f>
        <v>60576</v>
      </c>
      <c r="BP14" s="12">
        <f t="shared" si="2"/>
        <v>99160</v>
      </c>
      <c r="BQ14" s="12">
        <f t="shared" si="2"/>
        <v>97917</v>
      </c>
    </row>
    <row r="15" spans="1:69" ht="19.5" x14ac:dyDescent="0.6">
      <c r="A15" t="s">
        <v>200</v>
      </c>
      <c r="B15" t="s">
        <v>169</v>
      </c>
      <c r="C15" t="s">
        <v>253</v>
      </c>
      <c r="D15" t="s">
        <v>251</v>
      </c>
      <c r="E15" t="s">
        <v>203</v>
      </c>
      <c r="F15" t="s">
        <v>173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15</v>
      </c>
      <c r="M15">
        <v>59</v>
      </c>
      <c r="N15">
        <v>15</v>
      </c>
      <c r="O15">
        <v>59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12</v>
      </c>
      <c r="AM15" t="s">
        <v>195</v>
      </c>
      <c r="AN15">
        <v>1515</v>
      </c>
      <c r="AY15">
        <v>25669</v>
      </c>
      <c r="AZ15">
        <v>23545</v>
      </c>
      <c r="BA15">
        <v>25487</v>
      </c>
      <c r="BB15">
        <v>25887</v>
      </c>
      <c r="BC15">
        <v>27281</v>
      </c>
      <c r="BD15">
        <v>28897</v>
      </c>
      <c r="BE15">
        <v>28505</v>
      </c>
      <c r="BF15">
        <v>34503</v>
      </c>
      <c r="BG15">
        <v>36516</v>
      </c>
      <c r="BH15">
        <v>31893</v>
      </c>
      <c r="BI15">
        <v>45286</v>
      </c>
      <c r="BJ15" s="2">
        <f>ROUND(SUM(BH15:BI15)/SUM($BH$8:$BI$23)*(1000*irw_fw_harvest!$AH$9-SUM($BJ$6:$BJ$7)),0)</f>
        <v>52499</v>
      </c>
      <c r="BK15" s="2">
        <f>ROUND(SUM(BH15:BI15)/SUM($BH$8:$BI$23)*(1000*irw_fw_harvest!$AI$9-SUM($BK$6:$BK$7)),0)</f>
        <v>51372</v>
      </c>
      <c r="BM15" s="7">
        <f>ROUND(SUM(BH15:BI15)/SUM($BH$8:$BI$23)*(1000*irw_fw_harvest!$AH$39),0)</f>
        <v>83923</v>
      </c>
      <c r="BN15" s="7">
        <f>ROUND(SUM(BH15:BI15)/SUM($BH$8:$BI$23)*(1000*irw_fw_harvest!$AI$39),0)</f>
        <v>83339</v>
      </c>
      <c r="BP15" s="12">
        <f t="shared" si="2"/>
        <v>136422</v>
      </c>
      <c r="BQ15" s="12">
        <f t="shared" si="2"/>
        <v>134711</v>
      </c>
    </row>
    <row r="16" spans="1:69" ht="19.5" x14ac:dyDescent="0.6">
      <c r="A16" t="s">
        <v>200</v>
      </c>
      <c r="B16" t="s">
        <v>169</v>
      </c>
      <c r="C16" t="s">
        <v>250</v>
      </c>
      <c r="D16" t="s">
        <v>251</v>
      </c>
      <c r="E16" t="s">
        <v>203</v>
      </c>
      <c r="F16" t="s">
        <v>173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15</v>
      </c>
      <c r="M16">
        <v>29</v>
      </c>
      <c r="N16">
        <v>15</v>
      </c>
      <c r="O16">
        <v>29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12</v>
      </c>
      <c r="AM16" t="s">
        <v>195</v>
      </c>
      <c r="AN16">
        <v>1313</v>
      </c>
      <c r="AY16">
        <v>25462</v>
      </c>
      <c r="AZ16">
        <v>23787</v>
      </c>
      <c r="BA16">
        <v>26206</v>
      </c>
      <c r="BB16">
        <v>27055</v>
      </c>
      <c r="BC16">
        <v>28852</v>
      </c>
      <c r="BD16">
        <v>30878</v>
      </c>
      <c r="BE16">
        <v>30740</v>
      </c>
      <c r="BF16">
        <v>37472</v>
      </c>
      <c r="BG16">
        <v>39912</v>
      </c>
      <c r="BH16">
        <v>35983</v>
      </c>
      <c r="BI16">
        <v>52707</v>
      </c>
      <c r="BJ16" s="2">
        <f>ROUND(SUM(BH16:BI16)/SUM($BH$8:$BI$23)*(1000*irw_fw_harvest!$AH$9-SUM($BJ$6:$BJ$7)),0)</f>
        <v>60329</v>
      </c>
      <c r="BK16" s="2">
        <f>ROUND(SUM(BH16:BI16)/SUM($BH$8:$BI$23)*(1000*irw_fw_harvest!$AI$9-SUM($BK$6:$BK$7)),0)</f>
        <v>59034</v>
      </c>
      <c r="BM16" s="7">
        <f>ROUND(SUM(BH16:BI16)/SUM($BH$8:$BI$23)*(1000*irw_fw_harvest!$AH$39),0)</f>
        <v>96440</v>
      </c>
      <c r="BN16" s="7">
        <f>ROUND(SUM(BH16:BI16)/SUM($BH$8:$BI$23)*(1000*irw_fw_harvest!$AI$39),0)</f>
        <v>95769</v>
      </c>
      <c r="BP16" s="12">
        <f t="shared" si="2"/>
        <v>156769</v>
      </c>
      <c r="BQ16" s="12">
        <f t="shared" si="2"/>
        <v>154803</v>
      </c>
    </row>
    <row r="17" spans="1:69" ht="19.5" x14ac:dyDescent="0.6">
      <c r="A17" t="s">
        <v>200</v>
      </c>
      <c r="B17" t="s">
        <v>169</v>
      </c>
      <c r="C17" t="s">
        <v>252</v>
      </c>
      <c r="D17" t="s">
        <v>251</v>
      </c>
      <c r="E17" t="s">
        <v>203</v>
      </c>
      <c r="F17" t="s">
        <v>173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15</v>
      </c>
      <c r="M17">
        <v>67</v>
      </c>
      <c r="N17">
        <v>15</v>
      </c>
      <c r="O17">
        <v>67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12</v>
      </c>
      <c r="AM17" t="s">
        <v>195</v>
      </c>
      <c r="AN17">
        <v>1515</v>
      </c>
      <c r="AY17">
        <v>322055</v>
      </c>
      <c r="AZ17">
        <v>301449</v>
      </c>
      <c r="BA17">
        <v>333142</v>
      </c>
      <c r="BB17">
        <v>345717</v>
      </c>
      <c r="BC17">
        <v>370848</v>
      </c>
      <c r="BD17">
        <v>400158</v>
      </c>
      <c r="BE17">
        <v>402426</v>
      </c>
      <c r="BF17">
        <v>491473</v>
      </c>
      <c r="BG17">
        <v>524827</v>
      </c>
      <c r="BH17">
        <v>468277</v>
      </c>
      <c r="BI17">
        <v>674464</v>
      </c>
      <c r="BJ17" s="2">
        <f>ROUND(SUM(BH17:BI17)/SUM($BH$8:$BI$23)*(1000*irw_fw_harvest!$AH$9-SUM($BJ$6:$BJ$7)),0)</f>
        <v>777314</v>
      </c>
      <c r="BK17" s="2">
        <f>ROUND(SUM(BH17:BI17)/SUM($BH$8:$BI$23)*(1000*irw_fw_harvest!$AI$9-SUM($BK$6:$BK$7)),0)</f>
        <v>760639</v>
      </c>
      <c r="BM17" s="7">
        <f>ROUND(SUM(BH17:BI17)/SUM($BH$8:$BI$23)*(1000*irw_fw_harvest!$AH$39),0)</f>
        <v>1242600</v>
      </c>
      <c r="BN17" s="7">
        <f>ROUND(SUM(BH17:BI17)/SUM($BH$8:$BI$23)*(1000*irw_fw_harvest!$AI$39),0)</f>
        <v>1233951</v>
      </c>
      <c r="BP17" s="12">
        <f t="shared" si="2"/>
        <v>2019914</v>
      </c>
      <c r="BQ17" s="12">
        <f t="shared" si="2"/>
        <v>1994590</v>
      </c>
    </row>
    <row r="18" spans="1:69" ht="19.5" x14ac:dyDescent="0.6">
      <c r="A18" t="s">
        <v>200</v>
      </c>
      <c r="B18" t="s">
        <v>169</v>
      </c>
      <c r="C18" t="s">
        <v>209</v>
      </c>
      <c r="D18" t="s">
        <v>251</v>
      </c>
      <c r="E18" t="s">
        <v>203</v>
      </c>
      <c r="F18" t="s">
        <v>173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15</v>
      </c>
      <c r="M18">
        <v>79</v>
      </c>
      <c r="N18">
        <v>15</v>
      </c>
      <c r="O18">
        <v>79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12</v>
      </c>
      <c r="AM18" t="s">
        <v>195</v>
      </c>
      <c r="AN18">
        <v>1515</v>
      </c>
      <c r="AY18">
        <v>13208</v>
      </c>
      <c r="AZ18">
        <v>12255</v>
      </c>
      <c r="BA18">
        <v>13430</v>
      </c>
      <c r="BB18">
        <v>13825</v>
      </c>
      <c r="BC18">
        <v>14670</v>
      </c>
      <c r="BD18">
        <v>15664</v>
      </c>
      <c r="BE18">
        <v>15593</v>
      </c>
      <c r="BF18">
        <v>19068</v>
      </c>
      <c r="BG18">
        <v>20412</v>
      </c>
      <c r="BH18">
        <v>18355</v>
      </c>
      <c r="BI18">
        <v>26387</v>
      </c>
      <c r="BJ18" s="2">
        <f>ROUND(SUM(BH18:BI18)/SUM($BH$8:$BI$23)*(1000*irw_fw_harvest!$AH$9-SUM($BJ$6:$BJ$7)),0)</f>
        <v>30434</v>
      </c>
      <c r="BK18" s="2">
        <f>ROUND(SUM(BH18:BI18)/SUM($BH$8:$BI$23)*(1000*irw_fw_harvest!$AI$9-SUM($BK$6:$BK$7)),0)</f>
        <v>29781</v>
      </c>
      <c r="BM18" s="7">
        <f>ROUND(SUM(BH18:BI18)/SUM($BH$8:$BI$23)*(1000*irw_fw_harvest!$AH$39),0)</f>
        <v>48652</v>
      </c>
      <c r="BN18" s="7">
        <f>ROUND(SUM(BH18:BI18)/SUM($BH$8:$BI$23)*(1000*irw_fw_harvest!$AI$39),0)</f>
        <v>48313</v>
      </c>
      <c r="BP18" s="12">
        <f t="shared" si="2"/>
        <v>79086</v>
      </c>
      <c r="BQ18" s="12">
        <f t="shared" si="2"/>
        <v>78094</v>
      </c>
    </row>
    <row r="19" spans="1:69" ht="19.5" x14ac:dyDescent="0.6">
      <c r="A19" t="s">
        <v>200</v>
      </c>
      <c r="B19" t="s">
        <v>169</v>
      </c>
      <c r="C19" t="s">
        <v>170</v>
      </c>
      <c r="D19" t="s">
        <v>251</v>
      </c>
      <c r="E19" t="s">
        <v>203</v>
      </c>
      <c r="F19" t="s">
        <v>173</v>
      </c>
      <c r="G19" t="s">
        <v>174</v>
      </c>
      <c r="H19" t="s">
        <v>175</v>
      </c>
      <c r="I19">
        <v>1</v>
      </c>
      <c r="J19" t="s">
        <v>176</v>
      </c>
      <c r="K19" t="b">
        <v>0</v>
      </c>
      <c r="L19">
        <v>15</v>
      </c>
      <c r="M19">
        <v>39</v>
      </c>
      <c r="N19">
        <v>15</v>
      </c>
      <c r="O19">
        <v>39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12</v>
      </c>
      <c r="AM19" t="s">
        <v>195</v>
      </c>
      <c r="AN19">
        <v>1414</v>
      </c>
      <c r="AY19">
        <v>33923</v>
      </c>
      <c r="AZ19">
        <v>30700</v>
      </c>
      <c r="BA19">
        <v>32727</v>
      </c>
      <c r="BB19">
        <v>32638</v>
      </c>
      <c r="BC19">
        <v>33323</v>
      </c>
      <c r="BD19">
        <v>34060</v>
      </c>
      <c r="BE19">
        <v>32248</v>
      </c>
      <c r="BF19">
        <v>37325</v>
      </c>
      <c r="BG19">
        <v>37497</v>
      </c>
      <c r="BH19">
        <v>32431</v>
      </c>
      <c r="BI19">
        <v>45984</v>
      </c>
      <c r="BJ19" s="2">
        <f>ROUND(SUM(BH19:BI19)/SUM($BH$8:$BI$23)*(1000*irw_fw_harvest!$AH$9-SUM($BJ$6:$BJ$7)),0)</f>
        <v>53339</v>
      </c>
      <c r="BK19" s="2">
        <f>ROUND(SUM(BH19:BI19)/SUM($BH$8:$BI$23)*(1000*irw_fw_harvest!$AI$9-SUM($BK$6:$BK$7)),0)</f>
        <v>52195</v>
      </c>
      <c r="BM19" s="7">
        <f>ROUND(SUM(BH19:BI19)/SUM($BH$8:$BI$23)*(1000*irw_fw_harvest!$AH$39),0)</f>
        <v>85267</v>
      </c>
      <c r="BN19" s="7">
        <f>ROUND(SUM(BH19:BI19)/SUM($BH$8:$BI$23)*(1000*irw_fw_harvest!$AI$39),0)</f>
        <v>84674</v>
      </c>
      <c r="BP19" s="12">
        <f t="shared" si="2"/>
        <v>138606</v>
      </c>
      <c r="BQ19" s="12">
        <f t="shared" si="2"/>
        <v>136869</v>
      </c>
    </row>
    <row r="20" spans="1:69" ht="19.5" x14ac:dyDescent="0.6">
      <c r="A20" t="s">
        <v>200</v>
      </c>
      <c r="B20" t="s">
        <v>169</v>
      </c>
      <c r="C20" t="s">
        <v>170</v>
      </c>
      <c r="D20" t="s">
        <v>251</v>
      </c>
      <c r="E20" t="s">
        <v>203</v>
      </c>
      <c r="F20" t="s">
        <v>173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40</v>
      </c>
      <c r="M20">
        <v>84</v>
      </c>
      <c r="N20">
        <v>40</v>
      </c>
      <c r="O20">
        <v>84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12</v>
      </c>
      <c r="AM20" t="s">
        <v>195</v>
      </c>
      <c r="AN20">
        <v>1616</v>
      </c>
      <c r="AY20">
        <v>144994</v>
      </c>
      <c r="AZ20">
        <v>137590</v>
      </c>
      <c r="BA20">
        <v>154177</v>
      </c>
      <c r="BB20">
        <v>162238</v>
      </c>
      <c r="BC20">
        <v>174734</v>
      </c>
      <c r="BD20">
        <v>189561</v>
      </c>
      <c r="BE20">
        <v>191663</v>
      </c>
      <c r="BF20">
        <v>238033</v>
      </c>
      <c r="BG20">
        <v>258720</v>
      </c>
      <c r="BH20">
        <v>233808</v>
      </c>
      <c r="BI20">
        <v>335171</v>
      </c>
      <c r="BJ20" s="2">
        <f>ROUND(SUM(BH20:BI20)/SUM($BH$8:$BI$23)*(1000*irw_fw_harvest!$AH$9-SUM($BJ$6:$BJ$7)),0)</f>
        <v>387030</v>
      </c>
      <c r="BK20" s="2">
        <f>ROUND(SUM(BH20:BI20)/SUM($BH$8:$BI$23)*(1000*irw_fw_harvest!$AI$9-SUM($BK$6:$BK$7)),0)</f>
        <v>378727</v>
      </c>
      <c r="BM20" s="7">
        <f>ROUND(SUM(BH20:BI20)/SUM($BH$8:$BI$23)*(1000*irw_fw_harvest!$AH$39),0)</f>
        <v>618699</v>
      </c>
      <c r="BN20" s="7">
        <f>ROUND(SUM(BH20:BI20)/SUM($BH$8:$BI$23)*(1000*irw_fw_harvest!$AI$39),0)</f>
        <v>614393</v>
      </c>
      <c r="BP20" s="12">
        <f t="shared" si="2"/>
        <v>1005729</v>
      </c>
      <c r="BQ20" s="12">
        <f t="shared" si="2"/>
        <v>993120</v>
      </c>
    </row>
    <row r="21" spans="1:69" ht="19.5" x14ac:dyDescent="0.6">
      <c r="A21" t="s">
        <v>200</v>
      </c>
      <c r="B21" t="s">
        <v>169</v>
      </c>
      <c r="C21" t="s">
        <v>178</v>
      </c>
      <c r="D21" t="s">
        <v>251</v>
      </c>
      <c r="E21" t="s">
        <v>203</v>
      </c>
      <c r="F21" t="s">
        <v>173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15</v>
      </c>
      <c r="M21">
        <v>39</v>
      </c>
      <c r="N21">
        <v>15</v>
      </c>
      <c r="O21">
        <v>39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12</v>
      </c>
      <c r="AM21" t="s">
        <v>195</v>
      </c>
      <c r="AN21">
        <v>1414</v>
      </c>
      <c r="AY21">
        <v>29031</v>
      </c>
      <c r="AZ21">
        <v>25734</v>
      </c>
      <c r="BA21">
        <v>26904</v>
      </c>
      <c r="BB21">
        <v>26347</v>
      </c>
      <c r="BC21">
        <v>26427</v>
      </c>
      <c r="BD21">
        <v>26578</v>
      </c>
      <c r="BE21">
        <v>24802</v>
      </c>
      <c r="BF21">
        <v>28346</v>
      </c>
      <c r="BG21">
        <v>28177</v>
      </c>
      <c r="BH21">
        <v>24153</v>
      </c>
      <c r="BI21">
        <v>33976</v>
      </c>
      <c r="BJ21" s="2">
        <f>ROUND(SUM(BH21:BI21)/SUM($BH$8:$BI$23)*(1000*irw_fw_harvest!$AH$9-SUM($BJ$6:$BJ$7)),0)</f>
        <v>39540</v>
      </c>
      <c r="BK21" s="2">
        <f>ROUND(SUM(BH21:BI21)/SUM($BH$8:$BI$23)*(1000*irw_fw_harvest!$AI$9-SUM($BK$6:$BK$7)),0)</f>
        <v>38692</v>
      </c>
      <c r="BM21" s="7">
        <f>ROUND(SUM(BH21:BI21)/SUM($BH$8:$BI$23)*(1000*irw_fw_harvest!$AH$39),0)</f>
        <v>63209</v>
      </c>
      <c r="BN21" s="7">
        <f>ROUND(SUM(BH21:BI21)/SUM($BH$8:$BI$23)*(1000*irw_fw_harvest!$AI$39),0)</f>
        <v>62769</v>
      </c>
      <c r="BP21" s="12">
        <f t="shared" si="2"/>
        <v>102749</v>
      </c>
      <c r="BQ21" s="12">
        <f t="shared" si="2"/>
        <v>101461</v>
      </c>
    </row>
    <row r="22" spans="1:69" ht="19.5" x14ac:dyDescent="0.6">
      <c r="A22" t="s">
        <v>200</v>
      </c>
      <c r="B22" t="s">
        <v>169</v>
      </c>
      <c r="C22" t="s">
        <v>178</v>
      </c>
      <c r="D22" t="s">
        <v>251</v>
      </c>
      <c r="E22" t="s">
        <v>203</v>
      </c>
      <c r="F22" t="s">
        <v>173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40</v>
      </c>
      <c r="M22">
        <v>99</v>
      </c>
      <c r="N22">
        <v>40</v>
      </c>
      <c r="O22">
        <v>99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12</v>
      </c>
      <c r="AM22" t="s">
        <v>195</v>
      </c>
      <c r="AN22">
        <v>1616</v>
      </c>
      <c r="AY22">
        <v>362591</v>
      </c>
      <c r="AZ22">
        <v>335533</v>
      </c>
      <c r="BA22">
        <v>366798</v>
      </c>
      <c r="BB22">
        <v>376654</v>
      </c>
      <c r="BC22">
        <v>399701</v>
      </c>
      <c r="BD22">
        <v>427050</v>
      </c>
      <c r="BE22">
        <v>425335</v>
      </c>
      <c r="BF22">
        <v>520506</v>
      </c>
      <c r="BG22">
        <v>557508</v>
      </c>
      <c r="BH22">
        <v>497563</v>
      </c>
      <c r="BI22">
        <v>707764</v>
      </c>
      <c r="BJ22" s="2">
        <f>ROUND(SUM(BH22:BI22)/SUM($BH$8:$BI$23)*(1000*irw_fw_harvest!$AH$9-SUM($BJ$6:$BJ$7)),0)</f>
        <v>819886</v>
      </c>
      <c r="BK22" s="2">
        <f>ROUND(SUM(BH22:BI22)/SUM($BH$8:$BI$23)*(1000*irw_fw_harvest!$AI$9-SUM($BK$6:$BK$7)),0)</f>
        <v>802298</v>
      </c>
      <c r="BM22" s="7">
        <f>ROUND(SUM(BH22:BI22)/SUM($BH$8:$BI$23)*(1000*irw_fw_harvest!$AH$39),0)</f>
        <v>1310655</v>
      </c>
      <c r="BN22" s="7">
        <f>ROUND(SUM(BH22:BI22)/SUM($BH$8:$BI$23)*(1000*irw_fw_harvest!$AI$39),0)</f>
        <v>1301533</v>
      </c>
      <c r="BP22" s="12">
        <f t="shared" si="2"/>
        <v>2130541</v>
      </c>
      <c r="BQ22" s="12">
        <f t="shared" si="2"/>
        <v>2103831</v>
      </c>
    </row>
    <row r="23" spans="1:69" ht="19.5" x14ac:dyDescent="0.6">
      <c r="A23" t="s">
        <v>200</v>
      </c>
      <c r="B23" t="s">
        <v>169</v>
      </c>
      <c r="C23" t="s">
        <v>254</v>
      </c>
      <c r="D23" t="s">
        <v>251</v>
      </c>
      <c r="E23" t="s">
        <v>203</v>
      </c>
      <c r="F23" t="s">
        <v>173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15</v>
      </c>
      <c r="M23">
        <v>34</v>
      </c>
      <c r="N23">
        <v>15</v>
      </c>
      <c r="O23">
        <v>34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12</v>
      </c>
      <c r="AM23" t="s">
        <v>195</v>
      </c>
      <c r="AN23">
        <v>1313</v>
      </c>
      <c r="AY23">
        <v>7646</v>
      </c>
      <c r="AZ23">
        <v>6995</v>
      </c>
      <c r="BA23">
        <v>7546</v>
      </c>
      <c r="BB23">
        <v>7636</v>
      </c>
      <c r="BC23">
        <v>8753</v>
      </c>
      <c r="BD23">
        <v>10095</v>
      </c>
      <c r="BE23">
        <v>10829</v>
      </c>
      <c r="BF23">
        <v>14207</v>
      </c>
      <c r="BG23">
        <v>16283</v>
      </c>
      <c r="BH23">
        <v>15580</v>
      </c>
      <c r="BI23">
        <v>23655</v>
      </c>
      <c r="BJ23" s="2">
        <f>ROUND(SUM(BH23:BI23)/SUM($BH$8:$BI$23)*(1000*irw_fw_harvest!$AH$9-SUM($BJ$6:$BJ$7)),0)</f>
        <v>26688</v>
      </c>
      <c r="BK23" s="2">
        <f>ROUND(SUM(BH23:BI23)/SUM($BH$8:$BI$23)*(1000*irw_fw_harvest!$AI$9-SUM($BK$6:$BK$7)),0)</f>
        <v>26116</v>
      </c>
      <c r="BM23" s="7">
        <f>ROUND(SUM(BH23:BI23)/SUM($BH$8:$BI$23)*(1000*irw_fw_harvest!$AH$39),0)</f>
        <v>42664</v>
      </c>
      <c r="BN23" s="7">
        <f>ROUND(SUM(BH23:BI23)/SUM($BH$8:$BI$23)*(1000*irw_fw_harvest!$AI$39),0)</f>
        <v>42367</v>
      </c>
      <c r="BP23" s="12">
        <f t="shared" si="2"/>
        <v>69352</v>
      </c>
      <c r="BQ23" s="12">
        <f t="shared" si="2"/>
        <v>68483</v>
      </c>
    </row>
    <row r="24" spans="1:69" ht="19.5" x14ac:dyDescent="0.6">
      <c r="BP24" s="12"/>
      <c r="BQ24" s="12"/>
    </row>
    <row r="25" spans="1:69" ht="19.5" x14ac:dyDescent="0.6">
      <c r="BP25" s="12"/>
      <c r="BQ25" s="12"/>
    </row>
    <row r="26" spans="1:69" ht="19.5" x14ac:dyDescent="0.6">
      <c r="BP26" s="12"/>
      <c r="BQ26" s="12"/>
    </row>
    <row r="27" spans="1:69" ht="19.5" x14ac:dyDescent="0.6">
      <c r="BP27" s="12"/>
      <c r="BQ27" s="12"/>
    </row>
    <row r="28" spans="1:69" ht="19.5" x14ac:dyDescent="0.6">
      <c r="BP28" s="12"/>
      <c r="BQ28" s="12"/>
    </row>
    <row r="29" spans="1:69" ht="19.5" x14ac:dyDescent="0.6">
      <c r="BP29" s="12"/>
      <c r="BQ29" s="12"/>
    </row>
    <row r="30" spans="1:69" ht="19.5" x14ac:dyDescent="0.6">
      <c r="BP30" s="12"/>
      <c r="BQ30" s="12"/>
    </row>
    <row r="31" spans="1:69" ht="19.5" x14ac:dyDescent="0.6">
      <c r="BP31" s="12"/>
      <c r="BQ31" s="12"/>
    </row>
    <row r="32" spans="1:69" ht="19.5" x14ac:dyDescent="0.6">
      <c r="BP32" s="12"/>
      <c r="BQ32" s="12"/>
    </row>
    <row r="33" spans="68:69" ht="19.5" x14ac:dyDescent="0.6">
      <c r="BP33" s="12"/>
      <c r="BQ33" s="12"/>
    </row>
    <row r="34" spans="68:69" ht="19.5" x14ac:dyDescent="0.6">
      <c r="BP34" s="12"/>
      <c r="BQ34" s="12"/>
    </row>
    <row r="35" spans="68:69" ht="19.5" x14ac:dyDescent="0.6">
      <c r="BP35" s="12"/>
      <c r="BQ35" s="12"/>
    </row>
    <row r="36" spans="68:69" ht="19.5" x14ac:dyDescent="0.6">
      <c r="BP36" s="12"/>
      <c r="BQ36" s="12"/>
    </row>
    <row r="37" spans="68:69" ht="19.5" x14ac:dyDescent="0.6">
      <c r="BP37" s="12"/>
      <c r="BQ37" s="12"/>
    </row>
    <row r="38" spans="68:69" ht="19.5" x14ac:dyDescent="0.6">
      <c r="BP38" s="12"/>
      <c r="BQ38" s="12"/>
    </row>
    <row r="39" spans="68:69" ht="19.5" x14ac:dyDescent="0.6">
      <c r="BP39" s="12"/>
      <c r="BQ39" s="12"/>
    </row>
    <row r="40" spans="68:69" ht="19.5" x14ac:dyDescent="0.6">
      <c r="BP40" s="12"/>
      <c r="BQ40" s="12"/>
    </row>
    <row r="41" spans="68:69" ht="19.5" x14ac:dyDescent="0.6">
      <c r="BP41" s="12"/>
      <c r="BQ41" s="12"/>
    </row>
    <row r="42" spans="68:69" ht="19.5" x14ac:dyDescent="0.6">
      <c r="BP42" s="12"/>
      <c r="BQ42" s="12"/>
    </row>
    <row r="43" spans="68:69" ht="19.5" x14ac:dyDescent="0.6">
      <c r="BP43" s="12"/>
      <c r="BQ43" s="12"/>
    </row>
    <row r="44" spans="68:69" ht="19.5" x14ac:dyDescent="0.6">
      <c r="BP44" s="12"/>
      <c r="BQ44" s="12"/>
    </row>
    <row r="45" spans="68:69" ht="19.5" x14ac:dyDescent="0.6">
      <c r="BP45" s="12"/>
      <c r="BQ45" s="12"/>
    </row>
    <row r="46" spans="68:69" ht="19.5" x14ac:dyDescent="0.6">
      <c r="BP46" s="12"/>
      <c r="BQ46" s="12"/>
    </row>
    <row r="47" spans="68:69" ht="19.5" x14ac:dyDescent="0.6">
      <c r="BP47" s="12"/>
      <c r="BQ47" s="12"/>
    </row>
    <row r="48" spans="68:69" ht="19.5" x14ac:dyDescent="0.6">
      <c r="BP48" s="12"/>
      <c r="BQ48" s="12"/>
    </row>
    <row r="49" spans="68:69" ht="19.5" x14ac:dyDescent="0.6">
      <c r="BP49" s="12"/>
      <c r="BQ49" s="12"/>
    </row>
    <row r="50" spans="68:69" ht="19.5" x14ac:dyDescent="0.6">
      <c r="BP50" s="12"/>
      <c r="BQ50" s="12"/>
    </row>
    <row r="51" spans="68:69" ht="19.5" x14ac:dyDescent="0.6">
      <c r="BP51" s="12"/>
      <c r="BQ51" s="12"/>
    </row>
    <row r="52" spans="68:69" ht="19.5" x14ac:dyDescent="0.6">
      <c r="BP52" s="12"/>
      <c r="BQ52" s="12"/>
    </row>
    <row r="53" spans="68:69" ht="19.5" x14ac:dyDescent="0.6">
      <c r="BP53" s="12"/>
      <c r="BQ53" s="12"/>
    </row>
    <row r="54" spans="68:69" ht="19.5" x14ac:dyDescent="0.6">
      <c r="BP54" s="12"/>
      <c r="BQ54" s="12"/>
    </row>
    <row r="55" spans="68:69" ht="19.5" x14ac:dyDescent="0.6">
      <c r="BP55" s="12"/>
      <c r="BQ55" s="12"/>
    </row>
    <row r="56" spans="68:69" ht="19.5" x14ac:dyDescent="0.6">
      <c r="BP56" s="12"/>
      <c r="BQ56" s="12"/>
    </row>
    <row r="57" spans="68:69" ht="19.5" x14ac:dyDescent="0.6">
      <c r="BP57" s="12"/>
      <c r="BQ57" s="12"/>
    </row>
    <row r="58" spans="68:69" ht="19.5" x14ac:dyDescent="0.6">
      <c r="BP58" s="12"/>
      <c r="BQ58" s="12"/>
    </row>
    <row r="59" spans="68:69" ht="19.5" x14ac:dyDescent="0.6">
      <c r="BP59" s="12"/>
      <c r="BQ59" s="12"/>
    </row>
    <row r="60" spans="68:69" ht="19.5" x14ac:dyDescent="0.6">
      <c r="BP60" s="12"/>
      <c r="BQ60" s="12"/>
    </row>
    <row r="61" spans="68:69" ht="19.5" x14ac:dyDescent="0.6">
      <c r="BP61" s="12"/>
      <c r="BQ61" s="12"/>
    </row>
    <row r="62" spans="68:69" ht="19.5" x14ac:dyDescent="0.6">
      <c r="BP62" s="12"/>
      <c r="BQ62" s="12"/>
    </row>
    <row r="63" spans="68:69" ht="19.5" x14ac:dyDescent="0.6">
      <c r="BP63" s="12"/>
      <c r="BQ63" s="12"/>
    </row>
    <row r="64" spans="68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3741-6FA2-455A-8FEF-634FAF4D79B7}">
  <dimension ref="A1:BQ393"/>
  <sheetViews>
    <sheetView topLeftCell="A203" zoomScaleNormal="100" workbookViewId="0">
      <selection activeCell="A216" sqref="A216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179</v>
      </c>
      <c r="D2" t="s">
        <v>255</v>
      </c>
      <c r="E2" t="s">
        <v>203</v>
      </c>
      <c r="F2" t="s">
        <v>174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5</v>
      </c>
      <c r="M2">
        <v>210</v>
      </c>
      <c r="N2">
        <v>5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0.3</v>
      </c>
      <c r="AZ2">
        <v>0.8</v>
      </c>
      <c r="BA2">
        <v>0.6</v>
      </c>
      <c r="BB2">
        <v>0.6</v>
      </c>
      <c r="BC2">
        <v>0</v>
      </c>
      <c r="BD2">
        <v>0.4</v>
      </c>
      <c r="BE2">
        <v>0.4</v>
      </c>
      <c r="BF2">
        <v>1.1000000000000001</v>
      </c>
      <c r="BG2">
        <v>0.1</v>
      </c>
      <c r="BH2">
        <v>0.3</v>
      </c>
      <c r="BI2">
        <v>0.1</v>
      </c>
      <c r="BJ2" s="2">
        <f>ROUND(AVERAGE(AY2:BI2),0)</f>
        <v>0</v>
      </c>
      <c r="BK2" s="2">
        <f>ROUND(AVERAGE(AY2:BJ2),0)</f>
        <v>0</v>
      </c>
      <c r="BP2" s="12">
        <f>BJ2+BM2</f>
        <v>0</v>
      </c>
      <c r="BQ2" s="12">
        <f>BK2+BN2</f>
        <v>0</v>
      </c>
    </row>
    <row r="3" spans="1:69" ht="19.5" x14ac:dyDescent="0.6">
      <c r="A3" t="s">
        <v>200</v>
      </c>
      <c r="B3" t="s">
        <v>174</v>
      </c>
      <c r="C3" t="s">
        <v>209</v>
      </c>
      <c r="D3" t="s">
        <v>255</v>
      </c>
      <c r="E3" t="s">
        <v>203</v>
      </c>
      <c r="F3" t="s">
        <v>174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5</v>
      </c>
      <c r="M3">
        <v>210</v>
      </c>
      <c r="N3">
        <v>5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1712</v>
      </c>
      <c r="AZ3">
        <v>4817.7</v>
      </c>
      <c r="BA3">
        <v>3320.3</v>
      </c>
      <c r="BB3">
        <v>3417.7</v>
      </c>
      <c r="BC3">
        <v>229</v>
      </c>
      <c r="BD3">
        <v>2137.5</v>
      </c>
      <c r="BE3">
        <v>2425.8000000000002</v>
      </c>
      <c r="BF3">
        <v>6263.7</v>
      </c>
      <c r="BG3">
        <v>774.8</v>
      </c>
      <c r="BH3">
        <v>1541</v>
      </c>
      <c r="BI3">
        <v>755.8</v>
      </c>
      <c r="BJ3" s="2">
        <f t="shared" ref="BJ3:BJ66" si="0">ROUND(AVERAGE(AY3:BI3),0)</f>
        <v>2490</v>
      </c>
      <c r="BK3" s="2">
        <f t="shared" ref="BK3:BK66" si="1">ROUND(AVERAGE(AY3:BJ3),0)</f>
        <v>2490</v>
      </c>
      <c r="BP3" s="12">
        <f t="shared" ref="BP3:BQ66" si="2">BJ3+BM3</f>
        <v>2490</v>
      </c>
      <c r="BQ3" s="12">
        <f t="shared" si="2"/>
        <v>2490</v>
      </c>
    </row>
    <row r="4" spans="1:69" ht="19.5" x14ac:dyDescent="0.6">
      <c r="A4" t="s">
        <v>200</v>
      </c>
      <c r="B4" t="s">
        <v>174</v>
      </c>
      <c r="C4" t="s">
        <v>256</v>
      </c>
      <c r="D4" t="s">
        <v>255</v>
      </c>
      <c r="E4" t="s">
        <v>203</v>
      </c>
      <c r="F4" t="s">
        <v>174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5</v>
      </c>
      <c r="M4">
        <v>210</v>
      </c>
      <c r="N4">
        <v>5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6</v>
      </c>
      <c r="AZ4">
        <v>17</v>
      </c>
      <c r="BA4">
        <v>11.7</v>
      </c>
      <c r="BB4">
        <v>12.1</v>
      </c>
      <c r="BC4">
        <v>0.8</v>
      </c>
      <c r="BD4">
        <v>7.5</v>
      </c>
      <c r="BE4">
        <v>8.6</v>
      </c>
      <c r="BF4">
        <v>22.1</v>
      </c>
      <c r="BG4">
        <v>2.7</v>
      </c>
      <c r="BH4">
        <v>5.4</v>
      </c>
      <c r="BI4">
        <v>2.7</v>
      </c>
      <c r="BJ4" s="2">
        <f t="shared" si="0"/>
        <v>9</v>
      </c>
      <c r="BK4" s="2">
        <f t="shared" si="1"/>
        <v>9</v>
      </c>
      <c r="BP4" s="12">
        <f t="shared" si="2"/>
        <v>9</v>
      </c>
      <c r="BQ4" s="12">
        <f t="shared" si="2"/>
        <v>9</v>
      </c>
    </row>
    <row r="5" spans="1:69" ht="19.5" x14ac:dyDescent="0.6">
      <c r="A5" t="s">
        <v>200</v>
      </c>
      <c r="B5" t="s">
        <v>174</v>
      </c>
      <c r="C5" t="s">
        <v>257</v>
      </c>
      <c r="D5" t="s">
        <v>255</v>
      </c>
      <c r="E5" t="s">
        <v>203</v>
      </c>
      <c r="F5" t="s">
        <v>174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5</v>
      </c>
      <c r="M5">
        <v>210</v>
      </c>
      <c r="N5">
        <v>5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171.5</v>
      </c>
      <c r="AZ5">
        <v>482.7</v>
      </c>
      <c r="BA5">
        <v>332.7</v>
      </c>
      <c r="BB5">
        <v>342.5</v>
      </c>
      <c r="BC5">
        <v>23</v>
      </c>
      <c r="BD5">
        <v>214.2</v>
      </c>
      <c r="BE5">
        <v>243.1</v>
      </c>
      <c r="BF5">
        <v>627.6</v>
      </c>
      <c r="BG5">
        <v>77.599999999999994</v>
      </c>
      <c r="BH5">
        <v>154.4</v>
      </c>
      <c r="BI5">
        <v>75.7</v>
      </c>
      <c r="BJ5" s="2">
        <f t="shared" si="0"/>
        <v>250</v>
      </c>
      <c r="BK5" s="2">
        <f t="shared" si="1"/>
        <v>250</v>
      </c>
      <c r="BP5" s="12">
        <f t="shared" si="2"/>
        <v>250</v>
      </c>
      <c r="BQ5" s="12">
        <f t="shared" si="2"/>
        <v>250</v>
      </c>
    </row>
    <row r="6" spans="1:69" ht="19.5" x14ac:dyDescent="0.6">
      <c r="A6" t="s">
        <v>200</v>
      </c>
      <c r="B6" t="s">
        <v>174</v>
      </c>
      <c r="C6" t="s">
        <v>196</v>
      </c>
      <c r="D6" t="s">
        <v>255</v>
      </c>
      <c r="E6" t="s">
        <v>203</v>
      </c>
      <c r="F6" t="s">
        <v>174</v>
      </c>
      <c r="G6" t="s">
        <v>174</v>
      </c>
      <c r="H6" t="s">
        <v>175</v>
      </c>
      <c r="I6">
        <v>1</v>
      </c>
      <c r="J6" t="s">
        <v>176</v>
      </c>
      <c r="K6" t="b">
        <v>0</v>
      </c>
      <c r="L6">
        <v>5</v>
      </c>
      <c r="M6">
        <v>210</v>
      </c>
      <c r="N6">
        <v>5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Y6">
        <v>926.9</v>
      </c>
      <c r="AZ6">
        <v>2608.4</v>
      </c>
      <c r="BA6">
        <v>1797.7</v>
      </c>
      <c r="BB6">
        <v>1850.5</v>
      </c>
      <c r="BC6">
        <v>124</v>
      </c>
      <c r="BD6">
        <v>1157.3</v>
      </c>
      <c r="BE6">
        <v>1313.4</v>
      </c>
      <c r="BF6">
        <v>3391.4</v>
      </c>
      <c r="BG6">
        <v>419.5</v>
      </c>
      <c r="BH6">
        <v>834.4</v>
      </c>
      <c r="BI6">
        <v>409.2</v>
      </c>
      <c r="BJ6" s="2">
        <f t="shared" si="0"/>
        <v>1348</v>
      </c>
      <c r="BK6" s="2">
        <f t="shared" si="1"/>
        <v>1348</v>
      </c>
      <c r="BP6" s="12">
        <f t="shared" si="2"/>
        <v>1348</v>
      </c>
      <c r="BQ6" s="12">
        <f t="shared" si="2"/>
        <v>1348</v>
      </c>
    </row>
    <row r="7" spans="1:69" ht="19.5" x14ac:dyDescent="0.6">
      <c r="A7" t="s">
        <v>200</v>
      </c>
      <c r="B7" t="s">
        <v>174</v>
      </c>
      <c r="C7" t="s">
        <v>258</v>
      </c>
      <c r="D7" t="s">
        <v>255</v>
      </c>
      <c r="E7" t="s">
        <v>203</v>
      </c>
      <c r="F7" t="s">
        <v>174</v>
      </c>
      <c r="G7" t="s">
        <v>174</v>
      </c>
      <c r="H7" t="s">
        <v>175</v>
      </c>
      <c r="I7">
        <v>1</v>
      </c>
      <c r="J7" t="s">
        <v>176</v>
      </c>
      <c r="K7" t="b">
        <v>0</v>
      </c>
      <c r="L7">
        <v>5</v>
      </c>
      <c r="M7">
        <v>210</v>
      </c>
      <c r="N7">
        <v>5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Y7">
        <v>190.7</v>
      </c>
      <c r="AZ7">
        <v>536.70000000000005</v>
      </c>
      <c r="BA7">
        <v>369.9</v>
      </c>
      <c r="BB7">
        <v>380.7</v>
      </c>
      <c r="BC7">
        <v>25.5</v>
      </c>
      <c r="BD7">
        <v>238.1</v>
      </c>
      <c r="BE7">
        <v>270.2</v>
      </c>
      <c r="BF7">
        <v>697.8</v>
      </c>
      <c r="BG7">
        <v>86.3</v>
      </c>
      <c r="BH7">
        <v>171.7</v>
      </c>
      <c r="BI7">
        <v>84.2</v>
      </c>
      <c r="BJ7" s="2">
        <f t="shared" si="0"/>
        <v>277</v>
      </c>
      <c r="BK7" s="2">
        <f t="shared" si="1"/>
        <v>277</v>
      </c>
      <c r="BP7" s="12">
        <f t="shared" si="2"/>
        <v>277</v>
      </c>
      <c r="BQ7" s="12">
        <f t="shared" si="2"/>
        <v>277</v>
      </c>
    </row>
    <row r="8" spans="1:69" ht="19.5" x14ac:dyDescent="0.6">
      <c r="A8" t="s">
        <v>200</v>
      </c>
      <c r="B8" t="s">
        <v>174</v>
      </c>
      <c r="C8" t="s">
        <v>178</v>
      </c>
      <c r="D8" t="s">
        <v>255</v>
      </c>
      <c r="E8" t="s">
        <v>203</v>
      </c>
      <c r="F8" t="s">
        <v>174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5</v>
      </c>
      <c r="M8">
        <v>210</v>
      </c>
      <c r="N8">
        <v>5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Y8">
        <v>83.8</v>
      </c>
      <c r="AZ8">
        <v>235.7</v>
      </c>
      <c r="BA8">
        <v>162.5</v>
      </c>
      <c r="BB8">
        <v>167.2</v>
      </c>
      <c r="BC8">
        <v>11.2</v>
      </c>
      <c r="BD8">
        <v>104.6</v>
      </c>
      <c r="BE8">
        <v>118.7</v>
      </c>
      <c r="BF8">
        <v>306.5</v>
      </c>
      <c r="BG8">
        <v>37.9</v>
      </c>
      <c r="BH8">
        <v>75.400000000000006</v>
      </c>
      <c r="BI8">
        <v>37</v>
      </c>
      <c r="BJ8" s="2">
        <f t="shared" si="0"/>
        <v>122</v>
      </c>
      <c r="BK8" s="2">
        <f t="shared" si="1"/>
        <v>122</v>
      </c>
      <c r="BP8" s="12">
        <f t="shared" si="2"/>
        <v>122</v>
      </c>
      <c r="BQ8" s="12">
        <f t="shared" si="2"/>
        <v>122</v>
      </c>
    </row>
    <row r="9" spans="1:69" ht="19.5" x14ac:dyDescent="0.6">
      <c r="A9" t="s">
        <v>200</v>
      </c>
      <c r="B9" t="s">
        <v>174</v>
      </c>
      <c r="C9" t="s">
        <v>179</v>
      </c>
      <c r="D9" t="s">
        <v>259</v>
      </c>
      <c r="E9" t="s">
        <v>203</v>
      </c>
      <c r="F9" t="s">
        <v>174</v>
      </c>
      <c r="G9" t="s">
        <v>174</v>
      </c>
      <c r="H9" t="s">
        <v>181</v>
      </c>
      <c r="I9">
        <v>1</v>
      </c>
      <c r="J9" t="s">
        <v>176</v>
      </c>
      <c r="K9" t="b">
        <v>0</v>
      </c>
      <c r="L9">
        <v>5</v>
      </c>
      <c r="M9">
        <v>210</v>
      </c>
      <c r="N9">
        <v>5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Y9">
        <v>252.6</v>
      </c>
      <c r="AZ9">
        <v>434.4</v>
      </c>
      <c r="BA9">
        <v>966.4</v>
      </c>
      <c r="BB9">
        <v>157.30000000000001</v>
      </c>
      <c r="BC9">
        <v>247.6</v>
      </c>
      <c r="BD9">
        <v>1041.7</v>
      </c>
      <c r="BE9">
        <v>444.6</v>
      </c>
      <c r="BF9">
        <v>1147.9000000000001</v>
      </c>
      <c r="BG9">
        <v>142</v>
      </c>
      <c r="BH9">
        <v>282.39999999999998</v>
      </c>
      <c r="BI9">
        <v>138.5</v>
      </c>
      <c r="BJ9" s="2">
        <f t="shared" si="0"/>
        <v>478</v>
      </c>
      <c r="BK9" s="2">
        <f t="shared" si="1"/>
        <v>478</v>
      </c>
      <c r="BP9" s="12">
        <f t="shared" si="2"/>
        <v>478</v>
      </c>
      <c r="BQ9" s="12">
        <f t="shared" si="2"/>
        <v>478</v>
      </c>
    </row>
    <row r="10" spans="1:69" ht="19.5" x14ac:dyDescent="0.6">
      <c r="A10" t="s">
        <v>200</v>
      </c>
      <c r="B10" t="s">
        <v>174</v>
      </c>
      <c r="C10" t="s">
        <v>209</v>
      </c>
      <c r="D10" t="s">
        <v>259</v>
      </c>
      <c r="E10" t="s">
        <v>203</v>
      </c>
      <c r="F10" t="s">
        <v>174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5</v>
      </c>
      <c r="M10">
        <v>210</v>
      </c>
      <c r="N10">
        <v>5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Y10">
        <v>1103.5999999999999</v>
      </c>
      <c r="AZ10">
        <v>1898.5</v>
      </c>
      <c r="BA10">
        <v>4222.8</v>
      </c>
      <c r="BB10">
        <v>687.4</v>
      </c>
      <c r="BC10">
        <v>1082</v>
      </c>
      <c r="BD10">
        <v>4551.8999999999996</v>
      </c>
      <c r="BE10">
        <v>1942.6</v>
      </c>
      <c r="BF10">
        <v>5016.2</v>
      </c>
      <c r="BG10">
        <v>620.5</v>
      </c>
      <c r="BH10">
        <v>1234.0999999999999</v>
      </c>
      <c r="BI10">
        <v>605.29999999999995</v>
      </c>
      <c r="BJ10" s="2">
        <f t="shared" si="0"/>
        <v>2088</v>
      </c>
      <c r="BK10" s="2">
        <f t="shared" si="1"/>
        <v>2088</v>
      </c>
      <c r="BP10" s="12">
        <f t="shared" si="2"/>
        <v>2088</v>
      </c>
      <c r="BQ10" s="12">
        <f t="shared" si="2"/>
        <v>2088</v>
      </c>
    </row>
    <row r="11" spans="1:69" ht="19.5" x14ac:dyDescent="0.6">
      <c r="A11" t="s">
        <v>200</v>
      </c>
      <c r="B11" t="s">
        <v>174</v>
      </c>
      <c r="C11" t="s">
        <v>256</v>
      </c>
      <c r="D11" t="s">
        <v>259</v>
      </c>
      <c r="E11" t="s">
        <v>203</v>
      </c>
      <c r="F11" t="s">
        <v>174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5</v>
      </c>
      <c r="M11">
        <v>210</v>
      </c>
      <c r="N11">
        <v>5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Y11">
        <v>17.2</v>
      </c>
      <c r="AZ11">
        <v>29.6</v>
      </c>
      <c r="BA11">
        <v>65.900000000000006</v>
      </c>
      <c r="BB11">
        <v>10.7</v>
      </c>
      <c r="BC11">
        <v>16.899999999999999</v>
      </c>
      <c r="BD11">
        <v>71</v>
      </c>
      <c r="BE11">
        <v>30.3</v>
      </c>
      <c r="BF11">
        <v>78.2</v>
      </c>
      <c r="BG11">
        <v>9.6999999999999993</v>
      </c>
      <c r="BH11">
        <v>19.2</v>
      </c>
      <c r="BI11">
        <v>9.4</v>
      </c>
      <c r="BJ11" s="2">
        <f t="shared" si="0"/>
        <v>33</v>
      </c>
      <c r="BK11" s="2">
        <f t="shared" si="1"/>
        <v>33</v>
      </c>
      <c r="BP11" s="12">
        <f t="shared" si="2"/>
        <v>33</v>
      </c>
      <c r="BQ11" s="12">
        <f t="shared" si="2"/>
        <v>33</v>
      </c>
    </row>
    <row r="12" spans="1:69" ht="19.5" x14ac:dyDescent="0.6">
      <c r="A12" t="s">
        <v>200</v>
      </c>
      <c r="B12" t="s">
        <v>174</v>
      </c>
      <c r="C12" t="s">
        <v>257</v>
      </c>
      <c r="D12" t="s">
        <v>259</v>
      </c>
      <c r="E12" t="s">
        <v>203</v>
      </c>
      <c r="F12" t="s">
        <v>174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5</v>
      </c>
      <c r="M12">
        <v>210</v>
      </c>
      <c r="N12">
        <v>5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Y12">
        <v>35.9</v>
      </c>
      <c r="AZ12">
        <v>61.7</v>
      </c>
      <c r="BA12">
        <v>137.19999999999999</v>
      </c>
      <c r="BB12">
        <v>22.3</v>
      </c>
      <c r="BC12">
        <v>35.1</v>
      </c>
      <c r="BD12">
        <v>147.9</v>
      </c>
      <c r="BE12">
        <v>63.1</v>
      </c>
      <c r="BF12">
        <v>163</v>
      </c>
      <c r="BG12">
        <v>20.2</v>
      </c>
      <c r="BH12">
        <v>40.1</v>
      </c>
      <c r="BI12">
        <v>19.7</v>
      </c>
      <c r="BJ12" s="2">
        <f t="shared" si="0"/>
        <v>68</v>
      </c>
      <c r="BK12" s="2">
        <f t="shared" si="1"/>
        <v>68</v>
      </c>
      <c r="BP12" s="12">
        <f t="shared" si="2"/>
        <v>68</v>
      </c>
      <c r="BQ12" s="12">
        <f t="shared" si="2"/>
        <v>68</v>
      </c>
    </row>
    <row r="13" spans="1:69" ht="19.5" x14ac:dyDescent="0.6">
      <c r="A13" t="s">
        <v>200</v>
      </c>
      <c r="B13" t="s">
        <v>174</v>
      </c>
      <c r="C13" t="s">
        <v>196</v>
      </c>
      <c r="D13" t="s">
        <v>259</v>
      </c>
      <c r="E13" t="s">
        <v>203</v>
      </c>
      <c r="F13" t="s">
        <v>174</v>
      </c>
      <c r="G13" t="s">
        <v>174</v>
      </c>
      <c r="H13" t="s">
        <v>175</v>
      </c>
      <c r="I13">
        <v>1</v>
      </c>
      <c r="J13" t="s">
        <v>176</v>
      </c>
      <c r="K13" t="b">
        <v>0</v>
      </c>
      <c r="L13">
        <v>5</v>
      </c>
      <c r="M13">
        <v>210</v>
      </c>
      <c r="N13">
        <v>5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Y13">
        <v>149.30000000000001</v>
      </c>
      <c r="AZ13">
        <v>256.89999999999998</v>
      </c>
      <c r="BA13">
        <v>571.4</v>
      </c>
      <c r="BB13">
        <v>93</v>
      </c>
      <c r="BC13">
        <v>146.4</v>
      </c>
      <c r="BD13">
        <v>615.9</v>
      </c>
      <c r="BE13">
        <v>262.89999999999998</v>
      </c>
      <c r="BF13">
        <v>678.8</v>
      </c>
      <c r="BG13">
        <v>84</v>
      </c>
      <c r="BH13">
        <v>167</v>
      </c>
      <c r="BI13">
        <v>81.900000000000006</v>
      </c>
      <c r="BJ13" s="2">
        <f t="shared" si="0"/>
        <v>283</v>
      </c>
      <c r="BK13" s="2">
        <f t="shared" si="1"/>
        <v>283</v>
      </c>
      <c r="BP13" s="12">
        <f t="shared" si="2"/>
        <v>283</v>
      </c>
      <c r="BQ13" s="12">
        <f t="shared" si="2"/>
        <v>283</v>
      </c>
    </row>
    <row r="14" spans="1:69" ht="19.5" x14ac:dyDescent="0.6">
      <c r="A14" t="s">
        <v>200</v>
      </c>
      <c r="B14" t="s">
        <v>174</v>
      </c>
      <c r="C14" t="s">
        <v>258</v>
      </c>
      <c r="D14" t="s">
        <v>259</v>
      </c>
      <c r="E14" t="s">
        <v>203</v>
      </c>
      <c r="F14" t="s">
        <v>174</v>
      </c>
      <c r="G14" t="s">
        <v>174</v>
      </c>
      <c r="H14" t="s">
        <v>175</v>
      </c>
      <c r="I14">
        <v>1</v>
      </c>
      <c r="J14" t="s">
        <v>176</v>
      </c>
      <c r="K14" t="b">
        <v>0</v>
      </c>
      <c r="L14">
        <v>5</v>
      </c>
      <c r="M14">
        <v>210</v>
      </c>
      <c r="N14">
        <v>5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Y14">
        <v>84.3</v>
      </c>
      <c r="AZ14">
        <v>145</v>
      </c>
      <c r="BA14">
        <v>322.60000000000002</v>
      </c>
      <c r="BB14">
        <v>52.5</v>
      </c>
      <c r="BC14">
        <v>82.7</v>
      </c>
      <c r="BD14">
        <v>347.7</v>
      </c>
      <c r="BE14">
        <v>148.4</v>
      </c>
      <c r="BF14">
        <v>383.2</v>
      </c>
      <c r="BG14">
        <v>47.4</v>
      </c>
      <c r="BH14">
        <v>94.3</v>
      </c>
      <c r="BI14">
        <v>46.2</v>
      </c>
      <c r="BJ14" s="2">
        <f t="shared" si="0"/>
        <v>159</v>
      </c>
      <c r="BK14" s="2">
        <f t="shared" si="1"/>
        <v>159</v>
      </c>
      <c r="BP14" s="12">
        <f t="shared" si="2"/>
        <v>159</v>
      </c>
      <c r="BQ14" s="12">
        <f t="shared" si="2"/>
        <v>159</v>
      </c>
    </row>
    <row r="15" spans="1:69" ht="19.5" x14ac:dyDescent="0.6">
      <c r="A15" t="s">
        <v>200</v>
      </c>
      <c r="B15" t="s">
        <v>174</v>
      </c>
      <c r="C15" t="s">
        <v>178</v>
      </c>
      <c r="D15" t="s">
        <v>259</v>
      </c>
      <c r="E15" t="s">
        <v>203</v>
      </c>
      <c r="F15" t="s">
        <v>174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5</v>
      </c>
      <c r="M15">
        <v>210</v>
      </c>
      <c r="N15">
        <v>5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Y15">
        <v>26.3</v>
      </c>
      <c r="AZ15">
        <v>45.2</v>
      </c>
      <c r="BA15">
        <v>100.5</v>
      </c>
      <c r="BB15">
        <v>16.399999999999999</v>
      </c>
      <c r="BC15">
        <v>25.8</v>
      </c>
      <c r="BD15">
        <v>108.4</v>
      </c>
      <c r="BE15">
        <v>46.3</v>
      </c>
      <c r="BF15">
        <v>119.4</v>
      </c>
      <c r="BG15">
        <v>14.8</v>
      </c>
      <c r="BH15">
        <v>29.4</v>
      </c>
      <c r="BI15">
        <v>14.4</v>
      </c>
      <c r="BJ15" s="2">
        <f t="shared" si="0"/>
        <v>50</v>
      </c>
      <c r="BK15" s="2">
        <f t="shared" si="1"/>
        <v>50</v>
      </c>
      <c r="BP15" s="12">
        <f t="shared" si="2"/>
        <v>50</v>
      </c>
      <c r="BQ15" s="12">
        <f t="shared" si="2"/>
        <v>50</v>
      </c>
    </row>
    <row r="16" spans="1:69" ht="19.5" x14ac:dyDescent="0.6">
      <c r="A16" t="s">
        <v>200</v>
      </c>
      <c r="B16" t="s">
        <v>174</v>
      </c>
      <c r="C16" t="s">
        <v>179</v>
      </c>
      <c r="D16" t="s">
        <v>260</v>
      </c>
      <c r="E16" t="s">
        <v>203</v>
      </c>
      <c r="F16" t="s">
        <v>174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5</v>
      </c>
      <c r="M16">
        <v>210</v>
      </c>
      <c r="N16">
        <v>5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Y16">
        <v>251.5</v>
      </c>
      <c r="AZ16">
        <v>301.89999999999998</v>
      </c>
      <c r="BA16">
        <v>820.7</v>
      </c>
      <c r="BB16">
        <v>233.8</v>
      </c>
      <c r="BC16">
        <v>319.3</v>
      </c>
      <c r="BD16">
        <v>784.9</v>
      </c>
      <c r="BE16">
        <v>393.1</v>
      </c>
      <c r="BF16">
        <v>1015.2</v>
      </c>
      <c r="BG16">
        <v>125.6</v>
      </c>
      <c r="BH16">
        <v>249.8</v>
      </c>
      <c r="BI16">
        <v>122.5</v>
      </c>
      <c r="BJ16" s="2">
        <f t="shared" si="0"/>
        <v>420</v>
      </c>
      <c r="BK16" s="2">
        <f t="shared" si="1"/>
        <v>420</v>
      </c>
      <c r="BP16" s="12">
        <f t="shared" si="2"/>
        <v>420</v>
      </c>
      <c r="BQ16" s="12">
        <f t="shared" si="2"/>
        <v>420</v>
      </c>
    </row>
    <row r="17" spans="1:69" ht="19.5" x14ac:dyDescent="0.6">
      <c r="A17" t="s">
        <v>200</v>
      </c>
      <c r="B17" t="s">
        <v>174</v>
      </c>
      <c r="C17" t="s">
        <v>209</v>
      </c>
      <c r="D17" t="s">
        <v>260</v>
      </c>
      <c r="E17" t="s">
        <v>203</v>
      </c>
      <c r="F17" t="s">
        <v>174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5</v>
      </c>
      <c r="M17">
        <v>210</v>
      </c>
      <c r="N17">
        <v>5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Y17">
        <v>861.1</v>
      </c>
      <c r="AZ17">
        <v>1033.3</v>
      </c>
      <c r="BA17">
        <v>2809.4</v>
      </c>
      <c r="BB17">
        <v>800.3</v>
      </c>
      <c r="BC17">
        <v>1092.9000000000001</v>
      </c>
      <c r="BD17">
        <v>2687</v>
      </c>
      <c r="BE17">
        <v>1345.8</v>
      </c>
      <c r="BF17">
        <v>3475</v>
      </c>
      <c r="BG17">
        <v>429.9</v>
      </c>
      <c r="BH17">
        <v>855</v>
      </c>
      <c r="BI17">
        <v>419.3</v>
      </c>
      <c r="BJ17" s="2">
        <f t="shared" si="0"/>
        <v>1437</v>
      </c>
      <c r="BK17" s="2">
        <f t="shared" si="1"/>
        <v>1437</v>
      </c>
      <c r="BP17" s="12">
        <f t="shared" si="2"/>
        <v>1437</v>
      </c>
      <c r="BQ17" s="12">
        <f t="shared" si="2"/>
        <v>1437</v>
      </c>
    </row>
    <row r="18" spans="1:69" ht="19.5" x14ac:dyDescent="0.6">
      <c r="A18" t="s">
        <v>200</v>
      </c>
      <c r="B18" t="s">
        <v>174</v>
      </c>
      <c r="C18" t="s">
        <v>256</v>
      </c>
      <c r="D18" t="s">
        <v>260</v>
      </c>
      <c r="E18" t="s">
        <v>203</v>
      </c>
      <c r="F18" t="s">
        <v>174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5</v>
      </c>
      <c r="M18">
        <v>210</v>
      </c>
      <c r="N18">
        <v>5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6</v>
      </c>
      <c r="AM18" t="s">
        <v>177</v>
      </c>
      <c r="AN18">
        <v>50</v>
      </c>
      <c r="AY18">
        <v>119.6</v>
      </c>
      <c r="AZ18">
        <v>143.5</v>
      </c>
      <c r="BA18">
        <v>390.3</v>
      </c>
      <c r="BB18">
        <v>111.2</v>
      </c>
      <c r="BC18">
        <v>151.80000000000001</v>
      </c>
      <c r="BD18">
        <v>373.2</v>
      </c>
      <c r="BE18">
        <v>186.9</v>
      </c>
      <c r="BF18">
        <v>482.7</v>
      </c>
      <c r="BG18">
        <v>59.7</v>
      </c>
      <c r="BH18">
        <v>118.8</v>
      </c>
      <c r="BI18">
        <v>58.2</v>
      </c>
      <c r="BJ18" s="2">
        <f t="shared" si="0"/>
        <v>200</v>
      </c>
      <c r="BK18" s="2">
        <f t="shared" si="1"/>
        <v>200</v>
      </c>
      <c r="BP18" s="12">
        <f t="shared" si="2"/>
        <v>200</v>
      </c>
      <c r="BQ18" s="12">
        <f t="shared" si="2"/>
        <v>200</v>
      </c>
    </row>
    <row r="19" spans="1:69" ht="19.5" x14ac:dyDescent="0.6">
      <c r="A19" t="s">
        <v>200</v>
      </c>
      <c r="B19" t="s">
        <v>174</v>
      </c>
      <c r="C19" t="s">
        <v>257</v>
      </c>
      <c r="D19" t="s">
        <v>260</v>
      </c>
      <c r="E19" t="s">
        <v>203</v>
      </c>
      <c r="F19" t="s">
        <v>174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5</v>
      </c>
      <c r="M19">
        <v>210</v>
      </c>
      <c r="N19">
        <v>5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6</v>
      </c>
      <c r="AM19" t="s">
        <v>177</v>
      </c>
      <c r="AN19">
        <v>50</v>
      </c>
      <c r="AY19">
        <v>206.8</v>
      </c>
      <c r="AZ19">
        <v>248.2</v>
      </c>
      <c r="BA19">
        <v>674.8</v>
      </c>
      <c r="BB19">
        <v>192.2</v>
      </c>
      <c r="BC19">
        <v>262.5</v>
      </c>
      <c r="BD19">
        <v>645.4</v>
      </c>
      <c r="BE19">
        <v>323.2</v>
      </c>
      <c r="BF19">
        <v>834.7</v>
      </c>
      <c r="BG19">
        <v>103.2</v>
      </c>
      <c r="BH19">
        <v>205.4</v>
      </c>
      <c r="BI19">
        <v>100.7</v>
      </c>
      <c r="BJ19" s="2">
        <f t="shared" si="0"/>
        <v>345</v>
      </c>
      <c r="BK19" s="2">
        <f t="shared" si="1"/>
        <v>345</v>
      </c>
      <c r="BP19" s="12">
        <f t="shared" si="2"/>
        <v>345</v>
      </c>
      <c r="BQ19" s="12">
        <f t="shared" si="2"/>
        <v>345</v>
      </c>
    </row>
    <row r="20" spans="1:69" ht="19.5" x14ac:dyDescent="0.6">
      <c r="A20" t="s">
        <v>200</v>
      </c>
      <c r="B20" t="s">
        <v>174</v>
      </c>
      <c r="C20" t="s">
        <v>196</v>
      </c>
      <c r="D20" t="s">
        <v>260</v>
      </c>
      <c r="E20" t="s">
        <v>203</v>
      </c>
      <c r="F20" t="s">
        <v>174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5</v>
      </c>
      <c r="M20">
        <v>210</v>
      </c>
      <c r="N20">
        <v>5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6</v>
      </c>
      <c r="AM20" t="s">
        <v>177</v>
      </c>
      <c r="AN20">
        <v>50</v>
      </c>
      <c r="AY20">
        <v>82.4</v>
      </c>
      <c r="AZ20">
        <v>98.8</v>
      </c>
      <c r="BA20">
        <v>268.7</v>
      </c>
      <c r="BB20">
        <v>76.5</v>
      </c>
      <c r="BC20">
        <v>104.5</v>
      </c>
      <c r="BD20">
        <v>257</v>
      </c>
      <c r="BE20">
        <v>128.69999999999999</v>
      </c>
      <c r="BF20">
        <v>332.4</v>
      </c>
      <c r="BG20">
        <v>41.1</v>
      </c>
      <c r="BH20">
        <v>81.8</v>
      </c>
      <c r="BI20">
        <v>40.1</v>
      </c>
      <c r="BJ20" s="2">
        <f t="shared" si="0"/>
        <v>137</v>
      </c>
      <c r="BK20" s="2">
        <f t="shared" si="1"/>
        <v>137</v>
      </c>
      <c r="BP20" s="12">
        <f t="shared" si="2"/>
        <v>137</v>
      </c>
      <c r="BQ20" s="12">
        <f t="shared" si="2"/>
        <v>137</v>
      </c>
    </row>
    <row r="21" spans="1:69" ht="19.5" x14ac:dyDescent="0.6">
      <c r="A21" t="s">
        <v>200</v>
      </c>
      <c r="B21" t="s">
        <v>174</v>
      </c>
      <c r="C21" t="s">
        <v>258</v>
      </c>
      <c r="D21" t="s">
        <v>260</v>
      </c>
      <c r="E21" t="s">
        <v>203</v>
      </c>
      <c r="F21" t="s">
        <v>174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5</v>
      </c>
      <c r="M21">
        <v>210</v>
      </c>
      <c r="N21">
        <v>5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6</v>
      </c>
      <c r="AM21" t="s">
        <v>177</v>
      </c>
      <c r="AN21">
        <v>50</v>
      </c>
      <c r="AY21">
        <v>70</v>
      </c>
      <c r="AZ21">
        <v>84</v>
      </c>
      <c r="BA21">
        <v>228.5</v>
      </c>
      <c r="BB21">
        <v>65.099999999999994</v>
      </c>
      <c r="BC21">
        <v>88.9</v>
      </c>
      <c r="BD21">
        <v>218.5</v>
      </c>
      <c r="BE21">
        <v>109.5</v>
      </c>
      <c r="BF21">
        <v>282.60000000000002</v>
      </c>
      <c r="BG21">
        <v>35</v>
      </c>
      <c r="BH21">
        <v>69.5</v>
      </c>
      <c r="BI21">
        <v>34.1</v>
      </c>
      <c r="BJ21" s="2">
        <f t="shared" si="0"/>
        <v>117</v>
      </c>
      <c r="BK21" s="2">
        <f t="shared" si="1"/>
        <v>117</v>
      </c>
      <c r="BP21" s="12">
        <f t="shared" si="2"/>
        <v>117</v>
      </c>
      <c r="BQ21" s="12">
        <f t="shared" si="2"/>
        <v>117</v>
      </c>
    </row>
    <row r="22" spans="1:69" ht="19.5" x14ac:dyDescent="0.6">
      <c r="A22" t="s">
        <v>200</v>
      </c>
      <c r="B22" t="s">
        <v>174</v>
      </c>
      <c r="C22" t="s">
        <v>178</v>
      </c>
      <c r="D22" t="s">
        <v>260</v>
      </c>
      <c r="E22" t="s">
        <v>203</v>
      </c>
      <c r="F22" t="s">
        <v>174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5</v>
      </c>
      <c r="M22">
        <v>210</v>
      </c>
      <c r="N22">
        <v>5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6</v>
      </c>
      <c r="AM22" t="s">
        <v>177</v>
      </c>
      <c r="AN22">
        <v>50</v>
      </c>
      <c r="AY22">
        <v>62.3</v>
      </c>
      <c r="AZ22">
        <v>74.7</v>
      </c>
      <c r="BA22">
        <v>203.2</v>
      </c>
      <c r="BB22">
        <v>57.9</v>
      </c>
      <c r="BC22">
        <v>79</v>
      </c>
      <c r="BD22">
        <v>194.3</v>
      </c>
      <c r="BE22">
        <v>97.3</v>
      </c>
      <c r="BF22">
        <v>251.3</v>
      </c>
      <c r="BG22">
        <v>31.1</v>
      </c>
      <c r="BH22">
        <v>61.8</v>
      </c>
      <c r="BI22">
        <v>30.3</v>
      </c>
      <c r="BJ22" s="2">
        <f t="shared" si="0"/>
        <v>104</v>
      </c>
      <c r="BK22" s="2">
        <f t="shared" si="1"/>
        <v>104</v>
      </c>
      <c r="BP22" s="12">
        <f t="shared" si="2"/>
        <v>104</v>
      </c>
      <c r="BQ22" s="12">
        <f t="shared" si="2"/>
        <v>104</v>
      </c>
    </row>
    <row r="23" spans="1:69" ht="19.5" x14ac:dyDescent="0.6">
      <c r="A23" t="s">
        <v>200</v>
      </c>
      <c r="B23" t="s">
        <v>174</v>
      </c>
      <c r="C23" t="s">
        <v>179</v>
      </c>
      <c r="D23" t="s">
        <v>261</v>
      </c>
      <c r="E23" t="s">
        <v>203</v>
      </c>
      <c r="F23" t="s">
        <v>174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5</v>
      </c>
      <c r="M23">
        <v>210</v>
      </c>
      <c r="N23">
        <v>5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6</v>
      </c>
      <c r="AM23" t="s">
        <v>177</v>
      </c>
      <c r="AN23">
        <v>50</v>
      </c>
      <c r="AY23">
        <v>20.8</v>
      </c>
      <c r="AZ23">
        <v>11.1</v>
      </c>
      <c r="BA23">
        <v>16.8</v>
      </c>
      <c r="BB23">
        <v>6.7</v>
      </c>
      <c r="BC23">
        <v>10.5</v>
      </c>
      <c r="BD23">
        <v>24.1</v>
      </c>
      <c r="BE23">
        <v>14.2</v>
      </c>
      <c r="BF23">
        <v>36.700000000000003</v>
      </c>
      <c r="BG23">
        <v>4.5</v>
      </c>
      <c r="BH23">
        <v>9</v>
      </c>
      <c r="BI23">
        <v>4.4000000000000004</v>
      </c>
      <c r="BJ23" s="2">
        <f t="shared" si="0"/>
        <v>14</v>
      </c>
      <c r="BK23" s="2">
        <f t="shared" si="1"/>
        <v>14</v>
      </c>
      <c r="BP23" s="12">
        <f t="shared" si="2"/>
        <v>14</v>
      </c>
      <c r="BQ23" s="12">
        <f t="shared" si="2"/>
        <v>14</v>
      </c>
    </row>
    <row r="24" spans="1:69" ht="19.5" x14ac:dyDescent="0.6">
      <c r="A24" t="s">
        <v>200</v>
      </c>
      <c r="B24" t="s">
        <v>174</v>
      </c>
      <c r="C24" t="s">
        <v>209</v>
      </c>
      <c r="D24" t="s">
        <v>261</v>
      </c>
      <c r="E24" t="s">
        <v>203</v>
      </c>
      <c r="F24" t="s">
        <v>174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5</v>
      </c>
      <c r="M24">
        <v>210</v>
      </c>
      <c r="N24">
        <v>5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6</v>
      </c>
      <c r="AM24" t="s">
        <v>177</v>
      </c>
      <c r="AN24">
        <v>50</v>
      </c>
      <c r="AY24">
        <v>35.9</v>
      </c>
      <c r="AZ24">
        <v>19.100000000000001</v>
      </c>
      <c r="BA24">
        <v>29.1</v>
      </c>
      <c r="BB24">
        <v>11.6</v>
      </c>
      <c r="BC24">
        <v>18.2</v>
      </c>
      <c r="BD24">
        <v>41.7</v>
      </c>
      <c r="BE24">
        <v>24.5</v>
      </c>
      <c r="BF24">
        <v>63.3</v>
      </c>
      <c r="BG24">
        <v>7.8</v>
      </c>
      <c r="BH24">
        <v>15.6</v>
      </c>
      <c r="BI24">
        <v>7.6</v>
      </c>
      <c r="BJ24" s="2">
        <f t="shared" si="0"/>
        <v>25</v>
      </c>
      <c r="BK24" s="2">
        <f t="shared" si="1"/>
        <v>25</v>
      </c>
      <c r="BP24" s="12">
        <f t="shared" si="2"/>
        <v>25</v>
      </c>
      <c r="BQ24" s="12">
        <f t="shared" si="2"/>
        <v>25</v>
      </c>
    </row>
    <row r="25" spans="1:69" ht="19.5" x14ac:dyDescent="0.6">
      <c r="A25" t="s">
        <v>200</v>
      </c>
      <c r="B25" t="s">
        <v>174</v>
      </c>
      <c r="C25" t="s">
        <v>256</v>
      </c>
      <c r="D25" t="s">
        <v>261</v>
      </c>
      <c r="E25" t="s">
        <v>203</v>
      </c>
      <c r="F25" t="s">
        <v>174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5</v>
      </c>
      <c r="M25">
        <v>210</v>
      </c>
      <c r="N25">
        <v>5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6</v>
      </c>
      <c r="AM25" t="s">
        <v>177</v>
      </c>
      <c r="AN25">
        <v>50</v>
      </c>
      <c r="AY25">
        <v>9.9</v>
      </c>
      <c r="AZ25">
        <v>5.3</v>
      </c>
      <c r="BA25">
        <v>8</v>
      </c>
      <c r="BB25">
        <v>3.2</v>
      </c>
      <c r="BC25">
        <v>5</v>
      </c>
      <c r="BD25">
        <v>11.5</v>
      </c>
      <c r="BE25">
        <v>6.7</v>
      </c>
      <c r="BF25">
        <v>17.399999999999999</v>
      </c>
      <c r="BG25">
        <v>2.2000000000000002</v>
      </c>
      <c r="BH25">
        <v>4.3</v>
      </c>
      <c r="BI25">
        <v>2.1</v>
      </c>
      <c r="BJ25" s="2">
        <f t="shared" si="0"/>
        <v>7</v>
      </c>
      <c r="BK25" s="2">
        <f t="shared" si="1"/>
        <v>7</v>
      </c>
      <c r="BP25" s="12">
        <f t="shared" si="2"/>
        <v>7</v>
      </c>
      <c r="BQ25" s="12">
        <f t="shared" si="2"/>
        <v>7</v>
      </c>
    </row>
    <row r="26" spans="1:69" ht="19.5" x14ac:dyDescent="0.6">
      <c r="A26" t="s">
        <v>200</v>
      </c>
      <c r="B26" t="s">
        <v>174</v>
      </c>
      <c r="C26" t="s">
        <v>257</v>
      </c>
      <c r="D26" t="s">
        <v>261</v>
      </c>
      <c r="E26" t="s">
        <v>203</v>
      </c>
      <c r="F26" t="s">
        <v>174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5</v>
      </c>
      <c r="M26">
        <v>210</v>
      </c>
      <c r="N26">
        <v>5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6</v>
      </c>
      <c r="AM26" t="s">
        <v>177</v>
      </c>
      <c r="AN26">
        <v>50</v>
      </c>
      <c r="AY26">
        <v>4.8</v>
      </c>
      <c r="AZ26">
        <v>2.5</v>
      </c>
      <c r="BA26">
        <v>3.9</v>
      </c>
      <c r="BB26">
        <v>1.5</v>
      </c>
      <c r="BC26">
        <v>2.4</v>
      </c>
      <c r="BD26">
        <v>5.5</v>
      </c>
      <c r="BE26">
        <v>3.3</v>
      </c>
      <c r="BF26">
        <v>8.4</v>
      </c>
      <c r="BG26">
        <v>1</v>
      </c>
      <c r="BH26">
        <v>2.1</v>
      </c>
      <c r="BI26">
        <v>1</v>
      </c>
      <c r="BJ26" s="2">
        <f t="shared" si="0"/>
        <v>3</v>
      </c>
      <c r="BK26" s="2">
        <f t="shared" si="1"/>
        <v>3</v>
      </c>
      <c r="BP26" s="12">
        <f t="shared" si="2"/>
        <v>3</v>
      </c>
      <c r="BQ26" s="12">
        <f t="shared" si="2"/>
        <v>3</v>
      </c>
    </row>
    <row r="27" spans="1:69" ht="19.5" x14ac:dyDescent="0.6">
      <c r="A27" t="s">
        <v>200</v>
      </c>
      <c r="B27" t="s">
        <v>174</v>
      </c>
      <c r="C27" t="s">
        <v>196</v>
      </c>
      <c r="D27" t="s">
        <v>261</v>
      </c>
      <c r="E27" t="s">
        <v>203</v>
      </c>
      <c r="F27" t="s">
        <v>174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5</v>
      </c>
      <c r="M27">
        <v>210</v>
      </c>
      <c r="N27">
        <v>5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6</v>
      </c>
      <c r="AM27" t="s">
        <v>177</v>
      </c>
      <c r="AN27">
        <v>50</v>
      </c>
      <c r="AY27">
        <v>33.1</v>
      </c>
      <c r="AZ27">
        <v>17.600000000000001</v>
      </c>
      <c r="BA27">
        <v>26.8</v>
      </c>
      <c r="BB27">
        <v>10.7</v>
      </c>
      <c r="BC27">
        <v>16.7</v>
      </c>
      <c r="BD27">
        <v>38.4</v>
      </c>
      <c r="BE27">
        <v>22.6</v>
      </c>
      <c r="BF27">
        <v>58.3</v>
      </c>
      <c r="BG27">
        <v>7.2</v>
      </c>
      <c r="BH27">
        <v>14.4</v>
      </c>
      <c r="BI27">
        <v>7</v>
      </c>
      <c r="BJ27" s="2">
        <f t="shared" si="0"/>
        <v>23</v>
      </c>
      <c r="BK27" s="2">
        <f t="shared" si="1"/>
        <v>23</v>
      </c>
      <c r="BP27" s="12">
        <f t="shared" si="2"/>
        <v>23</v>
      </c>
      <c r="BQ27" s="12">
        <f t="shared" si="2"/>
        <v>23</v>
      </c>
    </row>
    <row r="28" spans="1:69" ht="19.5" x14ac:dyDescent="0.6">
      <c r="A28" t="s">
        <v>200</v>
      </c>
      <c r="B28" t="s">
        <v>174</v>
      </c>
      <c r="C28" t="s">
        <v>262</v>
      </c>
      <c r="D28" t="s">
        <v>261</v>
      </c>
      <c r="E28" t="s">
        <v>203</v>
      </c>
      <c r="F28" t="s">
        <v>174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5</v>
      </c>
      <c r="M28">
        <v>210</v>
      </c>
      <c r="N28">
        <v>5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6</v>
      </c>
      <c r="AM28" t="s">
        <v>177</v>
      </c>
      <c r="AN28">
        <v>50</v>
      </c>
      <c r="AY28">
        <v>0.2</v>
      </c>
      <c r="AZ28">
        <v>0.1</v>
      </c>
      <c r="BA28">
        <v>0.2</v>
      </c>
      <c r="BB28">
        <v>0.1</v>
      </c>
      <c r="BC28">
        <v>0.1</v>
      </c>
      <c r="BD28">
        <v>0.3</v>
      </c>
      <c r="BE28">
        <v>0.2</v>
      </c>
      <c r="BF28">
        <v>0.4</v>
      </c>
      <c r="BG28">
        <v>0</v>
      </c>
      <c r="BH28">
        <v>0.1</v>
      </c>
      <c r="BI28">
        <v>0</v>
      </c>
      <c r="BJ28" s="2">
        <f t="shared" si="0"/>
        <v>0</v>
      </c>
      <c r="BK28" s="2">
        <f t="shared" si="1"/>
        <v>0</v>
      </c>
      <c r="BP28" s="12">
        <f t="shared" si="2"/>
        <v>0</v>
      </c>
      <c r="BQ28" s="12">
        <f t="shared" si="2"/>
        <v>0</v>
      </c>
    </row>
    <row r="29" spans="1:69" ht="19.5" x14ac:dyDescent="0.6">
      <c r="A29" t="s">
        <v>200</v>
      </c>
      <c r="B29" t="s">
        <v>174</v>
      </c>
      <c r="C29" t="s">
        <v>258</v>
      </c>
      <c r="D29" t="s">
        <v>261</v>
      </c>
      <c r="E29" t="s">
        <v>203</v>
      </c>
      <c r="F29" t="s">
        <v>174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5</v>
      </c>
      <c r="M29">
        <v>210</v>
      </c>
      <c r="N29">
        <v>5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6</v>
      </c>
      <c r="AM29" t="s">
        <v>177</v>
      </c>
      <c r="AN29">
        <v>50</v>
      </c>
      <c r="AY29">
        <v>52.4</v>
      </c>
      <c r="AZ29">
        <v>28</v>
      </c>
      <c r="BA29">
        <v>42.5</v>
      </c>
      <c r="BB29">
        <v>17</v>
      </c>
      <c r="BC29">
        <v>26.5</v>
      </c>
      <c r="BD29">
        <v>60.9</v>
      </c>
      <c r="BE29">
        <v>35.799999999999997</v>
      </c>
      <c r="BF29">
        <v>92.5</v>
      </c>
      <c r="BG29">
        <v>11.4</v>
      </c>
      <c r="BH29">
        <v>22.8</v>
      </c>
      <c r="BI29">
        <v>11.2</v>
      </c>
      <c r="BJ29" s="2">
        <f t="shared" si="0"/>
        <v>36</v>
      </c>
      <c r="BK29" s="2">
        <f t="shared" si="1"/>
        <v>36</v>
      </c>
      <c r="BP29" s="12">
        <f t="shared" si="2"/>
        <v>36</v>
      </c>
      <c r="BQ29" s="12">
        <f t="shared" si="2"/>
        <v>36</v>
      </c>
    </row>
    <row r="30" spans="1:69" ht="19.5" x14ac:dyDescent="0.6">
      <c r="A30" t="s">
        <v>200</v>
      </c>
      <c r="B30" t="s">
        <v>174</v>
      </c>
      <c r="C30" t="s">
        <v>178</v>
      </c>
      <c r="D30" t="s">
        <v>261</v>
      </c>
      <c r="E30" t="s">
        <v>203</v>
      </c>
      <c r="F30" t="s">
        <v>174</v>
      </c>
      <c r="G30" t="s">
        <v>174</v>
      </c>
      <c r="H30" t="s">
        <v>175</v>
      </c>
      <c r="I30">
        <v>1</v>
      </c>
      <c r="J30" t="s">
        <v>176</v>
      </c>
      <c r="K30" t="b">
        <v>0</v>
      </c>
      <c r="L30">
        <v>5</v>
      </c>
      <c r="M30">
        <v>210</v>
      </c>
      <c r="N30">
        <v>5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6</v>
      </c>
      <c r="AM30" t="s">
        <v>177</v>
      </c>
      <c r="AN30">
        <v>50</v>
      </c>
      <c r="AY30">
        <v>6.5</v>
      </c>
      <c r="AZ30">
        <v>3.5</v>
      </c>
      <c r="BA30">
        <v>5.3</v>
      </c>
      <c r="BB30">
        <v>2.1</v>
      </c>
      <c r="BC30">
        <v>3.3</v>
      </c>
      <c r="BD30">
        <v>7.5</v>
      </c>
      <c r="BE30">
        <v>4.4000000000000004</v>
      </c>
      <c r="BF30">
        <v>11.4</v>
      </c>
      <c r="BG30">
        <v>1.4</v>
      </c>
      <c r="BH30">
        <v>2.8</v>
      </c>
      <c r="BI30">
        <v>1.4</v>
      </c>
      <c r="BJ30" s="2">
        <f t="shared" si="0"/>
        <v>5</v>
      </c>
      <c r="BK30" s="2">
        <f t="shared" si="1"/>
        <v>5</v>
      </c>
      <c r="BP30" s="12">
        <f t="shared" si="2"/>
        <v>5</v>
      </c>
      <c r="BQ30" s="12">
        <f t="shared" si="2"/>
        <v>5</v>
      </c>
    </row>
    <row r="31" spans="1:69" ht="19.5" x14ac:dyDescent="0.6">
      <c r="A31" t="s">
        <v>200</v>
      </c>
      <c r="B31" t="s">
        <v>174</v>
      </c>
      <c r="C31" t="s">
        <v>179</v>
      </c>
      <c r="D31" t="s">
        <v>263</v>
      </c>
      <c r="E31" t="s">
        <v>203</v>
      </c>
      <c r="F31" t="s">
        <v>174</v>
      </c>
      <c r="G31" t="s">
        <v>174</v>
      </c>
      <c r="H31" t="s">
        <v>181</v>
      </c>
      <c r="I31">
        <v>1</v>
      </c>
      <c r="J31" t="s">
        <v>176</v>
      </c>
      <c r="K31" t="b">
        <v>0</v>
      </c>
      <c r="L31">
        <v>5</v>
      </c>
      <c r="M31">
        <v>210</v>
      </c>
      <c r="N31">
        <v>5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6</v>
      </c>
      <c r="AM31" t="s">
        <v>177</v>
      </c>
      <c r="AN31">
        <v>50</v>
      </c>
      <c r="AY31">
        <v>39</v>
      </c>
      <c r="AZ31">
        <v>36.1</v>
      </c>
      <c r="BA31">
        <v>184.4</v>
      </c>
      <c r="BB31">
        <v>31.9</v>
      </c>
      <c r="BC31">
        <v>55.5</v>
      </c>
      <c r="BD31">
        <v>97.9</v>
      </c>
      <c r="BE31">
        <v>62.4</v>
      </c>
      <c r="BF31">
        <v>161.19999999999999</v>
      </c>
      <c r="BG31">
        <v>19.899999999999999</v>
      </c>
      <c r="BH31">
        <v>39.700000000000003</v>
      </c>
      <c r="BI31">
        <v>19.5</v>
      </c>
      <c r="BJ31" s="2">
        <f t="shared" si="0"/>
        <v>68</v>
      </c>
      <c r="BK31" s="2">
        <f t="shared" si="1"/>
        <v>68</v>
      </c>
      <c r="BP31" s="12">
        <f t="shared" si="2"/>
        <v>68</v>
      </c>
      <c r="BQ31" s="12">
        <f t="shared" si="2"/>
        <v>68</v>
      </c>
    </row>
    <row r="32" spans="1:69" ht="19.5" x14ac:dyDescent="0.6">
      <c r="A32" t="s">
        <v>200</v>
      </c>
      <c r="B32" t="s">
        <v>174</v>
      </c>
      <c r="C32" t="s">
        <v>209</v>
      </c>
      <c r="D32" t="s">
        <v>263</v>
      </c>
      <c r="E32" t="s">
        <v>203</v>
      </c>
      <c r="F32" t="s">
        <v>174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5</v>
      </c>
      <c r="M32">
        <v>210</v>
      </c>
      <c r="N32">
        <v>5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6</v>
      </c>
      <c r="AM32" t="s">
        <v>177</v>
      </c>
      <c r="AN32">
        <v>50</v>
      </c>
      <c r="AY32">
        <v>36</v>
      </c>
      <c r="AZ32">
        <v>33.4</v>
      </c>
      <c r="BA32">
        <v>170.4</v>
      </c>
      <c r="BB32">
        <v>29.5</v>
      </c>
      <c r="BC32">
        <v>51.3</v>
      </c>
      <c r="BD32">
        <v>90.5</v>
      </c>
      <c r="BE32">
        <v>57.7</v>
      </c>
      <c r="BF32">
        <v>149</v>
      </c>
      <c r="BG32">
        <v>18.399999999999999</v>
      </c>
      <c r="BH32">
        <v>36.6</v>
      </c>
      <c r="BI32">
        <v>18</v>
      </c>
      <c r="BJ32" s="2">
        <f t="shared" si="0"/>
        <v>63</v>
      </c>
      <c r="BK32" s="2">
        <f t="shared" si="1"/>
        <v>63</v>
      </c>
      <c r="BP32" s="12">
        <f t="shared" si="2"/>
        <v>63</v>
      </c>
      <c r="BQ32" s="12">
        <f t="shared" si="2"/>
        <v>63</v>
      </c>
    </row>
    <row r="33" spans="1:69" ht="19.5" x14ac:dyDescent="0.6">
      <c r="A33" t="s">
        <v>200</v>
      </c>
      <c r="B33" t="s">
        <v>174</v>
      </c>
      <c r="C33" t="s">
        <v>256</v>
      </c>
      <c r="D33" t="s">
        <v>263</v>
      </c>
      <c r="E33" t="s">
        <v>203</v>
      </c>
      <c r="F33" t="s">
        <v>174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5</v>
      </c>
      <c r="M33">
        <v>210</v>
      </c>
      <c r="N33">
        <v>5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6</v>
      </c>
      <c r="AM33" t="s">
        <v>177</v>
      </c>
      <c r="AN33">
        <v>50</v>
      </c>
      <c r="AY33">
        <v>10.5</v>
      </c>
      <c r="AZ33">
        <v>9.6999999999999993</v>
      </c>
      <c r="BA33">
        <v>49.6</v>
      </c>
      <c r="BB33">
        <v>8.6</v>
      </c>
      <c r="BC33">
        <v>14.9</v>
      </c>
      <c r="BD33">
        <v>26.4</v>
      </c>
      <c r="BE33">
        <v>16.8</v>
      </c>
      <c r="BF33">
        <v>43.4</v>
      </c>
      <c r="BG33">
        <v>5.4</v>
      </c>
      <c r="BH33">
        <v>10.7</v>
      </c>
      <c r="BI33">
        <v>5.2</v>
      </c>
      <c r="BJ33" s="2">
        <f t="shared" si="0"/>
        <v>18</v>
      </c>
      <c r="BK33" s="2">
        <f t="shared" si="1"/>
        <v>18</v>
      </c>
      <c r="BP33" s="12">
        <f t="shared" si="2"/>
        <v>18</v>
      </c>
      <c r="BQ33" s="12">
        <f t="shared" si="2"/>
        <v>18</v>
      </c>
    </row>
    <row r="34" spans="1:69" ht="19.5" x14ac:dyDescent="0.6">
      <c r="A34" t="s">
        <v>200</v>
      </c>
      <c r="B34" t="s">
        <v>174</v>
      </c>
      <c r="C34" t="s">
        <v>257</v>
      </c>
      <c r="D34" t="s">
        <v>263</v>
      </c>
      <c r="E34" t="s">
        <v>203</v>
      </c>
      <c r="F34" t="s">
        <v>174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5</v>
      </c>
      <c r="M34">
        <v>210</v>
      </c>
      <c r="N34">
        <v>5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6</v>
      </c>
      <c r="AM34" t="s">
        <v>177</v>
      </c>
      <c r="AN34">
        <v>50</v>
      </c>
      <c r="AY34">
        <v>0.7</v>
      </c>
      <c r="AZ34">
        <v>0.7</v>
      </c>
      <c r="BA34">
        <v>3.4</v>
      </c>
      <c r="BB34">
        <v>0.6</v>
      </c>
      <c r="BC34">
        <v>1</v>
      </c>
      <c r="BD34">
        <v>1.8</v>
      </c>
      <c r="BE34">
        <v>1.2</v>
      </c>
      <c r="BF34">
        <v>3</v>
      </c>
      <c r="BG34">
        <v>0.4</v>
      </c>
      <c r="BH34">
        <v>0.7</v>
      </c>
      <c r="BI34">
        <v>0.4</v>
      </c>
      <c r="BJ34" s="2">
        <f t="shared" si="0"/>
        <v>1</v>
      </c>
      <c r="BK34" s="2">
        <f t="shared" si="1"/>
        <v>1</v>
      </c>
      <c r="BP34" s="12">
        <f t="shared" si="2"/>
        <v>1</v>
      </c>
      <c r="BQ34" s="12">
        <f t="shared" si="2"/>
        <v>1</v>
      </c>
    </row>
    <row r="35" spans="1:69" ht="19.5" x14ac:dyDescent="0.6">
      <c r="A35" t="s">
        <v>200</v>
      </c>
      <c r="B35" t="s">
        <v>174</v>
      </c>
      <c r="C35" t="s">
        <v>196</v>
      </c>
      <c r="D35" t="s">
        <v>263</v>
      </c>
      <c r="E35" t="s">
        <v>203</v>
      </c>
      <c r="F35" t="s">
        <v>174</v>
      </c>
      <c r="G35" t="s">
        <v>174</v>
      </c>
      <c r="H35" t="s">
        <v>175</v>
      </c>
      <c r="I35">
        <v>1</v>
      </c>
      <c r="J35" t="s">
        <v>176</v>
      </c>
      <c r="K35" t="b">
        <v>0</v>
      </c>
      <c r="L35">
        <v>5</v>
      </c>
      <c r="M35">
        <v>210</v>
      </c>
      <c r="N35">
        <v>5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6</v>
      </c>
      <c r="AM35" t="s">
        <v>177</v>
      </c>
      <c r="AN35">
        <v>50</v>
      </c>
      <c r="AY35">
        <v>20.2</v>
      </c>
      <c r="AZ35">
        <v>18.7</v>
      </c>
      <c r="BA35">
        <v>95.4</v>
      </c>
      <c r="BB35">
        <v>16.5</v>
      </c>
      <c r="BC35">
        <v>28.7</v>
      </c>
      <c r="BD35">
        <v>50.7</v>
      </c>
      <c r="BE35">
        <v>32.299999999999997</v>
      </c>
      <c r="BF35">
        <v>83.4</v>
      </c>
      <c r="BG35">
        <v>10.3</v>
      </c>
      <c r="BH35">
        <v>20.5</v>
      </c>
      <c r="BI35">
        <v>10.1</v>
      </c>
      <c r="BJ35" s="2">
        <f t="shared" si="0"/>
        <v>35</v>
      </c>
      <c r="BK35" s="2">
        <f t="shared" si="1"/>
        <v>35</v>
      </c>
      <c r="BP35" s="12">
        <f t="shared" si="2"/>
        <v>35</v>
      </c>
      <c r="BQ35" s="12">
        <f t="shared" si="2"/>
        <v>35</v>
      </c>
    </row>
    <row r="36" spans="1:69" ht="19.5" x14ac:dyDescent="0.6">
      <c r="A36" t="s">
        <v>200</v>
      </c>
      <c r="B36" t="s">
        <v>174</v>
      </c>
      <c r="C36" t="s">
        <v>262</v>
      </c>
      <c r="D36" t="s">
        <v>263</v>
      </c>
      <c r="E36" t="s">
        <v>203</v>
      </c>
      <c r="F36" t="s">
        <v>174</v>
      </c>
      <c r="G36" t="s">
        <v>174</v>
      </c>
      <c r="H36" t="s">
        <v>175</v>
      </c>
      <c r="I36">
        <v>1</v>
      </c>
      <c r="J36" t="s">
        <v>176</v>
      </c>
      <c r="K36" t="b">
        <v>0</v>
      </c>
      <c r="L36">
        <v>5</v>
      </c>
      <c r="M36">
        <v>210</v>
      </c>
      <c r="N36">
        <v>5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6</v>
      </c>
      <c r="AM36" t="s">
        <v>177</v>
      </c>
      <c r="AN36">
        <v>50</v>
      </c>
      <c r="AY36">
        <v>9.6</v>
      </c>
      <c r="AZ36">
        <v>8.9</v>
      </c>
      <c r="BA36">
        <v>45.3</v>
      </c>
      <c r="BB36">
        <v>7.8</v>
      </c>
      <c r="BC36">
        <v>13.6</v>
      </c>
      <c r="BD36">
        <v>24.1</v>
      </c>
      <c r="BE36">
        <v>15.3</v>
      </c>
      <c r="BF36">
        <v>39.6</v>
      </c>
      <c r="BG36">
        <v>4.9000000000000004</v>
      </c>
      <c r="BH36">
        <v>9.6999999999999993</v>
      </c>
      <c r="BI36">
        <v>4.8</v>
      </c>
      <c r="BJ36" s="2">
        <f t="shared" si="0"/>
        <v>17</v>
      </c>
      <c r="BK36" s="2">
        <f t="shared" si="1"/>
        <v>17</v>
      </c>
      <c r="BP36" s="12">
        <f t="shared" si="2"/>
        <v>17</v>
      </c>
      <c r="BQ36" s="12">
        <f t="shared" si="2"/>
        <v>17</v>
      </c>
    </row>
    <row r="37" spans="1:69" ht="19.5" x14ac:dyDescent="0.6">
      <c r="A37" t="s">
        <v>200</v>
      </c>
      <c r="B37" t="s">
        <v>174</v>
      </c>
      <c r="C37" t="s">
        <v>258</v>
      </c>
      <c r="D37" t="s">
        <v>263</v>
      </c>
      <c r="E37" t="s">
        <v>203</v>
      </c>
      <c r="F37" t="s">
        <v>174</v>
      </c>
      <c r="G37" t="s">
        <v>174</v>
      </c>
      <c r="H37" t="s">
        <v>175</v>
      </c>
      <c r="I37">
        <v>1</v>
      </c>
      <c r="J37" t="s">
        <v>176</v>
      </c>
      <c r="K37" t="b">
        <v>0</v>
      </c>
      <c r="L37">
        <v>5</v>
      </c>
      <c r="M37">
        <v>210</v>
      </c>
      <c r="N37">
        <v>5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6</v>
      </c>
      <c r="AM37" t="s">
        <v>177</v>
      </c>
      <c r="AN37">
        <v>50</v>
      </c>
      <c r="AY37">
        <v>1.8</v>
      </c>
      <c r="AZ37">
        <v>1.7</v>
      </c>
      <c r="BA37">
        <v>8.5</v>
      </c>
      <c r="BB37">
        <v>1.5</v>
      </c>
      <c r="BC37">
        <v>2.6</v>
      </c>
      <c r="BD37">
        <v>4.5</v>
      </c>
      <c r="BE37">
        <v>2.9</v>
      </c>
      <c r="BF37">
        <v>7.4</v>
      </c>
      <c r="BG37">
        <v>0.9</v>
      </c>
      <c r="BH37">
        <v>1.8</v>
      </c>
      <c r="BI37">
        <v>0.9</v>
      </c>
      <c r="BJ37" s="2">
        <f t="shared" si="0"/>
        <v>3</v>
      </c>
      <c r="BK37" s="2">
        <f t="shared" si="1"/>
        <v>3</v>
      </c>
      <c r="BP37" s="12">
        <f t="shared" si="2"/>
        <v>3</v>
      </c>
      <c r="BQ37" s="12">
        <f t="shared" si="2"/>
        <v>3</v>
      </c>
    </row>
    <row r="38" spans="1:69" ht="19.5" x14ac:dyDescent="0.6">
      <c r="A38" t="s">
        <v>200</v>
      </c>
      <c r="B38" t="s">
        <v>174</v>
      </c>
      <c r="C38" t="s">
        <v>178</v>
      </c>
      <c r="D38" t="s">
        <v>263</v>
      </c>
      <c r="E38" t="s">
        <v>203</v>
      </c>
      <c r="F38" t="s">
        <v>174</v>
      </c>
      <c r="G38" t="s">
        <v>174</v>
      </c>
      <c r="H38" t="s">
        <v>175</v>
      </c>
      <c r="I38">
        <v>1</v>
      </c>
      <c r="J38" t="s">
        <v>176</v>
      </c>
      <c r="K38" t="b">
        <v>0</v>
      </c>
      <c r="L38">
        <v>5</v>
      </c>
      <c r="M38">
        <v>210</v>
      </c>
      <c r="N38">
        <v>5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6</v>
      </c>
      <c r="AM38" t="s">
        <v>177</v>
      </c>
      <c r="AN38">
        <v>50</v>
      </c>
      <c r="AY38">
        <v>18.399999999999999</v>
      </c>
      <c r="AZ38">
        <v>17</v>
      </c>
      <c r="BA38">
        <v>87</v>
      </c>
      <c r="BB38">
        <v>15</v>
      </c>
      <c r="BC38">
        <v>26.2</v>
      </c>
      <c r="BD38">
        <v>46.2</v>
      </c>
      <c r="BE38">
        <v>29.5</v>
      </c>
      <c r="BF38">
        <v>76.099999999999994</v>
      </c>
      <c r="BG38">
        <v>9.4</v>
      </c>
      <c r="BH38">
        <v>18.7</v>
      </c>
      <c r="BI38">
        <v>9.1999999999999993</v>
      </c>
      <c r="BJ38" s="2">
        <f t="shared" si="0"/>
        <v>32</v>
      </c>
      <c r="BK38" s="2">
        <f t="shared" si="1"/>
        <v>32</v>
      </c>
      <c r="BP38" s="12">
        <f t="shared" si="2"/>
        <v>32</v>
      </c>
      <c r="BQ38" s="12">
        <f t="shared" si="2"/>
        <v>32</v>
      </c>
    </row>
    <row r="39" spans="1:69" ht="19.5" x14ac:dyDescent="0.6">
      <c r="A39" t="s">
        <v>200</v>
      </c>
      <c r="B39" t="s">
        <v>174</v>
      </c>
      <c r="C39" t="s">
        <v>179</v>
      </c>
      <c r="D39" t="s">
        <v>264</v>
      </c>
      <c r="E39" t="s">
        <v>203</v>
      </c>
      <c r="F39" t="s">
        <v>174</v>
      </c>
      <c r="G39" t="s">
        <v>174</v>
      </c>
      <c r="H39" t="s">
        <v>181</v>
      </c>
      <c r="I39">
        <v>1</v>
      </c>
      <c r="J39" t="s">
        <v>176</v>
      </c>
      <c r="K39" t="b">
        <v>0</v>
      </c>
      <c r="L39">
        <v>5</v>
      </c>
      <c r="M39">
        <v>210</v>
      </c>
      <c r="N39">
        <v>5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6</v>
      </c>
      <c r="AM39" t="s">
        <v>177</v>
      </c>
      <c r="AN39">
        <v>50</v>
      </c>
      <c r="AY39">
        <v>8.6</v>
      </c>
      <c r="AZ39">
        <v>1.9</v>
      </c>
      <c r="BA39">
        <v>6.1</v>
      </c>
      <c r="BB39">
        <v>1.3</v>
      </c>
      <c r="BC39">
        <v>3.4</v>
      </c>
      <c r="BD39">
        <v>13</v>
      </c>
      <c r="BE39">
        <v>5.2</v>
      </c>
      <c r="BF39">
        <v>13.5</v>
      </c>
      <c r="BG39">
        <v>1.7</v>
      </c>
      <c r="BH39">
        <v>3.3</v>
      </c>
      <c r="BI39">
        <v>1.6</v>
      </c>
      <c r="BJ39" s="2">
        <f t="shared" si="0"/>
        <v>5</v>
      </c>
      <c r="BK39" s="2">
        <f t="shared" si="1"/>
        <v>5</v>
      </c>
      <c r="BP39" s="12">
        <f t="shared" si="2"/>
        <v>5</v>
      </c>
      <c r="BQ39" s="12">
        <f t="shared" si="2"/>
        <v>5</v>
      </c>
    </row>
    <row r="40" spans="1:69" ht="19.5" x14ac:dyDescent="0.6">
      <c r="A40" t="s">
        <v>200</v>
      </c>
      <c r="B40" t="s">
        <v>174</v>
      </c>
      <c r="C40" t="s">
        <v>209</v>
      </c>
      <c r="D40" t="s">
        <v>264</v>
      </c>
      <c r="E40" t="s">
        <v>203</v>
      </c>
      <c r="F40" t="s">
        <v>174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5</v>
      </c>
      <c r="M40">
        <v>210</v>
      </c>
      <c r="N40">
        <v>5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6</v>
      </c>
      <c r="AM40" t="s">
        <v>177</v>
      </c>
      <c r="AN40">
        <v>50</v>
      </c>
      <c r="AY40">
        <v>13.6</v>
      </c>
      <c r="AZ40">
        <v>3</v>
      </c>
      <c r="BA40">
        <v>9.6999999999999993</v>
      </c>
      <c r="BB40">
        <v>2</v>
      </c>
      <c r="BC40">
        <v>5.4</v>
      </c>
      <c r="BD40">
        <v>20.6</v>
      </c>
      <c r="BE40">
        <v>8.3000000000000007</v>
      </c>
      <c r="BF40">
        <v>21.5</v>
      </c>
      <c r="BG40">
        <v>2.7</v>
      </c>
      <c r="BH40">
        <v>5.3</v>
      </c>
      <c r="BI40">
        <v>2.6</v>
      </c>
      <c r="BJ40" s="2">
        <f t="shared" si="0"/>
        <v>9</v>
      </c>
      <c r="BK40" s="2">
        <f t="shared" si="1"/>
        <v>9</v>
      </c>
      <c r="BP40" s="12">
        <f t="shared" si="2"/>
        <v>9</v>
      </c>
      <c r="BQ40" s="12">
        <f t="shared" si="2"/>
        <v>9</v>
      </c>
    </row>
    <row r="41" spans="1:69" ht="19.5" x14ac:dyDescent="0.6">
      <c r="A41" t="s">
        <v>200</v>
      </c>
      <c r="B41" t="s">
        <v>174</v>
      </c>
      <c r="C41" t="s">
        <v>256</v>
      </c>
      <c r="D41" t="s">
        <v>264</v>
      </c>
      <c r="E41" t="s">
        <v>203</v>
      </c>
      <c r="F41" t="s">
        <v>174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5</v>
      </c>
      <c r="M41">
        <v>210</v>
      </c>
      <c r="N41">
        <v>5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6</v>
      </c>
      <c r="AM41" t="s">
        <v>177</v>
      </c>
      <c r="AN41">
        <v>50</v>
      </c>
      <c r="AY41">
        <v>6.6</v>
      </c>
      <c r="AZ41">
        <v>1.4</v>
      </c>
      <c r="BA41">
        <v>4.7</v>
      </c>
      <c r="BB41">
        <v>1</v>
      </c>
      <c r="BC41">
        <v>2.6</v>
      </c>
      <c r="BD41">
        <v>9.9</v>
      </c>
      <c r="BE41">
        <v>4</v>
      </c>
      <c r="BF41">
        <v>10.3</v>
      </c>
      <c r="BG41">
        <v>1.3</v>
      </c>
      <c r="BH41">
        <v>2.5</v>
      </c>
      <c r="BI41">
        <v>1.2</v>
      </c>
      <c r="BJ41" s="2">
        <f t="shared" si="0"/>
        <v>4</v>
      </c>
      <c r="BK41" s="2">
        <f t="shared" si="1"/>
        <v>4</v>
      </c>
      <c r="BP41" s="12">
        <f t="shared" si="2"/>
        <v>4</v>
      </c>
      <c r="BQ41" s="12">
        <f t="shared" si="2"/>
        <v>4</v>
      </c>
    </row>
    <row r="42" spans="1:69" ht="19.5" x14ac:dyDescent="0.6">
      <c r="A42" t="s">
        <v>200</v>
      </c>
      <c r="B42" t="s">
        <v>174</v>
      </c>
      <c r="C42" t="s">
        <v>257</v>
      </c>
      <c r="D42" t="s">
        <v>264</v>
      </c>
      <c r="E42" t="s">
        <v>203</v>
      </c>
      <c r="F42" t="s">
        <v>174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5</v>
      </c>
      <c r="M42">
        <v>210</v>
      </c>
      <c r="N42">
        <v>5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6</v>
      </c>
      <c r="AM42" t="s">
        <v>177</v>
      </c>
      <c r="AN42">
        <v>50</v>
      </c>
      <c r="AY42">
        <v>10.199999999999999</v>
      </c>
      <c r="AZ42">
        <v>2.2000000000000002</v>
      </c>
      <c r="BA42">
        <v>7.3</v>
      </c>
      <c r="BB42">
        <v>1.5</v>
      </c>
      <c r="BC42">
        <v>4</v>
      </c>
      <c r="BD42">
        <v>15.4</v>
      </c>
      <c r="BE42">
        <v>6.2</v>
      </c>
      <c r="BF42">
        <v>16.100000000000001</v>
      </c>
      <c r="BG42">
        <v>2</v>
      </c>
      <c r="BH42">
        <v>4</v>
      </c>
      <c r="BI42">
        <v>1.9</v>
      </c>
      <c r="BJ42" s="2">
        <f t="shared" si="0"/>
        <v>6</v>
      </c>
      <c r="BK42" s="2">
        <f t="shared" si="1"/>
        <v>6</v>
      </c>
      <c r="BP42" s="12">
        <f t="shared" si="2"/>
        <v>6</v>
      </c>
      <c r="BQ42" s="12">
        <f t="shared" si="2"/>
        <v>6</v>
      </c>
    </row>
    <row r="43" spans="1:69" ht="19.5" x14ac:dyDescent="0.6">
      <c r="A43" t="s">
        <v>200</v>
      </c>
      <c r="B43" t="s">
        <v>174</v>
      </c>
      <c r="C43" t="s">
        <v>196</v>
      </c>
      <c r="D43" t="s">
        <v>264</v>
      </c>
      <c r="E43" t="s">
        <v>203</v>
      </c>
      <c r="F43" t="s">
        <v>174</v>
      </c>
      <c r="G43" t="s">
        <v>174</v>
      </c>
      <c r="H43" t="s">
        <v>175</v>
      </c>
      <c r="I43">
        <v>1</v>
      </c>
      <c r="J43" t="s">
        <v>176</v>
      </c>
      <c r="K43" t="b">
        <v>0</v>
      </c>
      <c r="L43">
        <v>5</v>
      </c>
      <c r="M43">
        <v>210</v>
      </c>
      <c r="N43">
        <v>5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6</v>
      </c>
      <c r="AM43" t="s">
        <v>177</v>
      </c>
      <c r="AN43">
        <v>50</v>
      </c>
      <c r="AY43">
        <v>8.1</v>
      </c>
      <c r="AZ43">
        <v>1.8</v>
      </c>
      <c r="BA43">
        <v>5.7</v>
      </c>
      <c r="BB43">
        <v>1.2</v>
      </c>
      <c r="BC43">
        <v>3.2</v>
      </c>
      <c r="BD43">
        <v>12.2</v>
      </c>
      <c r="BE43">
        <v>4.9000000000000004</v>
      </c>
      <c r="BF43">
        <v>12.7</v>
      </c>
      <c r="BG43">
        <v>1.6</v>
      </c>
      <c r="BH43">
        <v>3.1</v>
      </c>
      <c r="BI43">
        <v>1.5</v>
      </c>
      <c r="BJ43" s="2">
        <f t="shared" si="0"/>
        <v>5</v>
      </c>
      <c r="BK43" s="2">
        <f t="shared" si="1"/>
        <v>5</v>
      </c>
      <c r="BP43" s="12">
        <f t="shared" si="2"/>
        <v>5</v>
      </c>
      <c r="BQ43" s="12">
        <f t="shared" si="2"/>
        <v>5</v>
      </c>
    </row>
    <row r="44" spans="1:69" ht="19.5" x14ac:dyDescent="0.6">
      <c r="A44" t="s">
        <v>200</v>
      </c>
      <c r="B44" t="s">
        <v>174</v>
      </c>
      <c r="C44" t="s">
        <v>262</v>
      </c>
      <c r="D44" t="s">
        <v>264</v>
      </c>
      <c r="E44" t="s">
        <v>203</v>
      </c>
      <c r="F44" t="s">
        <v>174</v>
      </c>
      <c r="G44" t="s">
        <v>174</v>
      </c>
      <c r="H44" t="s">
        <v>175</v>
      </c>
      <c r="I44">
        <v>1</v>
      </c>
      <c r="J44" t="s">
        <v>176</v>
      </c>
      <c r="K44" t="b">
        <v>0</v>
      </c>
      <c r="L44">
        <v>5</v>
      </c>
      <c r="M44">
        <v>210</v>
      </c>
      <c r="N44">
        <v>5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6</v>
      </c>
      <c r="AM44" t="s">
        <v>177</v>
      </c>
      <c r="AN44">
        <v>50</v>
      </c>
      <c r="AY44">
        <v>3</v>
      </c>
      <c r="AZ44">
        <v>0.6</v>
      </c>
      <c r="BA44">
        <v>2.1</v>
      </c>
      <c r="BB44">
        <v>0.4</v>
      </c>
      <c r="BC44">
        <v>1.2</v>
      </c>
      <c r="BD44">
        <v>4.5</v>
      </c>
      <c r="BE44">
        <v>1.8</v>
      </c>
      <c r="BF44">
        <v>4.7</v>
      </c>
      <c r="BG44">
        <v>0.6</v>
      </c>
      <c r="BH44">
        <v>1.1000000000000001</v>
      </c>
      <c r="BI44">
        <v>0.6</v>
      </c>
      <c r="BJ44" s="2">
        <f t="shared" si="0"/>
        <v>2</v>
      </c>
      <c r="BK44" s="2">
        <f t="shared" si="1"/>
        <v>2</v>
      </c>
      <c r="BP44" s="12">
        <f t="shared" si="2"/>
        <v>2</v>
      </c>
      <c r="BQ44" s="12">
        <f t="shared" si="2"/>
        <v>2</v>
      </c>
    </row>
    <row r="45" spans="1:69" ht="19.5" x14ac:dyDescent="0.6">
      <c r="A45" t="s">
        <v>200</v>
      </c>
      <c r="B45" t="s">
        <v>174</v>
      </c>
      <c r="C45" t="s">
        <v>258</v>
      </c>
      <c r="D45" t="s">
        <v>264</v>
      </c>
      <c r="E45" t="s">
        <v>203</v>
      </c>
      <c r="F45" t="s">
        <v>174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5</v>
      </c>
      <c r="M45">
        <v>210</v>
      </c>
      <c r="N45">
        <v>5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6</v>
      </c>
      <c r="AM45" t="s">
        <v>177</v>
      </c>
      <c r="AN45">
        <v>50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2">
        <f t="shared" si="0"/>
        <v>0</v>
      </c>
      <c r="BK45" s="2">
        <f t="shared" si="1"/>
        <v>0</v>
      </c>
      <c r="BP45" s="12">
        <f t="shared" si="2"/>
        <v>0</v>
      </c>
      <c r="BQ45" s="12">
        <f t="shared" si="2"/>
        <v>0</v>
      </c>
    </row>
    <row r="46" spans="1:69" ht="19.5" x14ac:dyDescent="0.6">
      <c r="A46" t="s">
        <v>200</v>
      </c>
      <c r="B46" t="s">
        <v>174</v>
      </c>
      <c r="C46" t="s">
        <v>178</v>
      </c>
      <c r="D46" t="s">
        <v>264</v>
      </c>
      <c r="E46" t="s">
        <v>203</v>
      </c>
      <c r="F46" t="s">
        <v>174</v>
      </c>
      <c r="G46" t="s">
        <v>174</v>
      </c>
      <c r="H46" t="s">
        <v>175</v>
      </c>
      <c r="I46">
        <v>1</v>
      </c>
      <c r="J46" t="s">
        <v>176</v>
      </c>
      <c r="K46" t="b">
        <v>0</v>
      </c>
      <c r="L46">
        <v>5</v>
      </c>
      <c r="M46">
        <v>210</v>
      </c>
      <c r="N46">
        <v>5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6</v>
      </c>
      <c r="AM46" t="s">
        <v>177</v>
      </c>
      <c r="AN46">
        <v>50</v>
      </c>
      <c r="AY46">
        <v>8.8000000000000007</v>
      </c>
      <c r="AZ46">
        <v>1.9</v>
      </c>
      <c r="BA46">
        <v>6.3</v>
      </c>
      <c r="BB46">
        <v>1.3</v>
      </c>
      <c r="BC46">
        <v>3.5</v>
      </c>
      <c r="BD46">
        <v>13.3</v>
      </c>
      <c r="BE46">
        <v>5.4</v>
      </c>
      <c r="BF46">
        <v>13.9</v>
      </c>
      <c r="BG46">
        <v>1.7</v>
      </c>
      <c r="BH46">
        <v>3.4</v>
      </c>
      <c r="BI46">
        <v>1.7</v>
      </c>
      <c r="BJ46" s="2">
        <f t="shared" si="0"/>
        <v>6</v>
      </c>
      <c r="BK46" s="2">
        <f t="shared" si="1"/>
        <v>6</v>
      </c>
      <c r="BP46" s="12">
        <f t="shared" si="2"/>
        <v>6</v>
      </c>
      <c r="BQ46" s="12">
        <f t="shared" si="2"/>
        <v>6</v>
      </c>
    </row>
    <row r="47" spans="1:69" ht="19.5" x14ac:dyDescent="0.6">
      <c r="A47" t="s">
        <v>200</v>
      </c>
      <c r="B47" t="s">
        <v>174</v>
      </c>
      <c r="C47" t="s">
        <v>179</v>
      </c>
      <c r="D47" t="s">
        <v>265</v>
      </c>
      <c r="E47" t="s">
        <v>203</v>
      </c>
      <c r="F47" t="s">
        <v>174</v>
      </c>
      <c r="G47" t="s">
        <v>174</v>
      </c>
      <c r="H47" t="s">
        <v>181</v>
      </c>
      <c r="I47">
        <v>1</v>
      </c>
      <c r="J47" t="s">
        <v>176</v>
      </c>
      <c r="K47" t="b">
        <v>0</v>
      </c>
      <c r="L47">
        <v>5</v>
      </c>
      <c r="M47">
        <v>210</v>
      </c>
      <c r="N47">
        <v>5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6</v>
      </c>
      <c r="AM47" t="s">
        <v>177</v>
      </c>
      <c r="AN47">
        <v>50</v>
      </c>
      <c r="AY47">
        <v>1.9</v>
      </c>
      <c r="AZ47">
        <v>1.5</v>
      </c>
      <c r="BA47">
        <v>25.1</v>
      </c>
      <c r="BB47">
        <v>0.9</v>
      </c>
      <c r="BC47">
        <v>0.7</v>
      </c>
      <c r="BD47">
        <v>19.600000000000001</v>
      </c>
      <c r="BE47">
        <v>6.1</v>
      </c>
      <c r="BF47">
        <v>15.9</v>
      </c>
      <c r="BG47">
        <v>2</v>
      </c>
      <c r="BH47">
        <v>3.9</v>
      </c>
      <c r="BI47">
        <v>1.9</v>
      </c>
      <c r="BJ47" s="2">
        <f t="shared" si="0"/>
        <v>7</v>
      </c>
      <c r="BK47" s="2">
        <f t="shared" si="1"/>
        <v>7</v>
      </c>
      <c r="BP47" s="12">
        <f t="shared" si="2"/>
        <v>7</v>
      </c>
      <c r="BQ47" s="12">
        <f t="shared" si="2"/>
        <v>7</v>
      </c>
    </row>
    <row r="48" spans="1:69" ht="19.5" x14ac:dyDescent="0.6">
      <c r="A48" t="s">
        <v>200</v>
      </c>
      <c r="B48" t="s">
        <v>174</v>
      </c>
      <c r="C48" t="s">
        <v>209</v>
      </c>
      <c r="D48" t="s">
        <v>265</v>
      </c>
      <c r="E48" t="s">
        <v>203</v>
      </c>
      <c r="F48" t="s">
        <v>174</v>
      </c>
      <c r="G48" t="s">
        <v>174</v>
      </c>
      <c r="H48" t="s">
        <v>181</v>
      </c>
      <c r="I48">
        <v>1</v>
      </c>
      <c r="J48" t="s">
        <v>176</v>
      </c>
      <c r="K48" t="b">
        <v>0</v>
      </c>
      <c r="L48">
        <v>5</v>
      </c>
      <c r="M48">
        <v>210</v>
      </c>
      <c r="N48">
        <v>5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6</v>
      </c>
      <c r="AM48" t="s">
        <v>177</v>
      </c>
      <c r="AN48">
        <v>50</v>
      </c>
      <c r="AY48">
        <v>35.299999999999997</v>
      </c>
      <c r="AZ48">
        <v>27.3</v>
      </c>
      <c r="BA48">
        <v>468.7</v>
      </c>
      <c r="BB48">
        <v>16</v>
      </c>
      <c r="BC48">
        <v>13.5</v>
      </c>
      <c r="BD48">
        <v>366.5</v>
      </c>
      <c r="BE48">
        <v>114.8</v>
      </c>
      <c r="BF48">
        <v>296.5</v>
      </c>
      <c r="BG48">
        <v>36.700000000000003</v>
      </c>
      <c r="BH48">
        <v>73</v>
      </c>
      <c r="BI48">
        <v>35.799999999999997</v>
      </c>
      <c r="BJ48" s="2">
        <f t="shared" si="0"/>
        <v>135</v>
      </c>
      <c r="BK48" s="2">
        <f t="shared" si="1"/>
        <v>135</v>
      </c>
      <c r="BP48" s="12">
        <f t="shared" si="2"/>
        <v>135</v>
      </c>
      <c r="BQ48" s="12">
        <f t="shared" si="2"/>
        <v>135</v>
      </c>
    </row>
    <row r="49" spans="1:69" ht="19.5" x14ac:dyDescent="0.6">
      <c r="A49" t="s">
        <v>200</v>
      </c>
      <c r="B49" t="s">
        <v>174</v>
      </c>
      <c r="C49" t="s">
        <v>256</v>
      </c>
      <c r="D49" t="s">
        <v>265</v>
      </c>
      <c r="E49" t="s">
        <v>203</v>
      </c>
      <c r="F49" t="s">
        <v>174</v>
      </c>
      <c r="G49" t="s">
        <v>174</v>
      </c>
      <c r="H49" t="s">
        <v>181</v>
      </c>
      <c r="I49">
        <v>1</v>
      </c>
      <c r="J49" t="s">
        <v>176</v>
      </c>
      <c r="K49" t="b">
        <v>0</v>
      </c>
      <c r="L49">
        <v>5</v>
      </c>
      <c r="M49">
        <v>210</v>
      </c>
      <c r="N49">
        <v>5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6</v>
      </c>
      <c r="AM49" t="s">
        <v>177</v>
      </c>
      <c r="AN49">
        <v>50</v>
      </c>
      <c r="AY49">
        <v>35.1</v>
      </c>
      <c r="AZ49">
        <v>27.2</v>
      </c>
      <c r="BA49">
        <v>465.4</v>
      </c>
      <c r="BB49">
        <v>15.9</v>
      </c>
      <c r="BC49">
        <v>13.4</v>
      </c>
      <c r="BD49">
        <v>364</v>
      </c>
      <c r="BE49">
        <v>114</v>
      </c>
      <c r="BF49">
        <v>294.5</v>
      </c>
      <c r="BG49">
        <v>36.4</v>
      </c>
      <c r="BH49">
        <v>72.5</v>
      </c>
      <c r="BI49">
        <v>35.5</v>
      </c>
      <c r="BJ49" s="2">
        <f t="shared" si="0"/>
        <v>134</v>
      </c>
      <c r="BK49" s="2">
        <f t="shared" si="1"/>
        <v>134</v>
      </c>
      <c r="BP49" s="12">
        <f t="shared" si="2"/>
        <v>134</v>
      </c>
      <c r="BQ49" s="12">
        <f t="shared" si="2"/>
        <v>134</v>
      </c>
    </row>
    <row r="50" spans="1:69" ht="19.5" x14ac:dyDescent="0.6">
      <c r="A50" t="s">
        <v>200</v>
      </c>
      <c r="B50" t="s">
        <v>174</v>
      </c>
      <c r="C50" t="s">
        <v>257</v>
      </c>
      <c r="D50" t="s">
        <v>265</v>
      </c>
      <c r="E50" t="s">
        <v>203</v>
      </c>
      <c r="F50" t="s">
        <v>174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5</v>
      </c>
      <c r="M50">
        <v>210</v>
      </c>
      <c r="N50">
        <v>5</v>
      </c>
      <c r="O50">
        <v>210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6</v>
      </c>
      <c r="AM50" t="s">
        <v>177</v>
      </c>
      <c r="AN50">
        <v>50</v>
      </c>
      <c r="AY50">
        <v>0.5</v>
      </c>
      <c r="AZ50">
        <v>0.4</v>
      </c>
      <c r="BA50">
        <v>7.2</v>
      </c>
      <c r="BB50">
        <v>0.2</v>
      </c>
      <c r="BC50">
        <v>0.2</v>
      </c>
      <c r="BD50">
        <v>5.7</v>
      </c>
      <c r="BE50">
        <v>1.8</v>
      </c>
      <c r="BF50">
        <v>4.5999999999999996</v>
      </c>
      <c r="BG50">
        <v>0.6</v>
      </c>
      <c r="BH50">
        <v>1.1000000000000001</v>
      </c>
      <c r="BI50">
        <v>0.6</v>
      </c>
      <c r="BJ50" s="2">
        <f t="shared" si="0"/>
        <v>2</v>
      </c>
      <c r="BK50" s="2">
        <f t="shared" si="1"/>
        <v>2</v>
      </c>
      <c r="BP50" s="12">
        <f t="shared" si="2"/>
        <v>2</v>
      </c>
      <c r="BQ50" s="12">
        <f t="shared" si="2"/>
        <v>2</v>
      </c>
    </row>
    <row r="51" spans="1:69" ht="19.5" x14ac:dyDescent="0.6">
      <c r="A51" t="s">
        <v>200</v>
      </c>
      <c r="B51" t="s">
        <v>174</v>
      </c>
      <c r="C51" t="s">
        <v>196</v>
      </c>
      <c r="D51" t="s">
        <v>265</v>
      </c>
      <c r="E51" t="s">
        <v>203</v>
      </c>
      <c r="F51" t="s">
        <v>174</v>
      </c>
      <c r="G51" t="s">
        <v>174</v>
      </c>
      <c r="H51" t="s">
        <v>175</v>
      </c>
      <c r="I51">
        <v>1</v>
      </c>
      <c r="J51" t="s">
        <v>176</v>
      </c>
      <c r="K51" t="b">
        <v>0</v>
      </c>
      <c r="L51">
        <v>5</v>
      </c>
      <c r="M51">
        <v>210</v>
      </c>
      <c r="N51">
        <v>5</v>
      </c>
      <c r="O51">
        <v>210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6</v>
      </c>
      <c r="AM51" t="s">
        <v>177</v>
      </c>
      <c r="AN51">
        <v>50</v>
      </c>
      <c r="AY51">
        <v>79.5</v>
      </c>
      <c r="AZ51">
        <v>61.5</v>
      </c>
      <c r="BA51">
        <v>1054.7</v>
      </c>
      <c r="BB51">
        <v>36.1</v>
      </c>
      <c r="BC51">
        <v>30.3</v>
      </c>
      <c r="BD51">
        <v>824.8</v>
      </c>
      <c r="BE51">
        <v>258.39999999999998</v>
      </c>
      <c r="BF51">
        <v>667.3</v>
      </c>
      <c r="BG51">
        <v>82.5</v>
      </c>
      <c r="BH51">
        <v>164.2</v>
      </c>
      <c r="BI51">
        <v>80.5</v>
      </c>
      <c r="BJ51" s="2">
        <f t="shared" si="0"/>
        <v>304</v>
      </c>
      <c r="BK51" s="2">
        <f t="shared" si="1"/>
        <v>304</v>
      </c>
      <c r="BP51" s="12">
        <f t="shared" si="2"/>
        <v>304</v>
      </c>
      <c r="BQ51" s="12">
        <f t="shared" si="2"/>
        <v>304</v>
      </c>
    </row>
    <row r="52" spans="1:69" ht="19.5" x14ac:dyDescent="0.6">
      <c r="A52" t="s">
        <v>200</v>
      </c>
      <c r="B52" t="s">
        <v>174</v>
      </c>
      <c r="C52" t="s">
        <v>262</v>
      </c>
      <c r="D52" t="s">
        <v>265</v>
      </c>
      <c r="E52" t="s">
        <v>203</v>
      </c>
      <c r="F52" t="s">
        <v>174</v>
      </c>
      <c r="G52" t="s">
        <v>174</v>
      </c>
      <c r="H52" t="s">
        <v>175</v>
      </c>
      <c r="I52">
        <v>1</v>
      </c>
      <c r="J52" t="s">
        <v>176</v>
      </c>
      <c r="K52" t="b">
        <v>0</v>
      </c>
      <c r="L52">
        <v>5</v>
      </c>
      <c r="M52">
        <v>210</v>
      </c>
      <c r="N52">
        <v>5</v>
      </c>
      <c r="O52">
        <v>210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6</v>
      </c>
      <c r="AM52" t="s">
        <v>177</v>
      </c>
      <c r="AN52">
        <v>50</v>
      </c>
      <c r="AY52">
        <v>44.7</v>
      </c>
      <c r="AZ52">
        <v>34.6</v>
      </c>
      <c r="BA52">
        <v>593.4</v>
      </c>
      <c r="BB52">
        <v>20.3</v>
      </c>
      <c r="BC52">
        <v>17.100000000000001</v>
      </c>
      <c r="BD52">
        <v>464.1</v>
      </c>
      <c r="BE52">
        <v>145.4</v>
      </c>
      <c r="BF52">
        <v>375.5</v>
      </c>
      <c r="BG52">
        <v>46.4</v>
      </c>
      <c r="BH52">
        <v>92.4</v>
      </c>
      <c r="BI52">
        <v>45.3</v>
      </c>
      <c r="BJ52" s="2">
        <f t="shared" si="0"/>
        <v>171</v>
      </c>
      <c r="BK52" s="2">
        <f t="shared" si="1"/>
        <v>171</v>
      </c>
      <c r="BP52" s="12">
        <f t="shared" si="2"/>
        <v>171</v>
      </c>
      <c r="BQ52" s="12">
        <f t="shared" si="2"/>
        <v>171</v>
      </c>
    </row>
    <row r="53" spans="1:69" ht="19.5" x14ac:dyDescent="0.6">
      <c r="A53" t="s">
        <v>200</v>
      </c>
      <c r="B53" t="s">
        <v>174</v>
      </c>
      <c r="C53" t="s">
        <v>178</v>
      </c>
      <c r="D53" t="s">
        <v>265</v>
      </c>
      <c r="E53" t="s">
        <v>203</v>
      </c>
      <c r="F53" t="s">
        <v>174</v>
      </c>
      <c r="G53" t="s">
        <v>174</v>
      </c>
      <c r="H53" t="s">
        <v>175</v>
      </c>
      <c r="I53">
        <v>1</v>
      </c>
      <c r="J53" t="s">
        <v>176</v>
      </c>
      <c r="K53" t="b">
        <v>0</v>
      </c>
      <c r="L53">
        <v>5</v>
      </c>
      <c r="M53">
        <v>210</v>
      </c>
      <c r="N53">
        <v>5</v>
      </c>
      <c r="O53">
        <v>210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6</v>
      </c>
      <c r="AM53" t="s">
        <v>177</v>
      </c>
      <c r="AN53">
        <v>50</v>
      </c>
      <c r="AY53">
        <v>41.8</v>
      </c>
      <c r="AZ53">
        <v>32.299999999999997</v>
      </c>
      <c r="BA53">
        <v>554.20000000000005</v>
      </c>
      <c r="BB53">
        <v>19</v>
      </c>
      <c r="BC53">
        <v>15.9</v>
      </c>
      <c r="BD53">
        <v>433.4</v>
      </c>
      <c r="BE53">
        <v>135.80000000000001</v>
      </c>
      <c r="BF53">
        <v>350.7</v>
      </c>
      <c r="BG53">
        <v>43.4</v>
      </c>
      <c r="BH53">
        <v>86.3</v>
      </c>
      <c r="BI53">
        <v>42.3</v>
      </c>
      <c r="BJ53" s="2">
        <f t="shared" si="0"/>
        <v>160</v>
      </c>
      <c r="BK53" s="2">
        <f t="shared" si="1"/>
        <v>160</v>
      </c>
      <c r="BP53" s="12">
        <f t="shared" si="2"/>
        <v>160</v>
      </c>
      <c r="BQ53" s="12">
        <f t="shared" si="2"/>
        <v>160</v>
      </c>
    </row>
    <row r="54" spans="1:69" ht="19.5" x14ac:dyDescent="0.6">
      <c r="A54" t="s">
        <v>200</v>
      </c>
      <c r="B54" t="s">
        <v>174</v>
      </c>
      <c r="C54" t="s">
        <v>179</v>
      </c>
      <c r="D54" t="s">
        <v>266</v>
      </c>
      <c r="E54" t="s">
        <v>203</v>
      </c>
      <c r="F54" t="s">
        <v>174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5</v>
      </c>
      <c r="M54">
        <v>210</v>
      </c>
      <c r="N54">
        <v>5</v>
      </c>
      <c r="O54">
        <v>210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6</v>
      </c>
      <c r="AM54" t="s">
        <v>177</v>
      </c>
      <c r="AN54">
        <v>50</v>
      </c>
      <c r="AY54">
        <v>0</v>
      </c>
      <c r="AZ54">
        <v>0</v>
      </c>
      <c r="BA54">
        <v>0.1</v>
      </c>
      <c r="BB54">
        <v>0.1</v>
      </c>
      <c r="BC54">
        <v>0</v>
      </c>
      <c r="BD54">
        <v>0</v>
      </c>
      <c r="BE54">
        <v>0</v>
      </c>
      <c r="BF54">
        <v>0.1</v>
      </c>
      <c r="BG54">
        <v>0</v>
      </c>
      <c r="BH54">
        <v>0</v>
      </c>
      <c r="BI54">
        <v>0</v>
      </c>
      <c r="BJ54" s="2">
        <f t="shared" si="0"/>
        <v>0</v>
      </c>
      <c r="BK54" s="2">
        <f t="shared" si="1"/>
        <v>0</v>
      </c>
      <c r="BP54" s="12">
        <f t="shared" si="2"/>
        <v>0</v>
      </c>
      <c r="BQ54" s="12">
        <f t="shared" si="2"/>
        <v>0</v>
      </c>
    </row>
    <row r="55" spans="1:69" ht="19.5" x14ac:dyDescent="0.6">
      <c r="A55" t="s">
        <v>200</v>
      </c>
      <c r="B55" t="s">
        <v>174</v>
      </c>
      <c r="C55" t="s">
        <v>209</v>
      </c>
      <c r="D55" t="s">
        <v>266</v>
      </c>
      <c r="E55" t="s">
        <v>203</v>
      </c>
      <c r="F55" t="s">
        <v>174</v>
      </c>
      <c r="G55" t="s">
        <v>174</v>
      </c>
      <c r="H55" t="s">
        <v>181</v>
      </c>
      <c r="I55">
        <v>1</v>
      </c>
      <c r="J55" t="s">
        <v>176</v>
      </c>
      <c r="K55" t="b">
        <v>0</v>
      </c>
      <c r="L55">
        <v>5</v>
      </c>
      <c r="M55">
        <v>210</v>
      </c>
      <c r="N55">
        <v>5</v>
      </c>
      <c r="O55">
        <v>210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6</v>
      </c>
      <c r="AM55" t="s">
        <v>177</v>
      </c>
      <c r="AN55">
        <v>50</v>
      </c>
      <c r="AY55">
        <v>7.2</v>
      </c>
      <c r="AZ55">
        <v>26.8</v>
      </c>
      <c r="BA55">
        <v>310.8</v>
      </c>
      <c r="BB55">
        <v>141.30000000000001</v>
      </c>
      <c r="BC55">
        <v>25.7</v>
      </c>
      <c r="BD55">
        <v>62.9</v>
      </c>
      <c r="BE55">
        <v>71.8</v>
      </c>
      <c r="BF55">
        <v>185.3</v>
      </c>
      <c r="BG55">
        <v>22.9</v>
      </c>
      <c r="BH55">
        <v>45.6</v>
      </c>
      <c r="BI55">
        <v>22.4</v>
      </c>
      <c r="BJ55" s="2">
        <f t="shared" si="0"/>
        <v>84</v>
      </c>
      <c r="BK55" s="2">
        <f t="shared" si="1"/>
        <v>84</v>
      </c>
      <c r="BP55" s="12">
        <f t="shared" si="2"/>
        <v>84</v>
      </c>
      <c r="BQ55" s="12">
        <f t="shared" si="2"/>
        <v>84</v>
      </c>
    </row>
    <row r="56" spans="1:69" ht="19.5" x14ac:dyDescent="0.6">
      <c r="A56" t="s">
        <v>200</v>
      </c>
      <c r="B56" t="s">
        <v>174</v>
      </c>
      <c r="C56" t="s">
        <v>256</v>
      </c>
      <c r="D56" t="s">
        <v>266</v>
      </c>
      <c r="E56" t="s">
        <v>203</v>
      </c>
      <c r="F56" t="s">
        <v>174</v>
      </c>
      <c r="G56" t="s">
        <v>174</v>
      </c>
      <c r="H56" t="s">
        <v>181</v>
      </c>
      <c r="I56">
        <v>1</v>
      </c>
      <c r="J56" t="s">
        <v>176</v>
      </c>
      <c r="K56" t="b">
        <v>0</v>
      </c>
      <c r="L56">
        <v>5</v>
      </c>
      <c r="M56">
        <v>210</v>
      </c>
      <c r="N56">
        <v>5</v>
      </c>
      <c r="O56">
        <v>210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6</v>
      </c>
      <c r="AM56" t="s">
        <v>177</v>
      </c>
      <c r="AN56">
        <v>50</v>
      </c>
      <c r="AY56">
        <v>6.4</v>
      </c>
      <c r="AZ56">
        <v>23.9</v>
      </c>
      <c r="BA56">
        <v>276.7</v>
      </c>
      <c r="BB56">
        <v>125.8</v>
      </c>
      <c r="BC56">
        <v>22.9</v>
      </c>
      <c r="BD56">
        <v>56</v>
      </c>
      <c r="BE56">
        <v>63.9</v>
      </c>
      <c r="BF56">
        <v>165</v>
      </c>
      <c r="BG56">
        <v>20.399999999999999</v>
      </c>
      <c r="BH56">
        <v>40.6</v>
      </c>
      <c r="BI56">
        <v>19.899999999999999</v>
      </c>
      <c r="BJ56" s="2">
        <f t="shared" si="0"/>
        <v>75</v>
      </c>
      <c r="BK56" s="2">
        <f t="shared" si="1"/>
        <v>75</v>
      </c>
      <c r="BP56" s="12">
        <f t="shared" si="2"/>
        <v>75</v>
      </c>
      <c r="BQ56" s="12">
        <f t="shared" si="2"/>
        <v>75</v>
      </c>
    </row>
    <row r="57" spans="1:69" ht="19.5" x14ac:dyDescent="0.6">
      <c r="A57" t="s">
        <v>200</v>
      </c>
      <c r="B57" t="s">
        <v>174</v>
      </c>
      <c r="C57" t="s">
        <v>257</v>
      </c>
      <c r="D57" t="s">
        <v>266</v>
      </c>
      <c r="E57" t="s">
        <v>203</v>
      </c>
      <c r="F57" t="s">
        <v>174</v>
      </c>
      <c r="G57" t="s">
        <v>174</v>
      </c>
      <c r="H57" t="s">
        <v>181</v>
      </c>
      <c r="I57">
        <v>1</v>
      </c>
      <c r="J57" t="s">
        <v>176</v>
      </c>
      <c r="K57" t="b">
        <v>0</v>
      </c>
      <c r="L57">
        <v>5</v>
      </c>
      <c r="M57">
        <v>210</v>
      </c>
      <c r="N57">
        <v>5</v>
      </c>
      <c r="O57">
        <v>210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6</v>
      </c>
      <c r="AM57" t="s">
        <v>177</v>
      </c>
      <c r="AN57">
        <v>50</v>
      </c>
      <c r="AY57">
        <v>1.8</v>
      </c>
      <c r="AZ57">
        <v>6.6</v>
      </c>
      <c r="BA57">
        <v>77</v>
      </c>
      <c r="BB57">
        <v>35</v>
      </c>
      <c r="BC57">
        <v>6.4</v>
      </c>
      <c r="BD57">
        <v>15.6</v>
      </c>
      <c r="BE57">
        <v>17.8</v>
      </c>
      <c r="BF57">
        <v>45.9</v>
      </c>
      <c r="BG57">
        <v>5.7</v>
      </c>
      <c r="BH57">
        <v>11.3</v>
      </c>
      <c r="BI57">
        <v>5.5</v>
      </c>
      <c r="BJ57" s="2">
        <f t="shared" si="0"/>
        <v>21</v>
      </c>
      <c r="BK57" s="2">
        <f t="shared" si="1"/>
        <v>21</v>
      </c>
      <c r="BP57" s="12">
        <f t="shared" si="2"/>
        <v>21</v>
      </c>
      <c r="BQ57" s="12">
        <f t="shared" si="2"/>
        <v>21</v>
      </c>
    </row>
    <row r="58" spans="1:69" ht="19.5" x14ac:dyDescent="0.6">
      <c r="A58" t="s">
        <v>200</v>
      </c>
      <c r="B58" t="s">
        <v>174</v>
      </c>
      <c r="C58" t="s">
        <v>196</v>
      </c>
      <c r="D58" t="s">
        <v>266</v>
      </c>
      <c r="E58" t="s">
        <v>203</v>
      </c>
      <c r="F58" t="s">
        <v>174</v>
      </c>
      <c r="G58" t="s">
        <v>174</v>
      </c>
      <c r="H58" t="s">
        <v>175</v>
      </c>
      <c r="I58">
        <v>1</v>
      </c>
      <c r="J58" t="s">
        <v>176</v>
      </c>
      <c r="K58" t="b">
        <v>0</v>
      </c>
      <c r="L58">
        <v>5</v>
      </c>
      <c r="M58">
        <v>210</v>
      </c>
      <c r="N58">
        <v>5</v>
      </c>
      <c r="O58">
        <v>210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6</v>
      </c>
      <c r="AM58" t="s">
        <v>177</v>
      </c>
      <c r="AN58">
        <v>50</v>
      </c>
      <c r="AY58">
        <v>2.9</v>
      </c>
      <c r="AZ58">
        <v>10.9</v>
      </c>
      <c r="BA58">
        <v>126.6</v>
      </c>
      <c r="BB58">
        <v>57.6</v>
      </c>
      <c r="BC58">
        <v>10.5</v>
      </c>
      <c r="BD58">
        <v>25.6</v>
      </c>
      <c r="BE58">
        <v>29.2</v>
      </c>
      <c r="BF58">
        <v>75.5</v>
      </c>
      <c r="BG58">
        <v>9.3000000000000007</v>
      </c>
      <c r="BH58">
        <v>18.600000000000001</v>
      </c>
      <c r="BI58">
        <v>9.1</v>
      </c>
      <c r="BJ58" s="2">
        <f t="shared" si="0"/>
        <v>34</v>
      </c>
      <c r="BK58" s="2">
        <f t="shared" si="1"/>
        <v>34</v>
      </c>
      <c r="BP58" s="12">
        <f t="shared" si="2"/>
        <v>34</v>
      </c>
      <c r="BQ58" s="12">
        <f t="shared" si="2"/>
        <v>34</v>
      </c>
    </row>
    <row r="59" spans="1:69" ht="19.5" x14ac:dyDescent="0.6">
      <c r="A59" t="s">
        <v>200</v>
      </c>
      <c r="B59" t="s">
        <v>174</v>
      </c>
      <c r="C59" t="s">
        <v>262</v>
      </c>
      <c r="D59" t="s">
        <v>266</v>
      </c>
      <c r="E59" t="s">
        <v>203</v>
      </c>
      <c r="F59" t="s">
        <v>174</v>
      </c>
      <c r="G59" t="s">
        <v>174</v>
      </c>
      <c r="H59" t="s">
        <v>175</v>
      </c>
      <c r="I59">
        <v>1</v>
      </c>
      <c r="J59" t="s">
        <v>176</v>
      </c>
      <c r="K59" t="b">
        <v>0</v>
      </c>
      <c r="L59">
        <v>5</v>
      </c>
      <c r="M59">
        <v>210</v>
      </c>
      <c r="N59">
        <v>5</v>
      </c>
      <c r="O59">
        <v>210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6</v>
      </c>
      <c r="AM59" t="s">
        <v>177</v>
      </c>
      <c r="AN59">
        <v>50</v>
      </c>
      <c r="AY59">
        <v>0.8</v>
      </c>
      <c r="AZ59">
        <v>2.9</v>
      </c>
      <c r="BA59">
        <v>33.4</v>
      </c>
      <c r="BB59">
        <v>15.2</v>
      </c>
      <c r="BC59">
        <v>2.8</v>
      </c>
      <c r="BD59">
        <v>6.8</v>
      </c>
      <c r="BE59">
        <v>7.7</v>
      </c>
      <c r="BF59">
        <v>19.899999999999999</v>
      </c>
      <c r="BG59">
        <v>2.5</v>
      </c>
      <c r="BH59">
        <v>4.9000000000000004</v>
      </c>
      <c r="BI59">
        <v>2.4</v>
      </c>
      <c r="BJ59" s="2">
        <f t="shared" si="0"/>
        <v>9</v>
      </c>
      <c r="BK59" s="2">
        <f t="shared" si="1"/>
        <v>9</v>
      </c>
      <c r="BP59" s="12">
        <f t="shared" si="2"/>
        <v>9</v>
      </c>
      <c r="BQ59" s="12">
        <f t="shared" si="2"/>
        <v>9</v>
      </c>
    </row>
    <row r="60" spans="1:69" ht="19.5" x14ac:dyDescent="0.6">
      <c r="A60" t="s">
        <v>200</v>
      </c>
      <c r="B60" t="s">
        <v>174</v>
      </c>
      <c r="C60" t="s">
        <v>178</v>
      </c>
      <c r="D60" t="s">
        <v>266</v>
      </c>
      <c r="E60" t="s">
        <v>203</v>
      </c>
      <c r="F60" t="s">
        <v>174</v>
      </c>
      <c r="G60" t="s">
        <v>174</v>
      </c>
      <c r="H60" t="s">
        <v>175</v>
      </c>
      <c r="I60">
        <v>1</v>
      </c>
      <c r="J60" t="s">
        <v>176</v>
      </c>
      <c r="K60" t="b">
        <v>0</v>
      </c>
      <c r="L60">
        <v>5</v>
      </c>
      <c r="M60">
        <v>210</v>
      </c>
      <c r="N60">
        <v>5</v>
      </c>
      <c r="O60">
        <v>210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6</v>
      </c>
      <c r="AM60" t="s">
        <v>177</v>
      </c>
      <c r="AN60">
        <v>50</v>
      </c>
      <c r="AY60">
        <v>2.1</v>
      </c>
      <c r="AZ60">
        <v>7.8</v>
      </c>
      <c r="BA60">
        <v>90.5</v>
      </c>
      <c r="BB60">
        <v>41.2</v>
      </c>
      <c r="BC60">
        <v>7.5</v>
      </c>
      <c r="BD60">
        <v>18.3</v>
      </c>
      <c r="BE60">
        <v>20.9</v>
      </c>
      <c r="BF60">
        <v>54</v>
      </c>
      <c r="BG60">
        <v>6.7</v>
      </c>
      <c r="BH60">
        <v>13.3</v>
      </c>
      <c r="BI60">
        <v>6.5</v>
      </c>
      <c r="BJ60" s="2">
        <f t="shared" si="0"/>
        <v>24</v>
      </c>
      <c r="BK60" s="2">
        <f t="shared" si="1"/>
        <v>24</v>
      </c>
      <c r="BP60" s="12">
        <f t="shared" si="2"/>
        <v>24</v>
      </c>
      <c r="BQ60" s="12">
        <f t="shared" si="2"/>
        <v>24</v>
      </c>
    </row>
    <row r="61" spans="1:69" ht="19.5" x14ac:dyDescent="0.6">
      <c r="A61" t="s">
        <v>200</v>
      </c>
      <c r="B61" t="s">
        <v>174</v>
      </c>
      <c r="C61" t="s">
        <v>179</v>
      </c>
      <c r="D61" t="s">
        <v>267</v>
      </c>
      <c r="E61" t="s">
        <v>203</v>
      </c>
      <c r="F61" t="s">
        <v>174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5</v>
      </c>
      <c r="M61">
        <v>210</v>
      </c>
      <c r="N61">
        <v>5</v>
      </c>
      <c r="O61">
        <v>210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6</v>
      </c>
      <c r="AM61" t="s">
        <v>177</v>
      </c>
      <c r="AN61">
        <v>50</v>
      </c>
      <c r="AY61">
        <v>34.299999999999997</v>
      </c>
      <c r="AZ61">
        <v>66.8</v>
      </c>
      <c r="BA61">
        <v>309.2</v>
      </c>
      <c r="BB61">
        <v>71.7</v>
      </c>
      <c r="BC61">
        <v>18.899999999999999</v>
      </c>
      <c r="BD61">
        <v>77.599999999999994</v>
      </c>
      <c r="BE61">
        <v>76.3</v>
      </c>
      <c r="BF61">
        <v>197.1</v>
      </c>
      <c r="BG61">
        <v>24.4</v>
      </c>
      <c r="BH61">
        <v>48.5</v>
      </c>
      <c r="BI61">
        <v>23.8</v>
      </c>
      <c r="BJ61" s="2">
        <f t="shared" si="0"/>
        <v>86</v>
      </c>
      <c r="BK61" s="2">
        <f t="shared" si="1"/>
        <v>86</v>
      </c>
      <c r="BP61" s="12">
        <f t="shared" si="2"/>
        <v>86</v>
      </c>
      <c r="BQ61" s="12">
        <f t="shared" si="2"/>
        <v>86</v>
      </c>
    </row>
    <row r="62" spans="1:69" ht="19.5" x14ac:dyDescent="0.6">
      <c r="A62" t="s">
        <v>200</v>
      </c>
      <c r="B62" t="s">
        <v>174</v>
      </c>
      <c r="C62" t="s">
        <v>209</v>
      </c>
      <c r="D62" t="s">
        <v>267</v>
      </c>
      <c r="E62" t="s">
        <v>203</v>
      </c>
      <c r="F62" t="s">
        <v>174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5</v>
      </c>
      <c r="M62">
        <v>210</v>
      </c>
      <c r="N62">
        <v>5</v>
      </c>
      <c r="O62">
        <v>210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6</v>
      </c>
      <c r="AM62" t="s">
        <v>177</v>
      </c>
      <c r="AN62">
        <v>50</v>
      </c>
      <c r="AY62">
        <v>661.9</v>
      </c>
      <c r="AZ62">
        <v>1288</v>
      </c>
      <c r="BA62">
        <v>5962.8</v>
      </c>
      <c r="BB62">
        <v>1382</v>
      </c>
      <c r="BC62">
        <v>363.6</v>
      </c>
      <c r="BD62">
        <v>1496.1</v>
      </c>
      <c r="BE62">
        <v>1471.6</v>
      </c>
      <c r="BF62">
        <v>3800</v>
      </c>
      <c r="BG62">
        <v>470.1</v>
      </c>
      <c r="BH62">
        <v>934.9</v>
      </c>
      <c r="BI62">
        <v>458.5</v>
      </c>
      <c r="BJ62" s="2">
        <f t="shared" si="0"/>
        <v>1663</v>
      </c>
      <c r="BK62" s="2">
        <f t="shared" si="1"/>
        <v>1663</v>
      </c>
      <c r="BP62" s="12">
        <f t="shared" si="2"/>
        <v>1663</v>
      </c>
      <c r="BQ62" s="12">
        <f t="shared" si="2"/>
        <v>1663</v>
      </c>
    </row>
    <row r="63" spans="1:69" ht="19.5" x14ac:dyDescent="0.6">
      <c r="A63" t="s">
        <v>200</v>
      </c>
      <c r="B63" t="s">
        <v>174</v>
      </c>
      <c r="C63" t="s">
        <v>256</v>
      </c>
      <c r="D63" t="s">
        <v>267</v>
      </c>
      <c r="E63" t="s">
        <v>203</v>
      </c>
      <c r="F63" t="s">
        <v>174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5</v>
      </c>
      <c r="M63">
        <v>210</v>
      </c>
      <c r="N63">
        <v>5</v>
      </c>
      <c r="O63">
        <v>210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6</v>
      </c>
      <c r="AM63" t="s">
        <v>177</v>
      </c>
      <c r="AN63">
        <v>50</v>
      </c>
      <c r="AY63">
        <v>269</v>
      </c>
      <c r="AZ63">
        <v>523.4</v>
      </c>
      <c r="BA63">
        <v>2423.1999999999998</v>
      </c>
      <c r="BB63">
        <v>561.6</v>
      </c>
      <c r="BC63">
        <v>147.80000000000001</v>
      </c>
      <c r="BD63">
        <v>608</v>
      </c>
      <c r="BE63">
        <v>598.1</v>
      </c>
      <c r="BF63">
        <v>1544.3</v>
      </c>
      <c r="BG63">
        <v>191</v>
      </c>
      <c r="BH63">
        <v>379.9</v>
      </c>
      <c r="BI63">
        <v>186.3</v>
      </c>
      <c r="BJ63" s="2">
        <f t="shared" si="0"/>
        <v>676</v>
      </c>
      <c r="BK63" s="2">
        <f t="shared" si="1"/>
        <v>676</v>
      </c>
      <c r="BP63" s="12">
        <f t="shared" si="2"/>
        <v>676</v>
      </c>
      <c r="BQ63" s="12">
        <f t="shared" si="2"/>
        <v>676</v>
      </c>
    </row>
    <row r="64" spans="1:69" ht="19.5" x14ac:dyDescent="0.6">
      <c r="A64" t="s">
        <v>200</v>
      </c>
      <c r="B64" t="s">
        <v>174</v>
      </c>
      <c r="C64" t="s">
        <v>257</v>
      </c>
      <c r="D64" t="s">
        <v>267</v>
      </c>
      <c r="E64" t="s">
        <v>203</v>
      </c>
      <c r="F64" t="s">
        <v>174</v>
      </c>
      <c r="G64" t="s">
        <v>174</v>
      </c>
      <c r="H64" t="s">
        <v>181</v>
      </c>
      <c r="I64">
        <v>1</v>
      </c>
      <c r="J64" t="s">
        <v>176</v>
      </c>
      <c r="K64" t="b">
        <v>0</v>
      </c>
      <c r="L64">
        <v>5</v>
      </c>
      <c r="M64">
        <v>210</v>
      </c>
      <c r="N64">
        <v>5</v>
      </c>
      <c r="O64">
        <v>210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6</v>
      </c>
      <c r="AM64" t="s">
        <v>177</v>
      </c>
      <c r="AN64">
        <v>50</v>
      </c>
      <c r="AY64">
        <v>338.2</v>
      </c>
      <c r="AZ64">
        <v>658.2</v>
      </c>
      <c r="BA64">
        <v>3047.2</v>
      </c>
      <c r="BB64">
        <v>706.2</v>
      </c>
      <c r="BC64">
        <v>185.8</v>
      </c>
      <c r="BD64">
        <v>764.6</v>
      </c>
      <c r="BE64">
        <v>752</v>
      </c>
      <c r="BF64">
        <v>1941.9</v>
      </c>
      <c r="BG64">
        <v>240.2</v>
      </c>
      <c r="BH64">
        <v>477.8</v>
      </c>
      <c r="BI64">
        <v>234.3</v>
      </c>
      <c r="BJ64" s="2">
        <f t="shared" si="0"/>
        <v>850</v>
      </c>
      <c r="BK64" s="2">
        <f t="shared" si="1"/>
        <v>850</v>
      </c>
      <c r="BP64" s="12">
        <f t="shared" si="2"/>
        <v>850</v>
      </c>
      <c r="BQ64" s="12">
        <f t="shared" si="2"/>
        <v>850</v>
      </c>
    </row>
    <row r="65" spans="1:69" ht="19.5" x14ac:dyDescent="0.6">
      <c r="A65" t="s">
        <v>200</v>
      </c>
      <c r="B65" t="s">
        <v>174</v>
      </c>
      <c r="C65" t="s">
        <v>196</v>
      </c>
      <c r="D65" t="s">
        <v>267</v>
      </c>
      <c r="E65" t="s">
        <v>203</v>
      </c>
      <c r="F65" t="s">
        <v>174</v>
      </c>
      <c r="G65" t="s">
        <v>174</v>
      </c>
      <c r="H65" t="s">
        <v>175</v>
      </c>
      <c r="I65">
        <v>1</v>
      </c>
      <c r="J65" t="s">
        <v>176</v>
      </c>
      <c r="K65" t="b">
        <v>0</v>
      </c>
      <c r="L65">
        <v>5</v>
      </c>
      <c r="M65">
        <v>210</v>
      </c>
      <c r="N65">
        <v>5</v>
      </c>
      <c r="O65">
        <v>210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6</v>
      </c>
      <c r="AM65" t="s">
        <v>177</v>
      </c>
      <c r="AN65">
        <v>50</v>
      </c>
      <c r="AY65">
        <v>355.6</v>
      </c>
      <c r="AZ65">
        <v>692</v>
      </c>
      <c r="BA65">
        <v>3203.6</v>
      </c>
      <c r="BB65">
        <v>742.5</v>
      </c>
      <c r="BC65">
        <v>195.4</v>
      </c>
      <c r="BD65">
        <v>803.8</v>
      </c>
      <c r="BE65">
        <v>790.7</v>
      </c>
      <c r="BF65">
        <v>2041.6</v>
      </c>
      <c r="BG65">
        <v>252.5</v>
      </c>
      <c r="BH65">
        <v>502.3</v>
      </c>
      <c r="BI65">
        <v>246.3</v>
      </c>
      <c r="BJ65" s="2">
        <f t="shared" si="0"/>
        <v>893</v>
      </c>
      <c r="BK65" s="2">
        <f t="shared" si="1"/>
        <v>893</v>
      </c>
      <c r="BP65" s="12">
        <f t="shared" si="2"/>
        <v>893</v>
      </c>
      <c r="BQ65" s="12">
        <f t="shared" si="2"/>
        <v>893</v>
      </c>
    </row>
    <row r="66" spans="1:69" ht="19.5" x14ac:dyDescent="0.6">
      <c r="A66" t="s">
        <v>200</v>
      </c>
      <c r="B66" t="s">
        <v>174</v>
      </c>
      <c r="C66" t="s">
        <v>262</v>
      </c>
      <c r="D66" t="s">
        <v>267</v>
      </c>
      <c r="E66" t="s">
        <v>203</v>
      </c>
      <c r="F66" t="s">
        <v>174</v>
      </c>
      <c r="G66" t="s">
        <v>174</v>
      </c>
      <c r="H66" t="s">
        <v>175</v>
      </c>
      <c r="I66">
        <v>1</v>
      </c>
      <c r="J66" t="s">
        <v>176</v>
      </c>
      <c r="K66" t="b">
        <v>0</v>
      </c>
      <c r="L66">
        <v>5</v>
      </c>
      <c r="M66">
        <v>210</v>
      </c>
      <c r="N66">
        <v>5</v>
      </c>
      <c r="O66">
        <v>210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6</v>
      </c>
      <c r="AM66" t="s">
        <v>177</v>
      </c>
      <c r="AN66">
        <v>50</v>
      </c>
      <c r="AY66">
        <v>12.5</v>
      </c>
      <c r="AZ66">
        <v>24.4</v>
      </c>
      <c r="BA66">
        <v>112.8</v>
      </c>
      <c r="BB66">
        <v>26.2</v>
      </c>
      <c r="BC66">
        <v>6.9</v>
      </c>
      <c r="BD66">
        <v>28.3</v>
      </c>
      <c r="BE66">
        <v>27.8</v>
      </c>
      <c r="BF66">
        <v>71.900000000000006</v>
      </c>
      <c r="BG66">
        <v>8.9</v>
      </c>
      <c r="BH66">
        <v>17.7</v>
      </c>
      <c r="BI66">
        <v>8.6999999999999993</v>
      </c>
      <c r="BJ66" s="2">
        <f t="shared" si="0"/>
        <v>31</v>
      </c>
      <c r="BK66" s="2">
        <f t="shared" si="1"/>
        <v>31</v>
      </c>
      <c r="BP66" s="12">
        <f t="shared" si="2"/>
        <v>31</v>
      </c>
      <c r="BQ66" s="12">
        <f t="shared" si="2"/>
        <v>31</v>
      </c>
    </row>
    <row r="67" spans="1:69" ht="19.5" x14ac:dyDescent="0.6">
      <c r="A67" t="s">
        <v>200</v>
      </c>
      <c r="B67" t="s">
        <v>174</v>
      </c>
      <c r="C67" t="s">
        <v>258</v>
      </c>
      <c r="D67" t="s">
        <v>267</v>
      </c>
      <c r="E67" t="s">
        <v>203</v>
      </c>
      <c r="F67" t="s">
        <v>174</v>
      </c>
      <c r="G67" t="s">
        <v>174</v>
      </c>
      <c r="H67" t="s">
        <v>175</v>
      </c>
      <c r="I67">
        <v>1</v>
      </c>
      <c r="J67" t="s">
        <v>176</v>
      </c>
      <c r="K67" t="b">
        <v>0</v>
      </c>
      <c r="L67">
        <v>5</v>
      </c>
      <c r="M67">
        <v>210</v>
      </c>
      <c r="N67">
        <v>5</v>
      </c>
      <c r="O67">
        <v>210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6</v>
      </c>
      <c r="AM67" t="s">
        <v>177</v>
      </c>
      <c r="AN67">
        <v>50</v>
      </c>
      <c r="AY67">
        <v>6.2</v>
      </c>
      <c r="AZ67">
        <v>12</v>
      </c>
      <c r="BA67">
        <v>55.5</v>
      </c>
      <c r="BB67">
        <v>12.9</v>
      </c>
      <c r="BC67">
        <v>3.4</v>
      </c>
      <c r="BD67">
        <v>13.9</v>
      </c>
      <c r="BE67">
        <v>13.7</v>
      </c>
      <c r="BF67">
        <v>35.299999999999997</v>
      </c>
      <c r="BG67">
        <v>4.4000000000000004</v>
      </c>
      <c r="BH67">
        <v>8.6999999999999993</v>
      </c>
      <c r="BI67">
        <v>4.3</v>
      </c>
      <c r="BJ67" s="2">
        <f t="shared" ref="BJ67:BJ109" si="3">ROUND(AVERAGE(AY67:BI67),0)</f>
        <v>15</v>
      </c>
      <c r="BK67" s="2">
        <f t="shared" ref="BK67:BK109" si="4">ROUND(AVERAGE(AY67:BJ67),0)</f>
        <v>15</v>
      </c>
      <c r="BP67" s="12">
        <f t="shared" ref="BP67:BQ130" si="5">BJ67+BM67</f>
        <v>15</v>
      </c>
      <c r="BQ67" s="12">
        <f t="shared" si="5"/>
        <v>15</v>
      </c>
    </row>
    <row r="68" spans="1:69" ht="19.5" x14ac:dyDescent="0.6">
      <c r="A68" t="s">
        <v>200</v>
      </c>
      <c r="B68" t="s">
        <v>174</v>
      </c>
      <c r="C68" t="s">
        <v>178</v>
      </c>
      <c r="D68" t="s">
        <v>267</v>
      </c>
      <c r="E68" t="s">
        <v>203</v>
      </c>
      <c r="F68" t="s">
        <v>174</v>
      </c>
      <c r="G68" t="s">
        <v>174</v>
      </c>
      <c r="H68" t="s">
        <v>175</v>
      </c>
      <c r="I68">
        <v>1</v>
      </c>
      <c r="J68" t="s">
        <v>176</v>
      </c>
      <c r="K68" t="b">
        <v>0</v>
      </c>
      <c r="L68">
        <v>5</v>
      </c>
      <c r="M68">
        <v>210</v>
      </c>
      <c r="N68">
        <v>5</v>
      </c>
      <c r="O68">
        <v>210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6</v>
      </c>
      <c r="AM68" t="s">
        <v>177</v>
      </c>
      <c r="AN68">
        <v>50</v>
      </c>
      <c r="AY68">
        <v>180.6</v>
      </c>
      <c r="AZ68">
        <v>351.5</v>
      </c>
      <c r="BA68">
        <v>1627.3</v>
      </c>
      <c r="BB68">
        <v>377.2</v>
      </c>
      <c r="BC68">
        <v>99.2</v>
      </c>
      <c r="BD68">
        <v>408.3</v>
      </c>
      <c r="BE68">
        <v>401.6</v>
      </c>
      <c r="BF68">
        <v>1037.0999999999999</v>
      </c>
      <c r="BG68">
        <v>128.30000000000001</v>
      </c>
      <c r="BH68">
        <v>255.1</v>
      </c>
      <c r="BI68">
        <v>125.1</v>
      </c>
      <c r="BJ68" s="2">
        <f t="shared" si="3"/>
        <v>454</v>
      </c>
      <c r="BK68" s="2">
        <f t="shared" si="4"/>
        <v>454</v>
      </c>
      <c r="BP68" s="12">
        <f t="shared" si="5"/>
        <v>454</v>
      </c>
      <c r="BQ68" s="12">
        <f t="shared" si="5"/>
        <v>454</v>
      </c>
    </row>
    <row r="69" spans="1:69" ht="19.5" x14ac:dyDescent="0.6">
      <c r="A69" t="s">
        <v>200</v>
      </c>
      <c r="B69" t="s">
        <v>174</v>
      </c>
      <c r="C69" t="s">
        <v>179</v>
      </c>
      <c r="D69" t="s">
        <v>268</v>
      </c>
      <c r="E69" t="s">
        <v>203</v>
      </c>
      <c r="F69" t="s">
        <v>174</v>
      </c>
      <c r="G69" t="s">
        <v>174</v>
      </c>
      <c r="H69" t="s">
        <v>181</v>
      </c>
      <c r="I69">
        <v>1</v>
      </c>
      <c r="J69" t="s">
        <v>176</v>
      </c>
      <c r="K69" t="b">
        <v>0</v>
      </c>
      <c r="L69">
        <v>5</v>
      </c>
      <c r="M69">
        <v>210</v>
      </c>
      <c r="N69">
        <v>5</v>
      </c>
      <c r="O69">
        <v>210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6</v>
      </c>
      <c r="AM69" t="s">
        <v>177</v>
      </c>
      <c r="AN69">
        <v>50</v>
      </c>
      <c r="AY69">
        <v>0</v>
      </c>
      <c r="AZ69">
        <v>0</v>
      </c>
      <c r="BA69">
        <v>0.4</v>
      </c>
      <c r="BB69">
        <v>0.1</v>
      </c>
      <c r="BC69">
        <v>0.1</v>
      </c>
      <c r="BD69">
        <v>0.1</v>
      </c>
      <c r="BE69">
        <v>0.1</v>
      </c>
      <c r="BF69">
        <v>0.3</v>
      </c>
      <c r="BG69">
        <v>0</v>
      </c>
      <c r="BH69">
        <v>0.1</v>
      </c>
      <c r="BI69">
        <v>0</v>
      </c>
      <c r="BJ69" s="2">
        <f t="shared" si="3"/>
        <v>0</v>
      </c>
      <c r="BK69" s="2">
        <f t="shared" si="4"/>
        <v>0</v>
      </c>
      <c r="BP69" s="12">
        <f t="shared" si="5"/>
        <v>0</v>
      </c>
      <c r="BQ69" s="12">
        <f t="shared" si="5"/>
        <v>0</v>
      </c>
    </row>
    <row r="70" spans="1:69" ht="19.5" x14ac:dyDescent="0.6">
      <c r="A70" t="s">
        <v>200</v>
      </c>
      <c r="B70" t="s">
        <v>174</v>
      </c>
      <c r="C70" t="s">
        <v>209</v>
      </c>
      <c r="D70" t="s">
        <v>268</v>
      </c>
      <c r="E70" t="s">
        <v>203</v>
      </c>
      <c r="F70" t="s">
        <v>174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5</v>
      </c>
      <c r="M70">
        <v>210</v>
      </c>
      <c r="N70">
        <v>5</v>
      </c>
      <c r="O70">
        <v>210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6</v>
      </c>
      <c r="AM70" t="s">
        <v>177</v>
      </c>
      <c r="AN70">
        <v>50</v>
      </c>
      <c r="AY70">
        <v>38.5</v>
      </c>
      <c r="AZ70">
        <v>136</v>
      </c>
      <c r="BA70">
        <v>1374.9</v>
      </c>
      <c r="BB70">
        <v>465.4</v>
      </c>
      <c r="BC70">
        <v>338.9</v>
      </c>
      <c r="BD70">
        <v>356.2</v>
      </c>
      <c r="BE70">
        <v>355.9</v>
      </c>
      <c r="BF70">
        <v>918.9</v>
      </c>
      <c r="BG70">
        <v>113.7</v>
      </c>
      <c r="BH70">
        <v>226.1</v>
      </c>
      <c r="BI70">
        <v>110.9</v>
      </c>
      <c r="BJ70" s="2">
        <f t="shared" si="3"/>
        <v>403</v>
      </c>
      <c r="BK70" s="2">
        <f t="shared" si="4"/>
        <v>403</v>
      </c>
      <c r="BP70" s="12">
        <f t="shared" si="5"/>
        <v>403</v>
      </c>
      <c r="BQ70" s="12">
        <f t="shared" si="5"/>
        <v>403</v>
      </c>
    </row>
    <row r="71" spans="1:69" ht="19.5" x14ac:dyDescent="0.6">
      <c r="A71" t="s">
        <v>200</v>
      </c>
      <c r="B71" t="s">
        <v>174</v>
      </c>
      <c r="C71" t="s">
        <v>256</v>
      </c>
      <c r="D71" t="s">
        <v>268</v>
      </c>
      <c r="E71" t="s">
        <v>203</v>
      </c>
      <c r="F71" t="s">
        <v>174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5</v>
      </c>
      <c r="M71">
        <v>210</v>
      </c>
      <c r="N71">
        <v>5</v>
      </c>
      <c r="O71">
        <v>210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6</v>
      </c>
      <c r="AM71" t="s">
        <v>177</v>
      </c>
      <c r="AN71">
        <v>50</v>
      </c>
      <c r="AY71">
        <v>33</v>
      </c>
      <c r="AZ71">
        <v>116.4</v>
      </c>
      <c r="BA71">
        <v>1176.8</v>
      </c>
      <c r="BB71">
        <v>398.4</v>
      </c>
      <c r="BC71">
        <v>290.10000000000002</v>
      </c>
      <c r="BD71">
        <v>304.89999999999998</v>
      </c>
      <c r="BE71">
        <v>304.60000000000002</v>
      </c>
      <c r="BF71">
        <v>786.5</v>
      </c>
      <c r="BG71">
        <v>97.3</v>
      </c>
      <c r="BH71">
        <v>193.5</v>
      </c>
      <c r="BI71">
        <v>94.9</v>
      </c>
      <c r="BJ71" s="2">
        <f t="shared" si="3"/>
        <v>345</v>
      </c>
      <c r="BK71" s="2">
        <f t="shared" si="4"/>
        <v>345</v>
      </c>
      <c r="BP71" s="12">
        <f t="shared" si="5"/>
        <v>345</v>
      </c>
      <c r="BQ71" s="12">
        <f t="shared" si="5"/>
        <v>345</v>
      </c>
    </row>
    <row r="72" spans="1:69" ht="19.5" x14ac:dyDescent="0.6">
      <c r="A72" t="s">
        <v>200</v>
      </c>
      <c r="B72" t="s">
        <v>174</v>
      </c>
      <c r="C72" t="s">
        <v>257</v>
      </c>
      <c r="D72" t="s">
        <v>268</v>
      </c>
      <c r="E72" t="s">
        <v>203</v>
      </c>
      <c r="F72" t="s">
        <v>174</v>
      </c>
      <c r="G72" t="s">
        <v>174</v>
      </c>
      <c r="H72" t="s">
        <v>181</v>
      </c>
      <c r="I72">
        <v>1</v>
      </c>
      <c r="J72" t="s">
        <v>176</v>
      </c>
      <c r="K72" t="b">
        <v>0</v>
      </c>
      <c r="L72">
        <v>5</v>
      </c>
      <c r="M72">
        <v>210</v>
      </c>
      <c r="N72">
        <v>5</v>
      </c>
      <c r="O72">
        <v>210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6</v>
      </c>
      <c r="AM72" t="s">
        <v>177</v>
      </c>
      <c r="AN72">
        <v>50</v>
      </c>
      <c r="AY72">
        <v>2.2000000000000002</v>
      </c>
      <c r="AZ72">
        <v>7.8</v>
      </c>
      <c r="BA72">
        <v>78.7</v>
      </c>
      <c r="BB72">
        <v>26.6</v>
      </c>
      <c r="BC72">
        <v>19.399999999999999</v>
      </c>
      <c r="BD72">
        <v>20.399999999999999</v>
      </c>
      <c r="BE72">
        <v>20.399999999999999</v>
      </c>
      <c r="BF72">
        <v>52.6</v>
      </c>
      <c r="BG72">
        <v>6.5</v>
      </c>
      <c r="BH72">
        <v>12.9</v>
      </c>
      <c r="BI72">
        <v>6.3</v>
      </c>
      <c r="BJ72" s="2">
        <f t="shared" si="3"/>
        <v>23</v>
      </c>
      <c r="BK72" s="2">
        <f t="shared" si="4"/>
        <v>23</v>
      </c>
      <c r="BP72" s="12">
        <f t="shared" si="5"/>
        <v>23</v>
      </c>
      <c r="BQ72" s="12">
        <f t="shared" si="5"/>
        <v>23</v>
      </c>
    </row>
    <row r="73" spans="1:69" ht="19.5" x14ac:dyDescent="0.6">
      <c r="A73" t="s">
        <v>200</v>
      </c>
      <c r="B73" t="s">
        <v>174</v>
      </c>
      <c r="C73" t="s">
        <v>196</v>
      </c>
      <c r="D73" t="s">
        <v>268</v>
      </c>
      <c r="E73" t="s">
        <v>203</v>
      </c>
      <c r="F73" t="s">
        <v>174</v>
      </c>
      <c r="G73" t="s">
        <v>174</v>
      </c>
      <c r="H73" t="s">
        <v>175</v>
      </c>
      <c r="I73">
        <v>1</v>
      </c>
      <c r="J73" t="s">
        <v>176</v>
      </c>
      <c r="K73" t="b">
        <v>0</v>
      </c>
      <c r="L73">
        <v>5</v>
      </c>
      <c r="M73">
        <v>210</v>
      </c>
      <c r="N73">
        <v>5</v>
      </c>
      <c r="O73">
        <v>210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6</v>
      </c>
      <c r="AM73" t="s">
        <v>177</v>
      </c>
      <c r="AN73">
        <v>50</v>
      </c>
      <c r="AY73">
        <v>33.9</v>
      </c>
      <c r="AZ73">
        <v>119.7</v>
      </c>
      <c r="BA73">
        <v>1209.5</v>
      </c>
      <c r="BB73">
        <v>409.4</v>
      </c>
      <c r="BC73">
        <v>298.10000000000002</v>
      </c>
      <c r="BD73">
        <v>313.39999999999998</v>
      </c>
      <c r="BE73">
        <v>313</v>
      </c>
      <c r="BF73">
        <v>808.3</v>
      </c>
      <c r="BG73">
        <v>100</v>
      </c>
      <c r="BH73">
        <v>198.9</v>
      </c>
      <c r="BI73">
        <v>97.5</v>
      </c>
      <c r="BJ73" s="2">
        <f t="shared" si="3"/>
        <v>355</v>
      </c>
      <c r="BK73" s="2">
        <f t="shared" si="4"/>
        <v>355</v>
      </c>
      <c r="BP73" s="12">
        <f t="shared" si="5"/>
        <v>355</v>
      </c>
      <c r="BQ73" s="12">
        <f t="shared" si="5"/>
        <v>355</v>
      </c>
    </row>
    <row r="74" spans="1:69" ht="19.5" x14ac:dyDescent="0.6">
      <c r="A74" t="s">
        <v>200</v>
      </c>
      <c r="B74" t="s">
        <v>174</v>
      </c>
      <c r="C74" t="s">
        <v>262</v>
      </c>
      <c r="D74" t="s">
        <v>268</v>
      </c>
      <c r="E74" t="s">
        <v>203</v>
      </c>
      <c r="F74" t="s">
        <v>174</v>
      </c>
      <c r="G74" t="s">
        <v>174</v>
      </c>
      <c r="H74" t="s">
        <v>175</v>
      </c>
      <c r="I74">
        <v>1</v>
      </c>
      <c r="J74" t="s">
        <v>176</v>
      </c>
      <c r="K74" t="b">
        <v>0</v>
      </c>
      <c r="L74">
        <v>5</v>
      </c>
      <c r="M74">
        <v>210</v>
      </c>
      <c r="N74">
        <v>5</v>
      </c>
      <c r="O74">
        <v>210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6</v>
      </c>
      <c r="AM74" t="s">
        <v>177</v>
      </c>
      <c r="AN74">
        <v>50</v>
      </c>
      <c r="AY74">
        <v>15.1</v>
      </c>
      <c r="AZ74">
        <v>53.3</v>
      </c>
      <c r="BA74">
        <v>538.79999999999995</v>
      </c>
      <c r="BB74">
        <v>182.4</v>
      </c>
      <c r="BC74">
        <v>132.80000000000001</v>
      </c>
      <c r="BD74">
        <v>139.6</v>
      </c>
      <c r="BE74">
        <v>139.5</v>
      </c>
      <c r="BF74">
        <v>360.1</v>
      </c>
      <c r="BG74">
        <v>44.5</v>
      </c>
      <c r="BH74">
        <v>88.6</v>
      </c>
      <c r="BI74">
        <v>43.5</v>
      </c>
      <c r="BJ74" s="2">
        <f t="shared" si="3"/>
        <v>158</v>
      </c>
      <c r="BK74" s="2">
        <f t="shared" si="4"/>
        <v>158</v>
      </c>
      <c r="BP74" s="12">
        <f t="shared" si="5"/>
        <v>158</v>
      </c>
      <c r="BQ74" s="12">
        <f t="shared" si="5"/>
        <v>158</v>
      </c>
    </row>
    <row r="75" spans="1:69" ht="19.5" x14ac:dyDescent="0.6">
      <c r="A75" t="s">
        <v>200</v>
      </c>
      <c r="B75" t="s">
        <v>174</v>
      </c>
      <c r="C75" t="s">
        <v>178</v>
      </c>
      <c r="D75" t="s">
        <v>268</v>
      </c>
      <c r="E75" t="s">
        <v>203</v>
      </c>
      <c r="F75" t="s">
        <v>174</v>
      </c>
      <c r="G75" t="s">
        <v>174</v>
      </c>
      <c r="H75" t="s">
        <v>175</v>
      </c>
      <c r="I75">
        <v>1</v>
      </c>
      <c r="J75" t="s">
        <v>176</v>
      </c>
      <c r="K75" t="b">
        <v>0</v>
      </c>
      <c r="L75">
        <v>5</v>
      </c>
      <c r="M75">
        <v>210</v>
      </c>
      <c r="N75">
        <v>5</v>
      </c>
      <c r="O75">
        <v>210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6</v>
      </c>
      <c r="AM75" t="s">
        <v>177</v>
      </c>
      <c r="AN75">
        <v>50</v>
      </c>
      <c r="AY75">
        <v>4.0999999999999996</v>
      </c>
      <c r="AZ75">
        <v>14.3</v>
      </c>
      <c r="BA75">
        <v>145</v>
      </c>
      <c r="BB75">
        <v>49.1</v>
      </c>
      <c r="BC75">
        <v>35.700000000000003</v>
      </c>
      <c r="BD75">
        <v>37.6</v>
      </c>
      <c r="BE75">
        <v>37.5</v>
      </c>
      <c r="BF75">
        <v>96.9</v>
      </c>
      <c r="BG75">
        <v>12</v>
      </c>
      <c r="BH75">
        <v>23.8</v>
      </c>
      <c r="BI75">
        <v>11.7</v>
      </c>
      <c r="BJ75" s="2">
        <f t="shared" si="3"/>
        <v>43</v>
      </c>
      <c r="BK75" s="2">
        <f t="shared" si="4"/>
        <v>43</v>
      </c>
      <c r="BP75" s="12">
        <f t="shared" si="5"/>
        <v>43</v>
      </c>
      <c r="BQ75" s="12">
        <f t="shared" si="5"/>
        <v>43</v>
      </c>
    </row>
    <row r="76" spans="1:69" ht="19.5" x14ac:dyDescent="0.6">
      <c r="A76" t="s">
        <v>200</v>
      </c>
      <c r="B76" t="s">
        <v>174</v>
      </c>
      <c r="C76" t="s">
        <v>209</v>
      </c>
      <c r="D76" t="s">
        <v>269</v>
      </c>
      <c r="E76" t="s">
        <v>203</v>
      </c>
      <c r="F76" t="s">
        <v>174</v>
      </c>
      <c r="G76" t="s">
        <v>174</v>
      </c>
      <c r="H76" t="s">
        <v>181</v>
      </c>
      <c r="I76">
        <v>1</v>
      </c>
      <c r="J76" t="s">
        <v>176</v>
      </c>
      <c r="K76" t="b">
        <v>0</v>
      </c>
      <c r="L76">
        <v>5</v>
      </c>
      <c r="M76">
        <v>210</v>
      </c>
      <c r="N76">
        <v>5</v>
      </c>
      <c r="O76">
        <v>210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6</v>
      </c>
      <c r="AM76" t="s">
        <v>177</v>
      </c>
      <c r="AN76">
        <v>50</v>
      </c>
      <c r="AY76">
        <v>333.4</v>
      </c>
      <c r="AZ76">
        <v>650.20000000000005</v>
      </c>
      <c r="BA76">
        <v>952.3</v>
      </c>
      <c r="BB76">
        <v>1231.7</v>
      </c>
      <c r="BC76">
        <v>623.20000000000005</v>
      </c>
      <c r="BD76">
        <v>2868.7</v>
      </c>
      <c r="BE76">
        <v>955</v>
      </c>
      <c r="BF76">
        <v>2466</v>
      </c>
      <c r="BG76">
        <v>305</v>
      </c>
      <c r="BH76">
        <v>606.70000000000005</v>
      </c>
      <c r="BI76">
        <v>297.5</v>
      </c>
      <c r="BJ76" s="2">
        <f t="shared" si="3"/>
        <v>1026</v>
      </c>
      <c r="BK76" s="2">
        <f t="shared" si="4"/>
        <v>1026</v>
      </c>
      <c r="BP76" s="12">
        <f t="shared" si="5"/>
        <v>1026</v>
      </c>
      <c r="BQ76" s="12">
        <f t="shared" si="5"/>
        <v>1026</v>
      </c>
    </row>
    <row r="77" spans="1:69" ht="19.5" x14ac:dyDescent="0.6">
      <c r="A77" t="s">
        <v>200</v>
      </c>
      <c r="B77" t="s">
        <v>174</v>
      </c>
      <c r="C77" t="s">
        <v>256</v>
      </c>
      <c r="D77" t="s">
        <v>269</v>
      </c>
      <c r="E77" t="s">
        <v>203</v>
      </c>
      <c r="F77" t="s">
        <v>174</v>
      </c>
      <c r="G77" t="s">
        <v>174</v>
      </c>
      <c r="H77" t="s">
        <v>181</v>
      </c>
      <c r="I77">
        <v>1</v>
      </c>
      <c r="J77" t="s">
        <v>176</v>
      </c>
      <c r="K77" t="b">
        <v>0</v>
      </c>
      <c r="L77">
        <v>5</v>
      </c>
      <c r="M77">
        <v>210</v>
      </c>
      <c r="N77">
        <v>5</v>
      </c>
      <c r="O77">
        <v>210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6</v>
      </c>
      <c r="AM77" t="s">
        <v>177</v>
      </c>
      <c r="AN77">
        <v>50</v>
      </c>
      <c r="AY77">
        <v>94.6</v>
      </c>
      <c r="AZ77">
        <v>184.5</v>
      </c>
      <c r="BA77">
        <v>270.3</v>
      </c>
      <c r="BB77">
        <v>349.6</v>
      </c>
      <c r="BC77">
        <v>176.9</v>
      </c>
      <c r="BD77">
        <v>814.2</v>
      </c>
      <c r="BE77">
        <v>271</v>
      </c>
      <c r="BF77">
        <v>699.9</v>
      </c>
      <c r="BG77">
        <v>86.6</v>
      </c>
      <c r="BH77">
        <v>172.2</v>
      </c>
      <c r="BI77">
        <v>84.4</v>
      </c>
      <c r="BJ77" s="2">
        <f t="shared" si="3"/>
        <v>291</v>
      </c>
      <c r="BK77" s="2">
        <f t="shared" si="4"/>
        <v>291</v>
      </c>
      <c r="BP77" s="12">
        <f t="shared" si="5"/>
        <v>291</v>
      </c>
      <c r="BQ77" s="12">
        <f t="shared" si="5"/>
        <v>291</v>
      </c>
    </row>
    <row r="78" spans="1:69" ht="19.5" x14ac:dyDescent="0.6">
      <c r="A78" t="s">
        <v>200</v>
      </c>
      <c r="B78" t="s">
        <v>174</v>
      </c>
      <c r="C78" t="s">
        <v>257</v>
      </c>
      <c r="D78" t="s">
        <v>269</v>
      </c>
      <c r="E78" t="s">
        <v>203</v>
      </c>
      <c r="F78" t="s">
        <v>174</v>
      </c>
      <c r="G78" t="s">
        <v>174</v>
      </c>
      <c r="H78" t="s">
        <v>181</v>
      </c>
      <c r="I78">
        <v>1</v>
      </c>
      <c r="J78" t="s">
        <v>176</v>
      </c>
      <c r="K78" t="b">
        <v>0</v>
      </c>
      <c r="L78">
        <v>5</v>
      </c>
      <c r="M78">
        <v>210</v>
      </c>
      <c r="N78">
        <v>5</v>
      </c>
      <c r="O78">
        <v>210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6</v>
      </c>
      <c r="AM78" t="s">
        <v>177</v>
      </c>
      <c r="AN78">
        <v>50</v>
      </c>
      <c r="AY78">
        <v>18</v>
      </c>
      <c r="AZ78">
        <v>35.1</v>
      </c>
      <c r="BA78">
        <v>51.5</v>
      </c>
      <c r="BB78">
        <v>66.599999999999994</v>
      </c>
      <c r="BC78">
        <v>33.700000000000003</v>
      </c>
      <c r="BD78">
        <v>155</v>
      </c>
      <c r="BE78">
        <v>51.6</v>
      </c>
      <c r="BF78">
        <v>133.19999999999999</v>
      </c>
      <c r="BG78">
        <v>16.5</v>
      </c>
      <c r="BH78">
        <v>32.799999999999997</v>
      </c>
      <c r="BI78">
        <v>16.100000000000001</v>
      </c>
      <c r="BJ78" s="2">
        <f t="shared" si="3"/>
        <v>55</v>
      </c>
      <c r="BK78" s="2">
        <f t="shared" si="4"/>
        <v>55</v>
      </c>
      <c r="BP78" s="12">
        <f t="shared" si="5"/>
        <v>55</v>
      </c>
      <c r="BQ78" s="12">
        <f t="shared" si="5"/>
        <v>55</v>
      </c>
    </row>
    <row r="79" spans="1:69" ht="19.5" x14ac:dyDescent="0.6">
      <c r="A79" t="s">
        <v>200</v>
      </c>
      <c r="B79" t="s">
        <v>174</v>
      </c>
      <c r="C79" t="s">
        <v>196</v>
      </c>
      <c r="D79" t="s">
        <v>269</v>
      </c>
      <c r="E79" t="s">
        <v>203</v>
      </c>
      <c r="F79" t="s">
        <v>174</v>
      </c>
      <c r="G79" t="s">
        <v>174</v>
      </c>
      <c r="H79" t="s">
        <v>175</v>
      </c>
      <c r="I79">
        <v>1</v>
      </c>
      <c r="J79" t="s">
        <v>176</v>
      </c>
      <c r="K79" t="b">
        <v>0</v>
      </c>
      <c r="L79">
        <v>5</v>
      </c>
      <c r="M79">
        <v>210</v>
      </c>
      <c r="N79">
        <v>5</v>
      </c>
      <c r="O79">
        <v>210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6</v>
      </c>
      <c r="AM79" t="s">
        <v>177</v>
      </c>
      <c r="AN79">
        <v>50</v>
      </c>
      <c r="AY79">
        <v>22.3</v>
      </c>
      <c r="AZ79">
        <v>43.5</v>
      </c>
      <c r="BA79">
        <v>63.8</v>
      </c>
      <c r="BB79">
        <v>82.5</v>
      </c>
      <c r="BC79">
        <v>41.7</v>
      </c>
      <c r="BD79">
        <v>192</v>
      </c>
      <c r="BE79">
        <v>63.9</v>
      </c>
      <c r="BF79">
        <v>165.1</v>
      </c>
      <c r="BG79">
        <v>20.399999999999999</v>
      </c>
      <c r="BH79">
        <v>40.6</v>
      </c>
      <c r="BI79">
        <v>19.899999999999999</v>
      </c>
      <c r="BJ79" s="2">
        <f t="shared" si="3"/>
        <v>69</v>
      </c>
      <c r="BK79" s="2">
        <f t="shared" si="4"/>
        <v>69</v>
      </c>
      <c r="BP79" s="12">
        <f t="shared" si="5"/>
        <v>69</v>
      </c>
      <c r="BQ79" s="12">
        <f t="shared" si="5"/>
        <v>69</v>
      </c>
    </row>
    <row r="80" spans="1:69" ht="19.5" x14ac:dyDescent="0.6">
      <c r="A80" t="s">
        <v>200</v>
      </c>
      <c r="B80" t="s">
        <v>174</v>
      </c>
      <c r="C80" t="s">
        <v>262</v>
      </c>
      <c r="D80" t="s">
        <v>269</v>
      </c>
      <c r="E80" t="s">
        <v>203</v>
      </c>
      <c r="F80" t="s">
        <v>174</v>
      </c>
      <c r="G80" t="s">
        <v>174</v>
      </c>
      <c r="H80" t="s">
        <v>175</v>
      </c>
      <c r="I80">
        <v>1</v>
      </c>
      <c r="J80" t="s">
        <v>176</v>
      </c>
      <c r="K80" t="b">
        <v>0</v>
      </c>
      <c r="L80">
        <v>5</v>
      </c>
      <c r="M80">
        <v>210</v>
      </c>
      <c r="N80">
        <v>5</v>
      </c>
      <c r="O80">
        <v>210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6</v>
      </c>
      <c r="AM80" t="s">
        <v>177</v>
      </c>
      <c r="AN80">
        <v>50</v>
      </c>
      <c r="AY80">
        <v>0</v>
      </c>
      <c r="AZ80">
        <v>0.1</v>
      </c>
      <c r="BA80">
        <v>0.1</v>
      </c>
      <c r="BB80">
        <v>0.1</v>
      </c>
      <c r="BC80">
        <v>0.1</v>
      </c>
      <c r="BD80">
        <v>0.3</v>
      </c>
      <c r="BE80">
        <v>0.1</v>
      </c>
      <c r="BF80">
        <v>0.2</v>
      </c>
      <c r="BG80">
        <v>0</v>
      </c>
      <c r="BH80">
        <v>0.1</v>
      </c>
      <c r="BI80">
        <v>0</v>
      </c>
      <c r="BJ80" s="2">
        <f t="shared" si="3"/>
        <v>0</v>
      </c>
      <c r="BK80" s="2">
        <f t="shared" si="4"/>
        <v>0</v>
      </c>
      <c r="BP80" s="12">
        <f t="shared" si="5"/>
        <v>0</v>
      </c>
      <c r="BQ80" s="12">
        <f t="shared" si="5"/>
        <v>0</v>
      </c>
    </row>
    <row r="81" spans="1:69" ht="19.5" x14ac:dyDescent="0.6">
      <c r="A81" t="s">
        <v>200</v>
      </c>
      <c r="B81" t="s">
        <v>174</v>
      </c>
      <c r="C81" t="s">
        <v>178</v>
      </c>
      <c r="D81" t="s">
        <v>269</v>
      </c>
      <c r="E81" t="s">
        <v>203</v>
      </c>
      <c r="F81" t="s">
        <v>174</v>
      </c>
      <c r="G81" t="s">
        <v>174</v>
      </c>
      <c r="H81" t="s">
        <v>175</v>
      </c>
      <c r="I81">
        <v>1</v>
      </c>
      <c r="J81" t="s">
        <v>176</v>
      </c>
      <c r="K81" t="b">
        <v>0</v>
      </c>
      <c r="L81">
        <v>5</v>
      </c>
      <c r="M81">
        <v>210</v>
      </c>
      <c r="N81">
        <v>5</v>
      </c>
      <c r="O81">
        <v>210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6</v>
      </c>
      <c r="AM81" t="s">
        <v>177</v>
      </c>
      <c r="AN81">
        <v>50</v>
      </c>
      <c r="AY81">
        <v>0.2</v>
      </c>
      <c r="AZ81">
        <v>0.4</v>
      </c>
      <c r="BA81">
        <v>0.6</v>
      </c>
      <c r="BB81">
        <v>0.8</v>
      </c>
      <c r="BC81">
        <v>0.4</v>
      </c>
      <c r="BD81">
        <v>1.8</v>
      </c>
      <c r="BE81">
        <v>0.6</v>
      </c>
      <c r="BF81">
        <v>1.5</v>
      </c>
      <c r="BG81">
        <v>0.2</v>
      </c>
      <c r="BH81">
        <v>0.4</v>
      </c>
      <c r="BI81">
        <v>0.2</v>
      </c>
      <c r="BJ81" s="2">
        <f t="shared" si="3"/>
        <v>1</v>
      </c>
      <c r="BK81" s="2">
        <f t="shared" si="4"/>
        <v>1</v>
      </c>
      <c r="BP81" s="12">
        <f t="shared" si="5"/>
        <v>1</v>
      </c>
      <c r="BQ81" s="12">
        <f t="shared" si="5"/>
        <v>1</v>
      </c>
    </row>
    <row r="82" spans="1:69" ht="19.5" x14ac:dyDescent="0.6">
      <c r="A82" t="s">
        <v>200</v>
      </c>
      <c r="B82" t="s">
        <v>174</v>
      </c>
      <c r="C82" t="s">
        <v>179</v>
      </c>
      <c r="D82" t="s">
        <v>270</v>
      </c>
      <c r="E82" t="s">
        <v>203</v>
      </c>
      <c r="F82" t="s">
        <v>174</v>
      </c>
      <c r="G82" t="s">
        <v>174</v>
      </c>
      <c r="H82" t="s">
        <v>181</v>
      </c>
      <c r="I82">
        <v>1</v>
      </c>
      <c r="J82" t="s">
        <v>176</v>
      </c>
      <c r="K82" t="b">
        <v>0</v>
      </c>
      <c r="L82">
        <v>5</v>
      </c>
      <c r="M82">
        <v>210</v>
      </c>
      <c r="N82">
        <v>5</v>
      </c>
      <c r="O82">
        <v>210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6</v>
      </c>
      <c r="AM82" t="s">
        <v>177</v>
      </c>
      <c r="AN82">
        <v>50</v>
      </c>
      <c r="AY82">
        <v>1.8</v>
      </c>
      <c r="AZ82">
        <v>3.1</v>
      </c>
      <c r="BA82">
        <v>78.900000000000006</v>
      </c>
      <c r="BB82">
        <v>4.5</v>
      </c>
      <c r="BC82">
        <v>4.5</v>
      </c>
      <c r="BD82">
        <v>6.9</v>
      </c>
      <c r="BE82">
        <v>11.8</v>
      </c>
      <c r="BF82">
        <v>30.4</v>
      </c>
      <c r="BG82">
        <v>3.8</v>
      </c>
      <c r="BH82">
        <v>7.5</v>
      </c>
      <c r="BI82">
        <v>3.7</v>
      </c>
      <c r="BJ82" s="2">
        <f t="shared" si="3"/>
        <v>14</v>
      </c>
      <c r="BK82" s="2">
        <f t="shared" si="4"/>
        <v>14</v>
      </c>
      <c r="BP82" s="12">
        <f t="shared" si="5"/>
        <v>14</v>
      </c>
      <c r="BQ82" s="12">
        <f t="shared" si="5"/>
        <v>14</v>
      </c>
    </row>
    <row r="83" spans="1:69" ht="19.5" x14ac:dyDescent="0.6">
      <c r="A83" t="s">
        <v>200</v>
      </c>
      <c r="B83" t="s">
        <v>174</v>
      </c>
      <c r="C83" t="s">
        <v>209</v>
      </c>
      <c r="D83" t="s">
        <v>270</v>
      </c>
      <c r="E83" t="s">
        <v>203</v>
      </c>
      <c r="F83" t="s">
        <v>174</v>
      </c>
      <c r="G83" t="s">
        <v>174</v>
      </c>
      <c r="H83" t="s">
        <v>181</v>
      </c>
      <c r="I83">
        <v>1</v>
      </c>
      <c r="J83" t="s">
        <v>176</v>
      </c>
      <c r="K83" t="b">
        <v>0</v>
      </c>
      <c r="L83">
        <v>5</v>
      </c>
      <c r="M83">
        <v>210</v>
      </c>
      <c r="N83">
        <v>5</v>
      </c>
      <c r="O83">
        <v>210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6</v>
      </c>
      <c r="AM83" t="s">
        <v>177</v>
      </c>
      <c r="AN83">
        <v>50</v>
      </c>
      <c r="AY83">
        <v>27.7</v>
      </c>
      <c r="AZ83">
        <v>48.3</v>
      </c>
      <c r="BA83">
        <v>1238.3</v>
      </c>
      <c r="BB83">
        <v>70.900000000000006</v>
      </c>
      <c r="BC83">
        <v>69.900000000000006</v>
      </c>
      <c r="BD83">
        <v>108.4</v>
      </c>
      <c r="BE83">
        <v>184.4</v>
      </c>
      <c r="BF83">
        <v>476.3</v>
      </c>
      <c r="BG83">
        <v>58.9</v>
      </c>
      <c r="BH83">
        <v>117.2</v>
      </c>
      <c r="BI83">
        <v>57.5</v>
      </c>
      <c r="BJ83" s="2">
        <f t="shared" si="3"/>
        <v>223</v>
      </c>
      <c r="BK83" s="2">
        <f t="shared" si="4"/>
        <v>223</v>
      </c>
      <c r="BP83" s="12">
        <f t="shared" si="5"/>
        <v>223</v>
      </c>
      <c r="BQ83" s="12">
        <f t="shared" si="5"/>
        <v>223</v>
      </c>
    </row>
    <row r="84" spans="1:69" ht="19.5" x14ac:dyDescent="0.6">
      <c r="A84" t="s">
        <v>200</v>
      </c>
      <c r="B84" t="s">
        <v>174</v>
      </c>
      <c r="C84" t="s">
        <v>256</v>
      </c>
      <c r="D84" t="s">
        <v>270</v>
      </c>
      <c r="E84" t="s">
        <v>203</v>
      </c>
      <c r="F84" t="s">
        <v>174</v>
      </c>
      <c r="G84" t="s">
        <v>174</v>
      </c>
      <c r="H84" t="s">
        <v>181</v>
      </c>
      <c r="I84">
        <v>1</v>
      </c>
      <c r="J84" t="s">
        <v>176</v>
      </c>
      <c r="K84" t="b">
        <v>0</v>
      </c>
      <c r="L84">
        <v>5</v>
      </c>
      <c r="M84">
        <v>210</v>
      </c>
      <c r="N84">
        <v>5</v>
      </c>
      <c r="O84">
        <v>210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6</v>
      </c>
      <c r="AM84" t="s">
        <v>177</v>
      </c>
      <c r="AN84">
        <v>50</v>
      </c>
      <c r="AY84">
        <v>16.2</v>
      </c>
      <c r="AZ84">
        <v>28.2</v>
      </c>
      <c r="BA84">
        <v>722.4</v>
      </c>
      <c r="BB84">
        <v>41.4</v>
      </c>
      <c r="BC84">
        <v>40.799999999999997</v>
      </c>
      <c r="BD84">
        <v>63.3</v>
      </c>
      <c r="BE84">
        <v>107.6</v>
      </c>
      <c r="BF84">
        <v>277.8</v>
      </c>
      <c r="BG84">
        <v>34.4</v>
      </c>
      <c r="BH84">
        <v>68.400000000000006</v>
      </c>
      <c r="BI84">
        <v>33.5</v>
      </c>
      <c r="BJ84" s="2">
        <f t="shared" si="3"/>
        <v>130</v>
      </c>
      <c r="BK84" s="2">
        <f t="shared" si="4"/>
        <v>130</v>
      </c>
      <c r="BP84" s="12">
        <f t="shared" si="5"/>
        <v>130</v>
      </c>
      <c r="BQ84" s="12">
        <f t="shared" si="5"/>
        <v>130</v>
      </c>
    </row>
    <row r="85" spans="1:69" ht="19.5" x14ac:dyDescent="0.6">
      <c r="A85" t="s">
        <v>200</v>
      </c>
      <c r="B85" t="s">
        <v>174</v>
      </c>
      <c r="C85" t="s">
        <v>257</v>
      </c>
      <c r="D85" t="s">
        <v>270</v>
      </c>
      <c r="E85" t="s">
        <v>203</v>
      </c>
      <c r="F85" t="s">
        <v>174</v>
      </c>
      <c r="G85" t="s">
        <v>174</v>
      </c>
      <c r="H85" t="s">
        <v>181</v>
      </c>
      <c r="I85">
        <v>1</v>
      </c>
      <c r="J85" t="s">
        <v>176</v>
      </c>
      <c r="K85" t="b">
        <v>0</v>
      </c>
      <c r="L85">
        <v>5</v>
      </c>
      <c r="M85">
        <v>210</v>
      </c>
      <c r="N85">
        <v>5</v>
      </c>
      <c r="O85">
        <v>210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6</v>
      </c>
      <c r="AM85" t="s">
        <v>177</v>
      </c>
      <c r="AN85">
        <v>50</v>
      </c>
      <c r="AY85">
        <v>0</v>
      </c>
      <c r="AZ85">
        <v>0</v>
      </c>
      <c r="BA85">
        <v>0.3</v>
      </c>
      <c r="BB85">
        <v>0</v>
      </c>
      <c r="BC85">
        <v>0</v>
      </c>
      <c r="BD85">
        <v>0</v>
      </c>
      <c r="BE85">
        <v>0</v>
      </c>
      <c r="BF85">
        <v>0.1</v>
      </c>
      <c r="BG85">
        <v>0</v>
      </c>
      <c r="BH85">
        <v>0</v>
      </c>
      <c r="BI85">
        <v>0</v>
      </c>
      <c r="BJ85" s="2">
        <f t="shared" si="3"/>
        <v>0</v>
      </c>
      <c r="BK85" s="2">
        <f t="shared" si="4"/>
        <v>0</v>
      </c>
      <c r="BP85" s="12">
        <f t="shared" si="5"/>
        <v>0</v>
      </c>
      <c r="BQ85" s="12">
        <f t="shared" si="5"/>
        <v>0</v>
      </c>
    </row>
    <row r="86" spans="1:69" ht="19.5" x14ac:dyDescent="0.6">
      <c r="A86" t="s">
        <v>200</v>
      </c>
      <c r="B86" t="s">
        <v>174</v>
      </c>
      <c r="C86" t="s">
        <v>196</v>
      </c>
      <c r="D86" t="s">
        <v>270</v>
      </c>
      <c r="E86" t="s">
        <v>203</v>
      </c>
      <c r="F86" t="s">
        <v>174</v>
      </c>
      <c r="G86" t="s">
        <v>174</v>
      </c>
      <c r="H86" t="s">
        <v>175</v>
      </c>
      <c r="I86">
        <v>1</v>
      </c>
      <c r="J86" t="s">
        <v>176</v>
      </c>
      <c r="K86" t="b">
        <v>0</v>
      </c>
      <c r="L86">
        <v>5</v>
      </c>
      <c r="M86">
        <v>210</v>
      </c>
      <c r="N86">
        <v>5</v>
      </c>
      <c r="O86">
        <v>210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6</v>
      </c>
      <c r="AM86" t="s">
        <v>177</v>
      </c>
      <c r="AN86">
        <v>50</v>
      </c>
      <c r="AY86">
        <v>39.6</v>
      </c>
      <c r="AZ86">
        <v>69.099999999999994</v>
      </c>
      <c r="BA86">
        <v>1771.6</v>
      </c>
      <c r="BB86">
        <v>101.5</v>
      </c>
      <c r="BC86">
        <v>100</v>
      </c>
      <c r="BD86">
        <v>155.1</v>
      </c>
      <c r="BE86">
        <v>263.89999999999998</v>
      </c>
      <c r="BF86">
        <v>681.4</v>
      </c>
      <c r="BG86">
        <v>84.3</v>
      </c>
      <c r="BH86">
        <v>167.6</v>
      </c>
      <c r="BI86">
        <v>82.2</v>
      </c>
      <c r="BJ86" s="2">
        <f t="shared" si="3"/>
        <v>320</v>
      </c>
      <c r="BK86" s="2">
        <f t="shared" si="4"/>
        <v>320</v>
      </c>
      <c r="BP86" s="12">
        <f t="shared" si="5"/>
        <v>320</v>
      </c>
      <c r="BQ86" s="12">
        <f t="shared" si="5"/>
        <v>320</v>
      </c>
    </row>
    <row r="87" spans="1:69" ht="19.5" x14ac:dyDescent="0.6">
      <c r="A87" t="s">
        <v>200</v>
      </c>
      <c r="B87" t="s">
        <v>174</v>
      </c>
      <c r="C87" t="s">
        <v>262</v>
      </c>
      <c r="D87" t="s">
        <v>270</v>
      </c>
      <c r="E87" t="s">
        <v>203</v>
      </c>
      <c r="F87" t="s">
        <v>174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5</v>
      </c>
      <c r="M87">
        <v>210</v>
      </c>
      <c r="N87">
        <v>5</v>
      </c>
      <c r="O87">
        <v>210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6</v>
      </c>
      <c r="AM87" t="s">
        <v>177</v>
      </c>
      <c r="AN87">
        <v>50</v>
      </c>
      <c r="AY87">
        <v>28.6</v>
      </c>
      <c r="AZ87">
        <v>49.9</v>
      </c>
      <c r="BA87">
        <v>1280.7</v>
      </c>
      <c r="BB87">
        <v>73.400000000000006</v>
      </c>
      <c r="BC87">
        <v>72.3</v>
      </c>
      <c r="BD87">
        <v>112.1</v>
      </c>
      <c r="BE87">
        <v>190.8</v>
      </c>
      <c r="BF87">
        <v>492.6</v>
      </c>
      <c r="BG87">
        <v>60.9</v>
      </c>
      <c r="BH87">
        <v>121.2</v>
      </c>
      <c r="BI87">
        <v>59.4</v>
      </c>
      <c r="BJ87" s="2">
        <f t="shared" si="3"/>
        <v>231</v>
      </c>
      <c r="BK87" s="2">
        <f t="shared" si="4"/>
        <v>231</v>
      </c>
      <c r="BP87" s="12">
        <f t="shared" si="5"/>
        <v>231</v>
      </c>
      <c r="BQ87" s="12">
        <f t="shared" si="5"/>
        <v>231</v>
      </c>
    </row>
    <row r="88" spans="1:69" ht="19.5" x14ac:dyDescent="0.6">
      <c r="A88" t="s">
        <v>200</v>
      </c>
      <c r="B88" t="s">
        <v>174</v>
      </c>
      <c r="C88" t="s">
        <v>258</v>
      </c>
      <c r="D88" t="s">
        <v>270</v>
      </c>
      <c r="E88" t="s">
        <v>203</v>
      </c>
      <c r="F88" t="s">
        <v>174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5</v>
      </c>
      <c r="M88">
        <v>210</v>
      </c>
      <c r="N88">
        <v>5</v>
      </c>
      <c r="O88">
        <v>210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6</v>
      </c>
      <c r="AM88" t="s">
        <v>177</v>
      </c>
      <c r="AN88">
        <v>50</v>
      </c>
      <c r="AY88">
        <v>0</v>
      </c>
      <c r="AZ88">
        <v>0.1</v>
      </c>
      <c r="BA88">
        <v>1.4</v>
      </c>
      <c r="BB88">
        <v>0.1</v>
      </c>
      <c r="BC88">
        <v>0.1</v>
      </c>
      <c r="BD88">
        <v>0.1</v>
      </c>
      <c r="BE88">
        <v>0.2</v>
      </c>
      <c r="BF88">
        <v>0.6</v>
      </c>
      <c r="BG88">
        <v>0.1</v>
      </c>
      <c r="BH88">
        <v>0.1</v>
      </c>
      <c r="BI88">
        <v>0.1</v>
      </c>
      <c r="BJ88" s="2">
        <f t="shared" si="3"/>
        <v>0</v>
      </c>
      <c r="BK88" s="2">
        <f t="shared" si="4"/>
        <v>0</v>
      </c>
      <c r="BP88" s="12">
        <f t="shared" si="5"/>
        <v>0</v>
      </c>
      <c r="BQ88" s="12">
        <f t="shared" si="5"/>
        <v>0</v>
      </c>
    </row>
    <row r="89" spans="1:69" ht="19.5" x14ac:dyDescent="0.6">
      <c r="A89" t="s">
        <v>200</v>
      </c>
      <c r="B89" t="s">
        <v>174</v>
      </c>
      <c r="C89" t="s">
        <v>178</v>
      </c>
      <c r="D89" t="s">
        <v>270</v>
      </c>
      <c r="E89" t="s">
        <v>203</v>
      </c>
      <c r="F89" t="s">
        <v>174</v>
      </c>
      <c r="G89" t="s">
        <v>174</v>
      </c>
      <c r="H89" t="s">
        <v>175</v>
      </c>
      <c r="I89">
        <v>1</v>
      </c>
      <c r="J89" t="s">
        <v>176</v>
      </c>
      <c r="K89" t="b">
        <v>0</v>
      </c>
      <c r="L89">
        <v>5</v>
      </c>
      <c r="M89">
        <v>210</v>
      </c>
      <c r="N89">
        <v>5</v>
      </c>
      <c r="O89">
        <v>210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6</v>
      </c>
      <c r="AM89" t="s">
        <v>177</v>
      </c>
      <c r="AN89">
        <v>50</v>
      </c>
      <c r="AY89">
        <v>15.3</v>
      </c>
      <c r="AZ89">
        <v>26.6</v>
      </c>
      <c r="BA89">
        <v>682.1</v>
      </c>
      <c r="BB89">
        <v>39.1</v>
      </c>
      <c r="BC89">
        <v>38.5</v>
      </c>
      <c r="BD89">
        <v>59.7</v>
      </c>
      <c r="BE89">
        <v>101.6</v>
      </c>
      <c r="BF89">
        <v>262.39999999999998</v>
      </c>
      <c r="BG89">
        <v>32.5</v>
      </c>
      <c r="BH89">
        <v>64.5</v>
      </c>
      <c r="BI89">
        <v>31.7</v>
      </c>
      <c r="BJ89" s="2">
        <f t="shared" si="3"/>
        <v>123</v>
      </c>
      <c r="BK89" s="2">
        <f t="shared" si="4"/>
        <v>123</v>
      </c>
      <c r="BP89" s="12">
        <f t="shared" si="5"/>
        <v>123</v>
      </c>
      <c r="BQ89" s="12">
        <f t="shared" si="5"/>
        <v>123</v>
      </c>
    </row>
    <row r="90" spans="1:69" ht="19.5" x14ac:dyDescent="0.6">
      <c r="A90" t="s">
        <v>200</v>
      </c>
      <c r="B90" t="s">
        <v>174</v>
      </c>
      <c r="C90" t="s">
        <v>209</v>
      </c>
      <c r="D90" t="s">
        <v>271</v>
      </c>
      <c r="E90" t="s">
        <v>203</v>
      </c>
      <c r="F90" t="s">
        <v>174</v>
      </c>
      <c r="G90" t="s">
        <v>174</v>
      </c>
      <c r="H90" t="s">
        <v>181</v>
      </c>
      <c r="I90">
        <v>1</v>
      </c>
      <c r="J90" t="s">
        <v>176</v>
      </c>
      <c r="K90" t="b">
        <v>0</v>
      </c>
      <c r="L90">
        <v>5</v>
      </c>
      <c r="M90">
        <v>210</v>
      </c>
      <c r="N90">
        <v>5</v>
      </c>
      <c r="O90">
        <v>210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6</v>
      </c>
      <c r="AM90" t="s">
        <v>177</v>
      </c>
      <c r="AN90">
        <v>50</v>
      </c>
      <c r="AY90">
        <v>44.6</v>
      </c>
      <c r="AZ90">
        <v>18.899999999999999</v>
      </c>
      <c r="BA90">
        <v>827.7</v>
      </c>
      <c r="BB90">
        <v>17</v>
      </c>
      <c r="BC90">
        <v>14.8</v>
      </c>
      <c r="BD90">
        <v>28.8</v>
      </c>
      <c r="BE90">
        <v>109.8</v>
      </c>
      <c r="BF90">
        <v>283.39999999999998</v>
      </c>
      <c r="BG90">
        <v>35.1</v>
      </c>
      <c r="BH90">
        <v>69.7</v>
      </c>
      <c r="BI90">
        <v>34.200000000000003</v>
      </c>
      <c r="BJ90" s="2">
        <f t="shared" si="3"/>
        <v>135</v>
      </c>
      <c r="BK90" s="2">
        <f t="shared" si="4"/>
        <v>135</v>
      </c>
      <c r="BP90" s="12">
        <f t="shared" si="5"/>
        <v>135</v>
      </c>
      <c r="BQ90" s="12">
        <f t="shared" si="5"/>
        <v>135</v>
      </c>
    </row>
    <row r="91" spans="1:69" ht="19.5" x14ac:dyDescent="0.6">
      <c r="A91" t="s">
        <v>200</v>
      </c>
      <c r="B91" t="s">
        <v>174</v>
      </c>
      <c r="C91" t="s">
        <v>256</v>
      </c>
      <c r="D91" t="s">
        <v>271</v>
      </c>
      <c r="E91" t="s">
        <v>203</v>
      </c>
      <c r="F91" t="s">
        <v>174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5</v>
      </c>
      <c r="M91">
        <v>210</v>
      </c>
      <c r="N91">
        <v>5</v>
      </c>
      <c r="O91">
        <v>210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6</v>
      </c>
      <c r="AM91" t="s">
        <v>177</v>
      </c>
      <c r="AN91">
        <v>50</v>
      </c>
      <c r="AY91">
        <v>100.7</v>
      </c>
      <c r="AZ91">
        <v>42.7</v>
      </c>
      <c r="BA91">
        <v>1869.2</v>
      </c>
      <c r="BB91">
        <v>38.5</v>
      </c>
      <c r="BC91">
        <v>33.4</v>
      </c>
      <c r="BD91">
        <v>65.099999999999994</v>
      </c>
      <c r="BE91">
        <v>247.9</v>
      </c>
      <c r="BF91">
        <v>640.1</v>
      </c>
      <c r="BG91">
        <v>79.2</v>
      </c>
      <c r="BH91">
        <v>157.5</v>
      </c>
      <c r="BI91">
        <v>77.2</v>
      </c>
      <c r="BJ91" s="2">
        <f t="shared" si="3"/>
        <v>305</v>
      </c>
      <c r="BK91" s="2">
        <f t="shared" si="4"/>
        <v>305</v>
      </c>
      <c r="BP91" s="12">
        <f t="shared" si="5"/>
        <v>305</v>
      </c>
      <c r="BQ91" s="12">
        <f t="shared" si="5"/>
        <v>305</v>
      </c>
    </row>
    <row r="92" spans="1:69" ht="19.5" x14ac:dyDescent="0.6">
      <c r="A92" t="s">
        <v>200</v>
      </c>
      <c r="B92" t="s">
        <v>174</v>
      </c>
      <c r="C92" t="s">
        <v>196</v>
      </c>
      <c r="D92" t="s">
        <v>271</v>
      </c>
      <c r="E92" t="s">
        <v>203</v>
      </c>
      <c r="F92" t="s">
        <v>174</v>
      </c>
      <c r="G92" t="s">
        <v>174</v>
      </c>
      <c r="H92" t="s">
        <v>175</v>
      </c>
      <c r="I92">
        <v>1</v>
      </c>
      <c r="J92" t="s">
        <v>176</v>
      </c>
      <c r="K92" t="b">
        <v>0</v>
      </c>
      <c r="L92">
        <v>5</v>
      </c>
      <c r="M92">
        <v>210</v>
      </c>
      <c r="N92">
        <v>5</v>
      </c>
      <c r="O92">
        <v>210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6</v>
      </c>
      <c r="AM92" t="s">
        <v>177</v>
      </c>
      <c r="AN92">
        <v>50</v>
      </c>
      <c r="AY92">
        <v>283.89999999999998</v>
      </c>
      <c r="AZ92">
        <v>120.4</v>
      </c>
      <c r="BA92">
        <v>5268.2</v>
      </c>
      <c r="BB92">
        <v>108.4</v>
      </c>
      <c r="BC92">
        <v>94.1</v>
      </c>
      <c r="BD92">
        <v>183.6</v>
      </c>
      <c r="BE92">
        <v>698.7</v>
      </c>
      <c r="BF92">
        <v>1804.1</v>
      </c>
      <c r="BG92">
        <v>223.2</v>
      </c>
      <c r="BH92">
        <v>443.9</v>
      </c>
      <c r="BI92">
        <v>217.7</v>
      </c>
      <c r="BJ92" s="2">
        <f t="shared" si="3"/>
        <v>859</v>
      </c>
      <c r="BK92" s="2">
        <f t="shared" si="4"/>
        <v>859</v>
      </c>
      <c r="BP92" s="12">
        <f t="shared" si="5"/>
        <v>859</v>
      </c>
      <c r="BQ92" s="12">
        <f t="shared" si="5"/>
        <v>859</v>
      </c>
    </row>
    <row r="93" spans="1:69" ht="19.5" x14ac:dyDescent="0.6">
      <c r="A93" t="s">
        <v>200</v>
      </c>
      <c r="B93" t="s">
        <v>174</v>
      </c>
      <c r="C93" t="s">
        <v>262</v>
      </c>
      <c r="D93" t="s">
        <v>271</v>
      </c>
      <c r="E93" t="s">
        <v>203</v>
      </c>
      <c r="F93" t="s">
        <v>174</v>
      </c>
      <c r="G93" t="s">
        <v>174</v>
      </c>
      <c r="H93" t="s">
        <v>175</v>
      </c>
      <c r="I93">
        <v>1</v>
      </c>
      <c r="J93" t="s">
        <v>176</v>
      </c>
      <c r="K93" t="b">
        <v>0</v>
      </c>
      <c r="L93">
        <v>5</v>
      </c>
      <c r="M93">
        <v>210</v>
      </c>
      <c r="N93">
        <v>5</v>
      </c>
      <c r="O93">
        <v>210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6</v>
      </c>
      <c r="AM93" t="s">
        <v>177</v>
      </c>
      <c r="AN93">
        <v>50</v>
      </c>
      <c r="AY93">
        <v>743.4</v>
      </c>
      <c r="AZ93">
        <v>315.10000000000002</v>
      </c>
      <c r="BA93">
        <v>13792.6</v>
      </c>
      <c r="BB93">
        <v>283.8</v>
      </c>
      <c r="BC93">
        <v>246.4</v>
      </c>
      <c r="BD93">
        <v>480.7</v>
      </c>
      <c r="BE93">
        <v>1829.2</v>
      </c>
      <c r="BF93">
        <v>4723.3</v>
      </c>
      <c r="BG93">
        <v>584.29999999999995</v>
      </c>
      <c r="BH93">
        <v>1162.0999999999999</v>
      </c>
      <c r="BI93">
        <v>569.9</v>
      </c>
      <c r="BJ93" s="2">
        <f t="shared" si="3"/>
        <v>2248</v>
      </c>
      <c r="BK93" s="2">
        <f t="shared" si="4"/>
        <v>2248</v>
      </c>
      <c r="BP93" s="12">
        <f t="shared" si="5"/>
        <v>2248</v>
      </c>
      <c r="BQ93" s="12">
        <f t="shared" si="5"/>
        <v>2248</v>
      </c>
    </row>
    <row r="94" spans="1:69" ht="19.5" x14ac:dyDescent="0.6">
      <c r="A94" t="s">
        <v>200</v>
      </c>
      <c r="B94" t="s">
        <v>174</v>
      </c>
      <c r="C94" t="s">
        <v>178</v>
      </c>
      <c r="D94" t="s">
        <v>271</v>
      </c>
      <c r="E94" t="s">
        <v>203</v>
      </c>
      <c r="F94" t="s">
        <v>174</v>
      </c>
      <c r="G94" t="s">
        <v>174</v>
      </c>
      <c r="H94" t="s">
        <v>175</v>
      </c>
      <c r="I94">
        <v>1</v>
      </c>
      <c r="J94" t="s">
        <v>176</v>
      </c>
      <c r="K94" t="b">
        <v>0</v>
      </c>
      <c r="L94">
        <v>5</v>
      </c>
      <c r="M94">
        <v>210</v>
      </c>
      <c r="N94">
        <v>5</v>
      </c>
      <c r="O94">
        <v>210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6</v>
      </c>
      <c r="AM94" t="s">
        <v>177</v>
      </c>
      <c r="AN94">
        <v>50</v>
      </c>
      <c r="AY94">
        <v>6.7</v>
      </c>
      <c r="AZ94">
        <v>2.8</v>
      </c>
      <c r="BA94">
        <v>124.4</v>
      </c>
      <c r="BB94">
        <v>2.6</v>
      </c>
      <c r="BC94">
        <v>2.2000000000000002</v>
      </c>
      <c r="BD94">
        <v>4.3</v>
      </c>
      <c r="BE94">
        <v>16.5</v>
      </c>
      <c r="BF94">
        <v>42.6</v>
      </c>
      <c r="BG94">
        <v>5.3</v>
      </c>
      <c r="BH94">
        <v>10.5</v>
      </c>
      <c r="BI94">
        <v>5.0999999999999996</v>
      </c>
      <c r="BJ94" s="2">
        <f t="shared" si="3"/>
        <v>20</v>
      </c>
      <c r="BK94" s="2">
        <f t="shared" si="4"/>
        <v>20</v>
      </c>
      <c r="BP94" s="12">
        <f t="shared" si="5"/>
        <v>20</v>
      </c>
      <c r="BQ94" s="12">
        <f t="shared" si="5"/>
        <v>20</v>
      </c>
    </row>
    <row r="95" spans="1:69" ht="19.5" x14ac:dyDescent="0.6">
      <c r="A95" t="s">
        <v>200</v>
      </c>
      <c r="B95" t="s">
        <v>174</v>
      </c>
      <c r="C95" t="s">
        <v>209</v>
      </c>
      <c r="D95" t="s">
        <v>272</v>
      </c>
      <c r="E95" t="s">
        <v>203</v>
      </c>
      <c r="F95" t="s">
        <v>174</v>
      </c>
      <c r="G95" t="s">
        <v>174</v>
      </c>
      <c r="H95" t="s">
        <v>181</v>
      </c>
      <c r="I95">
        <v>1</v>
      </c>
      <c r="J95" t="s">
        <v>176</v>
      </c>
      <c r="K95" t="b">
        <v>0</v>
      </c>
      <c r="L95">
        <v>5</v>
      </c>
      <c r="M95">
        <v>210</v>
      </c>
      <c r="N95">
        <v>5</v>
      </c>
      <c r="O95">
        <v>210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6</v>
      </c>
      <c r="AM95" t="s">
        <v>177</v>
      </c>
      <c r="AN95">
        <v>50</v>
      </c>
      <c r="AY95">
        <v>25.7</v>
      </c>
      <c r="AZ95">
        <v>97.8</v>
      </c>
      <c r="BA95">
        <v>31.6</v>
      </c>
      <c r="BB95">
        <v>180.6</v>
      </c>
      <c r="BC95">
        <v>2.5</v>
      </c>
      <c r="BD95">
        <v>6.8</v>
      </c>
      <c r="BE95">
        <v>53.1</v>
      </c>
      <c r="BF95">
        <v>137.1</v>
      </c>
      <c r="BG95">
        <v>17</v>
      </c>
      <c r="BH95">
        <v>33.700000000000003</v>
      </c>
      <c r="BI95">
        <v>16.5</v>
      </c>
      <c r="BJ95" s="2">
        <f t="shared" si="3"/>
        <v>55</v>
      </c>
      <c r="BK95" s="2">
        <f t="shared" si="4"/>
        <v>55</v>
      </c>
      <c r="BP95" s="12">
        <f t="shared" si="5"/>
        <v>55</v>
      </c>
      <c r="BQ95" s="12">
        <f t="shared" si="5"/>
        <v>55</v>
      </c>
    </row>
    <row r="96" spans="1:69" ht="19.5" x14ac:dyDescent="0.6">
      <c r="A96" t="s">
        <v>200</v>
      </c>
      <c r="B96" t="s">
        <v>174</v>
      </c>
      <c r="C96" t="s">
        <v>256</v>
      </c>
      <c r="D96" t="s">
        <v>272</v>
      </c>
      <c r="E96" t="s">
        <v>203</v>
      </c>
      <c r="F96" t="s">
        <v>174</v>
      </c>
      <c r="G96" t="s">
        <v>174</v>
      </c>
      <c r="H96" t="s">
        <v>181</v>
      </c>
      <c r="I96">
        <v>1</v>
      </c>
      <c r="J96" t="s">
        <v>176</v>
      </c>
      <c r="K96" t="b">
        <v>0</v>
      </c>
      <c r="L96">
        <v>5</v>
      </c>
      <c r="M96">
        <v>210</v>
      </c>
      <c r="N96">
        <v>5</v>
      </c>
      <c r="O96">
        <v>210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6</v>
      </c>
      <c r="AM96" t="s">
        <v>177</v>
      </c>
      <c r="AN96">
        <v>50</v>
      </c>
      <c r="AY96">
        <v>8.9</v>
      </c>
      <c r="AZ96">
        <v>33.9</v>
      </c>
      <c r="BA96">
        <v>11</v>
      </c>
      <c r="BB96">
        <v>62.7</v>
      </c>
      <c r="BC96">
        <v>0.9</v>
      </c>
      <c r="BD96">
        <v>2.4</v>
      </c>
      <c r="BE96">
        <v>18.399999999999999</v>
      </c>
      <c r="BF96">
        <v>47.6</v>
      </c>
      <c r="BG96">
        <v>5.9</v>
      </c>
      <c r="BH96">
        <v>11.7</v>
      </c>
      <c r="BI96">
        <v>5.7</v>
      </c>
      <c r="BJ96" s="2">
        <f t="shared" si="3"/>
        <v>19</v>
      </c>
      <c r="BK96" s="2">
        <f t="shared" si="4"/>
        <v>19</v>
      </c>
      <c r="BP96" s="12">
        <f t="shared" si="5"/>
        <v>19</v>
      </c>
      <c r="BQ96" s="12">
        <f t="shared" si="5"/>
        <v>19</v>
      </c>
    </row>
    <row r="97" spans="1:69" ht="19.5" x14ac:dyDescent="0.6">
      <c r="A97" t="s">
        <v>200</v>
      </c>
      <c r="B97" t="s">
        <v>174</v>
      </c>
      <c r="C97" t="s">
        <v>196</v>
      </c>
      <c r="D97" t="s">
        <v>272</v>
      </c>
      <c r="E97" t="s">
        <v>203</v>
      </c>
      <c r="F97" t="s">
        <v>174</v>
      </c>
      <c r="G97" t="s">
        <v>174</v>
      </c>
      <c r="H97" t="s">
        <v>175</v>
      </c>
      <c r="I97">
        <v>1</v>
      </c>
      <c r="J97" t="s">
        <v>176</v>
      </c>
      <c r="K97" t="b">
        <v>0</v>
      </c>
      <c r="L97">
        <v>5</v>
      </c>
      <c r="M97">
        <v>210</v>
      </c>
      <c r="N97">
        <v>5</v>
      </c>
      <c r="O97">
        <v>210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6</v>
      </c>
      <c r="AM97" t="s">
        <v>177</v>
      </c>
      <c r="AN97">
        <v>50</v>
      </c>
      <c r="AY97">
        <v>37.200000000000003</v>
      </c>
      <c r="AZ97">
        <v>141.30000000000001</v>
      </c>
      <c r="BA97">
        <v>45.7</v>
      </c>
      <c r="BB97">
        <v>261.2</v>
      </c>
      <c r="BC97">
        <v>3.7</v>
      </c>
      <c r="BD97">
        <v>9.9</v>
      </c>
      <c r="BE97">
        <v>76.8</v>
      </c>
      <c r="BF97">
        <v>198.3</v>
      </c>
      <c r="BG97">
        <v>24.5</v>
      </c>
      <c r="BH97">
        <v>48.8</v>
      </c>
      <c r="BI97">
        <v>23.9</v>
      </c>
      <c r="BJ97" s="2">
        <f t="shared" si="3"/>
        <v>79</v>
      </c>
      <c r="BK97" s="2">
        <f t="shared" si="4"/>
        <v>79</v>
      </c>
      <c r="BP97" s="12">
        <f t="shared" si="5"/>
        <v>79</v>
      </c>
      <c r="BQ97" s="12">
        <f t="shared" si="5"/>
        <v>79</v>
      </c>
    </row>
    <row r="98" spans="1:69" ht="19.5" x14ac:dyDescent="0.6">
      <c r="A98" t="s">
        <v>200</v>
      </c>
      <c r="B98" t="s">
        <v>174</v>
      </c>
      <c r="C98" t="s">
        <v>262</v>
      </c>
      <c r="D98" t="s">
        <v>272</v>
      </c>
      <c r="E98" t="s">
        <v>203</v>
      </c>
      <c r="F98" t="s">
        <v>174</v>
      </c>
      <c r="G98" t="s">
        <v>174</v>
      </c>
      <c r="H98" t="s">
        <v>175</v>
      </c>
      <c r="I98">
        <v>1</v>
      </c>
      <c r="J98" t="s">
        <v>176</v>
      </c>
      <c r="K98" t="b">
        <v>0</v>
      </c>
      <c r="L98">
        <v>5</v>
      </c>
      <c r="M98">
        <v>210</v>
      </c>
      <c r="N98">
        <v>5</v>
      </c>
      <c r="O98">
        <v>210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6</v>
      </c>
      <c r="AM98" t="s">
        <v>177</v>
      </c>
      <c r="AN98">
        <v>50</v>
      </c>
      <c r="AY98">
        <v>54.6</v>
      </c>
      <c r="AZ98">
        <v>207.5</v>
      </c>
      <c r="BA98">
        <v>67.2</v>
      </c>
      <c r="BB98">
        <v>383.5</v>
      </c>
      <c r="BC98">
        <v>5.4</v>
      </c>
      <c r="BD98">
        <v>14.5</v>
      </c>
      <c r="BE98">
        <v>112.7</v>
      </c>
      <c r="BF98">
        <v>291.10000000000002</v>
      </c>
      <c r="BG98">
        <v>36</v>
      </c>
      <c r="BH98">
        <v>71.599999999999994</v>
      </c>
      <c r="BI98">
        <v>35.1</v>
      </c>
      <c r="BJ98" s="2">
        <f t="shared" si="3"/>
        <v>116</v>
      </c>
      <c r="BK98" s="2">
        <f t="shared" si="4"/>
        <v>116</v>
      </c>
      <c r="BP98" s="12">
        <f t="shared" si="5"/>
        <v>116</v>
      </c>
      <c r="BQ98" s="12">
        <f t="shared" si="5"/>
        <v>116</v>
      </c>
    </row>
    <row r="99" spans="1:69" ht="19.5" x14ac:dyDescent="0.6">
      <c r="A99" t="s">
        <v>200</v>
      </c>
      <c r="B99" t="s">
        <v>174</v>
      </c>
      <c r="C99" t="s">
        <v>209</v>
      </c>
      <c r="D99" t="s">
        <v>273</v>
      </c>
      <c r="E99" t="s">
        <v>203</v>
      </c>
      <c r="F99" t="s">
        <v>174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5</v>
      </c>
      <c r="M99">
        <v>210</v>
      </c>
      <c r="N99">
        <v>5</v>
      </c>
      <c r="O99">
        <v>210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6</v>
      </c>
      <c r="AM99" t="s">
        <v>177</v>
      </c>
      <c r="AN99">
        <v>50</v>
      </c>
      <c r="AY99">
        <v>155.6</v>
      </c>
      <c r="AZ99">
        <v>313</v>
      </c>
      <c r="BA99">
        <v>2463.6999999999998</v>
      </c>
      <c r="BB99">
        <v>449</v>
      </c>
      <c r="BC99">
        <v>844.8</v>
      </c>
      <c r="BD99">
        <v>2242</v>
      </c>
      <c r="BE99">
        <v>873.3</v>
      </c>
      <c r="BF99">
        <v>2255.1</v>
      </c>
      <c r="BG99">
        <v>278.89999999999998</v>
      </c>
      <c r="BH99">
        <v>554.79999999999995</v>
      </c>
      <c r="BI99">
        <v>272.10000000000002</v>
      </c>
      <c r="BJ99" s="2">
        <f t="shared" si="3"/>
        <v>973</v>
      </c>
      <c r="BK99" s="2">
        <f t="shared" si="4"/>
        <v>973</v>
      </c>
      <c r="BP99" s="12">
        <f t="shared" si="5"/>
        <v>973</v>
      </c>
      <c r="BQ99" s="12">
        <f t="shared" si="5"/>
        <v>973</v>
      </c>
    </row>
    <row r="100" spans="1:69" ht="19.5" x14ac:dyDescent="0.6">
      <c r="A100" t="s">
        <v>200</v>
      </c>
      <c r="B100" t="s">
        <v>174</v>
      </c>
      <c r="C100" t="s">
        <v>256</v>
      </c>
      <c r="D100" t="s">
        <v>273</v>
      </c>
      <c r="E100" t="s">
        <v>203</v>
      </c>
      <c r="F100" t="s">
        <v>174</v>
      </c>
      <c r="G100" t="s">
        <v>174</v>
      </c>
      <c r="H100" t="s">
        <v>181</v>
      </c>
      <c r="I100">
        <v>1</v>
      </c>
      <c r="J100" t="s">
        <v>176</v>
      </c>
      <c r="K100" t="b">
        <v>0</v>
      </c>
      <c r="L100">
        <v>5</v>
      </c>
      <c r="M100">
        <v>210</v>
      </c>
      <c r="N100">
        <v>5</v>
      </c>
      <c r="O100">
        <v>210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6</v>
      </c>
      <c r="AM100" t="s">
        <v>177</v>
      </c>
      <c r="AN100">
        <v>50</v>
      </c>
      <c r="AY100">
        <v>62.7</v>
      </c>
      <c r="AZ100">
        <v>126.1</v>
      </c>
      <c r="BA100">
        <v>992.3</v>
      </c>
      <c r="BB100">
        <v>180.8</v>
      </c>
      <c r="BC100">
        <v>340.3</v>
      </c>
      <c r="BD100">
        <v>903</v>
      </c>
      <c r="BE100">
        <v>351.8</v>
      </c>
      <c r="BF100">
        <v>908.3</v>
      </c>
      <c r="BG100">
        <v>112.4</v>
      </c>
      <c r="BH100">
        <v>223.5</v>
      </c>
      <c r="BI100">
        <v>109.6</v>
      </c>
      <c r="BJ100" s="2">
        <f t="shared" si="3"/>
        <v>392</v>
      </c>
      <c r="BK100" s="2">
        <f t="shared" si="4"/>
        <v>392</v>
      </c>
      <c r="BP100" s="12">
        <f t="shared" si="5"/>
        <v>392</v>
      </c>
      <c r="BQ100" s="12">
        <f t="shared" si="5"/>
        <v>392</v>
      </c>
    </row>
    <row r="101" spans="1:69" ht="19.5" x14ac:dyDescent="0.6">
      <c r="A101" t="s">
        <v>200</v>
      </c>
      <c r="B101" t="s">
        <v>174</v>
      </c>
      <c r="C101" t="s">
        <v>257</v>
      </c>
      <c r="D101" t="s">
        <v>273</v>
      </c>
      <c r="E101" t="s">
        <v>203</v>
      </c>
      <c r="F101" t="s">
        <v>174</v>
      </c>
      <c r="G101" t="s">
        <v>174</v>
      </c>
      <c r="H101" t="s">
        <v>181</v>
      </c>
      <c r="I101">
        <v>1</v>
      </c>
      <c r="J101" t="s">
        <v>176</v>
      </c>
      <c r="K101" t="b">
        <v>0</v>
      </c>
      <c r="L101">
        <v>5</v>
      </c>
      <c r="M101">
        <v>210</v>
      </c>
      <c r="N101">
        <v>5</v>
      </c>
      <c r="O101">
        <v>210</v>
      </c>
      <c r="P101">
        <v>-1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6</v>
      </c>
      <c r="AM101" t="s">
        <v>177</v>
      </c>
      <c r="AN101">
        <v>50</v>
      </c>
      <c r="AY101">
        <v>0.4</v>
      </c>
      <c r="AZ101">
        <v>0.9</v>
      </c>
      <c r="BA101">
        <v>6.8</v>
      </c>
      <c r="BB101">
        <v>1.2</v>
      </c>
      <c r="BC101">
        <v>2.2999999999999998</v>
      </c>
      <c r="BD101">
        <v>6.2</v>
      </c>
      <c r="BE101">
        <v>2.4</v>
      </c>
      <c r="BF101">
        <v>6.2</v>
      </c>
      <c r="BG101">
        <v>0.8</v>
      </c>
      <c r="BH101">
        <v>1.5</v>
      </c>
      <c r="BI101">
        <v>0.8</v>
      </c>
      <c r="BJ101" s="2">
        <f t="shared" si="3"/>
        <v>3</v>
      </c>
      <c r="BK101" s="2">
        <f t="shared" si="4"/>
        <v>3</v>
      </c>
      <c r="BP101" s="12">
        <f t="shared" si="5"/>
        <v>3</v>
      </c>
      <c r="BQ101" s="12">
        <f t="shared" si="5"/>
        <v>3</v>
      </c>
    </row>
    <row r="102" spans="1:69" ht="19.5" x14ac:dyDescent="0.6">
      <c r="A102" t="s">
        <v>200</v>
      </c>
      <c r="B102" t="s">
        <v>174</v>
      </c>
      <c r="C102" t="s">
        <v>196</v>
      </c>
      <c r="D102" t="s">
        <v>273</v>
      </c>
      <c r="E102" t="s">
        <v>203</v>
      </c>
      <c r="F102" t="s">
        <v>174</v>
      </c>
      <c r="G102" t="s">
        <v>174</v>
      </c>
      <c r="H102" t="s">
        <v>175</v>
      </c>
      <c r="I102">
        <v>1</v>
      </c>
      <c r="J102" t="s">
        <v>176</v>
      </c>
      <c r="K102" t="b">
        <v>0</v>
      </c>
      <c r="L102">
        <v>5</v>
      </c>
      <c r="M102">
        <v>210</v>
      </c>
      <c r="N102">
        <v>5</v>
      </c>
      <c r="O102">
        <v>210</v>
      </c>
      <c r="P102">
        <v>-1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6</v>
      </c>
      <c r="AM102" t="s">
        <v>177</v>
      </c>
      <c r="AN102">
        <v>50</v>
      </c>
      <c r="AY102">
        <v>63</v>
      </c>
      <c r="AZ102">
        <v>126.6</v>
      </c>
      <c r="BA102">
        <v>996.9</v>
      </c>
      <c r="BB102">
        <v>181.7</v>
      </c>
      <c r="BC102">
        <v>341.9</v>
      </c>
      <c r="BD102">
        <v>907.2</v>
      </c>
      <c r="BE102">
        <v>353.4</v>
      </c>
      <c r="BF102">
        <v>912.5</v>
      </c>
      <c r="BG102">
        <v>112.9</v>
      </c>
      <c r="BH102">
        <v>224.5</v>
      </c>
      <c r="BI102">
        <v>110.1</v>
      </c>
      <c r="BJ102" s="2">
        <f t="shared" si="3"/>
        <v>394</v>
      </c>
      <c r="BK102" s="2">
        <f t="shared" si="4"/>
        <v>394</v>
      </c>
      <c r="BP102" s="12">
        <f t="shared" si="5"/>
        <v>394</v>
      </c>
      <c r="BQ102" s="12">
        <f t="shared" si="5"/>
        <v>394</v>
      </c>
    </row>
    <row r="103" spans="1:69" ht="19.5" x14ac:dyDescent="0.6">
      <c r="A103" t="s">
        <v>200</v>
      </c>
      <c r="B103" t="s">
        <v>174</v>
      </c>
      <c r="C103" t="s">
        <v>262</v>
      </c>
      <c r="D103" t="s">
        <v>273</v>
      </c>
      <c r="E103" t="s">
        <v>203</v>
      </c>
      <c r="F103" t="s">
        <v>174</v>
      </c>
      <c r="G103" t="s">
        <v>174</v>
      </c>
      <c r="H103" t="s">
        <v>175</v>
      </c>
      <c r="I103">
        <v>1</v>
      </c>
      <c r="J103" t="s">
        <v>176</v>
      </c>
      <c r="K103" t="b">
        <v>0</v>
      </c>
      <c r="L103">
        <v>5</v>
      </c>
      <c r="M103">
        <v>210</v>
      </c>
      <c r="N103">
        <v>5</v>
      </c>
      <c r="O103">
        <v>210</v>
      </c>
      <c r="P103">
        <v>-1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6</v>
      </c>
      <c r="AM103" t="s">
        <v>177</v>
      </c>
      <c r="AN103">
        <v>50</v>
      </c>
      <c r="AY103">
        <v>27.3</v>
      </c>
      <c r="AZ103">
        <v>54.9</v>
      </c>
      <c r="BA103">
        <v>432</v>
      </c>
      <c r="BB103">
        <v>78.7</v>
      </c>
      <c r="BC103">
        <v>148.1</v>
      </c>
      <c r="BD103">
        <v>393.1</v>
      </c>
      <c r="BE103">
        <v>153.1</v>
      </c>
      <c r="BF103">
        <v>395.4</v>
      </c>
      <c r="BG103">
        <v>48.9</v>
      </c>
      <c r="BH103">
        <v>97.3</v>
      </c>
      <c r="BI103">
        <v>47.7</v>
      </c>
      <c r="BJ103" s="2">
        <f t="shared" si="3"/>
        <v>171</v>
      </c>
      <c r="BK103" s="2">
        <f t="shared" si="4"/>
        <v>171</v>
      </c>
      <c r="BP103" s="12">
        <f t="shared" si="5"/>
        <v>171</v>
      </c>
      <c r="BQ103" s="12">
        <f t="shared" si="5"/>
        <v>171</v>
      </c>
    </row>
    <row r="104" spans="1:69" ht="19.5" x14ac:dyDescent="0.6">
      <c r="A104" t="s">
        <v>200</v>
      </c>
      <c r="B104" t="s">
        <v>174</v>
      </c>
      <c r="C104" t="s">
        <v>258</v>
      </c>
      <c r="D104" t="s">
        <v>273</v>
      </c>
      <c r="E104" t="s">
        <v>203</v>
      </c>
      <c r="F104" t="s">
        <v>174</v>
      </c>
      <c r="G104" t="s">
        <v>174</v>
      </c>
      <c r="H104" t="s">
        <v>175</v>
      </c>
      <c r="I104">
        <v>1</v>
      </c>
      <c r="J104" t="s">
        <v>176</v>
      </c>
      <c r="K104" t="b">
        <v>0</v>
      </c>
      <c r="L104">
        <v>5</v>
      </c>
      <c r="M104">
        <v>210</v>
      </c>
      <c r="N104">
        <v>5</v>
      </c>
      <c r="O104">
        <v>210</v>
      </c>
      <c r="P104">
        <v>-1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6</v>
      </c>
      <c r="AM104" t="s">
        <v>177</v>
      </c>
      <c r="AN104">
        <v>50</v>
      </c>
      <c r="AY104">
        <v>0.1</v>
      </c>
      <c r="AZ104">
        <v>0.3</v>
      </c>
      <c r="BA104">
        <v>2</v>
      </c>
      <c r="BB104">
        <v>0.4</v>
      </c>
      <c r="BC104">
        <v>0.7</v>
      </c>
      <c r="BD104">
        <v>1.8</v>
      </c>
      <c r="BE104">
        <v>0.7</v>
      </c>
      <c r="BF104">
        <v>1.8</v>
      </c>
      <c r="BG104">
        <v>0.2</v>
      </c>
      <c r="BH104">
        <v>0.4</v>
      </c>
      <c r="BI104">
        <v>0.2</v>
      </c>
      <c r="BJ104" s="2">
        <f t="shared" si="3"/>
        <v>1</v>
      </c>
      <c r="BK104" s="2">
        <f t="shared" si="4"/>
        <v>1</v>
      </c>
      <c r="BP104" s="12">
        <f t="shared" si="5"/>
        <v>1</v>
      </c>
      <c r="BQ104" s="12">
        <f t="shared" si="5"/>
        <v>1</v>
      </c>
    </row>
    <row r="105" spans="1:69" ht="19.5" x14ac:dyDescent="0.6">
      <c r="A105" t="s">
        <v>200</v>
      </c>
      <c r="B105" t="s">
        <v>174</v>
      </c>
      <c r="C105" t="s">
        <v>178</v>
      </c>
      <c r="D105" t="s">
        <v>273</v>
      </c>
      <c r="E105" t="s">
        <v>203</v>
      </c>
      <c r="F105" t="s">
        <v>174</v>
      </c>
      <c r="G105" t="s">
        <v>174</v>
      </c>
      <c r="H105" t="s">
        <v>175</v>
      </c>
      <c r="I105">
        <v>1</v>
      </c>
      <c r="J105" t="s">
        <v>176</v>
      </c>
      <c r="K105" t="b">
        <v>0</v>
      </c>
      <c r="L105">
        <v>5</v>
      </c>
      <c r="M105">
        <v>210</v>
      </c>
      <c r="N105">
        <v>5</v>
      </c>
      <c r="O105">
        <v>210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6</v>
      </c>
      <c r="AM105" t="s">
        <v>177</v>
      </c>
      <c r="AN105">
        <v>50</v>
      </c>
      <c r="AY105">
        <v>2.5</v>
      </c>
      <c r="AZ105">
        <v>5</v>
      </c>
      <c r="BA105">
        <v>39</v>
      </c>
      <c r="BB105">
        <v>7.1</v>
      </c>
      <c r="BC105">
        <v>13.4</v>
      </c>
      <c r="BD105">
        <v>35.5</v>
      </c>
      <c r="BE105">
        <v>13.8</v>
      </c>
      <c r="BF105">
        <v>35.700000000000003</v>
      </c>
      <c r="BG105">
        <v>4.4000000000000004</v>
      </c>
      <c r="BH105">
        <v>8.8000000000000007</v>
      </c>
      <c r="BI105">
        <v>4.3</v>
      </c>
      <c r="BJ105" s="2">
        <f t="shared" si="3"/>
        <v>15</v>
      </c>
      <c r="BK105" s="2">
        <f t="shared" si="4"/>
        <v>15</v>
      </c>
      <c r="BP105" s="12">
        <f t="shared" si="5"/>
        <v>15</v>
      </c>
      <c r="BQ105" s="12">
        <f t="shared" si="5"/>
        <v>15</v>
      </c>
    </row>
    <row r="106" spans="1:69" ht="19.5" x14ac:dyDescent="0.6">
      <c r="A106" t="s">
        <v>200</v>
      </c>
      <c r="B106" t="s">
        <v>174</v>
      </c>
      <c r="C106" t="s">
        <v>209</v>
      </c>
      <c r="D106" t="s">
        <v>274</v>
      </c>
      <c r="E106" t="s">
        <v>203</v>
      </c>
      <c r="F106" t="s">
        <v>174</v>
      </c>
      <c r="G106" t="s">
        <v>174</v>
      </c>
      <c r="H106" t="s">
        <v>181</v>
      </c>
      <c r="I106">
        <v>1</v>
      </c>
      <c r="J106" t="s">
        <v>176</v>
      </c>
      <c r="K106" t="b">
        <v>0</v>
      </c>
      <c r="L106">
        <v>5</v>
      </c>
      <c r="M106">
        <v>210</v>
      </c>
      <c r="N106">
        <v>5</v>
      </c>
      <c r="O106">
        <v>210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6</v>
      </c>
      <c r="AM106" t="s">
        <v>177</v>
      </c>
      <c r="AN106">
        <v>50</v>
      </c>
      <c r="AY106">
        <v>1</v>
      </c>
      <c r="AZ106">
        <v>0.6</v>
      </c>
      <c r="BA106">
        <v>3.7</v>
      </c>
      <c r="BB106">
        <v>0.2</v>
      </c>
      <c r="BC106">
        <v>0.4</v>
      </c>
      <c r="BD106">
        <v>1.3</v>
      </c>
      <c r="BE106">
        <v>1</v>
      </c>
      <c r="BF106">
        <v>2.6</v>
      </c>
      <c r="BG106">
        <v>0.3</v>
      </c>
      <c r="BH106">
        <v>0.6</v>
      </c>
      <c r="BI106">
        <v>0.3</v>
      </c>
      <c r="BJ106" s="2">
        <f t="shared" si="3"/>
        <v>1</v>
      </c>
      <c r="BK106" s="2">
        <f t="shared" si="4"/>
        <v>1</v>
      </c>
      <c r="BP106" s="12">
        <f t="shared" si="5"/>
        <v>1</v>
      </c>
      <c r="BQ106" s="12">
        <f t="shared" si="5"/>
        <v>1</v>
      </c>
    </row>
    <row r="107" spans="1:69" ht="19.5" x14ac:dyDescent="0.6">
      <c r="A107" t="s">
        <v>200</v>
      </c>
      <c r="B107" t="s">
        <v>174</v>
      </c>
      <c r="C107" t="s">
        <v>256</v>
      </c>
      <c r="D107" t="s">
        <v>274</v>
      </c>
      <c r="E107" t="s">
        <v>203</v>
      </c>
      <c r="F107" t="s">
        <v>174</v>
      </c>
      <c r="G107" t="s">
        <v>174</v>
      </c>
      <c r="H107" t="s">
        <v>181</v>
      </c>
      <c r="I107">
        <v>1</v>
      </c>
      <c r="J107" t="s">
        <v>176</v>
      </c>
      <c r="K107" t="b">
        <v>0</v>
      </c>
      <c r="L107">
        <v>5</v>
      </c>
      <c r="M107">
        <v>210</v>
      </c>
      <c r="N107">
        <v>5</v>
      </c>
      <c r="O107">
        <v>210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6</v>
      </c>
      <c r="AM107" t="s">
        <v>177</v>
      </c>
      <c r="AN107">
        <v>50</v>
      </c>
      <c r="AY107">
        <v>2.9</v>
      </c>
      <c r="AZ107">
        <v>1.8</v>
      </c>
      <c r="BA107">
        <v>10.3</v>
      </c>
      <c r="BB107">
        <v>0.5</v>
      </c>
      <c r="BC107">
        <v>1</v>
      </c>
      <c r="BD107">
        <v>3.7</v>
      </c>
      <c r="BE107">
        <v>2.8</v>
      </c>
      <c r="BF107">
        <v>7.1</v>
      </c>
      <c r="BG107">
        <v>0.9</v>
      </c>
      <c r="BH107">
        <v>1.8</v>
      </c>
      <c r="BI107">
        <v>0.9</v>
      </c>
      <c r="BJ107" s="2">
        <f t="shared" si="3"/>
        <v>3</v>
      </c>
      <c r="BK107" s="2">
        <f t="shared" si="4"/>
        <v>3</v>
      </c>
      <c r="BP107" s="12">
        <f t="shared" si="5"/>
        <v>3</v>
      </c>
      <c r="BQ107" s="12">
        <f t="shared" si="5"/>
        <v>3</v>
      </c>
    </row>
    <row r="108" spans="1:69" ht="19.5" x14ac:dyDescent="0.6">
      <c r="A108" t="s">
        <v>200</v>
      </c>
      <c r="B108" t="s">
        <v>174</v>
      </c>
      <c r="C108" t="s">
        <v>196</v>
      </c>
      <c r="D108" t="s">
        <v>274</v>
      </c>
      <c r="E108" t="s">
        <v>203</v>
      </c>
      <c r="F108" t="s">
        <v>174</v>
      </c>
      <c r="G108" t="s">
        <v>174</v>
      </c>
      <c r="H108" t="s">
        <v>175</v>
      </c>
      <c r="I108">
        <v>1</v>
      </c>
      <c r="J108" t="s">
        <v>176</v>
      </c>
      <c r="K108" t="b">
        <v>0</v>
      </c>
      <c r="L108">
        <v>5</v>
      </c>
      <c r="M108">
        <v>210</v>
      </c>
      <c r="N108">
        <v>5</v>
      </c>
      <c r="O108">
        <v>210</v>
      </c>
      <c r="P108">
        <v>-1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6</v>
      </c>
      <c r="AM108" t="s">
        <v>177</v>
      </c>
      <c r="AN108">
        <v>50</v>
      </c>
      <c r="AY108">
        <v>27</v>
      </c>
      <c r="AZ108">
        <v>16.5</v>
      </c>
      <c r="BA108">
        <v>96.3</v>
      </c>
      <c r="BB108">
        <v>4.4000000000000004</v>
      </c>
      <c r="BC108">
        <v>9.5</v>
      </c>
      <c r="BD108">
        <v>34.299999999999997</v>
      </c>
      <c r="BE108">
        <v>25.8</v>
      </c>
      <c r="BF108">
        <v>66.599999999999994</v>
      </c>
      <c r="BG108">
        <v>8.1999999999999993</v>
      </c>
      <c r="BH108">
        <v>16.399999999999999</v>
      </c>
      <c r="BI108">
        <v>8</v>
      </c>
      <c r="BJ108" s="2">
        <f t="shared" si="3"/>
        <v>28</v>
      </c>
      <c r="BK108" s="2">
        <f t="shared" si="4"/>
        <v>28</v>
      </c>
      <c r="BP108" s="12">
        <f t="shared" si="5"/>
        <v>28</v>
      </c>
      <c r="BQ108" s="12">
        <f t="shared" si="5"/>
        <v>28</v>
      </c>
    </row>
    <row r="109" spans="1:69" ht="19.5" x14ac:dyDescent="0.6">
      <c r="A109" t="s">
        <v>200</v>
      </c>
      <c r="B109" t="s">
        <v>174</v>
      </c>
      <c r="C109" t="s">
        <v>262</v>
      </c>
      <c r="D109" t="s">
        <v>274</v>
      </c>
      <c r="E109" t="s">
        <v>203</v>
      </c>
      <c r="F109" t="s">
        <v>174</v>
      </c>
      <c r="G109" t="s">
        <v>174</v>
      </c>
      <c r="H109" t="s">
        <v>175</v>
      </c>
      <c r="I109">
        <v>1</v>
      </c>
      <c r="J109" t="s">
        <v>176</v>
      </c>
      <c r="K109" t="b">
        <v>0</v>
      </c>
      <c r="L109">
        <v>5</v>
      </c>
      <c r="M109">
        <v>210</v>
      </c>
      <c r="N109">
        <v>5</v>
      </c>
      <c r="O109">
        <v>210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6</v>
      </c>
      <c r="AM109" t="s">
        <v>177</v>
      </c>
      <c r="AN109">
        <v>50</v>
      </c>
      <c r="AY109">
        <v>128.5</v>
      </c>
      <c r="AZ109">
        <v>78.8</v>
      </c>
      <c r="BA109">
        <v>458.5</v>
      </c>
      <c r="BB109">
        <v>21</v>
      </c>
      <c r="BC109">
        <v>45.4</v>
      </c>
      <c r="BD109">
        <v>163.30000000000001</v>
      </c>
      <c r="BE109">
        <v>122.9</v>
      </c>
      <c r="BF109">
        <v>317.2</v>
      </c>
      <c r="BG109">
        <v>39.200000000000003</v>
      </c>
      <c r="BH109">
        <v>78.099999999999994</v>
      </c>
      <c r="BI109">
        <v>38.299999999999997</v>
      </c>
      <c r="BJ109" s="2">
        <f t="shared" si="3"/>
        <v>136</v>
      </c>
      <c r="BK109" s="2">
        <f t="shared" si="4"/>
        <v>136</v>
      </c>
      <c r="BP109" s="12">
        <f t="shared" si="5"/>
        <v>136</v>
      </c>
      <c r="BQ109" s="12">
        <f t="shared" si="5"/>
        <v>136</v>
      </c>
    </row>
    <row r="110" spans="1:69" ht="19.5" x14ac:dyDescent="0.6">
      <c r="A110" t="s">
        <v>200</v>
      </c>
      <c r="B110" t="s">
        <v>169</v>
      </c>
      <c r="C110" t="s">
        <v>196</v>
      </c>
      <c r="D110" t="s">
        <v>255</v>
      </c>
      <c r="E110" t="s">
        <v>203</v>
      </c>
      <c r="F110" t="s">
        <v>207</v>
      </c>
      <c r="G110" t="s">
        <v>174</v>
      </c>
      <c r="H110" t="s">
        <v>175</v>
      </c>
      <c r="I110">
        <v>1</v>
      </c>
      <c r="J110" t="s">
        <v>176</v>
      </c>
      <c r="K110" t="b">
        <v>0</v>
      </c>
      <c r="L110">
        <v>29</v>
      </c>
      <c r="M110">
        <v>210</v>
      </c>
      <c r="N110">
        <v>29</v>
      </c>
      <c r="O110">
        <v>210</v>
      </c>
      <c r="P110">
        <v>4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3</v>
      </c>
      <c r="AM110" t="s">
        <v>195</v>
      </c>
      <c r="AN110">
        <v>1818</v>
      </c>
      <c r="AY110">
        <v>431813.9</v>
      </c>
      <c r="AZ110">
        <v>511249</v>
      </c>
      <c r="BA110">
        <v>489746.3</v>
      </c>
      <c r="BB110">
        <v>330060.09999999998</v>
      </c>
      <c r="BC110">
        <v>480936.3</v>
      </c>
      <c r="BD110">
        <v>593366.4</v>
      </c>
      <c r="BE110">
        <v>447684.3</v>
      </c>
      <c r="BF110">
        <v>660399.69999999995</v>
      </c>
      <c r="BG110">
        <v>587664.1</v>
      </c>
      <c r="BH110">
        <v>586795.1</v>
      </c>
      <c r="BI110">
        <v>595861.4</v>
      </c>
      <c r="BJ110" s="2">
        <f>ROUND(SUM(BH110:BI110)/SUM($BH$110:$BI$217)*(1000*irw_fw_harvest!$AH$27),0)</f>
        <v>220402</v>
      </c>
      <c r="BK110" s="2">
        <f>ROUND(SUM(BH110:BI110)/SUM($BH$110:$BI$217)*(1000*irw_fw_harvest!$AI$27),0)</f>
        <v>391674</v>
      </c>
      <c r="BM110" s="7">
        <f>ROUND(SUM(BH110:BI110)/SUM($BH$110:$BI$217)*(1000*irw_fw_harvest!$AH$57),0)</f>
        <v>1518928</v>
      </c>
      <c r="BN110" s="7">
        <f>ROUND(SUM(BH110:BI110)/SUM($BH$110:$BI$217)*(1000*irw_fw_harvest!$AI$57),0)</f>
        <v>1582878</v>
      </c>
      <c r="BP110" s="12">
        <f t="shared" si="5"/>
        <v>1739330</v>
      </c>
      <c r="BQ110" s="12">
        <f t="shared" si="5"/>
        <v>1974552</v>
      </c>
    </row>
    <row r="111" spans="1:69" ht="19.5" x14ac:dyDescent="0.6">
      <c r="A111" t="s">
        <v>200</v>
      </c>
      <c r="B111" t="s">
        <v>169</v>
      </c>
      <c r="C111" t="s">
        <v>258</v>
      </c>
      <c r="D111" t="s">
        <v>255</v>
      </c>
      <c r="E111" t="s">
        <v>203</v>
      </c>
      <c r="F111" t="s">
        <v>207</v>
      </c>
      <c r="G111" t="s">
        <v>174</v>
      </c>
      <c r="H111" t="s">
        <v>175</v>
      </c>
      <c r="I111">
        <v>1</v>
      </c>
      <c r="J111" t="s">
        <v>176</v>
      </c>
      <c r="K111" t="b">
        <v>0</v>
      </c>
      <c r="L111">
        <v>29</v>
      </c>
      <c r="M111">
        <v>210</v>
      </c>
      <c r="N111">
        <v>29</v>
      </c>
      <c r="O111">
        <v>210</v>
      </c>
      <c r="P111">
        <v>4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3</v>
      </c>
      <c r="AM111" t="s">
        <v>195</v>
      </c>
      <c r="AN111">
        <v>1818</v>
      </c>
      <c r="AY111">
        <v>87477.7</v>
      </c>
      <c r="AZ111">
        <v>103569.9</v>
      </c>
      <c r="BA111">
        <v>99213.8</v>
      </c>
      <c r="BB111">
        <v>66864.2</v>
      </c>
      <c r="BC111">
        <v>97429.1</v>
      </c>
      <c r="BD111">
        <v>120205.4</v>
      </c>
      <c r="BE111">
        <v>90692.800000000003</v>
      </c>
      <c r="BF111">
        <v>133785.1</v>
      </c>
      <c r="BG111">
        <v>119050.2</v>
      </c>
      <c r="BH111">
        <v>118874.1</v>
      </c>
      <c r="BI111">
        <v>120710.8</v>
      </c>
      <c r="BJ111" s="2">
        <f>ROUND(SUM(BH111:BI111)/SUM($BH$110:$BI$217)*(1000*irw_fw_harvest!$AH$27),0)</f>
        <v>44649</v>
      </c>
      <c r="BK111" s="2">
        <f>ROUND(SUM(BH111:BI111)/SUM($BH$110:$BI$217)*(1000*irw_fw_harvest!$AI$27),0)</f>
        <v>79346</v>
      </c>
      <c r="BM111" s="7">
        <f>ROUND(SUM(BH111:BI111)/SUM($BH$110:$BI$217)*(1000*irw_fw_harvest!$AH$57),0)</f>
        <v>307708</v>
      </c>
      <c r="BN111" s="7">
        <f>ROUND(SUM(BH111:BI111)/SUM($BH$110:$BI$217)*(1000*irw_fw_harvest!$AI$57),0)</f>
        <v>320663</v>
      </c>
      <c r="BP111" s="12">
        <f t="shared" si="5"/>
        <v>352357</v>
      </c>
      <c r="BQ111" s="12">
        <f t="shared" si="5"/>
        <v>400009</v>
      </c>
    </row>
    <row r="112" spans="1:69" ht="19.5" x14ac:dyDescent="0.6">
      <c r="A112" t="s">
        <v>200</v>
      </c>
      <c r="B112" t="s">
        <v>169</v>
      </c>
      <c r="C112" t="s">
        <v>178</v>
      </c>
      <c r="D112" t="s">
        <v>255</v>
      </c>
      <c r="E112" t="s">
        <v>203</v>
      </c>
      <c r="F112" t="s">
        <v>207</v>
      </c>
      <c r="G112" t="s">
        <v>174</v>
      </c>
      <c r="H112" t="s">
        <v>175</v>
      </c>
      <c r="I112">
        <v>1</v>
      </c>
      <c r="J112" t="s">
        <v>176</v>
      </c>
      <c r="K112" t="b">
        <v>0</v>
      </c>
      <c r="L112">
        <v>29</v>
      </c>
      <c r="M112">
        <v>210</v>
      </c>
      <c r="N112">
        <v>29</v>
      </c>
      <c r="O112">
        <v>210</v>
      </c>
      <c r="P112">
        <v>4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3</v>
      </c>
      <c r="AM112" t="s">
        <v>195</v>
      </c>
      <c r="AN112">
        <v>1818</v>
      </c>
      <c r="AY112">
        <v>38421.800000000003</v>
      </c>
      <c r="AZ112">
        <v>45489.8</v>
      </c>
      <c r="BA112">
        <v>43576.5</v>
      </c>
      <c r="BB112">
        <v>29368</v>
      </c>
      <c r="BC112">
        <v>42792.6</v>
      </c>
      <c r="BD112">
        <v>52796.4</v>
      </c>
      <c r="BE112">
        <v>39833.9</v>
      </c>
      <c r="BF112">
        <v>58760.9</v>
      </c>
      <c r="BG112">
        <v>52289</v>
      </c>
      <c r="BH112">
        <v>52211.7</v>
      </c>
      <c r="BI112">
        <v>53018.400000000001</v>
      </c>
      <c r="BJ112" s="2">
        <f>ROUND(SUM(BH112:BI112)/SUM($BH$110:$BI$217)*(1000*irw_fw_harvest!$AH$27),0)</f>
        <v>19611</v>
      </c>
      <c r="BK112" s="2">
        <f>ROUND(SUM(BH112:BI112)/SUM($BH$110:$BI$217)*(1000*irw_fw_harvest!$AI$27),0)</f>
        <v>34850</v>
      </c>
      <c r="BM112" s="7">
        <f>ROUND(SUM(BH112:BI112)/SUM($BH$110:$BI$217)*(1000*irw_fw_harvest!$AH$57),0)</f>
        <v>135151</v>
      </c>
      <c r="BN112" s="7">
        <f>ROUND(SUM(BH112:BI112)/SUM($BH$110:$BI$217)*(1000*irw_fw_harvest!$AI$57),0)</f>
        <v>140841</v>
      </c>
      <c r="BP112" s="12">
        <f t="shared" si="5"/>
        <v>154762</v>
      </c>
      <c r="BQ112" s="12">
        <f t="shared" si="5"/>
        <v>175691</v>
      </c>
    </row>
    <row r="113" spans="1:69" ht="19.5" x14ac:dyDescent="0.6">
      <c r="A113" t="s">
        <v>200</v>
      </c>
      <c r="B113" t="s">
        <v>169</v>
      </c>
      <c r="C113" t="s">
        <v>196</v>
      </c>
      <c r="D113" t="s">
        <v>259</v>
      </c>
      <c r="E113" t="s">
        <v>203</v>
      </c>
      <c r="F113" t="s">
        <v>207</v>
      </c>
      <c r="G113" t="s">
        <v>174</v>
      </c>
      <c r="H113" t="s">
        <v>175</v>
      </c>
      <c r="I113">
        <v>1</v>
      </c>
      <c r="J113" t="s">
        <v>176</v>
      </c>
      <c r="K113" t="b">
        <v>0</v>
      </c>
      <c r="L113">
        <v>29</v>
      </c>
      <c r="M113">
        <v>210</v>
      </c>
      <c r="N113">
        <v>29</v>
      </c>
      <c r="O113">
        <v>210</v>
      </c>
      <c r="P113">
        <v>4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3</v>
      </c>
      <c r="AM113" t="s">
        <v>195</v>
      </c>
      <c r="AN113">
        <v>1818</v>
      </c>
      <c r="AY113">
        <v>36844.400000000001</v>
      </c>
      <c r="AZ113">
        <v>37695.699999999997</v>
      </c>
      <c r="BA113">
        <v>70439.5</v>
      </c>
      <c r="BB113">
        <v>44689.9</v>
      </c>
      <c r="BC113">
        <v>69099.899999999994</v>
      </c>
      <c r="BD113">
        <v>86818.6</v>
      </c>
      <c r="BE113">
        <v>100418.7</v>
      </c>
      <c r="BF113">
        <v>94404.6</v>
      </c>
      <c r="BG113">
        <v>80002.5</v>
      </c>
      <c r="BH113">
        <v>79884.2</v>
      </c>
      <c r="BI113">
        <v>81118.5</v>
      </c>
      <c r="BJ113" s="2">
        <f>ROUND(SUM(BH113:BI113)/SUM($BH$110:$BI$217)*(1000*irw_fw_harvest!$AH$27),0)</f>
        <v>30005</v>
      </c>
      <c r="BK113" s="2">
        <f>ROUND(SUM(BH113:BI113)/SUM($BH$110:$BI$217)*(1000*irw_fw_harvest!$AI$27),0)</f>
        <v>53321</v>
      </c>
      <c r="BM113" s="7">
        <f>ROUND(SUM(BH113:BI113)/SUM($BH$110:$BI$217)*(1000*irw_fw_harvest!$AH$57),0)</f>
        <v>206782</v>
      </c>
      <c r="BN113" s="7">
        <f>ROUND(SUM(BH113:BI113)/SUM($BH$110:$BI$217)*(1000*irw_fw_harvest!$AI$57),0)</f>
        <v>215487</v>
      </c>
      <c r="BP113" s="12">
        <f t="shared" si="5"/>
        <v>236787</v>
      </c>
      <c r="BQ113" s="12">
        <f t="shared" si="5"/>
        <v>268808</v>
      </c>
    </row>
    <row r="114" spans="1:69" ht="19.5" x14ac:dyDescent="0.6">
      <c r="A114" t="s">
        <v>200</v>
      </c>
      <c r="B114" t="s">
        <v>169</v>
      </c>
      <c r="C114" t="s">
        <v>258</v>
      </c>
      <c r="D114" t="s">
        <v>259</v>
      </c>
      <c r="E114" t="s">
        <v>203</v>
      </c>
      <c r="F114" t="s">
        <v>207</v>
      </c>
      <c r="G114" t="s">
        <v>174</v>
      </c>
      <c r="H114" t="s">
        <v>175</v>
      </c>
      <c r="I114">
        <v>1</v>
      </c>
      <c r="J114" t="s">
        <v>176</v>
      </c>
      <c r="K114" t="b">
        <v>0</v>
      </c>
      <c r="L114">
        <v>29</v>
      </c>
      <c r="M114">
        <v>210</v>
      </c>
      <c r="N114">
        <v>29</v>
      </c>
      <c r="O114">
        <v>210</v>
      </c>
      <c r="P114">
        <v>4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3</v>
      </c>
      <c r="AM114" t="s">
        <v>195</v>
      </c>
      <c r="AN114">
        <v>1818</v>
      </c>
      <c r="AY114">
        <v>20481.2</v>
      </c>
      <c r="AZ114">
        <v>20954.5</v>
      </c>
      <c r="BA114">
        <v>39156.199999999997</v>
      </c>
      <c r="BB114">
        <v>24842.400000000001</v>
      </c>
      <c r="BC114">
        <v>38411.5</v>
      </c>
      <c r="BD114">
        <v>48261.1</v>
      </c>
      <c r="BE114">
        <v>55821.1</v>
      </c>
      <c r="BF114">
        <v>52478</v>
      </c>
      <c r="BG114">
        <v>44472.1</v>
      </c>
      <c r="BH114">
        <v>44406.400000000001</v>
      </c>
      <c r="BI114">
        <v>45092.5</v>
      </c>
      <c r="BJ114" s="2">
        <f>ROUND(SUM(BH114:BI114)/SUM($BH$110:$BI$217)*(1000*irw_fw_harvest!$AH$27),0)</f>
        <v>16679</v>
      </c>
      <c r="BK114" s="2">
        <f>ROUND(SUM(BH114:BI114)/SUM($BH$110:$BI$217)*(1000*irw_fw_harvest!$AI$27),0)</f>
        <v>29640</v>
      </c>
      <c r="BM114" s="7">
        <f>ROUND(SUM(BH114:BI114)/SUM($BH$110:$BI$217)*(1000*irw_fw_harvest!$AH$57),0)</f>
        <v>114947</v>
      </c>
      <c r="BN114" s="7">
        <f>ROUND(SUM(BH114:BI114)/SUM($BH$110:$BI$217)*(1000*irw_fw_harvest!$AI$57),0)</f>
        <v>119786</v>
      </c>
      <c r="BP114" s="12">
        <f t="shared" si="5"/>
        <v>131626</v>
      </c>
      <c r="BQ114" s="12">
        <f t="shared" si="5"/>
        <v>149426</v>
      </c>
    </row>
    <row r="115" spans="1:69" ht="19.5" x14ac:dyDescent="0.6">
      <c r="A115" t="s">
        <v>200</v>
      </c>
      <c r="B115" t="s">
        <v>169</v>
      </c>
      <c r="C115" t="s">
        <v>178</v>
      </c>
      <c r="D115" t="s">
        <v>259</v>
      </c>
      <c r="E115" t="s">
        <v>203</v>
      </c>
      <c r="F115" t="s">
        <v>207</v>
      </c>
      <c r="G115" t="s">
        <v>174</v>
      </c>
      <c r="H115" t="s">
        <v>175</v>
      </c>
      <c r="I115">
        <v>1</v>
      </c>
      <c r="J115" t="s">
        <v>176</v>
      </c>
      <c r="K115" t="b">
        <v>0</v>
      </c>
      <c r="L115">
        <v>29</v>
      </c>
      <c r="M115">
        <v>210</v>
      </c>
      <c r="N115">
        <v>29</v>
      </c>
      <c r="O115">
        <v>210</v>
      </c>
      <c r="P115">
        <v>4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3</v>
      </c>
      <c r="AM115" t="s">
        <v>195</v>
      </c>
      <c r="AN115">
        <v>1818</v>
      </c>
      <c r="AY115">
        <v>6383.3</v>
      </c>
      <c r="AZ115">
        <v>6530.8</v>
      </c>
      <c r="BA115">
        <v>12203.6</v>
      </c>
      <c r="BB115">
        <v>7742.5</v>
      </c>
      <c r="BC115">
        <v>11971.5</v>
      </c>
      <c r="BD115">
        <v>15041.2</v>
      </c>
      <c r="BE115">
        <v>17397.5</v>
      </c>
      <c r="BF115">
        <v>16355.5</v>
      </c>
      <c r="BG115">
        <v>13860.4</v>
      </c>
      <c r="BH115">
        <v>13839.9</v>
      </c>
      <c r="BI115">
        <v>14053.7</v>
      </c>
      <c r="BJ115" s="2">
        <f>ROUND(SUM(BH115:BI115)/SUM($BH$110:$BI$217)*(1000*irw_fw_harvest!$AH$27),0)</f>
        <v>5198</v>
      </c>
      <c r="BK115" s="2">
        <f>ROUND(SUM(BH115:BI115)/SUM($BH$110:$BI$217)*(1000*irw_fw_harvest!$AI$27),0)</f>
        <v>9238</v>
      </c>
      <c r="BM115" s="7">
        <f>ROUND(SUM(BH115:BI115)/SUM($BH$110:$BI$217)*(1000*irw_fw_harvest!$AH$57),0)</f>
        <v>35825</v>
      </c>
      <c r="BN115" s="7">
        <f>ROUND(SUM(BH115:BI115)/SUM($BH$110:$BI$217)*(1000*irw_fw_harvest!$AI$57),0)</f>
        <v>37333</v>
      </c>
      <c r="BP115" s="12">
        <f t="shared" si="5"/>
        <v>41023</v>
      </c>
      <c r="BQ115" s="12">
        <f t="shared" si="5"/>
        <v>46571</v>
      </c>
    </row>
    <row r="116" spans="1:69" ht="19.5" x14ac:dyDescent="0.6">
      <c r="A116" t="s">
        <v>200</v>
      </c>
      <c r="B116" t="s">
        <v>169</v>
      </c>
      <c r="C116" t="s">
        <v>196</v>
      </c>
      <c r="D116" t="s">
        <v>260</v>
      </c>
      <c r="E116" t="s">
        <v>203</v>
      </c>
      <c r="F116" t="s">
        <v>207</v>
      </c>
      <c r="G116" t="s">
        <v>174</v>
      </c>
      <c r="H116" t="s">
        <v>175</v>
      </c>
      <c r="I116">
        <v>1</v>
      </c>
      <c r="J116" t="s">
        <v>176</v>
      </c>
      <c r="K116" t="b">
        <v>0</v>
      </c>
      <c r="L116">
        <v>29</v>
      </c>
      <c r="M116">
        <v>210</v>
      </c>
      <c r="N116">
        <v>29</v>
      </c>
      <c r="O116">
        <v>210</v>
      </c>
      <c r="P116">
        <v>4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3</v>
      </c>
      <c r="AM116" t="s">
        <v>195</v>
      </c>
      <c r="AN116">
        <v>1818</v>
      </c>
      <c r="AY116">
        <v>22495.3</v>
      </c>
      <c r="AZ116">
        <v>8832.6</v>
      </c>
      <c r="BA116">
        <v>11162.7</v>
      </c>
      <c r="BB116">
        <v>28411</v>
      </c>
      <c r="BC116">
        <v>24176.5</v>
      </c>
      <c r="BD116">
        <v>33211</v>
      </c>
      <c r="BE116">
        <v>23241.200000000001</v>
      </c>
      <c r="BF116">
        <v>31362.5</v>
      </c>
      <c r="BG116">
        <v>31176.3</v>
      </c>
      <c r="BH116">
        <v>31130.2</v>
      </c>
      <c r="BI116">
        <v>31611.200000000001</v>
      </c>
      <c r="BJ116" s="2">
        <f>ROUND(SUM(BH116:BI116)/SUM($BH$110:$BI$217)*(1000*irw_fw_harvest!$AH$27),0)</f>
        <v>11693</v>
      </c>
      <c r="BK116" s="2">
        <f>ROUND(SUM(BH116:BI116)/SUM($BH$110:$BI$217)*(1000*irw_fw_harvest!$AI$27),0)</f>
        <v>20779</v>
      </c>
      <c r="BM116" s="7">
        <f>ROUND(SUM(BH116:BI116)/SUM($BH$110:$BI$217)*(1000*irw_fw_harvest!$AH$57),0)</f>
        <v>80581</v>
      </c>
      <c r="BN116" s="7">
        <f>ROUND(SUM(BH116:BI116)/SUM($BH$110:$BI$217)*(1000*irw_fw_harvest!$AI$57),0)</f>
        <v>83974</v>
      </c>
      <c r="BP116" s="12">
        <f t="shared" si="5"/>
        <v>92274</v>
      </c>
      <c r="BQ116" s="12">
        <f t="shared" si="5"/>
        <v>104753</v>
      </c>
    </row>
    <row r="117" spans="1:69" ht="19.5" x14ac:dyDescent="0.6">
      <c r="A117" t="s">
        <v>200</v>
      </c>
      <c r="B117" t="s">
        <v>169</v>
      </c>
      <c r="C117" t="s">
        <v>258</v>
      </c>
      <c r="D117" t="s">
        <v>260</v>
      </c>
      <c r="E117" t="s">
        <v>203</v>
      </c>
      <c r="F117" t="s">
        <v>207</v>
      </c>
      <c r="G117" t="s">
        <v>174</v>
      </c>
      <c r="H117" t="s">
        <v>175</v>
      </c>
      <c r="I117">
        <v>1</v>
      </c>
      <c r="J117" t="s">
        <v>176</v>
      </c>
      <c r="K117" t="b">
        <v>0</v>
      </c>
      <c r="L117">
        <v>29</v>
      </c>
      <c r="M117">
        <v>210</v>
      </c>
      <c r="N117">
        <v>29</v>
      </c>
      <c r="O117">
        <v>210</v>
      </c>
      <c r="P117">
        <v>4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3</v>
      </c>
      <c r="AM117" t="s">
        <v>195</v>
      </c>
      <c r="AN117">
        <v>1818</v>
      </c>
      <c r="AY117">
        <v>18834.2</v>
      </c>
      <c r="AZ117">
        <v>7395.1</v>
      </c>
      <c r="BA117">
        <v>9346</v>
      </c>
      <c r="BB117">
        <v>23787.200000000001</v>
      </c>
      <c r="BC117">
        <v>20241.8</v>
      </c>
      <c r="BD117">
        <v>27805.9</v>
      </c>
      <c r="BE117">
        <v>19458.7</v>
      </c>
      <c r="BF117">
        <v>26258.3</v>
      </c>
      <c r="BG117">
        <v>26102.400000000001</v>
      </c>
      <c r="BH117">
        <v>26063.8</v>
      </c>
      <c r="BI117">
        <v>26466.5</v>
      </c>
      <c r="BJ117" s="2">
        <f>ROUND(SUM(BH117:BI117)/SUM($BH$110:$BI$217)*(1000*irw_fw_harvest!$AH$27),0)</f>
        <v>9790</v>
      </c>
      <c r="BK117" s="2">
        <f>ROUND(SUM(BH117:BI117)/SUM($BH$110:$BI$217)*(1000*irw_fw_harvest!$AI$27),0)</f>
        <v>17397</v>
      </c>
      <c r="BM117" s="7">
        <f>ROUND(SUM(BH117:BI117)/SUM($BH$110:$BI$217)*(1000*irw_fw_harvest!$AH$57),0)</f>
        <v>67467</v>
      </c>
      <c r="BN117" s="7">
        <f>ROUND(SUM(BH117:BI117)/SUM($BH$110:$BI$217)*(1000*irw_fw_harvest!$AI$57),0)</f>
        <v>70307</v>
      </c>
      <c r="BP117" s="12">
        <f t="shared" si="5"/>
        <v>77257</v>
      </c>
      <c r="BQ117" s="12">
        <f t="shared" si="5"/>
        <v>87704</v>
      </c>
    </row>
    <row r="118" spans="1:69" ht="19.5" x14ac:dyDescent="0.6">
      <c r="A118" t="s">
        <v>200</v>
      </c>
      <c r="B118" t="s">
        <v>169</v>
      </c>
      <c r="C118" t="s">
        <v>178</v>
      </c>
      <c r="D118" t="s">
        <v>260</v>
      </c>
      <c r="E118" t="s">
        <v>203</v>
      </c>
      <c r="F118" t="s">
        <v>207</v>
      </c>
      <c r="G118" t="s">
        <v>174</v>
      </c>
      <c r="H118" t="s">
        <v>175</v>
      </c>
      <c r="I118">
        <v>1</v>
      </c>
      <c r="J118" t="s">
        <v>176</v>
      </c>
      <c r="K118" t="b">
        <v>0</v>
      </c>
      <c r="L118">
        <v>29</v>
      </c>
      <c r="M118">
        <v>210</v>
      </c>
      <c r="N118">
        <v>29</v>
      </c>
      <c r="O118">
        <v>210</v>
      </c>
      <c r="P118">
        <v>4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3</v>
      </c>
      <c r="AM118" t="s">
        <v>195</v>
      </c>
      <c r="AN118">
        <v>1818</v>
      </c>
      <c r="AY118">
        <v>16746.900000000001</v>
      </c>
      <c r="AZ118">
        <v>6575.5</v>
      </c>
      <c r="BA118">
        <v>8310.2000000000007</v>
      </c>
      <c r="BB118">
        <v>21150.9</v>
      </c>
      <c r="BC118">
        <v>17998.5</v>
      </c>
      <c r="BD118">
        <v>24724.3</v>
      </c>
      <c r="BE118">
        <v>17302.099999999999</v>
      </c>
      <c r="BF118">
        <v>23348.1</v>
      </c>
      <c r="BG118">
        <v>23209.5</v>
      </c>
      <c r="BH118">
        <v>23175.200000000001</v>
      </c>
      <c r="BI118">
        <v>23533.3</v>
      </c>
      <c r="BJ118" s="2">
        <f>ROUND(SUM(BH118:BI118)/SUM($BH$110:$BI$217)*(1000*irw_fw_harvest!$AH$27),0)</f>
        <v>8705</v>
      </c>
      <c r="BK118" s="2">
        <f>ROUND(SUM(BH118:BI118)/SUM($BH$110:$BI$217)*(1000*irw_fw_harvest!$AI$27),0)</f>
        <v>15469</v>
      </c>
      <c r="BM118" s="7">
        <f>ROUND(SUM(BH118:BI118)/SUM($BH$110:$BI$217)*(1000*irw_fw_harvest!$AH$57),0)</f>
        <v>59989</v>
      </c>
      <c r="BN118" s="7">
        <f>ROUND(SUM(BH118:BI118)/SUM($BH$110:$BI$217)*(1000*irw_fw_harvest!$AI$57),0)</f>
        <v>62515</v>
      </c>
      <c r="BP118" s="12">
        <f t="shared" si="5"/>
        <v>68694</v>
      </c>
      <c r="BQ118" s="12">
        <f t="shared" si="5"/>
        <v>77984</v>
      </c>
    </row>
    <row r="119" spans="1:69" ht="19.5" x14ac:dyDescent="0.6">
      <c r="A119" t="s">
        <v>200</v>
      </c>
      <c r="B119" t="s">
        <v>169</v>
      </c>
      <c r="C119" t="s">
        <v>196</v>
      </c>
      <c r="D119" t="s">
        <v>261</v>
      </c>
      <c r="E119" t="s">
        <v>203</v>
      </c>
      <c r="F119" t="s">
        <v>207</v>
      </c>
      <c r="G119" t="s">
        <v>174</v>
      </c>
      <c r="H119" t="s">
        <v>175</v>
      </c>
      <c r="I119">
        <v>1</v>
      </c>
      <c r="J119" t="s">
        <v>176</v>
      </c>
      <c r="K119" t="b">
        <v>0</v>
      </c>
      <c r="L119">
        <v>29</v>
      </c>
      <c r="M119">
        <v>210</v>
      </c>
      <c r="N119">
        <v>29</v>
      </c>
      <c r="O119">
        <v>210</v>
      </c>
      <c r="P119">
        <v>4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3</v>
      </c>
      <c r="AM119" t="s">
        <v>195</v>
      </c>
      <c r="AN119">
        <v>1818</v>
      </c>
      <c r="AY119">
        <v>27489.7</v>
      </c>
      <c r="AZ119">
        <v>26948.5</v>
      </c>
      <c r="BA119">
        <v>24388.799999999999</v>
      </c>
      <c r="BB119">
        <v>31851.1</v>
      </c>
      <c r="BC119">
        <v>33666.5</v>
      </c>
      <c r="BD119">
        <v>45839.9</v>
      </c>
      <c r="BE119">
        <v>29915.5</v>
      </c>
      <c r="BF119">
        <v>52300.9</v>
      </c>
      <c r="BG119">
        <v>78112.800000000003</v>
      </c>
      <c r="BH119">
        <v>77997.3</v>
      </c>
      <c r="BI119">
        <v>79202.399999999994</v>
      </c>
      <c r="BJ119" s="2">
        <f>ROUND(SUM(BH119:BI119)/SUM($BH$110:$BI$217)*(1000*irw_fw_harvest!$AH$27),0)</f>
        <v>29296</v>
      </c>
      <c r="BK119" s="2">
        <f>ROUND(SUM(BH119:BI119)/SUM($BH$110:$BI$217)*(1000*irw_fw_harvest!$AI$27),0)</f>
        <v>52062</v>
      </c>
      <c r="BM119" s="7">
        <f>ROUND(SUM(BH119:BI119)/SUM($BH$110:$BI$217)*(1000*irw_fw_harvest!$AH$57),0)</f>
        <v>201897</v>
      </c>
      <c r="BN119" s="7">
        <f>ROUND(SUM(BH119:BI119)/SUM($BH$110:$BI$217)*(1000*irw_fw_harvest!$AI$57),0)</f>
        <v>210397</v>
      </c>
      <c r="BP119" s="12">
        <f t="shared" si="5"/>
        <v>231193</v>
      </c>
      <c r="BQ119" s="12">
        <f t="shared" si="5"/>
        <v>262459</v>
      </c>
    </row>
    <row r="120" spans="1:69" ht="19.5" x14ac:dyDescent="0.6">
      <c r="A120" t="s">
        <v>200</v>
      </c>
      <c r="B120" t="s">
        <v>169</v>
      </c>
      <c r="C120" t="s">
        <v>258</v>
      </c>
      <c r="D120" t="s">
        <v>261</v>
      </c>
      <c r="E120" t="s">
        <v>203</v>
      </c>
      <c r="F120" t="s">
        <v>207</v>
      </c>
      <c r="G120" t="s">
        <v>174</v>
      </c>
      <c r="H120" t="s">
        <v>175</v>
      </c>
      <c r="I120">
        <v>1</v>
      </c>
      <c r="J120" t="s">
        <v>176</v>
      </c>
      <c r="K120" t="b">
        <v>0</v>
      </c>
      <c r="L120">
        <v>29</v>
      </c>
      <c r="M120">
        <v>210</v>
      </c>
      <c r="N120">
        <v>29</v>
      </c>
      <c r="O120">
        <v>210</v>
      </c>
      <c r="P120">
        <v>4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3</v>
      </c>
      <c r="AM120" t="s">
        <v>195</v>
      </c>
      <c r="AN120">
        <v>1818</v>
      </c>
      <c r="AY120">
        <v>42925</v>
      </c>
      <c r="AZ120">
        <v>42079.9</v>
      </c>
      <c r="BA120">
        <v>38083</v>
      </c>
      <c r="BB120">
        <v>49735.199999999997</v>
      </c>
      <c r="BC120">
        <v>52570.1</v>
      </c>
      <c r="BD120">
        <v>71578.7</v>
      </c>
      <c r="BE120">
        <v>46712.800000000003</v>
      </c>
      <c r="BF120">
        <v>81667.399999999994</v>
      </c>
      <c r="BG120">
        <v>121972.6</v>
      </c>
      <c r="BH120">
        <v>121792.2</v>
      </c>
      <c r="BI120">
        <v>123674</v>
      </c>
      <c r="BJ120" s="2">
        <f>ROUND(SUM(BH120:BI120)/SUM($BH$110:$BI$217)*(1000*irw_fw_harvest!$AH$27),0)</f>
        <v>45746</v>
      </c>
      <c r="BK120" s="2">
        <f>ROUND(SUM(BH120:BI120)/SUM($BH$110:$BI$217)*(1000*irw_fw_harvest!$AI$27),0)</f>
        <v>81294</v>
      </c>
      <c r="BM120" s="7">
        <f>ROUND(SUM(BH120:BI120)/SUM($BH$110:$BI$217)*(1000*irw_fw_harvest!$AH$57),0)</f>
        <v>315261</v>
      </c>
      <c r="BN120" s="7">
        <f>ROUND(SUM(BH120:BI120)/SUM($BH$110:$BI$217)*(1000*irw_fw_harvest!$AI$57),0)</f>
        <v>328534</v>
      </c>
      <c r="BP120" s="12">
        <f t="shared" si="5"/>
        <v>361007</v>
      </c>
      <c r="BQ120" s="12">
        <f t="shared" si="5"/>
        <v>409828</v>
      </c>
    </row>
    <row r="121" spans="1:69" ht="19.5" x14ac:dyDescent="0.6">
      <c r="A121" t="s">
        <v>200</v>
      </c>
      <c r="B121" t="s">
        <v>169</v>
      </c>
      <c r="C121" t="s">
        <v>178</v>
      </c>
      <c r="D121" t="s">
        <v>261</v>
      </c>
      <c r="E121" t="s">
        <v>203</v>
      </c>
      <c r="F121" t="s">
        <v>207</v>
      </c>
      <c r="G121" t="s">
        <v>174</v>
      </c>
      <c r="H121" t="s">
        <v>175</v>
      </c>
      <c r="I121">
        <v>1</v>
      </c>
      <c r="J121" t="s">
        <v>176</v>
      </c>
      <c r="K121" t="b">
        <v>0</v>
      </c>
      <c r="L121">
        <v>29</v>
      </c>
      <c r="M121">
        <v>210</v>
      </c>
      <c r="N121">
        <v>29</v>
      </c>
      <c r="O121">
        <v>210</v>
      </c>
      <c r="P121">
        <v>4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3</v>
      </c>
      <c r="AM121" t="s">
        <v>195</v>
      </c>
      <c r="AN121">
        <v>1818</v>
      </c>
      <c r="AY121">
        <v>5303</v>
      </c>
      <c r="AZ121">
        <v>5198.6000000000004</v>
      </c>
      <c r="BA121">
        <v>4704.8</v>
      </c>
      <c r="BB121">
        <v>6144.3</v>
      </c>
      <c r="BC121">
        <v>6494.6</v>
      </c>
      <c r="BD121">
        <v>8842.9</v>
      </c>
      <c r="BE121">
        <v>5770.9</v>
      </c>
      <c r="BF121">
        <v>10089.299999999999</v>
      </c>
      <c r="BG121">
        <v>15068.6</v>
      </c>
      <c r="BH121">
        <v>15046.3</v>
      </c>
      <c r="BI121">
        <v>15278.8</v>
      </c>
      <c r="BJ121" s="2">
        <f>ROUND(SUM(BH121:BI121)/SUM($BH$110:$BI$217)*(1000*irw_fw_harvest!$AH$27),0)</f>
        <v>5651</v>
      </c>
      <c r="BK121" s="2">
        <f>ROUND(SUM(BH121:BI121)/SUM($BH$110:$BI$217)*(1000*irw_fw_harvest!$AI$27),0)</f>
        <v>10043</v>
      </c>
      <c r="BM121" s="7">
        <f>ROUND(SUM(BH121:BI121)/SUM($BH$110:$BI$217)*(1000*irw_fw_harvest!$AH$57),0)</f>
        <v>38948</v>
      </c>
      <c r="BN121" s="7">
        <f>ROUND(SUM(BH121:BI121)/SUM($BH$110:$BI$217)*(1000*irw_fw_harvest!$AI$57),0)</f>
        <v>40587</v>
      </c>
      <c r="BP121" s="12">
        <f t="shared" si="5"/>
        <v>44599</v>
      </c>
      <c r="BQ121" s="12">
        <f t="shared" si="5"/>
        <v>50630</v>
      </c>
    </row>
    <row r="122" spans="1:69" ht="19.5" x14ac:dyDescent="0.6">
      <c r="A122" t="s">
        <v>200</v>
      </c>
      <c r="B122" t="s">
        <v>169</v>
      </c>
      <c r="C122" t="s">
        <v>262</v>
      </c>
      <c r="D122" t="s">
        <v>261</v>
      </c>
      <c r="E122" t="s">
        <v>203</v>
      </c>
      <c r="F122" t="s">
        <v>207</v>
      </c>
      <c r="G122" t="s">
        <v>174</v>
      </c>
      <c r="H122" t="s">
        <v>175</v>
      </c>
      <c r="I122">
        <v>1</v>
      </c>
      <c r="J122" t="s">
        <v>176</v>
      </c>
      <c r="K122" t="b">
        <v>0</v>
      </c>
      <c r="L122">
        <v>29</v>
      </c>
      <c r="M122">
        <v>210</v>
      </c>
      <c r="N122">
        <v>29</v>
      </c>
      <c r="O122">
        <v>210</v>
      </c>
      <c r="P122">
        <v>4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195</v>
      </c>
      <c r="AN122">
        <v>1818</v>
      </c>
      <c r="AY122">
        <v>186.9</v>
      </c>
      <c r="AZ122">
        <v>183.2</v>
      </c>
      <c r="BA122">
        <v>165.8</v>
      </c>
      <c r="BB122">
        <v>216.6</v>
      </c>
      <c r="BC122">
        <v>228.9</v>
      </c>
      <c r="BD122">
        <v>311.7</v>
      </c>
      <c r="BE122">
        <v>203.4</v>
      </c>
      <c r="BF122">
        <v>355.6</v>
      </c>
      <c r="BG122">
        <v>531.1</v>
      </c>
      <c r="BH122">
        <v>530.29999999999995</v>
      </c>
      <c r="BI122">
        <v>538.5</v>
      </c>
      <c r="BJ122" s="2">
        <f>ROUND(SUM(BH122:BI122)/SUM($BH$110:$BI$217)*(1000*irw_fw_harvest!$AH$27),0)</f>
        <v>199</v>
      </c>
      <c r="BK122" s="2">
        <f>ROUND(SUM(BH122:BI122)/SUM($BH$110:$BI$217)*(1000*irw_fw_harvest!$AI$27),0)</f>
        <v>354</v>
      </c>
      <c r="BM122" s="7">
        <f>ROUND(SUM(BH122:BI122)/SUM($BH$110:$BI$217)*(1000*irw_fw_harvest!$AH$57),0)</f>
        <v>1373</v>
      </c>
      <c r="BN122" s="7">
        <f>ROUND(SUM(BH122:BI122)/SUM($BH$110:$BI$217)*(1000*irw_fw_harvest!$AI$57),0)</f>
        <v>1430</v>
      </c>
      <c r="BP122" s="12">
        <f t="shared" si="5"/>
        <v>1572</v>
      </c>
      <c r="BQ122" s="12">
        <f t="shared" si="5"/>
        <v>1784</v>
      </c>
    </row>
    <row r="123" spans="1:69" ht="19.5" x14ac:dyDescent="0.6">
      <c r="A123" t="s">
        <v>200</v>
      </c>
      <c r="B123" t="s">
        <v>169</v>
      </c>
      <c r="C123" t="s">
        <v>196</v>
      </c>
      <c r="D123" t="s">
        <v>263</v>
      </c>
      <c r="E123" t="s">
        <v>203</v>
      </c>
      <c r="F123" t="s">
        <v>207</v>
      </c>
      <c r="G123" t="s">
        <v>174</v>
      </c>
      <c r="H123" t="s">
        <v>175</v>
      </c>
      <c r="I123">
        <v>1</v>
      </c>
      <c r="J123" t="s">
        <v>176</v>
      </c>
      <c r="K123" t="b">
        <v>0</v>
      </c>
      <c r="L123">
        <v>29</v>
      </c>
      <c r="M123">
        <v>210</v>
      </c>
      <c r="N123">
        <v>29</v>
      </c>
      <c r="O123">
        <v>210</v>
      </c>
      <c r="P123">
        <v>4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195</v>
      </c>
      <c r="AN123">
        <v>1818</v>
      </c>
      <c r="AY123">
        <v>10191.4</v>
      </c>
      <c r="AZ123">
        <v>10449.4</v>
      </c>
      <c r="BA123">
        <v>5723.8</v>
      </c>
      <c r="BB123">
        <v>9168.9</v>
      </c>
      <c r="BC123">
        <v>13148.8</v>
      </c>
      <c r="BD123">
        <v>17077.599999999999</v>
      </c>
      <c r="BE123">
        <v>12695.9</v>
      </c>
      <c r="BF123">
        <v>17721.2</v>
      </c>
      <c r="BG123">
        <v>21928.400000000001</v>
      </c>
      <c r="BH123">
        <v>21895.9</v>
      </c>
      <c r="BI123">
        <v>22234.2</v>
      </c>
      <c r="BJ123" s="2">
        <f>ROUND(SUM(BH123:BI123)/SUM($BH$110:$BI$217)*(1000*irw_fw_harvest!$AH$27),0)</f>
        <v>8224</v>
      </c>
      <c r="BK123" s="2">
        <f>ROUND(SUM(BH123:BI123)/SUM($BH$110:$BI$217)*(1000*irw_fw_harvest!$AI$27),0)</f>
        <v>14615</v>
      </c>
      <c r="BM123" s="7">
        <f>ROUND(SUM(BH123:BI123)/SUM($BH$110:$BI$217)*(1000*irw_fw_harvest!$AH$57),0)</f>
        <v>56678</v>
      </c>
      <c r="BN123" s="7">
        <f>ROUND(SUM(BH123:BI123)/SUM($BH$110:$BI$217)*(1000*irw_fw_harvest!$AI$57),0)</f>
        <v>59064</v>
      </c>
      <c r="BP123" s="12">
        <f t="shared" si="5"/>
        <v>64902</v>
      </c>
      <c r="BQ123" s="12">
        <f t="shared" si="5"/>
        <v>73679</v>
      </c>
    </row>
    <row r="124" spans="1:69" ht="19.5" x14ac:dyDescent="0.6">
      <c r="A124" t="s">
        <v>200</v>
      </c>
      <c r="B124" t="s">
        <v>169</v>
      </c>
      <c r="C124" t="s">
        <v>258</v>
      </c>
      <c r="D124" t="s">
        <v>263</v>
      </c>
      <c r="E124" t="s">
        <v>203</v>
      </c>
      <c r="F124" t="s">
        <v>207</v>
      </c>
      <c r="G124" t="s">
        <v>174</v>
      </c>
      <c r="H124" t="s">
        <v>175</v>
      </c>
      <c r="I124">
        <v>1</v>
      </c>
      <c r="J124" t="s">
        <v>176</v>
      </c>
      <c r="K124" t="b">
        <v>0</v>
      </c>
      <c r="L124">
        <v>29</v>
      </c>
      <c r="M124">
        <v>210</v>
      </c>
      <c r="N124">
        <v>29</v>
      </c>
      <c r="O124">
        <v>210</v>
      </c>
      <c r="P124">
        <v>4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195</v>
      </c>
      <c r="AN124">
        <v>1818</v>
      </c>
      <c r="AY124">
        <v>894.3</v>
      </c>
      <c r="AZ124">
        <v>917</v>
      </c>
      <c r="BA124">
        <v>502.3</v>
      </c>
      <c r="BB124">
        <v>804.6</v>
      </c>
      <c r="BC124">
        <v>1153.9000000000001</v>
      </c>
      <c r="BD124">
        <v>1498.6</v>
      </c>
      <c r="BE124">
        <v>1114.0999999999999</v>
      </c>
      <c r="BF124">
        <v>1555.1</v>
      </c>
      <c r="BG124">
        <v>1924.3</v>
      </c>
      <c r="BH124">
        <v>1921.5</v>
      </c>
      <c r="BI124">
        <v>1951.1</v>
      </c>
      <c r="BJ124" s="2">
        <f>ROUND(SUM(BH124:BI124)/SUM($BH$110:$BI$217)*(1000*irw_fw_harvest!$AH$27),0)</f>
        <v>722</v>
      </c>
      <c r="BK124" s="2">
        <f>ROUND(SUM(BH124:BI124)/SUM($BH$110:$BI$217)*(1000*irw_fw_harvest!$AI$27),0)</f>
        <v>1283</v>
      </c>
      <c r="BM124" s="7">
        <f>ROUND(SUM(BH124:BI124)/SUM($BH$110:$BI$217)*(1000*irw_fw_harvest!$AH$57),0)</f>
        <v>4974</v>
      </c>
      <c r="BN124" s="7">
        <f>ROUND(SUM(BH124:BI124)/SUM($BH$110:$BI$217)*(1000*irw_fw_harvest!$AI$57),0)</f>
        <v>5183</v>
      </c>
      <c r="BP124" s="12">
        <f t="shared" si="5"/>
        <v>5696</v>
      </c>
      <c r="BQ124" s="12">
        <f t="shared" si="5"/>
        <v>6466</v>
      </c>
    </row>
    <row r="125" spans="1:69" ht="19.5" x14ac:dyDescent="0.6">
      <c r="A125" t="s">
        <v>200</v>
      </c>
      <c r="B125" t="s">
        <v>169</v>
      </c>
      <c r="C125" t="s">
        <v>178</v>
      </c>
      <c r="D125" t="s">
        <v>263</v>
      </c>
      <c r="E125" t="s">
        <v>203</v>
      </c>
      <c r="F125" t="s">
        <v>207</v>
      </c>
      <c r="G125" t="s">
        <v>174</v>
      </c>
      <c r="H125" t="s">
        <v>175</v>
      </c>
      <c r="I125">
        <v>1</v>
      </c>
      <c r="J125" t="s">
        <v>176</v>
      </c>
      <c r="K125" t="b">
        <v>0</v>
      </c>
      <c r="L125">
        <v>29</v>
      </c>
      <c r="M125">
        <v>210</v>
      </c>
      <c r="N125">
        <v>29</v>
      </c>
      <c r="O125">
        <v>210</v>
      </c>
      <c r="P125">
        <v>4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195</v>
      </c>
      <c r="AN125">
        <v>1818</v>
      </c>
      <c r="AY125">
        <v>9153.5</v>
      </c>
      <c r="AZ125">
        <v>9385.2000000000007</v>
      </c>
      <c r="BA125">
        <v>5140.8999999999996</v>
      </c>
      <c r="BB125">
        <v>8235.1</v>
      </c>
      <c r="BC125">
        <v>11809.6</v>
      </c>
      <c r="BD125">
        <v>15338.3</v>
      </c>
      <c r="BE125">
        <v>11402.9</v>
      </c>
      <c r="BF125">
        <v>15916.3</v>
      </c>
      <c r="BG125">
        <v>19695</v>
      </c>
      <c r="BH125">
        <v>19665.900000000001</v>
      </c>
      <c r="BI125">
        <v>19969.8</v>
      </c>
      <c r="BJ125" s="2">
        <f>ROUND(SUM(BH125:BI125)/SUM($BH$110:$BI$217)*(1000*irw_fw_harvest!$AH$27),0)</f>
        <v>7387</v>
      </c>
      <c r="BK125" s="2">
        <f>ROUND(SUM(BH125:BI125)/SUM($BH$110:$BI$217)*(1000*irw_fw_harvest!$AI$27),0)</f>
        <v>13127</v>
      </c>
      <c r="BM125" s="7">
        <f>ROUND(SUM(BH125:BI125)/SUM($BH$110:$BI$217)*(1000*irw_fw_harvest!$AH$57),0)</f>
        <v>50906</v>
      </c>
      <c r="BN125" s="7">
        <f>ROUND(SUM(BH125:BI125)/SUM($BH$110:$BI$217)*(1000*irw_fw_harvest!$AI$57),0)</f>
        <v>53049</v>
      </c>
      <c r="BP125" s="12">
        <f t="shared" si="5"/>
        <v>58293</v>
      </c>
      <c r="BQ125" s="12">
        <f t="shared" si="5"/>
        <v>66176</v>
      </c>
    </row>
    <row r="126" spans="1:69" ht="19.5" x14ac:dyDescent="0.6">
      <c r="A126" t="s">
        <v>200</v>
      </c>
      <c r="B126" t="s">
        <v>169</v>
      </c>
      <c r="C126" t="s">
        <v>262</v>
      </c>
      <c r="D126" t="s">
        <v>263</v>
      </c>
      <c r="E126" t="s">
        <v>203</v>
      </c>
      <c r="F126" t="s">
        <v>207</v>
      </c>
      <c r="G126" t="s">
        <v>174</v>
      </c>
      <c r="H126" t="s">
        <v>175</v>
      </c>
      <c r="I126">
        <v>1</v>
      </c>
      <c r="J126" t="s">
        <v>176</v>
      </c>
      <c r="K126" t="b">
        <v>0</v>
      </c>
      <c r="L126">
        <v>29</v>
      </c>
      <c r="M126">
        <v>210</v>
      </c>
      <c r="N126">
        <v>29</v>
      </c>
      <c r="O126">
        <v>210</v>
      </c>
      <c r="P126">
        <v>4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195</v>
      </c>
      <c r="AN126">
        <v>1818</v>
      </c>
      <c r="AY126">
        <v>4766.3999999999996</v>
      </c>
      <c r="AZ126">
        <v>4887</v>
      </c>
      <c r="BA126">
        <v>2676.9</v>
      </c>
      <c r="BB126">
        <v>4288.2</v>
      </c>
      <c r="BC126">
        <v>6149.5</v>
      </c>
      <c r="BD126">
        <v>7986.9</v>
      </c>
      <c r="BE126">
        <v>5937.7</v>
      </c>
      <c r="BF126">
        <v>8287.9</v>
      </c>
      <c r="BG126">
        <v>10255.5</v>
      </c>
      <c r="BH126">
        <v>10240.4</v>
      </c>
      <c r="BI126">
        <v>10398.6</v>
      </c>
      <c r="BJ126" s="2">
        <f>ROUND(SUM(BH126:BI126)/SUM($BH$110:$BI$217)*(1000*irw_fw_harvest!$AH$27),0)</f>
        <v>3846</v>
      </c>
      <c r="BK126" s="2">
        <f>ROUND(SUM(BH126:BI126)/SUM($BH$110:$BI$217)*(1000*irw_fw_harvest!$AI$27),0)</f>
        <v>6835</v>
      </c>
      <c r="BM126" s="7">
        <f>ROUND(SUM(BH126:BI126)/SUM($BH$110:$BI$217)*(1000*irw_fw_harvest!$AH$57),0)</f>
        <v>26507</v>
      </c>
      <c r="BN126" s="7">
        <f>ROUND(SUM(BH126:BI126)/SUM($BH$110:$BI$217)*(1000*irw_fw_harvest!$AI$57),0)</f>
        <v>27623</v>
      </c>
      <c r="BP126" s="12">
        <f t="shared" si="5"/>
        <v>30353</v>
      </c>
      <c r="BQ126" s="12">
        <f t="shared" si="5"/>
        <v>34458</v>
      </c>
    </row>
    <row r="127" spans="1:69" ht="19.5" x14ac:dyDescent="0.6">
      <c r="A127" t="s">
        <v>200</v>
      </c>
      <c r="B127" t="s">
        <v>169</v>
      </c>
      <c r="C127" t="s">
        <v>196</v>
      </c>
      <c r="D127" t="s">
        <v>264</v>
      </c>
      <c r="E127" t="s">
        <v>203</v>
      </c>
      <c r="F127" t="s">
        <v>207</v>
      </c>
      <c r="G127" t="s">
        <v>174</v>
      </c>
      <c r="H127" t="s">
        <v>175</v>
      </c>
      <c r="I127">
        <v>1</v>
      </c>
      <c r="J127" t="s">
        <v>176</v>
      </c>
      <c r="K127" t="b">
        <v>0</v>
      </c>
      <c r="L127">
        <v>29</v>
      </c>
      <c r="M127">
        <v>210</v>
      </c>
      <c r="N127">
        <v>29</v>
      </c>
      <c r="O127">
        <v>210</v>
      </c>
      <c r="P127">
        <v>4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195</v>
      </c>
      <c r="AN127">
        <v>1818</v>
      </c>
      <c r="AY127">
        <v>5154</v>
      </c>
      <c r="AZ127">
        <v>1526.5</v>
      </c>
      <c r="BA127">
        <v>2084.3000000000002</v>
      </c>
      <c r="BB127">
        <v>4320.8999999999996</v>
      </c>
      <c r="BC127">
        <v>8807.7999999999993</v>
      </c>
      <c r="BD127">
        <v>4488.1000000000004</v>
      </c>
      <c r="BE127">
        <v>5005.3</v>
      </c>
      <c r="BF127">
        <v>6886.8</v>
      </c>
      <c r="BG127">
        <v>18287.5</v>
      </c>
      <c r="BH127">
        <v>18260.5</v>
      </c>
      <c r="BI127">
        <v>18542.599999999999</v>
      </c>
      <c r="BJ127" s="2">
        <f>ROUND(SUM(BH127:BI127)/SUM($BH$110:$BI$217)*(1000*irw_fw_harvest!$AH$27),0)</f>
        <v>6859</v>
      </c>
      <c r="BK127" s="2">
        <f>ROUND(SUM(BH127:BI127)/SUM($BH$110:$BI$217)*(1000*irw_fw_harvest!$AI$27),0)</f>
        <v>12189</v>
      </c>
      <c r="BM127" s="7">
        <f>ROUND(SUM(BH127:BI127)/SUM($BH$110:$BI$217)*(1000*irw_fw_harvest!$AH$57),0)</f>
        <v>47268</v>
      </c>
      <c r="BN127" s="7">
        <f>ROUND(SUM(BH127:BI127)/SUM($BH$110:$BI$217)*(1000*irw_fw_harvest!$AI$57),0)</f>
        <v>49258</v>
      </c>
      <c r="BP127" s="12">
        <f t="shared" si="5"/>
        <v>54127</v>
      </c>
      <c r="BQ127" s="12">
        <f t="shared" si="5"/>
        <v>61447</v>
      </c>
    </row>
    <row r="128" spans="1:69" ht="19.5" x14ac:dyDescent="0.6">
      <c r="A128" t="s">
        <v>200</v>
      </c>
      <c r="B128" t="s">
        <v>169</v>
      </c>
      <c r="C128" t="s">
        <v>258</v>
      </c>
      <c r="D128" t="s">
        <v>264</v>
      </c>
      <c r="E128" t="s">
        <v>203</v>
      </c>
      <c r="F128" t="s">
        <v>207</v>
      </c>
      <c r="G128" t="s">
        <v>174</v>
      </c>
      <c r="H128" t="s">
        <v>175</v>
      </c>
      <c r="I128">
        <v>1</v>
      </c>
      <c r="J128" t="s">
        <v>176</v>
      </c>
      <c r="K128" t="b">
        <v>0</v>
      </c>
      <c r="L128">
        <v>29</v>
      </c>
      <c r="M128">
        <v>210</v>
      </c>
      <c r="N128">
        <v>29</v>
      </c>
      <c r="O128">
        <v>210</v>
      </c>
      <c r="P128">
        <v>4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195</v>
      </c>
      <c r="AN128">
        <v>1818</v>
      </c>
      <c r="AY128">
        <v>7</v>
      </c>
      <c r="AZ128">
        <v>2.1</v>
      </c>
      <c r="BA128">
        <v>2.8</v>
      </c>
      <c r="BB128">
        <v>5.8</v>
      </c>
      <c r="BC128">
        <v>11.9</v>
      </c>
      <c r="BD128">
        <v>6.1</v>
      </c>
      <c r="BE128">
        <v>6.8</v>
      </c>
      <c r="BF128">
        <v>9.3000000000000007</v>
      </c>
      <c r="BG128">
        <v>24.7</v>
      </c>
      <c r="BH128">
        <v>24.6</v>
      </c>
      <c r="BI128">
        <v>25</v>
      </c>
      <c r="BJ128" s="2">
        <f>ROUND(SUM(BH128:BI128)/SUM($BH$110:$BI$217)*(1000*irw_fw_harvest!$AH$27),0)</f>
        <v>9</v>
      </c>
      <c r="BK128" s="2">
        <f>ROUND(SUM(BH128:BI128)/SUM($BH$110:$BI$217)*(1000*irw_fw_harvest!$AI$27),0)</f>
        <v>16</v>
      </c>
      <c r="BM128" s="7">
        <f>ROUND(SUM(BH128:BI128)/SUM($BH$110:$BI$217)*(1000*irw_fw_harvest!$AH$57),0)</f>
        <v>64</v>
      </c>
      <c r="BN128" s="7">
        <f>ROUND(SUM(BH128:BI128)/SUM($BH$110:$BI$217)*(1000*irw_fw_harvest!$AI$57),0)</f>
        <v>66</v>
      </c>
      <c r="BP128" s="12">
        <f t="shared" si="5"/>
        <v>73</v>
      </c>
      <c r="BQ128" s="12">
        <f t="shared" si="5"/>
        <v>82</v>
      </c>
    </row>
    <row r="129" spans="1:69" ht="19.5" x14ac:dyDescent="0.6">
      <c r="A129" t="s">
        <v>200</v>
      </c>
      <c r="B129" t="s">
        <v>169</v>
      </c>
      <c r="C129" t="s">
        <v>178</v>
      </c>
      <c r="D129" t="s">
        <v>264</v>
      </c>
      <c r="E129" t="s">
        <v>203</v>
      </c>
      <c r="F129" t="s">
        <v>207</v>
      </c>
      <c r="G129" t="s">
        <v>174</v>
      </c>
      <c r="H129" t="s">
        <v>175</v>
      </c>
      <c r="I129">
        <v>1</v>
      </c>
      <c r="J129" t="s">
        <v>176</v>
      </c>
      <c r="K129" t="b">
        <v>0</v>
      </c>
      <c r="L129">
        <v>29</v>
      </c>
      <c r="M129">
        <v>210</v>
      </c>
      <c r="N129">
        <v>29</v>
      </c>
      <c r="O129">
        <v>210</v>
      </c>
      <c r="P129">
        <v>4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195</v>
      </c>
      <c r="AN129">
        <v>1818</v>
      </c>
      <c r="AY129">
        <v>5561.6</v>
      </c>
      <c r="AZ129">
        <v>1647.2</v>
      </c>
      <c r="BA129">
        <v>2249.1</v>
      </c>
      <c r="BB129">
        <v>4662.6000000000004</v>
      </c>
      <c r="BC129">
        <v>9504.2999999999993</v>
      </c>
      <c r="BD129">
        <v>4843</v>
      </c>
      <c r="BE129">
        <v>5401.1</v>
      </c>
      <c r="BF129">
        <v>7431.4</v>
      </c>
      <c r="BG129">
        <v>19733.7</v>
      </c>
      <c r="BH129">
        <v>19704.599999999999</v>
      </c>
      <c r="BI129">
        <v>20009</v>
      </c>
      <c r="BJ129" s="2">
        <f>ROUND(SUM(BH129:BI129)/SUM($BH$110:$BI$217)*(1000*irw_fw_harvest!$AH$27),0)</f>
        <v>7401</v>
      </c>
      <c r="BK129" s="2">
        <f>ROUND(SUM(BH129:BI129)/SUM($BH$110:$BI$217)*(1000*irw_fw_harvest!$AI$27),0)</f>
        <v>13152</v>
      </c>
      <c r="BM129" s="7">
        <f>ROUND(SUM(BH129:BI129)/SUM($BH$110:$BI$217)*(1000*irw_fw_harvest!$AH$57),0)</f>
        <v>51006</v>
      </c>
      <c r="BN129" s="7">
        <f>ROUND(SUM(BH129:BI129)/SUM($BH$110:$BI$217)*(1000*irw_fw_harvest!$AI$57),0)</f>
        <v>53153</v>
      </c>
      <c r="BP129" s="12">
        <f t="shared" si="5"/>
        <v>58407</v>
      </c>
      <c r="BQ129" s="12">
        <f t="shared" si="5"/>
        <v>66305</v>
      </c>
    </row>
    <row r="130" spans="1:69" ht="19.5" x14ac:dyDescent="0.6">
      <c r="A130" t="s">
        <v>200</v>
      </c>
      <c r="B130" t="s">
        <v>169</v>
      </c>
      <c r="C130" t="s">
        <v>262</v>
      </c>
      <c r="D130" t="s">
        <v>264</v>
      </c>
      <c r="E130" t="s">
        <v>203</v>
      </c>
      <c r="F130" t="s">
        <v>207</v>
      </c>
      <c r="G130" t="s">
        <v>174</v>
      </c>
      <c r="H130" t="s">
        <v>175</v>
      </c>
      <c r="I130">
        <v>1</v>
      </c>
      <c r="J130" t="s">
        <v>176</v>
      </c>
      <c r="K130" t="b">
        <v>0</v>
      </c>
      <c r="L130">
        <v>29</v>
      </c>
      <c r="M130">
        <v>210</v>
      </c>
      <c r="N130">
        <v>29</v>
      </c>
      <c r="O130">
        <v>210</v>
      </c>
      <c r="P130">
        <v>4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195</v>
      </c>
      <c r="AN130">
        <v>1818</v>
      </c>
      <c r="AY130">
        <v>1861.4</v>
      </c>
      <c r="AZ130">
        <v>551.29999999999995</v>
      </c>
      <c r="BA130">
        <v>752.8</v>
      </c>
      <c r="BB130">
        <v>1560.5</v>
      </c>
      <c r="BC130">
        <v>3181</v>
      </c>
      <c r="BD130">
        <v>1620.9</v>
      </c>
      <c r="BE130">
        <v>1807.7</v>
      </c>
      <c r="BF130">
        <v>2487.1999999999998</v>
      </c>
      <c r="BG130">
        <v>6604.7</v>
      </c>
      <c r="BH130">
        <v>6594.9</v>
      </c>
      <c r="BI130">
        <v>6696.8</v>
      </c>
      <c r="BJ130" s="2">
        <f>ROUND(SUM(BH130:BI130)/SUM($BH$110:$BI$217)*(1000*irw_fw_harvest!$AH$27),0)</f>
        <v>2477</v>
      </c>
      <c r="BK130" s="2">
        <f>ROUND(SUM(BH130:BI130)/SUM($BH$110:$BI$217)*(1000*irw_fw_harvest!$AI$27),0)</f>
        <v>4402</v>
      </c>
      <c r="BM130" s="7">
        <f>ROUND(SUM(BH130:BI130)/SUM($BH$110:$BI$217)*(1000*irw_fw_harvest!$AH$57),0)</f>
        <v>17071</v>
      </c>
      <c r="BN130" s="7">
        <f>ROUND(SUM(BH130:BI130)/SUM($BH$110:$BI$217)*(1000*irw_fw_harvest!$AI$57),0)</f>
        <v>17790</v>
      </c>
      <c r="BP130" s="12">
        <f t="shared" si="5"/>
        <v>19548</v>
      </c>
      <c r="BQ130" s="12">
        <f t="shared" si="5"/>
        <v>22192</v>
      </c>
    </row>
    <row r="131" spans="1:69" ht="19.5" x14ac:dyDescent="0.6">
      <c r="A131" t="s">
        <v>200</v>
      </c>
      <c r="B131" t="s">
        <v>169</v>
      </c>
      <c r="C131" t="s">
        <v>196</v>
      </c>
      <c r="D131" t="s">
        <v>265</v>
      </c>
      <c r="E131" t="s">
        <v>203</v>
      </c>
      <c r="F131" t="s">
        <v>207</v>
      </c>
      <c r="G131" t="s">
        <v>174</v>
      </c>
      <c r="H131" t="s">
        <v>175</v>
      </c>
      <c r="I131">
        <v>1</v>
      </c>
      <c r="J131" t="s">
        <v>176</v>
      </c>
      <c r="K131" t="b">
        <v>0</v>
      </c>
      <c r="L131">
        <v>29</v>
      </c>
      <c r="M131">
        <v>210</v>
      </c>
      <c r="N131">
        <v>29</v>
      </c>
      <c r="O131">
        <v>210</v>
      </c>
      <c r="P131">
        <v>4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195</v>
      </c>
      <c r="AN131">
        <v>1818</v>
      </c>
      <c r="AY131">
        <v>17523.7</v>
      </c>
      <c r="AZ131">
        <v>9382.5</v>
      </c>
      <c r="BA131">
        <v>12936.8</v>
      </c>
      <c r="BB131">
        <v>11152.5</v>
      </c>
      <c r="BC131">
        <v>9663.2000000000007</v>
      </c>
      <c r="BD131">
        <v>17753</v>
      </c>
      <c r="BE131">
        <v>31253.200000000001</v>
      </c>
      <c r="BF131">
        <v>25141.9</v>
      </c>
      <c r="BG131">
        <v>29779</v>
      </c>
      <c r="BH131">
        <v>29735</v>
      </c>
      <c r="BI131">
        <v>30194.400000000001</v>
      </c>
      <c r="BJ131" s="2">
        <f>ROUND(SUM(BH131:BI131)/SUM($BH$110:$BI$217)*(1000*irw_fw_harvest!$AH$27),0)</f>
        <v>11169</v>
      </c>
      <c r="BK131" s="2">
        <f>ROUND(SUM(BH131:BI131)/SUM($BH$110:$BI$217)*(1000*irw_fw_harvest!$AI$27),0)</f>
        <v>19848</v>
      </c>
      <c r="BM131" s="7">
        <f>ROUND(SUM(BH131:BI131)/SUM($BH$110:$BI$217)*(1000*irw_fw_harvest!$AH$57),0)</f>
        <v>76969</v>
      </c>
      <c r="BN131" s="7">
        <f>ROUND(SUM(BH131:BI131)/SUM($BH$110:$BI$217)*(1000*irw_fw_harvest!$AI$57),0)</f>
        <v>80210</v>
      </c>
      <c r="BP131" s="12">
        <f t="shared" ref="BP131:BQ194" si="6">BJ131+BM131</f>
        <v>88138</v>
      </c>
      <c r="BQ131" s="12">
        <f t="shared" si="6"/>
        <v>100058</v>
      </c>
    </row>
    <row r="132" spans="1:69" ht="19.5" x14ac:dyDescent="0.6">
      <c r="A132" t="s">
        <v>200</v>
      </c>
      <c r="B132" t="s">
        <v>169</v>
      </c>
      <c r="C132" t="s">
        <v>178</v>
      </c>
      <c r="D132" t="s">
        <v>265</v>
      </c>
      <c r="E132" t="s">
        <v>203</v>
      </c>
      <c r="F132" t="s">
        <v>207</v>
      </c>
      <c r="G132" t="s">
        <v>174</v>
      </c>
      <c r="H132" t="s">
        <v>175</v>
      </c>
      <c r="I132">
        <v>1</v>
      </c>
      <c r="J132" t="s">
        <v>176</v>
      </c>
      <c r="K132" t="b">
        <v>0</v>
      </c>
      <c r="L132">
        <v>29</v>
      </c>
      <c r="M132">
        <v>210</v>
      </c>
      <c r="N132">
        <v>29</v>
      </c>
      <c r="O132">
        <v>210</v>
      </c>
      <c r="P132">
        <v>4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195</v>
      </c>
      <c r="AN132">
        <v>1818</v>
      </c>
      <c r="AY132">
        <v>9066.7000000000007</v>
      </c>
      <c r="AZ132">
        <v>4854.5</v>
      </c>
      <c r="BA132">
        <v>6693.5</v>
      </c>
      <c r="BB132">
        <v>5770.3</v>
      </c>
      <c r="BC132">
        <v>4999.8</v>
      </c>
      <c r="BD132">
        <v>9185.4</v>
      </c>
      <c r="BE132">
        <v>16170.4</v>
      </c>
      <c r="BF132">
        <v>13008.4</v>
      </c>
      <c r="BG132">
        <v>15407.6</v>
      </c>
      <c r="BH132">
        <v>15384.9</v>
      </c>
      <c r="BI132">
        <v>15622.6</v>
      </c>
      <c r="BJ132" s="2">
        <f>ROUND(SUM(BH132:BI132)/SUM($BH$110:$BI$217)*(1000*irw_fw_harvest!$AH$27),0)</f>
        <v>5779</v>
      </c>
      <c r="BK132" s="2">
        <f>ROUND(SUM(BH132:BI132)/SUM($BH$110:$BI$217)*(1000*irw_fw_harvest!$AI$27),0)</f>
        <v>10269</v>
      </c>
      <c r="BM132" s="7">
        <f>ROUND(SUM(BH132:BI132)/SUM($BH$110:$BI$217)*(1000*irw_fw_harvest!$AH$57),0)</f>
        <v>39824</v>
      </c>
      <c r="BN132" s="7">
        <f>ROUND(SUM(BH132:BI132)/SUM($BH$110:$BI$217)*(1000*irw_fw_harvest!$AI$57),0)</f>
        <v>41501</v>
      </c>
      <c r="BP132" s="12">
        <f t="shared" si="6"/>
        <v>45603</v>
      </c>
      <c r="BQ132" s="12">
        <f t="shared" si="6"/>
        <v>51770</v>
      </c>
    </row>
    <row r="133" spans="1:69" ht="19.5" x14ac:dyDescent="0.6">
      <c r="A133" t="s">
        <v>200</v>
      </c>
      <c r="B133" t="s">
        <v>169</v>
      </c>
      <c r="C133" t="s">
        <v>262</v>
      </c>
      <c r="D133" t="s">
        <v>265</v>
      </c>
      <c r="E133" t="s">
        <v>203</v>
      </c>
      <c r="F133" t="s">
        <v>207</v>
      </c>
      <c r="G133" t="s">
        <v>174</v>
      </c>
      <c r="H133" t="s">
        <v>175</v>
      </c>
      <c r="I133">
        <v>1</v>
      </c>
      <c r="J133" t="s">
        <v>176</v>
      </c>
      <c r="K133" t="b">
        <v>0</v>
      </c>
      <c r="L133">
        <v>29</v>
      </c>
      <c r="M133">
        <v>210</v>
      </c>
      <c r="N133">
        <v>29</v>
      </c>
      <c r="O133">
        <v>210</v>
      </c>
      <c r="P133">
        <v>4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195</v>
      </c>
      <c r="AN133">
        <v>1818</v>
      </c>
      <c r="AY133">
        <v>9707.5</v>
      </c>
      <c r="AZ133">
        <v>5197.6000000000004</v>
      </c>
      <c r="BA133">
        <v>7166.5</v>
      </c>
      <c r="BB133">
        <v>6178.1</v>
      </c>
      <c r="BC133">
        <v>5353.1</v>
      </c>
      <c r="BD133">
        <v>9834.5</v>
      </c>
      <c r="BE133">
        <v>17313.2</v>
      </c>
      <c r="BF133">
        <v>13927.7</v>
      </c>
      <c r="BG133">
        <v>16496.599999999999</v>
      </c>
      <c r="BH133">
        <v>16472.2</v>
      </c>
      <c r="BI133">
        <v>16726.7</v>
      </c>
      <c r="BJ133" s="2">
        <f>ROUND(SUM(BH133:BI133)/SUM($BH$110:$BI$217)*(1000*irw_fw_harvest!$AH$27),0)</f>
        <v>6187</v>
      </c>
      <c r="BK133" s="2">
        <f>ROUND(SUM(BH133:BI133)/SUM($BH$110:$BI$217)*(1000*irw_fw_harvest!$AI$27),0)</f>
        <v>10995</v>
      </c>
      <c r="BM133" s="7">
        <f>ROUND(SUM(BH133:BI133)/SUM($BH$110:$BI$217)*(1000*irw_fw_harvest!$AH$57),0)</f>
        <v>42639</v>
      </c>
      <c r="BN133" s="7">
        <f>ROUND(SUM(BH133:BI133)/SUM($BH$110:$BI$217)*(1000*irw_fw_harvest!$AI$57),0)</f>
        <v>44434</v>
      </c>
      <c r="BP133" s="12">
        <f t="shared" si="6"/>
        <v>48826</v>
      </c>
      <c r="BQ133" s="12">
        <f t="shared" si="6"/>
        <v>55429</v>
      </c>
    </row>
    <row r="134" spans="1:69" ht="19.5" x14ac:dyDescent="0.6">
      <c r="A134" t="s">
        <v>200</v>
      </c>
      <c r="B134" t="s">
        <v>169</v>
      </c>
      <c r="C134" t="s">
        <v>196</v>
      </c>
      <c r="D134" t="s">
        <v>266</v>
      </c>
      <c r="E134" t="s">
        <v>203</v>
      </c>
      <c r="F134" t="s">
        <v>207</v>
      </c>
      <c r="G134" t="s">
        <v>174</v>
      </c>
      <c r="H134" t="s">
        <v>175</v>
      </c>
      <c r="I134">
        <v>1</v>
      </c>
      <c r="J134" t="s">
        <v>176</v>
      </c>
      <c r="K134" t="b">
        <v>0</v>
      </c>
      <c r="L134">
        <v>29</v>
      </c>
      <c r="M134">
        <v>210</v>
      </c>
      <c r="N134">
        <v>29</v>
      </c>
      <c r="O134">
        <v>210</v>
      </c>
      <c r="P134">
        <v>4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195</v>
      </c>
      <c r="AN134">
        <v>1818</v>
      </c>
      <c r="AY134">
        <v>7278.4</v>
      </c>
      <c r="AZ134">
        <v>820.1</v>
      </c>
      <c r="BA134">
        <v>1300.7</v>
      </c>
      <c r="BB134">
        <v>4020.8</v>
      </c>
      <c r="BC134">
        <v>2551.4</v>
      </c>
      <c r="BD134">
        <v>2540.5</v>
      </c>
      <c r="BE134">
        <v>4032.5</v>
      </c>
      <c r="BF134">
        <v>1521.1</v>
      </c>
      <c r="BG134">
        <v>4692.7</v>
      </c>
      <c r="BH134">
        <v>4685.7</v>
      </c>
      <c r="BI134">
        <v>4758.1000000000004</v>
      </c>
      <c r="BJ134" s="2">
        <f>ROUND(SUM(BH134:BI134)/SUM($BH$110:$BI$217)*(1000*irw_fw_harvest!$AH$27),0)</f>
        <v>1760</v>
      </c>
      <c r="BK134" s="2">
        <f>ROUND(SUM(BH134:BI134)/SUM($BH$110:$BI$217)*(1000*irw_fw_harvest!$AI$27),0)</f>
        <v>3128</v>
      </c>
      <c r="BM134" s="7">
        <f>ROUND(SUM(BH134:BI134)/SUM($BH$110:$BI$217)*(1000*irw_fw_harvest!$AH$57),0)</f>
        <v>12129</v>
      </c>
      <c r="BN134" s="7">
        <f>ROUND(SUM(BH134:BI134)/SUM($BH$110:$BI$217)*(1000*irw_fw_harvest!$AI$57),0)</f>
        <v>12640</v>
      </c>
      <c r="BP134" s="12">
        <f t="shared" si="6"/>
        <v>13889</v>
      </c>
      <c r="BQ134" s="12">
        <f t="shared" si="6"/>
        <v>15768</v>
      </c>
    </row>
    <row r="135" spans="1:69" ht="19.5" x14ac:dyDescent="0.6">
      <c r="A135" t="s">
        <v>200</v>
      </c>
      <c r="B135" t="s">
        <v>169</v>
      </c>
      <c r="C135" t="s">
        <v>178</v>
      </c>
      <c r="D135" t="s">
        <v>266</v>
      </c>
      <c r="E135" t="s">
        <v>203</v>
      </c>
      <c r="F135" t="s">
        <v>207</v>
      </c>
      <c r="G135" t="s">
        <v>174</v>
      </c>
      <c r="H135" t="s">
        <v>175</v>
      </c>
      <c r="I135">
        <v>1</v>
      </c>
      <c r="J135" t="s">
        <v>176</v>
      </c>
      <c r="K135" t="b">
        <v>0</v>
      </c>
      <c r="L135">
        <v>29</v>
      </c>
      <c r="M135">
        <v>210</v>
      </c>
      <c r="N135">
        <v>29</v>
      </c>
      <c r="O135">
        <v>210</v>
      </c>
      <c r="P135">
        <v>4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3</v>
      </c>
      <c r="AM135" t="s">
        <v>195</v>
      </c>
      <c r="AN135">
        <v>1818</v>
      </c>
      <c r="AY135">
        <v>5124</v>
      </c>
      <c r="AZ135">
        <v>577.4</v>
      </c>
      <c r="BA135">
        <v>915.7</v>
      </c>
      <c r="BB135">
        <v>2830.6</v>
      </c>
      <c r="BC135">
        <v>1796.1</v>
      </c>
      <c r="BD135">
        <v>1788.5</v>
      </c>
      <c r="BE135">
        <v>2838.8</v>
      </c>
      <c r="BF135">
        <v>1070.9000000000001</v>
      </c>
      <c r="BG135">
        <v>3303.6</v>
      </c>
      <c r="BH135">
        <v>3298.7</v>
      </c>
      <c r="BI135">
        <v>3349.7</v>
      </c>
      <c r="BJ135" s="2">
        <f>ROUND(SUM(BH135:BI135)/SUM($BH$110:$BI$217)*(1000*irw_fw_harvest!$AH$27),0)</f>
        <v>1239</v>
      </c>
      <c r="BK135" s="2">
        <f>ROUND(SUM(BH135:BI135)/SUM($BH$110:$BI$217)*(1000*irw_fw_harvest!$AI$27),0)</f>
        <v>2202</v>
      </c>
      <c r="BM135" s="7">
        <f>ROUND(SUM(BH135:BI135)/SUM($BH$110:$BI$217)*(1000*irw_fw_harvest!$AH$57),0)</f>
        <v>8539</v>
      </c>
      <c r="BN135" s="7">
        <f>ROUND(SUM(BH135:BI135)/SUM($BH$110:$BI$217)*(1000*irw_fw_harvest!$AI$57),0)</f>
        <v>8898</v>
      </c>
      <c r="BP135" s="12">
        <f t="shared" si="6"/>
        <v>9778</v>
      </c>
      <c r="BQ135" s="12">
        <f t="shared" si="6"/>
        <v>11100</v>
      </c>
    </row>
    <row r="136" spans="1:69" ht="19.5" x14ac:dyDescent="0.6">
      <c r="A136" t="s">
        <v>200</v>
      </c>
      <c r="B136" t="s">
        <v>169</v>
      </c>
      <c r="C136" t="s">
        <v>262</v>
      </c>
      <c r="D136" t="s">
        <v>266</v>
      </c>
      <c r="E136" t="s">
        <v>203</v>
      </c>
      <c r="F136" t="s">
        <v>207</v>
      </c>
      <c r="G136" t="s">
        <v>174</v>
      </c>
      <c r="H136" t="s">
        <v>175</v>
      </c>
      <c r="I136">
        <v>1</v>
      </c>
      <c r="J136" t="s">
        <v>176</v>
      </c>
      <c r="K136" t="b">
        <v>0</v>
      </c>
      <c r="L136">
        <v>29</v>
      </c>
      <c r="M136">
        <v>210</v>
      </c>
      <c r="N136">
        <v>29</v>
      </c>
      <c r="O136">
        <v>210</v>
      </c>
      <c r="P136">
        <v>4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3</v>
      </c>
      <c r="AM136" t="s">
        <v>195</v>
      </c>
      <c r="AN136">
        <v>1818</v>
      </c>
      <c r="AY136">
        <v>1890.3</v>
      </c>
      <c r="AZ136">
        <v>213</v>
      </c>
      <c r="BA136">
        <v>337.8</v>
      </c>
      <c r="BB136">
        <v>1044.2</v>
      </c>
      <c r="BC136">
        <v>662.6</v>
      </c>
      <c r="BD136">
        <v>659.8</v>
      </c>
      <c r="BE136">
        <v>1047.3</v>
      </c>
      <c r="BF136">
        <v>395.1</v>
      </c>
      <c r="BG136">
        <v>1218.7</v>
      </c>
      <c r="BH136">
        <v>1216.9000000000001</v>
      </c>
      <c r="BI136">
        <v>1235.7</v>
      </c>
      <c r="BJ136" s="2">
        <f>ROUND(SUM(BH136:BI136)/SUM($BH$110:$BI$217)*(1000*irw_fw_harvest!$AH$27),0)</f>
        <v>457</v>
      </c>
      <c r="BK136" s="2">
        <f>ROUND(SUM(BH136:BI136)/SUM($BH$110:$BI$217)*(1000*irw_fw_harvest!$AI$27),0)</f>
        <v>812</v>
      </c>
      <c r="BM136" s="7">
        <f>ROUND(SUM(BH136:BI136)/SUM($BH$110:$BI$217)*(1000*irw_fw_harvest!$AH$57),0)</f>
        <v>3150</v>
      </c>
      <c r="BN136" s="7">
        <f>ROUND(SUM(BH136:BI136)/SUM($BH$110:$BI$217)*(1000*irw_fw_harvest!$AI$57),0)</f>
        <v>3283</v>
      </c>
      <c r="BP136" s="12">
        <f t="shared" si="6"/>
        <v>3607</v>
      </c>
      <c r="BQ136" s="12">
        <f t="shared" si="6"/>
        <v>4095</v>
      </c>
    </row>
    <row r="137" spans="1:69" ht="19.5" x14ac:dyDescent="0.6">
      <c r="A137" t="s">
        <v>200</v>
      </c>
      <c r="B137" t="s">
        <v>169</v>
      </c>
      <c r="C137" t="s">
        <v>196</v>
      </c>
      <c r="D137" t="s">
        <v>267</v>
      </c>
      <c r="E137" t="s">
        <v>203</v>
      </c>
      <c r="F137" t="s">
        <v>207</v>
      </c>
      <c r="G137" t="s">
        <v>174</v>
      </c>
      <c r="H137" t="s">
        <v>175</v>
      </c>
      <c r="I137">
        <v>1</v>
      </c>
      <c r="J137" t="s">
        <v>176</v>
      </c>
      <c r="K137" t="b">
        <v>0</v>
      </c>
      <c r="L137">
        <v>29</v>
      </c>
      <c r="M137">
        <v>210</v>
      </c>
      <c r="N137">
        <v>29</v>
      </c>
      <c r="O137">
        <v>210</v>
      </c>
      <c r="P137">
        <v>4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3</v>
      </c>
      <c r="AM137" t="s">
        <v>195</v>
      </c>
      <c r="AN137">
        <v>1818</v>
      </c>
      <c r="AY137">
        <v>136475.4</v>
      </c>
      <c r="AZ137">
        <v>124922.3</v>
      </c>
      <c r="BA137">
        <v>101427.3</v>
      </c>
      <c r="BB137">
        <v>194312.6</v>
      </c>
      <c r="BC137">
        <v>166502</v>
      </c>
      <c r="BD137">
        <v>217750.2</v>
      </c>
      <c r="BE137">
        <v>190627.8</v>
      </c>
      <c r="BF137">
        <v>177104.9</v>
      </c>
      <c r="BG137">
        <v>309428.09999999998</v>
      </c>
      <c r="BH137">
        <v>308970.59999999998</v>
      </c>
      <c r="BI137">
        <v>313744.3</v>
      </c>
      <c r="BJ137" s="2">
        <f>ROUND(SUM(BH137:BI137)/SUM($BH$110:$BI$217)*(1000*irw_fw_harvest!$AH$27),0)</f>
        <v>116050</v>
      </c>
      <c r="BK137" s="2">
        <f>ROUND(SUM(BH137:BI137)/SUM($BH$110:$BI$217)*(1000*irw_fw_harvest!$AI$27),0)</f>
        <v>206232</v>
      </c>
      <c r="BM137" s="7">
        <f>ROUND(SUM(BH137:BI137)/SUM($BH$110:$BI$217)*(1000*irw_fw_harvest!$AH$57),0)</f>
        <v>799775</v>
      </c>
      <c r="BN137" s="7">
        <f>ROUND(SUM(BH137:BI137)/SUM($BH$110:$BI$217)*(1000*irw_fw_harvest!$AI$57),0)</f>
        <v>833447</v>
      </c>
      <c r="BP137" s="12">
        <f t="shared" si="6"/>
        <v>915825</v>
      </c>
      <c r="BQ137" s="12">
        <f t="shared" si="6"/>
        <v>1039679</v>
      </c>
    </row>
    <row r="138" spans="1:69" ht="19.5" x14ac:dyDescent="0.6">
      <c r="A138" t="s">
        <v>200</v>
      </c>
      <c r="B138" t="s">
        <v>169</v>
      </c>
      <c r="C138" t="s">
        <v>258</v>
      </c>
      <c r="D138" t="s">
        <v>267</v>
      </c>
      <c r="E138" t="s">
        <v>203</v>
      </c>
      <c r="F138" t="s">
        <v>207</v>
      </c>
      <c r="G138" t="s">
        <v>174</v>
      </c>
      <c r="H138" t="s">
        <v>175</v>
      </c>
      <c r="I138">
        <v>1</v>
      </c>
      <c r="J138" t="s">
        <v>176</v>
      </c>
      <c r="K138" t="b">
        <v>0</v>
      </c>
      <c r="L138">
        <v>29</v>
      </c>
      <c r="M138">
        <v>210</v>
      </c>
      <c r="N138">
        <v>29</v>
      </c>
      <c r="O138">
        <v>210</v>
      </c>
      <c r="P138">
        <v>4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3</v>
      </c>
      <c r="AM138" t="s">
        <v>195</v>
      </c>
      <c r="AN138">
        <v>1818</v>
      </c>
      <c r="AY138">
        <v>2326.6</v>
      </c>
      <c r="AZ138">
        <v>2129.6</v>
      </c>
      <c r="BA138">
        <v>1729.1</v>
      </c>
      <c r="BB138">
        <v>3312.5</v>
      </c>
      <c r="BC138">
        <v>2838.4</v>
      </c>
      <c r="BD138">
        <v>3712.1</v>
      </c>
      <c r="BE138">
        <v>3249.7</v>
      </c>
      <c r="BF138">
        <v>3019.2</v>
      </c>
      <c r="BG138">
        <v>5275</v>
      </c>
      <c r="BH138">
        <v>5267.2</v>
      </c>
      <c r="BI138">
        <v>5348.6</v>
      </c>
      <c r="BJ138" s="2">
        <f>ROUND(SUM(BH138:BI138)/SUM($BH$110:$BI$217)*(1000*irw_fw_harvest!$AH$27),0)</f>
        <v>1978</v>
      </c>
      <c r="BK138" s="2">
        <f>ROUND(SUM(BH138:BI138)/SUM($BH$110:$BI$217)*(1000*irw_fw_harvest!$AI$27),0)</f>
        <v>3516</v>
      </c>
      <c r="BM138" s="7">
        <f>ROUND(SUM(BH138:BI138)/SUM($BH$110:$BI$217)*(1000*irw_fw_harvest!$AH$57),0)</f>
        <v>13634</v>
      </c>
      <c r="BN138" s="7">
        <f>ROUND(SUM(BH138:BI138)/SUM($BH$110:$BI$217)*(1000*irw_fw_harvest!$AI$57),0)</f>
        <v>14208</v>
      </c>
      <c r="BP138" s="12">
        <f t="shared" si="6"/>
        <v>15612</v>
      </c>
      <c r="BQ138" s="12">
        <f t="shared" si="6"/>
        <v>17724</v>
      </c>
    </row>
    <row r="139" spans="1:69" ht="19.5" x14ac:dyDescent="0.6">
      <c r="A139" t="s">
        <v>200</v>
      </c>
      <c r="B139" t="s">
        <v>169</v>
      </c>
      <c r="C139" t="s">
        <v>178</v>
      </c>
      <c r="D139" t="s">
        <v>267</v>
      </c>
      <c r="E139" t="s">
        <v>203</v>
      </c>
      <c r="F139" t="s">
        <v>207</v>
      </c>
      <c r="G139" t="s">
        <v>174</v>
      </c>
      <c r="H139" t="s">
        <v>175</v>
      </c>
      <c r="I139">
        <v>1</v>
      </c>
      <c r="J139" t="s">
        <v>176</v>
      </c>
      <c r="K139" t="b">
        <v>0</v>
      </c>
      <c r="L139">
        <v>29</v>
      </c>
      <c r="M139">
        <v>210</v>
      </c>
      <c r="N139">
        <v>29</v>
      </c>
      <c r="O139">
        <v>210</v>
      </c>
      <c r="P139">
        <v>4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3</v>
      </c>
      <c r="AM139" t="s">
        <v>195</v>
      </c>
      <c r="AN139">
        <v>1818</v>
      </c>
      <c r="AY139">
        <v>68257.600000000006</v>
      </c>
      <c r="AZ139">
        <v>62479.4</v>
      </c>
      <c r="BA139">
        <v>50728.4</v>
      </c>
      <c r="BB139">
        <v>97184.6</v>
      </c>
      <c r="BC139">
        <v>83275.3</v>
      </c>
      <c r="BD139">
        <v>108906.8</v>
      </c>
      <c r="BE139">
        <v>95341.7</v>
      </c>
      <c r="BF139">
        <v>88578.3</v>
      </c>
      <c r="BG139">
        <v>154759.20000000001</v>
      </c>
      <c r="BH139">
        <v>154530.29999999999</v>
      </c>
      <c r="BI139">
        <v>156917.9</v>
      </c>
      <c r="BJ139" s="2">
        <f>ROUND(SUM(BH139:BI139)/SUM($BH$110:$BI$217)*(1000*irw_fw_harvest!$AH$27),0)</f>
        <v>58042</v>
      </c>
      <c r="BK139" s="2">
        <f>ROUND(SUM(BH139:BI139)/SUM($BH$110:$BI$217)*(1000*irw_fw_harvest!$AI$27),0)</f>
        <v>103146</v>
      </c>
      <c r="BM139" s="7">
        <f>ROUND(SUM(BH139:BI139)/SUM($BH$110:$BI$217)*(1000*irw_fw_harvest!$AH$57),0)</f>
        <v>400004</v>
      </c>
      <c r="BN139" s="7">
        <f>ROUND(SUM(BH139:BI139)/SUM($BH$110:$BI$217)*(1000*irw_fw_harvest!$AI$57),0)</f>
        <v>416845</v>
      </c>
      <c r="BP139" s="12">
        <f t="shared" si="6"/>
        <v>458046</v>
      </c>
      <c r="BQ139" s="12">
        <f t="shared" si="6"/>
        <v>519991</v>
      </c>
    </row>
    <row r="140" spans="1:69" ht="19.5" x14ac:dyDescent="0.6">
      <c r="A140" t="s">
        <v>200</v>
      </c>
      <c r="B140" t="s">
        <v>169</v>
      </c>
      <c r="C140" t="s">
        <v>262</v>
      </c>
      <c r="D140" t="s">
        <v>267</v>
      </c>
      <c r="E140" t="s">
        <v>203</v>
      </c>
      <c r="F140" t="s">
        <v>207</v>
      </c>
      <c r="G140" t="s">
        <v>174</v>
      </c>
      <c r="H140" t="s">
        <v>175</v>
      </c>
      <c r="I140">
        <v>1</v>
      </c>
      <c r="J140" t="s">
        <v>176</v>
      </c>
      <c r="K140" t="b">
        <v>0</v>
      </c>
      <c r="L140">
        <v>29</v>
      </c>
      <c r="M140">
        <v>210</v>
      </c>
      <c r="N140">
        <v>29</v>
      </c>
      <c r="O140">
        <v>210</v>
      </c>
      <c r="P140">
        <v>4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3</v>
      </c>
      <c r="AM140" t="s">
        <v>195</v>
      </c>
      <c r="AN140">
        <v>1818</v>
      </c>
      <c r="AY140">
        <v>4733.1000000000004</v>
      </c>
      <c r="AZ140">
        <v>4332.5</v>
      </c>
      <c r="BA140">
        <v>3517.6</v>
      </c>
      <c r="BB140">
        <v>6739</v>
      </c>
      <c r="BC140">
        <v>5774.5</v>
      </c>
      <c r="BD140">
        <v>7551.9</v>
      </c>
      <c r="BE140">
        <v>6611.2</v>
      </c>
      <c r="BF140">
        <v>6142.2</v>
      </c>
      <c r="BG140">
        <v>10731.4</v>
      </c>
      <c r="BH140">
        <v>10715.5</v>
      </c>
      <c r="BI140">
        <v>10881.1</v>
      </c>
      <c r="BJ140" s="2">
        <f>ROUND(SUM(BH140:BI140)/SUM($BH$110:$BI$217)*(1000*irw_fw_harvest!$AH$27),0)</f>
        <v>4025</v>
      </c>
      <c r="BK140" s="2">
        <f>ROUND(SUM(BH140:BI140)/SUM($BH$110:$BI$217)*(1000*irw_fw_harvest!$AI$27),0)</f>
        <v>7152</v>
      </c>
      <c r="BM140" s="7">
        <f>ROUND(SUM(BH140:BI140)/SUM($BH$110:$BI$217)*(1000*irw_fw_harvest!$AH$57),0)</f>
        <v>27737</v>
      </c>
      <c r="BN140" s="7">
        <f>ROUND(SUM(BH140:BI140)/SUM($BH$110:$BI$217)*(1000*irw_fw_harvest!$AI$57),0)</f>
        <v>28905</v>
      </c>
      <c r="BP140" s="12">
        <f t="shared" si="6"/>
        <v>31762</v>
      </c>
      <c r="BQ140" s="12">
        <f t="shared" si="6"/>
        <v>36057</v>
      </c>
    </row>
    <row r="141" spans="1:69" ht="19.5" x14ac:dyDescent="0.6">
      <c r="A141" t="s">
        <v>200</v>
      </c>
      <c r="B141" t="s">
        <v>169</v>
      </c>
      <c r="C141" t="s">
        <v>196</v>
      </c>
      <c r="D141" t="s">
        <v>268</v>
      </c>
      <c r="E141" t="s">
        <v>203</v>
      </c>
      <c r="F141" t="s">
        <v>207</v>
      </c>
      <c r="G141" t="s">
        <v>174</v>
      </c>
      <c r="H141" t="s">
        <v>175</v>
      </c>
      <c r="I141">
        <v>1</v>
      </c>
      <c r="J141" t="s">
        <v>176</v>
      </c>
      <c r="K141" t="b">
        <v>0</v>
      </c>
      <c r="L141">
        <v>29</v>
      </c>
      <c r="M141">
        <v>210</v>
      </c>
      <c r="N141">
        <v>29</v>
      </c>
      <c r="O141">
        <v>210</v>
      </c>
      <c r="P141">
        <v>4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3</v>
      </c>
      <c r="AM141" t="s">
        <v>195</v>
      </c>
      <c r="AN141">
        <v>1818</v>
      </c>
      <c r="AY141">
        <v>84555</v>
      </c>
      <c r="AZ141">
        <v>28310.799999999999</v>
      </c>
      <c r="BA141">
        <v>42486.6</v>
      </c>
      <c r="BB141">
        <v>68184.7</v>
      </c>
      <c r="BC141">
        <v>62039.6</v>
      </c>
      <c r="BD141">
        <v>130092.6</v>
      </c>
      <c r="BE141">
        <v>118176.3</v>
      </c>
      <c r="BF141">
        <v>116820.6</v>
      </c>
      <c r="BG141">
        <v>129592.2</v>
      </c>
      <c r="BH141">
        <v>129400.6</v>
      </c>
      <c r="BI141">
        <v>131399.9</v>
      </c>
      <c r="BJ141" s="2">
        <f>ROUND(SUM(BH141:BI141)/SUM($BH$110:$BI$217)*(1000*irw_fw_harvest!$AH$27),0)</f>
        <v>48603</v>
      </c>
      <c r="BK141" s="2">
        <f>ROUND(SUM(BH141:BI141)/SUM($BH$110:$BI$217)*(1000*irw_fw_harvest!$AI$27),0)</f>
        <v>86372</v>
      </c>
      <c r="BM141" s="7">
        <f>ROUND(SUM(BH141:BI141)/SUM($BH$110:$BI$217)*(1000*irw_fw_harvest!$AH$57),0)</f>
        <v>334956</v>
      </c>
      <c r="BN141" s="7">
        <f>ROUND(SUM(BH141:BI141)/SUM($BH$110:$BI$217)*(1000*irw_fw_harvest!$AI$57),0)</f>
        <v>349058</v>
      </c>
      <c r="BP141" s="12">
        <f t="shared" si="6"/>
        <v>383559</v>
      </c>
      <c r="BQ141" s="12">
        <f t="shared" si="6"/>
        <v>435430</v>
      </c>
    </row>
    <row r="142" spans="1:69" ht="19.5" x14ac:dyDescent="0.6">
      <c r="A142" t="s">
        <v>200</v>
      </c>
      <c r="B142" t="s">
        <v>169</v>
      </c>
      <c r="C142" t="s">
        <v>178</v>
      </c>
      <c r="D142" t="s">
        <v>268</v>
      </c>
      <c r="E142" t="s">
        <v>203</v>
      </c>
      <c r="F142" t="s">
        <v>207</v>
      </c>
      <c r="G142" t="s">
        <v>174</v>
      </c>
      <c r="H142" t="s">
        <v>175</v>
      </c>
      <c r="I142">
        <v>1</v>
      </c>
      <c r="J142" t="s">
        <v>176</v>
      </c>
      <c r="K142" t="b">
        <v>0</v>
      </c>
      <c r="L142">
        <v>29</v>
      </c>
      <c r="M142">
        <v>210</v>
      </c>
      <c r="N142">
        <v>29</v>
      </c>
      <c r="O142">
        <v>210</v>
      </c>
      <c r="P142">
        <v>4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3</v>
      </c>
      <c r="AM142" t="s">
        <v>195</v>
      </c>
      <c r="AN142">
        <v>1818</v>
      </c>
      <c r="AY142">
        <v>9980.6</v>
      </c>
      <c r="AZ142">
        <v>3341.7</v>
      </c>
      <c r="BA142">
        <v>5015</v>
      </c>
      <c r="BB142">
        <v>8048.3</v>
      </c>
      <c r="BC142">
        <v>7323</v>
      </c>
      <c r="BD142">
        <v>15355.7</v>
      </c>
      <c r="BE142">
        <v>13949.2</v>
      </c>
      <c r="BF142">
        <v>13789.2</v>
      </c>
      <c r="BG142">
        <v>15296.7</v>
      </c>
      <c r="BH142">
        <v>15274.1</v>
      </c>
      <c r="BI142">
        <v>15510.1</v>
      </c>
      <c r="BJ142" s="2">
        <f>ROUND(SUM(BH142:BI142)/SUM($BH$110:$BI$217)*(1000*irw_fw_harvest!$AH$27),0)</f>
        <v>5737</v>
      </c>
      <c r="BK142" s="2">
        <f>ROUND(SUM(BH142:BI142)/SUM($BH$110:$BI$217)*(1000*irw_fw_harvest!$AI$27),0)</f>
        <v>10195</v>
      </c>
      <c r="BM142" s="7">
        <f>ROUND(SUM(BH142:BI142)/SUM($BH$110:$BI$217)*(1000*irw_fw_harvest!$AH$57),0)</f>
        <v>39537</v>
      </c>
      <c r="BN142" s="7">
        <f>ROUND(SUM(BH142:BI142)/SUM($BH$110:$BI$217)*(1000*irw_fw_harvest!$AI$57),0)</f>
        <v>41202</v>
      </c>
      <c r="BP142" s="12">
        <f t="shared" si="6"/>
        <v>45274</v>
      </c>
      <c r="BQ142" s="12">
        <f t="shared" si="6"/>
        <v>51397</v>
      </c>
    </row>
    <row r="143" spans="1:69" ht="19.5" x14ac:dyDescent="0.6">
      <c r="A143" t="s">
        <v>200</v>
      </c>
      <c r="B143" t="s">
        <v>169</v>
      </c>
      <c r="C143" t="s">
        <v>262</v>
      </c>
      <c r="D143" t="s">
        <v>268</v>
      </c>
      <c r="E143" t="s">
        <v>203</v>
      </c>
      <c r="F143" t="s">
        <v>207</v>
      </c>
      <c r="G143" t="s">
        <v>174</v>
      </c>
      <c r="H143" t="s">
        <v>175</v>
      </c>
      <c r="I143">
        <v>1</v>
      </c>
      <c r="J143" t="s">
        <v>176</v>
      </c>
      <c r="K143" t="b">
        <v>0</v>
      </c>
      <c r="L143">
        <v>29</v>
      </c>
      <c r="M143">
        <v>210</v>
      </c>
      <c r="N143">
        <v>29</v>
      </c>
      <c r="O143">
        <v>210</v>
      </c>
      <c r="P143">
        <v>4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3</v>
      </c>
      <c r="AM143" t="s">
        <v>195</v>
      </c>
      <c r="AN143">
        <v>1818</v>
      </c>
      <c r="AY143">
        <v>37089.1</v>
      </c>
      <c r="AZ143">
        <v>12418.2</v>
      </c>
      <c r="BA143">
        <v>18636.3</v>
      </c>
      <c r="BB143">
        <v>29908.5</v>
      </c>
      <c r="BC143">
        <v>27213</v>
      </c>
      <c r="BD143">
        <v>57063.7</v>
      </c>
      <c r="BE143">
        <v>51836.7</v>
      </c>
      <c r="BF143">
        <v>51242.1</v>
      </c>
      <c r="BG143">
        <v>56844.2</v>
      </c>
      <c r="BH143">
        <v>56760.1</v>
      </c>
      <c r="BI143">
        <v>57637.1</v>
      </c>
      <c r="BJ143" s="2">
        <f>ROUND(SUM(BH143:BI143)/SUM($BH$110:$BI$217)*(1000*irw_fw_harvest!$AH$27),0)</f>
        <v>21319</v>
      </c>
      <c r="BK143" s="2">
        <f>ROUND(SUM(BH143:BI143)/SUM($BH$110:$BI$217)*(1000*irw_fw_harvest!$AI$27),0)</f>
        <v>37886</v>
      </c>
      <c r="BM143" s="7">
        <f>ROUND(SUM(BH143:BI143)/SUM($BH$110:$BI$217)*(1000*irw_fw_harvest!$AH$57),0)</f>
        <v>146924</v>
      </c>
      <c r="BN143" s="7">
        <f>ROUND(SUM(BH143:BI143)/SUM($BH$110:$BI$217)*(1000*irw_fw_harvest!$AI$57),0)</f>
        <v>153110</v>
      </c>
      <c r="BP143" s="12">
        <f t="shared" si="6"/>
        <v>168243</v>
      </c>
      <c r="BQ143" s="12">
        <f t="shared" si="6"/>
        <v>190996</v>
      </c>
    </row>
    <row r="144" spans="1:69" ht="19.5" x14ac:dyDescent="0.6">
      <c r="A144" t="s">
        <v>200</v>
      </c>
      <c r="B144" t="s">
        <v>169</v>
      </c>
      <c r="C144" t="s">
        <v>196</v>
      </c>
      <c r="D144" t="s">
        <v>269</v>
      </c>
      <c r="E144" t="s">
        <v>203</v>
      </c>
      <c r="F144" t="s">
        <v>207</v>
      </c>
      <c r="G144" t="s">
        <v>174</v>
      </c>
      <c r="H144" t="s">
        <v>175</v>
      </c>
      <c r="I144">
        <v>1</v>
      </c>
      <c r="J144" t="s">
        <v>176</v>
      </c>
      <c r="K144" t="b">
        <v>0</v>
      </c>
      <c r="L144">
        <v>29</v>
      </c>
      <c r="M144">
        <v>210</v>
      </c>
      <c r="N144">
        <v>29</v>
      </c>
      <c r="O144">
        <v>210</v>
      </c>
      <c r="P144">
        <v>4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3</v>
      </c>
      <c r="AM144" t="s">
        <v>195</v>
      </c>
      <c r="AN144">
        <v>1818</v>
      </c>
      <c r="AY144">
        <v>79153.600000000006</v>
      </c>
      <c r="AZ144">
        <v>60573.3</v>
      </c>
      <c r="BA144">
        <v>74396</v>
      </c>
      <c r="BB144">
        <v>178064.2</v>
      </c>
      <c r="BC144">
        <v>162901.70000000001</v>
      </c>
      <c r="BD144">
        <v>175199.3</v>
      </c>
      <c r="BE144">
        <v>148424.6</v>
      </c>
      <c r="BF144">
        <v>81833.7</v>
      </c>
      <c r="BG144">
        <v>154266.6</v>
      </c>
      <c r="BH144">
        <v>154038.5</v>
      </c>
      <c r="BI144">
        <v>156418.5</v>
      </c>
      <c r="BJ144" s="2">
        <f>ROUND(SUM(BH144:BI144)/SUM($BH$110:$BI$217)*(1000*irw_fw_harvest!$AH$27),0)</f>
        <v>57857</v>
      </c>
      <c r="BK144" s="2">
        <f>ROUND(SUM(BH144:BI144)/SUM($BH$110:$BI$217)*(1000*irw_fw_harvest!$AI$27),0)</f>
        <v>102818</v>
      </c>
      <c r="BM144" s="7">
        <f>ROUND(SUM(BH144:BI144)/SUM($BH$110:$BI$217)*(1000*irw_fw_harvest!$AH$57),0)</f>
        <v>398731</v>
      </c>
      <c r="BN144" s="7">
        <f>ROUND(SUM(BH144:BI144)/SUM($BH$110:$BI$217)*(1000*irw_fw_harvest!$AI$57),0)</f>
        <v>415518</v>
      </c>
      <c r="BP144" s="12">
        <f t="shared" si="6"/>
        <v>456588</v>
      </c>
      <c r="BQ144" s="12">
        <f t="shared" si="6"/>
        <v>518336</v>
      </c>
    </row>
    <row r="145" spans="1:69" ht="19.5" x14ac:dyDescent="0.6">
      <c r="A145" t="s">
        <v>200</v>
      </c>
      <c r="B145" t="s">
        <v>169</v>
      </c>
      <c r="C145" t="s">
        <v>178</v>
      </c>
      <c r="D145" t="s">
        <v>269</v>
      </c>
      <c r="E145" t="s">
        <v>203</v>
      </c>
      <c r="F145" t="s">
        <v>207</v>
      </c>
      <c r="G145" t="s">
        <v>174</v>
      </c>
      <c r="H145" t="s">
        <v>175</v>
      </c>
      <c r="I145">
        <v>1</v>
      </c>
      <c r="J145" t="s">
        <v>176</v>
      </c>
      <c r="K145" t="b">
        <v>0</v>
      </c>
      <c r="L145">
        <v>29</v>
      </c>
      <c r="M145">
        <v>210</v>
      </c>
      <c r="N145">
        <v>29</v>
      </c>
      <c r="O145">
        <v>210</v>
      </c>
      <c r="P145">
        <v>4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3</v>
      </c>
      <c r="AM145" t="s">
        <v>195</v>
      </c>
      <c r="AN145">
        <v>1818</v>
      </c>
      <c r="AY145">
        <v>713.3</v>
      </c>
      <c r="AZ145">
        <v>545.9</v>
      </c>
      <c r="BA145">
        <v>670.5</v>
      </c>
      <c r="BB145">
        <v>1604.7</v>
      </c>
      <c r="BC145">
        <v>1468.1</v>
      </c>
      <c r="BD145">
        <v>1578.9</v>
      </c>
      <c r="BE145">
        <v>1337.6</v>
      </c>
      <c r="BF145">
        <v>737.5</v>
      </c>
      <c r="BG145">
        <v>1390.3</v>
      </c>
      <c r="BH145">
        <v>1388.2</v>
      </c>
      <c r="BI145">
        <v>1409.7</v>
      </c>
      <c r="BJ145" s="2">
        <f>ROUND(SUM(BH145:BI145)/SUM($BH$110:$BI$217)*(1000*irw_fw_harvest!$AH$27),0)</f>
        <v>521</v>
      </c>
      <c r="BK145" s="2">
        <f>ROUND(SUM(BH145:BI145)/SUM($BH$110:$BI$217)*(1000*irw_fw_harvest!$AI$27),0)</f>
        <v>927</v>
      </c>
      <c r="BM145" s="7">
        <f>ROUND(SUM(BH145:BI145)/SUM($BH$110:$BI$217)*(1000*irw_fw_harvest!$AH$57),0)</f>
        <v>3593</v>
      </c>
      <c r="BN145" s="7">
        <f>ROUND(SUM(BH145:BI145)/SUM($BH$110:$BI$217)*(1000*irw_fw_harvest!$AI$57),0)</f>
        <v>3745</v>
      </c>
      <c r="BP145" s="12">
        <f t="shared" si="6"/>
        <v>4114</v>
      </c>
      <c r="BQ145" s="12">
        <f t="shared" si="6"/>
        <v>4672</v>
      </c>
    </row>
    <row r="146" spans="1:69" ht="19.5" x14ac:dyDescent="0.6">
      <c r="A146" t="s">
        <v>200</v>
      </c>
      <c r="B146" t="s">
        <v>169</v>
      </c>
      <c r="C146" t="s">
        <v>262</v>
      </c>
      <c r="D146" t="s">
        <v>269</v>
      </c>
      <c r="E146" t="s">
        <v>203</v>
      </c>
      <c r="F146" t="s">
        <v>207</v>
      </c>
      <c r="G146" t="s">
        <v>174</v>
      </c>
      <c r="H146" t="s">
        <v>175</v>
      </c>
      <c r="I146">
        <v>1</v>
      </c>
      <c r="J146" t="s">
        <v>176</v>
      </c>
      <c r="K146" t="b">
        <v>0</v>
      </c>
      <c r="L146">
        <v>29</v>
      </c>
      <c r="M146">
        <v>210</v>
      </c>
      <c r="N146">
        <v>29</v>
      </c>
      <c r="O146">
        <v>210</v>
      </c>
      <c r="P146">
        <v>4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3</v>
      </c>
      <c r="AM146" t="s">
        <v>195</v>
      </c>
      <c r="AN146">
        <v>1818</v>
      </c>
      <c r="AY146">
        <v>106.8</v>
      </c>
      <c r="AZ146">
        <v>81.8</v>
      </c>
      <c r="BA146">
        <v>100.4</v>
      </c>
      <c r="BB146">
        <v>240.3</v>
      </c>
      <c r="BC146">
        <v>219.9</v>
      </c>
      <c r="BD146">
        <v>236.5</v>
      </c>
      <c r="BE146">
        <v>200.3</v>
      </c>
      <c r="BF146">
        <v>110.4</v>
      </c>
      <c r="BG146">
        <v>208.2</v>
      </c>
      <c r="BH146">
        <v>207.9</v>
      </c>
      <c r="BI146">
        <v>211.1</v>
      </c>
      <c r="BJ146" s="2">
        <f>ROUND(SUM(BH146:BI146)/SUM($BH$110:$BI$217)*(1000*irw_fw_harvest!$AH$27),0)</f>
        <v>78</v>
      </c>
      <c r="BK146" s="2">
        <f>ROUND(SUM(BH146:BI146)/SUM($BH$110:$BI$217)*(1000*irw_fw_harvest!$AI$27),0)</f>
        <v>139</v>
      </c>
      <c r="BM146" s="7">
        <f>ROUND(SUM(BH146:BI146)/SUM($BH$110:$BI$217)*(1000*irw_fw_harvest!$AH$57),0)</f>
        <v>538</v>
      </c>
      <c r="BN146" s="7">
        <f>ROUND(SUM(BH146:BI146)/SUM($BH$110:$BI$217)*(1000*irw_fw_harvest!$AI$57),0)</f>
        <v>561</v>
      </c>
      <c r="BP146" s="12">
        <f t="shared" si="6"/>
        <v>616</v>
      </c>
      <c r="BQ146" s="12">
        <f t="shared" si="6"/>
        <v>700</v>
      </c>
    </row>
    <row r="147" spans="1:69" ht="19.5" x14ac:dyDescent="0.6">
      <c r="A147" t="s">
        <v>200</v>
      </c>
      <c r="B147" t="s">
        <v>169</v>
      </c>
      <c r="C147" t="s">
        <v>196</v>
      </c>
      <c r="D147" t="s">
        <v>270</v>
      </c>
      <c r="E147" t="s">
        <v>203</v>
      </c>
      <c r="F147" t="s">
        <v>207</v>
      </c>
      <c r="G147" t="s">
        <v>174</v>
      </c>
      <c r="H147" t="s">
        <v>175</v>
      </c>
      <c r="I147">
        <v>1</v>
      </c>
      <c r="J147" t="s">
        <v>176</v>
      </c>
      <c r="K147" t="b">
        <v>0</v>
      </c>
      <c r="L147">
        <v>29</v>
      </c>
      <c r="M147">
        <v>210</v>
      </c>
      <c r="N147">
        <v>29</v>
      </c>
      <c r="O147">
        <v>210</v>
      </c>
      <c r="P147">
        <v>4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3</v>
      </c>
      <c r="AM147" t="s">
        <v>195</v>
      </c>
      <c r="AN147">
        <v>1818</v>
      </c>
      <c r="AY147">
        <v>36983.300000000003</v>
      </c>
      <c r="AZ147">
        <v>30296.6</v>
      </c>
      <c r="BA147">
        <v>27229.599999999999</v>
      </c>
      <c r="BB147">
        <v>20723.2</v>
      </c>
      <c r="BC147">
        <v>29023.200000000001</v>
      </c>
      <c r="BD147">
        <v>48625.4</v>
      </c>
      <c r="BE147">
        <v>40542.9</v>
      </c>
      <c r="BF147">
        <v>62623</v>
      </c>
      <c r="BG147">
        <v>71967.899999999994</v>
      </c>
      <c r="BH147">
        <v>71861.5</v>
      </c>
      <c r="BI147">
        <v>72971.8</v>
      </c>
      <c r="BJ147" s="2">
        <f>ROUND(SUM(BH147:BI147)/SUM($BH$110:$BI$217)*(1000*irw_fw_harvest!$AH$27),0)</f>
        <v>26991</v>
      </c>
      <c r="BK147" s="2">
        <f>ROUND(SUM(BH147:BI147)/SUM($BH$110:$BI$217)*(1000*irw_fw_harvest!$AI$27),0)</f>
        <v>47966</v>
      </c>
      <c r="BM147" s="7">
        <f>ROUND(SUM(BH147:BI147)/SUM($BH$110:$BI$217)*(1000*irw_fw_harvest!$AH$57),0)</f>
        <v>186015</v>
      </c>
      <c r="BN147" s="7">
        <f>ROUND(SUM(BH147:BI147)/SUM($BH$110:$BI$217)*(1000*irw_fw_harvest!$AI$57),0)</f>
        <v>193846</v>
      </c>
      <c r="BP147" s="12">
        <f t="shared" si="6"/>
        <v>213006</v>
      </c>
      <c r="BQ147" s="12">
        <f t="shared" si="6"/>
        <v>241812</v>
      </c>
    </row>
    <row r="148" spans="1:69" ht="19.5" x14ac:dyDescent="0.6">
      <c r="A148" t="s">
        <v>200</v>
      </c>
      <c r="B148" t="s">
        <v>169</v>
      </c>
      <c r="C148" t="s">
        <v>258</v>
      </c>
      <c r="D148" t="s">
        <v>270</v>
      </c>
      <c r="E148" t="s">
        <v>203</v>
      </c>
      <c r="F148" t="s">
        <v>207</v>
      </c>
      <c r="G148" t="s">
        <v>174</v>
      </c>
      <c r="H148" t="s">
        <v>175</v>
      </c>
      <c r="I148">
        <v>1</v>
      </c>
      <c r="J148" t="s">
        <v>176</v>
      </c>
      <c r="K148" t="b">
        <v>0</v>
      </c>
      <c r="L148">
        <v>29</v>
      </c>
      <c r="M148">
        <v>210</v>
      </c>
      <c r="N148">
        <v>29</v>
      </c>
      <c r="O148">
        <v>210</v>
      </c>
      <c r="P148">
        <v>4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3</v>
      </c>
      <c r="AM148" t="s">
        <v>195</v>
      </c>
      <c r="AN148">
        <v>1818</v>
      </c>
      <c r="AY148">
        <v>29.5</v>
      </c>
      <c r="AZ148">
        <v>24.1</v>
      </c>
      <c r="BA148">
        <v>21.7</v>
      </c>
      <c r="BB148">
        <v>16.5</v>
      </c>
      <c r="BC148">
        <v>23.1</v>
      </c>
      <c r="BD148">
        <v>38.700000000000003</v>
      </c>
      <c r="BE148">
        <v>32.299999999999997</v>
      </c>
      <c r="BF148">
        <v>49.9</v>
      </c>
      <c r="BG148">
        <v>57.3</v>
      </c>
      <c r="BH148">
        <v>57.2</v>
      </c>
      <c r="BI148">
        <v>58.1</v>
      </c>
      <c r="BJ148" s="2">
        <f>ROUND(SUM(BH148:BI148)/SUM($BH$110:$BI$217)*(1000*irw_fw_harvest!$AH$27),0)</f>
        <v>21</v>
      </c>
      <c r="BK148" s="2">
        <f>ROUND(SUM(BH148:BI148)/SUM($BH$110:$BI$217)*(1000*irw_fw_harvest!$AI$27),0)</f>
        <v>38</v>
      </c>
      <c r="BM148" s="7">
        <f>ROUND(SUM(BH148:BI148)/SUM($BH$110:$BI$217)*(1000*irw_fw_harvest!$AH$57),0)</f>
        <v>148</v>
      </c>
      <c r="BN148" s="7">
        <f>ROUND(SUM(BH148:BI148)/SUM($BH$110:$BI$217)*(1000*irw_fw_harvest!$AI$57),0)</f>
        <v>154</v>
      </c>
      <c r="BP148" s="12">
        <f t="shared" si="6"/>
        <v>169</v>
      </c>
      <c r="BQ148" s="12">
        <f t="shared" si="6"/>
        <v>192</v>
      </c>
    </row>
    <row r="149" spans="1:69" ht="19.5" x14ac:dyDescent="0.6">
      <c r="A149" t="s">
        <v>200</v>
      </c>
      <c r="B149" t="s">
        <v>169</v>
      </c>
      <c r="C149" t="s">
        <v>178</v>
      </c>
      <c r="D149" t="s">
        <v>270</v>
      </c>
      <c r="E149" t="s">
        <v>203</v>
      </c>
      <c r="F149" t="s">
        <v>207</v>
      </c>
      <c r="G149" t="s">
        <v>174</v>
      </c>
      <c r="H149" t="s">
        <v>175</v>
      </c>
      <c r="I149">
        <v>1</v>
      </c>
      <c r="J149" t="s">
        <v>176</v>
      </c>
      <c r="K149" t="b">
        <v>0</v>
      </c>
      <c r="L149">
        <v>29</v>
      </c>
      <c r="M149">
        <v>210</v>
      </c>
      <c r="N149">
        <v>29</v>
      </c>
      <c r="O149">
        <v>210</v>
      </c>
      <c r="P149">
        <v>4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3</v>
      </c>
      <c r="AM149" t="s">
        <v>195</v>
      </c>
      <c r="AN149">
        <v>1818</v>
      </c>
      <c r="AY149">
        <v>14020.6</v>
      </c>
      <c r="AZ149">
        <v>11485.7</v>
      </c>
      <c r="BA149">
        <v>10322.9</v>
      </c>
      <c r="BB149">
        <v>7856.3</v>
      </c>
      <c r="BC149">
        <v>11002.9</v>
      </c>
      <c r="BD149">
        <v>18434.3</v>
      </c>
      <c r="BE149">
        <v>15370.1</v>
      </c>
      <c r="BF149">
        <v>23740.799999999999</v>
      </c>
      <c r="BG149">
        <v>27283.599999999999</v>
      </c>
      <c r="BH149">
        <v>27243.200000000001</v>
      </c>
      <c r="BI149">
        <v>27664.2</v>
      </c>
      <c r="BJ149" s="2">
        <f>ROUND(SUM(BH149:BI149)/SUM($BH$110:$BI$217)*(1000*irw_fw_harvest!$AH$27),0)</f>
        <v>10233</v>
      </c>
      <c r="BK149" s="2">
        <f>ROUND(SUM(BH149:BI149)/SUM($BH$110:$BI$217)*(1000*irw_fw_harvest!$AI$27),0)</f>
        <v>18184</v>
      </c>
      <c r="BM149" s="7">
        <f>ROUND(SUM(BH149:BI149)/SUM($BH$110:$BI$217)*(1000*irw_fw_harvest!$AH$57),0)</f>
        <v>70520</v>
      </c>
      <c r="BN149" s="7">
        <f>ROUND(SUM(BH149:BI149)/SUM($BH$110:$BI$217)*(1000*irw_fw_harvest!$AI$57),0)</f>
        <v>73489</v>
      </c>
      <c r="BP149" s="12">
        <f t="shared" si="6"/>
        <v>80753</v>
      </c>
      <c r="BQ149" s="12">
        <f t="shared" si="6"/>
        <v>91673</v>
      </c>
    </row>
    <row r="150" spans="1:69" ht="19.5" x14ac:dyDescent="0.6">
      <c r="A150" t="s">
        <v>200</v>
      </c>
      <c r="B150" t="s">
        <v>169</v>
      </c>
      <c r="C150" t="s">
        <v>262</v>
      </c>
      <c r="D150" t="s">
        <v>270</v>
      </c>
      <c r="E150" t="s">
        <v>203</v>
      </c>
      <c r="F150" t="s">
        <v>207</v>
      </c>
      <c r="G150" t="s">
        <v>174</v>
      </c>
      <c r="H150" t="s">
        <v>175</v>
      </c>
      <c r="I150">
        <v>1</v>
      </c>
      <c r="J150" t="s">
        <v>176</v>
      </c>
      <c r="K150" t="b">
        <v>0</v>
      </c>
      <c r="L150">
        <v>29</v>
      </c>
      <c r="M150">
        <v>210</v>
      </c>
      <c r="N150">
        <v>29</v>
      </c>
      <c r="O150">
        <v>210</v>
      </c>
      <c r="P150">
        <v>4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3</v>
      </c>
      <c r="AM150" t="s">
        <v>195</v>
      </c>
      <c r="AN150">
        <v>1818</v>
      </c>
      <c r="AY150">
        <v>26323.599999999999</v>
      </c>
      <c r="AZ150">
        <v>21564.2</v>
      </c>
      <c r="BA150">
        <v>19381.2</v>
      </c>
      <c r="BB150">
        <v>14750.1</v>
      </c>
      <c r="BC150">
        <v>20657.900000000001</v>
      </c>
      <c r="BD150">
        <v>34610.1</v>
      </c>
      <c r="BE150">
        <v>28857.200000000001</v>
      </c>
      <c r="BF150">
        <v>44573.2</v>
      </c>
      <c r="BG150">
        <v>51224.6</v>
      </c>
      <c r="BH150">
        <v>51148.9</v>
      </c>
      <c r="BI150">
        <v>51939.1</v>
      </c>
      <c r="BJ150" s="2">
        <f>ROUND(SUM(BH150:BI150)/SUM($BH$110:$BI$217)*(1000*irw_fw_harvest!$AH$27),0)</f>
        <v>19212</v>
      </c>
      <c r="BK150" s="2">
        <f>ROUND(SUM(BH150:BI150)/SUM($BH$110:$BI$217)*(1000*irw_fw_harvest!$AI$27),0)</f>
        <v>34141</v>
      </c>
      <c r="BM150" s="7">
        <f>ROUND(SUM(BH150:BI150)/SUM($BH$110:$BI$217)*(1000*irw_fw_harvest!$AH$57),0)</f>
        <v>132400</v>
      </c>
      <c r="BN150" s="7">
        <f>ROUND(SUM(BH150:BI150)/SUM($BH$110:$BI$217)*(1000*irw_fw_harvest!$AI$57),0)</f>
        <v>137974</v>
      </c>
      <c r="BP150" s="12">
        <f t="shared" si="6"/>
        <v>151612</v>
      </c>
      <c r="BQ150" s="12">
        <f t="shared" si="6"/>
        <v>172115</v>
      </c>
    </row>
    <row r="151" spans="1:69" ht="19.5" x14ac:dyDescent="0.6">
      <c r="A151" t="s">
        <v>200</v>
      </c>
      <c r="B151" t="s">
        <v>169</v>
      </c>
      <c r="C151" t="s">
        <v>196</v>
      </c>
      <c r="D151" t="s">
        <v>271</v>
      </c>
      <c r="E151" t="s">
        <v>203</v>
      </c>
      <c r="F151" t="s">
        <v>207</v>
      </c>
      <c r="G151" t="s">
        <v>174</v>
      </c>
      <c r="H151" t="s">
        <v>175</v>
      </c>
      <c r="I151">
        <v>1</v>
      </c>
      <c r="J151" t="s">
        <v>176</v>
      </c>
      <c r="K151" t="b">
        <v>0</v>
      </c>
      <c r="L151">
        <v>29</v>
      </c>
      <c r="M151">
        <v>210</v>
      </c>
      <c r="N151">
        <v>29</v>
      </c>
      <c r="O151">
        <v>210</v>
      </c>
      <c r="P151">
        <v>4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3</v>
      </c>
      <c r="AM151" t="s">
        <v>195</v>
      </c>
      <c r="AN151">
        <v>1818</v>
      </c>
      <c r="AY151">
        <v>4194.2</v>
      </c>
      <c r="AZ151">
        <v>2743.5</v>
      </c>
      <c r="BA151">
        <v>5604.6</v>
      </c>
      <c r="BB151">
        <v>2078.8000000000002</v>
      </c>
      <c r="BC151">
        <v>3204.4</v>
      </c>
      <c r="BD151">
        <v>6082.7</v>
      </c>
      <c r="BE151">
        <v>5371.4</v>
      </c>
      <c r="BF151">
        <v>10680.8</v>
      </c>
      <c r="BG151">
        <v>6111.9</v>
      </c>
      <c r="BH151">
        <v>6102.9</v>
      </c>
      <c r="BI151">
        <v>6197.2</v>
      </c>
      <c r="BJ151" s="2">
        <f>ROUND(SUM(BH151:BI151)/SUM($BH$110:$BI$217)*(1000*irw_fw_harvest!$AH$27),0)</f>
        <v>2292</v>
      </c>
      <c r="BK151" s="2">
        <f>ROUND(SUM(BH151:BI151)/SUM($BH$110:$BI$217)*(1000*irw_fw_harvest!$AI$27),0)</f>
        <v>4074</v>
      </c>
      <c r="BM151" s="7">
        <f>ROUND(SUM(BH151:BI151)/SUM($BH$110:$BI$217)*(1000*irw_fw_harvest!$AH$57),0)</f>
        <v>15797</v>
      </c>
      <c r="BN151" s="7">
        <f>ROUND(SUM(BH151:BI151)/SUM($BH$110:$BI$217)*(1000*irw_fw_harvest!$AI$57),0)</f>
        <v>16463</v>
      </c>
      <c r="BP151" s="12">
        <f t="shared" si="6"/>
        <v>18089</v>
      </c>
      <c r="BQ151" s="12">
        <f t="shared" si="6"/>
        <v>20537</v>
      </c>
    </row>
    <row r="152" spans="1:69" ht="19.5" x14ac:dyDescent="0.6">
      <c r="A152" t="s">
        <v>200</v>
      </c>
      <c r="B152" t="s">
        <v>169</v>
      </c>
      <c r="C152" t="s">
        <v>178</v>
      </c>
      <c r="D152" t="s">
        <v>271</v>
      </c>
      <c r="E152" t="s">
        <v>203</v>
      </c>
      <c r="F152" t="s">
        <v>207</v>
      </c>
      <c r="G152" t="s">
        <v>174</v>
      </c>
      <c r="H152" t="s">
        <v>175</v>
      </c>
      <c r="I152">
        <v>1</v>
      </c>
      <c r="J152" t="s">
        <v>176</v>
      </c>
      <c r="K152" t="b">
        <v>0</v>
      </c>
      <c r="L152">
        <v>29</v>
      </c>
      <c r="M152">
        <v>210</v>
      </c>
      <c r="N152">
        <v>29</v>
      </c>
      <c r="O152">
        <v>210</v>
      </c>
      <c r="P152">
        <v>4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3</v>
      </c>
      <c r="AM152" t="s">
        <v>195</v>
      </c>
      <c r="AN152">
        <v>1818</v>
      </c>
      <c r="AY152">
        <v>97.5</v>
      </c>
      <c r="AZ152">
        <v>63.8</v>
      </c>
      <c r="BA152">
        <v>130.30000000000001</v>
      </c>
      <c r="BB152">
        <v>48.3</v>
      </c>
      <c r="BC152">
        <v>74.5</v>
      </c>
      <c r="BD152">
        <v>141.4</v>
      </c>
      <c r="BE152">
        <v>124.9</v>
      </c>
      <c r="BF152">
        <v>248.3</v>
      </c>
      <c r="BG152">
        <v>142.1</v>
      </c>
      <c r="BH152">
        <v>141.9</v>
      </c>
      <c r="BI152">
        <v>144.1</v>
      </c>
      <c r="BJ152" s="2">
        <f>ROUND(SUM(BH152:BI152)/SUM($BH$110:$BI$217)*(1000*irw_fw_harvest!$AH$27),0)</f>
        <v>53</v>
      </c>
      <c r="BK152" s="2">
        <f>ROUND(SUM(BH152:BI152)/SUM($BH$110:$BI$217)*(1000*irw_fw_harvest!$AI$27),0)</f>
        <v>95</v>
      </c>
      <c r="BM152" s="7">
        <f>ROUND(SUM(BH152:BI152)/SUM($BH$110:$BI$217)*(1000*irw_fw_harvest!$AH$57),0)</f>
        <v>367</v>
      </c>
      <c r="BN152" s="7">
        <f>ROUND(SUM(BH152:BI152)/SUM($BH$110:$BI$217)*(1000*irw_fw_harvest!$AI$57),0)</f>
        <v>383</v>
      </c>
      <c r="BP152" s="12">
        <f t="shared" si="6"/>
        <v>420</v>
      </c>
      <c r="BQ152" s="12">
        <f t="shared" si="6"/>
        <v>478</v>
      </c>
    </row>
    <row r="153" spans="1:69" ht="19.5" x14ac:dyDescent="0.6">
      <c r="A153" t="s">
        <v>200</v>
      </c>
      <c r="B153" t="s">
        <v>169</v>
      </c>
      <c r="C153" t="s">
        <v>262</v>
      </c>
      <c r="D153" t="s">
        <v>271</v>
      </c>
      <c r="E153" t="s">
        <v>203</v>
      </c>
      <c r="F153" t="s">
        <v>207</v>
      </c>
      <c r="G153" t="s">
        <v>174</v>
      </c>
      <c r="H153" t="s">
        <v>175</v>
      </c>
      <c r="I153">
        <v>1</v>
      </c>
      <c r="J153" t="s">
        <v>176</v>
      </c>
      <c r="K153" t="b">
        <v>0</v>
      </c>
      <c r="L153">
        <v>29</v>
      </c>
      <c r="M153">
        <v>210</v>
      </c>
      <c r="N153">
        <v>29</v>
      </c>
      <c r="O153">
        <v>210</v>
      </c>
      <c r="P153">
        <v>4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3</v>
      </c>
      <c r="AM153" t="s">
        <v>195</v>
      </c>
      <c r="AN153">
        <v>1818</v>
      </c>
      <c r="AY153">
        <v>10811.8</v>
      </c>
      <c r="AZ153">
        <v>7072.2</v>
      </c>
      <c r="BA153">
        <v>14447.4</v>
      </c>
      <c r="BB153">
        <v>5358.8</v>
      </c>
      <c r="BC153">
        <v>8260.2999999999993</v>
      </c>
      <c r="BD153">
        <v>15679.8</v>
      </c>
      <c r="BE153">
        <v>13846.4</v>
      </c>
      <c r="BF153">
        <v>27533</v>
      </c>
      <c r="BG153">
        <v>15755.3</v>
      </c>
      <c r="BH153">
        <v>15732</v>
      </c>
      <c r="BI153">
        <v>15975.1</v>
      </c>
      <c r="BJ153" s="2">
        <f>ROUND(SUM(BH153:BI153)/SUM($BH$110:$BI$217)*(1000*irw_fw_harvest!$AH$27),0)</f>
        <v>5909</v>
      </c>
      <c r="BK153" s="2">
        <f>ROUND(SUM(BH153:BI153)/SUM($BH$110:$BI$217)*(1000*irw_fw_harvest!$AI$27),0)</f>
        <v>10501</v>
      </c>
      <c r="BM153" s="7">
        <f>ROUND(SUM(BH153:BI153)/SUM($BH$110:$BI$217)*(1000*irw_fw_harvest!$AH$57),0)</f>
        <v>40723</v>
      </c>
      <c r="BN153" s="7">
        <f>ROUND(SUM(BH153:BI153)/SUM($BH$110:$BI$217)*(1000*irw_fw_harvest!$AI$57),0)</f>
        <v>42437</v>
      </c>
      <c r="BP153" s="12">
        <f t="shared" si="6"/>
        <v>46632</v>
      </c>
      <c r="BQ153" s="12">
        <f t="shared" si="6"/>
        <v>52938</v>
      </c>
    </row>
    <row r="154" spans="1:69" ht="19.5" x14ac:dyDescent="0.6">
      <c r="A154" t="s">
        <v>200</v>
      </c>
      <c r="B154" t="s">
        <v>169</v>
      </c>
      <c r="C154" t="s">
        <v>196</v>
      </c>
      <c r="D154" t="s">
        <v>272</v>
      </c>
      <c r="E154" t="s">
        <v>203</v>
      </c>
      <c r="F154" t="s">
        <v>207</v>
      </c>
      <c r="G154" t="s">
        <v>174</v>
      </c>
      <c r="H154" t="s">
        <v>175</v>
      </c>
      <c r="I154">
        <v>1</v>
      </c>
      <c r="J154" t="s">
        <v>176</v>
      </c>
      <c r="K154" t="b">
        <v>0</v>
      </c>
      <c r="L154">
        <v>29</v>
      </c>
      <c r="M154">
        <v>210</v>
      </c>
      <c r="N154">
        <v>29</v>
      </c>
      <c r="O154">
        <v>210</v>
      </c>
      <c r="P154">
        <v>4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3</v>
      </c>
      <c r="AM154" t="s">
        <v>195</v>
      </c>
      <c r="AN154">
        <v>1818</v>
      </c>
      <c r="AY154">
        <v>3733.2</v>
      </c>
      <c r="AZ154">
        <v>2307</v>
      </c>
      <c r="BA154">
        <v>1952.1</v>
      </c>
      <c r="BB154">
        <v>1848.2</v>
      </c>
      <c r="BC154">
        <v>773.6</v>
      </c>
      <c r="BD154">
        <v>644.79999999999995</v>
      </c>
      <c r="BE154">
        <v>407.7</v>
      </c>
      <c r="BF154">
        <v>751.6</v>
      </c>
      <c r="BG154">
        <v>768.2</v>
      </c>
      <c r="BH154">
        <v>767.1</v>
      </c>
      <c r="BI154">
        <v>778.9</v>
      </c>
      <c r="BJ154" s="2">
        <f>ROUND(SUM(BH154:BI154)/SUM($BH$110:$BI$217)*(1000*irw_fw_harvest!$AH$27),0)</f>
        <v>288</v>
      </c>
      <c r="BK154" s="2">
        <f>ROUND(SUM(BH154:BI154)/SUM($BH$110:$BI$217)*(1000*irw_fw_harvest!$AI$27),0)</f>
        <v>512</v>
      </c>
      <c r="BM154" s="7">
        <f>ROUND(SUM(BH154:BI154)/SUM($BH$110:$BI$217)*(1000*irw_fw_harvest!$AH$57),0)</f>
        <v>1986</v>
      </c>
      <c r="BN154" s="7">
        <f>ROUND(SUM(BH154:BI154)/SUM($BH$110:$BI$217)*(1000*irw_fw_harvest!$AI$57),0)</f>
        <v>2069</v>
      </c>
      <c r="BP154" s="12">
        <f t="shared" si="6"/>
        <v>2274</v>
      </c>
      <c r="BQ154" s="12">
        <f t="shared" si="6"/>
        <v>2581</v>
      </c>
    </row>
    <row r="155" spans="1:69" ht="19.5" x14ac:dyDescent="0.6">
      <c r="A155" t="s">
        <v>200</v>
      </c>
      <c r="B155" t="s">
        <v>169</v>
      </c>
      <c r="C155" t="s">
        <v>262</v>
      </c>
      <c r="D155" t="s">
        <v>272</v>
      </c>
      <c r="E155" t="s">
        <v>203</v>
      </c>
      <c r="F155" t="s">
        <v>207</v>
      </c>
      <c r="G155" t="s">
        <v>174</v>
      </c>
      <c r="H155" t="s">
        <v>175</v>
      </c>
      <c r="I155">
        <v>1</v>
      </c>
      <c r="J155" t="s">
        <v>176</v>
      </c>
      <c r="K155" t="b">
        <v>0</v>
      </c>
      <c r="L155">
        <v>29</v>
      </c>
      <c r="M155">
        <v>210</v>
      </c>
      <c r="N155">
        <v>29</v>
      </c>
      <c r="O155">
        <v>210</v>
      </c>
      <c r="P155">
        <v>4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3</v>
      </c>
      <c r="AM155" t="s">
        <v>195</v>
      </c>
      <c r="AN155">
        <v>1818</v>
      </c>
      <c r="AY155">
        <v>5396.5</v>
      </c>
      <c r="AZ155">
        <v>3334.9</v>
      </c>
      <c r="BA155">
        <v>2821.9</v>
      </c>
      <c r="BB155">
        <v>2671.6</v>
      </c>
      <c r="BC155">
        <v>1118.2</v>
      </c>
      <c r="BD155">
        <v>932.1</v>
      </c>
      <c r="BE155">
        <v>589.29999999999995</v>
      </c>
      <c r="BF155">
        <v>1086.4000000000001</v>
      </c>
      <c r="BG155">
        <v>1110.5</v>
      </c>
      <c r="BH155">
        <v>1108.8</v>
      </c>
      <c r="BI155">
        <v>1126</v>
      </c>
      <c r="BJ155" s="2">
        <f>ROUND(SUM(BH155:BI155)/SUM($BH$110:$BI$217)*(1000*irw_fw_harvest!$AH$27),0)</f>
        <v>416</v>
      </c>
      <c r="BK155" s="2">
        <f>ROUND(SUM(BH155:BI155)/SUM($BH$110:$BI$217)*(1000*irw_fw_harvest!$AI$27),0)</f>
        <v>740</v>
      </c>
      <c r="BM155" s="7">
        <f>ROUND(SUM(BH155:BI155)/SUM($BH$110:$BI$217)*(1000*irw_fw_harvest!$AH$57),0)</f>
        <v>2870</v>
      </c>
      <c r="BN155" s="7">
        <f>ROUND(SUM(BH155:BI155)/SUM($BH$110:$BI$217)*(1000*irw_fw_harvest!$AI$57),0)</f>
        <v>2991</v>
      </c>
      <c r="BP155" s="12">
        <f t="shared" si="6"/>
        <v>3286</v>
      </c>
      <c r="BQ155" s="12">
        <f t="shared" si="6"/>
        <v>3731</v>
      </c>
    </row>
    <row r="156" spans="1:69" ht="19.5" x14ac:dyDescent="0.6">
      <c r="A156" t="s">
        <v>200</v>
      </c>
      <c r="B156" t="s">
        <v>169</v>
      </c>
      <c r="C156" t="s">
        <v>196</v>
      </c>
      <c r="D156" t="s">
        <v>273</v>
      </c>
      <c r="E156" t="s">
        <v>203</v>
      </c>
      <c r="F156" t="s">
        <v>207</v>
      </c>
      <c r="G156" t="s">
        <v>174</v>
      </c>
      <c r="H156" t="s">
        <v>175</v>
      </c>
      <c r="I156">
        <v>1</v>
      </c>
      <c r="J156" t="s">
        <v>176</v>
      </c>
      <c r="K156" t="b">
        <v>0</v>
      </c>
      <c r="L156">
        <v>29</v>
      </c>
      <c r="M156">
        <v>210</v>
      </c>
      <c r="N156">
        <v>29</v>
      </c>
      <c r="O156">
        <v>210</v>
      </c>
      <c r="P156">
        <v>4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3</v>
      </c>
      <c r="AM156" t="s">
        <v>195</v>
      </c>
      <c r="AN156">
        <v>1818</v>
      </c>
      <c r="AY156">
        <v>88305.9</v>
      </c>
      <c r="AZ156">
        <v>68867.600000000006</v>
      </c>
      <c r="BA156">
        <v>73229.399999999994</v>
      </c>
      <c r="BB156">
        <v>113542.7</v>
      </c>
      <c r="BC156">
        <v>155573</v>
      </c>
      <c r="BD156">
        <v>161990.5</v>
      </c>
      <c r="BE156">
        <v>115654.5</v>
      </c>
      <c r="BF156">
        <v>117642.8</v>
      </c>
      <c r="BG156">
        <v>98360.8</v>
      </c>
      <c r="BH156">
        <v>98215.3</v>
      </c>
      <c r="BI156">
        <v>99732.800000000003</v>
      </c>
      <c r="BJ156" s="2">
        <f>ROUND(SUM(BH156:BI156)/SUM($BH$110:$BI$217)*(1000*irw_fw_harvest!$AH$27),0)</f>
        <v>36890</v>
      </c>
      <c r="BK156" s="2">
        <f>ROUND(SUM(BH156:BI156)/SUM($BH$110:$BI$217)*(1000*irw_fw_harvest!$AI$27),0)</f>
        <v>65557</v>
      </c>
      <c r="BM156" s="7">
        <f>ROUND(SUM(BH156:BI156)/SUM($BH$110:$BI$217)*(1000*irw_fw_harvest!$AH$57),0)</f>
        <v>254232</v>
      </c>
      <c r="BN156" s="7">
        <f>ROUND(SUM(BH156:BI156)/SUM($BH$110:$BI$217)*(1000*irw_fw_harvest!$AI$57),0)</f>
        <v>264935</v>
      </c>
      <c r="BP156" s="12">
        <f t="shared" si="6"/>
        <v>291122</v>
      </c>
      <c r="BQ156" s="12">
        <f t="shared" si="6"/>
        <v>330492</v>
      </c>
    </row>
    <row r="157" spans="1:69" ht="19.5" x14ac:dyDescent="0.6">
      <c r="A157" t="s">
        <v>200</v>
      </c>
      <c r="B157" t="s">
        <v>169</v>
      </c>
      <c r="C157" t="s">
        <v>258</v>
      </c>
      <c r="D157" t="s">
        <v>273</v>
      </c>
      <c r="E157" t="s">
        <v>203</v>
      </c>
      <c r="F157" t="s">
        <v>207</v>
      </c>
      <c r="G157" t="s">
        <v>174</v>
      </c>
      <c r="H157" t="s">
        <v>175</v>
      </c>
      <c r="I157">
        <v>1</v>
      </c>
      <c r="J157" t="s">
        <v>176</v>
      </c>
      <c r="K157" t="b">
        <v>0</v>
      </c>
      <c r="L157">
        <v>29</v>
      </c>
      <c r="M157">
        <v>210</v>
      </c>
      <c r="N157">
        <v>29</v>
      </c>
      <c r="O157">
        <v>210</v>
      </c>
      <c r="P157">
        <v>4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3</v>
      </c>
      <c r="AM157" t="s">
        <v>195</v>
      </c>
      <c r="AN157">
        <v>1818</v>
      </c>
      <c r="AY157">
        <v>172.9</v>
      </c>
      <c r="AZ157">
        <v>134.80000000000001</v>
      </c>
      <c r="BA157">
        <v>143.4</v>
      </c>
      <c r="BB157">
        <v>222.3</v>
      </c>
      <c r="BC157">
        <v>304.60000000000002</v>
      </c>
      <c r="BD157">
        <v>317.10000000000002</v>
      </c>
      <c r="BE157">
        <v>226.4</v>
      </c>
      <c r="BF157">
        <v>230.3</v>
      </c>
      <c r="BG157">
        <v>192.6</v>
      </c>
      <c r="BH157">
        <v>192.3</v>
      </c>
      <c r="BI157">
        <v>195.2</v>
      </c>
      <c r="BJ157" s="2">
        <f>ROUND(SUM(BH157:BI157)/SUM($BH$110:$BI$217)*(1000*irw_fw_harvest!$AH$27),0)</f>
        <v>72</v>
      </c>
      <c r="BK157" s="2">
        <f>ROUND(SUM(BH157:BI157)/SUM($BH$110:$BI$217)*(1000*irw_fw_harvest!$AI$27),0)</f>
        <v>128</v>
      </c>
      <c r="BM157" s="7">
        <f>ROUND(SUM(BH157:BI157)/SUM($BH$110:$BI$217)*(1000*irw_fw_harvest!$AH$57),0)</f>
        <v>498</v>
      </c>
      <c r="BN157" s="7">
        <f>ROUND(SUM(BH157:BI157)/SUM($BH$110:$BI$217)*(1000*irw_fw_harvest!$AI$57),0)</f>
        <v>519</v>
      </c>
      <c r="BP157" s="12">
        <f t="shared" si="6"/>
        <v>570</v>
      </c>
      <c r="BQ157" s="12">
        <f t="shared" si="6"/>
        <v>647</v>
      </c>
    </row>
    <row r="158" spans="1:69" ht="19.5" x14ac:dyDescent="0.6">
      <c r="A158" t="s">
        <v>200</v>
      </c>
      <c r="B158" t="s">
        <v>169</v>
      </c>
      <c r="C158" t="s">
        <v>178</v>
      </c>
      <c r="D158" t="s">
        <v>273</v>
      </c>
      <c r="E158" t="s">
        <v>203</v>
      </c>
      <c r="F158" t="s">
        <v>207</v>
      </c>
      <c r="G158" t="s">
        <v>174</v>
      </c>
      <c r="H158" t="s">
        <v>175</v>
      </c>
      <c r="I158">
        <v>1</v>
      </c>
      <c r="J158" t="s">
        <v>176</v>
      </c>
      <c r="K158" t="b">
        <v>0</v>
      </c>
      <c r="L158">
        <v>29</v>
      </c>
      <c r="M158">
        <v>210</v>
      </c>
      <c r="N158">
        <v>29</v>
      </c>
      <c r="O158">
        <v>210</v>
      </c>
      <c r="P158">
        <v>4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3</v>
      </c>
      <c r="AM158" t="s">
        <v>195</v>
      </c>
      <c r="AN158">
        <v>1818</v>
      </c>
      <c r="AY158">
        <v>3401.3</v>
      </c>
      <c r="AZ158">
        <v>2652.6</v>
      </c>
      <c r="BA158">
        <v>2820.6</v>
      </c>
      <c r="BB158">
        <v>4373.3</v>
      </c>
      <c r="BC158">
        <v>5992.2</v>
      </c>
      <c r="BD158">
        <v>6239.4</v>
      </c>
      <c r="BE158">
        <v>4454.7</v>
      </c>
      <c r="BF158">
        <v>4531.3</v>
      </c>
      <c r="BG158">
        <v>3788.6</v>
      </c>
      <c r="BH158">
        <v>3783</v>
      </c>
      <c r="BI158">
        <v>3841.4</v>
      </c>
      <c r="BJ158" s="2">
        <f>ROUND(SUM(BH158:BI158)/SUM($BH$110:$BI$217)*(1000*irw_fw_harvest!$AH$27),0)</f>
        <v>1421</v>
      </c>
      <c r="BK158" s="2">
        <f>ROUND(SUM(BH158:BI158)/SUM($BH$110:$BI$217)*(1000*irw_fw_harvest!$AI$27),0)</f>
        <v>2525</v>
      </c>
      <c r="BM158" s="7">
        <f>ROUND(SUM(BH158:BI158)/SUM($BH$110:$BI$217)*(1000*irw_fw_harvest!$AH$57),0)</f>
        <v>9792</v>
      </c>
      <c r="BN158" s="7">
        <f>ROUND(SUM(BH158:BI158)/SUM($BH$110:$BI$217)*(1000*irw_fw_harvest!$AI$57),0)</f>
        <v>10205</v>
      </c>
      <c r="BP158" s="12">
        <f t="shared" si="6"/>
        <v>11213</v>
      </c>
      <c r="BQ158" s="12">
        <f t="shared" si="6"/>
        <v>12730</v>
      </c>
    </row>
    <row r="159" spans="1:69" ht="19.5" x14ac:dyDescent="0.6">
      <c r="A159" t="s">
        <v>200</v>
      </c>
      <c r="B159" t="s">
        <v>169</v>
      </c>
      <c r="C159" t="s">
        <v>262</v>
      </c>
      <c r="D159" t="s">
        <v>273</v>
      </c>
      <c r="E159" t="s">
        <v>203</v>
      </c>
      <c r="F159" t="s">
        <v>207</v>
      </c>
      <c r="G159" t="s">
        <v>174</v>
      </c>
      <c r="H159" t="s">
        <v>175</v>
      </c>
      <c r="I159">
        <v>1</v>
      </c>
      <c r="J159" t="s">
        <v>176</v>
      </c>
      <c r="K159" t="b">
        <v>0</v>
      </c>
      <c r="L159">
        <v>29</v>
      </c>
      <c r="M159">
        <v>210</v>
      </c>
      <c r="N159">
        <v>29</v>
      </c>
      <c r="O159">
        <v>210</v>
      </c>
      <c r="P159">
        <v>4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3</v>
      </c>
      <c r="AM159" t="s">
        <v>195</v>
      </c>
      <c r="AN159">
        <v>1818</v>
      </c>
      <c r="AY159">
        <v>37673.9</v>
      </c>
      <c r="AZ159">
        <v>29381</v>
      </c>
      <c r="BA159">
        <v>31241.8</v>
      </c>
      <c r="BB159">
        <v>48440.7</v>
      </c>
      <c r="BC159">
        <v>66372.100000000006</v>
      </c>
      <c r="BD159">
        <v>69110</v>
      </c>
      <c r="BE159">
        <v>49341.7</v>
      </c>
      <c r="BF159">
        <v>50189.9</v>
      </c>
      <c r="BG159">
        <v>41963.6</v>
      </c>
      <c r="BH159">
        <v>41901.599999999999</v>
      </c>
      <c r="BI159">
        <v>42549</v>
      </c>
      <c r="BJ159" s="2">
        <f>ROUND(SUM(BH159:BI159)/SUM($BH$110:$BI$217)*(1000*irw_fw_harvest!$AH$27),0)</f>
        <v>15738</v>
      </c>
      <c r="BK159" s="2">
        <f>ROUND(SUM(BH159:BI159)/SUM($BH$110:$BI$217)*(1000*irw_fw_harvest!$AI$27),0)</f>
        <v>27968</v>
      </c>
      <c r="BM159" s="7">
        <f>ROUND(SUM(BH159:BI159)/SUM($BH$110:$BI$217)*(1000*irw_fw_harvest!$AH$57),0)</f>
        <v>108463</v>
      </c>
      <c r="BN159" s="7">
        <f>ROUND(SUM(BH159:BI159)/SUM($BH$110:$BI$217)*(1000*irw_fw_harvest!$AI$57),0)</f>
        <v>113029</v>
      </c>
      <c r="BP159" s="12">
        <f t="shared" si="6"/>
        <v>124201</v>
      </c>
      <c r="BQ159" s="12">
        <f t="shared" si="6"/>
        <v>140997</v>
      </c>
    </row>
    <row r="160" spans="1:69" ht="19.5" x14ac:dyDescent="0.6">
      <c r="A160" t="s">
        <v>200</v>
      </c>
      <c r="B160" t="s">
        <v>169</v>
      </c>
      <c r="C160" t="s">
        <v>196</v>
      </c>
      <c r="D160" t="s">
        <v>274</v>
      </c>
      <c r="E160" t="s">
        <v>203</v>
      </c>
      <c r="F160" t="s">
        <v>207</v>
      </c>
      <c r="G160" t="s">
        <v>174</v>
      </c>
      <c r="H160" t="s">
        <v>175</v>
      </c>
      <c r="I160">
        <v>1</v>
      </c>
      <c r="J160" t="s">
        <v>176</v>
      </c>
      <c r="K160" t="b">
        <v>0</v>
      </c>
      <c r="L160">
        <v>29</v>
      </c>
      <c r="M160">
        <v>210</v>
      </c>
      <c r="N160">
        <v>29</v>
      </c>
      <c r="O160">
        <v>210</v>
      </c>
      <c r="P160">
        <v>4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3</v>
      </c>
      <c r="AM160" t="s">
        <v>195</v>
      </c>
      <c r="AN160">
        <v>1818</v>
      </c>
      <c r="AY160">
        <v>386.5</v>
      </c>
      <c r="AZ160">
        <v>203.6</v>
      </c>
      <c r="BA160">
        <v>342.4</v>
      </c>
      <c r="BB160">
        <v>277</v>
      </c>
      <c r="BC160">
        <v>195.6</v>
      </c>
      <c r="BD160">
        <v>577.5</v>
      </c>
      <c r="BE160">
        <v>160.69999999999999</v>
      </c>
      <c r="BF160">
        <v>434.6</v>
      </c>
      <c r="BG160">
        <v>456.1</v>
      </c>
      <c r="BH160">
        <v>455.4</v>
      </c>
      <c r="BI160">
        <v>462.5</v>
      </c>
      <c r="BJ160" s="2">
        <f>ROUND(SUM(BH160:BI160)/SUM($BH$110:$BI$217)*(1000*irw_fw_harvest!$AH$27),0)</f>
        <v>171</v>
      </c>
      <c r="BK160" s="2">
        <f>ROUND(SUM(BH160:BI160)/SUM($BH$110:$BI$217)*(1000*irw_fw_harvest!$AI$27),0)</f>
        <v>304</v>
      </c>
      <c r="BM160" s="7">
        <f>ROUND(SUM(BH160:BI160)/SUM($BH$110:$BI$217)*(1000*irw_fw_harvest!$AH$57),0)</f>
        <v>1179</v>
      </c>
      <c r="BN160" s="7">
        <f>ROUND(SUM(BH160:BI160)/SUM($BH$110:$BI$217)*(1000*irw_fw_harvest!$AI$57),0)</f>
        <v>1229</v>
      </c>
      <c r="BP160" s="12">
        <f t="shared" si="6"/>
        <v>1350</v>
      </c>
      <c r="BQ160" s="12">
        <f t="shared" si="6"/>
        <v>1533</v>
      </c>
    </row>
    <row r="161" spans="1:69" ht="19.5" x14ac:dyDescent="0.6">
      <c r="A161" t="s">
        <v>200</v>
      </c>
      <c r="B161" t="s">
        <v>169</v>
      </c>
      <c r="C161" t="s">
        <v>262</v>
      </c>
      <c r="D161" t="s">
        <v>274</v>
      </c>
      <c r="E161" t="s">
        <v>203</v>
      </c>
      <c r="F161" t="s">
        <v>207</v>
      </c>
      <c r="G161" t="s">
        <v>174</v>
      </c>
      <c r="H161" t="s">
        <v>175</v>
      </c>
      <c r="I161">
        <v>1</v>
      </c>
      <c r="J161" t="s">
        <v>176</v>
      </c>
      <c r="K161" t="b">
        <v>0</v>
      </c>
      <c r="L161">
        <v>29</v>
      </c>
      <c r="M161">
        <v>210</v>
      </c>
      <c r="N161">
        <v>29</v>
      </c>
      <c r="O161">
        <v>210</v>
      </c>
      <c r="P161">
        <v>4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3</v>
      </c>
      <c r="AM161" t="s">
        <v>195</v>
      </c>
      <c r="AN161">
        <v>1818</v>
      </c>
      <c r="AY161">
        <v>1812.4</v>
      </c>
      <c r="AZ161">
        <v>954.8</v>
      </c>
      <c r="BA161">
        <v>1605.5</v>
      </c>
      <c r="BB161">
        <v>1299.0999999999999</v>
      </c>
      <c r="BC161">
        <v>917</v>
      </c>
      <c r="BD161">
        <v>2708.3</v>
      </c>
      <c r="BE161">
        <v>753.5</v>
      </c>
      <c r="BF161">
        <v>2038.2</v>
      </c>
      <c r="BG161">
        <v>2138.8000000000002</v>
      </c>
      <c r="BH161">
        <v>2135.6</v>
      </c>
      <c r="BI161">
        <v>2168.6</v>
      </c>
      <c r="BJ161" s="2">
        <f>ROUND(SUM(BH161:BI161)/SUM($BH$110:$BI$217)*(1000*irw_fw_harvest!$AH$27),0)</f>
        <v>802</v>
      </c>
      <c r="BK161" s="2">
        <f>ROUND(SUM(BH161:BI161)/SUM($BH$110:$BI$217)*(1000*irw_fw_harvest!$AI$27),0)</f>
        <v>1425</v>
      </c>
      <c r="BM161" s="7">
        <f>ROUND(SUM(BH161:BI161)/SUM($BH$110:$BI$217)*(1000*irw_fw_harvest!$AH$57),0)</f>
        <v>5528</v>
      </c>
      <c r="BN161" s="7">
        <f>ROUND(SUM(BH161:BI161)/SUM($BH$110:$BI$217)*(1000*irw_fw_harvest!$AI$57),0)</f>
        <v>5761</v>
      </c>
      <c r="BP161" s="12">
        <f t="shared" si="6"/>
        <v>6330</v>
      </c>
      <c r="BQ161" s="12">
        <f t="shared" si="6"/>
        <v>7186</v>
      </c>
    </row>
    <row r="162" spans="1:69" ht="19.5" x14ac:dyDescent="0.6">
      <c r="A162" t="s">
        <v>200</v>
      </c>
      <c r="B162" t="s">
        <v>169</v>
      </c>
      <c r="C162" t="s">
        <v>179</v>
      </c>
      <c r="D162" t="s">
        <v>255</v>
      </c>
      <c r="E162" t="s">
        <v>203</v>
      </c>
      <c r="F162" t="s">
        <v>207</v>
      </c>
      <c r="G162" t="s">
        <v>174</v>
      </c>
      <c r="H162" t="s">
        <v>181</v>
      </c>
      <c r="I162">
        <v>1</v>
      </c>
      <c r="J162" t="s">
        <v>176</v>
      </c>
      <c r="K162" t="b">
        <v>0</v>
      </c>
      <c r="L162">
        <v>29</v>
      </c>
      <c r="M162">
        <v>210</v>
      </c>
      <c r="N162">
        <v>29</v>
      </c>
      <c r="O162">
        <v>210</v>
      </c>
      <c r="P162">
        <v>1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3</v>
      </c>
      <c r="AM162" t="s">
        <v>195</v>
      </c>
      <c r="AN162">
        <v>1717</v>
      </c>
      <c r="AY162">
        <v>195</v>
      </c>
      <c r="AZ162">
        <v>255</v>
      </c>
      <c r="BA162">
        <v>216</v>
      </c>
      <c r="BB162">
        <v>136</v>
      </c>
      <c r="BC162">
        <v>166</v>
      </c>
      <c r="BD162">
        <v>143</v>
      </c>
      <c r="BE162">
        <v>135</v>
      </c>
      <c r="BF162">
        <v>159</v>
      </c>
      <c r="BG162">
        <v>140</v>
      </c>
      <c r="BH162">
        <v>131</v>
      </c>
      <c r="BI162">
        <v>128</v>
      </c>
      <c r="BJ162" s="2">
        <f>ROUND(SUM(BH162:BI162)/SUM($BH$110:$BI$217)*(1000*irw_fw_harvest!$AH$27),0)</f>
        <v>48</v>
      </c>
      <c r="BK162" s="2">
        <f>ROUND(SUM(BH162:BI162)/SUM($BH$110:$BI$217)*(1000*irw_fw_harvest!$AI$27),0)</f>
        <v>86</v>
      </c>
      <c r="BM162" s="7">
        <f>ROUND(SUM(BH162:BI162)/SUM($BH$110:$BI$217)*(1000*irw_fw_harvest!$AH$57),0)</f>
        <v>333</v>
      </c>
      <c r="BN162" s="7">
        <f>ROUND(SUM(BH162:BI162)/SUM($BH$110:$BI$217)*(1000*irw_fw_harvest!$AI$57),0)</f>
        <v>347</v>
      </c>
      <c r="BP162" s="12">
        <f t="shared" si="6"/>
        <v>381</v>
      </c>
      <c r="BQ162" s="12">
        <f t="shared" si="6"/>
        <v>433</v>
      </c>
    </row>
    <row r="163" spans="1:69" ht="19.5" x14ac:dyDescent="0.6">
      <c r="A163" t="s">
        <v>200</v>
      </c>
      <c r="B163" t="s">
        <v>169</v>
      </c>
      <c r="C163" t="s">
        <v>209</v>
      </c>
      <c r="D163" t="s">
        <v>255</v>
      </c>
      <c r="E163" t="s">
        <v>203</v>
      </c>
      <c r="F163" t="s">
        <v>207</v>
      </c>
      <c r="G163" t="s">
        <v>174</v>
      </c>
      <c r="H163" t="s">
        <v>181</v>
      </c>
      <c r="I163">
        <v>1</v>
      </c>
      <c r="J163" t="s">
        <v>176</v>
      </c>
      <c r="K163" t="b">
        <v>0</v>
      </c>
      <c r="L163">
        <v>29</v>
      </c>
      <c r="M163">
        <v>210</v>
      </c>
      <c r="N163">
        <v>29</v>
      </c>
      <c r="O163">
        <v>210</v>
      </c>
      <c r="P163">
        <v>1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3</v>
      </c>
      <c r="AM163" t="s">
        <v>195</v>
      </c>
      <c r="AN163">
        <v>1717</v>
      </c>
      <c r="AY163">
        <v>1163662</v>
      </c>
      <c r="AZ163">
        <v>1515686</v>
      </c>
      <c r="BA163">
        <v>1286960</v>
      </c>
      <c r="BB163">
        <v>808448</v>
      </c>
      <c r="BC163">
        <v>990161</v>
      </c>
      <c r="BD163">
        <v>852506</v>
      </c>
      <c r="BE163">
        <v>807762</v>
      </c>
      <c r="BF163">
        <v>944685</v>
      </c>
      <c r="BG163">
        <v>835492</v>
      </c>
      <c r="BH163">
        <v>780664</v>
      </c>
      <c r="BI163">
        <v>762023</v>
      </c>
      <c r="BJ163" s="2">
        <f>ROUND(SUM(BH163:BI163)/SUM($BH$110:$BI$217)*(1000*irw_fw_harvest!$AH$27),0)</f>
        <v>287498</v>
      </c>
      <c r="BK163" s="2">
        <f>ROUND(SUM(BH163:BI163)/SUM($BH$110:$BI$217)*(1000*irw_fw_harvest!$AI$27),0)</f>
        <v>510910</v>
      </c>
      <c r="BM163" s="7">
        <f>ROUND(SUM(BH163:BI163)/SUM($BH$110:$BI$217)*(1000*irw_fw_harvest!$AH$57),0)</f>
        <v>1981329</v>
      </c>
      <c r="BN163" s="7">
        <f>ROUND(SUM(BH163:BI163)/SUM($BH$110:$BI$217)*(1000*irw_fw_harvest!$AI$57),0)</f>
        <v>2064746</v>
      </c>
      <c r="BP163" s="12">
        <f t="shared" si="6"/>
        <v>2268827</v>
      </c>
      <c r="BQ163" s="12">
        <f t="shared" si="6"/>
        <v>2575656</v>
      </c>
    </row>
    <row r="164" spans="1:69" ht="19.5" x14ac:dyDescent="0.6">
      <c r="A164" t="s">
        <v>200</v>
      </c>
      <c r="B164" t="s">
        <v>169</v>
      </c>
      <c r="C164" t="s">
        <v>256</v>
      </c>
      <c r="D164" t="s">
        <v>255</v>
      </c>
      <c r="E164" t="s">
        <v>203</v>
      </c>
      <c r="F164" t="s">
        <v>207</v>
      </c>
      <c r="G164" t="s">
        <v>174</v>
      </c>
      <c r="H164" t="s">
        <v>181</v>
      </c>
      <c r="I164">
        <v>1</v>
      </c>
      <c r="J164" t="s">
        <v>176</v>
      </c>
      <c r="K164" t="b">
        <v>0</v>
      </c>
      <c r="L164">
        <v>29</v>
      </c>
      <c r="M164">
        <v>210</v>
      </c>
      <c r="N164">
        <v>29</v>
      </c>
      <c r="O164">
        <v>210</v>
      </c>
      <c r="P164">
        <v>1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3</v>
      </c>
      <c r="AM164" t="s">
        <v>195</v>
      </c>
      <c r="AN164">
        <v>1717</v>
      </c>
      <c r="AY164">
        <v>4075</v>
      </c>
      <c r="AZ164">
        <v>5308</v>
      </c>
      <c r="BA164">
        <v>4507</v>
      </c>
      <c r="BB164">
        <v>2831</v>
      </c>
      <c r="BC164">
        <v>3467</v>
      </c>
      <c r="BD164">
        <v>2985</v>
      </c>
      <c r="BE164">
        <v>2828</v>
      </c>
      <c r="BF164">
        <v>3308</v>
      </c>
      <c r="BG164">
        <v>2925</v>
      </c>
      <c r="BH164">
        <v>2733</v>
      </c>
      <c r="BI164">
        <v>2668</v>
      </c>
      <c r="BJ164" s="2">
        <f>ROUND(SUM(BH164:BI164)/SUM($BH$110:$BI$217)*(1000*irw_fw_harvest!$AH$27),0)</f>
        <v>1007</v>
      </c>
      <c r="BK164" s="2">
        <f>ROUND(SUM(BH164:BI164)/SUM($BH$110:$BI$217)*(1000*irw_fw_harvest!$AI$27),0)</f>
        <v>1789</v>
      </c>
      <c r="BM164" s="7">
        <f>ROUND(SUM(BH164:BI164)/SUM($BH$110:$BI$217)*(1000*irw_fw_harvest!$AH$57),0)</f>
        <v>6937</v>
      </c>
      <c r="BN164" s="7">
        <f>ROUND(SUM(BH164:BI164)/SUM($BH$110:$BI$217)*(1000*irw_fw_harvest!$AI$57),0)</f>
        <v>7229</v>
      </c>
      <c r="BP164" s="12">
        <f t="shared" si="6"/>
        <v>7944</v>
      </c>
      <c r="BQ164" s="12">
        <f t="shared" si="6"/>
        <v>9018</v>
      </c>
    </row>
    <row r="165" spans="1:69" ht="19.5" x14ac:dyDescent="0.6">
      <c r="A165" t="s">
        <v>200</v>
      </c>
      <c r="B165" t="s">
        <v>169</v>
      </c>
      <c r="C165" t="s">
        <v>257</v>
      </c>
      <c r="D165" t="s">
        <v>255</v>
      </c>
      <c r="E165" t="s">
        <v>203</v>
      </c>
      <c r="F165" t="s">
        <v>207</v>
      </c>
      <c r="G165" t="s">
        <v>174</v>
      </c>
      <c r="H165" t="s">
        <v>181</v>
      </c>
      <c r="I165">
        <v>1</v>
      </c>
      <c r="J165" t="s">
        <v>176</v>
      </c>
      <c r="K165" t="b">
        <v>0</v>
      </c>
      <c r="L165">
        <v>29</v>
      </c>
      <c r="M165">
        <v>210</v>
      </c>
      <c r="N165">
        <v>29</v>
      </c>
      <c r="O165">
        <v>210</v>
      </c>
      <c r="P165">
        <v>1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3</v>
      </c>
      <c r="AM165" t="s">
        <v>195</v>
      </c>
      <c r="AN165">
        <v>1717</v>
      </c>
      <c r="AY165">
        <v>115703</v>
      </c>
      <c r="AZ165">
        <v>150705</v>
      </c>
      <c r="BA165">
        <v>127963</v>
      </c>
      <c r="BB165">
        <v>80384</v>
      </c>
      <c r="BC165">
        <v>98452</v>
      </c>
      <c r="BD165">
        <v>84765</v>
      </c>
      <c r="BE165">
        <v>80316</v>
      </c>
      <c r="BF165">
        <v>93930</v>
      </c>
      <c r="BG165">
        <v>83073</v>
      </c>
      <c r="BH165">
        <v>77622</v>
      </c>
      <c r="BI165">
        <v>75768</v>
      </c>
      <c r="BJ165" s="2">
        <f>ROUND(SUM(BH165:BI165)/SUM($BH$110:$BI$217)*(1000*irw_fw_harvest!$AH$27),0)</f>
        <v>28586</v>
      </c>
      <c r="BK165" s="2">
        <f>ROUND(SUM(BH165:BI165)/SUM($BH$110:$BI$217)*(1000*irw_fw_harvest!$AI$27),0)</f>
        <v>50800</v>
      </c>
      <c r="BM165" s="7">
        <f>ROUND(SUM(BH165:BI165)/SUM($BH$110:$BI$217)*(1000*irw_fw_harvest!$AH$57),0)</f>
        <v>197004</v>
      </c>
      <c r="BN165" s="7">
        <f>ROUND(SUM(BH165:BI165)/SUM($BH$110:$BI$217)*(1000*irw_fw_harvest!$AI$57),0)</f>
        <v>205299</v>
      </c>
      <c r="BP165" s="12">
        <f t="shared" si="6"/>
        <v>225590</v>
      </c>
      <c r="BQ165" s="12">
        <f t="shared" si="6"/>
        <v>256099</v>
      </c>
    </row>
    <row r="166" spans="1:69" ht="19.5" x14ac:dyDescent="0.6">
      <c r="A166" t="s">
        <v>200</v>
      </c>
      <c r="B166" t="s">
        <v>169</v>
      </c>
      <c r="C166" t="s">
        <v>179</v>
      </c>
      <c r="D166" t="s">
        <v>259</v>
      </c>
      <c r="E166" t="s">
        <v>203</v>
      </c>
      <c r="F166" t="s">
        <v>207</v>
      </c>
      <c r="G166" t="s">
        <v>174</v>
      </c>
      <c r="H166" t="s">
        <v>181</v>
      </c>
      <c r="I166">
        <v>1</v>
      </c>
      <c r="J166" t="s">
        <v>176</v>
      </c>
      <c r="K166" t="b">
        <v>0</v>
      </c>
      <c r="L166">
        <v>29</v>
      </c>
      <c r="M166">
        <v>210</v>
      </c>
      <c r="N166">
        <v>29</v>
      </c>
      <c r="O166">
        <v>210</v>
      </c>
      <c r="P166">
        <v>1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3</v>
      </c>
      <c r="AM166" t="s">
        <v>195</v>
      </c>
      <c r="AN166">
        <v>1717</v>
      </c>
      <c r="AY166">
        <v>26377</v>
      </c>
      <c r="AZ166">
        <v>29689</v>
      </c>
      <c r="BA166">
        <v>49175</v>
      </c>
      <c r="BB166">
        <v>29080</v>
      </c>
      <c r="BC166">
        <v>37794</v>
      </c>
      <c r="BD166">
        <v>33137</v>
      </c>
      <c r="BE166">
        <v>48135</v>
      </c>
      <c r="BF166">
        <v>35876</v>
      </c>
      <c r="BG166">
        <v>30217</v>
      </c>
      <c r="BH166">
        <v>28234</v>
      </c>
      <c r="BI166">
        <v>27560</v>
      </c>
      <c r="BJ166" s="2">
        <f>ROUND(SUM(BH166:BI166)/SUM($BH$110:$BI$217)*(1000*irw_fw_harvest!$AH$27),0)</f>
        <v>10398</v>
      </c>
      <c r="BK166" s="2">
        <f>ROUND(SUM(BH166:BI166)/SUM($BH$110:$BI$217)*(1000*irw_fw_harvest!$AI$27),0)</f>
        <v>18478</v>
      </c>
      <c r="BM166" s="7">
        <f>ROUND(SUM(BH166:BI166)/SUM($BH$110:$BI$217)*(1000*irw_fw_harvest!$AH$57),0)</f>
        <v>71658</v>
      </c>
      <c r="BN166" s="7">
        <f>ROUND(SUM(BH166:BI166)/SUM($BH$110:$BI$217)*(1000*irw_fw_harvest!$AI$57),0)</f>
        <v>74675</v>
      </c>
      <c r="BP166" s="12">
        <f t="shared" si="6"/>
        <v>82056</v>
      </c>
      <c r="BQ166" s="12">
        <f t="shared" si="6"/>
        <v>93153</v>
      </c>
    </row>
    <row r="167" spans="1:69" ht="19.5" x14ac:dyDescent="0.6">
      <c r="A167" t="s">
        <v>200</v>
      </c>
      <c r="B167" t="s">
        <v>169</v>
      </c>
      <c r="C167" t="s">
        <v>209</v>
      </c>
      <c r="D167" t="s">
        <v>259</v>
      </c>
      <c r="E167" t="s">
        <v>203</v>
      </c>
      <c r="F167" t="s">
        <v>207</v>
      </c>
      <c r="G167" t="s">
        <v>174</v>
      </c>
      <c r="H167" t="s">
        <v>181</v>
      </c>
      <c r="I167">
        <v>1</v>
      </c>
      <c r="J167" t="s">
        <v>176</v>
      </c>
      <c r="K167" t="b">
        <v>0</v>
      </c>
      <c r="L167">
        <v>29</v>
      </c>
      <c r="M167">
        <v>210</v>
      </c>
      <c r="N167">
        <v>29</v>
      </c>
      <c r="O167">
        <v>210</v>
      </c>
      <c r="P167">
        <v>1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3</v>
      </c>
      <c r="AM167" t="s">
        <v>195</v>
      </c>
      <c r="AN167">
        <v>1717</v>
      </c>
      <c r="AY167">
        <v>115266</v>
      </c>
      <c r="AZ167">
        <v>129738</v>
      </c>
      <c r="BA167">
        <v>214887</v>
      </c>
      <c r="BB167">
        <v>127077</v>
      </c>
      <c r="BC167">
        <v>165156</v>
      </c>
      <c r="BD167">
        <v>144806</v>
      </c>
      <c r="BE167">
        <v>210342</v>
      </c>
      <c r="BF167">
        <v>156774</v>
      </c>
      <c r="BG167">
        <v>132043</v>
      </c>
      <c r="BH167">
        <v>123378</v>
      </c>
      <c r="BI167">
        <v>120432</v>
      </c>
      <c r="BJ167" s="2">
        <f>ROUND(SUM(BH167:BI167)/SUM($BH$110:$BI$217)*(1000*irw_fw_harvest!$AH$27),0)</f>
        <v>45437</v>
      </c>
      <c r="BK167" s="2">
        <f>ROUND(SUM(BH167:BI167)/SUM($BH$110:$BI$217)*(1000*irw_fw_harvest!$AI$27),0)</f>
        <v>80745</v>
      </c>
      <c r="BM167" s="7">
        <f>ROUND(SUM(BH167:BI167)/SUM($BH$110:$BI$217)*(1000*irw_fw_harvest!$AH$57),0)</f>
        <v>313134</v>
      </c>
      <c r="BN167" s="7">
        <f>ROUND(SUM(BH167:BI167)/SUM($BH$110:$BI$217)*(1000*irw_fw_harvest!$AI$57),0)</f>
        <v>326317</v>
      </c>
      <c r="BP167" s="12">
        <f t="shared" si="6"/>
        <v>358571</v>
      </c>
      <c r="BQ167" s="12">
        <f t="shared" si="6"/>
        <v>407062</v>
      </c>
    </row>
    <row r="168" spans="1:69" ht="19.5" x14ac:dyDescent="0.6">
      <c r="A168" t="s">
        <v>200</v>
      </c>
      <c r="B168" t="s">
        <v>169</v>
      </c>
      <c r="C168" t="s">
        <v>256</v>
      </c>
      <c r="D168" t="s">
        <v>259</v>
      </c>
      <c r="E168" t="s">
        <v>203</v>
      </c>
      <c r="F168" t="s">
        <v>207</v>
      </c>
      <c r="G168" t="s">
        <v>174</v>
      </c>
      <c r="H168" t="s">
        <v>181</v>
      </c>
      <c r="I168">
        <v>1</v>
      </c>
      <c r="J168" t="s">
        <v>176</v>
      </c>
      <c r="K168" t="b">
        <v>0</v>
      </c>
      <c r="L168">
        <v>29</v>
      </c>
      <c r="M168">
        <v>210</v>
      </c>
      <c r="N168">
        <v>29</v>
      </c>
      <c r="O168">
        <v>210</v>
      </c>
      <c r="P168">
        <v>1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3</v>
      </c>
      <c r="AM168" t="s">
        <v>195</v>
      </c>
      <c r="AN168">
        <v>1717</v>
      </c>
      <c r="AY168">
        <v>1783</v>
      </c>
      <c r="AZ168">
        <v>2007</v>
      </c>
      <c r="BA168">
        <v>3325</v>
      </c>
      <c r="BB168">
        <v>1966</v>
      </c>
      <c r="BC168">
        <v>2556</v>
      </c>
      <c r="BD168">
        <v>2241</v>
      </c>
      <c r="BE168">
        <v>3255</v>
      </c>
      <c r="BF168">
        <v>2426</v>
      </c>
      <c r="BG168">
        <v>2043</v>
      </c>
      <c r="BH168">
        <v>1909</v>
      </c>
      <c r="BI168">
        <v>1863</v>
      </c>
      <c r="BJ168" s="2">
        <f>ROUND(SUM(BH168:BI168)/SUM($BH$110:$BI$217)*(1000*irw_fw_harvest!$AH$27),0)</f>
        <v>703</v>
      </c>
      <c r="BK168" s="2">
        <f>ROUND(SUM(BH168:BI168)/SUM($BH$110:$BI$217)*(1000*irw_fw_harvest!$AI$27),0)</f>
        <v>1249</v>
      </c>
      <c r="BM168" s="7">
        <f>ROUND(SUM(BH168:BI168)/SUM($BH$110:$BI$217)*(1000*irw_fw_harvest!$AH$57),0)</f>
        <v>4845</v>
      </c>
      <c r="BN168" s="7">
        <f>ROUND(SUM(BH168:BI168)/SUM($BH$110:$BI$217)*(1000*irw_fw_harvest!$AI$57),0)</f>
        <v>5048</v>
      </c>
      <c r="BP168" s="12">
        <f t="shared" si="6"/>
        <v>5548</v>
      </c>
      <c r="BQ168" s="12">
        <f t="shared" si="6"/>
        <v>6297</v>
      </c>
    </row>
    <row r="169" spans="1:69" ht="19.5" x14ac:dyDescent="0.6">
      <c r="A169" t="s">
        <v>200</v>
      </c>
      <c r="B169" t="s">
        <v>169</v>
      </c>
      <c r="C169" t="s">
        <v>257</v>
      </c>
      <c r="D169" t="s">
        <v>259</v>
      </c>
      <c r="E169" t="s">
        <v>203</v>
      </c>
      <c r="F169" t="s">
        <v>207</v>
      </c>
      <c r="G169" t="s">
        <v>174</v>
      </c>
      <c r="H169" t="s">
        <v>181</v>
      </c>
      <c r="I169">
        <v>1</v>
      </c>
      <c r="J169" t="s">
        <v>176</v>
      </c>
      <c r="K169" t="b">
        <v>0</v>
      </c>
      <c r="L169">
        <v>29</v>
      </c>
      <c r="M169">
        <v>210</v>
      </c>
      <c r="N169">
        <v>29</v>
      </c>
      <c r="O169">
        <v>210</v>
      </c>
      <c r="P169">
        <v>1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3</v>
      </c>
      <c r="AM169" t="s">
        <v>195</v>
      </c>
      <c r="AN169">
        <v>1717</v>
      </c>
      <c r="AY169">
        <v>3715</v>
      </c>
      <c r="AZ169">
        <v>4182</v>
      </c>
      <c r="BA169">
        <v>6927</v>
      </c>
      <c r="BB169">
        <v>4096</v>
      </c>
      <c r="BC169">
        <v>5323</v>
      </c>
      <c r="BD169">
        <v>4667</v>
      </c>
      <c r="BE169">
        <v>6780</v>
      </c>
      <c r="BF169">
        <v>5053</v>
      </c>
      <c r="BG169">
        <v>4256</v>
      </c>
      <c r="BH169">
        <v>3977</v>
      </c>
      <c r="BI169">
        <v>3882</v>
      </c>
      <c r="BJ169" s="2">
        <f>ROUND(SUM(BH169:BI169)/SUM($BH$110:$BI$217)*(1000*irw_fw_harvest!$AH$27),0)</f>
        <v>1465</v>
      </c>
      <c r="BK169" s="2">
        <f>ROUND(SUM(BH169:BI169)/SUM($BH$110:$BI$217)*(1000*irw_fw_harvest!$AI$27),0)</f>
        <v>2603</v>
      </c>
      <c r="BM169" s="7">
        <f>ROUND(SUM(BH169:BI169)/SUM($BH$110:$BI$217)*(1000*irw_fw_harvest!$AH$57),0)</f>
        <v>10094</v>
      </c>
      <c r="BN169" s="7">
        <f>ROUND(SUM(BH169:BI169)/SUM($BH$110:$BI$217)*(1000*irw_fw_harvest!$AI$57),0)</f>
        <v>10519</v>
      </c>
      <c r="BP169" s="12">
        <f t="shared" si="6"/>
        <v>11559</v>
      </c>
      <c r="BQ169" s="12">
        <f t="shared" si="6"/>
        <v>13122</v>
      </c>
    </row>
    <row r="170" spans="1:69" ht="19.5" x14ac:dyDescent="0.6">
      <c r="A170" t="s">
        <v>200</v>
      </c>
      <c r="B170" t="s">
        <v>169</v>
      </c>
      <c r="C170" t="s">
        <v>179</v>
      </c>
      <c r="D170" t="s">
        <v>260</v>
      </c>
      <c r="E170" t="s">
        <v>203</v>
      </c>
      <c r="F170" t="s">
        <v>207</v>
      </c>
      <c r="G170" t="s">
        <v>174</v>
      </c>
      <c r="H170" t="s">
        <v>181</v>
      </c>
      <c r="I170">
        <v>1</v>
      </c>
      <c r="J170" t="s">
        <v>176</v>
      </c>
      <c r="K170" t="b">
        <v>0</v>
      </c>
      <c r="L170">
        <v>29</v>
      </c>
      <c r="M170">
        <v>210</v>
      </c>
      <c r="N170">
        <v>29</v>
      </c>
      <c r="O170">
        <v>210</v>
      </c>
      <c r="P170">
        <v>1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3</v>
      </c>
      <c r="AM170" t="s">
        <v>195</v>
      </c>
      <c r="AN170">
        <v>1717</v>
      </c>
      <c r="AY170">
        <v>23522</v>
      </c>
      <c r="AZ170">
        <v>10160</v>
      </c>
      <c r="BA170">
        <v>11382</v>
      </c>
      <c r="BB170">
        <v>27003</v>
      </c>
      <c r="BC170">
        <v>19314</v>
      </c>
      <c r="BD170">
        <v>18514</v>
      </c>
      <c r="BE170">
        <v>16271</v>
      </c>
      <c r="BF170">
        <v>17408</v>
      </c>
      <c r="BG170">
        <v>17199</v>
      </c>
      <c r="BH170">
        <v>16070</v>
      </c>
      <c r="BI170">
        <v>15686</v>
      </c>
      <c r="BJ170" s="2">
        <f>ROUND(SUM(BH170:BI170)/SUM($BH$110:$BI$217)*(1000*irw_fw_harvest!$AH$27),0)</f>
        <v>5918</v>
      </c>
      <c r="BK170" s="2">
        <f>ROUND(SUM(BH170:BI170)/SUM($BH$110:$BI$217)*(1000*irw_fw_harvest!$AI$27),0)</f>
        <v>10517</v>
      </c>
      <c r="BM170" s="7">
        <f>ROUND(SUM(BH170:BI170)/SUM($BH$110:$BI$217)*(1000*irw_fw_harvest!$AH$57),0)</f>
        <v>40785</v>
      </c>
      <c r="BN170" s="7">
        <f>ROUND(SUM(BH170:BI170)/SUM($BH$110:$BI$217)*(1000*irw_fw_harvest!$AI$57),0)</f>
        <v>42503</v>
      </c>
      <c r="BP170" s="12">
        <f t="shared" si="6"/>
        <v>46703</v>
      </c>
      <c r="BQ170" s="12">
        <f t="shared" si="6"/>
        <v>53020</v>
      </c>
    </row>
    <row r="171" spans="1:69" ht="19.5" x14ac:dyDescent="0.6">
      <c r="A171" t="s">
        <v>200</v>
      </c>
      <c r="B171" t="s">
        <v>169</v>
      </c>
      <c r="C171" t="s">
        <v>209</v>
      </c>
      <c r="D171" t="s">
        <v>260</v>
      </c>
      <c r="E171" t="s">
        <v>203</v>
      </c>
      <c r="F171" t="s">
        <v>207</v>
      </c>
      <c r="G171" t="s">
        <v>174</v>
      </c>
      <c r="H171" t="s">
        <v>181</v>
      </c>
      <c r="I171">
        <v>1</v>
      </c>
      <c r="J171" t="s">
        <v>176</v>
      </c>
      <c r="K171" t="b">
        <v>0</v>
      </c>
      <c r="L171">
        <v>29</v>
      </c>
      <c r="M171">
        <v>210</v>
      </c>
      <c r="N171">
        <v>29</v>
      </c>
      <c r="O171">
        <v>210</v>
      </c>
      <c r="P171">
        <v>1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3</v>
      </c>
      <c r="AM171" t="s">
        <v>195</v>
      </c>
      <c r="AN171">
        <v>1717</v>
      </c>
      <c r="AY171">
        <v>80522</v>
      </c>
      <c r="AZ171">
        <v>34782</v>
      </c>
      <c r="BA171">
        <v>38963</v>
      </c>
      <c r="BB171">
        <v>92436</v>
      </c>
      <c r="BC171">
        <v>66116</v>
      </c>
      <c r="BD171">
        <v>63379</v>
      </c>
      <c r="BE171">
        <v>55701</v>
      </c>
      <c r="BF171">
        <v>59591</v>
      </c>
      <c r="BG171">
        <v>58875</v>
      </c>
      <c r="BH171">
        <v>55011</v>
      </c>
      <c r="BI171">
        <v>53698</v>
      </c>
      <c r="BJ171" s="2">
        <f>ROUND(SUM(BH171:BI171)/SUM($BH$110:$BI$217)*(1000*irw_fw_harvest!$AH$27),0)</f>
        <v>20259</v>
      </c>
      <c r="BK171" s="2">
        <f>ROUND(SUM(BH171:BI171)/SUM($BH$110:$BI$217)*(1000*irw_fw_harvest!$AI$27),0)</f>
        <v>36002</v>
      </c>
      <c r="BM171" s="7">
        <f>ROUND(SUM(BH171:BI171)/SUM($BH$110:$BI$217)*(1000*irw_fw_harvest!$AH$57),0)</f>
        <v>139619</v>
      </c>
      <c r="BN171" s="7">
        <f>ROUND(SUM(BH171:BI171)/SUM($BH$110:$BI$217)*(1000*irw_fw_harvest!$AI$57),0)</f>
        <v>145497</v>
      </c>
      <c r="BP171" s="12">
        <f t="shared" si="6"/>
        <v>159878</v>
      </c>
      <c r="BQ171" s="12">
        <f t="shared" si="6"/>
        <v>181499</v>
      </c>
    </row>
    <row r="172" spans="1:69" ht="19.5" x14ac:dyDescent="0.6">
      <c r="A172" t="s">
        <v>200</v>
      </c>
      <c r="B172" t="s">
        <v>169</v>
      </c>
      <c r="C172" t="s">
        <v>256</v>
      </c>
      <c r="D172" t="s">
        <v>260</v>
      </c>
      <c r="E172" t="s">
        <v>203</v>
      </c>
      <c r="F172" t="s">
        <v>207</v>
      </c>
      <c r="G172" t="s">
        <v>174</v>
      </c>
      <c r="H172" t="s">
        <v>181</v>
      </c>
      <c r="I172">
        <v>1</v>
      </c>
      <c r="J172" t="s">
        <v>176</v>
      </c>
      <c r="K172" t="b">
        <v>0</v>
      </c>
      <c r="L172">
        <v>29</v>
      </c>
      <c r="M172">
        <v>210</v>
      </c>
      <c r="N172">
        <v>29</v>
      </c>
      <c r="O172">
        <v>210</v>
      </c>
      <c r="P172">
        <v>1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3</v>
      </c>
      <c r="AM172" t="s">
        <v>195</v>
      </c>
      <c r="AN172">
        <v>1717</v>
      </c>
      <c r="AY172">
        <v>11099</v>
      </c>
      <c r="AZ172">
        <v>4794</v>
      </c>
      <c r="BA172">
        <v>5370</v>
      </c>
      <c r="BB172">
        <v>12741</v>
      </c>
      <c r="BC172">
        <v>9113</v>
      </c>
      <c r="BD172">
        <v>8736</v>
      </c>
      <c r="BE172">
        <v>7678</v>
      </c>
      <c r="BF172">
        <v>8214</v>
      </c>
      <c r="BG172">
        <v>8115</v>
      </c>
      <c r="BH172">
        <v>7583</v>
      </c>
      <c r="BI172">
        <v>7401</v>
      </c>
      <c r="BJ172" s="2">
        <f>ROUND(SUM(BH172:BI172)/SUM($BH$110:$BI$217)*(1000*irw_fw_harvest!$AH$27),0)</f>
        <v>2792</v>
      </c>
      <c r="BK172" s="2">
        <f>ROUND(SUM(BH172:BI172)/SUM($BH$110:$BI$217)*(1000*irw_fw_harvest!$AI$27),0)</f>
        <v>4962</v>
      </c>
      <c r="BM172" s="7">
        <f>ROUND(SUM(BH172:BI172)/SUM($BH$110:$BI$217)*(1000*irw_fw_harvest!$AH$57),0)</f>
        <v>19244</v>
      </c>
      <c r="BN172" s="7">
        <f>ROUND(SUM(BH172:BI172)/SUM($BH$110:$BI$217)*(1000*irw_fw_harvest!$AI$57),0)</f>
        <v>20055</v>
      </c>
      <c r="BP172" s="12">
        <f t="shared" si="6"/>
        <v>22036</v>
      </c>
      <c r="BQ172" s="12">
        <f t="shared" si="6"/>
        <v>25017</v>
      </c>
    </row>
    <row r="173" spans="1:69" ht="19.5" x14ac:dyDescent="0.6">
      <c r="A173" t="s">
        <v>200</v>
      </c>
      <c r="B173" t="s">
        <v>169</v>
      </c>
      <c r="C173" t="s">
        <v>257</v>
      </c>
      <c r="D173" t="s">
        <v>260</v>
      </c>
      <c r="E173" t="s">
        <v>203</v>
      </c>
      <c r="F173" t="s">
        <v>207</v>
      </c>
      <c r="G173" t="s">
        <v>174</v>
      </c>
      <c r="H173" t="s">
        <v>181</v>
      </c>
      <c r="I173">
        <v>1</v>
      </c>
      <c r="J173" t="s">
        <v>176</v>
      </c>
      <c r="K173" t="b">
        <v>0</v>
      </c>
      <c r="L173">
        <v>29</v>
      </c>
      <c r="M173">
        <v>210</v>
      </c>
      <c r="N173">
        <v>29</v>
      </c>
      <c r="O173">
        <v>210</v>
      </c>
      <c r="P173">
        <v>1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3</v>
      </c>
      <c r="AM173" t="s">
        <v>195</v>
      </c>
      <c r="AN173">
        <v>1717</v>
      </c>
      <c r="AY173">
        <v>19192</v>
      </c>
      <c r="AZ173">
        <v>8290</v>
      </c>
      <c r="BA173">
        <v>9286</v>
      </c>
      <c r="BB173">
        <v>22031</v>
      </c>
      <c r="BC173">
        <v>15758</v>
      </c>
      <c r="BD173">
        <v>15106</v>
      </c>
      <c r="BE173">
        <v>13276</v>
      </c>
      <c r="BF173">
        <v>14203</v>
      </c>
      <c r="BG173">
        <v>14032</v>
      </c>
      <c r="BH173">
        <v>13111</v>
      </c>
      <c r="BI173">
        <v>12798</v>
      </c>
      <c r="BJ173" s="2">
        <f>ROUND(SUM(BH173:BI173)/SUM($BH$110:$BI$217)*(1000*irw_fw_harvest!$AH$27),0)</f>
        <v>4828</v>
      </c>
      <c r="BK173" s="2">
        <f>ROUND(SUM(BH173:BI173)/SUM($BH$110:$BI$217)*(1000*irw_fw_harvest!$AI$27),0)</f>
        <v>8581</v>
      </c>
      <c r="BM173" s="7">
        <f>ROUND(SUM(BH173:BI173)/SUM($BH$110:$BI$217)*(1000*irw_fw_harvest!$AH$57),0)</f>
        <v>33276</v>
      </c>
      <c r="BN173" s="7">
        <f>ROUND(SUM(BH173:BI173)/SUM($BH$110:$BI$217)*(1000*irw_fw_harvest!$AI$57),0)</f>
        <v>34677</v>
      </c>
      <c r="BP173" s="12">
        <f t="shared" si="6"/>
        <v>38104</v>
      </c>
      <c r="BQ173" s="12">
        <f t="shared" si="6"/>
        <v>43258</v>
      </c>
    </row>
    <row r="174" spans="1:69" ht="19.5" x14ac:dyDescent="0.6">
      <c r="A174" t="s">
        <v>200</v>
      </c>
      <c r="B174" t="s">
        <v>169</v>
      </c>
      <c r="C174" t="s">
        <v>179</v>
      </c>
      <c r="D174" t="s">
        <v>261</v>
      </c>
      <c r="E174" t="s">
        <v>203</v>
      </c>
      <c r="F174" t="s">
        <v>207</v>
      </c>
      <c r="G174" t="s">
        <v>174</v>
      </c>
      <c r="H174" t="s">
        <v>181</v>
      </c>
      <c r="I174">
        <v>1</v>
      </c>
      <c r="J174" t="s">
        <v>176</v>
      </c>
      <c r="K174" t="b">
        <v>0</v>
      </c>
      <c r="L174">
        <v>29</v>
      </c>
      <c r="M174">
        <v>210</v>
      </c>
      <c r="N174">
        <v>29</v>
      </c>
      <c r="O174">
        <v>210</v>
      </c>
      <c r="P174">
        <v>1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3</v>
      </c>
      <c r="AM174" t="s">
        <v>195</v>
      </c>
      <c r="AN174">
        <v>1717</v>
      </c>
      <c r="AY174">
        <v>51272</v>
      </c>
      <c r="AZ174">
        <v>55295</v>
      </c>
      <c r="BA174">
        <v>44357</v>
      </c>
      <c r="BB174">
        <v>53996</v>
      </c>
      <c r="BC174">
        <v>47973</v>
      </c>
      <c r="BD174">
        <v>45582</v>
      </c>
      <c r="BE174">
        <v>37358</v>
      </c>
      <c r="BF174">
        <v>51780</v>
      </c>
      <c r="BG174">
        <v>76862</v>
      </c>
      <c r="BH174">
        <v>71818</v>
      </c>
      <c r="BI174">
        <v>70103</v>
      </c>
      <c r="BJ174" s="2">
        <f>ROUND(SUM(BH174:BI174)/SUM($BH$110:$BI$217)*(1000*irw_fw_harvest!$AH$27),0)</f>
        <v>26449</v>
      </c>
      <c r="BK174" s="2">
        <f>ROUND(SUM(BH174:BI174)/SUM($BH$110:$BI$217)*(1000*irw_fw_harvest!$AI$27),0)</f>
        <v>47002</v>
      </c>
      <c r="BM174" s="7">
        <f>ROUND(SUM(BH174:BI174)/SUM($BH$110:$BI$217)*(1000*irw_fw_harvest!$AH$57),0)</f>
        <v>182274</v>
      </c>
      <c r="BN174" s="7">
        <f>ROUND(SUM(BH174:BI174)/SUM($BH$110:$BI$217)*(1000*irw_fw_harvest!$AI$57),0)</f>
        <v>189948</v>
      </c>
      <c r="BP174" s="12">
        <f t="shared" si="6"/>
        <v>208723</v>
      </c>
      <c r="BQ174" s="12">
        <f t="shared" si="6"/>
        <v>236950</v>
      </c>
    </row>
    <row r="175" spans="1:69" ht="19.5" x14ac:dyDescent="0.6">
      <c r="A175" t="s">
        <v>200</v>
      </c>
      <c r="B175" t="s">
        <v>169</v>
      </c>
      <c r="C175" t="s">
        <v>209</v>
      </c>
      <c r="D175" t="s">
        <v>261</v>
      </c>
      <c r="E175" t="s">
        <v>203</v>
      </c>
      <c r="F175" t="s">
        <v>207</v>
      </c>
      <c r="G175" t="s">
        <v>174</v>
      </c>
      <c r="H175" t="s">
        <v>181</v>
      </c>
      <c r="I175">
        <v>1</v>
      </c>
      <c r="J175" t="s">
        <v>176</v>
      </c>
      <c r="K175" t="b">
        <v>0</v>
      </c>
      <c r="L175">
        <v>29</v>
      </c>
      <c r="M175">
        <v>210</v>
      </c>
      <c r="N175">
        <v>29</v>
      </c>
      <c r="O175">
        <v>210</v>
      </c>
      <c r="P175">
        <v>1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3</v>
      </c>
      <c r="AM175" t="s">
        <v>195</v>
      </c>
      <c r="AN175">
        <v>1717</v>
      </c>
      <c r="AY175">
        <v>88558</v>
      </c>
      <c r="AZ175">
        <v>95508</v>
      </c>
      <c r="BA175">
        <v>76615</v>
      </c>
      <c r="BB175">
        <v>93263</v>
      </c>
      <c r="BC175">
        <v>82860</v>
      </c>
      <c r="BD175">
        <v>78731</v>
      </c>
      <c r="BE175">
        <v>64526</v>
      </c>
      <c r="BF175">
        <v>89437</v>
      </c>
      <c r="BG175">
        <v>132759</v>
      </c>
      <c r="BH175">
        <v>124046</v>
      </c>
      <c r="BI175">
        <v>121084</v>
      </c>
      <c r="BJ175" s="2">
        <f>ROUND(SUM(BH175:BI175)/SUM($BH$110:$BI$217)*(1000*irw_fw_harvest!$AH$27),0)</f>
        <v>45683</v>
      </c>
      <c r="BK175" s="2">
        <f>ROUND(SUM(BH175:BI175)/SUM($BH$110:$BI$217)*(1000*irw_fw_harvest!$AI$27),0)</f>
        <v>81183</v>
      </c>
      <c r="BM175" s="7">
        <f>ROUND(SUM(BH175:BI175)/SUM($BH$110:$BI$217)*(1000*irw_fw_harvest!$AH$57),0)</f>
        <v>314829</v>
      </c>
      <c r="BN175" s="7">
        <f>ROUND(SUM(BH175:BI175)/SUM($BH$110:$BI$217)*(1000*irw_fw_harvest!$AI$57),0)</f>
        <v>328084</v>
      </c>
      <c r="BP175" s="12">
        <f t="shared" si="6"/>
        <v>360512</v>
      </c>
      <c r="BQ175" s="12">
        <f t="shared" si="6"/>
        <v>409267</v>
      </c>
    </row>
    <row r="176" spans="1:69" ht="19.5" x14ac:dyDescent="0.6">
      <c r="A176" t="s">
        <v>200</v>
      </c>
      <c r="B176" t="s">
        <v>169</v>
      </c>
      <c r="C176" t="s">
        <v>256</v>
      </c>
      <c r="D176" t="s">
        <v>261</v>
      </c>
      <c r="E176" t="s">
        <v>203</v>
      </c>
      <c r="F176" t="s">
        <v>207</v>
      </c>
      <c r="G176" t="s">
        <v>174</v>
      </c>
      <c r="H176" t="s">
        <v>181</v>
      </c>
      <c r="I176">
        <v>1</v>
      </c>
      <c r="J176" t="s">
        <v>176</v>
      </c>
      <c r="K176" t="b">
        <v>0</v>
      </c>
      <c r="L176">
        <v>29</v>
      </c>
      <c r="M176">
        <v>210</v>
      </c>
      <c r="N176">
        <v>29</v>
      </c>
      <c r="O176">
        <v>210</v>
      </c>
      <c r="P176">
        <v>1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3</v>
      </c>
      <c r="AM176" t="s">
        <v>195</v>
      </c>
      <c r="AN176">
        <v>1717</v>
      </c>
      <c r="AY176">
        <v>24168</v>
      </c>
      <c r="AZ176">
        <v>26065</v>
      </c>
      <c r="BA176">
        <v>20909</v>
      </c>
      <c r="BB176">
        <v>25453</v>
      </c>
      <c r="BC176">
        <v>22613</v>
      </c>
      <c r="BD176">
        <v>21486</v>
      </c>
      <c r="BE176">
        <v>17610</v>
      </c>
      <c r="BF176">
        <v>24408</v>
      </c>
      <c r="BG176">
        <v>36231</v>
      </c>
      <c r="BH176">
        <v>33854</v>
      </c>
      <c r="BI176">
        <v>33045</v>
      </c>
      <c r="BJ176" s="2">
        <f>ROUND(SUM(BH176:BI176)/SUM($BH$110:$BI$217)*(1000*irw_fw_harvest!$AH$27),0)</f>
        <v>12467</v>
      </c>
      <c r="BK176" s="2">
        <f>ROUND(SUM(BH176:BI176)/SUM($BH$110:$BI$217)*(1000*irw_fw_harvest!$AI$27),0)</f>
        <v>22156</v>
      </c>
      <c r="BM176" s="7">
        <f>ROUND(SUM(BH176:BI176)/SUM($BH$110:$BI$217)*(1000*irw_fw_harvest!$AH$57),0)</f>
        <v>85921</v>
      </c>
      <c r="BN176" s="7">
        <f>ROUND(SUM(BH176:BI176)/SUM($BH$110:$BI$217)*(1000*irw_fw_harvest!$AI$57),0)</f>
        <v>89538</v>
      </c>
      <c r="BP176" s="12">
        <f t="shared" si="6"/>
        <v>98388</v>
      </c>
      <c r="BQ176" s="12">
        <f t="shared" si="6"/>
        <v>111694</v>
      </c>
    </row>
    <row r="177" spans="1:69" ht="19.5" x14ac:dyDescent="0.6">
      <c r="A177" t="s">
        <v>200</v>
      </c>
      <c r="B177" t="s">
        <v>169</v>
      </c>
      <c r="C177" t="s">
        <v>257</v>
      </c>
      <c r="D177" t="s">
        <v>261</v>
      </c>
      <c r="E177" t="s">
        <v>203</v>
      </c>
      <c r="F177" t="s">
        <v>207</v>
      </c>
      <c r="G177" t="s">
        <v>174</v>
      </c>
      <c r="H177" t="s">
        <v>181</v>
      </c>
      <c r="I177">
        <v>1</v>
      </c>
      <c r="J177" t="s">
        <v>176</v>
      </c>
      <c r="K177" t="b">
        <v>0</v>
      </c>
      <c r="L177">
        <v>29</v>
      </c>
      <c r="M177">
        <v>210</v>
      </c>
      <c r="N177">
        <v>29</v>
      </c>
      <c r="O177">
        <v>210</v>
      </c>
      <c r="P177">
        <v>1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3</v>
      </c>
      <c r="AM177" t="s">
        <v>195</v>
      </c>
      <c r="AN177">
        <v>1717</v>
      </c>
      <c r="AY177">
        <v>11673</v>
      </c>
      <c r="AZ177">
        <v>12590</v>
      </c>
      <c r="BA177">
        <v>10099</v>
      </c>
      <c r="BB177">
        <v>12294</v>
      </c>
      <c r="BC177">
        <v>10922</v>
      </c>
      <c r="BD177">
        <v>10378</v>
      </c>
      <c r="BE177">
        <v>8505</v>
      </c>
      <c r="BF177">
        <v>11789</v>
      </c>
      <c r="BG177">
        <v>17500</v>
      </c>
      <c r="BH177">
        <v>16352</v>
      </c>
      <c r="BI177">
        <v>15961</v>
      </c>
      <c r="BJ177" s="2">
        <f>ROUND(SUM(BH177:BI177)/SUM($BH$110:$BI$217)*(1000*irw_fw_harvest!$AH$27),0)</f>
        <v>6022</v>
      </c>
      <c r="BK177" s="2">
        <f>ROUND(SUM(BH177:BI177)/SUM($BH$110:$BI$217)*(1000*irw_fw_harvest!$AI$27),0)</f>
        <v>10701</v>
      </c>
      <c r="BM177" s="7">
        <f>ROUND(SUM(BH177:BI177)/SUM($BH$110:$BI$217)*(1000*irw_fw_harvest!$AH$57),0)</f>
        <v>41501</v>
      </c>
      <c r="BN177" s="7">
        <f>ROUND(SUM(BH177:BI177)/SUM($BH$110:$BI$217)*(1000*irw_fw_harvest!$AI$57),0)</f>
        <v>43248</v>
      </c>
      <c r="BP177" s="12">
        <f t="shared" si="6"/>
        <v>47523</v>
      </c>
      <c r="BQ177" s="12">
        <f t="shared" si="6"/>
        <v>53949</v>
      </c>
    </row>
    <row r="178" spans="1:69" ht="19.5" x14ac:dyDescent="0.6">
      <c r="A178" t="s">
        <v>200</v>
      </c>
      <c r="B178" t="s">
        <v>169</v>
      </c>
      <c r="C178" t="s">
        <v>179</v>
      </c>
      <c r="D178" t="s">
        <v>263</v>
      </c>
      <c r="E178" t="s">
        <v>203</v>
      </c>
      <c r="F178" t="s">
        <v>207</v>
      </c>
      <c r="G178" t="s">
        <v>174</v>
      </c>
      <c r="H178" t="s">
        <v>181</v>
      </c>
      <c r="I178">
        <v>1</v>
      </c>
      <c r="J178" t="s">
        <v>176</v>
      </c>
      <c r="K178" t="b">
        <v>0</v>
      </c>
      <c r="L178">
        <v>29</v>
      </c>
      <c r="M178">
        <v>210</v>
      </c>
      <c r="N178">
        <v>29</v>
      </c>
      <c r="O178">
        <v>210</v>
      </c>
      <c r="P178">
        <v>1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3</v>
      </c>
      <c r="AM178" t="s">
        <v>195</v>
      </c>
      <c r="AN178">
        <v>1717</v>
      </c>
      <c r="AY178">
        <v>26189</v>
      </c>
      <c r="AZ178">
        <v>29540</v>
      </c>
      <c r="BA178">
        <v>14342</v>
      </c>
      <c r="BB178">
        <v>21415</v>
      </c>
      <c r="BC178">
        <v>25814</v>
      </c>
      <c r="BD178">
        <v>23396</v>
      </c>
      <c r="BE178">
        <v>21843</v>
      </c>
      <c r="BF178">
        <v>24172</v>
      </c>
      <c r="BG178">
        <v>29728</v>
      </c>
      <c r="BH178">
        <v>27777</v>
      </c>
      <c r="BI178">
        <v>27114</v>
      </c>
      <c r="BJ178" s="2">
        <f>ROUND(SUM(BH178:BI178)/SUM($BH$110:$BI$217)*(1000*irw_fw_harvest!$AH$27),0)</f>
        <v>10230</v>
      </c>
      <c r="BK178" s="2">
        <f>ROUND(SUM(BH178:BI178)/SUM($BH$110:$BI$217)*(1000*irw_fw_harvest!$AI$27),0)</f>
        <v>18179</v>
      </c>
      <c r="BM178" s="7">
        <f>ROUND(SUM(BH178:BI178)/SUM($BH$110:$BI$217)*(1000*irw_fw_harvest!$AH$57),0)</f>
        <v>70498</v>
      </c>
      <c r="BN178" s="7">
        <f>ROUND(SUM(BH178:BI178)/SUM($BH$110:$BI$217)*(1000*irw_fw_harvest!$AI$57),0)</f>
        <v>73467</v>
      </c>
      <c r="BP178" s="12">
        <f t="shared" si="6"/>
        <v>80728</v>
      </c>
      <c r="BQ178" s="12">
        <f t="shared" si="6"/>
        <v>91646</v>
      </c>
    </row>
    <row r="179" spans="1:69" ht="19.5" x14ac:dyDescent="0.6">
      <c r="A179" t="s">
        <v>200</v>
      </c>
      <c r="B179" t="s">
        <v>169</v>
      </c>
      <c r="C179" t="s">
        <v>209</v>
      </c>
      <c r="D179" t="s">
        <v>263</v>
      </c>
      <c r="E179" t="s">
        <v>203</v>
      </c>
      <c r="F179" t="s">
        <v>207</v>
      </c>
      <c r="G179" t="s">
        <v>174</v>
      </c>
      <c r="H179" t="s">
        <v>181</v>
      </c>
      <c r="I179">
        <v>1</v>
      </c>
      <c r="J179" t="s">
        <v>176</v>
      </c>
      <c r="K179" t="b">
        <v>0</v>
      </c>
      <c r="L179">
        <v>29</v>
      </c>
      <c r="M179">
        <v>210</v>
      </c>
      <c r="N179">
        <v>29</v>
      </c>
      <c r="O179">
        <v>210</v>
      </c>
      <c r="P179">
        <v>1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3</v>
      </c>
      <c r="AM179" t="s">
        <v>195</v>
      </c>
      <c r="AN179">
        <v>1717</v>
      </c>
      <c r="AY179">
        <v>24197</v>
      </c>
      <c r="AZ179">
        <v>27294</v>
      </c>
      <c r="BA179">
        <v>13252</v>
      </c>
      <c r="BB179">
        <v>19787</v>
      </c>
      <c r="BC179">
        <v>23851</v>
      </c>
      <c r="BD179">
        <v>21617</v>
      </c>
      <c r="BE179">
        <v>20183</v>
      </c>
      <c r="BF179">
        <v>22334</v>
      </c>
      <c r="BG179">
        <v>27468</v>
      </c>
      <c r="BH179">
        <v>25665</v>
      </c>
      <c r="BI179">
        <v>25052</v>
      </c>
      <c r="BJ179" s="2">
        <f>ROUND(SUM(BH179:BI179)/SUM($BH$110:$BI$217)*(1000*irw_fw_harvest!$AH$27),0)</f>
        <v>9452</v>
      </c>
      <c r="BK179" s="2">
        <f>ROUND(SUM(BH179:BI179)/SUM($BH$110:$BI$217)*(1000*irw_fw_harvest!$AI$27),0)</f>
        <v>16797</v>
      </c>
      <c r="BM179" s="7">
        <f>ROUND(SUM(BH179:BI179)/SUM($BH$110:$BI$217)*(1000*irw_fw_harvest!$AH$57),0)</f>
        <v>65138</v>
      </c>
      <c r="BN179" s="7">
        <f>ROUND(SUM(BH179:BI179)/SUM($BH$110:$BI$217)*(1000*irw_fw_harvest!$AI$57),0)</f>
        <v>67880</v>
      </c>
      <c r="BP179" s="12">
        <f t="shared" si="6"/>
        <v>74590</v>
      </c>
      <c r="BQ179" s="12">
        <f t="shared" si="6"/>
        <v>84677</v>
      </c>
    </row>
    <row r="180" spans="1:69" ht="19.5" x14ac:dyDescent="0.6">
      <c r="A180" t="s">
        <v>200</v>
      </c>
      <c r="B180" t="s">
        <v>169</v>
      </c>
      <c r="C180" t="s">
        <v>256</v>
      </c>
      <c r="D180" t="s">
        <v>263</v>
      </c>
      <c r="E180" t="s">
        <v>203</v>
      </c>
      <c r="F180" t="s">
        <v>207</v>
      </c>
      <c r="G180" t="s">
        <v>174</v>
      </c>
      <c r="H180" t="s">
        <v>181</v>
      </c>
      <c r="I180">
        <v>1</v>
      </c>
      <c r="J180" t="s">
        <v>176</v>
      </c>
      <c r="K180" t="b">
        <v>0</v>
      </c>
      <c r="L180">
        <v>29</v>
      </c>
      <c r="M180">
        <v>210</v>
      </c>
      <c r="N180">
        <v>29</v>
      </c>
      <c r="O180">
        <v>210</v>
      </c>
      <c r="P180">
        <v>1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3</v>
      </c>
      <c r="AM180" t="s">
        <v>195</v>
      </c>
      <c r="AN180">
        <v>1717</v>
      </c>
      <c r="AY180">
        <v>6995</v>
      </c>
      <c r="AZ180">
        <v>7890</v>
      </c>
      <c r="BA180">
        <v>3830</v>
      </c>
      <c r="BB180">
        <v>5720</v>
      </c>
      <c r="BC180">
        <v>6894</v>
      </c>
      <c r="BD180">
        <v>6249</v>
      </c>
      <c r="BE180">
        <v>5834</v>
      </c>
      <c r="BF180">
        <v>6456</v>
      </c>
      <c r="BG180">
        <v>7940</v>
      </c>
      <c r="BH180">
        <v>7419</v>
      </c>
      <c r="BI180">
        <v>7242</v>
      </c>
      <c r="BJ180" s="2">
        <f>ROUND(SUM(BH180:BI180)/SUM($BH$110:$BI$217)*(1000*irw_fw_harvest!$AH$27),0)</f>
        <v>2732</v>
      </c>
      <c r="BK180" s="2">
        <f>ROUND(SUM(BH180:BI180)/SUM($BH$110:$BI$217)*(1000*irw_fw_harvest!$AI$27),0)</f>
        <v>4855</v>
      </c>
      <c r="BM180" s="7">
        <f>ROUND(SUM(BH180:BI180)/SUM($BH$110:$BI$217)*(1000*irw_fw_harvest!$AH$57),0)</f>
        <v>18830</v>
      </c>
      <c r="BN180" s="7">
        <f>ROUND(SUM(BH180:BI180)/SUM($BH$110:$BI$217)*(1000*irw_fw_harvest!$AI$57),0)</f>
        <v>19622</v>
      </c>
      <c r="BP180" s="12">
        <f t="shared" si="6"/>
        <v>21562</v>
      </c>
      <c r="BQ180" s="12">
        <f t="shared" si="6"/>
        <v>24477</v>
      </c>
    </row>
    <row r="181" spans="1:69" ht="19.5" x14ac:dyDescent="0.6">
      <c r="A181" t="s">
        <v>200</v>
      </c>
      <c r="B181" t="s">
        <v>169</v>
      </c>
      <c r="C181" t="s">
        <v>257</v>
      </c>
      <c r="D181" t="s">
        <v>263</v>
      </c>
      <c r="E181" t="s">
        <v>203</v>
      </c>
      <c r="F181" t="s">
        <v>207</v>
      </c>
      <c r="G181" t="s">
        <v>174</v>
      </c>
      <c r="H181" t="s">
        <v>181</v>
      </c>
      <c r="I181">
        <v>1</v>
      </c>
      <c r="J181" t="s">
        <v>176</v>
      </c>
      <c r="K181" t="b">
        <v>0</v>
      </c>
      <c r="L181">
        <v>29</v>
      </c>
      <c r="M181">
        <v>210</v>
      </c>
      <c r="N181">
        <v>29</v>
      </c>
      <c r="O181">
        <v>210</v>
      </c>
      <c r="P181">
        <v>1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3</v>
      </c>
      <c r="AM181" t="s">
        <v>195</v>
      </c>
      <c r="AN181">
        <v>1717</v>
      </c>
      <c r="AY181">
        <v>483</v>
      </c>
      <c r="AZ181">
        <v>545</v>
      </c>
      <c r="BA181">
        <v>264</v>
      </c>
      <c r="BB181">
        <v>395</v>
      </c>
      <c r="BC181">
        <v>476</v>
      </c>
      <c r="BD181">
        <v>432</v>
      </c>
      <c r="BE181">
        <v>403</v>
      </c>
      <c r="BF181">
        <v>446</v>
      </c>
      <c r="BG181">
        <v>548</v>
      </c>
      <c r="BH181">
        <v>512</v>
      </c>
      <c r="BI181">
        <v>500</v>
      </c>
      <c r="BJ181" s="2">
        <f>ROUND(SUM(BH181:BI181)/SUM($BH$110:$BI$217)*(1000*irw_fw_harvest!$AH$27),0)</f>
        <v>189</v>
      </c>
      <c r="BK181" s="2">
        <f>ROUND(SUM(BH181:BI181)/SUM($BH$110:$BI$217)*(1000*irw_fw_harvest!$AI$27),0)</f>
        <v>335</v>
      </c>
      <c r="BM181" s="7">
        <f>ROUND(SUM(BH181:BI181)/SUM($BH$110:$BI$217)*(1000*irw_fw_harvest!$AH$57),0)</f>
        <v>1300</v>
      </c>
      <c r="BN181" s="7">
        <f>ROUND(SUM(BH181:BI181)/SUM($BH$110:$BI$217)*(1000*irw_fw_harvest!$AI$57),0)</f>
        <v>1354</v>
      </c>
      <c r="BP181" s="12">
        <f t="shared" si="6"/>
        <v>1489</v>
      </c>
      <c r="BQ181" s="12">
        <f t="shared" si="6"/>
        <v>1689</v>
      </c>
    </row>
    <row r="182" spans="1:69" ht="19.5" x14ac:dyDescent="0.6">
      <c r="A182" t="s">
        <v>200</v>
      </c>
      <c r="B182" t="s">
        <v>169</v>
      </c>
      <c r="C182" t="s">
        <v>179</v>
      </c>
      <c r="D182" t="s">
        <v>264</v>
      </c>
      <c r="E182" t="s">
        <v>203</v>
      </c>
      <c r="F182" t="s">
        <v>207</v>
      </c>
      <c r="G182" t="s">
        <v>174</v>
      </c>
      <c r="H182" t="s">
        <v>181</v>
      </c>
      <c r="I182">
        <v>1</v>
      </c>
      <c r="J182" t="s">
        <v>176</v>
      </c>
      <c r="K182" t="b">
        <v>0</v>
      </c>
      <c r="L182">
        <v>29</v>
      </c>
      <c r="M182">
        <v>210</v>
      </c>
      <c r="N182">
        <v>29</v>
      </c>
      <c r="O182">
        <v>210</v>
      </c>
      <c r="P182">
        <v>1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3</v>
      </c>
      <c r="AM182" t="s">
        <v>195</v>
      </c>
      <c r="AN182">
        <v>1717</v>
      </c>
      <c r="AY182">
        <v>6416</v>
      </c>
      <c r="AZ182">
        <v>2090</v>
      </c>
      <c r="BA182">
        <v>2530</v>
      </c>
      <c r="BB182">
        <v>4889</v>
      </c>
      <c r="BC182">
        <v>8377</v>
      </c>
      <c r="BD182">
        <v>2979</v>
      </c>
      <c r="BE182">
        <v>4172</v>
      </c>
      <c r="BF182">
        <v>4551</v>
      </c>
      <c r="BG182">
        <v>12011</v>
      </c>
      <c r="BH182">
        <v>11223</v>
      </c>
      <c r="BI182">
        <v>10955</v>
      </c>
      <c r="BJ182" s="2">
        <f>ROUND(SUM(BH182:BI182)/SUM($BH$110:$BI$217)*(1000*irw_fw_harvest!$AH$27),0)</f>
        <v>4133</v>
      </c>
      <c r="BK182" s="2">
        <f>ROUND(SUM(BH182:BI182)/SUM($BH$110:$BI$217)*(1000*irw_fw_harvest!$AI$27),0)</f>
        <v>7345</v>
      </c>
      <c r="BM182" s="7">
        <f>ROUND(SUM(BH182:BI182)/SUM($BH$110:$BI$217)*(1000*irw_fw_harvest!$AH$57),0)</f>
        <v>28484</v>
      </c>
      <c r="BN182" s="7">
        <f>ROUND(SUM(BH182:BI182)/SUM($BH$110:$BI$217)*(1000*irw_fw_harvest!$AI$57),0)</f>
        <v>29683</v>
      </c>
      <c r="BP182" s="12">
        <f t="shared" si="6"/>
        <v>32617</v>
      </c>
      <c r="BQ182" s="12">
        <f t="shared" si="6"/>
        <v>37028</v>
      </c>
    </row>
    <row r="183" spans="1:69" ht="19.5" x14ac:dyDescent="0.6">
      <c r="A183" t="s">
        <v>200</v>
      </c>
      <c r="B183" t="s">
        <v>169</v>
      </c>
      <c r="C183" t="s">
        <v>209</v>
      </c>
      <c r="D183" t="s">
        <v>264</v>
      </c>
      <c r="E183" t="s">
        <v>203</v>
      </c>
      <c r="F183" t="s">
        <v>207</v>
      </c>
      <c r="G183" t="s">
        <v>174</v>
      </c>
      <c r="H183" t="s">
        <v>181</v>
      </c>
      <c r="I183">
        <v>1</v>
      </c>
      <c r="J183" t="s">
        <v>176</v>
      </c>
      <c r="K183" t="b">
        <v>0</v>
      </c>
      <c r="L183">
        <v>29</v>
      </c>
      <c r="M183">
        <v>210</v>
      </c>
      <c r="N183">
        <v>29</v>
      </c>
      <c r="O183">
        <v>210</v>
      </c>
      <c r="P183">
        <v>1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3</v>
      </c>
      <c r="AM183" t="s">
        <v>195</v>
      </c>
      <c r="AN183">
        <v>1717</v>
      </c>
      <c r="AY183">
        <v>10192</v>
      </c>
      <c r="AZ183">
        <v>3321</v>
      </c>
      <c r="BA183">
        <v>4019</v>
      </c>
      <c r="BB183">
        <v>7767</v>
      </c>
      <c r="BC183">
        <v>13308</v>
      </c>
      <c r="BD183">
        <v>4732</v>
      </c>
      <c r="BE183">
        <v>6627</v>
      </c>
      <c r="BF183">
        <v>7229</v>
      </c>
      <c r="BG183">
        <v>19080</v>
      </c>
      <c r="BH183">
        <v>17828</v>
      </c>
      <c r="BI183">
        <v>17402</v>
      </c>
      <c r="BJ183" s="2">
        <f>ROUND(SUM(BH183:BI183)/SUM($BH$110:$BI$217)*(1000*irw_fw_harvest!$AH$27),0)</f>
        <v>6566</v>
      </c>
      <c r="BK183" s="2">
        <f>ROUND(SUM(BH183:BI183)/SUM($BH$110:$BI$217)*(1000*irw_fw_harvest!$AI$27),0)</f>
        <v>11668</v>
      </c>
      <c r="BM183" s="7">
        <f>ROUND(SUM(BH183:BI183)/SUM($BH$110:$BI$217)*(1000*irw_fw_harvest!$AH$57),0)</f>
        <v>45247</v>
      </c>
      <c r="BN183" s="7">
        <f>ROUND(SUM(BH183:BI183)/SUM($BH$110:$BI$217)*(1000*irw_fw_harvest!$AI$57),0)</f>
        <v>47152</v>
      </c>
      <c r="BP183" s="12">
        <f t="shared" si="6"/>
        <v>51813</v>
      </c>
      <c r="BQ183" s="12">
        <f t="shared" si="6"/>
        <v>58820</v>
      </c>
    </row>
    <row r="184" spans="1:69" ht="19.5" x14ac:dyDescent="0.6">
      <c r="A184" t="s">
        <v>200</v>
      </c>
      <c r="B184" t="s">
        <v>169</v>
      </c>
      <c r="C184" t="s">
        <v>256</v>
      </c>
      <c r="D184" t="s">
        <v>264</v>
      </c>
      <c r="E184" t="s">
        <v>203</v>
      </c>
      <c r="F184" t="s">
        <v>207</v>
      </c>
      <c r="G184" t="s">
        <v>174</v>
      </c>
      <c r="H184" t="s">
        <v>181</v>
      </c>
      <c r="I184">
        <v>1</v>
      </c>
      <c r="J184" t="s">
        <v>176</v>
      </c>
      <c r="K184" t="b">
        <v>0</v>
      </c>
      <c r="L184">
        <v>29</v>
      </c>
      <c r="M184">
        <v>210</v>
      </c>
      <c r="N184">
        <v>29</v>
      </c>
      <c r="O184">
        <v>210</v>
      </c>
      <c r="P184">
        <v>1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3</v>
      </c>
      <c r="AM184" t="s">
        <v>195</v>
      </c>
      <c r="AN184">
        <v>1717</v>
      </c>
      <c r="AY184">
        <v>4862</v>
      </c>
      <c r="AZ184">
        <v>1584</v>
      </c>
      <c r="BA184">
        <v>1917</v>
      </c>
      <c r="BB184">
        <v>3705</v>
      </c>
      <c r="BC184">
        <v>6348</v>
      </c>
      <c r="BD184">
        <v>2257</v>
      </c>
      <c r="BE184">
        <v>3161</v>
      </c>
      <c r="BF184">
        <v>3448</v>
      </c>
      <c r="BG184">
        <v>9102</v>
      </c>
      <c r="BH184">
        <v>8505</v>
      </c>
      <c r="BI184">
        <v>8301</v>
      </c>
      <c r="BJ184" s="2">
        <f>ROUND(SUM(BH184:BI184)/SUM($BH$110:$BI$217)*(1000*irw_fw_harvest!$AH$27),0)</f>
        <v>3132</v>
      </c>
      <c r="BK184" s="2">
        <f>ROUND(SUM(BH184:BI184)/SUM($BH$110:$BI$217)*(1000*irw_fw_harvest!$AI$27),0)</f>
        <v>5566</v>
      </c>
      <c r="BM184" s="7">
        <f>ROUND(SUM(BH184:BI184)/SUM($BH$110:$BI$217)*(1000*irw_fw_harvest!$AH$57),0)</f>
        <v>21585</v>
      </c>
      <c r="BN184" s="7">
        <f>ROUND(SUM(BH184:BI184)/SUM($BH$110:$BI$217)*(1000*irw_fw_harvest!$AI$57),0)</f>
        <v>22493</v>
      </c>
      <c r="BP184" s="12">
        <f t="shared" si="6"/>
        <v>24717</v>
      </c>
      <c r="BQ184" s="12">
        <f t="shared" si="6"/>
        <v>28059</v>
      </c>
    </row>
    <row r="185" spans="1:69" ht="19.5" x14ac:dyDescent="0.6">
      <c r="A185" t="s">
        <v>200</v>
      </c>
      <c r="B185" t="s">
        <v>169</v>
      </c>
      <c r="C185" t="s">
        <v>257</v>
      </c>
      <c r="D185" t="s">
        <v>264</v>
      </c>
      <c r="E185" t="s">
        <v>203</v>
      </c>
      <c r="F185" t="s">
        <v>207</v>
      </c>
      <c r="G185" t="s">
        <v>174</v>
      </c>
      <c r="H185" t="s">
        <v>181</v>
      </c>
      <c r="I185">
        <v>1</v>
      </c>
      <c r="J185" t="s">
        <v>176</v>
      </c>
      <c r="K185" t="b">
        <v>0</v>
      </c>
      <c r="L185">
        <v>29</v>
      </c>
      <c r="M185">
        <v>210</v>
      </c>
      <c r="N185">
        <v>29</v>
      </c>
      <c r="O185">
        <v>210</v>
      </c>
      <c r="P185">
        <v>1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3</v>
      </c>
      <c r="AM185" t="s">
        <v>195</v>
      </c>
      <c r="AN185">
        <v>1717</v>
      </c>
      <c r="AY185">
        <v>7580</v>
      </c>
      <c r="AZ185">
        <v>2469</v>
      </c>
      <c r="BA185">
        <v>2989</v>
      </c>
      <c r="BB185">
        <v>5776</v>
      </c>
      <c r="BC185">
        <v>9896</v>
      </c>
      <c r="BD185">
        <v>3519</v>
      </c>
      <c r="BE185">
        <v>4928</v>
      </c>
      <c r="BF185">
        <v>5376</v>
      </c>
      <c r="BG185">
        <v>14189</v>
      </c>
      <c r="BH185">
        <v>13258</v>
      </c>
      <c r="BI185">
        <v>12941</v>
      </c>
      <c r="BJ185" s="2">
        <f>ROUND(SUM(BH185:BI185)/SUM($BH$110:$BI$217)*(1000*irw_fw_harvest!$AH$27),0)</f>
        <v>4882</v>
      </c>
      <c r="BK185" s="2">
        <f>ROUND(SUM(BH185:BI185)/SUM($BH$110:$BI$217)*(1000*irw_fw_harvest!$AI$27),0)</f>
        <v>8677</v>
      </c>
      <c r="BM185" s="7">
        <f>ROUND(SUM(BH185:BI185)/SUM($BH$110:$BI$217)*(1000*irw_fw_harvest!$AH$57),0)</f>
        <v>33648</v>
      </c>
      <c r="BN185" s="7">
        <f>ROUND(SUM(BH185:BI185)/SUM($BH$110:$BI$217)*(1000*irw_fw_harvest!$AI$57),0)</f>
        <v>35065</v>
      </c>
      <c r="BP185" s="12">
        <f t="shared" si="6"/>
        <v>38530</v>
      </c>
      <c r="BQ185" s="12">
        <f t="shared" si="6"/>
        <v>43742</v>
      </c>
    </row>
    <row r="186" spans="1:69" ht="19.5" x14ac:dyDescent="0.6">
      <c r="A186" t="s">
        <v>200</v>
      </c>
      <c r="B186" t="s">
        <v>169</v>
      </c>
      <c r="C186" t="s">
        <v>179</v>
      </c>
      <c r="D186" t="s">
        <v>265</v>
      </c>
      <c r="E186" t="s">
        <v>203</v>
      </c>
      <c r="F186" t="s">
        <v>207</v>
      </c>
      <c r="G186" t="s">
        <v>174</v>
      </c>
      <c r="H186" t="s">
        <v>181</v>
      </c>
      <c r="I186">
        <v>1</v>
      </c>
      <c r="J186" t="s">
        <v>176</v>
      </c>
      <c r="K186" t="b">
        <v>0</v>
      </c>
      <c r="L186">
        <v>29</v>
      </c>
      <c r="M186">
        <v>210</v>
      </c>
      <c r="N186">
        <v>29</v>
      </c>
      <c r="O186">
        <v>210</v>
      </c>
      <c r="P186">
        <v>1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3</v>
      </c>
      <c r="AM186" t="s">
        <v>195</v>
      </c>
      <c r="AN186">
        <v>1717</v>
      </c>
      <c r="AY186">
        <v>2180</v>
      </c>
      <c r="AZ186">
        <v>1284</v>
      </c>
      <c r="BA186">
        <v>1569</v>
      </c>
      <c r="BB186">
        <v>1261</v>
      </c>
      <c r="BC186">
        <v>918</v>
      </c>
      <c r="BD186">
        <v>1177</v>
      </c>
      <c r="BE186">
        <v>2603</v>
      </c>
      <c r="BF186">
        <v>1660</v>
      </c>
      <c r="BG186">
        <v>1954</v>
      </c>
      <c r="BH186">
        <v>1826</v>
      </c>
      <c r="BI186">
        <v>1782</v>
      </c>
      <c r="BJ186" s="2">
        <f>ROUND(SUM(BH186:BI186)/SUM($BH$110:$BI$217)*(1000*irw_fw_harvest!$AH$27),0)</f>
        <v>672</v>
      </c>
      <c r="BK186" s="2">
        <f>ROUND(SUM(BH186:BI186)/SUM($BH$110:$BI$217)*(1000*irw_fw_harvest!$AI$27),0)</f>
        <v>1195</v>
      </c>
      <c r="BM186" s="7">
        <f>ROUND(SUM(BH186:BI186)/SUM($BH$110:$BI$217)*(1000*irw_fw_harvest!$AH$57),0)</f>
        <v>4634</v>
      </c>
      <c r="BN186" s="7">
        <f>ROUND(SUM(BH186:BI186)/SUM($BH$110:$BI$217)*(1000*irw_fw_harvest!$AI$57),0)</f>
        <v>4829</v>
      </c>
      <c r="BP186" s="12">
        <f t="shared" si="6"/>
        <v>5306</v>
      </c>
      <c r="BQ186" s="12">
        <f t="shared" si="6"/>
        <v>6024</v>
      </c>
    </row>
    <row r="187" spans="1:69" ht="19.5" x14ac:dyDescent="0.6">
      <c r="A187" t="s">
        <v>200</v>
      </c>
      <c r="B187" t="s">
        <v>169</v>
      </c>
      <c r="C187" t="s">
        <v>209</v>
      </c>
      <c r="D187" t="s">
        <v>265</v>
      </c>
      <c r="E187" t="s">
        <v>203</v>
      </c>
      <c r="F187" t="s">
        <v>207</v>
      </c>
      <c r="G187" t="s">
        <v>174</v>
      </c>
      <c r="H187" t="s">
        <v>181</v>
      </c>
      <c r="I187">
        <v>1</v>
      </c>
      <c r="J187" t="s">
        <v>176</v>
      </c>
      <c r="K187" t="b">
        <v>0</v>
      </c>
      <c r="L187">
        <v>29</v>
      </c>
      <c r="M187">
        <v>210</v>
      </c>
      <c r="N187">
        <v>29</v>
      </c>
      <c r="O187">
        <v>210</v>
      </c>
      <c r="P187">
        <v>1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3</v>
      </c>
      <c r="AM187" t="s">
        <v>195</v>
      </c>
      <c r="AN187">
        <v>1717</v>
      </c>
      <c r="AY187">
        <v>40728</v>
      </c>
      <c r="AZ187">
        <v>23990</v>
      </c>
      <c r="BA187">
        <v>29319</v>
      </c>
      <c r="BB187">
        <v>23559</v>
      </c>
      <c r="BC187">
        <v>17158</v>
      </c>
      <c r="BD187">
        <v>21998</v>
      </c>
      <c r="BE187">
        <v>48634</v>
      </c>
      <c r="BF187">
        <v>31018</v>
      </c>
      <c r="BG187">
        <v>36514</v>
      </c>
      <c r="BH187">
        <v>34118</v>
      </c>
      <c r="BI187">
        <v>33303</v>
      </c>
      <c r="BJ187" s="2">
        <f>ROUND(SUM(BH187:BI187)/SUM($BH$110:$BI$217)*(1000*irw_fw_harvest!$AH$27),0)</f>
        <v>12565</v>
      </c>
      <c r="BK187" s="2">
        <f>ROUND(SUM(BH187:BI187)/SUM($BH$110:$BI$217)*(1000*irw_fw_harvest!$AI$27),0)</f>
        <v>22329</v>
      </c>
      <c r="BM187" s="7">
        <f>ROUND(SUM(BH187:BI187)/SUM($BH$110:$BI$217)*(1000*irw_fw_harvest!$AH$57),0)</f>
        <v>86591</v>
      </c>
      <c r="BN187" s="7">
        <f>ROUND(SUM(BH187:BI187)/SUM($BH$110:$BI$217)*(1000*irw_fw_harvest!$AI$57),0)</f>
        <v>90237</v>
      </c>
      <c r="BP187" s="12">
        <f t="shared" si="6"/>
        <v>99156</v>
      </c>
      <c r="BQ187" s="12">
        <f t="shared" si="6"/>
        <v>112566</v>
      </c>
    </row>
    <row r="188" spans="1:69" ht="19.5" x14ac:dyDescent="0.6">
      <c r="A188" t="s">
        <v>200</v>
      </c>
      <c r="B188" t="s">
        <v>169</v>
      </c>
      <c r="C188" t="s">
        <v>256</v>
      </c>
      <c r="D188" t="s">
        <v>265</v>
      </c>
      <c r="E188" t="s">
        <v>203</v>
      </c>
      <c r="F188" t="s">
        <v>207</v>
      </c>
      <c r="G188" t="s">
        <v>174</v>
      </c>
      <c r="H188" t="s">
        <v>181</v>
      </c>
      <c r="I188">
        <v>1</v>
      </c>
      <c r="J188" t="s">
        <v>176</v>
      </c>
      <c r="K188" t="b">
        <v>0</v>
      </c>
      <c r="L188">
        <v>29</v>
      </c>
      <c r="M188">
        <v>210</v>
      </c>
      <c r="N188">
        <v>29</v>
      </c>
      <c r="O188">
        <v>210</v>
      </c>
      <c r="P188">
        <v>1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3</v>
      </c>
      <c r="AM188" t="s">
        <v>195</v>
      </c>
      <c r="AN188">
        <v>1717</v>
      </c>
      <c r="AY188">
        <v>40135</v>
      </c>
      <c r="AZ188">
        <v>23641</v>
      </c>
      <c r="BA188">
        <v>28893</v>
      </c>
      <c r="BB188">
        <v>23217</v>
      </c>
      <c r="BC188">
        <v>16909</v>
      </c>
      <c r="BD188">
        <v>21678</v>
      </c>
      <c r="BE188">
        <v>47927</v>
      </c>
      <c r="BF188">
        <v>30567</v>
      </c>
      <c r="BG188">
        <v>35983</v>
      </c>
      <c r="BH188">
        <v>33621</v>
      </c>
      <c r="BI188">
        <v>32819</v>
      </c>
      <c r="BJ188" s="2">
        <f>ROUND(SUM(BH188:BI188)/SUM($BH$110:$BI$217)*(1000*irw_fw_harvest!$AH$27),0)</f>
        <v>12382</v>
      </c>
      <c r="BK188" s="2">
        <f>ROUND(SUM(BH188:BI188)/SUM($BH$110:$BI$217)*(1000*irw_fw_harvest!$AI$27),0)</f>
        <v>22004</v>
      </c>
      <c r="BM188" s="7">
        <f>ROUND(SUM(BH188:BI188)/SUM($BH$110:$BI$217)*(1000*irw_fw_harvest!$AH$57),0)</f>
        <v>85331</v>
      </c>
      <c r="BN188" s="7">
        <f>ROUND(SUM(BH188:BI188)/SUM($BH$110:$BI$217)*(1000*irw_fw_harvest!$AI$57),0)</f>
        <v>88924</v>
      </c>
      <c r="BP188" s="12">
        <f t="shared" si="6"/>
        <v>97713</v>
      </c>
      <c r="BQ188" s="12">
        <f t="shared" si="6"/>
        <v>110928</v>
      </c>
    </row>
    <row r="189" spans="1:69" ht="19.5" x14ac:dyDescent="0.6">
      <c r="A189" t="s">
        <v>200</v>
      </c>
      <c r="B189" t="s">
        <v>169</v>
      </c>
      <c r="C189" t="s">
        <v>257</v>
      </c>
      <c r="D189" t="s">
        <v>265</v>
      </c>
      <c r="E189" t="s">
        <v>203</v>
      </c>
      <c r="F189" t="s">
        <v>207</v>
      </c>
      <c r="G189" t="s">
        <v>174</v>
      </c>
      <c r="H189" t="s">
        <v>181</v>
      </c>
      <c r="I189">
        <v>1</v>
      </c>
      <c r="J189" t="s">
        <v>176</v>
      </c>
      <c r="K189" t="b">
        <v>0</v>
      </c>
      <c r="L189">
        <v>29</v>
      </c>
      <c r="M189">
        <v>210</v>
      </c>
      <c r="N189">
        <v>29</v>
      </c>
      <c r="O189">
        <v>210</v>
      </c>
      <c r="P189">
        <v>1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3</v>
      </c>
      <c r="AM189" t="s">
        <v>195</v>
      </c>
      <c r="AN189">
        <v>1717</v>
      </c>
      <c r="AY189">
        <v>623</v>
      </c>
      <c r="AZ189">
        <v>367</v>
      </c>
      <c r="BA189">
        <v>448</v>
      </c>
      <c r="BB189">
        <v>360</v>
      </c>
      <c r="BC189">
        <v>262</v>
      </c>
      <c r="BD189">
        <v>336</v>
      </c>
      <c r="BE189">
        <v>744</v>
      </c>
      <c r="BF189">
        <v>474</v>
      </c>
      <c r="BG189">
        <v>558</v>
      </c>
      <c r="BH189">
        <v>522</v>
      </c>
      <c r="BI189">
        <v>509</v>
      </c>
      <c r="BJ189" s="2">
        <f>ROUND(SUM(BH189:BI189)/SUM($BH$110:$BI$217)*(1000*irw_fw_harvest!$AH$27),0)</f>
        <v>192</v>
      </c>
      <c r="BK189" s="2">
        <f>ROUND(SUM(BH189:BI189)/SUM($BH$110:$BI$217)*(1000*irw_fw_harvest!$AI$27),0)</f>
        <v>341</v>
      </c>
      <c r="BM189" s="7">
        <f>ROUND(SUM(BH189:BI189)/SUM($BH$110:$BI$217)*(1000*irw_fw_harvest!$AH$57),0)</f>
        <v>1324</v>
      </c>
      <c r="BN189" s="7">
        <f>ROUND(SUM(BH189:BI189)/SUM($BH$110:$BI$217)*(1000*irw_fw_harvest!$AI$57),0)</f>
        <v>1380</v>
      </c>
      <c r="BP189" s="12">
        <f t="shared" si="6"/>
        <v>1516</v>
      </c>
      <c r="BQ189" s="12">
        <f t="shared" si="6"/>
        <v>1721</v>
      </c>
    </row>
    <row r="190" spans="1:69" ht="19.5" x14ac:dyDescent="0.6">
      <c r="A190" t="s">
        <v>200</v>
      </c>
      <c r="B190" t="s">
        <v>169</v>
      </c>
      <c r="C190" t="s">
        <v>179</v>
      </c>
      <c r="D190" t="s">
        <v>266</v>
      </c>
      <c r="E190" t="s">
        <v>203</v>
      </c>
      <c r="F190" t="s">
        <v>207</v>
      </c>
      <c r="G190" t="s">
        <v>174</v>
      </c>
      <c r="H190" t="s">
        <v>181</v>
      </c>
      <c r="I190">
        <v>1</v>
      </c>
      <c r="J190" t="s">
        <v>176</v>
      </c>
      <c r="K190" t="b">
        <v>0</v>
      </c>
      <c r="L190">
        <v>29</v>
      </c>
      <c r="M190">
        <v>210</v>
      </c>
      <c r="N190">
        <v>29</v>
      </c>
      <c r="O190">
        <v>210</v>
      </c>
      <c r="P190">
        <v>1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3</v>
      </c>
      <c r="AM190" t="s">
        <v>195</v>
      </c>
      <c r="AN190">
        <v>1717</v>
      </c>
      <c r="AY190">
        <v>5</v>
      </c>
      <c r="AZ190">
        <v>0</v>
      </c>
      <c r="BA190">
        <v>0</v>
      </c>
      <c r="BB190">
        <v>2</v>
      </c>
      <c r="BC190">
        <v>1</v>
      </c>
      <c r="BD190">
        <v>1</v>
      </c>
      <c r="BE190">
        <v>2</v>
      </c>
      <c r="BF190">
        <v>0</v>
      </c>
      <c r="BG190">
        <v>1</v>
      </c>
      <c r="BH190">
        <v>1</v>
      </c>
      <c r="BI190">
        <v>1</v>
      </c>
      <c r="BJ190" s="2">
        <f>ROUND(SUM(BH190:BI190)/SUM($BH$110:$BI$217)*(1000*irw_fw_harvest!$AH$27),0)</f>
        <v>0</v>
      </c>
      <c r="BK190" s="2">
        <f>ROUND(SUM(BH190:BI190)/SUM($BH$110:$BI$217)*(1000*irw_fw_harvest!$AI$27),0)</f>
        <v>1</v>
      </c>
      <c r="BM190" s="7">
        <f>ROUND(SUM(BH190:BI190)/SUM($BH$110:$BI$217)*(1000*irw_fw_harvest!$AH$57),0)</f>
        <v>3</v>
      </c>
      <c r="BN190" s="7">
        <f>ROUND(SUM(BH190:BI190)/SUM($BH$110:$BI$217)*(1000*irw_fw_harvest!$AI$57),0)</f>
        <v>3</v>
      </c>
      <c r="BP190" s="12">
        <f t="shared" si="6"/>
        <v>3</v>
      </c>
      <c r="BQ190" s="12">
        <f t="shared" si="6"/>
        <v>4</v>
      </c>
    </row>
    <row r="191" spans="1:69" ht="19.5" x14ac:dyDescent="0.6">
      <c r="A191" t="s">
        <v>200</v>
      </c>
      <c r="B191" t="s">
        <v>169</v>
      </c>
      <c r="C191" t="s">
        <v>209</v>
      </c>
      <c r="D191" t="s">
        <v>266</v>
      </c>
      <c r="E191" t="s">
        <v>203</v>
      </c>
      <c r="F191" t="s">
        <v>207</v>
      </c>
      <c r="G191" t="s">
        <v>174</v>
      </c>
      <c r="H191" t="s">
        <v>181</v>
      </c>
      <c r="I191">
        <v>1</v>
      </c>
      <c r="J191" t="s">
        <v>176</v>
      </c>
      <c r="K191" t="b">
        <v>0</v>
      </c>
      <c r="L191">
        <v>29</v>
      </c>
      <c r="M191">
        <v>210</v>
      </c>
      <c r="N191">
        <v>29</v>
      </c>
      <c r="O191">
        <v>210</v>
      </c>
      <c r="P191">
        <v>1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3</v>
      </c>
      <c r="AM191" t="s">
        <v>195</v>
      </c>
      <c r="AN191">
        <v>1717</v>
      </c>
      <c r="AY191">
        <v>15457</v>
      </c>
      <c r="AZ191">
        <v>1916</v>
      </c>
      <c r="BA191">
        <v>2693</v>
      </c>
      <c r="BB191">
        <v>7761</v>
      </c>
      <c r="BC191">
        <v>4139</v>
      </c>
      <c r="BD191">
        <v>2876</v>
      </c>
      <c r="BE191">
        <v>5734</v>
      </c>
      <c r="BF191">
        <v>1714</v>
      </c>
      <c r="BG191">
        <v>5257</v>
      </c>
      <c r="BH191">
        <v>4912</v>
      </c>
      <c r="BI191">
        <v>4795</v>
      </c>
      <c r="BJ191" s="2">
        <f>ROUND(SUM(BH191:BI191)/SUM($BH$110:$BI$217)*(1000*irw_fw_harvest!$AH$27),0)</f>
        <v>1809</v>
      </c>
      <c r="BK191" s="2">
        <f>ROUND(SUM(BH191:BI191)/SUM($BH$110:$BI$217)*(1000*irw_fw_harvest!$AI$27),0)</f>
        <v>3215</v>
      </c>
      <c r="BM191" s="7">
        <f>ROUND(SUM(BH191:BI191)/SUM($BH$110:$BI$217)*(1000*irw_fw_harvest!$AH$57),0)</f>
        <v>12467</v>
      </c>
      <c r="BN191" s="7">
        <f>ROUND(SUM(BH191:BI191)/SUM($BH$110:$BI$217)*(1000*irw_fw_harvest!$AI$57),0)</f>
        <v>12992</v>
      </c>
      <c r="BP191" s="12">
        <f t="shared" si="6"/>
        <v>14276</v>
      </c>
      <c r="BQ191" s="12">
        <f t="shared" si="6"/>
        <v>16207</v>
      </c>
    </row>
    <row r="192" spans="1:69" ht="19.5" x14ac:dyDescent="0.6">
      <c r="A192" t="s">
        <v>200</v>
      </c>
      <c r="B192" t="s">
        <v>169</v>
      </c>
      <c r="C192" t="s">
        <v>256</v>
      </c>
      <c r="D192" t="s">
        <v>266</v>
      </c>
      <c r="E192" t="s">
        <v>203</v>
      </c>
      <c r="F192" t="s">
        <v>207</v>
      </c>
      <c r="G192" t="s">
        <v>174</v>
      </c>
      <c r="H192" t="s">
        <v>181</v>
      </c>
      <c r="I192">
        <v>1</v>
      </c>
      <c r="J192" t="s">
        <v>176</v>
      </c>
      <c r="K192" t="b">
        <v>0</v>
      </c>
      <c r="L192">
        <v>29</v>
      </c>
      <c r="M192">
        <v>210</v>
      </c>
      <c r="N192">
        <v>29</v>
      </c>
      <c r="O192">
        <v>210</v>
      </c>
      <c r="P192">
        <v>1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3</v>
      </c>
      <c r="AM192" t="s">
        <v>195</v>
      </c>
      <c r="AN192">
        <v>1717</v>
      </c>
      <c r="AY192">
        <v>13658</v>
      </c>
      <c r="AZ192">
        <v>1693</v>
      </c>
      <c r="BA192">
        <v>2380</v>
      </c>
      <c r="BB192">
        <v>6858</v>
      </c>
      <c r="BC192">
        <v>3657</v>
      </c>
      <c r="BD192">
        <v>2541</v>
      </c>
      <c r="BE192">
        <v>5066</v>
      </c>
      <c r="BF192">
        <v>1515</v>
      </c>
      <c r="BG192">
        <v>4645</v>
      </c>
      <c r="BH192">
        <v>4341</v>
      </c>
      <c r="BI192">
        <v>4237</v>
      </c>
      <c r="BJ192" s="2">
        <f>ROUND(SUM(BH192:BI192)/SUM($BH$110:$BI$217)*(1000*irw_fw_harvest!$AH$27),0)</f>
        <v>1599</v>
      </c>
      <c r="BK192" s="2">
        <f>ROUND(SUM(BH192:BI192)/SUM($BH$110:$BI$217)*(1000*irw_fw_harvest!$AI$27),0)</f>
        <v>2841</v>
      </c>
      <c r="BM192" s="7">
        <f>ROUND(SUM(BH192:BI192)/SUM($BH$110:$BI$217)*(1000*irw_fw_harvest!$AH$57),0)</f>
        <v>11017</v>
      </c>
      <c r="BN192" s="7">
        <f>ROUND(SUM(BH192:BI192)/SUM($BH$110:$BI$217)*(1000*irw_fw_harvest!$AI$57),0)</f>
        <v>11481</v>
      </c>
      <c r="BP192" s="12">
        <f t="shared" si="6"/>
        <v>12616</v>
      </c>
      <c r="BQ192" s="12">
        <f t="shared" si="6"/>
        <v>14322</v>
      </c>
    </row>
    <row r="193" spans="1:69" ht="19.5" x14ac:dyDescent="0.6">
      <c r="A193" t="s">
        <v>200</v>
      </c>
      <c r="B193" t="s">
        <v>169</v>
      </c>
      <c r="C193" t="s">
        <v>257</v>
      </c>
      <c r="D193" t="s">
        <v>266</v>
      </c>
      <c r="E193" t="s">
        <v>203</v>
      </c>
      <c r="F193" t="s">
        <v>207</v>
      </c>
      <c r="G193" t="s">
        <v>174</v>
      </c>
      <c r="H193" t="s">
        <v>181</v>
      </c>
      <c r="I193">
        <v>1</v>
      </c>
      <c r="J193" t="s">
        <v>176</v>
      </c>
      <c r="K193" t="b">
        <v>0</v>
      </c>
      <c r="L193">
        <v>29</v>
      </c>
      <c r="M193">
        <v>210</v>
      </c>
      <c r="N193">
        <v>29</v>
      </c>
      <c r="O193">
        <v>210</v>
      </c>
      <c r="P193">
        <v>1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3</v>
      </c>
      <c r="AM193" t="s">
        <v>195</v>
      </c>
      <c r="AN193">
        <v>1717</v>
      </c>
      <c r="AY193">
        <v>3798</v>
      </c>
      <c r="AZ193">
        <v>470</v>
      </c>
      <c r="BA193">
        <v>661</v>
      </c>
      <c r="BB193">
        <v>1907</v>
      </c>
      <c r="BC193">
        <v>1017</v>
      </c>
      <c r="BD193">
        <v>706</v>
      </c>
      <c r="BE193">
        <v>1409</v>
      </c>
      <c r="BF193">
        <v>421</v>
      </c>
      <c r="BG193">
        <v>1292</v>
      </c>
      <c r="BH193">
        <v>1207</v>
      </c>
      <c r="BI193">
        <v>1178</v>
      </c>
      <c r="BJ193" s="2">
        <f>ROUND(SUM(BH193:BI193)/SUM($BH$110:$BI$217)*(1000*irw_fw_harvest!$AH$27),0)</f>
        <v>444</v>
      </c>
      <c r="BK193" s="2">
        <f>ROUND(SUM(BH193:BI193)/SUM($BH$110:$BI$217)*(1000*irw_fw_harvest!$AI$27),0)</f>
        <v>790</v>
      </c>
      <c r="BM193" s="7">
        <f>ROUND(SUM(BH193:BI193)/SUM($BH$110:$BI$217)*(1000*irw_fw_harvest!$AH$57),0)</f>
        <v>3063</v>
      </c>
      <c r="BN193" s="7">
        <f>ROUND(SUM(BH193:BI193)/SUM($BH$110:$BI$217)*(1000*irw_fw_harvest!$AI$57),0)</f>
        <v>3192</v>
      </c>
      <c r="BP193" s="12">
        <f t="shared" si="6"/>
        <v>3507</v>
      </c>
      <c r="BQ193" s="12">
        <f t="shared" si="6"/>
        <v>3982</v>
      </c>
    </row>
    <row r="194" spans="1:69" ht="19.5" x14ac:dyDescent="0.6">
      <c r="A194" t="s">
        <v>200</v>
      </c>
      <c r="B194" t="s">
        <v>169</v>
      </c>
      <c r="C194" t="s">
        <v>179</v>
      </c>
      <c r="D194" t="s">
        <v>267</v>
      </c>
      <c r="E194" t="s">
        <v>203</v>
      </c>
      <c r="F194" t="s">
        <v>207</v>
      </c>
      <c r="G194" t="s">
        <v>174</v>
      </c>
      <c r="H194" t="s">
        <v>181</v>
      </c>
      <c r="I194">
        <v>1</v>
      </c>
      <c r="J194" t="s">
        <v>176</v>
      </c>
      <c r="K194" t="b">
        <v>0</v>
      </c>
      <c r="L194">
        <v>29</v>
      </c>
      <c r="M194">
        <v>210</v>
      </c>
      <c r="N194">
        <v>29</v>
      </c>
      <c r="O194">
        <v>210</v>
      </c>
      <c r="P194">
        <v>1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3</v>
      </c>
      <c r="AM194" t="s">
        <v>195</v>
      </c>
      <c r="AN194">
        <v>1717</v>
      </c>
      <c r="AY194">
        <v>12872</v>
      </c>
      <c r="AZ194">
        <v>12963</v>
      </c>
      <c r="BA194">
        <v>9329</v>
      </c>
      <c r="BB194">
        <v>16659</v>
      </c>
      <c r="BC194">
        <v>11998</v>
      </c>
      <c r="BD194">
        <v>10950</v>
      </c>
      <c r="BE194">
        <v>12039</v>
      </c>
      <c r="BF194">
        <v>8867</v>
      </c>
      <c r="BG194">
        <v>15398</v>
      </c>
      <c r="BH194">
        <v>14387</v>
      </c>
      <c r="BI194">
        <v>14044</v>
      </c>
      <c r="BJ194" s="2">
        <f>ROUND(SUM(BH194:BI194)/SUM($BH$110:$BI$217)*(1000*irw_fw_harvest!$AH$27),0)</f>
        <v>5298</v>
      </c>
      <c r="BK194" s="2">
        <f>ROUND(SUM(BH194:BI194)/SUM($BH$110:$BI$217)*(1000*irw_fw_harvest!$AI$27),0)</f>
        <v>9416</v>
      </c>
      <c r="BM194" s="7">
        <f>ROUND(SUM(BH194:BI194)/SUM($BH$110:$BI$217)*(1000*irw_fw_harvest!$AH$57),0)</f>
        <v>36515</v>
      </c>
      <c r="BN194" s="7">
        <f>ROUND(SUM(BH194:BI194)/SUM($BH$110:$BI$217)*(1000*irw_fw_harvest!$AI$57),0)</f>
        <v>38052</v>
      </c>
      <c r="BP194" s="12">
        <f t="shared" si="6"/>
        <v>41813</v>
      </c>
      <c r="BQ194" s="12">
        <f t="shared" si="6"/>
        <v>47468</v>
      </c>
    </row>
    <row r="195" spans="1:69" ht="19.5" x14ac:dyDescent="0.6">
      <c r="A195" t="s">
        <v>200</v>
      </c>
      <c r="B195" t="s">
        <v>169</v>
      </c>
      <c r="C195" t="s">
        <v>209</v>
      </c>
      <c r="D195" t="s">
        <v>267</v>
      </c>
      <c r="E195" t="s">
        <v>203</v>
      </c>
      <c r="F195" t="s">
        <v>207</v>
      </c>
      <c r="G195" t="s">
        <v>174</v>
      </c>
      <c r="H195" t="s">
        <v>181</v>
      </c>
      <c r="I195">
        <v>1</v>
      </c>
      <c r="J195" t="s">
        <v>176</v>
      </c>
      <c r="K195" t="b">
        <v>0</v>
      </c>
      <c r="L195">
        <v>29</v>
      </c>
      <c r="M195">
        <v>210</v>
      </c>
      <c r="N195">
        <v>29</v>
      </c>
      <c r="O195">
        <v>210</v>
      </c>
      <c r="P195">
        <v>1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3</v>
      </c>
      <c r="AM195" t="s">
        <v>195</v>
      </c>
      <c r="AN195">
        <v>1717</v>
      </c>
      <c r="AY195">
        <v>248213</v>
      </c>
      <c r="AZ195">
        <v>249952</v>
      </c>
      <c r="BA195">
        <v>179882</v>
      </c>
      <c r="BB195">
        <v>321218</v>
      </c>
      <c r="BC195">
        <v>231354</v>
      </c>
      <c r="BD195">
        <v>211141</v>
      </c>
      <c r="BE195">
        <v>232133</v>
      </c>
      <c r="BF195">
        <v>170982</v>
      </c>
      <c r="BG195">
        <v>296902</v>
      </c>
      <c r="BH195">
        <v>277418</v>
      </c>
      <c r="BI195">
        <v>270794</v>
      </c>
      <c r="BJ195" s="2">
        <f>ROUND(SUM(BH195:BI195)/SUM($BH$110:$BI$217)*(1000*irw_fw_harvest!$AH$27),0)</f>
        <v>102166</v>
      </c>
      <c r="BK195" s="2">
        <f>ROUND(SUM(BH195:BI195)/SUM($BH$110:$BI$217)*(1000*irw_fw_harvest!$AI$27),0)</f>
        <v>181558</v>
      </c>
      <c r="BM195" s="7">
        <f>ROUND(SUM(BH195:BI195)/SUM($BH$110:$BI$217)*(1000*irw_fw_harvest!$AH$57),0)</f>
        <v>704088</v>
      </c>
      <c r="BN195" s="7">
        <f>ROUND(SUM(BH195:BI195)/SUM($BH$110:$BI$217)*(1000*irw_fw_harvest!$AI$57),0)</f>
        <v>733732</v>
      </c>
      <c r="BP195" s="12">
        <f t="shared" ref="BP195:BQ258" si="7">BJ195+BM195</f>
        <v>806254</v>
      </c>
      <c r="BQ195" s="12">
        <f t="shared" si="7"/>
        <v>915290</v>
      </c>
    </row>
    <row r="196" spans="1:69" ht="19.5" x14ac:dyDescent="0.6">
      <c r="A196" t="s">
        <v>200</v>
      </c>
      <c r="B196" t="s">
        <v>169</v>
      </c>
      <c r="C196" t="s">
        <v>256</v>
      </c>
      <c r="D196" t="s">
        <v>267</v>
      </c>
      <c r="E196" t="s">
        <v>203</v>
      </c>
      <c r="F196" t="s">
        <v>207</v>
      </c>
      <c r="G196" t="s">
        <v>174</v>
      </c>
      <c r="H196" t="s">
        <v>181</v>
      </c>
      <c r="I196">
        <v>1</v>
      </c>
      <c r="J196" t="s">
        <v>176</v>
      </c>
      <c r="K196" t="b">
        <v>0</v>
      </c>
      <c r="L196">
        <v>29</v>
      </c>
      <c r="M196">
        <v>210</v>
      </c>
      <c r="N196">
        <v>29</v>
      </c>
      <c r="O196">
        <v>210</v>
      </c>
      <c r="P196">
        <v>1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3</v>
      </c>
      <c r="AM196" t="s">
        <v>195</v>
      </c>
      <c r="AN196">
        <v>1717</v>
      </c>
      <c r="AY196">
        <v>100097</v>
      </c>
      <c r="AZ196">
        <v>100798</v>
      </c>
      <c r="BA196">
        <v>72541</v>
      </c>
      <c r="BB196">
        <v>129538</v>
      </c>
      <c r="BC196">
        <v>93298</v>
      </c>
      <c r="BD196">
        <v>85147</v>
      </c>
      <c r="BE196">
        <v>93612</v>
      </c>
      <c r="BF196">
        <v>68952</v>
      </c>
      <c r="BG196">
        <v>119732</v>
      </c>
      <c r="BH196">
        <v>111874</v>
      </c>
      <c r="BI196">
        <v>109203</v>
      </c>
      <c r="BJ196" s="2">
        <f>ROUND(SUM(BH196:BI196)/SUM($BH$110:$BI$217)*(1000*irw_fw_harvest!$AH$27),0)</f>
        <v>41200</v>
      </c>
      <c r="BK196" s="2">
        <f>ROUND(SUM(BH196:BI196)/SUM($BH$110:$BI$217)*(1000*irw_fw_harvest!$AI$27),0)</f>
        <v>73217</v>
      </c>
      <c r="BM196" s="7">
        <f>ROUND(SUM(BH196:BI196)/SUM($BH$110:$BI$217)*(1000*irw_fw_harvest!$AH$57),0)</f>
        <v>283937</v>
      </c>
      <c r="BN196" s="7">
        <f>ROUND(SUM(BH196:BI196)/SUM($BH$110:$BI$217)*(1000*irw_fw_harvest!$AI$57),0)</f>
        <v>295891</v>
      </c>
      <c r="BP196" s="12">
        <f t="shared" si="7"/>
        <v>325137</v>
      </c>
      <c r="BQ196" s="12">
        <f t="shared" si="7"/>
        <v>369108</v>
      </c>
    </row>
    <row r="197" spans="1:69" ht="19.5" x14ac:dyDescent="0.6">
      <c r="A197" t="s">
        <v>200</v>
      </c>
      <c r="B197" t="s">
        <v>169</v>
      </c>
      <c r="C197" t="s">
        <v>257</v>
      </c>
      <c r="D197" t="s">
        <v>267</v>
      </c>
      <c r="E197" t="s">
        <v>203</v>
      </c>
      <c r="F197" t="s">
        <v>207</v>
      </c>
      <c r="G197" t="s">
        <v>174</v>
      </c>
      <c r="H197" t="s">
        <v>181</v>
      </c>
      <c r="I197">
        <v>1</v>
      </c>
      <c r="J197" t="s">
        <v>176</v>
      </c>
      <c r="K197" t="b">
        <v>0</v>
      </c>
      <c r="L197">
        <v>29</v>
      </c>
      <c r="M197">
        <v>210</v>
      </c>
      <c r="N197">
        <v>29</v>
      </c>
      <c r="O197">
        <v>210</v>
      </c>
      <c r="P197">
        <v>1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3</v>
      </c>
      <c r="AM197" t="s">
        <v>195</v>
      </c>
      <c r="AN197">
        <v>1717</v>
      </c>
      <c r="AY197">
        <v>125869</v>
      </c>
      <c r="AZ197">
        <v>126751</v>
      </c>
      <c r="BA197">
        <v>91218</v>
      </c>
      <c r="BB197">
        <v>162890</v>
      </c>
      <c r="BC197">
        <v>117320</v>
      </c>
      <c r="BD197">
        <v>107070</v>
      </c>
      <c r="BE197">
        <v>117715</v>
      </c>
      <c r="BF197">
        <v>86705</v>
      </c>
      <c r="BG197">
        <v>150559</v>
      </c>
      <c r="BH197">
        <v>140679</v>
      </c>
      <c r="BI197">
        <v>137320</v>
      </c>
      <c r="BJ197" s="2">
        <f>ROUND(SUM(BH197:BI197)/SUM($BH$110:$BI$217)*(1000*irw_fw_harvest!$AH$27),0)</f>
        <v>51808</v>
      </c>
      <c r="BK197" s="2">
        <f>ROUND(SUM(BH197:BI197)/SUM($BH$110:$BI$217)*(1000*irw_fw_harvest!$AI$27),0)</f>
        <v>92068</v>
      </c>
      <c r="BM197" s="7">
        <f>ROUND(SUM(BH197:BI197)/SUM($BH$110:$BI$217)*(1000*irw_fw_harvest!$AH$57),0)</f>
        <v>357044</v>
      </c>
      <c r="BN197" s="7">
        <f>ROUND(SUM(BH197:BI197)/SUM($BH$110:$BI$217)*(1000*irw_fw_harvest!$AI$57),0)</f>
        <v>372076</v>
      </c>
      <c r="BP197" s="12">
        <f t="shared" si="7"/>
        <v>408852</v>
      </c>
      <c r="BQ197" s="12">
        <f t="shared" si="7"/>
        <v>464144</v>
      </c>
    </row>
    <row r="198" spans="1:69" ht="19.5" x14ac:dyDescent="0.6">
      <c r="A198" t="s">
        <v>200</v>
      </c>
      <c r="B198" t="s">
        <v>169</v>
      </c>
      <c r="C198" t="s">
        <v>179</v>
      </c>
      <c r="D198" t="s">
        <v>268</v>
      </c>
      <c r="E198" t="s">
        <v>203</v>
      </c>
      <c r="F198" t="s">
        <v>207</v>
      </c>
      <c r="G198" t="s">
        <v>174</v>
      </c>
      <c r="H198" t="s">
        <v>181</v>
      </c>
      <c r="I198">
        <v>1</v>
      </c>
      <c r="J198" t="s">
        <v>176</v>
      </c>
      <c r="K198" t="b">
        <v>0</v>
      </c>
      <c r="L198">
        <v>29</v>
      </c>
      <c r="M198">
        <v>210</v>
      </c>
      <c r="N198">
        <v>29</v>
      </c>
      <c r="O198">
        <v>210</v>
      </c>
      <c r="P198">
        <v>1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3</v>
      </c>
      <c r="AM198" t="s">
        <v>195</v>
      </c>
      <c r="AN198">
        <v>1717</v>
      </c>
      <c r="AY198">
        <v>49</v>
      </c>
      <c r="AZ198">
        <v>18</v>
      </c>
      <c r="BA198">
        <v>24</v>
      </c>
      <c r="BB198">
        <v>35</v>
      </c>
      <c r="BC198">
        <v>27</v>
      </c>
      <c r="BD198">
        <v>40</v>
      </c>
      <c r="BE198">
        <v>45</v>
      </c>
      <c r="BF198">
        <v>35</v>
      </c>
      <c r="BG198">
        <v>39</v>
      </c>
      <c r="BH198">
        <v>37</v>
      </c>
      <c r="BI198">
        <v>36</v>
      </c>
      <c r="BJ198" s="2">
        <f>ROUND(SUM(BH198:BI198)/SUM($BH$110:$BI$217)*(1000*irw_fw_harvest!$AH$27),0)</f>
        <v>14</v>
      </c>
      <c r="BK198" s="2">
        <f>ROUND(SUM(BH198:BI198)/SUM($BH$110:$BI$217)*(1000*irw_fw_harvest!$AI$27),0)</f>
        <v>24</v>
      </c>
      <c r="BM198" s="7">
        <f>ROUND(SUM(BH198:BI198)/SUM($BH$110:$BI$217)*(1000*irw_fw_harvest!$AH$57),0)</f>
        <v>94</v>
      </c>
      <c r="BN198" s="7">
        <f>ROUND(SUM(BH198:BI198)/SUM($BH$110:$BI$217)*(1000*irw_fw_harvest!$AI$57),0)</f>
        <v>98</v>
      </c>
      <c r="BP198" s="12">
        <f t="shared" si="7"/>
        <v>108</v>
      </c>
      <c r="BQ198" s="12">
        <f t="shared" si="7"/>
        <v>122</v>
      </c>
    </row>
    <row r="199" spans="1:69" ht="19.5" x14ac:dyDescent="0.6">
      <c r="A199" t="s">
        <v>200</v>
      </c>
      <c r="B199" t="s">
        <v>169</v>
      </c>
      <c r="C199" t="s">
        <v>209</v>
      </c>
      <c r="D199" t="s">
        <v>268</v>
      </c>
      <c r="E199" t="s">
        <v>203</v>
      </c>
      <c r="F199" t="s">
        <v>207</v>
      </c>
      <c r="G199" t="s">
        <v>174</v>
      </c>
      <c r="H199" t="s">
        <v>181</v>
      </c>
      <c r="I199">
        <v>1</v>
      </c>
      <c r="J199" t="s">
        <v>176</v>
      </c>
      <c r="K199" t="b">
        <v>0</v>
      </c>
      <c r="L199">
        <v>29</v>
      </c>
      <c r="M199">
        <v>210</v>
      </c>
      <c r="N199">
        <v>29</v>
      </c>
      <c r="O199">
        <v>210</v>
      </c>
      <c r="P199">
        <v>1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3</v>
      </c>
      <c r="AM199" t="s">
        <v>195</v>
      </c>
      <c r="AN199">
        <v>1717</v>
      </c>
      <c r="AY199">
        <v>158765</v>
      </c>
      <c r="AZ199">
        <v>58481</v>
      </c>
      <c r="BA199">
        <v>77791</v>
      </c>
      <c r="BB199">
        <v>116367</v>
      </c>
      <c r="BC199">
        <v>88996</v>
      </c>
      <c r="BD199">
        <v>130230</v>
      </c>
      <c r="BE199">
        <v>148569</v>
      </c>
      <c r="BF199">
        <v>116435</v>
      </c>
      <c r="BG199">
        <v>128374</v>
      </c>
      <c r="BH199">
        <v>119950</v>
      </c>
      <c r="BI199">
        <v>117085</v>
      </c>
      <c r="BJ199" s="2">
        <f>ROUND(SUM(BH199:BI199)/SUM($BH$110:$BI$217)*(1000*irw_fw_harvest!$AH$27),0)</f>
        <v>44174</v>
      </c>
      <c r="BK199" s="2">
        <f>ROUND(SUM(BH199:BI199)/SUM($BH$110:$BI$217)*(1000*irw_fw_harvest!$AI$27),0)</f>
        <v>78502</v>
      </c>
      <c r="BM199" s="7">
        <f>ROUND(SUM(BH199:BI199)/SUM($BH$110:$BI$217)*(1000*irw_fw_harvest!$AH$57),0)</f>
        <v>304433</v>
      </c>
      <c r="BN199" s="7">
        <f>ROUND(SUM(BH199:BI199)/SUM($BH$110:$BI$217)*(1000*irw_fw_harvest!$AI$57),0)</f>
        <v>317250</v>
      </c>
      <c r="BP199" s="12">
        <f t="shared" si="7"/>
        <v>348607</v>
      </c>
      <c r="BQ199" s="12">
        <f t="shared" si="7"/>
        <v>395752</v>
      </c>
    </row>
    <row r="200" spans="1:69" ht="19.5" x14ac:dyDescent="0.6">
      <c r="A200" t="s">
        <v>200</v>
      </c>
      <c r="B200" t="s">
        <v>169</v>
      </c>
      <c r="C200" t="s">
        <v>256</v>
      </c>
      <c r="D200" t="s">
        <v>268</v>
      </c>
      <c r="E200" t="s">
        <v>203</v>
      </c>
      <c r="F200" t="s">
        <v>207</v>
      </c>
      <c r="G200" t="s">
        <v>174</v>
      </c>
      <c r="H200" t="s">
        <v>181</v>
      </c>
      <c r="I200">
        <v>1</v>
      </c>
      <c r="J200" t="s">
        <v>176</v>
      </c>
      <c r="K200" t="b">
        <v>0</v>
      </c>
      <c r="L200">
        <v>29</v>
      </c>
      <c r="M200">
        <v>210</v>
      </c>
      <c r="N200">
        <v>29</v>
      </c>
      <c r="O200">
        <v>210</v>
      </c>
      <c r="P200">
        <v>1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3</v>
      </c>
      <c r="AM200" t="s">
        <v>195</v>
      </c>
      <c r="AN200">
        <v>1717</v>
      </c>
      <c r="AY200">
        <v>134844</v>
      </c>
      <c r="AZ200">
        <v>49669</v>
      </c>
      <c r="BA200">
        <v>66070</v>
      </c>
      <c r="BB200">
        <v>98834</v>
      </c>
      <c r="BC200">
        <v>75587</v>
      </c>
      <c r="BD200">
        <v>110608</v>
      </c>
      <c r="BE200">
        <v>126184</v>
      </c>
      <c r="BF200">
        <v>98892</v>
      </c>
      <c r="BG200">
        <v>109032</v>
      </c>
      <c r="BH200">
        <v>101877</v>
      </c>
      <c r="BI200">
        <v>99444</v>
      </c>
      <c r="BJ200" s="2">
        <f>ROUND(SUM(BH200:BI200)/SUM($BH$110:$BI$217)*(1000*irw_fw_harvest!$AH$27),0)</f>
        <v>37519</v>
      </c>
      <c r="BK200" s="2">
        <f>ROUND(SUM(BH200:BI200)/SUM($BH$110:$BI$217)*(1000*irw_fw_harvest!$AI$27),0)</f>
        <v>66674</v>
      </c>
      <c r="BM200" s="7">
        <f>ROUND(SUM(BH200:BI200)/SUM($BH$110:$BI$217)*(1000*irw_fw_harvest!$AH$57),0)</f>
        <v>258564</v>
      </c>
      <c r="BN200" s="7">
        <f>ROUND(SUM(BH200:BI200)/SUM($BH$110:$BI$217)*(1000*irw_fw_harvest!$AI$57),0)</f>
        <v>269450</v>
      </c>
      <c r="BP200" s="12">
        <f t="shared" si="7"/>
        <v>296083</v>
      </c>
      <c r="BQ200" s="12">
        <f t="shared" si="7"/>
        <v>336124</v>
      </c>
    </row>
    <row r="201" spans="1:69" ht="19.5" x14ac:dyDescent="0.6">
      <c r="A201" t="s">
        <v>200</v>
      </c>
      <c r="B201" t="s">
        <v>169</v>
      </c>
      <c r="C201" t="s">
        <v>257</v>
      </c>
      <c r="D201" t="s">
        <v>268</v>
      </c>
      <c r="E201" t="s">
        <v>203</v>
      </c>
      <c r="F201" t="s">
        <v>207</v>
      </c>
      <c r="G201" t="s">
        <v>174</v>
      </c>
      <c r="H201" t="s">
        <v>181</v>
      </c>
      <c r="I201">
        <v>1</v>
      </c>
      <c r="J201" t="s">
        <v>176</v>
      </c>
      <c r="K201" t="b">
        <v>0</v>
      </c>
      <c r="L201">
        <v>29</v>
      </c>
      <c r="M201">
        <v>210</v>
      </c>
      <c r="N201">
        <v>29</v>
      </c>
      <c r="O201">
        <v>210</v>
      </c>
      <c r="P201">
        <v>1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3</v>
      </c>
      <c r="AM201" t="s">
        <v>195</v>
      </c>
      <c r="AN201">
        <v>1717</v>
      </c>
      <c r="AY201">
        <v>9017</v>
      </c>
      <c r="AZ201">
        <v>3321</v>
      </c>
      <c r="BA201">
        <v>4418</v>
      </c>
      <c r="BB201">
        <v>6609</v>
      </c>
      <c r="BC201">
        <v>5054</v>
      </c>
      <c r="BD201">
        <v>7396</v>
      </c>
      <c r="BE201">
        <v>8438</v>
      </c>
      <c r="BF201">
        <v>6613</v>
      </c>
      <c r="BG201">
        <v>7291</v>
      </c>
      <c r="BH201">
        <v>6812</v>
      </c>
      <c r="BI201">
        <v>6650</v>
      </c>
      <c r="BJ201" s="2">
        <f>ROUND(SUM(BH201:BI201)/SUM($BH$110:$BI$217)*(1000*irw_fw_harvest!$AH$27),0)</f>
        <v>2509</v>
      </c>
      <c r="BK201" s="2">
        <f>ROUND(SUM(BH201:BI201)/SUM($BH$110:$BI$217)*(1000*irw_fw_harvest!$AI$27),0)</f>
        <v>4458</v>
      </c>
      <c r="BM201" s="7">
        <f>ROUND(SUM(BH201:BI201)/SUM($BH$110:$BI$217)*(1000*irw_fw_harvest!$AH$57),0)</f>
        <v>17290</v>
      </c>
      <c r="BN201" s="7">
        <f>ROUND(SUM(BH201:BI201)/SUM($BH$110:$BI$217)*(1000*irw_fw_harvest!$AI$57),0)</f>
        <v>18018</v>
      </c>
      <c r="BP201" s="12">
        <f t="shared" si="7"/>
        <v>19799</v>
      </c>
      <c r="BQ201" s="12">
        <f t="shared" si="7"/>
        <v>22476</v>
      </c>
    </row>
    <row r="202" spans="1:69" ht="19.5" x14ac:dyDescent="0.6">
      <c r="A202" t="s">
        <v>200</v>
      </c>
      <c r="B202" t="s">
        <v>169</v>
      </c>
      <c r="C202" t="s">
        <v>209</v>
      </c>
      <c r="D202" t="s">
        <v>269</v>
      </c>
      <c r="E202" t="s">
        <v>203</v>
      </c>
      <c r="F202" t="s">
        <v>207</v>
      </c>
      <c r="G202" t="s">
        <v>174</v>
      </c>
      <c r="H202" t="s">
        <v>181</v>
      </c>
      <c r="I202">
        <v>1</v>
      </c>
      <c r="J202" t="s">
        <v>176</v>
      </c>
      <c r="K202" t="b">
        <v>0</v>
      </c>
      <c r="L202">
        <v>29</v>
      </c>
      <c r="M202">
        <v>210</v>
      </c>
      <c r="N202">
        <v>29</v>
      </c>
      <c r="O202">
        <v>210</v>
      </c>
      <c r="P202">
        <v>1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3</v>
      </c>
      <c r="AM202" t="s">
        <v>195</v>
      </c>
      <c r="AN202">
        <v>1717</v>
      </c>
      <c r="AY202">
        <v>137222</v>
      </c>
      <c r="AZ202">
        <v>115526</v>
      </c>
      <c r="BA202">
        <v>125767</v>
      </c>
      <c r="BB202">
        <v>280583</v>
      </c>
      <c r="BC202">
        <v>215759</v>
      </c>
      <c r="BD202">
        <v>161932</v>
      </c>
      <c r="BE202">
        <v>172283</v>
      </c>
      <c r="BF202">
        <v>75307</v>
      </c>
      <c r="BG202">
        <v>141094</v>
      </c>
      <c r="BH202">
        <v>131835</v>
      </c>
      <c r="BI202">
        <v>128687</v>
      </c>
      <c r="BJ202" s="2">
        <f>ROUND(SUM(BH202:BI202)/SUM($BH$110:$BI$217)*(1000*irw_fw_harvest!$AH$27),0)</f>
        <v>48551</v>
      </c>
      <c r="BK202" s="2">
        <f>ROUND(SUM(BH202:BI202)/SUM($BH$110:$BI$217)*(1000*irw_fw_harvest!$AI$27),0)</f>
        <v>86280</v>
      </c>
      <c r="BM202" s="7">
        <f>ROUND(SUM(BH202:BI202)/SUM($BH$110:$BI$217)*(1000*irw_fw_harvest!$AH$57),0)</f>
        <v>334598</v>
      </c>
      <c r="BN202" s="7">
        <f>ROUND(SUM(BH202:BI202)/SUM($BH$110:$BI$217)*(1000*irw_fw_harvest!$AI$57),0)</f>
        <v>348685</v>
      </c>
      <c r="BP202" s="12">
        <f t="shared" si="7"/>
        <v>383149</v>
      </c>
      <c r="BQ202" s="12">
        <f t="shared" si="7"/>
        <v>434965</v>
      </c>
    </row>
    <row r="203" spans="1:69" ht="19.5" x14ac:dyDescent="0.6">
      <c r="A203" t="s">
        <v>200</v>
      </c>
      <c r="B203" t="s">
        <v>169</v>
      </c>
      <c r="C203" t="s">
        <v>256</v>
      </c>
      <c r="D203" t="s">
        <v>269</v>
      </c>
      <c r="E203" t="s">
        <v>203</v>
      </c>
      <c r="F203" t="s">
        <v>207</v>
      </c>
      <c r="G203" t="s">
        <v>174</v>
      </c>
      <c r="H203" t="s">
        <v>181</v>
      </c>
      <c r="I203">
        <v>1</v>
      </c>
      <c r="J203" t="s">
        <v>176</v>
      </c>
      <c r="K203" t="b">
        <v>0</v>
      </c>
      <c r="L203">
        <v>29</v>
      </c>
      <c r="M203">
        <v>210</v>
      </c>
      <c r="N203">
        <v>29</v>
      </c>
      <c r="O203">
        <v>210</v>
      </c>
      <c r="P203">
        <v>1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3</v>
      </c>
      <c r="AM203" t="s">
        <v>195</v>
      </c>
      <c r="AN203">
        <v>1717</v>
      </c>
      <c r="AY203">
        <v>38646</v>
      </c>
      <c r="AZ203">
        <v>32536</v>
      </c>
      <c r="BA203">
        <v>35420</v>
      </c>
      <c r="BB203">
        <v>79022</v>
      </c>
      <c r="BC203">
        <v>60765</v>
      </c>
      <c r="BD203">
        <v>45605</v>
      </c>
      <c r="BE203">
        <v>48521</v>
      </c>
      <c r="BF203">
        <v>21209</v>
      </c>
      <c r="BG203">
        <v>39737</v>
      </c>
      <c r="BH203">
        <v>37129</v>
      </c>
      <c r="BI203">
        <v>36242</v>
      </c>
      <c r="BJ203" s="2">
        <f>ROUND(SUM(BH203:BI203)/SUM($BH$110:$BI$217)*(1000*irw_fw_harvest!$AH$27),0)</f>
        <v>13674</v>
      </c>
      <c r="BK203" s="2">
        <f>ROUND(SUM(BH203:BI203)/SUM($BH$110:$BI$217)*(1000*irw_fw_harvest!$AI$27),0)</f>
        <v>24299</v>
      </c>
      <c r="BM203" s="7">
        <f>ROUND(SUM(BH203:BI203)/SUM($BH$110:$BI$217)*(1000*irw_fw_harvest!$AH$57),0)</f>
        <v>94233</v>
      </c>
      <c r="BN203" s="7">
        <f>ROUND(SUM(BH203:BI203)/SUM($BH$110:$BI$217)*(1000*irw_fw_harvest!$AI$57),0)</f>
        <v>98200</v>
      </c>
      <c r="BP203" s="12">
        <f t="shared" si="7"/>
        <v>107907</v>
      </c>
      <c r="BQ203" s="12">
        <f t="shared" si="7"/>
        <v>122499</v>
      </c>
    </row>
    <row r="204" spans="1:69" ht="19.5" x14ac:dyDescent="0.6">
      <c r="A204" t="s">
        <v>200</v>
      </c>
      <c r="B204" t="s">
        <v>169</v>
      </c>
      <c r="C204" t="s">
        <v>257</v>
      </c>
      <c r="D204" t="s">
        <v>269</v>
      </c>
      <c r="E204" t="s">
        <v>203</v>
      </c>
      <c r="F204" t="s">
        <v>207</v>
      </c>
      <c r="G204" t="s">
        <v>174</v>
      </c>
      <c r="H204" t="s">
        <v>181</v>
      </c>
      <c r="I204">
        <v>1</v>
      </c>
      <c r="J204" t="s">
        <v>176</v>
      </c>
      <c r="K204" t="b">
        <v>0</v>
      </c>
      <c r="L204">
        <v>29</v>
      </c>
      <c r="M204">
        <v>210</v>
      </c>
      <c r="N204">
        <v>29</v>
      </c>
      <c r="O204">
        <v>210</v>
      </c>
      <c r="P204">
        <v>1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3</v>
      </c>
      <c r="AM204" t="s">
        <v>195</v>
      </c>
      <c r="AN204">
        <v>1717</v>
      </c>
      <c r="AY204">
        <v>7357</v>
      </c>
      <c r="AZ204">
        <v>6194</v>
      </c>
      <c r="BA204">
        <v>6743</v>
      </c>
      <c r="BB204">
        <v>15043</v>
      </c>
      <c r="BC204">
        <v>11568</v>
      </c>
      <c r="BD204">
        <v>8682</v>
      </c>
      <c r="BE204">
        <v>9237</v>
      </c>
      <c r="BF204">
        <v>4037</v>
      </c>
      <c r="BG204">
        <v>7564</v>
      </c>
      <c r="BH204">
        <v>7068</v>
      </c>
      <c r="BI204">
        <v>6899</v>
      </c>
      <c r="BJ204" s="2">
        <f>ROUND(SUM(BH204:BI204)/SUM($BH$110:$BI$217)*(1000*irw_fw_harvest!$AH$27),0)</f>
        <v>2603</v>
      </c>
      <c r="BK204" s="2">
        <f>ROUND(SUM(BH204:BI204)/SUM($BH$110:$BI$217)*(1000*irw_fw_harvest!$AI$27),0)</f>
        <v>4626</v>
      </c>
      <c r="BM204" s="7">
        <f>ROUND(SUM(BH204:BI204)/SUM($BH$110:$BI$217)*(1000*irw_fw_harvest!$AH$57),0)</f>
        <v>17938</v>
      </c>
      <c r="BN204" s="7">
        <f>ROUND(SUM(BH204:BI204)/SUM($BH$110:$BI$217)*(1000*irw_fw_harvest!$AI$57),0)</f>
        <v>18694</v>
      </c>
      <c r="BP204" s="12">
        <f t="shared" si="7"/>
        <v>20541</v>
      </c>
      <c r="BQ204" s="12">
        <f t="shared" si="7"/>
        <v>23320</v>
      </c>
    </row>
    <row r="205" spans="1:69" ht="19.5" x14ac:dyDescent="0.6">
      <c r="A205" t="s">
        <v>200</v>
      </c>
      <c r="B205" t="s">
        <v>169</v>
      </c>
      <c r="C205" t="s">
        <v>179</v>
      </c>
      <c r="D205" t="s">
        <v>270</v>
      </c>
      <c r="E205" t="s">
        <v>203</v>
      </c>
      <c r="F205" t="s">
        <v>207</v>
      </c>
      <c r="G205" t="s">
        <v>174</v>
      </c>
      <c r="H205" t="s">
        <v>181</v>
      </c>
      <c r="I205">
        <v>1</v>
      </c>
      <c r="J205" t="s">
        <v>176</v>
      </c>
      <c r="K205" t="b">
        <v>0</v>
      </c>
      <c r="L205">
        <v>29</v>
      </c>
      <c r="M205">
        <v>210</v>
      </c>
      <c r="N205">
        <v>29</v>
      </c>
      <c r="O205">
        <v>210</v>
      </c>
      <c r="P205">
        <v>1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3</v>
      </c>
      <c r="AM205" t="s">
        <v>195</v>
      </c>
      <c r="AN205">
        <v>1717</v>
      </c>
      <c r="AY205">
        <v>6926</v>
      </c>
      <c r="AZ205">
        <v>6242</v>
      </c>
      <c r="BA205">
        <v>4972</v>
      </c>
      <c r="BB205">
        <v>3527</v>
      </c>
      <c r="BC205">
        <v>4152</v>
      </c>
      <c r="BD205">
        <v>4855</v>
      </c>
      <c r="BE205">
        <v>5083</v>
      </c>
      <c r="BF205">
        <v>6225</v>
      </c>
      <c r="BG205">
        <v>7110</v>
      </c>
      <c r="BH205">
        <v>6644</v>
      </c>
      <c r="BI205">
        <v>6485</v>
      </c>
      <c r="BJ205" s="2">
        <f>ROUND(SUM(BH205:BI205)/SUM($BH$110:$BI$217)*(1000*irw_fw_harvest!$AH$27),0)</f>
        <v>2447</v>
      </c>
      <c r="BK205" s="2">
        <f>ROUND(SUM(BH205:BI205)/SUM($BH$110:$BI$217)*(1000*irw_fw_harvest!$AI$27),0)</f>
        <v>4348</v>
      </c>
      <c r="BM205" s="7">
        <f>ROUND(SUM(BH205:BI205)/SUM($BH$110:$BI$217)*(1000*irw_fw_harvest!$AH$57),0)</f>
        <v>16862</v>
      </c>
      <c r="BN205" s="7">
        <f>ROUND(SUM(BH205:BI205)/SUM($BH$110:$BI$217)*(1000*irw_fw_harvest!$AI$57),0)</f>
        <v>17572</v>
      </c>
      <c r="BP205" s="12">
        <f t="shared" si="7"/>
        <v>19309</v>
      </c>
      <c r="BQ205" s="12">
        <f t="shared" si="7"/>
        <v>21920</v>
      </c>
    </row>
    <row r="206" spans="1:69" ht="19.5" x14ac:dyDescent="0.6">
      <c r="A206" t="s">
        <v>200</v>
      </c>
      <c r="B206" t="s">
        <v>169</v>
      </c>
      <c r="C206" t="s">
        <v>209</v>
      </c>
      <c r="D206" t="s">
        <v>270</v>
      </c>
      <c r="E206" t="s">
        <v>203</v>
      </c>
      <c r="F206" t="s">
        <v>207</v>
      </c>
      <c r="G206" t="s">
        <v>174</v>
      </c>
      <c r="H206" t="s">
        <v>181</v>
      </c>
      <c r="I206">
        <v>1</v>
      </c>
      <c r="J206" t="s">
        <v>176</v>
      </c>
      <c r="K206" t="b">
        <v>0</v>
      </c>
      <c r="L206">
        <v>29</v>
      </c>
      <c r="M206">
        <v>210</v>
      </c>
      <c r="N206">
        <v>29</v>
      </c>
      <c r="O206">
        <v>210</v>
      </c>
      <c r="P206">
        <v>1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3</v>
      </c>
      <c r="AM206" t="s">
        <v>195</v>
      </c>
      <c r="AN206">
        <v>1717</v>
      </c>
      <c r="AY206">
        <v>108656</v>
      </c>
      <c r="AZ206">
        <v>97923</v>
      </c>
      <c r="BA206">
        <v>78010</v>
      </c>
      <c r="BB206">
        <v>55339</v>
      </c>
      <c r="BC206">
        <v>65145</v>
      </c>
      <c r="BD206">
        <v>76165</v>
      </c>
      <c r="BE206">
        <v>79752</v>
      </c>
      <c r="BF206">
        <v>97663</v>
      </c>
      <c r="BG206">
        <v>111550</v>
      </c>
      <c r="BH206">
        <v>104229</v>
      </c>
      <c r="BI206">
        <v>101741</v>
      </c>
      <c r="BJ206" s="2">
        <f>ROUND(SUM(BH206:BI206)/SUM($BH$110:$BI$217)*(1000*irw_fw_harvest!$AH$27),0)</f>
        <v>38385</v>
      </c>
      <c r="BK206" s="2">
        <f>ROUND(SUM(BH206:BI206)/SUM($BH$110:$BI$217)*(1000*irw_fw_harvest!$AI$27),0)</f>
        <v>68214</v>
      </c>
      <c r="BM206" s="7">
        <f>ROUND(SUM(BH206:BI206)/SUM($BH$110:$BI$217)*(1000*irw_fw_harvest!$AH$57),0)</f>
        <v>264535</v>
      </c>
      <c r="BN206" s="7">
        <f>ROUND(SUM(BH206:BI206)/SUM($BH$110:$BI$217)*(1000*irw_fw_harvest!$AI$57),0)</f>
        <v>275672</v>
      </c>
      <c r="BP206" s="12">
        <f t="shared" si="7"/>
        <v>302920</v>
      </c>
      <c r="BQ206" s="12">
        <f t="shared" si="7"/>
        <v>343886</v>
      </c>
    </row>
    <row r="207" spans="1:69" ht="19.5" x14ac:dyDescent="0.6">
      <c r="A207" t="s">
        <v>200</v>
      </c>
      <c r="B207" t="s">
        <v>169</v>
      </c>
      <c r="C207" t="s">
        <v>256</v>
      </c>
      <c r="D207" t="s">
        <v>270</v>
      </c>
      <c r="E207" t="s">
        <v>203</v>
      </c>
      <c r="F207" t="s">
        <v>207</v>
      </c>
      <c r="G207" t="s">
        <v>174</v>
      </c>
      <c r="H207" t="s">
        <v>181</v>
      </c>
      <c r="I207">
        <v>1</v>
      </c>
      <c r="J207" t="s">
        <v>176</v>
      </c>
      <c r="K207" t="b">
        <v>0</v>
      </c>
      <c r="L207">
        <v>29</v>
      </c>
      <c r="M207">
        <v>210</v>
      </c>
      <c r="N207">
        <v>29</v>
      </c>
      <c r="O207">
        <v>210</v>
      </c>
      <c r="P207">
        <v>1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3</v>
      </c>
      <c r="AM207" t="s">
        <v>195</v>
      </c>
      <c r="AN207">
        <v>1717</v>
      </c>
      <c r="AY207">
        <v>62900</v>
      </c>
      <c r="AZ207">
        <v>56687</v>
      </c>
      <c r="BA207">
        <v>45159</v>
      </c>
      <c r="BB207">
        <v>32035</v>
      </c>
      <c r="BC207">
        <v>37712</v>
      </c>
      <c r="BD207">
        <v>44091</v>
      </c>
      <c r="BE207">
        <v>46168</v>
      </c>
      <c r="BF207">
        <v>56536</v>
      </c>
      <c r="BG207">
        <v>64575</v>
      </c>
      <c r="BH207">
        <v>60338</v>
      </c>
      <c r="BI207">
        <v>58897</v>
      </c>
      <c r="BJ207" s="2">
        <f>ROUND(SUM(BH207:BI207)/SUM($BH$110:$BI$217)*(1000*irw_fw_harvest!$AH$27),0)</f>
        <v>22221</v>
      </c>
      <c r="BK207" s="2">
        <f>ROUND(SUM(BH207:BI207)/SUM($BH$110:$BI$217)*(1000*irw_fw_harvest!$AI$27),0)</f>
        <v>39488</v>
      </c>
      <c r="BM207" s="7">
        <f>ROUND(SUM(BH207:BI207)/SUM($BH$110:$BI$217)*(1000*irw_fw_harvest!$AH$57),0)</f>
        <v>153138</v>
      </c>
      <c r="BN207" s="7">
        <f>ROUND(SUM(BH207:BI207)/SUM($BH$110:$BI$217)*(1000*irw_fw_harvest!$AI$57),0)</f>
        <v>159585</v>
      </c>
      <c r="BP207" s="12">
        <f t="shared" si="7"/>
        <v>175359</v>
      </c>
      <c r="BQ207" s="12">
        <f t="shared" si="7"/>
        <v>199073</v>
      </c>
    </row>
    <row r="208" spans="1:69" ht="19.5" x14ac:dyDescent="0.6">
      <c r="A208" t="s">
        <v>200</v>
      </c>
      <c r="B208" t="s">
        <v>169</v>
      </c>
      <c r="C208" t="s">
        <v>257</v>
      </c>
      <c r="D208" t="s">
        <v>270</v>
      </c>
      <c r="E208" t="s">
        <v>203</v>
      </c>
      <c r="F208" t="s">
        <v>207</v>
      </c>
      <c r="G208" t="s">
        <v>174</v>
      </c>
      <c r="H208" t="s">
        <v>181</v>
      </c>
      <c r="I208">
        <v>1</v>
      </c>
      <c r="J208" t="s">
        <v>176</v>
      </c>
      <c r="K208" t="b">
        <v>0</v>
      </c>
      <c r="L208">
        <v>29</v>
      </c>
      <c r="M208">
        <v>210</v>
      </c>
      <c r="N208">
        <v>29</v>
      </c>
      <c r="O208">
        <v>210</v>
      </c>
      <c r="P208">
        <v>1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3</v>
      </c>
      <c r="AM208" t="s">
        <v>195</v>
      </c>
      <c r="AN208">
        <v>1717</v>
      </c>
      <c r="AY208">
        <v>25</v>
      </c>
      <c r="AZ208">
        <v>23</v>
      </c>
      <c r="BA208">
        <v>18</v>
      </c>
      <c r="BB208">
        <v>13</v>
      </c>
      <c r="BC208">
        <v>15</v>
      </c>
      <c r="BD208">
        <v>18</v>
      </c>
      <c r="BE208">
        <v>18</v>
      </c>
      <c r="BF208">
        <v>23</v>
      </c>
      <c r="BG208">
        <v>26</v>
      </c>
      <c r="BH208">
        <v>24</v>
      </c>
      <c r="BI208">
        <v>24</v>
      </c>
      <c r="BJ208" s="2">
        <f>ROUND(SUM(BH208:BI208)/SUM($BH$110:$BI$217)*(1000*irw_fw_harvest!$AH$27),0)</f>
        <v>9</v>
      </c>
      <c r="BK208" s="2">
        <f>ROUND(SUM(BH208:BI208)/SUM($BH$110:$BI$217)*(1000*irw_fw_harvest!$AI$27),0)</f>
        <v>16</v>
      </c>
      <c r="BM208" s="7">
        <f>ROUND(SUM(BH208:BI208)/SUM($BH$110:$BI$217)*(1000*irw_fw_harvest!$AH$57),0)</f>
        <v>62</v>
      </c>
      <c r="BN208" s="7">
        <f>ROUND(SUM(BH208:BI208)/SUM($BH$110:$BI$217)*(1000*irw_fw_harvest!$AI$57),0)</f>
        <v>64</v>
      </c>
      <c r="BP208" s="12">
        <f t="shared" si="7"/>
        <v>71</v>
      </c>
      <c r="BQ208" s="12">
        <f t="shared" si="7"/>
        <v>80</v>
      </c>
    </row>
    <row r="209" spans="1:69" ht="19.5" x14ac:dyDescent="0.6">
      <c r="A209" t="s">
        <v>200</v>
      </c>
      <c r="B209" t="s">
        <v>169</v>
      </c>
      <c r="C209" t="s">
        <v>209</v>
      </c>
      <c r="D209" t="s">
        <v>271</v>
      </c>
      <c r="E209" t="s">
        <v>203</v>
      </c>
      <c r="F209" t="s">
        <v>207</v>
      </c>
      <c r="G209" t="s">
        <v>174</v>
      </c>
      <c r="H209" t="s">
        <v>181</v>
      </c>
      <c r="I209">
        <v>1</v>
      </c>
      <c r="J209" t="s">
        <v>176</v>
      </c>
      <c r="K209" t="b">
        <v>0</v>
      </c>
      <c r="L209">
        <v>29</v>
      </c>
      <c r="M209">
        <v>210</v>
      </c>
      <c r="N209">
        <v>29</v>
      </c>
      <c r="O209">
        <v>210</v>
      </c>
      <c r="P209">
        <v>1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3</v>
      </c>
      <c r="AM209" t="s">
        <v>195</v>
      </c>
      <c r="AN209">
        <v>1717</v>
      </c>
      <c r="AY209">
        <v>10759</v>
      </c>
      <c r="AZ209">
        <v>7742</v>
      </c>
      <c r="BA209">
        <v>14019</v>
      </c>
      <c r="BB209">
        <v>4847</v>
      </c>
      <c r="BC209">
        <v>6280</v>
      </c>
      <c r="BD209">
        <v>8318</v>
      </c>
      <c r="BE209">
        <v>9225</v>
      </c>
      <c r="BF209">
        <v>14543</v>
      </c>
      <c r="BG209">
        <v>8271</v>
      </c>
      <c r="BH209">
        <v>7728</v>
      </c>
      <c r="BI209">
        <v>7544</v>
      </c>
      <c r="BJ209" s="2">
        <f>ROUND(SUM(BH209:BI209)/SUM($BH$110:$BI$217)*(1000*irw_fw_harvest!$AH$27),0)</f>
        <v>2846</v>
      </c>
      <c r="BK209" s="2">
        <f>ROUND(SUM(BH209:BI209)/SUM($BH$110:$BI$217)*(1000*irw_fw_harvest!$AI$27),0)</f>
        <v>5058</v>
      </c>
      <c r="BM209" s="7">
        <f>ROUND(SUM(BH209:BI209)/SUM($BH$110:$BI$217)*(1000*irw_fw_harvest!$AH$57),0)</f>
        <v>19614</v>
      </c>
      <c r="BN209" s="7">
        <f>ROUND(SUM(BH209:BI209)/SUM($BH$110:$BI$217)*(1000*irw_fw_harvest!$AI$57),0)</f>
        <v>20440</v>
      </c>
      <c r="BP209" s="12">
        <f t="shared" si="7"/>
        <v>22460</v>
      </c>
      <c r="BQ209" s="12">
        <f t="shared" si="7"/>
        <v>25498</v>
      </c>
    </row>
    <row r="210" spans="1:69" ht="19.5" x14ac:dyDescent="0.6">
      <c r="A210" t="s">
        <v>200</v>
      </c>
      <c r="B210" t="s">
        <v>169</v>
      </c>
      <c r="C210" t="s">
        <v>256</v>
      </c>
      <c r="D210" t="s">
        <v>271</v>
      </c>
      <c r="E210" t="s">
        <v>203</v>
      </c>
      <c r="F210" t="s">
        <v>207</v>
      </c>
      <c r="G210" t="s">
        <v>174</v>
      </c>
      <c r="H210" t="s">
        <v>181</v>
      </c>
      <c r="I210">
        <v>1</v>
      </c>
      <c r="J210" t="s">
        <v>176</v>
      </c>
      <c r="K210" t="b">
        <v>0</v>
      </c>
      <c r="L210">
        <v>29</v>
      </c>
      <c r="M210">
        <v>210</v>
      </c>
      <c r="N210">
        <v>29</v>
      </c>
      <c r="O210">
        <v>210</v>
      </c>
      <c r="P210">
        <v>1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3</v>
      </c>
      <c r="AM210" t="s">
        <v>195</v>
      </c>
      <c r="AN210">
        <v>1717</v>
      </c>
      <c r="AY210">
        <v>24110</v>
      </c>
      <c r="AZ210">
        <v>17350</v>
      </c>
      <c r="BA210">
        <v>31417</v>
      </c>
      <c r="BB210">
        <v>10862</v>
      </c>
      <c r="BC210">
        <v>14073</v>
      </c>
      <c r="BD210">
        <v>18642</v>
      </c>
      <c r="BE210">
        <v>20674</v>
      </c>
      <c r="BF210">
        <v>32592</v>
      </c>
      <c r="BG210">
        <v>18536</v>
      </c>
      <c r="BH210">
        <v>17319</v>
      </c>
      <c r="BI210">
        <v>16906</v>
      </c>
      <c r="BJ210" s="2">
        <f>ROUND(SUM(BH210:BI210)/SUM($BH$110:$BI$217)*(1000*irw_fw_harvest!$AH$27),0)</f>
        <v>6378</v>
      </c>
      <c r="BK210" s="2">
        <f>ROUND(SUM(BH210:BI210)/SUM($BH$110:$BI$217)*(1000*irw_fw_harvest!$AI$27),0)</f>
        <v>11335</v>
      </c>
      <c r="BM210" s="7">
        <f>ROUND(SUM(BH210:BI210)/SUM($BH$110:$BI$217)*(1000*irw_fw_harvest!$AH$57),0)</f>
        <v>43956</v>
      </c>
      <c r="BN210" s="7">
        <f>ROUND(SUM(BH210:BI210)/SUM($BH$110:$BI$217)*(1000*irw_fw_harvest!$AI$57),0)</f>
        <v>45807</v>
      </c>
      <c r="BP210" s="12">
        <f t="shared" si="7"/>
        <v>50334</v>
      </c>
      <c r="BQ210" s="12">
        <f t="shared" si="7"/>
        <v>57142</v>
      </c>
    </row>
    <row r="211" spans="1:69" ht="19.5" x14ac:dyDescent="0.6">
      <c r="A211" t="s">
        <v>200</v>
      </c>
      <c r="B211" t="s">
        <v>169</v>
      </c>
      <c r="C211" t="s">
        <v>209</v>
      </c>
      <c r="D211" t="s">
        <v>272</v>
      </c>
      <c r="E211" t="s">
        <v>203</v>
      </c>
      <c r="F211" t="s">
        <v>207</v>
      </c>
      <c r="G211" t="s">
        <v>174</v>
      </c>
      <c r="H211" t="s">
        <v>181</v>
      </c>
      <c r="I211">
        <v>1</v>
      </c>
      <c r="J211" t="s">
        <v>176</v>
      </c>
      <c r="K211" t="b">
        <v>0</v>
      </c>
      <c r="L211">
        <v>29</v>
      </c>
      <c r="M211">
        <v>210</v>
      </c>
      <c r="N211">
        <v>29</v>
      </c>
      <c r="O211">
        <v>210</v>
      </c>
      <c r="P211">
        <v>1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3</v>
      </c>
      <c r="AM211" t="s">
        <v>195</v>
      </c>
      <c r="AN211">
        <v>1717</v>
      </c>
      <c r="AY211">
        <v>15701</v>
      </c>
      <c r="AZ211">
        <v>10674</v>
      </c>
      <c r="BA211">
        <v>8006</v>
      </c>
      <c r="BB211">
        <v>7065</v>
      </c>
      <c r="BC211">
        <v>2485</v>
      </c>
      <c r="BD211">
        <v>1445</v>
      </c>
      <c r="BE211">
        <v>1147</v>
      </c>
      <c r="BF211">
        <v>1677</v>
      </c>
      <c r="BG211">
        <v>1704</v>
      </c>
      <c r="BH211">
        <v>1592</v>
      </c>
      <c r="BI211">
        <v>1554</v>
      </c>
      <c r="BJ211" s="2">
        <f>ROUND(SUM(BH211:BI211)/SUM($BH$110:$BI$217)*(1000*irw_fw_harvest!$AH$27),0)</f>
        <v>586</v>
      </c>
      <c r="BK211" s="2">
        <f>ROUND(SUM(BH211:BI211)/SUM($BH$110:$BI$217)*(1000*irw_fw_harvest!$AI$27),0)</f>
        <v>1042</v>
      </c>
      <c r="BM211" s="7">
        <f>ROUND(SUM(BH211:BI211)/SUM($BH$110:$BI$217)*(1000*irw_fw_harvest!$AH$57),0)</f>
        <v>4041</v>
      </c>
      <c r="BN211" s="7">
        <f>ROUND(SUM(BH211:BI211)/SUM($BH$110:$BI$217)*(1000*irw_fw_harvest!$AI$57),0)</f>
        <v>4211</v>
      </c>
      <c r="BP211" s="12">
        <f t="shared" si="7"/>
        <v>4627</v>
      </c>
      <c r="BQ211" s="12">
        <f t="shared" si="7"/>
        <v>5253</v>
      </c>
    </row>
    <row r="212" spans="1:69" ht="19.5" x14ac:dyDescent="0.6">
      <c r="A212" t="s">
        <v>200</v>
      </c>
      <c r="B212" t="s">
        <v>169</v>
      </c>
      <c r="C212" t="s">
        <v>256</v>
      </c>
      <c r="D212" t="s">
        <v>272</v>
      </c>
      <c r="E212" t="s">
        <v>203</v>
      </c>
      <c r="F212" t="s">
        <v>207</v>
      </c>
      <c r="G212" t="s">
        <v>174</v>
      </c>
      <c r="H212" t="s">
        <v>181</v>
      </c>
      <c r="I212">
        <v>1</v>
      </c>
      <c r="J212" t="s">
        <v>176</v>
      </c>
      <c r="K212" t="b">
        <v>0</v>
      </c>
      <c r="L212">
        <v>29</v>
      </c>
      <c r="M212">
        <v>210</v>
      </c>
      <c r="N212">
        <v>29</v>
      </c>
      <c r="O212">
        <v>210</v>
      </c>
      <c r="P212">
        <v>1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3</v>
      </c>
      <c r="AM212" t="s">
        <v>195</v>
      </c>
      <c r="AN212">
        <v>1717</v>
      </c>
      <c r="AY212">
        <v>5404</v>
      </c>
      <c r="AZ212">
        <v>3674</v>
      </c>
      <c r="BA212">
        <v>2755</v>
      </c>
      <c r="BB212">
        <v>2432</v>
      </c>
      <c r="BC212">
        <v>855</v>
      </c>
      <c r="BD212">
        <v>497</v>
      </c>
      <c r="BE212">
        <v>395</v>
      </c>
      <c r="BF212">
        <v>577</v>
      </c>
      <c r="BG212">
        <v>586</v>
      </c>
      <c r="BH212">
        <v>548</v>
      </c>
      <c r="BI212">
        <v>535</v>
      </c>
      <c r="BJ212" s="2">
        <f>ROUND(SUM(BH212:BI212)/SUM($BH$110:$BI$217)*(1000*irw_fw_harvest!$AH$27),0)</f>
        <v>202</v>
      </c>
      <c r="BK212" s="2">
        <f>ROUND(SUM(BH212:BI212)/SUM($BH$110:$BI$217)*(1000*irw_fw_harvest!$AI$27),0)</f>
        <v>359</v>
      </c>
      <c r="BM212" s="7">
        <f>ROUND(SUM(BH212:BI212)/SUM($BH$110:$BI$217)*(1000*irw_fw_harvest!$AH$57),0)</f>
        <v>1391</v>
      </c>
      <c r="BN212" s="7">
        <f>ROUND(SUM(BH212:BI212)/SUM($BH$110:$BI$217)*(1000*irw_fw_harvest!$AI$57),0)</f>
        <v>1449</v>
      </c>
      <c r="BP212" s="12">
        <f t="shared" si="7"/>
        <v>1593</v>
      </c>
      <c r="BQ212" s="12">
        <f t="shared" si="7"/>
        <v>1808</v>
      </c>
    </row>
    <row r="213" spans="1:69" ht="19.5" x14ac:dyDescent="0.6">
      <c r="A213" t="s">
        <v>200</v>
      </c>
      <c r="B213" t="s">
        <v>169</v>
      </c>
      <c r="C213" t="s">
        <v>209</v>
      </c>
      <c r="D213" t="s">
        <v>273</v>
      </c>
      <c r="E213" t="s">
        <v>203</v>
      </c>
      <c r="F213" t="s">
        <v>207</v>
      </c>
      <c r="G213" t="s">
        <v>174</v>
      </c>
      <c r="H213" t="s">
        <v>181</v>
      </c>
      <c r="I213">
        <v>1</v>
      </c>
      <c r="J213" t="s">
        <v>176</v>
      </c>
      <c r="K213" t="b">
        <v>0</v>
      </c>
      <c r="L213">
        <v>29</v>
      </c>
      <c r="M213">
        <v>210</v>
      </c>
      <c r="N213">
        <v>29</v>
      </c>
      <c r="O213">
        <v>210</v>
      </c>
      <c r="P213">
        <v>1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3</v>
      </c>
      <c r="AM213" t="s">
        <v>195</v>
      </c>
      <c r="AN213">
        <v>1717</v>
      </c>
      <c r="AY213">
        <v>212608</v>
      </c>
      <c r="AZ213">
        <v>182411</v>
      </c>
      <c r="BA213">
        <v>171925</v>
      </c>
      <c r="BB213">
        <v>248472</v>
      </c>
      <c r="BC213">
        <v>286162</v>
      </c>
      <c r="BD213">
        <v>207933</v>
      </c>
      <c r="BE213">
        <v>186438</v>
      </c>
      <c r="BF213">
        <v>150350</v>
      </c>
      <c r="BG213">
        <v>124938</v>
      </c>
      <c r="BH213">
        <v>116739</v>
      </c>
      <c r="BI213">
        <v>113951</v>
      </c>
      <c r="BJ213" s="2">
        <f>ROUND(SUM(BH213:BI213)/SUM($BH$110:$BI$217)*(1000*irw_fw_harvest!$AH$27),0)</f>
        <v>42992</v>
      </c>
      <c r="BK213" s="2">
        <f>ROUND(SUM(BH213:BI213)/SUM($BH$110:$BI$217)*(1000*irw_fw_harvest!$AI$27),0)</f>
        <v>76400</v>
      </c>
      <c r="BM213" s="7">
        <f>ROUND(SUM(BH213:BI213)/SUM($BH$110:$BI$217)*(1000*irw_fw_harvest!$AH$57),0)</f>
        <v>296284</v>
      </c>
      <c r="BN213" s="7">
        <f>ROUND(SUM(BH213:BI213)/SUM($BH$110:$BI$217)*(1000*irw_fw_harvest!$AI$57),0)</f>
        <v>308758</v>
      </c>
      <c r="BP213" s="12">
        <f t="shared" si="7"/>
        <v>339276</v>
      </c>
      <c r="BQ213" s="12">
        <f t="shared" si="7"/>
        <v>385158</v>
      </c>
    </row>
    <row r="214" spans="1:69" ht="19.5" x14ac:dyDescent="0.6">
      <c r="A214" t="s">
        <v>200</v>
      </c>
      <c r="B214" t="s">
        <v>169</v>
      </c>
      <c r="C214" t="s">
        <v>256</v>
      </c>
      <c r="D214" t="s">
        <v>273</v>
      </c>
      <c r="E214" t="s">
        <v>203</v>
      </c>
      <c r="F214" t="s">
        <v>207</v>
      </c>
      <c r="G214" t="s">
        <v>174</v>
      </c>
      <c r="H214" t="s">
        <v>181</v>
      </c>
      <c r="I214">
        <v>1</v>
      </c>
      <c r="J214" t="s">
        <v>176</v>
      </c>
      <c r="K214" t="b">
        <v>0</v>
      </c>
      <c r="L214">
        <v>29</v>
      </c>
      <c r="M214">
        <v>210</v>
      </c>
      <c r="N214">
        <v>29</v>
      </c>
      <c r="O214">
        <v>210</v>
      </c>
      <c r="P214">
        <v>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3</v>
      </c>
      <c r="AM214" t="s">
        <v>195</v>
      </c>
      <c r="AN214">
        <v>1717</v>
      </c>
      <c r="AY214">
        <v>84974</v>
      </c>
      <c r="AZ214">
        <v>72905</v>
      </c>
      <c r="BA214">
        <v>68714</v>
      </c>
      <c r="BB214">
        <v>99309</v>
      </c>
      <c r="BC214">
        <v>114372</v>
      </c>
      <c r="BD214">
        <v>83106</v>
      </c>
      <c r="BE214">
        <v>74515</v>
      </c>
      <c r="BF214">
        <v>60091</v>
      </c>
      <c r="BG214">
        <v>49935</v>
      </c>
      <c r="BH214">
        <v>46658</v>
      </c>
      <c r="BI214">
        <v>45544</v>
      </c>
      <c r="BJ214" s="2">
        <f>ROUND(SUM(BH214:BI214)/SUM($BH$110:$BI$217)*(1000*irw_fw_harvest!$AH$27),0)</f>
        <v>17183</v>
      </c>
      <c r="BK214" s="2">
        <f>ROUND(SUM(BH214:BI214)/SUM($BH$110:$BI$217)*(1000*irw_fw_harvest!$AI$27),0)</f>
        <v>30536</v>
      </c>
      <c r="BM214" s="7">
        <f>ROUND(SUM(BH214:BI214)/SUM($BH$110:$BI$217)*(1000*irw_fw_harvest!$AH$57),0)</f>
        <v>118418</v>
      </c>
      <c r="BN214" s="7">
        <f>ROUND(SUM(BH214:BI214)/SUM($BH$110:$BI$217)*(1000*irw_fw_harvest!$AI$57),0)</f>
        <v>123404</v>
      </c>
      <c r="BP214" s="12">
        <f t="shared" si="7"/>
        <v>135601</v>
      </c>
      <c r="BQ214" s="12">
        <f t="shared" si="7"/>
        <v>153940</v>
      </c>
    </row>
    <row r="215" spans="1:69" ht="19.5" x14ac:dyDescent="0.6">
      <c r="A215" t="s">
        <v>200</v>
      </c>
      <c r="B215" t="s">
        <v>169</v>
      </c>
      <c r="C215" t="s">
        <v>257</v>
      </c>
      <c r="D215" t="s">
        <v>273</v>
      </c>
      <c r="E215" t="s">
        <v>203</v>
      </c>
      <c r="F215" t="s">
        <v>207</v>
      </c>
      <c r="G215" t="s">
        <v>174</v>
      </c>
      <c r="H215" t="s">
        <v>181</v>
      </c>
      <c r="I215">
        <v>1</v>
      </c>
      <c r="J215" t="s">
        <v>176</v>
      </c>
      <c r="K215" t="b">
        <v>0</v>
      </c>
      <c r="L215">
        <v>29</v>
      </c>
      <c r="M215">
        <v>210</v>
      </c>
      <c r="N215">
        <v>29</v>
      </c>
      <c r="O215">
        <v>210</v>
      </c>
      <c r="P215">
        <v>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3</v>
      </c>
      <c r="AM215" t="s">
        <v>195</v>
      </c>
      <c r="AN215">
        <v>1717</v>
      </c>
      <c r="AY215">
        <v>582</v>
      </c>
      <c r="AZ215">
        <v>500</v>
      </c>
      <c r="BA215">
        <v>471</v>
      </c>
      <c r="BB215">
        <v>681</v>
      </c>
      <c r="BC215">
        <v>784</v>
      </c>
      <c r="BD215">
        <v>570</v>
      </c>
      <c r="BE215">
        <v>511</v>
      </c>
      <c r="BF215">
        <v>412</v>
      </c>
      <c r="BG215">
        <v>342</v>
      </c>
      <c r="BH215">
        <v>320</v>
      </c>
      <c r="BI215">
        <v>312</v>
      </c>
      <c r="BJ215" s="2">
        <f>ROUND(SUM(BH215:BI215)/SUM($BH$110:$BI$217)*(1000*irw_fw_harvest!$AH$27),0)</f>
        <v>118</v>
      </c>
      <c r="BK215" s="2">
        <f>ROUND(SUM(BH215:BI215)/SUM($BH$110:$BI$217)*(1000*irw_fw_harvest!$AI$27),0)</f>
        <v>209</v>
      </c>
      <c r="BM215" s="7">
        <f>ROUND(SUM(BH215:BI215)/SUM($BH$110:$BI$217)*(1000*irw_fw_harvest!$AH$57),0)</f>
        <v>812</v>
      </c>
      <c r="BN215" s="7">
        <f>ROUND(SUM(BH215:BI215)/SUM($BH$110:$BI$217)*(1000*irw_fw_harvest!$AI$57),0)</f>
        <v>846</v>
      </c>
      <c r="BP215" s="12">
        <f t="shared" si="7"/>
        <v>930</v>
      </c>
      <c r="BQ215" s="12">
        <f t="shared" si="7"/>
        <v>1055</v>
      </c>
    </row>
    <row r="216" spans="1:69" ht="19.5" x14ac:dyDescent="0.6">
      <c r="A216" t="s">
        <v>200</v>
      </c>
      <c r="B216" t="s">
        <v>169</v>
      </c>
      <c r="C216" t="s">
        <v>209</v>
      </c>
      <c r="D216" t="s">
        <v>274</v>
      </c>
      <c r="E216" t="s">
        <v>203</v>
      </c>
      <c r="F216" t="s">
        <v>207</v>
      </c>
      <c r="G216" t="s">
        <v>174</v>
      </c>
      <c r="H216" t="s">
        <v>181</v>
      </c>
      <c r="I216">
        <v>1</v>
      </c>
      <c r="J216" t="s">
        <v>176</v>
      </c>
      <c r="K216" t="b">
        <v>0</v>
      </c>
      <c r="L216">
        <v>29</v>
      </c>
      <c r="M216">
        <v>210</v>
      </c>
      <c r="N216">
        <v>29</v>
      </c>
      <c r="O216">
        <v>210</v>
      </c>
      <c r="P216">
        <v>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3</v>
      </c>
      <c r="AM216" t="s">
        <v>195</v>
      </c>
      <c r="AN216">
        <v>1717</v>
      </c>
      <c r="AY216">
        <v>1355</v>
      </c>
      <c r="AZ216">
        <v>785</v>
      </c>
      <c r="BA216">
        <v>1170</v>
      </c>
      <c r="BB216">
        <v>882</v>
      </c>
      <c r="BC216">
        <v>523</v>
      </c>
      <c r="BD216">
        <v>1079</v>
      </c>
      <c r="BE216">
        <v>377</v>
      </c>
      <c r="BF216">
        <v>808</v>
      </c>
      <c r="BG216">
        <v>843</v>
      </c>
      <c r="BH216">
        <v>788</v>
      </c>
      <c r="BI216">
        <v>769</v>
      </c>
      <c r="BJ216" s="2">
        <f>ROUND(SUM(BH216:BI216)/SUM($BH$110:$BI$217)*(1000*irw_fw_harvest!$AH$27),0)</f>
        <v>290</v>
      </c>
      <c r="BK216" s="2">
        <f>ROUND(SUM(BH216:BI216)/SUM($BH$110:$BI$217)*(1000*irw_fw_harvest!$AI$27),0)</f>
        <v>516</v>
      </c>
      <c r="BM216" s="7">
        <f>ROUND(SUM(BH216:BI216)/SUM($BH$110:$BI$217)*(1000*irw_fw_harvest!$AH$57),0)</f>
        <v>2000</v>
      </c>
      <c r="BN216" s="7">
        <f>ROUND(SUM(BH216:BI216)/SUM($BH$110:$BI$217)*(1000*irw_fw_harvest!$AI$57),0)</f>
        <v>2084</v>
      </c>
      <c r="BP216" s="12">
        <f t="shared" si="7"/>
        <v>2290</v>
      </c>
      <c r="BQ216" s="12">
        <f t="shared" si="7"/>
        <v>2600</v>
      </c>
    </row>
    <row r="217" spans="1:69" ht="19.5" x14ac:dyDescent="0.6">
      <c r="A217" t="s">
        <v>200</v>
      </c>
      <c r="B217" t="s">
        <v>169</v>
      </c>
      <c r="C217" t="s">
        <v>256</v>
      </c>
      <c r="D217" t="s">
        <v>274</v>
      </c>
      <c r="E217" t="s">
        <v>203</v>
      </c>
      <c r="F217" t="s">
        <v>207</v>
      </c>
      <c r="G217" t="s">
        <v>174</v>
      </c>
      <c r="H217" t="s">
        <v>181</v>
      </c>
      <c r="I217">
        <v>1</v>
      </c>
      <c r="J217" t="s">
        <v>176</v>
      </c>
      <c r="K217" t="b">
        <v>0</v>
      </c>
      <c r="L217">
        <v>29</v>
      </c>
      <c r="M217">
        <v>210</v>
      </c>
      <c r="N217">
        <v>29</v>
      </c>
      <c r="O217">
        <v>210</v>
      </c>
      <c r="P217">
        <v>1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3</v>
      </c>
      <c r="AM217" t="s">
        <v>195</v>
      </c>
      <c r="AN217">
        <v>1717</v>
      </c>
      <c r="AY217">
        <v>3728</v>
      </c>
      <c r="AZ217">
        <v>2160</v>
      </c>
      <c r="BA217">
        <v>3220</v>
      </c>
      <c r="BB217">
        <v>2428</v>
      </c>
      <c r="BC217">
        <v>1441</v>
      </c>
      <c r="BD217">
        <v>2969</v>
      </c>
      <c r="BE217">
        <v>1037</v>
      </c>
      <c r="BF217">
        <v>2225</v>
      </c>
      <c r="BG217">
        <v>2320</v>
      </c>
      <c r="BH217">
        <v>2168</v>
      </c>
      <c r="BI217">
        <v>2116</v>
      </c>
      <c r="BJ217" s="2">
        <f>ROUND(SUM(BH217:BI217)/SUM($BH$110:$BI$217)*(1000*irw_fw_harvest!$AH$27),0)</f>
        <v>798</v>
      </c>
      <c r="BK217" s="2">
        <f>ROUND(SUM(BH217:BI217)/SUM($BH$110:$BI$217)*(1000*irw_fw_harvest!$AI$27),0)</f>
        <v>1419</v>
      </c>
      <c r="BM217" s="7">
        <f>ROUND(SUM(BH217:BI217)/SUM($BH$110:$BI$217)*(1000*irw_fw_harvest!$AH$57),0)</f>
        <v>5502</v>
      </c>
      <c r="BN217" s="7">
        <f>ROUND(SUM(BH217:BI217)/SUM($BH$110:$BI$217)*(1000*irw_fw_harvest!$AI$57),0)</f>
        <v>5734</v>
      </c>
      <c r="BP217" s="12">
        <f t="shared" si="7"/>
        <v>6300</v>
      </c>
      <c r="BQ217" s="12">
        <f t="shared" si="7"/>
        <v>7153</v>
      </c>
    </row>
    <row r="218" spans="1:69" ht="19.5" x14ac:dyDescent="0.6">
      <c r="BP218" s="12"/>
      <c r="BQ218" s="12"/>
    </row>
    <row r="219" spans="1:69" ht="19.5" x14ac:dyDescent="0.6">
      <c r="BP219" s="12"/>
      <c r="BQ219" s="12"/>
    </row>
    <row r="220" spans="1:69" ht="19.5" x14ac:dyDescent="0.6">
      <c r="BP220" s="12"/>
      <c r="BQ220" s="12"/>
    </row>
    <row r="221" spans="1:69" ht="19.5" x14ac:dyDescent="0.6">
      <c r="BP221" s="12"/>
      <c r="BQ221" s="12"/>
    </row>
    <row r="222" spans="1:69" ht="19.5" x14ac:dyDescent="0.6">
      <c r="BP222" s="12"/>
      <c r="BQ222" s="12"/>
    </row>
    <row r="223" spans="1:69" ht="19.5" x14ac:dyDescent="0.6">
      <c r="BP223" s="12"/>
      <c r="BQ223" s="12"/>
    </row>
    <row r="224" spans="1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C968-E22D-4552-81F0-A8303C78A3FB}">
  <dimension ref="A1:BQ393"/>
  <sheetViews>
    <sheetView topLeftCell="A22" workbookViewId="0">
      <selection activeCell="A36" sqref="A1:BQ36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209</v>
      </c>
      <c r="D2" t="s">
        <v>276</v>
      </c>
      <c r="E2" t="s">
        <v>203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0.1</v>
      </c>
      <c r="AZ2">
        <v>0.1</v>
      </c>
      <c r="BA2">
        <v>0.1</v>
      </c>
      <c r="BB2">
        <v>0.1</v>
      </c>
      <c r="BC2">
        <v>0.1</v>
      </c>
      <c r="BD2">
        <v>0.1</v>
      </c>
      <c r="BE2">
        <v>0.1</v>
      </c>
      <c r="BF2">
        <v>0.1</v>
      </c>
      <c r="BG2">
        <v>0.1</v>
      </c>
      <c r="BH2">
        <v>0.1</v>
      </c>
      <c r="BI2">
        <v>0.1</v>
      </c>
      <c r="BJ2" s="2">
        <f>ROUND(AVERAGE(AY2:BI2),0)</f>
        <v>0</v>
      </c>
      <c r="BK2" s="2">
        <f>ROUND(AVERAGE(AY2:BJ2),0)</f>
        <v>0</v>
      </c>
      <c r="BP2" s="12">
        <f>BJ2+BM2</f>
        <v>0</v>
      </c>
      <c r="BQ2" s="12">
        <f>BK2+BN2</f>
        <v>0</v>
      </c>
    </row>
    <row r="3" spans="1:69" ht="19.5" x14ac:dyDescent="0.6">
      <c r="A3" t="s">
        <v>200</v>
      </c>
      <c r="B3" t="s">
        <v>169</v>
      </c>
      <c r="C3" t="s">
        <v>170</v>
      </c>
      <c r="D3" t="s">
        <v>276</v>
      </c>
      <c r="E3" t="s">
        <v>203</v>
      </c>
      <c r="F3" t="s">
        <v>173</v>
      </c>
      <c r="G3" t="s">
        <v>174</v>
      </c>
      <c r="H3" t="s">
        <v>175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0.2</v>
      </c>
      <c r="AZ3">
        <v>0.2</v>
      </c>
      <c r="BA3">
        <v>0.2</v>
      </c>
      <c r="BB3">
        <v>0.2</v>
      </c>
      <c r="BC3">
        <v>0.2</v>
      </c>
      <c r="BD3">
        <v>0.2</v>
      </c>
      <c r="BE3">
        <v>0.2</v>
      </c>
      <c r="BF3">
        <v>0.2</v>
      </c>
      <c r="BG3">
        <v>0.2</v>
      </c>
      <c r="BH3">
        <v>0.2</v>
      </c>
      <c r="BI3">
        <v>0.2</v>
      </c>
      <c r="BJ3" s="2">
        <f t="shared" ref="BJ3:BK7" si="0">ROUND(AVERAGE(AY3:BI3),0)</f>
        <v>0</v>
      </c>
      <c r="BK3" s="2">
        <f t="shared" ref="BK3:BK6" si="1">ROUND(AVERAGE(AY3:BJ3),0)</f>
        <v>0</v>
      </c>
      <c r="BP3" s="12">
        <f t="shared" ref="BP3:BQ66" si="2">BJ3+BM3</f>
        <v>0</v>
      </c>
      <c r="BQ3" s="12">
        <f t="shared" si="2"/>
        <v>0</v>
      </c>
    </row>
    <row r="4" spans="1:69" ht="19.5" x14ac:dyDescent="0.6">
      <c r="A4" t="s">
        <v>200</v>
      </c>
      <c r="B4" t="s">
        <v>169</v>
      </c>
      <c r="C4" t="s">
        <v>178</v>
      </c>
      <c r="D4" t="s">
        <v>276</v>
      </c>
      <c r="E4" t="s">
        <v>203</v>
      </c>
      <c r="F4" t="s">
        <v>173</v>
      </c>
      <c r="G4" t="s">
        <v>174</v>
      </c>
      <c r="H4" t="s">
        <v>175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0.3</v>
      </c>
      <c r="AZ4">
        <v>0.3</v>
      </c>
      <c r="BA4">
        <v>0.3</v>
      </c>
      <c r="BB4">
        <v>0.3</v>
      </c>
      <c r="BC4">
        <v>0.3</v>
      </c>
      <c r="BD4">
        <v>0.3</v>
      </c>
      <c r="BE4">
        <v>0.3</v>
      </c>
      <c r="BF4">
        <v>0.3</v>
      </c>
      <c r="BG4">
        <v>0.3</v>
      </c>
      <c r="BH4">
        <v>0.3</v>
      </c>
      <c r="BI4">
        <v>0.3</v>
      </c>
      <c r="BJ4" s="2">
        <f t="shared" si="0"/>
        <v>0</v>
      </c>
      <c r="BK4" s="2">
        <f t="shared" si="1"/>
        <v>0</v>
      </c>
      <c r="BP4" s="12">
        <f t="shared" si="2"/>
        <v>0</v>
      </c>
      <c r="BQ4" s="12">
        <f t="shared" si="2"/>
        <v>0</v>
      </c>
    </row>
    <row r="5" spans="1:69" ht="19.5" x14ac:dyDescent="0.6">
      <c r="A5" t="s">
        <v>200</v>
      </c>
      <c r="B5" t="s">
        <v>169</v>
      </c>
      <c r="C5" t="s">
        <v>170</v>
      </c>
      <c r="D5" t="s">
        <v>275</v>
      </c>
      <c r="E5" t="s">
        <v>203</v>
      </c>
      <c r="F5" t="s">
        <v>173</v>
      </c>
      <c r="G5" t="s">
        <v>174</v>
      </c>
      <c r="H5" t="s">
        <v>175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0.1</v>
      </c>
      <c r="AZ5">
        <v>0.1</v>
      </c>
      <c r="BA5">
        <v>0.1</v>
      </c>
      <c r="BB5">
        <v>0.1</v>
      </c>
      <c r="BC5">
        <v>0.1</v>
      </c>
      <c r="BD5">
        <v>0.1</v>
      </c>
      <c r="BE5">
        <v>0.1</v>
      </c>
      <c r="BF5">
        <v>0.1</v>
      </c>
      <c r="BG5">
        <v>0.1</v>
      </c>
      <c r="BH5">
        <v>0.1</v>
      </c>
      <c r="BI5">
        <v>0.1</v>
      </c>
      <c r="BJ5" s="2">
        <f t="shared" si="0"/>
        <v>0</v>
      </c>
      <c r="BK5" s="2">
        <f t="shared" si="1"/>
        <v>0</v>
      </c>
      <c r="BP5" s="12">
        <f t="shared" si="2"/>
        <v>0</v>
      </c>
      <c r="BQ5" s="12">
        <f t="shared" si="2"/>
        <v>0</v>
      </c>
    </row>
    <row r="6" spans="1:69" ht="19.5" x14ac:dyDescent="0.6">
      <c r="A6" t="s">
        <v>200</v>
      </c>
      <c r="B6" t="s">
        <v>169</v>
      </c>
      <c r="C6" t="s">
        <v>178</v>
      </c>
      <c r="D6" t="s">
        <v>275</v>
      </c>
      <c r="E6" t="s">
        <v>203</v>
      </c>
      <c r="F6" t="s">
        <v>173</v>
      </c>
      <c r="G6" t="s">
        <v>174</v>
      </c>
      <c r="H6" t="s">
        <v>175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Y6">
        <v>0.3</v>
      </c>
      <c r="AZ6">
        <v>0.3</v>
      </c>
      <c r="BA6">
        <v>0.3</v>
      </c>
      <c r="BB6">
        <v>0.3</v>
      </c>
      <c r="BC6">
        <v>0.3</v>
      </c>
      <c r="BD6">
        <v>0.3</v>
      </c>
      <c r="BE6">
        <v>0.3</v>
      </c>
      <c r="BF6">
        <v>0.3</v>
      </c>
      <c r="BG6">
        <v>0.3</v>
      </c>
      <c r="BH6">
        <v>0.3</v>
      </c>
      <c r="BI6">
        <v>0.3</v>
      </c>
      <c r="BJ6" s="2">
        <f t="shared" si="0"/>
        <v>0</v>
      </c>
      <c r="BK6" s="2">
        <f t="shared" si="1"/>
        <v>0</v>
      </c>
      <c r="BP6" s="12">
        <f t="shared" si="2"/>
        <v>0</v>
      </c>
      <c r="BQ6" s="12">
        <f t="shared" si="2"/>
        <v>0</v>
      </c>
    </row>
    <row r="7" spans="1:69" s="1" customFormat="1" ht="19.5" x14ac:dyDescent="0.6">
      <c r="A7" s="1" t="s">
        <v>200</v>
      </c>
      <c r="B7" s="1" t="s">
        <v>169</v>
      </c>
      <c r="C7" s="1" t="s">
        <v>170</v>
      </c>
      <c r="D7" s="1" t="s">
        <v>276</v>
      </c>
      <c r="E7" s="1" t="s">
        <v>203</v>
      </c>
      <c r="F7" s="1" t="s">
        <v>173</v>
      </c>
      <c r="G7" s="1" t="s">
        <v>174</v>
      </c>
      <c r="H7" s="1" t="s">
        <v>175</v>
      </c>
      <c r="I7" s="1">
        <v>1</v>
      </c>
      <c r="J7" s="1" t="s">
        <v>176</v>
      </c>
      <c r="K7" s="1" t="b">
        <v>0</v>
      </c>
      <c r="L7" s="1">
        <v>30</v>
      </c>
      <c r="M7" s="1">
        <v>210</v>
      </c>
      <c r="N7" s="1">
        <v>30</v>
      </c>
      <c r="O7" s="1">
        <v>210</v>
      </c>
      <c r="P7" s="1">
        <v>-1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1</v>
      </c>
      <c r="AL7" s="1">
        <v>3</v>
      </c>
      <c r="AM7" s="1" t="s">
        <v>195</v>
      </c>
      <c r="AN7" s="1">
        <v>4040</v>
      </c>
      <c r="AY7" s="1">
        <v>343680.8</v>
      </c>
      <c r="AZ7" s="1">
        <v>91892.4</v>
      </c>
      <c r="BA7" s="1">
        <v>352360.9</v>
      </c>
      <c r="BB7" s="1">
        <v>93660.2</v>
      </c>
      <c r="BC7" s="1">
        <v>224176</v>
      </c>
      <c r="BD7" s="1">
        <v>78158.399999999994</v>
      </c>
      <c r="BE7" s="1">
        <v>59980.2</v>
      </c>
      <c r="BF7" s="1">
        <v>23231.4</v>
      </c>
      <c r="BG7" s="1">
        <v>23655.8</v>
      </c>
      <c r="BH7" s="1">
        <v>49361.9</v>
      </c>
      <c r="BI7" s="1">
        <v>32641.7</v>
      </c>
      <c r="BJ7" s="4">
        <f t="shared" si="0"/>
        <v>124800</v>
      </c>
      <c r="BK7" s="4">
        <f t="shared" si="0"/>
        <v>104902</v>
      </c>
      <c r="BM7" s="8"/>
      <c r="BN7" s="8"/>
      <c r="BP7" s="12">
        <f t="shared" si="2"/>
        <v>124800</v>
      </c>
      <c r="BQ7" s="12">
        <f t="shared" si="2"/>
        <v>104902</v>
      </c>
    </row>
    <row r="8" spans="1:69" s="1" customFormat="1" ht="19.5" x14ac:dyDescent="0.6">
      <c r="A8" s="1" t="s">
        <v>200</v>
      </c>
      <c r="B8" s="1" t="s">
        <v>169</v>
      </c>
      <c r="C8" s="1" t="s">
        <v>178</v>
      </c>
      <c r="D8" s="1" t="s">
        <v>276</v>
      </c>
      <c r="E8" s="1" t="s">
        <v>203</v>
      </c>
      <c r="F8" s="1" t="s">
        <v>173</v>
      </c>
      <c r="G8" s="1" t="s">
        <v>174</v>
      </c>
      <c r="H8" s="1" t="s">
        <v>175</v>
      </c>
      <c r="I8" s="1">
        <v>1</v>
      </c>
      <c r="J8" s="1" t="s">
        <v>176</v>
      </c>
      <c r="K8" s="1" t="b">
        <v>0</v>
      </c>
      <c r="L8" s="1">
        <v>30</v>
      </c>
      <c r="M8" s="1">
        <v>210</v>
      </c>
      <c r="N8" s="1">
        <v>30</v>
      </c>
      <c r="O8" s="1">
        <v>210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1</v>
      </c>
      <c r="AL8" s="1">
        <v>3</v>
      </c>
      <c r="AM8" s="1" t="s">
        <v>195</v>
      </c>
      <c r="AN8" s="1">
        <v>4040</v>
      </c>
      <c r="AY8" s="1">
        <v>664721.80000000005</v>
      </c>
      <c r="AZ8" s="1">
        <v>177731.5</v>
      </c>
      <c r="BA8" s="1">
        <v>681510.2</v>
      </c>
      <c r="BB8" s="1">
        <v>181150.6</v>
      </c>
      <c r="BC8" s="1">
        <v>433584.5</v>
      </c>
      <c r="BD8" s="1">
        <v>151168.20000000001</v>
      </c>
      <c r="BE8" s="1">
        <v>116009.2</v>
      </c>
      <c r="BF8" s="1">
        <v>44932.4</v>
      </c>
      <c r="BG8" s="1">
        <v>45753.3</v>
      </c>
      <c r="BH8" s="1">
        <v>95472.1</v>
      </c>
      <c r="BI8" s="1">
        <v>63133.1</v>
      </c>
      <c r="BJ8" s="4">
        <f t="shared" ref="BJ8:BJ18" si="3">ROUND(AVERAGE(AY8:BI8),0)</f>
        <v>241379</v>
      </c>
      <c r="BK8" s="4">
        <f t="shared" ref="BK8:BK18" si="4">ROUND(AVERAGE(AZ8:BJ8),0)</f>
        <v>202893</v>
      </c>
      <c r="BM8" s="8"/>
      <c r="BN8" s="8"/>
      <c r="BP8" s="12">
        <f t="shared" si="2"/>
        <v>241379</v>
      </c>
      <c r="BQ8" s="12">
        <f t="shared" si="2"/>
        <v>202893</v>
      </c>
    </row>
    <row r="9" spans="1:69" s="1" customFormat="1" ht="19.5" x14ac:dyDescent="0.6">
      <c r="A9" s="1" t="s">
        <v>200</v>
      </c>
      <c r="B9" s="1" t="s">
        <v>169</v>
      </c>
      <c r="C9" s="1" t="s">
        <v>170</v>
      </c>
      <c r="D9" s="1" t="s">
        <v>275</v>
      </c>
      <c r="E9" s="1" t="s">
        <v>203</v>
      </c>
      <c r="F9" s="1" t="s">
        <v>173</v>
      </c>
      <c r="G9" s="1" t="s">
        <v>174</v>
      </c>
      <c r="H9" s="1" t="s">
        <v>175</v>
      </c>
      <c r="I9" s="1">
        <v>1</v>
      </c>
      <c r="J9" s="1" t="s">
        <v>176</v>
      </c>
      <c r="K9" s="1" t="b">
        <v>0</v>
      </c>
      <c r="L9" s="1">
        <v>30</v>
      </c>
      <c r="M9" s="1">
        <v>210</v>
      </c>
      <c r="N9" s="1">
        <v>30</v>
      </c>
      <c r="O9" s="1">
        <v>210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1</v>
      </c>
      <c r="AL9" s="1">
        <v>3</v>
      </c>
      <c r="AM9" s="1" t="s">
        <v>195</v>
      </c>
      <c r="AN9" s="1">
        <v>4040</v>
      </c>
      <c r="AY9" s="1">
        <v>2772</v>
      </c>
      <c r="AZ9" s="1">
        <v>3885.3</v>
      </c>
      <c r="BA9" s="1">
        <v>8790.2000000000007</v>
      </c>
      <c r="BB9" s="1">
        <v>1780.5</v>
      </c>
      <c r="BC9" s="1">
        <v>0</v>
      </c>
      <c r="BD9" s="1">
        <v>238.6</v>
      </c>
      <c r="BE9" s="1">
        <v>108.4</v>
      </c>
      <c r="BF9" s="1">
        <v>2195.6</v>
      </c>
      <c r="BG9" s="1">
        <v>1236</v>
      </c>
      <c r="BH9" s="1">
        <v>2816.8</v>
      </c>
      <c r="BI9" s="1">
        <v>1862.6</v>
      </c>
      <c r="BJ9" s="4">
        <f t="shared" si="3"/>
        <v>2335</v>
      </c>
      <c r="BK9" s="4">
        <f t="shared" si="4"/>
        <v>2295</v>
      </c>
      <c r="BM9" s="8"/>
      <c r="BN9" s="8"/>
      <c r="BP9" s="12">
        <f t="shared" si="2"/>
        <v>2335</v>
      </c>
      <c r="BQ9" s="12">
        <f t="shared" si="2"/>
        <v>2295</v>
      </c>
    </row>
    <row r="10" spans="1:69" s="1" customFormat="1" ht="19.5" x14ac:dyDescent="0.6">
      <c r="A10" s="1" t="s">
        <v>200</v>
      </c>
      <c r="B10" s="1" t="s">
        <v>169</v>
      </c>
      <c r="C10" s="1" t="s">
        <v>178</v>
      </c>
      <c r="D10" s="1" t="s">
        <v>275</v>
      </c>
      <c r="E10" s="1" t="s">
        <v>203</v>
      </c>
      <c r="F10" s="1" t="s">
        <v>173</v>
      </c>
      <c r="G10" s="1" t="s">
        <v>174</v>
      </c>
      <c r="H10" s="1" t="s">
        <v>175</v>
      </c>
      <c r="I10" s="1">
        <v>1</v>
      </c>
      <c r="J10" s="1" t="s">
        <v>176</v>
      </c>
      <c r="K10" s="1" t="b">
        <v>0</v>
      </c>
      <c r="L10" s="1">
        <v>30</v>
      </c>
      <c r="M10" s="1">
        <v>210</v>
      </c>
      <c r="N10" s="1">
        <v>30</v>
      </c>
      <c r="O10" s="1">
        <v>210</v>
      </c>
      <c r="P10" s="1">
        <v>-1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1</v>
      </c>
      <c r="AL10" s="1">
        <v>3</v>
      </c>
      <c r="AM10" s="1" t="s">
        <v>195</v>
      </c>
      <c r="AN10" s="1">
        <v>4040</v>
      </c>
      <c r="AY10" s="1">
        <v>18081.599999999999</v>
      </c>
      <c r="AZ10" s="1">
        <v>25343.5</v>
      </c>
      <c r="BA10" s="1">
        <v>57337.4</v>
      </c>
      <c r="BB10" s="1">
        <v>11614</v>
      </c>
      <c r="BC10" s="1">
        <v>0</v>
      </c>
      <c r="BD10" s="1">
        <v>1556.2</v>
      </c>
      <c r="BE10" s="1">
        <v>707.2</v>
      </c>
      <c r="BF10" s="1">
        <v>14321.6</v>
      </c>
      <c r="BG10" s="1">
        <v>8062.2</v>
      </c>
      <c r="BH10" s="1">
        <v>18373.400000000001</v>
      </c>
      <c r="BI10" s="1">
        <v>12149.8</v>
      </c>
      <c r="BJ10" s="4">
        <f t="shared" si="3"/>
        <v>15232</v>
      </c>
      <c r="BK10" s="4">
        <f t="shared" si="4"/>
        <v>14972</v>
      </c>
      <c r="BM10" s="8"/>
      <c r="BN10" s="8"/>
      <c r="BP10" s="12">
        <f t="shared" si="2"/>
        <v>15232</v>
      </c>
      <c r="BQ10" s="12">
        <f t="shared" si="2"/>
        <v>14972</v>
      </c>
    </row>
    <row r="11" spans="1:69" s="1" customFormat="1" ht="19.5" x14ac:dyDescent="0.6">
      <c r="A11" s="1" t="s">
        <v>200</v>
      </c>
      <c r="B11" s="1" t="s">
        <v>169</v>
      </c>
      <c r="C11" s="1" t="s">
        <v>170</v>
      </c>
      <c r="D11" s="1" t="s">
        <v>276</v>
      </c>
      <c r="E11" s="1" t="s">
        <v>203</v>
      </c>
      <c r="F11" s="1" t="s">
        <v>173</v>
      </c>
      <c r="G11" s="1" t="s">
        <v>174</v>
      </c>
      <c r="H11" s="1" t="s">
        <v>175</v>
      </c>
      <c r="I11" s="1">
        <v>1</v>
      </c>
      <c r="J11" s="1" t="s">
        <v>176</v>
      </c>
      <c r="K11" s="1" t="b">
        <v>0</v>
      </c>
      <c r="L11" s="1">
        <v>30</v>
      </c>
      <c r="M11" s="1">
        <v>210</v>
      </c>
      <c r="N11" s="1">
        <v>30</v>
      </c>
      <c r="O11" s="1">
        <v>210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1</v>
      </c>
      <c r="AL11" s="1">
        <v>3</v>
      </c>
      <c r="AM11" s="1" t="s">
        <v>195</v>
      </c>
      <c r="AN11" s="1">
        <v>4141</v>
      </c>
      <c r="AY11" s="1">
        <v>53370.5</v>
      </c>
      <c r="AZ11" s="1">
        <v>12873.8</v>
      </c>
      <c r="BA11" s="1">
        <v>47446.1</v>
      </c>
      <c r="BB11" s="1">
        <v>15084.3</v>
      </c>
      <c r="BC11" s="1">
        <v>29423</v>
      </c>
      <c r="BD11" s="1">
        <v>19848.2</v>
      </c>
      <c r="BE11" s="1">
        <v>9804.2000000000007</v>
      </c>
      <c r="BF11" s="1">
        <v>3818.8</v>
      </c>
      <c r="BG11" s="1">
        <v>266037.7</v>
      </c>
      <c r="BH11" s="1">
        <v>76701</v>
      </c>
      <c r="BI11" s="1">
        <v>98342</v>
      </c>
      <c r="BJ11" s="4">
        <f t="shared" si="3"/>
        <v>57523</v>
      </c>
      <c r="BK11" s="4">
        <f t="shared" si="4"/>
        <v>57900</v>
      </c>
      <c r="BM11" s="8"/>
      <c r="BN11" s="8"/>
      <c r="BP11" s="12">
        <f t="shared" si="2"/>
        <v>57523</v>
      </c>
      <c r="BQ11" s="12">
        <f t="shared" si="2"/>
        <v>57900</v>
      </c>
    </row>
    <row r="12" spans="1:69" s="1" customFormat="1" ht="19.5" x14ac:dyDescent="0.6">
      <c r="A12" s="1" t="s">
        <v>200</v>
      </c>
      <c r="B12" s="1" t="s">
        <v>169</v>
      </c>
      <c r="C12" s="1" t="s">
        <v>178</v>
      </c>
      <c r="D12" s="1" t="s">
        <v>276</v>
      </c>
      <c r="E12" s="1" t="s">
        <v>203</v>
      </c>
      <c r="F12" s="1" t="s">
        <v>173</v>
      </c>
      <c r="G12" s="1" t="s">
        <v>174</v>
      </c>
      <c r="H12" s="1" t="s">
        <v>175</v>
      </c>
      <c r="I12" s="1">
        <v>1</v>
      </c>
      <c r="J12" s="1" t="s">
        <v>176</v>
      </c>
      <c r="K12" s="1" t="b">
        <v>0</v>
      </c>
      <c r="L12" s="1">
        <v>30</v>
      </c>
      <c r="M12" s="1">
        <v>210</v>
      </c>
      <c r="N12" s="1">
        <v>30</v>
      </c>
      <c r="O12" s="1">
        <v>210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1</v>
      </c>
      <c r="AL12" s="1">
        <v>3</v>
      </c>
      <c r="AM12" s="1" t="s">
        <v>195</v>
      </c>
      <c r="AN12" s="1">
        <v>4141</v>
      </c>
      <c r="AY12" s="1">
        <v>103225.3</v>
      </c>
      <c r="AZ12" s="1">
        <v>24899.599999999999</v>
      </c>
      <c r="BA12" s="1">
        <v>91766.7</v>
      </c>
      <c r="BB12" s="1">
        <v>29174.799999999999</v>
      </c>
      <c r="BC12" s="1">
        <v>56907.9</v>
      </c>
      <c r="BD12" s="1">
        <v>38388.800000000003</v>
      </c>
      <c r="BE12" s="1">
        <v>18962.599999999999</v>
      </c>
      <c r="BF12" s="1">
        <v>7386.1</v>
      </c>
      <c r="BG12" s="1">
        <v>514550.4</v>
      </c>
      <c r="BH12" s="1">
        <v>148349.29999999999</v>
      </c>
      <c r="BI12" s="1">
        <v>190205.7</v>
      </c>
      <c r="BJ12" s="4">
        <f t="shared" si="3"/>
        <v>111256</v>
      </c>
      <c r="BK12" s="4">
        <f t="shared" si="4"/>
        <v>111986</v>
      </c>
      <c r="BM12" s="8"/>
      <c r="BN12" s="8"/>
      <c r="BP12" s="12">
        <f t="shared" si="2"/>
        <v>111256</v>
      </c>
      <c r="BQ12" s="12">
        <f t="shared" si="2"/>
        <v>111986</v>
      </c>
    </row>
    <row r="13" spans="1:69" s="1" customFormat="1" ht="19.5" x14ac:dyDescent="0.6">
      <c r="A13" s="1" t="s">
        <v>200</v>
      </c>
      <c r="B13" s="1" t="s">
        <v>169</v>
      </c>
      <c r="C13" s="1" t="s">
        <v>170</v>
      </c>
      <c r="D13" s="1" t="s">
        <v>275</v>
      </c>
      <c r="E13" s="1" t="s">
        <v>203</v>
      </c>
      <c r="F13" s="1" t="s">
        <v>173</v>
      </c>
      <c r="G13" s="1" t="s">
        <v>174</v>
      </c>
      <c r="H13" s="1" t="s">
        <v>175</v>
      </c>
      <c r="I13" s="1">
        <v>1</v>
      </c>
      <c r="J13" s="1" t="s">
        <v>176</v>
      </c>
      <c r="K13" s="1" t="b">
        <v>0</v>
      </c>
      <c r="L13" s="1">
        <v>30</v>
      </c>
      <c r="M13" s="1">
        <v>210</v>
      </c>
      <c r="N13" s="1">
        <v>30</v>
      </c>
      <c r="O13" s="1">
        <v>210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1</v>
      </c>
      <c r="AL13" s="1">
        <v>3</v>
      </c>
      <c r="AM13" s="1" t="s">
        <v>195</v>
      </c>
      <c r="AN13" s="1">
        <v>4141</v>
      </c>
      <c r="AY13" s="1">
        <v>430.5</v>
      </c>
      <c r="AZ13" s="1">
        <v>544.29999999999995</v>
      </c>
      <c r="BA13" s="1">
        <v>1183.5999999999999</v>
      </c>
      <c r="BB13" s="1">
        <v>286.8</v>
      </c>
      <c r="BC13" s="1">
        <v>0</v>
      </c>
      <c r="BD13" s="1">
        <v>60.6</v>
      </c>
      <c r="BE13" s="1">
        <v>17.7</v>
      </c>
      <c r="BF13" s="1">
        <v>360.9</v>
      </c>
      <c r="BG13" s="1">
        <v>13900.1</v>
      </c>
      <c r="BH13" s="1">
        <v>4376.8</v>
      </c>
      <c r="BI13" s="1">
        <v>5611.7</v>
      </c>
      <c r="BJ13" s="4">
        <f t="shared" si="3"/>
        <v>2434</v>
      </c>
      <c r="BK13" s="4">
        <f t="shared" si="4"/>
        <v>2616</v>
      </c>
      <c r="BM13" s="8"/>
      <c r="BN13" s="8"/>
      <c r="BP13" s="12">
        <f t="shared" si="2"/>
        <v>2434</v>
      </c>
      <c r="BQ13" s="12">
        <f t="shared" si="2"/>
        <v>2616</v>
      </c>
    </row>
    <row r="14" spans="1:69" s="1" customFormat="1" ht="19.5" x14ac:dyDescent="0.6">
      <c r="A14" s="1" t="s">
        <v>200</v>
      </c>
      <c r="B14" s="1" t="s">
        <v>169</v>
      </c>
      <c r="C14" s="1" t="s">
        <v>178</v>
      </c>
      <c r="D14" s="1" t="s">
        <v>275</v>
      </c>
      <c r="E14" s="1" t="s">
        <v>203</v>
      </c>
      <c r="F14" s="1" t="s">
        <v>173</v>
      </c>
      <c r="G14" s="1" t="s">
        <v>174</v>
      </c>
      <c r="H14" s="1" t="s">
        <v>175</v>
      </c>
      <c r="I14" s="1">
        <v>1</v>
      </c>
      <c r="J14" s="1" t="s">
        <v>176</v>
      </c>
      <c r="K14" s="1" t="b">
        <v>0</v>
      </c>
      <c r="L14" s="1">
        <v>30</v>
      </c>
      <c r="M14" s="1">
        <v>210</v>
      </c>
      <c r="N14" s="1">
        <v>30</v>
      </c>
      <c r="O14" s="1">
        <v>210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1</v>
      </c>
      <c r="AL14" s="1">
        <v>3</v>
      </c>
      <c r="AM14" s="1" t="s">
        <v>195</v>
      </c>
      <c r="AN14" s="1">
        <v>4141</v>
      </c>
      <c r="AY14" s="1">
        <v>2807.9</v>
      </c>
      <c r="AZ14" s="1">
        <v>3550.5</v>
      </c>
      <c r="BA14" s="1">
        <v>7720.6</v>
      </c>
      <c r="BB14" s="1">
        <v>1870.5</v>
      </c>
      <c r="BC14" s="1">
        <v>0</v>
      </c>
      <c r="BD14" s="1">
        <v>395.2</v>
      </c>
      <c r="BE14" s="1">
        <v>115.6</v>
      </c>
      <c r="BF14" s="1">
        <v>2354.1999999999998</v>
      </c>
      <c r="BG14" s="1">
        <v>90668.800000000003</v>
      </c>
      <c r="BH14" s="1">
        <v>28549.4</v>
      </c>
      <c r="BI14" s="1">
        <v>36604.6</v>
      </c>
      <c r="BJ14" s="4">
        <f t="shared" si="3"/>
        <v>15876</v>
      </c>
      <c r="BK14" s="4">
        <f t="shared" si="4"/>
        <v>17064</v>
      </c>
      <c r="BM14" s="8"/>
      <c r="BN14" s="8"/>
      <c r="BP14" s="12">
        <f t="shared" si="2"/>
        <v>15876</v>
      </c>
      <c r="BQ14" s="12">
        <f t="shared" si="2"/>
        <v>17064</v>
      </c>
    </row>
    <row r="15" spans="1:69" s="1" customFormat="1" ht="19.5" x14ac:dyDescent="0.6">
      <c r="A15" s="1" t="s">
        <v>200</v>
      </c>
      <c r="B15" s="1" t="s">
        <v>169</v>
      </c>
      <c r="C15" s="1" t="s">
        <v>170</v>
      </c>
      <c r="D15" s="1" t="s">
        <v>276</v>
      </c>
      <c r="E15" s="1" t="s">
        <v>203</v>
      </c>
      <c r="F15" s="1" t="s">
        <v>173</v>
      </c>
      <c r="G15" s="1" t="s">
        <v>174</v>
      </c>
      <c r="H15" s="1" t="s">
        <v>175</v>
      </c>
      <c r="I15" s="1">
        <v>1</v>
      </c>
      <c r="J15" s="1" t="s">
        <v>176</v>
      </c>
      <c r="K15" s="1" t="b">
        <v>0</v>
      </c>
      <c r="L15" s="1">
        <v>30</v>
      </c>
      <c r="M15" s="1">
        <v>210</v>
      </c>
      <c r="N15" s="1">
        <v>30</v>
      </c>
      <c r="O15" s="1">
        <v>210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1</v>
      </c>
      <c r="AL15" s="1">
        <v>3</v>
      </c>
      <c r="AM15" s="1" t="s">
        <v>195</v>
      </c>
      <c r="AN15" s="1">
        <v>4242</v>
      </c>
      <c r="AY15" s="1">
        <v>1912.9</v>
      </c>
      <c r="AZ15" s="1">
        <v>4547.5</v>
      </c>
      <c r="BA15" s="1">
        <v>18658.7</v>
      </c>
      <c r="BB15" s="1">
        <v>42528.7</v>
      </c>
      <c r="BC15" s="1">
        <v>30417.599999999999</v>
      </c>
      <c r="BD15" s="1">
        <v>25428.6</v>
      </c>
      <c r="BE15" s="1">
        <v>18523.8</v>
      </c>
      <c r="BF15" s="1">
        <v>6995.6</v>
      </c>
      <c r="BG15" s="1">
        <v>6021.4</v>
      </c>
      <c r="BH15" s="1">
        <v>8136.3</v>
      </c>
      <c r="BI15" s="1">
        <v>7223.2</v>
      </c>
      <c r="BJ15" s="4">
        <f t="shared" si="3"/>
        <v>15490</v>
      </c>
      <c r="BK15" s="4">
        <f t="shared" si="4"/>
        <v>16725</v>
      </c>
      <c r="BM15" s="8"/>
      <c r="BN15" s="8"/>
      <c r="BP15" s="12">
        <f t="shared" si="2"/>
        <v>15490</v>
      </c>
      <c r="BQ15" s="12">
        <f t="shared" si="2"/>
        <v>16725</v>
      </c>
    </row>
    <row r="16" spans="1:69" s="1" customFormat="1" ht="19.5" x14ac:dyDescent="0.6">
      <c r="A16" s="1" t="s">
        <v>200</v>
      </c>
      <c r="B16" s="1" t="s">
        <v>169</v>
      </c>
      <c r="C16" s="1" t="s">
        <v>178</v>
      </c>
      <c r="D16" s="1" t="s">
        <v>276</v>
      </c>
      <c r="E16" s="1" t="s">
        <v>203</v>
      </c>
      <c r="F16" s="1" t="s">
        <v>173</v>
      </c>
      <c r="G16" s="1" t="s">
        <v>174</v>
      </c>
      <c r="H16" s="1" t="s">
        <v>175</v>
      </c>
      <c r="I16" s="1">
        <v>1</v>
      </c>
      <c r="J16" s="1" t="s">
        <v>176</v>
      </c>
      <c r="K16" s="1" t="b">
        <v>0</v>
      </c>
      <c r="L16" s="1">
        <v>30</v>
      </c>
      <c r="M16" s="1">
        <v>210</v>
      </c>
      <c r="N16" s="1">
        <v>30</v>
      </c>
      <c r="O16" s="1">
        <v>210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1</v>
      </c>
      <c r="AL16" s="1">
        <v>3</v>
      </c>
      <c r="AM16" s="1" t="s">
        <v>195</v>
      </c>
      <c r="AN16" s="1">
        <v>4242</v>
      </c>
      <c r="AY16" s="1">
        <v>3699.8</v>
      </c>
      <c r="AZ16" s="1">
        <v>8795.4</v>
      </c>
      <c r="BA16" s="1">
        <v>36088.199999999997</v>
      </c>
      <c r="BB16" s="1">
        <v>82255.899999999994</v>
      </c>
      <c r="BC16" s="1">
        <v>58831.5</v>
      </c>
      <c r="BD16" s="1">
        <v>49182.1</v>
      </c>
      <c r="BE16" s="1">
        <v>35827.4</v>
      </c>
      <c r="BF16" s="1">
        <v>13530.3</v>
      </c>
      <c r="BG16" s="1">
        <v>11646.2</v>
      </c>
      <c r="BH16" s="1">
        <v>15736.5</v>
      </c>
      <c r="BI16" s="1">
        <v>13970.6</v>
      </c>
      <c r="BJ16" s="4">
        <f t="shared" si="3"/>
        <v>29960</v>
      </c>
      <c r="BK16" s="4">
        <f t="shared" si="4"/>
        <v>32348</v>
      </c>
      <c r="BM16" s="8"/>
      <c r="BN16" s="8"/>
      <c r="BP16" s="12">
        <f t="shared" si="2"/>
        <v>29960</v>
      </c>
      <c r="BQ16" s="12">
        <f t="shared" si="2"/>
        <v>32348</v>
      </c>
    </row>
    <row r="17" spans="1:69" s="1" customFormat="1" ht="19.5" x14ac:dyDescent="0.6">
      <c r="A17" s="1" t="s">
        <v>200</v>
      </c>
      <c r="B17" s="1" t="s">
        <v>169</v>
      </c>
      <c r="C17" s="1" t="s">
        <v>170</v>
      </c>
      <c r="D17" s="1" t="s">
        <v>275</v>
      </c>
      <c r="E17" s="1" t="s">
        <v>203</v>
      </c>
      <c r="F17" s="1" t="s">
        <v>173</v>
      </c>
      <c r="G17" s="1" t="s">
        <v>174</v>
      </c>
      <c r="H17" s="1" t="s">
        <v>175</v>
      </c>
      <c r="I17" s="1">
        <v>1</v>
      </c>
      <c r="J17" s="1" t="s">
        <v>176</v>
      </c>
      <c r="K17" s="1" t="b">
        <v>0</v>
      </c>
      <c r="L17" s="1">
        <v>30</v>
      </c>
      <c r="M17" s="1">
        <v>210</v>
      </c>
      <c r="N17" s="1">
        <v>30</v>
      </c>
      <c r="O17" s="1">
        <v>210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1</v>
      </c>
      <c r="AL17" s="1">
        <v>3</v>
      </c>
      <c r="AM17" s="1" t="s">
        <v>195</v>
      </c>
      <c r="AN17" s="1">
        <v>4242</v>
      </c>
      <c r="AY17" s="1">
        <v>15.4</v>
      </c>
      <c r="AZ17" s="1">
        <v>192.3</v>
      </c>
      <c r="BA17" s="1">
        <v>465.5</v>
      </c>
      <c r="BB17" s="1">
        <v>808.5</v>
      </c>
      <c r="BC17" s="1">
        <v>0</v>
      </c>
      <c r="BD17" s="1">
        <v>77.599999999999994</v>
      </c>
      <c r="BE17" s="1">
        <v>33.5</v>
      </c>
      <c r="BF17" s="1">
        <v>661.1</v>
      </c>
      <c r="BG17" s="1">
        <v>314.60000000000002</v>
      </c>
      <c r="BH17" s="1">
        <v>464.3</v>
      </c>
      <c r="BI17" s="1">
        <v>412.2</v>
      </c>
      <c r="BJ17" s="4">
        <f t="shared" si="3"/>
        <v>313</v>
      </c>
      <c r="BK17" s="4">
        <f t="shared" si="4"/>
        <v>340</v>
      </c>
      <c r="BM17" s="8"/>
      <c r="BN17" s="8"/>
      <c r="BP17" s="12">
        <f t="shared" si="2"/>
        <v>313</v>
      </c>
      <c r="BQ17" s="12">
        <f t="shared" si="2"/>
        <v>340</v>
      </c>
    </row>
    <row r="18" spans="1:69" s="1" customFormat="1" ht="19.5" x14ac:dyDescent="0.6">
      <c r="A18" s="1" t="s">
        <v>200</v>
      </c>
      <c r="B18" s="1" t="s">
        <v>169</v>
      </c>
      <c r="C18" s="1" t="s">
        <v>178</v>
      </c>
      <c r="D18" s="1" t="s">
        <v>275</v>
      </c>
      <c r="E18" s="1" t="s">
        <v>203</v>
      </c>
      <c r="F18" s="1" t="s">
        <v>173</v>
      </c>
      <c r="G18" s="1" t="s">
        <v>174</v>
      </c>
      <c r="H18" s="1" t="s">
        <v>175</v>
      </c>
      <c r="I18" s="1">
        <v>1</v>
      </c>
      <c r="J18" s="1" t="s">
        <v>176</v>
      </c>
      <c r="K18" s="1" t="b">
        <v>0</v>
      </c>
      <c r="L18" s="1">
        <v>30</v>
      </c>
      <c r="M18" s="1">
        <v>210</v>
      </c>
      <c r="N18" s="1">
        <v>30</v>
      </c>
      <c r="O18" s="1">
        <v>210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1</v>
      </c>
      <c r="AL18" s="1">
        <v>3</v>
      </c>
      <c r="AM18" s="1" t="s">
        <v>195</v>
      </c>
      <c r="AN18" s="1">
        <v>4242</v>
      </c>
      <c r="AY18" s="1">
        <v>100.6</v>
      </c>
      <c r="AZ18" s="1">
        <v>1254.2</v>
      </c>
      <c r="BA18" s="1">
        <v>3036.2</v>
      </c>
      <c r="BB18" s="1">
        <v>5273.6</v>
      </c>
      <c r="BC18" s="1">
        <v>0</v>
      </c>
      <c r="BD18" s="1">
        <v>506.3</v>
      </c>
      <c r="BE18" s="1">
        <v>218.4</v>
      </c>
      <c r="BF18" s="1">
        <v>4312.6000000000004</v>
      </c>
      <c r="BG18" s="1">
        <v>2052.1999999999998</v>
      </c>
      <c r="BH18" s="1">
        <v>3028.5</v>
      </c>
      <c r="BI18" s="1">
        <v>2688.6</v>
      </c>
      <c r="BJ18" s="4">
        <f t="shared" si="3"/>
        <v>2043</v>
      </c>
      <c r="BK18" s="4">
        <f t="shared" si="4"/>
        <v>2219</v>
      </c>
      <c r="BM18" s="8"/>
      <c r="BN18" s="8"/>
      <c r="BP18" s="12">
        <f t="shared" si="2"/>
        <v>2043</v>
      </c>
      <c r="BQ18" s="12">
        <f t="shared" si="2"/>
        <v>2219</v>
      </c>
    </row>
    <row r="19" spans="1:69" ht="19.5" x14ac:dyDescent="0.6">
      <c r="A19" t="s">
        <v>200</v>
      </c>
      <c r="B19" t="s">
        <v>169</v>
      </c>
      <c r="C19" t="s">
        <v>209</v>
      </c>
      <c r="D19" t="s">
        <v>275</v>
      </c>
      <c r="E19" t="s">
        <v>203</v>
      </c>
      <c r="F19" t="s">
        <v>173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20</v>
      </c>
      <c r="M19">
        <v>49</v>
      </c>
      <c r="N19">
        <v>20</v>
      </c>
      <c r="O19">
        <v>49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12</v>
      </c>
      <c r="AM19" t="s">
        <v>195</v>
      </c>
      <c r="AN19">
        <v>1515</v>
      </c>
      <c r="AY19">
        <v>249219</v>
      </c>
      <c r="AZ19">
        <v>252131</v>
      </c>
      <c r="BA19">
        <v>222894</v>
      </c>
      <c r="BB19">
        <v>236393</v>
      </c>
      <c r="BC19">
        <v>217172</v>
      </c>
      <c r="BD19">
        <v>214957</v>
      </c>
      <c r="BE19">
        <v>202979</v>
      </c>
      <c r="BF19">
        <v>193728</v>
      </c>
      <c r="BG19">
        <v>181712</v>
      </c>
      <c r="BH19">
        <v>206069</v>
      </c>
      <c r="BI19">
        <v>249219</v>
      </c>
      <c r="BJ19" s="4">
        <f>ROUND(SUM(FI!BH19:BI19)/SUM(FI!$BH$19:$BI$36)*(1000*irw_fw_harvest!$AH$10-SUM(FI!$BJ$7:$BJ$18)),0)</f>
        <v>110275</v>
      </c>
      <c r="BK19" s="4">
        <f>ROUND(SUM(FI!BH19:BI19)/SUM(FI!$BH$19:$BI$36)*(1000*irw_fw_harvest!$AI$10-SUM(FI!$BK$7:$BK$18)),0)</f>
        <v>117289</v>
      </c>
      <c r="BM19" s="8">
        <f>ROUND(SUM(FI!BH19:BI19)/SUM(FI!$BH$19:$BI$36)*(1000*irw_fw_harvest!$AH$40),0)</f>
        <v>768684</v>
      </c>
      <c r="BN19" s="8">
        <f>ROUND(SUM(FI!BH19:BI19)/SUM(FI!$BH$19:$BI$36)*(1000*irw_fw_harvest!$AI$40),0)</f>
        <v>748050</v>
      </c>
      <c r="BP19" s="12">
        <f t="shared" si="2"/>
        <v>878959</v>
      </c>
      <c r="BQ19" s="12">
        <f t="shared" si="2"/>
        <v>865339</v>
      </c>
    </row>
    <row r="20" spans="1:69" ht="19.5" x14ac:dyDescent="0.6">
      <c r="A20" t="s">
        <v>200</v>
      </c>
      <c r="B20" t="s">
        <v>169</v>
      </c>
      <c r="C20" t="s">
        <v>209</v>
      </c>
      <c r="D20" t="s">
        <v>276</v>
      </c>
      <c r="E20" t="s">
        <v>203</v>
      </c>
      <c r="F20" t="s">
        <v>173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20</v>
      </c>
      <c r="M20">
        <v>59</v>
      </c>
      <c r="N20">
        <v>20</v>
      </c>
      <c r="O20">
        <v>59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12</v>
      </c>
      <c r="AM20" t="s">
        <v>195</v>
      </c>
      <c r="AN20">
        <v>1515</v>
      </c>
      <c r="AY20">
        <v>556811</v>
      </c>
      <c r="AZ20">
        <v>589683</v>
      </c>
      <c r="BA20">
        <v>546920</v>
      </c>
      <c r="BB20">
        <v>609791</v>
      </c>
      <c r="BC20">
        <v>590324</v>
      </c>
      <c r="BD20">
        <v>617702</v>
      </c>
      <c r="BE20">
        <v>620659</v>
      </c>
      <c r="BF20">
        <v>633703</v>
      </c>
      <c r="BG20">
        <v>641244</v>
      </c>
      <c r="BH20">
        <v>707985</v>
      </c>
      <c r="BI20">
        <v>556811</v>
      </c>
      <c r="BJ20" s="4">
        <f>ROUND(SUM(FI!BH20:BI20)/SUM(FI!$BH$19:$BI$36)*(1000*irw_fw_harvest!$AH$10-SUM(FI!$BJ$7:$BJ$18)),0)</f>
        <v>306347</v>
      </c>
      <c r="BK20" s="4">
        <f>ROUND(SUM(FI!BH20:BI20)/SUM(FI!$BH$19:$BI$36)*(1000*irw_fw_harvest!$AI$10-SUM(FI!$BK$7:$BK$18)),0)</f>
        <v>325831</v>
      </c>
      <c r="BM20" s="8">
        <f>ROUND(SUM(FI!BH20:BI20)/SUM(FI!$BH$19:$BI$36)*(1000*irw_fw_harvest!$AH$40),0)</f>
        <v>2135414</v>
      </c>
      <c r="BN20" s="8">
        <f>ROUND(SUM(FI!BH20:BI20)/SUM(FI!$BH$19:$BI$36)*(1000*irw_fw_harvest!$AI$40),0)</f>
        <v>2078093</v>
      </c>
      <c r="BP20" s="12">
        <f t="shared" si="2"/>
        <v>2441761</v>
      </c>
      <c r="BQ20" s="12">
        <f t="shared" si="2"/>
        <v>2403924</v>
      </c>
    </row>
    <row r="21" spans="1:69" ht="19.5" x14ac:dyDescent="0.6">
      <c r="A21" t="s">
        <v>200</v>
      </c>
      <c r="B21" t="s">
        <v>169</v>
      </c>
      <c r="C21" t="s">
        <v>209</v>
      </c>
      <c r="D21" t="s">
        <v>276</v>
      </c>
      <c r="E21" t="s">
        <v>203</v>
      </c>
      <c r="F21" t="s">
        <v>173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20</v>
      </c>
      <c r="M21">
        <v>59</v>
      </c>
      <c r="N21">
        <v>20</v>
      </c>
      <c r="O21">
        <v>59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3</v>
      </c>
      <c r="AM21" t="s">
        <v>195</v>
      </c>
      <c r="AN21">
        <v>1515</v>
      </c>
      <c r="AY21">
        <v>394480</v>
      </c>
      <c r="AZ21">
        <v>399519</v>
      </c>
      <c r="BA21">
        <v>381304</v>
      </c>
      <c r="BB21">
        <v>395180</v>
      </c>
      <c r="BC21">
        <v>384899</v>
      </c>
      <c r="BD21">
        <v>386565</v>
      </c>
      <c r="BE21">
        <v>382102</v>
      </c>
      <c r="BF21">
        <v>379486</v>
      </c>
      <c r="BG21">
        <v>378485</v>
      </c>
      <c r="BH21">
        <v>378013</v>
      </c>
      <c r="BI21">
        <v>361197</v>
      </c>
      <c r="BJ21" s="4">
        <f>ROUND(SUM(FI!BH21:BI21)/SUM(FI!$BH$19:$BI$36)*(1000*irw_fw_harvest!$AH$10-SUM(FI!$BJ$7:$BJ$18)),0)</f>
        <v>179044</v>
      </c>
      <c r="BK21" s="4">
        <f>ROUND(SUM(FI!BH21:BI21)/SUM(FI!$BH$19:$BI$36)*(1000*irw_fw_harvest!$AI$10-SUM(FI!$BK$7:$BK$18)),0)</f>
        <v>190432</v>
      </c>
      <c r="BM21" s="8">
        <f>ROUND(SUM(FI!BH21:BI21)/SUM(FI!$BH$19:$BI$36)*(1000*irw_fw_harvest!$AH$40),0)</f>
        <v>1248042</v>
      </c>
      <c r="BN21" s="8">
        <f>ROUND(SUM(FI!BH21:BI21)/SUM(FI!$BH$19:$BI$36)*(1000*irw_fw_harvest!$AI$40),0)</f>
        <v>1214542</v>
      </c>
      <c r="BP21" s="12">
        <f t="shared" si="2"/>
        <v>1427086</v>
      </c>
      <c r="BQ21" s="12">
        <f t="shared" si="2"/>
        <v>1404974</v>
      </c>
    </row>
    <row r="22" spans="1:69" ht="19.5" x14ac:dyDescent="0.6">
      <c r="A22" t="s">
        <v>200</v>
      </c>
      <c r="B22" t="s">
        <v>169</v>
      </c>
      <c r="C22" t="s">
        <v>209</v>
      </c>
      <c r="D22" t="s">
        <v>275</v>
      </c>
      <c r="E22" t="s">
        <v>203</v>
      </c>
      <c r="F22" t="s">
        <v>173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20</v>
      </c>
      <c r="M22">
        <v>49</v>
      </c>
      <c r="N22">
        <v>20</v>
      </c>
      <c r="O22">
        <v>49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3</v>
      </c>
      <c r="AM22" t="s">
        <v>195</v>
      </c>
      <c r="AN22">
        <v>1515</v>
      </c>
      <c r="AY22">
        <v>533989</v>
      </c>
      <c r="AZ22">
        <v>561844</v>
      </c>
      <c r="BA22">
        <v>530409</v>
      </c>
      <c r="BB22">
        <v>582456</v>
      </c>
      <c r="BC22">
        <v>570493</v>
      </c>
      <c r="BD22">
        <v>595223</v>
      </c>
      <c r="BE22">
        <v>603501</v>
      </c>
      <c r="BF22">
        <v>620352</v>
      </c>
      <c r="BG22">
        <v>659700</v>
      </c>
      <c r="BH22">
        <v>725127</v>
      </c>
      <c r="BI22">
        <v>690347</v>
      </c>
      <c r="BJ22" s="4">
        <f>ROUND(SUM(FI!BH22:BI22)/SUM(FI!$BH$19:$BI$36)*(1000*irw_fw_harvest!$AH$10-SUM(FI!$BJ$7:$BJ$18)),0)</f>
        <v>342843</v>
      </c>
      <c r="BK22" s="4">
        <f>ROUND(SUM(FI!BH22:BI22)/SUM(FI!$BH$19:$BI$36)*(1000*irw_fw_harvest!$AI$10-SUM(FI!$BK$7:$BK$18)),0)</f>
        <v>364648</v>
      </c>
      <c r="BM22" s="8">
        <f>ROUND(SUM(FI!BH22:BI22)/SUM(FI!$BH$19:$BI$36)*(1000*irw_fw_harvest!$AH$40),0)</f>
        <v>2389810</v>
      </c>
      <c r="BN22" s="8">
        <f>ROUND(SUM(FI!BH22:BI22)/SUM(FI!$BH$19:$BI$36)*(1000*irw_fw_harvest!$AI$40),0)</f>
        <v>2325661</v>
      </c>
      <c r="BP22" s="12">
        <f t="shared" si="2"/>
        <v>2732653</v>
      </c>
      <c r="BQ22" s="12">
        <f t="shared" si="2"/>
        <v>2690309</v>
      </c>
    </row>
    <row r="23" spans="1:69" ht="19.5" x14ac:dyDescent="0.6">
      <c r="A23" t="s">
        <v>200</v>
      </c>
      <c r="B23" t="s">
        <v>169</v>
      </c>
      <c r="C23" t="s">
        <v>170</v>
      </c>
      <c r="D23" t="s">
        <v>275</v>
      </c>
      <c r="E23" t="s">
        <v>203</v>
      </c>
      <c r="F23" t="s">
        <v>173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20</v>
      </c>
      <c r="M23">
        <v>49</v>
      </c>
      <c r="N23">
        <v>20</v>
      </c>
      <c r="O23">
        <v>49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12</v>
      </c>
      <c r="AM23" t="s">
        <v>195</v>
      </c>
      <c r="AN23">
        <v>1616</v>
      </c>
      <c r="AY23">
        <v>331891</v>
      </c>
      <c r="AZ23">
        <v>338073</v>
      </c>
      <c r="BA23">
        <v>332746</v>
      </c>
      <c r="BB23">
        <v>344766</v>
      </c>
      <c r="BC23">
        <v>343906</v>
      </c>
      <c r="BD23">
        <v>351308</v>
      </c>
      <c r="BE23">
        <v>355543</v>
      </c>
      <c r="BF23">
        <v>362107</v>
      </c>
      <c r="BG23">
        <v>373913</v>
      </c>
      <c r="BH23">
        <v>393945</v>
      </c>
      <c r="BI23">
        <v>387484</v>
      </c>
      <c r="BJ23" s="4">
        <f>ROUND(SUM(FI!BH23:BI23)/SUM(FI!$BH$19:$BI$36)*(1000*irw_fw_harvest!$AH$10-SUM(FI!$BJ$7:$BJ$18)),0)</f>
        <v>189270</v>
      </c>
      <c r="BK23" s="4">
        <f>ROUND(SUM(FI!BH23:BI23)/SUM(FI!$BH$19:$BI$36)*(1000*irw_fw_harvest!$AI$10-SUM(FI!$BK$7:$BK$18)),0)</f>
        <v>201308</v>
      </c>
      <c r="BM23" s="8">
        <f>ROUND(SUM(FI!BH23:BI23)/SUM(FI!$BH$19:$BI$36)*(1000*irw_fw_harvest!$AH$40),0)</f>
        <v>1319323</v>
      </c>
      <c r="BN23" s="8">
        <f>ROUND(SUM(FI!BH23:BI23)/SUM(FI!$BH$19:$BI$36)*(1000*irw_fw_harvest!$AI$40),0)</f>
        <v>1283908</v>
      </c>
      <c r="BP23" s="12">
        <f t="shared" si="2"/>
        <v>1508593</v>
      </c>
      <c r="BQ23" s="12">
        <f t="shared" si="2"/>
        <v>1485216</v>
      </c>
    </row>
    <row r="24" spans="1:69" ht="19.5" x14ac:dyDescent="0.6">
      <c r="A24" t="s">
        <v>200</v>
      </c>
      <c r="B24" t="s">
        <v>169</v>
      </c>
      <c r="C24" t="s">
        <v>170</v>
      </c>
      <c r="D24" t="s">
        <v>276</v>
      </c>
      <c r="E24" t="s">
        <v>203</v>
      </c>
      <c r="F24" t="s">
        <v>173</v>
      </c>
      <c r="G24" t="s">
        <v>174</v>
      </c>
      <c r="H24" t="s">
        <v>175</v>
      </c>
      <c r="I24">
        <v>1</v>
      </c>
      <c r="J24" t="s">
        <v>176</v>
      </c>
      <c r="K24" t="b">
        <v>0</v>
      </c>
      <c r="L24">
        <v>30</v>
      </c>
      <c r="M24">
        <v>59</v>
      </c>
      <c r="N24">
        <v>30</v>
      </c>
      <c r="O24">
        <v>59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12</v>
      </c>
      <c r="AM24" t="s">
        <v>195</v>
      </c>
      <c r="AN24">
        <v>1616</v>
      </c>
      <c r="AY24">
        <v>492852</v>
      </c>
      <c r="AZ24">
        <v>524378</v>
      </c>
      <c r="BA24">
        <v>501745</v>
      </c>
      <c r="BB24">
        <v>556696</v>
      </c>
      <c r="BC24">
        <v>550628</v>
      </c>
      <c r="BD24">
        <v>580256</v>
      </c>
      <c r="BE24">
        <v>593714</v>
      </c>
      <c r="BF24">
        <v>615975</v>
      </c>
      <c r="BG24">
        <v>659829</v>
      </c>
      <c r="BH24">
        <v>744762</v>
      </c>
      <c r="BI24">
        <v>713216</v>
      </c>
      <c r="BJ24" s="4">
        <f>ROUND(SUM(FI!BH24:BI24)/SUM(FI!$BH$19:$BI$36)*(1000*irw_fw_harvest!$AH$10-SUM(FI!$BJ$7:$BJ$18)),0)</f>
        <v>353137</v>
      </c>
      <c r="BK24" s="4">
        <f>ROUND(SUM(FI!BH24:BI24)/SUM(FI!$BH$19:$BI$36)*(1000*irw_fw_harvest!$AI$10-SUM(FI!$BK$7:$BK$18)),0)</f>
        <v>375598</v>
      </c>
      <c r="BM24" s="8">
        <f>ROUND(SUM(FI!BH24:BI24)/SUM(FI!$BH$19:$BI$36)*(1000*irw_fw_harvest!$AH$40),0)</f>
        <v>2461572</v>
      </c>
      <c r="BN24" s="8">
        <f>ROUND(SUM(FI!BH24:BI24)/SUM(FI!$BH$19:$BI$36)*(1000*irw_fw_harvest!$AI$40),0)</f>
        <v>2395496</v>
      </c>
      <c r="BP24" s="12">
        <f t="shared" si="2"/>
        <v>2814709</v>
      </c>
      <c r="BQ24" s="12">
        <f t="shared" si="2"/>
        <v>2771094</v>
      </c>
    </row>
    <row r="25" spans="1:69" ht="19.5" x14ac:dyDescent="0.6">
      <c r="A25" t="s">
        <v>200</v>
      </c>
      <c r="B25" t="s">
        <v>169</v>
      </c>
      <c r="C25" t="s">
        <v>178</v>
      </c>
      <c r="D25" t="s">
        <v>275</v>
      </c>
      <c r="E25" t="s">
        <v>203</v>
      </c>
      <c r="F25" t="s">
        <v>173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30</v>
      </c>
      <c r="M25">
        <v>59</v>
      </c>
      <c r="N25">
        <v>30</v>
      </c>
      <c r="O25">
        <v>59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12</v>
      </c>
      <c r="AM25" t="s">
        <v>195</v>
      </c>
      <c r="AN25">
        <v>1616</v>
      </c>
      <c r="AY25">
        <v>923447</v>
      </c>
      <c r="AZ25">
        <v>1030053</v>
      </c>
      <c r="BA25">
        <v>965719</v>
      </c>
      <c r="BB25">
        <v>1145786</v>
      </c>
      <c r="BC25">
        <v>1132962</v>
      </c>
      <c r="BD25">
        <v>1234857</v>
      </c>
      <c r="BE25">
        <v>1285436</v>
      </c>
      <c r="BF25">
        <v>1365439</v>
      </c>
      <c r="BG25">
        <v>1521355</v>
      </c>
      <c r="BH25">
        <v>1781244</v>
      </c>
      <c r="BI25">
        <v>1650324</v>
      </c>
      <c r="BJ25" s="4">
        <f>ROUND(SUM(FI!BH25:BI25)/SUM(FI!$BH$19:$BI$36)*(1000*irw_fw_harvest!$AH$10-SUM(FI!$BJ$7:$BJ$18)),0)</f>
        <v>831161</v>
      </c>
      <c r="BK25" s="4">
        <f>ROUND(SUM(FI!BH25:BI25)/SUM(FI!$BH$19:$BI$36)*(1000*irw_fw_harvest!$AI$10-SUM(FI!$BK$7:$BK$18)),0)</f>
        <v>884025</v>
      </c>
      <c r="BM25" s="8">
        <f>ROUND(SUM(FI!BH25:BI25)/SUM(FI!$BH$19:$BI$36)*(1000*irw_fw_harvest!$AH$40),0)</f>
        <v>5793675</v>
      </c>
      <c r="BN25" s="8">
        <f>ROUND(SUM(FI!BH25:BI25)/SUM(FI!$BH$19:$BI$36)*(1000*irw_fw_harvest!$AI$40),0)</f>
        <v>5638157</v>
      </c>
      <c r="BP25" s="12">
        <f t="shared" si="2"/>
        <v>6624836</v>
      </c>
      <c r="BQ25" s="12">
        <f t="shared" si="2"/>
        <v>6522182</v>
      </c>
    </row>
    <row r="26" spans="1:69" ht="19.5" x14ac:dyDescent="0.6">
      <c r="A26" t="s">
        <v>200</v>
      </c>
      <c r="B26" t="s">
        <v>169</v>
      </c>
      <c r="C26" t="s">
        <v>178</v>
      </c>
      <c r="D26" t="s">
        <v>276</v>
      </c>
      <c r="E26" t="s">
        <v>203</v>
      </c>
      <c r="F26" t="s">
        <v>173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40</v>
      </c>
      <c r="M26">
        <v>69</v>
      </c>
      <c r="N26">
        <v>40</v>
      </c>
      <c r="O26">
        <v>69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12</v>
      </c>
      <c r="AM26" t="s">
        <v>195</v>
      </c>
      <c r="AN26">
        <v>1616</v>
      </c>
      <c r="AY26">
        <v>738528</v>
      </c>
      <c r="AZ26">
        <v>823714</v>
      </c>
      <c r="BA26">
        <v>786833</v>
      </c>
      <c r="BB26">
        <v>932338</v>
      </c>
      <c r="BC26">
        <v>935851</v>
      </c>
      <c r="BD26">
        <v>1029243</v>
      </c>
      <c r="BE26">
        <v>1085413</v>
      </c>
      <c r="BF26">
        <v>1167768</v>
      </c>
      <c r="BG26">
        <v>1312470</v>
      </c>
      <c r="BH26">
        <v>1537983</v>
      </c>
      <c r="BI26">
        <v>1444052</v>
      </c>
      <c r="BJ26" s="4">
        <f>ROUND(SUM(FI!BH26:BI26)/SUM(FI!$BH$19:$BI$36)*(1000*irw_fw_harvest!$AH$10-SUM(FI!$BJ$7:$BJ$18)),0)</f>
        <v>722280</v>
      </c>
      <c r="BK26" s="4">
        <f>ROUND(SUM(FI!BH26:BI26)/SUM(FI!$BH$19:$BI$36)*(1000*irw_fw_harvest!$AI$10-SUM(FI!$BK$7:$BK$18)),0)</f>
        <v>768218</v>
      </c>
      <c r="BM26" s="8">
        <f>ROUND(SUM(FI!BH26:BI26)/SUM(FI!$BH$19:$BI$36)*(1000*irw_fw_harvest!$AH$40),0)</f>
        <v>5034708</v>
      </c>
      <c r="BN26" s="8">
        <f>ROUND(SUM(FI!BH26:BI26)/SUM(FI!$BH$19:$BI$36)*(1000*irw_fw_harvest!$AI$40),0)</f>
        <v>4899562</v>
      </c>
      <c r="BP26" s="12">
        <f t="shared" si="2"/>
        <v>5756988</v>
      </c>
      <c r="BQ26" s="12">
        <f t="shared" si="2"/>
        <v>5667780</v>
      </c>
    </row>
    <row r="27" spans="1:69" ht="19.5" x14ac:dyDescent="0.6">
      <c r="A27" t="s">
        <v>200</v>
      </c>
      <c r="B27" t="s">
        <v>169</v>
      </c>
      <c r="C27" t="s">
        <v>170</v>
      </c>
      <c r="D27" t="s">
        <v>275</v>
      </c>
      <c r="E27" t="s">
        <v>203</v>
      </c>
      <c r="F27" t="s">
        <v>173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50</v>
      </c>
      <c r="M27">
        <v>79</v>
      </c>
      <c r="N27">
        <v>50</v>
      </c>
      <c r="O27">
        <v>79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12</v>
      </c>
      <c r="AM27" t="s">
        <v>195</v>
      </c>
      <c r="AN27">
        <v>1818</v>
      </c>
      <c r="AY27">
        <v>402175</v>
      </c>
      <c r="AZ27">
        <v>413355</v>
      </c>
      <c r="BA27">
        <v>396140</v>
      </c>
      <c r="BB27">
        <v>417909</v>
      </c>
      <c r="BC27">
        <v>409037</v>
      </c>
      <c r="BD27">
        <v>416396</v>
      </c>
      <c r="BE27">
        <v>415711</v>
      </c>
      <c r="BF27">
        <v>418016</v>
      </c>
      <c r="BG27">
        <v>427274</v>
      </c>
      <c r="BH27">
        <v>445956</v>
      </c>
      <c r="BI27">
        <v>427832</v>
      </c>
      <c r="BJ27" s="4">
        <f>ROUND(SUM(FI!BH27:BI27)/SUM(FI!$BH$19:$BI$36)*(1000*irw_fw_harvest!$AH$10-SUM(FI!$BJ$7:$BJ$18)),0)</f>
        <v>211641</v>
      </c>
      <c r="BK27" s="4">
        <f>ROUND(SUM(FI!BH27:BI27)/SUM(FI!$BH$19:$BI$36)*(1000*irw_fw_harvest!$AI$10-SUM(FI!$BK$7:$BK$18)),0)</f>
        <v>225101</v>
      </c>
      <c r="BM27" s="8">
        <f>ROUND(SUM(FI!BH27:BI27)/SUM(FI!$BH$19:$BI$36)*(1000*irw_fw_harvest!$AH$40),0)</f>
        <v>1475257</v>
      </c>
      <c r="BN27" s="8">
        <f>ROUND(SUM(FI!BH27:BI27)/SUM(FI!$BH$19:$BI$36)*(1000*irw_fw_harvest!$AI$40),0)</f>
        <v>1435657</v>
      </c>
      <c r="BP27" s="12">
        <f t="shared" si="2"/>
        <v>1686898</v>
      </c>
      <c r="BQ27" s="12">
        <f t="shared" si="2"/>
        <v>1660758</v>
      </c>
    </row>
    <row r="28" spans="1:69" ht="19.5" x14ac:dyDescent="0.6">
      <c r="A28" t="s">
        <v>200</v>
      </c>
      <c r="B28" t="s">
        <v>169</v>
      </c>
      <c r="C28" t="s">
        <v>170</v>
      </c>
      <c r="D28" t="s">
        <v>276</v>
      </c>
      <c r="E28" t="s">
        <v>203</v>
      </c>
      <c r="F28" t="s">
        <v>173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60</v>
      </c>
      <c r="M28">
        <v>89</v>
      </c>
      <c r="N28">
        <v>60</v>
      </c>
      <c r="O28">
        <v>89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12</v>
      </c>
      <c r="AM28" t="s">
        <v>195</v>
      </c>
      <c r="AN28">
        <v>1818</v>
      </c>
      <c r="AY28">
        <v>538055</v>
      </c>
      <c r="AZ28">
        <v>569856</v>
      </c>
      <c r="BA28">
        <v>536875</v>
      </c>
      <c r="BB28">
        <v>593426</v>
      </c>
      <c r="BC28">
        <v>579407</v>
      </c>
      <c r="BD28">
        <v>604458</v>
      </c>
      <c r="BE28">
        <v>610876</v>
      </c>
      <c r="BF28">
        <v>625746</v>
      </c>
      <c r="BG28">
        <v>660890</v>
      </c>
      <c r="BH28">
        <v>724660</v>
      </c>
      <c r="BI28">
        <v>688604</v>
      </c>
      <c r="BJ28" s="4">
        <f>ROUND(SUM(FI!BH28:BI28)/SUM(FI!$BH$19:$BI$36)*(1000*irw_fw_harvest!$AH$10-SUM(FI!$BJ$7:$BJ$18)),0)</f>
        <v>342307</v>
      </c>
      <c r="BK28" s="4">
        <f>ROUND(SUM(FI!BH28:BI28)/SUM(FI!$BH$19:$BI$36)*(1000*irw_fw_harvest!$AI$10-SUM(FI!$BK$7:$BK$18)),0)</f>
        <v>364079</v>
      </c>
      <c r="BM28" s="8">
        <f>ROUND(SUM(FI!BH28:BI28)/SUM(FI!$BH$19:$BI$36)*(1000*irw_fw_harvest!$AH$40),0)</f>
        <v>2386079</v>
      </c>
      <c r="BN28" s="8">
        <f>ROUND(SUM(FI!BH28:BI28)/SUM(FI!$BH$19:$BI$36)*(1000*irw_fw_harvest!$AI$40),0)</f>
        <v>2322030</v>
      </c>
      <c r="BP28" s="12">
        <f t="shared" si="2"/>
        <v>2728386</v>
      </c>
      <c r="BQ28" s="12">
        <f t="shared" si="2"/>
        <v>2686109</v>
      </c>
    </row>
    <row r="29" spans="1:69" ht="19.5" x14ac:dyDescent="0.6">
      <c r="A29" t="s">
        <v>200</v>
      </c>
      <c r="B29" t="s">
        <v>169</v>
      </c>
      <c r="C29" t="s">
        <v>178</v>
      </c>
      <c r="D29" t="s">
        <v>275</v>
      </c>
      <c r="E29" t="s">
        <v>203</v>
      </c>
      <c r="F29" t="s">
        <v>173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60</v>
      </c>
      <c r="M29">
        <v>89</v>
      </c>
      <c r="N29">
        <v>60</v>
      </c>
      <c r="O29">
        <v>89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12</v>
      </c>
      <c r="AM29" t="s">
        <v>195</v>
      </c>
      <c r="AN29">
        <v>1818</v>
      </c>
      <c r="AY29">
        <v>1067997</v>
      </c>
      <c r="AZ29">
        <v>1194913</v>
      </c>
      <c r="BA29">
        <v>1113717</v>
      </c>
      <c r="BB29">
        <v>1330612</v>
      </c>
      <c r="BC29">
        <v>1313798</v>
      </c>
      <c r="BD29">
        <v>1436862</v>
      </c>
      <c r="BE29">
        <v>1498715</v>
      </c>
      <c r="BF29">
        <v>1596947</v>
      </c>
      <c r="BG29">
        <v>1767233</v>
      </c>
      <c r="BH29">
        <v>2041352</v>
      </c>
      <c r="BI29">
        <v>1933086</v>
      </c>
      <c r="BJ29" s="4">
        <f>ROUND(SUM(FI!BH29:BI29)/SUM(FI!$BH$19:$BI$36)*(1000*irw_fw_harvest!$AH$10-SUM(FI!$BJ$7:$BJ$18)),0)</f>
        <v>962650</v>
      </c>
      <c r="BK29" s="4">
        <f>ROUND(SUM(FI!BH29:BI29)/SUM(FI!$BH$19:$BI$36)*(1000*irw_fw_harvest!$AI$10-SUM(FI!$BK$7:$BK$18)),0)</f>
        <v>1023877</v>
      </c>
      <c r="BM29" s="8">
        <f>ROUND(SUM(FI!BH29:BI29)/SUM(FI!$BH$19:$BI$36)*(1000*irw_fw_harvest!$AH$40),0)</f>
        <v>6710228</v>
      </c>
      <c r="BN29" s="8">
        <f>ROUND(SUM(FI!BH29:BI29)/SUM(FI!$BH$19:$BI$36)*(1000*irw_fw_harvest!$AI$40),0)</f>
        <v>6530107</v>
      </c>
      <c r="BP29" s="12">
        <f t="shared" si="2"/>
        <v>7672878</v>
      </c>
      <c r="BQ29" s="12">
        <f t="shared" si="2"/>
        <v>7553984</v>
      </c>
    </row>
    <row r="30" spans="1:69" ht="19.5" x14ac:dyDescent="0.6">
      <c r="A30" t="s">
        <v>200</v>
      </c>
      <c r="B30" t="s">
        <v>169</v>
      </c>
      <c r="C30" t="s">
        <v>178</v>
      </c>
      <c r="D30" t="s">
        <v>276</v>
      </c>
      <c r="E30" t="s">
        <v>203</v>
      </c>
      <c r="F30" t="s">
        <v>173</v>
      </c>
      <c r="G30" t="s">
        <v>174</v>
      </c>
      <c r="H30" t="s">
        <v>175</v>
      </c>
      <c r="I30">
        <v>1</v>
      </c>
      <c r="J30" t="s">
        <v>176</v>
      </c>
      <c r="K30" t="b">
        <v>0</v>
      </c>
      <c r="L30">
        <v>70</v>
      </c>
      <c r="M30">
        <v>99</v>
      </c>
      <c r="N30">
        <v>70</v>
      </c>
      <c r="O30">
        <v>99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12</v>
      </c>
      <c r="AM30" t="s">
        <v>195</v>
      </c>
      <c r="AN30">
        <v>1818</v>
      </c>
      <c r="AY30">
        <v>581410</v>
      </c>
      <c r="AZ30">
        <v>616954</v>
      </c>
      <c r="BA30">
        <v>576662</v>
      </c>
      <c r="BB30">
        <v>639661</v>
      </c>
      <c r="BC30">
        <v>621085</v>
      </c>
      <c r="BD30">
        <v>646907</v>
      </c>
      <c r="BE30">
        <v>651247</v>
      </c>
      <c r="BF30">
        <v>664731</v>
      </c>
      <c r="BG30">
        <v>698220</v>
      </c>
      <c r="BH30">
        <v>772031</v>
      </c>
      <c r="BI30">
        <v>746288</v>
      </c>
      <c r="BJ30" s="4">
        <f>ROUND(SUM(FI!BH30:BI30)/SUM(FI!$BH$19:$BI$36)*(1000*irw_fw_harvest!$AH$10-SUM(FI!$BJ$7:$BJ$18)),0)</f>
        <v>367753</v>
      </c>
      <c r="BK30" s="4">
        <f>ROUND(SUM(FI!BH30:BI30)/SUM(FI!$BH$19:$BI$36)*(1000*irw_fw_harvest!$AI$10-SUM(FI!$BK$7:$BK$18)),0)</f>
        <v>391142</v>
      </c>
      <c r="BM30" s="8">
        <f>ROUND(SUM(FI!BH30:BI30)/SUM(FI!$BH$19:$BI$36)*(1000*irw_fw_harvest!$AH$40),0)</f>
        <v>2563448</v>
      </c>
      <c r="BN30" s="8">
        <f>ROUND(SUM(FI!BH30:BI30)/SUM(FI!$BH$19:$BI$36)*(1000*irw_fw_harvest!$AI$40),0)</f>
        <v>2494638</v>
      </c>
      <c r="BP30" s="12">
        <f t="shared" si="2"/>
        <v>2931201</v>
      </c>
      <c r="BQ30" s="12">
        <f t="shared" si="2"/>
        <v>2885780</v>
      </c>
    </row>
    <row r="31" spans="1:69" ht="19.5" x14ac:dyDescent="0.6">
      <c r="A31" t="s">
        <v>200</v>
      </c>
      <c r="B31" t="s">
        <v>169</v>
      </c>
      <c r="C31" t="s">
        <v>209</v>
      </c>
      <c r="D31" t="s">
        <v>276</v>
      </c>
      <c r="E31" t="s">
        <v>203</v>
      </c>
      <c r="F31" t="s">
        <v>173</v>
      </c>
      <c r="G31" t="s">
        <v>174</v>
      </c>
      <c r="H31" t="s">
        <v>181</v>
      </c>
      <c r="I31">
        <v>1</v>
      </c>
      <c r="J31" t="s">
        <v>176</v>
      </c>
      <c r="K31" t="b">
        <v>0</v>
      </c>
      <c r="L31">
        <v>60</v>
      </c>
      <c r="M31">
        <v>210</v>
      </c>
      <c r="N31">
        <v>60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3</v>
      </c>
      <c r="AM31" t="s">
        <v>195</v>
      </c>
      <c r="AN31">
        <v>2121</v>
      </c>
      <c r="AY31">
        <v>593568</v>
      </c>
      <c r="AZ31">
        <v>648253</v>
      </c>
      <c r="BA31">
        <v>554736</v>
      </c>
      <c r="BB31">
        <v>671485</v>
      </c>
      <c r="BC31">
        <v>646127</v>
      </c>
      <c r="BD31">
        <v>677791</v>
      </c>
      <c r="BE31">
        <v>772051</v>
      </c>
      <c r="BF31">
        <v>720260</v>
      </c>
      <c r="BG31">
        <v>855713</v>
      </c>
      <c r="BH31">
        <v>818748</v>
      </c>
      <c r="BI31">
        <v>593568</v>
      </c>
      <c r="BJ31" s="4">
        <f>ROUND(SUM(FI!BH31:BI31)/SUM(FI!$BH$19:$BI$36)*(1000*irw_fw_harvest!$AH$10-SUM(FI!$BJ$7:$BJ$18)),0)</f>
        <v>342078</v>
      </c>
      <c r="BK31" s="4">
        <f>ROUND(SUM(FI!BH31:BI31)/SUM(FI!$BH$19:$BI$36)*(1000*irw_fw_harvest!$AI$10-SUM(FI!$BK$7:$BK$18)),0)</f>
        <v>363834</v>
      </c>
      <c r="BM31" s="8">
        <f>ROUND(SUM(FI!BH31:BI31)/SUM(FI!$BH$19:$BI$36)*(1000*irw_fw_harvest!$AH$40),0)</f>
        <v>2384478</v>
      </c>
      <c r="BN31" s="8">
        <f>ROUND(SUM(FI!BH31:BI31)/SUM(FI!$BH$19:$BI$36)*(1000*irw_fw_harvest!$AI$40),0)</f>
        <v>2320472</v>
      </c>
      <c r="BP31" s="12">
        <f t="shared" si="2"/>
        <v>2726556</v>
      </c>
      <c r="BQ31" s="12">
        <f t="shared" si="2"/>
        <v>2684306</v>
      </c>
    </row>
    <row r="32" spans="1:69" ht="19.5" x14ac:dyDescent="0.6">
      <c r="A32" t="s">
        <v>200</v>
      </c>
      <c r="B32" t="s">
        <v>169</v>
      </c>
      <c r="C32" t="s">
        <v>209</v>
      </c>
      <c r="D32" t="s">
        <v>275</v>
      </c>
      <c r="E32" t="s">
        <v>203</v>
      </c>
      <c r="F32" t="s">
        <v>173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50</v>
      </c>
      <c r="M32">
        <v>210</v>
      </c>
      <c r="N32">
        <v>50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3</v>
      </c>
      <c r="AM32" t="s">
        <v>195</v>
      </c>
      <c r="AN32">
        <v>2121</v>
      </c>
      <c r="AY32">
        <v>472777</v>
      </c>
      <c r="AZ32">
        <v>408261</v>
      </c>
      <c r="BA32">
        <v>433777</v>
      </c>
      <c r="BB32">
        <v>517091</v>
      </c>
      <c r="BC32">
        <v>509548</v>
      </c>
      <c r="BD32">
        <v>588139</v>
      </c>
      <c r="BE32">
        <v>553274</v>
      </c>
      <c r="BF32">
        <v>584982</v>
      </c>
      <c r="BG32">
        <v>606900</v>
      </c>
      <c r="BH32">
        <v>580683</v>
      </c>
      <c r="BI32">
        <v>472777</v>
      </c>
      <c r="BJ32" s="4">
        <f>ROUND(SUM(FI!BH32:BI32)/SUM(FI!$BH$19:$BI$36)*(1000*irw_fw_harvest!$AH$10-SUM(FI!$BJ$7:$BJ$18)),0)</f>
        <v>255159</v>
      </c>
      <c r="BK32" s="4">
        <f>ROUND(SUM(FI!BH32:BI32)/SUM(FI!$BH$19:$BI$36)*(1000*irw_fw_harvest!$AI$10-SUM(FI!$BK$7:$BK$18)),0)</f>
        <v>271388</v>
      </c>
      <c r="BM32" s="8">
        <f>ROUND(SUM(FI!BH32:BI32)/SUM(FI!$BH$19:$BI$36)*(1000*irw_fw_harvest!$AH$40),0)</f>
        <v>1778605</v>
      </c>
      <c r="BN32" s="8">
        <f>ROUND(SUM(FI!BH32:BI32)/SUM(FI!$BH$19:$BI$36)*(1000*irw_fw_harvest!$AI$40),0)</f>
        <v>1730863</v>
      </c>
      <c r="BP32" s="12">
        <f t="shared" si="2"/>
        <v>2033764</v>
      </c>
      <c r="BQ32" s="12">
        <f t="shared" si="2"/>
        <v>2002251</v>
      </c>
    </row>
    <row r="33" spans="1:69" ht="19.5" x14ac:dyDescent="0.6">
      <c r="A33" t="s">
        <v>200</v>
      </c>
      <c r="B33" t="s">
        <v>169</v>
      </c>
      <c r="C33" t="s">
        <v>170</v>
      </c>
      <c r="D33" t="s">
        <v>276</v>
      </c>
      <c r="E33" t="s">
        <v>203</v>
      </c>
      <c r="F33" t="s">
        <v>173</v>
      </c>
      <c r="G33" t="s">
        <v>174</v>
      </c>
      <c r="H33" t="s">
        <v>175</v>
      </c>
      <c r="I33">
        <v>1</v>
      </c>
      <c r="J33" t="s">
        <v>176</v>
      </c>
      <c r="K33" t="b">
        <v>0</v>
      </c>
      <c r="L33">
        <v>90</v>
      </c>
      <c r="M33">
        <v>210</v>
      </c>
      <c r="N33">
        <v>90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3</v>
      </c>
      <c r="AM33" t="s">
        <v>195</v>
      </c>
      <c r="AN33">
        <v>2222</v>
      </c>
      <c r="AY33">
        <v>801460</v>
      </c>
      <c r="AZ33">
        <v>991673</v>
      </c>
      <c r="BA33">
        <v>787170</v>
      </c>
      <c r="BB33">
        <v>978359</v>
      </c>
      <c r="BC33">
        <v>927006</v>
      </c>
      <c r="BD33">
        <v>980269</v>
      </c>
      <c r="BE33">
        <v>1137088</v>
      </c>
      <c r="BF33">
        <v>1125477</v>
      </c>
      <c r="BG33">
        <v>1187618</v>
      </c>
      <c r="BH33">
        <v>1139126</v>
      </c>
      <c r="BI33">
        <v>1048550</v>
      </c>
      <c r="BJ33" s="4">
        <f>ROUND(SUM(FI!BH33:BI33)/SUM(FI!$BH$19:$BI$36)*(1000*irw_fw_harvest!$AH$10-SUM(FI!$BJ$7:$BJ$18)),0)</f>
        <v>529878</v>
      </c>
      <c r="BK33" s="4">
        <f>ROUND(SUM(FI!BH33:BI33)/SUM(FI!$BH$19:$BI$36)*(1000*irw_fw_harvest!$AI$10-SUM(FI!$BK$7:$BK$18)),0)</f>
        <v>563579</v>
      </c>
      <c r="BM33" s="8">
        <f>ROUND(SUM(FI!BH33:BI33)/SUM(FI!$BH$19:$BI$36)*(1000*irw_fw_harvest!$AH$40),0)</f>
        <v>3693555</v>
      </c>
      <c r="BN33" s="8">
        <f>ROUND(SUM(FI!BH33:BI33)/SUM(FI!$BH$19:$BI$36)*(1000*irw_fw_harvest!$AI$40),0)</f>
        <v>3594409</v>
      </c>
      <c r="BP33" s="12">
        <f t="shared" si="2"/>
        <v>4223433</v>
      </c>
      <c r="BQ33" s="12">
        <f t="shared" si="2"/>
        <v>4157988</v>
      </c>
    </row>
    <row r="34" spans="1:69" ht="19.5" x14ac:dyDescent="0.6">
      <c r="A34" t="s">
        <v>200</v>
      </c>
      <c r="B34" t="s">
        <v>169</v>
      </c>
      <c r="C34" t="s">
        <v>178</v>
      </c>
      <c r="D34" t="s">
        <v>276</v>
      </c>
      <c r="E34" t="s">
        <v>203</v>
      </c>
      <c r="F34" t="s">
        <v>173</v>
      </c>
      <c r="G34" t="s">
        <v>174</v>
      </c>
      <c r="H34" t="s">
        <v>175</v>
      </c>
      <c r="I34">
        <v>1</v>
      </c>
      <c r="J34" t="s">
        <v>176</v>
      </c>
      <c r="K34" t="b">
        <v>0</v>
      </c>
      <c r="L34">
        <v>100</v>
      </c>
      <c r="M34">
        <v>210</v>
      </c>
      <c r="N34">
        <v>100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3</v>
      </c>
      <c r="AM34" t="s">
        <v>195</v>
      </c>
      <c r="AN34">
        <v>2222</v>
      </c>
      <c r="AY34">
        <v>1550124</v>
      </c>
      <c r="AZ34">
        <v>1918021</v>
      </c>
      <c r="BA34">
        <v>1522487</v>
      </c>
      <c r="BB34">
        <v>1892269</v>
      </c>
      <c r="BC34">
        <v>1792947</v>
      </c>
      <c r="BD34">
        <v>1895963</v>
      </c>
      <c r="BE34">
        <v>2199272</v>
      </c>
      <c r="BF34">
        <v>2176814</v>
      </c>
      <c r="BG34">
        <v>2297003</v>
      </c>
      <c r="BH34">
        <v>2203214</v>
      </c>
      <c r="BI34">
        <v>2185309</v>
      </c>
      <c r="BJ34" s="4">
        <f>ROUND(SUM(FI!BH34:BI34)/SUM(FI!$BH$19:$BI$36)*(1000*irw_fw_harvest!$AH$10-SUM(FI!$BJ$7:$BJ$18)),0)</f>
        <v>1062946</v>
      </c>
      <c r="BK34" s="4">
        <f>ROUND(SUM(FI!BH34:BI34)/SUM(FI!$BH$19:$BI$36)*(1000*irw_fw_harvest!$AI$10-SUM(FI!$BK$7:$BK$18)),0)</f>
        <v>1130551</v>
      </c>
      <c r="BM34" s="8">
        <f>ROUND(SUM(FI!BH34:BI34)/SUM(FI!$BH$19:$BI$36)*(1000*irw_fw_harvest!$AH$40),0)</f>
        <v>7409347</v>
      </c>
      <c r="BN34" s="8">
        <f>ROUND(SUM(FI!BH34:BI34)/SUM(FI!$BH$19:$BI$36)*(1000*irw_fw_harvest!$AI$40),0)</f>
        <v>7210459</v>
      </c>
      <c r="BP34" s="12">
        <f t="shared" si="2"/>
        <v>8472293</v>
      </c>
      <c r="BQ34" s="12">
        <f t="shared" si="2"/>
        <v>8341010</v>
      </c>
    </row>
    <row r="35" spans="1:69" ht="19.5" x14ac:dyDescent="0.6">
      <c r="A35" t="s">
        <v>200</v>
      </c>
      <c r="B35" t="s">
        <v>169</v>
      </c>
      <c r="C35" t="s">
        <v>170</v>
      </c>
      <c r="D35" t="s">
        <v>275</v>
      </c>
      <c r="E35" t="s">
        <v>203</v>
      </c>
      <c r="F35" t="s">
        <v>173</v>
      </c>
      <c r="G35" t="s">
        <v>174</v>
      </c>
      <c r="H35" t="s">
        <v>175</v>
      </c>
      <c r="I35">
        <v>1</v>
      </c>
      <c r="J35" t="s">
        <v>176</v>
      </c>
      <c r="K35" t="b">
        <v>0</v>
      </c>
      <c r="L35">
        <v>80</v>
      </c>
      <c r="M35">
        <v>210</v>
      </c>
      <c r="N35">
        <v>80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3</v>
      </c>
      <c r="AM35" t="s">
        <v>195</v>
      </c>
      <c r="AN35">
        <v>2222</v>
      </c>
      <c r="AY35">
        <v>251549</v>
      </c>
      <c r="AZ35">
        <v>246104</v>
      </c>
      <c r="BA35">
        <v>242552</v>
      </c>
      <c r="BB35">
        <v>296882</v>
      </c>
      <c r="BC35">
        <v>288075</v>
      </c>
      <c r="BD35">
        <v>335185</v>
      </c>
      <c r="BE35">
        <v>321103</v>
      </c>
      <c r="BF35">
        <v>360201</v>
      </c>
      <c r="BG35">
        <v>331911</v>
      </c>
      <c r="BH35">
        <v>318359</v>
      </c>
      <c r="BI35">
        <v>293045</v>
      </c>
      <c r="BJ35" s="4">
        <f>ROUND(SUM(FI!BH35:BI35)/SUM(FI!$BH$19:$BI$36)*(1000*irw_fw_harvest!$AH$10-SUM(FI!$BJ$7:$BJ$18)),0)</f>
        <v>148088</v>
      </c>
      <c r="BK35" s="4">
        <f>ROUND(SUM(FI!BH35:BI35)/SUM(FI!$BH$19:$BI$36)*(1000*irw_fw_harvest!$AI$10-SUM(FI!$BK$7:$BK$18)),0)</f>
        <v>157507</v>
      </c>
      <c r="BM35" s="8">
        <f>ROUND(SUM(FI!BH35:BI35)/SUM(FI!$BH$19:$BI$36)*(1000*irw_fw_harvest!$AH$40),0)</f>
        <v>1032262</v>
      </c>
      <c r="BN35" s="8">
        <f>ROUND(SUM(FI!BH35:BI35)/SUM(FI!$BH$19:$BI$36)*(1000*irw_fw_harvest!$AI$40),0)</f>
        <v>1004553</v>
      </c>
      <c r="BP35" s="12">
        <f t="shared" si="2"/>
        <v>1180350</v>
      </c>
      <c r="BQ35" s="12">
        <f t="shared" si="2"/>
        <v>1162060</v>
      </c>
    </row>
    <row r="36" spans="1:69" ht="19.5" x14ac:dyDescent="0.6">
      <c r="A36" t="s">
        <v>200</v>
      </c>
      <c r="B36" t="s">
        <v>169</v>
      </c>
      <c r="C36" t="s">
        <v>178</v>
      </c>
      <c r="D36" t="s">
        <v>275</v>
      </c>
      <c r="E36" t="s">
        <v>203</v>
      </c>
      <c r="F36" t="s">
        <v>173</v>
      </c>
      <c r="G36" t="s">
        <v>174</v>
      </c>
      <c r="H36" t="s">
        <v>175</v>
      </c>
      <c r="I36">
        <v>1</v>
      </c>
      <c r="J36" t="s">
        <v>176</v>
      </c>
      <c r="K36" t="b">
        <v>0</v>
      </c>
      <c r="L36">
        <v>90</v>
      </c>
      <c r="M36">
        <v>210</v>
      </c>
      <c r="N36">
        <v>90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3</v>
      </c>
      <c r="AM36" t="s">
        <v>195</v>
      </c>
      <c r="AN36">
        <v>2222</v>
      </c>
      <c r="AY36">
        <v>1640827</v>
      </c>
      <c r="AZ36">
        <v>1605306</v>
      </c>
      <c r="BA36">
        <v>1582136</v>
      </c>
      <c r="BB36">
        <v>1936530</v>
      </c>
      <c r="BC36">
        <v>1879081</v>
      </c>
      <c r="BD36">
        <v>2186375</v>
      </c>
      <c r="BE36">
        <v>2094518</v>
      </c>
      <c r="BF36">
        <v>2349551</v>
      </c>
      <c r="BG36">
        <v>2165017</v>
      </c>
      <c r="BH36">
        <v>2076617</v>
      </c>
      <c r="BI36">
        <v>2198787.8450000002</v>
      </c>
      <c r="BJ36" s="4">
        <f>ROUND(SUM(FI!BH36:BI36)/SUM(FI!$BH$19:$BI$36)*(1000*irw_fw_harvest!$AH$10-SUM(FI!$BJ$7:$BJ$18)),0)</f>
        <v>1035548</v>
      </c>
      <c r="BK36" s="4">
        <f>ROUND(SUM(FI!BH36:BI36)/SUM(FI!$BH$19:$BI$36)*(1000*irw_fw_harvest!$AI$10-SUM(FI!$BK$7:$BK$18)),0)</f>
        <v>1101410</v>
      </c>
      <c r="BM36" s="8">
        <f>ROUND(SUM(FI!BH36:BI36)/SUM(FI!$BH$19:$BI$36)*(1000*irw_fw_harvest!$AH$40),0)</f>
        <v>7218364</v>
      </c>
      <c r="BN36" s="8">
        <f>ROUND(SUM(FI!BH36:BI36)/SUM(FI!$BH$19:$BI$36)*(1000*irw_fw_harvest!$AI$40),0)</f>
        <v>7024603</v>
      </c>
      <c r="BP36" s="12">
        <f t="shared" si="2"/>
        <v>8253912</v>
      </c>
      <c r="BQ36" s="12">
        <f t="shared" si="2"/>
        <v>8126013</v>
      </c>
    </row>
    <row r="37" spans="1:69" ht="19.5" x14ac:dyDescent="0.6">
      <c r="BP37" s="12"/>
      <c r="BQ37" s="12"/>
    </row>
    <row r="38" spans="1:69" ht="19.5" x14ac:dyDescent="0.6">
      <c r="BP38" s="12"/>
      <c r="BQ38" s="12"/>
    </row>
    <row r="39" spans="1:69" ht="19.5" x14ac:dyDescent="0.6">
      <c r="BP39" s="12"/>
      <c r="BQ39" s="12"/>
    </row>
    <row r="40" spans="1:69" ht="19.5" x14ac:dyDescent="0.6">
      <c r="BP40" s="12"/>
      <c r="BQ40" s="12"/>
    </row>
    <row r="41" spans="1:69" ht="19.5" x14ac:dyDescent="0.6">
      <c r="BP41" s="12"/>
      <c r="BQ41" s="12"/>
    </row>
    <row r="42" spans="1:69" ht="19.5" x14ac:dyDescent="0.6">
      <c r="BP42" s="12"/>
      <c r="BQ42" s="12"/>
    </row>
    <row r="43" spans="1:69" ht="19.5" x14ac:dyDescent="0.6">
      <c r="BP43" s="12"/>
      <c r="BQ43" s="12"/>
    </row>
    <row r="44" spans="1:69" ht="19.5" x14ac:dyDescent="0.6">
      <c r="BP44" s="12"/>
      <c r="BQ44" s="12"/>
    </row>
    <row r="45" spans="1:69" ht="19.5" x14ac:dyDescent="0.6">
      <c r="BP45" s="12"/>
      <c r="BQ45" s="12"/>
    </row>
    <row r="46" spans="1:69" ht="19.5" x14ac:dyDescent="0.6">
      <c r="BP46" s="12"/>
      <c r="BQ46" s="12"/>
    </row>
    <row r="47" spans="1:69" ht="19.5" x14ac:dyDescent="0.6">
      <c r="BP47" s="12"/>
      <c r="BQ47" s="12"/>
    </row>
    <row r="48" spans="1:69" ht="19.5" x14ac:dyDescent="0.6">
      <c r="BP48" s="12"/>
      <c r="BQ48" s="12"/>
    </row>
    <row r="49" spans="68:69" ht="19.5" x14ac:dyDescent="0.6">
      <c r="BP49" s="12"/>
      <c r="BQ49" s="12"/>
    </row>
    <row r="50" spans="68:69" ht="19.5" x14ac:dyDescent="0.6">
      <c r="BP50" s="12"/>
      <c r="BQ50" s="12"/>
    </row>
    <row r="51" spans="68:69" ht="19.5" x14ac:dyDescent="0.6">
      <c r="BP51" s="12"/>
      <c r="BQ51" s="12"/>
    </row>
    <row r="52" spans="68:69" ht="19.5" x14ac:dyDescent="0.6">
      <c r="BP52" s="12"/>
      <c r="BQ52" s="12"/>
    </row>
    <row r="53" spans="68:69" ht="19.5" x14ac:dyDescent="0.6">
      <c r="BP53" s="12"/>
      <c r="BQ53" s="12"/>
    </row>
    <row r="54" spans="68:69" ht="19.5" x14ac:dyDescent="0.6">
      <c r="BP54" s="12"/>
      <c r="BQ54" s="12"/>
    </row>
    <row r="55" spans="68:69" ht="19.5" x14ac:dyDescent="0.6">
      <c r="BP55" s="12"/>
      <c r="BQ55" s="12"/>
    </row>
    <row r="56" spans="68:69" ht="19.5" x14ac:dyDescent="0.6">
      <c r="BP56" s="12"/>
      <c r="BQ56" s="12"/>
    </row>
    <row r="57" spans="68:69" ht="19.5" x14ac:dyDescent="0.6">
      <c r="BP57" s="12"/>
      <c r="BQ57" s="12"/>
    </row>
    <row r="58" spans="68:69" ht="19.5" x14ac:dyDescent="0.6">
      <c r="BP58" s="12"/>
      <c r="BQ58" s="12"/>
    </row>
    <row r="59" spans="68:69" ht="19.5" x14ac:dyDescent="0.6">
      <c r="BP59" s="12"/>
      <c r="BQ59" s="12"/>
    </row>
    <row r="60" spans="68:69" ht="19.5" x14ac:dyDescent="0.6">
      <c r="BP60" s="12"/>
      <c r="BQ60" s="12"/>
    </row>
    <row r="61" spans="68:69" ht="19.5" x14ac:dyDescent="0.6">
      <c r="BP61" s="12"/>
      <c r="BQ61" s="12"/>
    </row>
    <row r="62" spans="68:69" ht="19.5" x14ac:dyDescent="0.6">
      <c r="BP62" s="12"/>
      <c r="BQ62" s="12"/>
    </row>
    <row r="63" spans="68:69" ht="19.5" x14ac:dyDescent="0.6">
      <c r="BP63" s="12"/>
      <c r="BQ63" s="12"/>
    </row>
    <row r="64" spans="68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48">
    <sortCondition ref="AM2:AM48"/>
  </sortState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019C4-3C1B-4F65-9CA4-40566E767BE9}">
  <dimension ref="A1:BQ750"/>
  <sheetViews>
    <sheetView topLeftCell="AM709" zoomScale="70" zoomScaleNormal="70" workbookViewId="0">
      <selection activeCell="BB726" sqref="BB726"/>
    </sheetView>
  </sheetViews>
  <sheetFormatPr defaultRowHeight="14.25" x14ac:dyDescent="0.45"/>
  <cols>
    <col min="65" max="66" width="9.06640625" style="7"/>
    <col min="68" max="69" width="16.066406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s="2" t="s">
        <v>165</v>
      </c>
      <c r="BI1" s="2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209</v>
      </c>
      <c r="D2" t="s">
        <v>277</v>
      </c>
      <c r="E2" t="s">
        <v>195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5</v>
      </c>
      <c r="M2">
        <v>210</v>
      </c>
      <c r="N2">
        <v>5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W2">
        <v>0.1</v>
      </c>
      <c r="AX2">
        <v>0</v>
      </c>
      <c r="AY2">
        <v>0</v>
      </c>
      <c r="AZ2">
        <v>0</v>
      </c>
      <c r="BA2">
        <v>5.7</v>
      </c>
      <c r="BB2">
        <v>0</v>
      </c>
      <c r="BC2">
        <v>3.1</v>
      </c>
      <c r="BD2">
        <v>6.6</v>
      </c>
      <c r="BE2">
        <v>0.9</v>
      </c>
      <c r="BF2">
        <v>0</v>
      </c>
      <c r="BG2">
        <v>0</v>
      </c>
      <c r="BH2">
        <v>0.9</v>
      </c>
      <c r="BI2">
        <v>7.4</v>
      </c>
      <c r="BJ2" s="2">
        <f>ROUND(AVERAGE(AY2:BI2),0)</f>
        <v>2</v>
      </c>
      <c r="BK2" s="2">
        <f>ROUND(AVERAGE(AY2:BJ2),0)</f>
        <v>2</v>
      </c>
      <c r="BP2" s="12">
        <f>BJ2+BM2</f>
        <v>2</v>
      </c>
      <c r="BQ2" s="12">
        <f>BK2+BN2</f>
        <v>2</v>
      </c>
    </row>
    <row r="3" spans="1:69" ht="19.5" x14ac:dyDescent="0.6">
      <c r="A3" t="s">
        <v>200</v>
      </c>
      <c r="B3" t="s">
        <v>174</v>
      </c>
      <c r="C3" t="s">
        <v>185</v>
      </c>
      <c r="D3" t="s">
        <v>277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5</v>
      </c>
      <c r="M3">
        <v>210</v>
      </c>
      <c r="N3">
        <v>5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W3">
        <v>0.1</v>
      </c>
      <c r="AX3">
        <v>0</v>
      </c>
      <c r="AY3">
        <v>0</v>
      </c>
      <c r="AZ3">
        <v>0</v>
      </c>
      <c r="BA3">
        <v>6.2</v>
      </c>
      <c r="BB3">
        <v>0</v>
      </c>
      <c r="BC3">
        <v>3.3</v>
      </c>
      <c r="BD3">
        <v>7.2</v>
      </c>
      <c r="BE3">
        <v>1</v>
      </c>
      <c r="BF3">
        <v>0</v>
      </c>
      <c r="BG3">
        <v>0</v>
      </c>
      <c r="BH3">
        <v>1</v>
      </c>
      <c r="BI3">
        <v>8.1</v>
      </c>
      <c r="BJ3" s="2">
        <f t="shared" ref="BJ3:BJ66" si="0">ROUND(AVERAGE(AY3:BI3),0)</f>
        <v>2</v>
      </c>
      <c r="BK3" s="2">
        <f t="shared" ref="BK3:BK66" si="1">ROUND(AVERAGE(AY3:BJ3),0)</f>
        <v>2</v>
      </c>
      <c r="BP3" s="12">
        <f t="shared" ref="BP3:BQ66" si="2">BJ3+BM3</f>
        <v>2</v>
      </c>
      <c r="BQ3" s="12">
        <f t="shared" si="2"/>
        <v>2</v>
      </c>
    </row>
    <row r="4" spans="1:69" ht="19.5" x14ac:dyDescent="0.6">
      <c r="A4" t="s">
        <v>200</v>
      </c>
      <c r="B4" t="s">
        <v>174</v>
      </c>
      <c r="C4" t="s">
        <v>278</v>
      </c>
      <c r="D4" t="s">
        <v>277</v>
      </c>
      <c r="E4" t="s">
        <v>203</v>
      </c>
      <c r="F4" t="s">
        <v>173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5</v>
      </c>
      <c r="M4">
        <v>210</v>
      </c>
      <c r="N4">
        <v>5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W4">
        <v>0.2</v>
      </c>
      <c r="AX4">
        <v>0</v>
      </c>
      <c r="AY4">
        <v>0</v>
      </c>
      <c r="AZ4">
        <v>0</v>
      </c>
      <c r="BA4">
        <v>9.6</v>
      </c>
      <c r="BB4">
        <v>0</v>
      </c>
      <c r="BC4">
        <v>5.2</v>
      </c>
      <c r="BD4">
        <v>11.2</v>
      </c>
      <c r="BE4">
        <v>1.5</v>
      </c>
      <c r="BF4">
        <v>0</v>
      </c>
      <c r="BG4">
        <v>0</v>
      </c>
      <c r="BH4">
        <v>1.6</v>
      </c>
      <c r="BI4">
        <v>12.5</v>
      </c>
      <c r="BJ4" s="2">
        <f t="shared" si="0"/>
        <v>4</v>
      </c>
      <c r="BK4" s="2">
        <f t="shared" si="1"/>
        <v>4</v>
      </c>
      <c r="BP4" s="12">
        <f t="shared" si="2"/>
        <v>4</v>
      </c>
      <c r="BQ4" s="12">
        <f t="shared" si="2"/>
        <v>4</v>
      </c>
    </row>
    <row r="5" spans="1:69" ht="19.5" x14ac:dyDescent="0.6">
      <c r="A5" t="s">
        <v>200</v>
      </c>
      <c r="B5" t="s">
        <v>174</v>
      </c>
      <c r="C5" t="s">
        <v>279</v>
      </c>
      <c r="D5" t="s">
        <v>280</v>
      </c>
      <c r="E5" t="s">
        <v>195</v>
      </c>
      <c r="F5" t="s">
        <v>173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5</v>
      </c>
      <c r="M5">
        <v>210</v>
      </c>
      <c r="N5">
        <v>5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W5">
        <v>0</v>
      </c>
      <c r="AX5">
        <v>6</v>
      </c>
      <c r="AY5">
        <v>1.9</v>
      </c>
      <c r="AZ5">
        <v>5.0999999999999996</v>
      </c>
      <c r="BA5">
        <v>1.6</v>
      </c>
      <c r="BB5">
        <v>0.4</v>
      </c>
      <c r="BC5">
        <v>1.7</v>
      </c>
      <c r="BD5">
        <v>6.8</v>
      </c>
      <c r="BE5">
        <v>1.5</v>
      </c>
      <c r="BF5">
        <v>1.9</v>
      </c>
      <c r="BG5">
        <v>1</v>
      </c>
      <c r="BH5">
        <v>10.5</v>
      </c>
      <c r="BI5">
        <v>18.5</v>
      </c>
      <c r="BJ5" s="2">
        <f t="shared" si="0"/>
        <v>5</v>
      </c>
      <c r="BK5" s="2">
        <f t="shared" si="1"/>
        <v>5</v>
      </c>
      <c r="BP5" s="12">
        <f t="shared" si="2"/>
        <v>5</v>
      </c>
      <c r="BQ5" s="12">
        <f t="shared" si="2"/>
        <v>5</v>
      </c>
    </row>
    <row r="6" spans="1:69" ht="19.5" x14ac:dyDescent="0.6">
      <c r="A6" t="s">
        <v>200</v>
      </c>
      <c r="B6" t="s">
        <v>174</v>
      </c>
      <c r="C6" t="s">
        <v>209</v>
      </c>
      <c r="D6" t="s">
        <v>280</v>
      </c>
      <c r="E6" t="s">
        <v>183</v>
      </c>
      <c r="F6" t="s">
        <v>173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5</v>
      </c>
      <c r="M6">
        <v>210</v>
      </c>
      <c r="N6">
        <v>5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W6">
        <v>0</v>
      </c>
      <c r="AX6">
        <v>8.9</v>
      </c>
      <c r="AY6">
        <v>2.8</v>
      </c>
      <c r="AZ6">
        <v>7.5</v>
      </c>
      <c r="BA6">
        <v>2.2999999999999998</v>
      </c>
      <c r="BB6">
        <v>0.6</v>
      </c>
      <c r="BC6">
        <v>2.5</v>
      </c>
      <c r="BD6">
        <v>10.1</v>
      </c>
      <c r="BE6">
        <v>2.2000000000000002</v>
      </c>
      <c r="BF6">
        <v>2.9</v>
      </c>
      <c r="BG6">
        <v>1.4</v>
      </c>
      <c r="BH6">
        <v>15.5</v>
      </c>
      <c r="BI6">
        <v>27.3</v>
      </c>
      <c r="BJ6" s="2">
        <f t="shared" si="0"/>
        <v>7</v>
      </c>
      <c r="BK6" s="2">
        <f t="shared" si="1"/>
        <v>7</v>
      </c>
      <c r="BP6" s="12">
        <f t="shared" si="2"/>
        <v>7</v>
      </c>
      <c r="BQ6" s="12">
        <f t="shared" si="2"/>
        <v>7</v>
      </c>
    </row>
    <row r="7" spans="1:69" ht="19.5" x14ac:dyDescent="0.6">
      <c r="A7" t="s">
        <v>200</v>
      </c>
      <c r="B7" t="s">
        <v>174</v>
      </c>
      <c r="C7" t="s">
        <v>209</v>
      </c>
      <c r="D7" t="s">
        <v>280</v>
      </c>
      <c r="E7" t="s">
        <v>203</v>
      </c>
      <c r="F7" t="s">
        <v>173</v>
      </c>
      <c r="G7" t="s">
        <v>174</v>
      </c>
      <c r="H7" t="s">
        <v>181</v>
      </c>
      <c r="I7">
        <v>1</v>
      </c>
      <c r="J7" t="s">
        <v>176</v>
      </c>
      <c r="K7" t="b">
        <v>0</v>
      </c>
      <c r="L7">
        <v>5</v>
      </c>
      <c r="M7">
        <v>210</v>
      </c>
      <c r="N7">
        <v>5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W7">
        <v>0</v>
      </c>
      <c r="AX7">
        <v>3</v>
      </c>
      <c r="AY7">
        <v>1</v>
      </c>
      <c r="AZ7">
        <v>2.6</v>
      </c>
      <c r="BA7">
        <v>0.8</v>
      </c>
      <c r="BB7">
        <v>0.2</v>
      </c>
      <c r="BC7">
        <v>0.9</v>
      </c>
      <c r="BD7">
        <v>3.4</v>
      </c>
      <c r="BE7">
        <v>0.7</v>
      </c>
      <c r="BF7">
        <v>1</v>
      </c>
      <c r="BG7">
        <v>0.5</v>
      </c>
      <c r="BH7">
        <v>5.3</v>
      </c>
      <c r="BI7">
        <v>9.3000000000000007</v>
      </c>
      <c r="BJ7" s="2">
        <f t="shared" si="0"/>
        <v>2</v>
      </c>
      <c r="BK7" s="2">
        <f t="shared" si="1"/>
        <v>2</v>
      </c>
      <c r="BP7" s="12">
        <f t="shared" si="2"/>
        <v>2</v>
      </c>
      <c r="BQ7" s="12">
        <f t="shared" si="2"/>
        <v>2</v>
      </c>
    </row>
    <row r="8" spans="1:69" ht="19.5" x14ac:dyDescent="0.6">
      <c r="A8" t="s">
        <v>200</v>
      </c>
      <c r="B8" t="s">
        <v>174</v>
      </c>
      <c r="C8" t="s">
        <v>209</v>
      </c>
      <c r="D8" t="s">
        <v>280</v>
      </c>
      <c r="E8" t="s">
        <v>195</v>
      </c>
      <c r="F8" t="s">
        <v>173</v>
      </c>
      <c r="G8" t="s">
        <v>174</v>
      </c>
      <c r="H8" t="s">
        <v>181</v>
      </c>
      <c r="I8">
        <v>1</v>
      </c>
      <c r="J8" t="s">
        <v>176</v>
      </c>
      <c r="K8" t="b">
        <v>0</v>
      </c>
      <c r="L8">
        <v>5</v>
      </c>
      <c r="M8">
        <v>210</v>
      </c>
      <c r="N8">
        <v>5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W8">
        <v>0</v>
      </c>
      <c r="AX8">
        <v>9.5</v>
      </c>
      <c r="AY8">
        <v>3.1</v>
      </c>
      <c r="AZ8">
        <v>8.1</v>
      </c>
      <c r="BA8">
        <v>2.5</v>
      </c>
      <c r="BB8">
        <v>0.7</v>
      </c>
      <c r="BC8">
        <v>2.7</v>
      </c>
      <c r="BD8">
        <v>10.8</v>
      </c>
      <c r="BE8">
        <v>2.2999999999999998</v>
      </c>
      <c r="BF8">
        <v>3.1</v>
      </c>
      <c r="BG8">
        <v>1.5</v>
      </c>
      <c r="BH8">
        <v>16.7</v>
      </c>
      <c r="BI8">
        <v>29.4</v>
      </c>
      <c r="BJ8" s="2">
        <f t="shared" si="0"/>
        <v>7</v>
      </c>
      <c r="BK8" s="2">
        <f t="shared" si="1"/>
        <v>7</v>
      </c>
      <c r="BP8" s="12">
        <f t="shared" si="2"/>
        <v>7</v>
      </c>
      <c r="BQ8" s="12">
        <f t="shared" si="2"/>
        <v>7</v>
      </c>
    </row>
    <row r="9" spans="1:69" ht="19.5" x14ac:dyDescent="0.6">
      <c r="A9" t="s">
        <v>200</v>
      </c>
      <c r="B9" t="s">
        <v>174</v>
      </c>
      <c r="C9" t="s">
        <v>185</v>
      </c>
      <c r="D9" t="s">
        <v>280</v>
      </c>
      <c r="E9" t="s">
        <v>203</v>
      </c>
      <c r="F9" t="s">
        <v>173</v>
      </c>
      <c r="G9" t="s">
        <v>174</v>
      </c>
      <c r="H9" t="s">
        <v>181</v>
      </c>
      <c r="I9">
        <v>1</v>
      </c>
      <c r="J9" t="s">
        <v>176</v>
      </c>
      <c r="K9" t="b">
        <v>0</v>
      </c>
      <c r="L9">
        <v>5</v>
      </c>
      <c r="M9">
        <v>210</v>
      </c>
      <c r="N9">
        <v>5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W9">
        <v>0</v>
      </c>
      <c r="AX9">
        <v>26.1</v>
      </c>
      <c r="AY9">
        <v>8.4</v>
      </c>
      <c r="AZ9">
        <v>22.2</v>
      </c>
      <c r="BA9">
        <v>6.9</v>
      </c>
      <c r="BB9">
        <v>1.9</v>
      </c>
      <c r="BC9">
        <v>7.5</v>
      </c>
      <c r="BD9">
        <v>29.6</v>
      </c>
      <c r="BE9">
        <v>6.4</v>
      </c>
      <c r="BF9">
        <v>8.4</v>
      </c>
      <c r="BG9">
        <v>4.2</v>
      </c>
      <c r="BH9">
        <v>45.6</v>
      </c>
      <c r="BI9">
        <v>80.3</v>
      </c>
      <c r="BJ9" s="2">
        <f t="shared" si="0"/>
        <v>20</v>
      </c>
      <c r="BK9" s="2">
        <f t="shared" si="1"/>
        <v>20</v>
      </c>
      <c r="BP9" s="12">
        <f t="shared" si="2"/>
        <v>20</v>
      </c>
      <c r="BQ9" s="12">
        <f t="shared" si="2"/>
        <v>20</v>
      </c>
    </row>
    <row r="10" spans="1:69" ht="19.5" x14ac:dyDescent="0.6">
      <c r="A10" t="s">
        <v>200</v>
      </c>
      <c r="B10" t="s">
        <v>174</v>
      </c>
      <c r="C10" t="s">
        <v>185</v>
      </c>
      <c r="D10" t="s">
        <v>280</v>
      </c>
      <c r="E10" t="s">
        <v>195</v>
      </c>
      <c r="F10" t="s">
        <v>173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5</v>
      </c>
      <c r="M10">
        <v>210</v>
      </c>
      <c r="N10">
        <v>5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W10">
        <v>0</v>
      </c>
      <c r="AX10">
        <v>22.6</v>
      </c>
      <c r="AY10">
        <v>7.2</v>
      </c>
      <c r="AZ10">
        <v>19.2</v>
      </c>
      <c r="BA10">
        <v>5.9</v>
      </c>
      <c r="BB10">
        <v>1.6</v>
      </c>
      <c r="BC10">
        <v>6.5</v>
      </c>
      <c r="BD10">
        <v>25.6</v>
      </c>
      <c r="BE10">
        <v>5.6</v>
      </c>
      <c r="BF10">
        <v>7.3</v>
      </c>
      <c r="BG10">
        <v>3.6</v>
      </c>
      <c r="BH10">
        <v>39.5</v>
      </c>
      <c r="BI10">
        <v>69.599999999999994</v>
      </c>
      <c r="BJ10" s="2">
        <f t="shared" si="0"/>
        <v>17</v>
      </c>
      <c r="BK10" s="2">
        <f t="shared" si="1"/>
        <v>17</v>
      </c>
      <c r="BP10" s="12">
        <f t="shared" si="2"/>
        <v>17</v>
      </c>
      <c r="BQ10" s="12">
        <f t="shared" si="2"/>
        <v>17</v>
      </c>
    </row>
    <row r="11" spans="1:69" ht="19.5" x14ac:dyDescent="0.6">
      <c r="A11" t="s">
        <v>200</v>
      </c>
      <c r="B11" t="s">
        <v>174</v>
      </c>
      <c r="C11" t="s">
        <v>278</v>
      </c>
      <c r="D11" t="s">
        <v>280</v>
      </c>
      <c r="E11" t="s">
        <v>203</v>
      </c>
      <c r="F11" t="s">
        <v>173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5</v>
      </c>
      <c r="M11">
        <v>210</v>
      </c>
      <c r="N11">
        <v>5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W11">
        <v>0</v>
      </c>
      <c r="AX11">
        <v>19.8</v>
      </c>
      <c r="AY11">
        <v>6.3</v>
      </c>
      <c r="AZ11">
        <v>16.8</v>
      </c>
      <c r="BA11">
        <v>5.2</v>
      </c>
      <c r="BB11">
        <v>1.4</v>
      </c>
      <c r="BC11">
        <v>5.7</v>
      </c>
      <c r="BD11">
        <v>22.4</v>
      </c>
      <c r="BE11">
        <v>4.9000000000000004</v>
      </c>
      <c r="BF11">
        <v>6.4</v>
      </c>
      <c r="BG11">
        <v>3.2</v>
      </c>
      <c r="BH11">
        <v>34.6</v>
      </c>
      <c r="BI11">
        <v>60.9</v>
      </c>
      <c r="BJ11" s="2">
        <f t="shared" si="0"/>
        <v>15</v>
      </c>
      <c r="BK11" s="2">
        <f t="shared" si="1"/>
        <v>15</v>
      </c>
      <c r="BP11" s="12">
        <f t="shared" si="2"/>
        <v>15</v>
      </c>
      <c r="BQ11" s="12">
        <f t="shared" si="2"/>
        <v>15</v>
      </c>
    </row>
    <row r="12" spans="1:69" ht="19.5" x14ac:dyDescent="0.6">
      <c r="A12" t="s">
        <v>200</v>
      </c>
      <c r="B12" t="s">
        <v>174</v>
      </c>
      <c r="C12" t="s">
        <v>278</v>
      </c>
      <c r="D12" t="s">
        <v>280</v>
      </c>
      <c r="E12" t="s">
        <v>195</v>
      </c>
      <c r="F12" t="s">
        <v>173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5</v>
      </c>
      <c r="M12">
        <v>210</v>
      </c>
      <c r="N12">
        <v>5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W12">
        <v>0</v>
      </c>
      <c r="AX12">
        <v>34.299999999999997</v>
      </c>
      <c r="AY12">
        <v>11</v>
      </c>
      <c r="AZ12">
        <v>29.2</v>
      </c>
      <c r="BA12">
        <v>9</v>
      </c>
      <c r="BB12">
        <v>2.5</v>
      </c>
      <c r="BC12">
        <v>9.8000000000000007</v>
      </c>
      <c r="BD12">
        <v>39</v>
      </c>
      <c r="BE12">
        <v>8.4</v>
      </c>
      <c r="BF12">
        <v>11.1</v>
      </c>
      <c r="BG12">
        <v>5.5</v>
      </c>
      <c r="BH12">
        <v>60.1</v>
      </c>
      <c r="BI12">
        <v>105.7</v>
      </c>
      <c r="BJ12" s="2">
        <f t="shared" si="0"/>
        <v>26</v>
      </c>
      <c r="BK12" s="2">
        <f t="shared" si="1"/>
        <v>26</v>
      </c>
      <c r="BP12" s="12">
        <f t="shared" si="2"/>
        <v>26</v>
      </c>
      <c r="BQ12" s="12">
        <f t="shared" si="2"/>
        <v>26</v>
      </c>
    </row>
    <row r="13" spans="1:69" ht="19.5" x14ac:dyDescent="0.6">
      <c r="A13" t="s">
        <v>200</v>
      </c>
      <c r="B13" t="s">
        <v>174</v>
      </c>
      <c r="C13" t="s">
        <v>196</v>
      </c>
      <c r="D13" t="s">
        <v>280</v>
      </c>
      <c r="E13" t="s">
        <v>203</v>
      </c>
      <c r="F13" t="s">
        <v>173</v>
      </c>
      <c r="G13" t="s">
        <v>174</v>
      </c>
      <c r="H13" t="s">
        <v>175</v>
      </c>
      <c r="I13">
        <v>1</v>
      </c>
      <c r="J13" t="s">
        <v>176</v>
      </c>
      <c r="K13" t="b">
        <v>0</v>
      </c>
      <c r="L13">
        <v>5</v>
      </c>
      <c r="M13">
        <v>210</v>
      </c>
      <c r="N13">
        <v>5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W13">
        <v>0</v>
      </c>
      <c r="AX13">
        <v>12.7</v>
      </c>
      <c r="AY13">
        <v>4.0999999999999996</v>
      </c>
      <c r="AZ13">
        <v>10.8</v>
      </c>
      <c r="BA13">
        <v>3.3</v>
      </c>
      <c r="BB13">
        <v>0.9</v>
      </c>
      <c r="BC13">
        <v>3.6</v>
      </c>
      <c r="BD13">
        <v>14.4</v>
      </c>
      <c r="BE13">
        <v>3.1</v>
      </c>
      <c r="BF13">
        <v>4.0999999999999996</v>
      </c>
      <c r="BG13">
        <v>2</v>
      </c>
      <c r="BH13">
        <v>22.2</v>
      </c>
      <c r="BI13">
        <v>39.1</v>
      </c>
      <c r="BJ13" s="2">
        <f t="shared" si="0"/>
        <v>10</v>
      </c>
      <c r="BK13" s="2">
        <f t="shared" si="1"/>
        <v>10</v>
      </c>
      <c r="BP13" s="12">
        <f t="shared" si="2"/>
        <v>10</v>
      </c>
      <c r="BQ13" s="12">
        <f t="shared" si="2"/>
        <v>10</v>
      </c>
    </row>
    <row r="14" spans="1:69" ht="19.5" x14ac:dyDescent="0.6">
      <c r="A14" t="s">
        <v>200</v>
      </c>
      <c r="B14" t="s">
        <v>174</v>
      </c>
      <c r="C14" t="s">
        <v>281</v>
      </c>
      <c r="D14" t="s">
        <v>280</v>
      </c>
      <c r="E14" t="s">
        <v>203</v>
      </c>
      <c r="F14" t="s">
        <v>173</v>
      </c>
      <c r="G14" t="s">
        <v>174</v>
      </c>
      <c r="H14" t="s">
        <v>175</v>
      </c>
      <c r="I14">
        <v>1</v>
      </c>
      <c r="J14" t="s">
        <v>176</v>
      </c>
      <c r="K14" t="b">
        <v>0</v>
      </c>
      <c r="L14">
        <v>5</v>
      </c>
      <c r="M14">
        <v>210</v>
      </c>
      <c r="N14">
        <v>5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W14">
        <v>0</v>
      </c>
      <c r="AX14">
        <v>3.8</v>
      </c>
      <c r="AY14">
        <v>1.2</v>
      </c>
      <c r="AZ14">
        <v>3.3</v>
      </c>
      <c r="BA14">
        <v>1</v>
      </c>
      <c r="BB14">
        <v>0.3</v>
      </c>
      <c r="BC14">
        <v>1.1000000000000001</v>
      </c>
      <c r="BD14">
        <v>4.4000000000000004</v>
      </c>
      <c r="BE14">
        <v>0.9</v>
      </c>
      <c r="BF14">
        <v>1.2</v>
      </c>
      <c r="BG14">
        <v>0.6</v>
      </c>
      <c r="BH14">
        <v>6.7</v>
      </c>
      <c r="BI14">
        <v>11.8</v>
      </c>
      <c r="BJ14" s="2">
        <f t="shared" si="0"/>
        <v>3</v>
      </c>
      <c r="BK14" s="2">
        <f t="shared" si="1"/>
        <v>3</v>
      </c>
      <c r="BP14" s="12">
        <f t="shared" si="2"/>
        <v>3</v>
      </c>
      <c r="BQ14" s="12">
        <f t="shared" si="2"/>
        <v>3</v>
      </c>
    </row>
    <row r="15" spans="1:69" ht="19.5" x14ac:dyDescent="0.6">
      <c r="A15" t="s">
        <v>200</v>
      </c>
      <c r="B15" t="s">
        <v>174</v>
      </c>
      <c r="C15" t="s">
        <v>178</v>
      </c>
      <c r="D15" t="s">
        <v>280</v>
      </c>
      <c r="E15" t="s">
        <v>203</v>
      </c>
      <c r="F15" t="s">
        <v>173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5</v>
      </c>
      <c r="M15">
        <v>210</v>
      </c>
      <c r="N15">
        <v>5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W15">
        <v>0</v>
      </c>
      <c r="AX15">
        <v>16.100000000000001</v>
      </c>
      <c r="AY15">
        <v>5.2</v>
      </c>
      <c r="AZ15">
        <v>13.7</v>
      </c>
      <c r="BA15">
        <v>4.2</v>
      </c>
      <c r="BB15">
        <v>1.2</v>
      </c>
      <c r="BC15">
        <v>4.5999999999999996</v>
      </c>
      <c r="BD15">
        <v>18.3</v>
      </c>
      <c r="BE15">
        <v>4</v>
      </c>
      <c r="BF15">
        <v>5.2</v>
      </c>
      <c r="BG15">
        <v>2.6</v>
      </c>
      <c r="BH15">
        <v>28.2</v>
      </c>
      <c r="BI15">
        <v>49.7</v>
      </c>
      <c r="BJ15" s="2">
        <f t="shared" si="0"/>
        <v>12</v>
      </c>
      <c r="BK15" s="2">
        <f t="shared" si="1"/>
        <v>12</v>
      </c>
      <c r="BP15" s="12">
        <f t="shared" si="2"/>
        <v>12</v>
      </c>
      <c r="BQ15" s="12">
        <f t="shared" si="2"/>
        <v>12</v>
      </c>
    </row>
    <row r="16" spans="1:69" ht="19.5" x14ac:dyDescent="0.6">
      <c r="A16" t="s">
        <v>200</v>
      </c>
      <c r="B16" t="s">
        <v>174</v>
      </c>
      <c r="C16" t="s">
        <v>279</v>
      </c>
      <c r="D16" t="s">
        <v>282</v>
      </c>
      <c r="E16" t="s">
        <v>195</v>
      </c>
      <c r="F16" t="s">
        <v>173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5</v>
      </c>
      <c r="M16">
        <v>210</v>
      </c>
      <c r="N16">
        <v>5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W16">
        <v>0.5</v>
      </c>
      <c r="AX16">
        <v>1.9</v>
      </c>
      <c r="AY16">
        <v>4.5</v>
      </c>
      <c r="AZ16">
        <v>4.8</v>
      </c>
      <c r="BA16">
        <v>5.6</v>
      </c>
      <c r="BB16">
        <v>0.7</v>
      </c>
      <c r="BC16">
        <v>0.2</v>
      </c>
      <c r="BD16">
        <v>68</v>
      </c>
      <c r="BE16">
        <v>0.8</v>
      </c>
      <c r="BF16">
        <v>1.9</v>
      </c>
      <c r="BG16">
        <v>1.7</v>
      </c>
      <c r="BH16">
        <v>7.7</v>
      </c>
      <c r="BI16">
        <v>16.8</v>
      </c>
      <c r="BJ16" s="2">
        <f t="shared" si="0"/>
        <v>10</v>
      </c>
      <c r="BK16" s="2">
        <f t="shared" si="1"/>
        <v>10</v>
      </c>
      <c r="BP16" s="12">
        <f t="shared" si="2"/>
        <v>10</v>
      </c>
      <c r="BQ16" s="12">
        <f t="shared" si="2"/>
        <v>10</v>
      </c>
    </row>
    <row r="17" spans="1:69" ht="19.5" x14ac:dyDescent="0.6">
      <c r="A17" t="s">
        <v>200</v>
      </c>
      <c r="B17" t="s">
        <v>174</v>
      </c>
      <c r="C17" t="s">
        <v>179</v>
      </c>
      <c r="D17" t="s">
        <v>282</v>
      </c>
      <c r="E17" t="s">
        <v>203</v>
      </c>
      <c r="F17" t="s">
        <v>173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5</v>
      </c>
      <c r="M17">
        <v>210</v>
      </c>
      <c r="N17">
        <v>5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W17">
        <v>0.3</v>
      </c>
      <c r="AX17">
        <v>1.2</v>
      </c>
      <c r="AY17">
        <v>2.7</v>
      </c>
      <c r="AZ17">
        <v>2.9</v>
      </c>
      <c r="BA17">
        <v>3.3</v>
      </c>
      <c r="BB17">
        <v>0.4</v>
      </c>
      <c r="BC17">
        <v>0.1</v>
      </c>
      <c r="BD17">
        <v>40.6</v>
      </c>
      <c r="BE17">
        <v>0.5</v>
      </c>
      <c r="BF17">
        <v>1.1000000000000001</v>
      </c>
      <c r="BG17">
        <v>1</v>
      </c>
      <c r="BH17">
        <v>4.5999999999999996</v>
      </c>
      <c r="BI17">
        <v>10</v>
      </c>
      <c r="BJ17" s="2">
        <f t="shared" si="0"/>
        <v>6</v>
      </c>
      <c r="BK17" s="2">
        <f t="shared" si="1"/>
        <v>6</v>
      </c>
      <c r="BP17" s="12">
        <f t="shared" si="2"/>
        <v>6</v>
      </c>
      <c r="BQ17" s="12">
        <f t="shared" si="2"/>
        <v>6</v>
      </c>
    </row>
    <row r="18" spans="1:69" ht="19.5" x14ac:dyDescent="0.6">
      <c r="A18" t="s">
        <v>200</v>
      </c>
      <c r="B18" t="s">
        <v>174</v>
      </c>
      <c r="C18" t="s">
        <v>179</v>
      </c>
      <c r="D18" t="s">
        <v>282</v>
      </c>
      <c r="E18" t="s">
        <v>195</v>
      </c>
      <c r="F18" t="s">
        <v>173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5</v>
      </c>
      <c r="M18">
        <v>210</v>
      </c>
      <c r="N18">
        <v>5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6</v>
      </c>
      <c r="AM18" t="s">
        <v>177</v>
      </c>
      <c r="AN18">
        <v>50</v>
      </c>
      <c r="AW18">
        <v>0.2</v>
      </c>
      <c r="AX18">
        <v>0.7</v>
      </c>
      <c r="AY18">
        <v>1.7</v>
      </c>
      <c r="AZ18">
        <v>1.8</v>
      </c>
      <c r="BA18">
        <v>2.1</v>
      </c>
      <c r="BB18">
        <v>0.3</v>
      </c>
      <c r="BC18">
        <v>0.1</v>
      </c>
      <c r="BD18">
        <v>25.5</v>
      </c>
      <c r="BE18">
        <v>0.3</v>
      </c>
      <c r="BF18">
        <v>0.7</v>
      </c>
      <c r="BG18">
        <v>0.6</v>
      </c>
      <c r="BH18">
        <v>2.9</v>
      </c>
      <c r="BI18">
        <v>6.3</v>
      </c>
      <c r="BJ18" s="2">
        <f t="shared" si="0"/>
        <v>4</v>
      </c>
      <c r="BK18" s="2">
        <f t="shared" si="1"/>
        <v>4</v>
      </c>
      <c r="BP18" s="12">
        <f t="shared" si="2"/>
        <v>4</v>
      </c>
      <c r="BQ18" s="12">
        <f t="shared" si="2"/>
        <v>4</v>
      </c>
    </row>
    <row r="19" spans="1:69" ht="19.5" x14ac:dyDescent="0.6">
      <c r="A19" t="s">
        <v>200</v>
      </c>
      <c r="B19" t="s">
        <v>174</v>
      </c>
      <c r="C19" t="s">
        <v>209</v>
      </c>
      <c r="D19" t="s">
        <v>282</v>
      </c>
      <c r="E19" t="s">
        <v>203</v>
      </c>
      <c r="F19" t="s">
        <v>173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5</v>
      </c>
      <c r="M19">
        <v>210</v>
      </c>
      <c r="N19">
        <v>5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6</v>
      </c>
      <c r="AM19" t="s">
        <v>177</v>
      </c>
      <c r="AN19">
        <v>50</v>
      </c>
      <c r="AW19">
        <v>0.1</v>
      </c>
      <c r="AX19">
        <v>0.3</v>
      </c>
      <c r="AY19">
        <v>0.6</v>
      </c>
      <c r="AZ19">
        <v>0.7</v>
      </c>
      <c r="BA19">
        <v>0.8</v>
      </c>
      <c r="BB19">
        <v>0.1</v>
      </c>
      <c r="BC19">
        <v>0</v>
      </c>
      <c r="BD19">
        <v>9.6999999999999993</v>
      </c>
      <c r="BE19">
        <v>0.1</v>
      </c>
      <c r="BF19">
        <v>0.3</v>
      </c>
      <c r="BG19">
        <v>0.2</v>
      </c>
      <c r="BH19">
        <v>1.1000000000000001</v>
      </c>
      <c r="BI19">
        <v>2.4</v>
      </c>
      <c r="BJ19" s="2">
        <f t="shared" si="0"/>
        <v>1</v>
      </c>
      <c r="BK19" s="2">
        <f t="shared" si="1"/>
        <v>1</v>
      </c>
      <c r="BP19" s="12">
        <f t="shared" si="2"/>
        <v>1</v>
      </c>
      <c r="BQ19" s="12">
        <f t="shared" si="2"/>
        <v>1</v>
      </c>
    </row>
    <row r="20" spans="1:69" ht="19.5" x14ac:dyDescent="0.6">
      <c r="A20" t="s">
        <v>200</v>
      </c>
      <c r="B20" t="s">
        <v>174</v>
      </c>
      <c r="C20" t="s">
        <v>209</v>
      </c>
      <c r="D20" t="s">
        <v>282</v>
      </c>
      <c r="E20" t="s">
        <v>195</v>
      </c>
      <c r="F20" t="s">
        <v>173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5</v>
      </c>
      <c r="M20">
        <v>210</v>
      </c>
      <c r="N20">
        <v>5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6</v>
      </c>
      <c r="AM20" t="s">
        <v>177</v>
      </c>
      <c r="AN20">
        <v>50</v>
      </c>
      <c r="AW20">
        <v>0.3</v>
      </c>
      <c r="AX20">
        <v>1.2</v>
      </c>
      <c r="AY20">
        <v>2.9</v>
      </c>
      <c r="AZ20">
        <v>3</v>
      </c>
      <c r="BA20">
        <v>3.5</v>
      </c>
      <c r="BB20">
        <v>0.4</v>
      </c>
      <c r="BC20">
        <v>0.1</v>
      </c>
      <c r="BD20">
        <v>42.8</v>
      </c>
      <c r="BE20">
        <v>0.5</v>
      </c>
      <c r="BF20">
        <v>1.2</v>
      </c>
      <c r="BG20">
        <v>1.1000000000000001</v>
      </c>
      <c r="BH20">
        <v>4.8</v>
      </c>
      <c r="BI20">
        <v>10.6</v>
      </c>
      <c r="BJ20" s="2">
        <f t="shared" si="0"/>
        <v>6</v>
      </c>
      <c r="BK20" s="2">
        <f t="shared" si="1"/>
        <v>6</v>
      </c>
      <c r="BP20" s="12">
        <f t="shared" si="2"/>
        <v>6</v>
      </c>
      <c r="BQ20" s="12">
        <f t="shared" si="2"/>
        <v>6</v>
      </c>
    </row>
    <row r="21" spans="1:69" ht="19.5" x14ac:dyDescent="0.6">
      <c r="A21" t="s">
        <v>200</v>
      </c>
      <c r="B21" t="s">
        <v>174</v>
      </c>
      <c r="C21" t="s">
        <v>185</v>
      </c>
      <c r="D21" t="s">
        <v>282</v>
      </c>
      <c r="E21" t="s">
        <v>203</v>
      </c>
      <c r="F21" t="s">
        <v>173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5</v>
      </c>
      <c r="M21">
        <v>210</v>
      </c>
      <c r="N21">
        <v>5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6</v>
      </c>
      <c r="AM21" t="s">
        <v>177</v>
      </c>
      <c r="AN21">
        <v>50</v>
      </c>
      <c r="AW21">
        <v>0.4</v>
      </c>
      <c r="AX21">
        <v>1.5</v>
      </c>
      <c r="AY21">
        <v>3.6</v>
      </c>
      <c r="AZ21">
        <v>3.8</v>
      </c>
      <c r="BA21">
        <v>4.4000000000000004</v>
      </c>
      <c r="BB21">
        <v>0.5</v>
      </c>
      <c r="BC21">
        <v>0.2</v>
      </c>
      <c r="BD21">
        <v>53.5</v>
      </c>
      <c r="BE21">
        <v>0.6</v>
      </c>
      <c r="BF21">
        <v>1.5</v>
      </c>
      <c r="BG21">
        <v>1.4</v>
      </c>
      <c r="BH21">
        <v>6</v>
      </c>
      <c r="BI21">
        <v>13.2</v>
      </c>
      <c r="BJ21" s="2">
        <f t="shared" si="0"/>
        <v>8</v>
      </c>
      <c r="BK21" s="2">
        <f t="shared" si="1"/>
        <v>8</v>
      </c>
      <c r="BP21" s="12">
        <f t="shared" si="2"/>
        <v>8</v>
      </c>
      <c r="BQ21" s="12">
        <f t="shared" si="2"/>
        <v>8</v>
      </c>
    </row>
    <row r="22" spans="1:69" ht="19.5" x14ac:dyDescent="0.6">
      <c r="A22" t="s">
        <v>200</v>
      </c>
      <c r="B22" t="s">
        <v>174</v>
      </c>
      <c r="C22" t="s">
        <v>185</v>
      </c>
      <c r="D22" t="s">
        <v>282</v>
      </c>
      <c r="E22" t="s">
        <v>195</v>
      </c>
      <c r="F22" t="s">
        <v>173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5</v>
      </c>
      <c r="M22">
        <v>210</v>
      </c>
      <c r="N22">
        <v>5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6</v>
      </c>
      <c r="AM22" t="s">
        <v>177</v>
      </c>
      <c r="AN22">
        <v>50</v>
      </c>
      <c r="AW22">
        <v>0.5</v>
      </c>
      <c r="AX22">
        <v>2.2999999999999998</v>
      </c>
      <c r="AY22">
        <v>5.4</v>
      </c>
      <c r="AZ22">
        <v>5.7</v>
      </c>
      <c r="BA22">
        <v>6.6</v>
      </c>
      <c r="BB22">
        <v>0.8</v>
      </c>
      <c r="BC22">
        <v>0.3</v>
      </c>
      <c r="BD22">
        <v>80.599999999999994</v>
      </c>
      <c r="BE22">
        <v>1</v>
      </c>
      <c r="BF22">
        <v>2.2000000000000002</v>
      </c>
      <c r="BG22">
        <v>2</v>
      </c>
      <c r="BH22">
        <v>9.1</v>
      </c>
      <c r="BI22">
        <v>19.899999999999999</v>
      </c>
      <c r="BJ22" s="2">
        <f t="shared" si="0"/>
        <v>12</v>
      </c>
      <c r="BK22" s="2">
        <f t="shared" si="1"/>
        <v>12</v>
      </c>
      <c r="BP22" s="12">
        <f t="shared" si="2"/>
        <v>12</v>
      </c>
      <c r="BQ22" s="12">
        <f t="shared" si="2"/>
        <v>12</v>
      </c>
    </row>
    <row r="23" spans="1:69" ht="19.5" x14ac:dyDescent="0.6">
      <c r="A23" t="s">
        <v>200</v>
      </c>
      <c r="B23" t="s">
        <v>174</v>
      </c>
      <c r="C23" t="s">
        <v>278</v>
      </c>
      <c r="D23" t="s">
        <v>282</v>
      </c>
      <c r="E23" t="s">
        <v>203</v>
      </c>
      <c r="F23" t="s">
        <v>173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5</v>
      </c>
      <c r="M23">
        <v>210</v>
      </c>
      <c r="N23">
        <v>5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6</v>
      </c>
      <c r="AM23" t="s">
        <v>177</v>
      </c>
      <c r="AN23">
        <v>50</v>
      </c>
      <c r="AW23">
        <v>0.5</v>
      </c>
      <c r="AX23">
        <v>2.2000000000000002</v>
      </c>
      <c r="AY23">
        <v>5.0999999999999996</v>
      </c>
      <c r="AZ23">
        <v>5.4</v>
      </c>
      <c r="BA23">
        <v>6.2</v>
      </c>
      <c r="BB23">
        <v>0.8</v>
      </c>
      <c r="BC23">
        <v>0.3</v>
      </c>
      <c r="BD23">
        <v>76</v>
      </c>
      <c r="BE23">
        <v>0.9</v>
      </c>
      <c r="BF23">
        <v>2.1</v>
      </c>
      <c r="BG23">
        <v>1.9</v>
      </c>
      <c r="BH23">
        <v>8.6</v>
      </c>
      <c r="BI23">
        <v>18.8</v>
      </c>
      <c r="BJ23" s="2">
        <f t="shared" si="0"/>
        <v>11</v>
      </c>
      <c r="BK23" s="2">
        <f t="shared" si="1"/>
        <v>11</v>
      </c>
      <c r="BP23" s="12">
        <f t="shared" si="2"/>
        <v>11</v>
      </c>
      <c r="BQ23" s="12">
        <f t="shared" si="2"/>
        <v>11</v>
      </c>
    </row>
    <row r="24" spans="1:69" ht="19.5" x14ac:dyDescent="0.6">
      <c r="A24" t="s">
        <v>200</v>
      </c>
      <c r="B24" t="s">
        <v>174</v>
      </c>
      <c r="C24" t="s">
        <v>278</v>
      </c>
      <c r="D24" t="s">
        <v>282</v>
      </c>
      <c r="E24" t="s">
        <v>195</v>
      </c>
      <c r="F24" t="s">
        <v>173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5</v>
      </c>
      <c r="M24">
        <v>210</v>
      </c>
      <c r="N24">
        <v>5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6</v>
      </c>
      <c r="AM24" t="s">
        <v>177</v>
      </c>
      <c r="AN24">
        <v>50</v>
      </c>
      <c r="AW24">
        <v>1.7</v>
      </c>
      <c r="AX24">
        <v>7.2</v>
      </c>
      <c r="AY24">
        <v>16.8</v>
      </c>
      <c r="AZ24">
        <v>17.8</v>
      </c>
      <c r="BA24">
        <v>20.6</v>
      </c>
      <c r="BB24">
        <v>2.5</v>
      </c>
      <c r="BC24">
        <v>0.9</v>
      </c>
      <c r="BD24">
        <v>251.4</v>
      </c>
      <c r="BE24">
        <v>3</v>
      </c>
      <c r="BF24">
        <v>7</v>
      </c>
      <c r="BG24">
        <v>6.4</v>
      </c>
      <c r="BH24">
        <v>28.4</v>
      </c>
      <c r="BI24">
        <v>62.2</v>
      </c>
      <c r="BJ24" s="2">
        <f t="shared" si="0"/>
        <v>38</v>
      </c>
      <c r="BK24" s="2">
        <f t="shared" si="1"/>
        <v>38</v>
      </c>
      <c r="BP24" s="12">
        <f t="shared" si="2"/>
        <v>38</v>
      </c>
      <c r="BQ24" s="12">
        <f t="shared" si="2"/>
        <v>38</v>
      </c>
    </row>
    <row r="25" spans="1:69" ht="19.5" x14ac:dyDescent="0.6">
      <c r="A25" t="s">
        <v>200</v>
      </c>
      <c r="B25" t="s">
        <v>174</v>
      </c>
      <c r="C25" t="s">
        <v>206</v>
      </c>
      <c r="D25" t="s">
        <v>282</v>
      </c>
      <c r="E25" t="s">
        <v>203</v>
      </c>
      <c r="F25" t="s">
        <v>173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5</v>
      </c>
      <c r="M25">
        <v>210</v>
      </c>
      <c r="N25">
        <v>5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6</v>
      </c>
      <c r="AM25" t="s">
        <v>177</v>
      </c>
      <c r="AN25">
        <v>50</v>
      </c>
      <c r="AW25">
        <v>0.4</v>
      </c>
      <c r="AX25">
        <v>1.6</v>
      </c>
      <c r="AY25">
        <v>3.7</v>
      </c>
      <c r="AZ25">
        <v>4</v>
      </c>
      <c r="BA25">
        <v>4.5999999999999996</v>
      </c>
      <c r="BB25">
        <v>0.6</v>
      </c>
      <c r="BC25">
        <v>0.2</v>
      </c>
      <c r="BD25">
        <v>55.8</v>
      </c>
      <c r="BE25">
        <v>0.7</v>
      </c>
      <c r="BF25">
        <v>1.6</v>
      </c>
      <c r="BG25">
        <v>1.4</v>
      </c>
      <c r="BH25">
        <v>6.3</v>
      </c>
      <c r="BI25">
        <v>13.8</v>
      </c>
      <c r="BJ25" s="2">
        <f t="shared" si="0"/>
        <v>8</v>
      </c>
      <c r="BK25" s="2">
        <f t="shared" si="1"/>
        <v>8</v>
      </c>
      <c r="BP25" s="12">
        <f t="shared" si="2"/>
        <v>8</v>
      </c>
      <c r="BQ25" s="12">
        <f t="shared" si="2"/>
        <v>8</v>
      </c>
    </row>
    <row r="26" spans="1:69" ht="19.5" x14ac:dyDescent="0.6">
      <c r="A26" t="s">
        <v>200</v>
      </c>
      <c r="B26" t="s">
        <v>174</v>
      </c>
      <c r="C26" t="s">
        <v>283</v>
      </c>
      <c r="D26" t="s">
        <v>284</v>
      </c>
      <c r="E26" t="s">
        <v>203</v>
      </c>
      <c r="F26" t="s">
        <v>173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5</v>
      </c>
      <c r="M26">
        <v>210</v>
      </c>
      <c r="N26">
        <v>5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6</v>
      </c>
      <c r="AM26" t="s">
        <v>177</v>
      </c>
      <c r="AN26">
        <v>50</v>
      </c>
      <c r="AW26">
        <v>0</v>
      </c>
      <c r="AX26">
        <v>0.2</v>
      </c>
      <c r="AY26">
        <v>0</v>
      </c>
      <c r="AZ26">
        <v>0.3</v>
      </c>
      <c r="BA26">
        <v>0</v>
      </c>
      <c r="BB26">
        <v>0</v>
      </c>
      <c r="BC26">
        <v>0.2</v>
      </c>
      <c r="BD26">
        <v>1.4</v>
      </c>
      <c r="BE26">
        <v>0</v>
      </c>
      <c r="BF26">
        <v>1.3</v>
      </c>
      <c r="BG26">
        <v>0</v>
      </c>
      <c r="BH26">
        <v>6</v>
      </c>
      <c r="BI26">
        <v>2.8</v>
      </c>
      <c r="BJ26" s="2">
        <f t="shared" si="0"/>
        <v>1</v>
      </c>
      <c r="BK26" s="2">
        <f t="shared" si="1"/>
        <v>1</v>
      </c>
      <c r="BP26" s="12">
        <f t="shared" si="2"/>
        <v>1</v>
      </c>
      <c r="BQ26" s="12">
        <f t="shared" si="2"/>
        <v>1</v>
      </c>
    </row>
    <row r="27" spans="1:69" ht="19.5" x14ac:dyDescent="0.6">
      <c r="A27" t="s">
        <v>200</v>
      </c>
      <c r="B27" t="s">
        <v>174</v>
      </c>
      <c r="C27" t="s">
        <v>179</v>
      </c>
      <c r="D27" t="s">
        <v>284</v>
      </c>
      <c r="E27" t="s">
        <v>203</v>
      </c>
      <c r="F27" t="s">
        <v>173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5</v>
      </c>
      <c r="M27">
        <v>210</v>
      </c>
      <c r="N27">
        <v>5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6</v>
      </c>
      <c r="AM27" t="s">
        <v>177</v>
      </c>
      <c r="AN27">
        <v>50</v>
      </c>
      <c r="AW27">
        <v>0</v>
      </c>
      <c r="AX27">
        <v>0.3</v>
      </c>
      <c r="AY27">
        <v>0</v>
      </c>
      <c r="AZ27">
        <v>0.6</v>
      </c>
      <c r="BA27">
        <v>0</v>
      </c>
      <c r="BB27">
        <v>0</v>
      </c>
      <c r="BC27">
        <v>0.5</v>
      </c>
      <c r="BD27">
        <v>2.7</v>
      </c>
      <c r="BE27">
        <v>0</v>
      </c>
      <c r="BF27">
        <v>2.6</v>
      </c>
      <c r="BG27">
        <v>0</v>
      </c>
      <c r="BH27">
        <v>11.8</v>
      </c>
      <c r="BI27">
        <v>5.4</v>
      </c>
      <c r="BJ27" s="2">
        <f t="shared" si="0"/>
        <v>2</v>
      </c>
      <c r="BK27" s="2">
        <f t="shared" si="1"/>
        <v>2</v>
      </c>
      <c r="BP27" s="12">
        <f t="shared" si="2"/>
        <v>2</v>
      </c>
      <c r="BQ27" s="12">
        <f t="shared" si="2"/>
        <v>2</v>
      </c>
    </row>
    <row r="28" spans="1:69" ht="19.5" x14ac:dyDescent="0.6">
      <c r="A28" t="s">
        <v>200</v>
      </c>
      <c r="B28" t="s">
        <v>174</v>
      </c>
      <c r="C28" t="s">
        <v>278</v>
      </c>
      <c r="D28" t="s">
        <v>284</v>
      </c>
      <c r="E28" t="s">
        <v>203</v>
      </c>
      <c r="F28" t="s">
        <v>173</v>
      </c>
      <c r="G28" t="s">
        <v>174</v>
      </c>
      <c r="H28" t="s">
        <v>181</v>
      </c>
      <c r="I28">
        <v>1</v>
      </c>
      <c r="J28" t="s">
        <v>176</v>
      </c>
      <c r="K28" t="b">
        <v>0</v>
      </c>
      <c r="L28">
        <v>5</v>
      </c>
      <c r="M28">
        <v>210</v>
      </c>
      <c r="N28">
        <v>5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6</v>
      </c>
      <c r="AM28" t="s">
        <v>177</v>
      </c>
      <c r="AN28">
        <v>50</v>
      </c>
      <c r="AW28">
        <v>0</v>
      </c>
      <c r="AX28">
        <v>0.2</v>
      </c>
      <c r="AY28">
        <v>0</v>
      </c>
      <c r="AZ28">
        <v>0.3</v>
      </c>
      <c r="BA28">
        <v>0</v>
      </c>
      <c r="BB28">
        <v>0</v>
      </c>
      <c r="BC28">
        <v>0.2</v>
      </c>
      <c r="BD28">
        <v>1.4</v>
      </c>
      <c r="BE28">
        <v>0</v>
      </c>
      <c r="BF28">
        <v>1.3</v>
      </c>
      <c r="BG28">
        <v>0</v>
      </c>
      <c r="BH28">
        <v>6.1</v>
      </c>
      <c r="BI28">
        <v>2.8</v>
      </c>
      <c r="BJ28" s="2">
        <f t="shared" si="0"/>
        <v>1</v>
      </c>
      <c r="BK28" s="2">
        <f t="shared" si="1"/>
        <v>1</v>
      </c>
      <c r="BP28" s="12">
        <f t="shared" si="2"/>
        <v>1</v>
      </c>
      <c r="BQ28" s="12">
        <f t="shared" si="2"/>
        <v>1</v>
      </c>
    </row>
    <row r="29" spans="1:69" ht="19.5" x14ac:dyDescent="0.6">
      <c r="A29" t="s">
        <v>200</v>
      </c>
      <c r="B29" t="s">
        <v>174</v>
      </c>
      <c r="C29" t="s">
        <v>278</v>
      </c>
      <c r="D29" t="s">
        <v>284</v>
      </c>
      <c r="E29" t="s">
        <v>195</v>
      </c>
      <c r="F29" t="s">
        <v>173</v>
      </c>
      <c r="G29" t="s">
        <v>174</v>
      </c>
      <c r="H29" t="s">
        <v>181</v>
      </c>
      <c r="I29">
        <v>1</v>
      </c>
      <c r="J29" t="s">
        <v>176</v>
      </c>
      <c r="K29" t="b">
        <v>0</v>
      </c>
      <c r="L29">
        <v>5</v>
      </c>
      <c r="M29">
        <v>210</v>
      </c>
      <c r="N29">
        <v>5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6</v>
      </c>
      <c r="AM29" t="s">
        <v>177</v>
      </c>
      <c r="AN29">
        <v>50</v>
      </c>
      <c r="AW29">
        <v>0</v>
      </c>
      <c r="AX29">
        <v>0.2</v>
      </c>
      <c r="AY29">
        <v>0</v>
      </c>
      <c r="AZ29">
        <v>0.3</v>
      </c>
      <c r="BA29">
        <v>0</v>
      </c>
      <c r="BB29">
        <v>0</v>
      </c>
      <c r="BC29">
        <v>0.3</v>
      </c>
      <c r="BD29">
        <v>1.5</v>
      </c>
      <c r="BE29">
        <v>0</v>
      </c>
      <c r="BF29">
        <v>1.5</v>
      </c>
      <c r="BG29">
        <v>0</v>
      </c>
      <c r="BH29">
        <v>6.5</v>
      </c>
      <c r="BI29">
        <v>3</v>
      </c>
      <c r="BJ29" s="2">
        <f t="shared" si="0"/>
        <v>1</v>
      </c>
      <c r="BK29" s="2">
        <f t="shared" si="1"/>
        <v>1</v>
      </c>
      <c r="BP29" s="12">
        <f t="shared" si="2"/>
        <v>1</v>
      </c>
      <c r="BQ29" s="12">
        <f t="shared" si="2"/>
        <v>1</v>
      </c>
    </row>
    <row r="30" spans="1:69" ht="19.5" x14ac:dyDescent="0.6">
      <c r="A30" t="s">
        <v>200</v>
      </c>
      <c r="B30" t="s">
        <v>174</v>
      </c>
      <c r="C30" t="s">
        <v>190</v>
      </c>
      <c r="D30" t="s">
        <v>284</v>
      </c>
      <c r="E30" t="s">
        <v>203</v>
      </c>
      <c r="F30" t="s">
        <v>173</v>
      </c>
      <c r="G30" t="s">
        <v>174</v>
      </c>
      <c r="H30" t="s">
        <v>175</v>
      </c>
      <c r="I30">
        <v>1</v>
      </c>
      <c r="J30" t="s">
        <v>176</v>
      </c>
      <c r="K30" t="b">
        <v>0</v>
      </c>
      <c r="L30">
        <v>5</v>
      </c>
      <c r="M30">
        <v>210</v>
      </c>
      <c r="N30">
        <v>5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6</v>
      </c>
      <c r="AM30" t="s">
        <v>177</v>
      </c>
      <c r="AN30">
        <v>50</v>
      </c>
      <c r="AW30">
        <v>0</v>
      </c>
      <c r="AX30">
        <v>0.2</v>
      </c>
      <c r="AY30">
        <v>0</v>
      </c>
      <c r="AZ30">
        <v>0.4</v>
      </c>
      <c r="BA30">
        <v>0</v>
      </c>
      <c r="BB30">
        <v>0</v>
      </c>
      <c r="BC30">
        <v>0.3</v>
      </c>
      <c r="BD30">
        <v>1.9</v>
      </c>
      <c r="BE30">
        <v>0</v>
      </c>
      <c r="BF30">
        <v>1.9</v>
      </c>
      <c r="BG30">
        <v>0</v>
      </c>
      <c r="BH30">
        <v>8.5</v>
      </c>
      <c r="BI30">
        <v>3.9</v>
      </c>
      <c r="BJ30" s="2">
        <f t="shared" si="0"/>
        <v>2</v>
      </c>
      <c r="BK30" s="2">
        <f t="shared" si="1"/>
        <v>2</v>
      </c>
      <c r="BP30" s="12">
        <f t="shared" si="2"/>
        <v>2</v>
      </c>
      <c r="BQ30" s="12">
        <f t="shared" si="2"/>
        <v>2</v>
      </c>
    </row>
    <row r="31" spans="1:69" ht="19.5" x14ac:dyDescent="0.6">
      <c r="A31" t="s">
        <v>200</v>
      </c>
      <c r="B31" t="s">
        <v>174</v>
      </c>
      <c r="C31" t="s">
        <v>170</v>
      </c>
      <c r="D31" t="s">
        <v>284</v>
      </c>
      <c r="E31" t="s">
        <v>203</v>
      </c>
      <c r="F31" t="s">
        <v>173</v>
      </c>
      <c r="G31" t="s">
        <v>174</v>
      </c>
      <c r="H31" t="s">
        <v>175</v>
      </c>
      <c r="I31">
        <v>1</v>
      </c>
      <c r="J31" t="s">
        <v>176</v>
      </c>
      <c r="K31" t="b">
        <v>0</v>
      </c>
      <c r="L31">
        <v>5</v>
      </c>
      <c r="M31">
        <v>210</v>
      </c>
      <c r="N31">
        <v>5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6</v>
      </c>
      <c r="AM31" t="s">
        <v>177</v>
      </c>
      <c r="AN31">
        <v>50</v>
      </c>
      <c r="AW31">
        <v>0</v>
      </c>
      <c r="AX31">
        <v>0.3</v>
      </c>
      <c r="AY31">
        <v>0</v>
      </c>
      <c r="AZ31">
        <v>0.5</v>
      </c>
      <c r="BA31">
        <v>0</v>
      </c>
      <c r="BB31">
        <v>0</v>
      </c>
      <c r="BC31">
        <v>0.4</v>
      </c>
      <c r="BD31">
        <v>2.4</v>
      </c>
      <c r="BE31">
        <v>0</v>
      </c>
      <c r="BF31">
        <v>2.2999999999999998</v>
      </c>
      <c r="BG31">
        <v>0</v>
      </c>
      <c r="BH31">
        <v>10.4</v>
      </c>
      <c r="BI31">
        <v>4.8</v>
      </c>
      <c r="BJ31" s="2">
        <f t="shared" si="0"/>
        <v>2</v>
      </c>
      <c r="BK31" s="2">
        <f t="shared" si="1"/>
        <v>2</v>
      </c>
      <c r="BP31" s="12">
        <f t="shared" si="2"/>
        <v>2</v>
      </c>
      <c r="BQ31" s="12">
        <f t="shared" si="2"/>
        <v>2</v>
      </c>
    </row>
    <row r="32" spans="1:69" ht="19.5" x14ac:dyDescent="0.6">
      <c r="A32" t="s">
        <v>200</v>
      </c>
      <c r="B32" t="s">
        <v>174</v>
      </c>
      <c r="C32" t="s">
        <v>185</v>
      </c>
      <c r="D32" t="s">
        <v>285</v>
      </c>
      <c r="E32" t="s">
        <v>203</v>
      </c>
      <c r="F32" t="s">
        <v>173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5</v>
      </c>
      <c r="M32">
        <v>210</v>
      </c>
      <c r="N32">
        <v>5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6</v>
      </c>
      <c r="AM32" t="s">
        <v>177</v>
      </c>
      <c r="AN32">
        <v>50</v>
      </c>
      <c r="AW32">
        <v>3.2</v>
      </c>
      <c r="AX32">
        <v>5.7</v>
      </c>
      <c r="AY32">
        <v>9.8000000000000007</v>
      </c>
      <c r="AZ32">
        <v>16.399999999999999</v>
      </c>
      <c r="BA32">
        <v>6.9</v>
      </c>
      <c r="BB32">
        <v>7.2</v>
      </c>
      <c r="BC32">
        <v>0</v>
      </c>
      <c r="BD32">
        <v>0</v>
      </c>
      <c r="BE32">
        <v>0</v>
      </c>
      <c r="BF32">
        <v>0.5</v>
      </c>
      <c r="BG32">
        <v>0.2</v>
      </c>
      <c r="BH32">
        <v>20</v>
      </c>
      <c r="BI32">
        <v>7.2</v>
      </c>
      <c r="BJ32" s="2">
        <f t="shared" si="0"/>
        <v>6</v>
      </c>
      <c r="BK32" s="2">
        <f t="shared" si="1"/>
        <v>6</v>
      </c>
      <c r="BP32" s="12">
        <f t="shared" si="2"/>
        <v>6</v>
      </c>
      <c r="BQ32" s="12">
        <f t="shared" si="2"/>
        <v>6</v>
      </c>
    </row>
    <row r="33" spans="1:69" ht="19.5" x14ac:dyDescent="0.6">
      <c r="A33" t="s">
        <v>200</v>
      </c>
      <c r="B33" t="s">
        <v>174</v>
      </c>
      <c r="C33" t="s">
        <v>278</v>
      </c>
      <c r="D33" t="s">
        <v>285</v>
      </c>
      <c r="E33" t="s">
        <v>203</v>
      </c>
      <c r="F33" t="s">
        <v>173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5</v>
      </c>
      <c r="M33">
        <v>210</v>
      </c>
      <c r="N33">
        <v>5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6</v>
      </c>
      <c r="AM33" t="s">
        <v>177</v>
      </c>
      <c r="AN33">
        <v>50</v>
      </c>
      <c r="AW33">
        <v>3.2</v>
      </c>
      <c r="AX33">
        <v>5.7</v>
      </c>
      <c r="AY33">
        <v>9.8000000000000007</v>
      </c>
      <c r="AZ33">
        <v>16.399999999999999</v>
      </c>
      <c r="BA33">
        <v>6.9</v>
      </c>
      <c r="BB33">
        <v>7.2</v>
      </c>
      <c r="BC33">
        <v>0</v>
      </c>
      <c r="BD33">
        <v>0</v>
      </c>
      <c r="BE33">
        <v>0</v>
      </c>
      <c r="BF33">
        <v>0.5</v>
      </c>
      <c r="BG33">
        <v>0.2</v>
      </c>
      <c r="BH33">
        <v>20</v>
      </c>
      <c r="BI33">
        <v>7.2</v>
      </c>
      <c r="BJ33" s="2">
        <f t="shared" si="0"/>
        <v>6</v>
      </c>
      <c r="BK33" s="2">
        <f t="shared" si="1"/>
        <v>6</v>
      </c>
      <c r="BP33" s="12">
        <f t="shared" si="2"/>
        <v>6</v>
      </c>
      <c r="BQ33" s="12">
        <f t="shared" si="2"/>
        <v>6</v>
      </c>
    </row>
    <row r="34" spans="1:69" ht="19.5" x14ac:dyDescent="0.6">
      <c r="A34" t="s">
        <v>200</v>
      </c>
      <c r="B34" t="s">
        <v>174</v>
      </c>
      <c r="C34" t="s">
        <v>179</v>
      </c>
      <c r="D34" t="s">
        <v>286</v>
      </c>
      <c r="E34" t="s">
        <v>203</v>
      </c>
      <c r="F34" t="s">
        <v>173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5</v>
      </c>
      <c r="M34">
        <v>210</v>
      </c>
      <c r="N34">
        <v>5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6</v>
      </c>
      <c r="AM34" t="s">
        <v>177</v>
      </c>
      <c r="AN34">
        <v>50</v>
      </c>
      <c r="AW34">
        <v>0</v>
      </c>
      <c r="AX34">
        <v>8</v>
      </c>
      <c r="AY34">
        <v>9.9</v>
      </c>
      <c r="AZ34">
        <v>0</v>
      </c>
      <c r="BA34">
        <v>0</v>
      </c>
      <c r="BB34">
        <v>0</v>
      </c>
      <c r="BC34">
        <v>0</v>
      </c>
      <c r="BD34">
        <v>12.6</v>
      </c>
      <c r="BE34">
        <v>0</v>
      </c>
      <c r="BF34">
        <v>0</v>
      </c>
      <c r="BG34">
        <v>1.2</v>
      </c>
      <c r="BH34">
        <v>138</v>
      </c>
      <c r="BI34">
        <v>19.7</v>
      </c>
      <c r="BJ34" s="2">
        <f t="shared" si="0"/>
        <v>16</v>
      </c>
      <c r="BK34" s="2">
        <f t="shared" si="1"/>
        <v>16</v>
      </c>
      <c r="BP34" s="12">
        <f t="shared" si="2"/>
        <v>16</v>
      </c>
      <c r="BQ34" s="12">
        <f t="shared" si="2"/>
        <v>16</v>
      </c>
    </row>
    <row r="35" spans="1:69" ht="19.5" x14ac:dyDescent="0.6">
      <c r="A35" t="s">
        <v>200</v>
      </c>
      <c r="B35" t="s">
        <v>174</v>
      </c>
      <c r="C35" t="s">
        <v>278</v>
      </c>
      <c r="D35" t="s">
        <v>286</v>
      </c>
      <c r="E35" t="s">
        <v>203</v>
      </c>
      <c r="F35" t="s">
        <v>173</v>
      </c>
      <c r="G35" t="s">
        <v>174</v>
      </c>
      <c r="H35" t="s">
        <v>181</v>
      </c>
      <c r="I35">
        <v>1</v>
      </c>
      <c r="J35" t="s">
        <v>176</v>
      </c>
      <c r="K35" t="b">
        <v>0</v>
      </c>
      <c r="L35">
        <v>5</v>
      </c>
      <c r="M35">
        <v>210</v>
      </c>
      <c r="N35">
        <v>5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6</v>
      </c>
      <c r="AM35" t="s">
        <v>177</v>
      </c>
      <c r="AN35">
        <v>50</v>
      </c>
      <c r="AW35">
        <v>0</v>
      </c>
      <c r="AX35">
        <v>5.4</v>
      </c>
      <c r="AY35">
        <v>6.7</v>
      </c>
      <c r="AZ35">
        <v>0</v>
      </c>
      <c r="BA35">
        <v>0</v>
      </c>
      <c r="BB35">
        <v>0</v>
      </c>
      <c r="BC35">
        <v>0</v>
      </c>
      <c r="BD35">
        <v>8.5</v>
      </c>
      <c r="BE35">
        <v>0</v>
      </c>
      <c r="BF35">
        <v>0</v>
      </c>
      <c r="BG35">
        <v>0.8</v>
      </c>
      <c r="BH35">
        <v>93</v>
      </c>
      <c r="BI35">
        <v>13.3</v>
      </c>
      <c r="BJ35" s="2">
        <f t="shared" si="0"/>
        <v>11</v>
      </c>
      <c r="BK35" s="2">
        <f t="shared" si="1"/>
        <v>11</v>
      </c>
      <c r="BP35" s="12">
        <f t="shared" si="2"/>
        <v>11</v>
      </c>
      <c r="BQ35" s="12">
        <f t="shared" si="2"/>
        <v>11</v>
      </c>
    </row>
    <row r="36" spans="1:69" ht="19.5" x14ac:dyDescent="0.6">
      <c r="A36" t="s">
        <v>200</v>
      </c>
      <c r="B36" t="s">
        <v>174</v>
      </c>
      <c r="C36" t="s">
        <v>179</v>
      </c>
      <c r="D36" t="s">
        <v>287</v>
      </c>
      <c r="E36" t="s">
        <v>203</v>
      </c>
      <c r="F36" t="s">
        <v>173</v>
      </c>
      <c r="G36" t="s">
        <v>174</v>
      </c>
      <c r="H36" t="s">
        <v>181</v>
      </c>
      <c r="I36">
        <v>1</v>
      </c>
      <c r="J36" t="s">
        <v>176</v>
      </c>
      <c r="K36" t="b">
        <v>0</v>
      </c>
      <c r="L36">
        <v>5</v>
      </c>
      <c r="M36">
        <v>210</v>
      </c>
      <c r="N36">
        <v>5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6</v>
      </c>
      <c r="AM36" t="s">
        <v>177</v>
      </c>
      <c r="AN36">
        <v>50</v>
      </c>
      <c r="AW36">
        <v>0</v>
      </c>
      <c r="AX36">
        <v>0</v>
      </c>
      <c r="AY36">
        <v>2.2999999999999998</v>
      </c>
      <c r="AZ36">
        <v>5.9</v>
      </c>
      <c r="BA36">
        <v>0.3</v>
      </c>
      <c r="BB36">
        <v>1.9</v>
      </c>
      <c r="BC36">
        <v>3.4</v>
      </c>
      <c r="BD36">
        <v>7.7</v>
      </c>
      <c r="BE36">
        <v>1.2</v>
      </c>
      <c r="BF36">
        <v>4.7</v>
      </c>
      <c r="BG36">
        <v>0.7</v>
      </c>
      <c r="BH36">
        <v>0</v>
      </c>
      <c r="BI36">
        <v>6.3</v>
      </c>
      <c r="BJ36" s="2">
        <f t="shared" si="0"/>
        <v>3</v>
      </c>
      <c r="BK36" s="2">
        <f t="shared" si="1"/>
        <v>3</v>
      </c>
      <c r="BP36" s="12">
        <f t="shared" si="2"/>
        <v>3</v>
      </c>
      <c r="BQ36" s="12">
        <f t="shared" si="2"/>
        <v>3</v>
      </c>
    </row>
    <row r="37" spans="1:69" ht="19.5" x14ac:dyDescent="0.6">
      <c r="A37" t="s">
        <v>200</v>
      </c>
      <c r="B37" t="s">
        <v>174</v>
      </c>
      <c r="C37" t="s">
        <v>278</v>
      </c>
      <c r="D37" t="s">
        <v>287</v>
      </c>
      <c r="E37" t="s">
        <v>203</v>
      </c>
      <c r="F37" t="s">
        <v>173</v>
      </c>
      <c r="G37" t="s">
        <v>174</v>
      </c>
      <c r="H37" t="s">
        <v>181</v>
      </c>
      <c r="I37">
        <v>1</v>
      </c>
      <c r="J37" t="s">
        <v>176</v>
      </c>
      <c r="K37" t="b">
        <v>0</v>
      </c>
      <c r="L37">
        <v>5</v>
      </c>
      <c r="M37">
        <v>210</v>
      </c>
      <c r="N37">
        <v>5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6</v>
      </c>
      <c r="AM37" t="s">
        <v>177</v>
      </c>
      <c r="AN37">
        <v>50</v>
      </c>
      <c r="AW37">
        <v>0</v>
      </c>
      <c r="AX37">
        <v>0</v>
      </c>
      <c r="AY37">
        <v>0.7</v>
      </c>
      <c r="AZ37">
        <v>1.8</v>
      </c>
      <c r="BA37">
        <v>0.1</v>
      </c>
      <c r="BB37">
        <v>0.6</v>
      </c>
      <c r="BC37">
        <v>1</v>
      </c>
      <c r="BD37">
        <v>2.2999999999999998</v>
      </c>
      <c r="BE37">
        <v>0.4</v>
      </c>
      <c r="BF37">
        <v>1.4</v>
      </c>
      <c r="BG37">
        <v>0.2</v>
      </c>
      <c r="BH37">
        <v>0</v>
      </c>
      <c r="BI37">
        <v>1.9</v>
      </c>
      <c r="BJ37" s="2">
        <f t="shared" si="0"/>
        <v>1</v>
      </c>
      <c r="BK37" s="2">
        <f t="shared" si="1"/>
        <v>1</v>
      </c>
      <c r="BP37" s="12">
        <f t="shared" si="2"/>
        <v>1</v>
      </c>
      <c r="BQ37" s="12">
        <f t="shared" si="2"/>
        <v>1</v>
      </c>
    </row>
    <row r="38" spans="1:69" ht="19.5" x14ac:dyDescent="0.6">
      <c r="A38" t="s">
        <v>200</v>
      </c>
      <c r="B38" t="s">
        <v>174</v>
      </c>
      <c r="C38" t="s">
        <v>190</v>
      </c>
      <c r="D38" t="s">
        <v>287</v>
      </c>
      <c r="E38" t="s">
        <v>203</v>
      </c>
      <c r="F38" t="s">
        <v>173</v>
      </c>
      <c r="G38" t="s">
        <v>174</v>
      </c>
      <c r="H38" t="s">
        <v>175</v>
      </c>
      <c r="I38">
        <v>1</v>
      </c>
      <c r="J38" t="s">
        <v>176</v>
      </c>
      <c r="K38" t="b">
        <v>0</v>
      </c>
      <c r="L38">
        <v>5</v>
      </c>
      <c r="M38">
        <v>210</v>
      </c>
      <c r="N38">
        <v>5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6</v>
      </c>
      <c r="AM38" t="s">
        <v>177</v>
      </c>
      <c r="AN38">
        <v>50</v>
      </c>
      <c r="AW38">
        <v>0</v>
      </c>
      <c r="AX38">
        <v>0</v>
      </c>
      <c r="AY38">
        <v>1.6</v>
      </c>
      <c r="AZ38">
        <v>4.3</v>
      </c>
      <c r="BA38">
        <v>0.2</v>
      </c>
      <c r="BB38">
        <v>1.3</v>
      </c>
      <c r="BC38">
        <v>2.4</v>
      </c>
      <c r="BD38">
        <v>5.5</v>
      </c>
      <c r="BE38">
        <v>0.9</v>
      </c>
      <c r="BF38">
        <v>3.4</v>
      </c>
      <c r="BG38">
        <v>0.5</v>
      </c>
      <c r="BH38">
        <v>0</v>
      </c>
      <c r="BI38">
        <v>4.5</v>
      </c>
      <c r="BJ38" s="2">
        <f t="shared" si="0"/>
        <v>2</v>
      </c>
      <c r="BK38" s="2">
        <f t="shared" si="1"/>
        <v>2</v>
      </c>
      <c r="BP38" s="12">
        <f t="shared" si="2"/>
        <v>2</v>
      </c>
      <c r="BQ38" s="12">
        <f t="shared" si="2"/>
        <v>2</v>
      </c>
    </row>
    <row r="39" spans="1:69" ht="19.5" x14ac:dyDescent="0.6">
      <c r="A39" t="s">
        <v>200</v>
      </c>
      <c r="B39" t="s">
        <v>174</v>
      </c>
      <c r="C39" t="s">
        <v>178</v>
      </c>
      <c r="D39" t="s">
        <v>287</v>
      </c>
      <c r="E39" t="s">
        <v>203</v>
      </c>
      <c r="F39" t="s">
        <v>173</v>
      </c>
      <c r="G39" t="s">
        <v>174</v>
      </c>
      <c r="H39" t="s">
        <v>175</v>
      </c>
      <c r="I39">
        <v>1</v>
      </c>
      <c r="J39" t="s">
        <v>176</v>
      </c>
      <c r="K39" t="b">
        <v>0</v>
      </c>
      <c r="L39">
        <v>5</v>
      </c>
      <c r="M39">
        <v>210</v>
      </c>
      <c r="N39">
        <v>5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6</v>
      </c>
      <c r="AM39" t="s">
        <v>177</v>
      </c>
      <c r="AN39">
        <v>50</v>
      </c>
      <c r="AW39">
        <v>0</v>
      </c>
      <c r="AX39">
        <v>0</v>
      </c>
      <c r="AY39">
        <v>1.4</v>
      </c>
      <c r="AZ39">
        <v>3.8</v>
      </c>
      <c r="BA39">
        <v>0.2</v>
      </c>
      <c r="BB39">
        <v>1.2</v>
      </c>
      <c r="BC39">
        <v>2.2000000000000002</v>
      </c>
      <c r="BD39">
        <v>4.9000000000000004</v>
      </c>
      <c r="BE39">
        <v>0.8</v>
      </c>
      <c r="BF39">
        <v>3</v>
      </c>
      <c r="BG39">
        <v>0.5</v>
      </c>
      <c r="BH39">
        <v>0</v>
      </c>
      <c r="BI39">
        <v>4</v>
      </c>
      <c r="BJ39" s="2">
        <f t="shared" si="0"/>
        <v>2</v>
      </c>
      <c r="BK39" s="2">
        <f t="shared" si="1"/>
        <v>2</v>
      </c>
      <c r="BP39" s="12">
        <f t="shared" si="2"/>
        <v>2</v>
      </c>
      <c r="BQ39" s="12">
        <f t="shared" si="2"/>
        <v>2</v>
      </c>
    </row>
    <row r="40" spans="1:69" ht="19.5" x14ac:dyDescent="0.6">
      <c r="A40" t="s">
        <v>200</v>
      </c>
      <c r="B40" t="s">
        <v>174</v>
      </c>
      <c r="C40" t="s">
        <v>279</v>
      </c>
      <c r="D40" t="s">
        <v>288</v>
      </c>
      <c r="E40" t="s">
        <v>203</v>
      </c>
      <c r="F40" t="s">
        <v>173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5</v>
      </c>
      <c r="M40">
        <v>210</v>
      </c>
      <c r="N40">
        <v>5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6</v>
      </c>
      <c r="AM40" t="s">
        <v>177</v>
      </c>
      <c r="AN40">
        <v>50</v>
      </c>
      <c r="AW40">
        <v>0.4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12</v>
      </c>
      <c r="BE40">
        <v>0</v>
      </c>
      <c r="BF40">
        <v>0</v>
      </c>
      <c r="BG40">
        <v>0</v>
      </c>
      <c r="BH40">
        <v>1.5</v>
      </c>
      <c r="BI40">
        <v>2.5</v>
      </c>
      <c r="BJ40" s="2">
        <f t="shared" si="0"/>
        <v>1</v>
      </c>
      <c r="BK40" s="2">
        <f t="shared" si="1"/>
        <v>1</v>
      </c>
      <c r="BP40" s="12">
        <f t="shared" si="2"/>
        <v>1</v>
      </c>
      <c r="BQ40" s="12">
        <f t="shared" si="2"/>
        <v>1</v>
      </c>
    </row>
    <row r="41" spans="1:69" ht="19.5" x14ac:dyDescent="0.6">
      <c r="A41" t="s">
        <v>200</v>
      </c>
      <c r="B41" t="s">
        <v>174</v>
      </c>
      <c r="C41" t="s">
        <v>279</v>
      </c>
      <c r="D41" t="s">
        <v>288</v>
      </c>
      <c r="E41" t="s">
        <v>195</v>
      </c>
      <c r="F41" t="s">
        <v>173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5</v>
      </c>
      <c r="M41">
        <v>210</v>
      </c>
      <c r="N41">
        <v>5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6</v>
      </c>
      <c r="AM41" t="s">
        <v>177</v>
      </c>
      <c r="AN41">
        <v>50</v>
      </c>
      <c r="AW41">
        <v>0.3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10.5</v>
      </c>
      <c r="BE41">
        <v>0</v>
      </c>
      <c r="BF41">
        <v>0</v>
      </c>
      <c r="BG41">
        <v>0</v>
      </c>
      <c r="BH41">
        <v>1.3</v>
      </c>
      <c r="BI41">
        <v>2.2000000000000002</v>
      </c>
      <c r="BJ41" s="2">
        <f t="shared" si="0"/>
        <v>1</v>
      </c>
      <c r="BK41" s="2">
        <f t="shared" si="1"/>
        <v>1</v>
      </c>
      <c r="BP41" s="12">
        <f t="shared" si="2"/>
        <v>1</v>
      </c>
      <c r="BQ41" s="12">
        <f t="shared" si="2"/>
        <v>1</v>
      </c>
    </row>
    <row r="42" spans="1:69" ht="19.5" x14ac:dyDescent="0.6">
      <c r="A42" t="s">
        <v>200</v>
      </c>
      <c r="B42" t="s">
        <v>174</v>
      </c>
      <c r="C42" t="s">
        <v>283</v>
      </c>
      <c r="D42" t="s">
        <v>288</v>
      </c>
      <c r="E42" t="s">
        <v>203</v>
      </c>
      <c r="F42" t="s">
        <v>173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5</v>
      </c>
      <c r="M42">
        <v>210</v>
      </c>
      <c r="N42">
        <v>5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6</v>
      </c>
      <c r="AM42" t="s">
        <v>177</v>
      </c>
      <c r="AN42">
        <v>50</v>
      </c>
      <c r="AW42">
        <v>0.5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16.5</v>
      </c>
      <c r="BE42">
        <v>0</v>
      </c>
      <c r="BF42">
        <v>0</v>
      </c>
      <c r="BG42">
        <v>0</v>
      </c>
      <c r="BH42">
        <v>2</v>
      </c>
      <c r="BI42">
        <v>3.5</v>
      </c>
      <c r="BJ42" s="2">
        <f t="shared" si="0"/>
        <v>2</v>
      </c>
      <c r="BK42" s="2">
        <f t="shared" si="1"/>
        <v>2</v>
      </c>
      <c r="BP42" s="12">
        <f t="shared" si="2"/>
        <v>2</v>
      </c>
      <c r="BQ42" s="12">
        <f t="shared" si="2"/>
        <v>2</v>
      </c>
    </row>
    <row r="43" spans="1:69" ht="19.5" x14ac:dyDescent="0.6">
      <c r="A43" t="s">
        <v>200</v>
      </c>
      <c r="B43" t="s">
        <v>174</v>
      </c>
      <c r="C43" t="s">
        <v>179</v>
      </c>
      <c r="D43" t="s">
        <v>288</v>
      </c>
      <c r="E43" t="s">
        <v>203</v>
      </c>
      <c r="F43" t="s">
        <v>173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5</v>
      </c>
      <c r="M43">
        <v>210</v>
      </c>
      <c r="N43">
        <v>5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6</v>
      </c>
      <c r="AM43" t="s">
        <v>177</v>
      </c>
      <c r="AN43">
        <v>50</v>
      </c>
      <c r="AW43">
        <v>0.5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14.7</v>
      </c>
      <c r="BE43">
        <v>0</v>
      </c>
      <c r="BF43">
        <v>0</v>
      </c>
      <c r="BG43">
        <v>0</v>
      </c>
      <c r="BH43">
        <v>1.8</v>
      </c>
      <c r="BI43">
        <v>3.1</v>
      </c>
      <c r="BJ43" s="2">
        <f t="shared" si="0"/>
        <v>2</v>
      </c>
      <c r="BK43" s="2">
        <f t="shared" si="1"/>
        <v>2</v>
      </c>
      <c r="BP43" s="12">
        <f t="shared" si="2"/>
        <v>2</v>
      </c>
      <c r="BQ43" s="12">
        <f t="shared" si="2"/>
        <v>2</v>
      </c>
    </row>
    <row r="44" spans="1:69" ht="19.5" x14ac:dyDescent="0.6">
      <c r="A44" t="s">
        <v>200</v>
      </c>
      <c r="B44" t="s">
        <v>174</v>
      </c>
      <c r="C44" t="s">
        <v>209</v>
      </c>
      <c r="D44" t="s">
        <v>288</v>
      </c>
      <c r="E44" t="s">
        <v>195</v>
      </c>
      <c r="F44" t="s">
        <v>173</v>
      </c>
      <c r="G44" t="s">
        <v>174</v>
      </c>
      <c r="H44" t="s">
        <v>181</v>
      </c>
      <c r="I44">
        <v>1</v>
      </c>
      <c r="J44" t="s">
        <v>176</v>
      </c>
      <c r="K44" t="b">
        <v>0</v>
      </c>
      <c r="L44">
        <v>5</v>
      </c>
      <c r="M44">
        <v>210</v>
      </c>
      <c r="N44">
        <v>5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6</v>
      </c>
      <c r="AM44" t="s">
        <v>177</v>
      </c>
      <c r="AN44">
        <v>50</v>
      </c>
      <c r="AW44">
        <v>0.3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8.6999999999999993</v>
      </c>
      <c r="BE44">
        <v>0</v>
      </c>
      <c r="BF44">
        <v>0</v>
      </c>
      <c r="BG44">
        <v>0</v>
      </c>
      <c r="BH44">
        <v>1.1000000000000001</v>
      </c>
      <c r="BI44">
        <v>1.8</v>
      </c>
      <c r="BJ44" s="2">
        <f t="shared" si="0"/>
        <v>1</v>
      </c>
      <c r="BK44" s="2">
        <f t="shared" si="1"/>
        <v>1</v>
      </c>
      <c r="BP44" s="12">
        <f t="shared" si="2"/>
        <v>1</v>
      </c>
      <c r="BQ44" s="12">
        <f t="shared" si="2"/>
        <v>1</v>
      </c>
    </row>
    <row r="45" spans="1:69" ht="19.5" x14ac:dyDescent="0.6">
      <c r="A45" t="s">
        <v>200</v>
      </c>
      <c r="B45" t="s">
        <v>174</v>
      </c>
      <c r="C45" t="s">
        <v>185</v>
      </c>
      <c r="D45" t="s">
        <v>288</v>
      </c>
      <c r="E45" t="s">
        <v>203</v>
      </c>
      <c r="F45" t="s">
        <v>173</v>
      </c>
      <c r="G45" t="s">
        <v>174</v>
      </c>
      <c r="H45" t="s">
        <v>181</v>
      </c>
      <c r="I45">
        <v>1</v>
      </c>
      <c r="J45" t="s">
        <v>176</v>
      </c>
      <c r="K45" t="b">
        <v>0</v>
      </c>
      <c r="L45">
        <v>5</v>
      </c>
      <c r="M45">
        <v>210</v>
      </c>
      <c r="N45">
        <v>5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6</v>
      </c>
      <c r="AM45" t="s">
        <v>177</v>
      </c>
      <c r="AN45">
        <v>50</v>
      </c>
      <c r="AW45">
        <v>0.6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18.5</v>
      </c>
      <c r="BE45">
        <v>0</v>
      </c>
      <c r="BF45">
        <v>0</v>
      </c>
      <c r="BG45">
        <v>0</v>
      </c>
      <c r="BH45">
        <v>2.2999999999999998</v>
      </c>
      <c r="BI45">
        <v>3.9</v>
      </c>
      <c r="BJ45" s="2">
        <f t="shared" si="0"/>
        <v>2</v>
      </c>
      <c r="BK45" s="2">
        <f t="shared" si="1"/>
        <v>2</v>
      </c>
      <c r="BP45" s="12">
        <f t="shared" si="2"/>
        <v>2</v>
      </c>
      <c r="BQ45" s="12">
        <f t="shared" si="2"/>
        <v>2</v>
      </c>
    </row>
    <row r="46" spans="1:69" ht="19.5" x14ac:dyDescent="0.6">
      <c r="A46" t="s">
        <v>200</v>
      </c>
      <c r="B46" t="s">
        <v>174</v>
      </c>
      <c r="C46" t="s">
        <v>278</v>
      </c>
      <c r="D46" t="s">
        <v>288</v>
      </c>
      <c r="E46" t="s">
        <v>203</v>
      </c>
      <c r="F46" t="s">
        <v>173</v>
      </c>
      <c r="G46" t="s">
        <v>174</v>
      </c>
      <c r="H46" t="s">
        <v>181</v>
      </c>
      <c r="I46">
        <v>1</v>
      </c>
      <c r="J46" t="s">
        <v>176</v>
      </c>
      <c r="K46" t="b">
        <v>0</v>
      </c>
      <c r="L46">
        <v>5</v>
      </c>
      <c r="M46">
        <v>210</v>
      </c>
      <c r="N46">
        <v>5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6</v>
      </c>
      <c r="AM46" t="s">
        <v>177</v>
      </c>
      <c r="AN46">
        <v>50</v>
      </c>
      <c r="AW46">
        <v>0.5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15</v>
      </c>
      <c r="BE46">
        <v>0</v>
      </c>
      <c r="BF46">
        <v>0</v>
      </c>
      <c r="BG46">
        <v>0</v>
      </c>
      <c r="BH46">
        <v>1.9</v>
      </c>
      <c r="BI46">
        <v>3.1</v>
      </c>
      <c r="BJ46" s="2">
        <f t="shared" si="0"/>
        <v>2</v>
      </c>
      <c r="BK46" s="2">
        <f t="shared" si="1"/>
        <v>2</v>
      </c>
      <c r="BP46" s="12">
        <f t="shared" si="2"/>
        <v>2</v>
      </c>
      <c r="BQ46" s="12">
        <f t="shared" si="2"/>
        <v>2</v>
      </c>
    </row>
    <row r="47" spans="1:69" ht="19.5" x14ac:dyDescent="0.6">
      <c r="A47" t="s">
        <v>200</v>
      </c>
      <c r="B47" t="s">
        <v>174</v>
      </c>
      <c r="C47" t="s">
        <v>278</v>
      </c>
      <c r="D47" t="s">
        <v>288</v>
      </c>
      <c r="E47" t="s">
        <v>195</v>
      </c>
      <c r="F47" t="s">
        <v>173</v>
      </c>
      <c r="G47" t="s">
        <v>174</v>
      </c>
      <c r="H47" t="s">
        <v>181</v>
      </c>
      <c r="I47">
        <v>1</v>
      </c>
      <c r="J47" t="s">
        <v>176</v>
      </c>
      <c r="K47" t="b">
        <v>0</v>
      </c>
      <c r="L47">
        <v>5</v>
      </c>
      <c r="M47">
        <v>210</v>
      </c>
      <c r="N47">
        <v>5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6</v>
      </c>
      <c r="AM47" t="s">
        <v>177</v>
      </c>
      <c r="AN47">
        <v>50</v>
      </c>
      <c r="AW47">
        <v>0.4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11.2</v>
      </c>
      <c r="BE47">
        <v>0</v>
      </c>
      <c r="BF47">
        <v>0</v>
      </c>
      <c r="BG47">
        <v>0</v>
      </c>
      <c r="BH47">
        <v>1.4</v>
      </c>
      <c r="BI47">
        <v>2.4</v>
      </c>
      <c r="BJ47" s="2">
        <f t="shared" si="0"/>
        <v>1</v>
      </c>
      <c r="BK47" s="2">
        <f t="shared" si="1"/>
        <v>1</v>
      </c>
      <c r="BP47" s="12">
        <f t="shared" si="2"/>
        <v>1</v>
      </c>
      <c r="BQ47" s="12">
        <f t="shared" si="2"/>
        <v>1</v>
      </c>
    </row>
    <row r="48" spans="1:69" ht="19.5" x14ac:dyDescent="0.6">
      <c r="A48" t="s">
        <v>200</v>
      </c>
      <c r="B48" t="s">
        <v>174</v>
      </c>
      <c r="C48" t="s">
        <v>170</v>
      </c>
      <c r="D48" t="s">
        <v>288</v>
      </c>
      <c r="E48" t="s">
        <v>203</v>
      </c>
      <c r="F48" t="s">
        <v>173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5</v>
      </c>
      <c r="M48">
        <v>210</v>
      </c>
      <c r="N48">
        <v>5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6</v>
      </c>
      <c r="AM48" t="s">
        <v>177</v>
      </c>
      <c r="AN48">
        <v>50</v>
      </c>
      <c r="AW48">
        <v>0.3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9.3000000000000007</v>
      </c>
      <c r="BE48">
        <v>0</v>
      </c>
      <c r="BF48">
        <v>0</v>
      </c>
      <c r="BG48">
        <v>0</v>
      </c>
      <c r="BH48">
        <v>1.2</v>
      </c>
      <c r="BI48">
        <v>2</v>
      </c>
      <c r="BJ48" s="2">
        <f t="shared" si="0"/>
        <v>1</v>
      </c>
      <c r="BK48" s="2">
        <f t="shared" si="1"/>
        <v>1</v>
      </c>
      <c r="BP48" s="12">
        <f t="shared" si="2"/>
        <v>1</v>
      </c>
      <c r="BQ48" s="12">
        <f t="shared" si="2"/>
        <v>1</v>
      </c>
    </row>
    <row r="49" spans="1:69" ht="19.5" x14ac:dyDescent="0.6">
      <c r="A49" t="s">
        <v>200</v>
      </c>
      <c r="B49" t="s">
        <v>174</v>
      </c>
      <c r="C49" t="s">
        <v>279</v>
      </c>
      <c r="D49" t="s">
        <v>289</v>
      </c>
      <c r="E49" t="s">
        <v>203</v>
      </c>
      <c r="F49" t="s">
        <v>173</v>
      </c>
      <c r="G49" t="s">
        <v>174</v>
      </c>
      <c r="H49" t="s">
        <v>181</v>
      </c>
      <c r="I49">
        <v>1</v>
      </c>
      <c r="J49" t="s">
        <v>176</v>
      </c>
      <c r="K49" t="b">
        <v>0</v>
      </c>
      <c r="L49">
        <v>5</v>
      </c>
      <c r="M49">
        <v>210</v>
      </c>
      <c r="N49">
        <v>5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6</v>
      </c>
      <c r="AM49" t="s">
        <v>177</v>
      </c>
      <c r="AN49">
        <v>50</v>
      </c>
      <c r="AW49">
        <v>0</v>
      </c>
      <c r="AX49">
        <v>0</v>
      </c>
      <c r="AY49">
        <v>23</v>
      </c>
      <c r="AZ49">
        <v>0</v>
      </c>
      <c r="BA49">
        <v>12.5</v>
      </c>
      <c r="BB49">
        <v>1.9</v>
      </c>
      <c r="BC49">
        <v>5.6</v>
      </c>
      <c r="BD49">
        <v>14</v>
      </c>
      <c r="BE49">
        <v>0.1</v>
      </c>
      <c r="BF49">
        <v>0.2</v>
      </c>
      <c r="BG49">
        <v>0.2</v>
      </c>
      <c r="BH49">
        <v>7.3</v>
      </c>
      <c r="BI49">
        <v>10.1</v>
      </c>
      <c r="BJ49" s="2">
        <f t="shared" si="0"/>
        <v>7</v>
      </c>
      <c r="BK49" s="2">
        <f t="shared" si="1"/>
        <v>7</v>
      </c>
      <c r="BP49" s="12">
        <f t="shared" si="2"/>
        <v>7</v>
      </c>
      <c r="BQ49" s="12">
        <f t="shared" si="2"/>
        <v>7</v>
      </c>
    </row>
    <row r="50" spans="1:69" ht="19.5" x14ac:dyDescent="0.6">
      <c r="A50" t="s">
        <v>200</v>
      </c>
      <c r="B50" t="s">
        <v>174</v>
      </c>
      <c r="C50" t="s">
        <v>279</v>
      </c>
      <c r="D50" t="s">
        <v>289</v>
      </c>
      <c r="E50" t="s">
        <v>195</v>
      </c>
      <c r="F50" t="s">
        <v>173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5</v>
      </c>
      <c r="M50">
        <v>210</v>
      </c>
      <c r="N50">
        <v>5</v>
      </c>
      <c r="O50">
        <v>210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6</v>
      </c>
      <c r="AM50" t="s">
        <v>177</v>
      </c>
      <c r="AN50">
        <v>50</v>
      </c>
      <c r="AW50">
        <v>0</v>
      </c>
      <c r="AX50">
        <v>0</v>
      </c>
      <c r="AY50">
        <v>9.6</v>
      </c>
      <c r="AZ50">
        <v>0</v>
      </c>
      <c r="BA50">
        <v>5.2</v>
      </c>
      <c r="BB50">
        <v>0.8</v>
      </c>
      <c r="BC50">
        <v>2.2999999999999998</v>
      </c>
      <c r="BD50">
        <v>5.8</v>
      </c>
      <c r="BE50">
        <v>0</v>
      </c>
      <c r="BF50">
        <v>0.1</v>
      </c>
      <c r="BG50">
        <v>0.1</v>
      </c>
      <c r="BH50">
        <v>3</v>
      </c>
      <c r="BI50">
        <v>4.2</v>
      </c>
      <c r="BJ50" s="2">
        <f t="shared" si="0"/>
        <v>3</v>
      </c>
      <c r="BK50" s="2">
        <f t="shared" si="1"/>
        <v>3</v>
      </c>
      <c r="BP50" s="12">
        <f t="shared" si="2"/>
        <v>3</v>
      </c>
      <c r="BQ50" s="12">
        <f t="shared" si="2"/>
        <v>3</v>
      </c>
    </row>
    <row r="51" spans="1:69" ht="19.5" x14ac:dyDescent="0.6">
      <c r="A51" t="s">
        <v>200</v>
      </c>
      <c r="B51" t="s">
        <v>174</v>
      </c>
      <c r="C51" t="s">
        <v>283</v>
      </c>
      <c r="D51" t="s">
        <v>289</v>
      </c>
      <c r="E51" t="s">
        <v>203</v>
      </c>
      <c r="F51" t="s">
        <v>173</v>
      </c>
      <c r="G51" t="s">
        <v>174</v>
      </c>
      <c r="H51" t="s">
        <v>181</v>
      </c>
      <c r="I51">
        <v>1</v>
      </c>
      <c r="J51" t="s">
        <v>176</v>
      </c>
      <c r="K51" t="b">
        <v>0</v>
      </c>
      <c r="L51">
        <v>5</v>
      </c>
      <c r="M51">
        <v>210</v>
      </c>
      <c r="N51">
        <v>5</v>
      </c>
      <c r="O51">
        <v>210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6</v>
      </c>
      <c r="AM51" t="s">
        <v>177</v>
      </c>
      <c r="AN51">
        <v>50</v>
      </c>
      <c r="AW51">
        <v>0</v>
      </c>
      <c r="AX51">
        <v>0</v>
      </c>
      <c r="AY51">
        <v>12.2</v>
      </c>
      <c r="AZ51">
        <v>0</v>
      </c>
      <c r="BA51">
        <v>6.7</v>
      </c>
      <c r="BB51">
        <v>1</v>
      </c>
      <c r="BC51">
        <v>3</v>
      </c>
      <c r="BD51">
        <v>7.4</v>
      </c>
      <c r="BE51">
        <v>0</v>
      </c>
      <c r="BF51">
        <v>0.1</v>
      </c>
      <c r="BG51">
        <v>0.1</v>
      </c>
      <c r="BH51">
        <v>3.9</v>
      </c>
      <c r="BI51">
        <v>5.4</v>
      </c>
      <c r="BJ51" s="2">
        <f t="shared" si="0"/>
        <v>4</v>
      </c>
      <c r="BK51" s="2">
        <f t="shared" si="1"/>
        <v>4</v>
      </c>
      <c r="BP51" s="12">
        <f t="shared" si="2"/>
        <v>4</v>
      </c>
      <c r="BQ51" s="12">
        <f t="shared" si="2"/>
        <v>4</v>
      </c>
    </row>
    <row r="52" spans="1:69" ht="19.5" x14ac:dyDescent="0.6">
      <c r="A52" t="s">
        <v>200</v>
      </c>
      <c r="B52" t="s">
        <v>174</v>
      </c>
      <c r="C52" t="s">
        <v>179</v>
      </c>
      <c r="D52" t="s">
        <v>289</v>
      </c>
      <c r="E52" t="s">
        <v>203</v>
      </c>
      <c r="F52" t="s">
        <v>173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5</v>
      </c>
      <c r="M52">
        <v>210</v>
      </c>
      <c r="N52">
        <v>5</v>
      </c>
      <c r="O52">
        <v>210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6</v>
      </c>
      <c r="AM52" t="s">
        <v>177</v>
      </c>
      <c r="AN52">
        <v>50</v>
      </c>
      <c r="AW52">
        <v>0</v>
      </c>
      <c r="AX52">
        <v>0</v>
      </c>
      <c r="AY52">
        <v>34</v>
      </c>
      <c r="AZ52">
        <v>0</v>
      </c>
      <c r="BA52">
        <v>18.5</v>
      </c>
      <c r="BB52">
        <v>2.9</v>
      </c>
      <c r="BC52">
        <v>8.1999999999999993</v>
      </c>
      <c r="BD52">
        <v>20.7</v>
      </c>
      <c r="BE52">
        <v>0.1</v>
      </c>
      <c r="BF52">
        <v>0.3</v>
      </c>
      <c r="BG52">
        <v>0.2</v>
      </c>
      <c r="BH52">
        <v>10.8</v>
      </c>
      <c r="BI52">
        <v>15</v>
      </c>
      <c r="BJ52" s="2">
        <f t="shared" si="0"/>
        <v>10</v>
      </c>
      <c r="BK52" s="2">
        <f t="shared" si="1"/>
        <v>10</v>
      </c>
      <c r="BP52" s="12">
        <f t="shared" si="2"/>
        <v>10</v>
      </c>
      <c r="BQ52" s="12">
        <f t="shared" si="2"/>
        <v>10</v>
      </c>
    </row>
    <row r="53" spans="1:69" ht="19.5" x14ac:dyDescent="0.6">
      <c r="A53" t="s">
        <v>200</v>
      </c>
      <c r="B53" t="s">
        <v>174</v>
      </c>
      <c r="C53" t="s">
        <v>209</v>
      </c>
      <c r="D53" t="s">
        <v>289</v>
      </c>
      <c r="E53" t="s">
        <v>203</v>
      </c>
      <c r="F53" t="s">
        <v>173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5</v>
      </c>
      <c r="M53">
        <v>210</v>
      </c>
      <c r="N53">
        <v>5</v>
      </c>
      <c r="O53">
        <v>210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6</v>
      </c>
      <c r="AM53" t="s">
        <v>177</v>
      </c>
      <c r="AN53">
        <v>50</v>
      </c>
      <c r="AW53">
        <v>0</v>
      </c>
      <c r="AX53">
        <v>0</v>
      </c>
      <c r="AY53">
        <v>4</v>
      </c>
      <c r="AZ53">
        <v>0</v>
      </c>
      <c r="BA53">
        <v>2.2000000000000002</v>
      </c>
      <c r="BB53">
        <v>0.3</v>
      </c>
      <c r="BC53">
        <v>1</v>
      </c>
      <c r="BD53">
        <v>2.4</v>
      </c>
      <c r="BE53">
        <v>0</v>
      </c>
      <c r="BF53">
        <v>0</v>
      </c>
      <c r="BG53">
        <v>0</v>
      </c>
      <c r="BH53">
        <v>1.3</v>
      </c>
      <c r="BI53">
        <v>1.7</v>
      </c>
      <c r="BJ53" s="2">
        <f t="shared" si="0"/>
        <v>1</v>
      </c>
      <c r="BK53" s="2">
        <f t="shared" si="1"/>
        <v>1</v>
      </c>
      <c r="BP53" s="12">
        <f t="shared" si="2"/>
        <v>1</v>
      </c>
      <c r="BQ53" s="12">
        <f t="shared" si="2"/>
        <v>1</v>
      </c>
    </row>
    <row r="54" spans="1:69" ht="19.5" x14ac:dyDescent="0.6">
      <c r="A54" t="s">
        <v>200</v>
      </c>
      <c r="B54" t="s">
        <v>174</v>
      </c>
      <c r="C54" t="s">
        <v>209</v>
      </c>
      <c r="D54" t="s">
        <v>289</v>
      </c>
      <c r="E54" t="s">
        <v>195</v>
      </c>
      <c r="F54" t="s">
        <v>173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5</v>
      </c>
      <c r="M54">
        <v>210</v>
      </c>
      <c r="N54">
        <v>5</v>
      </c>
      <c r="O54">
        <v>210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6</v>
      </c>
      <c r="AM54" t="s">
        <v>177</v>
      </c>
      <c r="AN54">
        <v>50</v>
      </c>
      <c r="AW54">
        <v>0</v>
      </c>
      <c r="AX54">
        <v>0</v>
      </c>
      <c r="AY54">
        <v>5.7</v>
      </c>
      <c r="AZ54">
        <v>0</v>
      </c>
      <c r="BA54">
        <v>3.1</v>
      </c>
      <c r="BB54">
        <v>0.5</v>
      </c>
      <c r="BC54">
        <v>1.4</v>
      </c>
      <c r="BD54">
        <v>3.5</v>
      </c>
      <c r="BE54">
        <v>0</v>
      </c>
      <c r="BF54">
        <v>0</v>
      </c>
      <c r="BG54">
        <v>0</v>
      </c>
      <c r="BH54">
        <v>1.8</v>
      </c>
      <c r="BI54">
        <v>2.5</v>
      </c>
      <c r="BJ54" s="2">
        <f t="shared" si="0"/>
        <v>2</v>
      </c>
      <c r="BK54" s="2">
        <f t="shared" si="1"/>
        <v>2</v>
      </c>
      <c r="BP54" s="12">
        <f t="shared" si="2"/>
        <v>2</v>
      </c>
      <c r="BQ54" s="12">
        <f t="shared" si="2"/>
        <v>2</v>
      </c>
    </row>
    <row r="55" spans="1:69" ht="19.5" x14ac:dyDescent="0.6">
      <c r="A55" t="s">
        <v>200</v>
      </c>
      <c r="B55" t="s">
        <v>174</v>
      </c>
      <c r="C55" t="s">
        <v>185</v>
      </c>
      <c r="D55" t="s">
        <v>289</v>
      </c>
      <c r="E55" t="s">
        <v>203</v>
      </c>
      <c r="F55" t="s">
        <v>173</v>
      </c>
      <c r="G55" t="s">
        <v>174</v>
      </c>
      <c r="H55" t="s">
        <v>181</v>
      </c>
      <c r="I55">
        <v>1</v>
      </c>
      <c r="J55" t="s">
        <v>176</v>
      </c>
      <c r="K55" t="b">
        <v>0</v>
      </c>
      <c r="L55">
        <v>5</v>
      </c>
      <c r="M55">
        <v>210</v>
      </c>
      <c r="N55">
        <v>5</v>
      </c>
      <c r="O55">
        <v>210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6</v>
      </c>
      <c r="AM55" t="s">
        <v>177</v>
      </c>
      <c r="AN55">
        <v>50</v>
      </c>
      <c r="AW55">
        <v>0</v>
      </c>
      <c r="AX55">
        <v>0</v>
      </c>
      <c r="AY55">
        <v>15.6</v>
      </c>
      <c r="AZ55">
        <v>0</v>
      </c>
      <c r="BA55">
        <v>8.5</v>
      </c>
      <c r="BB55">
        <v>1.3</v>
      </c>
      <c r="BC55">
        <v>3.8</v>
      </c>
      <c r="BD55">
        <v>9.5</v>
      </c>
      <c r="BE55">
        <v>0.1</v>
      </c>
      <c r="BF55">
        <v>0.1</v>
      </c>
      <c r="BG55">
        <v>0.1</v>
      </c>
      <c r="BH55">
        <v>5</v>
      </c>
      <c r="BI55">
        <v>6.9</v>
      </c>
      <c r="BJ55" s="2">
        <f t="shared" si="0"/>
        <v>5</v>
      </c>
      <c r="BK55" s="2">
        <f t="shared" si="1"/>
        <v>5</v>
      </c>
      <c r="BP55" s="12">
        <f t="shared" si="2"/>
        <v>5</v>
      </c>
      <c r="BQ55" s="12">
        <f t="shared" si="2"/>
        <v>5</v>
      </c>
    </row>
    <row r="56" spans="1:69" ht="19.5" x14ac:dyDescent="0.6">
      <c r="A56" t="s">
        <v>200</v>
      </c>
      <c r="B56" t="s">
        <v>174</v>
      </c>
      <c r="C56" t="s">
        <v>278</v>
      </c>
      <c r="D56" t="s">
        <v>289</v>
      </c>
      <c r="E56" t="s">
        <v>203</v>
      </c>
      <c r="F56" t="s">
        <v>173</v>
      </c>
      <c r="G56" t="s">
        <v>174</v>
      </c>
      <c r="H56" t="s">
        <v>181</v>
      </c>
      <c r="I56">
        <v>1</v>
      </c>
      <c r="J56" t="s">
        <v>176</v>
      </c>
      <c r="K56" t="b">
        <v>0</v>
      </c>
      <c r="L56">
        <v>5</v>
      </c>
      <c r="M56">
        <v>210</v>
      </c>
      <c r="N56">
        <v>5</v>
      </c>
      <c r="O56">
        <v>210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6</v>
      </c>
      <c r="AM56" t="s">
        <v>177</v>
      </c>
      <c r="AN56">
        <v>50</v>
      </c>
      <c r="AW56">
        <v>0</v>
      </c>
      <c r="AX56">
        <v>0</v>
      </c>
      <c r="AY56">
        <v>10</v>
      </c>
      <c r="AZ56">
        <v>0</v>
      </c>
      <c r="BA56">
        <v>5.4</v>
      </c>
      <c r="BB56">
        <v>0.8</v>
      </c>
      <c r="BC56">
        <v>2.4</v>
      </c>
      <c r="BD56">
        <v>6.1</v>
      </c>
      <c r="BE56">
        <v>0</v>
      </c>
      <c r="BF56">
        <v>0.1</v>
      </c>
      <c r="BG56">
        <v>0.1</v>
      </c>
      <c r="BH56">
        <v>3.2</v>
      </c>
      <c r="BI56">
        <v>4.4000000000000004</v>
      </c>
      <c r="BJ56" s="2">
        <f t="shared" si="0"/>
        <v>3</v>
      </c>
      <c r="BK56" s="2">
        <f t="shared" si="1"/>
        <v>3</v>
      </c>
      <c r="BP56" s="12">
        <f t="shared" si="2"/>
        <v>3</v>
      </c>
      <c r="BQ56" s="12">
        <f t="shared" si="2"/>
        <v>3</v>
      </c>
    </row>
    <row r="57" spans="1:69" ht="19.5" x14ac:dyDescent="0.6">
      <c r="A57" t="s">
        <v>200</v>
      </c>
      <c r="B57" t="s">
        <v>174</v>
      </c>
      <c r="C57" t="s">
        <v>190</v>
      </c>
      <c r="D57" t="s">
        <v>289</v>
      </c>
      <c r="E57" t="s">
        <v>203</v>
      </c>
      <c r="F57" t="s">
        <v>173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5</v>
      </c>
      <c r="M57">
        <v>210</v>
      </c>
      <c r="N57">
        <v>5</v>
      </c>
      <c r="O57">
        <v>210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6</v>
      </c>
      <c r="AM57" t="s">
        <v>177</v>
      </c>
      <c r="AN57">
        <v>50</v>
      </c>
      <c r="AW57">
        <v>0</v>
      </c>
      <c r="AX57">
        <v>0</v>
      </c>
      <c r="AY57">
        <v>20.9</v>
      </c>
      <c r="AZ57">
        <v>0</v>
      </c>
      <c r="BA57">
        <v>11.4</v>
      </c>
      <c r="BB57">
        <v>1.8</v>
      </c>
      <c r="BC57">
        <v>5.0999999999999996</v>
      </c>
      <c r="BD57">
        <v>12.7</v>
      </c>
      <c r="BE57">
        <v>0.1</v>
      </c>
      <c r="BF57">
        <v>0.2</v>
      </c>
      <c r="BG57">
        <v>0.1</v>
      </c>
      <c r="BH57">
        <v>6.6</v>
      </c>
      <c r="BI57">
        <v>9.1999999999999993</v>
      </c>
      <c r="BJ57" s="2">
        <f t="shared" si="0"/>
        <v>6</v>
      </c>
      <c r="BK57" s="2">
        <f t="shared" si="1"/>
        <v>6</v>
      </c>
      <c r="BP57" s="12">
        <f t="shared" si="2"/>
        <v>6</v>
      </c>
      <c r="BQ57" s="12">
        <f t="shared" si="2"/>
        <v>6</v>
      </c>
    </row>
    <row r="58" spans="1:69" ht="19.5" x14ac:dyDescent="0.6">
      <c r="A58" t="s">
        <v>200</v>
      </c>
      <c r="B58" t="s">
        <v>174</v>
      </c>
      <c r="C58" t="s">
        <v>170</v>
      </c>
      <c r="D58" t="s">
        <v>289</v>
      </c>
      <c r="E58" t="s">
        <v>203</v>
      </c>
      <c r="F58" t="s">
        <v>173</v>
      </c>
      <c r="G58" t="s">
        <v>174</v>
      </c>
      <c r="H58" t="s">
        <v>175</v>
      </c>
      <c r="I58">
        <v>1</v>
      </c>
      <c r="J58" t="s">
        <v>176</v>
      </c>
      <c r="K58" t="b">
        <v>0</v>
      </c>
      <c r="L58">
        <v>5</v>
      </c>
      <c r="M58">
        <v>210</v>
      </c>
      <c r="N58">
        <v>5</v>
      </c>
      <c r="O58">
        <v>210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6</v>
      </c>
      <c r="AM58" t="s">
        <v>177</v>
      </c>
      <c r="AN58">
        <v>50</v>
      </c>
      <c r="AW58">
        <v>0</v>
      </c>
      <c r="AX58">
        <v>0</v>
      </c>
      <c r="AY58">
        <v>17.399999999999999</v>
      </c>
      <c r="AZ58">
        <v>0</v>
      </c>
      <c r="BA58">
        <v>9.5</v>
      </c>
      <c r="BB58">
        <v>1.5</v>
      </c>
      <c r="BC58">
        <v>4.2</v>
      </c>
      <c r="BD58">
        <v>10.6</v>
      </c>
      <c r="BE58">
        <v>0.1</v>
      </c>
      <c r="BF58">
        <v>0.1</v>
      </c>
      <c r="BG58">
        <v>0.1</v>
      </c>
      <c r="BH58">
        <v>5.5</v>
      </c>
      <c r="BI58">
        <v>7.7</v>
      </c>
      <c r="BJ58" s="2">
        <f t="shared" si="0"/>
        <v>5</v>
      </c>
      <c r="BK58" s="2">
        <f t="shared" si="1"/>
        <v>5</v>
      </c>
      <c r="BP58" s="12">
        <f t="shared" si="2"/>
        <v>5</v>
      </c>
      <c r="BQ58" s="12">
        <f t="shared" si="2"/>
        <v>5</v>
      </c>
    </row>
    <row r="59" spans="1:69" ht="19.5" x14ac:dyDescent="0.6">
      <c r="A59" t="s">
        <v>200</v>
      </c>
      <c r="B59" t="s">
        <v>174</v>
      </c>
      <c r="C59" t="s">
        <v>178</v>
      </c>
      <c r="D59" t="s">
        <v>289</v>
      </c>
      <c r="E59" t="s">
        <v>203</v>
      </c>
      <c r="F59" t="s">
        <v>173</v>
      </c>
      <c r="G59" t="s">
        <v>174</v>
      </c>
      <c r="H59" t="s">
        <v>175</v>
      </c>
      <c r="I59">
        <v>1</v>
      </c>
      <c r="J59" t="s">
        <v>176</v>
      </c>
      <c r="K59" t="b">
        <v>0</v>
      </c>
      <c r="L59">
        <v>5</v>
      </c>
      <c r="M59">
        <v>210</v>
      </c>
      <c r="N59">
        <v>5</v>
      </c>
      <c r="O59">
        <v>210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6</v>
      </c>
      <c r="AM59" t="s">
        <v>177</v>
      </c>
      <c r="AN59">
        <v>50</v>
      </c>
      <c r="AW59">
        <v>0</v>
      </c>
      <c r="AX59">
        <v>0</v>
      </c>
      <c r="AY59">
        <v>6.6</v>
      </c>
      <c r="AZ59">
        <v>0</v>
      </c>
      <c r="BA59">
        <v>3.6</v>
      </c>
      <c r="BB59">
        <v>0.6</v>
      </c>
      <c r="BC59">
        <v>1.6</v>
      </c>
      <c r="BD59">
        <v>4</v>
      </c>
      <c r="BE59">
        <v>0</v>
      </c>
      <c r="BF59">
        <v>0.1</v>
      </c>
      <c r="BG59">
        <v>0</v>
      </c>
      <c r="BH59">
        <v>2.1</v>
      </c>
      <c r="BI59">
        <v>2.9</v>
      </c>
      <c r="BJ59" s="2">
        <f t="shared" si="0"/>
        <v>2</v>
      </c>
      <c r="BK59" s="2">
        <f t="shared" si="1"/>
        <v>2</v>
      </c>
      <c r="BP59" s="12">
        <f t="shared" si="2"/>
        <v>2</v>
      </c>
      <c r="BQ59" s="12">
        <f t="shared" si="2"/>
        <v>2</v>
      </c>
    </row>
    <row r="60" spans="1:69" ht="19.5" x14ac:dyDescent="0.6">
      <c r="A60" t="s">
        <v>200</v>
      </c>
      <c r="B60" t="s">
        <v>174</v>
      </c>
      <c r="C60" t="s">
        <v>209</v>
      </c>
      <c r="D60" t="s">
        <v>290</v>
      </c>
      <c r="E60" t="s">
        <v>203</v>
      </c>
      <c r="F60" t="s">
        <v>173</v>
      </c>
      <c r="G60" t="s">
        <v>174</v>
      </c>
      <c r="H60" t="s">
        <v>181</v>
      </c>
      <c r="I60">
        <v>1</v>
      </c>
      <c r="J60" t="s">
        <v>176</v>
      </c>
      <c r="K60" t="b">
        <v>0</v>
      </c>
      <c r="L60">
        <v>5</v>
      </c>
      <c r="M60">
        <v>210</v>
      </c>
      <c r="N60">
        <v>5</v>
      </c>
      <c r="O60">
        <v>210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6</v>
      </c>
      <c r="AM60" t="s">
        <v>177</v>
      </c>
      <c r="AN60">
        <v>50</v>
      </c>
      <c r="AW60">
        <v>1.1000000000000001</v>
      </c>
      <c r="AX60">
        <v>6.1</v>
      </c>
      <c r="AY60">
        <v>5.6</v>
      </c>
      <c r="AZ60">
        <v>12.6</v>
      </c>
      <c r="BA60">
        <v>5.4</v>
      </c>
      <c r="BB60">
        <v>1.2</v>
      </c>
      <c r="BC60">
        <v>0</v>
      </c>
      <c r="BD60">
        <v>28.8</v>
      </c>
      <c r="BE60">
        <v>17.7</v>
      </c>
      <c r="BF60">
        <v>6.8</v>
      </c>
      <c r="BG60">
        <v>3.2</v>
      </c>
      <c r="BH60">
        <v>7</v>
      </c>
      <c r="BI60">
        <v>5.9</v>
      </c>
      <c r="BJ60" s="2">
        <f t="shared" si="0"/>
        <v>9</v>
      </c>
      <c r="BK60" s="2">
        <f t="shared" si="1"/>
        <v>9</v>
      </c>
      <c r="BP60" s="12">
        <f t="shared" si="2"/>
        <v>9</v>
      </c>
      <c r="BQ60" s="12">
        <f t="shared" si="2"/>
        <v>9</v>
      </c>
    </row>
    <row r="61" spans="1:69" ht="19.5" x14ac:dyDescent="0.6">
      <c r="A61" t="s">
        <v>200</v>
      </c>
      <c r="B61" t="s">
        <v>174</v>
      </c>
      <c r="C61" t="s">
        <v>185</v>
      </c>
      <c r="D61" t="s">
        <v>290</v>
      </c>
      <c r="E61" t="s">
        <v>203</v>
      </c>
      <c r="F61" t="s">
        <v>173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5</v>
      </c>
      <c r="M61">
        <v>210</v>
      </c>
      <c r="N61">
        <v>5</v>
      </c>
      <c r="O61">
        <v>210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6</v>
      </c>
      <c r="AM61" t="s">
        <v>177</v>
      </c>
      <c r="AN61">
        <v>50</v>
      </c>
      <c r="AW61">
        <v>3.1</v>
      </c>
      <c r="AX61">
        <v>17</v>
      </c>
      <c r="AY61">
        <v>15.8</v>
      </c>
      <c r="AZ61">
        <v>35.5</v>
      </c>
      <c r="BA61">
        <v>15</v>
      </c>
      <c r="BB61">
        <v>3.5</v>
      </c>
      <c r="BC61">
        <v>0</v>
      </c>
      <c r="BD61">
        <v>81</v>
      </c>
      <c r="BE61">
        <v>49.8</v>
      </c>
      <c r="BF61">
        <v>19.2</v>
      </c>
      <c r="BG61">
        <v>9</v>
      </c>
      <c r="BH61">
        <v>19.5</v>
      </c>
      <c r="BI61">
        <v>16.600000000000001</v>
      </c>
      <c r="BJ61" s="2">
        <f t="shared" si="0"/>
        <v>24</v>
      </c>
      <c r="BK61" s="2">
        <f t="shared" si="1"/>
        <v>24</v>
      </c>
      <c r="BP61" s="12">
        <f t="shared" si="2"/>
        <v>24</v>
      </c>
      <c r="BQ61" s="12">
        <f t="shared" si="2"/>
        <v>24</v>
      </c>
    </row>
    <row r="62" spans="1:69" ht="19.5" x14ac:dyDescent="0.6">
      <c r="A62" t="s">
        <v>200</v>
      </c>
      <c r="B62" t="s">
        <v>174</v>
      </c>
      <c r="C62" t="s">
        <v>278</v>
      </c>
      <c r="D62" t="s">
        <v>290</v>
      </c>
      <c r="E62" t="s">
        <v>203</v>
      </c>
      <c r="F62" t="s">
        <v>173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5</v>
      </c>
      <c r="M62">
        <v>210</v>
      </c>
      <c r="N62">
        <v>5</v>
      </c>
      <c r="O62">
        <v>210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6</v>
      </c>
      <c r="AM62" t="s">
        <v>177</v>
      </c>
      <c r="AN62">
        <v>50</v>
      </c>
      <c r="AW62">
        <v>3.6</v>
      </c>
      <c r="AX62">
        <v>19.3</v>
      </c>
      <c r="AY62">
        <v>17.899999999999999</v>
      </c>
      <c r="AZ62">
        <v>40.299999999999997</v>
      </c>
      <c r="BA62">
        <v>17.100000000000001</v>
      </c>
      <c r="BB62">
        <v>3.9</v>
      </c>
      <c r="BC62">
        <v>0</v>
      </c>
      <c r="BD62">
        <v>91.9</v>
      </c>
      <c r="BE62">
        <v>56.5</v>
      </c>
      <c r="BF62">
        <v>21.8</v>
      </c>
      <c r="BG62">
        <v>10.199999999999999</v>
      </c>
      <c r="BH62">
        <v>22.2</v>
      </c>
      <c r="BI62">
        <v>18.8</v>
      </c>
      <c r="BJ62" s="2">
        <f t="shared" si="0"/>
        <v>27</v>
      </c>
      <c r="BK62" s="2">
        <f t="shared" si="1"/>
        <v>27</v>
      </c>
      <c r="BP62" s="12">
        <f t="shared" si="2"/>
        <v>27</v>
      </c>
      <c r="BQ62" s="12">
        <f t="shared" si="2"/>
        <v>27</v>
      </c>
    </row>
    <row r="63" spans="1:69" ht="19.5" x14ac:dyDescent="0.6">
      <c r="A63" t="s">
        <v>200</v>
      </c>
      <c r="B63" t="s">
        <v>174</v>
      </c>
      <c r="C63" t="s">
        <v>281</v>
      </c>
      <c r="D63" t="s">
        <v>290</v>
      </c>
      <c r="E63" t="s">
        <v>203</v>
      </c>
      <c r="F63" t="s">
        <v>173</v>
      </c>
      <c r="G63" t="s">
        <v>174</v>
      </c>
      <c r="H63" t="s">
        <v>175</v>
      </c>
      <c r="I63">
        <v>1</v>
      </c>
      <c r="J63" t="s">
        <v>176</v>
      </c>
      <c r="K63" t="b">
        <v>0</v>
      </c>
      <c r="L63">
        <v>5</v>
      </c>
      <c r="M63">
        <v>210</v>
      </c>
      <c r="N63">
        <v>5</v>
      </c>
      <c r="O63">
        <v>210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6</v>
      </c>
      <c r="AM63" t="s">
        <v>177</v>
      </c>
      <c r="AN63">
        <v>50</v>
      </c>
      <c r="AW63">
        <v>3.5</v>
      </c>
      <c r="AX63">
        <v>18.8</v>
      </c>
      <c r="AY63">
        <v>17.399999999999999</v>
      </c>
      <c r="AZ63">
        <v>39.1</v>
      </c>
      <c r="BA63">
        <v>16.600000000000001</v>
      </c>
      <c r="BB63">
        <v>3.8</v>
      </c>
      <c r="BC63">
        <v>0</v>
      </c>
      <c r="BD63">
        <v>89.2</v>
      </c>
      <c r="BE63">
        <v>54.9</v>
      </c>
      <c r="BF63">
        <v>21.1</v>
      </c>
      <c r="BG63">
        <v>9.9</v>
      </c>
      <c r="BH63">
        <v>21.5</v>
      </c>
      <c r="BI63">
        <v>18.3</v>
      </c>
      <c r="BJ63" s="2">
        <f t="shared" si="0"/>
        <v>27</v>
      </c>
      <c r="BK63" s="2">
        <f t="shared" si="1"/>
        <v>27</v>
      </c>
      <c r="BP63" s="12">
        <f t="shared" si="2"/>
        <v>27</v>
      </c>
      <c r="BQ63" s="12">
        <f t="shared" si="2"/>
        <v>27</v>
      </c>
    </row>
    <row r="64" spans="1:69" ht="19.5" x14ac:dyDescent="0.6">
      <c r="A64" t="s">
        <v>200</v>
      </c>
      <c r="B64" t="s">
        <v>174</v>
      </c>
      <c r="C64" t="s">
        <v>291</v>
      </c>
      <c r="D64" t="s">
        <v>292</v>
      </c>
      <c r="E64" t="s">
        <v>195</v>
      </c>
      <c r="F64" t="s">
        <v>173</v>
      </c>
      <c r="G64" t="s">
        <v>174</v>
      </c>
      <c r="H64" t="s">
        <v>181</v>
      </c>
      <c r="I64">
        <v>1</v>
      </c>
      <c r="J64" t="s">
        <v>176</v>
      </c>
      <c r="K64" t="b">
        <v>0</v>
      </c>
      <c r="L64">
        <v>5</v>
      </c>
      <c r="M64">
        <v>210</v>
      </c>
      <c r="N64">
        <v>5</v>
      </c>
      <c r="O64">
        <v>210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6</v>
      </c>
      <c r="AM64" t="s">
        <v>177</v>
      </c>
      <c r="AN64">
        <v>50</v>
      </c>
      <c r="AW64">
        <v>34.9</v>
      </c>
      <c r="AX64">
        <v>32</v>
      </c>
      <c r="AY64">
        <v>13.1</v>
      </c>
      <c r="AZ64">
        <v>7.2</v>
      </c>
      <c r="BA64">
        <v>0</v>
      </c>
      <c r="BB64">
        <v>2.1</v>
      </c>
      <c r="BC64">
        <v>0.9</v>
      </c>
      <c r="BD64">
        <v>1.9</v>
      </c>
      <c r="BE64">
        <v>0.7</v>
      </c>
      <c r="BF64">
        <v>2.9</v>
      </c>
      <c r="BG64">
        <v>0.1</v>
      </c>
      <c r="BH64">
        <v>1.6</v>
      </c>
      <c r="BI64">
        <v>1.3</v>
      </c>
      <c r="BJ64" s="2">
        <f t="shared" si="0"/>
        <v>3</v>
      </c>
      <c r="BK64" s="2">
        <f t="shared" si="1"/>
        <v>3</v>
      </c>
      <c r="BP64" s="12">
        <f t="shared" si="2"/>
        <v>3</v>
      </c>
      <c r="BQ64" s="12">
        <f t="shared" si="2"/>
        <v>3</v>
      </c>
    </row>
    <row r="65" spans="1:69" ht="19.5" x14ac:dyDescent="0.6">
      <c r="A65" t="s">
        <v>200</v>
      </c>
      <c r="B65" t="s">
        <v>174</v>
      </c>
      <c r="C65" t="s">
        <v>209</v>
      </c>
      <c r="D65" t="s">
        <v>292</v>
      </c>
      <c r="E65" t="s">
        <v>183</v>
      </c>
      <c r="F65" t="s">
        <v>173</v>
      </c>
      <c r="G65" t="s">
        <v>174</v>
      </c>
      <c r="H65" t="s">
        <v>181</v>
      </c>
      <c r="I65">
        <v>1</v>
      </c>
      <c r="J65" t="s">
        <v>176</v>
      </c>
      <c r="K65" t="b">
        <v>0</v>
      </c>
      <c r="L65">
        <v>5</v>
      </c>
      <c r="M65">
        <v>210</v>
      </c>
      <c r="N65">
        <v>5</v>
      </c>
      <c r="O65">
        <v>210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6</v>
      </c>
      <c r="AM65" t="s">
        <v>177</v>
      </c>
      <c r="AN65">
        <v>50</v>
      </c>
      <c r="AW65">
        <v>91.3</v>
      </c>
      <c r="AX65">
        <v>83.7</v>
      </c>
      <c r="AY65">
        <v>34.200000000000003</v>
      </c>
      <c r="AZ65">
        <v>18.8</v>
      </c>
      <c r="BA65">
        <v>0</v>
      </c>
      <c r="BB65">
        <v>5.6</v>
      </c>
      <c r="BC65">
        <v>2.2999999999999998</v>
      </c>
      <c r="BD65">
        <v>5</v>
      </c>
      <c r="BE65">
        <v>1.8</v>
      </c>
      <c r="BF65">
        <v>7.5</v>
      </c>
      <c r="BG65">
        <v>0.1</v>
      </c>
      <c r="BH65">
        <v>4.3</v>
      </c>
      <c r="BI65">
        <v>3.4</v>
      </c>
      <c r="BJ65" s="2">
        <f t="shared" si="0"/>
        <v>8</v>
      </c>
      <c r="BK65" s="2">
        <f t="shared" si="1"/>
        <v>8</v>
      </c>
      <c r="BP65" s="12">
        <f t="shared" si="2"/>
        <v>8</v>
      </c>
      <c r="BQ65" s="12">
        <f t="shared" si="2"/>
        <v>8</v>
      </c>
    </row>
    <row r="66" spans="1:69" ht="19.5" x14ac:dyDescent="0.6">
      <c r="A66" t="s">
        <v>200</v>
      </c>
      <c r="B66" t="s">
        <v>174</v>
      </c>
      <c r="C66" t="s">
        <v>185</v>
      </c>
      <c r="D66" t="s">
        <v>292</v>
      </c>
      <c r="E66" t="s">
        <v>203</v>
      </c>
      <c r="F66" t="s">
        <v>173</v>
      </c>
      <c r="G66" t="s">
        <v>174</v>
      </c>
      <c r="H66" t="s">
        <v>181</v>
      </c>
      <c r="I66">
        <v>1</v>
      </c>
      <c r="J66" t="s">
        <v>176</v>
      </c>
      <c r="K66" t="b">
        <v>0</v>
      </c>
      <c r="L66">
        <v>5</v>
      </c>
      <c r="M66">
        <v>210</v>
      </c>
      <c r="N66">
        <v>5</v>
      </c>
      <c r="O66">
        <v>210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6</v>
      </c>
      <c r="AM66" t="s">
        <v>177</v>
      </c>
      <c r="AN66">
        <v>50</v>
      </c>
      <c r="AW66">
        <v>91.8</v>
      </c>
      <c r="AX66">
        <v>84.1</v>
      </c>
      <c r="AY66">
        <v>34.299999999999997</v>
      </c>
      <c r="AZ66">
        <v>18.899999999999999</v>
      </c>
      <c r="BA66">
        <v>0</v>
      </c>
      <c r="BB66">
        <v>5.6</v>
      </c>
      <c r="BC66">
        <v>2.2999999999999998</v>
      </c>
      <c r="BD66">
        <v>5.0999999999999996</v>
      </c>
      <c r="BE66">
        <v>1.8</v>
      </c>
      <c r="BF66">
        <v>7.6</v>
      </c>
      <c r="BG66">
        <v>0.1</v>
      </c>
      <c r="BH66">
        <v>4.3</v>
      </c>
      <c r="BI66">
        <v>3.4</v>
      </c>
      <c r="BJ66" s="2">
        <f t="shared" si="0"/>
        <v>8</v>
      </c>
      <c r="BK66" s="2">
        <f t="shared" si="1"/>
        <v>8</v>
      </c>
      <c r="BP66" s="12">
        <f t="shared" si="2"/>
        <v>8</v>
      </c>
      <c r="BQ66" s="12">
        <f t="shared" si="2"/>
        <v>8</v>
      </c>
    </row>
    <row r="67" spans="1:69" ht="19.5" x14ac:dyDescent="0.6">
      <c r="A67" t="s">
        <v>200</v>
      </c>
      <c r="B67" t="s">
        <v>174</v>
      </c>
      <c r="C67" t="s">
        <v>185</v>
      </c>
      <c r="D67" t="s">
        <v>292</v>
      </c>
      <c r="E67" t="s">
        <v>195</v>
      </c>
      <c r="F67" t="s">
        <v>173</v>
      </c>
      <c r="G67" t="s">
        <v>174</v>
      </c>
      <c r="H67" t="s">
        <v>181</v>
      </c>
      <c r="I67">
        <v>1</v>
      </c>
      <c r="J67" t="s">
        <v>176</v>
      </c>
      <c r="K67" t="b">
        <v>0</v>
      </c>
      <c r="L67">
        <v>5</v>
      </c>
      <c r="M67">
        <v>210</v>
      </c>
      <c r="N67">
        <v>5</v>
      </c>
      <c r="O67">
        <v>210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6</v>
      </c>
      <c r="AM67" t="s">
        <v>177</v>
      </c>
      <c r="AN67">
        <v>50</v>
      </c>
      <c r="AW67">
        <v>39.9</v>
      </c>
      <c r="AX67">
        <v>36.6</v>
      </c>
      <c r="AY67">
        <v>14.9</v>
      </c>
      <c r="AZ67">
        <v>8.1999999999999993</v>
      </c>
      <c r="BA67">
        <v>0</v>
      </c>
      <c r="BB67">
        <v>2.5</v>
      </c>
      <c r="BC67">
        <v>1</v>
      </c>
      <c r="BD67">
        <v>2.2000000000000002</v>
      </c>
      <c r="BE67">
        <v>0.8</v>
      </c>
      <c r="BF67">
        <v>3.3</v>
      </c>
      <c r="BG67">
        <v>0.1</v>
      </c>
      <c r="BH67">
        <v>1.9</v>
      </c>
      <c r="BI67">
        <v>1.5</v>
      </c>
      <c r="BJ67" s="2">
        <f t="shared" ref="BJ67:BJ130" si="3">ROUND(AVERAGE(AY67:BI67),0)</f>
        <v>3</v>
      </c>
      <c r="BK67" s="2">
        <f t="shared" ref="BK67:BK130" si="4">ROUND(AVERAGE(AY67:BJ67),0)</f>
        <v>3</v>
      </c>
      <c r="BP67" s="12">
        <f t="shared" ref="BP67:BQ130" si="5">BJ67+BM67</f>
        <v>3</v>
      </c>
      <c r="BQ67" s="12">
        <f t="shared" si="5"/>
        <v>3</v>
      </c>
    </row>
    <row r="68" spans="1:69" ht="19.5" x14ac:dyDescent="0.6">
      <c r="A68" t="s">
        <v>200</v>
      </c>
      <c r="B68" t="s">
        <v>174</v>
      </c>
      <c r="C68" t="s">
        <v>196</v>
      </c>
      <c r="D68" t="s">
        <v>292</v>
      </c>
      <c r="E68" t="s">
        <v>203</v>
      </c>
      <c r="F68" t="s">
        <v>173</v>
      </c>
      <c r="G68" t="s">
        <v>174</v>
      </c>
      <c r="H68" t="s">
        <v>175</v>
      </c>
      <c r="I68">
        <v>1</v>
      </c>
      <c r="J68" t="s">
        <v>176</v>
      </c>
      <c r="K68" t="b">
        <v>0</v>
      </c>
      <c r="L68">
        <v>5</v>
      </c>
      <c r="M68">
        <v>210</v>
      </c>
      <c r="N68">
        <v>5</v>
      </c>
      <c r="O68">
        <v>210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6</v>
      </c>
      <c r="AM68" t="s">
        <v>177</v>
      </c>
      <c r="AN68">
        <v>50</v>
      </c>
      <c r="AW68">
        <v>84.5</v>
      </c>
      <c r="AX68">
        <v>77.400000000000006</v>
      </c>
      <c r="AY68">
        <v>31.6</v>
      </c>
      <c r="AZ68">
        <v>17.399999999999999</v>
      </c>
      <c r="BA68">
        <v>0</v>
      </c>
      <c r="BB68">
        <v>5.2</v>
      </c>
      <c r="BC68">
        <v>2.1</v>
      </c>
      <c r="BD68">
        <v>4.7</v>
      </c>
      <c r="BE68">
        <v>1.7</v>
      </c>
      <c r="BF68">
        <v>7</v>
      </c>
      <c r="BG68">
        <v>0.1</v>
      </c>
      <c r="BH68">
        <v>3.9</v>
      </c>
      <c r="BI68">
        <v>3.2</v>
      </c>
      <c r="BJ68" s="2">
        <f t="shared" si="3"/>
        <v>7</v>
      </c>
      <c r="BK68" s="2">
        <f t="shared" si="4"/>
        <v>7</v>
      </c>
      <c r="BP68" s="12">
        <f t="shared" si="5"/>
        <v>7</v>
      </c>
      <c r="BQ68" s="12">
        <f t="shared" si="5"/>
        <v>7</v>
      </c>
    </row>
    <row r="69" spans="1:69" ht="19.5" x14ac:dyDescent="0.6">
      <c r="A69" t="s">
        <v>200</v>
      </c>
      <c r="B69" t="s">
        <v>174</v>
      </c>
      <c r="C69" t="s">
        <v>281</v>
      </c>
      <c r="D69" t="s">
        <v>292</v>
      </c>
      <c r="E69" t="s">
        <v>203</v>
      </c>
      <c r="F69" t="s">
        <v>173</v>
      </c>
      <c r="G69" t="s">
        <v>174</v>
      </c>
      <c r="H69" t="s">
        <v>175</v>
      </c>
      <c r="I69">
        <v>1</v>
      </c>
      <c r="J69" t="s">
        <v>176</v>
      </c>
      <c r="K69" t="b">
        <v>0</v>
      </c>
      <c r="L69">
        <v>5</v>
      </c>
      <c r="M69">
        <v>210</v>
      </c>
      <c r="N69">
        <v>5</v>
      </c>
      <c r="O69">
        <v>210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6</v>
      </c>
      <c r="AM69" t="s">
        <v>177</v>
      </c>
      <c r="AN69">
        <v>50</v>
      </c>
      <c r="AW69">
        <v>32.700000000000003</v>
      </c>
      <c r="AX69">
        <v>29.9</v>
      </c>
      <c r="AY69">
        <v>12.2</v>
      </c>
      <c r="AZ69">
        <v>6.7</v>
      </c>
      <c r="BA69">
        <v>0</v>
      </c>
      <c r="BB69">
        <v>2</v>
      </c>
      <c r="BC69">
        <v>0.8</v>
      </c>
      <c r="BD69">
        <v>1.8</v>
      </c>
      <c r="BE69">
        <v>0.6</v>
      </c>
      <c r="BF69">
        <v>2.7</v>
      </c>
      <c r="BG69">
        <v>0.1</v>
      </c>
      <c r="BH69">
        <v>1.5</v>
      </c>
      <c r="BI69">
        <v>1.2</v>
      </c>
      <c r="BJ69" s="2">
        <f t="shared" si="3"/>
        <v>3</v>
      </c>
      <c r="BK69" s="2">
        <f t="shared" si="4"/>
        <v>3</v>
      </c>
      <c r="BP69" s="12">
        <f t="shared" si="5"/>
        <v>3</v>
      </c>
      <c r="BQ69" s="12">
        <f t="shared" si="5"/>
        <v>3</v>
      </c>
    </row>
    <row r="70" spans="1:69" ht="19.5" x14ac:dyDescent="0.6">
      <c r="A70" t="s">
        <v>200</v>
      </c>
      <c r="B70" t="s">
        <v>174</v>
      </c>
      <c r="C70" t="s">
        <v>291</v>
      </c>
      <c r="D70" t="s">
        <v>293</v>
      </c>
      <c r="E70" t="s">
        <v>183</v>
      </c>
      <c r="F70" t="s">
        <v>173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5</v>
      </c>
      <c r="M70">
        <v>210</v>
      </c>
      <c r="N70">
        <v>5</v>
      </c>
      <c r="O70">
        <v>210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6</v>
      </c>
      <c r="AM70" t="s">
        <v>177</v>
      </c>
      <c r="AN70">
        <v>50</v>
      </c>
      <c r="AW70">
        <v>5.4</v>
      </c>
      <c r="AX70">
        <v>24.5</v>
      </c>
      <c r="AY70">
        <v>19.5</v>
      </c>
      <c r="AZ70">
        <v>23.2</v>
      </c>
      <c r="BA70">
        <v>20.3</v>
      </c>
      <c r="BB70">
        <v>10.8</v>
      </c>
      <c r="BC70">
        <v>7.6</v>
      </c>
      <c r="BD70">
        <v>26.3</v>
      </c>
      <c r="BE70">
        <v>8.6</v>
      </c>
      <c r="BF70">
        <v>26.4</v>
      </c>
      <c r="BG70">
        <v>2.1</v>
      </c>
      <c r="BH70">
        <v>13.8</v>
      </c>
      <c r="BI70">
        <v>14</v>
      </c>
      <c r="BJ70" s="2">
        <f t="shared" si="3"/>
        <v>16</v>
      </c>
      <c r="BK70" s="2">
        <f t="shared" si="4"/>
        <v>16</v>
      </c>
      <c r="BP70" s="12">
        <f t="shared" si="5"/>
        <v>16</v>
      </c>
      <c r="BQ70" s="12">
        <f t="shared" si="5"/>
        <v>16</v>
      </c>
    </row>
    <row r="71" spans="1:69" ht="19.5" x14ac:dyDescent="0.6">
      <c r="A71" t="s">
        <v>200</v>
      </c>
      <c r="B71" t="s">
        <v>174</v>
      </c>
      <c r="C71" t="s">
        <v>291</v>
      </c>
      <c r="D71" t="s">
        <v>293</v>
      </c>
      <c r="E71" t="s">
        <v>195</v>
      </c>
      <c r="F71" t="s">
        <v>173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5</v>
      </c>
      <c r="M71">
        <v>210</v>
      </c>
      <c r="N71">
        <v>5</v>
      </c>
      <c r="O71">
        <v>210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6</v>
      </c>
      <c r="AM71" t="s">
        <v>177</v>
      </c>
      <c r="AN71">
        <v>50</v>
      </c>
      <c r="AW71">
        <v>20</v>
      </c>
      <c r="AX71">
        <v>90.7</v>
      </c>
      <c r="AY71">
        <v>72</v>
      </c>
      <c r="AZ71">
        <v>85.6</v>
      </c>
      <c r="BA71">
        <v>74.900000000000006</v>
      </c>
      <c r="BB71">
        <v>39.799999999999997</v>
      </c>
      <c r="BC71">
        <v>28.2</v>
      </c>
      <c r="BD71">
        <v>97</v>
      </c>
      <c r="BE71">
        <v>31.8</v>
      </c>
      <c r="BF71">
        <v>97.7</v>
      </c>
      <c r="BG71">
        <v>7.9</v>
      </c>
      <c r="BH71">
        <v>51</v>
      </c>
      <c r="BI71">
        <v>51.8</v>
      </c>
      <c r="BJ71" s="2">
        <f t="shared" si="3"/>
        <v>58</v>
      </c>
      <c r="BK71" s="2">
        <f t="shared" si="4"/>
        <v>58</v>
      </c>
      <c r="BP71" s="12">
        <f t="shared" si="5"/>
        <v>58</v>
      </c>
      <c r="BQ71" s="12">
        <f t="shared" si="5"/>
        <v>58</v>
      </c>
    </row>
    <row r="72" spans="1:69" ht="19.5" x14ac:dyDescent="0.6">
      <c r="A72" t="s">
        <v>200</v>
      </c>
      <c r="B72" t="s">
        <v>174</v>
      </c>
      <c r="C72" t="s">
        <v>179</v>
      </c>
      <c r="D72" t="s">
        <v>293</v>
      </c>
      <c r="E72" t="s">
        <v>203</v>
      </c>
      <c r="F72" t="s">
        <v>173</v>
      </c>
      <c r="G72" t="s">
        <v>174</v>
      </c>
      <c r="H72" t="s">
        <v>181</v>
      </c>
      <c r="I72">
        <v>1</v>
      </c>
      <c r="J72" t="s">
        <v>176</v>
      </c>
      <c r="K72" t="b">
        <v>0</v>
      </c>
      <c r="L72">
        <v>5</v>
      </c>
      <c r="M72">
        <v>210</v>
      </c>
      <c r="N72">
        <v>5</v>
      </c>
      <c r="O72">
        <v>210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6</v>
      </c>
      <c r="AM72" t="s">
        <v>177</v>
      </c>
      <c r="AN72">
        <v>50</v>
      </c>
      <c r="AW72">
        <v>13.9</v>
      </c>
      <c r="AX72">
        <v>62.8</v>
      </c>
      <c r="AY72">
        <v>49.9</v>
      </c>
      <c r="AZ72">
        <v>59.3</v>
      </c>
      <c r="BA72">
        <v>51.9</v>
      </c>
      <c r="BB72">
        <v>27.6</v>
      </c>
      <c r="BC72">
        <v>19.600000000000001</v>
      </c>
      <c r="BD72">
        <v>67.2</v>
      </c>
      <c r="BE72">
        <v>22</v>
      </c>
      <c r="BF72">
        <v>67.7</v>
      </c>
      <c r="BG72">
        <v>5.5</v>
      </c>
      <c r="BH72">
        <v>35.4</v>
      </c>
      <c r="BI72">
        <v>35.9</v>
      </c>
      <c r="BJ72" s="2">
        <f t="shared" si="3"/>
        <v>40</v>
      </c>
      <c r="BK72" s="2">
        <f t="shared" si="4"/>
        <v>40</v>
      </c>
      <c r="BP72" s="12">
        <f t="shared" si="5"/>
        <v>40</v>
      </c>
      <c r="BQ72" s="12">
        <f t="shared" si="5"/>
        <v>40</v>
      </c>
    </row>
    <row r="73" spans="1:69" ht="19.5" x14ac:dyDescent="0.6">
      <c r="A73" t="s">
        <v>200</v>
      </c>
      <c r="B73" t="s">
        <v>174</v>
      </c>
      <c r="C73" t="s">
        <v>209</v>
      </c>
      <c r="D73" t="s">
        <v>293</v>
      </c>
      <c r="E73" t="s">
        <v>183</v>
      </c>
      <c r="F73" t="s">
        <v>173</v>
      </c>
      <c r="G73" t="s">
        <v>174</v>
      </c>
      <c r="H73" t="s">
        <v>181</v>
      </c>
      <c r="I73">
        <v>1</v>
      </c>
      <c r="J73" t="s">
        <v>176</v>
      </c>
      <c r="K73" t="b">
        <v>0</v>
      </c>
      <c r="L73">
        <v>5</v>
      </c>
      <c r="M73">
        <v>210</v>
      </c>
      <c r="N73">
        <v>5</v>
      </c>
      <c r="O73">
        <v>210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6</v>
      </c>
      <c r="AM73" t="s">
        <v>177</v>
      </c>
      <c r="AN73">
        <v>50</v>
      </c>
      <c r="AW73">
        <v>17.3</v>
      </c>
      <c r="AX73">
        <v>78.3</v>
      </c>
      <c r="AY73">
        <v>62.2</v>
      </c>
      <c r="AZ73">
        <v>74</v>
      </c>
      <c r="BA73">
        <v>64.7</v>
      </c>
      <c r="BB73">
        <v>34.4</v>
      </c>
      <c r="BC73">
        <v>24.4</v>
      </c>
      <c r="BD73">
        <v>83.8</v>
      </c>
      <c r="BE73">
        <v>27.5</v>
      </c>
      <c r="BF73">
        <v>84.5</v>
      </c>
      <c r="BG73">
        <v>6.8</v>
      </c>
      <c r="BH73">
        <v>44.1</v>
      </c>
      <c r="BI73">
        <v>44.7</v>
      </c>
      <c r="BJ73" s="2">
        <f t="shared" si="3"/>
        <v>50</v>
      </c>
      <c r="BK73" s="2">
        <f t="shared" si="4"/>
        <v>50</v>
      </c>
      <c r="BP73" s="12">
        <f t="shared" si="5"/>
        <v>50</v>
      </c>
      <c r="BQ73" s="12">
        <f t="shared" si="5"/>
        <v>50</v>
      </c>
    </row>
    <row r="74" spans="1:69" ht="19.5" x14ac:dyDescent="0.6">
      <c r="A74" t="s">
        <v>200</v>
      </c>
      <c r="B74" t="s">
        <v>174</v>
      </c>
      <c r="C74" t="s">
        <v>209</v>
      </c>
      <c r="D74" t="s">
        <v>293</v>
      </c>
      <c r="E74" t="s">
        <v>203</v>
      </c>
      <c r="F74" t="s">
        <v>173</v>
      </c>
      <c r="G74" t="s">
        <v>174</v>
      </c>
      <c r="H74" t="s">
        <v>181</v>
      </c>
      <c r="I74">
        <v>1</v>
      </c>
      <c r="J74" t="s">
        <v>176</v>
      </c>
      <c r="K74" t="b">
        <v>0</v>
      </c>
      <c r="L74">
        <v>5</v>
      </c>
      <c r="M74">
        <v>210</v>
      </c>
      <c r="N74">
        <v>5</v>
      </c>
      <c r="O74">
        <v>210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6</v>
      </c>
      <c r="AM74" t="s">
        <v>177</v>
      </c>
      <c r="AN74">
        <v>50</v>
      </c>
      <c r="AW74">
        <v>9.6999999999999993</v>
      </c>
      <c r="AX74">
        <v>43.8</v>
      </c>
      <c r="AY74">
        <v>34.799999999999997</v>
      </c>
      <c r="AZ74">
        <v>41.4</v>
      </c>
      <c r="BA74">
        <v>36.200000000000003</v>
      </c>
      <c r="BB74">
        <v>19.3</v>
      </c>
      <c r="BC74">
        <v>13.6</v>
      </c>
      <c r="BD74">
        <v>46.9</v>
      </c>
      <c r="BE74">
        <v>15.4</v>
      </c>
      <c r="BF74">
        <v>47.2</v>
      </c>
      <c r="BG74">
        <v>3.8</v>
      </c>
      <c r="BH74">
        <v>24.7</v>
      </c>
      <c r="BI74">
        <v>25</v>
      </c>
      <c r="BJ74" s="2">
        <f t="shared" si="3"/>
        <v>28</v>
      </c>
      <c r="BK74" s="2">
        <f t="shared" si="4"/>
        <v>28</v>
      </c>
      <c r="BP74" s="12">
        <f t="shared" si="5"/>
        <v>28</v>
      </c>
      <c r="BQ74" s="12">
        <f t="shared" si="5"/>
        <v>28</v>
      </c>
    </row>
    <row r="75" spans="1:69" ht="19.5" x14ac:dyDescent="0.6">
      <c r="A75" t="s">
        <v>200</v>
      </c>
      <c r="B75" t="s">
        <v>174</v>
      </c>
      <c r="C75" t="s">
        <v>209</v>
      </c>
      <c r="D75" t="s">
        <v>293</v>
      </c>
      <c r="E75" t="s">
        <v>195</v>
      </c>
      <c r="F75" t="s">
        <v>173</v>
      </c>
      <c r="G75" t="s">
        <v>174</v>
      </c>
      <c r="H75" t="s">
        <v>181</v>
      </c>
      <c r="I75">
        <v>1</v>
      </c>
      <c r="J75" t="s">
        <v>176</v>
      </c>
      <c r="K75" t="b">
        <v>0</v>
      </c>
      <c r="L75">
        <v>5</v>
      </c>
      <c r="M75">
        <v>210</v>
      </c>
      <c r="N75">
        <v>5</v>
      </c>
      <c r="O75">
        <v>210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6</v>
      </c>
      <c r="AM75" t="s">
        <v>177</v>
      </c>
      <c r="AN75">
        <v>50</v>
      </c>
      <c r="AW75">
        <v>15.1</v>
      </c>
      <c r="AX75">
        <v>68.099999999999994</v>
      </c>
      <c r="AY75">
        <v>54.1</v>
      </c>
      <c r="AZ75">
        <v>64.3</v>
      </c>
      <c r="BA75">
        <v>56.2</v>
      </c>
      <c r="BB75">
        <v>29.9</v>
      </c>
      <c r="BC75">
        <v>21.2</v>
      </c>
      <c r="BD75">
        <v>72.900000000000006</v>
      </c>
      <c r="BE75">
        <v>23.9</v>
      </c>
      <c r="BF75">
        <v>73.400000000000006</v>
      </c>
      <c r="BG75">
        <v>5.9</v>
      </c>
      <c r="BH75">
        <v>38.299999999999997</v>
      </c>
      <c r="BI75">
        <v>38.9</v>
      </c>
      <c r="BJ75" s="2">
        <f t="shared" si="3"/>
        <v>44</v>
      </c>
      <c r="BK75" s="2">
        <f t="shared" si="4"/>
        <v>44</v>
      </c>
      <c r="BP75" s="12">
        <f t="shared" si="5"/>
        <v>44</v>
      </c>
      <c r="BQ75" s="12">
        <f t="shared" si="5"/>
        <v>44</v>
      </c>
    </row>
    <row r="76" spans="1:69" ht="19.5" x14ac:dyDescent="0.6">
      <c r="A76" t="s">
        <v>200</v>
      </c>
      <c r="B76" t="s">
        <v>174</v>
      </c>
      <c r="C76" t="s">
        <v>257</v>
      </c>
      <c r="D76" t="s">
        <v>293</v>
      </c>
      <c r="E76" t="s">
        <v>203</v>
      </c>
      <c r="F76" t="s">
        <v>173</v>
      </c>
      <c r="G76" t="s">
        <v>174</v>
      </c>
      <c r="H76" t="s">
        <v>181</v>
      </c>
      <c r="I76">
        <v>1</v>
      </c>
      <c r="J76" t="s">
        <v>176</v>
      </c>
      <c r="K76" t="b">
        <v>0</v>
      </c>
      <c r="L76">
        <v>5</v>
      </c>
      <c r="M76">
        <v>210</v>
      </c>
      <c r="N76">
        <v>5</v>
      </c>
      <c r="O76">
        <v>210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6</v>
      </c>
      <c r="AM76" t="s">
        <v>177</v>
      </c>
      <c r="AN76">
        <v>50</v>
      </c>
      <c r="AW76">
        <v>22.1</v>
      </c>
      <c r="AX76">
        <v>99.8</v>
      </c>
      <c r="AY76">
        <v>79.3</v>
      </c>
      <c r="AZ76">
        <v>94.2</v>
      </c>
      <c r="BA76">
        <v>82.4</v>
      </c>
      <c r="BB76">
        <v>43.9</v>
      </c>
      <c r="BC76">
        <v>31.1</v>
      </c>
      <c r="BD76">
        <v>106.8</v>
      </c>
      <c r="BE76">
        <v>35</v>
      </c>
      <c r="BF76">
        <v>107.6</v>
      </c>
      <c r="BG76">
        <v>8.6999999999999993</v>
      </c>
      <c r="BH76">
        <v>56.2</v>
      </c>
      <c r="BI76">
        <v>57</v>
      </c>
      <c r="BJ76" s="2">
        <f t="shared" si="3"/>
        <v>64</v>
      </c>
      <c r="BK76" s="2">
        <f t="shared" si="4"/>
        <v>64</v>
      </c>
      <c r="BP76" s="12">
        <f t="shared" si="5"/>
        <v>64</v>
      </c>
      <c r="BQ76" s="12">
        <f t="shared" si="5"/>
        <v>64</v>
      </c>
    </row>
    <row r="77" spans="1:69" ht="19.5" x14ac:dyDescent="0.6">
      <c r="A77" t="s">
        <v>200</v>
      </c>
      <c r="B77" t="s">
        <v>174</v>
      </c>
      <c r="C77" t="s">
        <v>257</v>
      </c>
      <c r="D77" t="s">
        <v>293</v>
      </c>
      <c r="E77" t="s">
        <v>195</v>
      </c>
      <c r="F77" t="s">
        <v>173</v>
      </c>
      <c r="G77" t="s">
        <v>174</v>
      </c>
      <c r="H77" t="s">
        <v>181</v>
      </c>
      <c r="I77">
        <v>1</v>
      </c>
      <c r="J77" t="s">
        <v>176</v>
      </c>
      <c r="K77" t="b">
        <v>0</v>
      </c>
      <c r="L77">
        <v>5</v>
      </c>
      <c r="M77">
        <v>210</v>
      </c>
      <c r="N77">
        <v>5</v>
      </c>
      <c r="O77">
        <v>210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6</v>
      </c>
      <c r="AM77" t="s">
        <v>177</v>
      </c>
      <c r="AN77">
        <v>50</v>
      </c>
      <c r="AW77">
        <v>19.100000000000001</v>
      </c>
      <c r="AX77">
        <v>86.3</v>
      </c>
      <c r="AY77">
        <v>68.599999999999994</v>
      </c>
      <c r="AZ77">
        <v>81.5</v>
      </c>
      <c r="BA77">
        <v>71.3</v>
      </c>
      <c r="BB77">
        <v>37.9</v>
      </c>
      <c r="BC77">
        <v>26.9</v>
      </c>
      <c r="BD77">
        <v>92.4</v>
      </c>
      <c r="BE77">
        <v>30.3</v>
      </c>
      <c r="BF77">
        <v>93.1</v>
      </c>
      <c r="BG77">
        <v>7.5</v>
      </c>
      <c r="BH77">
        <v>48.6</v>
      </c>
      <c r="BI77">
        <v>49.3</v>
      </c>
      <c r="BJ77" s="2">
        <f t="shared" si="3"/>
        <v>55</v>
      </c>
      <c r="BK77" s="2">
        <f t="shared" si="4"/>
        <v>55</v>
      </c>
      <c r="BP77" s="12">
        <f t="shared" si="5"/>
        <v>55</v>
      </c>
      <c r="BQ77" s="12">
        <f t="shared" si="5"/>
        <v>55</v>
      </c>
    </row>
    <row r="78" spans="1:69" ht="19.5" x14ac:dyDescent="0.6">
      <c r="A78" t="s">
        <v>200</v>
      </c>
      <c r="B78" t="s">
        <v>174</v>
      </c>
      <c r="C78" t="s">
        <v>185</v>
      </c>
      <c r="D78" t="s">
        <v>293</v>
      </c>
      <c r="E78" t="s">
        <v>203</v>
      </c>
      <c r="F78" t="s">
        <v>173</v>
      </c>
      <c r="G78" t="s">
        <v>174</v>
      </c>
      <c r="H78" t="s">
        <v>181</v>
      </c>
      <c r="I78">
        <v>1</v>
      </c>
      <c r="J78" t="s">
        <v>176</v>
      </c>
      <c r="K78" t="b">
        <v>0</v>
      </c>
      <c r="L78">
        <v>5</v>
      </c>
      <c r="M78">
        <v>210</v>
      </c>
      <c r="N78">
        <v>5</v>
      </c>
      <c r="O78">
        <v>210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6</v>
      </c>
      <c r="AM78" t="s">
        <v>177</v>
      </c>
      <c r="AN78">
        <v>50</v>
      </c>
      <c r="AW78">
        <v>67.3</v>
      </c>
      <c r="AX78">
        <v>304.3</v>
      </c>
      <c r="AY78">
        <v>241.7</v>
      </c>
      <c r="AZ78">
        <v>287.39999999999998</v>
      </c>
      <c r="BA78">
        <v>251.3</v>
      </c>
      <c r="BB78">
        <v>133.69999999999999</v>
      </c>
      <c r="BC78">
        <v>94.8</v>
      </c>
      <c r="BD78">
        <v>325.60000000000002</v>
      </c>
      <c r="BE78">
        <v>106.8</v>
      </c>
      <c r="BF78">
        <v>328.1</v>
      </c>
      <c r="BG78">
        <v>26.5</v>
      </c>
      <c r="BH78">
        <v>171.3</v>
      </c>
      <c r="BI78">
        <v>173.8</v>
      </c>
      <c r="BJ78" s="2">
        <f t="shared" si="3"/>
        <v>195</v>
      </c>
      <c r="BK78" s="2">
        <f t="shared" si="4"/>
        <v>195</v>
      </c>
      <c r="BP78" s="12">
        <f t="shared" si="5"/>
        <v>195</v>
      </c>
      <c r="BQ78" s="12">
        <f t="shared" si="5"/>
        <v>195</v>
      </c>
    </row>
    <row r="79" spans="1:69" ht="19.5" x14ac:dyDescent="0.6">
      <c r="A79" t="s">
        <v>200</v>
      </c>
      <c r="B79" t="s">
        <v>174</v>
      </c>
      <c r="C79" t="s">
        <v>185</v>
      </c>
      <c r="D79" t="s">
        <v>293</v>
      </c>
      <c r="E79" t="s">
        <v>195</v>
      </c>
      <c r="F79" t="s">
        <v>173</v>
      </c>
      <c r="G79" t="s">
        <v>174</v>
      </c>
      <c r="H79" t="s">
        <v>181</v>
      </c>
      <c r="I79">
        <v>1</v>
      </c>
      <c r="J79" t="s">
        <v>176</v>
      </c>
      <c r="K79" t="b">
        <v>0</v>
      </c>
      <c r="L79">
        <v>5</v>
      </c>
      <c r="M79">
        <v>210</v>
      </c>
      <c r="N79">
        <v>5</v>
      </c>
      <c r="O79">
        <v>210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6</v>
      </c>
      <c r="AM79" t="s">
        <v>177</v>
      </c>
      <c r="AN79">
        <v>50</v>
      </c>
      <c r="AW79">
        <v>18.7</v>
      </c>
      <c r="AX79">
        <v>84.5</v>
      </c>
      <c r="AY79">
        <v>67.099999999999994</v>
      </c>
      <c r="AZ79">
        <v>79.8</v>
      </c>
      <c r="BA79">
        <v>69.8</v>
      </c>
      <c r="BB79">
        <v>37.1</v>
      </c>
      <c r="BC79">
        <v>26.3</v>
      </c>
      <c r="BD79">
        <v>90.4</v>
      </c>
      <c r="BE79">
        <v>29.6</v>
      </c>
      <c r="BF79">
        <v>91.1</v>
      </c>
      <c r="BG79">
        <v>7.4</v>
      </c>
      <c r="BH79">
        <v>47.6</v>
      </c>
      <c r="BI79">
        <v>48.3</v>
      </c>
      <c r="BJ79" s="2">
        <f t="shared" si="3"/>
        <v>54</v>
      </c>
      <c r="BK79" s="2">
        <f t="shared" si="4"/>
        <v>54</v>
      </c>
      <c r="BP79" s="12">
        <f t="shared" si="5"/>
        <v>54</v>
      </c>
      <c r="BQ79" s="12">
        <f t="shared" si="5"/>
        <v>54</v>
      </c>
    </row>
    <row r="80" spans="1:69" ht="19.5" x14ac:dyDescent="0.6">
      <c r="A80" t="s">
        <v>200</v>
      </c>
      <c r="B80" t="s">
        <v>174</v>
      </c>
      <c r="C80" t="s">
        <v>281</v>
      </c>
      <c r="D80" t="s">
        <v>293</v>
      </c>
      <c r="E80" t="s">
        <v>203</v>
      </c>
      <c r="F80" t="s">
        <v>173</v>
      </c>
      <c r="G80" t="s">
        <v>174</v>
      </c>
      <c r="H80" t="s">
        <v>175</v>
      </c>
      <c r="I80">
        <v>1</v>
      </c>
      <c r="J80" t="s">
        <v>176</v>
      </c>
      <c r="K80" t="b">
        <v>0</v>
      </c>
      <c r="L80">
        <v>5</v>
      </c>
      <c r="M80">
        <v>210</v>
      </c>
      <c r="N80">
        <v>5</v>
      </c>
      <c r="O80">
        <v>210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6</v>
      </c>
      <c r="AM80" t="s">
        <v>177</v>
      </c>
      <c r="AN80">
        <v>50</v>
      </c>
      <c r="AW80">
        <v>181.7</v>
      </c>
      <c r="AX80">
        <v>821.8</v>
      </c>
      <c r="AY80">
        <v>652.79999999999995</v>
      </c>
      <c r="AZ80">
        <v>776.1</v>
      </c>
      <c r="BA80">
        <v>678.5</v>
      </c>
      <c r="BB80">
        <v>361.1</v>
      </c>
      <c r="BC80">
        <v>255.9</v>
      </c>
      <c r="BD80">
        <v>879.3</v>
      </c>
      <c r="BE80">
        <v>288.39999999999998</v>
      </c>
      <c r="BF80">
        <v>885.9</v>
      </c>
      <c r="BG80">
        <v>71.599999999999994</v>
      </c>
      <c r="BH80">
        <v>462.7</v>
      </c>
      <c r="BI80">
        <v>469.3</v>
      </c>
      <c r="BJ80" s="2">
        <f t="shared" si="3"/>
        <v>526</v>
      </c>
      <c r="BK80" s="2">
        <f t="shared" si="4"/>
        <v>526</v>
      </c>
      <c r="BP80" s="12">
        <f t="shared" si="5"/>
        <v>526</v>
      </c>
      <c r="BQ80" s="12">
        <f t="shared" si="5"/>
        <v>526</v>
      </c>
    </row>
    <row r="81" spans="1:69" ht="19.5" x14ac:dyDescent="0.6">
      <c r="A81" t="s">
        <v>200</v>
      </c>
      <c r="B81" t="s">
        <v>174</v>
      </c>
      <c r="C81" t="s">
        <v>291</v>
      </c>
      <c r="D81" t="s">
        <v>294</v>
      </c>
      <c r="E81" t="s">
        <v>195</v>
      </c>
      <c r="F81" t="s">
        <v>173</v>
      </c>
      <c r="G81" t="s">
        <v>174</v>
      </c>
      <c r="H81" t="s">
        <v>181</v>
      </c>
      <c r="I81">
        <v>1</v>
      </c>
      <c r="J81" t="s">
        <v>176</v>
      </c>
      <c r="K81" t="b">
        <v>0</v>
      </c>
      <c r="L81">
        <v>5</v>
      </c>
      <c r="M81">
        <v>210</v>
      </c>
      <c r="N81">
        <v>5</v>
      </c>
      <c r="O81">
        <v>210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6</v>
      </c>
      <c r="AM81" t="s">
        <v>177</v>
      </c>
      <c r="AN81">
        <v>50</v>
      </c>
      <c r="AW81">
        <v>3</v>
      </c>
      <c r="AX81">
        <v>7.8</v>
      </c>
      <c r="AY81">
        <v>0.4</v>
      </c>
      <c r="AZ81">
        <v>5</v>
      </c>
      <c r="BA81">
        <v>3.6</v>
      </c>
      <c r="BB81">
        <v>0</v>
      </c>
      <c r="BC81">
        <v>0</v>
      </c>
      <c r="BD81">
        <v>2.8</v>
      </c>
      <c r="BE81">
        <v>6.8</v>
      </c>
      <c r="BF81">
        <v>13.5</v>
      </c>
      <c r="BG81">
        <v>5.0999999999999996</v>
      </c>
      <c r="BH81">
        <v>13.3</v>
      </c>
      <c r="BI81">
        <v>8.9</v>
      </c>
      <c r="BJ81" s="2">
        <f t="shared" si="3"/>
        <v>5</v>
      </c>
      <c r="BK81" s="2">
        <f t="shared" si="4"/>
        <v>5</v>
      </c>
      <c r="BP81" s="12">
        <f t="shared" si="5"/>
        <v>5</v>
      </c>
      <c r="BQ81" s="12">
        <f t="shared" si="5"/>
        <v>5</v>
      </c>
    </row>
    <row r="82" spans="1:69" ht="19.5" x14ac:dyDescent="0.6">
      <c r="A82" t="s">
        <v>200</v>
      </c>
      <c r="B82" t="s">
        <v>174</v>
      </c>
      <c r="C82" t="s">
        <v>179</v>
      </c>
      <c r="D82" t="s">
        <v>294</v>
      </c>
      <c r="E82" t="s">
        <v>203</v>
      </c>
      <c r="F82" t="s">
        <v>173</v>
      </c>
      <c r="G82" t="s">
        <v>174</v>
      </c>
      <c r="H82" t="s">
        <v>181</v>
      </c>
      <c r="I82">
        <v>1</v>
      </c>
      <c r="J82" t="s">
        <v>176</v>
      </c>
      <c r="K82" t="b">
        <v>0</v>
      </c>
      <c r="L82">
        <v>5</v>
      </c>
      <c r="M82">
        <v>210</v>
      </c>
      <c r="N82">
        <v>5</v>
      </c>
      <c r="O82">
        <v>210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6</v>
      </c>
      <c r="AM82" t="s">
        <v>177</v>
      </c>
      <c r="AN82">
        <v>50</v>
      </c>
      <c r="AW82">
        <v>1.8</v>
      </c>
      <c r="AX82">
        <v>4.7</v>
      </c>
      <c r="AY82">
        <v>0.2</v>
      </c>
      <c r="AZ82">
        <v>3</v>
      </c>
      <c r="BA82">
        <v>2.2000000000000002</v>
      </c>
      <c r="BB82">
        <v>0</v>
      </c>
      <c r="BC82">
        <v>0</v>
      </c>
      <c r="BD82">
        <v>1.7</v>
      </c>
      <c r="BE82">
        <v>4.0999999999999996</v>
      </c>
      <c r="BF82">
        <v>8.1999999999999993</v>
      </c>
      <c r="BG82">
        <v>3.1</v>
      </c>
      <c r="BH82">
        <v>8</v>
      </c>
      <c r="BI82">
        <v>5.4</v>
      </c>
      <c r="BJ82" s="2">
        <f t="shared" si="3"/>
        <v>3</v>
      </c>
      <c r="BK82" s="2">
        <f t="shared" si="4"/>
        <v>3</v>
      </c>
      <c r="BP82" s="12">
        <f t="shared" si="5"/>
        <v>3</v>
      </c>
      <c r="BQ82" s="12">
        <f t="shared" si="5"/>
        <v>3</v>
      </c>
    </row>
    <row r="83" spans="1:69" ht="19.5" x14ac:dyDescent="0.6">
      <c r="A83" t="s">
        <v>200</v>
      </c>
      <c r="B83" t="s">
        <v>174</v>
      </c>
      <c r="C83" t="s">
        <v>209</v>
      </c>
      <c r="D83" t="s">
        <v>294</v>
      </c>
      <c r="E83" t="s">
        <v>203</v>
      </c>
      <c r="F83" t="s">
        <v>173</v>
      </c>
      <c r="G83" t="s">
        <v>174</v>
      </c>
      <c r="H83" t="s">
        <v>181</v>
      </c>
      <c r="I83">
        <v>1</v>
      </c>
      <c r="J83" t="s">
        <v>176</v>
      </c>
      <c r="K83" t="b">
        <v>0</v>
      </c>
      <c r="L83">
        <v>5</v>
      </c>
      <c r="M83">
        <v>210</v>
      </c>
      <c r="N83">
        <v>5</v>
      </c>
      <c r="O83">
        <v>210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6</v>
      </c>
      <c r="AM83" t="s">
        <v>177</v>
      </c>
      <c r="AN83">
        <v>50</v>
      </c>
      <c r="AW83">
        <v>0.8</v>
      </c>
      <c r="AX83">
        <v>2</v>
      </c>
      <c r="AY83">
        <v>0.1</v>
      </c>
      <c r="AZ83">
        <v>1.3</v>
      </c>
      <c r="BA83">
        <v>0.9</v>
      </c>
      <c r="BB83">
        <v>0</v>
      </c>
      <c r="BC83">
        <v>0</v>
      </c>
      <c r="BD83">
        <v>0.7</v>
      </c>
      <c r="BE83">
        <v>1.8</v>
      </c>
      <c r="BF83">
        <v>3.5</v>
      </c>
      <c r="BG83">
        <v>1.3</v>
      </c>
      <c r="BH83">
        <v>3.4</v>
      </c>
      <c r="BI83">
        <v>2.2999999999999998</v>
      </c>
      <c r="BJ83" s="2">
        <f t="shared" si="3"/>
        <v>1</v>
      </c>
      <c r="BK83" s="2">
        <f t="shared" si="4"/>
        <v>1</v>
      </c>
      <c r="BP83" s="12">
        <f t="shared" si="5"/>
        <v>1</v>
      </c>
      <c r="BQ83" s="12">
        <f t="shared" si="5"/>
        <v>1</v>
      </c>
    </row>
    <row r="84" spans="1:69" ht="19.5" x14ac:dyDescent="0.6">
      <c r="A84" t="s">
        <v>200</v>
      </c>
      <c r="B84" t="s">
        <v>174</v>
      </c>
      <c r="C84" t="s">
        <v>209</v>
      </c>
      <c r="D84" t="s">
        <v>294</v>
      </c>
      <c r="E84" t="s">
        <v>195</v>
      </c>
      <c r="F84" t="s">
        <v>173</v>
      </c>
      <c r="G84" t="s">
        <v>174</v>
      </c>
      <c r="H84" t="s">
        <v>181</v>
      </c>
      <c r="I84">
        <v>1</v>
      </c>
      <c r="J84" t="s">
        <v>176</v>
      </c>
      <c r="K84" t="b">
        <v>0</v>
      </c>
      <c r="L84">
        <v>5</v>
      </c>
      <c r="M84">
        <v>210</v>
      </c>
      <c r="N84">
        <v>5</v>
      </c>
      <c r="O84">
        <v>210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6</v>
      </c>
      <c r="AM84" t="s">
        <v>177</v>
      </c>
      <c r="AN84">
        <v>50</v>
      </c>
      <c r="AW84">
        <v>2.4</v>
      </c>
      <c r="AX84">
        <v>6.2</v>
      </c>
      <c r="AY84">
        <v>0.3</v>
      </c>
      <c r="AZ84">
        <v>4</v>
      </c>
      <c r="BA84">
        <v>2.9</v>
      </c>
      <c r="BB84">
        <v>0</v>
      </c>
      <c r="BC84">
        <v>0</v>
      </c>
      <c r="BD84">
        <v>2.2000000000000002</v>
      </c>
      <c r="BE84">
        <v>5.5</v>
      </c>
      <c r="BF84">
        <v>10.8</v>
      </c>
      <c r="BG84">
        <v>4.0999999999999996</v>
      </c>
      <c r="BH84">
        <v>10.6</v>
      </c>
      <c r="BI84">
        <v>7.1</v>
      </c>
      <c r="BJ84" s="2">
        <f t="shared" si="3"/>
        <v>4</v>
      </c>
      <c r="BK84" s="2">
        <f t="shared" si="4"/>
        <v>4</v>
      </c>
      <c r="BP84" s="12">
        <f t="shared" si="5"/>
        <v>4</v>
      </c>
      <c r="BQ84" s="12">
        <f t="shared" si="5"/>
        <v>4</v>
      </c>
    </row>
    <row r="85" spans="1:69" ht="19.5" x14ac:dyDescent="0.6">
      <c r="A85" t="s">
        <v>200</v>
      </c>
      <c r="B85" t="s">
        <v>174</v>
      </c>
      <c r="C85" t="s">
        <v>185</v>
      </c>
      <c r="D85" t="s">
        <v>294</v>
      </c>
      <c r="E85" t="s">
        <v>203</v>
      </c>
      <c r="F85" t="s">
        <v>173</v>
      </c>
      <c r="G85" t="s">
        <v>174</v>
      </c>
      <c r="H85" t="s">
        <v>181</v>
      </c>
      <c r="I85">
        <v>1</v>
      </c>
      <c r="J85" t="s">
        <v>176</v>
      </c>
      <c r="K85" t="b">
        <v>0</v>
      </c>
      <c r="L85">
        <v>5</v>
      </c>
      <c r="M85">
        <v>210</v>
      </c>
      <c r="N85">
        <v>5</v>
      </c>
      <c r="O85">
        <v>210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6</v>
      </c>
      <c r="AM85" t="s">
        <v>177</v>
      </c>
      <c r="AN85">
        <v>50</v>
      </c>
      <c r="AW85">
        <v>7.9</v>
      </c>
      <c r="AX85">
        <v>20.399999999999999</v>
      </c>
      <c r="AY85">
        <v>0.9</v>
      </c>
      <c r="AZ85">
        <v>13.1</v>
      </c>
      <c r="BA85">
        <v>9.4</v>
      </c>
      <c r="BB85">
        <v>0</v>
      </c>
      <c r="BC85">
        <v>0</v>
      </c>
      <c r="BD85">
        <v>7.3</v>
      </c>
      <c r="BE85">
        <v>17.899999999999999</v>
      </c>
      <c r="BF85">
        <v>35.4</v>
      </c>
      <c r="BG85">
        <v>13.3</v>
      </c>
      <c r="BH85">
        <v>34.700000000000003</v>
      </c>
      <c r="BI85">
        <v>23.2</v>
      </c>
      <c r="BJ85" s="2">
        <f t="shared" si="3"/>
        <v>14</v>
      </c>
      <c r="BK85" s="2">
        <f t="shared" si="4"/>
        <v>14</v>
      </c>
      <c r="BP85" s="12">
        <f t="shared" si="5"/>
        <v>14</v>
      </c>
      <c r="BQ85" s="12">
        <f t="shared" si="5"/>
        <v>14</v>
      </c>
    </row>
    <row r="86" spans="1:69" ht="19.5" x14ac:dyDescent="0.6">
      <c r="A86" t="s">
        <v>200</v>
      </c>
      <c r="B86" t="s">
        <v>174</v>
      </c>
      <c r="C86" t="s">
        <v>185</v>
      </c>
      <c r="D86" t="s">
        <v>294</v>
      </c>
      <c r="E86" t="s">
        <v>195</v>
      </c>
      <c r="F86" t="s">
        <v>173</v>
      </c>
      <c r="G86" t="s">
        <v>174</v>
      </c>
      <c r="H86" t="s">
        <v>181</v>
      </c>
      <c r="I86">
        <v>1</v>
      </c>
      <c r="J86" t="s">
        <v>176</v>
      </c>
      <c r="K86" t="b">
        <v>0</v>
      </c>
      <c r="L86">
        <v>5</v>
      </c>
      <c r="M86">
        <v>210</v>
      </c>
      <c r="N86">
        <v>5</v>
      </c>
      <c r="O86">
        <v>210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6</v>
      </c>
      <c r="AM86" t="s">
        <v>177</v>
      </c>
      <c r="AN86">
        <v>50</v>
      </c>
      <c r="AW86">
        <v>3.6</v>
      </c>
      <c r="AX86">
        <v>9.3000000000000007</v>
      </c>
      <c r="AY86">
        <v>0.4</v>
      </c>
      <c r="AZ86">
        <v>5.9</v>
      </c>
      <c r="BA86">
        <v>4.3</v>
      </c>
      <c r="BB86">
        <v>0</v>
      </c>
      <c r="BC86">
        <v>0</v>
      </c>
      <c r="BD86">
        <v>3.3</v>
      </c>
      <c r="BE86">
        <v>8.1</v>
      </c>
      <c r="BF86">
        <v>16.100000000000001</v>
      </c>
      <c r="BG86">
        <v>6</v>
      </c>
      <c r="BH86">
        <v>15.8</v>
      </c>
      <c r="BI86">
        <v>10.5</v>
      </c>
      <c r="BJ86" s="2">
        <f t="shared" si="3"/>
        <v>6</v>
      </c>
      <c r="BK86" s="2">
        <f t="shared" si="4"/>
        <v>6</v>
      </c>
      <c r="BP86" s="12">
        <f t="shared" si="5"/>
        <v>6</v>
      </c>
      <c r="BQ86" s="12">
        <f t="shared" si="5"/>
        <v>6</v>
      </c>
    </row>
    <row r="87" spans="1:69" ht="19.5" x14ac:dyDescent="0.6">
      <c r="A87" t="s">
        <v>200</v>
      </c>
      <c r="B87" t="s">
        <v>174</v>
      </c>
      <c r="C87" t="s">
        <v>206</v>
      </c>
      <c r="D87" t="s">
        <v>294</v>
      </c>
      <c r="E87" t="s">
        <v>203</v>
      </c>
      <c r="F87" t="s">
        <v>173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5</v>
      </c>
      <c r="M87">
        <v>210</v>
      </c>
      <c r="N87">
        <v>5</v>
      </c>
      <c r="O87">
        <v>210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6</v>
      </c>
      <c r="AM87" t="s">
        <v>177</v>
      </c>
      <c r="AN87">
        <v>50</v>
      </c>
      <c r="AW87">
        <v>4.7</v>
      </c>
      <c r="AX87">
        <v>12.1</v>
      </c>
      <c r="AY87">
        <v>0.5</v>
      </c>
      <c r="AZ87">
        <v>7.7</v>
      </c>
      <c r="BA87">
        <v>5.6</v>
      </c>
      <c r="BB87">
        <v>0</v>
      </c>
      <c r="BC87">
        <v>0</v>
      </c>
      <c r="BD87">
        <v>4.3</v>
      </c>
      <c r="BE87">
        <v>10.6</v>
      </c>
      <c r="BF87">
        <v>20.9</v>
      </c>
      <c r="BG87">
        <v>7.8</v>
      </c>
      <c r="BH87">
        <v>20.5</v>
      </c>
      <c r="BI87">
        <v>13.7</v>
      </c>
      <c r="BJ87" s="2">
        <f t="shared" si="3"/>
        <v>8</v>
      </c>
      <c r="BK87" s="2">
        <f t="shared" si="4"/>
        <v>8</v>
      </c>
      <c r="BP87" s="12">
        <f t="shared" si="5"/>
        <v>8</v>
      </c>
      <c r="BQ87" s="12">
        <f t="shared" si="5"/>
        <v>8</v>
      </c>
    </row>
    <row r="88" spans="1:69" ht="19.5" x14ac:dyDescent="0.6">
      <c r="A88" t="s">
        <v>200</v>
      </c>
      <c r="B88" t="s">
        <v>174</v>
      </c>
      <c r="C88" t="s">
        <v>170</v>
      </c>
      <c r="D88" t="s">
        <v>294</v>
      </c>
      <c r="E88" t="s">
        <v>203</v>
      </c>
      <c r="F88" t="s">
        <v>173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5</v>
      </c>
      <c r="M88">
        <v>210</v>
      </c>
      <c r="N88">
        <v>5</v>
      </c>
      <c r="O88">
        <v>210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6</v>
      </c>
      <c r="AM88" t="s">
        <v>177</v>
      </c>
      <c r="AN88">
        <v>50</v>
      </c>
      <c r="AW88">
        <v>3.6</v>
      </c>
      <c r="AX88">
        <v>9.1999999999999993</v>
      </c>
      <c r="AY88">
        <v>0.4</v>
      </c>
      <c r="AZ88">
        <v>5.9</v>
      </c>
      <c r="BA88">
        <v>4.2</v>
      </c>
      <c r="BB88">
        <v>0</v>
      </c>
      <c r="BC88">
        <v>0</v>
      </c>
      <c r="BD88">
        <v>3.3</v>
      </c>
      <c r="BE88">
        <v>8.1</v>
      </c>
      <c r="BF88">
        <v>16</v>
      </c>
      <c r="BG88">
        <v>6</v>
      </c>
      <c r="BH88">
        <v>15.7</v>
      </c>
      <c r="BI88">
        <v>10.5</v>
      </c>
      <c r="BJ88" s="2">
        <f t="shared" si="3"/>
        <v>6</v>
      </c>
      <c r="BK88" s="2">
        <f t="shared" si="4"/>
        <v>6</v>
      </c>
      <c r="BP88" s="12">
        <f t="shared" si="5"/>
        <v>6</v>
      </c>
      <c r="BQ88" s="12">
        <f t="shared" si="5"/>
        <v>6</v>
      </c>
    </row>
    <row r="89" spans="1:69" ht="19.5" x14ac:dyDescent="0.6">
      <c r="A89" t="s">
        <v>200</v>
      </c>
      <c r="B89" t="s">
        <v>174</v>
      </c>
      <c r="C89" t="s">
        <v>291</v>
      </c>
      <c r="D89" t="s">
        <v>295</v>
      </c>
      <c r="E89" t="s">
        <v>183</v>
      </c>
      <c r="F89" t="s">
        <v>173</v>
      </c>
      <c r="G89" t="s">
        <v>174</v>
      </c>
      <c r="H89" t="s">
        <v>181</v>
      </c>
      <c r="I89">
        <v>1</v>
      </c>
      <c r="J89" t="s">
        <v>176</v>
      </c>
      <c r="K89" t="b">
        <v>0</v>
      </c>
      <c r="L89">
        <v>5</v>
      </c>
      <c r="M89">
        <v>210</v>
      </c>
      <c r="N89">
        <v>5</v>
      </c>
      <c r="O89">
        <v>210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6</v>
      </c>
      <c r="AM89" t="s">
        <v>177</v>
      </c>
      <c r="AN89">
        <v>50</v>
      </c>
      <c r="AW89">
        <v>2.5</v>
      </c>
      <c r="AX89">
        <v>31.4</v>
      </c>
      <c r="AY89">
        <v>13.8</v>
      </c>
      <c r="AZ89">
        <v>18.600000000000001</v>
      </c>
      <c r="BA89">
        <v>1.9</v>
      </c>
      <c r="BB89">
        <v>1.4</v>
      </c>
      <c r="BC89">
        <v>2.2999999999999998</v>
      </c>
      <c r="BD89">
        <v>6.2</v>
      </c>
      <c r="BE89">
        <v>7.8</v>
      </c>
      <c r="BF89">
        <v>4.3</v>
      </c>
      <c r="BG89">
        <v>3.5</v>
      </c>
      <c r="BH89">
        <v>20.5</v>
      </c>
      <c r="BI89">
        <v>7</v>
      </c>
      <c r="BJ89" s="2">
        <f t="shared" si="3"/>
        <v>8</v>
      </c>
      <c r="BK89" s="2">
        <f t="shared" si="4"/>
        <v>8</v>
      </c>
      <c r="BP89" s="12">
        <f t="shared" si="5"/>
        <v>8</v>
      </c>
      <c r="BQ89" s="12">
        <f t="shared" si="5"/>
        <v>8</v>
      </c>
    </row>
    <row r="90" spans="1:69" ht="19.5" x14ac:dyDescent="0.6">
      <c r="A90" t="s">
        <v>200</v>
      </c>
      <c r="B90" t="s">
        <v>174</v>
      </c>
      <c r="C90" t="s">
        <v>209</v>
      </c>
      <c r="D90" t="s">
        <v>295</v>
      </c>
      <c r="E90" t="s">
        <v>203</v>
      </c>
      <c r="F90" t="s">
        <v>173</v>
      </c>
      <c r="G90" t="s">
        <v>174</v>
      </c>
      <c r="H90" t="s">
        <v>181</v>
      </c>
      <c r="I90">
        <v>1</v>
      </c>
      <c r="J90" t="s">
        <v>176</v>
      </c>
      <c r="K90" t="b">
        <v>0</v>
      </c>
      <c r="L90">
        <v>5</v>
      </c>
      <c r="M90">
        <v>210</v>
      </c>
      <c r="N90">
        <v>5</v>
      </c>
      <c r="O90">
        <v>210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6</v>
      </c>
      <c r="AM90" t="s">
        <v>177</v>
      </c>
      <c r="AN90">
        <v>50</v>
      </c>
      <c r="AW90">
        <v>2.5</v>
      </c>
      <c r="AX90">
        <v>31.5</v>
      </c>
      <c r="AY90">
        <v>13.9</v>
      </c>
      <c r="AZ90">
        <v>18.7</v>
      </c>
      <c r="BA90">
        <v>1.9</v>
      </c>
      <c r="BB90">
        <v>1.4</v>
      </c>
      <c r="BC90">
        <v>2.4</v>
      </c>
      <c r="BD90">
        <v>6.2</v>
      </c>
      <c r="BE90">
        <v>7.8</v>
      </c>
      <c r="BF90">
        <v>4.4000000000000004</v>
      </c>
      <c r="BG90">
        <v>3.5</v>
      </c>
      <c r="BH90">
        <v>20.6</v>
      </c>
      <c r="BI90">
        <v>7.1</v>
      </c>
      <c r="BJ90" s="2">
        <f t="shared" si="3"/>
        <v>8</v>
      </c>
      <c r="BK90" s="2">
        <f t="shared" si="4"/>
        <v>8</v>
      </c>
      <c r="BP90" s="12">
        <f t="shared" si="5"/>
        <v>8</v>
      </c>
      <c r="BQ90" s="12">
        <f t="shared" si="5"/>
        <v>8</v>
      </c>
    </row>
    <row r="91" spans="1:69" ht="19.5" x14ac:dyDescent="0.6">
      <c r="A91" t="s">
        <v>200</v>
      </c>
      <c r="B91" t="s">
        <v>174</v>
      </c>
      <c r="C91" t="s">
        <v>257</v>
      </c>
      <c r="D91" t="s">
        <v>295</v>
      </c>
      <c r="E91" t="s">
        <v>183</v>
      </c>
      <c r="F91" t="s">
        <v>173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5</v>
      </c>
      <c r="M91">
        <v>210</v>
      </c>
      <c r="N91">
        <v>5</v>
      </c>
      <c r="O91">
        <v>210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6</v>
      </c>
      <c r="AM91" t="s">
        <v>177</v>
      </c>
      <c r="AN91">
        <v>50</v>
      </c>
      <c r="AW91">
        <v>6.7</v>
      </c>
      <c r="AX91">
        <v>84.3</v>
      </c>
      <c r="AY91">
        <v>37.200000000000003</v>
      </c>
      <c r="AZ91">
        <v>50</v>
      </c>
      <c r="BA91">
        <v>5</v>
      </c>
      <c r="BB91">
        <v>3.7</v>
      </c>
      <c r="BC91">
        <v>6.3</v>
      </c>
      <c r="BD91">
        <v>16.7</v>
      </c>
      <c r="BE91">
        <v>20.9</v>
      </c>
      <c r="BF91">
        <v>11.7</v>
      </c>
      <c r="BG91">
        <v>9.4</v>
      </c>
      <c r="BH91">
        <v>55</v>
      </c>
      <c r="BI91">
        <v>18.899999999999999</v>
      </c>
      <c r="BJ91" s="2">
        <f t="shared" si="3"/>
        <v>21</v>
      </c>
      <c r="BK91" s="2">
        <f t="shared" si="4"/>
        <v>21</v>
      </c>
      <c r="BP91" s="12">
        <f t="shared" si="5"/>
        <v>21</v>
      </c>
      <c r="BQ91" s="12">
        <f t="shared" si="5"/>
        <v>21</v>
      </c>
    </row>
    <row r="92" spans="1:69" ht="19.5" x14ac:dyDescent="0.6">
      <c r="A92" t="s">
        <v>200</v>
      </c>
      <c r="B92" t="s">
        <v>174</v>
      </c>
      <c r="C92" t="s">
        <v>257</v>
      </c>
      <c r="D92" t="s">
        <v>295</v>
      </c>
      <c r="E92" t="s">
        <v>195</v>
      </c>
      <c r="F92" t="s">
        <v>173</v>
      </c>
      <c r="G92" t="s">
        <v>174</v>
      </c>
      <c r="H92" t="s">
        <v>181</v>
      </c>
      <c r="I92">
        <v>1</v>
      </c>
      <c r="J92" t="s">
        <v>176</v>
      </c>
      <c r="K92" t="b">
        <v>0</v>
      </c>
      <c r="L92">
        <v>5</v>
      </c>
      <c r="M92">
        <v>210</v>
      </c>
      <c r="N92">
        <v>5</v>
      </c>
      <c r="O92">
        <v>210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6</v>
      </c>
      <c r="AM92" t="s">
        <v>177</v>
      </c>
      <c r="AN92">
        <v>50</v>
      </c>
      <c r="AW92">
        <v>12</v>
      </c>
      <c r="AX92">
        <v>150.5</v>
      </c>
      <c r="AY92">
        <v>66.400000000000006</v>
      </c>
      <c r="AZ92">
        <v>89.2</v>
      </c>
      <c r="BA92">
        <v>9</v>
      </c>
      <c r="BB92">
        <v>6.6</v>
      </c>
      <c r="BC92">
        <v>11.2</v>
      </c>
      <c r="BD92">
        <v>29.8</v>
      </c>
      <c r="BE92">
        <v>37.299999999999997</v>
      </c>
      <c r="BF92">
        <v>20.8</v>
      </c>
      <c r="BG92">
        <v>16.7</v>
      </c>
      <c r="BH92">
        <v>98.2</v>
      </c>
      <c r="BI92">
        <v>33.799999999999997</v>
      </c>
      <c r="BJ92" s="2">
        <f t="shared" si="3"/>
        <v>38</v>
      </c>
      <c r="BK92" s="2">
        <f t="shared" si="4"/>
        <v>38</v>
      </c>
      <c r="BP92" s="12">
        <f t="shared" si="5"/>
        <v>38</v>
      </c>
      <c r="BQ92" s="12">
        <f t="shared" si="5"/>
        <v>38</v>
      </c>
    </row>
    <row r="93" spans="1:69" ht="19.5" x14ac:dyDescent="0.6">
      <c r="A93" t="s">
        <v>200</v>
      </c>
      <c r="B93" t="s">
        <v>174</v>
      </c>
      <c r="C93" t="s">
        <v>185</v>
      </c>
      <c r="D93" t="s">
        <v>295</v>
      </c>
      <c r="E93" t="s">
        <v>195</v>
      </c>
      <c r="F93" t="s">
        <v>173</v>
      </c>
      <c r="G93" t="s">
        <v>174</v>
      </c>
      <c r="H93" t="s">
        <v>181</v>
      </c>
      <c r="I93">
        <v>1</v>
      </c>
      <c r="J93" t="s">
        <v>176</v>
      </c>
      <c r="K93" t="b">
        <v>0</v>
      </c>
      <c r="L93">
        <v>5</v>
      </c>
      <c r="M93">
        <v>210</v>
      </c>
      <c r="N93">
        <v>5</v>
      </c>
      <c r="O93">
        <v>210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6</v>
      </c>
      <c r="AM93" t="s">
        <v>177</v>
      </c>
      <c r="AN93">
        <v>50</v>
      </c>
      <c r="AW93">
        <v>11.6</v>
      </c>
      <c r="AX93">
        <v>146</v>
      </c>
      <c r="AY93">
        <v>64.400000000000006</v>
      </c>
      <c r="AZ93">
        <v>86.5</v>
      </c>
      <c r="BA93">
        <v>8.6999999999999993</v>
      </c>
      <c r="BB93">
        <v>6.4</v>
      </c>
      <c r="BC93">
        <v>10.9</v>
      </c>
      <c r="BD93">
        <v>28.9</v>
      </c>
      <c r="BE93">
        <v>36.200000000000003</v>
      </c>
      <c r="BF93">
        <v>20.2</v>
      </c>
      <c r="BG93">
        <v>16.2</v>
      </c>
      <c r="BH93">
        <v>95.3</v>
      </c>
      <c r="BI93">
        <v>32.799999999999997</v>
      </c>
      <c r="BJ93" s="2">
        <f t="shared" si="3"/>
        <v>37</v>
      </c>
      <c r="BK93" s="2">
        <f t="shared" si="4"/>
        <v>37</v>
      </c>
      <c r="BP93" s="12">
        <f t="shared" si="5"/>
        <v>37</v>
      </c>
      <c r="BQ93" s="12">
        <f t="shared" si="5"/>
        <v>37</v>
      </c>
    </row>
    <row r="94" spans="1:69" ht="19.5" x14ac:dyDescent="0.6">
      <c r="A94" t="s">
        <v>200</v>
      </c>
      <c r="B94" t="s">
        <v>174</v>
      </c>
      <c r="C94" t="s">
        <v>281</v>
      </c>
      <c r="D94" t="s">
        <v>295</v>
      </c>
      <c r="E94" t="s">
        <v>203</v>
      </c>
      <c r="F94" t="s">
        <v>173</v>
      </c>
      <c r="G94" t="s">
        <v>174</v>
      </c>
      <c r="H94" t="s">
        <v>175</v>
      </c>
      <c r="I94">
        <v>1</v>
      </c>
      <c r="J94" t="s">
        <v>176</v>
      </c>
      <c r="K94" t="b">
        <v>0</v>
      </c>
      <c r="L94">
        <v>5</v>
      </c>
      <c r="M94">
        <v>210</v>
      </c>
      <c r="N94">
        <v>5</v>
      </c>
      <c r="O94">
        <v>210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6</v>
      </c>
      <c r="AM94" t="s">
        <v>177</v>
      </c>
      <c r="AN94">
        <v>50</v>
      </c>
      <c r="AW94">
        <v>7.1</v>
      </c>
      <c r="AX94">
        <v>89</v>
      </c>
      <c r="AY94">
        <v>39.299999999999997</v>
      </c>
      <c r="AZ94">
        <v>52.7</v>
      </c>
      <c r="BA94">
        <v>5.3</v>
      </c>
      <c r="BB94">
        <v>3.9</v>
      </c>
      <c r="BC94">
        <v>6.6</v>
      </c>
      <c r="BD94">
        <v>17.600000000000001</v>
      </c>
      <c r="BE94">
        <v>22.1</v>
      </c>
      <c r="BF94">
        <v>12.3</v>
      </c>
      <c r="BG94">
        <v>9.9</v>
      </c>
      <c r="BH94">
        <v>58.1</v>
      </c>
      <c r="BI94">
        <v>20</v>
      </c>
      <c r="BJ94" s="2">
        <f t="shared" si="3"/>
        <v>23</v>
      </c>
      <c r="BK94" s="2">
        <f t="shared" si="4"/>
        <v>23</v>
      </c>
      <c r="BP94" s="12">
        <f t="shared" si="5"/>
        <v>23</v>
      </c>
      <c r="BQ94" s="12">
        <f t="shared" si="5"/>
        <v>23</v>
      </c>
    </row>
    <row r="95" spans="1:69" ht="19.5" x14ac:dyDescent="0.6">
      <c r="A95" t="s">
        <v>200</v>
      </c>
      <c r="B95" t="s">
        <v>174</v>
      </c>
      <c r="C95" t="s">
        <v>291</v>
      </c>
      <c r="D95" t="s">
        <v>296</v>
      </c>
      <c r="E95" t="s">
        <v>183</v>
      </c>
      <c r="F95" t="s">
        <v>173</v>
      </c>
      <c r="G95" t="s">
        <v>174</v>
      </c>
      <c r="H95" t="s">
        <v>181</v>
      </c>
      <c r="I95">
        <v>1</v>
      </c>
      <c r="J95" t="s">
        <v>176</v>
      </c>
      <c r="K95" t="b">
        <v>0</v>
      </c>
      <c r="L95">
        <v>5</v>
      </c>
      <c r="M95">
        <v>210</v>
      </c>
      <c r="N95">
        <v>5</v>
      </c>
      <c r="O95">
        <v>210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6</v>
      </c>
      <c r="AM95" t="s">
        <v>177</v>
      </c>
      <c r="AN95">
        <v>50</v>
      </c>
      <c r="AW95">
        <v>21.3</v>
      </c>
      <c r="AX95">
        <v>34.4</v>
      </c>
      <c r="AY95">
        <v>51</v>
      </c>
      <c r="AZ95">
        <v>23.7</v>
      </c>
      <c r="BA95">
        <v>21.4</v>
      </c>
      <c r="BB95">
        <v>10.8</v>
      </c>
      <c r="BC95">
        <v>21.1</v>
      </c>
      <c r="BD95">
        <v>21</v>
      </c>
      <c r="BE95">
        <v>63.4</v>
      </c>
      <c r="BF95">
        <v>33.799999999999997</v>
      </c>
      <c r="BG95">
        <v>8.3000000000000007</v>
      </c>
      <c r="BH95">
        <v>48.4</v>
      </c>
      <c r="BI95">
        <v>8.5</v>
      </c>
      <c r="BJ95" s="2">
        <f t="shared" si="3"/>
        <v>28</v>
      </c>
      <c r="BK95" s="2">
        <f t="shared" si="4"/>
        <v>28</v>
      </c>
      <c r="BP95" s="12">
        <f t="shared" si="5"/>
        <v>28</v>
      </c>
      <c r="BQ95" s="12">
        <f t="shared" si="5"/>
        <v>28</v>
      </c>
    </row>
    <row r="96" spans="1:69" ht="19.5" x14ac:dyDescent="0.6">
      <c r="A96" t="s">
        <v>200</v>
      </c>
      <c r="B96" t="s">
        <v>174</v>
      </c>
      <c r="C96" t="s">
        <v>291</v>
      </c>
      <c r="D96" t="s">
        <v>296</v>
      </c>
      <c r="E96" t="s">
        <v>195</v>
      </c>
      <c r="F96" t="s">
        <v>173</v>
      </c>
      <c r="G96" t="s">
        <v>174</v>
      </c>
      <c r="H96" t="s">
        <v>181</v>
      </c>
      <c r="I96">
        <v>1</v>
      </c>
      <c r="J96" t="s">
        <v>176</v>
      </c>
      <c r="K96" t="b">
        <v>0</v>
      </c>
      <c r="L96">
        <v>5</v>
      </c>
      <c r="M96">
        <v>210</v>
      </c>
      <c r="N96">
        <v>5</v>
      </c>
      <c r="O96">
        <v>210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6</v>
      </c>
      <c r="AM96" t="s">
        <v>177</v>
      </c>
      <c r="AN96">
        <v>50</v>
      </c>
      <c r="AW96">
        <v>97.8</v>
      </c>
      <c r="AX96">
        <v>158.19999999999999</v>
      </c>
      <c r="AY96">
        <v>234.3</v>
      </c>
      <c r="AZ96">
        <v>108.8</v>
      </c>
      <c r="BA96">
        <v>98.4</v>
      </c>
      <c r="BB96">
        <v>49.5</v>
      </c>
      <c r="BC96">
        <v>97</v>
      </c>
      <c r="BD96">
        <v>96.3</v>
      </c>
      <c r="BE96">
        <v>291.10000000000002</v>
      </c>
      <c r="BF96">
        <v>155.1</v>
      </c>
      <c r="BG96">
        <v>38.299999999999997</v>
      </c>
      <c r="BH96">
        <v>222.2</v>
      </c>
      <c r="BI96">
        <v>39.299999999999997</v>
      </c>
      <c r="BJ96" s="2">
        <f t="shared" si="3"/>
        <v>130</v>
      </c>
      <c r="BK96" s="2">
        <f t="shared" si="4"/>
        <v>130</v>
      </c>
      <c r="BP96" s="12">
        <f t="shared" si="5"/>
        <v>130</v>
      </c>
      <c r="BQ96" s="12">
        <f t="shared" si="5"/>
        <v>130</v>
      </c>
    </row>
    <row r="97" spans="1:69" ht="19.5" x14ac:dyDescent="0.6">
      <c r="A97" t="s">
        <v>200</v>
      </c>
      <c r="B97" t="s">
        <v>174</v>
      </c>
      <c r="C97" t="s">
        <v>179</v>
      </c>
      <c r="D97" t="s">
        <v>296</v>
      </c>
      <c r="E97" t="s">
        <v>195</v>
      </c>
      <c r="F97" t="s">
        <v>173</v>
      </c>
      <c r="G97" t="s">
        <v>174</v>
      </c>
      <c r="H97" t="s">
        <v>181</v>
      </c>
      <c r="I97">
        <v>1</v>
      </c>
      <c r="J97" t="s">
        <v>176</v>
      </c>
      <c r="K97" t="b">
        <v>0</v>
      </c>
      <c r="L97">
        <v>5</v>
      </c>
      <c r="M97">
        <v>210</v>
      </c>
      <c r="N97">
        <v>5</v>
      </c>
      <c r="O97">
        <v>210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6</v>
      </c>
      <c r="AM97" t="s">
        <v>177</v>
      </c>
      <c r="AN97">
        <v>50</v>
      </c>
      <c r="AW97">
        <v>120.1</v>
      </c>
      <c r="AX97">
        <v>194.2</v>
      </c>
      <c r="AY97">
        <v>287.60000000000002</v>
      </c>
      <c r="AZ97">
        <v>133.5</v>
      </c>
      <c r="BA97">
        <v>120.7</v>
      </c>
      <c r="BB97">
        <v>60.8</v>
      </c>
      <c r="BC97">
        <v>119.1</v>
      </c>
      <c r="BD97">
        <v>118.2</v>
      </c>
      <c r="BE97">
        <v>357.3</v>
      </c>
      <c r="BF97">
        <v>190.3</v>
      </c>
      <c r="BG97">
        <v>47</v>
      </c>
      <c r="BH97">
        <v>272.7</v>
      </c>
      <c r="BI97">
        <v>48.2</v>
      </c>
      <c r="BJ97" s="2">
        <f t="shared" si="3"/>
        <v>160</v>
      </c>
      <c r="BK97" s="2">
        <f t="shared" si="4"/>
        <v>160</v>
      </c>
      <c r="BP97" s="12">
        <f t="shared" si="5"/>
        <v>160</v>
      </c>
      <c r="BQ97" s="12">
        <f t="shared" si="5"/>
        <v>160</v>
      </c>
    </row>
    <row r="98" spans="1:69" ht="19.5" x14ac:dyDescent="0.6">
      <c r="A98" t="s">
        <v>200</v>
      </c>
      <c r="B98" t="s">
        <v>174</v>
      </c>
      <c r="C98" t="s">
        <v>209</v>
      </c>
      <c r="D98" t="s">
        <v>296</v>
      </c>
      <c r="E98" t="s">
        <v>183</v>
      </c>
      <c r="F98" t="s">
        <v>173</v>
      </c>
      <c r="G98" t="s">
        <v>174</v>
      </c>
      <c r="H98" t="s">
        <v>181</v>
      </c>
      <c r="I98">
        <v>1</v>
      </c>
      <c r="J98" t="s">
        <v>176</v>
      </c>
      <c r="K98" t="b">
        <v>0</v>
      </c>
      <c r="L98">
        <v>5</v>
      </c>
      <c r="M98">
        <v>210</v>
      </c>
      <c r="N98">
        <v>5</v>
      </c>
      <c r="O98">
        <v>210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6</v>
      </c>
      <c r="AM98" t="s">
        <v>177</v>
      </c>
      <c r="AN98">
        <v>50</v>
      </c>
      <c r="AW98">
        <v>651.29999999999995</v>
      </c>
      <c r="AX98">
        <v>1053.0999999999999</v>
      </c>
      <c r="AY98">
        <v>1559.7</v>
      </c>
      <c r="AZ98">
        <v>724.1</v>
      </c>
      <c r="BA98">
        <v>654.9</v>
      </c>
      <c r="BB98">
        <v>329.7</v>
      </c>
      <c r="BC98">
        <v>645.70000000000005</v>
      </c>
      <c r="BD98">
        <v>641</v>
      </c>
      <c r="BE98">
        <v>1938.2</v>
      </c>
      <c r="BF98">
        <v>1032.4000000000001</v>
      </c>
      <c r="BG98">
        <v>255.1</v>
      </c>
      <c r="BH98">
        <v>1479.3</v>
      </c>
      <c r="BI98">
        <v>261.3</v>
      </c>
      <c r="BJ98" s="2">
        <f t="shared" si="3"/>
        <v>866</v>
      </c>
      <c r="BK98" s="2">
        <f t="shared" si="4"/>
        <v>866</v>
      </c>
      <c r="BP98" s="12">
        <f t="shared" si="5"/>
        <v>866</v>
      </c>
      <c r="BQ98" s="12">
        <f t="shared" si="5"/>
        <v>866</v>
      </c>
    </row>
    <row r="99" spans="1:69" ht="19.5" x14ac:dyDescent="0.6">
      <c r="A99" t="s">
        <v>200</v>
      </c>
      <c r="B99" t="s">
        <v>174</v>
      </c>
      <c r="C99" t="s">
        <v>209</v>
      </c>
      <c r="D99" t="s">
        <v>296</v>
      </c>
      <c r="E99" t="s">
        <v>195</v>
      </c>
      <c r="F99" t="s">
        <v>173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5</v>
      </c>
      <c r="M99">
        <v>210</v>
      </c>
      <c r="N99">
        <v>5</v>
      </c>
      <c r="O99">
        <v>210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6</v>
      </c>
      <c r="AM99" t="s">
        <v>177</v>
      </c>
      <c r="AN99">
        <v>50</v>
      </c>
      <c r="AW99">
        <v>165.2</v>
      </c>
      <c r="AX99">
        <v>267.10000000000002</v>
      </c>
      <c r="AY99">
        <v>395.5</v>
      </c>
      <c r="AZ99">
        <v>183.6</v>
      </c>
      <c r="BA99">
        <v>166.1</v>
      </c>
      <c r="BB99">
        <v>83.6</v>
      </c>
      <c r="BC99">
        <v>163.80000000000001</v>
      </c>
      <c r="BD99">
        <v>162.6</v>
      </c>
      <c r="BE99">
        <v>491.5</v>
      </c>
      <c r="BF99">
        <v>261.8</v>
      </c>
      <c r="BG99">
        <v>64.7</v>
      </c>
      <c r="BH99">
        <v>375.1</v>
      </c>
      <c r="BI99">
        <v>66.3</v>
      </c>
      <c r="BJ99" s="2">
        <f t="shared" si="3"/>
        <v>220</v>
      </c>
      <c r="BK99" s="2">
        <f t="shared" si="4"/>
        <v>220</v>
      </c>
      <c r="BP99" s="12">
        <f t="shared" si="5"/>
        <v>220</v>
      </c>
      <c r="BQ99" s="12">
        <f t="shared" si="5"/>
        <v>220</v>
      </c>
    </row>
    <row r="100" spans="1:69" ht="19.5" x14ac:dyDescent="0.6">
      <c r="A100" t="s">
        <v>200</v>
      </c>
      <c r="B100" t="s">
        <v>174</v>
      </c>
      <c r="C100" t="s">
        <v>257</v>
      </c>
      <c r="D100" t="s">
        <v>296</v>
      </c>
      <c r="E100" t="s">
        <v>183</v>
      </c>
      <c r="F100" t="s">
        <v>173</v>
      </c>
      <c r="G100" t="s">
        <v>174</v>
      </c>
      <c r="H100" t="s">
        <v>181</v>
      </c>
      <c r="I100">
        <v>1</v>
      </c>
      <c r="J100" t="s">
        <v>176</v>
      </c>
      <c r="K100" t="b">
        <v>0</v>
      </c>
      <c r="L100">
        <v>5</v>
      </c>
      <c r="M100">
        <v>210</v>
      </c>
      <c r="N100">
        <v>5</v>
      </c>
      <c r="O100">
        <v>210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6</v>
      </c>
      <c r="AM100" t="s">
        <v>177</v>
      </c>
      <c r="AN100">
        <v>50</v>
      </c>
      <c r="AW100">
        <v>131.6</v>
      </c>
      <c r="AX100">
        <v>212.8</v>
      </c>
      <c r="AY100">
        <v>315.2</v>
      </c>
      <c r="AZ100">
        <v>146.30000000000001</v>
      </c>
      <c r="BA100">
        <v>132.30000000000001</v>
      </c>
      <c r="BB100">
        <v>66.599999999999994</v>
      </c>
      <c r="BC100">
        <v>130.5</v>
      </c>
      <c r="BD100">
        <v>129.5</v>
      </c>
      <c r="BE100">
        <v>391.7</v>
      </c>
      <c r="BF100">
        <v>208.6</v>
      </c>
      <c r="BG100">
        <v>51.5</v>
      </c>
      <c r="BH100">
        <v>298.89999999999998</v>
      </c>
      <c r="BI100">
        <v>52.8</v>
      </c>
      <c r="BJ100" s="2">
        <f t="shared" si="3"/>
        <v>175</v>
      </c>
      <c r="BK100" s="2">
        <f t="shared" si="4"/>
        <v>175</v>
      </c>
      <c r="BP100" s="12">
        <f t="shared" si="5"/>
        <v>175</v>
      </c>
      <c r="BQ100" s="12">
        <f t="shared" si="5"/>
        <v>175</v>
      </c>
    </row>
    <row r="101" spans="1:69" ht="19.5" x14ac:dyDescent="0.6">
      <c r="A101" t="s">
        <v>200</v>
      </c>
      <c r="B101" t="s">
        <v>174</v>
      </c>
      <c r="C101" t="s">
        <v>257</v>
      </c>
      <c r="D101" t="s">
        <v>296</v>
      </c>
      <c r="E101" t="s">
        <v>195</v>
      </c>
      <c r="F101" t="s">
        <v>173</v>
      </c>
      <c r="G101" t="s">
        <v>174</v>
      </c>
      <c r="H101" t="s">
        <v>181</v>
      </c>
      <c r="I101">
        <v>1</v>
      </c>
      <c r="J101" t="s">
        <v>176</v>
      </c>
      <c r="K101" t="b">
        <v>0</v>
      </c>
      <c r="L101">
        <v>5</v>
      </c>
      <c r="M101">
        <v>210</v>
      </c>
      <c r="N101">
        <v>5</v>
      </c>
      <c r="O101">
        <v>210</v>
      </c>
      <c r="P101">
        <v>-1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6</v>
      </c>
      <c r="AM101" t="s">
        <v>177</v>
      </c>
      <c r="AN101">
        <v>50</v>
      </c>
      <c r="AW101">
        <v>133.1</v>
      </c>
      <c r="AX101">
        <v>215.2</v>
      </c>
      <c r="AY101">
        <v>318.7</v>
      </c>
      <c r="AZ101">
        <v>148</v>
      </c>
      <c r="BA101">
        <v>133.80000000000001</v>
      </c>
      <c r="BB101">
        <v>67.400000000000006</v>
      </c>
      <c r="BC101">
        <v>132</v>
      </c>
      <c r="BD101">
        <v>131</v>
      </c>
      <c r="BE101">
        <v>396.1</v>
      </c>
      <c r="BF101">
        <v>211</v>
      </c>
      <c r="BG101">
        <v>52.1</v>
      </c>
      <c r="BH101">
        <v>302.3</v>
      </c>
      <c r="BI101">
        <v>53.4</v>
      </c>
      <c r="BJ101" s="2">
        <f t="shared" si="3"/>
        <v>177</v>
      </c>
      <c r="BK101" s="2">
        <f t="shared" si="4"/>
        <v>177</v>
      </c>
      <c r="BP101" s="12">
        <f t="shared" si="5"/>
        <v>177</v>
      </c>
      <c r="BQ101" s="12">
        <f t="shared" si="5"/>
        <v>177</v>
      </c>
    </row>
    <row r="102" spans="1:69" ht="19.5" x14ac:dyDescent="0.6">
      <c r="A102" t="s">
        <v>200</v>
      </c>
      <c r="B102" t="s">
        <v>174</v>
      </c>
      <c r="C102" t="s">
        <v>196</v>
      </c>
      <c r="D102" t="s">
        <v>296</v>
      </c>
      <c r="E102" t="s">
        <v>203</v>
      </c>
      <c r="F102" t="s">
        <v>173</v>
      </c>
      <c r="G102" t="s">
        <v>174</v>
      </c>
      <c r="H102" t="s">
        <v>175</v>
      </c>
      <c r="I102">
        <v>1</v>
      </c>
      <c r="J102" t="s">
        <v>176</v>
      </c>
      <c r="K102" t="b">
        <v>0</v>
      </c>
      <c r="L102">
        <v>5</v>
      </c>
      <c r="M102">
        <v>210</v>
      </c>
      <c r="N102">
        <v>5</v>
      </c>
      <c r="O102">
        <v>210</v>
      </c>
      <c r="P102">
        <v>-1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6</v>
      </c>
      <c r="AM102" t="s">
        <v>177</v>
      </c>
      <c r="AN102">
        <v>50</v>
      </c>
      <c r="AW102">
        <v>361.2</v>
      </c>
      <c r="AX102">
        <v>584.1</v>
      </c>
      <c r="AY102">
        <v>865</v>
      </c>
      <c r="AZ102">
        <v>401.6</v>
      </c>
      <c r="BA102">
        <v>363.2</v>
      </c>
      <c r="BB102">
        <v>182.9</v>
      </c>
      <c r="BC102">
        <v>358.1</v>
      </c>
      <c r="BD102">
        <v>355.5</v>
      </c>
      <c r="BE102">
        <v>1075</v>
      </c>
      <c r="BF102">
        <v>572.6</v>
      </c>
      <c r="BG102">
        <v>141.5</v>
      </c>
      <c r="BH102">
        <v>820.4</v>
      </c>
      <c r="BI102">
        <v>144.9</v>
      </c>
      <c r="BJ102" s="2">
        <f t="shared" si="3"/>
        <v>480</v>
      </c>
      <c r="BK102" s="2">
        <f t="shared" si="4"/>
        <v>480</v>
      </c>
      <c r="BP102" s="12">
        <f t="shared" si="5"/>
        <v>480</v>
      </c>
      <c r="BQ102" s="12">
        <f t="shared" si="5"/>
        <v>480</v>
      </c>
    </row>
    <row r="103" spans="1:69" ht="19.5" x14ac:dyDescent="0.6">
      <c r="A103" t="s">
        <v>200</v>
      </c>
      <c r="B103" t="s">
        <v>174</v>
      </c>
      <c r="C103" t="s">
        <v>178</v>
      </c>
      <c r="D103" t="s">
        <v>296</v>
      </c>
      <c r="E103" t="s">
        <v>203</v>
      </c>
      <c r="F103" t="s">
        <v>173</v>
      </c>
      <c r="G103" t="s">
        <v>174</v>
      </c>
      <c r="H103" t="s">
        <v>175</v>
      </c>
      <c r="I103">
        <v>1</v>
      </c>
      <c r="J103" t="s">
        <v>176</v>
      </c>
      <c r="K103" t="b">
        <v>0</v>
      </c>
      <c r="L103">
        <v>5</v>
      </c>
      <c r="M103">
        <v>210</v>
      </c>
      <c r="N103">
        <v>5</v>
      </c>
      <c r="O103">
        <v>210</v>
      </c>
      <c r="P103">
        <v>-1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6</v>
      </c>
      <c r="AM103" t="s">
        <v>177</v>
      </c>
      <c r="AN103">
        <v>50</v>
      </c>
      <c r="AW103">
        <v>222.3</v>
      </c>
      <c r="AX103">
        <v>359.5</v>
      </c>
      <c r="AY103">
        <v>532.4</v>
      </c>
      <c r="AZ103">
        <v>247.2</v>
      </c>
      <c r="BA103">
        <v>223.6</v>
      </c>
      <c r="BB103">
        <v>112.6</v>
      </c>
      <c r="BC103">
        <v>220.4</v>
      </c>
      <c r="BD103">
        <v>218.8</v>
      </c>
      <c r="BE103">
        <v>661.6</v>
      </c>
      <c r="BF103">
        <v>352.4</v>
      </c>
      <c r="BG103">
        <v>87.1</v>
      </c>
      <c r="BH103">
        <v>505</v>
      </c>
      <c r="BI103">
        <v>89.2</v>
      </c>
      <c r="BJ103" s="2">
        <f t="shared" si="3"/>
        <v>295</v>
      </c>
      <c r="BK103" s="2">
        <f t="shared" si="4"/>
        <v>295</v>
      </c>
      <c r="BP103" s="12">
        <f t="shared" si="5"/>
        <v>295</v>
      </c>
      <c r="BQ103" s="12">
        <f t="shared" si="5"/>
        <v>295</v>
      </c>
    </row>
    <row r="104" spans="1:69" ht="19.5" x14ac:dyDescent="0.6">
      <c r="A104" t="s">
        <v>200</v>
      </c>
      <c r="B104" t="s">
        <v>174</v>
      </c>
      <c r="C104" t="s">
        <v>291</v>
      </c>
      <c r="D104" t="s">
        <v>297</v>
      </c>
      <c r="E104" t="s">
        <v>195</v>
      </c>
      <c r="F104" t="s">
        <v>173</v>
      </c>
      <c r="G104" t="s">
        <v>174</v>
      </c>
      <c r="H104" t="s">
        <v>181</v>
      </c>
      <c r="I104">
        <v>1</v>
      </c>
      <c r="J104" t="s">
        <v>176</v>
      </c>
      <c r="K104" t="b">
        <v>0</v>
      </c>
      <c r="L104">
        <v>5</v>
      </c>
      <c r="M104">
        <v>210</v>
      </c>
      <c r="N104">
        <v>5</v>
      </c>
      <c r="O104">
        <v>210</v>
      </c>
      <c r="P104">
        <v>-1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6</v>
      </c>
      <c r="AM104" t="s">
        <v>177</v>
      </c>
      <c r="AN104">
        <v>50</v>
      </c>
      <c r="AW104">
        <v>59.6</v>
      </c>
      <c r="AX104">
        <v>127.5</v>
      </c>
      <c r="AY104">
        <v>63.7</v>
      </c>
      <c r="AZ104">
        <v>80.400000000000006</v>
      </c>
      <c r="BA104">
        <v>76.5</v>
      </c>
      <c r="BB104">
        <v>17.100000000000001</v>
      </c>
      <c r="BC104">
        <v>9.3000000000000007</v>
      </c>
      <c r="BD104">
        <v>96.9</v>
      </c>
      <c r="BE104">
        <v>49.2</v>
      </c>
      <c r="BF104">
        <v>46.8</v>
      </c>
      <c r="BG104">
        <v>20.7</v>
      </c>
      <c r="BH104">
        <v>46.4</v>
      </c>
      <c r="BI104">
        <v>21.4</v>
      </c>
      <c r="BJ104" s="2">
        <f t="shared" si="3"/>
        <v>48</v>
      </c>
      <c r="BK104" s="2">
        <f t="shared" si="4"/>
        <v>48</v>
      </c>
      <c r="BP104" s="12">
        <f t="shared" si="5"/>
        <v>48</v>
      </c>
      <c r="BQ104" s="12">
        <f t="shared" si="5"/>
        <v>48</v>
      </c>
    </row>
    <row r="105" spans="1:69" ht="19.5" x14ac:dyDescent="0.6">
      <c r="A105" t="s">
        <v>200</v>
      </c>
      <c r="B105" t="s">
        <v>174</v>
      </c>
      <c r="C105" t="s">
        <v>283</v>
      </c>
      <c r="D105" t="s">
        <v>297</v>
      </c>
      <c r="E105" t="s">
        <v>195</v>
      </c>
      <c r="F105" t="s">
        <v>173</v>
      </c>
      <c r="G105" t="s">
        <v>174</v>
      </c>
      <c r="H105" t="s">
        <v>181</v>
      </c>
      <c r="I105">
        <v>1</v>
      </c>
      <c r="J105" t="s">
        <v>176</v>
      </c>
      <c r="K105" t="b">
        <v>0</v>
      </c>
      <c r="L105">
        <v>5</v>
      </c>
      <c r="M105">
        <v>210</v>
      </c>
      <c r="N105">
        <v>5</v>
      </c>
      <c r="O105">
        <v>210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6</v>
      </c>
      <c r="AM105" t="s">
        <v>177</v>
      </c>
      <c r="AN105">
        <v>50</v>
      </c>
      <c r="AW105">
        <v>87</v>
      </c>
      <c r="AX105">
        <v>186.3</v>
      </c>
      <c r="AY105">
        <v>93</v>
      </c>
      <c r="AZ105">
        <v>117.4</v>
      </c>
      <c r="BA105">
        <v>111.8</v>
      </c>
      <c r="BB105">
        <v>25</v>
      </c>
      <c r="BC105">
        <v>13.5</v>
      </c>
      <c r="BD105">
        <v>141.6</v>
      </c>
      <c r="BE105">
        <v>71.8</v>
      </c>
      <c r="BF105">
        <v>68.3</v>
      </c>
      <c r="BG105">
        <v>30.2</v>
      </c>
      <c r="BH105">
        <v>67.7</v>
      </c>
      <c r="BI105">
        <v>31.3</v>
      </c>
      <c r="BJ105" s="2">
        <f t="shared" si="3"/>
        <v>70</v>
      </c>
      <c r="BK105" s="2">
        <f t="shared" si="4"/>
        <v>70</v>
      </c>
      <c r="BP105" s="12">
        <f t="shared" si="5"/>
        <v>70</v>
      </c>
      <c r="BQ105" s="12">
        <f t="shared" si="5"/>
        <v>70</v>
      </c>
    </row>
    <row r="106" spans="1:69" ht="19.5" x14ac:dyDescent="0.6">
      <c r="A106" t="s">
        <v>200</v>
      </c>
      <c r="B106" t="s">
        <v>174</v>
      </c>
      <c r="C106" t="s">
        <v>179</v>
      </c>
      <c r="D106" t="s">
        <v>297</v>
      </c>
      <c r="E106" t="s">
        <v>203</v>
      </c>
      <c r="F106" t="s">
        <v>173</v>
      </c>
      <c r="G106" t="s">
        <v>174</v>
      </c>
      <c r="H106" t="s">
        <v>181</v>
      </c>
      <c r="I106">
        <v>1</v>
      </c>
      <c r="J106" t="s">
        <v>176</v>
      </c>
      <c r="K106" t="b">
        <v>0</v>
      </c>
      <c r="L106">
        <v>5</v>
      </c>
      <c r="M106">
        <v>210</v>
      </c>
      <c r="N106">
        <v>5</v>
      </c>
      <c r="O106">
        <v>210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6</v>
      </c>
      <c r="AM106" t="s">
        <v>177</v>
      </c>
      <c r="AN106">
        <v>50</v>
      </c>
      <c r="AW106">
        <v>75.8</v>
      </c>
      <c r="AX106">
        <v>162.19999999999999</v>
      </c>
      <c r="AY106">
        <v>81</v>
      </c>
      <c r="AZ106">
        <v>102.2</v>
      </c>
      <c r="BA106">
        <v>97.3</v>
      </c>
      <c r="BB106">
        <v>21.8</v>
      </c>
      <c r="BC106">
        <v>11.8</v>
      </c>
      <c r="BD106">
        <v>123.3</v>
      </c>
      <c r="BE106">
        <v>62.5</v>
      </c>
      <c r="BF106">
        <v>59.5</v>
      </c>
      <c r="BG106">
        <v>26.3</v>
      </c>
      <c r="BH106">
        <v>59</v>
      </c>
      <c r="BI106">
        <v>27.2</v>
      </c>
      <c r="BJ106" s="2">
        <f t="shared" si="3"/>
        <v>61</v>
      </c>
      <c r="BK106" s="2">
        <f t="shared" si="4"/>
        <v>61</v>
      </c>
      <c r="BP106" s="12">
        <f t="shared" si="5"/>
        <v>61</v>
      </c>
      <c r="BQ106" s="12">
        <f t="shared" si="5"/>
        <v>61</v>
      </c>
    </row>
    <row r="107" spans="1:69" ht="19.5" x14ac:dyDescent="0.6">
      <c r="A107" t="s">
        <v>200</v>
      </c>
      <c r="B107" t="s">
        <v>174</v>
      </c>
      <c r="C107" t="s">
        <v>179</v>
      </c>
      <c r="D107" t="s">
        <v>297</v>
      </c>
      <c r="E107" t="s">
        <v>195</v>
      </c>
      <c r="F107" t="s">
        <v>173</v>
      </c>
      <c r="G107" t="s">
        <v>174</v>
      </c>
      <c r="H107" t="s">
        <v>181</v>
      </c>
      <c r="I107">
        <v>1</v>
      </c>
      <c r="J107" t="s">
        <v>176</v>
      </c>
      <c r="K107" t="b">
        <v>0</v>
      </c>
      <c r="L107">
        <v>5</v>
      </c>
      <c r="M107">
        <v>210</v>
      </c>
      <c r="N107">
        <v>5</v>
      </c>
      <c r="O107">
        <v>210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6</v>
      </c>
      <c r="AM107" t="s">
        <v>177</v>
      </c>
      <c r="AN107">
        <v>50</v>
      </c>
      <c r="AW107">
        <v>75.400000000000006</v>
      </c>
      <c r="AX107">
        <v>161.30000000000001</v>
      </c>
      <c r="AY107">
        <v>80.5</v>
      </c>
      <c r="AZ107">
        <v>101.7</v>
      </c>
      <c r="BA107">
        <v>96.8</v>
      </c>
      <c r="BB107">
        <v>21.6</v>
      </c>
      <c r="BC107">
        <v>11.7</v>
      </c>
      <c r="BD107">
        <v>122.6</v>
      </c>
      <c r="BE107">
        <v>62.2</v>
      </c>
      <c r="BF107">
        <v>59.2</v>
      </c>
      <c r="BG107">
        <v>26.2</v>
      </c>
      <c r="BH107">
        <v>58.7</v>
      </c>
      <c r="BI107">
        <v>27.1</v>
      </c>
      <c r="BJ107" s="2">
        <f t="shared" si="3"/>
        <v>61</v>
      </c>
      <c r="BK107" s="2">
        <f t="shared" si="4"/>
        <v>61</v>
      </c>
      <c r="BP107" s="12">
        <f t="shared" si="5"/>
        <v>61</v>
      </c>
      <c r="BQ107" s="12">
        <f t="shared" si="5"/>
        <v>61</v>
      </c>
    </row>
    <row r="108" spans="1:69" ht="19.5" x14ac:dyDescent="0.6">
      <c r="A108" t="s">
        <v>200</v>
      </c>
      <c r="B108" t="s">
        <v>174</v>
      </c>
      <c r="C108" t="s">
        <v>209</v>
      </c>
      <c r="D108" t="s">
        <v>297</v>
      </c>
      <c r="E108" t="s">
        <v>183</v>
      </c>
      <c r="F108" t="s">
        <v>173</v>
      </c>
      <c r="G108" t="s">
        <v>174</v>
      </c>
      <c r="H108" t="s">
        <v>181</v>
      </c>
      <c r="I108">
        <v>1</v>
      </c>
      <c r="J108" t="s">
        <v>176</v>
      </c>
      <c r="K108" t="b">
        <v>0</v>
      </c>
      <c r="L108">
        <v>5</v>
      </c>
      <c r="M108">
        <v>210</v>
      </c>
      <c r="N108">
        <v>5</v>
      </c>
      <c r="O108">
        <v>210</v>
      </c>
      <c r="P108">
        <v>-1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6</v>
      </c>
      <c r="AM108" t="s">
        <v>177</v>
      </c>
      <c r="AN108">
        <v>50</v>
      </c>
      <c r="AW108">
        <v>49.9</v>
      </c>
      <c r="AX108">
        <v>106.9</v>
      </c>
      <c r="AY108">
        <v>53.4</v>
      </c>
      <c r="AZ108">
        <v>67.400000000000006</v>
      </c>
      <c r="BA108">
        <v>64.099999999999994</v>
      </c>
      <c r="BB108">
        <v>14.3</v>
      </c>
      <c r="BC108">
        <v>7.8</v>
      </c>
      <c r="BD108">
        <v>81.3</v>
      </c>
      <c r="BE108">
        <v>41.2</v>
      </c>
      <c r="BF108">
        <v>39.200000000000003</v>
      </c>
      <c r="BG108">
        <v>17.3</v>
      </c>
      <c r="BH108">
        <v>38.9</v>
      </c>
      <c r="BI108">
        <v>18</v>
      </c>
      <c r="BJ108" s="2">
        <f t="shared" si="3"/>
        <v>40</v>
      </c>
      <c r="BK108" s="2">
        <f t="shared" si="4"/>
        <v>40</v>
      </c>
      <c r="BP108" s="12">
        <f t="shared" si="5"/>
        <v>40</v>
      </c>
      <c r="BQ108" s="12">
        <f t="shared" si="5"/>
        <v>40</v>
      </c>
    </row>
    <row r="109" spans="1:69" ht="19.5" x14ac:dyDescent="0.6">
      <c r="A109" t="s">
        <v>200</v>
      </c>
      <c r="B109" t="s">
        <v>174</v>
      </c>
      <c r="C109" t="s">
        <v>209</v>
      </c>
      <c r="D109" t="s">
        <v>297</v>
      </c>
      <c r="E109" t="s">
        <v>203</v>
      </c>
      <c r="F109" t="s">
        <v>173</v>
      </c>
      <c r="G109" t="s">
        <v>174</v>
      </c>
      <c r="H109" t="s">
        <v>181</v>
      </c>
      <c r="I109">
        <v>1</v>
      </c>
      <c r="J109" t="s">
        <v>176</v>
      </c>
      <c r="K109" t="b">
        <v>0</v>
      </c>
      <c r="L109">
        <v>5</v>
      </c>
      <c r="M109">
        <v>210</v>
      </c>
      <c r="N109">
        <v>5</v>
      </c>
      <c r="O109">
        <v>210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6</v>
      </c>
      <c r="AM109" t="s">
        <v>177</v>
      </c>
      <c r="AN109">
        <v>50</v>
      </c>
      <c r="AW109">
        <v>12.6</v>
      </c>
      <c r="AX109">
        <v>27</v>
      </c>
      <c r="AY109">
        <v>13.5</v>
      </c>
      <c r="AZ109">
        <v>17</v>
      </c>
      <c r="BA109">
        <v>16.2</v>
      </c>
      <c r="BB109">
        <v>3.6</v>
      </c>
      <c r="BC109">
        <v>2</v>
      </c>
      <c r="BD109">
        <v>20.5</v>
      </c>
      <c r="BE109">
        <v>10.4</v>
      </c>
      <c r="BF109">
        <v>9.9</v>
      </c>
      <c r="BG109">
        <v>4.4000000000000004</v>
      </c>
      <c r="BH109">
        <v>9.8000000000000007</v>
      </c>
      <c r="BI109">
        <v>4.5</v>
      </c>
      <c r="BJ109" s="2">
        <f t="shared" si="3"/>
        <v>10</v>
      </c>
      <c r="BK109" s="2">
        <f t="shared" si="4"/>
        <v>10</v>
      </c>
      <c r="BP109" s="12">
        <f t="shared" si="5"/>
        <v>10</v>
      </c>
      <c r="BQ109" s="12">
        <f t="shared" si="5"/>
        <v>10</v>
      </c>
    </row>
    <row r="110" spans="1:69" ht="19.5" x14ac:dyDescent="0.6">
      <c r="A110" t="s">
        <v>200</v>
      </c>
      <c r="B110" t="s">
        <v>174</v>
      </c>
      <c r="C110" t="s">
        <v>209</v>
      </c>
      <c r="D110" t="s">
        <v>297</v>
      </c>
      <c r="E110" t="s">
        <v>195</v>
      </c>
      <c r="F110" t="s">
        <v>173</v>
      </c>
      <c r="G110" t="s">
        <v>174</v>
      </c>
      <c r="H110" t="s">
        <v>181</v>
      </c>
      <c r="I110">
        <v>1</v>
      </c>
      <c r="J110" t="s">
        <v>176</v>
      </c>
      <c r="K110" t="b">
        <v>0</v>
      </c>
      <c r="L110">
        <v>5</v>
      </c>
      <c r="M110">
        <v>210</v>
      </c>
      <c r="N110">
        <v>5</v>
      </c>
      <c r="O110">
        <v>210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6</v>
      </c>
      <c r="AM110" t="s">
        <v>177</v>
      </c>
      <c r="AN110">
        <v>50</v>
      </c>
      <c r="AW110">
        <v>59.4</v>
      </c>
      <c r="AX110">
        <v>127.1</v>
      </c>
      <c r="AY110">
        <v>63.5</v>
      </c>
      <c r="AZ110">
        <v>80.099999999999994</v>
      </c>
      <c r="BA110">
        <v>76.3</v>
      </c>
      <c r="BB110">
        <v>17</v>
      </c>
      <c r="BC110">
        <v>9.1999999999999993</v>
      </c>
      <c r="BD110">
        <v>96.6</v>
      </c>
      <c r="BE110">
        <v>49</v>
      </c>
      <c r="BF110">
        <v>46.6</v>
      </c>
      <c r="BG110">
        <v>20.6</v>
      </c>
      <c r="BH110">
        <v>46.2</v>
      </c>
      <c r="BI110">
        <v>21.3</v>
      </c>
      <c r="BJ110" s="2">
        <f t="shared" si="3"/>
        <v>48</v>
      </c>
      <c r="BK110" s="2">
        <f t="shared" si="4"/>
        <v>48</v>
      </c>
      <c r="BP110" s="12">
        <f t="shared" si="5"/>
        <v>48</v>
      </c>
      <c r="BQ110" s="12">
        <f t="shared" si="5"/>
        <v>48</v>
      </c>
    </row>
    <row r="111" spans="1:69" ht="19.5" x14ac:dyDescent="0.6">
      <c r="A111" t="s">
        <v>200</v>
      </c>
      <c r="B111" t="s">
        <v>174</v>
      </c>
      <c r="C111" t="s">
        <v>257</v>
      </c>
      <c r="D111" t="s">
        <v>297</v>
      </c>
      <c r="E111" t="s">
        <v>183</v>
      </c>
      <c r="F111" t="s">
        <v>173</v>
      </c>
      <c r="G111" t="s">
        <v>174</v>
      </c>
      <c r="H111" t="s">
        <v>181</v>
      </c>
      <c r="I111">
        <v>1</v>
      </c>
      <c r="J111" t="s">
        <v>176</v>
      </c>
      <c r="K111" t="b">
        <v>0</v>
      </c>
      <c r="L111">
        <v>5</v>
      </c>
      <c r="M111">
        <v>210</v>
      </c>
      <c r="N111">
        <v>5</v>
      </c>
      <c r="O111">
        <v>210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6</v>
      </c>
      <c r="AM111" t="s">
        <v>177</v>
      </c>
      <c r="AN111">
        <v>50</v>
      </c>
      <c r="AW111">
        <v>152.19999999999999</v>
      </c>
      <c r="AX111">
        <v>325.7</v>
      </c>
      <c r="AY111">
        <v>162.6</v>
      </c>
      <c r="AZ111">
        <v>205.3</v>
      </c>
      <c r="BA111">
        <v>195.4</v>
      </c>
      <c r="BB111">
        <v>43.7</v>
      </c>
      <c r="BC111">
        <v>23.7</v>
      </c>
      <c r="BD111">
        <v>247.6</v>
      </c>
      <c r="BE111">
        <v>125.6</v>
      </c>
      <c r="BF111">
        <v>119.5</v>
      </c>
      <c r="BG111">
        <v>52.8</v>
      </c>
      <c r="BH111">
        <v>118.4</v>
      </c>
      <c r="BI111">
        <v>54.7</v>
      </c>
      <c r="BJ111" s="2">
        <f t="shared" si="3"/>
        <v>123</v>
      </c>
      <c r="BK111" s="2">
        <f t="shared" si="4"/>
        <v>123</v>
      </c>
      <c r="BP111" s="12">
        <f t="shared" si="5"/>
        <v>123</v>
      </c>
      <c r="BQ111" s="12">
        <f t="shared" si="5"/>
        <v>123</v>
      </c>
    </row>
    <row r="112" spans="1:69" ht="19.5" x14ac:dyDescent="0.6">
      <c r="A112" t="s">
        <v>200</v>
      </c>
      <c r="B112" t="s">
        <v>174</v>
      </c>
      <c r="C112" t="s">
        <v>257</v>
      </c>
      <c r="D112" t="s">
        <v>297</v>
      </c>
      <c r="E112" t="s">
        <v>203</v>
      </c>
      <c r="F112" t="s">
        <v>173</v>
      </c>
      <c r="G112" t="s">
        <v>174</v>
      </c>
      <c r="H112" t="s">
        <v>181</v>
      </c>
      <c r="I112">
        <v>1</v>
      </c>
      <c r="J112" t="s">
        <v>176</v>
      </c>
      <c r="K112" t="b">
        <v>0</v>
      </c>
      <c r="L112">
        <v>5</v>
      </c>
      <c r="M112">
        <v>210</v>
      </c>
      <c r="N112">
        <v>5</v>
      </c>
      <c r="O112">
        <v>210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6</v>
      </c>
      <c r="AM112" t="s">
        <v>177</v>
      </c>
      <c r="AN112">
        <v>50</v>
      </c>
      <c r="AW112">
        <v>176.4</v>
      </c>
      <c r="AX112">
        <v>377.6</v>
      </c>
      <c r="AY112">
        <v>188.5</v>
      </c>
      <c r="AZ112">
        <v>238</v>
      </c>
      <c r="BA112">
        <v>226.5</v>
      </c>
      <c r="BB112">
        <v>50.6</v>
      </c>
      <c r="BC112">
        <v>27.4</v>
      </c>
      <c r="BD112">
        <v>287.10000000000002</v>
      </c>
      <c r="BE112">
        <v>145.6</v>
      </c>
      <c r="BF112">
        <v>138.5</v>
      </c>
      <c r="BG112">
        <v>61.2</v>
      </c>
      <c r="BH112">
        <v>137.30000000000001</v>
      </c>
      <c r="BI112">
        <v>63.4</v>
      </c>
      <c r="BJ112" s="2">
        <f t="shared" si="3"/>
        <v>142</v>
      </c>
      <c r="BK112" s="2">
        <f t="shared" si="4"/>
        <v>142</v>
      </c>
      <c r="BP112" s="12">
        <f t="shared" si="5"/>
        <v>142</v>
      </c>
      <c r="BQ112" s="12">
        <f t="shared" si="5"/>
        <v>142</v>
      </c>
    </row>
    <row r="113" spans="1:69" ht="19.5" x14ac:dyDescent="0.6">
      <c r="A113" t="s">
        <v>200</v>
      </c>
      <c r="B113" t="s">
        <v>174</v>
      </c>
      <c r="C113" t="s">
        <v>257</v>
      </c>
      <c r="D113" t="s">
        <v>297</v>
      </c>
      <c r="E113" t="s">
        <v>195</v>
      </c>
      <c r="F113" t="s">
        <v>173</v>
      </c>
      <c r="G113" t="s">
        <v>174</v>
      </c>
      <c r="H113" t="s">
        <v>181</v>
      </c>
      <c r="I113">
        <v>1</v>
      </c>
      <c r="J113" t="s">
        <v>176</v>
      </c>
      <c r="K113" t="b">
        <v>0</v>
      </c>
      <c r="L113">
        <v>5</v>
      </c>
      <c r="M113">
        <v>210</v>
      </c>
      <c r="N113">
        <v>5</v>
      </c>
      <c r="O113">
        <v>210</v>
      </c>
      <c r="P113">
        <v>-1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6</v>
      </c>
      <c r="AM113" t="s">
        <v>177</v>
      </c>
      <c r="AN113">
        <v>50</v>
      </c>
      <c r="AW113">
        <v>157.69999999999999</v>
      </c>
      <c r="AX113">
        <v>337.5</v>
      </c>
      <c r="AY113">
        <v>168.5</v>
      </c>
      <c r="AZ113">
        <v>212.7</v>
      </c>
      <c r="BA113">
        <v>202.5</v>
      </c>
      <c r="BB113">
        <v>45.3</v>
      </c>
      <c r="BC113">
        <v>24.5</v>
      </c>
      <c r="BD113">
        <v>256.60000000000002</v>
      </c>
      <c r="BE113">
        <v>130.1</v>
      </c>
      <c r="BF113">
        <v>123.8</v>
      </c>
      <c r="BG113">
        <v>54.8</v>
      </c>
      <c r="BH113">
        <v>122.8</v>
      </c>
      <c r="BI113">
        <v>56.7</v>
      </c>
      <c r="BJ113" s="2">
        <f t="shared" si="3"/>
        <v>127</v>
      </c>
      <c r="BK113" s="2">
        <f t="shared" si="4"/>
        <v>127</v>
      </c>
      <c r="BP113" s="12">
        <f t="shared" si="5"/>
        <v>127</v>
      </c>
      <c r="BQ113" s="12">
        <f t="shared" si="5"/>
        <v>127</v>
      </c>
    </row>
    <row r="114" spans="1:69" ht="19.5" x14ac:dyDescent="0.6">
      <c r="A114" t="s">
        <v>200</v>
      </c>
      <c r="B114" t="s">
        <v>174</v>
      </c>
      <c r="C114" t="s">
        <v>185</v>
      </c>
      <c r="D114" t="s">
        <v>297</v>
      </c>
      <c r="E114" t="s">
        <v>203</v>
      </c>
      <c r="F114" t="s">
        <v>173</v>
      </c>
      <c r="G114" t="s">
        <v>174</v>
      </c>
      <c r="H114" t="s">
        <v>181</v>
      </c>
      <c r="I114">
        <v>1</v>
      </c>
      <c r="J114" t="s">
        <v>176</v>
      </c>
      <c r="K114" t="b">
        <v>0</v>
      </c>
      <c r="L114">
        <v>5</v>
      </c>
      <c r="M114">
        <v>210</v>
      </c>
      <c r="N114">
        <v>5</v>
      </c>
      <c r="O114">
        <v>210</v>
      </c>
      <c r="P114">
        <v>-1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6</v>
      </c>
      <c r="AM114" t="s">
        <v>177</v>
      </c>
      <c r="AN114">
        <v>50</v>
      </c>
      <c r="AW114">
        <v>86.6</v>
      </c>
      <c r="AX114">
        <v>185.4</v>
      </c>
      <c r="AY114">
        <v>92.6</v>
      </c>
      <c r="AZ114">
        <v>116.9</v>
      </c>
      <c r="BA114">
        <v>111.2</v>
      </c>
      <c r="BB114">
        <v>24.9</v>
      </c>
      <c r="BC114">
        <v>13.5</v>
      </c>
      <c r="BD114">
        <v>141</v>
      </c>
      <c r="BE114">
        <v>71.5</v>
      </c>
      <c r="BF114">
        <v>68</v>
      </c>
      <c r="BG114">
        <v>30.1</v>
      </c>
      <c r="BH114">
        <v>67.400000000000006</v>
      </c>
      <c r="BI114">
        <v>31.1</v>
      </c>
      <c r="BJ114" s="2">
        <f t="shared" si="3"/>
        <v>70</v>
      </c>
      <c r="BK114" s="2">
        <f t="shared" si="4"/>
        <v>70</v>
      </c>
      <c r="BP114" s="12">
        <f t="shared" si="5"/>
        <v>70</v>
      </c>
      <c r="BQ114" s="12">
        <f t="shared" si="5"/>
        <v>70</v>
      </c>
    </row>
    <row r="115" spans="1:69" ht="19.5" x14ac:dyDescent="0.6">
      <c r="A115" t="s">
        <v>200</v>
      </c>
      <c r="B115" t="s">
        <v>174</v>
      </c>
      <c r="C115" t="s">
        <v>185</v>
      </c>
      <c r="D115" t="s">
        <v>297</v>
      </c>
      <c r="E115" t="s">
        <v>195</v>
      </c>
      <c r="F115" t="s">
        <v>173</v>
      </c>
      <c r="G115" t="s">
        <v>174</v>
      </c>
      <c r="H115" t="s">
        <v>181</v>
      </c>
      <c r="I115">
        <v>1</v>
      </c>
      <c r="J115" t="s">
        <v>176</v>
      </c>
      <c r="K115" t="b">
        <v>0</v>
      </c>
      <c r="L115">
        <v>5</v>
      </c>
      <c r="M115">
        <v>210</v>
      </c>
      <c r="N115">
        <v>5</v>
      </c>
      <c r="O115">
        <v>210</v>
      </c>
      <c r="P115">
        <v>-1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6</v>
      </c>
      <c r="AM115" t="s">
        <v>177</v>
      </c>
      <c r="AN115">
        <v>50</v>
      </c>
      <c r="AW115">
        <v>60.4</v>
      </c>
      <c r="AX115">
        <v>129.30000000000001</v>
      </c>
      <c r="AY115">
        <v>64.599999999999994</v>
      </c>
      <c r="AZ115">
        <v>81.5</v>
      </c>
      <c r="BA115">
        <v>77.599999999999994</v>
      </c>
      <c r="BB115">
        <v>17.3</v>
      </c>
      <c r="BC115">
        <v>9.4</v>
      </c>
      <c r="BD115">
        <v>98.3</v>
      </c>
      <c r="BE115">
        <v>49.9</v>
      </c>
      <c r="BF115">
        <v>47.4</v>
      </c>
      <c r="BG115">
        <v>21</v>
      </c>
      <c r="BH115">
        <v>47</v>
      </c>
      <c r="BI115">
        <v>21.7</v>
      </c>
      <c r="BJ115" s="2">
        <f t="shared" si="3"/>
        <v>49</v>
      </c>
      <c r="BK115" s="2">
        <f t="shared" si="4"/>
        <v>49</v>
      </c>
      <c r="BP115" s="12">
        <f t="shared" si="5"/>
        <v>49</v>
      </c>
      <c r="BQ115" s="12">
        <f t="shared" si="5"/>
        <v>49</v>
      </c>
    </row>
    <row r="116" spans="1:69" ht="19.5" x14ac:dyDescent="0.6">
      <c r="A116" t="s">
        <v>200</v>
      </c>
      <c r="B116" t="s">
        <v>174</v>
      </c>
      <c r="C116" t="s">
        <v>278</v>
      </c>
      <c r="D116" t="s">
        <v>297</v>
      </c>
      <c r="E116" t="s">
        <v>203</v>
      </c>
      <c r="F116" t="s">
        <v>173</v>
      </c>
      <c r="G116" t="s">
        <v>174</v>
      </c>
      <c r="H116" t="s">
        <v>181</v>
      </c>
      <c r="I116">
        <v>1</v>
      </c>
      <c r="J116" t="s">
        <v>176</v>
      </c>
      <c r="K116" t="b">
        <v>0</v>
      </c>
      <c r="L116">
        <v>5</v>
      </c>
      <c r="M116">
        <v>210</v>
      </c>
      <c r="N116">
        <v>5</v>
      </c>
      <c r="O116">
        <v>210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6</v>
      </c>
      <c r="AM116" t="s">
        <v>177</v>
      </c>
      <c r="AN116">
        <v>50</v>
      </c>
      <c r="AW116">
        <v>21.2</v>
      </c>
      <c r="AX116">
        <v>45.3</v>
      </c>
      <c r="AY116">
        <v>22.6</v>
      </c>
      <c r="AZ116">
        <v>28.6</v>
      </c>
      <c r="BA116">
        <v>27.2</v>
      </c>
      <c r="BB116">
        <v>6.1</v>
      </c>
      <c r="BC116">
        <v>3.3</v>
      </c>
      <c r="BD116">
        <v>34.5</v>
      </c>
      <c r="BE116">
        <v>17.5</v>
      </c>
      <c r="BF116">
        <v>16.600000000000001</v>
      </c>
      <c r="BG116">
        <v>7.4</v>
      </c>
      <c r="BH116">
        <v>16.5</v>
      </c>
      <c r="BI116">
        <v>7.6</v>
      </c>
      <c r="BJ116" s="2">
        <f t="shared" si="3"/>
        <v>17</v>
      </c>
      <c r="BK116" s="2">
        <f t="shared" si="4"/>
        <v>17</v>
      </c>
      <c r="BP116" s="12">
        <f t="shared" si="5"/>
        <v>17</v>
      </c>
      <c r="BQ116" s="12">
        <f t="shared" si="5"/>
        <v>17</v>
      </c>
    </row>
    <row r="117" spans="1:69" ht="19.5" x14ac:dyDescent="0.6">
      <c r="A117" t="s">
        <v>200</v>
      </c>
      <c r="B117" t="s">
        <v>174</v>
      </c>
      <c r="C117" t="s">
        <v>206</v>
      </c>
      <c r="D117" t="s">
        <v>297</v>
      </c>
      <c r="E117" t="s">
        <v>203</v>
      </c>
      <c r="F117" t="s">
        <v>173</v>
      </c>
      <c r="G117" t="s">
        <v>174</v>
      </c>
      <c r="H117" t="s">
        <v>175</v>
      </c>
      <c r="I117">
        <v>1</v>
      </c>
      <c r="J117" t="s">
        <v>176</v>
      </c>
      <c r="K117" t="b">
        <v>0</v>
      </c>
      <c r="L117">
        <v>5</v>
      </c>
      <c r="M117">
        <v>210</v>
      </c>
      <c r="N117">
        <v>5</v>
      </c>
      <c r="O117">
        <v>210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6</v>
      </c>
      <c r="AM117" t="s">
        <v>177</v>
      </c>
      <c r="AN117">
        <v>50</v>
      </c>
      <c r="AW117">
        <v>31.6</v>
      </c>
      <c r="AX117">
        <v>67.7</v>
      </c>
      <c r="AY117">
        <v>33.799999999999997</v>
      </c>
      <c r="AZ117">
        <v>42.6</v>
      </c>
      <c r="BA117">
        <v>40.6</v>
      </c>
      <c r="BB117">
        <v>9.1</v>
      </c>
      <c r="BC117">
        <v>4.9000000000000004</v>
      </c>
      <c r="BD117">
        <v>51.4</v>
      </c>
      <c r="BE117">
        <v>26.1</v>
      </c>
      <c r="BF117">
        <v>24.8</v>
      </c>
      <c r="BG117">
        <v>11</v>
      </c>
      <c r="BH117">
        <v>24.6</v>
      </c>
      <c r="BI117">
        <v>11.4</v>
      </c>
      <c r="BJ117" s="2">
        <f t="shared" si="3"/>
        <v>25</v>
      </c>
      <c r="BK117" s="2">
        <f t="shared" si="4"/>
        <v>25</v>
      </c>
      <c r="BP117" s="12">
        <f t="shared" si="5"/>
        <v>25</v>
      </c>
      <c r="BQ117" s="12">
        <f t="shared" si="5"/>
        <v>25</v>
      </c>
    </row>
    <row r="118" spans="1:69" ht="19.5" x14ac:dyDescent="0.6">
      <c r="A118" t="s">
        <v>200</v>
      </c>
      <c r="B118" t="s">
        <v>174</v>
      </c>
      <c r="C118" t="s">
        <v>179</v>
      </c>
      <c r="D118" t="s">
        <v>298</v>
      </c>
      <c r="E118" t="s">
        <v>203</v>
      </c>
      <c r="F118" t="s">
        <v>173</v>
      </c>
      <c r="G118" t="s">
        <v>174</v>
      </c>
      <c r="H118" t="s">
        <v>181</v>
      </c>
      <c r="I118">
        <v>1</v>
      </c>
      <c r="J118" t="s">
        <v>176</v>
      </c>
      <c r="K118" t="b">
        <v>0</v>
      </c>
      <c r="L118">
        <v>5</v>
      </c>
      <c r="M118">
        <v>210</v>
      </c>
      <c r="N118">
        <v>5</v>
      </c>
      <c r="O118">
        <v>210</v>
      </c>
      <c r="P118">
        <v>-1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6</v>
      </c>
      <c r="AM118" t="s">
        <v>177</v>
      </c>
      <c r="AN118">
        <v>50</v>
      </c>
      <c r="AW118">
        <v>14.2</v>
      </c>
      <c r="AX118">
        <v>24.4</v>
      </c>
      <c r="AY118">
        <v>21.2</v>
      </c>
      <c r="AZ118">
        <v>28</v>
      </c>
      <c r="BA118">
        <v>19.8</v>
      </c>
      <c r="BB118">
        <v>2.5</v>
      </c>
      <c r="BC118">
        <v>6.7</v>
      </c>
      <c r="BD118">
        <v>20.7</v>
      </c>
      <c r="BE118">
        <v>12.3</v>
      </c>
      <c r="BF118">
        <v>16.899999999999999</v>
      </c>
      <c r="BG118">
        <v>3.8</v>
      </c>
      <c r="BH118">
        <v>39.4</v>
      </c>
      <c r="BI118">
        <v>10.3</v>
      </c>
      <c r="BJ118" s="2">
        <f t="shared" si="3"/>
        <v>17</v>
      </c>
      <c r="BK118" s="2">
        <f t="shared" si="4"/>
        <v>17</v>
      </c>
      <c r="BP118" s="12">
        <f t="shared" si="5"/>
        <v>17</v>
      </c>
      <c r="BQ118" s="12">
        <f t="shared" si="5"/>
        <v>17</v>
      </c>
    </row>
    <row r="119" spans="1:69" ht="19.5" x14ac:dyDescent="0.6">
      <c r="A119" t="s">
        <v>200</v>
      </c>
      <c r="B119" t="s">
        <v>174</v>
      </c>
      <c r="C119" t="s">
        <v>179</v>
      </c>
      <c r="D119" t="s">
        <v>298</v>
      </c>
      <c r="E119" t="s">
        <v>195</v>
      </c>
      <c r="F119" t="s">
        <v>173</v>
      </c>
      <c r="G119" t="s">
        <v>174</v>
      </c>
      <c r="H119" t="s">
        <v>181</v>
      </c>
      <c r="I119">
        <v>1</v>
      </c>
      <c r="J119" t="s">
        <v>176</v>
      </c>
      <c r="K119" t="b">
        <v>0</v>
      </c>
      <c r="L119">
        <v>5</v>
      </c>
      <c r="M119">
        <v>210</v>
      </c>
      <c r="N119">
        <v>5</v>
      </c>
      <c r="O119">
        <v>210</v>
      </c>
      <c r="P119">
        <v>-1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6</v>
      </c>
      <c r="AM119" t="s">
        <v>177</v>
      </c>
      <c r="AN119">
        <v>50</v>
      </c>
      <c r="AW119">
        <v>10.8</v>
      </c>
      <c r="AX119">
        <v>18.5</v>
      </c>
      <c r="AY119">
        <v>16.100000000000001</v>
      </c>
      <c r="AZ119">
        <v>21.2</v>
      </c>
      <c r="BA119">
        <v>15</v>
      </c>
      <c r="BB119">
        <v>1.9</v>
      </c>
      <c r="BC119">
        <v>5.0999999999999996</v>
      </c>
      <c r="BD119">
        <v>15.7</v>
      </c>
      <c r="BE119">
        <v>9.4</v>
      </c>
      <c r="BF119">
        <v>12.8</v>
      </c>
      <c r="BG119">
        <v>2.9</v>
      </c>
      <c r="BH119">
        <v>29.9</v>
      </c>
      <c r="BI119">
        <v>7.8</v>
      </c>
      <c r="BJ119" s="2">
        <f t="shared" si="3"/>
        <v>13</v>
      </c>
      <c r="BK119" s="2">
        <f t="shared" si="4"/>
        <v>13</v>
      </c>
      <c r="BP119" s="12">
        <f t="shared" si="5"/>
        <v>13</v>
      </c>
      <c r="BQ119" s="12">
        <f t="shared" si="5"/>
        <v>13</v>
      </c>
    </row>
    <row r="120" spans="1:69" ht="19.5" x14ac:dyDescent="0.6">
      <c r="A120" t="s">
        <v>200</v>
      </c>
      <c r="B120" t="s">
        <v>174</v>
      </c>
      <c r="C120" t="s">
        <v>185</v>
      </c>
      <c r="D120" t="s">
        <v>298</v>
      </c>
      <c r="E120" t="s">
        <v>203</v>
      </c>
      <c r="F120" t="s">
        <v>173</v>
      </c>
      <c r="G120" t="s">
        <v>174</v>
      </c>
      <c r="H120" t="s">
        <v>181</v>
      </c>
      <c r="I120">
        <v>1</v>
      </c>
      <c r="J120" t="s">
        <v>176</v>
      </c>
      <c r="K120" t="b">
        <v>0</v>
      </c>
      <c r="L120">
        <v>5</v>
      </c>
      <c r="M120">
        <v>210</v>
      </c>
      <c r="N120">
        <v>5</v>
      </c>
      <c r="O120">
        <v>210</v>
      </c>
      <c r="P120">
        <v>-1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6</v>
      </c>
      <c r="AM120" t="s">
        <v>177</v>
      </c>
      <c r="AN120">
        <v>50</v>
      </c>
      <c r="AW120">
        <v>11</v>
      </c>
      <c r="AX120">
        <v>18.899999999999999</v>
      </c>
      <c r="AY120">
        <v>16.399999999999999</v>
      </c>
      <c r="AZ120">
        <v>21.7</v>
      </c>
      <c r="BA120">
        <v>15.3</v>
      </c>
      <c r="BB120">
        <v>2</v>
      </c>
      <c r="BC120">
        <v>5.2</v>
      </c>
      <c r="BD120">
        <v>16.100000000000001</v>
      </c>
      <c r="BE120">
        <v>9.6</v>
      </c>
      <c r="BF120">
        <v>13.1</v>
      </c>
      <c r="BG120">
        <v>2.9</v>
      </c>
      <c r="BH120">
        <v>30.5</v>
      </c>
      <c r="BI120">
        <v>8</v>
      </c>
      <c r="BJ120" s="2">
        <f t="shared" si="3"/>
        <v>13</v>
      </c>
      <c r="BK120" s="2">
        <f t="shared" si="4"/>
        <v>13</v>
      </c>
      <c r="BP120" s="12">
        <f t="shared" si="5"/>
        <v>13</v>
      </c>
      <c r="BQ120" s="12">
        <f t="shared" si="5"/>
        <v>13</v>
      </c>
    </row>
    <row r="121" spans="1:69" ht="19.5" x14ac:dyDescent="0.6">
      <c r="A121" t="s">
        <v>200</v>
      </c>
      <c r="B121" t="s">
        <v>174</v>
      </c>
      <c r="C121" t="s">
        <v>185</v>
      </c>
      <c r="D121" t="s">
        <v>298</v>
      </c>
      <c r="E121" t="s">
        <v>195</v>
      </c>
      <c r="F121" t="s">
        <v>173</v>
      </c>
      <c r="G121" t="s">
        <v>174</v>
      </c>
      <c r="H121" t="s">
        <v>181</v>
      </c>
      <c r="I121">
        <v>1</v>
      </c>
      <c r="J121" t="s">
        <v>176</v>
      </c>
      <c r="K121" t="b">
        <v>0</v>
      </c>
      <c r="L121">
        <v>5</v>
      </c>
      <c r="M121">
        <v>210</v>
      </c>
      <c r="N121">
        <v>5</v>
      </c>
      <c r="O121">
        <v>210</v>
      </c>
      <c r="P121">
        <v>-1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6</v>
      </c>
      <c r="AM121" t="s">
        <v>177</v>
      </c>
      <c r="AN121">
        <v>50</v>
      </c>
      <c r="AW121">
        <v>11.6</v>
      </c>
      <c r="AX121">
        <v>19.899999999999999</v>
      </c>
      <c r="AY121">
        <v>17.3</v>
      </c>
      <c r="AZ121">
        <v>22.8</v>
      </c>
      <c r="BA121">
        <v>16.100000000000001</v>
      </c>
      <c r="BB121">
        <v>2.1</v>
      </c>
      <c r="BC121">
        <v>5.5</v>
      </c>
      <c r="BD121">
        <v>16.899999999999999</v>
      </c>
      <c r="BE121">
        <v>10.1</v>
      </c>
      <c r="BF121">
        <v>13.8</v>
      </c>
      <c r="BG121">
        <v>3.1</v>
      </c>
      <c r="BH121">
        <v>32.1</v>
      </c>
      <c r="BI121">
        <v>8.4</v>
      </c>
      <c r="BJ121" s="2">
        <f t="shared" si="3"/>
        <v>13</v>
      </c>
      <c r="BK121" s="2">
        <f t="shared" si="4"/>
        <v>13</v>
      </c>
      <c r="BP121" s="12">
        <f t="shared" si="5"/>
        <v>13</v>
      </c>
      <c r="BQ121" s="12">
        <f t="shared" si="5"/>
        <v>13</v>
      </c>
    </row>
    <row r="122" spans="1:69" ht="19.5" x14ac:dyDescent="0.6">
      <c r="A122" t="s">
        <v>200</v>
      </c>
      <c r="B122" t="s">
        <v>174</v>
      </c>
      <c r="C122" t="s">
        <v>278</v>
      </c>
      <c r="D122" t="s">
        <v>298</v>
      </c>
      <c r="E122" t="s">
        <v>203</v>
      </c>
      <c r="F122" t="s">
        <v>173</v>
      </c>
      <c r="G122" t="s">
        <v>174</v>
      </c>
      <c r="H122" t="s">
        <v>181</v>
      </c>
      <c r="I122">
        <v>1</v>
      </c>
      <c r="J122" t="s">
        <v>176</v>
      </c>
      <c r="K122" t="b">
        <v>0</v>
      </c>
      <c r="L122">
        <v>5</v>
      </c>
      <c r="M122">
        <v>210</v>
      </c>
      <c r="N122">
        <v>5</v>
      </c>
      <c r="O122">
        <v>210</v>
      </c>
      <c r="P122">
        <v>-1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6</v>
      </c>
      <c r="AM122" t="s">
        <v>177</v>
      </c>
      <c r="AN122">
        <v>50</v>
      </c>
      <c r="AW122">
        <v>10.1</v>
      </c>
      <c r="AX122">
        <v>17.3</v>
      </c>
      <c r="AY122">
        <v>15</v>
      </c>
      <c r="AZ122">
        <v>19.8</v>
      </c>
      <c r="BA122">
        <v>14</v>
      </c>
      <c r="BB122">
        <v>1.8</v>
      </c>
      <c r="BC122">
        <v>4.7</v>
      </c>
      <c r="BD122">
        <v>14.7</v>
      </c>
      <c r="BE122">
        <v>8.6999999999999993</v>
      </c>
      <c r="BF122">
        <v>11.9</v>
      </c>
      <c r="BG122">
        <v>2.7</v>
      </c>
      <c r="BH122">
        <v>27.9</v>
      </c>
      <c r="BI122">
        <v>7.3</v>
      </c>
      <c r="BJ122" s="2">
        <f t="shared" si="3"/>
        <v>12</v>
      </c>
      <c r="BK122" s="2">
        <f t="shared" si="4"/>
        <v>12</v>
      </c>
      <c r="BP122" s="12">
        <f t="shared" si="5"/>
        <v>12</v>
      </c>
      <c r="BQ122" s="12">
        <f t="shared" si="5"/>
        <v>12</v>
      </c>
    </row>
    <row r="123" spans="1:69" ht="19.5" x14ac:dyDescent="0.6">
      <c r="A123" t="s">
        <v>200</v>
      </c>
      <c r="B123" t="s">
        <v>174</v>
      </c>
      <c r="C123" t="s">
        <v>278</v>
      </c>
      <c r="D123" t="s">
        <v>298</v>
      </c>
      <c r="E123" t="s">
        <v>195</v>
      </c>
      <c r="F123" t="s">
        <v>173</v>
      </c>
      <c r="G123" t="s">
        <v>174</v>
      </c>
      <c r="H123" t="s">
        <v>181</v>
      </c>
      <c r="I123">
        <v>1</v>
      </c>
      <c r="J123" t="s">
        <v>176</v>
      </c>
      <c r="K123" t="b">
        <v>0</v>
      </c>
      <c r="L123">
        <v>5</v>
      </c>
      <c r="M123">
        <v>210</v>
      </c>
      <c r="N123">
        <v>5</v>
      </c>
      <c r="O123">
        <v>210</v>
      </c>
      <c r="P123">
        <v>-1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6</v>
      </c>
      <c r="AM123" t="s">
        <v>177</v>
      </c>
      <c r="AN123">
        <v>50</v>
      </c>
      <c r="AW123">
        <v>16.399999999999999</v>
      </c>
      <c r="AX123">
        <v>28.2</v>
      </c>
      <c r="AY123">
        <v>24.5</v>
      </c>
      <c r="AZ123">
        <v>32.299999999999997</v>
      </c>
      <c r="BA123">
        <v>22.8</v>
      </c>
      <c r="BB123">
        <v>2.9</v>
      </c>
      <c r="BC123">
        <v>7.7</v>
      </c>
      <c r="BD123">
        <v>24</v>
      </c>
      <c r="BE123">
        <v>14.3</v>
      </c>
      <c r="BF123">
        <v>19.5</v>
      </c>
      <c r="BG123">
        <v>4.4000000000000004</v>
      </c>
      <c r="BH123">
        <v>45.5</v>
      </c>
      <c r="BI123">
        <v>11.9</v>
      </c>
      <c r="BJ123" s="2">
        <f t="shared" si="3"/>
        <v>19</v>
      </c>
      <c r="BK123" s="2">
        <f t="shared" si="4"/>
        <v>19</v>
      </c>
      <c r="BP123" s="12">
        <f t="shared" si="5"/>
        <v>19</v>
      </c>
      <c r="BQ123" s="12">
        <f t="shared" si="5"/>
        <v>19</v>
      </c>
    </row>
    <row r="124" spans="1:69" ht="19.5" x14ac:dyDescent="0.6">
      <c r="A124" t="s">
        <v>200</v>
      </c>
      <c r="B124" t="s">
        <v>174</v>
      </c>
      <c r="C124" t="s">
        <v>190</v>
      </c>
      <c r="D124" t="s">
        <v>298</v>
      </c>
      <c r="E124" t="s">
        <v>203</v>
      </c>
      <c r="F124" t="s">
        <v>173</v>
      </c>
      <c r="G124" t="s">
        <v>174</v>
      </c>
      <c r="H124" t="s">
        <v>175</v>
      </c>
      <c r="I124">
        <v>1</v>
      </c>
      <c r="J124" t="s">
        <v>176</v>
      </c>
      <c r="K124" t="b">
        <v>0</v>
      </c>
      <c r="L124">
        <v>5</v>
      </c>
      <c r="M124">
        <v>210</v>
      </c>
      <c r="N124">
        <v>5</v>
      </c>
      <c r="O124">
        <v>210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6</v>
      </c>
      <c r="AM124" t="s">
        <v>177</v>
      </c>
      <c r="AN124">
        <v>50</v>
      </c>
      <c r="AW124">
        <v>29.8</v>
      </c>
      <c r="AX124">
        <v>51.1</v>
      </c>
      <c r="AY124">
        <v>44.4</v>
      </c>
      <c r="AZ124">
        <v>58.5</v>
      </c>
      <c r="BA124">
        <v>41.4</v>
      </c>
      <c r="BB124">
        <v>5.3</v>
      </c>
      <c r="BC124">
        <v>14</v>
      </c>
      <c r="BD124">
        <v>43.4</v>
      </c>
      <c r="BE124">
        <v>25.8</v>
      </c>
      <c r="BF124">
        <v>35.299999999999997</v>
      </c>
      <c r="BG124">
        <v>8</v>
      </c>
      <c r="BH124">
        <v>82.4</v>
      </c>
      <c r="BI124">
        <v>21.6</v>
      </c>
      <c r="BJ124" s="2">
        <f t="shared" si="3"/>
        <v>35</v>
      </c>
      <c r="BK124" s="2">
        <f t="shared" si="4"/>
        <v>35</v>
      </c>
      <c r="BP124" s="12">
        <f t="shared" si="5"/>
        <v>35</v>
      </c>
      <c r="BQ124" s="12">
        <f t="shared" si="5"/>
        <v>35</v>
      </c>
    </row>
    <row r="125" spans="1:69" ht="19.5" x14ac:dyDescent="0.6">
      <c r="A125" t="s">
        <v>200</v>
      </c>
      <c r="B125" t="s">
        <v>174</v>
      </c>
      <c r="C125" t="s">
        <v>206</v>
      </c>
      <c r="D125" t="s">
        <v>298</v>
      </c>
      <c r="E125" t="s">
        <v>203</v>
      </c>
      <c r="F125" t="s">
        <v>173</v>
      </c>
      <c r="G125" t="s">
        <v>174</v>
      </c>
      <c r="H125" t="s">
        <v>175</v>
      </c>
      <c r="I125">
        <v>1</v>
      </c>
      <c r="J125" t="s">
        <v>176</v>
      </c>
      <c r="K125" t="b">
        <v>0</v>
      </c>
      <c r="L125">
        <v>5</v>
      </c>
      <c r="M125">
        <v>210</v>
      </c>
      <c r="N125">
        <v>5</v>
      </c>
      <c r="O125">
        <v>210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6</v>
      </c>
      <c r="AM125" t="s">
        <v>177</v>
      </c>
      <c r="AN125">
        <v>50</v>
      </c>
      <c r="AW125">
        <v>14.3</v>
      </c>
      <c r="AX125">
        <v>24.5</v>
      </c>
      <c r="AY125">
        <v>21.3</v>
      </c>
      <c r="AZ125">
        <v>28.1</v>
      </c>
      <c r="BA125">
        <v>19.899999999999999</v>
      </c>
      <c r="BB125">
        <v>2.6</v>
      </c>
      <c r="BC125">
        <v>6.7</v>
      </c>
      <c r="BD125">
        <v>20.9</v>
      </c>
      <c r="BE125">
        <v>12.4</v>
      </c>
      <c r="BF125">
        <v>17</v>
      </c>
      <c r="BG125">
        <v>3.8</v>
      </c>
      <c r="BH125">
        <v>39.6</v>
      </c>
      <c r="BI125">
        <v>10.4</v>
      </c>
      <c r="BJ125" s="2">
        <f t="shared" si="3"/>
        <v>17</v>
      </c>
      <c r="BK125" s="2">
        <f t="shared" si="4"/>
        <v>17</v>
      </c>
      <c r="BP125" s="12">
        <f t="shared" si="5"/>
        <v>17</v>
      </c>
      <c r="BQ125" s="12">
        <f t="shared" si="5"/>
        <v>17</v>
      </c>
    </row>
    <row r="126" spans="1:69" ht="19.5" x14ac:dyDescent="0.6">
      <c r="A126" t="s">
        <v>200</v>
      </c>
      <c r="B126" t="s">
        <v>174</v>
      </c>
      <c r="C126" t="s">
        <v>170</v>
      </c>
      <c r="D126" t="s">
        <v>298</v>
      </c>
      <c r="E126" t="s">
        <v>203</v>
      </c>
      <c r="F126" t="s">
        <v>173</v>
      </c>
      <c r="G126" t="s">
        <v>174</v>
      </c>
      <c r="H126" t="s">
        <v>175</v>
      </c>
      <c r="I126">
        <v>1</v>
      </c>
      <c r="J126" t="s">
        <v>176</v>
      </c>
      <c r="K126" t="b">
        <v>0</v>
      </c>
      <c r="L126">
        <v>5</v>
      </c>
      <c r="M126">
        <v>210</v>
      </c>
      <c r="N126">
        <v>5</v>
      </c>
      <c r="O126">
        <v>210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6</v>
      </c>
      <c r="AM126" t="s">
        <v>177</v>
      </c>
      <c r="AN126">
        <v>50</v>
      </c>
      <c r="AW126">
        <v>18.399999999999999</v>
      </c>
      <c r="AX126">
        <v>31.5</v>
      </c>
      <c r="AY126">
        <v>27.4</v>
      </c>
      <c r="AZ126">
        <v>36.1</v>
      </c>
      <c r="BA126">
        <v>25.5</v>
      </c>
      <c r="BB126">
        <v>3.3</v>
      </c>
      <c r="BC126">
        <v>8.6</v>
      </c>
      <c r="BD126">
        <v>26.8</v>
      </c>
      <c r="BE126">
        <v>15.9</v>
      </c>
      <c r="BF126">
        <v>21.8</v>
      </c>
      <c r="BG126">
        <v>4.9000000000000004</v>
      </c>
      <c r="BH126">
        <v>50.8</v>
      </c>
      <c r="BI126">
        <v>13.3</v>
      </c>
      <c r="BJ126" s="2">
        <f t="shared" si="3"/>
        <v>21</v>
      </c>
      <c r="BK126" s="2">
        <f t="shared" si="4"/>
        <v>21</v>
      </c>
      <c r="BP126" s="12">
        <f t="shared" si="5"/>
        <v>21</v>
      </c>
      <c r="BQ126" s="12">
        <f t="shared" si="5"/>
        <v>21</v>
      </c>
    </row>
    <row r="127" spans="1:69" ht="19.5" x14ac:dyDescent="0.6">
      <c r="A127" t="s">
        <v>200</v>
      </c>
      <c r="B127" t="s">
        <v>174</v>
      </c>
      <c r="C127" t="s">
        <v>178</v>
      </c>
      <c r="D127" t="s">
        <v>298</v>
      </c>
      <c r="E127" t="s">
        <v>203</v>
      </c>
      <c r="F127" t="s">
        <v>173</v>
      </c>
      <c r="G127" t="s">
        <v>174</v>
      </c>
      <c r="H127" t="s">
        <v>175</v>
      </c>
      <c r="I127">
        <v>1</v>
      </c>
      <c r="J127" t="s">
        <v>176</v>
      </c>
      <c r="K127" t="b">
        <v>0</v>
      </c>
      <c r="L127">
        <v>5</v>
      </c>
      <c r="M127">
        <v>210</v>
      </c>
      <c r="N127">
        <v>5</v>
      </c>
      <c r="O127">
        <v>210</v>
      </c>
      <c r="P127">
        <v>-1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6</v>
      </c>
      <c r="AM127" t="s">
        <v>177</v>
      </c>
      <c r="AN127">
        <v>50</v>
      </c>
      <c r="AW127">
        <v>28.6</v>
      </c>
      <c r="AX127">
        <v>49</v>
      </c>
      <c r="AY127">
        <v>42.6</v>
      </c>
      <c r="AZ127">
        <v>56.2</v>
      </c>
      <c r="BA127">
        <v>39.700000000000003</v>
      </c>
      <c r="BB127">
        <v>5.0999999999999996</v>
      </c>
      <c r="BC127">
        <v>13.5</v>
      </c>
      <c r="BD127">
        <v>41.7</v>
      </c>
      <c r="BE127">
        <v>24.8</v>
      </c>
      <c r="BF127">
        <v>33.9</v>
      </c>
      <c r="BG127">
        <v>7.6</v>
      </c>
      <c r="BH127">
        <v>79.099999999999994</v>
      </c>
      <c r="BI127">
        <v>20.7</v>
      </c>
      <c r="BJ127" s="2">
        <f t="shared" si="3"/>
        <v>33</v>
      </c>
      <c r="BK127" s="2">
        <f t="shared" si="4"/>
        <v>33</v>
      </c>
      <c r="BP127" s="12">
        <f t="shared" si="5"/>
        <v>33</v>
      </c>
      <c r="BQ127" s="12">
        <f t="shared" si="5"/>
        <v>33</v>
      </c>
    </row>
    <row r="128" spans="1:69" ht="19.5" x14ac:dyDescent="0.6">
      <c r="A128" t="s">
        <v>200</v>
      </c>
      <c r="B128" t="s">
        <v>174</v>
      </c>
      <c r="C128" t="s">
        <v>291</v>
      </c>
      <c r="D128" t="s">
        <v>299</v>
      </c>
      <c r="E128" t="s">
        <v>203</v>
      </c>
      <c r="F128" t="s">
        <v>173</v>
      </c>
      <c r="G128" t="s">
        <v>174</v>
      </c>
      <c r="H128" t="s">
        <v>181</v>
      </c>
      <c r="I128">
        <v>1</v>
      </c>
      <c r="J128" t="s">
        <v>176</v>
      </c>
      <c r="K128" t="b">
        <v>0</v>
      </c>
      <c r="L128">
        <v>5</v>
      </c>
      <c r="M128">
        <v>210</v>
      </c>
      <c r="N128">
        <v>5</v>
      </c>
      <c r="O128">
        <v>210</v>
      </c>
      <c r="P128">
        <v>-1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6</v>
      </c>
      <c r="AM128" t="s">
        <v>177</v>
      </c>
      <c r="AN128">
        <v>50</v>
      </c>
      <c r="AW128">
        <v>47.1</v>
      </c>
      <c r="AX128">
        <v>79.8</v>
      </c>
      <c r="AY128">
        <v>50</v>
      </c>
      <c r="AZ128">
        <v>114.3</v>
      </c>
      <c r="BA128">
        <v>113.6</v>
      </c>
      <c r="BB128">
        <v>15.3</v>
      </c>
      <c r="BC128">
        <v>76.900000000000006</v>
      </c>
      <c r="BD128">
        <v>217.6</v>
      </c>
      <c r="BE128">
        <v>29.7</v>
      </c>
      <c r="BF128">
        <v>77.2</v>
      </c>
      <c r="BG128">
        <v>13.7</v>
      </c>
      <c r="BH128">
        <v>109.7</v>
      </c>
      <c r="BI128">
        <v>103.9</v>
      </c>
      <c r="BJ128" s="2">
        <f t="shared" si="3"/>
        <v>84</v>
      </c>
      <c r="BK128" s="2">
        <f t="shared" si="4"/>
        <v>84</v>
      </c>
      <c r="BP128" s="12">
        <f t="shared" si="5"/>
        <v>84</v>
      </c>
      <c r="BQ128" s="12">
        <f t="shared" si="5"/>
        <v>84</v>
      </c>
    </row>
    <row r="129" spans="1:69" ht="19.5" x14ac:dyDescent="0.6">
      <c r="A129" t="s">
        <v>200</v>
      </c>
      <c r="B129" t="s">
        <v>174</v>
      </c>
      <c r="C129" t="s">
        <v>291</v>
      </c>
      <c r="D129" t="s">
        <v>299</v>
      </c>
      <c r="E129" t="s">
        <v>195</v>
      </c>
      <c r="F129" t="s">
        <v>173</v>
      </c>
      <c r="G129" t="s">
        <v>174</v>
      </c>
      <c r="H129" t="s">
        <v>181</v>
      </c>
      <c r="I129">
        <v>1</v>
      </c>
      <c r="J129" t="s">
        <v>176</v>
      </c>
      <c r="K129" t="b">
        <v>0</v>
      </c>
      <c r="L129">
        <v>5</v>
      </c>
      <c r="M129">
        <v>210</v>
      </c>
      <c r="N129">
        <v>5</v>
      </c>
      <c r="O129">
        <v>210</v>
      </c>
      <c r="P129">
        <v>-1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6</v>
      </c>
      <c r="AM129" t="s">
        <v>177</v>
      </c>
      <c r="AN129">
        <v>50</v>
      </c>
      <c r="AW129">
        <v>8.1999999999999993</v>
      </c>
      <c r="AX129">
        <v>13.9</v>
      </c>
      <c r="AY129">
        <v>8.6999999999999993</v>
      </c>
      <c r="AZ129">
        <v>19.899999999999999</v>
      </c>
      <c r="BA129">
        <v>19.8</v>
      </c>
      <c r="BB129">
        <v>2.7</v>
      </c>
      <c r="BC129">
        <v>13.4</v>
      </c>
      <c r="BD129">
        <v>38</v>
      </c>
      <c r="BE129">
        <v>5.2</v>
      </c>
      <c r="BF129">
        <v>13.5</v>
      </c>
      <c r="BG129">
        <v>2.4</v>
      </c>
      <c r="BH129">
        <v>19.100000000000001</v>
      </c>
      <c r="BI129">
        <v>18.100000000000001</v>
      </c>
      <c r="BJ129" s="2">
        <f t="shared" si="3"/>
        <v>15</v>
      </c>
      <c r="BK129" s="2">
        <f t="shared" si="4"/>
        <v>15</v>
      </c>
      <c r="BP129" s="12">
        <f t="shared" si="5"/>
        <v>15</v>
      </c>
      <c r="BQ129" s="12">
        <f t="shared" si="5"/>
        <v>15</v>
      </c>
    </row>
    <row r="130" spans="1:69" ht="19.5" x14ac:dyDescent="0.6">
      <c r="A130" t="s">
        <v>200</v>
      </c>
      <c r="B130" t="s">
        <v>174</v>
      </c>
      <c r="C130" t="s">
        <v>283</v>
      </c>
      <c r="D130" t="s">
        <v>299</v>
      </c>
      <c r="E130" t="s">
        <v>203</v>
      </c>
      <c r="F130" t="s">
        <v>173</v>
      </c>
      <c r="G130" t="s">
        <v>174</v>
      </c>
      <c r="H130" t="s">
        <v>181</v>
      </c>
      <c r="I130">
        <v>1</v>
      </c>
      <c r="J130" t="s">
        <v>176</v>
      </c>
      <c r="K130" t="b">
        <v>0</v>
      </c>
      <c r="L130">
        <v>5</v>
      </c>
      <c r="M130">
        <v>210</v>
      </c>
      <c r="N130">
        <v>5</v>
      </c>
      <c r="O130">
        <v>210</v>
      </c>
      <c r="P130">
        <v>-1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6</v>
      </c>
      <c r="AM130" t="s">
        <v>177</v>
      </c>
      <c r="AN130">
        <v>50</v>
      </c>
      <c r="AW130">
        <v>12</v>
      </c>
      <c r="AX130">
        <v>20.2</v>
      </c>
      <c r="AY130">
        <v>12.7</v>
      </c>
      <c r="AZ130">
        <v>29</v>
      </c>
      <c r="BA130">
        <v>28.8</v>
      </c>
      <c r="BB130">
        <v>3.9</v>
      </c>
      <c r="BC130">
        <v>19.5</v>
      </c>
      <c r="BD130">
        <v>55.2</v>
      </c>
      <c r="BE130">
        <v>7.5</v>
      </c>
      <c r="BF130">
        <v>19.600000000000001</v>
      </c>
      <c r="BG130">
        <v>3.5</v>
      </c>
      <c r="BH130">
        <v>27.8</v>
      </c>
      <c r="BI130">
        <v>26.3</v>
      </c>
      <c r="BJ130" s="2">
        <f t="shared" si="3"/>
        <v>21</v>
      </c>
      <c r="BK130" s="2">
        <f t="shared" si="4"/>
        <v>21</v>
      </c>
      <c r="BP130" s="12">
        <f t="shared" si="5"/>
        <v>21</v>
      </c>
      <c r="BQ130" s="12">
        <f t="shared" si="5"/>
        <v>21</v>
      </c>
    </row>
    <row r="131" spans="1:69" ht="19.5" x14ac:dyDescent="0.6">
      <c r="A131" t="s">
        <v>200</v>
      </c>
      <c r="B131" t="s">
        <v>174</v>
      </c>
      <c r="C131" t="s">
        <v>283</v>
      </c>
      <c r="D131" t="s">
        <v>299</v>
      </c>
      <c r="E131" t="s">
        <v>195</v>
      </c>
      <c r="F131" t="s">
        <v>173</v>
      </c>
      <c r="G131" t="s">
        <v>174</v>
      </c>
      <c r="H131" t="s">
        <v>181</v>
      </c>
      <c r="I131">
        <v>1</v>
      </c>
      <c r="J131" t="s">
        <v>176</v>
      </c>
      <c r="K131" t="b">
        <v>0</v>
      </c>
      <c r="L131">
        <v>5</v>
      </c>
      <c r="M131">
        <v>210</v>
      </c>
      <c r="N131">
        <v>5</v>
      </c>
      <c r="O131">
        <v>210</v>
      </c>
      <c r="P131">
        <v>-1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6</v>
      </c>
      <c r="AM131" t="s">
        <v>177</v>
      </c>
      <c r="AN131">
        <v>50</v>
      </c>
      <c r="AW131">
        <v>12.8</v>
      </c>
      <c r="AX131">
        <v>21.6</v>
      </c>
      <c r="AY131">
        <v>13.5</v>
      </c>
      <c r="AZ131">
        <v>30.9</v>
      </c>
      <c r="BA131">
        <v>30.8</v>
      </c>
      <c r="BB131">
        <v>4.0999999999999996</v>
      </c>
      <c r="BC131">
        <v>20.8</v>
      </c>
      <c r="BD131">
        <v>58.9</v>
      </c>
      <c r="BE131">
        <v>8</v>
      </c>
      <c r="BF131">
        <v>20.9</v>
      </c>
      <c r="BG131">
        <v>3.7</v>
      </c>
      <c r="BH131">
        <v>29.7</v>
      </c>
      <c r="BI131">
        <v>28.1</v>
      </c>
      <c r="BJ131" s="2">
        <f t="shared" ref="BJ131:BJ154" si="6">ROUND(AVERAGE(AY131:BI131),0)</f>
        <v>23</v>
      </c>
      <c r="BK131" s="2">
        <f t="shared" ref="BK131:BK154" si="7">ROUND(AVERAGE(AY131:BJ131),0)</f>
        <v>23</v>
      </c>
      <c r="BP131" s="12">
        <f t="shared" ref="BP131:BQ194" si="8">BJ131+BM131</f>
        <v>23</v>
      </c>
      <c r="BQ131" s="12">
        <f t="shared" si="8"/>
        <v>23</v>
      </c>
    </row>
    <row r="132" spans="1:69" ht="19.5" x14ac:dyDescent="0.6">
      <c r="A132" t="s">
        <v>200</v>
      </c>
      <c r="B132" t="s">
        <v>174</v>
      </c>
      <c r="C132" t="s">
        <v>179</v>
      </c>
      <c r="D132" t="s">
        <v>299</v>
      </c>
      <c r="E132" t="s">
        <v>203</v>
      </c>
      <c r="F132" t="s">
        <v>173</v>
      </c>
      <c r="G132" t="s">
        <v>174</v>
      </c>
      <c r="H132" t="s">
        <v>181</v>
      </c>
      <c r="I132">
        <v>1</v>
      </c>
      <c r="J132" t="s">
        <v>176</v>
      </c>
      <c r="K132" t="b">
        <v>0</v>
      </c>
      <c r="L132">
        <v>5</v>
      </c>
      <c r="M132">
        <v>210</v>
      </c>
      <c r="N132">
        <v>5</v>
      </c>
      <c r="O132">
        <v>210</v>
      </c>
      <c r="P132">
        <v>-1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6</v>
      </c>
      <c r="AM132" t="s">
        <v>177</v>
      </c>
      <c r="AN132">
        <v>50</v>
      </c>
      <c r="AW132">
        <v>17.8</v>
      </c>
      <c r="AX132">
        <v>30.2</v>
      </c>
      <c r="AY132">
        <v>18.899999999999999</v>
      </c>
      <c r="AZ132">
        <v>43.2</v>
      </c>
      <c r="BA132">
        <v>42.9</v>
      </c>
      <c r="BB132">
        <v>5.8</v>
      </c>
      <c r="BC132">
        <v>29</v>
      </c>
      <c r="BD132">
        <v>82.2</v>
      </c>
      <c r="BE132">
        <v>11.2</v>
      </c>
      <c r="BF132">
        <v>29.2</v>
      </c>
      <c r="BG132">
        <v>5.2</v>
      </c>
      <c r="BH132">
        <v>41.4</v>
      </c>
      <c r="BI132">
        <v>39.200000000000003</v>
      </c>
      <c r="BJ132" s="2">
        <f t="shared" si="6"/>
        <v>32</v>
      </c>
      <c r="BK132" s="2">
        <f t="shared" si="7"/>
        <v>32</v>
      </c>
      <c r="BP132" s="12">
        <f t="shared" si="8"/>
        <v>32</v>
      </c>
      <c r="BQ132" s="12">
        <f t="shared" si="8"/>
        <v>32</v>
      </c>
    </row>
    <row r="133" spans="1:69" ht="19.5" x14ac:dyDescent="0.6">
      <c r="A133" t="s">
        <v>200</v>
      </c>
      <c r="B133" t="s">
        <v>174</v>
      </c>
      <c r="C133" t="s">
        <v>179</v>
      </c>
      <c r="D133" t="s">
        <v>299</v>
      </c>
      <c r="E133" t="s">
        <v>195</v>
      </c>
      <c r="F133" t="s">
        <v>173</v>
      </c>
      <c r="G133" t="s">
        <v>174</v>
      </c>
      <c r="H133" t="s">
        <v>181</v>
      </c>
      <c r="I133">
        <v>1</v>
      </c>
      <c r="J133" t="s">
        <v>176</v>
      </c>
      <c r="K133" t="b">
        <v>0</v>
      </c>
      <c r="L133">
        <v>5</v>
      </c>
      <c r="M133">
        <v>210</v>
      </c>
      <c r="N133">
        <v>5</v>
      </c>
      <c r="O133">
        <v>210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6</v>
      </c>
      <c r="AM133" t="s">
        <v>177</v>
      </c>
      <c r="AN133">
        <v>50</v>
      </c>
      <c r="AW133">
        <v>17.2</v>
      </c>
      <c r="AX133">
        <v>29.2</v>
      </c>
      <c r="AY133">
        <v>18.3</v>
      </c>
      <c r="AZ133">
        <v>41.8</v>
      </c>
      <c r="BA133">
        <v>41.6</v>
      </c>
      <c r="BB133">
        <v>5.6</v>
      </c>
      <c r="BC133">
        <v>28.1</v>
      </c>
      <c r="BD133">
        <v>79.599999999999994</v>
      </c>
      <c r="BE133">
        <v>10.9</v>
      </c>
      <c r="BF133">
        <v>28.2</v>
      </c>
      <c r="BG133">
        <v>5</v>
      </c>
      <c r="BH133">
        <v>40.1</v>
      </c>
      <c r="BI133">
        <v>38</v>
      </c>
      <c r="BJ133" s="2">
        <f t="shared" si="6"/>
        <v>31</v>
      </c>
      <c r="BK133" s="2">
        <f t="shared" si="7"/>
        <v>31</v>
      </c>
      <c r="BP133" s="12">
        <f t="shared" si="8"/>
        <v>31</v>
      </c>
      <c r="BQ133" s="12">
        <f t="shared" si="8"/>
        <v>31</v>
      </c>
    </row>
    <row r="134" spans="1:69" ht="19.5" x14ac:dyDescent="0.6">
      <c r="A134" t="s">
        <v>200</v>
      </c>
      <c r="B134" t="s">
        <v>174</v>
      </c>
      <c r="C134" t="s">
        <v>209</v>
      </c>
      <c r="D134" t="s">
        <v>299</v>
      </c>
      <c r="E134" t="s">
        <v>183</v>
      </c>
      <c r="F134" t="s">
        <v>173</v>
      </c>
      <c r="G134" t="s">
        <v>174</v>
      </c>
      <c r="H134" t="s">
        <v>181</v>
      </c>
      <c r="I134">
        <v>1</v>
      </c>
      <c r="J134" t="s">
        <v>176</v>
      </c>
      <c r="K134" t="b">
        <v>0</v>
      </c>
      <c r="L134">
        <v>5</v>
      </c>
      <c r="M134">
        <v>210</v>
      </c>
      <c r="N134">
        <v>5</v>
      </c>
      <c r="O134">
        <v>210</v>
      </c>
      <c r="P134">
        <v>-1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6</v>
      </c>
      <c r="AM134" t="s">
        <v>177</v>
      </c>
      <c r="AN134">
        <v>50</v>
      </c>
      <c r="AW134">
        <v>13.5</v>
      </c>
      <c r="AX134">
        <v>22.8</v>
      </c>
      <c r="AY134">
        <v>14.3</v>
      </c>
      <c r="AZ134">
        <v>32.700000000000003</v>
      </c>
      <c r="BA134">
        <v>32.5</v>
      </c>
      <c r="BB134">
        <v>4.4000000000000004</v>
      </c>
      <c r="BC134">
        <v>22</v>
      </c>
      <c r="BD134">
        <v>62.2</v>
      </c>
      <c r="BE134">
        <v>8.5</v>
      </c>
      <c r="BF134">
        <v>22.1</v>
      </c>
      <c r="BG134">
        <v>3.9</v>
      </c>
      <c r="BH134">
        <v>31.4</v>
      </c>
      <c r="BI134">
        <v>29.7</v>
      </c>
      <c r="BJ134" s="2">
        <f t="shared" si="6"/>
        <v>24</v>
      </c>
      <c r="BK134" s="2">
        <f t="shared" si="7"/>
        <v>24</v>
      </c>
      <c r="BP134" s="12">
        <f t="shared" si="8"/>
        <v>24</v>
      </c>
      <c r="BQ134" s="12">
        <f t="shared" si="8"/>
        <v>24</v>
      </c>
    </row>
    <row r="135" spans="1:69" ht="19.5" x14ac:dyDescent="0.6">
      <c r="A135" t="s">
        <v>200</v>
      </c>
      <c r="B135" t="s">
        <v>174</v>
      </c>
      <c r="C135" t="s">
        <v>209</v>
      </c>
      <c r="D135" t="s">
        <v>299</v>
      </c>
      <c r="E135" t="s">
        <v>203</v>
      </c>
      <c r="F135" t="s">
        <v>173</v>
      </c>
      <c r="G135" t="s">
        <v>174</v>
      </c>
      <c r="H135" t="s">
        <v>181</v>
      </c>
      <c r="I135">
        <v>1</v>
      </c>
      <c r="J135" t="s">
        <v>176</v>
      </c>
      <c r="K135" t="b">
        <v>0</v>
      </c>
      <c r="L135">
        <v>5</v>
      </c>
      <c r="M135">
        <v>210</v>
      </c>
      <c r="N135">
        <v>5</v>
      </c>
      <c r="O135">
        <v>210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6</v>
      </c>
      <c r="AM135" t="s">
        <v>177</v>
      </c>
      <c r="AN135">
        <v>50</v>
      </c>
      <c r="AW135">
        <v>3</v>
      </c>
      <c r="AX135">
        <v>5.0999999999999996</v>
      </c>
      <c r="AY135">
        <v>3.2</v>
      </c>
      <c r="AZ135">
        <v>7.3</v>
      </c>
      <c r="BA135">
        <v>7.2</v>
      </c>
      <c r="BB135">
        <v>1</v>
      </c>
      <c r="BC135">
        <v>4.9000000000000004</v>
      </c>
      <c r="BD135">
        <v>13.9</v>
      </c>
      <c r="BE135">
        <v>1.9</v>
      </c>
      <c r="BF135">
        <v>4.9000000000000004</v>
      </c>
      <c r="BG135">
        <v>0.9</v>
      </c>
      <c r="BH135">
        <v>7</v>
      </c>
      <c r="BI135">
        <v>6.6</v>
      </c>
      <c r="BJ135" s="2">
        <f t="shared" si="6"/>
        <v>5</v>
      </c>
      <c r="BK135" s="2">
        <f t="shared" si="7"/>
        <v>5</v>
      </c>
      <c r="BP135" s="12">
        <f t="shared" si="8"/>
        <v>5</v>
      </c>
      <c r="BQ135" s="12">
        <f t="shared" si="8"/>
        <v>5</v>
      </c>
    </row>
    <row r="136" spans="1:69" ht="19.5" x14ac:dyDescent="0.6">
      <c r="A136" t="s">
        <v>200</v>
      </c>
      <c r="B136" t="s">
        <v>174</v>
      </c>
      <c r="C136" t="s">
        <v>209</v>
      </c>
      <c r="D136" t="s">
        <v>299</v>
      </c>
      <c r="E136" t="s">
        <v>195</v>
      </c>
      <c r="F136" t="s">
        <v>173</v>
      </c>
      <c r="G136" t="s">
        <v>174</v>
      </c>
      <c r="H136" t="s">
        <v>181</v>
      </c>
      <c r="I136">
        <v>1</v>
      </c>
      <c r="J136" t="s">
        <v>176</v>
      </c>
      <c r="K136" t="b">
        <v>0</v>
      </c>
      <c r="L136">
        <v>5</v>
      </c>
      <c r="M136">
        <v>210</v>
      </c>
      <c r="N136">
        <v>5</v>
      </c>
      <c r="O136">
        <v>210</v>
      </c>
      <c r="P136">
        <v>-1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6</v>
      </c>
      <c r="AM136" t="s">
        <v>177</v>
      </c>
      <c r="AN136">
        <v>50</v>
      </c>
      <c r="AW136">
        <v>13.8</v>
      </c>
      <c r="AX136">
        <v>23.3</v>
      </c>
      <c r="AY136">
        <v>14.6</v>
      </c>
      <c r="AZ136">
        <v>33.299999999999997</v>
      </c>
      <c r="BA136">
        <v>33.1</v>
      </c>
      <c r="BB136">
        <v>4.5</v>
      </c>
      <c r="BC136">
        <v>22.4</v>
      </c>
      <c r="BD136">
        <v>63.5</v>
      </c>
      <c r="BE136">
        <v>8.6999999999999993</v>
      </c>
      <c r="BF136">
        <v>22.5</v>
      </c>
      <c r="BG136">
        <v>4</v>
      </c>
      <c r="BH136">
        <v>32</v>
      </c>
      <c r="BI136">
        <v>30.3</v>
      </c>
      <c r="BJ136" s="2">
        <f t="shared" si="6"/>
        <v>24</v>
      </c>
      <c r="BK136" s="2">
        <f t="shared" si="7"/>
        <v>24</v>
      </c>
      <c r="BP136" s="12">
        <f t="shared" si="8"/>
        <v>24</v>
      </c>
      <c r="BQ136" s="12">
        <f t="shared" si="8"/>
        <v>24</v>
      </c>
    </row>
    <row r="137" spans="1:69" ht="19.5" x14ac:dyDescent="0.6">
      <c r="A137" t="s">
        <v>200</v>
      </c>
      <c r="B137" t="s">
        <v>174</v>
      </c>
      <c r="C137" t="s">
        <v>257</v>
      </c>
      <c r="D137" t="s">
        <v>299</v>
      </c>
      <c r="E137" t="s">
        <v>183</v>
      </c>
      <c r="F137" t="s">
        <v>173</v>
      </c>
      <c r="G137" t="s">
        <v>174</v>
      </c>
      <c r="H137" t="s">
        <v>181</v>
      </c>
      <c r="I137">
        <v>1</v>
      </c>
      <c r="J137" t="s">
        <v>176</v>
      </c>
      <c r="K137" t="b">
        <v>0</v>
      </c>
      <c r="L137">
        <v>5</v>
      </c>
      <c r="M137">
        <v>210</v>
      </c>
      <c r="N137">
        <v>5</v>
      </c>
      <c r="O137">
        <v>210</v>
      </c>
      <c r="P137">
        <v>-1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6</v>
      </c>
      <c r="AM137" t="s">
        <v>177</v>
      </c>
      <c r="AN137">
        <v>50</v>
      </c>
      <c r="AW137">
        <v>9.4</v>
      </c>
      <c r="AX137">
        <v>16</v>
      </c>
      <c r="AY137">
        <v>10</v>
      </c>
      <c r="AZ137">
        <v>22.9</v>
      </c>
      <c r="BA137">
        <v>22.7</v>
      </c>
      <c r="BB137">
        <v>3.1</v>
      </c>
      <c r="BC137">
        <v>15.4</v>
      </c>
      <c r="BD137">
        <v>43.5</v>
      </c>
      <c r="BE137">
        <v>5.9</v>
      </c>
      <c r="BF137">
        <v>15.4</v>
      </c>
      <c r="BG137">
        <v>2.7</v>
      </c>
      <c r="BH137">
        <v>21.9</v>
      </c>
      <c r="BI137">
        <v>20.8</v>
      </c>
      <c r="BJ137" s="2">
        <f t="shared" si="6"/>
        <v>17</v>
      </c>
      <c r="BK137" s="2">
        <f t="shared" si="7"/>
        <v>17</v>
      </c>
      <c r="BP137" s="12">
        <f t="shared" si="8"/>
        <v>17</v>
      </c>
      <c r="BQ137" s="12">
        <f t="shared" si="8"/>
        <v>17</v>
      </c>
    </row>
    <row r="138" spans="1:69" ht="19.5" x14ac:dyDescent="0.6">
      <c r="A138" t="s">
        <v>200</v>
      </c>
      <c r="B138" t="s">
        <v>174</v>
      </c>
      <c r="C138" t="s">
        <v>257</v>
      </c>
      <c r="D138" t="s">
        <v>299</v>
      </c>
      <c r="E138" t="s">
        <v>203</v>
      </c>
      <c r="F138" t="s">
        <v>173</v>
      </c>
      <c r="G138" t="s">
        <v>174</v>
      </c>
      <c r="H138" t="s">
        <v>181</v>
      </c>
      <c r="I138">
        <v>1</v>
      </c>
      <c r="J138" t="s">
        <v>176</v>
      </c>
      <c r="K138" t="b">
        <v>0</v>
      </c>
      <c r="L138">
        <v>5</v>
      </c>
      <c r="M138">
        <v>210</v>
      </c>
      <c r="N138">
        <v>5</v>
      </c>
      <c r="O138">
        <v>210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6</v>
      </c>
      <c r="AM138" t="s">
        <v>177</v>
      </c>
      <c r="AN138">
        <v>50</v>
      </c>
      <c r="AW138">
        <v>12.6</v>
      </c>
      <c r="AX138">
        <v>21.3</v>
      </c>
      <c r="AY138">
        <v>13.3</v>
      </c>
      <c r="AZ138">
        <v>30.5</v>
      </c>
      <c r="BA138">
        <v>30.3</v>
      </c>
      <c r="BB138">
        <v>4.0999999999999996</v>
      </c>
      <c r="BC138">
        <v>20.5</v>
      </c>
      <c r="BD138">
        <v>58</v>
      </c>
      <c r="BE138">
        <v>7.9</v>
      </c>
      <c r="BF138">
        <v>20.6</v>
      </c>
      <c r="BG138">
        <v>3.6</v>
      </c>
      <c r="BH138">
        <v>29.2</v>
      </c>
      <c r="BI138">
        <v>27.7</v>
      </c>
      <c r="BJ138" s="2">
        <f t="shared" si="6"/>
        <v>22</v>
      </c>
      <c r="BK138" s="2">
        <f t="shared" si="7"/>
        <v>22</v>
      </c>
      <c r="BP138" s="12">
        <f t="shared" si="8"/>
        <v>22</v>
      </c>
      <c r="BQ138" s="12">
        <f t="shared" si="8"/>
        <v>22</v>
      </c>
    </row>
    <row r="139" spans="1:69" ht="19.5" x14ac:dyDescent="0.6">
      <c r="A139" t="s">
        <v>200</v>
      </c>
      <c r="B139" t="s">
        <v>174</v>
      </c>
      <c r="C139" t="s">
        <v>257</v>
      </c>
      <c r="D139" t="s">
        <v>299</v>
      </c>
      <c r="E139" t="s">
        <v>195</v>
      </c>
      <c r="F139" t="s">
        <v>173</v>
      </c>
      <c r="G139" t="s">
        <v>174</v>
      </c>
      <c r="H139" t="s">
        <v>181</v>
      </c>
      <c r="I139">
        <v>1</v>
      </c>
      <c r="J139" t="s">
        <v>176</v>
      </c>
      <c r="K139" t="b">
        <v>0</v>
      </c>
      <c r="L139">
        <v>5</v>
      </c>
      <c r="M139">
        <v>210</v>
      </c>
      <c r="N139">
        <v>5</v>
      </c>
      <c r="O139">
        <v>210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6</v>
      </c>
      <c r="AM139" t="s">
        <v>177</v>
      </c>
      <c r="AN139">
        <v>50</v>
      </c>
      <c r="AW139">
        <v>8</v>
      </c>
      <c r="AX139">
        <v>13.6</v>
      </c>
      <c r="AY139">
        <v>8.5</v>
      </c>
      <c r="AZ139">
        <v>19.5</v>
      </c>
      <c r="BA139">
        <v>19.399999999999999</v>
      </c>
      <c r="BB139">
        <v>2.6</v>
      </c>
      <c r="BC139">
        <v>13.1</v>
      </c>
      <c r="BD139">
        <v>37.200000000000003</v>
      </c>
      <c r="BE139">
        <v>5.0999999999999996</v>
      </c>
      <c r="BF139">
        <v>13.2</v>
      </c>
      <c r="BG139">
        <v>2.2999999999999998</v>
      </c>
      <c r="BH139">
        <v>18.7</v>
      </c>
      <c r="BI139">
        <v>17.7</v>
      </c>
      <c r="BJ139" s="2">
        <f t="shared" si="6"/>
        <v>14</v>
      </c>
      <c r="BK139" s="2">
        <f t="shared" si="7"/>
        <v>14</v>
      </c>
      <c r="BP139" s="12">
        <f t="shared" si="8"/>
        <v>14</v>
      </c>
      <c r="BQ139" s="12">
        <f t="shared" si="8"/>
        <v>14</v>
      </c>
    </row>
    <row r="140" spans="1:69" ht="19.5" x14ac:dyDescent="0.6">
      <c r="A140" t="s">
        <v>200</v>
      </c>
      <c r="B140" t="s">
        <v>174</v>
      </c>
      <c r="C140" t="s">
        <v>278</v>
      </c>
      <c r="D140" t="s">
        <v>299</v>
      </c>
      <c r="E140" t="s">
        <v>203</v>
      </c>
      <c r="F140" t="s">
        <v>173</v>
      </c>
      <c r="G140" t="s">
        <v>174</v>
      </c>
      <c r="H140" t="s">
        <v>181</v>
      </c>
      <c r="I140">
        <v>1</v>
      </c>
      <c r="J140" t="s">
        <v>176</v>
      </c>
      <c r="K140" t="b">
        <v>0</v>
      </c>
      <c r="L140">
        <v>5</v>
      </c>
      <c r="M140">
        <v>210</v>
      </c>
      <c r="N140">
        <v>5</v>
      </c>
      <c r="O140">
        <v>210</v>
      </c>
      <c r="P140">
        <v>-1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6</v>
      </c>
      <c r="AM140" t="s">
        <v>177</v>
      </c>
      <c r="AN140">
        <v>50</v>
      </c>
      <c r="AW140">
        <v>4.7</v>
      </c>
      <c r="AX140">
        <v>7.9</v>
      </c>
      <c r="AY140">
        <v>5</v>
      </c>
      <c r="AZ140">
        <v>11.4</v>
      </c>
      <c r="BA140">
        <v>11.3</v>
      </c>
      <c r="BB140">
        <v>1.5</v>
      </c>
      <c r="BC140">
        <v>7.6</v>
      </c>
      <c r="BD140">
        <v>21.6</v>
      </c>
      <c r="BE140">
        <v>3</v>
      </c>
      <c r="BF140">
        <v>7.7</v>
      </c>
      <c r="BG140">
        <v>1.4</v>
      </c>
      <c r="BH140">
        <v>10.9</v>
      </c>
      <c r="BI140">
        <v>10.3</v>
      </c>
      <c r="BJ140" s="2">
        <f t="shared" si="6"/>
        <v>8</v>
      </c>
      <c r="BK140" s="2">
        <f t="shared" si="7"/>
        <v>8</v>
      </c>
      <c r="BP140" s="12">
        <f t="shared" si="8"/>
        <v>8</v>
      </c>
      <c r="BQ140" s="12">
        <f t="shared" si="8"/>
        <v>8</v>
      </c>
    </row>
    <row r="141" spans="1:69" ht="19.5" x14ac:dyDescent="0.6">
      <c r="A141" t="s">
        <v>200</v>
      </c>
      <c r="B141" t="s">
        <v>174</v>
      </c>
      <c r="C141" t="s">
        <v>278</v>
      </c>
      <c r="D141" t="s">
        <v>299</v>
      </c>
      <c r="E141" t="s">
        <v>195</v>
      </c>
      <c r="F141" t="s">
        <v>173</v>
      </c>
      <c r="G141" t="s">
        <v>174</v>
      </c>
      <c r="H141" t="s">
        <v>181</v>
      </c>
      <c r="I141">
        <v>1</v>
      </c>
      <c r="J141" t="s">
        <v>176</v>
      </c>
      <c r="K141" t="b">
        <v>0</v>
      </c>
      <c r="L141">
        <v>5</v>
      </c>
      <c r="M141">
        <v>210</v>
      </c>
      <c r="N141">
        <v>5</v>
      </c>
      <c r="O141">
        <v>210</v>
      </c>
      <c r="P141">
        <v>-1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6</v>
      </c>
      <c r="AM141" t="s">
        <v>177</v>
      </c>
      <c r="AN141">
        <v>50</v>
      </c>
      <c r="AW141">
        <v>19.2</v>
      </c>
      <c r="AX141">
        <v>32.6</v>
      </c>
      <c r="AY141">
        <v>20.399999999999999</v>
      </c>
      <c r="AZ141">
        <v>46.6</v>
      </c>
      <c r="BA141">
        <v>46.4</v>
      </c>
      <c r="BB141">
        <v>6.2</v>
      </c>
      <c r="BC141">
        <v>31.4</v>
      </c>
      <c r="BD141">
        <v>88.8</v>
      </c>
      <c r="BE141">
        <v>12.1</v>
      </c>
      <c r="BF141">
        <v>31.5</v>
      </c>
      <c r="BG141">
        <v>5.6</v>
      </c>
      <c r="BH141">
        <v>44.8</v>
      </c>
      <c r="BI141">
        <v>42.4</v>
      </c>
      <c r="BJ141" s="2">
        <f t="shared" si="6"/>
        <v>34</v>
      </c>
      <c r="BK141" s="2">
        <f t="shared" si="7"/>
        <v>34</v>
      </c>
      <c r="BP141" s="12">
        <f t="shared" si="8"/>
        <v>34</v>
      </c>
      <c r="BQ141" s="12">
        <f t="shared" si="8"/>
        <v>34</v>
      </c>
    </row>
    <row r="142" spans="1:69" ht="19.5" x14ac:dyDescent="0.6">
      <c r="A142" t="s">
        <v>200</v>
      </c>
      <c r="B142" t="s">
        <v>174</v>
      </c>
      <c r="C142" t="s">
        <v>190</v>
      </c>
      <c r="D142" t="s">
        <v>299</v>
      </c>
      <c r="E142" t="s">
        <v>203</v>
      </c>
      <c r="F142" t="s">
        <v>173</v>
      </c>
      <c r="G142" t="s">
        <v>174</v>
      </c>
      <c r="H142" t="s">
        <v>175</v>
      </c>
      <c r="I142">
        <v>1</v>
      </c>
      <c r="J142" t="s">
        <v>176</v>
      </c>
      <c r="K142" t="b">
        <v>0</v>
      </c>
      <c r="L142">
        <v>5</v>
      </c>
      <c r="M142">
        <v>210</v>
      </c>
      <c r="N142">
        <v>5</v>
      </c>
      <c r="O142">
        <v>210</v>
      </c>
      <c r="P142">
        <v>-1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6</v>
      </c>
      <c r="AM142" t="s">
        <v>177</v>
      </c>
      <c r="AN142">
        <v>50</v>
      </c>
      <c r="AW142">
        <v>21.9</v>
      </c>
      <c r="AX142">
        <v>37.1</v>
      </c>
      <c r="AY142">
        <v>23.3</v>
      </c>
      <c r="AZ142">
        <v>53.2</v>
      </c>
      <c r="BA142">
        <v>52.9</v>
      </c>
      <c r="BB142">
        <v>7.1</v>
      </c>
      <c r="BC142">
        <v>35.799999999999997</v>
      </c>
      <c r="BD142">
        <v>101.3</v>
      </c>
      <c r="BE142">
        <v>13.8</v>
      </c>
      <c r="BF142">
        <v>35.9</v>
      </c>
      <c r="BG142">
        <v>6.4</v>
      </c>
      <c r="BH142">
        <v>51.1</v>
      </c>
      <c r="BI142">
        <v>48.3</v>
      </c>
      <c r="BJ142" s="2">
        <f t="shared" si="6"/>
        <v>39</v>
      </c>
      <c r="BK142" s="2">
        <f t="shared" si="7"/>
        <v>39</v>
      </c>
      <c r="BP142" s="12">
        <f t="shared" si="8"/>
        <v>39</v>
      </c>
      <c r="BQ142" s="12">
        <f t="shared" si="8"/>
        <v>39</v>
      </c>
    </row>
    <row r="143" spans="1:69" ht="19.5" x14ac:dyDescent="0.6">
      <c r="A143" t="s">
        <v>200</v>
      </c>
      <c r="B143" t="s">
        <v>174</v>
      </c>
      <c r="C143" t="s">
        <v>206</v>
      </c>
      <c r="D143" t="s">
        <v>299</v>
      </c>
      <c r="E143" t="s">
        <v>203</v>
      </c>
      <c r="F143" t="s">
        <v>173</v>
      </c>
      <c r="G143" t="s">
        <v>174</v>
      </c>
      <c r="H143" t="s">
        <v>175</v>
      </c>
      <c r="I143">
        <v>1</v>
      </c>
      <c r="J143" t="s">
        <v>176</v>
      </c>
      <c r="K143" t="b">
        <v>0</v>
      </c>
      <c r="L143">
        <v>5</v>
      </c>
      <c r="M143">
        <v>210</v>
      </c>
      <c r="N143">
        <v>5</v>
      </c>
      <c r="O143">
        <v>210</v>
      </c>
      <c r="P143">
        <v>-1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6</v>
      </c>
      <c r="AM143" t="s">
        <v>177</v>
      </c>
      <c r="AN143">
        <v>50</v>
      </c>
      <c r="AW143">
        <v>9.3000000000000007</v>
      </c>
      <c r="AX143">
        <v>15.7</v>
      </c>
      <c r="AY143">
        <v>9.9</v>
      </c>
      <c r="AZ143">
        <v>22.5</v>
      </c>
      <c r="BA143">
        <v>22.4</v>
      </c>
      <c r="BB143">
        <v>3</v>
      </c>
      <c r="BC143">
        <v>15.1</v>
      </c>
      <c r="BD143">
        <v>42.9</v>
      </c>
      <c r="BE143">
        <v>5.9</v>
      </c>
      <c r="BF143">
        <v>15.2</v>
      </c>
      <c r="BG143">
        <v>2.7</v>
      </c>
      <c r="BH143">
        <v>21.6</v>
      </c>
      <c r="BI143">
        <v>20.5</v>
      </c>
      <c r="BJ143" s="2">
        <f t="shared" si="6"/>
        <v>17</v>
      </c>
      <c r="BK143" s="2">
        <f t="shared" si="7"/>
        <v>17</v>
      </c>
      <c r="BP143" s="12">
        <f t="shared" si="8"/>
        <v>17</v>
      </c>
      <c r="BQ143" s="12">
        <f t="shared" si="8"/>
        <v>17</v>
      </c>
    </row>
    <row r="144" spans="1:69" ht="19.5" x14ac:dyDescent="0.6">
      <c r="A144" t="s">
        <v>200</v>
      </c>
      <c r="B144" t="s">
        <v>174</v>
      </c>
      <c r="C144" t="s">
        <v>196</v>
      </c>
      <c r="D144" t="s">
        <v>299</v>
      </c>
      <c r="E144" t="s">
        <v>203</v>
      </c>
      <c r="F144" t="s">
        <v>173</v>
      </c>
      <c r="G144" t="s">
        <v>174</v>
      </c>
      <c r="H144" t="s">
        <v>175</v>
      </c>
      <c r="I144">
        <v>1</v>
      </c>
      <c r="J144" t="s">
        <v>176</v>
      </c>
      <c r="K144" t="b">
        <v>0</v>
      </c>
      <c r="L144">
        <v>5</v>
      </c>
      <c r="M144">
        <v>210</v>
      </c>
      <c r="N144">
        <v>5</v>
      </c>
      <c r="O144">
        <v>210</v>
      </c>
      <c r="P144">
        <v>-1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6</v>
      </c>
      <c r="AM144" t="s">
        <v>177</v>
      </c>
      <c r="AN144">
        <v>50</v>
      </c>
      <c r="AW144">
        <v>14.1</v>
      </c>
      <c r="AX144">
        <v>23.9</v>
      </c>
      <c r="AY144">
        <v>15</v>
      </c>
      <c r="AZ144">
        <v>34.200000000000003</v>
      </c>
      <c r="BA144">
        <v>34</v>
      </c>
      <c r="BB144">
        <v>4.5999999999999996</v>
      </c>
      <c r="BC144">
        <v>23</v>
      </c>
      <c r="BD144">
        <v>65.099999999999994</v>
      </c>
      <c r="BE144">
        <v>8.9</v>
      </c>
      <c r="BF144">
        <v>23.1</v>
      </c>
      <c r="BG144">
        <v>4.0999999999999996</v>
      </c>
      <c r="BH144">
        <v>32.799999999999997</v>
      </c>
      <c r="BI144">
        <v>31.1</v>
      </c>
      <c r="BJ144" s="2">
        <f t="shared" si="6"/>
        <v>25</v>
      </c>
      <c r="BK144" s="2">
        <f t="shared" si="7"/>
        <v>25</v>
      </c>
      <c r="BP144" s="12">
        <f t="shared" si="8"/>
        <v>25</v>
      </c>
      <c r="BQ144" s="12">
        <f t="shared" si="8"/>
        <v>25</v>
      </c>
    </row>
    <row r="145" spans="1:69" ht="19.5" x14ac:dyDescent="0.6">
      <c r="A145" t="s">
        <v>200</v>
      </c>
      <c r="B145" t="s">
        <v>174</v>
      </c>
      <c r="C145" t="s">
        <v>170</v>
      </c>
      <c r="D145" t="s">
        <v>299</v>
      </c>
      <c r="E145" t="s">
        <v>203</v>
      </c>
      <c r="F145" t="s">
        <v>173</v>
      </c>
      <c r="G145" t="s">
        <v>174</v>
      </c>
      <c r="H145" t="s">
        <v>175</v>
      </c>
      <c r="I145">
        <v>1</v>
      </c>
      <c r="J145" t="s">
        <v>176</v>
      </c>
      <c r="K145" t="b">
        <v>0</v>
      </c>
      <c r="L145">
        <v>5</v>
      </c>
      <c r="M145">
        <v>210</v>
      </c>
      <c r="N145">
        <v>5</v>
      </c>
      <c r="O145">
        <v>210</v>
      </c>
      <c r="P145">
        <v>-1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6</v>
      </c>
      <c r="AM145" t="s">
        <v>177</v>
      </c>
      <c r="AN145">
        <v>50</v>
      </c>
      <c r="AW145">
        <v>24.7</v>
      </c>
      <c r="AX145">
        <v>41.9</v>
      </c>
      <c r="AY145">
        <v>26.2</v>
      </c>
      <c r="AZ145">
        <v>59.9</v>
      </c>
      <c r="BA145">
        <v>59.6</v>
      </c>
      <c r="BB145">
        <v>8</v>
      </c>
      <c r="BC145">
        <v>40.299999999999997</v>
      </c>
      <c r="BD145">
        <v>114.1</v>
      </c>
      <c r="BE145">
        <v>15.6</v>
      </c>
      <c r="BF145">
        <v>40.5</v>
      </c>
      <c r="BG145">
        <v>7.2</v>
      </c>
      <c r="BH145">
        <v>57.5</v>
      </c>
      <c r="BI145">
        <v>54.5</v>
      </c>
      <c r="BJ145" s="2">
        <f t="shared" si="6"/>
        <v>44</v>
      </c>
      <c r="BK145" s="2">
        <f t="shared" si="7"/>
        <v>44</v>
      </c>
      <c r="BP145" s="12">
        <f t="shared" si="8"/>
        <v>44</v>
      </c>
      <c r="BQ145" s="12">
        <f t="shared" si="8"/>
        <v>44</v>
      </c>
    </row>
    <row r="146" spans="1:69" ht="19.5" x14ac:dyDescent="0.6">
      <c r="A146" t="s">
        <v>200</v>
      </c>
      <c r="B146" t="s">
        <v>174</v>
      </c>
      <c r="C146" t="s">
        <v>178</v>
      </c>
      <c r="D146" t="s">
        <v>299</v>
      </c>
      <c r="E146" t="s">
        <v>203</v>
      </c>
      <c r="F146" t="s">
        <v>173</v>
      </c>
      <c r="G146" t="s">
        <v>174</v>
      </c>
      <c r="H146" t="s">
        <v>175</v>
      </c>
      <c r="I146">
        <v>1</v>
      </c>
      <c r="J146" t="s">
        <v>176</v>
      </c>
      <c r="K146" t="b">
        <v>0</v>
      </c>
      <c r="L146">
        <v>5</v>
      </c>
      <c r="M146">
        <v>210</v>
      </c>
      <c r="N146">
        <v>5</v>
      </c>
      <c r="O146">
        <v>210</v>
      </c>
      <c r="P146">
        <v>-1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6</v>
      </c>
      <c r="AM146" t="s">
        <v>177</v>
      </c>
      <c r="AN146">
        <v>50</v>
      </c>
      <c r="AW146">
        <v>26</v>
      </c>
      <c r="AX146">
        <v>44.1</v>
      </c>
      <c r="AY146">
        <v>27.6</v>
      </c>
      <c r="AZ146">
        <v>63.1</v>
      </c>
      <c r="BA146">
        <v>62.7</v>
      </c>
      <c r="BB146">
        <v>8.4</v>
      </c>
      <c r="BC146">
        <v>42.4</v>
      </c>
      <c r="BD146">
        <v>120.1</v>
      </c>
      <c r="BE146">
        <v>16.399999999999999</v>
      </c>
      <c r="BF146">
        <v>42.6</v>
      </c>
      <c r="BG146">
        <v>7.5</v>
      </c>
      <c r="BH146">
        <v>60.5</v>
      </c>
      <c r="BI146">
        <v>57.3</v>
      </c>
      <c r="BJ146" s="2">
        <f t="shared" si="6"/>
        <v>46</v>
      </c>
      <c r="BK146" s="2">
        <f t="shared" si="7"/>
        <v>46</v>
      </c>
      <c r="BP146" s="12">
        <f t="shared" si="8"/>
        <v>46</v>
      </c>
      <c r="BQ146" s="12">
        <f t="shared" si="8"/>
        <v>46</v>
      </c>
    </row>
    <row r="147" spans="1:69" ht="19.5" x14ac:dyDescent="0.6">
      <c r="A147" t="s">
        <v>200</v>
      </c>
      <c r="B147" t="s">
        <v>174</v>
      </c>
      <c r="C147" t="s">
        <v>209</v>
      </c>
      <c r="D147" t="s">
        <v>300</v>
      </c>
      <c r="E147" t="s">
        <v>183</v>
      </c>
      <c r="F147" t="s">
        <v>173</v>
      </c>
      <c r="G147" t="s">
        <v>174</v>
      </c>
      <c r="H147" t="s">
        <v>181</v>
      </c>
      <c r="I147">
        <v>1</v>
      </c>
      <c r="J147" t="s">
        <v>176</v>
      </c>
      <c r="K147" t="b">
        <v>0</v>
      </c>
      <c r="L147">
        <v>5</v>
      </c>
      <c r="M147">
        <v>210</v>
      </c>
      <c r="N147">
        <v>5</v>
      </c>
      <c r="O147">
        <v>210</v>
      </c>
      <c r="P147">
        <v>-1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6</v>
      </c>
      <c r="AM147" t="s">
        <v>177</v>
      </c>
      <c r="AN147">
        <v>50</v>
      </c>
      <c r="AW147">
        <v>184.5</v>
      </c>
      <c r="AX147">
        <v>267.10000000000002</v>
      </c>
      <c r="AY147">
        <v>208.6</v>
      </c>
      <c r="AZ147">
        <v>110.9</v>
      </c>
      <c r="BA147">
        <v>256.2</v>
      </c>
      <c r="BB147">
        <v>31</v>
      </c>
      <c r="BC147">
        <v>58.2</v>
      </c>
      <c r="BD147">
        <v>150.4</v>
      </c>
      <c r="BE147">
        <v>970</v>
      </c>
      <c r="BF147">
        <v>1290.4000000000001</v>
      </c>
      <c r="BG147">
        <v>21.9</v>
      </c>
      <c r="BH147">
        <v>148</v>
      </c>
      <c r="BI147">
        <v>282.7</v>
      </c>
      <c r="BJ147" s="2">
        <f t="shared" si="6"/>
        <v>321</v>
      </c>
      <c r="BK147" s="2">
        <f t="shared" si="7"/>
        <v>321</v>
      </c>
      <c r="BP147" s="12">
        <f t="shared" si="8"/>
        <v>321</v>
      </c>
      <c r="BQ147" s="12">
        <f t="shared" si="8"/>
        <v>321</v>
      </c>
    </row>
    <row r="148" spans="1:69" ht="19.5" x14ac:dyDescent="0.6">
      <c r="A148" t="s">
        <v>200</v>
      </c>
      <c r="B148" t="s">
        <v>174</v>
      </c>
      <c r="C148" t="s">
        <v>209</v>
      </c>
      <c r="D148" t="s">
        <v>300</v>
      </c>
      <c r="E148" t="s">
        <v>195</v>
      </c>
      <c r="F148" t="s">
        <v>173</v>
      </c>
      <c r="G148" t="s">
        <v>174</v>
      </c>
      <c r="H148" t="s">
        <v>181</v>
      </c>
      <c r="I148">
        <v>1</v>
      </c>
      <c r="J148" t="s">
        <v>176</v>
      </c>
      <c r="K148" t="b">
        <v>0</v>
      </c>
      <c r="L148">
        <v>5</v>
      </c>
      <c r="M148">
        <v>210</v>
      </c>
      <c r="N148">
        <v>5</v>
      </c>
      <c r="O148">
        <v>210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6</v>
      </c>
      <c r="AM148" t="s">
        <v>177</v>
      </c>
      <c r="AN148">
        <v>50</v>
      </c>
      <c r="AW148">
        <v>127.4</v>
      </c>
      <c r="AX148">
        <v>184.5</v>
      </c>
      <c r="AY148">
        <v>144.1</v>
      </c>
      <c r="AZ148">
        <v>76.599999999999994</v>
      </c>
      <c r="BA148">
        <v>177</v>
      </c>
      <c r="BB148">
        <v>21.4</v>
      </c>
      <c r="BC148">
        <v>40.200000000000003</v>
      </c>
      <c r="BD148">
        <v>103.9</v>
      </c>
      <c r="BE148">
        <v>670</v>
      </c>
      <c r="BF148">
        <v>891.3</v>
      </c>
      <c r="BG148">
        <v>15.1</v>
      </c>
      <c r="BH148">
        <v>102.2</v>
      </c>
      <c r="BI148">
        <v>195.2</v>
      </c>
      <c r="BJ148" s="2">
        <f t="shared" si="6"/>
        <v>222</v>
      </c>
      <c r="BK148" s="2">
        <f t="shared" si="7"/>
        <v>222</v>
      </c>
      <c r="BP148" s="12">
        <f t="shared" si="8"/>
        <v>222</v>
      </c>
      <c r="BQ148" s="12">
        <f t="shared" si="8"/>
        <v>222</v>
      </c>
    </row>
    <row r="149" spans="1:69" ht="19.5" x14ac:dyDescent="0.6">
      <c r="A149" t="s">
        <v>200</v>
      </c>
      <c r="B149" t="s">
        <v>174</v>
      </c>
      <c r="C149" t="s">
        <v>257</v>
      </c>
      <c r="D149" t="s">
        <v>300</v>
      </c>
      <c r="E149" t="s">
        <v>183</v>
      </c>
      <c r="F149" t="s">
        <v>173</v>
      </c>
      <c r="G149" t="s">
        <v>174</v>
      </c>
      <c r="H149" t="s">
        <v>181</v>
      </c>
      <c r="I149">
        <v>1</v>
      </c>
      <c r="J149" t="s">
        <v>176</v>
      </c>
      <c r="K149" t="b">
        <v>0</v>
      </c>
      <c r="L149">
        <v>5</v>
      </c>
      <c r="M149">
        <v>210</v>
      </c>
      <c r="N149">
        <v>5</v>
      </c>
      <c r="O149">
        <v>210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6</v>
      </c>
      <c r="AM149" t="s">
        <v>177</v>
      </c>
      <c r="AN149">
        <v>50</v>
      </c>
      <c r="AW149">
        <v>153.5</v>
      </c>
      <c r="AX149">
        <v>222.3</v>
      </c>
      <c r="AY149">
        <v>173.6</v>
      </c>
      <c r="AZ149">
        <v>92.3</v>
      </c>
      <c r="BA149">
        <v>213.2</v>
      </c>
      <c r="BB149">
        <v>25.8</v>
      </c>
      <c r="BC149">
        <v>48.4</v>
      </c>
      <c r="BD149">
        <v>125.1</v>
      </c>
      <c r="BE149">
        <v>807.1</v>
      </c>
      <c r="BF149">
        <v>1073.7</v>
      </c>
      <c r="BG149">
        <v>18.2</v>
      </c>
      <c r="BH149">
        <v>123.2</v>
      </c>
      <c r="BI149">
        <v>235.2</v>
      </c>
      <c r="BJ149" s="2">
        <f t="shared" si="6"/>
        <v>267</v>
      </c>
      <c r="BK149" s="2">
        <f t="shared" si="7"/>
        <v>267</v>
      </c>
      <c r="BP149" s="12">
        <f t="shared" si="8"/>
        <v>267</v>
      </c>
      <c r="BQ149" s="12">
        <f t="shared" si="8"/>
        <v>267</v>
      </c>
    </row>
    <row r="150" spans="1:69" ht="19.5" x14ac:dyDescent="0.6">
      <c r="A150" t="s">
        <v>200</v>
      </c>
      <c r="B150" t="s">
        <v>174</v>
      </c>
      <c r="C150" t="s">
        <v>257</v>
      </c>
      <c r="D150" t="s">
        <v>300</v>
      </c>
      <c r="E150" t="s">
        <v>195</v>
      </c>
      <c r="F150" t="s">
        <v>173</v>
      </c>
      <c r="G150" t="s">
        <v>174</v>
      </c>
      <c r="H150" t="s">
        <v>181</v>
      </c>
      <c r="I150">
        <v>1</v>
      </c>
      <c r="J150" t="s">
        <v>176</v>
      </c>
      <c r="K150" t="b">
        <v>0</v>
      </c>
      <c r="L150">
        <v>5</v>
      </c>
      <c r="M150">
        <v>210</v>
      </c>
      <c r="N150">
        <v>5</v>
      </c>
      <c r="O150">
        <v>210</v>
      </c>
      <c r="P150">
        <v>-1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6</v>
      </c>
      <c r="AM150" t="s">
        <v>177</v>
      </c>
      <c r="AN150">
        <v>50</v>
      </c>
      <c r="AW150">
        <v>123</v>
      </c>
      <c r="AX150">
        <v>178.1</v>
      </c>
      <c r="AY150">
        <v>139.1</v>
      </c>
      <c r="AZ150">
        <v>73.900000000000006</v>
      </c>
      <c r="BA150">
        <v>170.8</v>
      </c>
      <c r="BB150">
        <v>20.6</v>
      </c>
      <c r="BC150">
        <v>38.799999999999997</v>
      </c>
      <c r="BD150">
        <v>100.2</v>
      </c>
      <c r="BE150">
        <v>646.6</v>
      </c>
      <c r="BF150">
        <v>860.2</v>
      </c>
      <c r="BG150">
        <v>14.6</v>
      </c>
      <c r="BH150">
        <v>98.7</v>
      </c>
      <c r="BI150">
        <v>188.4</v>
      </c>
      <c r="BJ150" s="2">
        <f t="shared" si="6"/>
        <v>214</v>
      </c>
      <c r="BK150" s="2">
        <f t="shared" si="7"/>
        <v>214</v>
      </c>
      <c r="BP150" s="12">
        <f t="shared" si="8"/>
        <v>214</v>
      </c>
      <c r="BQ150" s="12">
        <f t="shared" si="8"/>
        <v>214</v>
      </c>
    </row>
    <row r="151" spans="1:69" ht="19.5" x14ac:dyDescent="0.6">
      <c r="A151" t="s">
        <v>200</v>
      </c>
      <c r="B151" t="s">
        <v>174</v>
      </c>
      <c r="C151" t="s">
        <v>196</v>
      </c>
      <c r="D151" t="s">
        <v>300</v>
      </c>
      <c r="E151" t="s">
        <v>203</v>
      </c>
      <c r="F151" t="s">
        <v>173</v>
      </c>
      <c r="G151" t="s">
        <v>174</v>
      </c>
      <c r="H151" t="s">
        <v>175</v>
      </c>
      <c r="I151">
        <v>1</v>
      </c>
      <c r="J151" t="s">
        <v>176</v>
      </c>
      <c r="K151" t="b">
        <v>0</v>
      </c>
      <c r="L151">
        <v>5</v>
      </c>
      <c r="M151">
        <v>210</v>
      </c>
      <c r="N151">
        <v>5</v>
      </c>
      <c r="O151">
        <v>210</v>
      </c>
      <c r="P151">
        <v>-1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6</v>
      </c>
      <c r="AM151" t="s">
        <v>177</v>
      </c>
      <c r="AN151">
        <v>50</v>
      </c>
      <c r="AW151">
        <v>422.4</v>
      </c>
      <c r="AX151">
        <v>611.70000000000005</v>
      </c>
      <c r="AY151">
        <v>477.7</v>
      </c>
      <c r="AZ151">
        <v>253.9</v>
      </c>
      <c r="BA151">
        <v>586.70000000000005</v>
      </c>
      <c r="BB151">
        <v>70.900000000000006</v>
      </c>
      <c r="BC151">
        <v>133.19999999999999</v>
      </c>
      <c r="BD151">
        <v>344.3</v>
      </c>
      <c r="BE151">
        <v>2221</v>
      </c>
      <c r="BF151">
        <v>2954.6</v>
      </c>
      <c r="BG151">
        <v>50.1</v>
      </c>
      <c r="BH151">
        <v>338.9</v>
      </c>
      <c r="BI151">
        <v>647.20000000000005</v>
      </c>
      <c r="BJ151" s="2">
        <f t="shared" si="6"/>
        <v>734</v>
      </c>
      <c r="BK151" s="2">
        <f t="shared" si="7"/>
        <v>734</v>
      </c>
      <c r="BP151" s="12">
        <f t="shared" si="8"/>
        <v>734</v>
      </c>
      <c r="BQ151" s="12">
        <f t="shared" si="8"/>
        <v>734</v>
      </c>
    </row>
    <row r="152" spans="1:69" ht="19.5" x14ac:dyDescent="0.6">
      <c r="A152" t="s">
        <v>200</v>
      </c>
      <c r="B152" t="s">
        <v>174</v>
      </c>
      <c r="C152" t="s">
        <v>178</v>
      </c>
      <c r="D152" t="s">
        <v>300</v>
      </c>
      <c r="E152" t="s">
        <v>203</v>
      </c>
      <c r="F152" t="s">
        <v>173</v>
      </c>
      <c r="G152" t="s">
        <v>174</v>
      </c>
      <c r="H152" t="s">
        <v>175</v>
      </c>
      <c r="I152">
        <v>1</v>
      </c>
      <c r="J152" t="s">
        <v>176</v>
      </c>
      <c r="K152" t="b">
        <v>0</v>
      </c>
      <c r="L152">
        <v>5</v>
      </c>
      <c r="M152">
        <v>210</v>
      </c>
      <c r="N152">
        <v>5</v>
      </c>
      <c r="O152">
        <v>210</v>
      </c>
      <c r="P152">
        <v>-1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6</v>
      </c>
      <c r="AM152" t="s">
        <v>177</v>
      </c>
      <c r="AN152">
        <v>50</v>
      </c>
      <c r="AW152">
        <v>282.89999999999998</v>
      </c>
      <c r="AX152">
        <v>409.8</v>
      </c>
      <c r="AY152">
        <v>320</v>
      </c>
      <c r="AZ152">
        <v>170.1</v>
      </c>
      <c r="BA152">
        <v>393</v>
      </c>
      <c r="BB152">
        <v>47.5</v>
      </c>
      <c r="BC152">
        <v>89.2</v>
      </c>
      <c r="BD152">
        <v>230.6</v>
      </c>
      <c r="BE152">
        <v>1487.9</v>
      </c>
      <c r="BF152">
        <v>1979.3</v>
      </c>
      <c r="BG152">
        <v>33.6</v>
      </c>
      <c r="BH152">
        <v>227</v>
      </c>
      <c r="BI152">
        <v>433.6</v>
      </c>
      <c r="BJ152" s="2">
        <f t="shared" si="6"/>
        <v>492</v>
      </c>
      <c r="BK152" s="2">
        <f t="shared" si="7"/>
        <v>492</v>
      </c>
      <c r="BP152" s="12">
        <f t="shared" si="8"/>
        <v>492</v>
      </c>
      <c r="BQ152" s="12">
        <f t="shared" si="8"/>
        <v>492</v>
      </c>
    </row>
    <row r="153" spans="1:69" ht="19.5" x14ac:dyDescent="0.6">
      <c r="A153" t="s">
        <v>200</v>
      </c>
      <c r="B153" t="s">
        <v>174</v>
      </c>
      <c r="C153" t="s">
        <v>209</v>
      </c>
      <c r="D153" t="s">
        <v>301</v>
      </c>
      <c r="E153" t="s">
        <v>183</v>
      </c>
      <c r="F153" t="s">
        <v>173</v>
      </c>
      <c r="G153" t="s">
        <v>174</v>
      </c>
      <c r="H153" t="s">
        <v>181</v>
      </c>
      <c r="I153">
        <v>1</v>
      </c>
      <c r="J153" t="s">
        <v>176</v>
      </c>
      <c r="K153" t="b">
        <v>0</v>
      </c>
      <c r="L153">
        <v>5</v>
      </c>
      <c r="M153">
        <v>210</v>
      </c>
      <c r="N153">
        <v>5</v>
      </c>
      <c r="O153">
        <v>210</v>
      </c>
      <c r="P153">
        <v>-1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6</v>
      </c>
      <c r="AM153" t="s">
        <v>177</v>
      </c>
      <c r="AN153">
        <v>50</v>
      </c>
      <c r="AW153">
        <v>184.5</v>
      </c>
      <c r="AX153">
        <v>2875.3</v>
      </c>
      <c r="AY153">
        <v>193.5</v>
      </c>
      <c r="AZ153">
        <v>726.7</v>
      </c>
      <c r="BA153">
        <v>353</v>
      </c>
      <c r="BB153">
        <v>350.1</v>
      </c>
      <c r="BC153">
        <v>1799.9</v>
      </c>
      <c r="BD153">
        <v>622.79999999999995</v>
      </c>
      <c r="BE153">
        <v>648</v>
      </c>
      <c r="BF153">
        <v>4172.1000000000004</v>
      </c>
      <c r="BG153">
        <v>1019.3</v>
      </c>
      <c r="BH153">
        <v>808.7</v>
      </c>
      <c r="BI153">
        <v>1989.1</v>
      </c>
      <c r="BJ153" s="2">
        <f t="shared" si="6"/>
        <v>1153</v>
      </c>
      <c r="BK153" s="2">
        <f t="shared" si="7"/>
        <v>1153</v>
      </c>
      <c r="BP153" s="12">
        <f t="shared" si="8"/>
        <v>1153</v>
      </c>
      <c r="BQ153" s="12">
        <f t="shared" si="8"/>
        <v>1153</v>
      </c>
    </row>
    <row r="154" spans="1:69" ht="19.5" x14ac:dyDescent="0.6">
      <c r="A154" t="s">
        <v>200</v>
      </c>
      <c r="B154" t="s">
        <v>174</v>
      </c>
      <c r="C154" t="s">
        <v>209</v>
      </c>
      <c r="D154" t="s">
        <v>301</v>
      </c>
      <c r="E154" t="s">
        <v>195</v>
      </c>
      <c r="F154" t="s">
        <v>173</v>
      </c>
      <c r="G154" t="s">
        <v>174</v>
      </c>
      <c r="H154" t="s">
        <v>181</v>
      </c>
      <c r="I154">
        <v>1</v>
      </c>
      <c r="J154" t="s">
        <v>176</v>
      </c>
      <c r="K154" t="b">
        <v>0</v>
      </c>
      <c r="L154">
        <v>5</v>
      </c>
      <c r="M154">
        <v>210</v>
      </c>
      <c r="N154">
        <v>5</v>
      </c>
      <c r="O154">
        <v>210</v>
      </c>
      <c r="P154">
        <v>-1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6</v>
      </c>
      <c r="AM154" t="s">
        <v>177</v>
      </c>
      <c r="AN154">
        <v>50</v>
      </c>
      <c r="AW154">
        <v>194.9</v>
      </c>
      <c r="AX154">
        <v>3038</v>
      </c>
      <c r="AY154">
        <v>204.5</v>
      </c>
      <c r="AZ154">
        <v>767.8</v>
      </c>
      <c r="BA154">
        <v>373</v>
      </c>
      <c r="BB154">
        <v>369.9</v>
      </c>
      <c r="BC154">
        <v>1901.7</v>
      </c>
      <c r="BD154">
        <v>658</v>
      </c>
      <c r="BE154">
        <v>684.7</v>
      </c>
      <c r="BF154">
        <v>4408.1000000000004</v>
      </c>
      <c r="BG154">
        <v>1076.9000000000001</v>
      </c>
      <c r="BH154">
        <v>854.4</v>
      </c>
      <c r="BI154">
        <v>2101.6</v>
      </c>
      <c r="BJ154" s="2">
        <f t="shared" si="6"/>
        <v>1218</v>
      </c>
      <c r="BK154" s="2">
        <f t="shared" si="7"/>
        <v>1218</v>
      </c>
      <c r="BP154" s="12">
        <f t="shared" si="8"/>
        <v>1218</v>
      </c>
      <c r="BQ154" s="12">
        <f t="shared" si="8"/>
        <v>1218</v>
      </c>
    </row>
    <row r="155" spans="1:69" s="1" customFormat="1" ht="19.5" x14ac:dyDescent="0.6">
      <c r="A155" s="1" t="s">
        <v>200</v>
      </c>
      <c r="B155" s="1" t="s">
        <v>169</v>
      </c>
      <c r="C155" s="1" t="s">
        <v>209</v>
      </c>
      <c r="D155" s="1" t="s">
        <v>277</v>
      </c>
      <c r="E155" s="1" t="s">
        <v>203</v>
      </c>
      <c r="F155" s="1" t="s">
        <v>173</v>
      </c>
      <c r="G155" s="1" t="s">
        <v>174</v>
      </c>
      <c r="H155" s="1" t="s">
        <v>181</v>
      </c>
      <c r="I155" s="1">
        <v>1</v>
      </c>
      <c r="J155" s="1" t="s">
        <v>176</v>
      </c>
      <c r="K155" s="1" t="b">
        <v>0</v>
      </c>
      <c r="L155" s="1">
        <v>30</v>
      </c>
      <c r="M155" s="1">
        <v>210</v>
      </c>
      <c r="N155" s="1">
        <v>30</v>
      </c>
      <c r="O155" s="1">
        <v>210</v>
      </c>
      <c r="P155" s="1">
        <v>-1</v>
      </c>
      <c r="Q155" s="1">
        <v>-1</v>
      </c>
      <c r="R155" s="1">
        <v>-1</v>
      </c>
      <c r="S155" s="1">
        <v>-1</v>
      </c>
      <c r="T155" s="1">
        <v>-1</v>
      </c>
      <c r="U155" s="1">
        <v>-1</v>
      </c>
      <c r="V155" s="1">
        <v>-1</v>
      </c>
      <c r="W155" s="1">
        <v>-1</v>
      </c>
      <c r="X155" s="1">
        <v>-1</v>
      </c>
      <c r="Y155" s="1">
        <v>-1</v>
      </c>
      <c r="Z155" s="1">
        <v>-1</v>
      </c>
      <c r="AA155" s="1">
        <v>-1</v>
      </c>
      <c r="AB155" s="1">
        <v>-1</v>
      </c>
      <c r="AC155" s="1">
        <v>-1</v>
      </c>
      <c r="AD155" s="1">
        <v>-1</v>
      </c>
      <c r="AE155" s="1">
        <v>-1</v>
      </c>
      <c r="AF155" s="1">
        <v>-1</v>
      </c>
      <c r="AG155" s="1">
        <v>-1</v>
      </c>
      <c r="AH155" s="1">
        <v>-1</v>
      </c>
      <c r="AI155" s="1">
        <v>-1</v>
      </c>
      <c r="AJ155" s="1">
        <v>-1</v>
      </c>
      <c r="AK155" s="1">
        <v>1</v>
      </c>
      <c r="AL155" s="1">
        <v>3</v>
      </c>
      <c r="AM155" s="1" t="s">
        <v>195</v>
      </c>
      <c r="AN155" s="1">
        <v>4040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249.3</v>
      </c>
      <c r="BC155" s="1">
        <v>195</v>
      </c>
      <c r="BD155" s="1">
        <v>27.1</v>
      </c>
      <c r="BE155" s="1">
        <v>132.9</v>
      </c>
      <c r="BF155" s="1">
        <v>173.7</v>
      </c>
      <c r="BG155" s="1">
        <v>150.19999999999999</v>
      </c>
      <c r="BH155" s="1">
        <v>1208</v>
      </c>
      <c r="BI155" s="1">
        <v>575.9</v>
      </c>
      <c r="BJ155" s="2">
        <f>ROUND(AVERAGE(AW155:BI155),0)</f>
        <v>209</v>
      </c>
      <c r="BK155" s="2">
        <f>ROUND(AVERAGE(AX155:BJ155),0)</f>
        <v>225</v>
      </c>
      <c r="BM155" s="8"/>
      <c r="BN155" s="8"/>
      <c r="BP155" s="12">
        <f t="shared" si="8"/>
        <v>209</v>
      </c>
      <c r="BQ155" s="12">
        <f t="shared" si="8"/>
        <v>225</v>
      </c>
    </row>
    <row r="156" spans="1:69" s="1" customFormat="1" ht="19.5" x14ac:dyDescent="0.6">
      <c r="A156" s="1" t="s">
        <v>200</v>
      </c>
      <c r="B156" s="1" t="s">
        <v>169</v>
      </c>
      <c r="C156" s="1" t="s">
        <v>209</v>
      </c>
      <c r="D156" s="1" t="s">
        <v>277</v>
      </c>
      <c r="E156" s="1" t="s">
        <v>195</v>
      </c>
      <c r="F156" s="1" t="s">
        <v>173</v>
      </c>
      <c r="G156" s="1" t="s">
        <v>174</v>
      </c>
      <c r="H156" s="1" t="s">
        <v>181</v>
      </c>
      <c r="I156" s="1">
        <v>1</v>
      </c>
      <c r="J156" s="1" t="s">
        <v>176</v>
      </c>
      <c r="K156" s="1" t="b">
        <v>0</v>
      </c>
      <c r="L156" s="1">
        <v>30</v>
      </c>
      <c r="M156" s="1">
        <v>210</v>
      </c>
      <c r="N156" s="1">
        <v>30</v>
      </c>
      <c r="O156" s="1">
        <v>210</v>
      </c>
      <c r="P156" s="1">
        <v>-1</v>
      </c>
      <c r="Q156" s="1">
        <v>-1</v>
      </c>
      <c r="R156" s="1">
        <v>-1</v>
      </c>
      <c r="S156" s="1">
        <v>-1</v>
      </c>
      <c r="T156" s="1">
        <v>-1</v>
      </c>
      <c r="U156" s="1">
        <v>-1</v>
      </c>
      <c r="V156" s="1">
        <v>-1</v>
      </c>
      <c r="W156" s="1">
        <v>-1</v>
      </c>
      <c r="X156" s="1">
        <v>-1</v>
      </c>
      <c r="Y156" s="1">
        <v>-1</v>
      </c>
      <c r="Z156" s="1">
        <v>-1</v>
      </c>
      <c r="AA156" s="1">
        <v>-1</v>
      </c>
      <c r="AB156" s="1">
        <v>-1</v>
      </c>
      <c r="AC156" s="1">
        <v>-1</v>
      </c>
      <c r="AD156" s="1">
        <v>-1</v>
      </c>
      <c r="AE156" s="1">
        <v>-1</v>
      </c>
      <c r="AF156" s="1">
        <v>-1</v>
      </c>
      <c r="AG156" s="1">
        <v>-1</v>
      </c>
      <c r="AH156" s="1">
        <v>-1</v>
      </c>
      <c r="AI156" s="1">
        <v>-1</v>
      </c>
      <c r="AJ156" s="1">
        <v>-1</v>
      </c>
      <c r="AK156" s="1">
        <v>1</v>
      </c>
      <c r="AL156" s="1">
        <v>3</v>
      </c>
      <c r="AM156" s="1" t="s">
        <v>195</v>
      </c>
      <c r="AN156" s="1">
        <v>4040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781.8</v>
      </c>
      <c r="BC156" s="1">
        <v>611.6</v>
      </c>
      <c r="BD156" s="1">
        <v>85.1</v>
      </c>
      <c r="BE156" s="1">
        <v>416.8</v>
      </c>
      <c r="BF156" s="1">
        <v>544.9</v>
      </c>
      <c r="BG156" s="1">
        <v>471.2</v>
      </c>
      <c r="BH156" s="1">
        <v>3788.8</v>
      </c>
      <c r="BI156" s="1">
        <v>1806.1</v>
      </c>
      <c r="BJ156" s="2">
        <f t="shared" ref="BJ156:BK156" si="9">ROUND(AVERAGE(AW156:BI156),0)</f>
        <v>654</v>
      </c>
      <c r="BK156" s="2">
        <f t="shared" si="9"/>
        <v>705</v>
      </c>
      <c r="BM156" s="8"/>
      <c r="BN156" s="8"/>
      <c r="BP156" s="12">
        <f t="shared" si="8"/>
        <v>654</v>
      </c>
      <c r="BQ156" s="12">
        <f t="shared" si="8"/>
        <v>705</v>
      </c>
    </row>
    <row r="157" spans="1:69" s="1" customFormat="1" ht="19.5" x14ac:dyDescent="0.6">
      <c r="A157" s="1" t="s">
        <v>200</v>
      </c>
      <c r="B157" s="1" t="s">
        <v>169</v>
      </c>
      <c r="C157" s="1" t="s">
        <v>185</v>
      </c>
      <c r="D157" s="1" t="s">
        <v>277</v>
      </c>
      <c r="E157" s="1" t="s">
        <v>203</v>
      </c>
      <c r="F157" s="1" t="s">
        <v>173</v>
      </c>
      <c r="G157" s="1" t="s">
        <v>174</v>
      </c>
      <c r="H157" s="1" t="s">
        <v>181</v>
      </c>
      <c r="I157" s="1">
        <v>1</v>
      </c>
      <c r="J157" s="1" t="s">
        <v>176</v>
      </c>
      <c r="K157" s="1" t="b">
        <v>0</v>
      </c>
      <c r="L157" s="1">
        <v>30</v>
      </c>
      <c r="M157" s="1">
        <v>210</v>
      </c>
      <c r="N157" s="1">
        <v>30</v>
      </c>
      <c r="O157" s="1">
        <v>210</v>
      </c>
      <c r="P157" s="1">
        <v>-1</v>
      </c>
      <c r="Q157" s="1">
        <v>-1</v>
      </c>
      <c r="R157" s="1">
        <v>-1</v>
      </c>
      <c r="S157" s="1">
        <v>-1</v>
      </c>
      <c r="T157" s="1">
        <v>-1</v>
      </c>
      <c r="U157" s="1">
        <v>-1</v>
      </c>
      <c r="V157" s="1">
        <v>-1</v>
      </c>
      <c r="W157" s="1">
        <v>-1</v>
      </c>
      <c r="X157" s="1">
        <v>-1</v>
      </c>
      <c r="Y157" s="1">
        <v>-1</v>
      </c>
      <c r="Z157" s="1">
        <v>-1</v>
      </c>
      <c r="AA157" s="1">
        <v>-1</v>
      </c>
      <c r="AB157" s="1">
        <v>-1</v>
      </c>
      <c r="AC157" s="1">
        <v>-1</v>
      </c>
      <c r="AD157" s="1">
        <v>-1</v>
      </c>
      <c r="AE157" s="1">
        <v>-1</v>
      </c>
      <c r="AF157" s="1">
        <v>-1</v>
      </c>
      <c r="AG157" s="1">
        <v>-1</v>
      </c>
      <c r="AH157" s="1">
        <v>-1</v>
      </c>
      <c r="AI157" s="1">
        <v>-1</v>
      </c>
      <c r="AJ157" s="1">
        <v>-1</v>
      </c>
      <c r="AK157" s="1">
        <v>1</v>
      </c>
      <c r="AL157" s="1">
        <v>3</v>
      </c>
      <c r="AM157" s="1" t="s">
        <v>195</v>
      </c>
      <c r="AN157" s="1">
        <v>4040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1002.6</v>
      </c>
      <c r="BC157" s="1">
        <v>784.3</v>
      </c>
      <c r="BD157" s="1">
        <v>109.1</v>
      </c>
      <c r="BE157" s="1">
        <v>534.5</v>
      </c>
      <c r="BF157" s="1">
        <v>698.8</v>
      </c>
      <c r="BG157" s="1">
        <v>604.20000000000005</v>
      </c>
      <c r="BH157" s="1">
        <v>4858.5</v>
      </c>
      <c r="BI157" s="1">
        <v>2316.1</v>
      </c>
      <c r="BJ157" s="2">
        <f t="shared" ref="BJ157:BK157" si="10">ROUND(AVERAGE(AW157:BI157),0)</f>
        <v>839</v>
      </c>
      <c r="BK157" s="2">
        <f t="shared" si="10"/>
        <v>904</v>
      </c>
      <c r="BM157" s="8"/>
      <c r="BN157" s="8"/>
      <c r="BP157" s="12">
        <f t="shared" si="8"/>
        <v>839</v>
      </c>
      <c r="BQ157" s="12">
        <f t="shared" si="8"/>
        <v>904</v>
      </c>
    </row>
    <row r="158" spans="1:69" s="1" customFormat="1" ht="19.5" x14ac:dyDescent="0.6">
      <c r="A158" s="1" t="s">
        <v>200</v>
      </c>
      <c r="B158" s="1" t="s">
        <v>169</v>
      </c>
      <c r="C158" s="1" t="s">
        <v>278</v>
      </c>
      <c r="D158" s="1" t="s">
        <v>277</v>
      </c>
      <c r="E158" s="1" t="s">
        <v>203</v>
      </c>
      <c r="F158" s="1" t="s">
        <v>173</v>
      </c>
      <c r="G158" s="1" t="s">
        <v>174</v>
      </c>
      <c r="H158" s="1" t="s">
        <v>181</v>
      </c>
      <c r="I158" s="1">
        <v>1</v>
      </c>
      <c r="J158" s="1" t="s">
        <v>176</v>
      </c>
      <c r="K158" s="1" t="b">
        <v>0</v>
      </c>
      <c r="L158" s="1">
        <v>30</v>
      </c>
      <c r="M158" s="1">
        <v>210</v>
      </c>
      <c r="N158" s="1">
        <v>30</v>
      </c>
      <c r="O158" s="1">
        <v>210</v>
      </c>
      <c r="P158" s="1">
        <v>-1</v>
      </c>
      <c r="Q158" s="1">
        <v>-1</v>
      </c>
      <c r="R158" s="1">
        <v>-1</v>
      </c>
      <c r="S158" s="1">
        <v>-1</v>
      </c>
      <c r="T158" s="1">
        <v>-1</v>
      </c>
      <c r="U158" s="1">
        <v>-1</v>
      </c>
      <c r="V158" s="1">
        <v>-1</v>
      </c>
      <c r="W158" s="1">
        <v>-1</v>
      </c>
      <c r="X158" s="1">
        <v>-1</v>
      </c>
      <c r="Y158" s="1">
        <v>-1</v>
      </c>
      <c r="Z158" s="1">
        <v>-1</v>
      </c>
      <c r="AA158" s="1">
        <v>-1</v>
      </c>
      <c r="AB158" s="1">
        <v>-1</v>
      </c>
      <c r="AC158" s="1">
        <v>-1</v>
      </c>
      <c r="AD158" s="1">
        <v>-1</v>
      </c>
      <c r="AE158" s="1">
        <v>-1</v>
      </c>
      <c r="AF158" s="1">
        <v>-1</v>
      </c>
      <c r="AG158" s="1">
        <v>-1</v>
      </c>
      <c r="AH158" s="1">
        <v>-1</v>
      </c>
      <c r="AI158" s="1">
        <v>-1</v>
      </c>
      <c r="AJ158" s="1">
        <v>-1</v>
      </c>
      <c r="AK158" s="1">
        <v>1</v>
      </c>
      <c r="AL158" s="1">
        <v>3</v>
      </c>
      <c r="AM158" s="1" t="s">
        <v>195</v>
      </c>
      <c r="AN158" s="1">
        <v>4040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1559.6</v>
      </c>
      <c r="BC158" s="1">
        <v>1220.0999999999999</v>
      </c>
      <c r="BD158" s="1">
        <v>169.8</v>
      </c>
      <c r="BE158" s="1">
        <v>831.5</v>
      </c>
      <c r="BF158" s="1">
        <v>1087.0999999999999</v>
      </c>
      <c r="BG158" s="1">
        <v>939.9</v>
      </c>
      <c r="BH158" s="1">
        <v>7558.1</v>
      </c>
      <c r="BI158" s="1">
        <v>3603</v>
      </c>
      <c r="BJ158" s="2">
        <f t="shared" ref="BJ158:BK158" si="11">ROUND(AVERAGE(AW158:BI158),0)</f>
        <v>1305</v>
      </c>
      <c r="BK158" s="2">
        <f t="shared" si="11"/>
        <v>1406</v>
      </c>
      <c r="BM158" s="8"/>
      <c r="BN158" s="8"/>
      <c r="BP158" s="12">
        <f t="shared" si="8"/>
        <v>1305</v>
      </c>
      <c r="BQ158" s="12">
        <f t="shared" si="8"/>
        <v>1406</v>
      </c>
    </row>
    <row r="159" spans="1:69" s="1" customFormat="1" ht="19.5" x14ac:dyDescent="0.6">
      <c r="A159" s="1" t="s">
        <v>200</v>
      </c>
      <c r="B159" s="1" t="s">
        <v>169</v>
      </c>
      <c r="C159" s="1" t="s">
        <v>209</v>
      </c>
      <c r="D159" s="1" t="s">
        <v>280</v>
      </c>
      <c r="E159" s="1" t="s">
        <v>203</v>
      </c>
      <c r="F159" s="1" t="s">
        <v>173</v>
      </c>
      <c r="G159" s="1" t="s">
        <v>174</v>
      </c>
      <c r="H159" s="1" t="s">
        <v>181</v>
      </c>
      <c r="I159" s="1">
        <v>1</v>
      </c>
      <c r="J159" s="1" t="s">
        <v>176</v>
      </c>
      <c r="K159" s="1" t="b">
        <v>0</v>
      </c>
      <c r="L159" s="1">
        <v>30</v>
      </c>
      <c r="M159" s="1">
        <v>210</v>
      </c>
      <c r="N159" s="1">
        <v>30</v>
      </c>
      <c r="O159" s="1">
        <v>210</v>
      </c>
      <c r="P159" s="1">
        <v>-1</v>
      </c>
      <c r="Q159" s="1">
        <v>-1</v>
      </c>
      <c r="R159" s="1">
        <v>-1</v>
      </c>
      <c r="S159" s="1">
        <v>-1</v>
      </c>
      <c r="T159" s="1">
        <v>-1</v>
      </c>
      <c r="U159" s="1">
        <v>-1</v>
      </c>
      <c r="V159" s="1">
        <v>-1</v>
      </c>
      <c r="W159" s="1">
        <v>-1</v>
      </c>
      <c r="X159" s="1">
        <v>-1</v>
      </c>
      <c r="Y159" s="1">
        <v>-1</v>
      </c>
      <c r="Z159" s="1">
        <v>-1</v>
      </c>
      <c r="AA159" s="1">
        <v>-1</v>
      </c>
      <c r="AB159" s="1">
        <v>-1</v>
      </c>
      <c r="AC159" s="1">
        <v>-1</v>
      </c>
      <c r="AD159" s="1">
        <v>-1</v>
      </c>
      <c r="AE159" s="1">
        <v>-1</v>
      </c>
      <c r="AF159" s="1">
        <v>-1</v>
      </c>
      <c r="AG159" s="1">
        <v>-1</v>
      </c>
      <c r="AH159" s="1">
        <v>-1</v>
      </c>
      <c r="AI159" s="1">
        <v>-1</v>
      </c>
      <c r="AJ159" s="1">
        <v>-1</v>
      </c>
      <c r="AK159" s="1">
        <v>1</v>
      </c>
      <c r="AL159" s="1">
        <v>3</v>
      </c>
      <c r="AM159" s="1" t="s">
        <v>195</v>
      </c>
      <c r="AN159" s="1">
        <v>4040</v>
      </c>
      <c r="AW159" s="1">
        <v>0</v>
      </c>
      <c r="AX159" s="1">
        <v>1705.6</v>
      </c>
      <c r="AY159" s="1">
        <v>233</v>
      </c>
      <c r="AZ159" s="1">
        <v>1890.6</v>
      </c>
      <c r="BA159" s="1">
        <v>246.2</v>
      </c>
      <c r="BB159" s="1">
        <v>188</v>
      </c>
      <c r="BC159" s="1">
        <v>80.599999999999994</v>
      </c>
      <c r="BD159" s="1">
        <v>29</v>
      </c>
      <c r="BE159" s="1">
        <v>7.6</v>
      </c>
      <c r="BF159" s="1">
        <v>9.9</v>
      </c>
      <c r="BG159" s="1">
        <v>0</v>
      </c>
      <c r="BH159" s="1">
        <v>0</v>
      </c>
      <c r="BI159" s="1">
        <v>0</v>
      </c>
      <c r="BJ159" s="2">
        <f t="shared" ref="BJ159:BK159" si="12">ROUND(AVERAGE(AW159:BI159),0)</f>
        <v>338</v>
      </c>
      <c r="BK159" s="2">
        <f t="shared" si="12"/>
        <v>364</v>
      </c>
      <c r="BM159" s="8"/>
      <c r="BN159" s="8"/>
      <c r="BP159" s="12">
        <f t="shared" si="8"/>
        <v>338</v>
      </c>
      <c r="BQ159" s="12">
        <f t="shared" si="8"/>
        <v>364</v>
      </c>
    </row>
    <row r="160" spans="1:69" s="1" customFormat="1" ht="19.5" x14ac:dyDescent="0.6">
      <c r="A160" s="1" t="s">
        <v>200</v>
      </c>
      <c r="B160" s="1" t="s">
        <v>169</v>
      </c>
      <c r="C160" s="1" t="s">
        <v>209</v>
      </c>
      <c r="D160" s="1" t="s">
        <v>280</v>
      </c>
      <c r="E160" s="1" t="s">
        <v>195</v>
      </c>
      <c r="F160" s="1" t="s">
        <v>173</v>
      </c>
      <c r="G160" s="1" t="s">
        <v>174</v>
      </c>
      <c r="H160" s="1" t="s">
        <v>181</v>
      </c>
      <c r="I160" s="1">
        <v>1</v>
      </c>
      <c r="J160" s="1" t="s">
        <v>176</v>
      </c>
      <c r="K160" s="1" t="b">
        <v>0</v>
      </c>
      <c r="L160" s="1">
        <v>30</v>
      </c>
      <c r="M160" s="1">
        <v>210</v>
      </c>
      <c r="N160" s="1">
        <v>30</v>
      </c>
      <c r="O160" s="1">
        <v>210</v>
      </c>
      <c r="P160" s="1">
        <v>-1</v>
      </c>
      <c r="Q160" s="1">
        <v>-1</v>
      </c>
      <c r="R160" s="1">
        <v>-1</v>
      </c>
      <c r="S160" s="1">
        <v>-1</v>
      </c>
      <c r="T160" s="1">
        <v>-1</v>
      </c>
      <c r="U160" s="1">
        <v>-1</v>
      </c>
      <c r="V160" s="1">
        <v>-1</v>
      </c>
      <c r="W160" s="1">
        <v>-1</v>
      </c>
      <c r="X160" s="1">
        <v>-1</v>
      </c>
      <c r="Y160" s="1">
        <v>-1</v>
      </c>
      <c r="Z160" s="1">
        <v>-1</v>
      </c>
      <c r="AA160" s="1">
        <v>-1</v>
      </c>
      <c r="AB160" s="1">
        <v>-1</v>
      </c>
      <c r="AC160" s="1">
        <v>-1</v>
      </c>
      <c r="AD160" s="1">
        <v>-1</v>
      </c>
      <c r="AE160" s="1">
        <v>-1</v>
      </c>
      <c r="AF160" s="1">
        <v>-1</v>
      </c>
      <c r="AG160" s="1">
        <v>-1</v>
      </c>
      <c r="AH160" s="1">
        <v>-1</v>
      </c>
      <c r="AI160" s="1">
        <v>-1</v>
      </c>
      <c r="AJ160" s="1">
        <v>-1</v>
      </c>
      <c r="AK160" s="1">
        <v>1</v>
      </c>
      <c r="AL160" s="1">
        <v>3</v>
      </c>
      <c r="AM160" s="1" t="s">
        <v>195</v>
      </c>
      <c r="AN160" s="1">
        <v>4040</v>
      </c>
      <c r="AW160" s="1">
        <v>0</v>
      </c>
      <c r="AX160" s="1">
        <v>5416.7</v>
      </c>
      <c r="AY160" s="1">
        <v>740.1</v>
      </c>
      <c r="AZ160" s="1">
        <v>6004.4</v>
      </c>
      <c r="BA160" s="1">
        <v>782</v>
      </c>
      <c r="BB160" s="1">
        <v>597.1</v>
      </c>
      <c r="BC160" s="1">
        <v>255.9</v>
      </c>
      <c r="BD160" s="1">
        <v>92.1</v>
      </c>
      <c r="BE160" s="1">
        <v>24.1</v>
      </c>
      <c r="BF160" s="1">
        <v>31.5</v>
      </c>
      <c r="BG160" s="1">
        <v>0</v>
      </c>
      <c r="BH160" s="1">
        <v>0</v>
      </c>
      <c r="BI160" s="1">
        <v>0</v>
      </c>
      <c r="BJ160" s="2">
        <f t="shared" ref="BJ160:BK160" si="13">ROUND(AVERAGE(AW160:BI160),0)</f>
        <v>1073</v>
      </c>
      <c r="BK160" s="2">
        <f t="shared" si="13"/>
        <v>1155</v>
      </c>
      <c r="BM160" s="8"/>
      <c r="BN160" s="8"/>
      <c r="BP160" s="12">
        <f t="shared" si="8"/>
        <v>1073</v>
      </c>
      <c r="BQ160" s="12">
        <f t="shared" si="8"/>
        <v>1155</v>
      </c>
    </row>
    <row r="161" spans="1:69" s="1" customFormat="1" ht="19.5" x14ac:dyDescent="0.6">
      <c r="A161" s="1" t="s">
        <v>200</v>
      </c>
      <c r="B161" s="1" t="s">
        <v>169</v>
      </c>
      <c r="C161" s="1" t="s">
        <v>209</v>
      </c>
      <c r="D161" s="1" t="s">
        <v>280</v>
      </c>
      <c r="E161" s="1" t="s">
        <v>183</v>
      </c>
      <c r="F161" s="1" t="s">
        <v>173</v>
      </c>
      <c r="G161" s="1" t="s">
        <v>174</v>
      </c>
      <c r="H161" s="1" t="s">
        <v>181</v>
      </c>
      <c r="I161" s="1">
        <v>1</v>
      </c>
      <c r="J161" s="1" t="s">
        <v>176</v>
      </c>
      <c r="K161" s="1" t="b">
        <v>0</v>
      </c>
      <c r="L161" s="1">
        <v>30</v>
      </c>
      <c r="M161" s="1">
        <v>210</v>
      </c>
      <c r="N161" s="1">
        <v>30</v>
      </c>
      <c r="O161" s="1">
        <v>210</v>
      </c>
      <c r="P161" s="1">
        <v>-1</v>
      </c>
      <c r="Q161" s="1">
        <v>-1</v>
      </c>
      <c r="R161" s="1">
        <v>-1</v>
      </c>
      <c r="S161" s="1">
        <v>-1</v>
      </c>
      <c r="T161" s="1">
        <v>-1</v>
      </c>
      <c r="U161" s="1">
        <v>-1</v>
      </c>
      <c r="V161" s="1">
        <v>-1</v>
      </c>
      <c r="W161" s="1">
        <v>-1</v>
      </c>
      <c r="X161" s="1">
        <v>-1</v>
      </c>
      <c r="Y161" s="1">
        <v>-1</v>
      </c>
      <c r="Z161" s="1">
        <v>-1</v>
      </c>
      <c r="AA161" s="1">
        <v>-1</v>
      </c>
      <c r="AB161" s="1">
        <v>-1</v>
      </c>
      <c r="AC161" s="1">
        <v>-1</v>
      </c>
      <c r="AD161" s="1">
        <v>-1</v>
      </c>
      <c r="AE161" s="1">
        <v>-1</v>
      </c>
      <c r="AF161" s="1">
        <v>-1</v>
      </c>
      <c r="AG161" s="1">
        <v>-1</v>
      </c>
      <c r="AH161" s="1">
        <v>-1</v>
      </c>
      <c r="AI161" s="1">
        <v>-1</v>
      </c>
      <c r="AJ161" s="1">
        <v>-1</v>
      </c>
      <c r="AK161" s="1">
        <v>1</v>
      </c>
      <c r="AL161" s="1">
        <v>3</v>
      </c>
      <c r="AM161" s="1" t="s">
        <v>195</v>
      </c>
      <c r="AN161" s="1">
        <v>4040</v>
      </c>
      <c r="AW161" s="1">
        <v>0</v>
      </c>
      <c r="AX161" s="1">
        <v>5029.2</v>
      </c>
      <c r="AY161" s="1">
        <v>687.1</v>
      </c>
      <c r="AZ161" s="1">
        <v>5574.8</v>
      </c>
      <c r="BA161" s="1">
        <v>726.1</v>
      </c>
      <c r="BB161" s="1">
        <v>554.4</v>
      </c>
      <c r="BC161" s="1">
        <v>237.6</v>
      </c>
      <c r="BD161" s="1">
        <v>85.5</v>
      </c>
      <c r="BE161" s="1">
        <v>22.4</v>
      </c>
      <c r="BF161" s="1">
        <v>29.3</v>
      </c>
      <c r="BG161" s="1">
        <v>0</v>
      </c>
      <c r="BH161" s="1">
        <v>0</v>
      </c>
      <c r="BI161" s="1">
        <v>0</v>
      </c>
      <c r="BJ161" s="2">
        <f t="shared" ref="BJ161:BK161" si="14">ROUND(AVERAGE(AW161:BI161),0)</f>
        <v>996</v>
      </c>
      <c r="BK161" s="2">
        <f t="shared" si="14"/>
        <v>1072</v>
      </c>
      <c r="BM161" s="8"/>
      <c r="BN161" s="8"/>
      <c r="BP161" s="12">
        <f t="shared" si="8"/>
        <v>996</v>
      </c>
      <c r="BQ161" s="12">
        <f t="shared" si="8"/>
        <v>1072</v>
      </c>
    </row>
    <row r="162" spans="1:69" s="1" customFormat="1" ht="19.5" x14ac:dyDescent="0.6">
      <c r="A162" s="1" t="s">
        <v>200</v>
      </c>
      <c r="B162" s="1" t="s">
        <v>169</v>
      </c>
      <c r="C162" s="1" t="s">
        <v>185</v>
      </c>
      <c r="D162" s="1" t="s">
        <v>280</v>
      </c>
      <c r="E162" s="1" t="s">
        <v>203</v>
      </c>
      <c r="F162" s="1" t="s">
        <v>173</v>
      </c>
      <c r="G162" s="1" t="s">
        <v>174</v>
      </c>
      <c r="H162" s="1" t="s">
        <v>181</v>
      </c>
      <c r="I162" s="1">
        <v>1</v>
      </c>
      <c r="J162" s="1" t="s">
        <v>176</v>
      </c>
      <c r="K162" s="1" t="b">
        <v>0</v>
      </c>
      <c r="L162" s="1">
        <v>30</v>
      </c>
      <c r="M162" s="1">
        <v>210</v>
      </c>
      <c r="N162" s="1">
        <v>30</v>
      </c>
      <c r="O162" s="1">
        <v>210</v>
      </c>
      <c r="P162" s="1">
        <v>-1</v>
      </c>
      <c r="Q162" s="1">
        <v>-1</v>
      </c>
      <c r="R162" s="1">
        <v>-1</v>
      </c>
      <c r="S162" s="1">
        <v>-1</v>
      </c>
      <c r="T162" s="1">
        <v>-1</v>
      </c>
      <c r="U162" s="1">
        <v>-1</v>
      </c>
      <c r="V162" s="1">
        <v>-1</v>
      </c>
      <c r="W162" s="1">
        <v>-1</v>
      </c>
      <c r="X162" s="1">
        <v>-1</v>
      </c>
      <c r="Y162" s="1">
        <v>-1</v>
      </c>
      <c r="Z162" s="1">
        <v>-1</v>
      </c>
      <c r="AA162" s="1">
        <v>-1</v>
      </c>
      <c r="AB162" s="1">
        <v>-1</v>
      </c>
      <c r="AC162" s="1">
        <v>-1</v>
      </c>
      <c r="AD162" s="1">
        <v>-1</v>
      </c>
      <c r="AE162" s="1">
        <v>-1</v>
      </c>
      <c r="AF162" s="1">
        <v>-1</v>
      </c>
      <c r="AG162" s="1">
        <v>-1</v>
      </c>
      <c r="AH162" s="1">
        <v>-1</v>
      </c>
      <c r="AI162" s="1">
        <v>-1</v>
      </c>
      <c r="AJ162" s="1">
        <v>-1</v>
      </c>
      <c r="AK162" s="1">
        <v>1</v>
      </c>
      <c r="AL162" s="1">
        <v>3</v>
      </c>
      <c r="AM162" s="1" t="s">
        <v>195</v>
      </c>
      <c r="AN162" s="1">
        <v>4040</v>
      </c>
      <c r="AW162" s="1">
        <v>0</v>
      </c>
      <c r="AX162" s="1">
        <v>17385</v>
      </c>
      <c r="AY162" s="1">
        <v>2375.3000000000002</v>
      </c>
      <c r="AZ162" s="1">
        <v>19271.099999999999</v>
      </c>
      <c r="BA162" s="1">
        <v>2509.8000000000002</v>
      </c>
      <c r="BB162" s="1">
        <v>1916.5</v>
      </c>
      <c r="BC162" s="1">
        <v>821.2</v>
      </c>
      <c r="BD162" s="1">
        <v>295.60000000000002</v>
      </c>
      <c r="BE162" s="1">
        <v>77.400000000000006</v>
      </c>
      <c r="BF162" s="1">
        <v>101.1</v>
      </c>
      <c r="BG162" s="1">
        <v>0</v>
      </c>
      <c r="BH162" s="1">
        <v>0</v>
      </c>
      <c r="BI162" s="1">
        <v>0</v>
      </c>
      <c r="BJ162" s="2">
        <f t="shared" ref="BJ162:BK162" si="15">ROUND(AVERAGE(AW162:BI162),0)</f>
        <v>3443</v>
      </c>
      <c r="BK162" s="2">
        <f t="shared" si="15"/>
        <v>3707</v>
      </c>
      <c r="BM162" s="8"/>
      <c r="BN162" s="8"/>
      <c r="BP162" s="12">
        <f t="shared" si="8"/>
        <v>3443</v>
      </c>
      <c r="BQ162" s="12">
        <f t="shared" si="8"/>
        <v>3707</v>
      </c>
    </row>
    <row r="163" spans="1:69" s="1" customFormat="1" ht="19.5" x14ac:dyDescent="0.6">
      <c r="A163" s="1" t="s">
        <v>200</v>
      </c>
      <c r="B163" s="1" t="s">
        <v>169</v>
      </c>
      <c r="C163" s="1" t="s">
        <v>185</v>
      </c>
      <c r="D163" s="1" t="s">
        <v>280</v>
      </c>
      <c r="E163" s="1" t="s">
        <v>195</v>
      </c>
      <c r="F163" s="1" t="s">
        <v>173</v>
      </c>
      <c r="G163" s="1" t="s">
        <v>174</v>
      </c>
      <c r="H163" s="1" t="s">
        <v>181</v>
      </c>
      <c r="I163" s="1">
        <v>1</v>
      </c>
      <c r="J163" s="1" t="s">
        <v>176</v>
      </c>
      <c r="K163" s="1" t="b">
        <v>0</v>
      </c>
      <c r="L163" s="1">
        <v>30</v>
      </c>
      <c r="M163" s="1">
        <v>210</v>
      </c>
      <c r="N163" s="1">
        <v>30</v>
      </c>
      <c r="O163" s="1">
        <v>210</v>
      </c>
      <c r="P163" s="1">
        <v>-1</v>
      </c>
      <c r="Q163" s="1">
        <v>-1</v>
      </c>
      <c r="R163" s="1">
        <v>-1</v>
      </c>
      <c r="S163" s="1">
        <v>-1</v>
      </c>
      <c r="T163" s="1">
        <v>-1</v>
      </c>
      <c r="U163" s="1">
        <v>-1</v>
      </c>
      <c r="V163" s="1">
        <v>-1</v>
      </c>
      <c r="W163" s="1">
        <v>-1</v>
      </c>
      <c r="X163" s="1">
        <v>-1</v>
      </c>
      <c r="Y163" s="1">
        <v>-1</v>
      </c>
      <c r="Z163" s="1">
        <v>-1</v>
      </c>
      <c r="AA163" s="1">
        <v>-1</v>
      </c>
      <c r="AB163" s="1">
        <v>-1</v>
      </c>
      <c r="AC163" s="1">
        <v>-1</v>
      </c>
      <c r="AD163" s="1">
        <v>-1</v>
      </c>
      <c r="AE163" s="1">
        <v>-1</v>
      </c>
      <c r="AF163" s="1">
        <v>-1</v>
      </c>
      <c r="AG163" s="1">
        <v>-1</v>
      </c>
      <c r="AH163" s="1">
        <v>-1</v>
      </c>
      <c r="AI163" s="1">
        <v>-1</v>
      </c>
      <c r="AJ163" s="1">
        <v>-1</v>
      </c>
      <c r="AK163" s="1">
        <v>1</v>
      </c>
      <c r="AL163" s="1">
        <v>3</v>
      </c>
      <c r="AM163" s="1" t="s">
        <v>195</v>
      </c>
      <c r="AN163" s="1">
        <v>4040</v>
      </c>
      <c r="AW163" s="1">
        <v>0</v>
      </c>
      <c r="AX163" s="1">
        <v>15069.5</v>
      </c>
      <c r="AY163" s="1">
        <v>2058.9</v>
      </c>
      <c r="AZ163" s="1">
        <v>16704.400000000001</v>
      </c>
      <c r="BA163" s="1">
        <v>2175.5</v>
      </c>
      <c r="BB163" s="1">
        <v>1661.2</v>
      </c>
      <c r="BC163" s="1">
        <v>711.8</v>
      </c>
      <c r="BD163" s="1">
        <v>256.2</v>
      </c>
      <c r="BE163" s="1">
        <v>67.099999999999994</v>
      </c>
      <c r="BF163" s="1">
        <v>87.7</v>
      </c>
      <c r="BG163" s="1">
        <v>0</v>
      </c>
      <c r="BH163" s="1">
        <v>0</v>
      </c>
      <c r="BI163" s="1">
        <v>0</v>
      </c>
      <c r="BJ163" s="2">
        <f t="shared" ref="BJ163:BK163" si="16">ROUND(AVERAGE(AW163:BI163),0)</f>
        <v>2984</v>
      </c>
      <c r="BK163" s="2">
        <f t="shared" si="16"/>
        <v>3214</v>
      </c>
      <c r="BM163" s="8"/>
      <c r="BN163" s="8"/>
      <c r="BP163" s="12">
        <f t="shared" si="8"/>
        <v>2984</v>
      </c>
      <c r="BQ163" s="12">
        <f t="shared" si="8"/>
        <v>3214</v>
      </c>
    </row>
    <row r="164" spans="1:69" s="1" customFormat="1" ht="19.5" x14ac:dyDescent="0.6">
      <c r="A164" s="1" t="s">
        <v>200</v>
      </c>
      <c r="B164" s="1" t="s">
        <v>169</v>
      </c>
      <c r="C164" s="1" t="s">
        <v>278</v>
      </c>
      <c r="D164" s="1" t="s">
        <v>280</v>
      </c>
      <c r="E164" s="1" t="s">
        <v>203</v>
      </c>
      <c r="F164" s="1" t="s">
        <v>173</v>
      </c>
      <c r="G164" s="1" t="s">
        <v>174</v>
      </c>
      <c r="H164" s="1" t="s">
        <v>181</v>
      </c>
      <c r="I164" s="1">
        <v>1</v>
      </c>
      <c r="J164" s="1" t="s">
        <v>176</v>
      </c>
      <c r="K164" s="1" t="b">
        <v>0</v>
      </c>
      <c r="L164" s="1">
        <v>30</v>
      </c>
      <c r="M164" s="1">
        <v>210</v>
      </c>
      <c r="N164" s="1">
        <v>30</v>
      </c>
      <c r="O164" s="1">
        <v>210</v>
      </c>
      <c r="P164" s="1">
        <v>-1</v>
      </c>
      <c r="Q164" s="1">
        <v>-1</v>
      </c>
      <c r="R164" s="1">
        <v>-1</v>
      </c>
      <c r="S164" s="1">
        <v>-1</v>
      </c>
      <c r="T164" s="1">
        <v>-1</v>
      </c>
      <c r="U164" s="1">
        <v>-1</v>
      </c>
      <c r="V164" s="1">
        <v>-1</v>
      </c>
      <c r="W164" s="1">
        <v>-1</v>
      </c>
      <c r="X164" s="1">
        <v>-1</v>
      </c>
      <c r="Y164" s="1">
        <v>-1</v>
      </c>
      <c r="Z164" s="1">
        <v>-1</v>
      </c>
      <c r="AA164" s="1">
        <v>-1</v>
      </c>
      <c r="AB164" s="1">
        <v>-1</v>
      </c>
      <c r="AC164" s="1">
        <v>-1</v>
      </c>
      <c r="AD164" s="1">
        <v>-1</v>
      </c>
      <c r="AE164" s="1">
        <v>-1</v>
      </c>
      <c r="AF164" s="1">
        <v>-1</v>
      </c>
      <c r="AG164" s="1">
        <v>-1</v>
      </c>
      <c r="AH164" s="1">
        <v>-1</v>
      </c>
      <c r="AI164" s="1">
        <v>-1</v>
      </c>
      <c r="AJ164" s="1">
        <v>-1</v>
      </c>
      <c r="AK164" s="1">
        <v>1</v>
      </c>
      <c r="AL164" s="1">
        <v>3</v>
      </c>
      <c r="AM164" s="1" t="s">
        <v>195</v>
      </c>
      <c r="AN164" s="1">
        <v>4040</v>
      </c>
      <c r="AW164" s="1">
        <v>0</v>
      </c>
      <c r="AX164" s="1">
        <v>13188.4</v>
      </c>
      <c r="AY164" s="1">
        <v>1801.9</v>
      </c>
      <c r="AZ164" s="1">
        <v>14619.2</v>
      </c>
      <c r="BA164" s="1">
        <v>1904</v>
      </c>
      <c r="BB164" s="1">
        <v>1453.9</v>
      </c>
      <c r="BC164" s="1">
        <v>623</v>
      </c>
      <c r="BD164" s="1">
        <v>224.2</v>
      </c>
      <c r="BE164" s="1">
        <v>58.7</v>
      </c>
      <c r="BF164" s="1">
        <v>76.7</v>
      </c>
      <c r="BG164" s="1">
        <v>0</v>
      </c>
      <c r="BH164" s="1">
        <v>0</v>
      </c>
      <c r="BI164" s="1">
        <v>0</v>
      </c>
      <c r="BJ164" s="2">
        <f t="shared" ref="BJ164:BK164" si="17">ROUND(AVERAGE(AW164:BI164),0)</f>
        <v>2612</v>
      </c>
      <c r="BK164" s="2">
        <f t="shared" si="17"/>
        <v>2812</v>
      </c>
      <c r="BM164" s="8"/>
      <c r="BN164" s="8"/>
      <c r="BP164" s="12">
        <f t="shared" si="8"/>
        <v>2612</v>
      </c>
      <c r="BQ164" s="12">
        <f t="shared" si="8"/>
        <v>2812</v>
      </c>
    </row>
    <row r="165" spans="1:69" s="1" customFormat="1" ht="19.5" x14ac:dyDescent="0.6">
      <c r="A165" s="1" t="s">
        <v>200</v>
      </c>
      <c r="B165" s="1" t="s">
        <v>169</v>
      </c>
      <c r="C165" s="1" t="s">
        <v>278</v>
      </c>
      <c r="D165" s="1" t="s">
        <v>280</v>
      </c>
      <c r="E165" s="1" t="s">
        <v>195</v>
      </c>
      <c r="F165" s="1" t="s">
        <v>173</v>
      </c>
      <c r="G165" s="1" t="s">
        <v>174</v>
      </c>
      <c r="H165" s="1" t="s">
        <v>181</v>
      </c>
      <c r="I165" s="1">
        <v>1</v>
      </c>
      <c r="J165" s="1" t="s">
        <v>176</v>
      </c>
      <c r="K165" s="1" t="b">
        <v>0</v>
      </c>
      <c r="L165" s="1">
        <v>30</v>
      </c>
      <c r="M165" s="1">
        <v>210</v>
      </c>
      <c r="N165" s="1">
        <v>30</v>
      </c>
      <c r="O165" s="1">
        <v>210</v>
      </c>
      <c r="P165" s="1">
        <v>-1</v>
      </c>
      <c r="Q165" s="1">
        <v>-1</v>
      </c>
      <c r="R165" s="1">
        <v>-1</v>
      </c>
      <c r="S165" s="1">
        <v>-1</v>
      </c>
      <c r="T165" s="1">
        <v>-1</v>
      </c>
      <c r="U165" s="1">
        <v>-1</v>
      </c>
      <c r="V165" s="1">
        <v>-1</v>
      </c>
      <c r="W165" s="1">
        <v>-1</v>
      </c>
      <c r="X165" s="1">
        <v>-1</v>
      </c>
      <c r="Y165" s="1">
        <v>-1</v>
      </c>
      <c r="Z165" s="1">
        <v>-1</v>
      </c>
      <c r="AA165" s="1">
        <v>-1</v>
      </c>
      <c r="AB165" s="1">
        <v>-1</v>
      </c>
      <c r="AC165" s="1">
        <v>-1</v>
      </c>
      <c r="AD165" s="1">
        <v>-1</v>
      </c>
      <c r="AE165" s="1">
        <v>-1</v>
      </c>
      <c r="AF165" s="1">
        <v>-1</v>
      </c>
      <c r="AG165" s="1">
        <v>-1</v>
      </c>
      <c r="AH165" s="1">
        <v>-1</v>
      </c>
      <c r="AI165" s="1">
        <v>-1</v>
      </c>
      <c r="AJ165" s="1">
        <v>-1</v>
      </c>
      <c r="AK165" s="1">
        <v>1</v>
      </c>
      <c r="AL165" s="1">
        <v>3</v>
      </c>
      <c r="AM165" s="1" t="s">
        <v>195</v>
      </c>
      <c r="AN165" s="1">
        <v>4040</v>
      </c>
      <c r="AW165" s="1">
        <v>0</v>
      </c>
      <c r="AX165" s="1">
        <v>22894.7</v>
      </c>
      <c r="AY165" s="1">
        <v>3128.1</v>
      </c>
      <c r="AZ165" s="1">
        <v>25378.5</v>
      </c>
      <c r="BA165" s="1">
        <v>3305.2</v>
      </c>
      <c r="BB165" s="1">
        <v>2523.9</v>
      </c>
      <c r="BC165" s="1">
        <v>1081.5</v>
      </c>
      <c r="BD165" s="1">
        <v>389.2</v>
      </c>
      <c r="BE165" s="1">
        <v>101.9</v>
      </c>
      <c r="BF165" s="1">
        <v>133.19999999999999</v>
      </c>
      <c r="BG165" s="1">
        <v>0</v>
      </c>
      <c r="BH165" s="1">
        <v>0</v>
      </c>
      <c r="BI165" s="1">
        <v>0</v>
      </c>
      <c r="BJ165" s="2">
        <f t="shared" ref="BJ165:BK165" si="18">ROUND(AVERAGE(AW165:BI165),0)</f>
        <v>4534</v>
      </c>
      <c r="BK165" s="2">
        <f t="shared" si="18"/>
        <v>4882</v>
      </c>
      <c r="BM165" s="8"/>
      <c r="BN165" s="8"/>
      <c r="BP165" s="12">
        <f t="shared" si="8"/>
        <v>4534</v>
      </c>
      <c r="BQ165" s="12">
        <f t="shared" si="8"/>
        <v>4882</v>
      </c>
    </row>
    <row r="166" spans="1:69" s="1" customFormat="1" ht="19.5" x14ac:dyDescent="0.6">
      <c r="A166" s="1" t="s">
        <v>200</v>
      </c>
      <c r="B166" s="1" t="s">
        <v>169</v>
      </c>
      <c r="C166" s="1" t="s">
        <v>279</v>
      </c>
      <c r="D166" s="1" t="s">
        <v>280</v>
      </c>
      <c r="E166" s="1" t="s">
        <v>195</v>
      </c>
      <c r="F166" s="1" t="s">
        <v>173</v>
      </c>
      <c r="G166" s="1" t="s">
        <v>174</v>
      </c>
      <c r="H166" s="1" t="s">
        <v>181</v>
      </c>
      <c r="I166" s="1">
        <v>1</v>
      </c>
      <c r="J166" s="1" t="s">
        <v>176</v>
      </c>
      <c r="K166" s="1" t="b">
        <v>0</v>
      </c>
      <c r="L166" s="1">
        <v>30</v>
      </c>
      <c r="M166" s="1">
        <v>210</v>
      </c>
      <c r="N166" s="1">
        <v>30</v>
      </c>
      <c r="O166" s="1">
        <v>210</v>
      </c>
      <c r="P166" s="1">
        <v>-1</v>
      </c>
      <c r="Q166" s="1">
        <v>-1</v>
      </c>
      <c r="R166" s="1">
        <v>-1</v>
      </c>
      <c r="S166" s="1">
        <v>-1</v>
      </c>
      <c r="T166" s="1">
        <v>-1</v>
      </c>
      <c r="U166" s="1">
        <v>-1</v>
      </c>
      <c r="V166" s="1">
        <v>-1</v>
      </c>
      <c r="W166" s="1">
        <v>-1</v>
      </c>
      <c r="X166" s="1">
        <v>-1</v>
      </c>
      <c r="Y166" s="1">
        <v>-1</v>
      </c>
      <c r="Z166" s="1">
        <v>-1</v>
      </c>
      <c r="AA166" s="1">
        <v>-1</v>
      </c>
      <c r="AB166" s="1">
        <v>-1</v>
      </c>
      <c r="AC166" s="1">
        <v>-1</v>
      </c>
      <c r="AD166" s="1">
        <v>-1</v>
      </c>
      <c r="AE166" s="1">
        <v>-1</v>
      </c>
      <c r="AF166" s="1">
        <v>-1</v>
      </c>
      <c r="AG166" s="1">
        <v>-1</v>
      </c>
      <c r="AH166" s="1">
        <v>-1</v>
      </c>
      <c r="AI166" s="1">
        <v>-1</v>
      </c>
      <c r="AJ166" s="1">
        <v>-1</v>
      </c>
      <c r="AK166" s="1">
        <v>1</v>
      </c>
      <c r="AL166" s="1">
        <v>3</v>
      </c>
      <c r="AM166" s="1" t="s">
        <v>195</v>
      </c>
      <c r="AN166" s="1">
        <v>4040</v>
      </c>
      <c r="AW166" s="1">
        <v>0</v>
      </c>
      <c r="AX166" s="1">
        <v>3430.2</v>
      </c>
      <c r="AY166" s="1">
        <v>468.7</v>
      </c>
      <c r="AZ166" s="1">
        <v>3802.3</v>
      </c>
      <c r="BA166" s="1">
        <v>495.2</v>
      </c>
      <c r="BB166" s="1">
        <v>378.1</v>
      </c>
      <c r="BC166" s="1">
        <v>162</v>
      </c>
      <c r="BD166" s="1">
        <v>58.3</v>
      </c>
      <c r="BE166" s="1">
        <v>15.3</v>
      </c>
      <c r="BF166" s="1">
        <v>20</v>
      </c>
      <c r="BG166" s="1">
        <v>0</v>
      </c>
      <c r="BH166" s="1">
        <v>0</v>
      </c>
      <c r="BI166" s="1">
        <v>0</v>
      </c>
      <c r="BJ166" s="2">
        <f t="shared" ref="BJ166:BK166" si="19">ROUND(AVERAGE(AW166:BI166),0)</f>
        <v>679</v>
      </c>
      <c r="BK166" s="2">
        <f t="shared" si="19"/>
        <v>731</v>
      </c>
      <c r="BM166" s="8"/>
      <c r="BN166" s="8"/>
      <c r="BP166" s="12">
        <f t="shared" si="8"/>
        <v>679</v>
      </c>
      <c r="BQ166" s="12">
        <f t="shared" si="8"/>
        <v>731</v>
      </c>
    </row>
    <row r="167" spans="1:69" s="1" customFormat="1" ht="19.5" x14ac:dyDescent="0.6">
      <c r="A167" s="1" t="s">
        <v>200</v>
      </c>
      <c r="B167" s="1" t="s">
        <v>169</v>
      </c>
      <c r="C167" s="1" t="s">
        <v>196</v>
      </c>
      <c r="D167" s="1" t="s">
        <v>280</v>
      </c>
      <c r="E167" s="1" t="s">
        <v>203</v>
      </c>
      <c r="F167" s="1" t="s">
        <v>173</v>
      </c>
      <c r="G167" s="1" t="s">
        <v>174</v>
      </c>
      <c r="H167" s="1" t="s">
        <v>175</v>
      </c>
      <c r="I167" s="1">
        <v>1</v>
      </c>
      <c r="J167" s="1" t="s">
        <v>176</v>
      </c>
      <c r="K167" s="1" t="b">
        <v>0</v>
      </c>
      <c r="L167" s="1">
        <v>30</v>
      </c>
      <c r="M167" s="1">
        <v>210</v>
      </c>
      <c r="N167" s="1">
        <v>30</v>
      </c>
      <c r="O167" s="1">
        <v>210</v>
      </c>
      <c r="P167" s="1">
        <v>-1</v>
      </c>
      <c r="Q167" s="1">
        <v>-1</v>
      </c>
      <c r="R167" s="1">
        <v>-1</v>
      </c>
      <c r="S167" s="1">
        <v>-1</v>
      </c>
      <c r="T167" s="1">
        <v>-1</v>
      </c>
      <c r="U167" s="1">
        <v>-1</v>
      </c>
      <c r="V167" s="1">
        <v>-1</v>
      </c>
      <c r="W167" s="1">
        <v>-1</v>
      </c>
      <c r="X167" s="1">
        <v>-1</v>
      </c>
      <c r="Y167" s="1">
        <v>-1</v>
      </c>
      <c r="Z167" s="1">
        <v>-1</v>
      </c>
      <c r="AA167" s="1">
        <v>-1</v>
      </c>
      <c r="AB167" s="1">
        <v>-1</v>
      </c>
      <c r="AC167" s="1">
        <v>-1</v>
      </c>
      <c r="AD167" s="1">
        <v>-1</v>
      </c>
      <c r="AE167" s="1">
        <v>-1</v>
      </c>
      <c r="AF167" s="1">
        <v>-1</v>
      </c>
      <c r="AG167" s="1">
        <v>-1</v>
      </c>
      <c r="AH167" s="1">
        <v>-1</v>
      </c>
      <c r="AI167" s="1">
        <v>-1</v>
      </c>
      <c r="AJ167" s="1">
        <v>-1</v>
      </c>
      <c r="AK167" s="1">
        <v>1</v>
      </c>
      <c r="AL167" s="1">
        <v>3</v>
      </c>
      <c r="AM167" s="1" t="s">
        <v>195</v>
      </c>
      <c r="AN167" s="1">
        <v>4040</v>
      </c>
      <c r="AW167" s="1">
        <v>0</v>
      </c>
      <c r="AX167" s="1">
        <v>5890.6</v>
      </c>
      <c r="AY167" s="1">
        <v>804.8</v>
      </c>
      <c r="AZ167" s="1">
        <v>6529.7</v>
      </c>
      <c r="BA167" s="1">
        <v>850.4</v>
      </c>
      <c r="BB167" s="1">
        <v>649.4</v>
      </c>
      <c r="BC167" s="1">
        <v>278.3</v>
      </c>
      <c r="BD167" s="1">
        <v>100.2</v>
      </c>
      <c r="BE167" s="1">
        <v>26.2</v>
      </c>
      <c r="BF167" s="1">
        <v>34.299999999999997</v>
      </c>
      <c r="BG167" s="1">
        <v>0</v>
      </c>
      <c r="BH167" s="1">
        <v>0</v>
      </c>
      <c r="BI167" s="1">
        <v>0</v>
      </c>
      <c r="BJ167" s="2">
        <f t="shared" ref="BJ167:BK167" si="20">ROUND(AVERAGE(AW167:BI167),0)</f>
        <v>1166</v>
      </c>
      <c r="BK167" s="2">
        <f t="shared" si="20"/>
        <v>1256</v>
      </c>
      <c r="BM167" s="8"/>
      <c r="BN167" s="8"/>
      <c r="BP167" s="12">
        <f t="shared" si="8"/>
        <v>1166</v>
      </c>
      <c r="BQ167" s="12">
        <f t="shared" si="8"/>
        <v>1256</v>
      </c>
    </row>
    <row r="168" spans="1:69" s="1" customFormat="1" ht="19.5" x14ac:dyDescent="0.6">
      <c r="A168" s="1" t="s">
        <v>200</v>
      </c>
      <c r="B168" s="1" t="s">
        <v>169</v>
      </c>
      <c r="C168" s="1" t="s">
        <v>281</v>
      </c>
      <c r="D168" s="1" t="s">
        <v>280</v>
      </c>
      <c r="E168" s="1" t="s">
        <v>203</v>
      </c>
      <c r="F168" s="1" t="s">
        <v>173</v>
      </c>
      <c r="G168" s="1" t="s">
        <v>174</v>
      </c>
      <c r="H168" s="1" t="s">
        <v>175</v>
      </c>
      <c r="I168" s="1">
        <v>1</v>
      </c>
      <c r="J168" s="1" t="s">
        <v>176</v>
      </c>
      <c r="K168" s="1" t="b">
        <v>0</v>
      </c>
      <c r="L168" s="1">
        <v>30</v>
      </c>
      <c r="M168" s="1">
        <v>210</v>
      </c>
      <c r="N168" s="1">
        <v>30</v>
      </c>
      <c r="O168" s="1">
        <v>210</v>
      </c>
      <c r="P168" s="1">
        <v>-1</v>
      </c>
      <c r="Q168" s="1">
        <v>-1</v>
      </c>
      <c r="R168" s="1">
        <v>-1</v>
      </c>
      <c r="S168" s="1">
        <v>-1</v>
      </c>
      <c r="T168" s="1">
        <v>-1</v>
      </c>
      <c r="U168" s="1">
        <v>-1</v>
      </c>
      <c r="V168" s="1">
        <v>-1</v>
      </c>
      <c r="W168" s="1">
        <v>-1</v>
      </c>
      <c r="X168" s="1">
        <v>-1</v>
      </c>
      <c r="Y168" s="1">
        <v>-1</v>
      </c>
      <c r="Z168" s="1">
        <v>-1</v>
      </c>
      <c r="AA168" s="1">
        <v>-1</v>
      </c>
      <c r="AB168" s="1">
        <v>-1</v>
      </c>
      <c r="AC168" s="1">
        <v>-1</v>
      </c>
      <c r="AD168" s="1">
        <v>-1</v>
      </c>
      <c r="AE168" s="1">
        <v>-1</v>
      </c>
      <c r="AF168" s="1">
        <v>-1</v>
      </c>
      <c r="AG168" s="1">
        <v>-1</v>
      </c>
      <c r="AH168" s="1">
        <v>-1</v>
      </c>
      <c r="AI168" s="1">
        <v>-1</v>
      </c>
      <c r="AJ168" s="1">
        <v>-1</v>
      </c>
      <c r="AK168" s="1">
        <v>1</v>
      </c>
      <c r="AL168" s="1">
        <v>3</v>
      </c>
      <c r="AM168" s="1" t="s">
        <v>195</v>
      </c>
      <c r="AN168" s="1">
        <v>4040</v>
      </c>
      <c r="AW168" s="1">
        <v>0</v>
      </c>
      <c r="AX168" s="1">
        <v>2037.7</v>
      </c>
      <c r="AY168" s="1">
        <v>278.39999999999998</v>
      </c>
      <c r="AZ168" s="1">
        <v>2258.6999999999998</v>
      </c>
      <c r="BA168" s="1">
        <v>294.2</v>
      </c>
      <c r="BB168" s="1">
        <v>224.6</v>
      </c>
      <c r="BC168" s="1">
        <v>96.3</v>
      </c>
      <c r="BD168" s="1">
        <v>34.6</v>
      </c>
      <c r="BE168" s="1">
        <v>9.1</v>
      </c>
      <c r="BF168" s="1">
        <v>11.9</v>
      </c>
      <c r="BG168" s="1">
        <v>0</v>
      </c>
      <c r="BH168" s="1">
        <v>0</v>
      </c>
      <c r="BI168" s="1">
        <v>0</v>
      </c>
      <c r="BJ168" s="2">
        <f t="shared" ref="BJ168:BK168" si="21">ROUND(AVERAGE(AW168:BI168),0)</f>
        <v>404</v>
      </c>
      <c r="BK168" s="2">
        <f t="shared" si="21"/>
        <v>435</v>
      </c>
      <c r="BM168" s="8"/>
      <c r="BN168" s="8"/>
      <c r="BP168" s="12">
        <f t="shared" si="8"/>
        <v>404</v>
      </c>
      <c r="BQ168" s="12">
        <f t="shared" si="8"/>
        <v>435</v>
      </c>
    </row>
    <row r="169" spans="1:69" s="1" customFormat="1" ht="19.5" x14ac:dyDescent="0.6">
      <c r="A169" s="1" t="s">
        <v>200</v>
      </c>
      <c r="B169" s="1" t="s">
        <v>169</v>
      </c>
      <c r="C169" s="1" t="s">
        <v>178</v>
      </c>
      <c r="D169" s="1" t="s">
        <v>280</v>
      </c>
      <c r="E169" s="1" t="s">
        <v>203</v>
      </c>
      <c r="F169" s="1" t="s">
        <v>173</v>
      </c>
      <c r="G169" s="1" t="s">
        <v>174</v>
      </c>
      <c r="H169" s="1" t="s">
        <v>175</v>
      </c>
      <c r="I169" s="1">
        <v>1</v>
      </c>
      <c r="J169" s="1" t="s">
        <v>176</v>
      </c>
      <c r="K169" s="1" t="b">
        <v>0</v>
      </c>
      <c r="L169" s="1">
        <v>30</v>
      </c>
      <c r="M169" s="1">
        <v>210</v>
      </c>
      <c r="N169" s="1">
        <v>30</v>
      </c>
      <c r="O169" s="1">
        <v>210</v>
      </c>
      <c r="P169" s="1">
        <v>-1</v>
      </c>
      <c r="Q169" s="1">
        <v>-1</v>
      </c>
      <c r="R169" s="1">
        <v>-1</v>
      </c>
      <c r="S169" s="1">
        <v>-1</v>
      </c>
      <c r="T169" s="1">
        <v>-1</v>
      </c>
      <c r="U169" s="1">
        <v>-1</v>
      </c>
      <c r="V169" s="1">
        <v>-1</v>
      </c>
      <c r="W169" s="1">
        <v>-1</v>
      </c>
      <c r="X169" s="1">
        <v>-1</v>
      </c>
      <c r="Y169" s="1">
        <v>-1</v>
      </c>
      <c r="Z169" s="1">
        <v>-1</v>
      </c>
      <c r="AA169" s="1">
        <v>-1</v>
      </c>
      <c r="AB169" s="1">
        <v>-1</v>
      </c>
      <c r="AC169" s="1">
        <v>-1</v>
      </c>
      <c r="AD169" s="1">
        <v>-1</v>
      </c>
      <c r="AE169" s="1">
        <v>-1</v>
      </c>
      <c r="AF169" s="1">
        <v>-1</v>
      </c>
      <c r="AG169" s="1">
        <v>-1</v>
      </c>
      <c r="AH169" s="1">
        <v>-1</v>
      </c>
      <c r="AI169" s="1">
        <v>-1</v>
      </c>
      <c r="AJ169" s="1">
        <v>-1</v>
      </c>
      <c r="AK169" s="1">
        <v>1</v>
      </c>
      <c r="AL169" s="1">
        <v>3</v>
      </c>
      <c r="AM169" s="1" t="s">
        <v>195</v>
      </c>
      <c r="AN169" s="1">
        <v>4040</v>
      </c>
      <c r="AW169" s="1">
        <v>0</v>
      </c>
      <c r="AX169" s="1">
        <v>8600.7999999999993</v>
      </c>
      <c r="AY169" s="1">
        <v>1175.0999999999999</v>
      </c>
      <c r="AZ169" s="1">
        <v>9533.9</v>
      </c>
      <c r="BA169" s="1">
        <v>1241.7</v>
      </c>
      <c r="BB169" s="1">
        <v>948.1</v>
      </c>
      <c r="BC169" s="1">
        <v>406.3</v>
      </c>
      <c r="BD169" s="1">
        <v>146.19999999999999</v>
      </c>
      <c r="BE169" s="1">
        <v>38.299999999999997</v>
      </c>
      <c r="BF169" s="1">
        <v>50</v>
      </c>
      <c r="BG169" s="1">
        <v>0</v>
      </c>
      <c r="BH169" s="1">
        <v>0</v>
      </c>
      <c r="BI169" s="1">
        <v>0</v>
      </c>
      <c r="BJ169" s="2">
        <f t="shared" ref="BJ169:BK169" si="22">ROUND(AVERAGE(AW169:BI169),0)</f>
        <v>1703</v>
      </c>
      <c r="BK169" s="2">
        <f t="shared" si="22"/>
        <v>1834</v>
      </c>
      <c r="BM169" s="8"/>
      <c r="BN169" s="8"/>
      <c r="BP169" s="12">
        <f t="shared" si="8"/>
        <v>1703</v>
      </c>
      <c r="BQ169" s="12">
        <f t="shared" si="8"/>
        <v>1834</v>
      </c>
    </row>
    <row r="170" spans="1:69" s="1" customFormat="1" ht="19.5" x14ac:dyDescent="0.6">
      <c r="A170" s="1" t="s">
        <v>200</v>
      </c>
      <c r="B170" s="1" t="s">
        <v>169</v>
      </c>
      <c r="C170" s="1" t="s">
        <v>209</v>
      </c>
      <c r="D170" s="1" t="s">
        <v>282</v>
      </c>
      <c r="E170" s="1" t="s">
        <v>203</v>
      </c>
      <c r="F170" s="1" t="s">
        <v>173</v>
      </c>
      <c r="G170" s="1" t="s">
        <v>174</v>
      </c>
      <c r="H170" s="1" t="s">
        <v>181</v>
      </c>
      <c r="I170" s="1">
        <v>1</v>
      </c>
      <c r="J170" s="1" t="s">
        <v>176</v>
      </c>
      <c r="K170" s="1" t="b">
        <v>0</v>
      </c>
      <c r="L170" s="1">
        <v>30</v>
      </c>
      <c r="M170" s="1">
        <v>210</v>
      </c>
      <c r="N170" s="1">
        <v>30</v>
      </c>
      <c r="O170" s="1">
        <v>210</v>
      </c>
      <c r="P170" s="1">
        <v>-1</v>
      </c>
      <c r="Q170" s="1">
        <v>-1</v>
      </c>
      <c r="R170" s="1">
        <v>-1</v>
      </c>
      <c r="S170" s="1">
        <v>-1</v>
      </c>
      <c r="T170" s="1">
        <v>-1</v>
      </c>
      <c r="U170" s="1">
        <v>-1</v>
      </c>
      <c r="V170" s="1">
        <v>-1</v>
      </c>
      <c r="W170" s="1">
        <v>-1</v>
      </c>
      <c r="X170" s="1">
        <v>-1</v>
      </c>
      <c r="Y170" s="1">
        <v>-1</v>
      </c>
      <c r="Z170" s="1">
        <v>-1</v>
      </c>
      <c r="AA170" s="1">
        <v>-1</v>
      </c>
      <c r="AB170" s="1">
        <v>-1</v>
      </c>
      <c r="AC170" s="1">
        <v>-1</v>
      </c>
      <c r="AD170" s="1">
        <v>-1</v>
      </c>
      <c r="AE170" s="1">
        <v>-1</v>
      </c>
      <c r="AF170" s="1">
        <v>-1</v>
      </c>
      <c r="AG170" s="1">
        <v>-1</v>
      </c>
      <c r="AH170" s="1">
        <v>-1</v>
      </c>
      <c r="AI170" s="1">
        <v>-1</v>
      </c>
      <c r="AJ170" s="1">
        <v>-1</v>
      </c>
      <c r="AK170" s="1">
        <v>1</v>
      </c>
      <c r="AL170" s="1">
        <v>3</v>
      </c>
      <c r="AM170" s="1" t="s">
        <v>195</v>
      </c>
      <c r="AN170" s="1">
        <v>4040</v>
      </c>
      <c r="AW170" s="1">
        <v>0</v>
      </c>
      <c r="AX170" s="1">
        <v>1273.4000000000001</v>
      </c>
      <c r="AY170" s="1">
        <v>174</v>
      </c>
      <c r="AZ170" s="1">
        <v>697.5</v>
      </c>
      <c r="BA170" s="1">
        <v>90.8</v>
      </c>
      <c r="BB170" s="1">
        <v>206.8</v>
      </c>
      <c r="BC170" s="1">
        <v>137.19999999999999</v>
      </c>
      <c r="BD170" s="1">
        <v>19.100000000000001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2">
        <f t="shared" ref="BJ170:BK170" si="23">ROUND(AVERAGE(AW170:BI170),0)</f>
        <v>200</v>
      </c>
      <c r="BK170" s="2">
        <f t="shared" si="23"/>
        <v>215</v>
      </c>
      <c r="BM170" s="8"/>
      <c r="BN170" s="8"/>
      <c r="BP170" s="12">
        <f t="shared" si="8"/>
        <v>200</v>
      </c>
      <c r="BQ170" s="12">
        <f t="shared" si="8"/>
        <v>215</v>
      </c>
    </row>
    <row r="171" spans="1:69" s="1" customFormat="1" ht="19.5" x14ac:dyDescent="0.6">
      <c r="A171" s="1" t="s">
        <v>200</v>
      </c>
      <c r="B171" s="1" t="s">
        <v>169</v>
      </c>
      <c r="C171" s="1" t="s">
        <v>209</v>
      </c>
      <c r="D171" s="1" t="s">
        <v>282</v>
      </c>
      <c r="E171" s="1" t="s">
        <v>195</v>
      </c>
      <c r="F171" s="1" t="s">
        <v>173</v>
      </c>
      <c r="G171" s="1" t="s">
        <v>174</v>
      </c>
      <c r="H171" s="1" t="s">
        <v>181</v>
      </c>
      <c r="I171" s="1">
        <v>1</v>
      </c>
      <c r="J171" s="1" t="s">
        <v>176</v>
      </c>
      <c r="K171" s="1" t="b">
        <v>0</v>
      </c>
      <c r="L171" s="1">
        <v>30</v>
      </c>
      <c r="M171" s="1">
        <v>210</v>
      </c>
      <c r="N171" s="1">
        <v>30</v>
      </c>
      <c r="O171" s="1">
        <v>210</v>
      </c>
      <c r="P171" s="1">
        <v>-1</v>
      </c>
      <c r="Q171" s="1">
        <v>-1</v>
      </c>
      <c r="R171" s="1">
        <v>-1</v>
      </c>
      <c r="S171" s="1">
        <v>-1</v>
      </c>
      <c r="T171" s="1">
        <v>-1</v>
      </c>
      <c r="U171" s="1">
        <v>-1</v>
      </c>
      <c r="V171" s="1">
        <v>-1</v>
      </c>
      <c r="W171" s="1">
        <v>-1</v>
      </c>
      <c r="X171" s="1">
        <v>-1</v>
      </c>
      <c r="Y171" s="1">
        <v>-1</v>
      </c>
      <c r="Z171" s="1">
        <v>-1</v>
      </c>
      <c r="AA171" s="1">
        <v>-1</v>
      </c>
      <c r="AB171" s="1">
        <v>-1</v>
      </c>
      <c r="AC171" s="1">
        <v>-1</v>
      </c>
      <c r="AD171" s="1">
        <v>-1</v>
      </c>
      <c r="AE171" s="1">
        <v>-1</v>
      </c>
      <c r="AF171" s="1">
        <v>-1</v>
      </c>
      <c r="AG171" s="1">
        <v>-1</v>
      </c>
      <c r="AH171" s="1">
        <v>-1</v>
      </c>
      <c r="AI171" s="1">
        <v>-1</v>
      </c>
      <c r="AJ171" s="1">
        <v>-1</v>
      </c>
      <c r="AK171" s="1">
        <v>1</v>
      </c>
      <c r="AL171" s="1">
        <v>3</v>
      </c>
      <c r="AM171" s="1" t="s">
        <v>195</v>
      </c>
      <c r="AN171" s="1">
        <v>4040</v>
      </c>
      <c r="AW171" s="1">
        <v>0</v>
      </c>
      <c r="AX171" s="1">
        <v>5622.5</v>
      </c>
      <c r="AY171" s="1">
        <v>768.2</v>
      </c>
      <c r="AZ171" s="1">
        <v>3079.4</v>
      </c>
      <c r="BA171" s="1">
        <v>401.1</v>
      </c>
      <c r="BB171" s="1">
        <v>913.1</v>
      </c>
      <c r="BC171" s="1">
        <v>606</v>
      </c>
      <c r="BD171" s="1">
        <v>84.3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2">
        <f t="shared" ref="BJ171:BK171" si="24">ROUND(AVERAGE(AW171:BI171),0)</f>
        <v>883</v>
      </c>
      <c r="BK171" s="2">
        <f t="shared" si="24"/>
        <v>951</v>
      </c>
      <c r="BM171" s="8"/>
      <c r="BN171" s="8"/>
      <c r="BP171" s="12">
        <f t="shared" si="8"/>
        <v>883</v>
      </c>
      <c r="BQ171" s="12">
        <f t="shared" si="8"/>
        <v>951</v>
      </c>
    </row>
    <row r="172" spans="1:69" s="1" customFormat="1" ht="19.5" x14ac:dyDescent="0.6">
      <c r="A172" s="1" t="s">
        <v>200</v>
      </c>
      <c r="B172" s="1" t="s">
        <v>169</v>
      </c>
      <c r="C172" s="1" t="s">
        <v>185</v>
      </c>
      <c r="D172" s="1" t="s">
        <v>282</v>
      </c>
      <c r="E172" s="1" t="s">
        <v>203</v>
      </c>
      <c r="F172" s="1" t="s">
        <v>173</v>
      </c>
      <c r="G172" s="1" t="s">
        <v>174</v>
      </c>
      <c r="H172" s="1" t="s">
        <v>181</v>
      </c>
      <c r="I172" s="1">
        <v>1</v>
      </c>
      <c r="J172" s="1" t="s">
        <v>176</v>
      </c>
      <c r="K172" s="1" t="b">
        <v>0</v>
      </c>
      <c r="L172" s="1">
        <v>30</v>
      </c>
      <c r="M172" s="1">
        <v>210</v>
      </c>
      <c r="N172" s="1">
        <v>30</v>
      </c>
      <c r="O172" s="1">
        <v>210</v>
      </c>
      <c r="P172" s="1">
        <v>-1</v>
      </c>
      <c r="Q172" s="1">
        <v>-1</v>
      </c>
      <c r="R172" s="1">
        <v>-1</v>
      </c>
      <c r="S172" s="1">
        <v>-1</v>
      </c>
      <c r="T172" s="1">
        <v>-1</v>
      </c>
      <c r="U172" s="1">
        <v>-1</v>
      </c>
      <c r="V172" s="1">
        <v>-1</v>
      </c>
      <c r="W172" s="1">
        <v>-1</v>
      </c>
      <c r="X172" s="1">
        <v>-1</v>
      </c>
      <c r="Y172" s="1">
        <v>-1</v>
      </c>
      <c r="Z172" s="1">
        <v>-1</v>
      </c>
      <c r="AA172" s="1">
        <v>-1</v>
      </c>
      <c r="AB172" s="1">
        <v>-1</v>
      </c>
      <c r="AC172" s="1">
        <v>-1</v>
      </c>
      <c r="AD172" s="1">
        <v>-1</v>
      </c>
      <c r="AE172" s="1">
        <v>-1</v>
      </c>
      <c r="AF172" s="1">
        <v>-1</v>
      </c>
      <c r="AG172" s="1">
        <v>-1</v>
      </c>
      <c r="AH172" s="1">
        <v>-1</v>
      </c>
      <c r="AI172" s="1">
        <v>-1</v>
      </c>
      <c r="AJ172" s="1">
        <v>-1</v>
      </c>
      <c r="AK172" s="1">
        <v>1</v>
      </c>
      <c r="AL172" s="1">
        <v>3</v>
      </c>
      <c r="AM172" s="1" t="s">
        <v>195</v>
      </c>
      <c r="AN172" s="1">
        <v>4040</v>
      </c>
      <c r="AW172" s="1">
        <v>0</v>
      </c>
      <c r="AX172" s="1">
        <v>8248.4</v>
      </c>
      <c r="AY172" s="1">
        <v>1127</v>
      </c>
      <c r="AZ172" s="1">
        <v>4517.6000000000004</v>
      </c>
      <c r="BA172" s="1">
        <v>588.4</v>
      </c>
      <c r="BB172" s="1">
        <v>1339.6</v>
      </c>
      <c r="BC172" s="1">
        <v>889</v>
      </c>
      <c r="BD172" s="1">
        <v>123.7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2">
        <f t="shared" ref="BJ172:BK172" si="25">ROUND(AVERAGE(AW172:BI172),0)</f>
        <v>1295</v>
      </c>
      <c r="BK172" s="2">
        <f t="shared" si="25"/>
        <v>1395</v>
      </c>
      <c r="BM172" s="8"/>
      <c r="BN172" s="8"/>
      <c r="BP172" s="12">
        <f t="shared" si="8"/>
        <v>1295</v>
      </c>
      <c r="BQ172" s="12">
        <f t="shared" si="8"/>
        <v>1395</v>
      </c>
    </row>
    <row r="173" spans="1:69" s="1" customFormat="1" ht="19.5" x14ac:dyDescent="0.6">
      <c r="A173" s="1" t="s">
        <v>200</v>
      </c>
      <c r="B173" s="1" t="s">
        <v>169</v>
      </c>
      <c r="C173" s="1" t="s">
        <v>185</v>
      </c>
      <c r="D173" s="1" t="s">
        <v>282</v>
      </c>
      <c r="E173" s="1" t="s">
        <v>195</v>
      </c>
      <c r="F173" s="1" t="s">
        <v>173</v>
      </c>
      <c r="G173" s="1" t="s">
        <v>174</v>
      </c>
      <c r="H173" s="1" t="s">
        <v>181</v>
      </c>
      <c r="I173" s="1">
        <v>1</v>
      </c>
      <c r="J173" s="1" t="s">
        <v>176</v>
      </c>
      <c r="K173" s="1" t="b">
        <v>0</v>
      </c>
      <c r="L173" s="1">
        <v>30</v>
      </c>
      <c r="M173" s="1">
        <v>210</v>
      </c>
      <c r="N173" s="1">
        <v>30</v>
      </c>
      <c r="O173" s="1">
        <v>210</v>
      </c>
      <c r="P173" s="1">
        <v>-1</v>
      </c>
      <c r="Q173" s="1">
        <v>-1</v>
      </c>
      <c r="R173" s="1">
        <v>-1</v>
      </c>
      <c r="S173" s="1">
        <v>-1</v>
      </c>
      <c r="T173" s="1">
        <v>-1</v>
      </c>
      <c r="U173" s="1">
        <v>-1</v>
      </c>
      <c r="V173" s="1">
        <v>-1</v>
      </c>
      <c r="W173" s="1">
        <v>-1</v>
      </c>
      <c r="X173" s="1">
        <v>-1</v>
      </c>
      <c r="Y173" s="1">
        <v>-1</v>
      </c>
      <c r="Z173" s="1">
        <v>-1</v>
      </c>
      <c r="AA173" s="1">
        <v>-1</v>
      </c>
      <c r="AB173" s="1">
        <v>-1</v>
      </c>
      <c r="AC173" s="1">
        <v>-1</v>
      </c>
      <c r="AD173" s="1">
        <v>-1</v>
      </c>
      <c r="AE173" s="1">
        <v>-1</v>
      </c>
      <c r="AF173" s="1">
        <v>-1</v>
      </c>
      <c r="AG173" s="1">
        <v>-1</v>
      </c>
      <c r="AH173" s="1">
        <v>-1</v>
      </c>
      <c r="AI173" s="1">
        <v>-1</v>
      </c>
      <c r="AJ173" s="1">
        <v>-1</v>
      </c>
      <c r="AK173" s="1">
        <v>1</v>
      </c>
      <c r="AL173" s="1">
        <v>3</v>
      </c>
      <c r="AM173" s="1" t="s">
        <v>195</v>
      </c>
      <c r="AN173" s="1">
        <v>4040</v>
      </c>
      <c r="AW173" s="1">
        <v>0</v>
      </c>
      <c r="AX173" s="1">
        <v>12436</v>
      </c>
      <c r="AY173" s="1">
        <v>1699.1</v>
      </c>
      <c r="AZ173" s="1">
        <v>6811.1</v>
      </c>
      <c r="BA173" s="1">
        <v>887.1</v>
      </c>
      <c r="BB173" s="1">
        <v>2019.7</v>
      </c>
      <c r="BC173" s="1">
        <v>1340.3</v>
      </c>
      <c r="BD173" s="1">
        <v>186.5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2">
        <f t="shared" ref="BJ173:BK173" si="26">ROUND(AVERAGE(AW173:BI173),0)</f>
        <v>1952</v>
      </c>
      <c r="BK173" s="2">
        <f t="shared" si="26"/>
        <v>2102</v>
      </c>
      <c r="BM173" s="8"/>
      <c r="BN173" s="8"/>
      <c r="BP173" s="12">
        <f t="shared" si="8"/>
        <v>1952</v>
      </c>
      <c r="BQ173" s="12">
        <f t="shared" si="8"/>
        <v>2102</v>
      </c>
    </row>
    <row r="174" spans="1:69" s="1" customFormat="1" ht="19.5" x14ac:dyDescent="0.6">
      <c r="A174" s="1" t="s">
        <v>200</v>
      </c>
      <c r="B174" s="1" t="s">
        <v>169</v>
      </c>
      <c r="C174" s="1" t="s">
        <v>278</v>
      </c>
      <c r="D174" s="1" t="s">
        <v>282</v>
      </c>
      <c r="E174" s="1" t="s">
        <v>203</v>
      </c>
      <c r="F174" s="1" t="s">
        <v>173</v>
      </c>
      <c r="G174" s="1" t="s">
        <v>174</v>
      </c>
      <c r="H174" s="1" t="s">
        <v>181</v>
      </c>
      <c r="I174" s="1">
        <v>1</v>
      </c>
      <c r="J174" s="1" t="s">
        <v>176</v>
      </c>
      <c r="K174" s="1" t="b">
        <v>0</v>
      </c>
      <c r="L174" s="1">
        <v>30</v>
      </c>
      <c r="M174" s="1">
        <v>210</v>
      </c>
      <c r="N174" s="1">
        <v>30</v>
      </c>
      <c r="O174" s="1">
        <v>210</v>
      </c>
      <c r="P174" s="1">
        <v>-1</v>
      </c>
      <c r="Q174" s="1">
        <v>-1</v>
      </c>
      <c r="R174" s="1">
        <v>-1</v>
      </c>
      <c r="S174" s="1">
        <v>-1</v>
      </c>
      <c r="T174" s="1">
        <v>-1</v>
      </c>
      <c r="U174" s="1">
        <v>-1</v>
      </c>
      <c r="V174" s="1">
        <v>-1</v>
      </c>
      <c r="W174" s="1">
        <v>-1</v>
      </c>
      <c r="X174" s="1">
        <v>-1</v>
      </c>
      <c r="Y174" s="1">
        <v>-1</v>
      </c>
      <c r="Z174" s="1">
        <v>-1</v>
      </c>
      <c r="AA174" s="1">
        <v>-1</v>
      </c>
      <c r="AB174" s="1">
        <v>-1</v>
      </c>
      <c r="AC174" s="1">
        <v>-1</v>
      </c>
      <c r="AD174" s="1">
        <v>-1</v>
      </c>
      <c r="AE174" s="1">
        <v>-1</v>
      </c>
      <c r="AF174" s="1">
        <v>-1</v>
      </c>
      <c r="AG174" s="1">
        <v>-1</v>
      </c>
      <c r="AH174" s="1">
        <v>-1</v>
      </c>
      <c r="AI174" s="1">
        <v>-1</v>
      </c>
      <c r="AJ174" s="1">
        <v>-1</v>
      </c>
      <c r="AK174" s="1">
        <v>1</v>
      </c>
      <c r="AL174" s="1">
        <v>3</v>
      </c>
      <c r="AM174" s="1" t="s">
        <v>195</v>
      </c>
      <c r="AN174" s="1">
        <v>4040</v>
      </c>
      <c r="AW174" s="1">
        <v>0</v>
      </c>
      <c r="AX174" s="1">
        <v>11728.6</v>
      </c>
      <c r="AY174" s="1">
        <v>1602.5</v>
      </c>
      <c r="AZ174" s="1">
        <v>6423.6</v>
      </c>
      <c r="BA174" s="1">
        <v>836.6</v>
      </c>
      <c r="BB174" s="1">
        <v>1904.8</v>
      </c>
      <c r="BC174" s="1">
        <v>1264.0999999999999</v>
      </c>
      <c r="BD174" s="1">
        <v>175.9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2">
        <f t="shared" ref="BJ174:BK174" si="27">ROUND(AVERAGE(AW174:BI174),0)</f>
        <v>1841</v>
      </c>
      <c r="BK174" s="2">
        <f t="shared" si="27"/>
        <v>1983</v>
      </c>
      <c r="BM174" s="8"/>
      <c r="BN174" s="8"/>
      <c r="BP174" s="12">
        <f t="shared" si="8"/>
        <v>1841</v>
      </c>
      <c r="BQ174" s="12">
        <f t="shared" si="8"/>
        <v>1983</v>
      </c>
    </row>
    <row r="175" spans="1:69" s="1" customFormat="1" ht="19.5" x14ac:dyDescent="0.6">
      <c r="A175" s="1" t="s">
        <v>200</v>
      </c>
      <c r="B175" s="1" t="s">
        <v>169</v>
      </c>
      <c r="C175" s="1" t="s">
        <v>278</v>
      </c>
      <c r="D175" s="1" t="s">
        <v>282</v>
      </c>
      <c r="E175" s="1" t="s">
        <v>195</v>
      </c>
      <c r="F175" s="1" t="s">
        <v>173</v>
      </c>
      <c r="G175" s="1" t="s">
        <v>174</v>
      </c>
      <c r="H175" s="1" t="s">
        <v>181</v>
      </c>
      <c r="I175" s="1">
        <v>1</v>
      </c>
      <c r="J175" s="1" t="s">
        <v>176</v>
      </c>
      <c r="K175" s="1" t="b">
        <v>0</v>
      </c>
      <c r="L175" s="1">
        <v>30</v>
      </c>
      <c r="M175" s="1">
        <v>210</v>
      </c>
      <c r="N175" s="1">
        <v>30</v>
      </c>
      <c r="O175" s="1">
        <v>210</v>
      </c>
      <c r="P175" s="1">
        <v>-1</v>
      </c>
      <c r="Q175" s="1">
        <v>-1</v>
      </c>
      <c r="R175" s="1">
        <v>-1</v>
      </c>
      <c r="S175" s="1">
        <v>-1</v>
      </c>
      <c r="T175" s="1">
        <v>-1</v>
      </c>
      <c r="U175" s="1">
        <v>-1</v>
      </c>
      <c r="V175" s="1">
        <v>-1</v>
      </c>
      <c r="W175" s="1">
        <v>-1</v>
      </c>
      <c r="X175" s="1">
        <v>-1</v>
      </c>
      <c r="Y175" s="1">
        <v>-1</v>
      </c>
      <c r="Z175" s="1">
        <v>-1</v>
      </c>
      <c r="AA175" s="1">
        <v>-1</v>
      </c>
      <c r="AB175" s="1">
        <v>-1</v>
      </c>
      <c r="AC175" s="1">
        <v>-1</v>
      </c>
      <c r="AD175" s="1">
        <v>-1</v>
      </c>
      <c r="AE175" s="1">
        <v>-1</v>
      </c>
      <c r="AF175" s="1">
        <v>-1</v>
      </c>
      <c r="AG175" s="1">
        <v>-1</v>
      </c>
      <c r="AH175" s="1">
        <v>-1</v>
      </c>
      <c r="AI175" s="1">
        <v>-1</v>
      </c>
      <c r="AJ175" s="1">
        <v>-1</v>
      </c>
      <c r="AK175" s="1">
        <v>1</v>
      </c>
      <c r="AL175" s="1">
        <v>3</v>
      </c>
      <c r="AM175" s="1" t="s">
        <v>195</v>
      </c>
      <c r="AN175" s="1">
        <v>4040</v>
      </c>
      <c r="AW175" s="1">
        <v>0</v>
      </c>
      <c r="AX175" s="1">
        <v>38792</v>
      </c>
      <c r="AY175" s="1">
        <v>5300.1</v>
      </c>
      <c r="AZ175" s="1">
        <v>21246.1</v>
      </c>
      <c r="BA175" s="1">
        <v>2767</v>
      </c>
      <c r="BB175" s="1">
        <v>6300.1</v>
      </c>
      <c r="BC175" s="1">
        <v>4180.8999999999996</v>
      </c>
      <c r="BD175" s="1">
        <v>581.79999999999995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2">
        <f t="shared" ref="BJ175:BK175" si="28">ROUND(AVERAGE(AW175:BI175),0)</f>
        <v>6090</v>
      </c>
      <c r="BK175" s="2">
        <f t="shared" si="28"/>
        <v>6558</v>
      </c>
      <c r="BM175" s="8"/>
      <c r="BN175" s="8"/>
      <c r="BP175" s="12">
        <f t="shared" si="8"/>
        <v>6090</v>
      </c>
      <c r="BQ175" s="12">
        <f t="shared" si="8"/>
        <v>6558</v>
      </c>
    </row>
    <row r="176" spans="1:69" s="1" customFormat="1" ht="19.5" x14ac:dyDescent="0.6">
      <c r="A176" s="1" t="s">
        <v>200</v>
      </c>
      <c r="B176" s="1" t="s">
        <v>169</v>
      </c>
      <c r="C176" s="1" t="s">
        <v>279</v>
      </c>
      <c r="D176" s="1" t="s">
        <v>282</v>
      </c>
      <c r="E176" s="1" t="s">
        <v>195</v>
      </c>
      <c r="F176" s="1" t="s">
        <v>173</v>
      </c>
      <c r="G176" s="1" t="s">
        <v>174</v>
      </c>
      <c r="H176" s="1" t="s">
        <v>181</v>
      </c>
      <c r="I176" s="1">
        <v>1</v>
      </c>
      <c r="J176" s="1" t="s">
        <v>176</v>
      </c>
      <c r="K176" s="1" t="b">
        <v>0</v>
      </c>
      <c r="L176" s="1">
        <v>30</v>
      </c>
      <c r="M176" s="1">
        <v>210</v>
      </c>
      <c r="N176" s="1">
        <v>30</v>
      </c>
      <c r="O176" s="1">
        <v>210</v>
      </c>
      <c r="P176" s="1">
        <v>-1</v>
      </c>
      <c r="Q176" s="1">
        <v>-1</v>
      </c>
      <c r="R176" s="1">
        <v>-1</v>
      </c>
      <c r="S176" s="1">
        <v>-1</v>
      </c>
      <c r="T176" s="1">
        <v>-1</v>
      </c>
      <c r="U176" s="1">
        <v>-1</v>
      </c>
      <c r="V176" s="1">
        <v>-1</v>
      </c>
      <c r="W176" s="1">
        <v>-1</v>
      </c>
      <c r="X176" s="1">
        <v>-1</v>
      </c>
      <c r="Y176" s="1">
        <v>-1</v>
      </c>
      <c r="Z176" s="1">
        <v>-1</v>
      </c>
      <c r="AA176" s="1">
        <v>-1</v>
      </c>
      <c r="AB176" s="1">
        <v>-1</v>
      </c>
      <c r="AC176" s="1">
        <v>-1</v>
      </c>
      <c r="AD176" s="1">
        <v>-1</v>
      </c>
      <c r="AE176" s="1">
        <v>-1</v>
      </c>
      <c r="AF176" s="1">
        <v>-1</v>
      </c>
      <c r="AG176" s="1">
        <v>-1</v>
      </c>
      <c r="AH176" s="1">
        <v>-1</v>
      </c>
      <c r="AI176" s="1">
        <v>-1</v>
      </c>
      <c r="AJ176" s="1">
        <v>-1</v>
      </c>
      <c r="AK176" s="1">
        <v>1</v>
      </c>
      <c r="AL176" s="1">
        <v>3</v>
      </c>
      <c r="AM176" s="1" t="s">
        <v>195</v>
      </c>
      <c r="AN176" s="1">
        <v>4040</v>
      </c>
      <c r="AW176" s="1">
        <v>0</v>
      </c>
      <c r="AX176" s="1">
        <v>8979.9</v>
      </c>
      <c r="AY176" s="1">
        <v>1226.9000000000001</v>
      </c>
      <c r="AZ176" s="1">
        <v>4918.2</v>
      </c>
      <c r="BA176" s="1">
        <v>640.5</v>
      </c>
      <c r="BB176" s="1">
        <v>1458.4</v>
      </c>
      <c r="BC176" s="1">
        <v>967.8</v>
      </c>
      <c r="BD176" s="1">
        <v>134.69999999999999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2">
        <f t="shared" ref="BJ176:BK176" si="29">ROUND(AVERAGE(AW176:BI176),0)</f>
        <v>1410</v>
      </c>
      <c r="BK176" s="2">
        <f t="shared" si="29"/>
        <v>1518</v>
      </c>
      <c r="BM176" s="8"/>
      <c r="BN176" s="8"/>
      <c r="BP176" s="12">
        <f t="shared" si="8"/>
        <v>1410</v>
      </c>
      <c r="BQ176" s="12">
        <f t="shared" si="8"/>
        <v>1518</v>
      </c>
    </row>
    <row r="177" spans="1:69" s="1" customFormat="1" ht="19.5" x14ac:dyDescent="0.6">
      <c r="A177" s="1" t="s">
        <v>200</v>
      </c>
      <c r="B177" s="1" t="s">
        <v>169</v>
      </c>
      <c r="C177" s="1" t="s">
        <v>206</v>
      </c>
      <c r="D177" s="1" t="s">
        <v>282</v>
      </c>
      <c r="E177" s="1" t="s">
        <v>203</v>
      </c>
      <c r="F177" s="1" t="s">
        <v>173</v>
      </c>
      <c r="G177" s="1" t="s">
        <v>174</v>
      </c>
      <c r="H177" s="1" t="s">
        <v>175</v>
      </c>
      <c r="I177" s="1">
        <v>1</v>
      </c>
      <c r="J177" s="1" t="s">
        <v>176</v>
      </c>
      <c r="K177" s="1" t="b">
        <v>0</v>
      </c>
      <c r="L177" s="1">
        <v>30</v>
      </c>
      <c r="M177" s="1">
        <v>210</v>
      </c>
      <c r="N177" s="1">
        <v>30</v>
      </c>
      <c r="O177" s="1">
        <v>210</v>
      </c>
      <c r="P177" s="1">
        <v>-1</v>
      </c>
      <c r="Q177" s="1">
        <v>-1</v>
      </c>
      <c r="R177" s="1">
        <v>-1</v>
      </c>
      <c r="S177" s="1">
        <v>-1</v>
      </c>
      <c r="T177" s="1">
        <v>-1</v>
      </c>
      <c r="U177" s="1">
        <v>-1</v>
      </c>
      <c r="V177" s="1">
        <v>-1</v>
      </c>
      <c r="W177" s="1">
        <v>-1</v>
      </c>
      <c r="X177" s="1">
        <v>-1</v>
      </c>
      <c r="Y177" s="1">
        <v>-1</v>
      </c>
      <c r="Z177" s="1">
        <v>-1</v>
      </c>
      <c r="AA177" s="1">
        <v>-1</v>
      </c>
      <c r="AB177" s="1">
        <v>-1</v>
      </c>
      <c r="AC177" s="1">
        <v>-1</v>
      </c>
      <c r="AD177" s="1">
        <v>-1</v>
      </c>
      <c r="AE177" s="1">
        <v>-1</v>
      </c>
      <c r="AF177" s="1">
        <v>-1</v>
      </c>
      <c r="AG177" s="1">
        <v>-1</v>
      </c>
      <c r="AH177" s="1">
        <v>-1</v>
      </c>
      <c r="AI177" s="1">
        <v>-1</v>
      </c>
      <c r="AJ177" s="1">
        <v>-1</v>
      </c>
      <c r="AK177" s="1">
        <v>1</v>
      </c>
      <c r="AL177" s="1">
        <v>3</v>
      </c>
      <c r="AM177" s="1" t="s">
        <v>195</v>
      </c>
      <c r="AN177" s="1">
        <v>4040</v>
      </c>
      <c r="AW177" s="1">
        <v>0</v>
      </c>
      <c r="AX177" s="1">
        <v>5929.5</v>
      </c>
      <c r="AY177" s="1">
        <v>810.1</v>
      </c>
      <c r="AZ177" s="1">
        <v>3247.5</v>
      </c>
      <c r="BA177" s="1">
        <v>422.9</v>
      </c>
      <c r="BB177" s="1">
        <v>963</v>
      </c>
      <c r="BC177" s="1">
        <v>639.1</v>
      </c>
      <c r="BD177" s="1">
        <v>88.9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2">
        <f t="shared" ref="BJ177:BK177" si="30">ROUND(AVERAGE(AW177:BI177),0)</f>
        <v>931</v>
      </c>
      <c r="BK177" s="2">
        <f t="shared" si="30"/>
        <v>1002</v>
      </c>
      <c r="BM177" s="8"/>
      <c r="BN177" s="8"/>
      <c r="BP177" s="12">
        <f t="shared" si="8"/>
        <v>931</v>
      </c>
      <c r="BQ177" s="12">
        <f t="shared" si="8"/>
        <v>1002</v>
      </c>
    </row>
    <row r="178" spans="1:69" s="1" customFormat="1" ht="19.5" x14ac:dyDescent="0.6">
      <c r="A178" s="1" t="s">
        <v>200</v>
      </c>
      <c r="B178" s="1" t="s">
        <v>169</v>
      </c>
      <c r="C178" s="1" t="s">
        <v>179</v>
      </c>
      <c r="D178" s="1" t="s">
        <v>282</v>
      </c>
      <c r="E178" s="1" t="s">
        <v>203</v>
      </c>
      <c r="F178" s="1" t="s">
        <v>173</v>
      </c>
      <c r="G178" s="1" t="s">
        <v>174</v>
      </c>
      <c r="H178" s="1" t="s">
        <v>181</v>
      </c>
      <c r="I178" s="1">
        <v>1</v>
      </c>
      <c r="J178" s="1" t="s">
        <v>176</v>
      </c>
      <c r="K178" s="1" t="b">
        <v>0</v>
      </c>
      <c r="L178" s="1">
        <v>30</v>
      </c>
      <c r="M178" s="1">
        <v>210</v>
      </c>
      <c r="N178" s="1">
        <v>30</v>
      </c>
      <c r="O178" s="1">
        <v>210</v>
      </c>
      <c r="P178" s="1">
        <v>-1</v>
      </c>
      <c r="Q178" s="1">
        <v>-1</v>
      </c>
      <c r="R178" s="1">
        <v>-1</v>
      </c>
      <c r="S178" s="1">
        <v>-1</v>
      </c>
      <c r="T178" s="1">
        <v>-1</v>
      </c>
      <c r="U178" s="1">
        <v>-1</v>
      </c>
      <c r="V178" s="1">
        <v>-1</v>
      </c>
      <c r="W178" s="1">
        <v>-1</v>
      </c>
      <c r="X178" s="1">
        <v>-1</v>
      </c>
      <c r="Y178" s="1">
        <v>-1</v>
      </c>
      <c r="Z178" s="1">
        <v>-1</v>
      </c>
      <c r="AA178" s="1">
        <v>-1</v>
      </c>
      <c r="AB178" s="1">
        <v>-1</v>
      </c>
      <c r="AC178" s="1">
        <v>-1</v>
      </c>
      <c r="AD178" s="1">
        <v>-1</v>
      </c>
      <c r="AE178" s="1">
        <v>-1</v>
      </c>
      <c r="AF178" s="1">
        <v>-1</v>
      </c>
      <c r="AG178" s="1">
        <v>-1</v>
      </c>
      <c r="AH178" s="1">
        <v>-1</v>
      </c>
      <c r="AI178" s="1">
        <v>-1</v>
      </c>
      <c r="AJ178" s="1">
        <v>-1</v>
      </c>
      <c r="AK178" s="1">
        <v>1</v>
      </c>
      <c r="AL178" s="1">
        <v>3</v>
      </c>
      <c r="AM178" s="1" t="s">
        <v>195</v>
      </c>
      <c r="AN178" s="1">
        <v>4040</v>
      </c>
      <c r="AW178" s="1">
        <v>0</v>
      </c>
      <c r="AX178" s="1">
        <v>6145.7</v>
      </c>
      <c r="AY178" s="1">
        <v>839.7</v>
      </c>
      <c r="AZ178" s="1">
        <v>3366</v>
      </c>
      <c r="BA178" s="1">
        <v>438.4</v>
      </c>
      <c r="BB178" s="1">
        <v>998.1</v>
      </c>
      <c r="BC178" s="1">
        <v>662.4</v>
      </c>
      <c r="BD178" s="1">
        <v>92.2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2">
        <f t="shared" ref="BJ178:BK178" si="31">ROUND(AVERAGE(AW178:BI178),0)</f>
        <v>965</v>
      </c>
      <c r="BK178" s="2">
        <f t="shared" si="31"/>
        <v>1039</v>
      </c>
      <c r="BM178" s="8"/>
      <c r="BN178" s="8"/>
      <c r="BP178" s="12">
        <f t="shared" si="8"/>
        <v>965</v>
      </c>
      <c r="BQ178" s="12">
        <f t="shared" si="8"/>
        <v>1039</v>
      </c>
    </row>
    <row r="179" spans="1:69" s="1" customFormat="1" ht="19.5" x14ac:dyDescent="0.6">
      <c r="A179" s="1" t="s">
        <v>200</v>
      </c>
      <c r="B179" s="1" t="s">
        <v>169</v>
      </c>
      <c r="C179" s="1" t="s">
        <v>179</v>
      </c>
      <c r="D179" s="1" t="s">
        <v>282</v>
      </c>
      <c r="E179" s="1" t="s">
        <v>195</v>
      </c>
      <c r="F179" s="1" t="s">
        <v>173</v>
      </c>
      <c r="G179" s="1" t="s">
        <v>174</v>
      </c>
      <c r="H179" s="1" t="s">
        <v>181</v>
      </c>
      <c r="I179" s="1">
        <v>1</v>
      </c>
      <c r="J179" s="1" t="s">
        <v>176</v>
      </c>
      <c r="K179" s="1" t="b">
        <v>0</v>
      </c>
      <c r="L179" s="1">
        <v>30</v>
      </c>
      <c r="M179" s="1">
        <v>210</v>
      </c>
      <c r="N179" s="1">
        <v>30</v>
      </c>
      <c r="O179" s="1">
        <v>210</v>
      </c>
      <c r="P179" s="1">
        <v>-1</v>
      </c>
      <c r="Q179" s="1">
        <v>-1</v>
      </c>
      <c r="R179" s="1">
        <v>-1</v>
      </c>
      <c r="S179" s="1">
        <v>-1</v>
      </c>
      <c r="T179" s="1">
        <v>-1</v>
      </c>
      <c r="U179" s="1">
        <v>-1</v>
      </c>
      <c r="V179" s="1">
        <v>-1</v>
      </c>
      <c r="W179" s="1">
        <v>-1</v>
      </c>
      <c r="X179" s="1">
        <v>-1</v>
      </c>
      <c r="Y179" s="1">
        <v>-1</v>
      </c>
      <c r="Z179" s="1">
        <v>-1</v>
      </c>
      <c r="AA179" s="1">
        <v>-1</v>
      </c>
      <c r="AB179" s="1">
        <v>-1</v>
      </c>
      <c r="AC179" s="1">
        <v>-1</v>
      </c>
      <c r="AD179" s="1">
        <v>-1</v>
      </c>
      <c r="AE179" s="1">
        <v>-1</v>
      </c>
      <c r="AF179" s="1">
        <v>-1</v>
      </c>
      <c r="AG179" s="1">
        <v>-1</v>
      </c>
      <c r="AH179" s="1">
        <v>-1</v>
      </c>
      <c r="AI179" s="1">
        <v>-1</v>
      </c>
      <c r="AJ179" s="1">
        <v>-1</v>
      </c>
      <c r="AK179" s="1">
        <v>1</v>
      </c>
      <c r="AL179" s="1">
        <v>3</v>
      </c>
      <c r="AM179" s="1" t="s">
        <v>195</v>
      </c>
      <c r="AN179" s="1">
        <v>4040</v>
      </c>
      <c r="AW179" s="1">
        <v>0</v>
      </c>
      <c r="AX179" s="1">
        <v>3867.3</v>
      </c>
      <c r="AY179" s="1">
        <v>528.4</v>
      </c>
      <c r="AZ179" s="1">
        <v>2118.1</v>
      </c>
      <c r="BA179" s="1">
        <v>275.89999999999998</v>
      </c>
      <c r="BB179" s="1">
        <v>628.1</v>
      </c>
      <c r="BC179" s="1">
        <v>416.8</v>
      </c>
      <c r="BD179" s="1">
        <v>58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2">
        <f t="shared" ref="BJ179:BK179" si="32">ROUND(AVERAGE(AW179:BI179),0)</f>
        <v>607</v>
      </c>
      <c r="BK179" s="2">
        <f t="shared" si="32"/>
        <v>654</v>
      </c>
      <c r="BM179" s="8"/>
      <c r="BN179" s="8"/>
      <c r="BP179" s="12">
        <f t="shared" si="8"/>
        <v>607</v>
      </c>
      <c r="BQ179" s="12">
        <f t="shared" si="8"/>
        <v>654</v>
      </c>
    </row>
    <row r="180" spans="1:69" s="1" customFormat="1" ht="19.5" x14ac:dyDescent="0.6">
      <c r="A180" s="1" t="s">
        <v>200</v>
      </c>
      <c r="B180" s="1" t="s">
        <v>169</v>
      </c>
      <c r="C180" s="1" t="s">
        <v>185</v>
      </c>
      <c r="D180" s="1" t="s">
        <v>285</v>
      </c>
      <c r="E180" s="1" t="s">
        <v>203</v>
      </c>
      <c r="F180" s="1" t="s">
        <v>173</v>
      </c>
      <c r="G180" s="1" t="s">
        <v>174</v>
      </c>
      <c r="H180" s="1" t="s">
        <v>181</v>
      </c>
      <c r="I180" s="1">
        <v>1</v>
      </c>
      <c r="J180" s="1" t="s">
        <v>176</v>
      </c>
      <c r="K180" s="1" t="b">
        <v>0</v>
      </c>
      <c r="L180" s="1">
        <v>30</v>
      </c>
      <c r="M180" s="1">
        <v>210</v>
      </c>
      <c r="N180" s="1">
        <v>30</v>
      </c>
      <c r="O180" s="1">
        <v>210</v>
      </c>
      <c r="P180" s="1">
        <v>-1</v>
      </c>
      <c r="Q180" s="1">
        <v>-1</v>
      </c>
      <c r="R180" s="1">
        <v>-1</v>
      </c>
      <c r="S180" s="1">
        <v>-1</v>
      </c>
      <c r="T180" s="1">
        <v>-1</v>
      </c>
      <c r="U180" s="1">
        <v>-1</v>
      </c>
      <c r="V180" s="1">
        <v>-1</v>
      </c>
      <c r="W180" s="1">
        <v>-1</v>
      </c>
      <c r="X180" s="1">
        <v>-1</v>
      </c>
      <c r="Y180" s="1">
        <v>-1</v>
      </c>
      <c r="Z180" s="1">
        <v>-1</v>
      </c>
      <c r="AA180" s="1">
        <v>-1</v>
      </c>
      <c r="AB180" s="1">
        <v>-1</v>
      </c>
      <c r="AC180" s="1">
        <v>-1</v>
      </c>
      <c r="AD180" s="1">
        <v>-1</v>
      </c>
      <c r="AE180" s="1">
        <v>-1</v>
      </c>
      <c r="AF180" s="1">
        <v>-1</v>
      </c>
      <c r="AG180" s="1">
        <v>-1</v>
      </c>
      <c r="AH180" s="1">
        <v>-1</v>
      </c>
      <c r="AI180" s="1">
        <v>-1</v>
      </c>
      <c r="AJ180" s="1">
        <v>-1</v>
      </c>
      <c r="AK180" s="1">
        <v>1</v>
      </c>
      <c r="AL180" s="1">
        <v>3</v>
      </c>
      <c r="AM180" s="1" t="s">
        <v>195</v>
      </c>
      <c r="AN180" s="1">
        <v>4040</v>
      </c>
      <c r="AW180" s="1">
        <v>0</v>
      </c>
      <c r="AX180" s="1">
        <v>0</v>
      </c>
      <c r="AY180" s="1">
        <v>0</v>
      </c>
      <c r="AZ180" s="1">
        <v>0</v>
      </c>
      <c r="BA180" s="1">
        <v>198.4</v>
      </c>
      <c r="BB180" s="1">
        <v>68.5</v>
      </c>
      <c r="BC180" s="1">
        <v>4287.3999999999996</v>
      </c>
      <c r="BD180" s="1">
        <v>1818.1</v>
      </c>
      <c r="BE180" s="1">
        <v>7195.7</v>
      </c>
      <c r="BF180" s="1">
        <v>11708</v>
      </c>
      <c r="BG180" s="1">
        <v>14077.3</v>
      </c>
      <c r="BH180" s="1">
        <v>76636.100000000006</v>
      </c>
      <c r="BI180" s="1">
        <v>36533</v>
      </c>
      <c r="BJ180" s="2">
        <f t="shared" ref="BJ180:BK180" si="33">ROUND(AVERAGE(AW180:BI180),0)</f>
        <v>11733</v>
      </c>
      <c r="BK180" s="2">
        <f t="shared" si="33"/>
        <v>12635</v>
      </c>
      <c r="BM180" s="8"/>
      <c r="BN180" s="8"/>
      <c r="BP180" s="12">
        <f t="shared" si="8"/>
        <v>11733</v>
      </c>
      <c r="BQ180" s="12">
        <f t="shared" si="8"/>
        <v>12635</v>
      </c>
    </row>
    <row r="181" spans="1:69" s="1" customFormat="1" ht="19.5" x14ac:dyDescent="0.6">
      <c r="A181" s="1" t="s">
        <v>200</v>
      </c>
      <c r="B181" s="1" t="s">
        <v>169</v>
      </c>
      <c r="C181" s="1" t="s">
        <v>278</v>
      </c>
      <c r="D181" s="1" t="s">
        <v>285</v>
      </c>
      <c r="E181" s="1" t="s">
        <v>203</v>
      </c>
      <c r="F181" s="1" t="s">
        <v>173</v>
      </c>
      <c r="G181" s="1" t="s">
        <v>174</v>
      </c>
      <c r="H181" s="1" t="s">
        <v>181</v>
      </c>
      <c r="I181" s="1">
        <v>1</v>
      </c>
      <c r="J181" s="1" t="s">
        <v>176</v>
      </c>
      <c r="K181" s="1" t="b">
        <v>0</v>
      </c>
      <c r="L181" s="1">
        <v>30</v>
      </c>
      <c r="M181" s="1">
        <v>210</v>
      </c>
      <c r="N181" s="1">
        <v>30</v>
      </c>
      <c r="O181" s="1">
        <v>210</v>
      </c>
      <c r="P181" s="1">
        <v>-1</v>
      </c>
      <c r="Q181" s="1">
        <v>-1</v>
      </c>
      <c r="R181" s="1">
        <v>-1</v>
      </c>
      <c r="S181" s="1">
        <v>-1</v>
      </c>
      <c r="T181" s="1">
        <v>-1</v>
      </c>
      <c r="U181" s="1">
        <v>-1</v>
      </c>
      <c r="V181" s="1">
        <v>-1</v>
      </c>
      <c r="W181" s="1">
        <v>-1</v>
      </c>
      <c r="X181" s="1">
        <v>-1</v>
      </c>
      <c r="Y181" s="1">
        <v>-1</v>
      </c>
      <c r="Z181" s="1">
        <v>-1</v>
      </c>
      <c r="AA181" s="1">
        <v>-1</v>
      </c>
      <c r="AB181" s="1">
        <v>-1</v>
      </c>
      <c r="AC181" s="1">
        <v>-1</v>
      </c>
      <c r="AD181" s="1">
        <v>-1</v>
      </c>
      <c r="AE181" s="1">
        <v>-1</v>
      </c>
      <c r="AF181" s="1">
        <v>-1</v>
      </c>
      <c r="AG181" s="1">
        <v>-1</v>
      </c>
      <c r="AH181" s="1">
        <v>-1</v>
      </c>
      <c r="AI181" s="1">
        <v>-1</v>
      </c>
      <c r="AJ181" s="1">
        <v>-1</v>
      </c>
      <c r="AK181" s="1">
        <v>1</v>
      </c>
      <c r="AL181" s="1">
        <v>3</v>
      </c>
      <c r="AM181" s="1" t="s">
        <v>195</v>
      </c>
      <c r="AN181" s="1">
        <v>4040</v>
      </c>
      <c r="AW181" s="1">
        <v>0</v>
      </c>
      <c r="AX181" s="1">
        <v>0</v>
      </c>
      <c r="AY181" s="1">
        <v>0</v>
      </c>
      <c r="AZ181" s="1">
        <v>0</v>
      </c>
      <c r="BA181" s="1">
        <v>198.6</v>
      </c>
      <c r="BB181" s="1">
        <v>68.599999999999994</v>
      </c>
      <c r="BC181" s="1">
        <v>4291.5</v>
      </c>
      <c r="BD181" s="1">
        <v>1819.8</v>
      </c>
      <c r="BE181" s="1">
        <v>7202.4</v>
      </c>
      <c r="BF181" s="1">
        <v>11719</v>
      </c>
      <c r="BG181" s="1">
        <v>14090.5</v>
      </c>
      <c r="BH181" s="1">
        <v>76707.8</v>
      </c>
      <c r="BI181" s="1">
        <v>36567.199999999997</v>
      </c>
      <c r="BJ181" s="2">
        <f t="shared" ref="BJ181:BK181" si="34">ROUND(AVERAGE(AW181:BI181),0)</f>
        <v>11743</v>
      </c>
      <c r="BK181" s="2">
        <f t="shared" si="34"/>
        <v>12647</v>
      </c>
      <c r="BM181" s="8"/>
      <c r="BN181" s="8"/>
      <c r="BP181" s="12">
        <f t="shared" si="8"/>
        <v>11743</v>
      </c>
      <c r="BQ181" s="12">
        <f t="shared" si="8"/>
        <v>12647</v>
      </c>
    </row>
    <row r="182" spans="1:69" s="1" customFormat="1" ht="19.5" x14ac:dyDescent="0.6">
      <c r="A182" s="1" t="s">
        <v>200</v>
      </c>
      <c r="B182" s="1" t="s">
        <v>169</v>
      </c>
      <c r="C182" s="1" t="s">
        <v>278</v>
      </c>
      <c r="D182" s="1" t="s">
        <v>286</v>
      </c>
      <c r="E182" s="1" t="s">
        <v>203</v>
      </c>
      <c r="F182" s="1" t="s">
        <v>173</v>
      </c>
      <c r="G182" s="1" t="s">
        <v>174</v>
      </c>
      <c r="H182" s="1" t="s">
        <v>181</v>
      </c>
      <c r="I182" s="1">
        <v>1</v>
      </c>
      <c r="J182" s="1" t="s">
        <v>176</v>
      </c>
      <c r="K182" s="1" t="b">
        <v>0</v>
      </c>
      <c r="L182" s="1">
        <v>30</v>
      </c>
      <c r="M182" s="1">
        <v>210</v>
      </c>
      <c r="N182" s="1">
        <v>30</v>
      </c>
      <c r="O182" s="1">
        <v>210</v>
      </c>
      <c r="P182" s="1">
        <v>-1</v>
      </c>
      <c r="Q182" s="1">
        <v>-1</v>
      </c>
      <c r="R182" s="1">
        <v>-1</v>
      </c>
      <c r="S182" s="1">
        <v>-1</v>
      </c>
      <c r="T182" s="1">
        <v>-1</v>
      </c>
      <c r="U182" s="1">
        <v>-1</v>
      </c>
      <c r="V182" s="1">
        <v>-1</v>
      </c>
      <c r="W182" s="1">
        <v>-1</v>
      </c>
      <c r="X182" s="1">
        <v>-1</v>
      </c>
      <c r="Y182" s="1">
        <v>-1</v>
      </c>
      <c r="Z182" s="1">
        <v>-1</v>
      </c>
      <c r="AA182" s="1">
        <v>-1</v>
      </c>
      <c r="AB182" s="1">
        <v>-1</v>
      </c>
      <c r="AC182" s="1">
        <v>-1</v>
      </c>
      <c r="AD182" s="1">
        <v>-1</v>
      </c>
      <c r="AE182" s="1">
        <v>-1</v>
      </c>
      <c r="AF182" s="1">
        <v>-1</v>
      </c>
      <c r="AG182" s="1">
        <v>-1</v>
      </c>
      <c r="AH182" s="1">
        <v>-1</v>
      </c>
      <c r="AI182" s="1">
        <v>-1</v>
      </c>
      <c r="AJ182" s="1">
        <v>-1</v>
      </c>
      <c r="AK182" s="1">
        <v>1</v>
      </c>
      <c r="AL182" s="1">
        <v>3</v>
      </c>
      <c r="AM182" s="1" t="s">
        <v>195</v>
      </c>
      <c r="AN182" s="1">
        <v>4040</v>
      </c>
      <c r="AW182" s="1">
        <v>0</v>
      </c>
      <c r="AX182" s="1">
        <v>0</v>
      </c>
      <c r="AY182" s="1">
        <v>23891.200000000001</v>
      </c>
      <c r="AZ182" s="1">
        <v>6057.3</v>
      </c>
      <c r="BA182" s="1">
        <v>6940.2</v>
      </c>
      <c r="BB182" s="1">
        <v>2124.1999999999998</v>
      </c>
      <c r="BC182" s="1">
        <v>1661.7</v>
      </c>
      <c r="BD182" s="1">
        <v>452.1</v>
      </c>
      <c r="BE182" s="1">
        <v>974.4</v>
      </c>
      <c r="BF182" s="1">
        <v>1273.9000000000001</v>
      </c>
      <c r="BG182" s="1">
        <v>883.4</v>
      </c>
      <c r="BH182" s="1">
        <v>7103.2</v>
      </c>
      <c r="BI182" s="1">
        <v>3386.2</v>
      </c>
      <c r="BJ182" s="2">
        <f t="shared" ref="BJ182:BK182" si="35">ROUND(AVERAGE(AW182:BI182),0)</f>
        <v>4211</v>
      </c>
      <c r="BK182" s="2">
        <f t="shared" si="35"/>
        <v>4535</v>
      </c>
      <c r="BM182" s="8"/>
      <c r="BN182" s="8"/>
      <c r="BP182" s="12">
        <f t="shared" si="8"/>
        <v>4211</v>
      </c>
      <c r="BQ182" s="12">
        <f t="shared" si="8"/>
        <v>4535</v>
      </c>
    </row>
    <row r="183" spans="1:69" s="1" customFormat="1" ht="19.5" x14ac:dyDescent="0.6">
      <c r="A183" s="1" t="s">
        <v>200</v>
      </c>
      <c r="B183" s="1" t="s">
        <v>169</v>
      </c>
      <c r="C183" s="1" t="s">
        <v>179</v>
      </c>
      <c r="D183" s="1" t="s">
        <v>286</v>
      </c>
      <c r="E183" s="1" t="s">
        <v>203</v>
      </c>
      <c r="F183" s="1" t="s">
        <v>173</v>
      </c>
      <c r="G183" s="1" t="s">
        <v>174</v>
      </c>
      <c r="H183" s="1" t="s">
        <v>181</v>
      </c>
      <c r="I183" s="1">
        <v>1</v>
      </c>
      <c r="J183" s="1" t="s">
        <v>176</v>
      </c>
      <c r="K183" s="1" t="b">
        <v>0</v>
      </c>
      <c r="L183" s="1">
        <v>30</v>
      </c>
      <c r="M183" s="1">
        <v>210</v>
      </c>
      <c r="N183" s="1">
        <v>30</v>
      </c>
      <c r="O183" s="1">
        <v>210</v>
      </c>
      <c r="P183" s="1">
        <v>-1</v>
      </c>
      <c r="Q183" s="1">
        <v>-1</v>
      </c>
      <c r="R183" s="1">
        <v>-1</v>
      </c>
      <c r="S183" s="1">
        <v>-1</v>
      </c>
      <c r="T183" s="1">
        <v>-1</v>
      </c>
      <c r="U183" s="1">
        <v>-1</v>
      </c>
      <c r="V183" s="1">
        <v>-1</v>
      </c>
      <c r="W183" s="1">
        <v>-1</v>
      </c>
      <c r="X183" s="1">
        <v>-1</v>
      </c>
      <c r="Y183" s="1">
        <v>-1</v>
      </c>
      <c r="Z183" s="1">
        <v>-1</v>
      </c>
      <c r="AA183" s="1">
        <v>-1</v>
      </c>
      <c r="AB183" s="1">
        <v>-1</v>
      </c>
      <c r="AC183" s="1">
        <v>-1</v>
      </c>
      <c r="AD183" s="1">
        <v>-1</v>
      </c>
      <c r="AE183" s="1">
        <v>-1</v>
      </c>
      <c r="AF183" s="1">
        <v>-1</v>
      </c>
      <c r="AG183" s="1">
        <v>-1</v>
      </c>
      <c r="AH183" s="1">
        <v>-1</v>
      </c>
      <c r="AI183" s="1">
        <v>-1</v>
      </c>
      <c r="AJ183" s="1">
        <v>-1</v>
      </c>
      <c r="AK183" s="1">
        <v>1</v>
      </c>
      <c r="AL183" s="1">
        <v>3</v>
      </c>
      <c r="AM183" s="1" t="s">
        <v>195</v>
      </c>
      <c r="AN183" s="1">
        <v>4040</v>
      </c>
      <c r="AW183" s="1">
        <v>0</v>
      </c>
      <c r="AX183" s="1">
        <v>0</v>
      </c>
      <c r="AY183" s="1">
        <v>34828.699999999997</v>
      </c>
      <c r="AZ183" s="1">
        <v>8830.4</v>
      </c>
      <c r="BA183" s="1">
        <v>10117.4</v>
      </c>
      <c r="BB183" s="1">
        <v>3096.7</v>
      </c>
      <c r="BC183" s="1">
        <v>2422.5</v>
      </c>
      <c r="BD183" s="1">
        <v>659.1</v>
      </c>
      <c r="BE183" s="1">
        <v>1420.5</v>
      </c>
      <c r="BF183" s="1">
        <v>1857.1</v>
      </c>
      <c r="BG183" s="1">
        <v>1287.8</v>
      </c>
      <c r="BH183" s="1">
        <v>10355.200000000001</v>
      </c>
      <c r="BI183" s="1">
        <v>4936.3999999999996</v>
      </c>
      <c r="BJ183" s="2">
        <f t="shared" ref="BJ183:BK183" si="36">ROUND(AVERAGE(AW183:BI183),0)</f>
        <v>6139</v>
      </c>
      <c r="BK183" s="2">
        <f t="shared" si="36"/>
        <v>6612</v>
      </c>
      <c r="BM183" s="8"/>
      <c r="BN183" s="8"/>
      <c r="BP183" s="12">
        <f t="shared" si="8"/>
        <v>6139</v>
      </c>
      <c r="BQ183" s="12">
        <f t="shared" si="8"/>
        <v>6612</v>
      </c>
    </row>
    <row r="184" spans="1:69" s="1" customFormat="1" ht="19.5" x14ac:dyDescent="0.6">
      <c r="A184" s="1" t="s">
        <v>200</v>
      </c>
      <c r="B184" s="1" t="s">
        <v>169</v>
      </c>
      <c r="C184" s="1" t="s">
        <v>209</v>
      </c>
      <c r="D184" s="1" t="s">
        <v>302</v>
      </c>
      <c r="E184" s="1" t="s">
        <v>203</v>
      </c>
      <c r="F184" s="1" t="s">
        <v>173</v>
      </c>
      <c r="G184" s="1" t="s">
        <v>174</v>
      </c>
      <c r="H184" s="1" t="s">
        <v>181</v>
      </c>
      <c r="I184" s="1">
        <v>1</v>
      </c>
      <c r="J184" s="1" t="s">
        <v>176</v>
      </c>
      <c r="K184" s="1" t="b">
        <v>0</v>
      </c>
      <c r="L184" s="1">
        <v>30</v>
      </c>
      <c r="M184" s="1">
        <v>210</v>
      </c>
      <c r="N184" s="1">
        <v>30</v>
      </c>
      <c r="O184" s="1">
        <v>210</v>
      </c>
      <c r="P184" s="1">
        <v>-1</v>
      </c>
      <c r="Q184" s="1">
        <v>-1</v>
      </c>
      <c r="R184" s="1">
        <v>-1</v>
      </c>
      <c r="S184" s="1">
        <v>-1</v>
      </c>
      <c r="T184" s="1">
        <v>-1</v>
      </c>
      <c r="U184" s="1">
        <v>-1</v>
      </c>
      <c r="V184" s="1">
        <v>-1</v>
      </c>
      <c r="W184" s="1">
        <v>-1</v>
      </c>
      <c r="X184" s="1">
        <v>-1</v>
      </c>
      <c r="Y184" s="1">
        <v>-1</v>
      </c>
      <c r="Z184" s="1">
        <v>-1</v>
      </c>
      <c r="AA184" s="1">
        <v>-1</v>
      </c>
      <c r="AB184" s="1">
        <v>-1</v>
      </c>
      <c r="AC184" s="1">
        <v>-1</v>
      </c>
      <c r="AD184" s="1">
        <v>-1</v>
      </c>
      <c r="AE184" s="1">
        <v>-1</v>
      </c>
      <c r="AF184" s="1">
        <v>-1</v>
      </c>
      <c r="AG184" s="1">
        <v>-1</v>
      </c>
      <c r="AH184" s="1">
        <v>-1</v>
      </c>
      <c r="AI184" s="1">
        <v>-1</v>
      </c>
      <c r="AJ184" s="1">
        <v>-1</v>
      </c>
      <c r="AK184" s="1">
        <v>1</v>
      </c>
      <c r="AL184" s="1">
        <v>3</v>
      </c>
      <c r="AM184" s="1" t="s">
        <v>195</v>
      </c>
      <c r="AN184" s="1">
        <v>4040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2889.9</v>
      </c>
      <c r="BC184" s="1">
        <v>2260.6999999999998</v>
      </c>
      <c r="BD184" s="1">
        <v>943.7</v>
      </c>
      <c r="BE184" s="1">
        <v>805.4</v>
      </c>
      <c r="BF184" s="1">
        <v>2456.9</v>
      </c>
      <c r="BG184" s="1">
        <v>1820.9</v>
      </c>
      <c r="BH184" s="1">
        <v>9761.2000000000007</v>
      </c>
      <c r="BI184" s="1">
        <v>4653.2</v>
      </c>
      <c r="BJ184" s="2">
        <f t="shared" ref="BJ184:BK184" si="37">ROUND(AVERAGE(AW184:BI184),0)</f>
        <v>1969</v>
      </c>
      <c r="BK184" s="2">
        <f t="shared" si="37"/>
        <v>2120</v>
      </c>
      <c r="BM184" s="8"/>
      <c r="BN184" s="8"/>
      <c r="BP184" s="12">
        <f t="shared" si="8"/>
        <v>1969</v>
      </c>
      <c r="BQ184" s="12">
        <f t="shared" si="8"/>
        <v>2120</v>
      </c>
    </row>
    <row r="185" spans="1:69" s="1" customFormat="1" ht="19.5" x14ac:dyDescent="0.6">
      <c r="A185" s="1" t="s">
        <v>200</v>
      </c>
      <c r="B185" s="1" t="s">
        <v>169</v>
      </c>
      <c r="C185" s="1" t="s">
        <v>185</v>
      </c>
      <c r="D185" s="1" t="s">
        <v>302</v>
      </c>
      <c r="E185" s="1" t="s">
        <v>203</v>
      </c>
      <c r="F185" s="1" t="s">
        <v>173</v>
      </c>
      <c r="G185" s="1" t="s">
        <v>174</v>
      </c>
      <c r="H185" s="1" t="s">
        <v>181</v>
      </c>
      <c r="I185" s="1">
        <v>1</v>
      </c>
      <c r="J185" s="1" t="s">
        <v>176</v>
      </c>
      <c r="K185" s="1" t="b">
        <v>0</v>
      </c>
      <c r="L185" s="1">
        <v>30</v>
      </c>
      <c r="M185" s="1">
        <v>210</v>
      </c>
      <c r="N185" s="1">
        <v>30</v>
      </c>
      <c r="O185" s="1">
        <v>210</v>
      </c>
      <c r="P185" s="1">
        <v>-1</v>
      </c>
      <c r="Q185" s="1">
        <v>-1</v>
      </c>
      <c r="R185" s="1">
        <v>-1</v>
      </c>
      <c r="S185" s="1">
        <v>-1</v>
      </c>
      <c r="T185" s="1">
        <v>-1</v>
      </c>
      <c r="U185" s="1">
        <v>-1</v>
      </c>
      <c r="V185" s="1">
        <v>-1</v>
      </c>
      <c r="W185" s="1">
        <v>-1</v>
      </c>
      <c r="X185" s="1">
        <v>-1</v>
      </c>
      <c r="Y185" s="1">
        <v>-1</v>
      </c>
      <c r="Z185" s="1">
        <v>-1</v>
      </c>
      <c r="AA185" s="1">
        <v>-1</v>
      </c>
      <c r="AB185" s="1">
        <v>-1</v>
      </c>
      <c r="AC185" s="1">
        <v>-1</v>
      </c>
      <c r="AD185" s="1">
        <v>-1</v>
      </c>
      <c r="AE185" s="1">
        <v>-1</v>
      </c>
      <c r="AF185" s="1">
        <v>-1</v>
      </c>
      <c r="AG185" s="1">
        <v>-1</v>
      </c>
      <c r="AH185" s="1">
        <v>-1</v>
      </c>
      <c r="AI185" s="1">
        <v>-1</v>
      </c>
      <c r="AJ185" s="1">
        <v>-1</v>
      </c>
      <c r="AK185" s="1">
        <v>1</v>
      </c>
      <c r="AL185" s="1">
        <v>3</v>
      </c>
      <c r="AM185" s="1" t="s">
        <v>195</v>
      </c>
      <c r="AN185" s="1">
        <v>4040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7433</v>
      </c>
      <c r="BC185" s="1">
        <v>5814.6</v>
      </c>
      <c r="BD185" s="1">
        <v>2427.1999999999998</v>
      </c>
      <c r="BE185" s="1">
        <v>2071.5</v>
      </c>
      <c r="BF185" s="1">
        <v>6319.2</v>
      </c>
      <c r="BG185" s="1">
        <v>4683.3</v>
      </c>
      <c r="BH185" s="1">
        <v>25106.1</v>
      </c>
      <c r="BI185" s="1">
        <v>11968.3</v>
      </c>
      <c r="BJ185" s="2">
        <f t="shared" ref="BJ185:BK185" si="38">ROUND(AVERAGE(AW185:BI185),0)</f>
        <v>5063</v>
      </c>
      <c r="BK185" s="2">
        <f t="shared" si="38"/>
        <v>5453</v>
      </c>
      <c r="BM185" s="8"/>
      <c r="BN185" s="8"/>
      <c r="BP185" s="12">
        <f t="shared" si="8"/>
        <v>5063</v>
      </c>
      <c r="BQ185" s="12">
        <f t="shared" si="8"/>
        <v>5453</v>
      </c>
    </row>
    <row r="186" spans="1:69" s="1" customFormat="1" ht="19.5" x14ac:dyDescent="0.6">
      <c r="A186" s="1" t="s">
        <v>200</v>
      </c>
      <c r="B186" s="1" t="s">
        <v>169</v>
      </c>
      <c r="C186" s="1" t="s">
        <v>209</v>
      </c>
      <c r="D186" s="1" t="s">
        <v>303</v>
      </c>
      <c r="E186" s="1" t="s">
        <v>203</v>
      </c>
      <c r="F186" s="1" t="s">
        <v>173</v>
      </c>
      <c r="G186" s="1" t="s">
        <v>174</v>
      </c>
      <c r="H186" s="1" t="s">
        <v>181</v>
      </c>
      <c r="I186" s="1">
        <v>1</v>
      </c>
      <c r="J186" s="1" t="s">
        <v>176</v>
      </c>
      <c r="K186" s="1" t="b">
        <v>0</v>
      </c>
      <c r="L186" s="1">
        <v>30</v>
      </c>
      <c r="M186" s="1">
        <v>210</v>
      </c>
      <c r="N186" s="1">
        <v>30</v>
      </c>
      <c r="O186" s="1">
        <v>210</v>
      </c>
      <c r="P186" s="1">
        <v>-1</v>
      </c>
      <c r="Q186" s="1">
        <v>-1</v>
      </c>
      <c r="R186" s="1">
        <v>-1</v>
      </c>
      <c r="S186" s="1">
        <v>-1</v>
      </c>
      <c r="T186" s="1">
        <v>-1</v>
      </c>
      <c r="U186" s="1">
        <v>-1</v>
      </c>
      <c r="V186" s="1">
        <v>-1</v>
      </c>
      <c r="W186" s="1">
        <v>-1</v>
      </c>
      <c r="X186" s="1">
        <v>-1</v>
      </c>
      <c r="Y186" s="1">
        <v>-1</v>
      </c>
      <c r="Z186" s="1">
        <v>-1</v>
      </c>
      <c r="AA186" s="1">
        <v>-1</v>
      </c>
      <c r="AB186" s="1">
        <v>-1</v>
      </c>
      <c r="AC186" s="1">
        <v>-1</v>
      </c>
      <c r="AD186" s="1">
        <v>-1</v>
      </c>
      <c r="AE186" s="1">
        <v>-1</v>
      </c>
      <c r="AF186" s="1">
        <v>-1</v>
      </c>
      <c r="AG186" s="1">
        <v>-1</v>
      </c>
      <c r="AH186" s="1">
        <v>-1</v>
      </c>
      <c r="AI186" s="1">
        <v>-1</v>
      </c>
      <c r="AJ186" s="1">
        <v>-1</v>
      </c>
      <c r="AK186" s="1">
        <v>1</v>
      </c>
      <c r="AL186" s="1">
        <v>3</v>
      </c>
      <c r="AM186" s="1" t="s">
        <v>195</v>
      </c>
      <c r="AN186" s="1">
        <v>4040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704.9</v>
      </c>
      <c r="BC186" s="1">
        <v>551.4</v>
      </c>
      <c r="BD186" s="1">
        <v>76.7</v>
      </c>
      <c r="BE186" s="1">
        <v>0</v>
      </c>
      <c r="BF186" s="1">
        <v>516.20000000000005</v>
      </c>
      <c r="BG186" s="1">
        <v>446.3</v>
      </c>
      <c r="BH186" s="1">
        <v>1794.5</v>
      </c>
      <c r="BI186" s="1">
        <v>855.5</v>
      </c>
      <c r="BJ186" s="2">
        <f t="shared" ref="BJ186:BK186" si="39">ROUND(AVERAGE(AW186:BI186),0)</f>
        <v>380</v>
      </c>
      <c r="BK186" s="2">
        <f t="shared" si="39"/>
        <v>410</v>
      </c>
      <c r="BM186" s="8"/>
      <c r="BN186" s="8"/>
      <c r="BP186" s="12">
        <f t="shared" si="8"/>
        <v>380</v>
      </c>
      <c r="BQ186" s="12">
        <f t="shared" si="8"/>
        <v>410</v>
      </c>
    </row>
    <row r="187" spans="1:69" s="1" customFormat="1" ht="19.5" x14ac:dyDescent="0.6">
      <c r="A187" s="1" t="s">
        <v>200</v>
      </c>
      <c r="B187" s="1" t="s">
        <v>169</v>
      </c>
      <c r="C187" s="1" t="s">
        <v>209</v>
      </c>
      <c r="D187" s="1" t="s">
        <v>303</v>
      </c>
      <c r="E187" s="1" t="s">
        <v>195</v>
      </c>
      <c r="F187" s="1" t="s">
        <v>173</v>
      </c>
      <c r="G187" s="1" t="s">
        <v>174</v>
      </c>
      <c r="H187" s="1" t="s">
        <v>181</v>
      </c>
      <c r="I187" s="1">
        <v>1</v>
      </c>
      <c r="J187" s="1" t="s">
        <v>176</v>
      </c>
      <c r="K187" s="1" t="b">
        <v>0</v>
      </c>
      <c r="L187" s="1">
        <v>30</v>
      </c>
      <c r="M187" s="1">
        <v>210</v>
      </c>
      <c r="N187" s="1">
        <v>30</v>
      </c>
      <c r="O187" s="1">
        <v>210</v>
      </c>
      <c r="P187" s="1">
        <v>-1</v>
      </c>
      <c r="Q187" s="1">
        <v>-1</v>
      </c>
      <c r="R187" s="1">
        <v>-1</v>
      </c>
      <c r="S187" s="1">
        <v>-1</v>
      </c>
      <c r="T187" s="1">
        <v>-1</v>
      </c>
      <c r="U187" s="1">
        <v>-1</v>
      </c>
      <c r="V187" s="1">
        <v>-1</v>
      </c>
      <c r="W187" s="1">
        <v>-1</v>
      </c>
      <c r="X187" s="1">
        <v>-1</v>
      </c>
      <c r="Y187" s="1">
        <v>-1</v>
      </c>
      <c r="Z187" s="1">
        <v>-1</v>
      </c>
      <c r="AA187" s="1">
        <v>-1</v>
      </c>
      <c r="AB187" s="1">
        <v>-1</v>
      </c>
      <c r="AC187" s="1">
        <v>-1</v>
      </c>
      <c r="AD187" s="1">
        <v>-1</v>
      </c>
      <c r="AE187" s="1">
        <v>-1</v>
      </c>
      <c r="AF187" s="1">
        <v>-1</v>
      </c>
      <c r="AG187" s="1">
        <v>-1</v>
      </c>
      <c r="AH187" s="1">
        <v>-1</v>
      </c>
      <c r="AI187" s="1">
        <v>-1</v>
      </c>
      <c r="AJ187" s="1">
        <v>-1</v>
      </c>
      <c r="AK187" s="1">
        <v>1</v>
      </c>
      <c r="AL187" s="1">
        <v>3</v>
      </c>
      <c r="AM187" s="1" t="s">
        <v>195</v>
      </c>
      <c r="AN187" s="1">
        <v>4040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813</v>
      </c>
      <c r="BC187" s="1">
        <v>636</v>
      </c>
      <c r="BD187" s="1">
        <v>88.5</v>
      </c>
      <c r="BE187" s="1">
        <v>0</v>
      </c>
      <c r="BF187" s="1">
        <v>595.29999999999995</v>
      </c>
      <c r="BG187" s="1">
        <v>514.70000000000005</v>
      </c>
      <c r="BH187" s="1">
        <v>2069.6</v>
      </c>
      <c r="BI187" s="1">
        <v>986.6</v>
      </c>
      <c r="BJ187" s="2">
        <f t="shared" ref="BJ187:BK187" si="40">ROUND(AVERAGE(AW187:BI187),0)</f>
        <v>439</v>
      </c>
      <c r="BK187" s="2">
        <f t="shared" si="40"/>
        <v>473</v>
      </c>
      <c r="BM187" s="8"/>
      <c r="BN187" s="8"/>
      <c r="BP187" s="12">
        <f t="shared" si="8"/>
        <v>439</v>
      </c>
      <c r="BQ187" s="12">
        <f t="shared" si="8"/>
        <v>473</v>
      </c>
    </row>
    <row r="188" spans="1:69" s="1" customFormat="1" ht="19.5" x14ac:dyDescent="0.6">
      <c r="A188" s="1" t="s">
        <v>200</v>
      </c>
      <c r="B188" s="1" t="s">
        <v>169</v>
      </c>
      <c r="C188" s="1" t="s">
        <v>185</v>
      </c>
      <c r="D188" s="1" t="s">
        <v>303</v>
      </c>
      <c r="E188" s="1" t="s">
        <v>203</v>
      </c>
      <c r="F188" s="1" t="s">
        <v>173</v>
      </c>
      <c r="G188" s="1" t="s">
        <v>174</v>
      </c>
      <c r="H188" s="1" t="s">
        <v>181</v>
      </c>
      <c r="I188" s="1">
        <v>1</v>
      </c>
      <c r="J188" s="1" t="s">
        <v>176</v>
      </c>
      <c r="K188" s="1" t="b">
        <v>0</v>
      </c>
      <c r="L188" s="1">
        <v>30</v>
      </c>
      <c r="M188" s="1">
        <v>210</v>
      </c>
      <c r="N188" s="1">
        <v>30</v>
      </c>
      <c r="O188" s="1">
        <v>210</v>
      </c>
      <c r="P188" s="1">
        <v>-1</v>
      </c>
      <c r="Q188" s="1">
        <v>-1</v>
      </c>
      <c r="R188" s="1">
        <v>-1</v>
      </c>
      <c r="S188" s="1">
        <v>-1</v>
      </c>
      <c r="T188" s="1">
        <v>-1</v>
      </c>
      <c r="U188" s="1">
        <v>-1</v>
      </c>
      <c r="V188" s="1">
        <v>-1</v>
      </c>
      <c r="W188" s="1">
        <v>-1</v>
      </c>
      <c r="X188" s="1">
        <v>-1</v>
      </c>
      <c r="Y188" s="1">
        <v>-1</v>
      </c>
      <c r="Z188" s="1">
        <v>-1</v>
      </c>
      <c r="AA188" s="1">
        <v>-1</v>
      </c>
      <c r="AB188" s="1">
        <v>-1</v>
      </c>
      <c r="AC188" s="1">
        <v>-1</v>
      </c>
      <c r="AD188" s="1">
        <v>-1</v>
      </c>
      <c r="AE188" s="1">
        <v>-1</v>
      </c>
      <c r="AF188" s="1">
        <v>-1</v>
      </c>
      <c r="AG188" s="1">
        <v>-1</v>
      </c>
      <c r="AH188" s="1">
        <v>-1</v>
      </c>
      <c r="AI188" s="1">
        <v>-1</v>
      </c>
      <c r="AJ188" s="1">
        <v>-1</v>
      </c>
      <c r="AK188" s="1">
        <v>1</v>
      </c>
      <c r="AL188" s="1">
        <v>3</v>
      </c>
      <c r="AM188" s="1" t="s">
        <v>195</v>
      </c>
      <c r="AN188" s="1">
        <v>4040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1361.7</v>
      </c>
      <c r="BC188" s="1">
        <v>1065.2</v>
      </c>
      <c r="BD188" s="1">
        <v>148.19999999999999</v>
      </c>
      <c r="BE188" s="1">
        <v>0</v>
      </c>
      <c r="BF188" s="1">
        <v>997.2</v>
      </c>
      <c r="BG188" s="1">
        <v>862.2</v>
      </c>
      <c r="BH188" s="1">
        <v>3466.5</v>
      </c>
      <c r="BI188" s="1">
        <v>1652.5</v>
      </c>
      <c r="BJ188" s="2">
        <f t="shared" ref="BJ188:BK188" si="41">ROUND(AVERAGE(AW188:BI188),0)</f>
        <v>735</v>
      </c>
      <c r="BK188" s="2">
        <f t="shared" si="41"/>
        <v>791</v>
      </c>
      <c r="BM188" s="8"/>
      <c r="BN188" s="8"/>
      <c r="BP188" s="12">
        <f t="shared" si="8"/>
        <v>735</v>
      </c>
      <c r="BQ188" s="12">
        <f t="shared" si="8"/>
        <v>791</v>
      </c>
    </row>
    <row r="189" spans="1:69" s="1" customFormat="1" ht="19.5" x14ac:dyDescent="0.6">
      <c r="A189" s="1" t="s">
        <v>200</v>
      </c>
      <c r="B189" s="1" t="s">
        <v>169</v>
      </c>
      <c r="C189" s="1" t="s">
        <v>278</v>
      </c>
      <c r="D189" s="1" t="s">
        <v>303</v>
      </c>
      <c r="E189" s="1" t="s">
        <v>203</v>
      </c>
      <c r="F189" s="1" t="s">
        <v>173</v>
      </c>
      <c r="G189" s="1" t="s">
        <v>174</v>
      </c>
      <c r="H189" s="1" t="s">
        <v>181</v>
      </c>
      <c r="I189" s="1">
        <v>1</v>
      </c>
      <c r="J189" s="1" t="s">
        <v>176</v>
      </c>
      <c r="K189" s="1" t="b">
        <v>0</v>
      </c>
      <c r="L189" s="1">
        <v>30</v>
      </c>
      <c r="M189" s="1">
        <v>210</v>
      </c>
      <c r="N189" s="1">
        <v>30</v>
      </c>
      <c r="O189" s="1">
        <v>210</v>
      </c>
      <c r="P189" s="1">
        <v>-1</v>
      </c>
      <c r="Q189" s="1">
        <v>-1</v>
      </c>
      <c r="R189" s="1">
        <v>-1</v>
      </c>
      <c r="S189" s="1">
        <v>-1</v>
      </c>
      <c r="T189" s="1">
        <v>-1</v>
      </c>
      <c r="U189" s="1">
        <v>-1</v>
      </c>
      <c r="V189" s="1">
        <v>-1</v>
      </c>
      <c r="W189" s="1">
        <v>-1</v>
      </c>
      <c r="X189" s="1">
        <v>-1</v>
      </c>
      <c r="Y189" s="1">
        <v>-1</v>
      </c>
      <c r="Z189" s="1">
        <v>-1</v>
      </c>
      <c r="AA189" s="1">
        <v>-1</v>
      </c>
      <c r="AB189" s="1">
        <v>-1</v>
      </c>
      <c r="AC189" s="1">
        <v>-1</v>
      </c>
      <c r="AD189" s="1">
        <v>-1</v>
      </c>
      <c r="AE189" s="1">
        <v>-1</v>
      </c>
      <c r="AF189" s="1">
        <v>-1</v>
      </c>
      <c r="AG189" s="1">
        <v>-1</v>
      </c>
      <c r="AH189" s="1">
        <v>-1</v>
      </c>
      <c r="AI189" s="1">
        <v>-1</v>
      </c>
      <c r="AJ189" s="1">
        <v>-1</v>
      </c>
      <c r="AK189" s="1">
        <v>1</v>
      </c>
      <c r="AL189" s="1">
        <v>3</v>
      </c>
      <c r="AM189" s="1" t="s">
        <v>195</v>
      </c>
      <c r="AN189" s="1">
        <v>4040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665.3</v>
      </c>
      <c r="BC189" s="1">
        <v>520.4</v>
      </c>
      <c r="BD189" s="1">
        <v>72.400000000000006</v>
      </c>
      <c r="BE189" s="1">
        <v>0</v>
      </c>
      <c r="BF189" s="1">
        <v>487.2</v>
      </c>
      <c r="BG189" s="1">
        <v>421.2</v>
      </c>
      <c r="BH189" s="1">
        <v>1693.6</v>
      </c>
      <c r="BI189" s="1">
        <v>807.3</v>
      </c>
      <c r="BJ189" s="2">
        <f t="shared" ref="BJ189:BK189" si="42">ROUND(AVERAGE(AW189:BI189),0)</f>
        <v>359</v>
      </c>
      <c r="BK189" s="2">
        <f t="shared" si="42"/>
        <v>387</v>
      </c>
      <c r="BM189" s="8"/>
      <c r="BN189" s="8"/>
      <c r="BP189" s="12">
        <f t="shared" si="8"/>
        <v>359</v>
      </c>
      <c r="BQ189" s="12">
        <f t="shared" si="8"/>
        <v>387</v>
      </c>
    </row>
    <row r="190" spans="1:69" s="1" customFormat="1" ht="19.5" x14ac:dyDescent="0.6">
      <c r="A190" s="1" t="s">
        <v>200</v>
      </c>
      <c r="B190" s="1" t="s">
        <v>169</v>
      </c>
      <c r="C190" s="1" t="s">
        <v>179</v>
      </c>
      <c r="D190" s="1" t="s">
        <v>303</v>
      </c>
      <c r="E190" s="1" t="s">
        <v>203</v>
      </c>
      <c r="F190" s="1" t="s">
        <v>173</v>
      </c>
      <c r="G190" s="1" t="s">
        <v>174</v>
      </c>
      <c r="H190" s="1" t="s">
        <v>181</v>
      </c>
      <c r="I190" s="1">
        <v>1</v>
      </c>
      <c r="J190" s="1" t="s">
        <v>176</v>
      </c>
      <c r="K190" s="1" t="b">
        <v>0</v>
      </c>
      <c r="L190" s="1">
        <v>30</v>
      </c>
      <c r="M190" s="1">
        <v>210</v>
      </c>
      <c r="N190" s="1">
        <v>30</v>
      </c>
      <c r="O190" s="1">
        <v>210</v>
      </c>
      <c r="P190" s="1">
        <v>-1</v>
      </c>
      <c r="Q190" s="1">
        <v>-1</v>
      </c>
      <c r="R190" s="1">
        <v>-1</v>
      </c>
      <c r="S190" s="1">
        <v>-1</v>
      </c>
      <c r="T190" s="1">
        <v>-1</v>
      </c>
      <c r="U190" s="1">
        <v>-1</v>
      </c>
      <c r="V190" s="1">
        <v>-1</v>
      </c>
      <c r="W190" s="1">
        <v>-1</v>
      </c>
      <c r="X190" s="1">
        <v>-1</v>
      </c>
      <c r="Y190" s="1">
        <v>-1</v>
      </c>
      <c r="Z190" s="1">
        <v>-1</v>
      </c>
      <c r="AA190" s="1">
        <v>-1</v>
      </c>
      <c r="AB190" s="1">
        <v>-1</v>
      </c>
      <c r="AC190" s="1">
        <v>-1</v>
      </c>
      <c r="AD190" s="1">
        <v>-1</v>
      </c>
      <c r="AE190" s="1">
        <v>-1</v>
      </c>
      <c r="AF190" s="1">
        <v>-1</v>
      </c>
      <c r="AG190" s="1">
        <v>-1</v>
      </c>
      <c r="AH190" s="1">
        <v>-1</v>
      </c>
      <c r="AI190" s="1">
        <v>-1</v>
      </c>
      <c r="AJ190" s="1">
        <v>-1</v>
      </c>
      <c r="AK190" s="1">
        <v>1</v>
      </c>
      <c r="AL190" s="1">
        <v>3</v>
      </c>
      <c r="AM190" s="1" t="s">
        <v>195</v>
      </c>
      <c r="AN190" s="1">
        <v>4040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1278.9000000000001</v>
      </c>
      <c r="BC190" s="1">
        <v>1000.4</v>
      </c>
      <c r="BD190" s="1">
        <v>139.19999999999999</v>
      </c>
      <c r="BE190" s="1">
        <v>0</v>
      </c>
      <c r="BF190" s="1">
        <v>936.5</v>
      </c>
      <c r="BG190" s="1">
        <v>809.8</v>
      </c>
      <c r="BH190" s="1">
        <v>3255.7</v>
      </c>
      <c r="BI190" s="1">
        <v>1552</v>
      </c>
      <c r="BJ190" s="2">
        <f t="shared" ref="BJ190:BK190" si="43">ROUND(AVERAGE(AW190:BI190),0)</f>
        <v>690</v>
      </c>
      <c r="BK190" s="2">
        <f t="shared" si="43"/>
        <v>743</v>
      </c>
      <c r="BM190" s="8"/>
      <c r="BN190" s="8"/>
      <c r="BP190" s="12">
        <f t="shared" si="8"/>
        <v>690</v>
      </c>
      <c r="BQ190" s="12">
        <f t="shared" si="8"/>
        <v>743</v>
      </c>
    </row>
    <row r="191" spans="1:69" s="1" customFormat="1" ht="19.5" x14ac:dyDescent="0.6">
      <c r="A191" s="1" t="s">
        <v>200</v>
      </c>
      <c r="B191" s="1" t="s">
        <v>169</v>
      </c>
      <c r="C191" s="1" t="s">
        <v>283</v>
      </c>
      <c r="D191" s="1" t="s">
        <v>303</v>
      </c>
      <c r="E191" s="1" t="s">
        <v>203</v>
      </c>
      <c r="F191" s="1" t="s">
        <v>173</v>
      </c>
      <c r="G191" s="1" t="s">
        <v>174</v>
      </c>
      <c r="H191" s="1" t="s">
        <v>181</v>
      </c>
      <c r="I191" s="1">
        <v>1</v>
      </c>
      <c r="J191" s="1" t="s">
        <v>176</v>
      </c>
      <c r="K191" s="1" t="b">
        <v>0</v>
      </c>
      <c r="L191" s="1">
        <v>30</v>
      </c>
      <c r="M191" s="1">
        <v>210</v>
      </c>
      <c r="N191" s="1">
        <v>30</v>
      </c>
      <c r="O191" s="1">
        <v>210</v>
      </c>
      <c r="P191" s="1">
        <v>-1</v>
      </c>
      <c r="Q191" s="1">
        <v>-1</v>
      </c>
      <c r="R191" s="1">
        <v>-1</v>
      </c>
      <c r="S191" s="1">
        <v>-1</v>
      </c>
      <c r="T191" s="1">
        <v>-1</v>
      </c>
      <c r="U191" s="1">
        <v>-1</v>
      </c>
      <c r="V191" s="1">
        <v>-1</v>
      </c>
      <c r="W191" s="1">
        <v>-1</v>
      </c>
      <c r="X191" s="1">
        <v>-1</v>
      </c>
      <c r="Y191" s="1">
        <v>-1</v>
      </c>
      <c r="Z191" s="1">
        <v>-1</v>
      </c>
      <c r="AA191" s="1">
        <v>-1</v>
      </c>
      <c r="AB191" s="1">
        <v>-1</v>
      </c>
      <c r="AC191" s="1">
        <v>-1</v>
      </c>
      <c r="AD191" s="1">
        <v>-1</v>
      </c>
      <c r="AE191" s="1">
        <v>-1</v>
      </c>
      <c r="AF191" s="1">
        <v>-1</v>
      </c>
      <c r="AG191" s="1">
        <v>-1</v>
      </c>
      <c r="AH191" s="1">
        <v>-1</v>
      </c>
      <c r="AI191" s="1">
        <v>-1</v>
      </c>
      <c r="AJ191" s="1">
        <v>-1</v>
      </c>
      <c r="AK191" s="1">
        <v>1</v>
      </c>
      <c r="AL191" s="1">
        <v>3</v>
      </c>
      <c r="AM191" s="1" t="s">
        <v>195</v>
      </c>
      <c r="AN191" s="1">
        <v>4040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2071.1</v>
      </c>
      <c r="BC191" s="1">
        <v>1620.2</v>
      </c>
      <c r="BD191" s="1">
        <v>225.4</v>
      </c>
      <c r="BE191" s="1">
        <v>0</v>
      </c>
      <c r="BF191" s="1">
        <v>1516.6</v>
      </c>
      <c r="BG191" s="1">
        <v>1311.4</v>
      </c>
      <c r="BH191" s="1">
        <v>5272.4</v>
      </c>
      <c r="BI191" s="1">
        <v>2513.4</v>
      </c>
      <c r="BJ191" s="2">
        <f t="shared" ref="BJ191:BK191" si="44">ROUND(AVERAGE(AW191:BI191),0)</f>
        <v>1118</v>
      </c>
      <c r="BK191" s="2">
        <f t="shared" si="44"/>
        <v>1204</v>
      </c>
      <c r="BM191" s="8"/>
      <c r="BN191" s="8"/>
      <c r="BP191" s="12">
        <f t="shared" si="8"/>
        <v>1118</v>
      </c>
      <c r="BQ191" s="12">
        <f t="shared" si="8"/>
        <v>1204</v>
      </c>
    </row>
    <row r="192" spans="1:69" s="1" customFormat="1" ht="19.5" x14ac:dyDescent="0.6">
      <c r="A192" s="1" t="s">
        <v>200</v>
      </c>
      <c r="B192" s="1" t="s">
        <v>169</v>
      </c>
      <c r="C192" s="1" t="s">
        <v>209</v>
      </c>
      <c r="D192" s="1" t="s">
        <v>288</v>
      </c>
      <c r="E192" s="1" t="s">
        <v>203</v>
      </c>
      <c r="F192" s="1" t="s">
        <v>173</v>
      </c>
      <c r="G192" s="1" t="s">
        <v>174</v>
      </c>
      <c r="H192" s="1" t="s">
        <v>181</v>
      </c>
      <c r="I192" s="1">
        <v>1</v>
      </c>
      <c r="J192" s="1" t="s">
        <v>176</v>
      </c>
      <c r="K192" s="1" t="b">
        <v>0</v>
      </c>
      <c r="L192" s="1">
        <v>30</v>
      </c>
      <c r="M192" s="1">
        <v>210</v>
      </c>
      <c r="N192" s="1">
        <v>30</v>
      </c>
      <c r="O192" s="1">
        <v>210</v>
      </c>
      <c r="P192" s="1">
        <v>-1</v>
      </c>
      <c r="Q192" s="1">
        <v>-1</v>
      </c>
      <c r="R192" s="1">
        <v>-1</v>
      </c>
      <c r="S192" s="1">
        <v>-1</v>
      </c>
      <c r="T192" s="1">
        <v>-1</v>
      </c>
      <c r="U192" s="1">
        <v>-1</v>
      </c>
      <c r="V192" s="1">
        <v>-1</v>
      </c>
      <c r="W192" s="1">
        <v>-1</v>
      </c>
      <c r="X192" s="1">
        <v>-1</v>
      </c>
      <c r="Y192" s="1">
        <v>-1</v>
      </c>
      <c r="Z192" s="1">
        <v>-1</v>
      </c>
      <c r="AA192" s="1">
        <v>-1</v>
      </c>
      <c r="AB192" s="1">
        <v>-1</v>
      </c>
      <c r="AC192" s="1">
        <v>-1</v>
      </c>
      <c r="AD192" s="1">
        <v>-1</v>
      </c>
      <c r="AE192" s="1">
        <v>-1</v>
      </c>
      <c r="AF192" s="1">
        <v>-1</v>
      </c>
      <c r="AG192" s="1">
        <v>-1</v>
      </c>
      <c r="AH192" s="1">
        <v>-1</v>
      </c>
      <c r="AI192" s="1">
        <v>-1</v>
      </c>
      <c r="AJ192" s="1">
        <v>-1</v>
      </c>
      <c r="AK192" s="1">
        <v>1</v>
      </c>
      <c r="AL192" s="1">
        <v>3</v>
      </c>
      <c r="AM192" s="1" t="s">
        <v>195</v>
      </c>
      <c r="AN192" s="1">
        <v>4040</v>
      </c>
      <c r="AW192" s="1">
        <v>0</v>
      </c>
      <c r="AX192" s="1">
        <v>3837.2</v>
      </c>
      <c r="AY192" s="1">
        <v>2151.4</v>
      </c>
      <c r="AZ192" s="1">
        <v>412.5</v>
      </c>
      <c r="BA192" s="1">
        <v>53.7</v>
      </c>
      <c r="BB192" s="1">
        <v>569.4</v>
      </c>
      <c r="BC192" s="1">
        <v>445.4</v>
      </c>
      <c r="BD192" s="1">
        <v>145.30000000000001</v>
      </c>
      <c r="BE192" s="1">
        <v>35.5</v>
      </c>
      <c r="BF192" s="1">
        <v>46.5</v>
      </c>
      <c r="BG192" s="1">
        <v>0</v>
      </c>
      <c r="BH192" s="1">
        <v>0</v>
      </c>
      <c r="BI192" s="1">
        <v>0</v>
      </c>
      <c r="BJ192" s="2">
        <f t="shared" ref="BJ192:BK192" si="45">ROUND(AVERAGE(AW192:BI192),0)</f>
        <v>592</v>
      </c>
      <c r="BK192" s="2">
        <f t="shared" si="45"/>
        <v>638</v>
      </c>
      <c r="BM192" s="8"/>
      <c r="BN192" s="8"/>
      <c r="BP192" s="12">
        <f t="shared" si="8"/>
        <v>592</v>
      </c>
      <c r="BQ192" s="12">
        <f t="shared" si="8"/>
        <v>638</v>
      </c>
    </row>
    <row r="193" spans="1:69" s="1" customFormat="1" ht="19.5" x14ac:dyDescent="0.6">
      <c r="A193" s="1" t="s">
        <v>200</v>
      </c>
      <c r="B193" s="1" t="s">
        <v>169</v>
      </c>
      <c r="C193" s="1" t="s">
        <v>209</v>
      </c>
      <c r="D193" s="1" t="s">
        <v>288</v>
      </c>
      <c r="E193" s="1" t="s">
        <v>195</v>
      </c>
      <c r="F193" s="1" t="s">
        <v>173</v>
      </c>
      <c r="G193" s="1" t="s">
        <v>174</v>
      </c>
      <c r="H193" s="1" t="s">
        <v>181</v>
      </c>
      <c r="I193" s="1">
        <v>1</v>
      </c>
      <c r="J193" s="1" t="s">
        <v>176</v>
      </c>
      <c r="K193" s="1" t="b">
        <v>0</v>
      </c>
      <c r="L193" s="1">
        <v>30</v>
      </c>
      <c r="M193" s="1">
        <v>210</v>
      </c>
      <c r="N193" s="1">
        <v>30</v>
      </c>
      <c r="O193" s="1">
        <v>210</v>
      </c>
      <c r="P193" s="1">
        <v>-1</v>
      </c>
      <c r="Q193" s="1">
        <v>-1</v>
      </c>
      <c r="R193" s="1">
        <v>-1</v>
      </c>
      <c r="S193" s="1">
        <v>-1</v>
      </c>
      <c r="T193" s="1">
        <v>-1</v>
      </c>
      <c r="U193" s="1">
        <v>-1</v>
      </c>
      <c r="V193" s="1">
        <v>-1</v>
      </c>
      <c r="W193" s="1">
        <v>-1</v>
      </c>
      <c r="X193" s="1">
        <v>-1</v>
      </c>
      <c r="Y193" s="1">
        <v>-1</v>
      </c>
      <c r="Z193" s="1">
        <v>-1</v>
      </c>
      <c r="AA193" s="1">
        <v>-1</v>
      </c>
      <c r="AB193" s="1">
        <v>-1</v>
      </c>
      <c r="AC193" s="1">
        <v>-1</v>
      </c>
      <c r="AD193" s="1">
        <v>-1</v>
      </c>
      <c r="AE193" s="1">
        <v>-1</v>
      </c>
      <c r="AF193" s="1">
        <v>-1</v>
      </c>
      <c r="AG193" s="1">
        <v>-1</v>
      </c>
      <c r="AH193" s="1">
        <v>-1</v>
      </c>
      <c r="AI193" s="1">
        <v>-1</v>
      </c>
      <c r="AJ193" s="1">
        <v>-1</v>
      </c>
      <c r="AK193" s="1">
        <v>1</v>
      </c>
      <c r="AL193" s="1">
        <v>3</v>
      </c>
      <c r="AM193" s="1" t="s">
        <v>195</v>
      </c>
      <c r="AN193" s="1">
        <v>4040</v>
      </c>
      <c r="AW193" s="1">
        <v>0</v>
      </c>
      <c r="AX193" s="1">
        <v>6235.5</v>
      </c>
      <c r="AY193" s="1">
        <v>3496.1</v>
      </c>
      <c r="AZ193" s="1">
        <v>670.4</v>
      </c>
      <c r="BA193" s="1">
        <v>87.3</v>
      </c>
      <c r="BB193" s="1">
        <v>925.2</v>
      </c>
      <c r="BC193" s="1">
        <v>723.8</v>
      </c>
      <c r="BD193" s="1">
        <v>236.1</v>
      </c>
      <c r="BE193" s="1">
        <v>57.8</v>
      </c>
      <c r="BF193" s="1">
        <v>75.5</v>
      </c>
      <c r="BG193" s="1">
        <v>0</v>
      </c>
      <c r="BH193" s="1">
        <v>0</v>
      </c>
      <c r="BI193" s="1">
        <v>0</v>
      </c>
      <c r="BJ193" s="2">
        <f t="shared" ref="BJ193:BK193" si="46">ROUND(AVERAGE(AW193:BI193),0)</f>
        <v>962</v>
      </c>
      <c r="BK193" s="2">
        <f t="shared" si="46"/>
        <v>1036</v>
      </c>
      <c r="BM193" s="8"/>
      <c r="BN193" s="8"/>
      <c r="BP193" s="12">
        <f t="shared" si="8"/>
        <v>962</v>
      </c>
      <c r="BQ193" s="12">
        <f t="shared" si="8"/>
        <v>1036</v>
      </c>
    </row>
    <row r="194" spans="1:69" s="1" customFormat="1" ht="19.5" x14ac:dyDescent="0.6">
      <c r="A194" s="1" t="s">
        <v>200</v>
      </c>
      <c r="B194" s="1" t="s">
        <v>169</v>
      </c>
      <c r="C194" s="1" t="s">
        <v>185</v>
      </c>
      <c r="D194" s="1" t="s">
        <v>288</v>
      </c>
      <c r="E194" s="1" t="s">
        <v>203</v>
      </c>
      <c r="F194" s="1" t="s">
        <v>173</v>
      </c>
      <c r="G194" s="1" t="s">
        <v>174</v>
      </c>
      <c r="H194" s="1" t="s">
        <v>181</v>
      </c>
      <c r="I194" s="1">
        <v>1</v>
      </c>
      <c r="J194" s="1" t="s">
        <v>176</v>
      </c>
      <c r="K194" s="1" t="b">
        <v>0</v>
      </c>
      <c r="L194" s="1">
        <v>30</v>
      </c>
      <c r="M194" s="1">
        <v>210</v>
      </c>
      <c r="N194" s="1">
        <v>30</v>
      </c>
      <c r="O194" s="1">
        <v>210</v>
      </c>
      <c r="P194" s="1">
        <v>-1</v>
      </c>
      <c r="Q194" s="1">
        <v>-1</v>
      </c>
      <c r="R194" s="1">
        <v>-1</v>
      </c>
      <c r="S194" s="1">
        <v>-1</v>
      </c>
      <c r="T194" s="1">
        <v>-1</v>
      </c>
      <c r="U194" s="1">
        <v>-1</v>
      </c>
      <c r="V194" s="1">
        <v>-1</v>
      </c>
      <c r="W194" s="1">
        <v>-1</v>
      </c>
      <c r="X194" s="1">
        <v>-1</v>
      </c>
      <c r="Y194" s="1">
        <v>-1</v>
      </c>
      <c r="Z194" s="1">
        <v>-1</v>
      </c>
      <c r="AA194" s="1">
        <v>-1</v>
      </c>
      <c r="AB194" s="1">
        <v>-1</v>
      </c>
      <c r="AC194" s="1">
        <v>-1</v>
      </c>
      <c r="AD194" s="1">
        <v>-1</v>
      </c>
      <c r="AE194" s="1">
        <v>-1</v>
      </c>
      <c r="AF194" s="1">
        <v>-1</v>
      </c>
      <c r="AG194" s="1">
        <v>-1</v>
      </c>
      <c r="AH194" s="1">
        <v>-1</v>
      </c>
      <c r="AI194" s="1">
        <v>-1</v>
      </c>
      <c r="AJ194" s="1">
        <v>-1</v>
      </c>
      <c r="AK194" s="1">
        <v>1</v>
      </c>
      <c r="AL194" s="1">
        <v>3</v>
      </c>
      <c r="AM194" s="1" t="s">
        <v>195</v>
      </c>
      <c r="AN194" s="1">
        <v>4040</v>
      </c>
      <c r="AW194" s="1">
        <v>0</v>
      </c>
      <c r="AX194" s="1">
        <v>15602.3</v>
      </c>
      <c r="AY194" s="1">
        <v>8747.7000000000007</v>
      </c>
      <c r="AZ194" s="1">
        <v>1677.4</v>
      </c>
      <c r="BA194" s="1">
        <v>218.5</v>
      </c>
      <c r="BB194" s="1">
        <v>2315</v>
      </c>
      <c r="BC194" s="1">
        <v>1811</v>
      </c>
      <c r="BD194" s="1">
        <v>590.70000000000005</v>
      </c>
      <c r="BE194" s="1">
        <v>144.5</v>
      </c>
      <c r="BF194" s="1">
        <v>188.9</v>
      </c>
      <c r="BG194" s="1">
        <v>0</v>
      </c>
      <c r="BH194" s="1">
        <v>0</v>
      </c>
      <c r="BI194" s="1">
        <v>0</v>
      </c>
      <c r="BJ194" s="2">
        <f t="shared" ref="BJ194:BK194" si="47">ROUND(AVERAGE(AW194:BI194),0)</f>
        <v>2407</v>
      </c>
      <c r="BK194" s="2">
        <f t="shared" si="47"/>
        <v>2593</v>
      </c>
      <c r="BM194" s="8"/>
      <c r="BN194" s="8"/>
      <c r="BP194" s="12">
        <f t="shared" si="8"/>
        <v>2407</v>
      </c>
      <c r="BQ194" s="12">
        <f t="shared" si="8"/>
        <v>2593</v>
      </c>
    </row>
    <row r="195" spans="1:69" s="1" customFormat="1" ht="19.5" x14ac:dyDescent="0.6">
      <c r="A195" s="1" t="s">
        <v>200</v>
      </c>
      <c r="B195" s="1" t="s">
        <v>169</v>
      </c>
      <c r="C195" s="1" t="s">
        <v>185</v>
      </c>
      <c r="D195" s="1" t="s">
        <v>288</v>
      </c>
      <c r="E195" s="1" t="s">
        <v>195</v>
      </c>
      <c r="F195" s="1" t="s">
        <v>173</v>
      </c>
      <c r="G195" s="1" t="s">
        <v>174</v>
      </c>
      <c r="H195" s="1" t="s">
        <v>181</v>
      </c>
      <c r="I195" s="1">
        <v>1</v>
      </c>
      <c r="J195" s="1" t="s">
        <v>176</v>
      </c>
      <c r="K195" s="1" t="b">
        <v>0</v>
      </c>
      <c r="L195" s="1">
        <v>30</v>
      </c>
      <c r="M195" s="1">
        <v>210</v>
      </c>
      <c r="N195" s="1">
        <v>30</v>
      </c>
      <c r="O195" s="1">
        <v>210</v>
      </c>
      <c r="P195" s="1">
        <v>-1</v>
      </c>
      <c r="Q195" s="1">
        <v>-1</v>
      </c>
      <c r="R195" s="1">
        <v>-1</v>
      </c>
      <c r="S195" s="1">
        <v>-1</v>
      </c>
      <c r="T195" s="1">
        <v>-1</v>
      </c>
      <c r="U195" s="1">
        <v>-1</v>
      </c>
      <c r="V195" s="1">
        <v>-1</v>
      </c>
      <c r="W195" s="1">
        <v>-1</v>
      </c>
      <c r="X195" s="1">
        <v>-1</v>
      </c>
      <c r="Y195" s="1">
        <v>-1</v>
      </c>
      <c r="Z195" s="1">
        <v>-1</v>
      </c>
      <c r="AA195" s="1">
        <v>-1</v>
      </c>
      <c r="AB195" s="1">
        <v>-1</v>
      </c>
      <c r="AC195" s="1">
        <v>-1</v>
      </c>
      <c r="AD195" s="1">
        <v>-1</v>
      </c>
      <c r="AE195" s="1">
        <v>-1</v>
      </c>
      <c r="AF195" s="1">
        <v>-1</v>
      </c>
      <c r="AG195" s="1">
        <v>-1</v>
      </c>
      <c r="AH195" s="1">
        <v>-1</v>
      </c>
      <c r="AI195" s="1">
        <v>-1</v>
      </c>
      <c r="AJ195" s="1">
        <v>-1</v>
      </c>
      <c r="AK195" s="1">
        <v>1</v>
      </c>
      <c r="AL195" s="1">
        <v>3</v>
      </c>
      <c r="AM195" s="1" t="s">
        <v>195</v>
      </c>
      <c r="AN195" s="1">
        <v>4040</v>
      </c>
      <c r="AW195" s="1">
        <v>0</v>
      </c>
      <c r="AX195" s="1">
        <v>6158.5</v>
      </c>
      <c r="AY195" s="1">
        <v>3452.9</v>
      </c>
      <c r="AZ195" s="1">
        <v>662.1</v>
      </c>
      <c r="BA195" s="1">
        <v>86.2</v>
      </c>
      <c r="BB195" s="1">
        <v>913.8</v>
      </c>
      <c r="BC195" s="1">
        <v>714.8</v>
      </c>
      <c r="BD195" s="1">
        <v>233.1</v>
      </c>
      <c r="BE195" s="1">
        <v>57</v>
      </c>
      <c r="BF195" s="1">
        <v>74.599999999999994</v>
      </c>
      <c r="BG195" s="1">
        <v>0</v>
      </c>
      <c r="BH195" s="1">
        <v>0</v>
      </c>
      <c r="BI195" s="1">
        <v>0</v>
      </c>
      <c r="BJ195" s="2">
        <f t="shared" ref="BJ195:BK195" si="48">ROUND(AVERAGE(AW195:BI195),0)</f>
        <v>950</v>
      </c>
      <c r="BK195" s="2">
        <f t="shared" si="48"/>
        <v>1023</v>
      </c>
      <c r="BM195" s="8"/>
      <c r="BN195" s="8"/>
      <c r="BP195" s="12">
        <f t="shared" ref="BP195:BQ258" si="49">BJ195+BM195</f>
        <v>950</v>
      </c>
      <c r="BQ195" s="12">
        <f t="shared" si="49"/>
        <v>1023</v>
      </c>
    </row>
    <row r="196" spans="1:69" s="1" customFormat="1" ht="19.5" x14ac:dyDescent="0.6">
      <c r="A196" s="1" t="s">
        <v>200</v>
      </c>
      <c r="B196" s="1" t="s">
        <v>169</v>
      </c>
      <c r="C196" s="1" t="s">
        <v>278</v>
      </c>
      <c r="D196" s="1" t="s">
        <v>288</v>
      </c>
      <c r="E196" s="1" t="s">
        <v>203</v>
      </c>
      <c r="F196" s="1" t="s">
        <v>173</v>
      </c>
      <c r="G196" s="1" t="s">
        <v>174</v>
      </c>
      <c r="H196" s="1" t="s">
        <v>181</v>
      </c>
      <c r="I196" s="1">
        <v>1</v>
      </c>
      <c r="J196" s="1" t="s">
        <v>176</v>
      </c>
      <c r="K196" s="1" t="b">
        <v>0</v>
      </c>
      <c r="L196" s="1">
        <v>30</v>
      </c>
      <c r="M196" s="1">
        <v>210</v>
      </c>
      <c r="N196" s="1">
        <v>30</v>
      </c>
      <c r="O196" s="1">
        <v>210</v>
      </c>
      <c r="P196" s="1">
        <v>-1</v>
      </c>
      <c r="Q196" s="1">
        <v>-1</v>
      </c>
      <c r="R196" s="1">
        <v>-1</v>
      </c>
      <c r="S196" s="1">
        <v>-1</v>
      </c>
      <c r="T196" s="1">
        <v>-1</v>
      </c>
      <c r="U196" s="1">
        <v>-1</v>
      </c>
      <c r="V196" s="1">
        <v>-1</v>
      </c>
      <c r="W196" s="1">
        <v>-1</v>
      </c>
      <c r="X196" s="1">
        <v>-1</v>
      </c>
      <c r="Y196" s="1">
        <v>-1</v>
      </c>
      <c r="Z196" s="1">
        <v>-1</v>
      </c>
      <c r="AA196" s="1">
        <v>-1</v>
      </c>
      <c r="AB196" s="1">
        <v>-1</v>
      </c>
      <c r="AC196" s="1">
        <v>-1</v>
      </c>
      <c r="AD196" s="1">
        <v>-1</v>
      </c>
      <c r="AE196" s="1">
        <v>-1</v>
      </c>
      <c r="AF196" s="1">
        <v>-1</v>
      </c>
      <c r="AG196" s="1">
        <v>-1</v>
      </c>
      <c r="AH196" s="1">
        <v>-1</v>
      </c>
      <c r="AI196" s="1">
        <v>-1</v>
      </c>
      <c r="AJ196" s="1">
        <v>-1</v>
      </c>
      <c r="AK196" s="1">
        <v>1</v>
      </c>
      <c r="AL196" s="1">
        <v>3</v>
      </c>
      <c r="AM196" s="1" t="s">
        <v>195</v>
      </c>
      <c r="AN196" s="1">
        <v>4040</v>
      </c>
      <c r="AW196" s="1">
        <v>0</v>
      </c>
      <c r="AX196" s="1">
        <v>12589.8</v>
      </c>
      <c r="AY196" s="1">
        <v>7058.7</v>
      </c>
      <c r="AZ196" s="1">
        <v>1353.5</v>
      </c>
      <c r="BA196" s="1">
        <v>176.3</v>
      </c>
      <c r="BB196" s="1">
        <v>1868</v>
      </c>
      <c r="BC196" s="1">
        <v>1461.3</v>
      </c>
      <c r="BD196" s="1">
        <v>476.6</v>
      </c>
      <c r="BE196" s="1">
        <v>116.6</v>
      </c>
      <c r="BF196" s="1">
        <v>152.5</v>
      </c>
      <c r="BG196" s="1">
        <v>0</v>
      </c>
      <c r="BH196" s="1">
        <v>0</v>
      </c>
      <c r="BI196" s="1">
        <v>0</v>
      </c>
      <c r="BJ196" s="2">
        <f t="shared" ref="BJ196:BK196" si="50">ROUND(AVERAGE(AW196:BI196),0)</f>
        <v>1943</v>
      </c>
      <c r="BK196" s="2">
        <f t="shared" si="50"/>
        <v>2092</v>
      </c>
      <c r="BM196" s="8"/>
      <c r="BN196" s="8"/>
      <c r="BP196" s="12">
        <f t="shared" si="49"/>
        <v>1943</v>
      </c>
      <c r="BQ196" s="12">
        <f t="shared" si="49"/>
        <v>2092</v>
      </c>
    </row>
    <row r="197" spans="1:69" s="1" customFormat="1" ht="19.5" x14ac:dyDescent="0.6">
      <c r="A197" s="1" t="s">
        <v>200</v>
      </c>
      <c r="B197" s="1" t="s">
        <v>169</v>
      </c>
      <c r="C197" s="1" t="s">
        <v>278</v>
      </c>
      <c r="D197" s="1" t="s">
        <v>288</v>
      </c>
      <c r="E197" s="1" t="s">
        <v>195</v>
      </c>
      <c r="F197" s="1" t="s">
        <v>173</v>
      </c>
      <c r="G197" s="1" t="s">
        <v>174</v>
      </c>
      <c r="H197" s="1" t="s">
        <v>181</v>
      </c>
      <c r="I197" s="1">
        <v>1</v>
      </c>
      <c r="J197" s="1" t="s">
        <v>176</v>
      </c>
      <c r="K197" s="1" t="b">
        <v>0</v>
      </c>
      <c r="L197" s="1">
        <v>30</v>
      </c>
      <c r="M197" s="1">
        <v>210</v>
      </c>
      <c r="N197" s="1">
        <v>30</v>
      </c>
      <c r="O197" s="1">
        <v>210</v>
      </c>
      <c r="P197" s="1">
        <v>-1</v>
      </c>
      <c r="Q197" s="1">
        <v>-1</v>
      </c>
      <c r="R197" s="1">
        <v>-1</v>
      </c>
      <c r="S197" s="1">
        <v>-1</v>
      </c>
      <c r="T197" s="1">
        <v>-1</v>
      </c>
      <c r="U197" s="1">
        <v>-1</v>
      </c>
      <c r="V197" s="1">
        <v>-1</v>
      </c>
      <c r="W197" s="1">
        <v>-1</v>
      </c>
      <c r="X197" s="1">
        <v>-1</v>
      </c>
      <c r="Y197" s="1">
        <v>-1</v>
      </c>
      <c r="Z197" s="1">
        <v>-1</v>
      </c>
      <c r="AA197" s="1">
        <v>-1</v>
      </c>
      <c r="AB197" s="1">
        <v>-1</v>
      </c>
      <c r="AC197" s="1">
        <v>-1</v>
      </c>
      <c r="AD197" s="1">
        <v>-1</v>
      </c>
      <c r="AE197" s="1">
        <v>-1</v>
      </c>
      <c r="AF197" s="1">
        <v>-1</v>
      </c>
      <c r="AG197" s="1">
        <v>-1</v>
      </c>
      <c r="AH197" s="1">
        <v>-1</v>
      </c>
      <c r="AI197" s="1">
        <v>-1</v>
      </c>
      <c r="AJ197" s="1">
        <v>-1</v>
      </c>
      <c r="AK197" s="1">
        <v>1</v>
      </c>
      <c r="AL197" s="1">
        <v>3</v>
      </c>
      <c r="AM197" s="1" t="s">
        <v>195</v>
      </c>
      <c r="AN197" s="1">
        <v>4040</v>
      </c>
      <c r="AW197" s="1">
        <v>0</v>
      </c>
      <c r="AX197" s="1">
        <v>9433.4</v>
      </c>
      <c r="AY197" s="1">
        <v>5289</v>
      </c>
      <c r="AZ197" s="1">
        <v>1014.2</v>
      </c>
      <c r="BA197" s="1">
        <v>132.1</v>
      </c>
      <c r="BB197" s="1">
        <v>1399.7</v>
      </c>
      <c r="BC197" s="1">
        <v>1094.9000000000001</v>
      </c>
      <c r="BD197" s="1">
        <v>357.1</v>
      </c>
      <c r="BE197" s="1">
        <v>87.4</v>
      </c>
      <c r="BF197" s="1">
        <v>114.2</v>
      </c>
      <c r="BG197" s="1">
        <v>0</v>
      </c>
      <c r="BH197" s="1">
        <v>0</v>
      </c>
      <c r="BI197" s="1">
        <v>0</v>
      </c>
      <c r="BJ197" s="2">
        <f t="shared" ref="BJ197:BK197" si="51">ROUND(AVERAGE(AW197:BI197),0)</f>
        <v>1456</v>
      </c>
      <c r="BK197" s="2">
        <f t="shared" si="51"/>
        <v>1568</v>
      </c>
      <c r="BM197" s="8"/>
      <c r="BN197" s="8"/>
      <c r="BP197" s="12">
        <f t="shared" si="49"/>
        <v>1456</v>
      </c>
      <c r="BQ197" s="12">
        <f t="shared" si="49"/>
        <v>1568</v>
      </c>
    </row>
    <row r="198" spans="1:69" s="1" customFormat="1" ht="19.5" x14ac:dyDescent="0.6">
      <c r="A198" s="1" t="s">
        <v>200</v>
      </c>
      <c r="B198" s="1" t="s">
        <v>169</v>
      </c>
      <c r="C198" s="1" t="s">
        <v>279</v>
      </c>
      <c r="D198" s="1" t="s">
        <v>288</v>
      </c>
      <c r="E198" s="1" t="s">
        <v>195</v>
      </c>
      <c r="F198" s="1" t="s">
        <v>173</v>
      </c>
      <c r="G198" s="1" t="s">
        <v>174</v>
      </c>
      <c r="H198" s="1" t="s">
        <v>181</v>
      </c>
      <c r="I198" s="1">
        <v>1</v>
      </c>
      <c r="J198" s="1" t="s">
        <v>176</v>
      </c>
      <c r="K198" s="1" t="b">
        <v>0</v>
      </c>
      <c r="L198" s="1">
        <v>30</v>
      </c>
      <c r="M198" s="1">
        <v>210</v>
      </c>
      <c r="N198" s="1">
        <v>30</v>
      </c>
      <c r="O198" s="1">
        <v>210</v>
      </c>
      <c r="P198" s="1">
        <v>-1</v>
      </c>
      <c r="Q198" s="1">
        <v>-1</v>
      </c>
      <c r="R198" s="1">
        <v>-1</v>
      </c>
      <c r="S198" s="1">
        <v>-1</v>
      </c>
      <c r="T198" s="1">
        <v>-1</v>
      </c>
      <c r="U198" s="1">
        <v>-1</v>
      </c>
      <c r="V198" s="1">
        <v>-1</v>
      </c>
      <c r="W198" s="1">
        <v>-1</v>
      </c>
      <c r="X198" s="1">
        <v>-1</v>
      </c>
      <c r="Y198" s="1">
        <v>-1</v>
      </c>
      <c r="Z198" s="1">
        <v>-1</v>
      </c>
      <c r="AA198" s="1">
        <v>-1</v>
      </c>
      <c r="AB198" s="1">
        <v>-1</v>
      </c>
      <c r="AC198" s="1">
        <v>-1</v>
      </c>
      <c r="AD198" s="1">
        <v>-1</v>
      </c>
      <c r="AE198" s="1">
        <v>-1</v>
      </c>
      <c r="AF198" s="1">
        <v>-1</v>
      </c>
      <c r="AG198" s="1">
        <v>-1</v>
      </c>
      <c r="AH198" s="1">
        <v>-1</v>
      </c>
      <c r="AI198" s="1">
        <v>-1</v>
      </c>
      <c r="AJ198" s="1">
        <v>-1</v>
      </c>
      <c r="AK198" s="1">
        <v>1</v>
      </c>
      <c r="AL198" s="1">
        <v>3</v>
      </c>
      <c r="AM198" s="1" t="s">
        <v>195</v>
      </c>
      <c r="AN198" s="1">
        <v>4040</v>
      </c>
      <c r="AW198" s="1">
        <v>0</v>
      </c>
      <c r="AX198" s="1">
        <v>7545.1</v>
      </c>
      <c r="AY198" s="1">
        <v>4230.3</v>
      </c>
      <c r="AZ198" s="1">
        <v>811.2</v>
      </c>
      <c r="BA198" s="1">
        <v>105.6</v>
      </c>
      <c r="BB198" s="1">
        <v>1119.5</v>
      </c>
      <c r="BC198" s="1">
        <v>875.8</v>
      </c>
      <c r="BD198" s="1">
        <v>285.60000000000002</v>
      </c>
      <c r="BE198" s="1">
        <v>69.900000000000006</v>
      </c>
      <c r="BF198" s="1">
        <v>91.4</v>
      </c>
      <c r="BG198" s="1">
        <v>0</v>
      </c>
      <c r="BH198" s="1">
        <v>0</v>
      </c>
      <c r="BI198" s="1">
        <v>0</v>
      </c>
      <c r="BJ198" s="2">
        <f t="shared" ref="BJ198:BK198" si="52">ROUND(AVERAGE(AW198:BI198),0)</f>
        <v>1164</v>
      </c>
      <c r="BK198" s="2">
        <f t="shared" si="52"/>
        <v>1254</v>
      </c>
      <c r="BM198" s="8"/>
      <c r="BN198" s="8"/>
      <c r="BP198" s="12">
        <f t="shared" si="49"/>
        <v>1164</v>
      </c>
      <c r="BQ198" s="12">
        <f t="shared" si="49"/>
        <v>1254</v>
      </c>
    </row>
    <row r="199" spans="1:69" s="1" customFormat="1" ht="19.5" x14ac:dyDescent="0.6">
      <c r="A199" s="1" t="s">
        <v>200</v>
      </c>
      <c r="B199" s="1" t="s">
        <v>169</v>
      </c>
      <c r="C199" s="1" t="s">
        <v>279</v>
      </c>
      <c r="D199" s="1" t="s">
        <v>288</v>
      </c>
      <c r="E199" s="1" t="s">
        <v>203</v>
      </c>
      <c r="F199" s="1" t="s">
        <v>173</v>
      </c>
      <c r="G199" s="1" t="s">
        <v>174</v>
      </c>
      <c r="H199" s="1" t="s">
        <v>181</v>
      </c>
      <c r="I199" s="1">
        <v>1</v>
      </c>
      <c r="J199" s="1" t="s">
        <v>176</v>
      </c>
      <c r="K199" s="1" t="b">
        <v>0</v>
      </c>
      <c r="L199" s="1">
        <v>30</v>
      </c>
      <c r="M199" s="1">
        <v>210</v>
      </c>
      <c r="N199" s="1">
        <v>30</v>
      </c>
      <c r="O199" s="1">
        <v>210</v>
      </c>
      <c r="P199" s="1">
        <v>-1</v>
      </c>
      <c r="Q199" s="1">
        <v>-1</v>
      </c>
      <c r="R199" s="1">
        <v>-1</v>
      </c>
      <c r="S199" s="1">
        <v>-1</v>
      </c>
      <c r="T199" s="1">
        <v>-1</v>
      </c>
      <c r="U199" s="1">
        <v>-1</v>
      </c>
      <c r="V199" s="1">
        <v>-1</v>
      </c>
      <c r="W199" s="1">
        <v>-1</v>
      </c>
      <c r="X199" s="1">
        <v>-1</v>
      </c>
      <c r="Y199" s="1">
        <v>-1</v>
      </c>
      <c r="Z199" s="1">
        <v>-1</v>
      </c>
      <c r="AA199" s="1">
        <v>-1</v>
      </c>
      <c r="AB199" s="1">
        <v>-1</v>
      </c>
      <c r="AC199" s="1">
        <v>-1</v>
      </c>
      <c r="AD199" s="1">
        <v>-1</v>
      </c>
      <c r="AE199" s="1">
        <v>-1</v>
      </c>
      <c r="AF199" s="1">
        <v>-1</v>
      </c>
      <c r="AG199" s="1">
        <v>-1</v>
      </c>
      <c r="AH199" s="1">
        <v>-1</v>
      </c>
      <c r="AI199" s="1">
        <v>-1</v>
      </c>
      <c r="AJ199" s="1">
        <v>-1</v>
      </c>
      <c r="AK199" s="1">
        <v>1</v>
      </c>
      <c r="AL199" s="1">
        <v>3</v>
      </c>
      <c r="AM199" s="1" t="s">
        <v>195</v>
      </c>
      <c r="AN199" s="1">
        <v>4040</v>
      </c>
      <c r="AW199" s="1">
        <v>0</v>
      </c>
      <c r="AX199" s="1">
        <v>8641.7999999999993</v>
      </c>
      <c r="AY199" s="1">
        <v>4845.2</v>
      </c>
      <c r="AZ199" s="1">
        <v>929.1</v>
      </c>
      <c r="BA199" s="1">
        <v>121</v>
      </c>
      <c r="BB199" s="1">
        <v>1282.2</v>
      </c>
      <c r="BC199" s="1">
        <v>1003.1</v>
      </c>
      <c r="BD199" s="1">
        <v>327.2</v>
      </c>
      <c r="BE199" s="1">
        <v>80</v>
      </c>
      <c r="BF199" s="1">
        <v>104.6</v>
      </c>
      <c r="BG199" s="1">
        <v>0</v>
      </c>
      <c r="BH199" s="1">
        <v>0</v>
      </c>
      <c r="BI199" s="1">
        <v>0</v>
      </c>
      <c r="BJ199" s="2">
        <f t="shared" ref="BJ199:BK199" si="53">ROUND(AVERAGE(AW199:BI199),0)</f>
        <v>1333</v>
      </c>
      <c r="BK199" s="2">
        <f t="shared" si="53"/>
        <v>1436</v>
      </c>
      <c r="BM199" s="8"/>
      <c r="BN199" s="8"/>
      <c r="BP199" s="12">
        <f t="shared" si="49"/>
        <v>1333</v>
      </c>
      <c r="BQ199" s="12">
        <f t="shared" si="49"/>
        <v>1436</v>
      </c>
    </row>
    <row r="200" spans="1:69" s="1" customFormat="1" ht="19.5" x14ac:dyDescent="0.6">
      <c r="A200" s="1" t="s">
        <v>200</v>
      </c>
      <c r="B200" s="1" t="s">
        <v>169</v>
      </c>
      <c r="C200" s="1" t="s">
        <v>179</v>
      </c>
      <c r="D200" s="1" t="s">
        <v>288</v>
      </c>
      <c r="E200" s="1" t="s">
        <v>203</v>
      </c>
      <c r="F200" s="1" t="s">
        <v>173</v>
      </c>
      <c r="G200" s="1" t="s">
        <v>174</v>
      </c>
      <c r="H200" s="1" t="s">
        <v>181</v>
      </c>
      <c r="I200" s="1">
        <v>1</v>
      </c>
      <c r="J200" s="1" t="s">
        <v>176</v>
      </c>
      <c r="K200" s="1" t="b">
        <v>0</v>
      </c>
      <c r="L200" s="1">
        <v>30</v>
      </c>
      <c r="M200" s="1">
        <v>210</v>
      </c>
      <c r="N200" s="1">
        <v>30</v>
      </c>
      <c r="O200" s="1">
        <v>210</v>
      </c>
      <c r="P200" s="1">
        <v>-1</v>
      </c>
      <c r="Q200" s="1">
        <v>-1</v>
      </c>
      <c r="R200" s="1">
        <v>-1</v>
      </c>
      <c r="S200" s="1">
        <v>-1</v>
      </c>
      <c r="T200" s="1">
        <v>-1</v>
      </c>
      <c r="U200" s="1">
        <v>-1</v>
      </c>
      <c r="V200" s="1">
        <v>-1</v>
      </c>
      <c r="W200" s="1">
        <v>-1</v>
      </c>
      <c r="X200" s="1">
        <v>-1</v>
      </c>
      <c r="Y200" s="1">
        <v>-1</v>
      </c>
      <c r="Z200" s="1">
        <v>-1</v>
      </c>
      <c r="AA200" s="1">
        <v>-1</v>
      </c>
      <c r="AB200" s="1">
        <v>-1</v>
      </c>
      <c r="AC200" s="1">
        <v>-1</v>
      </c>
      <c r="AD200" s="1">
        <v>-1</v>
      </c>
      <c r="AE200" s="1">
        <v>-1</v>
      </c>
      <c r="AF200" s="1">
        <v>-1</v>
      </c>
      <c r="AG200" s="1">
        <v>-1</v>
      </c>
      <c r="AH200" s="1">
        <v>-1</v>
      </c>
      <c r="AI200" s="1">
        <v>-1</v>
      </c>
      <c r="AJ200" s="1">
        <v>-1</v>
      </c>
      <c r="AK200" s="1">
        <v>1</v>
      </c>
      <c r="AL200" s="1">
        <v>3</v>
      </c>
      <c r="AM200" s="1" t="s">
        <v>195</v>
      </c>
      <c r="AN200" s="1">
        <v>4040</v>
      </c>
      <c r="AW200" s="1">
        <v>0</v>
      </c>
      <c r="AX200" s="1">
        <v>12136.5</v>
      </c>
      <c r="AY200" s="1">
        <v>6804.5</v>
      </c>
      <c r="AZ200" s="1">
        <v>1304.8</v>
      </c>
      <c r="BA200" s="1">
        <v>169.9</v>
      </c>
      <c r="BB200" s="1">
        <v>1800.8</v>
      </c>
      <c r="BC200" s="1">
        <v>1408.7</v>
      </c>
      <c r="BD200" s="1">
        <v>459.5</v>
      </c>
      <c r="BE200" s="1">
        <v>112.4</v>
      </c>
      <c r="BF200" s="1">
        <v>147</v>
      </c>
      <c r="BG200" s="1">
        <v>0</v>
      </c>
      <c r="BH200" s="1">
        <v>0</v>
      </c>
      <c r="BI200" s="1">
        <v>0</v>
      </c>
      <c r="BJ200" s="2">
        <f t="shared" ref="BJ200:BK200" si="54">ROUND(AVERAGE(AW200:BI200),0)</f>
        <v>1873</v>
      </c>
      <c r="BK200" s="2">
        <f t="shared" si="54"/>
        <v>2017</v>
      </c>
      <c r="BM200" s="8"/>
      <c r="BN200" s="8"/>
      <c r="BP200" s="12">
        <f t="shared" si="49"/>
        <v>1873</v>
      </c>
      <c r="BQ200" s="12">
        <f t="shared" si="49"/>
        <v>2017</v>
      </c>
    </row>
    <row r="201" spans="1:69" s="1" customFormat="1" ht="19.5" x14ac:dyDescent="0.6">
      <c r="A201" s="1" t="s">
        <v>200</v>
      </c>
      <c r="B201" s="1" t="s">
        <v>169</v>
      </c>
      <c r="C201" s="1" t="s">
        <v>283</v>
      </c>
      <c r="D201" s="1" t="s">
        <v>288</v>
      </c>
      <c r="E201" s="1" t="s">
        <v>203</v>
      </c>
      <c r="F201" s="1" t="s">
        <v>173</v>
      </c>
      <c r="G201" s="1" t="s">
        <v>174</v>
      </c>
      <c r="H201" s="1" t="s">
        <v>181</v>
      </c>
      <c r="I201" s="1">
        <v>1</v>
      </c>
      <c r="J201" s="1" t="s">
        <v>176</v>
      </c>
      <c r="K201" s="1" t="b">
        <v>0</v>
      </c>
      <c r="L201" s="1">
        <v>30</v>
      </c>
      <c r="M201" s="1">
        <v>210</v>
      </c>
      <c r="N201" s="1">
        <v>30</v>
      </c>
      <c r="O201" s="1">
        <v>210</v>
      </c>
      <c r="P201" s="1">
        <v>-1</v>
      </c>
      <c r="Q201" s="1">
        <v>-1</v>
      </c>
      <c r="R201" s="1">
        <v>-1</v>
      </c>
      <c r="S201" s="1">
        <v>-1</v>
      </c>
      <c r="T201" s="1">
        <v>-1</v>
      </c>
      <c r="U201" s="1">
        <v>-1</v>
      </c>
      <c r="V201" s="1">
        <v>-1</v>
      </c>
      <c r="W201" s="1">
        <v>-1</v>
      </c>
      <c r="X201" s="1">
        <v>-1</v>
      </c>
      <c r="Y201" s="1">
        <v>-1</v>
      </c>
      <c r="Z201" s="1">
        <v>-1</v>
      </c>
      <c r="AA201" s="1">
        <v>-1</v>
      </c>
      <c r="AB201" s="1">
        <v>-1</v>
      </c>
      <c r="AC201" s="1">
        <v>-1</v>
      </c>
      <c r="AD201" s="1">
        <v>-1</v>
      </c>
      <c r="AE201" s="1">
        <v>-1</v>
      </c>
      <c r="AF201" s="1">
        <v>-1</v>
      </c>
      <c r="AG201" s="1">
        <v>-1</v>
      </c>
      <c r="AH201" s="1">
        <v>-1</v>
      </c>
      <c r="AI201" s="1">
        <v>-1</v>
      </c>
      <c r="AJ201" s="1">
        <v>-1</v>
      </c>
      <c r="AK201" s="1">
        <v>1</v>
      </c>
      <c r="AL201" s="1">
        <v>3</v>
      </c>
      <c r="AM201" s="1" t="s">
        <v>195</v>
      </c>
      <c r="AN201" s="1">
        <v>4040</v>
      </c>
      <c r="AW201" s="1">
        <v>0</v>
      </c>
      <c r="AX201" s="1">
        <v>13863.8</v>
      </c>
      <c r="AY201" s="1">
        <v>7773</v>
      </c>
      <c r="AZ201" s="1">
        <v>1490.5</v>
      </c>
      <c r="BA201" s="1">
        <v>194.1</v>
      </c>
      <c r="BB201" s="1">
        <v>2057.1</v>
      </c>
      <c r="BC201" s="1">
        <v>1609.2</v>
      </c>
      <c r="BD201" s="1">
        <v>524.79999999999995</v>
      </c>
      <c r="BE201" s="1">
        <v>128.4</v>
      </c>
      <c r="BF201" s="1">
        <v>167.9</v>
      </c>
      <c r="BG201" s="1">
        <v>0</v>
      </c>
      <c r="BH201" s="1">
        <v>0</v>
      </c>
      <c r="BI201" s="1">
        <v>0</v>
      </c>
      <c r="BJ201" s="2">
        <f t="shared" ref="BJ201:BK201" si="55">ROUND(AVERAGE(AW201:BI201),0)</f>
        <v>2139</v>
      </c>
      <c r="BK201" s="2">
        <f t="shared" si="55"/>
        <v>2304</v>
      </c>
      <c r="BM201" s="8"/>
      <c r="BN201" s="8"/>
      <c r="BP201" s="12">
        <f t="shared" si="49"/>
        <v>2139</v>
      </c>
      <c r="BQ201" s="12">
        <f t="shared" si="49"/>
        <v>2304</v>
      </c>
    </row>
    <row r="202" spans="1:69" s="1" customFormat="1" ht="19.5" x14ac:dyDescent="0.6">
      <c r="A202" s="1" t="s">
        <v>200</v>
      </c>
      <c r="B202" s="1" t="s">
        <v>169</v>
      </c>
      <c r="C202" s="1" t="s">
        <v>170</v>
      </c>
      <c r="D202" s="1" t="s">
        <v>288</v>
      </c>
      <c r="E202" s="1" t="s">
        <v>203</v>
      </c>
      <c r="F202" s="1" t="s">
        <v>173</v>
      </c>
      <c r="G202" s="1" t="s">
        <v>174</v>
      </c>
      <c r="H202" s="1" t="s">
        <v>175</v>
      </c>
      <c r="I202" s="1">
        <v>1</v>
      </c>
      <c r="J202" s="1" t="s">
        <v>176</v>
      </c>
      <c r="K202" s="1" t="b">
        <v>0</v>
      </c>
      <c r="L202" s="1">
        <v>30</v>
      </c>
      <c r="M202" s="1">
        <v>210</v>
      </c>
      <c r="N202" s="1">
        <v>30</v>
      </c>
      <c r="O202" s="1">
        <v>210</v>
      </c>
      <c r="P202" s="1">
        <v>-1</v>
      </c>
      <c r="Q202" s="1">
        <v>-1</v>
      </c>
      <c r="R202" s="1">
        <v>-1</v>
      </c>
      <c r="S202" s="1">
        <v>-1</v>
      </c>
      <c r="T202" s="1">
        <v>-1</v>
      </c>
      <c r="U202" s="1">
        <v>-1</v>
      </c>
      <c r="V202" s="1">
        <v>-1</v>
      </c>
      <c r="W202" s="1">
        <v>-1</v>
      </c>
      <c r="X202" s="1">
        <v>-1</v>
      </c>
      <c r="Y202" s="1">
        <v>-1</v>
      </c>
      <c r="Z202" s="1">
        <v>-1</v>
      </c>
      <c r="AA202" s="1">
        <v>-1</v>
      </c>
      <c r="AB202" s="1">
        <v>-1</v>
      </c>
      <c r="AC202" s="1">
        <v>-1</v>
      </c>
      <c r="AD202" s="1">
        <v>-1</v>
      </c>
      <c r="AE202" s="1">
        <v>-1</v>
      </c>
      <c r="AF202" s="1">
        <v>-1</v>
      </c>
      <c r="AG202" s="1">
        <v>-1</v>
      </c>
      <c r="AH202" s="1">
        <v>-1</v>
      </c>
      <c r="AI202" s="1">
        <v>-1</v>
      </c>
      <c r="AJ202" s="1">
        <v>-1</v>
      </c>
      <c r="AK202" s="1">
        <v>1</v>
      </c>
      <c r="AL202" s="1">
        <v>3</v>
      </c>
      <c r="AM202" s="1" t="s">
        <v>195</v>
      </c>
      <c r="AN202" s="1">
        <v>4040</v>
      </c>
      <c r="AW202" s="1">
        <v>0</v>
      </c>
      <c r="AX202" s="1">
        <v>5404</v>
      </c>
      <c r="AY202" s="1">
        <v>3029.9</v>
      </c>
      <c r="AZ202" s="1">
        <v>581</v>
      </c>
      <c r="BA202" s="1">
        <v>75.7</v>
      </c>
      <c r="BB202" s="1">
        <v>801.8</v>
      </c>
      <c r="BC202" s="1">
        <v>627.29999999999995</v>
      </c>
      <c r="BD202" s="1">
        <v>204.6</v>
      </c>
      <c r="BE202" s="1">
        <v>50.1</v>
      </c>
      <c r="BF202" s="1">
        <v>65.400000000000006</v>
      </c>
      <c r="BG202" s="1">
        <v>0</v>
      </c>
      <c r="BH202" s="1">
        <v>0</v>
      </c>
      <c r="BI202" s="1">
        <v>0</v>
      </c>
      <c r="BJ202" s="2">
        <f t="shared" ref="BJ202:BK202" si="56">ROUND(AVERAGE(AW202:BI202),0)</f>
        <v>834</v>
      </c>
      <c r="BK202" s="2">
        <f t="shared" si="56"/>
        <v>898</v>
      </c>
      <c r="BM202" s="8"/>
      <c r="BN202" s="8"/>
      <c r="BP202" s="12">
        <f t="shared" si="49"/>
        <v>834</v>
      </c>
      <c r="BQ202" s="12">
        <f t="shared" si="49"/>
        <v>898</v>
      </c>
    </row>
    <row r="203" spans="1:69" s="1" customFormat="1" ht="19.5" x14ac:dyDescent="0.6">
      <c r="A203" s="1" t="s">
        <v>200</v>
      </c>
      <c r="B203" s="1" t="s">
        <v>169</v>
      </c>
      <c r="C203" s="1" t="s">
        <v>209</v>
      </c>
      <c r="D203" s="1" t="s">
        <v>289</v>
      </c>
      <c r="E203" s="1" t="s">
        <v>203</v>
      </c>
      <c r="F203" s="1" t="s">
        <v>173</v>
      </c>
      <c r="G203" s="1" t="s">
        <v>174</v>
      </c>
      <c r="H203" s="1" t="s">
        <v>181</v>
      </c>
      <c r="I203" s="1">
        <v>1</v>
      </c>
      <c r="J203" s="1" t="s">
        <v>176</v>
      </c>
      <c r="K203" s="1" t="b">
        <v>0</v>
      </c>
      <c r="L203" s="1">
        <v>30</v>
      </c>
      <c r="M203" s="1">
        <v>210</v>
      </c>
      <c r="N203" s="1">
        <v>30</v>
      </c>
      <c r="O203" s="1">
        <v>210</v>
      </c>
      <c r="P203" s="1">
        <v>-1</v>
      </c>
      <c r="Q203" s="1">
        <v>-1</v>
      </c>
      <c r="R203" s="1">
        <v>-1</v>
      </c>
      <c r="S203" s="1">
        <v>-1</v>
      </c>
      <c r="T203" s="1">
        <v>-1</v>
      </c>
      <c r="U203" s="1">
        <v>-1</v>
      </c>
      <c r="V203" s="1">
        <v>-1</v>
      </c>
      <c r="W203" s="1">
        <v>-1</v>
      </c>
      <c r="X203" s="1">
        <v>-1</v>
      </c>
      <c r="Y203" s="1">
        <v>-1</v>
      </c>
      <c r="Z203" s="1">
        <v>-1</v>
      </c>
      <c r="AA203" s="1">
        <v>-1</v>
      </c>
      <c r="AB203" s="1">
        <v>-1</v>
      </c>
      <c r="AC203" s="1">
        <v>-1</v>
      </c>
      <c r="AD203" s="1">
        <v>-1</v>
      </c>
      <c r="AE203" s="1">
        <v>-1</v>
      </c>
      <c r="AF203" s="1">
        <v>-1</v>
      </c>
      <c r="AG203" s="1">
        <v>-1</v>
      </c>
      <c r="AH203" s="1">
        <v>-1</v>
      </c>
      <c r="AI203" s="1">
        <v>-1</v>
      </c>
      <c r="AJ203" s="1">
        <v>-1</v>
      </c>
      <c r="AK203" s="1">
        <v>1</v>
      </c>
      <c r="AL203" s="1">
        <v>3</v>
      </c>
      <c r="AM203" s="1" t="s">
        <v>195</v>
      </c>
      <c r="AN203" s="1">
        <v>4040</v>
      </c>
      <c r="AW203" s="1">
        <v>0</v>
      </c>
      <c r="AX203" s="1">
        <v>2308.8000000000002</v>
      </c>
      <c r="AY203" s="1">
        <v>0</v>
      </c>
      <c r="AZ203" s="1">
        <v>0</v>
      </c>
      <c r="BA203" s="1">
        <v>0</v>
      </c>
      <c r="BB203" s="1">
        <v>0</v>
      </c>
      <c r="BC203" s="1">
        <v>180.1</v>
      </c>
      <c r="BD203" s="1">
        <v>75.2</v>
      </c>
      <c r="BE203" s="1">
        <v>32.1</v>
      </c>
      <c r="BF203" s="1">
        <v>28</v>
      </c>
      <c r="BG203" s="1">
        <v>0</v>
      </c>
      <c r="BH203" s="1">
        <v>0</v>
      </c>
      <c r="BI203" s="1">
        <v>0</v>
      </c>
      <c r="BJ203" s="2">
        <f t="shared" ref="BJ203:BK203" si="57">ROUND(AVERAGE(AW203:BI203),0)</f>
        <v>202</v>
      </c>
      <c r="BK203" s="2">
        <f t="shared" si="57"/>
        <v>217</v>
      </c>
      <c r="BM203" s="8"/>
      <c r="BN203" s="8"/>
      <c r="BP203" s="12">
        <f t="shared" si="49"/>
        <v>202</v>
      </c>
      <c r="BQ203" s="12">
        <f t="shared" si="49"/>
        <v>217</v>
      </c>
    </row>
    <row r="204" spans="1:69" s="1" customFormat="1" ht="19.5" x14ac:dyDescent="0.6">
      <c r="A204" s="1" t="s">
        <v>200</v>
      </c>
      <c r="B204" s="1" t="s">
        <v>169</v>
      </c>
      <c r="C204" s="1" t="s">
        <v>209</v>
      </c>
      <c r="D204" s="1" t="s">
        <v>289</v>
      </c>
      <c r="E204" s="1" t="s">
        <v>195</v>
      </c>
      <c r="F204" s="1" t="s">
        <v>173</v>
      </c>
      <c r="G204" s="1" t="s">
        <v>174</v>
      </c>
      <c r="H204" s="1" t="s">
        <v>181</v>
      </c>
      <c r="I204" s="1">
        <v>1</v>
      </c>
      <c r="J204" s="1" t="s">
        <v>176</v>
      </c>
      <c r="K204" s="1" t="b">
        <v>0</v>
      </c>
      <c r="L204" s="1">
        <v>30</v>
      </c>
      <c r="M204" s="1">
        <v>210</v>
      </c>
      <c r="N204" s="1">
        <v>30</v>
      </c>
      <c r="O204" s="1">
        <v>210</v>
      </c>
      <c r="P204" s="1">
        <v>-1</v>
      </c>
      <c r="Q204" s="1">
        <v>-1</v>
      </c>
      <c r="R204" s="1">
        <v>-1</v>
      </c>
      <c r="S204" s="1">
        <v>-1</v>
      </c>
      <c r="T204" s="1">
        <v>-1</v>
      </c>
      <c r="U204" s="1">
        <v>-1</v>
      </c>
      <c r="V204" s="1">
        <v>-1</v>
      </c>
      <c r="W204" s="1">
        <v>-1</v>
      </c>
      <c r="X204" s="1">
        <v>-1</v>
      </c>
      <c r="Y204" s="1">
        <v>-1</v>
      </c>
      <c r="Z204" s="1">
        <v>-1</v>
      </c>
      <c r="AA204" s="1">
        <v>-1</v>
      </c>
      <c r="AB204" s="1">
        <v>-1</v>
      </c>
      <c r="AC204" s="1">
        <v>-1</v>
      </c>
      <c r="AD204" s="1">
        <v>-1</v>
      </c>
      <c r="AE204" s="1">
        <v>-1</v>
      </c>
      <c r="AF204" s="1">
        <v>-1</v>
      </c>
      <c r="AG204" s="1">
        <v>-1</v>
      </c>
      <c r="AH204" s="1">
        <v>-1</v>
      </c>
      <c r="AI204" s="1">
        <v>-1</v>
      </c>
      <c r="AJ204" s="1">
        <v>-1</v>
      </c>
      <c r="AK204" s="1">
        <v>1</v>
      </c>
      <c r="AL204" s="1">
        <v>3</v>
      </c>
      <c r="AM204" s="1" t="s">
        <v>195</v>
      </c>
      <c r="AN204" s="1">
        <v>4040</v>
      </c>
      <c r="AW204" s="1">
        <v>0</v>
      </c>
      <c r="AX204" s="1">
        <v>3297.3</v>
      </c>
      <c r="AY204" s="1">
        <v>0</v>
      </c>
      <c r="AZ204" s="1">
        <v>0</v>
      </c>
      <c r="BA204" s="1">
        <v>0</v>
      </c>
      <c r="BB204" s="1">
        <v>0</v>
      </c>
      <c r="BC204" s="1">
        <v>257.2</v>
      </c>
      <c r="BD204" s="1">
        <v>107.4</v>
      </c>
      <c r="BE204" s="1">
        <v>45.8</v>
      </c>
      <c r="BF204" s="1">
        <v>39.9</v>
      </c>
      <c r="BG204" s="1">
        <v>0</v>
      </c>
      <c r="BH204" s="1">
        <v>0</v>
      </c>
      <c r="BI204" s="1">
        <v>0</v>
      </c>
      <c r="BJ204" s="2">
        <f t="shared" ref="BJ204:BK204" si="58">ROUND(AVERAGE(AW204:BI204),0)</f>
        <v>288</v>
      </c>
      <c r="BK204" s="2">
        <f t="shared" si="58"/>
        <v>310</v>
      </c>
      <c r="BM204" s="8"/>
      <c r="BN204" s="8"/>
      <c r="BP204" s="12">
        <f t="shared" si="49"/>
        <v>288</v>
      </c>
      <c r="BQ204" s="12">
        <f t="shared" si="49"/>
        <v>310</v>
      </c>
    </row>
    <row r="205" spans="1:69" s="1" customFormat="1" ht="19.5" x14ac:dyDescent="0.6">
      <c r="A205" s="1" t="s">
        <v>200</v>
      </c>
      <c r="B205" s="1" t="s">
        <v>169</v>
      </c>
      <c r="C205" s="1" t="s">
        <v>185</v>
      </c>
      <c r="D205" s="1" t="s">
        <v>289</v>
      </c>
      <c r="E205" s="1" t="s">
        <v>203</v>
      </c>
      <c r="F205" s="1" t="s">
        <v>173</v>
      </c>
      <c r="G205" s="1" t="s">
        <v>174</v>
      </c>
      <c r="H205" s="1" t="s">
        <v>181</v>
      </c>
      <c r="I205" s="1">
        <v>1</v>
      </c>
      <c r="J205" s="1" t="s">
        <v>176</v>
      </c>
      <c r="K205" s="1" t="b">
        <v>0</v>
      </c>
      <c r="L205" s="1">
        <v>30</v>
      </c>
      <c r="M205" s="1">
        <v>210</v>
      </c>
      <c r="N205" s="1">
        <v>30</v>
      </c>
      <c r="O205" s="1">
        <v>210</v>
      </c>
      <c r="P205" s="1">
        <v>-1</v>
      </c>
      <c r="Q205" s="1">
        <v>-1</v>
      </c>
      <c r="R205" s="1">
        <v>-1</v>
      </c>
      <c r="S205" s="1">
        <v>-1</v>
      </c>
      <c r="T205" s="1">
        <v>-1</v>
      </c>
      <c r="U205" s="1">
        <v>-1</v>
      </c>
      <c r="V205" s="1">
        <v>-1</v>
      </c>
      <c r="W205" s="1">
        <v>-1</v>
      </c>
      <c r="X205" s="1">
        <v>-1</v>
      </c>
      <c r="Y205" s="1">
        <v>-1</v>
      </c>
      <c r="Z205" s="1">
        <v>-1</v>
      </c>
      <c r="AA205" s="1">
        <v>-1</v>
      </c>
      <c r="AB205" s="1">
        <v>-1</v>
      </c>
      <c r="AC205" s="1">
        <v>-1</v>
      </c>
      <c r="AD205" s="1">
        <v>-1</v>
      </c>
      <c r="AE205" s="1">
        <v>-1</v>
      </c>
      <c r="AF205" s="1">
        <v>-1</v>
      </c>
      <c r="AG205" s="1">
        <v>-1</v>
      </c>
      <c r="AH205" s="1">
        <v>-1</v>
      </c>
      <c r="AI205" s="1">
        <v>-1</v>
      </c>
      <c r="AJ205" s="1">
        <v>-1</v>
      </c>
      <c r="AK205" s="1">
        <v>1</v>
      </c>
      <c r="AL205" s="1">
        <v>3</v>
      </c>
      <c r="AM205" s="1" t="s">
        <v>195</v>
      </c>
      <c r="AN205" s="1">
        <v>4040</v>
      </c>
      <c r="AW205" s="1">
        <v>0</v>
      </c>
      <c r="AX205" s="1">
        <v>10688.5</v>
      </c>
      <c r="AY205" s="1">
        <v>0</v>
      </c>
      <c r="AZ205" s="1">
        <v>0</v>
      </c>
      <c r="BA205" s="1">
        <v>0</v>
      </c>
      <c r="BB205" s="1">
        <v>0</v>
      </c>
      <c r="BC205" s="1">
        <v>833.7</v>
      </c>
      <c r="BD205" s="1">
        <v>348</v>
      </c>
      <c r="BE205" s="1">
        <v>148.5</v>
      </c>
      <c r="BF205" s="1">
        <v>129.4</v>
      </c>
      <c r="BG205" s="1">
        <v>0</v>
      </c>
      <c r="BH205" s="1">
        <v>0</v>
      </c>
      <c r="BI205" s="1">
        <v>0</v>
      </c>
      <c r="BJ205" s="2">
        <f t="shared" ref="BJ205:BK205" si="59">ROUND(AVERAGE(AW205:BI205),0)</f>
        <v>934</v>
      </c>
      <c r="BK205" s="2">
        <f t="shared" si="59"/>
        <v>1006</v>
      </c>
      <c r="BM205" s="8"/>
      <c r="BN205" s="8"/>
      <c r="BP205" s="12">
        <f t="shared" si="49"/>
        <v>934</v>
      </c>
      <c r="BQ205" s="12">
        <f t="shared" si="49"/>
        <v>1006</v>
      </c>
    </row>
    <row r="206" spans="1:69" s="1" customFormat="1" ht="19.5" x14ac:dyDescent="0.6">
      <c r="A206" s="1" t="s">
        <v>200</v>
      </c>
      <c r="B206" s="1" t="s">
        <v>169</v>
      </c>
      <c r="C206" s="1" t="s">
        <v>278</v>
      </c>
      <c r="D206" s="1" t="s">
        <v>289</v>
      </c>
      <c r="E206" s="1" t="s">
        <v>203</v>
      </c>
      <c r="F206" s="1" t="s">
        <v>173</v>
      </c>
      <c r="G206" s="1" t="s">
        <v>174</v>
      </c>
      <c r="H206" s="1" t="s">
        <v>181</v>
      </c>
      <c r="I206" s="1">
        <v>1</v>
      </c>
      <c r="J206" s="1" t="s">
        <v>176</v>
      </c>
      <c r="K206" s="1" t="b">
        <v>0</v>
      </c>
      <c r="L206" s="1">
        <v>30</v>
      </c>
      <c r="M206" s="1">
        <v>210</v>
      </c>
      <c r="N206" s="1">
        <v>30</v>
      </c>
      <c r="O206" s="1">
        <v>210</v>
      </c>
      <c r="P206" s="1">
        <v>-1</v>
      </c>
      <c r="Q206" s="1">
        <v>-1</v>
      </c>
      <c r="R206" s="1">
        <v>-1</v>
      </c>
      <c r="S206" s="1">
        <v>-1</v>
      </c>
      <c r="T206" s="1">
        <v>-1</v>
      </c>
      <c r="U206" s="1">
        <v>-1</v>
      </c>
      <c r="V206" s="1">
        <v>-1</v>
      </c>
      <c r="W206" s="1">
        <v>-1</v>
      </c>
      <c r="X206" s="1">
        <v>-1</v>
      </c>
      <c r="Y206" s="1">
        <v>-1</v>
      </c>
      <c r="Z206" s="1">
        <v>-1</v>
      </c>
      <c r="AA206" s="1">
        <v>-1</v>
      </c>
      <c r="AB206" s="1">
        <v>-1</v>
      </c>
      <c r="AC206" s="1">
        <v>-1</v>
      </c>
      <c r="AD206" s="1">
        <v>-1</v>
      </c>
      <c r="AE206" s="1">
        <v>-1</v>
      </c>
      <c r="AF206" s="1">
        <v>-1</v>
      </c>
      <c r="AG206" s="1">
        <v>-1</v>
      </c>
      <c r="AH206" s="1">
        <v>-1</v>
      </c>
      <c r="AI206" s="1">
        <v>-1</v>
      </c>
      <c r="AJ206" s="1">
        <v>-1</v>
      </c>
      <c r="AK206" s="1">
        <v>1</v>
      </c>
      <c r="AL206" s="1">
        <v>3</v>
      </c>
      <c r="AM206" s="1" t="s">
        <v>195</v>
      </c>
      <c r="AN206" s="1">
        <v>4040</v>
      </c>
      <c r="AW206" s="1">
        <v>0</v>
      </c>
      <c r="AX206" s="1">
        <v>6829.6</v>
      </c>
      <c r="AY206" s="1">
        <v>0</v>
      </c>
      <c r="AZ206" s="1">
        <v>0</v>
      </c>
      <c r="BA206" s="1">
        <v>0</v>
      </c>
      <c r="BB206" s="1">
        <v>0</v>
      </c>
      <c r="BC206" s="1">
        <v>532.70000000000005</v>
      </c>
      <c r="BD206" s="1">
        <v>222.4</v>
      </c>
      <c r="BE206" s="1">
        <v>94.9</v>
      </c>
      <c r="BF206" s="1">
        <v>82.7</v>
      </c>
      <c r="BG206" s="1">
        <v>0</v>
      </c>
      <c r="BH206" s="1">
        <v>0</v>
      </c>
      <c r="BI206" s="1">
        <v>0</v>
      </c>
      <c r="BJ206" s="2">
        <f t="shared" ref="BJ206:BK206" si="60">ROUND(AVERAGE(AW206:BI206),0)</f>
        <v>597</v>
      </c>
      <c r="BK206" s="2">
        <f t="shared" si="60"/>
        <v>643</v>
      </c>
      <c r="BM206" s="8"/>
      <c r="BN206" s="8"/>
      <c r="BP206" s="12">
        <f t="shared" si="49"/>
        <v>597</v>
      </c>
      <c r="BQ206" s="12">
        <f t="shared" si="49"/>
        <v>643</v>
      </c>
    </row>
    <row r="207" spans="1:69" s="1" customFormat="1" ht="19.5" x14ac:dyDescent="0.6">
      <c r="A207" s="1" t="s">
        <v>200</v>
      </c>
      <c r="B207" s="1" t="s">
        <v>169</v>
      </c>
      <c r="C207" s="1" t="s">
        <v>279</v>
      </c>
      <c r="D207" s="1" t="s">
        <v>289</v>
      </c>
      <c r="E207" s="1" t="s">
        <v>195</v>
      </c>
      <c r="F207" s="1" t="s">
        <v>173</v>
      </c>
      <c r="G207" s="1" t="s">
        <v>174</v>
      </c>
      <c r="H207" s="1" t="s">
        <v>181</v>
      </c>
      <c r="I207" s="1">
        <v>1</v>
      </c>
      <c r="J207" s="1" t="s">
        <v>176</v>
      </c>
      <c r="K207" s="1" t="b">
        <v>0</v>
      </c>
      <c r="L207" s="1">
        <v>30</v>
      </c>
      <c r="M207" s="1">
        <v>210</v>
      </c>
      <c r="N207" s="1">
        <v>30</v>
      </c>
      <c r="O207" s="1">
        <v>210</v>
      </c>
      <c r="P207" s="1">
        <v>-1</v>
      </c>
      <c r="Q207" s="1">
        <v>-1</v>
      </c>
      <c r="R207" s="1">
        <v>-1</v>
      </c>
      <c r="S207" s="1">
        <v>-1</v>
      </c>
      <c r="T207" s="1">
        <v>-1</v>
      </c>
      <c r="U207" s="1">
        <v>-1</v>
      </c>
      <c r="V207" s="1">
        <v>-1</v>
      </c>
      <c r="W207" s="1">
        <v>-1</v>
      </c>
      <c r="X207" s="1">
        <v>-1</v>
      </c>
      <c r="Y207" s="1">
        <v>-1</v>
      </c>
      <c r="Z207" s="1">
        <v>-1</v>
      </c>
      <c r="AA207" s="1">
        <v>-1</v>
      </c>
      <c r="AB207" s="1">
        <v>-1</v>
      </c>
      <c r="AC207" s="1">
        <v>-1</v>
      </c>
      <c r="AD207" s="1">
        <v>-1</v>
      </c>
      <c r="AE207" s="1">
        <v>-1</v>
      </c>
      <c r="AF207" s="1">
        <v>-1</v>
      </c>
      <c r="AG207" s="1">
        <v>-1</v>
      </c>
      <c r="AH207" s="1">
        <v>-1</v>
      </c>
      <c r="AI207" s="1">
        <v>-1</v>
      </c>
      <c r="AJ207" s="1">
        <v>-1</v>
      </c>
      <c r="AK207" s="1">
        <v>1</v>
      </c>
      <c r="AL207" s="1">
        <v>3</v>
      </c>
      <c r="AM207" s="1" t="s">
        <v>195</v>
      </c>
      <c r="AN207" s="1">
        <v>4040</v>
      </c>
      <c r="AW207" s="1">
        <v>0</v>
      </c>
      <c r="AX207" s="1">
        <v>5583.6</v>
      </c>
      <c r="AY207" s="1">
        <v>0</v>
      </c>
      <c r="AZ207" s="1">
        <v>0</v>
      </c>
      <c r="BA207" s="1">
        <v>0</v>
      </c>
      <c r="BB207" s="1">
        <v>0</v>
      </c>
      <c r="BC207" s="1">
        <v>435.5</v>
      </c>
      <c r="BD207" s="1">
        <v>181.8</v>
      </c>
      <c r="BE207" s="1">
        <v>77.599999999999994</v>
      </c>
      <c r="BF207" s="1">
        <v>67.599999999999994</v>
      </c>
      <c r="BG207" s="1">
        <v>0</v>
      </c>
      <c r="BH207" s="1">
        <v>0</v>
      </c>
      <c r="BI207" s="1">
        <v>0</v>
      </c>
      <c r="BJ207" s="2">
        <f t="shared" ref="BJ207:BK207" si="61">ROUND(AVERAGE(AW207:BI207),0)</f>
        <v>488</v>
      </c>
      <c r="BK207" s="2">
        <f t="shared" si="61"/>
        <v>526</v>
      </c>
      <c r="BM207" s="8"/>
      <c r="BN207" s="8"/>
      <c r="BP207" s="12">
        <f t="shared" si="49"/>
        <v>488</v>
      </c>
      <c r="BQ207" s="12">
        <f t="shared" si="49"/>
        <v>526</v>
      </c>
    </row>
    <row r="208" spans="1:69" s="1" customFormat="1" ht="19.5" x14ac:dyDescent="0.6">
      <c r="A208" s="1" t="s">
        <v>200</v>
      </c>
      <c r="B208" s="1" t="s">
        <v>169</v>
      </c>
      <c r="C208" s="1" t="s">
        <v>279</v>
      </c>
      <c r="D208" s="1" t="s">
        <v>289</v>
      </c>
      <c r="E208" s="1" t="s">
        <v>203</v>
      </c>
      <c r="F208" s="1" t="s">
        <v>173</v>
      </c>
      <c r="G208" s="1" t="s">
        <v>174</v>
      </c>
      <c r="H208" s="1" t="s">
        <v>181</v>
      </c>
      <c r="I208" s="1">
        <v>1</v>
      </c>
      <c r="J208" s="1" t="s">
        <v>176</v>
      </c>
      <c r="K208" s="1" t="b">
        <v>0</v>
      </c>
      <c r="L208" s="1">
        <v>30</v>
      </c>
      <c r="M208" s="1">
        <v>210</v>
      </c>
      <c r="N208" s="1">
        <v>30</v>
      </c>
      <c r="O208" s="1">
        <v>210</v>
      </c>
      <c r="P208" s="1">
        <v>-1</v>
      </c>
      <c r="Q208" s="1">
        <v>-1</v>
      </c>
      <c r="R208" s="1">
        <v>-1</v>
      </c>
      <c r="S208" s="1">
        <v>-1</v>
      </c>
      <c r="T208" s="1">
        <v>-1</v>
      </c>
      <c r="U208" s="1">
        <v>-1</v>
      </c>
      <c r="V208" s="1">
        <v>-1</v>
      </c>
      <c r="W208" s="1">
        <v>-1</v>
      </c>
      <c r="X208" s="1">
        <v>-1</v>
      </c>
      <c r="Y208" s="1">
        <v>-1</v>
      </c>
      <c r="Z208" s="1">
        <v>-1</v>
      </c>
      <c r="AA208" s="1">
        <v>-1</v>
      </c>
      <c r="AB208" s="1">
        <v>-1</v>
      </c>
      <c r="AC208" s="1">
        <v>-1</v>
      </c>
      <c r="AD208" s="1">
        <v>-1</v>
      </c>
      <c r="AE208" s="1">
        <v>-1</v>
      </c>
      <c r="AF208" s="1">
        <v>-1</v>
      </c>
      <c r="AG208" s="1">
        <v>-1</v>
      </c>
      <c r="AH208" s="1">
        <v>-1</v>
      </c>
      <c r="AI208" s="1">
        <v>-1</v>
      </c>
      <c r="AJ208" s="1">
        <v>-1</v>
      </c>
      <c r="AK208" s="1">
        <v>1</v>
      </c>
      <c r="AL208" s="1">
        <v>3</v>
      </c>
      <c r="AM208" s="1" t="s">
        <v>195</v>
      </c>
      <c r="AN208" s="1">
        <v>4040</v>
      </c>
      <c r="AW208" s="1">
        <v>0</v>
      </c>
      <c r="AX208" s="1">
        <v>13450.2</v>
      </c>
      <c r="AY208" s="1">
        <v>0</v>
      </c>
      <c r="AZ208" s="1">
        <v>0</v>
      </c>
      <c r="BA208" s="1">
        <v>0</v>
      </c>
      <c r="BB208" s="1">
        <v>0</v>
      </c>
      <c r="BC208" s="1">
        <v>1049.0999999999999</v>
      </c>
      <c r="BD208" s="1">
        <v>437.9</v>
      </c>
      <c r="BE208" s="1">
        <v>186.9</v>
      </c>
      <c r="BF208" s="1">
        <v>162.9</v>
      </c>
      <c r="BG208" s="1">
        <v>0</v>
      </c>
      <c r="BH208" s="1">
        <v>0</v>
      </c>
      <c r="BI208" s="1">
        <v>0</v>
      </c>
      <c r="BJ208" s="2">
        <f t="shared" ref="BJ208:BK208" si="62">ROUND(AVERAGE(AW208:BI208),0)</f>
        <v>1176</v>
      </c>
      <c r="BK208" s="2">
        <f t="shared" si="62"/>
        <v>1266</v>
      </c>
      <c r="BM208" s="8"/>
      <c r="BN208" s="8"/>
      <c r="BP208" s="12">
        <f t="shared" si="49"/>
        <v>1176</v>
      </c>
      <c r="BQ208" s="12">
        <f t="shared" si="49"/>
        <v>1266</v>
      </c>
    </row>
    <row r="209" spans="1:69" s="1" customFormat="1" ht="19.5" x14ac:dyDescent="0.6">
      <c r="A209" s="1" t="s">
        <v>200</v>
      </c>
      <c r="B209" s="1" t="s">
        <v>169</v>
      </c>
      <c r="C209" s="1" t="s">
        <v>178</v>
      </c>
      <c r="D209" s="1" t="s">
        <v>289</v>
      </c>
      <c r="E209" s="1" t="s">
        <v>203</v>
      </c>
      <c r="F209" s="1" t="s">
        <v>173</v>
      </c>
      <c r="G209" s="1" t="s">
        <v>174</v>
      </c>
      <c r="H209" s="1" t="s">
        <v>175</v>
      </c>
      <c r="I209" s="1">
        <v>1</v>
      </c>
      <c r="J209" s="1" t="s">
        <v>176</v>
      </c>
      <c r="K209" s="1" t="b">
        <v>0</v>
      </c>
      <c r="L209" s="1">
        <v>30</v>
      </c>
      <c r="M209" s="1">
        <v>210</v>
      </c>
      <c r="N209" s="1">
        <v>30</v>
      </c>
      <c r="O209" s="1">
        <v>210</v>
      </c>
      <c r="P209" s="1">
        <v>-1</v>
      </c>
      <c r="Q209" s="1">
        <v>-1</v>
      </c>
      <c r="R209" s="1">
        <v>-1</v>
      </c>
      <c r="S209" s="1">
        <v>-1</v>
      </c>
      <c r="T209" s="1">
        <v>-1</v>
      </c>
      <c r="U209" s="1">
        <v>-1</v>
      </c>
      <c r="V209" s="1">
        <v>-1</v>
      </c>
      <c r="W209" s="1">
        <v>-1</v>
      </c>
      <c r="X209" s="1">
        <v>-1</v>
      </c>
      <c r="Y209" s="1">
        <v>-1</v>
      </c>
      <c r="Z209" s="1">
        <v>-1</v>
      </c>
      <c r="AA209" s="1">
        <v>-1</v>
      </c>
      <c r="AB209" s="1">
        <v>-1</v>
      </c>
      <c r="AC209" s="1">
        <v>-1</v>
      </c>
      <c r="AD209" s="1">
        <v>-1</v>
      </c>
      <c r="AE209" s="1">
        <v>-1</v>
      </c>
      <c r="AF209" s="1">
        <v>-1</v>
      </c>
      <c r="AG209" s="1">
        <v>-1</v>
      </c>
      <c r="AH209" s="1">
        <v>-1</v>
      </c>
      <c r="AI209" s="1">
        <v>-1</v>
      </c>
      <c r="AJ209" s="1">
        <v>-1</v>
      </c>
      <c r="AK209" s="1">
        <v>1</v>
      </c>
      <c r="AL209" s="1">
        <v>3</v>
      </c>
      <c r="AM209" s="1" t="s">
        <v>195</v>
      </c>
      <c r="AN209" s="1">
        <v>4040</v>
      </c>
      <c r="AW209" s="1">
        <v>0</v>
      </c>
      <c r="AX209" s="1">
        <v>3581.2</v>
      </c>
      <c r="AY209" s="1">
        <v>0</v>
      </c>
      <c r="AZ209" s="1">
        <v>0</v>
      </c>
      <c r="BA209" s="1">
        <v>0</v>
      </c>
      <c r="BB209" s="1">
        <v>0</v>
      </c>
      <c r="BC209" s="1">
        <v>279.3</v>
      </c>
      <c r="BD209" s="1">
        <v>116.6</v>
      </c>
      <c r="BE209" s="1">
        <v>49.8</v>
      </c>
      <c r="BF209" s="1">
        <v>43.4</v>
      </c>
      <c r="BG209" s="1">
        <v>0</v>
      </c>
      <c r="BH209" s="1">
        <v>0</v>
      </c>
      <c r="BI209" s="1">
        <v>0</v>
      </c>
      <c r="BJ209" s="2">
        <f t="shared" ref="BJ209:BK209" si="63">ROUND(AVERAGE(AW209:BI209),0)</f>
        <v>313</v>
      </c>
      <c r="BK209" s="2">
        <f t="shared" si="63"/>
        <v>337</v>
      </c>
      <c r="BM209" s="8"/>
      <c r="BN209" s="8"/>
      <c r="BP209" s="12">
        <f t="shared" si="49"/>
        <v>313</v>
      </c>
      <c r="BQ209" s="12">
        <f t="shared" si="49"/>
        <v>337</v>
      </c>
    </row>
    <row r="210" spans="1:69" s="1" customFormat="1" ht="19.5" x14ac:dyDescent="0.6">
      <c r="A210" s="1" t="s">
        <v>200</v>
      </c>
      <c r="B210" s="1" t="s">
        <v>169</v>
      </c>
      <c r="C210" s="1" t="s">
        <v>179</v>
      </c>
      <c r="D210" s="1" t="s">
        <v>289</v>
      </c>
      <c r="E210" s="1" t="s">
        <v>203</v>
      </c>
      <c r="F210" s="1" t="s">
        <v>173</v>
      </c>
      <c r="G210" s="1" t="s">
        <v>174</v>
      </c>
      <c r="H210" s="1" t="s">
        <v>181</v>
      </c>
      <c r="I210" s="1">
        <v>1</v>
      </c>
      <c r="J210" s="1" t="s">
        <v>176</v>
      </c>
      <c r="K210" s="1" t="b">
        <v>0</v>
      </c>
      <c r="L210" s="1">
        <v>30</v>
      </c>
      <c r="M210" s="1">
        <v>210</v>
      </c>
      <c r="N210" s="1">
        <v>30</v>
      </c>
      <c r="O210" s="1">
        <v>210</v>
      </c>
      <c r="P210" s="1">
        <v>-1</v>
      </c>
      <c r="Q210" s="1">
        <v>-1</v>
      </c>
      <c r="R210" s="1">
        <v>-1</v>
      </c>
      <c r="S210" s="1">
        <v>-1</v>
      </c>
      <c r="T210" s="1">
        <v>-1</v>
      </c>
      <c r="U210" s="1">
        <v>-1</v>
      </c>
      <c r="V210" s="1">
        <v>-1</v>
      </c>
      <c r="W210" s="1">
        <v>-1</v>
      </c>
      <c r="X210" s="1">
        <v>-1</v>
      </c>
      <c r="Y210" s="1">
        <v>-1</v>
      </c>
      <c r="Z210" s="1">
        <v>-1</v>
      </c>
      <c r="AA210" s="1">
        <v>-1</v>
      </c>
      <c r="AB210" s="1">
        <v>-1</v>
      </c>
      <c r="AC210" s="1">
        <v>-1</v>
      </c>
      <c r="AD210" s="1">
        <v>-1</v>
      </c>
      <c r="AE210" s="1">
        <v>-1</v>
      </c>
      <c r="AF210" s="1">
        <v>-1</v>
      </c>
      <c r="AG210" s="1">
        <v>-1</v>
      </c>
      <c r="AH210" s="1">
        <v>-1</v>
      </c>
      <c r="AI210" s="1">
        <v>-1</v>
      </c>
      <c r="AJ210" s="1">
        <v>-1</v>
      </c>
      <c r="AK210" s="1">
        <v>1</v>
      </c>
      <c r="AL210" s="1">
        <v>3</v>
      </c>
      <c r="AM210" s="1" t="s">
        <v>195</v>
      </c>
      <c r="AN210" s="1">
        <v>4040</v>
      </c>
      <c r="AW210" s="1">
        <v>0</v>
      </c>
      <c r="AX210" s="1">
        <v>22823</v>
      </c>
      <c r="AY210" s="1">
        <v>0</v>
      </c>
      <c r="AZ210" s="1">
        <v>0</v>
      </c>
      <c r="BA210" s="1">
        <v>0</v>
      </c>
      <c r="BB210" s="1">
        <v>0</v>
      </c>
      <c r="BC210" s="1">
        <v>1780.2</v>
      </c>
      <c r="BD210" s="1">
        <v>743.1</v>
      </c>
      <c r="BE210" s="1">
        <v>317.10000000000002</v>
      </c>
      <c r="BF210" s="1">
        <v>276.39999999999998</v>
      </c>
      <c r="BG210" s="1">
        <v>0</v>
      </c>
      <c r="BH210" s="1">
        <v>0</v>
      </c>
      <c r="BI210" s="1">
        <v>0</v>
      </c>
      <c r="BJ210" s="2">
        <f t="shared" ref="BJ210:BK210" si="64">ROUND(AVERAGE(AW210:BI210),0)</f>
        <v>1995</v>
      </c>
      <c r="BK210" s="2">
        <f t="shared" si="64"/>
        <v>2149</v>
      </c>
      <c r="BM210" s="8"/>
      <c r="BN210" s="8"/>
      <c r="BP210" s="12">
        <f t="shared" si="49"/>
        <v>1995</v>
      </c>
      <c r="BQ210" s="12">
        <f t="shared" si="49"/>
        <v>2149</v>
      </c>
    </row>
    <row r="211" spans="1:69" s="1" customFormat="1" ht="19.5" x14ac:dyDescent="0.6">
      <c r="A211" s="1" t="s">
        <v>200</v>
      </c>
      <c r="B211" s="1" t="s">
        <v>169</v>
      </c>
      <c r="C211" s="1" t="s">
        <v>190</v>
      </c>
      <c r="D211" s="1" t="s">
        <v>289</v>
      </c>
      <c r="E211" s="1" t="s">
        <v>203</v>
      </c>
      <c r="F211" s="1" t="s">
        <v>173</v>
      </c>
      <c r="G211" s="1" t="s">
        <v>174</v>
      </c>
      <c r="H211" s="1" t="s">
        <v>175</v>
      </c>
      <c r="I211" s="1">
        <v>1</v>
      </c>
      <c r="J211" s="1" t="s">
        <v>176</v>
      </c>
      <c r="K211" s="1" t="b">
        <v>0</v>
      </c>
      <c r="L211" s="1">
        <v>30</v>
      </c>
      <c r="M211" s="1">
        <v>210</v>
      </c>
      <c r="N211" s="1">
        <v>30</v>
      </c>
      <c r="O211" s="1">
        <v>210</v>
      </c>
      <c r="P211" s="1">
        <v>-1</v>
      </c>
      <c r="Q211" s="1">
        <v>-1</v>
      </c>
      <c r="R211" s="1">
        <v>-1</v>
      </c>
      <c r="S211" s="1">
        <v>-1</v>
      </c>
      <c r="T211" s="1">
        <v>-1</v>
      </c>
      <c r="U211" s="1">
        <v>-1</v>
      </c>
      <c r="V211" s="1">
        <v>-1</v>
      </c>
      <c r="W211" s="1">
        <v>-1</v>
      </c>
      <c r="X211" s="1">
        <v>-1</v>
      </c>
      <c r="Y211" s="1">
        <v>-1</v>
      </c>
      <c r="Z211" s="1">
        <v>-1</v>
      </c>
      <c r="AA211" s="1">
        <v>-1</v>
      </c>
      <c r="AB211" s="1">
        <v>-1</v>
      </c>
      <c r="AC211" s="1">
        <v>-1</v>
      </c>
      <c r="AD211" s="1">
        <v>-1</v>
      </c>
      <c r="AE211" s="1">
        <v>-1</v>
      </c>
      <c r="AF211" s="1">
        <v>-1</v>
      </c>
      <c r="AG211" s="1">
        <v>-1</v>
      </c>
      <c r="AH211" s="1">
        <v>-1</v>
      </c>
      <c r="AI211" s="1">
        <v>-1</v>
      </c>
      <c r="AJ211" s="1">
        <v>-1</v>
      </c>
      <c r="AK211" s="1">
        <v>1</v>
      </c>
      <c r="AL211" s="1">
        <v>3</v>
      </c>
      <c r="AM211" s="1" t="s">
        <v>195</v>
      </c>
      <c r="AN211" s="1">
        <v>4040</v>
      </c>
      <c r="AW211" s="1">
        <v>0</v>
      </c>
      <c r="AX211" s="1">
        <v>9838.2999999999993</v>
      </c>
      <c r="AY211" s="1">
        <v>0</v>
      </c>
      <c r="AZ211" s="1">
        <v>0</v>
      </c>
      <c r="BA211" s="1">
        <v>0</v>
      </c>
      <c r="BB211" s="1">
        <v>0</v>
      </c>
      <c r="BC211" s="1">
        <v>767.4</v>
      </c>
      <c r="BD211" s="1">
        <v>320.3</v>
      </c>
      <c r="BE211" s="1">
        <v>136.69999999999999</v>
      </c>
      <c r="BF211" s="1">
        <v>119.1</v>
      </c>
      <c r="BG211" s="1">
        <v>0</v>
      </c>
      <c r="BH211" s="1">
        <v>0</v>
      </c>
      <c r="BI211" s="1">
        <v>0</v>
      </c>
      <c r="BJ211" s="2">
        <f t="shared" ref="BJ211:BK211" si="65">ROUND(AVERAGE(AW211:BI211),0)</f>
        <v>860</v>
      </c>
      <c r="BK211" s="2">
        <f t="shared" si="65"/>
        <v>926</v>
      </c>
      <c r="BM211" s="8"/>
      <c r="BN211" s="8"/>
      <c r="BP211" s="12">
        <f t="shared" si="49"/>
        <v>860</v>
      </c>
      <c r="BQ211" s="12">
        <f t="shared" si="49"/>
        <v>926</v>
      </c>
    </row>
    <row r="212" spans="1:69" s="1" customFormat="1" ht="19.5" x14ac:dyDescent="0.6">
      <c r="A212" s="1" t="s">
        <v>200</v>
      </c>
      <c r="B212" s="1" t="s">
        <v>169</v>
      </c>
      <c r="C212" s="1" t="s">
        <v>283</v>
      </c>
      <c r="D212" s="1" t="s">
        <v>289</v>
      </c>
      <c r="E212" s="1" t="s">
        <v>203</v>
      </c>
      <c r="F212" s="1" t="s">
        <v>173</v>
      </c>
      <c r="G212" s="1" t="s">
        <v>174</v>
      </c>
      <c r="H212" s="1" t="s">
        <v>181</v>
      </c>
      <c r="I212" s="1">
        <v>1</v>
      </c>
      <c r="J212" s="1" t="s">
        <v>176</v>
      </c>
      <c r="K212" s="1" t="b">
        <v>0</v>
      </c>
      <c r="L212" s="1">
        <v>30</v>
      </c>
      <c r="M212" s="1">
        <v>210</v>
      </c>
      <c r="N212" s="1">
        <v>30</v>
      </c>
      <c r="O212" s="1">
        <v>210</v>
      </c>
      <c r="P212" s="1">
        <v>-1</v>
      </c>
      <c r="Q212" s="1">
        <v>-1</v>
      </c>
      <c r="R212" s="1">
        <v>-1</v>
      </c>
      <c r="S212" s="1">
        <v>-1</v>
      </c>
      <c r="T212" s="1">
        <v>-1</v>
      </c>
      <c r="U212" s="1">
        <v>-1</v>
      </c>
      <c r="V212" s="1">
        <v>-1</v>
      </c>
      <c r="W212" s="1">
        <v>-1</v>
      </c>
      <c r="X212" s="1">
        <v>-1</v>
      </c>
      <c r="Y212" s="1">
        <v>-1</v>
      </c>
      <c r="Z212" s="1">
        <v>-1</v>
      </c>
      <c r="AA212" s="1">
        <v>-1</v>
      </c>
      <c r="AB212" s="1">
        <v>-1</v>
      </c>
      <c r="AC212" s="1">
        <v>-1</v>
      </c>
      <c r="AD212" s="1">
        <v>-1</v>
      </c>
      <c r="AE212" s="1">
        <v>-1</v>
      </c>
      <c r="AF212" s="1">
        <v>-1</v>
      </c>
      <c r="AG212" s="1">
        <v>-1</v>
      </c>
      <c r="AH212" s="1">
        <v>-1</v>
      </c>
      <c r="AI212" s="1">
        <v>-1</v>
      </c>
      <c r="AJ212" s="1">
        <v>-1</v>
      </c>
      <c r="AK212" s="1">
        <v>1</v>
      </c>
      <c r="AL212" s="1">
        <v>3</v>
      </c>
      <c r="AM212" s="1" t="s">
        <v>195</v>
      </c>
      <c r="AN212" s="1">
        <v>4040</v>
      </c>
      <c r="AW212" s="1">
        <v>0</v>
      </c>
      <c r="AX212" s="1">
        <v>8349</v>
      </c>
      <c r="AY212" s="1">
        <v>0</v>
      </c>
      <c r="AZ212" s="1">
        <v>0</v>
      </c>
      <c r="BA212" s="1">
        <v>0</v>
      </c>
      <c r="BB212" s="1">
        <v>0</v>
      </c>
      <c r="BC212" s="1">
        <v>651.20000000000005</v>
      </c>
      <c r="BD212" s="1">
        <v>271.8</v>
      </c>
      <c r="BE212" s="1">
        <v>116</v>
      </c>
      <c r="BF212" s="1">
        <v>101.1</v>
      </c>
      <c r="BG212" s="1">
        <v>0</v>
      </c>
      <c r="BH212" s="1">
        <v>0</v>
      </c>
      <c r="BI212" s="1">
        <v>0</v>
      </c>
      <c r="BJ212" s="2">
        <f t="shared" ref="BJ212:BK212" si="66">ROUND(AVERAGE(AW212:BI212),0)</f>
        <v>730</v>
      </c>
      <c r="BK212" s="2">
        <f t="shared" si="66"/>
        <v>786</v>
      </c>
      <c r="BM212" s="8"/>
      <c r="BN212" s="8"/>
      <c r="BP212" s="12">
        <f t="shared" si="49"/>
        <v>730</v>
      </c>
      <c r="BQ212" s="12">
        <f t="shared" si="49"/>
        <v>786</v>
      </c>
    </row>
    <row r="213" spans="1:69" s="1" customFormat="1" ht="19.5" x14ac:dyDescent="0.6">
      <c r="A213" s="1" t="s">
        <v>200</v>
      </c>
      <c r="B213" s="1" t="s">
        <v>169</v>
      </c>
      <c r="C213" s="1" t="s">
        <v>170</v>
      </c>
      <c r="D213" s="1" t="s">
        <v>289</v>
      </c>
      <c r="E213" s="1" t="s">
        <v>203</v>
      </c>
      <c r="F213" s="1" t="s">
        <v>173</v>
      </c>
      <c r="G213" s="1" t="s">
        <v>174</v>
      </c>
      <c r="H213" s="1" t="s">
        <v>175</v>
      </c>
      <c r="I213" s="1">
        <v>1</v>
      </c>
      <c r="J213" s="1" t="s">
        <v>176</v>
      </c>
      <c r="K213" s="1" t="b">
        <v>0</v>
      </c>
      <c r="L213" s="1">
        <v>30</v>
      </c>
      <c r="M213" s="1">
        <v>210</v>
      </c>
      <c r="N213" s="1">
        <v>30</v>
      </c>
      <c r="O213" s="1">
        <v>210</v>
      </c>
      <c r="P213" s="1">
        <v>-1</v>
      </c>
      <c r="Q213" s="1">
        <v>-1</v>
      </c>
      <c r="R213" s="1">
        <v>-1</v>
      </c>
      <c r="S213" s="1">
        <v>-1</v>
      </c>
      <c r="T213" s="1">
        <v>-1</v>
      </c>
      <c r="U213" s="1">
        <v>-1</v>
      </c>
      <c r="V213" s="1">
        <v>-1</v>
      </c>
      <c r="W213" s="1">
        <v>-1</v>
      </c>
      <c r="X213" s="1">
        <v>-1</v>
      </c>
      <c r="Y213" s="1">
        <v>-1</v>
      </c>
      <c r="Z213" s="1">
        <v>-1</v>
      </c>
      <c r="AA213" s="1">
        <v>-1</v>
      </c>
      <c r="AB213" s="1">
        <v>-1</v>
      </c>
      <c r="AC213" s="1">
        <v>-1</v>
      </c>
      <c r="AD213" s="1">
        <v>-1</v>
      </c>
      <c r="AE213" s="1">
        <v>-1</v>
      </c>
      <c r="AF213" s="1">
        <v>-1</v>
      </c>
      <c r="AG213" s="1">
        <v>-1</v>
      </c>
      <c r="AH213" s="1">
        <v>-1</v>
      </c>
      <c r="AI213" s="1">
        <v>-1</v>
      </c>
      <c r="AJ213" s="1">
        <v>-1</v>
      </c>
      <c r="AK213" s="1">
        <v>1</v>
      </c>
      <c r="AL213" s="1">
        <v>3</v>
      </c>
      <c r="AM213" s="1" t="s">
        <v>195</v>
      </c>
      <c r="AN213" s="1">
        <v>4040</v>
      </c>
      <c r="AW213" s="1">
        <v>0</v>
      </c>
      <c r="AX213" s="1">
        <v>8202.4</v>
      </c>
      <c r="AY213" s="1">
        <v>0</v>
      </c>
      <c r="AZ213" s="1">
        <v>0</v>
      </c>
      <c r="BA213" s="1">
        <v>0</v>
      </c>
      <c r="BB213" s="1">
        <v>0</v>
      </c>
      <c r="BC213" s="1">
        <v>639.79999999999995</v>
      </c>
      <c r="BD213" s="1">
        <v>267.10000000000002</v>
      </c>
      <c r="BE213" s="1">
        <v>114</v>
      </c>
      <c r="BF213" s="1">
        <v>99.3</v>
      </c>
      <c r="BG213" s="1">
        <v>0</v>
      </c>
      <c r="BH213" s="1">
        <v>0</v>
      </c>
      <c r="BI213" s="1">
        <v>0</v>
      </c>
      <c r="BJ213" s="2">
        <f t="shared" ref="BJ213:BK213" si="67">ROUND(AVERAGE(AW213:BI213),0)</f>
        <v>717</v>
      </c>
      <c r="BK213" s="2">
        <f t="shared" si="67"/>
        <v>772</v>
      </c>
      <c r="BM213" s="8"/>
      <c r="BN213" s="8"/>
      <c r="BP213" s="12">
        <f t="shared" si="49"/>
        <v>717</v>
      </c>
      <c r="BQ213" s="12">
        <f t="shared" si="49"/>
        <v>772</v>
      </c>
    </row>
    <row r="214" spans="1:69" s="1" customFormat="1" ht="19.5" x14ac:dyDescent="0.6">
      <c r="A214" s="1" t="s">
        <v>200</v>
      </c>
      <c r="B214" s="1" t="s">
        <v>169</v>
      </c>
      <c r="C214" s="1" t="s">
        <v>209</v>
      </c>
      <c r="D214" s="1" t="s">
        <v>290</v>
      </c>
      <c r="E214" s="1" t="s">
        <v>203</v>
      </c>
      <c r="F214" s="1" t="s">
        <v>173</v>
      </c>
      <c r="G214" s="1" t="s">
        <v>174</v>
      </c>
      <c r="H214" s="1" t="s">
        <v>181</v>
      </c>
      <c r="I214" s="1">
        <v>1</v>
      </c>
      <c r="J214" s="1" t="s">
        <v>176</v>
      </c>
      <c r="K214" s="1" t="b">
        <v>0</v>
      </c>
      <c r="L214" s="1">
        <v>30</v>
      </c>
      <c r="M214" s="1">
        <v>210</v>
      </c>
      <c r="N214" s="1">
        <v>30</v>
      </c>
      <c r="O214" s="1">
        <v>210</v>
      </c>
      <c r="P214" s="1">
        <v>-1</v>
      </c>
      <c r="Q214" s="1">
        <v>-1</v>
      </c>
      <c r="R214" s="1">
        <v>-1</v>
      </c>
      <c r="S214" s="1">
        <v>-1</v>
      </c>
      <c r="T214" s="1">
        <v>-1</v>
      </c>
      <c r="U214" s="1">
        <v>-1</v>
      </c>
      <c r="V214" s="1">
        <v>-1</v>
      </c>
      <c r="W214" s="1">
        <v>-1</v>
      </c>
      <c r="X214" s="1">
        <v>-1</v>
      </c>
      <c r="Y214" s="1">
        <v>-1</v>
      </c>
      <c r="Z214" s="1">
        <v>-1</v>
      </c>
      <c r="AA214" s="1">
        <v>-1</v>
      </c>
      <c r="AB214" s="1">
        <v>-1</v>
      </c>
      <c r="AC214" s="1">
        <v>-1</v>
      </c>
      <c r="AD214" s="1">
        <v>-1</v>
      </c>
      <c r="AE214" s="1">
        <v>-1</v>
      </c>
      <c r="AF214" s="1">
        <v>-1</v>
      </c>
      <c r="AG214" s="1">
        <v>-1</v>
      </c>
      <c r="AH214" s="1">
        <v>-1</v>
      </c>
      <c r="AI214" s="1">
        <v>-1</v>
      </c>
      <c r="AJ214" s="1">
        <v>-1</v>
      </c>
      <c r="AK214" s="1">
        <v>1</v>
      </c>
      <c r="AL214" s="1">
        <v>3</v>
      </c>
      <c r="AM214" s="1" t="s">
        <v>195</v>
      </c>
      <c r="AN214" s="1">
        <v>4040</v>
      </c>
      <c r="AW214" s="1">
        <v>0</v>
      </c>
      <c r="AX214" s="1">
        <v>4581.3</v>
      </c>
      <c r="AY214" s="1">
        <v>0</v>
      </c>
      <c r="AZ214" s="1">
        <v>0</v>
      </c>
      <c r="BA214" s="1">
        <v>0</v>
      </c>
      <c r="BB214" s="1">
        <v>24.2</v>
      </c>
      <c r="BC214" s="1">
        <v>18.899999999999999</v>
      </c>
      <c r="BD214" s="1">
        <v>1375.6</v>
      </c>
      <c r="BE214" s="1">
        <v>680.5</v>
      </c>
      <c r="BF214" s="1">
        <v>889.6</v>
      </c>
      <c r="BG214" s="1">
        <v>106.9</v>
      </c>
      <c r="BH214" s="1">
        <v>859.9</v>
      </c>
      <c r="BI214" s="1">
        <v>409.9</v>
      </c>
      <c r="BJ214" s="2">
        <f t="shared" ref="BJ214:BK214" si="68">ROUND(AVERAGE(AW214:BI214),0)</f>
        <v>688</v>
      </c>
      <c r="BK214" s="2">
        <f t="shared" si="68"/>
        <v>741</v>
      </c>
      <c r="BM214" s="8"/>
      <c r="BN214" s="8"/>
      <c r="BP214" s="12">
        <f t="shared" si="49"/>
        <v>688</v>
      </c>
      <c r="BQ214" s="12">
        <f t="shared" si="49"/>
        <v>741</v>
      </c>
    </row>
    <row r="215" spans="1:69" s="1" customFormat="1" ht="19.5" x14ac:dyDescent="0.6">
      <c r="A215" s="1" t="s">
        <v>200</v>
      </c>
      <c r="B215" s="1" t="s">
        <v>169</v>
      </c>
      <c r="C215" s="1" t="s">
        <v>185</v>
      </c>
      <c r="D215" s="1" t="s">
        <v>290</v>
      </c>
      <c r="E215" s="1" t="s">
        <v>203</v>
      </c>
      <c r="F215" s="1" t="s">
        <v>173</v>
      </c>
      <c r="G215" s="1" t="s">
        <v>174</v>
      </c>
      <c r="H215" s="1" t="s">
        <v>181</v>
      </c>
      <c r="I215" s="1">
        <v>1</v>
      </c>
      <c r="J215" s="1" t="s">
        <v>176</v>
      </c>
      <c r="K215" s="1" t="b">
        <v>0</v>
      </c>
      <c r="L215" s="1">
        <v>30</v>
      </c>
      <c r="M215" s="1">
        <v>210</v>
      </c>
      <c r="N215" s="1">
        <v>30</v>
      </c>
      <c r="O215" s="1">
        <v>210</v>
      </c>
      <c r="P215" s="1">
        <v>-1</v>
      </c>
      <c r="Q215" s="1">
        <v>-1</v>
      </c>
      <c r="R215" s="1">
        <v>-1</v>
      </c>
      <c r="S215" s="1">
        <v>-1</v>
      </c>
      <c r="T215" s="1">
        <v>-1</v>
      </c>
      <c r="U215" s="1">
        <v>-1</v>
      </c>
      <c r="V215" s="1">
        <v>-1</v>
      </c>
      <c r="W215" s="1">
        <v>-1</v>
      </c>
      <c r="X215" s="1">
        <v>-1</v>
      </c>
      <c r="Y215" s="1">
        <v>-1</v>
      </c>
      <c r="Z215" s="1">
        <v>-1</v>
      </c>
      <c r="AA215" s="1">
        <v>-1</v>
      </c>
      <c r="AB215" s="1">
        <v>-1</v>
      </c>
      <c r="AC215" s="1">
        <v>-1</v>
      </c>
      <c r="AD215" s="1">
        <v>-1</v>
      </c>
      <c r="AE215" s="1">
        <v>-1</v>
      </c>
      <c r="AF215" s="1">
        <v>-1</v>
      </c>
      <c r="AG215" s="1">
        <v>-1</v>
      </c>
      <c r="AH215" s="1">
        <v>-1</v>
      </c>
      <c r="AI215" s="1">
        <v>-1</v>
      </c>
      <c r="AJ215" s="1">
        <v>-1</v>
      </c>
      <c r="AK215" s="1">
        <v>1</v>
      </c>
      <c r="AL215" s="1">
        <v>3</v>
      </c>
      <c r="AM215" s="1" t="s">
        <v>195</v>
      </c>
      <c r="AN215" s="1">
        <v>4040</v>
      </c>
      <c r="AW215" s="1">
        <v>0</v>
      </c>
      <c r="AX215" s="1">
        <v>15111.3</v>
      </c>
      <c r="AY215" s="1">
        <v>0</v>
      </c>
      <c r="AZ215" s="1">
        <v>0</v>
      </c>
      <c r="BA215" s="1">
        <v>0</v>
      </c>
      <c r="BB215" s="1">
        <v>79.7</v>
      </c>
      <c r="BC215" s="1">
        <v>62.4</v>
      </c>
      <c r="BD215" s="1">
        <v>4537.3</v>
      </c>
      <c r="BE215" s="1">
        <v>2244.5</v>
      </c>
      <c r="BF215" s="1">
        <v>2934.4</v>
      </c>
      <c r="BG215" s="1">
        <v>352.7</v>
      </c>
      <c r="BH215" s="1">
        <v>2836.2</v>
      </c>
      <c r="BI215" s="1">
        <v>1352</v>
      </c>
      <c r="BJ215" s="2">
        <f t="shared" ref="BJ215:BK215" si="69">ROUND(AVERAGE(AW215:BI215),0)</f>
        <v>2270</v>
      </c>
      <c r="BK215" s="2">
        <f t="shared" si="69"/>
        <v>2445</v>
      </c>
      <c r="BM215" s="8"/>
      <c r="BN215" s="8"/>
      <c r="BP215" s="12">
        <f t="shared" si="49"/>
        <v>2270</v>
      </c>
      <c r="BQ215" s="12">
        <f t="shared" si="49"/>
        <v>2445</v>
      </c>
    </row>
    <row r="216" spans="1:69" s="1" customFormat="1" ht="19.5" x14ac:dyDescent="0.6">
      <c r="A216" s="1" t="s">
        <v>200</v>
      </c>
      <c r="B216" s="1" t="s">
        <v>169</v>
      </c>
      <c r="C216" s="1" t="s">
        <v>278</v>
      </c>
      <c r="D216" s="1" t="s">
        <v>290</v>
      </c>
      <c r="E216" s="1" t="s">
        <v>203</v>
      </c>
      <c r="F216" s="1" t="s">
        <v>173</v>
      </c>
      <c r="G216" s="1" t="s">
        <v>174</v>
      </c>
      <c r="H216" s="1" t="s">
        <v>181</v>
      </c>
      <c r="I216" s="1">
        <v>1</v>
      </c>
      <c r="J216" s="1" t="s">
        <v>176</v>
      </c>
      <c r="K216" s="1" t="b">
        <v>0</v>
      </c>
      <c r="L216" s="1">
        <v>30</v>
      </c>
      <c r="M216" s="1">
        <v>210</v>
      </c>
      <c r="N216" s="1">
        <v>30</v>
      </c>
      <c r="O216" s="1">
        <v>210</v>
      </c>
      <c r="P216" s="1">
        <v>-1</v>
      </c>
      <c r="Q216" s="1">
        <v>-1</v>
      </c>
      <c r="R216" s="1">
        <v>-1</v>
      </c>
      <c r="S216" s="1">
        <v>-1</v>
      </c>
      <c r="T216" s="1">
        <v>-1</v>
      </c>
      <c r="U216" s="1">
        <v>-1</v>
      </c>
      <c r="V216" s="1">
        <v>-1</v>
      </c>
      <c r="W216" s="1">
        <v>-1</v>
      </c>
      <c r="X216" s="1">
        <v>-1</v>
      </c>
      <c r="Y216" s="1">
        <v>-1</v>
      </c>
      <c r="Z216" s="1">
        <v>-1</v>
      </c>
      <c r="AA216" s="1">
        <v>-1</v>
      </c>
      <c r="AB216" s="1">
        <v>-1</v>
      </c>
      <c r="AC216" s="1">
        <v>-1</v>
      </c>
      <c r="AD216" s="1">
        <v>-1</v>
      </c>
      <c r="AE216" s="1">
        <v>-1</v>
      </c>
      <c r="AF216" s="1">
        <v>-1</v>
      </c>
      <c r="AG216" s="1">
        <v>-1</v>
      </c>
      <c r="AH216" s="1">
        <v>-1</v>
      </c>
      <c r="AI216" s="1">
        <v>-1</v>
      </c>
      <c r="AJ216" s="1">
        <v>-1</v>
      </c>
      <c r="AK216" s="1">
        <v>1</v>
      </c>
      <c r="AL216" s="1">
        <v>3</v>
      </c>
      <c r="AM216" s="1" t="s">
        <v>195</v>
      </c>
      <c r="AN216" s="1">
        <v>4040</v>
      </c>
      <c r="AW216" s="1">
        <v>0</v>
      </c>
      <c r="AX216" s="1">
        <v>17154.8</v>
      </c>
      <c r="AY216" s="1">
        <v>0</v>
      </c>
      <c r="AZ216" s="1">
        <v>0</v>
      </c>
      <c r="BA216" s="1">
        <v>0</v>
      </c>
      <c r="BB216" s="1">
        <v>90.5</v>
      </c>
      <c r="BC216" s="1">
        <v>70.8</v>
      </c>
      <c r="BD216" s="1">
        <v>5150.8</v>
      </c>
      <c r="BE216" s="1">
        <v>2548</v>
      </c>
      <c r="BF216" s="1">
        <v>3331.2</v>
      </c>
      <c r="BG216" s="1">
        <v>400.4</v>
      </c>
      <c r="BH216" s="1">
        <v>3219.8</v>
      </c>
      <c r="BI216" s="1">
        <v>1534.9</v>
      </c>
      <c r="BJ216" s="2">
        <f t="shared" ref="BJ216:BK216" si="70">ROUND(AVERAGE(AW216:BI216),0)</f>
        <v>2577</v>
      </c>
      <c r="BK216" s="2">
        <f t="shared" si="70"/>
        <v>2775</v>
      </c>
      <c r="BM216" s="8"/>
      <c r="BN216" s="8"/>
      <c r="BP216" s="12">
        <f t="shared" si="49"/>
        <v>2577</v>
      </c>
      <c r="BQ216" s="12">
        <f t="shared" si="49"/>
        <v>2775</v>
      </c>
    </row>
    <row r="217" spans="1:69" s="1" customFormat="1" ht="19.5" x14ac:dyDescent="0.6">
      <c r="A217" s="1" t="s">
        <v>200</v>
      </c>
      <c r="B217" s="1" t="s">
        <v>169</v>
      </c>
      <c r="C217" s="1" t="s">
        <v>281</v>
      </c>
      <c r="D217" s="1" t="s">
        <v>290</v>
      </c>
      <c r="E217" s="1" t="s">
        <v>203</v>
      </c>
      <c r="F217" s="1" t="s">
        <v>173</v>
      </c>
      <c r="G217" s="1" t="s">
        <v>174</v>
      </c>
      <c r="H217" s="1" t="s">
        <v>175</v>
      </c>
      <c r="I217" s="1">
        <v>1</v>
      </c>
      <c r="J217" s="1" t="s">
        <v>176</v>
      </c>
      <c r="K217" s="1" t="b">
        <v>0</v>
      </c>
      <c r="L217" s="1">
        <v>30</v>
      </c>
      <c r="M217" s="1">
        <v>210</v>
      </c>
      <c r="N217" s="1">
        <v>30</v>
      </c>
      <c r="O217" s="1">
        <v>210</v>
      </c>
      <c r="P217" s="1">
        <v>-1</v>
      </c>
      <c r="Q217" s="1">
        <v>-1</v>
      </c>
      <c r="R217" s="1">
        <v>-1</v>
      </c>
      <c r="S217" s="1">
        <v>-1</v>
      </c>
      <c r="T217" s="1">
        <v>-1</v>
      </c>
      <c r="U217" s="1">
        <v>-1</v>
      </c>
      <c r="V217" s="1">
        <v>-1</v>
      </c>
      <c r="W217" s="1">
        <v>-1</v>
      </c>
      <c r="X217" s="1">
        <v>-1</v>
      </c>
      <c r="Y217" s="1">
        <v>-1</v>
      </c>
      <c r="Z217" s="1">
        <v>-1</v>
      </c>
      <c r="AA217" s="1">
        <v>-1</v>
      </c>
      <c r="AB217" s="1">
        <v>-1</v>
      </c>
      <c r="AC217" s="1">
        <v>-1</v>
      </c>
      <c r="AD217" s="1">
        <v>-1</v>
      </c>
      <c r="AE217" s="1">
        <v>-1</v>
      </c>
      <c r="AF217" s="1">
        <v>-1</v>
      </c>
      <c r="AG217" s="1">
        <v>-1</v>
      </c>
      <c r="AH217" s="1">
        <v>-1</v>
      </c>
      <c r="AI217" s="1">
        <v>-1</v>
      </c>
      <c r="AJ217" s="1">
        <v>-1</v>
      </c>
      <c r="AK217" s="1">
        <v>1</v>
      </c>
      <c r="AL217" s="1">
        <v>3</v>
      </c>
      <c r="AM217" s="1" t="s">
        <v>195</v>
      </c>
      <c r="AN217" s="1">
        <v>4040</v>
      </c>
      <c r="AW217" s="1">
        <v>0</v>
      </c>
      <c r="AX217" s="1">
        <v>13269</v>
      </c>
      <c r="AY217" s="1">
        <v>0</v>
      </c>
      <c r="AZ217" s="1">
        <v>0</v>
      </c>
      <c r="BA217" s="1">
        <v>0</v>
      </c>
      <c r="BB217" s="1">
        <v>70</v>
      </c>
      <c r="BC217" s="1">
        <v>54.8</v>
      </c>
      <c r="BD217" s="1">
        <v>3984.1</v>
      </c>
      <c r="BE217" s="1">
        <v>1970.8</v>
      </c>
      <c r="BF217" s="1">
        <v>2576.6</v>
      </c>
      <c r="BG217" s="1">
        <v>309.7</v>
      </c>
      <c r="BH217" s="1">
        <v>2490.4</v>
      </c>
      <c r="BI217" s="1">
        <v>1187.2</v>
      </c>
      <c r="BJ217" s="2">
        <f t="shared" ref="BJ217:BK217" si="71">ROUND(AVERAGE(AW217:BI217),0)</f>
        <v>1993</v>
      </c>
      <c r="BK217" s="2">
        <f t="shared" si="71"/>
        <v>2147</v>
      </c>
      <c r="BM217" s="8"/>
      <c r="BN217" s="8"/>
      <c r="BP217" s="12">
        <f t="shared" si="49"/>
        <v>1993</v>
      </c>
      <c r="BQ217" s="12">
        <f t="shared" si="49"/>
        <v>2147</v>
      </c>
    </row>
    <row r="218" spans="1:69" s="1" customFormat="1" ht="19.5" x14ac:dyDescent="0.6">
      <c r="A218" s="1" t="s">
        <v>200</v>
      </c>
      <c r="B218" s="1" t="s">
        <v>169</v>
      </c>
      <c r="C218" s="1" t="s">
        <v>209</v>
      </c>
      <c r="D218" s="1" t="s">
        <v>292</v>
      </c>
      <c r="E218" s="1" t="s">
        <v>183</v>
      </c>
      <c r="F218" s="1" t="s">
        <v>173</v>
      </c>
      <c r="G218" s="1" t="s">
        <v>174</v>
      </c>
      <c r="H218" s="1" t="s">
        <v>181</v>
      </c>
      <c r="I218" s="1">
        <v>1</v>
      </c>
      <c r="J218" s="1" t="s">
        <v>176</v>
      </c>
      <c r="K218" s="1" t="b">
        <v>0</v>
      </c>
      <c r="L218" s="1">
        <v>30</v>
      </c>
      <c r="M218" s="1">
        <v>210</v>
      </c>
      <c r="N218" s="1">
        <v>30</v>
      </c>
      <c r="O218" s="1">
        <v>210</v>
      </c>
      <c r="P218" s="1">
        <v>-1</v>
      </c>
      <c r="Q218" s="1">
        <v>-1</v>
      </c>
      <c r="R218" s="1">
        <v>-1</v>
      </c>
      <c r="S218" s="1">
        <v>-1</v>
      </c>
      <c r="T218" s="1">
        <v>-1</v>
      </c>
      <c r="U218" s="1">
        <v>-1</v>
      </c>
      <c r="V218" s="1">
        <v>-1</v>
      </c>
      <c r="W218" s="1">
        <v>-1</v>
      </c>
      <c r="X218" s="1">
        <v>-1</v>
      </c>
      <c r="Y218" s="1">
        <v>-1</v>
      </c>
      <c r="Z218" s="1">
        <v>-1</v>
      </c>
      <c r="AA218" s="1">
        <v>-1</v>
      </c>
      <c r="AB218" s="1">
        <v>-1</v>
      </c>
      <c r="AC218" s="1">
        <v>-1</v>
      </c>
      <c r="AD218" s="1">
        <v>-1</v>
      </c>
      <c r="AE218" s="1">
        <v>-1</v>
      </c>
      <c r="AF218" s="1">
        <v>-1</v>
      </c>
      <c r="AG218" s="1">
        <v>-1</v>
      </c>
      <c r="AH218" s="1">
        <v>-1</v>
      </c>
      <c r="AI218" s="1">
        <v>-1</v>
      </c>
      <c r="AJ218" s="1">
        <v>-1</v>
      </c>
      <c r="AK218" s="1">
        <v>1</v>
      </c>
      <c r="AL218" s="1">
        <v>3</v>
      </c>
      <c r="AM218" s="1" t="s">
        <v>195</v>
      </c>
      <c r="AN218" s="1">
        <v>4040</v>
      </c>
      <c r="AW218" s="1">
        <v>0</v>
      </c>
      <c r="AX218" s="1">
        <v>46996.4</v>
      </c>
      <c r="AY218" s="1">
        <v>0</v>
      </c>
      <c r="AZ218" s="1">
        <v>6235.9</v>
      </c>
      <c r="BA218" s="1">
        <v>2436.4</v>
      </c>
      <c r="BB218" s="1">
        <v>1903.9</v>
      </c>
      <c r="BC218" s="1">
        <v>1269.9000000000001</v>
      </c>
      <c r="BD218" s="1">
        <v>568.5</v>
      </c>
      <c r="BE218" s="1">
        <v>616.1</v>
      </c>
      <c r="BF218" s="1">
        <v>805.5</v>
      </c>
      <c r="BG218" s="1">
        <v>3288</v>
      </c>
      <c r="BH218" s="1">
        <v>9492.7000000000007</v>
      </c>
      <c r="BI218" s="1">
        <v>4525.2</v>
      </c>
      <c r="BJ218" s="2">
        <f t="shared" ref="BJ218:BK218" si="72">ROUND(AVERAGE(AW218:BI218),0)</f>
        <v>6011</v>
      </c>
      <c r="BK218" s="2">
        <f t="shared" si="72"/>
        <v>6473</v>
      </c>
      <c r="BM218" s="8"/>
      <c r="BN218" s="8"/>
      <c r="BP218" s="12">
        <f t="shared" si="49"/>
        <v>6011</v>
      </c>
      <c r="BQ218" s="12">
        <f t="shared" si="49"/>
        <v>6473</v>
      </c>
    </row>
    <row r="219" spans="1:69" s="1" customFormat="1" ht="19.5" x14ac:dyDescent="0.6">
      <c r="A219" s="1" t="s">
        <v>200</v>
      </c>
      <c r="B219" s="1" t="s">
        <v>169</v>
      </c>
      <c r="C219" s="1" t="s">
        <v>185</v>
      </c>
      <c r="D219" s="1" t="s">
        <v>292</v>
      </c>
      <c r="E219" s="1" t="s">
        <v>203</v>
      </c>
      <c r="F219" s="1" t="s">
        <v>173</v>
      </c>
      <c r="G219" s="1" t="s">
        <v>174</v>
      </c>
      <c r="H219" s="1" t="s">
        <v>181</v>
      </c>
      <c r="I219" s="1">
        <v>1</v>
      </c>
      <c r="J219" s="1" t="s">
        <v>176</v>
      </c>
      <c r="K219" s="1" t="b">
        <v>0</v>
      </c>
      <c r="L219" s="1">
        <v>30</v>
      </c>
      <c r="M219" s="1">
        <v>210</v>
      </c>
      <c r="N219" s="1">
        <v>30</v>
      </c>
      <c r="O219" s="1">
        <v>210</v>
      </c>
      <c r="P219" s="1">
        <v>-1</v>
      </c>
      <c r="Q219" s="1">
        <v>-1</v>
      </c>
      <c r="R219" s="1">
        <v>-1</v>
      </c>
      <c r="S219" s="1">
        <v>-1</v>
      </c>
      <c r="T219" s="1">
        <v>-1</v>
      </c>
      <c r="U219" s="1">
        <v>-1</v>
      </c>
      <c r="V219" s="1">
        <v>-1</v>
      </c>
      <c r="W219" s="1">
        <v>-1</v>
      </c>
      <c r="X219" s="1">
        <v>-1</v>
      </c>
      <c r="Y219" s="1">
        <v>-1</v>
      </c>
      <c r="Z219" s="1">
        <v>-1</v>
      </c>
      <c r="AA219" s="1">
        <v>-1</v>
      </c>
      <c r="AB219" s="1">
        <v>-1</v>
      </c>
      <c r="AC219" s="1">
        <v>-1</v>
      </c>
      <c r="AD219" s="1">
        <v>-1</v>
      </c>
      <c r="AE219" s="1">
        <v>-1</v>
      </c>
      <c r="AF219" s="1">
        <v>-1</v>
      </c>
      <c r="AG219" s="1">
        <v>-1</v>
      </c>
      <c r="AH219" s="1">
        <v>-1</v>
      </c>
      <c r="AI219" s="1">
        <v>-1</v>
      </c>
      <c r="AJ219" s="1">
        <v>-1</v>
      </c>
      <c r="AK219" s="1">
        <v>1</v>
      </c>
      <c r="AL219" s="1">
        <v>3</v>
      </c>
      <c r="AM219" s="1" t="s">
        <v>195</v>
      </c>
      <c r="AN219" s="1">
        <v>4040</v>
      </c>
      <c r="AW219" s="1">
        <v>0</v>
      </c>
      <c r="AX219" s="1">
        <v>55498</v>
      </c>
      <c r="AY219" s="1">
        <v>0</v>
      </c>
      <c r="AZ219" s="1">
        <v>7364</v>
      </c>
      <c r="BA219" s="1">
        <v>2877.2</v>
      </c>
      <c r="BB219" s="1">
        <v>2248.3000000000002</v>
      </c>
      <c r="BC219" s="1">
        <v>1499.7</v>
      </c>
      <c r="BD219" s="1">
        <v>671.4</v>
      </c>
      <c r="BE219" s="1">
        <v>727.6</v>
      </c>
      <c r="BF219" s="1">
        <v>951.2</v>
      </c>
      <c r="BG219" s="1">
        <v>3882.8</v>
      </c>
      <c r="BH219" s="1">
        <v>11209.9</v>
      </c>
      <c r="BI219" s="1">
        <v>5343.8</v>
      </c>
      <c r="BJ219" s="2">
        <f t="shared" ref="BJ219:BK219" si="73">ROUND(AVERAGE(AW219:BI219),0)</f>
        <v>7098</v>
      </c>
      <c r="BK219" s="2">
        <f t="shared" si="73"/>
        <v>7644</v>
      </c>
      <c r="BM219" s="8"/>
      <c r="BN219" s="8"/>
      <c r="BP219" s="12">
        <f t="shared" si="49"/>
        <v>7098</v>
      </c>
      <c r="BQ219" s="12">
        <f t="shared" si="49"/>
        <v>7644</v>
      </c>
    </row>
    <row r="220" spans="1:69" s="1" customFormat="1" ht="19.5" x14ac:dyDescent="0.6">
      <c r="A220" s="1" t="s">
        <v>200</v>
      </c>
      <c r="B220" s="1" t="s">
        <v>169</v>
      </c>
      <c r="C220" s="1" t="s">
        <v>185</v>
      </c>
      <c r="D220" s="1" t="s">
        <v>292</v>
      </c>
      <c r="E220" s="1" t="s">
        <v>195</v>
      </c>
      <c r="F220" s="1" t="s">
        <v>173</v>
      </c>
      <c r="G220" s="1" t="s">
        <v>174</v>
      </c>
      <c r="H220" s="1" t="s">
        <v>181</v>
      </c>
      <c r="I220" s="1">
        <v>1</v>
      </c>
      <c r="J220" s="1" t="s">
        <v>176</v>
      </c>
      <c r="K220" s="1" t="b">
        <v>0</v>
      </c>
      <c r="L220" s="1">
        <v>30</v>
      </c>
      <c r="M220" s="1">
        <v>210</v>
      </c>
      <c r="N220" s="1">
        <v>30</v>
      </c>
      <c r="O220" s="1">
        <v>210</v>
      </c>
      <c r="P220" s="1">
        <v>-1</v>
      </c>
      <c r="Q220" s="1">
        <v>-1</v>
      </c>
      <c r="R220" s="1">
        <v>-1</v>
      </c>
      <c r="S220" s="1">
        <v>-1</v>
      </c>
      <c r="T220" s="1">
        <v>-1</v>
      </c>
      <c r="U220" s="1">
        <v>-1</v>
      </c>
      <c r="V220" s="1">
        <v>-1</v>
      </c>
      <c r="W220" s="1">
        <v>-1</v>
      </c>
      <c r="X220" s="1">
        <v>-1</v>
      </c>
      <c r="Y220" s="1">
        <v>-1</v>
      </c>
      <c r="Z220" s="1">
        <v>-1</v>
      </c>
      <c r="AA220" s="1">
        <v>-1</v>
      </c>
      <c r="AB220" s="1">
        <v>-1</v>
      </c>
      <c r="AC220" s="1">
        <v>-1</v>
      </c>
      <c r="AD220" s="1">
        <v>-1</v>
      </c>
      <c r="AE220" s="1">
        <v>-1</v>
      </c>
      <c r="AF220" s="1">
        <v>-1</v>
      </c>
      <c r="AG220" s="1">
        <v>-1</v>
      </c>
      <c r="AH220" s="1">
        <v>-1</v>
      </c>
      <c r="AI220" s="1">
        <v>-1</v>
      </c>
      <c r="AJ220" s="1">
        <v>-1</v>
      </c>
      <c r="AK220" s="1">
        <v>1</v>
      </c>
      <c r="AL220" s="1">
        <v>3</v>
      </c>
      <c r="AM220" s="1" t="s">
        <v>195</v>
      </c>
      <c r="AN220" s="1">
        <v>4040</v>
      </c>
      <c r="AW220" s="1">
        <v>0</v>
      </c>
      <c r="AX220" s="1">
        <v>24156.799999999999</v>
      </c>
      <c r="AY220" s="1">
        <v>0</v>
      </c>
      <c r="AZ220" s="1">
        <v>3205.3</v>
      </c>
      <c r="BA220" s="1">
        <v>1252.4000000000001</v>
      </c>
      <c r="BB220" s="1">
        <v>978.6</v>
      </c>
      <c r="BC220" s="1">
        <v>652.79999999999995</v>
      </c>
      <c r="BD220" s="1">
        <v>292.2</v>
      </c>
      <c r="BE220" s="1">
        <v>316.7</v>
      </c>
      <c r="BF220" s="1">
        <v>414</v>
      </c>
      <c r="BG220" s="1">
        <v>1690.1</v>
      </c>
      <c r="BH220" s="1">
        <v>4879.3999999999996</v>
      </c>
      <c r="BI220" s="1">
        <v>2326</v>
      </c>
      <c r="BJ220" s="2">
        <f t="shared" ref="BJ220:BK220" si="74">ROUND(AVERAGE(AW220:BI220),0)</f>
        <v>3090</v>
      </c>
      <c r="BK220" s="2">
        <f t="shared" si="74"/>
        <v>3327</v>
      </c>
      <c r="BM220" s="8"/>
      <c r="BN220" s="8"/>
      <c r="BP220" s="12">
        <f t="shared" si="49"/>
        <v>3090</v>
      </c>
      <c r="BQ220" s="12">
        <f t="shared" si="49"/>
        <v>3327</v>
      </c>
    </row>
    <row r="221" spans="1:69" s="1" customFormat="1" ht="19.5" x14ac:dyDescent="0.6">
      <c r="A221" s="1" t="s">
        <v>200</v>
      </c>
      <c r="B221" s="1" t="s">
        <v>169</v>
      </c>
      <c r="C221" s="1" t="s">
        <v>196</v>
      </c>
      <c r="D221" s="1" t="s">
        <v>292</v>
      </c>
      <c r="E221" s="1" t="s">
        <v>203</v>
      </c>
      <c r="F221" s="1" t="s">
        <v>173</v>
      </c>
      <c r="G221" s="1" t="s">
        <v>174</v>
      </c>
      <c r="H221" s="1" t="s">
        <v>175</v>
      </c>
      <c r="I221" s="1">
        <v>1</v>
      </c>
      <c r="J221" s="1" t="s">
        <v>176</v>
      </c>
      <c r="K221" s="1" t="b">
        <v>0</v>
      </c>
      <c r="L221" s="1">
        <v>30</v>
      </c>
      <c r="M221" s="1">
        <v>210</v>
      </c>
      <c r="N221" s="1">
        <v>30</v>
      </c>
      <c r="O221" s="1">
        <v>210</v>
      </c>
      <c r="P221" s="1">
        <v>-1</v>
      </c>
      <c r="Q221" s="1">
        <v>-1</v>
      </c>
      <c r="R221" s="1">
        <v>-1</v>
      </c>
      <c r="S221" s="1">
        <v>-1</v>
      </c>
      <c r="T221" s="1">
        <v>-1</v>
      </c>
      <c r="U221" s="1">
        <v>-1</v>
      </c>
      <c r="V221" s="1">
        <v>-1</v>
      </c>
      <c r="W221" s="1">
        <v>-1</v>
      </c>
      <c r="X221" s="1">
        <v>-1</v>
      </c>
      <c r="Y221" s="1">
        <v>-1</v>
      </c>
      <c r="Z221" s="1">
        <v>-1</v>
      </c>
      <c r="AA221" s="1">
        <v>-1</v>
      </c>
      <c r="AB221" s="1">
        <v>-1</v>
      </c>
      <c r="AC221" s="1">
        <v>-1</v>
      </c>
      <c r="AD221" s="1">
        <v>-1</v>
      </c>
      <c r="AE221" s="1">
        <v>-1</v>
      </c>
      <c r="AF221" s="1">
        <v>-1</v>
      </c>
      <c r="AG221" s="1">
        <v>-1</v>
      </c>
      <c r="AH221" s="1">
        <v>-1</v>
      </c>
      <c r="AI221" s="1">
        <v>-1</v>
      </c>
      <c r="AJ221" s="1">
        <v>-1</v>
      </c>
      <c r="AK221" s="1">
        <v>1</v>
      </c>
      <c r="AL221" s="1">
        <v>3</v>
      </c>
      <c r="AM221" s="1" t="s">
        <v>195</v>
      </c>
      <c r="AN221" s="1">
        <v>4040</v>
      </c>
      <c r="AW221" s="1">
        <v>0</v>
      </c>
      <c r="AX221" s="1">
        <v>35572</v>
      </c>
      <c r="AY221" s="1">
        <v>0</v>
      </c>
      <c r="AZ221" s="1">
        <v>4720</v>
      </c>
      <c r="BA221" s="1">
        <v>1844.2</v>
      </c>
      <c r="BB221" s="1">
        <v>1441.1</v>
      </c>
      <c r="BC221" s="1">
        <v>961.2</v>
      </c>
      <c r="BD221" s="1">
        <v>430.3</v>
      </c>
      <c r="BE221" s="1">
        <v>466.3</v>
      </c>
      <c r="BF221" s="1">
        <v>609.70000000000005</v>
      </c>
      <c r="BG221" s="1">
        <v>2488.8000000000002</v>
      </c>
      <c r="BH221" s="1">
        <v>7185.1</v>
      </c>
      <c r="BI221" s="1">
        <v>3425.2</v>
      </c>
      <c r="BJ221" s="2">
        <f t="shared" ref="BJ221:BK221" si="75">ROUND(AVERAGE(AW221:BI221),0)</f>
        <v>4550</v>
      </c>
      <c r="BK221" s="2">
        <f t="shared" si="75"/>
        <v>4900</v>
      </c>
      <c r="BM221" s="8"/>
      <c r="BN221" s="8"/>
      <c r="BP221" s="12">
        <f t="shared" si="49"/>
        <v>4550</v>
      </c>
      <c r="BQ221" s="12">
        <f t="shared" si="49"/>
        <v>4900</v>
      </c>
    </row>
    <row r="222" spans="1:69" s="1" customFormat="1" ht="19.5" x14ac:dyDescent="0.6">
      <c r="A222" s="1" t="s">
        <v>200</v>
      </c>
      <c r="B222" s="1" t="s">
        <v>169</v>
      </c>
      <c r="C222" s="1" t="s">
        <v>281</v>
      </c>
      <c r="D222" s="1" t="s">
        <v>292</v>
      </c>
      <c r="E222" s="1" t="s">
        <v>203</v>
      </c>
      <c r="F222" s="1" t="s">
        <v>173</v>
      </c>
      <c r="G222" s="1" t="s">
        <v>174</v>
      </c>
      <c r="H222" s="1" t="s">
        <v>175</v>
      </c>
      <c r="I222" s="1">
        <v>1</v>
      </c>
      <c r="J222" s="1" t="s">
        <v>176</v>
      </c>
      <c r="K222" s="1" t="b">
        <v>0</v>
      </c>
      <c r="L222" s="1">
        <v>30</v>
      </c>
      <c r="M222" s="1">
        <v>210</v>
      </c>
      <c r="N222" s="1">
        <v>30</v>
      </c>
      <c r="O222" s="1">
        <v>210</v>
      </c>
      <c r="P222" s="1">
        <v>-1</v>
      </c>
      <c r="Q222" s="1">
        <v>-1</v>
      </c>
      <c r="R222" s="1">
        <v>-1</v>
      </c>
      <c r="S222" s="1">
        <v>-1</v>
      </c>
      <c r="T222" s="1">
        <v>-1</v>
      </c>
      <c r="U222" s="1">
        <v>-1</v>
      </c>
      <c r="V222" s="1">
        <v>-1</v>
      </c>
      <c r="W222" s="1">
        <v>-1</v>
      </c>
      <c r="X222" s="1">
        <v>-1</v>
      </c>
      <c r="Y222" s="1">
        <v>-1</v>
      </c>
      <c r="Z222" s="1">
        <v>-1</v>
      </c>
      <c r="AA222" s="1">
        <v>-1</v>
      </c>
      <c r="AB222" s="1">
        <v>-1</v>
      </c>
      <c r="AC222" s="1">
        <v>-1</v>
      </c>
      <c r="AD222" s="1">
        <v>-1</v>
      </c>
      <c r="AE222" s="1">
        <v>-1</v>
      </c>
      <c r="AF222" s="1">
        <v>-1</v>
      </c>
      <c r="AG222" s="1">
        <v>-1</v>
      </c>
      <c r="AH222" s="1">
        <v>-1</v>
      </c>
      <c r="AI222" s="1">
        <v>-1</v>
      </c>
      <c r="AJ222" s="1">
        <v>-1</v>
      </c>
      <c r="AK222" s="1">
        <v>1</v>
      </c>
      <c r="AL222" s="1">
        <v>3</v>
      </c>
      <c r="AM222" s="1" t="s">
        <v>195</v>
      </c>
      <c r="AN222" s="1">
        <v>4040</v>
      </c>
      <c r="AW222" s="1">
        <v>0</v>
      </c>
      <c r="AX222" s="1">
        <v>15738.1</v>
      </c>
      <c r="AY222" s="1">
        <v>0</v>
      </c>
      <c r="AZ222" s="1">
        <v>2088.3000000000002</v>
      </c>
      <c r="BA222" s="1">
        <v>815.9</v>
      </c>
      <c r="BB222" s="1">
        <v>637.6</v>
      </c>
      <c r="BC222" s="1">
        <v>425.3</v>
      </c>
      <c r="BD222" s="1">
        <v>190.4</v>
      </c>
      <c r="BE222" s="1">
        <v>206.3</v>
      </c>
      <c r="BF222" s="1">
        <v>269.7</v>
      </c>
      <c r="BG222" s="1">
        <v>1101.0999999999999</v>
      </c>
      <c r="BH222" s="1">
        <v>3178.9</v>
      </c>
      <c r="BI222" s="1">
        <v>1515.4</v>
      </c>
      <c r="BJ222" s="2">
        <f t="shared" ref="BJ222:BK222" si="76">ROUND(AVERAGE(AW222:BI222),0)</f>
        <v>2013</v>
      </c>
      <c r="BK222" s="2">
        <f t="shared" si="76"/>
        <v>2168</v>
      </c>
      <c r="BM222" s="8"/>
      <c r="BN222" s="8"/>
      <c r="BP222" s="12">
        <f t="shared" si="49"/>
        <v>2013</v>
      </c>
      <c r="BQ222" s="12">
        <f t="shared" si="49"/>
        <v>2168</v>
      </c>
    </row>
    <row r="223" spans="1:69" s="1" customFormat="1" ht="19.5" x14ac:dyDescent="0.6">
      <c r="A223" s="1" t="s">
        <v>200</v>
      </c>
      <c r="B223" s="1" t="s">
        <v>169</v>
      </c>
      <c r="C223" s="1" t="s">
        <v>291</v>
      </c>
      <c r="D223" s="1" t="s">
        <v>292</v>
      </c>
      <c r="E223" s="1" t="s">
        <v>195</v>
      </c>
      <c r="F223" s="1" t="s">
        <v>173</v>
      </c>
      <c r="G223" s="1" t="s">
        <v>174</v>
      </c>
      <c r="H223" s="1" t="s">
        <v>181</v>
      </c>
      <c r="I223" s="1">
        <v>1</v>
      </c>
      <c r="J223" s="1" t="s">
        <v>176</v>
      </c>
      <c r="K223" s="1" t="b">
        <v>0</v>
      </c>
      <c r="L223" s="1">
        <v>30</v>
      </c>
      <c r="M223" s="1">
        <v>210</v>
      </c>
      <c r="N223" s="1">
        <v>30</v>
      </c>
      <c r="O223" s="1">
        <v>210</v>
      </c>
      <c r="P223" s="1">
        <v>-1</v>
      </c>
      <c r="Q223" s="1">
        <v>-1</v>
      </c>
      <c r="R223" s="1">
        <v>-1</v>
      </c>
      <c r="S223" s="1">
        <v>-1</v>
      </c>
      <c r="T223" s="1">
        <v>-1</v>
      </c>
      <c r="U223" s="1">
        <v>-1</v>
      </c>
      <c r="V223" s="1">
        <v>-1</v>
      </c>
      <c r="W223" s="1">
        <v>-1</v>
      </c>
      <c r="X223" s="1">
        <v>-1</v>
      </c>
      <c r="Y223" s="1">
        <v>-1</v>
      </c>
      <c r="Z223" s="1">
        <v>-1</v>
      </c>
      <c r="AA223" s="1">
        <v>-1</v>
      </c>
      <c r="AB223" s="1">
        <v>-1</v>
      </c>
      <c r="AC223" s="1">
        <v>-1</v>
      </c>
      <c r="AD223" s="1">
        <v>-1</v>
      </c>
      <c r="AE223" s="1">
        <v>-1</v>
      </c>
      <c r="AF223" s="1">
        <v>-1</v>
      </c>
      <c r="AG223" s="1">
        <v>-1</v>
      </c>
      <c r="AH223" s="1">
        <v>-1</v>
      </c>
      <c r="AI223" s="1">
        <v>-1</v>
      </c>
      <c r="AJ223" s="1">
        <v>-1</v>
      </c>
      <c r="AK223" s="1">
        <v>1</v>
      </c>
      <c r="AL223" s="1">
        <v>3</v>
      </c>
      <c r="AM223" s="1" t="s">
        <v>195</v>
      </c>
      <c r="AN223" s="1">
        <v>4040</v>
      </c>
      <c r="AW223" s="1">
        <v>0</v>
      </c>
      <c r="AX223" s="1">
        <v>17929.3</v>
      </c>
      <c r="AY223" s="1">
        <v>0</v>
      </c>
      <c r="AZ223" s="1">
        <v>2379</v>
      </c>
      <c r="BA223" s="1">
        <v>929.5</v>
      </c>
      <c r="BB223" s="1">
        <v>726.3</v>
      </c>
      <c r="BC223" s="1">
        <v>484.5</v>
      </c>
      <c r="BD223" s="1">
        <v>216.9</v>
      </c>
      <c r="BE223" s="1">
        <v>235</v>
      </c>
      <c r="BF223" s="1">
        <v>307.3</v>
      </c>
      <c r="BG223" s="1">
        <v>1254.4000000000001</v>
      </c>
      <c r="BH223" s="1">
        <v>3621.5</v>
      </c>
      <c r="BI223" s="1">
        <v>1726.4</v>
      </c>
      <c r="BJ223" s="2">
        <f t="shared" ref="BJ223:BK223" si="77">ROUND(AVERAGE(AW223:BI223),0)</f>
        <v>2293</v>
      </c>
      <c r="BK223" s="2">
        <f t="shared" si="77"/>
        <v>2469</v>
      </c>
      <c r="BM223" s="8"/>
      <c r="BN223" s="8"/>
      <c r="BP223" s="12">
        <f t="shared" si="49"/>
        <v>2293</v>
      </c>
      <c r="BQ223" s="12">
        <f t="shared" si="49"/>
        <v>2469</v>
      </c>
    </row>
    <row r="224" spans="1:69" s="1" customFormat="1" ht="19.5" x14ac:dyDescent="0.6">
      <c r="A224" s="1" t="s">
        <v>200</v>
      </c>
      <c r="B224" s="1" t="s">
        <v>169</v>
      </c>
      <c r="C224" s="1" t="s">
        <v>209</v>
      </c>
      <c r="D224" s="1" t="s">
        <v>293</v>
      </c>
      <c r="E224" s="1" t="s">
        <v>203</v>
      </c>
      <c r="F224" s="1" t="s">
        <v>173</v>
      </c>
      <c r="G224" s="1" t="s">
        <v>174</v>
      </c>
      <c r="H224" s="1" t="s">
        <v>181</v>
      </c>
      <c r="I224" s="1">
        <v>1</v>
      </c>
      <c r="J224" s="1" t="s">
        <v>176</v>
      </c>
      <c r="K224" s="1" t="b">
        <v>0</v>
      </c>
      <c r="L224" s="1">
        <v>30</v>
      </c>
      <c r="M224" s="1">
        <v>210</v>
      </c>
      <c r="N224" s="1">
        <v>30</v>
      </c>
      <c r="O224" s="1">
        <v>210</v>
      </c>
      <c r="P224" s="1">
        <v>-1</v>
      </c>
      <c r="Q224" s="1">
        <v>-1</v>
      </c>
      <c r="R224" s="1">
        <v>-1</v>
      </c>
      <c r="S224" s="1">
        <v>-1</v>
      </c>
      <c r="T224" s="1">
        <v>-1</v>
      </c>
      <c r="U224" s="1">
        <v>-1</v>
      </c>
      <c r="V224" s="1">
        <v>-1</v>
      </c>
      <c r="W224" s="1">
        <v>-1</v>
      </c>
      <c r="X224" s="1">
        <v>-1</v>
      </c>
      <c r="Y224" s="1">
        <v>-1</v>
      </c>
      <c r="Z224" s="1">
        <v>-1</v>
      </c>
      <c r="AA224" s="1">
        <v>-1</v>
      </c>
      <c r="AB224" s="1">
        <v>-1</v>
      </c>
      <c r="AC224" s="1">
        <v>-1</v>
      </c>
      <c r="AD224" s="1">
        <v>-1</v>
      </c>
      <c r="AE224" s="1">
        <v>-1</v>
      </c>
      <c r="AF224" s="1">
        <v>-1</v>
      </c>
      <c r="AG224" s="1">
        <v>-1</v>
      </c>
      <c r="AH224" s="1">
        <v>-1</v>
      </c>
      <c r="AI224" s="1">
        <v>-1</v>
      </c>
      <c r="AJ224" s="1">
        <v>-1</v>
      </c>
      <c r="AK224" s="1">
        <v>1</v>
      </c>
      <c r="AL224" s="1">
        <v>3</v>
      </c>
      <c r="AM224" s="1" t="s">
        <v>195</v>
      </c>
      <c r="AN224" s="1">
        <v>4040</v>
      </c>
      <c r="AW224" s="1">
        <v>0</v>
      </c>
      <c r="AX224" s="1">
        <v>52701</v>
      </c>
      <c r="AY224" s="1">
        <v>41676.9</v>
      </c>
      <c r="AZ224" s="1">
        <v>13745.1</v>
      </c>
      <c r="BA224" s="1">
        <v>1717.9</v>
      </c>
      <c r="BB224" s="1">
        <v>200.1</v>
      </c>
      <c r="BC224" s="1">
        <v>44.7</v>
      </c>
      <c r="BD224" s="1">
        <v>0</v>
      </c>
      <c r="BE224" s="1">
        <v>85</v>
      </c>
      <c r="BF224" s="1">
        <v>111.1</v>
      </c>
      <c r="BG224" s="1">
        <v>519.79999999999995</v>
      </c>
      <c r="BH224" s="1">
        <v>1624.3</v>
      </c>
      <c r="BI224" s="1">
        <v>774.3</v>
      </c>
      <c r="BJ224" s="2">
        <f t="shared" ref="BJ224:BK224" si="78">ROUND(AVERAGE(AW224:BI224),0)</f>
        <v>8708</v>
      </c>
      <c r="BK224" s="2">
        <f t="shared" si="78"/>
        <v>9378</v>
      </c>
      <c r="BM224" s="8"/>
      <c r="BN224" s="8"/>
      <c r="BP224" s="12">
        <f t="shared" si="49"/>
        <v>8708</v>
      </c>
      <c r="BQ224" s="12">
        <f t="shared" si="49"/>
        <v>9378</v>
      </c>
    </row>
    <row r="225" spans="1:69" s="1" customFormat="1" ht="19.5" x14ac:dyDescent="0.6">
      <c r="A225" s="1" t="s">
        <v>200</v>
      </c>
      <c r="B225" s="1" t="s">
        <v>169</v>
      </c>
      <c r="C225" s="1" t="s">
        <v>209</v>
      </c>
      <c r="D225" s="1" t="s">
        <v>293</v>
      </c>
      <c r="E225" s="1" t="s">
        <v>195</v>
      </c>
      <c r="F225" s="1" t="s">
        <v>173</v>
      </c>
      <c r="G225" s="1" t="s">
        <v>174</v>
      </c>
      <c r="H225" s="1" t="s">
        <v>181</v>
      </c>
      <c r="I225" s="1">
        <v>1</v>
      </c>
      <c r="J225" s="1" t="s">
        <v>176</v>
      </c>
      <c r="K225" s="1" t="b">
        <v>0</v>
      </c>
      <c r="L225" s="1">
        <v>30</v>
      </c>
      <c r="M225" s="1">
        <v>210</v>
      </c>
      <c r="N225" s="1">
        <v>30</v>
      </c>
      <c r="O225" s="1">
        <v>210</v>
      </c>
      <c r="P225" s="1">
        <v>-1</v>
      </c>
      <c r="Q225" s="1">
        <v>-1</v>
      </c>
      <c r="R225" s="1">
        <v>-1</v>
      </c>
      <c r="S225" s="1">
        <v>-1</v>
      </c>
      <c r="T225" s="1">
        <v>-1</v>
      </c>
      <c r="U225" s="1">
        <v>-1</v>
      </c>
      <c r="V225" s="1">
        <v>-1</v>
      </c>
      <c r="W225" s="1">
        <v>-1</v>
      </c>
      <c r="X225" s="1">
        <v>-1</v>
      </c>
      <c r="Y225" s="1">
        <v>-1</v>
      </c>
      <c r="Z225" s="1">
        <v>-1</v>
      </c>
      <c r="AA225" s="1">
        <v>-1</v>
      </c>
      <c r="AB225" s="1">
        <v>-1</v>
      </c>
      <c r="AC225" s="1">
        <v>-1</v>
      </c>
      <c r="AD225" s="1">
        <v>-1</v>
      </c>
      <c r="AE225" s="1">
        <v>-1</v>
      </c>
      <c r="AF225" s="1">
        <v>-1</v>
      </c>
      <c r="AG225" s="1">
        <v>-1</v>
      </c>
      <c r="AH225" s="1">
        <v>-1</v>
      </c>
      <c r="AI225" s="1">
        <v>-1</v>
      </c>
      <c r="AJ225" s="1">
        <v>-1</v>
      </c>
      <c r="AK225" s="1">
        <v>1</v>
      </c>
      <c r="AL225" s="1">
        <v>3</v>
      </c>
      <c r="AM225" s="1" t="s">
        <v>195</v>
      </c>
      <c r="AN225" s="1">
        <v>4040</v>
      </c>
      <c r="AW225" s="1">
        <v>0</v>
      </c>
      <c r="AX225" s="1">
        <v>81934.899999999994</v>
      </c>
      <c r="AY225" s="1">
        <v>64795.6</v>
      </c>
      <c r="AZ225" s="1">
        <v>21369.7</v>
      </c>
      <c r="BA225" s="1">
        <v>2670.9</v>
      </c>
      <c r="BB225" s="1">
        <v>311.2</v>
      </c>
      <c r="BC225" s="1">
        <v>69.5</v>
      </c>
      <c r="BD225" s="1">
        <v>0</v>
      </c>
      <c r="BE225" s="1">
        <v>132.1</v>
      </c>
      <c r="BF225" s="1">
        <v>172.8</v>
      </c>
      <c r="BG225" s="1">
        <v>808.1</v>
      </c>
      <c r="BH225" s="1">
        <v>2525.4</v>
      </c>
      <c r="BI225" s="1">
        <v>1203.9000000000001</v>
      </c>
      <c r="BJ225" s="2">
        <f t="shared" ref="BJ225:BK225" si="79">ROUND(AVERAGE(AW225:BI225),0)</f>
        <v>13538</v>
      </c>
      <c r="BK225" s="2">
        <f t="shared" si="79"/>
        <v>14579</v>
      </c>
      <c r="BM225" s="8"/>
      <c r="BN225" s="8"/>
      <c r="BP225" s="12">
        <f t="shared" si="49"/>
        <v>13538</v>
      </c>
      <c r="BQ225" s="12">
        <f t="shared" si="49"/>
        <v>14579</v>
      </c>
    </row>
    <row r="226" spans="1:69" s="1" customFormat="1" ht="19.5" x14ac:dyDescent="0.6">
      <c r="A226" s="1" t="s">
        <v>200</v>
      </c>
      <c r="B226" s="1" t="s">
        <v>169</v>
      </c>
      <c r="C226" s="1" t="s">
        <v>209</v>
      </c>
      <c r="D226" s="1" t="s">
        <v>293</v>
      </c>
      <c r="E226" s="1" t="s">
        <v>183</v>
      </c>
      <c r="F226" s="1" t="s">
        <v>173</v>
      </c>
      <c r="G226" s="1" t="s">
        <v>174</v>
      </c>
      <c r="H226" s="1" t="s">
        <v>181</v>
      </c>
      <c r="I226" s="1">
        <v>1</v>
      </c>
      <c r="J226" s="1" t="s">
        <v>176</v>
      </c>
      <c r="K226" s="1" t="b">
        <v>0</v>
      </c>
      <c r="L226" s="1">
        <v>30</v>
      </c>
      <c r="M226" s="1">
        <v>210</v>
      </c>
      <c r="N226" s="1">
        <v>30</v>
      </c>
      <c r="O226" s="1">
        <v>210</v>
      </c>
      <c r="P226" s="1">
        <v>-1</v>
      </c>
      <c r="Q226" s="1">
        <v>-1</v>
      </c>
      <c r="R226" s="1">
        <v>-1</v>
      </c>
      <c r="S226" s="1">
        <v>-1</v>
      </c>
      <c r="T226" s="1">
        <v>-1</v>
      </c>
      <c r="U226" s="1">
        <v>-1</v>
      </c>
      <c r="V226" s="1">
        <v>-1</v>
      </c>
      <c r="W226" s="1">
        <v>-1</v>
      </c>
      <c r="X226" s="1">
        <v>-1</v>
      </c>
      <c r="Y226" s="1">
        <v>-1</v>
      </c>
      <c r="Z226" s="1">
        <v>-1</v>
      </c>
      <c r="AA226" s="1">
        <v>-1</v>
      </c>
      <c r="AB226" s="1">
        <v>-1</v>
      </c>
      <c r="AC226" s="1">
        <v>-1</v>
      </c>
      <c r="AD226" s="1">
        <v>-1</v>
      </c>
      <c r="AE226" s="1">
        <v>-1</v>
      </c>
      <c r="AF226" s="1">
        <v>-1</v>
      </c>
      <c r="AG226" s="1">
        <v>-1</v>
      </c>
      <c r="AH226" s="1">
        <v>-1</v>
      </c>
      <c r="AI226" s="1">
        <v>-1</v>
      </c>
      <c r="AJ226" s="1">
        <v>-1</v>
      </c>
      <c r="AK226" s="1">
        <v>1</v>
      </c>
      <c r="AL226" s="1">
        <v>3</v>
      </c>
      <c r="AM226" s="1" t="s">
        <v>195</v>
      </c>
      <c r="AN226" s="1">
        <v>4040</v>
      </c>
      <c r="AW226" s="1">
        <v>0</v>
      </c>
      <c r="AX226" s="1">
        <v>94230.1</v>
      </c>
      <c r="AY226" s="1">
        <v>74518.8</v>
      </c>
      <c r="AZ226" s="1">
        <v>24576.400000000001</v>
      </c>
      <c r="BA226" s="1">
        <v>3071.7</v>
      </c>
      <c r="BB226" s="1">
        <v>357.8</v>
      </c>
      <c r="BC226" s="1">
        <v>80</v>
      </c>
      <c r="BD226" s="1">
        <v>0</v>
      </c>
      <c r="BE226" s="1">
        <v>152</v>
      </c>
      <c r="BF226" s="1">
        <v>198.7</v>
      </c>
      <c r="BG226" s="1">
        <v>929.4</v>
      </c>
      <c r="BH226" s="1">
        <v>2904.3</v>
      </c>
      <c r="BI226" s="1">
        <v>1384.5</v>
      </c>
      <c r="BJ226" s="2">
        <f t="shared" ref="BJ226:BK226" si="80">ROUND(AVERAGE(AW226:BI226),0)</f>
        <v>15570</v>
      </c>
      <c r="BK226" s="2">
        <f t="shared" si="80"/>
        <v>16767</v>
      </c>
      <c r="BM226" s="8"/>
      <c r="BN226" s="8"/>
      <c r="BP226" s="12">
        <f t="shared" si="49"/>
        <v>15570</v>
      </c>
      <c r="BQ226" s="12">
        <f t="shared" si="49"/>
        <v>16767</v>
      </c>
    </row>
    <row r="227" spans="1:69" s="1" customFormat="1" ht="19.5" x14ac:dyDescent="0.6">
      <c r="A227" s="1" t="s">
        <v>200</v>
      </c>
      <c r="B227" s="1" t="s">
        <v>169</v>
      </c>
      <c r="C227" s="1" t="s">
        <v>185</v>
      </c>
      <c r="D227" s="1" t="s">
        <v>293</v>
      </c>
      <c r="E227" s="1" t="s">
        <v>203</v>
      </c>
      <c r="F227" s="1" t="s">
        <v>173</v>
      </c>
      <c r="G227" s="1" t="s">
        <v>174</v>
      </c>
      <c r="H227" s="1" t="s">
        <v>181</v>
      </c>
      <c r="I227" s="1">
        <v>1</v>
      </c>
      <c r="J227" s="1" t="s">
        <v>176</v>
      </c>
      <c r="K227" s="1" t="b">
        <v>0</v>
      </c>
      <c r="L227" s="1">
        <v>30</v>
      </c>
      <c r="M227" s="1">
        <v>210</v>
      </c>
      <c r="N227" s="1">
        <v>30</v>
      </c>
      <c r="O227" s="1">
        <v>210</v>
      </c>
      <c r="P227" s="1">
        <v>-1</v>
      </c>
      <c r="Q227" s="1">
        <v>-1</v>
      </c>
      <c r="R227" s="1">
        <v>-1</v>
      </c>
      <c r="S227" s="1">
        <v>-1</v>
      </c>
      <c r="T227" s="1">
        <v>-1</v>
      </c>
      <c r="U227" s="1">
        <v>-1</v>
      </c>
      <c r="V227" s="1">
        <v>-1</v>
      </c>
      <c r="W227" s="1">
        <v>-1</v>
      </c>
      <c r="X227" s="1">
        <v>-1</v>
      </c>
      <c r="Y227" s="1">
        <v>-1</v>
      </c>
      <c r="Z227" s="1">
        <v>-1</v>
      </c>
      <c r="AA227" s="1">
        <v>-1</v>
      </c>
      <c r="AB227" s="1">
        <v>-1</v>
      </c>
      <c r="AC227" s="1">
        <v>-1</v>
      </c>
      <c r="AD227" s="1">
        <v>-1</v>
      </c>
      <c r="AE227" s="1">
        <v>-1</v>
      </c>
      <c r="AF227" s="1">
        <v>-1</v>
      </c>
      <c r="AG227" s="1">
        <v>-1</v>
      </c>
      <c r="AH227" s="1">
        <v>-1</v>
      </c>
      <c r="AI227" s="1">
        <v>-1</v>
      </c>
      <c r="AJ227" s="1">
        <v>-1</v>
      </c>
      <c r="AK227" s="1">
        <v>1</v>
      </c>
      <c r="AL227" s="1">
        <v>3</v>
      </c>
      <c r="AM227" s="1" t="s">
        <v>195</v>
      </c>
      <c r="AN227" s="1">
        <v>4040</v>
      </c>
      <c r="AW227" s="1">
        <v>0</v>
      </c>
      <c r="AX227" s="1">
        <v>430221.6</v>
      </c>
      <c r="AY227" s="1">
        <v>340227</v>
      </c>
      <c r="AZ227" s="1">
        <v>112207.3</v>
      </c>
      <c r="BA227" s="1">
        <v>14024.4</v>
      </c>
      <c r="BB227" s="1">
        <v>1633.8</v>
      </c>
      <c r="BC227" s="1">
        <v>365.2</v>
      </c>
      <c r="BD227" s="1">
        <v>0</v>
      </c>
      <c r="BE227" s="1">
        <v>693.8</v>
      </c>
      <c r="BF227" s="1">
        <v>907.1</v>
      </c>
      <c r="BG227" s="1">
        <v>4243.3</v>
      </c>
      <c r="BH227" s="1">
        <v>13260.2</v>
      </c>
      <c r="BI227" s="1">
        <v>6321.2</v>
      </c>
      <c r="BJ227" s="2">
        <f t="shared" ref="BJ227:BK227" si="81">ROUND(AVERAGE(AW227:BI227),0)</f>
        <v>71085</v>
      </c>
      <c r="BK227" s="2">
        <f t="shared" si="81"/>
        <v>76553</v>
      </c>
      <c r="BM227" s="8"/>
      <c r="BN227" s="8"/>
      <c r="BP227" s="12">
        <f t="shared" si="49"/>
        <v>71085</v>
      </c>
      <c r="BQ227" s="12">
        <f t="shared" si="49"/>
        <v>76553</v>
      </c>
    </row>
    <row r="228" spans="1:69" s="1" customFormat="1" ht="19.5" x14ac:dyDescent="0.6">
      <c r="A228" s="1" t="s">
        <v>200</v>
      </c>
      <c r="B228" s="1" t="s">
        <v>169</v>
      </c>
      <c r="C228" s="1" t="s">
        <v>185</v>
      </c>
      <c r="D228" s="1" t="s">
        <v>293</v>
      </c>
      <c r="E228" s="1" t="s">
        <v>195</v>
      </c>
      <c r="F228" s="1" t="s">
        <v>173</v>
      </c>
      <c r="G228" s="1" t="s">
        <v>174</v>
      </c>
      <c r="H228" s="1" t="s">
        <v>181</v>
      </c>
      <c r="I228" s="1">
        <v>1</v>
      </c>
      <c r="J228" s="1" t="s">
        <v>176</v>
      </c>
      <c r="K228" s="1" t="b">
        <v>0</v>
      </c>
      <c r="L228" s="1">
        <v>30</v>
      </c>
      <c r="M228" s="1">
        <v>210</v>
      </c>
      <c r="N228" s="1">
        <v>30</v>
      </c>
      <c r="O228" s="1">
        <v>210</v>
      </c>
      <c r="P228" s="1">
        <v>-1</v>
      </c>
      <c r="Q228" s="1">
        <v>-1</v>
      </c>
      <c r="R228" s="1">
        <v>-1</v>
      </c>
      <c r="S228" s="1">
        <v>-1</v>
      </c>
      <c r="T228" s="1">
        <v>-1</v>
      </c>
      <c r="U228" s="1">
        <v>-1</v>
      </c>
      <c r="V228" s="1">
        <v>-1</v>
      </c>
      <c r="W228" s="1">
        <v>-1</v>
      </c>
      <c r="X228" s="1">
        <v>-1</v>
      </c>
      <c r="Y228" s="1">
        <v>-1</v>
      </c>
      <c r="Z228" s="1">
        <v>-1</v>
      </c>
      <c r="AA228" s="1">
        <v>-1</v>
      </c>
      <c r="AB228" s="1">
        <v>-1</v>
      </c>
      <c r="AC228" s="1">
        <v>-1</v>
      </c>
      <c r="AD228" s="1">
        <v>-1</v>
      </c>
      <c r="AE228" s="1">
        <v>-1</v>
      </c>
      <c r="AF228" s="1">
        <v>-1</v>
      </c>
      <c r="AG228" s="1">
        <v>-1</v>
      </c>
      <c r="AH228" s="1">
        <v>-1</v>
      </c>
      <c r="AI228" s="1">
        <v>-1</v>
      </c>
      <c r="AJ228" s="1">
        <v>-1</v>
      </c>
      <c r="AK228" s="1">
        <v>1</v>
      </c>
      <c r="AL228" s="1">
        <v>3</v>
      </c>
      <c r="AM228" s="1" t="s">
        <v>195</v>
      </c>
      <c r="AN228" s="1">
        <v>4040</v>
      </c>
      <c r="AW228" s="1">
        <v>0</v>
      </c>
      <c r="AX228" s="1">
        <v>119453.8</v>
      </c>
      <c r="AY228" s="1">
        <v>94466.2</v>
      </c>
      <c r="AZ228" s="1">
        <v>31155.1</v>
      </c>
      <c r="BA228" s="1">
        <v>3894</v>
      </c>
      <c r="BB228" s="1">
        <v>453.6</v>
      </c>
      <c r="BC228" s="1">
        <v>101.4</v>
      </c>
      <c r="BD228" s="1">
        <v>0</v>
      </c>
      <c r="BE228" s="1">
        <v>192.6</v>
      </c>
      <c r="BF228" s="1">
        <v>251.9</v>
      </c>
      <c r="BG228" s="1">
        <v>1178.2</v>
      </c>
      <c r="BH228" s="1">
        <v>3681.8</v>
      </c>
      <c r="BI228" s="1">
        <v>1755.1</v>
      </c>
      <c r="BJ228" s="2">
        <f t="shared" ref="BJ228:BK228" si="82">ROUND(AVERAGE(AW228:BI228),0)</f>
        <v>19737</v>
      </c>
      <c r="BK228" s="2">
        <f t="shared" si="82"/>
        <v>21255</v>
      </c>
      <c r="BM228" s="8"/>
      <c r="BN228" s="8"/>
      <c r="BP228" s="12">
        <f t="shared" si="49"/>
        <v>19737</v>
      </c>
      <c r="BQ228" s="12">
        <f t="shared" si="49"/>
        <v>21255</v>
      </c>
    </row>
    <row r="229" spans="1:69" s="1" customFormat="1" ht="19.5" x14ac:dyDescent="0.6">
      <c r="A229" s="1" t="s">
        <v>200</v>
      </c>
      <c r="B229" s="1" t="s">
        <v>169</v>
      </c>
      <c r="C229" s="1" t="s">
        <v>281</v>
      </c>
      <c r="D229" s="1" t="s">
        <v>293</v>
      </c>
      <c r="E229" s="1" t="s">
        <v>203</v>
      </c>
      <c r="F229" s="1" t="s">
        <v>173</v>
      </c>
      <c r="G229" s="1" t="s">
        <v>174</v>
      </c>
      <c r="H229" s="1" t="s">
        <v>175</v>
      </c>
      <c r="I229" s="1">
        <v>1</v>
      </c>
      <c r="J229" s="1" t="s">
        <v>176</v>
      </c>
      <c r="K229" s="1" t="b">
        <v>0</v>
      </c>
      <c r="L229" s="1">
        <v>30</v>
      </c>
      <c r="M229" s="1">
        <v>210</v>
      </c>
      <c r="N229" s="1">
        <v>30</v>
      </c>
      <c r="O229" s="1">
        <v>210</v>
      </c>
      <c r="P229" s="1">
        <v>-1</v>
      </c>
      <c r="Q229" s="1">
        <v>-1</v>
      </c>
      <c r="R229" s="1">
        <v>-1</v>
      </c>
      <c r="S229" s="1">
        <v>-1</v>
      </c>
      <c r="T229" s="1">
        <v>-1</v>
      </c>
      <c r="U229" s="1">
        <v>-1</v>
      </c>
      <c r="V229" s="1">
        <v>-1</v>
      </c>
      <c r="W229" s="1">
        <v>-1</v>
      </c>
      <c r="X229" s="1">
        <v>-1</v>
      </c>
      <c r="Y229" s="1">
        <v>-1</v>
      </c>
      <c r="Z229" s="1">
        <v>-1</v>
      </c>
      <c r="AA229" s="1">
        <v>-1</v>
      </c>
      <c r="AB229" s="1">
        <v>-1</v>
      </c>
      <c r="AC229" s="1">
        <v>-1</v>
      </c>
      <c r="AD229" s="1">
        <v>-1</v>
      </c>
      <c r="AE229" s="1">
        <v>-1</v>
      </c>
      <c r="AF229" s="1">
        <v>-1</v>
      </c>
      <c r="AG229" s="1">
        <v>-1</v>
      </c>
      <c r="AH229" s="1">
        <v>-1</v>
      </c>
      <c r="AI229" s="1">
        <v>-1</v>
      </c>
      <c r="AJ229" s="1">
        <v>-1</v>
      </c>
      <c r="AK229" s="1">
        <v>1</v>
      </c>
      <c r="AL229" s="1">
        <v>3</v>
      </c>
      <c r="AM229" s="1" t="s">
        <v>195</v>
      </c>
      <c r="AN229" s="1">
        <v>4040</v>
      </c>
      <c r="AW229" s="1">
        <v>0</v>
      </c>
      <c r="AX229" s="1">
        <v>925596.5</v>
      </c>
      <c r="AY229" s="1">
        <v>731978.4</v>
      </c>
      <c r="AZ229" s="1">
        <v>241407.5</v>
      </c>
      <c r="BA229" s="1">
        <v>30172.6</v>
      </c>
      <c r="BB229" s="1">
        <v>3515</v>
      </c>
      <c r="BC229" s="1">
        <v>785.6</v>
      </c>
      <c r="BD229" s="1">
        <v>0</v>
      </c>
      <c r="BE229" s="1">
        <v>1492.7</v>
      </c>
      <c r="BF229" s="1">
        <v>1951.5</v>
      </c>
      <c r="BG229" s="1">
        <v>9129.2000000000007</v>
      </c>
      <c r="BH229" s="1">
        <v>28528.5</v>
      </c>
      <c r="BI229" s="1">
        <v>13599.8</v>
      </c>
      <c r="BJ229" s="2">
        <f t="shared" ref="BJ229:BK229" si="83">ROUND(AVERAGE(AW229:BI229),0)</f>
        <v>152935</v>
      </c>
      <c r="BK229" s="2">
        <f t="shared" si="83"/>
        <v>164699</v>
      </c>
      <c r="BM229" s="8"/>
      <c r="BN229" s="8"/>
      <c r="BP229" s="12">
        <f t="shared" si="49"/>
        <v>152935</v>
      </c>
      <c r="BQ229" s="12">
        <f t="shared" si="49"/>
        <v>164699</v>
      </c>
    </row>
    <row r="230" spans="1:69" s="1" customFormat="1" ht="19.5" x14ac:dyDescent="0.6">
      <c r="A230" s="1" t="s">
        <v>200</v>
      </c>
      <c r="B230" s="1" t="s">
        <v>169</v>
      </c>
      <c r="C230" s="1" t="s">
        <v>179</v>
      </c>
      <c r="D230" s="1" t="s">
        <v>293</v>
      </c>
      <c r="E230" s="1" t="s">
        <v>203</v>
      </c>
      <c r="F230" s="1" t="s">
        <v>173</v>
      </c>
      <c r="G230" s="1" t="s">
        <v>174</v>
      </c>
      <c r="H230" s="1" t="s">
        <v>181</v>
      </c>
      <c r="I230" s="1">
        <v>1</v>
      </c>
      <c r="J230" s="1" t="s">
        <v>176</v>
      </c>
      <c r="K230" s="1" t="b">
        <v>0</v>
      </c>
      <c r="L230" s="1">
        <v>30</v>
      </c>
      <c r="M230" s="1">
        <v>210</v>
      </c>
      <c r="N230" s="1">
        <v>30</v>
      </c>
      <c r="O230" s="1">
        <v>210</v>
      </c>
      <c r="P230" s="1">
        <v>-1</v>
      </c>
      <c r="Q230" s="1">
        <v>-1</v>
      </c>
      <c r="R230" s="1">
        <v>-1</v>
      </c>
      <c r="S230" s="1">
        <v>-1</v>
      </c>
      <c r="T230" s="1">
        <v>-1</v>
      </c>
      <c r="U230" s="1">
        <v>-1</v>
      </c>
      <c r="V230" s="1">
        <v>-1</v>
      </c>
      <c r="W230" s="1">
        <v>-1</v>
      </c>
      <c r="X230" s="1">
        <v>-1</v>
      </c>
      <c r="Y230" s="1">
        <v>-1</v>
      </c>
      <c r="Z230" s="1">
        <v>-1</v>
      </c>
      <c r="AA230" s="1">
        <v>-1</v>
      </c>
      <c r="AB230" s="1">
        <v>-1</v>
      </c>
      <c r="AC230" s="1">
        <v>-1</v>
      </c>
      <c r="AD230" s="1">
        <v>-1</v>
      </c>
      <c r="AE230" s="1">
        <v>-1</v>
      </c>
      <c r="AF230" s="1">
        <v>-1</v>
      </c>
      <c r="AG230" s="1">
        <v>-1</v>
      </c>
      <c r="AH230" s="1">
        <v>-1</v>
      </c>
      <c r="AI230" s="1">
        <v>-1</v>
      </c>
      <c r="AJ230" s="1">
        <v>-1</v>
      </c>
      <c r="AK230" s="1">
        <v>1</v>
      </c>
      <c r="AL230" s="1">
        <v>3</v>
      </c>
      <c r="AM230" s="1" t="s">
        <v>195</v>
      </c>
      <c r="AN230" s="1">
        <v>4040</v>
      </c>
      <c r="AW230" s="1">
        <v>0</v>
      </c>
      <c r="AX230" s="1">
        <v>87220.3</v>
      </c>
      <c r="AY230" s="1">
        <v>68975.399999999994</v>
      </c>
      <c r="AZ230" s="1">
        <v>22748.2</v>
      </c>
      <c r="BA230" s="1">
        <v>2843.2</v>
      </c>
      <c r="BB230" s="1">
        <v>331.2</v>
      </c>
      <c r="BC230" s="1">
        <v>74</v>
      </c>
      <c r="BD230" s="1">
        <v>0</v>
      </c>
      <c r="BE230" s="1">
        <v>140.69999999999999</v>
      </c>
      <c r="BF230" s="1">
        <v>183.9</v>
      </c>
      <c r="BG230" s="1">
        <v>860.3</v>
      </c>
      <c r="BH230" s="1">
        <v>2688.3</v>
      </c>
      <c r="BI230" s="1">
        <v>1281.5</v>
      </c>
      <c r="BJ230" s="2">
        <f t="shared" ref="BJ230:BK230" si="84">ROUND(AVERAGE(AW230:BI230),0)</f>
        <v>14411</v>
      </c>
      <c r="BK230" s="2">
        <f t="shared" si="84"/>
        <v>15520</v>
      </c>
      <c r="BM230" s="8"/>
      <c r="BN230" s="8"/>
      <c r="BP230" s="12">
        <f t="shared" si="49"/>
        <v>14411</v>
      </c>
      <c r="BQ230" s="12">
        <f t="shared" si="49"/>
        <v>15520</v>
      </c>
    </row>
    <row r="231" spans="1:69" s="1" customFormat="1" ht="19.5" x14ac:dyDescent="0.6">
      <c r="A231" s="1" t="s">
        <v>200</v>
      </c>
      <c r="B231" s="1" t="s">
        <v>169</v>
      </c>
      <c r="C231" s="1" t="s">
        <v>291</v>
      </c>
      <c r="D231" s="1" t="s">
        <v>293</v>
      </c>
      <c r="E231" s="1" t="s">
        <v>195</v>
      </c>
      <c r="F231" s="1" t="s">
        <v>173</v>
      </c>
      <c r="G231" s="1" t="s">
        <v>174</v>
      </c>
      <c r="H231" s="1" t="s">
        <v>181</v>
      </c>
      <c r="I231" s="1">
        <v>1</v>
      </c>
      <c r="J231" s="1" t="s">
        <v>176</v>
      </c>
      <c r="K231" s="1" t="b">
        <v>0</v>
      </c>
      <c r="L231" s="1">
        <v>30</v>
      </c>
      <c r="M231" s="1">
        <v>210</v>
      </c>
      <c r="N231" s="1">
        <v>30</v>
      </c>
      <c r="O231" s="1">
        <v>210</v>
      </c>
      <c r="P231" s="1">
        <v>-1</v>
      </c>
      <c r="Q231" s="1">
        <v>-1</v>
      </c>
      <c r="R231" s="1">
        <v>-1</v>
      </c>
      <c r="S231" s="1">
        <v>-1</v>
      </c>
      <c r="T231" s="1">
        <v>-1</v>
      </c>
      <c r="U231" s="1">
        <v>-1</v>
      </c>
      <c r="V231" s="1">
        <v>-1</v>
      </c>
      <c r="W231" s="1">
        <v>-1</v>
      </c>
      <c r="X231" s="1">
        <v>-1</v>
      </c>
      <c r="Y231" s="1">
        <v>-1</v>
      </c>
      <c r="Z231" s="1">
        <v>-1</v>
      </c>
      <c r="AA231" s="1">
        <v>-1</v>
      </c>
      <c r="AB231" s="1">
        <v>-1</v>
      </c>
      <c r="AC231" s="1">
        <v>-1</v>
      </c>
      <c r="AD231" s="1">
        <v>-1</v>
      </c>
      <c r="AE231" s="1">
        <v>-1</v>
      </c>
      <c r="AF231" s="1">
        <v>-1</v>
      </c>
      <c r="AG231" s="1">
        <v>-1</v>
      </c>
      <c r="AH231" s="1">
        <v>-1</v>
      </c>
      <c r="AI231" s="1">
        <v>-1</v>
      </c>
      <c r="AJ231" s="1">
        <v>-1</v>
      </c>
      <c r="AK231" s="1">
        <v>1</v>
      </c>
      <c r="AL231" s="1">
        <v>3</v>
      </c>
      <c r="AM231" s="1" t="s">
        <v>195</v>
      </c>
      <c r="AN231" s="1">
        <v>4040</v>
      </c>
      <c r="AW231" s="1">
        <v>0</v>
      </c>
      <c r="AX231" s="1">
        <v>108911.6</v>
      </c>
      <c r="AY231" s="1">
        <v>86129.3</v>
      </c>
      <c r="AZ231" s="1">
        <v>28405.599999999999</v>
      </c>
      <c r="BA231" s="1">
        <v>3550.3</v>
      </c>
      <c r="BB231" s="1">
        <v>413.6</v>
      </c>
      <c r="BC231" s="1">
        <v>92.4</v>
      </c>
      <c r="BD231" s="1">
        <v>0</v>
      </c>
      <c r="BE231" s="1">
        <v>175.6</v>
      </c>
      <c r="BF231" s="1">
        <v>229.6</v>
      </c>
      <c r="BG231" s="1">
        <v>1074.2</v>
      </c>
      <c r="BH231" s="1">
        <v>3356.8</v>
      </c>
      <c r="BI231" s="1">
        <v>1600.2</v>
      </c>
      <c r="BJ231" s="2">
        <f t="shared" ref="BJ231:BK231" si="85">ROUND(AVERAGE(AW231:BI231),0)</f>
        <v>17995</v>
      </c>
      <c r="BK231" s="2">
        <f t="shared" si="85"/>
        <v>19380</v>
      </c>
      <c r="BM231" s="8"/>
      <c r="BN231" s="8"/>
      <c r="BP231" s="12">
        <f t="shared" si="49"/>
        <v>17995</v>
      </c>
      <c r="BQ231" s="12">
        <f t="shared" si="49"/>
        <v>19380</v>
      </c>
    </row>
    <row r="232" spans="1:69" s="1" customFormat="1" ht="19.5" x14ac:dyDescent="0.6">
      <c r="A232" s="1" t="s">
        <v>200</v>
      </c>
      <c r="B232" s="1" t="s">
        <v>169</v>
      </c>
      <c r="C232" s="1" t="s">
        <v>291</v>
      </c>
      <c r="D232" s="1" t="s">
        <v>293</v>
      </c>
      <c r="E232" s="1" t="s">
        <v>183</v>
      </c>
      <c r="F232" s="1" t="s">
        <v>173</v>
      </c>
      <c r="G232" s="1" t="s">
        <v>174</v>
      </c>
      <c r="H232" s="1" t="s">
        <v>181</v>
      </c>
      <c r="I232" s="1">
        <v>1</v>
      </c>
      <c r="J232" s="1" t="s">
        <v>176</v>
      </c>
      <c r="K232" s="1" t="b">
        <v>0</v>
      </c>
      <c r="L232" s="1">
        <v>30</v>
      </c>
      <c r="M232" s="1">
        <v>210</v>
      </c>
      <c r="N232" s="1">
        <v>30</v>
      </c>
      <c r="O232" s="1">
        <v>210</v>
      </c>
      <c r="P232" s="1">
        <v>-1</v>
      </c>
      <c r="Q232" s="1">
        <v>-1</v>
      </c>
      <c r="R232" s="1">
        <v>-1</v>
      </c>
      <c r="S232" s="1">
        <v>-1</v>
      </c>
      <c r="T232" s="1">
        <v>-1</v>
      </c>
      <c r="U232" s="1">
        <v>-1</v>
      </c>
      <c r="V232" s="1">
        <v>-1</v>
      </c>
      <c r="W232" s="1">
        <v>-1</v>
      </c>
      <c r="X232" s="1">
        <v>-1</v>
      </c>
      <c r="Y232" s="1">
        <v>-1</v>
      </c>
      <c r="Z232" s="1">
        <v>-1</v>
      </c>
      <c r="AA232" s="1">
        <v>-1</v>
      </c>
      <c r="AB232" s="1">
        <v>-1</v>
      </c>
      <c r="AC232" s="1">
        <v>-1</v>
      </c>
      <c r="AD232" s="1">
        <v>-1</v>
      </c>
      <c r="AE232" s="1">
        <v>-1</v>
      </c>
      <c r="AF232" s="1">
        <v>-1</v>
      </c>
      <c r="AG232" s="1">
        <v>-1</v>
      </c>
      <c r="AH232" s="1">
        <v>-1</v>
      </c>
      <c r="AI232" s="1">
        <v>-1</v>
      </c>
      <c r="AJ232" s="1">
        <v>-1</v>
      </c>
      <c r="AK232" s="1">
        <v>1</v>
      </c>
      <c r="AL232" s="1">
        <v>3</v>
      </c>
      <c r="AM232" s="1" t="s">
        <v>195</v>
      </c>
      <c r="AN232" s="1">
        <v>4040</v>
      </c>
      <c r="AW232" s="1">
        <v>0</v>
      </c>
      <c r="AX232" s="1">
        <v>29468.5</v>
      </c>
      <c r="AY232" s="1">
        <v>23304.2</v>
      </c>
      <c r="AZ232" s="1">
        <v>7685.8</v>
      </c>
      <c r="BA232" s="1">
        <v>960.6</v>
      </c>
      <c r="BB232" s="1">
        <v>111.9</v>
      </c>
      <c r="BC232" s="1">
        <v>25</v>
      </c>
      <c r="BD232" s="1">
        <v>0</v>
      </c>
      <c r="BE232" s="1">
        <v>47.5</v>
      </c>
      <c r="BF232" s="1">
        <v>62.1</v>
      </c>
      <c r="BG232" s="1">
        <v>290.60000000000002</v>
      </c>
      <c r="BH232" s="1">
        <v>908.3</v>
      </c>
      <c r="BI232" s="1">
        <v>433</v>
      </c>
      <c r="BJ232" s="2">
        <f t="shared" ref="BJ232:BK232" si="86">ROUND(AVERAGE(AW232:BI232),0)</f>
        <v>4869</v>
      </c>
      <c r="BK232" s="2">
        <f t="shared" si="86"/>
        <v>5244</v>
      </c>
      <c r="BM232" s="8"/>
      <c r="BN232" s="8"/>
      <c r="BP232" s="12">
        <f t="shared" si="49"/>
        <v>4869</v>
      </c>
      <c r="BQ232" s="12">
        <f t="shared" si="49"/>
        <v>5244</v>
      </c>
    </row>
    <row r="233" spans="1:69" s="1" customFormat="1" ht="19.5" x14ac:dyDescent="0.6">
      <c r="A233" s="1" t="s">
        <v>200</v>
      </c>
      <c r="B233" s="1" t="s">
        <v>169</v>
      </c>
      <c r="C233" s="1" t="s">
        <v>257</v>
      </c>
      <c r="D233" s="1" t="s">
        <v>293</v>
      </c>
      <c r="E233" s="1" t="s">
        <v>203</v>
      </c>
      <c r="F233" s="1" t="s">
        <v>173</v>
      </c>
      <c r="G233" s="1" t="s">
        <v>174</v>
      </c>
      <c r="H233" s="1" t="s">
        <v>181</v>
      </c>
      <c r="I233" s="1">
        <v>1</v>
      </c>
      <c r="J233" s="1" t="s">
        <v>176</v>
      </c>
      <c r="K233" s="1" t="b">
        <v>0</v>
      </c>
      <c r="L233" s="1">
        <v>30</v>
      </c>
      <c r="M233" s="1">
        <v>210</v>
      </c>
      <c r="N233" s="1">
        <v>30</v>
      </c>
      <c r="O233" s="1">
        <v>210</v>
      </c>
      <c r="P233" s="1">
        <v>-1</v>
      </c>
      <c r="Q233" s="1">
        <v>-1</v>
      </c>
      <c r="R233" s="1">
        <v>-1</v>
      </c>
      <c r="S233" s="1">
        <v>-1</v>
      </c>
      <c r="T233" s="1">
        <v>-1</v>
      </c>
      <c r="U233" s="1">
        <v>-1</v>
      </c>
      <c r="V233" s="1">
        <v>-1</v>
      </c>
      <c r="W233" s="1">
        <v>-1</v>
      </c>
      <c r="X233" s="1">
        <v>-1</v>
      </c>
      <c r="Y233" s="1">
        <v>-1</v>
      </c>
      <c r="Z233" s="1">
        <v>-1</v>
      </c>
      <c r="AA233" s="1">
        <v>-1</v>
      </c>
      <c r="AB233" s="1">
        <v>-1</v>
      </c>
      <c r="AC233" s="1">
        <v>-1</v>
      </c>
      <c r="AD233" s="1">
        <v>-1</v>
      </c>
      <c r="AE233" s="1">
        <v>-1</v>
      </c>
      <c r="AF233" s="1">
        <v>-1</v>
      </c>
      <c r="AG233" s="1">
        <v>-1</v>
      </c>
      <c r="AH233" s="1">
        <v>-1</v>
      </c>
      <c r="AI233" s="1">
        <v>-1</v>
      </c>
      <c r="AJ233" s="1">
        <v>-1</v>
      </c>
      <c r="AK233" s="1">
        <v>1</v>
      </c>
      <c r="AL233" s="1">
        <v>3</v>
      </c>
      <c r="AM233" s="1" t="s">
        <v>195</v>
      </c>
      <c r="AN233" s="1">
        <v>4040</v>
      </c>
      <c r="AW233" s="1">
        <v>0</v>
      </c>
      <c r="AX233" s="1">
        <v>141088.4</v>
      </c>
      <c r="AY233" s="1">
        <v>111575.2</v>
      </c>
      <c r="AZ233" s="1">
        <v>36797.699999999997</v>
      </c>
      <c r="BA233" s="1">
        <v>4599.2</v>
      </c>
      <c r="BB233" s="1">
        <v>535.79999999999995</v>
      </c>
      <c r="BC233" s="1">
        <v>119.8</v>
      </c>
      <c r="BD233" s="1">
        <v>0</v>
      </c>
      <c r="BE233" s="1">
        <v>227.5</v>
      </c>
      <c r="BF233" s="1">
        <v>297.5</v>
      </c>
      <c r="BG233" s="1">
        <v>1391.6</v>
      </c>
      <c r="BH233" s="1">
        <v>4348.6000000000004</v>
      </c>
      <c r="BI233" s="1">
        <v>2073</v>
      </c>
      <c r="BJ233" s="2">
        <f t="shared" ref="BJ233:BK233" si="87">ROUND(AVERAGE(AW233:BI233),0)</f>
        <v>23312</v>
      </c>
      <c r="BK233" s="2">
        <f t="shared" si="87"/>
        <v>25105</v>
      </c>
      <c r="BM233" s="8"/>
      <c r="BN233" s="8"/>
      <c r="BP233" s="12">
        <f t="shared" si="49"/>
        <v>23312</v>
      </c>
      <c r="BQ233" s="12">
        <f t="shared" si="49"/>
        <v>25105</v>
      </c>
    </row>
    <row r="234" spans="1:69" s="1" customFormat="1" ht="19.5" x14ac:dyDescent="0.6">
      <c r="A234" s="1" t="s">
        <v>200</v>
      </c>
      <c r="B234" s="1" t="s">
        <v>169</v>
      </c>
      <c r="C234" s="1" t="s">
        <v>257</v>
      </c>
      <c r="D234" s="1" t="s">
        <v>293</v>
      </c>
      <c r="E234" s="1" t="s">
        <v>195</v>
      </c>
      <c r="F234" s="1" t="s">
        <v>173</v>
      </c>
      <c r="G234" s="1" t="s">
        <v>174</v>
      </c>
      <c r="H234" s="1" t="s">
        <v>181</v>
      </c>
      <c r="I234" s="1">
        <v>1</v>
      </c>
      <c r="J234" s="1" t="s">
        <v>176</v>
      </c>
      <c r="K234" s="1" t="b">
        <v>0</v>
      </c>
      <c r="L234" s="1">
        <v>30</v>
      </c>
      <c r="M234" s="1">
        <v>210</v>
      </c>
      <c r="N234" s="1">
        <v>30</v>
      </c>
      <c r="O234" s="1">
        <v>210</v>
      </c>
      <c r="P234" s="1">
        <v>-1</v>
      </c>
      <c r="Q234" s="1">
        <v>-1</v>
      </c>
      <c r="R234" s="1">
        <v>-1</v>
      </c>
      <c r="S234" s="1">
        <v>-1</v>
      </c>
      <c r="T234" s="1">
        <v>-1</v>
      </c>
      <c r="U234" s="1">
        <v>-1</v>
      </c>
      <c r="V234" s="1">
        <v>-1</v>
      </c>
      <c r="W234" s="1">
        <v>-1</v>
      </c>
      <c r="X234" s="1">
        <v>-1</v>
      </c>
      <c r="Y234" s="1">
        <v>-1</v>
      </c>
      <c r="Z234" s="1">
        <v>-1</v>
      </c>
      <c r="AA234" s="1">
        <v>-1</v>
      </c>
      <c r="AB234" s="1">
        <v>-1</v>
      </c>
      <c r="AC234" s="1">
        <v>-1</v>
      </c>
      <c r="AD234" s="1">
        <v>-1</v>
      </c>
      <c r="AE234" s="1">
        <v>-1</v>
      </c>
      <c r="AF234" s="1">
        <v>-1</v>
      </c>
      <c r="AG234" s="1">
        <v>-1</v>
      </c>
      <c r="AH234" s="1">
        <v>-1</v>
      </c>
      <c r="AI234" s="1">
        <v>-1</v>
      </c>
      <c r="AJ234" s="1">
        <v>-1</v>
      </c>
      <c r="AK234" s="1">
        <v>1</v>
      </c>
      <c r="AL234" s="1">
        <v>3</v>
      </c>
      <c r="AM234" s="1" t="s">
        <v>195</v>
      </c>
      <c r="AN234" s="1">
        <v>4040</v>
      </c>
      <c r="AW234" s="1">
        <v>0</v>
      </c>
      <c r="AX234" s="1">
        <v>122029.4</v>
      </c>
      <c r="AY234" s="1">
        <v>96503</v>
      </c>
      <c r="AZ234" s="1">
        <v>31826.799999999999</v>
      </c>
      <c r="BA234" s="1">
        <v>3977.9</v>
      </c>
      <c r="BB234" s="1">
        <v>463.4</v>
      </c>
      <c r="BC234" s="1">
        <v>103.6</v>
      </c>
      <c r="BD234" s="1">
        <v>0</v>
      </c>
      <c r="BE234" s="1">
        <v>196.8</v>
      </c>
      <c r="BF234" s="1">
        <v>257.3</v>
      </c>
      <c r="BG234" s="1">
        <v>1203.5999999999999</v>
      </c>
      <c r="BH234" s="1">
        <v>3761.2</v>
      </c>
      <c r="BI234" s="1">
        <v>1793</v>
      </c>
      <c r="BJ234" s="2">
        <f t="shared" ref="BJ234:BK234" si="88">ROUND(AVERAGE(AW234:BI234),0)</f>
        <v>20163</v>
      </c>
      <c r="BK234" s="2">
        <f t="shared" si="88"/>
        <v>21714</v>
      </c>
      <c r="BM234" s="8"/>
      <c r="BN234" s="8"/>
      <c r="BP234" s="12">
        <f t="shared" si="49"/>
        <v>20163</v>
      </c>
      <c r="BQ234" s="12">
        <f t="shared" si="49"/>
        <v>21714</v>
      </c>
    </row>
    <row r="235" spans="1:69" s="1" customFormat="1" ht="19.5" x14ac:dyDescent="0.6">
      <c r="A235" s="1" t="s">
        <v>200</v>
      </c>
      <c r="B235" s="1" t="s">
        <v>169</v>
      </c>
      <c r="C235" s="1" t="s">
        <v>209</v>
      </c>
      <c r="D235" s="1" t="s">
        <v>294</v>
      </c>
      <c r="E235" s="1" t="s">
        <v>203</v>
      </c>
      <c r="F235" s="1" t="s">
        <v>173</v>
      </c>
      <c r="G235" s="1" t="s">
        <v>174</v>
      </c>
      <c r="H235" s="1" t="s">
        <v>181</v>
      </c>
      <c r="I235" s="1">
        <v>1</v>
      </c>
      <c r="J235" s="1" t="s">
        <v>176</v>
      </c>
      <c r="K235" s="1" t="b">
        <v>0</v>
      </c>
      <c r="L235" s="1">
        <v>30</v>
      </c>
      <c r="M235" s="1">
        <v>210</v>
      </c>
      <c r="N235" s="1">
        <v>30</v>
      </c>
      <c r="O235" s="1">
        <v>210</v>
      </c>
      <c r="P235" s="1">
        <v>-1</v>
      </c>
      <c r="Q235" s="1">
        <v>-1</v>
      </c>
      <c r="R235" s="1">
        <v>-1</v>
      </c>
      <c r="S235" s="1">
        <v>-1</v>
      </c>
      <c r="T235" s="1">
        <v>-1</v>
      </c>
      <c r="U235" s="1">
        <v>-1</v>
      </c>
      <c r="V235" s="1">
        <v>-1</v>
      </c>
      <c r="W235" s="1">
        <v>-1</v>
      </c>
      <c r="X235" s="1">
        <v>-1</v>
      </c>
      <c r="Y235" s="1">
        <v>-1</v>
      </c>
      <c r="Z235" s="1">
        <v>-1</v>
      </c>
      <c r="AA235" s="1">
        <v>-1</v>
      </c>
      <c r="AB235" s="1">
        <v>-1</v>
      </c>
      <c r="AC235" s="1">
        <v>-1</v>
      </c>
      <c r="AD235" s="1">
        <v>-1</v>
      </c>
      <c r="AE235" s="1">
        <v>-1</v>
      </c>
      <c r="AF235" s="1">
        <v>-1</v>
      </c>
      <c r="AG235" s="1">
        <v>-1</v>
      </c>
      <c r="AH235" s="1">
        <v>-1</v>
      </c>
      <c r="AI235" s="1">
        <v>-1</v>
      </c>
      <c r="AJ235" s="1">
        <v>-1</v>
      </c>
      <c r="AK235" s="1">
        <v>1</v>
      </c>
      <c r="AL235" s="1">
        <v>3</v>
      </c>
      <c r="AM235" s="1" t="s">
        <v>195</v>
      </c>
      <c r="AN235" s="1">
        <v>4040</v>
      </c>
      <c r="AW235" s="1">
        <v>0</v>
      </c>
      <c r="AX235" s="1">
        <v>0</v>
      </c>
      <c r="AY235" s="1">
        <v>19.8</v>
      </c>
      <c r="AZ235" s="1">
        <v>5</v>
      </c>
      <c r="BA235" s="1">
        <v>0.7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2">
        <f t="shared" ref="BJ235:BK235" si="89">ROUND(AVERAGE(AW235:BI235),0)</f>
        <v>2</v>
      </c>
      <c r="BK235" s="2">
        <f t="shared" si="89"/>
        <v>2</v>
      </c>
      <c r="BM235" s="8"/>
      <c r="BN235" s="8"/>
      <c r="BP235" s="12">
        <f t="shared" si="49"/>
        <v>2</v>
      </c>
      <c r="BQ235" s="12">
        <f t="shared" si="49"/>
        <v>2</v>
      </c>
    </row>
    <row r="236" spans="1:69" s="1" customFormat="1" ht="19.5" x14ac:dyDescent="0.6">
      <c r="A236" s="1" t="s">
        <v>200</v>
      </c>
      <c r="B236" s="1" t="s">
        <v>169</v>
      </c>
      <c r="C236" s="1" t="s">
        <v>209</v>
      </c>
      <c r="D236" s="1" t="s">
        <v>294</v>
      </c>
      <c r="E236" s="1" t="s">
        <v>195</v>
      </c>
      <c r="F236" s="1" t="s">
        <v>173</v>
      </c>
      <c r="G236" s="1" t="s">
        <v>174</v>
      </c>
      <c r="H236" s="1" t="s">
        <v>181</v>
      </c>
      <c r="I236" s="1">
        <v>1</v>
      </c>
      <c r="J236" s="1" t="s">
        <v>176</v>
      </c>
      <c r="K236" s="1" t="b">
        <v>0</v>
      </c>
      <c r="L236" s="1">
        <v>30</v>
      </c>
      <c r="M236" s="1">
        <v>210</v>
      </c>
      <c r="N236" s="1">
        <v>30</v>
      </c>
      <c r="O236" s="1">
        <v>210</v>
      </c>
      <c r="P236" s="1">
        <v>-1</v>
      </c>
      <c r="Q236" s="1">
        <v>-1</v>
      </c>
      <c r="R236" s="1">
        <v>-1</v>
      </c>
      <c r="S236" s="1">
        <v>-1</v>
      </c>
      <c r="T236" s="1">
        <v>-1</v>
      </c>
      <c r="U236" s="1">
        <v>-1</v>
      </c>
      <c r="V236" s="1">
        <v>-1</v>
      </c>
      <c r="W236" s="1">
        <v>-1</v>
      </c>
      <c r="X236" s="1">
        <v>-1</v>
      </c>
      <c r="Y236" s="1">
        <v>-1</v>
      </c>
      <c r="Z236" s="1">
        <v>-1</v>
      </c>
      <c r="AA236" s="1">
        <v>-1</v>
      </c>
      <c r="AB236" s="1">
        <v>-1</v>
      </c>
      <c r="AC236" s="1">
        <v>-1</v>
      </c>
      <c r="AD236" s="1">
        <v>-1</v>
      </c>
      <c r="AE236" s="1">
        <v>-1</v>
      </c>
      <c r="AF236" s="1">
        <v>-1</v>
      </c>
      <c r="AG236" s="1">
        <v>-1</v>
      </c>
      <c r="AH236" s="1">
        <v>-1</v>
      </c>
      <c r="AI236" s="1">
        <v>-1</v>
      </c>
      <c r="AJ236" s="1">
        <v>-1</v>
      </c>
      <c r="AK236" s="1">
        <v>1</v>
      </c>
      <c r="AL236" s="1">
        <v>3</v>
      </c>
      <c r="AM236" s="1" t="s">
        <v>195</v>
      </c>
      <c r="AN236" s="1">
        <v>4040</v>
      </c>
      <c r="AW236" s="1">
        <v>0</v>
      </c>
      <c r="AX236" s="1">
        <v>0</v>
      </c>
      <c r="AY236" s="1">
        <v>61.9</v>
      </c>
      <c r="AZ236" s="1">
        <v>15.7</v>
      </c>
      <c r="BA236" s="1">
        <v>2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2">
        <f t="shared" ref="BJ236:BK236" si="90">ROUND(AVERAGE(AW236:BI236),0)</f>
        <v>6</v>
      </c>
      <c r="BK236" s="2">
        <f t="shared" si="90"/>
        <v>7</v>
      </c>
      <c r="BM236" s="8"/>
      <c r="BN236" s="8"/>
      <c r="BP236" s="12">
        <f t="shared" si="49"/>
        <v>6</v>
      </c>
      <c r="BQ236" s="12">
        <f t="shared" si="49"/>
        <v>7</v>
      </c>
    </row>
    <row r="237" spans="1:69" s="1" customFormat="1" ht="19.5" x14ac:dyDescent="0.6">
      <c r="A237" s="1" t="s">
        <v>200</v>
      </c>
      <c r="B237" s="1" t="s">
        <v>169</v>
      </c>
      <c r="C237" s="1" t="s">
        <v>185</v>
      </c>
      <c r="D237" s="1" t="s">
        <v>294</v>
      </c>
      <c r="E237" s="1" t="s">
        <v>203</v>
      </c>
      <c r="F237" s="1" t="s">
        <v>173</v>
      </c>
      <c r="G237" s="1" t="s">
        <v>174</v>
      </c>
      <c r="H237" s="1" t="s">
        <v>181</v>
      </c>
      <c r="I237" s="1">
        <v>1</v>
      </c>
      <c r="J237" s="1" t="s">
        <v>176</v>
      </c>
      <c r="K237" s="1" t="b">
        <v>0</v>
      </c>
      <c r="L237" s="1">
        <v>30</v>
      </c>
      <c r="M237" s="1">
        <v>210</v>
      </c>
      <c r="N237" s="1">
        <v>30</v>
      </c>
      <c r="O237" s="1">
        <v>210</v>
      </c>
      <c r="P237" s="1">
        <v>-1</v>
      </c>
      <c r="Q237" s="1">
        <v>-1</v>
      </c>
      <c r="R237" s="1">
        <v>-1</v>
      </c>
      <c r="S237" s="1">
        <v>-1</v>
      </c>
      <c r="T237" s="1">
        <v>-1</v>
      </c>
      <c r="U237" s="1">
        <v>-1</v>
      </c>
      <c r="V237" s="1">
        <v>-1</v>
      </c>
      <c r="W237" s="1">
        <v>-1</v>
      </c>
      <c r="X237" s="1">
        <v>-1</v>
      </c>
      <c r="Y237" s="1">
        <v>-1</v>
      </c>
      <c r="Z237" s="1">
        <v>-1</v>
      </c>
      <c r="AA237" s="1">
        <v>-1</v>
      </c>
      <c r="AB237" s="1">
        <v>-1</v>
      </c>
      <c r="AC237" s="1">
        <v>-1</v>
      </c>
      <c r="AD237" s="1">
        <v>-1</v>
      </c>
      <c r="AE237" s="1">
        <v>-1</v>
      </c>
      <c r="AF237" s="1">
        <v>-1</v>
      </c>
      <c r="AG237" s="1">
        <v>-1</v>
      </c>
      <c r="AH237" s="1">
        <v>-1</v>
      </c>
      <c r="AI237" s="1">
        <v>-1</v>
      </c>
      <c r="AJ237" s="1">
        <v>-1</v>
      </c>
      <c r="AK237" s="1">
        <v>1</v>
      </c>
      <c r="AL237" s="1">
        <v>3</v>
      </c>
      <c r="AM237" s="1" t="s">
        <v>195</v>
      </c>
      <c r="AN237" s="1">
        <v>4040</v>
      </c>
      <c r="AW237" s="1">
        <v>0</v>
      </c>
      <c r="AX237" s="1">
        <v>0</v>
      </c>
      <c r="AY237" s="1">
        <v>238.1</v>
      </c>
      <c r="AZ237" s="1">
        <v>60.4</v>
      </c>
      <c r="BA237" s="1">
        <v>7.9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2">
        <f t="shared" ref="BJ237:BK237" si="91">ROUND(AVERAGE(AW237:BI237),0)</f>
        <v>24</v>
      </c>
      <c r="BK237" s="2">
        <f t="shared" si="91"/>
        <v>25</v>
      </c>
      <c r="BM237" s="8"/>
      <c r="BN237" s="8"/>
      <c r="BP237" s="12">
        <f t="shared" si="49"/>
        <v>24</v>
      </c>
      <c r="BQ237" s="12">
        <f t="shared" si="49"/>
        <v>25</v>
      </c>
    </row>
    <row r="238" spans="1:69" s="1" customFormat="1" ht="19.5" x14ac:dyDescent="0.6">
      <c r="A238" s="1" t="s">
        <v>200</v>
      </c>
      <c r="B238" s="1" t="s">
        <v>169</v>
      </c>
      <c r="C238" s="1" t="s">
        <v>185</v>
      </c>
      <c r="D238" s="1" t="s">
        <v>294</v>
      </c>
      <c r="E238" s="1" t="s">
        <v>195</v>
      </c>
      <c r="F238" s="1" t="s">
        <v>173</v>
      </c>
      <c r="G238" s="1" t="s">
        <v>174</v>
      </c>
      <c r="H238" s="1" t="s">
        <v>181</v>
      </c>
      <c r="I238" s="1">
        <v>1</v>
      </c>
      <c r="J238" s="1" t="s">
        <v>176</v>
      </c>
      <c r="K238" s="1" t="b">
        <v>0</v>
      </c>
      <c r="L238" s="1">
        <v>30</v>
      </c>
      <c r="M238" s="1">
        <v>210</v>
      </c>
      <c r="N238" s="1">
        <v>30</v>
      </c>
      <c r="O238" s="1">
        <v>210</v>
      </c>
      <c r="P238" s="1">
        <v>-1</v>
      </c>
      <c r="Q238" s="1">
        <v>-1</v>
      </c>
      <c r="R238" s="1">
        <v>-1</v>
      </c>
      <c r="S238" s="1">
        <v>-1</v>
      </c>
      <c r="T238" s="1">
        <v>-1</v>
      </c>
      <c r="U238" s="1">
        <v>-1</v>
      </c>
      <c r="V238" s="1">
        <v>-1</v>
      </c>
      <c r="W238" s="1">
        <v>-1</v>
      </c>
      <c r="X238" s="1">
        <v>-1</v>
      </c>
      <c r="Y238" s="1">
        <v>-1</v>
      </c>
      <c r="Z238" s="1">
        <v>-1</v>
      </c>
      <c r="AA238" s="1">
        <v>-1</v>
      </c>
      <c r="AB238" s="1">
        <v>-1</v>
      </c>
      <c r="AC238" s="1">
        <v>-1</v>
      </c>
      <c r="AD238" s="1">
        <v>-1</v>
      </c>
      <c r="AE238" s="1">
        <v>-1</v>
      </c>
      <c r="AF238" s="1">
        <v>-1</v>
      </c>
      <c r="AG238" s="1">
        <v>-1</v>
      </c>
      <c r="AH238" s="1">
        <v>-1</v>
      </c>
      <c r="AI238" s="1">
        <v>-1</v>
      </c>
      <c r="AJ238" s="1">
        <v>-1</v>
      </c>
      <c r="AK238" s="1">
        <v>1</v>
      </c>
      <c r="AL238" s="1">
        <v>3</v>
      </c>
      <c r="AM238" s="1" t="s">
        <v>195</v>
      </c>
      <c r="AN238" s="1">
        <v>4040</v>
      </c>
      <c r="AW238" s="1">
        <v>0</v>
      </c>
      <c r="AX238" s="1">
        <v>0</v>
      </c>
      <c r="AY238" s="1">
        <v>108.1</v>
      </c>
      <c r="AZ238" s="1">
        <v>27.4</v>
      </c>
      <c r="BA238" s="1">
        <v>3.6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2">
        <f t="shared" ref="BJ238:BK238" si="92">ROUND(AVERAGE(AW238:BI238),0)</f>
        <v>11</v>
      </c>
      <c r="BK238" s="2">
        <f t="shared" si="92"/>
        <v>12</v>
      </c>
      <c r="BM238" s="8"/>
      <c r="BN238" s="8"/>
      <c r="BP238" s="12">
        <f t="shared" si="49"/>
        <v>11</v>
      </c>
      <c r="BQ238" s="12">
        <f t="shared" si="49"/>
        <v>12</v>
      </c>
    </row>
    <row r="239" spans="1:69" s="1" customFormat="1" ht="19.5" x14ac:dyDescent="0.6">
      <c r="A239" s="1" t="s">
        <v>200</v>
      </c>
      <c r="B239" s="1" t="s">
        <v>169</v>
      </c>
      <c r="C239" s="1" t="s">
        <v>206</v>
      </c>
      <c r="D239" s="1" t="s">
        <v>294</v>
      </c>
      <c r="E239" s="1" t="s">
        <v>203</v>
      </c>
      <c r="F239" s="1" t="s">
        <v>173</v>
      </c>
      <c r="G239" s="1" t="s">
        <v>174</v>
      </c>
      <c r="H239" s="1" t="s">
        <v>175</v>
      </c>
      <c r="I239" s="1">
        <v>1</v>
      </c>
      <c r="J239" s="1" t="s">
        <v>176</v>
      </c>
      <c r="K239" s="1" t="b">
        <v>0</v>
      </c>
      <c r="L239" s="1">
        <v>30</v>
      </c>
      <c r="M239" s="1">
        <v>210</v>
      </c>
      <c r="N239" s="1">
        <v>30</v>
      </c>
      <c r="O239" s="1">
        <v>210</v>
      </c>
      <c r="P239" s="1">
        <v>-1</v>
      </c>
      <c r="Q239" s="1">
        <v>-1</v>
      </c>
      <c r="R239" s="1">
        <v>-1</v>
      </c>
      <c r="S239" s="1">
        <v>-1</v>
      </c>
      <c r="T239" s="1">
        <v>-1</v>
      </c>
      <c r="U239" s="1">
        <v>-1</v>
      </c>
      <c r="V239" s="1">
        <v>-1</v>
      </c>
      <c r="W239" s="1">
        <v>-1</v>
      </c>
      <c r="X239" s="1">
        <v>-1</v>
      </c>
      <c r="Y239" s="1">
        <v>-1</v>
      </c>
      <c r="Z239" s="1">
        <v>-1</v>
      </c>
      <c r="AA239" s="1">
        <v>-1</v>
      </c>
      <c r="AB239" s="1">
        <v>-1</v>
      </c>
      <c r="AC239" s="1">
        <v>-1</v>
      </c>
      <c r="AD239" s="1">
        <v>-1</v>
      </c>
      <c r="AE239" s="1">
        <v>-1</v>
      </c>
      <c r="AF239" s="1">
        <v>-1</v>
      </c>
      <c r="AG239" s="1">
        <v>-1</v>
      </c>
      <c r="AH239" s="1">
        <v>-1</v>
      </c>
      <c r="AI239" s="1">
        <v>-1</v>
      </c>
      <c r="AJ239" s="1">
        <v>-1</v>
      </c>
      <c r="AK239" s="1">
        <v>1</v>
      </c>
      <c r="AL239" s="1">
        <v>3</v>
      </c>
      <c r="AM239" s="1" t="s">
        <v>195</v>
      </c>
      <c r="AN239" s="1">
        <v>4040</v>
      </c>
      <c r="AW239" s="1">
        <v>0</v>
      </c>
      <c r="AX239" s="1">
        <v>0</v>
      </c>
      <c r="AY239" s="1">
        <v>96.8</v>
      </c>
      <c r="AZ239" s="1">
        <v>24.6</v>
      </c>
      <c r="BA239" s="1">
        <v>3.2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2">
        <f t="shared" ref="BJ239:BK239" si="93">ROUND(AVERAGE(AW239:BI239),0)</f>
        <v>10</v>
      </c>
      <c r="BK239" s="2">
        <f t="shared" si="93"/>
        <v>10</v>
      </c>
      <c r="BM239" s="8"/>
      <c r="BN239" s="8"/>
      <c r="BP239" s="12">
        <f t="shared" si="49"/>
        <v>10</v>
      </c>
      <c r="BQ239" s="12">
        <f t="shared" si="49"/>
        <v>10</v>
      </c>
    </row>
    <row r="240" spans="1:69" s="1" customFormat="1" ht="19.5" x14ac:dyDescent="0.6">
      <c r="A240" s="1" t="s">
        <v>200</v>
      </c>
      <c r="B240" s="1" t="s">
        <v>169</v>
      </c>
      <c r="C240" s="1" t="s">
        <v>179</v>
      </c>
      <c r="D240" s="1" t="s">
        <v>294</v>
      </c>
      <c r="E240" s="1" t="s">
        <v>203</v>
      </c>
      <c r="F240" s="1" t="s">
        <v>173</v>
      </c>
      <c r="G240" s="1" t="s">
        <v>174</v>
      </c>
      <c r="H240" s="1" t="s">
        <v>181</v>
      </c>
      <c r="I240" s="1">
        <v>1</v>
      </c>
      <c r="J240" s="1" t="s">
        <v>176</v>
      </c>
      <c r="K240" s="1" t="b">
        <v>0</v>
      </c>
      <c r="L240" s="1">
        <v>30</v>
      </c>
      <c r="M240" s="1">
        <v>210</v>
      </c>
      <c r="N240" s="1">
        <v>30</v>
      </c>
      <c r="O240" s="1">
        <v>210</v>
      </c>
      <c r="P240" s="1">
        <v>-1</v>
      </c>
      <c r="Q240" s="1">
        <v>-1</v>
      </c>
      <c r="R240" s="1">
        <v>-1</v>
      </c>
      <c r="S240" s="1">
        <v>-1</v>
      </c>
      <c r="T240" s="1">
        <v>-1</v>
      </c>
      <c r="U240" s="1">
        <v>-1</v>
      </c>
      <c r="V240" s="1">
        <v>-1</v>
      </c>
      <c r="W240" s="1">
        <v>-1</v>
      </c>
      <c r="X240" s="1">
        <v>-1</v>
      </c>
      <c r="Y240" s="1">
        <v>-1</v>
      </c>
      <c r="Z240" s="1">
        <v>-1</v>
      </c>
      <c r="AA240" s="1">
        <v>-1</v>
      </c>
      <c r="AB240" s="1">
        <v>-1</v>
      </c>
      <c r="AC240" s="1">
        <v>-1</v>
      </c>
      <c r="AD240" s="1">
        <v>-1</v>
      </c>
      <c r="AE240" s="1">
        <v>-1</v>
      </c>
      <c r="AF240" s="1">
        <v>-1</v>
      </c>
      <c r="AG240" s="1">
        <v>-1</v>
      </c>
      <c r="AH240" s="1">
        <v>-1</v>
      </c>
      <c r="AI240" s="1">
        <v>-1</v>
      </c>
      <c r="AJ240" s="1">
        <v>-1</v>
      </c>
      <c r="AK240" s="1">
        <v>1</v>
      </c>
      <c r="AL240" s="1">
        <v>3</v>
      </c>
      <c r="AM240" s="1" t="s">
        <v>195</v>
      </c>
      <c r="AN240" s="1">
        <v>4040</v>
      </c>
      <c r="AW240" s="1">
        <v>0</v>
      </c>
      <c r="AX240" s="1">
        <v>0</v>
      </c>
      <c r="AY240" s="1">
        <v>54</v>
      </c>
      <c r="AZ240" s="1">
        <v>13.7</v>
      </c>
      <c r="BA240" s="1">
        <v>1.8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2">
        <f t="shared" ref="BJ240:BK240" si="94">ROUND(AVERAGE(AW240:BI240),0)</f>
        <v>5</v>
      </c>
      <c r="BK240" s="2">
        <f t="shared" si="94"/>
        <v>6</v>
      </c>
      <c r="BM240" s="8"/>
      <c r="BN240" s="8"/>
      <c r="BP240" s="12">
        <f t="shared" si="49"/>
        <v>5</v>
      </c>
      <c r="BQ240" s="12">
        <f t="shared" si="49"/>
        <v>6</v>
      </c>
    </row>
    <row r="241" spans="1:69" s="1" customFormat="1" ht="19.5" x14ac:dyDescent="0.6">
      <c r="A241" s="1" t="s">
        <v>200</v>
      </c>
      <c r="B241" s="1" t="s">
        <v>169</v>
      </c>
      <c r="C241" s="1" t="s">
        <v>170</v>
      </c>
      <c r="D241" s="1" t="s">
        <v>294</v>
      </c>
      <c r="E241" s="1" t="s">
        <v>203</v>
      </c>
      <c r="F241" s="1" t="s">
        <v>173</v>
      </c>
      <c r="G241" s="1" t="s">
        <v>174</v>
      </c>
      <c r="H241" s="1" t="s">
        <v>175</v>
      </c>
      <c r="I241" s="1">
        <v>1</v>
      </c>
      <c r="J241" s="1" t="s">
        <v>176</v>
      </c>
      <c r="K241" s="1" t="b">
        <v>0</v>
      </c>
      <c r="L241" s="1">
        <v>30</v>
      </c>
      <c r="M241" s="1">
        <v>210</v>
      </c>
      <c r="N241" s="1">
        <v>30</v>
      </c>
      <c r="O241" s="1">
        <v>210</v>
      </c>
      <c r="P241" s="1">
        <v>-1</v>
      </c>
      <c r="Q241" s="1">
        <v>-1</v>
      </c>
      <c r="R241" s="1">
        <v>-1</v>
      </c>
      <c r="S241" s="1">
        <v>-1</v>
      </c>
      <c r="T241" s="1">
        <v>-1</v>
      </c>
      <c r="U241" s="1">
        <v>-1</v>
      </c>
      <c r="V241" s="1">
        <v>-1</v>
      </c>
      <c r="W241" s="1">
        <v>-1</v>
      </c>
      <c r="X241" s="1">
        <v>-1</v>
      </c>
      <c r="Y241" s="1">
        <v>-1</v>
      </c>
      <c r="Z241" s="1">
        <v>-1</v>
      </c>
      <c r="AA241" s="1">
        <v>-1</v>
      </c>
      <c r="AB241" s="1">
        <v>-1</v>
      </c>
      <c r="AC241" s="1">
        <v>-1</v>
      </c>
      <c r="AD241" s="1">
        <v>-1</v>
      </c>
      <c r="AE241" s="1">
        <v>-1</v>
      </c>
      <c r="AF241" s="1">
        <v>-1</v>
      </c>
      <c r="AG241" s="1">
        <v>-1</v>
      </c>
      <c r="AH241" s="1">
        <v>-1</v>
      </c>
      <c r="AI241" s="1">
        <v>-1</v>
      </c>
      <c r="AJ241" s="1">
        <v>-1</v>
      </c>
      <c r="AK241" s="1">
        <v>1</v>
      </c>
      <c r="AL241" s="1">
        <v>3</v>
      </c>
      <c r="AM241" s="1" t="s">
        <v>195</v>
      </c>
      <c r="AN241" s="1">
        <v>4040</v>
      </c>
      <c r="AW241" s="1">
        <v>0</v>
      </c>
      <c r="AX241" s="1">
        <v>0</v>
      </c>
      <c r="AY241" s="1">
        <v>73.900000000000006</v>
      </c>
      <c r="AZ241" s="1">
        <v>18.7</v>
      </c>
      <c r="BA241" s="1">
        <v>2.4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2">
        <f t="shared" ref="BJ241:BK241" si="95">ROUND(AVERAGE(AW241:BI241),0)</f>
        <v>7</v>
      </c>
      <c r="BK241" s="2">
        <f t="shared" si="95"/>
        <v>8</v>
      </c>
      <c r="BM241" s="8"/>
      <c r="BN241" s="8"/>
      <c r="BP241" s="12">
        <f t="shared" si="49"/>
        <v>7</v>
      </c>
      <c r="BQ241" s="12">
        <f t="shared" si="49"/>
        <v>8</v>
      </c>
    </row>
    <row r="242" spans="1:69" s="1" customFormat="1" ht="19.5" x14ac:dyDescent="0.6">
      <c r="A242" s="1" t="s">
        <v>200</v>
      </c>
      <c r="B242" s="1" t="s">
        <v>169</v>
      </c>
      <c r="C242" s="1" t="s">
        <v>291</v>
      </c>
      <c r="D242" s="1" t="s">
        <v>294</v>
      </c>
      <c r="E242" s="1" t="s">
        <v>195</v>
      </c>
      <c r="F242" s="1" t="s">
        <v>173</v>
      </c>
      <c r="G242" s="1" t="s">
        <v>174</v>
      </c>
      <c r="H242" s="1" t="s">
        <v>181</v>
      </c>
      <c r="I242" s="1">
        <v>1</v>
      </c>
      <c r="J242" s="1" t="s">
        <v>176</v>
      </c>
      <c r="K242" s="1" t="b">
        <v>0</v>
      </c>
      <c r="L242" s="1">
        <v>30</v>
      </c>
      <c r="M242" s="1">
        <v>210</v>
      </c>
      <c r="N242" s="1">
        <v>30</v>
      </c>
      <c r="O242" s="1">
        <v>210</v>
      </c>
      <c r="P242" s="1">
        <v>-1</v>
      </c>
      <c r="Q242" s="1">
        <v>-1</v>
      </c>
      <c r="R242" s="1">
        <v>-1</v>
      </c>
      <c r="S242" s="1">
        <v>-1</v>
      </c>
      <c r="T242" s="1">
        <v>-1</v>
      </c>
      <c r="U242" s="1">
        <v>-1</v>
      </c>
      <c r="V242" s="1">
        <v>-1</v>
      </c>
      <c r="W242" s="1">
        <v>-1</v>
      </c>
      <c r="X242" s="1">
        <v>-1</v>
      </c>
      <c r="Y242" s="1">
        <v>-1</v>
      </c>
      <c r="Z242" s="1">
        <v>-1</v>
      </c>
      <c r="AA242" s="1">
        <v>-1</v>
      </c>
      <c r="AB242" s="1">
        <v>-1</v>
      </c>
      <c r="AC242" s="1">
        <v>-1</v>
      </c>
      <c r="AD242" s="1">
        <v>-1</v>
      </c>
      <c r="AE242" s="1">
        <v>-1</v>
      </c>
      <c r="AF242" s="1">
        <v>-1</v>
      </c>
      <c r="AG242" s="1">
        <v>-1</v>
      </c>
      <c r="AH242" s="1">
        <v>-1</v>
      </c>
      <c r="AI242" s="1">
        <v>-1</v>
      </c>
      <c r="AJ242" s="1">
        <v>-1</v>
      </c>
      <c r="AK242" s="1">
        <v>1</v>
      </c>
      <c r="AL242" s="1">
        <v>3</v>
      </c>
      <c r="AM242" s="1" t="s">
        <v>195</v>
      </c>
      <c r="AN242" s="1">
        <v>4040</v>
      </c>
      <c r="AW242" s="1">
        <v>0</v>
      </c>
      <c r="AX242" s="1">
        <v>0</v>
      </c>
      <c r="AY242" s="1">
        <v>77.3</v>
      </c>
      <c r="AZ242" s="1">
        <v>19.600000000000001</v>
      </c>
      <c r="BA242" s="1">
        <v>2.6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2">
        <f t="shared" ref="BJ242:BK242" si="96">ROUND(AVERAGE(AW242:BI242),0)</f>
        <v>8</v>
      </c>
      <c r="BK242" s="2">
        <f t="shared" si="96"/>
        <v>8</v>
      </c>
      <c r="BM242" s="8"/>
      <c r="BN242" s="8"/>
      <c r="BP242" s="12">
        <f t="shared" si="49"/>
        <v>8</v>
      </c>
      <c r="BQ242" s="12">
        <f t="shared" si="49"/>
        <v>8</v>
      </c>
    </row>
    <row r="243" spans="1:69" s="1" customFormat="1" ht="19.5" x14ac:dyDescent="0.6">
      <c r="A243" s="1" t="s">
        <v>200</v>
      </c>
      <c r="B243" s="1" t="s">
        <v>169</v>
      </c>
      <c r="C243" s="1" t="s">
        <v>209</v>
      </c>
      <c r="D243" s="1" t="s">
        <v>295</v>
      </c>
      <c r="E243" s="1" t="s">
        <v>203</v>
      </c>
      <c r="F243" s="1" t="s">
        <v>173</v>
      </c>
      <c r="G243" s="1" t="s">
        <v>174</v>
      </c>
      <c r="H243" s="1" t="s">
        <v>181</v>
      </c>
      <c r="I243" s="1">
        <v>1</v>
      </c>
      <c r="J243" s="1" t="s">
        <v>176</v>
      </c>
      <c r="K243" s="1" t="b">
        <v>0</v>
      </c>
      <c r="L243" s="1">
        <v>30</v>
      </c>
      <c r="M243" s="1">
        <v>210</v>
      </c>
      <c r="N243" s="1">
        <v>30</v>
      </c>
      <c r="O243" s="1">
        <v>210</v>
      </c>
      <c r="P243" s="1">
        <v>-1</v>
      </c>
      <c r="Q243" s="1">
        <v>-1</v>
      </c>
      <c r="R243" s="1">
        <v>-1</v>
      </c>
      <c r="S243" s="1">
        <v>-1</v>
      </c>
      <c r="T243" s="1">
        <v>-1</v>
      </c>
      <c r="U243" s="1">
        <v>-1</v>
      </c>
      <c r="V243" s="1">
        <v>-1</v>
      </c>
      <c r="W243" s="1">
        <v>-1</v>
      </c>
      <c r="X243" s="1">
        <v>-1</v>
      </c>
      <c r="Y243" s="1">
        <v>-1</v>
      </c>
      <c r="Z243" s="1">
        <v>-1</v>
      </c>
      <c r="AA243" s="1">
        <v>-1</v>
      </c>
      <c r="AB243" s="1">
        <v>-1</v>
      </c>
      <c r="AC243" s="1">
        <v>-1</v>
      </c>
      <c r="AD243" s="1">
        <v>-1</v>
      </c>
      <c r="AE243" s="1">
        <v>-1</v>
      </c>
      <c r="AF243" s="1">
        <v>-1</v>
      </c>
      <c r="AG243" s="1">
        <v>-1</v>
      </c>
      <c r="AH243" s="1">
        <v>-1</v>
      </c>
      <c r="AI243" s="1">
        <v>-1</v>
      </c>
      <c r="AJ243" s="1">
        <v>-1</v>
      </c>
      <c r="AK243" s="1">
        <v>1</v>
      </c>
      <c r="AL243" s="1">
        <v>3</v>
      </c>
      <c r="AM243" s="1" t="s">
        <v>195</v>
      </c>
      <c r="AN243" s="1">
        <v>4040</v>
      </c>
      <c r="AW243" s="1">
        <v>0</v>
      </c>
      <c r="AX243" s="1">
        <v>21861.200000000001</v>
      </c>
      <c r="AY243" s="1">
        <v>2986.9</v>
      </c>
      <c r="AZ243" s="1">
        <v>0</v>
      </c>
      <c r="BA243" s="1">
        <v>789</v>
      </c>
      <c r="BB243" s="1">
        <v>272.5</v>
      </c>
      <c r="BC243" s="1">
        <v>213.1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2">
        <f t="shared" ref="BJ243:BK243" si="97">ROUND(AVERAGE(AW243:BI243),0)</f>
        <v>2009</v>
      </c>
      <c r="BK243" s="2">
        <f t="shared" si="97"/>
        <v>2164</v>
      </c>
      <c r="BM243" s="8"/>
      <c r="BN243" s="8"/>
      <c r="BP243" s="12">
        <f t="shared" si="49"/>
        <v>2009</v>
      </c>
      <c r="BQ243" s="12">
        <f t="shared" si="49"/>
        <v>2164</v>
      </c>
    </row>
    <row r="244" spans="1:69" s="1" customFormat="1" ht="19.5" x14ac:dyDescent="0.6">
      <c r="A244" s="1" t="s">
        <v>200</v>
      </c>
      <c r="B244" s="1" t="s">
        <v>169</v>
      </c>
      <c r="C244" s="1" t="s">
        <v>185</v>
      </c>
      <c r="D244" s="1" t="s">
        <v>295</v>
      </c>
      <c r="E244" s="1" t="s">
        <v>195</v>
      </c>
      <c r="F244" s="1" t="s">
        <v>173</v>
      </c>
      <c r="G244" s="1" t="s">
        <v>174</v>
      </c>
      <c r="H244" s="1" t="s">
        <v>181</v>
      </c>
      <c r="I244" s="1">
        <v>1</v>
      </c>
      <c r="J244" s="1" t="s">
        <v>176</v>
      </c>
      <c r="K244" s="1" t="b">
        <v>0</v>
      </c>
      <c r="L244" s="1">
        <v>30</v>
      </c>
      <c r="M244" s="1">
        <v>210</v>
      </c>
      <c r="N244" s="1">
        <v>30</v>
      </c>
      <c r="O244" s="1">
        <v>210</v>
      </c>
      <c r="P244" s="1">
        <v>-1</v>
      </c>
      <c r="Q244" s="1">
        <v>-1</v>
      </c>
      <c r="R244" s="1">
        <v>-1</v>
      </c>
      <c r="S244" s="1">
        <v>-1</v>
      </c>
      <c r="T244" s="1">
        <v>-1</v>
      </c>
      <c r="U244" s="1">
        <v>-1</v>
      </c>
      <c r="V244" s="1">
        <v>-1</v>
      </c>
      <c r="W244" s="1">
        <v>-1</v>
      </c>
      <c r="X244" s="1">
        <v>-1</v>
      </c>
      <c r="Y244" s="1">
        <v>-1</v>
      </c>
      <c r="Z244" s="1">
        <v>-1</v>
      </c>
      <c r="AA244" s="1">
        <v>-1</v>
      </c>
      <c r="AB244" s="1">
        <v>-1</v>
      </c>
      <c r="AC244" s="1">
        <v>-1</v>
      </c>
      <c r="AD244" s="1">
        <v>-1</v>
      </c>
      <c r="AE244" s="1">
        <v>-1</v>
      </c>
      <c r="AF244" s="1">
        <v>-1</v>
      </c>
      <c r="AG244" s="1">
        <v>-1</v>
      </c>
      <c r="AH244" s="1">
        <v>-1</v>
      </c>
      <c r="AI244" s="1">
        <v>-1</v>
      </c>
      <c r="AJ244" s="1">
        <v>-1</v>
      </c>
      <c r="AK244" s="1">
        <v>1</v>
      </c>
      <c r="AL244" s="1">
        <v>3</v>
      </c>
      <c r="AM244" s="1" t="s">
        <v>195</v>
      </c>
      <c r="AN244" s="1">
        <v>4040</v>
      </c>
      <c r="AW244" s="1">
        <v>0</v>
      </c>
      <c r="AX244" s="1">
        <v>119085.3</v>
      </c>
      <c r="AY244" s="1">
        <v>16270.4</v>
      </c>
      <c r="AZ244" s="1">
        <v>0</v>
      </c>
      <c r="BA244" s="1">
        <v>4298</v>
      </c>
      <c r="BB244" s="1">
        <v>1484.2</v>
      </c>
      <c r="BC244" s="1">
        <v>1161.0999999999999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2">
        <f t="shared" ref="BJ244:BK244" si="98">ROUND(AVERAGE(AW244:BI244),0)</f>
        <v>10946</v>
      </c>
      <c r="BK244" s="2">
        <f t="shared" si="98"/>
        <v>11788</v>
      </c>
      <c r="BM244" s="8"/>
      <c r="BN244" s="8"/>
      <c r="BP244" s="12">
        <f t="shared" si="49"/>
        <v>10946</v>
      </c>
      <c r="BQ244" s="12">
        <f t="shared" si="49"/>
        <v>11788</v>
      </c>
    </row>
    <row r="245" spans="1:69" s="1" customFormat="1" ht="19.5" x14ac:dyDescent="0.6">
      <c r="A245" s="1" t="s">
        <v>200</v>
      </c>
      <c r="B245" s="1" t="s">
        <v>169</v>
      </c>
      <c r="C245" s="1" t="s">
        <v>281</v>
      </c>
      <c r="D245" s="1" t="s">
        <v>295</v>
      </c>
      <c r="E245" s="1" t="s">
        <v>203</v>
      </c>
      <c r="F245" s="1" t="s">
        <v>173</v>
      </c>
      <c r="G245" s="1" t="s">
        <v>174</v>
      </c>
      <c r="H245" s="1" t="s">
        <v>175</v>
      </c>
      <c r="I245" s="1">
        <v>1</v>
      </c>
      <c r="J245" s="1" t="s">
        <v>176</v>
      </c>
      <c r="K245" s="1" t="b">
        <v>0</v>
      </c>
      <c r="L245" s="1">
        <v>30</v>
      </c>
      <c r="M245" s="1">
        <v>210</v>
      </c>
      <c r="N245" s="1">
        <v>30</v>
      </c>
      <c r="O245" s="1">
        <v>210</v>
      </c>
      <c r="P245" s="1">
        <v>-1</v>
      </c>
      <c r="Q245" s="1">
        <v>-1</v>
      </c>
      <c r="R245" s="1">
        <v>-1</v>
      </c>
      <c r="S245" s="1">
        <v>-1</v>
      </c>
      <c r="T245" s="1">
        <v>-1</v>
      </c>
      <c r="U245" s="1">
        <v>-1</v>
      </c>
      <c r="V245" s="1">
        <v>-1</v>
      </c>
      <c r="W245" s="1">
        <v>-1</v>
      </c>
      <c r="X245" s="1">
        <v>-1</v>
      </c>
      <c r="Y245" s="1">
        <v>-1</v>
      </c>
      <c r="Z245" s="1">
        <v>-1</v>
      </c>
      <c r="AA245" s="1">
        <v>-1</v>
      </c>
      <c r="AB245" s="1">
        <v>-1</v>
      </c>
      <c r="AC245" s="1">
        <v>-1</v>
      </c>
      <c r="AD245" s="1">
        <v>-1</v>
      </c>
      <c r="AE245" s="1">
        <v>-1</v>
      </c>
      <c r="AF245" s="1">
        <v>-1</v>
      </c>
      <c r="AG245" s="1">
        <v>-1</v>
      </c>
      <c r="AH245" s="1">
        <v>-1</v>
      </c>
      <c r="AI245" s="1">
        <v>-1</v>
      </c>
      <c r="AJ245" s="1">
        <v>-1</v>
      </c>
      <c r="AK245" s="1">
        <v>1</v>
      </c>
      <c r="AL245" s="1">
        <v>3</v>
      </c>
      <c r="AM245" s="1" t="s">
        <v>195</v>
      </c>
      <c r="AN245" s="1">
        <v>4040</v>
      </c>
      <c r="AW245" s="1">
        <v>0</v>
      </c>
      <c r="AX245" s="1">
        <v>57837.1</v>
      </c>
      <c r="AY245" s="1">
        <v>7902.2</v>
      </c>
      <c r="AZ245" s="1">
        <v>0</v>
      </c>
      <c r="BA245" s="1">
        <v>2087.4</v>
      </c>
      <c r="BB245" s="1">
        <v>720.9</v>
      </c>
      <c r="BC245" s="1">
        <v>563.9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2">
        <f t="shared" ref="BJ245:BK245" si="99">ROUND(AVERAGE(AW245:BI245),0)</f>
        <v>5316</v>
      </c>
      <c r="BK245" s="2">
        <f t="shared" si="99"/>
        <v>5725</v>
      </c>
      <c r="BM245" s="8"/>
      <c r="BN245" s="8"/>
      <c r="BP245" s="12">
        <f t="shared" si="49"/>
        <v>5316</v>
      </c>
      <c r="BQ245" s="12">
        <f t="shared" si="49"/>
        <v>5725</v>
      </c>
    </row>
    <row r="246" spans="1:69" s="1" customFormat="1" ht="19.5" x14ac:dyDescent="0.6">
      <c r="A246" s="1" t="s">
        <v>200</v>
      </c>
      <c r="B246" s="1" t="s">
        <v>169</v>
      </c>
      <c r="C246" s="1" t="s">
        <v>291</v>
      </c>
      <c r="D246" s="1" t="s">
        <v>295</v>
      </c>
      <c r="E246" s="1" t="s">
        <v>183</v>
      </c>
      <c r="F246" s="1" t="s">
        <v>173</v>
      </c>
      <c r="G246" s="1" t="s">
        <v>174</v>
      </c>
      <c r="H246" s="1" t="s">
        <v>181</v>
      </c>
      <c r="I246" s="1">
        <v>1</v>
      </c>
      <c r="J246" s="1" t="s">
        <v>176</v>
      </c>
      <c r="K246" s="1" t="b">
        <v>0</v>
      </c>
      <c r="L246" s="1">
        <v>30</v>
      </c>
      <c r="M246" s="1">
        <v>210</v>
      </c>
      <c r="N246" s="1">
        <v>30</v>
      </c>
      <c r="O246" s="1">
        <v>210</v>
      </c>
      <c r="P246" s="1">
        <v>-1</v>
      </c>
      <c r="Q246" s="1">
        <v>-1</v>
      </c>
      <c r="R246" s="1">
        <v>-1</v>
      </c>
      <c r="S246" s="1">
        <v>-1</v>
      </c>
      <c r="T246" s="1">
        <v>-1</v>
      </c>
      <c r="U246" s="1">
        <v>-1</v>
      </c>
      <c r="V246" s="1">
        <v>-1</v>
      </c>
      <c r="W246" s="1">
        <v>-1</v>
      </c>
      <c r="X246" s="1">
        <v>-1</v>
      </c>
      <c r="Y246" s="1">
        <v>-1</v>
      </c>
      <c r="Z246" s="1">
        <v>-1</v>
      </c>
      <c r="AA246" s="1">
        <v>-1</v>
      </c>
      <c r="AB246" s="1">
        <v>-1</v>
      </c>
      <c r="AC246" s="1">
        <v>-1</v>
      </c>
      <c r="AD246" s="1">
        <v>-1</v>
      </c>
      <c r="AE246" s="1">
        <v>-1</v>
      </c>
      <c r="AF246" s="1">
        <v>-1</v>
      </c>
      <c r="AG246" s="1">
        <v>-1</v>
      </c>
      <c r="AH246" s="1">
        <v>-1</v>
      </c>
      <c r="AI246" s="1">
        <v>-1</v>
      </c>
      <c r="AJ246" s="1">
        <v>-1</v>
      </c>
      <c r="AK246" s="1">
        <v>1</v>
      </c>
      <c r="AL246" s="1">
        <v>3</v>
      </c>
      <c r="AM246" s="1" t="s">
        <v>195</v>
      </c>
      <c r="AN246" s="1">
        <v>4040</v>
      </c>
      <c r="AW246" s="1">
        <v>0</v>
      </c>
      <c r="AX246" s="1">
        <v>21734</v>
      </c>
      <c r="AY246" s="1">
        <v>2969.5</v>
      </c>
      <c r="AZ246" s="1">
        <v>0</v>
      </c>
      <c r="BA246" s="1">
        <v>784.4</v>
      </c>
      <c r="BB246" s="1">
        <v>270.89999999999998</v>
      </c>
      <c r="BC246" s="1">
        <v>211.9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2">
        <f t="shared" ref="BJ246:BK246" si="100">ROUND(AVERAGE(AW246:BI246),0)</f>
        <v>1998</v>
      </c>
      <c r="BK246" s="2">
        <f t="shared" si="100"/>
        <v>2151</v>
      </c>
      <c r="BM246" s="8"/>
      <c r="BN246" s="8"/>
      <c r="BP246" s="12">
        <f t="shared" si="49"/>
        <v>1998</v>
      </c>
      <c r="BQ246" s="12">
        <f t="shared" si="49"/>
        <v>2151</v>
      </c>
    </row>
    <row r="247" spans="1:69" s="1" customFormat="1" ht="19.5" x14ac:dyDescent="0.6">
      <c r="A247" s="1" t="s">
        <v>200</v>
      </c>
      <c r="B247" s="1" t="s">
        <v>169</v>
      </c>
      <c r="C247" s="1" t="s">
        <v>257</v>
      </c>
      <c r="D247" s="1" t="s">
        <v>295</v>
      </c>
      <c r="E247" s="1" t="s">
        <v>195</v>
      </c>
      <c r="F247" s="1" t="s">
        <v>173</v>
      </c>
      <c r="G247" s="1" t="s">
        <v>174</v>
      </c>
      <c r="H247" s="1" t="s">
        <v>181</v>
      </c>
      <c r="I247" s="1">
        <v>1</v>
      </c>
      <c r="J247" s="1" t="s">
        <v>176</v>
      </c>
      <c r="K247" s="1" t="b">
        <v>0</v>
      </c>
      <c r="L247" s="1">
        <v>30</v>
      </c>
      <c r="M247" s="1">
        <v>210</v>
      </c>
      <c r="N247" s="1">
        <v>30</v>
      </c>
      <c r="O247" s="1">
        <v>210</v>
      </c>
      <c r="P247" s="1">
        <v>-1</v>
      </c>
      <c r="Q247" s="1">
        <v>-1</v>
      </c>
      <c r="R247" s="1">
        <v>-1</v>
      </c>
      <c r="S247" s="1">
        <v>-1</v>
      </c>
      <c r="T247" s="1">
        <v>-1</v>
      </c>
      <c r="U247" s="1">
        <v>-1</v>
      </c>
      <c r="V247" s="1">
        <v>-1</v>
      </c>
      <c r="W247" s="1">
        <v>-1</v>
      </c>
      <c r="X247" s="1">
        <v>-1</v>
      </c>
      <c r="Y247" s="1">
        <v>-1</v>
      </c>
      <c r="Z247" s="1">
        <v>-1</v>
      </c>
      <c r="AA247" s="1">
        <v>-1</v>
      </c>
      <c r="AB247" s="1">
        <v>-1</v>
      </c>
      <c r="AC247" s="1">
        <v>-1</v>
      </c>
      <c r="AD247" s="1">
        <v>-1</v>
      </c>
      <c r="AE247" s="1">
        <v>-1</v>
      </c>
      <c r="AF247" s="1">
        <v>-1</v>
      </c>
      <c r="AG247" s="1">
        <v>-1</v>
      </c>
      <c r="AH247" s="1">
        <v>-1</v>
      </c>
      <c r="AI247" s="1">
        <v>-1</v>
      </c>
      <c r="AJ247" s="1">
        <v>-1</v>
      </c>
      <c r="AK247" s="1">
        <v>1</v>
      </c>
      <c r="AL247" s="1">
        <v>3</v>
      </c>
      <c r="AM247" s="1" t="s">
        <v>195</v>
      </c>
      <c r="AN247" s="1">
        <v>4040</v>
      </c>
      <c r="AW247" s="1">
        <v>0</v>
      </c>
      <c r="AX247" s="1">
        <v>122711.8</v>
      </c>
      <c r="AY247" s="1">
        <v>16765.900000000001</v>
      </c>
      <c r="AZ247" s="1">
        <v>0</v>
      </c>
      <c r="BA247" s="1">
        <v>4428.8999999999996</v>
      </c>
      <c r="BB247" s="1">
        <v>1529.4</v>
      </c>
      <c r="BC247" s="1">
        <v>1196.4000000000001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2">
        <f t="shared" ref="BJ247:BK247" si="101">ROUND(AVERAGE(AW247:BI247),0)</f>
        <v>11279</v>
      </c>
      <c r="BK247" s="2">
        <f t="shared" si="101"/>
        <v>12147</v>
      </c>
      <c r="BM247" s="8"/>
      <c r="BN247" s="8"/>
      <c r="BP247" s="12">
        <f t="shared" si="49"/>
        <v>11279</v>
      </c>
      <c r="BQ247" s="12">
        <f t="shared" si="49"/>
        <v>12147</v>
      </c>
    </row>
    <row r="248" spans="1:69" s="1" customFormat="1" ht="19.5" x14ac:dyDescent="0.6">
      <c r="A248" s="1" t="s">
        <v>200</v>
      </c>
      <c r="B248" s="1" t="s">
        <v>169</v>
      </c>
      <c r="C248" s="1" t="s">
        <v>257</v>
      </c>
      <c r="D248" s="1" t="s">
        <v>295</v>
      </c>
      <c r="E248" s="1" t="s">
        <v>183</v>
      </c>
      <c r="F248" s="1" t="s">
        <v>173</v>
      </c>
      <c r="G248" s="1" t="s">
        <v>174</v>
      </c>
      <c r="H248" s="1" t="s">
        <v>181</v>
      </c>
      <c r="I248" s="1">
        <v>1</v>
      </c>
      <c r="J248" s="1" t="s">
        <v>176</v>
      </c>
      <c r="K248" s="1" t="b">
        <v>0</v>
      </c>
      <c r="L248" s="1">
        <v>30</v>
      </c>
      <c r="M248" s="1">
        <v>210</v>
      </c>
      <c r="N248" s="1">
        <v>30</v>
      </c>
      <c r="O248" s="1">
        <v>210</v>
      </c>
      <c r="P248" s="1">
        <v>-1</v>
      </c>
      <c r="Q248" s="1">
        <v>-1</v>
      </c>
      <c r="R248" s="1">
        <v>-1</v>
      </c>
      <c r="S248" s="1">
        <v>-1</v>
      </c>
      <c r="T248" s="1">
        <v>-1</v>
      </c>
      <c r="U248" s="1">
        <v>-1</v>
      </c>
      <c r="V248" s="1">
        <v>-1</v>
      </c>
      <c r="W248" s="1">
        <v>-1</v>
      </c>
      <c r="X248" s="1">
        <v>-1</v>
      </c>
      <c r="Y248" s="1">
        <v>-1</v>
      </c>
      <c r="Z248" s="1">
        <v>-1</v>
      </c>
      <c r="AA248" s="1">
        <v>-1</v>
      </c>
      <c r="AB248" s="1">
        <v>-1</v>
      </c>
      <c r="AC248" s="1">
        <v>-1</v>
      </c>
      <c r="AD248" s="1">
        <v>-1</v>
      </c>
      <c r="AE248" s="1">
        <v>-1</v>
      </c>
      <c r="AF248" s="1">
        <v>-1</v>
      </c>
      <c r="AG248" s="1">
        <v>-1</v>
      </c>
      <c r="AH248" s="1">
        <v>-1</v>
      </c>
      <c r="AI248" s="1">
        <v>-1</v>
      </c>
      <c r="AJ248" s="1">
        <v>-1</v>
      </c>
      <c r="AK248" s="1">
        <v>1</v>
      </c>
      <c r="AL248" s="1">
        <v>3</v>
      </c>
      <c r="AM248" s="1" t="s">
        <v>195</v>
      </c>
      <c r="AN248" s="1">
        <v>4040</v>
      </c>
      <c r="AW248" s="1">
        <v>0</v>
      </c>
      <c r="AX248" s="1">
        <v>68779</v>
      </c>
      <c r="AY248" s="1">
        <v>9397.2000000000007</v>
      </c>
      <c r="AZ248" s="1">
        <v>0</v>
      </c>
      <c r="BA248" s="1">
        <v>2482.3000000000002</v>
      </c>
      <c r="BB248" s="1">
        <v>857.2</v>
      </c>
      <c r="BC248" s="1">
        <v>670.6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2">
        <f t="shared" ref="BJ248:BK248" si="102">ROUND(AVERAGE(AW248:BI248),0)</f>
        <v>6322</v>
      </c>
      <c r="BK248" s="2">
        <f t="shared" si="102"/>
        <v>6808</v>
      </c>
      <c r="BM248" s="8"/>
      <c r="BN248" s="8"/>
      <c r="BP248" s="12">
        <f t="shared" si="49"/>
        <v>6322</v>
      </c>
      <c r="BQ248" s="12">
        <f t="shared" si="49"/>
        <v>6808</v>
      </c>
    </row>
    <row r="249" spans="1:69" s="1" customFormat="1" ht="19.5" x14ac:dyDescent="0.6">
      <c r="A249" s="1" t="s">
        <v>200</v>
      </c>
      <c r="B249" s="1" t="s">
        <v>169</v>
      </c>
      <c r="C249" s="1" t="s">
        <v>209</v>
      </c>
      <c r="D249" s="1" t="s">
        <v>296</v>
      </c>
      <c r="E249" s="1" t="s">
        <v>195</v>
      </c>
      <c r="F249" s="1" t="s">
        <v>173</v>
      </c>
      <c r="G249" s="1" t="s">
        <v>174</v>
      </c>
      <c r="H249" s="1" t="s">
        <v>181</v>
      </c>
      <c r="I249" s="1">
        <v>1</v>
      </c>
      <c r="J249" s="1" t="s">
        <v>176</v>
      </c>
      <c r="K249" s="1" t="b">
        <v>0</v>
      </c>
      <c r="L249" s="1">
        <v>30</v>
      </c>
      <c r="M249" s="1">
        <v>210</v>
      </c>
      <c r="N249" s="1">
        <v>30</v>
      </c>
      <c r="O249" s="1">
        <v>210</v>
      </c>
      <c r="P249" s="1">
        <v>-1</v>
      </c>
      <c r="Q249" s="1">
        <v>-1</v>
      </c>
      <c r="R249" s="1">
        <v>-1</v>
      </c>
      <c r="S249" s="1">
        <v>-1</v>
      </c>
      <c r="T249" s="1">
        <v>-1</v>
      </c>
      <c r="U249" s="1">
        <v>-1</v>
      </c>
      <c r="V249" s="1">
        <v>-1</v>
      </c>
      <c r="W249" s="1">
        <v>-1</v>
      </c>
      <c r="X249" s="1">
        <v>-1</v>
      </c>
      <c r="Y249" s="1">
        <v>-1</v>
      </c>
      <c r="Z249" s="1">
        <v>-1</v>
      </c>
      <c r="AA249" s="1">
        <v>-1</v>
      </c>
      <c r="AB249" s="1">
        <v>-1</v>
      </c>
      <c r="AC249" s="1">
        <v>-1</v>
      </c>
      <c r="AD249" s="1">
        <v>-1</v>
      </c>
      <c r="AE249" s="1">
        <v>-1</v>
      </c>
      <c r="AF249" s="1">
        <v>-1</v>
      </c>
      <c r="AG249" s="1">
        <v>-1</v>
      </c>
      <c r="AH249" s="1">
        <v>-1</v>
      </c>
      <c r="AI249" s="1">
        <v>-1</v>
      </c>
      <c r="AJ249" s="1">
        <v>-1</v>
      </c>
      <c r="AK249" s="1">
        <v>1</v>
      </c>
      <c r="AL249" s="1">
        <v>3</v>
      </c>
      <c r="AM249" s="1" t="s">
        <v>195</v>
      </c>
      <c r="AN249" s="1">
        <v>4040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1343</v>
      </c>
      <c r="BH249" s="1">
        <v>2699.9</v>
      </c>
      <c r="BI249" s="1">
        <v>1287</v>
      </c>
      <c r="BJ249" s="2">
        <f t="shared" ref="BJ249:BK249" si="103">ROUND(AVERAGE(AW249:BI249),0)</f>
        <v>410</v>
      </c>
      <c r="BK249" s="2">
        <f t="shared" si="103"/>
        <v>442</v>
      </c>
      <c r="BM249" s="8"/>
      <c r="BN249" s="8"/>
      <c r="BP249" s="12">
        <f t="shared" si="49"/>
        <v>410</v>
      </c>
      <c r="BQ249" s="12">
        <f t="shared" si="49"/>
        <v>442</v>
      </c>
    </row>
    <row r="250" spans="1:69" s="1" customFormat="1" ht="19.5" x14ac:dyDescent="0.6">
      <c r="A250" s="1" t="s">
        <v>200</v>
      </c>
      <c r="B250" s="1" t="s">
        <v>169</v>
      </c>
      <c r="C250" s="1" t="s">
        <v>209</v>
      </c>
      <c r="D250" s="1" t="s">
        <v>296</v>
      </c>
      <c r="E250" s="1" t="s">
        <v>183</v>
      </c>
      <c r="F250" s="1" t="s">
        <v>173</v>
      </c>
      <c r="G250" s="1" t="s">
        <v>174</v>
      </c>
      <c r="H250" s="1" t="s">
        <v>181</v>
      </c>
      <c r="I250" s="1">
        <v>1</v>
      </c>
      <c r="J250" s="1" t="s">
        <v>176</v>
      </c>
      <c r="K250" s="1" t="b">
        <v>0</v>
      </c>
      <c r="L250" s="1">
        <v>30</v>
      </c>
      <c r="M250" s="1">
        <v>210</v>
      </c>
      <c r="N250" s="1">
        <v>30</v>
      </c>
      <c r="O250" s="1">
        <v>210</v>
      </c>
      <c r="P250" s="1">
        <v>-1</v>
      </c>
      <c r="Q250" s="1">
        <v>-1</v>
      </c>
      <c r="R250" s="1">
        <v>-1</v>
      </c>
      <c r="S250" s="1">
        <v>-1</v>
      </c>
      <c r="T250" s="1">
        <v>-1</v>
      </c>
      <c r="U250" s="1">
        <v>-1</v>
      </c>
      <c r="V250" s="1">
        <v>-1</v>
      </c>
      <c r="W250" s="1">
        <v>-1</v>
      </c>
      <c r="X250" s="1">
        <v>-1</v>
      </c>
      <c r="Y250" s="1">
        <v>-1</v>
      </c>
      <c r="Z250" s="1">
        <v>-1</v>
      </c>
      <c r="AA250" s="1">
        <v>-1</v>
      </c>
      <c r="AB250" s="1">
        <v>-1</v>
      </c>
      <c r="AC250" s="1">
        <v>-1</v>
      </c>
      <c r="AD250" s="1">
        <v>-1</v>
      </c>
      <c r="AE250" s="1">
        <v>-1</v>
      </c>
      <c r="AF250" s="1">
        <v>-1</v>
      </c>
      <c r="AG250" s="1">
        <v>-1</v>
      </c>
      <c r="AH250" s="1">
        <v>-1</v>
      </c>
      <c r="AI250" s="1">
        <v>-1</v>
      </c>
      <c r="AJ250" s="1">
        <v>-1</v>
      </c>
      <c r="AK250" s="1">
        <v>1</v>
      </c>
      <c r="AL250" s="1">
        <v>3</v>
      </c>
      <c r="AM250" s="1" t="s">
        <v>195</v>
      </c>
      <c r="AN250" s="1">
        <v>4040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5296</v>
      </c>
      <c r="BH250" s="1">
        <v>10646.5</v>
      </c>
      <c r="BI250" s="1">
        <v>5075.3</v>
      </c>
      <c r="BJ250" s="2">
        <f t="shared" ref="BJ250:BK250" si="104">ROUND(AVERAGE(AW250:BI250),0)</f>
        <v>1617</v>
      </c>
      <c r="BK250" s="2">
        <f t="shared" si="104"/>
        <v>1741</v>
      </c>
      <c r="BM250" s="8"/>
      <c r="BN250" s="8"/>
      <c r="BP250" s="12">
        <f t="shared" si="49"/>
        <v>1617</v>
      </c>
      <c r="BQ250" s="12">
        <f t="shared" si="49"/>
        <v>1741</v>
      </c>
    </row>
    <row r="251" spans="1:69" s="1" customFormat="1" ht="19.5" x14ac:dyDescent="0.6">
      <c r="A251" s="1" t="s">
        <v>200</v>
      </c>
      <c r="B251" s="1" t="s">
        <v>169</v>
      </c>
      <c r="C251" s="1" t="s">
        <v>196</v>
      </c>
      <c r="D251" s="1" t="s">
        <v>296</v>
      </c>
      <c r="E251" s="1" t="s">
        <v>203</v>
      </c>
      <c r="F251" s="1" t="s">
        <v>173</v>
      </c>
      <c r="G251" s="1" t="s">
        <v>174</v>
      </c>
      <c r="H251" s="1" t="s">
        <v>175</v>
      </c>
      <c r="I251" s="1">
        <v>1</v>
      </c>
      <c r="J251" s="1" t="s">
        <v>176</v>
      </c>
      <c r="K251" s="1" t="b">
        <v>0</v>
      </c>
      <c r="L251" s="1">
        <v>30</v>
      </c>
      <c r="M251" s="1">
        <v>210</v>
      </c>
      <c r="N251" s="1">
        <v>30</v>
      </c>
      <c r="O251" s="1">
        <v>210</v>
      </c>
      <c r="P251" s="1">
        <v>-1</v>
      </c>
      <c r="Q251" s="1">
        <v>-1</v>
      </c>
      <c r="R251" s="1">
        <v>-1</v>
      </c>
      <c r="S251" s="1">
        <v>-1</v>
      </c>
      <c r="T251" s="1">
        <v>-1</v>
      </c>
      <c r="U251" s="1">
        <v>-1</v>
      </c>
      <c r="V251" s="1">
        <v>-1</v>
      </c>
      <c r="W251" s="1">
        <v>-1</v>
      </c>
      <c r="X251" s="1">
        <v>-1</v>
      </c>
      <c r="Y251" s="1">
        <v>-1</v>
      </c>
      <c r="Z251" s="1">
        <v>-1</v>
      </c>
      <c r="AA251" s="1">
        <v>-1</v>
      </c>
      <c r="AB251" s="1">
        <v>-1</v>
      </c>
      <c r="AC251" s="1">
        <v>-1</v>
      </c>
      <c r="AD251" s="1">
        <v>-1</v>
      </c>
      <c r="AE251" s="1">
        <v>-1</v>
      </c>
      <c r="AF251" s="1">
        <v>-1</v>
      </c>
      <c r="AG251" s="1">
        <v>-1</v>
      </c>
      <c r="AH251" s="1">
        <v>-1</v>
      </c>
      <c r="AI251" s="1">
        <v>-1</v>
      </c>
      <c r="AJ251" s="1">
        <v>-1</v>
      </c>
      <c r="AK251" s="1">
        <v>1</v>
      </c>
      <c r="AL251" s="1">
        <v>3</v>
      </c>
      <c r="AM251" s="1" t="s">
        <v>195</v>
      </c>
      <c r="AN251" s="1">
        <v>4040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2403.6</v>
      </c>
      <c r="BH251" s="1">
        <v>4831.8999999999996</v>
      </c>
      <c r="BI251" s="1">
        <v>2303.4</v>
      </c>
      <c r="BJ251" s="2">
        <f t="shared" ref="BJ251:BK251" si="105">ROUND(AVERAGE(AW251:BI251),0)</f>
        <v>734</v>
      </c>
      <c r="BK251" s="2">
        <f t="shared" si="105"/>
        <v>790</v>
      </c>
      <c r="BM251" s="8"/>
      <c r="BN251" s="8"/>
      <c r="BP251" s="12">
        <f t="shared" si="49"/>
        <v>734</v>
      </c>
      <c r="BQ251" s="12">
        <f t="shared" si="49"/>
        <v>790</v>
      </c>
    </row>
    <row r="252" spans="1:69" s="1" customFormat="1" ht="19.5" x14ac:dyDescent="0.6">
      <c r="A252" s="1" t="s">
        <v>200</v>
      </c>
      <c r="B252" s="1" t="s">
        <v>169</v>
      </c>
      <c r="C252" s="1" t="s">
        <v>178</v>
      </c>
      <c r="D252" s="1" t="s">
        <v>296</v>
      </c>
      <c r="E252" s="1" t="s">
        <v>203</v>
      </c>
      <c r="F252" s="1" t="s">
        <v>173</v>
      </c>
      <c r="G252" s="1" t="s">
        <v>174</v>
      </c>
      <c r="H252" s="1" t="s">
        <v>175</v>
      </c>
      <c r="I252" s="1">
        <v>1</v>
      </c>
      <c r="J252" s="1" t="s">
        <v>176</v>
      </c>
      <c r="K252" s="1" t="b">
        <v>0</v>
      </c>
      <c r="L252" s="1">
        <v>30</v>
      </c>
      <c r="M252" s="1">
        <v>210</v>
      </c>
      <c r="N252" s="1">
        <v>30</v>
      </c>
      <c r="O252" s="1">
        <v>210</v>
      </c>
      <c r="P252" s="1">
        <v>-1</v>
      </c>
      <c r="Q252" s="1">
        <v>-1</v>
      </c>
      <c r="R252" s="1">
        <v>-1</v>
      </c>
      <c r="S252" s="1">
        <v>-1</v>
      </c>
      <c r="T252" s="1">
        <v>-1</v>
      </c>
      <c r="U252" s="1">
        <v>-1</v>
      </c>
      <c r="V252" s="1">
        <v>-1</v>
      </c>
      <c r="W252" s="1">
        <v>-1</v>
      </c>
      <c r="X252" s="1">
        <v>-1</v>
      </c>
      <c r="Y252" s="1">
        <v>-1</v>
      </c>
      <c r="Z252" s="1">
        <v>-1</v>
      </c>
      <c r="AA252" s="1">
        <v>-1</v>
      </c>
      <c r="AB252" s="1">
        <v>-1</v>
      </c>
      <c r="AC252" s="1">
        <v>-1</v>
      </c>
      <c r="AD252" s="1">
        <v>-1</v>
      </c>
      <c r="AE252" s="1">
        <v>-1</v>
      </c>
      <c r="AF252" s="1">
        <v>-1</v>
      </c>
      <c r="AG252" s="1">
        <v>-1</v>
      </c>
      <c r="AH252" s="1">
        <v>-1</v>
      </c>
      <c r="AI252" s="1">
        <v>-1</v>
      </c>
      <c r="AJ252" s="1">
        <v>-1</v>
      </c>
      <c r="AK252" s="1">
        <v>1</v>
      </c>
      <c r="AL252" s="1">
        <v>3</v>
      </c>
      <c r="AM252" s="1" t="s">
        <v>195</v>
      </c>
      <c r="AN252" s="1">
        <v>4040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1697.7</v>
      </c>
      <c r="BH252" s="1">
        <v>3412.8</v>
      </c>
      <c r="BI252" s="1">
        <v>1626.9</v>
      </c>
      <c r="BJ252" s="2">
        <f t="shared" ref="BJ252:BK252" si="106">ROUND(AVERAGE(AW252:BI252),0)</f>
        <v>518</v>
      </c>
      <c r="BK252" s="2">
        <f t="shared" si="106"/>
        <v>558</v>
      </c>
      <c r="BM252" s="8"/>
      <c r="BN252" s="8"/>
      <c r="BP252" s="12">
        <f t="shared" si="49"/>
        <v>518</v>
      </c>
      <c r="BQ252" s="12">
        <f t="shared" si="49"/>
        <v>558</v>
      </c>
    </row>
    <row r="253" spans="1:69" s="1" customFormat="1" ht="19.5" x14ac:dyDescent="0.6">
      <c r="A253" s="1" t="s">
        <v>200</v>
      </c>
      <c r="B253" s="1" t="s">
        <v>169</v>
      </c>
      <c r="C253" s="1" t="s">
        <v>179</v>
      </c>
      <c r="D253" s="1" t="s">
        <v>296</v>
      </c>
      <c r="E253" s="1" t="s">
        <v>195</v>
      </c>
      <c r="F253" s="1" t="s">
        <v>173</v>
      </c>
      <c r="G253" s="1" t="s">
        <v>174</v>
      </c>
      <c r="H253" s="1" t="s">
        <v>181</v>
      </c>
      <c r="I253" s="1">
        <v>1</v>
      </c>
      <c r="J253" s="1" t="s">
        <v>176</v>
      </c>
      <c r="K253" s="1" t="b">
        <v>0</v>
      </c>
      <c r="L253" s="1">
        <v>30</v>
      </c>
      <c r="M253" s="1">
        <v>210</v>
      </c>
      <c r="N253" s="1">
        <v>30</v>
      </c>
      <c r="O253" s="1">
        <v>210</v>
      </c>
      <c r="P253" s="1">
        <v>-1</v>
      </c>
      <c r="Q253" s="1">
        <v>-1</v>
      </c>
      <c r="R253" s="1">
        <v>-1</v>
      </c>
      <c r="S253" s="1">
        <v>-1</v>
      </c>
      <c r="T253" s="1">
        <v>-1</v>
      </c>
      <c r="U253" s="1">
        <v>-1</v>
      </c>
      <c r="V253" s="1">
        <v>-1</v>
      </c>
      <c r="W253" s="1">
        <v>-1</v>
      </c>
      <c r="X253" s="1">
        <v>-1</v>
      </c>
      <c r="Y253" s="1">
        <v>-1</v>
      </c>
      <c r="Z253" s="1">
        <v>-1</v>
      </c>
      <c r="AA253" s="1">
        <v>-1</v>
      </c>
      <c r="AB253" s="1">
        <v>-1</v>
      </c>
      <c r="AC253" s="1">
        <v>-1</v>
      </c>
      <c r="AD253" s="1">
        <v>-1</v>
      </c>
      <c r="AE253" s="1">
        <v>-1</v>
      </c>
      <c r="AF253" s="1">
        <v>-1</v>
      </c>
      <c r="AG253" s="1">
        <v>-1</v>
      </c>
      <c r="AH253" s="1">
        <v>-1</v>
      </c>
      <c r="AI253" s="1">
        <v>-1</v>
      </c>
      <c r="AJ253" s="1">
        <v>-1</v>
      </c>
      <c r="AK253" s="1">
        <v>1</v>
      </c>
      <c r="AL253" s="1">
        <v>3</v>
      </c>
      <c r="AM253" s="1" t="s">
        <v>195</v>
      </c>
      <c r="AN253" s="1">
        <v>4040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1126.9000000000001</v>
      </c>
      <c r="BH253" s="1">
        <v>2265.4</v>
      </c>
      <c r="BI253" s="1">
        <v>1079.9000000000001</v>
      </c>
      <c r="BJ253" s="2">
        <f t="shared" ref="BJ253:BK253" si="107">ROUND(AVERAGE(AW253:BI253),0)</f>
        <v>344</v>
      </c>
      <c r="BK253" s="2">
        <f t="shared" si="107"/>
        <v>370</v>
      </c>
      <c r="BM253" s="8"/>
      <c r="BN253" s="8"/>
      <c r="BP253" s="12">
        <f t="shared" si="49"/>
        <v>344</v>
      </c>
      <c r="BQ253" s="12">
        <f t="shared" si="49"/>
        <v>370</v>
      </c>
    </row>
    <row r="254" spans="1:69" s="1" customFormat="1" ht="19.5" x14ac:dyDescent="0.6">
      <c r="A254" s="1" t="s">
        <v>200</v>
      </c>
      <c r="B254" s="1" t="s">
        <v>169</v>
      </c>
      <c r="C254" s="1" t="s">
        <v>291</v>
      </c>
      <c r="D254" s="1" t="s">
        <v>296</v>
      </c>
      <c r="E254" s="1" t="s">
        <v>195</v>
      </c>
      <c r="F254" s="1" t="s">
        <v>173</v>
      </c>
      <c r="G254" s="1" t="s">
        <v>174</v>
      </c>
      <c r="H254" s="1" t="s">
        <v>181</v>
      </c>
      <c r="I254" s="1">
        <v>1</v>
      </c>
      <c r="J254" s="1" t="s">
        <v>176</v>
      </c>
      <c r="K254" s="1" t="b">
        <v>0</v>
      </c>
      <c r="L254" s="1">
        <v>30</v>
      </c>
      <c r="M254" s="1">
        <v>210</v>
      </c>
      <c r="N254" s="1">
        <v>30</v>
      </c>
      <c r="O254" s="1">
        <v>210</v>
      </c>
      <c r="P254" s="1">
        <v>-1</v>
      </c>
      <c r="Q254" s="1">
        <v>-1</v>
      </c>
      <c r="R254" s="1">
        <v>-1</v>
      </c>
      <c r="S254" s="1">
        <v>-1</v>
      </c>
      <c r="T254" s="1">
        <v>-1</v>
      </c>
      <c r="U254" s="1">
        <v>-1</v>
      </c>
      <c r="V254" s="1">
        <v>-1</v>
      </c>
      <c r="W254" s="1">
        <v>-1</v>
      </c>
      <c r="X254" s="1">
        <v>-1</v>
      </c>
      <c r="Y254" s="1">
        <v>-1</v>
      </c>
      <c r="Z254" s="1">
        <v>-1</v>
      </c>
      <c r="AA254" s="1">
        <v>-1</v>
      </c>
      <c r="AB254" s="1">
        <v>-1</v>
      </c>
      <c r="AC254" s="1">
        <v>-1</v>
      </c>
      <c r="AD254" s="1">
        <v>-1</v>
      </c>
      <c r="AE254" s="1">
        <v>-1</v>
      </c>
      <c r="AF254" s="1">
        <v>-1</v>
      </c>
      <c r="AG254" s="1">
        <v>-1</v>
      </c>
      <c r="AH254" s="1">
        <v>-1</v>
      </c>
      <c r="AI254" s="1">
        <v>-1</v>
      </c>
      <c r="AJ254" s="1">
        <v>-1</v>
      </c>
      <c r="AK254" s="1">
        <v>1</v>
      </c>
      <c r="AL254" s="1">
        <v>3</v>
      </c>
      <c r="AM254" s="1" t="s">
        <v>195</v>
      </c>
      <c r="AN254" s="1">
        <v>4040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794.4</v>
      </c>
      <c r="BH254" s="1">
        <v>1597</v>
      </c>
      <c r="BI254" s="1">
        <v>761.3</v>
      </c>
      <c r="BJ254" s="2">
        <f t="shared" ref="BJ254:BK254" si="108">ROUND(AVERAGE(AW254:BI254),0)</f>
        <v>243</v>
      </c>
      <c r="BK254" s="2">
        <f t="shared" si="108"/>
        <v>261</v>
      </c>
      <c r="BM254" s="8"/>
      <c r="BN254" s="8"/>
      <c r="BP254" s="12">
        <f t="shared" si="49"/>
        <v>243</v>
      </c>
      <c r="BQ254" s="12">
        <f t="shared" si="49"/>
        <v>261</v>
      </c>
    </row>
    <row r="255" spans="1:69" s="1" customFormat="1" ht="19.5" x14ac:dyDescent="0.6">
      <c r="A255" s="1" t="s">
        <v>200</v>
      </c>
      <c r="B255" s="1" t="s">
        <v>169</v>
      </c>
      <c r="C255" s="1" t="s">
        <v>291</v>
      </c>
      <c r="D255" s="1" t="s">
        <v>296</v>
      </c>
      <c r="E255" s="1" t="s">
        <v>183</v>
      </c>
      <c r="F255" s="1" t="s">
        <v>173</v>
      </c>
      <c r="G255" s="1" t="s">
        <v>174</v>
      </c>
      <c r="H255" s="1" t="s">
        <v>181</v>
      </c>
      <c r="I255" s="1">
        <v>1</v>
      </c>
      <c r="J255" s="1" t="s">
        <v>176</v>
      </c>
      <c r="K255" s="1" t="b">
        <v>0</v>
      </c>
      <c r="L255" s="1">
        <v>30</v>
      </c>
      <c r="M255" s="1">
        <v>210</v>
      </c>
      <c r="N255" s="1">
        <v>30</v>
      </c>
      <c r="O255" s="1">
        <v>210</v>
      </c>
      <c r="P255" s="1">
        <v>-1</v>
      </c>
      <c r="Q255" s="1">
        <v>-1</v>
      </c>
      <c r="R255" s="1">
        <v>-1</v>
      </c>
      <c r="S255" s="1">
        <v>-1</v>
      </c>
      <c r="T255" s="1">
        <v>-1</v>
      </c>
      <c r="U255" s="1">
        <v>-1</v>
      </c>
      <c r="V255" s="1">
        <v>-1</v>
      </c>
      <c r="W255" s="1">
        <v>-1</v>
      </c>
      <c r="X255" s="1">
        <v>-1</v>
      </c>
      <c r="Y255" s="1">
        <v>-1</v>
      </c>
      <c r="Z255" s="1">
        <v>-1</v>
      </c>
      <c r="AA255" s="1">
        <v>-1</v>
      </c>
      <c r="AB255" s="1">
        <v>-1</v>
      </c>
      <c r="AC255" s="1">
        <v>-1</v>
      </c>
      <c r="AD255" s="1">
        <v>-1</v>
      </c>
      <c r="AE255" s="1">
        <v>-1</v>
      </c>
      <c r="AF255" s="1">
        <v>-1</v>
      </c>
      <c r="AG255" s="1">
        <v>-1</v>
      </c>
      <c r="AH255" s="1">
        <v>-1</v>
      </c>
      <c r="AI255" s="1">
        <v>-1</v>
      </c>
      <c r="AJ255" s="1">
        <v>-1</v>
      </c>
      <c r="AK255" s="1">
        <v>1</v>
      </c>
      <c r="AL255" s="1">
        <v>3</v>
      </c>
      <c r="AM255" s="1" t="s">
        <v>195</v>
      </c>
      <c r="AN255" s="1">
        <v>4040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172.9</v>
      </c>
      <c r="BH255" s="1">
        <v>347.6</v>
      </c>
      <c r="BI255" s="1">
        <v>165.7</v>
      </c>
      <c r="BJ255" s="2">
        <f t="shared" ref="BJ255:BK255" si="109">ROUND(AVERAGE(AW255:BI255),0)</f>
        <v>53</v>
      </c>
      <c r="BK255" s="2">
        <f t="shared" si="109"/>
        <v>57</v>
      </c>
      <c r="BM255" s="8"/>
      <c r="BN255" s="8"/>
      <c r="BP255" s="12">
        <f t="shared" si="49"/>
        <v>53</v>
      </c>
      <c r="BQ255" s="12">
        <f t="shared" si="49"/>
        <v>57</v>
      </c>
    </row>
    <row r="256" spans="1:69" s="1" customFormat="1" ht="19.5" x14ac:dyDescent="0.6">
      <c r="A256" s="1" t="s">
        <v>200</v>
      </c>
      <c r="B256" s="1" t="s">
        <v>169</v>
      </c>
      <c r="C256" s="1" t="s">
        <v>257</v>
      </c>
      <c r="D256" s="1" t="s">
        <v>296</v>
      </c>
      <c r="E256" s="1" t="s">
        <v>195</v>
      </c>
      <c r="F256" s="1" t="s">
        <v>173</v>
      </c>
      <c r="G256" s="1" t="s">
        <v>174</v>
      </c>
      <c r="H256" s="1" t="s">
        <v>181</v>
      </c>
      <c r="I256" s="1">
        <v>1</v>
      </c>
      <c r="J256" s="1" t="s">
        <v>176</v>
      </c>
      <c r="K256" s="1" t="b">
        <v>0</v>
      </c>
      <c r="L256" s="1">
        <v>30</v>
      </c>
      <c r="M256" s="1">
        <v>210</v>
      </c>
      <c r="N256" s="1">
        <v>30</v>
      </c>
      <c r="O256" s="1">
        <v>210</v>
      </c>
      <c r="P256" s="1">
        <v>-1</v>
      </c>
      <c r="Q256" s="1">
        <v>-1</v>
      </c>
      <c r="R256" s="1">
        <v>-1</v>
      </c>
      <c r="S256" s="1">
        <v>-1</v>
      </c>
      <c r="T256" s="1">
        <v>-1</v>
      </c>
      <c r="U256" s="1">
        <v>-1</v>
      </c>
      <c r="V256" s="1">
        <v>-1</v>
      </c>
      <c r="W256" s="1">
        <v>-1</v>
      </c>
      <c r="X256" s="1">
        <v>-1</v>
      </c>
      <c r="Y256" s="1">
        <v>-1</v>
      </c>
      <c r="Z256" s="1">
        <v>-1</v>
      </c>
      <c r="AA256" s="1">
        <v>-1</v>
      </c>
      <c r="AB256" s="1">
        <v>-1</v>
      </c>
      <c r="AC256" s="1">
        <v>-1</v>
      </c>
      <c r="AD256" s="1">
        <v>-1</v>
      </c>
      <c r="AE256" s="1">
        <v>-1</v>
      </c>
      <c r="AF256" s="1">
        <v>-1</v>
      </c>
      <c r="AG256" s="1">
        <v>-1</v>
      </c>
      <c r="AH256" s="1">
        <v>-1</v>
      </c>
      <c r="AI256" s="1">
        <v>-1</v>
      </c>
      <c r="AJ256" s="1">
        <v>-1</v>
      </c>
      <c r="AK256" s="1">
        <v>1</v>
      </c>
      <c r="AL256" s="1">
        <v>3</v>
      </c>
      <c r="AM256" s="1" t="s">
        <v>195</v>
      </c>
      <c r="AN256" s="1">
        <v>4040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1272</v>
      </c>
      <c r="BH256" s="1">
        <v>2557.1</v>
      </c>
      <c r="BI256" s="1">
        <v>1219</v>
      </c>
      <c r="BJ256" s="2">
        <f t="shared" ref="BJ256:BK256" si="110">ROUND(AVERAGE(AW256:BI256),0)</f>
        <v>388</v>
      </c>
      <c r="BK256" s="2">
        <f t="shared" si="110"/>
        <v>418</v>
      </c>
      <c r="BM256" s="8"/>
      <c r="BN256" s="8"/>
      <c r="BP256" s="12">
        <f t="shared" si="49"/>
        <v>388</v>
      </c>
      <c r="BQ256" s="12">
        <f t="shared" si="49"/>
        <v>418</v>
      </c>
    </row>
    <row r="257" spans="1:69" s="1" customFormat="1" ht="19.5" x14ac:dyDescent="0.6">
      <c r="A257" s="1" t="s">
        <v>200</v>
      </c>
      <c r="B257" s="1" t="s">
        <v>169</v>
      </c>
      <c r="C257" s="1" t="s">
        <v>257</v>
      </c>
      <c r="D257" s="1" t="s">
        <v>296</v>
      </c>
      <c r="E257" s="1" t="s">
        <v>183</v>
      </c>
      <c r="F257" s="1" t="s">
        <v>173</v>
      </c>
      <c r="G257" s="1" t="s">
        <v>174</v>
      </c>
      <c r="H257" s="1" t="s">
        <v>181</v>
      </c>
      <c r="I257" s="1">
        <v>1</v>
      </c>
      <c r="J257" s="1" t="s">
        <v>176</v>
      </c>
      <c r="K257" s="1" t="b">
        <v>0</v>
      </c>
      <c r="L257" s="1">
        <v>30</v>
      </c>
      <c r="M257" s="1">
        <v>210</v>
      </c>
      <c r="N257" s="1">
        <v>30</v>
      </c>
      <c r="O257" s="1">
        <v>210</v>
      </c>
      <c r="P257" s="1">
        <v>-1</v>
      </c>
      <c r="Q257" s="1">
        <v>-1</v>
      </c>
      <c r="R257" s="1">
        <v>-1</v>
      </c>
      <c r="S257" s="1">
        <v>-1</v>
      </c>
      <c r="T257" s="1">
        <v>-1</v>
      </c>
      <c r="U257" s="1">
        <v>-1</v>
      </c>
      <c r="V257" s="1">
        <v>-1</v>
      </c>
      <c r="W257" s="1">
        <v>-1</v>
      </c>
      <c r="X257" s="1">
        <v>-1</v>
      </c>
      <c r="Y257" s="1">
        <v>-1</v>
      </c>
      <c r="Z257" s="1">
        <v>-1</v>
      </c>
      <c r="AA257" s="1">
        <v>-1</v>
      </c>
      <c r="AB257" s="1">
        <v>-1</v>
      </c>
      <c r="AC257" s="1">
        <v>-1</v>
      </c>
      <c r="AD257" s="1">
        <v>-1</v>
      </c>
      <c r="AE257" s="1">
        <v>-1</v>
      </c>
      <c r="AF257" s="1">
        <v>-1</v>
      </c>
      <c r="AG257" s="1">
        <v>-1</v>
      </c>
      <c r="AH257" s="1">
        <v>-1</v>
      </c>
      <c r="AI257" s="1">
        <v>-1</v>
      </c>
      <c r="AJ257" s="1">
        <v>-1</v>
      </c>
      <c r="AK257" s="1">
        <v>1</v>
      </c>
      <c r="AL257" s="1">
        <v>3</v>
      </c>
      <c r="AM257" s="1" t="s">
        <v>195</v>
      </c>
      <c r="AN257" s="1">
        <v>4040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1257.8</v>
      </c>
      <c r="BH257" s="1">
        <v>2528.5</v>
      </c>
      <c r="BI257" s="1">
        <v>1205.4000000000001</v>
      </c>
      <c r="BJ257" s="2">
        <f t="shared" ref="BJ257:BK257" si="111">ROUND(AVERAGE(AW257:BI257),0)</f>
        <v>384</v>
      </c>
      <c r="BK257" s="2">
        <f t="shared" si="111"/>
        <v>414</v>
      </c>
      <c r="BM257" s="8"/>
      <c r="BN257" s="8"/>
      <c r="BP257" s="12">
        <f t="shared" si="49"/>
        <v>384</v>
      </c>
      <c r="BQ257" s="12">
        <f t="shared" si="49"/>
        <v>414</v>
      </c>
    </row>
    <row r="258" spans="1:69" s="1" customFormat="1" ht="19.5" x14ac:dyDescent="0.6">
      <c r="A258" s="1" t="s">
        <v>200</v>
      </c>
      <c r="B258" s="1" t="s">
        <v>169</v>
      </c>
      <c r="C258" s="1" t="s">
        <v>209</v>
      </c>
      <c r="D258" s="1" t="s">
        <v>297</v>
      </c>
      <c r="E258" s="1" t="s">
        <v>203</v>
      </c>
      <c r="F258" s="1" t="s">
        <v>173</v>
      </c>
      <c r="G258" s="1" t="s">
        <v>174</v>
      </c>
      <c r="H258" s="1" t="s">
        <v>181</v>
      </c>
      <c r="I258" s="1">
        <v>1</v>
      </c>
      <c r="J258" s="1" t="s">
        <v>176</v>
      </c>
      <c r="K258" s="1" t="b">
        <v>0</v>
      </c>
      <c r="L258" s="1">
        <v>30</v>
      </c>
      <c r="M258" s="1">
        <v>210</v>
      </c>
      <c r="N258" s="1">
        <v>30</v>
      </c>
      <c r="O258" s="1">
        <v>210</v>
      </c>
      <c r="P258" s="1">
        <v>-1</v>
      </c>
      <c r="Q258" s="1">
        <v>-1</v>
      </c>
      <c r="R258" s="1">
        <v>-1</v>
      </c>
      <c r="S258" s="1">
        <v>-1</v>
      </c>
      <c r="T258" s="1">
        <v>-1</v>
      </c>
      <c r="U258" s="1">
        <v>-1</v>
      </c>
      <c r="V258" s="1">
        <v>-1</v>
      </c>
      <c r="W258" s="1">
        <v>-1</v>
      </c>
      <c r="X258" s="1">
        <v>-1</v>
      </c>
      <c r="Y258" s="1">
        <v>-1</v>
      </c>
      <c r="Z258" s="1">
        <v>-1</v>
      </c>
      <c r="AA258" s="1">
        <v>-1</v>
      </c>
      <c r="AB258" s="1">
        <v>-1</v>
      </c>
      <c r="AC258" s="1">
        <v>-1</v>
      </c>
      <c r="AD258" s="1">
        <v>-1</v>
      </c>
      <c r="AE258" s="1">
        <v>-1</v>
      </c>
      <c r="AF258" s="1">
        <v>-1</v>
      </c>
      <c r="AG258" s="1">
        <v>-1</v>
      </c>
      <c r="AH258" s="1">
        <v>-1</v>
      </c>
      <c r="AI258" s="1">
        <v>-1</v>
      </c>
      <c r="AJ258" s="1">
        <v>-1</v>
      </c>
      <c r="AK258" s="1">
        <v>1</v>
      </c>
      <c r="AL258" s="1">
        <v>3</v>
      </c>
      <c r="AM258" s="1" t="s">
        <v>195</v>
      </c>
      <c r="AN258" s="1">
        <v>4040</v>
      </c>
      <c r="AW258" s="1">
        <v>0</v>
      </c>
      <c r="AX258" s="1">
        <v>477.6</v>
      </c>
      <c r="AY258" s="1">
        <v>19.899999999999999</v>
      </c>
      <c r="AZ258" s="1">
        <v>282.8</v>
      </c>
      <c r="BA258" s="1">
        <v>69.900000000000006</v>
      </c>
      <c r="BB258" s="1">
        <v>57.9</v>
      </c>
      <c r="BC258" s="1">
        <v>35.6</v>
      </c>
      <c r="BD258" s="1">
        <v>89.4</v>
      </c>
      <c r="BE258" s="1">
        <v>79.2</v>
      </c>
      <c r="BF258" s="1">
        <v>103.5</v>
      </c>
      <c r="BG258" s="1">
        <v>136.5</v>
      </c>
      <c r="BH258" s="1">
        <v>564.6</v>
      </c>
      <c r="BI258" s="1">
        <v>269.10000000000002</v>
      </c>
      <c r="BJ258" s="2">
        <f t="shared" ref="BJ258:BK258" si="112">ROUND(AVERAGE(AW258:BI258),0)</f>
        <v>168</v>
      </c>
      <c r="BK258" s="2">
        <f t="shared" si="112"/>
        <v>181</v>
      </c>
      <c r="BM258" s="8"/>
      <c r="BN258" s="8"/>
      <c r="BP258" s="12">
        <f t="shared" si="49"/>
        <v>168</v>
      </c>
      <c r="BQ258" s="12">
        <f t="shared" si="49"/>
        <v>181</v>
      </c>
    </row>
    <row r="259" spans="1:69" s="1" customFormat="1" ht="19.5" x14ac:dyDescent="0.6">
      <c r="A259" s="1" t="s">
        <v>200</v>
      </c>
      <c r="B259" s="1" t="s">
        <v>169</v>
      </c>
      <c r="C259" s="1" t="s">
        <v>209</v>
      </c>
      <c r="D259" s="1" t="s">
        <v>297</v>
      </c>
      <c r="E259" s="1" t="s">
        <v>195</v>
      </c>
      <c r="F259" s="1" t="s">
        <v>173</v>
      </c>
      <c r="G259" s="1" t="s">
        <v>174</v>
      </c>
      <c r="H259" s="1" t="s">
        <v>181</v>
      </c>
      <c r="I259" s="1">
        <v>1</v>
      </c>
      <c r="J259" s="1" t="s">
        <v>176</v>
      </c>
      <c r="K259" s="1" t="b">
        <v>0</v>
      </c>
      <c r="L259" s="1">
        <v>30</v>
      </c>
      <c r="M259" s="1">
        <v>210</v>
      </c>
      <c r="N259" s="1">
        <v>30</v>
      </c>
      <c r="O259" s="1">
        <v>210</v>
      </c>
      <c r="P259" s="1">
        <v>-1</v>
      </c>
      <c r="Q259" s="1">
        <v>-1</v>
      </c>
      <c r="R259" s="1">
        <v>-1</v>
      </c>
      <c r="S259" s="1">
        <v>-1</v>
      </c>
      <c r="T259" s="1">
        <v>-1</v>
      </c>
      <c r="U259" s="1">
        <v>-1</v>
      </c>
      <c r="V259" s="1">
        <v>-1</v>
      </c>
      <c r="W259" s="1">
        <v>-1</v>
      </c>
      <c r="X259" s="1">
        <v>-1</v>
      </c>
      <c r="Y259" s="1">
        <v>-1</v>
      </c>
      <c r="Z259" s="1">
        <v>-1</v>
      </c>
      <c r="AA259" s="1">
        <v>-1</v>
      </c>
      <c r="AB259" s="1">
        <v>-1</v>
      </c>
      <c r="AC259" s="1">
        <v>-1</v>
      </c>
      <c r="AD259" s="1">
        <v>-1</v>
      </c>
      <c r="AE259" s="1">
        <v>-1</v>
      </c>
      <c r="AF259" s="1">
        <v>-1</v>
      </c>
      <c r="AG259" s="1">
        <v>-1</v>
      </c>
      <c r="AH259" s="1">
        <v>-1</v>
      </c>
      <c r="AI259" s="1">
        <v>-1</v>
      </c>
      <c r="AJ259" s="1">
        <v>-1</v>
      </c>
      <c r="AK259" s="1">
        <v>1</v>
      </c>
      <c r="AL259" s="1">
        <v>3</v>
      </c>
      <c r="AM259" s="1" t="s">
        <v>195</v>
      </c>
      <c r="AN259" s="1">
        <v>4040</v>
      </c>
      <c r="AW259" s="1">
        <v>0</v>
      </c>
      <c r="AX259" s="1">
        <v>2247.6999999999998</v>
      </c>
      <c r="AY259" s="1">
        <v>93.8</v>
      </c>
      <c r="AZ259" s="1">
        <v>1330.9</v>
      </c>
      <c r="BA259" s="1">
        <v>328.8</v>
      </c>
      <c r="BB259" s="1">
        <v>272.7</v>
      </c>
      <c r="BC259" s="1">
        <v>167.3</v>
      </c>
      <c r="BD259" s="1">
        <v>420.9</v>
      </c>
      <c r="BE259" s="1">
        <v>372.6</v>
      </c>
      <c r="BF259" s="1">
        <v>487.1</v>
      </c>
      <c r="BG259" s="1">
        <v>642.20000000000005</v>
      </c>
      <c r="BH259" s="1">
        <v>2657</v>
      </c>
      <c r="BI259" s="1">
        <v>1266.5999999999999</v>
      </c>
      <c r="BJ259" s="2">
        <f t="shared" ref="BJ259:BK259" si="113">ROUND(AVERAGE(AW259:BI259),0)</f>
        <v>791</v>
      </c>
      <c r="BK259" s="2">
        <f t="shared" si="113"/>
        <v>852</v>
      </c>
      <c r="BM259" s="8"/>
      <c r="BN259" s="8"/>
      <c r="BP259" s="12">
        <f t="shared" ref="BP259:BQ322" si="114">BJ259+BM259</f>
        <v>791</v>
      </c>
      <c r="BQ259" s="12">
        <f t="shared" si="114"/>
        <v>852</v>
      </c>
    </row>
    <row r="260" spans="1:69" s="1" customFormat="1" ht="19.5" x14ac:dyDescent="0.6">
      <c r="A260" s="1" t="s">
        <v>200</v>
      </c>
      <c r="B260" s="1" t="s">
        <v>169</v>
      </c>
      <c r="C260" s="1" t="s">
        <v>209</v>
      </c>
      <c r="D260" s="1" t="s">
        <v>297</v>
      </c>
      <c r="E260" s="1" t="s">
        <v>183</v>
      </c>
      <c r="F260" s="1" t="s">
        <v>173</v>
      </c>
      <c r="G260" s="1" t="s">
        <v>174</v>
      </c>
      <c r="H260" s="1" t="s">
        <v>181</v>
      </c>
      <c r="I260" s="1">
        <v>1</v>
      </c>
      <c r="J260" s="1" t="s">
        <v>176</v>
      </c>
      <c r="K260" s="1" t="b">
        <v>0</v>
      </c>
      <c r="L260" s="1">
        <v>30</v>
      </c>
      <c r="M260" s="1">
        <v>210</v>
      </c>
      <c r="N260" s="1">
        <v>30</v>
      </c>
      <c r="O260" s="1">
        <v>210</v>
      </c>
      <c r="P260" s="1">
        <v>-1</v>
      </c>
      <c r="Q260" s="1">
        <v>-1</v>
      </c>
      <c r="R260" s="1">
        <v>-1</v>
      </c>
      <c r="S260" s="1">
        <v>-1</v>
      </c>
      <c r="T260" s="1">
        <v>-1</v>
      </c>
      <c r="U260" s="1">
        <v>-1</v>
      </c>
      <c r="V260" s="1">
        <v>-1</v>
      </c>
      <c r="W260" s="1">
        <v>-1</v>
      </c>
      <c r="X260" s="1">
        <v>-1</v>
      </c>
      <c r="Y260" s="1">
        <v>-1</v>
      </c>
      <c r="Z260" s="1">
        <v>-1</v>
      </c>
      <c r="AA260" s="1">
        <v>-1</v>
      </c>
      <c r="AB260" s="1">
        <v>-1</v>
      </c>
      <c r="AC260" s="1">
        <v>-1</v>
      </c>
      <c r="AD260" s="1">
        <v>-1</v>
      </c>
      <c r="AE260" s="1">
        <v>-1</v>
      </c>
      <c r="AF260" s="1">
        <v>-1</v>
      </c>
      <c r="AG260" s="1">
        <v>-1</v>
      </c>
      <c r="AH260" s="1">
        <v>-1</v>
      </c>
      <c r="AI260" s="1">
        <v>-1</v>
      </c>
      <c r="AJ260" s="1">
        <v>-1</v>
      </c>
      <c r="AK260" s="1">
        <v>1</v>
      </c>
      <c r="AL260" s="1">
        <v>3</v>
      </c>
      <c r="AM260" s="1" t="s">
        <v>195</v>
      </c>
      <c r="AN260" s="1">
        <v>4040</v>
      </c>
      <c r="AW260" s="1">
        <v>0</v>
      </c>
      <c r="AX260" s="1">
        <v>1890.3</v>
      </c>
      <c r="AY260" s="1">
        <v>78.900000000000006</v>
      </c>
      <c r="AZ260" s="1">
        <v>1119.3</v>
      </c>
      <c r="BA260" s="1">
        <v>276.5</v>
      </c>
      <c r="BB260" s="1">
        <v>229.3</v>
      </c>
      <c r="BC260" s="1">
        <v>140.69999999999999</v>
      </c>
      <c r="BD260" s="1">
        <v>354</v>
      </c>
      <c r="BE260" s="1">
        <v>313.3</v>
      </c>
      <c r="BF260" s="1">
        <v>409.7</v>
      </c>
      <c r="BG260" s="1">
        <v>540.1</v>
      </c>
      <c r="BH260" s="1">
        <v>2234.6</v>
      </c>
      <c r="BI260" s="1">
        <v>1065.2</v>
      </c>
      <c r="BJ260" s="2">
        <f t="shared" ref="BJ260:BK260" si="115">ROUND(AVERAGE(AW260:BI260),0)</f>
        <v>666</v>
      </c>
      <c r="BK260" s="2">
        <f t="shared" si="115"/>
        <v>717</v>
      </c>
      <c r="BM260" s="8"/>
      <c r="BN260" s="8"/>
      <c r="BP260" s="12">
        <f t="shared" si="114"/>
        <v>666</v>
      </c>
      <c r="BQ260" s="12">
        <f t="shared" si="114"/>
        <v>717</v>
      </c>
    </row>
    <row r="261" spans="1:69" s="1" customFormat="1" ht="19.5" x14ac:dyDescent="0.6">
      <c r="A261" s="1" t="s">
        <v>200</v>
      </c>
      <c r="B261" s="1" t="s">
        <v>169</v>
      </c>
      <c r="C261" s="1" t="s">
        <v>185</v>
      </c>
      <c r="D261" s="1" t="s">
        <v>297</v>
      </c>
      <c r="E261" s="1" t="s">
        <v>203</v>
      </c>
      <c r="F261" s="1" t="s">
        <v>173</v>
      </c>
      <c r="G261" s="1" t="s">
        <v>174</v>
      </c>
      <c r="H261" s="1" t="s">
        <v>181</v>
      </c>
      <c r="I261" s="1">
        <v>1</v>
      </c>
      <c r="J261" s="1" t="s">
        <v>176</v>
      </c>
      <c r="K261" s="1" t="b">
        <v>0</v>
      </c>
      <c r="L261" s="1">
        <v>30</v>
      </c>
      <c r="M261" s="1">
        <v>210</v>
      </c>
      <c r="N261" s="1">
        <v>30</v>
      </c>
      <c r="O261" s="1">
        <v>210</v>
      </c>
      <c r="P261" s="1">
        <v>-1</v>
      </c>
      <c r="Q261" s="1">
        <v>-1</v>
      </c>
      <c r="R261" s="1">
        <v>-1</v>
      </c>
      <c r="S261" s="1">
        <v>-1</v>
      </c>
      <c r="T261" s="1">
        <v>-1</v>
      </c>
      <c r="U261" s="1">
        <v>-1</v>
      </c>
      <c r="V261" s="1">
        <v>-1</v>
      </c>
      <c r="W261" s="1">
        <v>-1</v>
      </c>
      <c r="X261" s="1">
        <v>-1</v>
      </c>
      <c r="Y261" s="1">
        <v>-1</v>
      </c>
      <c r="Z261" s="1">
        <v>-1</v>
      </c>
      <c r="AA261" s="1">
        <v>-1</v>
      </c>
      <c r="AB261" s="1">
        <v>-1</v>
      </c>
      <c r="AC261" s="1">
        <v>-1</v>
      </c>
      <c r="AD261" s="1">
        <v>-1</v>
      </c>
      <c r="AE261" s="1">
        <v>-1</v>
      </c>
      <c r="AF261" s="1">
        <v>-1</v>
      </c>
      <c r="AG261" s="1">
        <v>-1</v>
      </c>
      <c r="AH261" s="1">
        <v>-1</v>
      </c>
      <c r="AI261" s="1">
        <v>-1</v>
      </c>
      <c r="AJ261" s="1">
        <v>-1</v>
      </c>
      <c r="AK261" s="1">
        <v>1</v>
      </c>
      <c r="AL261" s="1">
        <v>3</v>
      </c>
      <c r="AM261" s="1" t="s">
        <v>195</v>
      </c>
      <c r="AN261" s="1">
        <v>4040</v>
      </c>
      <c r="AW261" s="1">
        <v>0</v>
      </c>
      <c r="AX261" s="1">
        <v>3853.3</v>
      </c>
      <c r="AY261" s="1">
        <v>160.80000000000001</v>
      </c>
      <c r="AZ261" s="1">
        <v>2281.6</v>
      </c>
      <c r="BA261" s="1">
        <v>563.70000000000005</v>
      </c>
      <c r="BB261" s="1">
        <v>467.5</v>
      </c>
      <c r="BC261" s="1">
        <v>286.89999999999998</v>
      </c>
      <c r="BD261" s="1">
        <v>721.7</v>
      </c>
      <c r="BE261" s="1">
        <v>638.70000000000005</v>
      </c>
      <c r="BF261" s="1">
        <v>835.1</v>
      </c>
      <c r="BG261" s="1">
        <v>1101</v>
      </c>
      <c r="BH261" s="1">
        <v>4555.1000000000004</v>
      </c>
      <c r="BI261" s="1">
        <v>2171.4</v>
      </c>
      <c r="BJ261" s="2">
        <f t="shared" ref="BJ261:BK261" si="116">ROUND(AVERAGE(AW261:BI261),0)</f>
        <v>1357</v>
      </c>
      <c r="BK261" s="2">
        <f t="shared" si="116"/>
        <v>1461</v>
      </c>
      <c r="BM261" s="8"/>
      <c r="BN261" s="8"/>
      <c r="BP261" s="12">
        <f t="shared" si="114"/>
        <v>1357</v>
      </c>
      <c r="BQ261" s="12">
        <f t="shared" si="114"/>
        <v>1461</v>
      </c>
    </row>
    <row r="262" spans="1:69" s="1" customFormat="1" ht="19.5" x14ac:dyDescent="0.6">
      <c r="A262" s="1" t="s">
        <v>200</v>
      </c>
      <c r="B262" s="1" t="s">
        <v>169</v>
      </c>
      <c r="C262" s="1" t="s">
        <v>185</v>
      </c>
      <c r="D262" s="1" t="s">
        <v>297</v>
      </c>
      <c r="E262" s="1" t="s">
        <v>195</v>
      </c>
      <c r="F262" s="1" t="s">
        <v>173</v>
      </c>
      <c r="G262" s="1" t="s">
        <v>174</v>
      </c>
      <c r="H262" s="1" t="s">
        <v>181</v>
      </c>
      <c r="I262" s="1">
        <v>1</v>
      </c>
      <c r="J262" s="1" t="s">
        <v>176</v>
      </c>
      <c r="K262" s="1" t="b">
        <v>0</v>
      </c>
      <c r="L262" s="1">
        <v>30</v>
      </c>
      <c r="M262" s="1">
        <v>210</v>
      </c>
      <c r="N262" s="1">
        <v>30</v>
      </c>
      <c r="O262" s="1">
        <v>210</v>
      </c>
      <c r="P262" s="1">
        <v>-1</v>
      </c>
      <c r="Q262" s="1">
        <v>-1</v>
      </c>
      <c r="R262" s="1">
        <v>-1</v>
      </c>
      <c r="S262" s="1">
        <v>-1</v>
      </c>
      <c r="T262" s="1">
        <v>-1</v>
      </c>
      <c r="U262" s="1">
        <v>-1</v>
      </c>
      <c r="V262" s="1">
        <v>-1</v>
      </c>
      <c r="W262" s="1">
        <v>-1</v>
      </c>
      <c r="X262" s="1">
        <v>-1</v>
      </c>
      <c r="Y262" s="1">
        <v>-1</v>
      </c>
      <c r="Z262" s="1">
        <v>-1</v>
      </c>
      <c r="AA262" s="1">
        <v>-1</v>
      </c>
      <c r="AB262" s="1">
        <v>-1</v>
      </c>
      <c r="AC262" s="1">
        <v>-1</v>
      </c>
      <c r="AD262" s="1">
        <v>-1</v>
      </c>
      <c r="AE262" s="1">
        <v>-1</v>
      </c>
      <c r="AF262" s="1">
        <v>-1</v>
      </c>
      <c r="AG262" s="1">
        <v>-1</v>
      </c>
      <c r="AH262" s="1">
        <v>-1</v>
      </c>
      <c r="AI262" s="1">
        <v>-1</v>
      </c>
      <c r="AJ262" s="1">
        <v>-1</v>
      </c>
      <c r="AK262" s="1">
        <v>1</v>
      </c>
      <c r="AL262" s="1">
        <v>3</v>
      </c>
      <c r="AM262" s="1" t="s">
        <v>195</v>
      </c>
      <c r="AN262" s="1">
        <v>4040</v>
      </c>
      <c r="AW262" s="1">
        <v>0</v>
      </c>
      <c r="AX262" s="1">
        <v>2687.7</v>
      </c>
      <c r="AY262" s="1">
        <v>112.2</v>
      </c>
      <c r="AZ262" s="1">
        <v>1591.5</v>
      </c>
      <c r="BA262" s="1">
        <v>393.2</v>
      </c>
      <c r="BB262" s="1">
        <v>326.10000000000002</v>
      </c>
      <c r="BC262" s="1">
        <v>200.1</v>
      </c>
      <c r="BD262" s="1">
        <v>503.4</v>
      </c>
      <c r="BE262" s="1">
        <v>445.5</v>
      </c>
      <c r="BF262" s="1">
        <v>582.5</v>
      </c>
      <c r="BG262" s="1">
        <v>767.9</v>
      </c>
      <c r="BH262" s="1">
        <v>3177.2</v>
      </c>
      <c r="BI262" s="1">
        <v>1514.6</v>
      </c>
      <c r="BJ262" s="2">
        <f t="shared" ref="BJ262:BK262" si="117">ROUND(AVERAGE(AW262:BI262),0)</f>
        <v>946</v>
      </c>
      <c r="BK262" s="2">
        <f t="shared" si="117"/>
        <v>1019</v>
      </c>
      <c r="BM262" s="8"/>
      <c r="BN262" s="8"/>
      <c r="BP262" s="12">
        <f t="shared" si="114"/>
        <v>946</v>
      </c>
      <c r="BQ262" s="12">
        <f t="shared" si="114"/>
        <v>1019</v>
      </c>
    </row>
    <row r="263" spans="1:69" s="1" customFormat="1" ht="19.5" x14ac:dyDescent="0.6">
      <c r="A263" s="1" t="s">
        <v>200</v>
      </c>
      <c r="B263" s="1" t="s">
        <v>169</v>
      </c>
      <c r="C263" s="1" t="s">
        <v>278</v>
      </c>
      <c r="D263" s="1" t="s">
        <v>297</v>
      </c>
      <c r="E263" s="1" t="s">
        <v>203</v>
      </c>
      <c r="F263" s="1" t="s">
        <v>173</v>
      </c>
      <c r="G263" s="1" t="s">
        <v>174</v>
      </c>
      <c r="H263" s="1" t="s">
        <v>181</v>
      </c>
      <c r="I263" s="1">
        <v>1</v>
      </c>
      <c r="J263" s="1" t="s">
        <v>176</v>
      </c>
      <c r="K263" s="1" t="b">
        <v>0</v>
      </c>
      <c r="L263" s="1">
        <v>30</v>
      </c>
      <c r="M263" s="1">
        <v>210</v>
      </c>
      <c r="N263" s="1">
        <v>30</v>
      </c>
      <c r="O263" s="1">
        <v>210</v>
      </c>
      <c r="P263" s="1">
        <v>-1</v>
      </c>
      <c r="Q263" s="1">
        <v>-1</v>
      </c>
      <c r="R263" s="1">
        <v>-1</v>
      </c>
      <c r="S263" s="1">
        <v>-1</v>
      </c>
      <c r="T263" s="1">
        <v>-1</v>
      </c>
      <c r="U263" s="1">
        <v>-1</v>
      </c>
      <c r="V263" s="1">
        <v>-1</v>
      </c>
      <c r="W263" s="1">
        <v>-1</v>
      </c>
      <c r="X263" s="1">
        <v>-1</v>
      </c>
      <c r="Y263" s="1">
        <v>-1</v>
      </c>
      <c r="Z263" s="1">
        <v>-1</v>
      </c>
      <c r="AA263" s="1">
        <v>-1</v>
      </c>
      <c r="AB263" s="1">
        <v>-1</v>
      </c>
      <c r="AC263" s="1">
        <v>-1</v>
      </c>
      <c r="AD263" s="1">
        <v>-1</v>
      </c>
      <c r="AE263" s="1">
        <v>-1</v>
      </c>
      <c r="AF263" s="1">
        <v>-1</v>
      </c>
      <c r="AG263" s="1">
        <v>-1</v>
      </c>
      <c r="AH263" s="1">
        <v>-1</v>
      </c>
      <c r="AI263" s="1">
        <v>-1</v>
      </c>
      <c r="AJ263" s="1">
        <v>-1</v>
      </c>
      <c r="AK263" s="1">
        <v>1</v>
      </c>
      <c r="AL263" s="1">
        <v>3</v>
      </c>
      <c r="AM263" s="1" t="s">
        <v>195</v>
      </c>
      <c r="AN263" s="1">
        <v>4040</v>
      </c>
      <c r="AW263" s="1">
        <v>0</v>
      </c>
      <c r="AX263" s="1">
        <v>942.1</v>
      </c>
      <c r="AY263" s="1">
        <v>39.299999999999997</v>
      </c>
      <c r="AZ263" s="1">
        <v>557.79999999999995</v>
      </c>
      <c r="BA263" s="1">
        <v>137.80000000000001</v>
      </c>
      <c r="BB263" s="1">
        <v>114.3</v>
      </c>
      <c r="BC263" s="1">
        <v>70.099999999999994</v>
      </c>
      <c r="BD263" s="1">
        <v>176.4</v>
      </c>
      <c r="BE263" s="1">
        <v>156.19999999999999</v>
      </c>
      <c r="BF263" s="1">
        <v>204.2</v>
      </c>
      <c r="BG263" s="1">
        <v>269.2</v>
      </c>
      <c r="BH263" s="1">
        <v>1113.5999999999999</v>
      </c>
      <c r="BI263" s="1">
        <v>530.9</v>
      </c>
      <c r="BJ263" s="2">
        <f t="shared" ref="BJ263:BK263" si="118">ROUND(AVERAGE(AW263:BI263),0)</f>
        <v>332</v>
      </c>
      <c r="BK263" s="2">
        <f t="shared" si="118"/>
        <v>357</v>
      </c>
      <c r="BM263" s="8"/>
      <c r="BN263" s="8"/>
      <c r="BP263" s="12">
        <f t="shared" si="114"/>
        <v>332</v>
      </c>
      <c r="BQ263" s="12">
        <f t="shared" si="114"/>
        <v>357</v>
      </c>
    </row>
    <row r="264" spans="1:69" s="1" customFormat="1" ht="19.5" x14ac:dyDescent="0.6">
      <c r="A264" s="1" t="s">
        <v>200</v>
      </c>
      <c r="B264" s="1" t="s">
        <v>169</v>
      </c>
      <c r="C264" s="1" t="s">
        <v>206</v>
      </c>
      <c r="D264" s="1" t="s">
        <v>297</v>
      </c>
      <c r="E264" s="1" t="s">
        <v>203</v>
      </c>
      <c r="F264" s="1" t="s">
        <v>173</v>
      </c>
      <c r="G264" s="1" t="s">
        <v>174</v>
      </c>
      <c r="H264" s="1" t="s">
        <v>175</v>
      </c>
      <c r="I264" s="1">
        <v>1</v>
      </c>
      <c r="J264" s="1" t="s">
        <v>176</v>
      </c>
      <c r="K264" s="1" t="b">
        <v>0</v>
      </c>
      <c r="L264" s="1">
        <v>30</v>
      </c>
      <c r="M264" s="1">
        <v>210</v>
      </c>
      <c r="N264" s="1">
        <v>30</v>
      </c>
      <c r="O264" s="1">
        <v>210</v>
      </c>
      <c r="P264" s="1">
        <v>-1</v>
      </c>
      <c r="Q264" s="1">
        <v>-1</v>
      </c>
      <c r="R264" s="1">
        <v>-1</v>
      </c>
      <c r="S264" s="1">
        <v>-1</v>
      </c>
      <c r="T264" s="1">
        <v>-1</v>
      </c>
      <c r="U264" s="1">
        <v>-1</v>
      </c>
      <c r="V264" s="1">
        <v>-1</v>
      </c>
      <c r="W264" s="1">
        <v>-1</v>
      </c>
      <c r="X264" s="1">
        <v>-1</v>
      </c>
      <c r="Y264" s="1">
        <v>-1</v>
      </c>
      <c r="Z264" s="1">
        <v>-1</v>
      </c>
      <c r="AA264" s="1">
        <v>-1</v>
      </c>
      <c r="AB264" s="1">
        <v>-1</v>
      </c>
      <c r="AC264" s="1">
        <v>-1</v>
      </c>
      <c r="AD264" s="1">
        <v>-1</v>
      </c>
      <c r="AE264" s="1">
        <v>-1</v>
      </c>
      <c r="AF264" s="1">
        <v>-1</v>
      </c>
      <c r="AG264" s="1">
        <v>-1</v>
      </c>
      <c r="AH264" s="1">
        <v>-1</v>
      </c>
      <c r="AI264" s="1">
        <v>-1</v>
      </c>
      <c r="AJ264" s="1">
        <v>-1</v>
      </c>
      <c r="AK264" s="1">
        <v>1</v>
      </c>
      <c r="AL264" s="1">
        <v>3</v>
      </c>
      <c r="AM264" s="1" t="s">
        <v>195</v>
      </c>
      <c r="AN264" s="1">
        <v>4040</v>
      </c>
      <c r="AW264" s="1">
        <v>0</v>
      </c>
      <c r="AX264" s="1">
        <v>968.5</v>
      </c>
      <c r="AY264" s="1">
        <v>40.4</v>
      </c>
      <c r="AZ264" s="1">
        <v>573.5</v>
      </c>
      <c r="BA264" s="1">
        <v>141.69999999999999</v>
      </c>
      <c r="BB264" s="1">
        <v>117.5</v>
      </c>
      <c r="BC264" s="1">
        <v>72.099999999999994</v>
      </c>
      <c r="BD264" s="1">
        <v>181.4</v>
      </c>
      <c r="BE264" s="1">
        <v>160.5</v>
      </c>
      <c r="BF264" s="1">
        <v>209.9</v>
      </c>
      <c r="BG264" s="1">
        <v>276.7</v>
      </c>
      <c r="BH264" s="1">
        <v>1144.9000000000001</v>
      </c>
      <c r="BI264" s="1">
        <v>545.79999999999995</v>
      </c>
      <c r="BJ264" s="2">
        <f t="shared" ref="BJ264:BK264" si="119">ROUND(AVERAGE(AW264:BI264),0)</f>
        <v>341</v>
      </c>
      <c r="BK264" s="2">
        <f t="shared" si="119"/>
        <v>367</v>
      </c>
      <c r="BM264" s="8"/>
      <c r="BN264" s="8"/>
      <c r="BP264" s="12">
        <f t="shared" si="114"/>
        <v>341</v>
      </c>
      <c r="BQ264" s="12">
        <f t="shared" si="114"/>
        <v>367</v>
      </c>
    </row>
    <row r="265" spans="1:69" s="1" customFormat="1" ht="19.5" x14ac:dyDescent="0.6">
      <c r="A265" s="1" t="s">
        <v>200</v>
      </c>
      <c r="B265" s="1" t="s">
        <v>169</v>
      </c>
      <c r="C265" s="1" t="s">
        <v>179</v>
      </c>
      <c r="D265" s="1" t="s">
        <v>297</v>
      </c>
      <c r="E265" s="1" t="s">
        <v>203</v>
      </c>
      <c r="F265" s="1" t="s">
        <v>173</v>
      </c>
      <c r="G265" s="1" t="s">
        <v>174</v>
      </c>
      <c r="H265" s="1" t="s">
        <v>181</v>
      </c>
      <c r="I265" s="1">
        <v>1</v>
      </c>
      <c r="J265" s="1" t="s">
        <v>176</v>
      </c>
      <c r="K265" s="1" t="b">
        <v>0</v>
      </c>
      <c r="L265" s="1">
        <v>30</v>
      </c>
      <c r="M265" s="1">
        <v>210</v>
      </c>
      <c r="N265" s="1">
        <v>30</v>
      </c>
      <c r="O265" s="1">
        <v>210</v>
      </c>
      <c r="P265" s="1">
        <v>-1</v>
      </c>
      <c r="Q265" s="1">
        <v>-1</v>
      </c>
      <c r="R265" s="1">
        <v>-1</v>
      </c>
      <c r="S265" s="1">
        <v>-1</v>
      </c>
      <c r="T265" s="1">
        <v>-1</v>
      </c>
      <c r="U265" s="1">
        <v>-1</v>
      </c>
      <c r="V265" s="1">
        <v>-1</v>
      </c>
      <c r="W265" s="1">
        <v>-1</v>
      </c>
      <c r="X265" s="1">
        <v>-1</v>
      </c>
      <c r="Y265" s="1">
        <v>-1</v>
      </c>
      <c r="Z265" s="1">
        <v>-1</v>
      </c>
      <c r="AA265" s="1">
        <v>-1</v>
      </c>
      <c r="AB265" s="1">
        <v>-1</v>
      </c>
      <c r="AC265" s="1">
        <v>-1</v>
      </c>
      <c r="AD265" s="1">
        <v>-1</v>
      </c>
      <c r="AE265" s="1">
        <v>-1</v>
      </c>
      <c r="AF265" s="1">
        <v>-1</v>
      </c>
      <c r="AG265" s="1">
        <v>-1</v>
      </c>
      <c r="AH265" s="1">
        <v>-1</v>
      </c>
      <c r="AI265" s="1">
        <v>-1</v>
      </c>
      <c r="AJ265" s="1">
        <v>-1</v>
      </c>
      <c r="AK265" s="1">
        <v>1</v>
      </c>
      <c r="AL265" s="1">
        <v>3</v>
      </c>
      <c r="AM265" s="1" t="s">
        <v>195</v>
      </c>
      <c r="AN265" s="1">
        <v>4040</v>
      </c>
      <c r="AW265" s="1">
        <v>0</v>
      </c>
      <c r="AX265" s="1">
        <v>3310.7</v>
      </c>
      <c r="AY265" s="1">
        <v>138.1</v>
      </c>
      <c r="AZ265" s="1">
        <v>1960.3</v>
      </c>
      <c r="BA265" s="1">
        <v>484.3</v>
      </c>
      <c r="BB265" s="1">
        <v>401.6</v>
      </c>
      <c r="BC265" s="1">
        <v>246.5</v>
      </c>
      <c r="BD265" s="1">
        <v>620</v>
      </c>
      <c r="BE265" s="1">
        <v>548.79999999999995</v>
      </c>
      <c r="BF265" s="1">
        <v>717.5</v>
      </c>
      <c r="BG265" s="1">
        <v>945.9</v>
      </c>
      <c r="BH265" s="1">
        <v>3913.6</v>
      </c>
      <c r="BI265" s="1">
        <v>1865.6</v>
      </c>
      <c r="BJ265" s="2">
        <f t="shared" ref="BJ265:BK265" si="120">ROUND(AVERAGE(AW265:BI265),0)</f>
        <v>1166</v>
      </c>
      <c r="BK265" s="2">
        <f t="shared" si="120"/>
        <v>1255</v>
      </c>
      <c r="BM265" s="8"/>
      <c r="BN265" s="8"/>
      <c r="BP265" s="12">
        <f t="shared" si="114"/>
        <v>1166</v>
      </c>
      <c r="BQ265" s="12">
        <f t="shared" si="114"/>
        <v>1255</v>
      </c>
    </row>
    <row r="266" spans="1:69" s="1" customFormat="1" ht="19.5" x14ac:dyDescent="0.6">
      <c r="A266" s="1" t="s">
        <v>200</v>
      </c>
      <c r="B266" s="1" t="s">
        <v>169</v>
      </c>
      <c r="C266" s="1" t="s">
        <v>179</v>
      </c>
      <c r="D266" s="1" t="s">
        <v>297</v>
      </c>
      <c r="E266" s="1" t="s">
        <v>195</v>
      </c>
      <c r="F266" s="1" t="s">
        <v>173</v>
      </c>
      <c r="G266" s="1" t="s">
        <v>174</v>
      </c>
      <c r="H266" s="1" t="s">
        <v>181</v>
      </c>
      <c r="I266" s="1">
        <v>1</v>
      </c>
      <c r="J266" s="1" t="s">
        <v>176</v>
      </c>
      <c r="K266" s="1" t="b">
        <v>0</v>
      </c>
      <c r="L266" s="1">
        <v>30</v>
      </c>
      <c r="M266" s="1">
        <v>210</v>
      </c>
      <c r="N266" s="1">
        <v>30</v>
      </c>
      <c r="O266" s="1">
        <v>210</v>
      </c>
      <c r="P266" s="1">
        <v>-1</v>
      </c>
      <c r="Q266" s="1">
        <v>-1</v>
      </c>
      <c r="R266" s="1">
        <v>-1</v>
      </c>
      <c r="S266" s="1">
        <v>-1</v>
      </c>
      <c r="T266" s="1">
        <v>-1</v>
      </c>
      <c r="U266" s="1">
        <v>-1</v>
      </c>
      <c r="V266" s="1">
        <v>-1</v>
      </c>
      <c r="W266" s="1">
        <v>-1</v>
      </c>
      <c r="X266" s="1">
        <v>-1</v>
      </c>
      <c r="Y266" s="1">
        <v>-1</v>
      </c>
      <c r="Z266" s="1">
        <v>-1</v>
      </c>
      <c r="AA266" s="1">
        <v>-1</v>
      </c>
      <c r="AB266" s="1">
        <v>-1</v>
      </c>
      <c r="AC266" s="1">
        <v>-1</v>
      </c>
      <c r="AD266" s="1">
        <v>-1</v>
      </c>
      <c r="AE266" s="1">
        <v>-1</v>
      </c>
      <c r="AF266" s="1">
        <v>-1</v>
      </c>
      <c r="AG266" s="1">
        <v>-1</v>
      </c>
      <c r="AH266" s="1">
        <v>-1</v>
      </c>
      <c r="AI266" s="1">
        <v>-1</v>
      </c>
      <c r="AJ266" s="1">
        <v>-1</v>
      </c>
      <c r="AK266" s="1">
        <v>1</v>
      </c>
      <c r="AL266" s="1">
        <v>3</v>
      </c>
      <c r="AM266" s="1" t="s">
        <v>195</v>
      </c>
      <c r="AN266" s="1">
        <v>4040</v>
      </c>
      <c r="AW266" s="1">
        <v>0</v>
      </c>
      <c r="AX266" s="1">
        <v>3292.5</v>
      </c>
      <c r="AY266" s="1">
        <v>137.4</v>
      </c>
      <c r="AZ266" s="1">
        <v>1949.6</v>
      </c>
      <c r="BA266" s="1">
        <v>481.7</v>
      </c>
      <c r="BB266" s="1">
        <v>399.4</v>
      </c>
      <c r="BC266" s="1">
        <v>245.1</v>
      </c>
      <c r="BD266" s="1">
        <v>616.6</v>
      </c>
      <c r="BE266" s="1">
        <v>545.79999999999995</v>
      </c>
      <c r="BF266" s="1">
        <v>713.5</v>
      </c>
      <c r="BG266" s="1">
        <v>940.7</v>
      </c>
      <c r="BH266" s="1">
        <v>3892.1</v>
      </c>
      <c r="BI266" s="1">
        <v>1855.4</v>
      </c>
      <c r="BJ266" s="2">
        <f t="shared" ref="BJ266:BK266" si="121">ROUND(AVERAGE(AW266:BI266),0)</f>
        <v>1159</v>
      </c>
      <c r="BK266" s="2">
        <f t="shared" si="121"/>
        <v>1248</v>
      </c>
      <c r="BM266" s="8"/>
      <c r="BN266" s="8"/>
      <c r="BP266" s="12">
        <f t="shared" si="114"/>
        <v>1159</v>
      </c>
      <c r="BQ266" s="12">
        <f t="shared" si="114"/>
        <v>1248</v>
      </c>
    </row>
    <row r="267" spans="1:69" s="1" customFormat="1" ht="19.5" x14ac:dyDescent="0.6">
      <c r="A267" s="1" t="s">
        <v>200</v>
      </c>
      <c r="B267" s="1" t="s">
        <v>169</v>
      </c>
      <c r="C267" s="1" t="s">
        <v>283</v>
      </c>
      <c r="D267" s="1" t="s">
        <v>297</v>
      </c>
      <c r="E267" s="1" t="s">
        <v>195</v>
      </c>
      <c r="F267" s="1" t="s">
        <v>173</v>
      </c>
      <c r="G267" s="1" t="s">
        <v>174</v>
      </c>
      <c r="H267" s="1" t="s">
        <v>181</v>
      </c>
      <c r="I267" s="1">
        <v>1</v>
      </c>
      <c r="J267" s="1" t="s">
        <v>176</v>
      </c>
      <c r="K267" s="1" t="b">
        <v>0</v>
      </c>
      <c r="L267" s="1">
        <v>30</v>
      </c>
      <c r="M267" s="1">
        <v>210</v>
      </c>
      <c r="N267" s="1">
        <v>30</v>
      </c>
      <c r="O267" s="1">
        <v>210</v>
      </c>
      <c r="P267" s="1">
        <v>-1</v>
      </c>
      <c r="Q267" s="1">
        <v>-1</v>
      </c>
      <c r="R267" s="1">
        <v>-1</v>
      </c>
      <c r="S267" s="1">
        <v>-1</v>
      </c>
      <c r="T267" s="1">
        <v>-1</v>
      </c>
      <c r="U267" s="1">
        <v>-1</v>
      </c>
      <c r="V267" s="1">
        <v>-1</v>
      </c>
      <c r="W267" s="1">
        <v>-1</v>
      </c>
      <c r="X267" s="1">
        <v>-1</v>
      </c>
      <c r="Y267" s="1">
        <v>-1</v>
      </c>
      <c r="Z267" s="1">
        <v>-1</v>
      </c>
      <c r="AA267" s="1">
        <v>-1</v>
      </c>
      <c r="AB267" s="1">
        <v>-1</v>
      </c>
      <c r="AC267" s="1">
        <v>-1</v>
      </c>
      <c r="AD267" s="1">
        <v>-1</v>
      </c>
      <c r="AE267" s="1">
        <v>-1</v>
      </c>
      <c r="AF267" s="1">
        <v>-1</v>
      </c>
      <c r="AG267" s="1">
        <v>-1</v>
      </c>
      <c r="AH267" s="1">
        <v>-1</v>
      </c>
      <c r="AI267" s="1">
        <v>-1</v>
      </c>
      <c r="AJ267" s="1">
        <v>-1</v>
      </c>
      <c r="AK267" s="1">
        <v>1</v>
      </c>
      <c r="AL267" s="1">
        <v>3</v>
      </c>
      <c r="AM267" s="1" t="s">
        <v>195</v>
      </c>
      <c r="AN267" s="1">
        <v>4040</v>
      </c>
      <c r="AW267" s="1">
        <v>0</v>
      </c>
      <c r="AX267" s="1">
        <v>3871.7</v>
      </c>
      <c r="AY267" s="1">
        <v>161.6</v>
      </c>
      <c r="AZ267" s="1">
        <v>2292.5</v>
      </c>
      <c r="BA267" s="1">
        <v>566.4</v>
      </c>
      <c r="BB267" s="1">
        <v>469.7</v>
      </c>
      <c r="BC267" s="1">
        <v>288.2</v>
      </c>
      <c r="BD267" s="1">
        <v>725.1</v>
      </c>
      <c r="BE267" s="1">
        <v>641.79999999999995</v>
      </c>
      <c r="BF267" s="1">
        <v>839</v>
      </c>
      <c r="BG267" s="1">
        <v>1106.2</v>
      </c>
      <c r="BH267" s="1">
        <v>4576.8</v>
      </c>
      <c r="BI267" s="1">
        <v>2181.8000000000002</v>
      </c>
      <c r="BJ267" s="2">
        <f t="shared" ref="BJ267:BK267" si="122">ROUND(AVERAGE(AW267:BI267),0)</f>
        <v>1363</v>
      </c>
      <c r="BK267" s="2">
        <f t="shared" si="122"/>
        <v>1468</v>
      </c>
      <c r="BM267" s="8"/>
      <c r="BN267" s="8"/>
      <c r="BP267" s="12">
        <f t="shared" si="114"/>
        <v>1363</v>
      </c>
      <c r="BQ267" s="12">
        <f t="shared" si="114"/>
        <v>1468</v>
      </c>
    </row>
    <row r="268" spans="1:69" s="1" customFormat="1" ht="19.5" x14ac:dyDescent="0.6">
      <c r="A268" s="1" t="s">
        <v>200</v>
      </c>
      <c r="B268" s="1" t="s">
        <v>169</v>
      </c>
      <c r="C268" s="1" t="s">
        <v>291</v>
      </c>
      <c r="D268" s="1" t="s">
        <v>297</v>
      </c>
      <c r="E268" s="1" t="s">
        <v>195</v>
      </c>
      <c r="F268" s="1" t="s">
        <v>173</v>
      </c>
      <c r="G268" s="1" t="s">
        <v>174</v>
      </c>
      <c r="H268" s="1" t="s">
        <v>181</v>
      </c>
      <c r="I268" s="1">
        <v>1</v>
      </c>
      <c r="J268" s="1" t="s">
        <v>176</v>
      </c>
      <c r="K268" s="1" t="b">
        <v>0</v>
      </c>
      <c r="L268" s="1">
        <v>30</v>
      </c>
      <c r="M268" s="1">
        <v>210</v>
      </c>
      <c r="N268" s="1">
        <v>30</v>
      </c>
      <c r="O268" s="1">
        <v>210</v>
      </c>
      <c r="P268" s="1">
        <v>-1</v>
      </c>
      <c r="Q268" s="1">
        <v>-1</v>
      </c>
      <c r="R268" s="1">
        <v>-1</v>
      </c>
      <c r="S268" s="1">
        <v>-1</v>
      </c>
      <c r="T268" s="1">
        <v>-1</v>
      </c>
      <c r="U268" s="1">
        <v>-1</v>
      </c>
      <c r="V268" s="1">
        <v>-1</v>
      </c>
      <c r="W268" s="1">
        <v>-1</v>
      </c>
      <c r="X268" s="1">
        <v>-1</v>
      </c>
      <c r="Y268" s="1">
        <v>-1</v>
      </c>
      <c r="Z268" s="1">
        <v>-1</v>
      </c>
      <c r="AA268" s="1">
        <v>-1</v>
      </c>
      <c r="AB268" s="1">
        <v>-1</v>
      </c>
      <c r="AC268" s="1">
        <v>-1</v>
      </c>
      <c r="AD268" s="1">
        <v>-1</v>
      </c>
      <c r="AE268" s="1">
        <v>-1</v>
      </c>
      <c r="AF268" s="1">
        <v>-1</v>
      </c>
      <c r="AG268" s="1">
        <v>-1</v>
      </c>
      <c r="AH268" s="1">
        <v>-1</v>
      </c>
      <c r="AI268" s="1">
        <v>-1</v>
      </c>
      <c r="AJ268" s="1">
        <v>-1</v>
      </c>
      <c r="AK268" s="1">
        <v>1</v>
      </c>
      <c r="AL268" s="1">
        <v>3</v>
      </c>
      <c r="AM268" s="1" t="s">
        <v>195</v>
      </c>
      <c r="AN268" s="1">
        <v>4040</v>
      </c>
      <c r="AW268" s="1">
        <v>0</v>
      </c>
      <c r="AX268" s="1">
        <v>2251.6</v>
      </c>
      <c r="AY268" s="1">
        <v>94</v>
      </c>
      <c r="AZ268" s="1">
        <v>1333.2</v>
      </c>
      <c r="BA268" s="1">
        <v>329.4</v>
      </c>
      <c r="BB268" s="1">
        <v>273.2</v>
      </c>
      <c r="BC268" s="1">
        <v>167.6</v>
      </c>
      <c r="BD268" s="1">
        <v>421.7</v>
      </c>
      <c r="BE268" s="1">
        <v>373.2</v>
      </c>
      <c r="BF268" s="1">
        <v>487.9</v>
      </c>
      <c r="BG268" s="1">
        <v>643.29999999999995</v>
      </c>
      <c r="BH268" s="1">
        <v>2661.6</v>
      </c>
      <c r="BI268" s="1">
        <v>1268.8</v>
      </c>
      <c r="BJ268" s="2">
        <f t="shared" ref="BJ268:BK268" si="123">ROUND(AVERAGE(AW268:BI268),0)</f>
        <v>793</v>
      </c>
      <c r="BK268" s="2">
        <f t="shared" si="123"/>
        <v>854</v>
      </c>
      <c r="BM268" s="8"/>
      <c r="BN268" s="8"/>
      <c r="BP268" s="12">
        <f t="shared" si="114"/>
        <v>793</v>
      </c>
      <c r="BQ268" s="12">
        <f t="shared" si="114"/>
        <v>854</v>
      </c>
    </row>
    <row r="269" spans="1:69" s="1" customFormat="1" ht="19.5" x14ac:dyDescent="0.6">
      <c r="A269" s="1" t="s">
        <v>200</v>
      </c>
      <c r="B269" s="1" t="s">
        <v>169</v>
      </c>
      <c r="C269" s="1" t="s">
        <v>257</v>
      </c>
      <c r="D269" s="1" t="s">
        <v>297</v>
      </c>
      <c r="E269" s="1" t="s">
        <v>203</v>
      </c>
      <c r="F269" s="1" t="s">
        <v>173</v>
      </c>
      <c r="G269" s="1" t="s">
        <v>174</v>
      </c>
      <c r="H269" s="1" t="s">
        <v>181</v>
      </c>
      <c r="I269" s="1">
        <v>1</v>
      </c>
      <c r="J269" s="1" t="s">
        <v>176</v>
      </c>
      <c r="K269" s="1" t="b">
        <v>0</v>
      </c>
      <c r="L269" s="1">
        <v>30</v>
      </c>
      <c r="M269" s="1">
        <v>210</v>
      </c>
      <c r="N269" s="1">
        <v>30</v>
      </c>
      <c r="O269" s="1">
        <v>210</v>
      </c>
      <c r="P269" s="1">
        <v>-1</v>
      </c>
      <c r="Q269" s="1">
        <v>-1</v>
      </c>
      <c r="R269" s="1">
        <v>-1</v>
      </c>
      <c r="S269" s="1">
        <v>-1</v>
      </c>
      <c r="T269" s="1">
        <v>-1</v>
      </c>
      <c r="U269" s="1">
        <v>-1</v>
      </c>
      <c r="V269" s="1">
        <v>-1</v>
      </c>
      <c r="W269" s="1">
        <v>-1</v>
      </c>
      <c r="X269" s="1">
        <v>-1</v>
      </c>
      <c r="Y269" s="1">
        <v>-1</v>
      </c>
      <c r="Z269" s="1">
        <v>-1</v>
      </c>
      <c r="AA269" s="1">
        <v>-1</v>
      </c>
      <c r="AB269" s="1">
        <v>-1</v>
      </c>
      <c r="AC269" s="1">
        <v>-1</v>
      </c>
      <c r="AD269" s="1">
        <v>-1</v>
      </c>
      <c r="AE269" s="1">
        <v>-1</v>
      </c>
      <c r="AF269" s="1">
        <v>-1</v>
      </c>
      <c r="AG269" s="1">
        <v>-1</v>
      </c>
      <c r="AH269" s="1">
        <v>-1</v>
      </c>
      <c r="AI269" s="1">
        <v>-1</v>
      </c>
      <c r="AJ269" s="1">
        <v>-1</v>
      </c>
      <c r="AK269" s="1">
        <v>1</v>
      </c>
      <c r="AL269" s="1">
        <v>3</v>
      </c>
      <c r="AM269" s="1" t="s">
        <v>195</v>
      </c>
      <c r="AN269" s="1">
        <v>4040</v>
      </c>
      <c r="AW269" s="1">
        <v>0</v>
      </c>
      <c r="AX269" s="1">
        <v>7847.3</v>
      </c>
      <c r="AY269" s="1">
        <v>327.39999999999998</v>
      </c>
      <c r="AZ269" s="1">
        <v>4646.5</v>
      </c>
      <c r="BA269" s="1">
        <v>1148</v>
      </c>
      <c r="BB269" s="1">
        <v>952</v>
      </c>
      <c r="BC269" s="1">
        <v>584.20000000000005</v>
      </c>
      <c r="BD269" s="1">
        <v>1469.6</v>
      </c>
      <c r="BE269" s="1">
        <v>1300.8</v>
      </c>
      <c r="BF269" s="1">
        <v>1700.6</v>
      </c>
      <c r="BG269" s="1">
        <v>2242.1</v>
      </c>
      <c r="BH269" s="1">
        <v>9276.2999999999993</v>
      </c>
      <c r="BI269" s="1">
        <v>4422.1000000000004</v>
      </c>
      <c r="BJ269" s="2">
        <f t="shared" ref="BJ269:BK269" si="124">ROUND(AVERAGE(AW269:BI269),0)</f>
        <v>2763</v>
      </c>
      <c r="BK269" s="2">
        <f t="shared" si="124"/>
        <v>2975</v>
      </c>
      <c r="BM269" s="8"/>
      <c r="BN269" s="8"/>
      <c r="BP269" s="12">
        <f t="shared" si="114"/>
        <v>2763</v>
      </c>
      <c r="BQ269" s="12">
        <f t="shared" si="114"/>
        <v>2975</v>
      </c>
    </row>
    <row r="270" spans="1:69" s="1" customFormat="1" ht="19.5" x14ac:dyDescent="0.6">
      <c r="A270" s="1" t="s">
        <v>200</v>
      </c>
      <c r="B270" s="1" t="s">
        <v>169</v>
      </c>
      <c r="C270" s="1" t="s">
        <v>257</v>
      </c>
      <c r="D270" s="1" t="s">
        <v>297</v>
      </c>
      <c r="E270" s="1" t="s">
        <v>195</v>
      </c>
      <c r="F270" s="1" t="s">
        <v>173</v>
      </c>
      <c r="G270" s="1" t="s">
        <v>174</v>
      </c>
      <c r="H270" s="1" t="s">
        <v>181</v>
      </c>
      <c r="I270" s="1">
        <v>1</v>
      </c>
      <c r="J270" s="1" t="s">
        <v>176</v>
      </c>
      <c r="K270" s="1" t="b">
        <v>0</v>
      </c>
      <c r="L270" s="1">
        <v>30</v>
      </c>
      <c r="M270" s="1">
        <v>210</v>
      </c>
      <c r="N270" s="1">
        <v>30</v>
      </c>
      <c r="O270" s="1">
        <v>210</v>
      </c>
      <c r="P270" s="1">
        <v>-1</v>
      </c>
      <c r="Q270" s="1">
        <v>-1</v>
      </c>
      <c r="R270" s="1">
        <v>-1</v>
      </c>
      <c r="S270" s="1">
        <v>-1</v>
      </c>
      <c r="T270" s="1">
        <v>-1</v>
      </c>
      <c r="U270" s="1">
        <v>-1</v>
      </c>
      <c r="V270" s="1">
        <v>-1</v>
      </c>
      <c r="W270" s="1">
        <v>-1</v>
      </c>
      <c r="X270" s="1">
        <v>-1</v>
      </c>
      <c r="Y270" s="1">
        <v>-1</v>
      </c>
      <c r="Z270" s="1">
        <v>-1</v>
      </c>
      <c r="AA270" s="1">
        <v>-1</v>
      </c>
      <c r="AB270" s="1">
        <v>-1</v>
      </c>
      <c r="AC270" s="1">
        <v>-1</v>
      </c>
      <c r="AD270" s="1">
        <v>-1</v>
      </c>
      <c r="AE270" s="1">
        <v>-1</v>
      </c>
      <c r="AF270" s="1">
        <v>-1</v>
      </c>
      <c r="AG270" s="1">
        <v>-1</v>
      </c>
      <c r="AH270" s="1">
        <v>-1</v>
      </c>
      <c r="AI270" s="1">
        <v>-1</v>
      </c>
      <c r="AJ270" s="1">
        <v>-1</v>
      </c>
      <c r="AK270" s="1">
        <v>1</v>
      </c>
      <c r="AL270" s="1">
        <v>3</v>
      </c>
      <c r="AM270" s="1" t="s">
        <v>195</v>
      </c>
      <c r="AN270" s="1">
        <v>4040</v>
      </c>
      <c r="AW270" s="1">
        <v>0</v>
      </c>
      <c r="AX270" s="1">
        <v>7015.2</v>
      </c>
      <c r="AY270" s="1">
        <v>292.7</v>
      </c>
      <c r="AZ270" s="1">
        <v>4153.8999999999996</v>
      </c>
      <c r="BA270" s="1">
        <v>1026.3</v>
      </c>
      <c r="BB270" s="1">
        <v>851.1</v>
      </c>
      <c r="BC270" s="1">
        <v>522.20000000000005</v>
      </c>
      <c r="BD270" s="1">
        <v>1313.8</v>
      </c>
      <c r="BE270" s="1">
        <v>1162.8</v>
      </c>
      <c r="BF270" s="1">
        <v>1520.3</v>
      </c>
      <c r="BG270" s="1">
        <v>2004.4</v>
      </c>
      <c r="BH270" s="1">
        <v>8292.7999999999993</v>
      </c>
      <c r="BI270" s="1">
        <v>3953.2</v>
      </c>
      <c r="BJ270" s="2">
        <f t="shared" ref="BJ270:BK270" si="125">ROUND(AVERAGE(AW270:BI270),0)</f>
        <v>2470</v>
      </c>
      <c r="BK270" s="2">
        <f t="shared" si="125"/>
        <v>2660</v>
      </c>
      <c r="BM270" s="8"/>
      <c r="BN270" s="8"/>
      <c r="BP270" s="12">
        <f t="shared" si="114"/>
        <v>2470</v>
      </c>
      <c r="BQ270" s="12">
        <f t="shared" si="114"/>
        <v>2660</v>
      </c>
    </row>
    <row r="271" spans="1:69" s="1" customFormat="1" ht="19.5" x14ac:dyDescent="0.6">
      <c r="A271" s="1" t="s">
        <v>200</v>
      </c>
      <c r="B271" s="1" t="s">
        <v>169</v>
      </c>
      <c r="C271" s="1" t="s">
        <v>257</v>
      </c>
      <c r="D271" s="1" t="s">
        <v>297</v>
      </c>
      <c r="E271" s="1" t="s">
        <v>183</v>
      </c>
      <c r="F271" s="1" t="s">
        <v>173</v>
      </c>
      <c r="G271" s="1" t="s">
        <v>174</v>
      </c>
      <c r="H271" s="1" t="s">
        <v>181</v>
      </c>
      <c r="I271" s="1">
        <v>1</v>
      </c>
      <c r="J271" s="1" t="s">
        <v>176</v>
      </c>
      <c r="K271" s="1" t="b">
        <v>0</v>
      </c>
      <c r="L271" s="1">
        <v>30</v>
      </c>
      <c r="M271" s="1">
        <v>210</v>
      </c>
      <c r="N271" s="1">
        <v>30</v>
      </c>
      <c r="O271" s="1">
        <v>210</v>
      </c>
      <c r="P271" s="1">
        <v>-1</v>
      </c>
      <c r="Q271" s="1">
        <v>-1</v>
      </c>
      <c r="R271" s="1">
        <v>-1</v>
      </c>
      <c r="S271" s="1">
        <v>-1</v>
      </c>
      <c r="T271" s="1">
        <v>-1</v>
      </c>
      <c r="U271" s="1">
        <v>-1</v>
      </c>
      <c r="V271" s="1">
        <v>-1</v>
      </c>
      <c r="W271" s="1">
        <v>-1</v>
      </c>
      <c r="X271" s="1">
        <v>-1</v>
      </c>
      <c r="Y271" s="1">
        <v>-1</v>
      </c>
      <c r="Z271" s="1">
        <v>-1</v>
      </c>
      <c r="AA271" s="1">
        <v>-1</v>
      </c>
      <c r="AB271" s="1">
        <v>-1</v>
      </c>
      <c r="AC271" s="1">
        <v>-1</v>
      </c>
      <c r="AD271" s="1">
        <v>-1</v>
      </c>
      <c r="AE271" s="1">
        <v>-1</v>
      </c>
      <c r="AF271" s="1">
        <v>-1</v>
      </c>
      <c r="AG271" s="1">
        <v>-1</v>
      </c>
      <c r="AH271" s="1">
        <v>-1</v>
      </c>
      <c r="AI271" s="1">
        <v>-1</v>
      </c>
      <c r="AJ271" s="1">
        <v>-1</v>
      </c>
      <c r="AK271" s="1">
        <v>1</v>
      </c>
      <c r="AL271" s="1">
        <v>3</v>
      </c>
      <c r="AM271" s="1" t="s">
        <v>195</v>
      </c>
      <c r="AN271" s="1">
        <v>4040</v>
      </c>
      <c r="AW271" s="1">
        <v>0</v>
      </c>
      <c r="AX271" s="1">
        <v>6768.7</v>
      </c>
      <c r="AY271" s="1">
        <v>282.39999999999998</v>
      </c>
      <c r="AZ271" s="1">
        <v>4007.9</v>
      </c>
      <c r="BA271" s="1">
        <v>990.2</v>
      </c>
      <c r="BB271" s="1">
        <v>821.2</v>
      </c>
      <c r="BC271" s="1">
        <v>503.9</v>
      </c>
      <c r="BD271" s="1">
        <v>1267.7</v>
      </c>
      <c r="BE271" s="1">
        <v>1122</v>
      </c>
      <c r="BF271" s="1">
        <v>1466.8</v>
      </c>
      <c r="BG271" s="1">
        <v>1934</v>
      </c>
      <c r="BH271" s="1">
        <v>8001.3</v>
      </c>
      <c r="BI271" s="1">
        <v>3814.3</v>
      </c>
      <c r="BJ271" s="2">
        <f t="shared" ref="BJ271:BK271" si="126">ROUND(AVERAGE(AW271:BI271),0)</f>
        <v>2383</v>
      </c>
      <c r="BK271" s="2">
        <f t="shared" si="126"/>
        <v>2566</v>
      </c>
      <c r="BM271" s="8"/>
      <c r="BN271" s="8"/>
      <c r="BP271" s="12">
        <f t="shared" si="114"/>
        <v>2383</v>
      </c>
      <c r="BQ271" s="12">
        <f t="shared" si="114"/>
        <v>2566</v>
      </c>
    </row>
    <row r="272" spans="1:69" s="1" customFormat="1" ht="19.5" x14ac:dyDescent="0.6">
      <c r="A272" s="1" t="s">
        <v>200</v>
      </c>
      <c r="B272" s="1" t="s">
        <v>169</v>
      </c>
      <c r="C272" s="1" t="s">
        <v>185</v>
      </c>
      <c r="D272" s="1" t="s">
        <v>298</v>
      </c>
      <c r="E272" s="1" t="s">
        <v>203</v>
      </c>
      <c r="F272" s="1" t="s">
        <v>173</v>
      </c>
      <c r="G272" s="1" t="s">
        <v>174</v>
      </c>
      <c r="H272" s="1" t="s">
        <v>181</v>
      </c>
      <c r="I272" s="1">
        <v>1</v>
      </c>
      <c r="J272" s="1" t="s">
        <v>176</v>
      </c>
      <c r="K272" s="1" t="b">
        <v>0</v>
      </c>
      <c r="L272" s="1">
        <v>30</v>
      </c>
      <c r="M272" s="1">
        <v>210</v>
      </c>
      <c r="N272" s="1">
        <v>30</v>
      </c>
      <c r="O272" s="1">
        <v>210</v>
      </c>
      <c r="P272" s="1">
        <v>-1</v>
      </c>
      <c r="Q272" s="1">
        <v>-1</v>
      </c>
      <c r="R272" s="1">
        <v>-1</v>
      </c>
      <c r="S272" s="1">
        <v>-1</v>
      </c>
      <c r="T272" s="1">
        <v>-1</v>
      </c>
      <c r="U272" s="1">
        <v>-1</v>
      </c>
      <c r="V272" s="1">
        <v>-1</v>
      </c>
      <c r="W272" s="1">
        <v>-1</v>
      </c>
      <c r="X272" s="1">
        <v>-1</v>
      </c>
      <c r="Y272" s="1">
        <v>-1</v>
      </c>
      <c r="Z272" s="1">
        <v>-1</v>
      </c>
      <c r="AA272" s="1">
        <v>-1</v>
      </c>
      <c r="AB272" s="1">
        <v>-1</v>
      </c>
      <c r="AC272" s="1">
        <v>-1</v>
      </c>
      <c r="AD272" s="1">
        <v>-1</v>
      </c>
      <c r="AE272" s="1">
        <v>-1</v>
      </c>
      <c r="AF272" s="1">
        <v>-1</v>
      </c>
      <c r="AG272" s="1">
        <v>-1</v>
      </c>
      <c r="AH272" s="1">
        <v>-1</v>
      </c>
      <c r="AI272" s="1">
        <v>-1</v>
      </c>
      <c r="AJ272" s="1">
        <v>-1</v>
      </c>
      <c r="AK272" s="1">
        <v>1</v>
      </c>
      <c r="AL272" s="1">
        <v>3</v>
      </c>
      <c r="AM272" s="1" t="s">
        <v>195</v>
      </c>
      <c r="AN272" s="1">
        <v>4040</v>
      </c>
      <c r="AW272" s="1">
        <v>0</v>
      </c>
      <c r="AX272" s="1">
        <v>0</v>
      </c>
      <c r="AY272" s="1">
        <v>31641.4</v>
      </c>
      <c r="AZ272" s="1">
        <v>8022.3</v>
      </c>
      <c r="BA272" s="1">
        <v>1044.8</v>
      </c>
      <c r="BB272" s="1">
        <v>9.1</v>
      </c>
      <c r="BC272" s="1">
        <v>7.1</v>
      </c>
      <c r="BD272" s="1">
        <v>1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2">
        <f t="shared" ref="BJ272:BK272" si="127">ROUND(AVERAGE(AW272:BI272),0)</f>
        <v>3133</v>
      </c>
      <c r="BK272" s="2">
        <f t="shared" si="127"/>
        <v>3374</v>
      </c>
      <c r="BM272" s="8"/>
      <c r="BN272" s="8"/>
      <c r="BP272" s="12">
        <f t="shared" si="114"/>
        <v>3133</v>
      </c>
      <c r="BQ272" s="12">
        <f t="shared" si="114"/>
        <v>3374</v>
      </c>
    </row>
    <row r="273" spans="1:69" s="1" customFormat="1" ht="19.5" x14ac:dyDescent="0.6">
      <c r="A273" s="1" t="s">
        <v>200</v>
      </c>
      <c r="B273" s="1" t="s">
        <v>169</v>
      </c>
      <c r="C273" s="1" t="s">
        <v>185</v>
      </c>
      <c r="D273" s="1" t="s">
        <v>298</v>
      </c>
      <c r="E273" s="1" t="s">
        <v>195</v>
      </c>
      <c r="F273" s="1" t="s">
        <v>173</v>
      </c>
      <c r="G273" s="1" t="s">
        <v>174</v>
      </c>
      <c r="H273" s="1" t="s">
        <v>181</v>
      </c>
      <c r="I273" s="1">
        <v>1</v>
      </c>
      <c r="J273" s="1" t="s">
        <v>176</v>
      </c>
      <c r="K273" s="1" t="b">
        <v>0</v>
      </c>
      <c r="L273" s="1">
        <v>30</v>
      </c>
      <c r="M273" s="1">
        <v>210</v>
      </c>
      <c r="N273" s="1">
        <v>30</v>
      </c>
      <c r="O273" s="1">
        <v>210</v>
      </c>
      <c r="P273" s="1">
        <v>-1</v>
      </c>
      <c r="Q273" s="1">
        <v>-1</v>
      </c>
      <c r="R273" s="1">
        <v>-1</v>
      </c>
      <c r="S273" s="1">
        <v>-1</v>
      </c>
      <c r="T273" s="1">
        <v>-1</v>
      </c>
      <c r="U273" s="1">
        <v>-1</v>
      </c>
      <c r="V273" s="1">
        <v>-1</v>
      </c>
      <c r="W273" s="1">
        <v>-1</v>
      </c>
      <c r="X273" s="1">
        <v>-1</v>
      </c>
      <c r="Y273" s="1">
        <v>-1</v>
      </c>
      <c r="Z273" s="1">
        <v>-1</v>
      </c>
      <c r="AA273" s="1">
        <v>-1</v>
      </c>
      <c r="AB273" s="1">
        <v>-1</v>
      </c>
      <c r="AC273" s="1">
        <v>-1</v>
      </c>
      <c r="AD273" s="1">
        <v>-1</v>
      </c>
      <c r="AE273" s="1">
        <v>-1</v>
      </c>
      <c r="AF273" s="1">
        <v>-1</v>
      </c>
      <c r="AG273" s="1">
        <v>-1</v>
      </c>
      <c r="AH273" s="1">
        <v>-1</v>
      </c>
      <c r="AI273" s="1">
        <v>-1</v>
      </c>
      <c r="AJ273" s="1">
        <v>-1</v>
      </c>
      <c r="AK273" s="1">
        <v>1</v>
      </c>
      <c r="AL273" s="1">
        <v>3</v>
      </c>
      <c r="AM273" s="1" t="s">
        <v>195</v>
      </c>
      <c r="AN273" s="1">
        <v>4040</v>
      </c>
      <c r="AW273" s="1">
        <v>0</v>
      </c>
      <c r="AX273" s="1">
        <v>0</v>
      </c>
      <c r="AY273" s="1">
        <v>33319.699999999997</v>
      </c>
      <c r="AZ273" s="1">
        <v>8447.7999999999993</v>
      </c>
      <c r="BA273" s="1">
        <v>1100.2</v>
      </c>
      <c r="BB273" s="1">
        <v>9.6</v>
      </c>
      <c r="BC273" s="1">
        <v>7.5</v>
      </c>
      <c r="BD273" s="1">
        <v>1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2">
        <f t="shared" ref="BJ273:BK273" si="128">ROUND(AVERAGE(AW273:BI273),0)</f>
        <v>3299</v>
      </c>
      <c r="BK273" s="2">
        <f t="shared" si="128"/>
        <v>3553</v>
      </c>
      <c r="BM273" s="8"/>
      <c r="BN273" s="8"/>
      <c r="BP273" s="12">
        <f t="shared" si="114"/>
        <v>3299</v>
      </c>
      <c r="BQ273" s="12">
        <f t="shared" si="114"/>
        <v>3553</v>
      </c>
    </row>
    <row r="274" spans="1:69" s="1" customFormat="1" ht="19.5" x14ac:dyDescent="0.6">
      <c r="A274" s="1" t="s">
        <v>200</v>
      </c>
      <c r="B274" s="1" t="s">
        <v>169</v>
      </c>
      <c r="C274" s="1" t="s">
        <v>278</v>
      </c>
      <c r="D274" s="1" t="s">
        <v>298</v>
      </c>
      <c r="E274" s="1" t="s">
        <v>203</v>
      </c>
      <c r="F274" s="1" t="s">
        <v>173</v>
      </c>
      <c r="G274" s="1" t="s">
        <v>174</v>
      </c>
      <c r="H274" s="1" t="s">
        <v>181</v>
      </c>
      <c r="I274" s="1">
        <v>1</v>
      </c>
      <c r="J274" s="1" t="s">
        <v>176</v>
      </c>
      <c r="K274" s="1" t="b">
        <v>0</v>
      </c>
      <c r="L274" s="1">
        <v>30</v>
      </c>
      <c r="M274" s="1">
        <v>210</v>
      </c>
      <c r="N274" s="1">
        <v>30</v>
      </c>
      <c r="O274" s="1">
        <v>210</v>
      </c>
      <c r="P274" s="1">
        <v>-1</v>
      </c>
      <c r="Q274" s="1">
        <v>-1</v>
      </c>
      <c r="R274" s="1">
        <v>-1</v>
      </c>
      <c r="S274" s="1">
        <v>-1</v>
      </c>
      <c r="T274" s="1">
        <v>-1</v>
      </c>
      <c r="U274" s="1">
        <v>-1</v>
      </c>
      <c r="V274" s="1">
        <v>-1</v>
      </c>
      <c r="W274" s="1">
        <v>-1</v>
      </c>
      <c r="X274" s="1">
        <v>-1</v>
      </c>
      <c r="Y274" s="1">
        <v>-1</v>
      </c>
      <c r="Z274" s="1">
        <v>-1</v>
      </c>
      <c r="AA274" s="1">
        <v>-1</v>
      </c>
      <c r="AB274" s="1">
        <v>-1</v>
      </c>
      <c r="AC274" s="1">
        <v>-1</v>
      </c>
      <c r="AD274" s="1">
        <v>-1</v>
      </c>
      <c r="AE274" s="1">
        <v>-1</v>
      </c>
      <c r="AF274" s="1">
        <v>-1</v>
      </c>
      <c r="AG274" s="1">
        <v>-1</v>
      </c>
      <c r="AH274" s="1">
        <v>-1</v>
      </c>
      <c r="AI274" s="1">
        <v>-1</v>
      </c>
      <c r="AJ274" s="1">
        <v>-1</v>
      </c>
      <c r="AK274" s="1">
        <v>1</v>
      </c>
      <c r="AL274" s="1">
        <v>3</v>
      </c>
      <c r="AM274" s="1" t="s">
        <v>195</v>
      </c>
      <c r="AN274" s="1">
        <v>4040</v>
      </c>
      <c r="AW274" s="1">
        <v>0</v>
      </c>
      <c r="AX274" s="1">
        <v>0</v>
      </c>
      <c r="AY274" s="1">
        <v>28915.3</v>
      </c>
      <c r="AZ274" s="1">
        <v>7331.1</v>
      </c>
      <c r="BA274" s="1">
        <v>954.8</v>
      </c>
      <c r="BB274" s="1">
        <v>8.3000000000000007</v>
      </c>
      <c r="BC274" s="1">
        <v>6.5</v>
      </c>
      <c r="BD274" s="1">
        <v>0.9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2">
        <f t="shared" ref="BJ274:BK274" si="129">ROUND(AVERAGE(AW274:BI274),0)</f>
        <v>2863</v>
      </c>
      <c r="BK274" s="2">
        <f t="shared" si="129"/>
        <v>3083</v>
      </c>
      <c r="BM274" s="8"/>
      <c r="BN274" s="8"/>
      <c r="BP274" s="12">
        <f t="shared" si="114"/>
        <v>2863</v>
      </c>
      <c r="BQ274" s="12">
        <f t="shared" si="114"/>
        <v>3083</v>
      </c>
    </row>
    <row r="275" spans="1:69" s="1" customFormat="1" ht="19.5" x14ac:dyDescent="0.6">
      <c r="A275" s="1" t="s">
        <v>200</v>
      </c>
      <c r="B275" s="1" t="s">
        <v>169</v>
      </c>
      <c r="C275" s="1" t="s">
        <v>278</v>
      </c>
      <c r="D275" s="1" t="s">
        <v>298</v>
      </c>
      <c r="E275" s="1" t="s">
        <v>195</v>
      </c>
      <c r="F275" s="1" t="s">
        <v>173</v>
      </c>
      <c r="G275" s="1" t="s">
        <v>174</v>
      </c>
      <c r="H275" s="1" t="s">
        <v>181</v>
      </c>
      <c r="I275" s="1">
        <v>1</v>
      </c>
      <c r="J275" s="1" t="s">
        <v>176</v>
      </c>
      <c r="K275" s="1" t="b">
        <v>0</v>
      </c>
      <c r="L275" s="1">
        <v>30</v>
      </c>
      <c r="M275" s="1">
        <v>210</v>
      </c>
      <c r="N275" s="1">
        <v>30</v>
      </c>
      <c r="O275" s="1">
        <v>210</v>
      </c>
      <c r="P275" s="1">
        <v>-1</v>
      </c>
      <c r="Q275" s="1">
        <v>-1</v>
      </c>
      <c r="R275" s="1">
        <v>-1</v>
      </c>
      <c r="S275" s="1">
        <v>-1</v>
      </c>
      <c r="T275" s="1">
        <v>-1</v>
      </c>
      <c r="U275" s="1">
        <v>-1</v>
      </c>
      <c r="V275" s="1">
        <v>-1</v>
      </c>
      <c r="W275" s="1">
        <v>-1</v>
      </c>
      <c r="X275" s="1">
        <v>-1</v>
      </c>
      <c r="Y275" s="1">
        <v>-1</v>
      </c>
      <c r="Z275" s="1">
        <v>-1</v>
      </c>
      <c r="AA275" s="1">
        <v>-1</v>
      </c>
      <c r="AB275" s="1">
        <v>-1</v>
      </c>
      <c r="AC275" s="1">
        <v>-1</v>
      </c>
      <c r="AD275" s="1">
        <v>-1</v>
      </c>
      <c r="AE275" s="1">
        <v>-1</v>
      </c>
      <c r="AF275" s="1">
        <v>-1</v>
      </c>
      <c r="AG275" s="1">
        <v>-1</v>
      </c>
      <c r="AH275" s="1">
        <v>-1</v>
      </c>
      <c r="AI275" s="1">
        <v>-1</v>
      </c>
      <c r="AJ275" s="1">
        <v>-1</v>
      </c>
      <c r="AK275" s="1">
        <v>1</v>
      </c>
      <c r="AL275" s="1">
        <v>3</v>
      </c>
      <c r="AM275" s="1" t="s">
        <v>195</v>
      </c>
      <c r="AN275" s="1">
        <v>4040</v>
      </c>
      <c r="AW275" s="1">
        <v>0</v>
      </c>
      <c r="AX275" s="1">
        <v>0</v>
      </c>
      <c r="AY275" s="1">
        <v>47162.9</v>
      </c>
      <c r="AZ275" s="1">
        <v>11957.5</v>
      </c>
      <c r="BA275" s="1">
        <v>1557.3</v>
      </c>
      <c r="BB275" s="1">
        <v>13.6</v>
      </c>
      <c r="BC275" s="1">
        <v>10.6</v>
      </c>
      <c r="BD275" s="1">
        <v>1.5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2">
        <f t="shared" ref="BJ275:BK275" si="130">ROUND(AVERAGE(AW275:BI275),0)</f>
        <v>4669</v>
      </c>
      <c r="BK275" s="2">
        <f t="shared" si="130"/>
        <v>5029</v>
      </c>
      <c r="BM275" s="8"/>
      <c r="BN275" s="8"/>
      <c r="BP275" s="12">
        <f t="shared" si="114"/>
        <v>4669</v>
      </c>
      <c r="BQ275" s="12">
        <f t="shared" si="114"/>
        <v>5029</v>
      </c>
    </row>
    <row r="276" spans="1:69" s="1" customFormat="1" ht="19.5" x14ac:dyDescent="0.6">
      <c r="A276" s="1" t="s">
        <v>200</v>
      </c>
      <c r="B276" s="1" t="s">
        <v>169</v>
      </c>
      <c r="C276" s="1" t="s">
        <v>178</v>
      </c>
      <c r="D276" s="1" t="s">
        <v>298</v>
      </c>
      <c r="E276" s="1" t="s">
        <v>203</v>
      </c>
      <c r="F276" s="1" t="s">
        <v>173</v>
      </c>
      <c r="G276" s="1" t="s">
        <v>174</v>
      </c>
      <c r="H276" s="1" t="s">
        <v>175</v>
      </c>
      <c r="I276" s="1">
        <v>1</v>
      </c>
      <c r="J276" s="1" t="s">
        <v>176</v>
      </c>
      <c r="K276" s="1" t="b">
        <v>0</v>
      </c>
      <c r="L276" s="1">
        <v>30</v>
      </c>
      <c r="M276" s="1">
        <v>210</v>
      </c>
      <c r="N276" s="1">
        <v>30</v>
      </c>
      <c r="O276" s="1">
        <v>210</v>
      </c>
      <c r="P276" s="1">
        <v>-1</v>
      </c>
      <c r="Q276" s="1">
        <v>-1</v>
      </c>
      <c r="R276" s="1">
        <v>-1</v>
      </c>
      <c r="S276" s="1">
        <v>-1</v>
      </c>
      <c r="T276" s="1">
        <v>-1</v>
      </c>
      <c r="U276" s="1">
        <v>-1</v>
      </c>
      <c r="V276" s="1">
        <v>-1</v>
      </c>
      <c r="W276" s="1">
        <v>-1</v>
      </c>
      <c r="X276" s="1">
        <v>-1</v>
      </c>
      <c r="Y276" s="1">
        <v>-1</v>
      </c>
      <c r="Z276" s="1">
        <v>-1</v>
      </c>
      <c r="AA276" s="1">
        <v>-1</v>
      </c>
      <c r="AB276" s="1">
        <v>-1</v>
      </c>
      <c r="AC276" s="1">
        <v>-1</v>
      </c>
      <c r="AD276" s="1">
        <v>-1</v>
      </c>
      <c r="AE276" s="1">
        <v>-1</v>
      </c>
      <c r="AF276" s="1">
        <v>-1</v>
      </c>
      <c r="AG276" s="1">
        <v>-1</v>
      </c>
      <c r="AH276" s="1">
        <v>-1</v>
      </c>
      <c r="AI276" s="1">
        <v>-1</v>
      </c>
      <c r="AJ276" s="1">
        <v>-1</v>
      </c>
      <c r="AK276" s="1">
        <v>1</v>
      </c>
      <c r="AL276" s="1">
        <v>3</v>
      </c>
      <c r="AM276" s="1" t="s">
        <v>195</v>
      </c>
      <c r="AN276" s="1">
        <v>4040</v>
      </c>
      <c r="AW276" s="1">
        <v>0</v>
      </c>
      <c r="AX276" s="1">
        <v>0</v>
      </c>
      <c r="AY276" s="1">
        <v>65518.5</v>
      </c>
      <c r="AZ276" s="1">
        <v>16611.3</v>
      </c>
      <c r="BA276" s="1">
        <v>2163.4</v>
      </c>
      <c r="BB276" s="1">
        <v>18.899999999999999</v>
      </c>
      <c r="BC276" s="1">
        <v>14.8</v>
      </c>
      <c r="BD276" s="1">
        <v>2.1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2">
        <f t="shared" ref="BJ276:BK276" si="131">ROUND(AVERAGE(AW276:BI276),0)</f>
        <v>6487</v>
      </c>
      <c r="BK276" s="2">
        <f t="shared" si="131"/>
        <v>6986</v>
      </c>
      <c r="BM276" s="8"/>
      <c r="BN276" s="8"/>
      <c r="BP276" s="12">
        <f t="shared" si="114"/>
        <v>6487</v>
      </c>
      <c r="BQ276" s="12">
        <f t="shared" si="114"/>
        <v>6986</v>
      </c>
    </row>
    <row r="277" spans="1:69" s="1" customFormat="1" ht="19.5" x14ac:dyDescent="0.6">
      <c r="A277" s="1" t="s">
        <v>200</v>
      </c>
      <c r="B277" s="1" t="s">
        <v>169</v>
      </c>
      <c r="C277" s="1" t="s">
        <v>206</v>
      </c>
      <c r="D277" s="1" t="s">
        <v>298</v>
      </c>
      <c r="E277" s="1" t="s">
        <v>203</v>
      </c>
      <c r="F277" s="1" t="s">
        <v>173</v>
      </c>
      <c r="G277" s="1" t="s">
        <v>174</v>
      </c>
      <c r="H277" s="1" t="s">
        <v>175</v>
      </c>
      <c r="I277" s="1">
        <v>1</v>
      </c>
      <c r="J277" s="1" t="s">
        <v>176</v>
      </c>
      <c r="K277" s="1" t="b">
        <v>0</v>
      </c>
      <c r="L277" s="1">
        <v>30</v>
      </c>
      <c r="M277" s="1">
        <v>210</v>
      </c>
      <c r="N277" s="1">
        <v>30</v>
      </c>
      <c r="O277" s="1">
        <v>210</v>
      </c>
      <c r="P277" s="1">
        <v>-1</v>
      </c>
      <c r="Q277" s="1">
        <v>-1</v>
      </c>
      <c r="R277" s="1">
        <v>-1</v>
      </c>
      <c r="S277" s="1">
        <v>-1</v>
      </c>
      <c r="T277" s="1">
        <v>-1</v>
      </c>
      <c r="U277" s="1">
        <v>-1</v>
      </c>
      <c r="V277" s="1">
        <v>-1</v>
      </c>
      <c r="W277" s="1">
        <v>-1</v>
      </c>
      <c r="X277" s="1">
        <v>-1</v>
      </c>
      <c r="Y277" s="1">
        <v>-1</v>
      </c>
      <c r="Z277" s="1">
        <v>-1</v>
      </c>
      <c r="AA277" s="1">
        <v>-1</v>
      </c>
      <c r="AB277" s="1">
        <v>-1</v>
      </c>
      <c r="AC277" s="1">
        <v>-1</v>
      </c>
      <c r="AD277" s="1">
        <v>-1</v>
      </c>
      <c r="AE277" s="1">
        <v>-1</v>
      </c>
      <c r="AF277" s="1">
        <v>-1</v>
      </c>
      <c r="AG277" s="1">
        <v>-1</v>
      </c>
      <c r="AH277" s="1">
        <v>-1</v>
      </c>
      <c r="AI277" s="1">
        <v>-1</v>
      </c>
      <c r="AJ277" s="1">
        <v>-1</v>
      </c>
      <c r="AK277" s="1">
        <v>1</v>
      </c>
      <c r="AL277" s="1">
        <v>3</v>
      </c>
      <c r="AM277" s="1" t="s">
        <v>195</v>
      </c>
      <c r="AN277" s="1">
        <v>4040</v>
      </c>
      <c r="AW277" s="1">
        <v>0</v>
      </c>
      <c r="AX277" s="1">
        <v>0</v>
      </c>
      <c r="AY277" s="1">
        <v>28291.8</v>
      </c>
      <c r="AZ277" s="1">
        <v>7173</v>
      </c>
      <c r="BA277" s="1">
        <v>934.2</v>
      </c>
      <c r="BB277" s="1">
        <v>8.1999999999999993</v>
      </c>
      <c r="BC277" s="1">
        <v>6.4</v>
      </c>
      <c r="BD277" s="1">
        <v>0.9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2">
        <f t="shared" ref="BJ277:BK277" si="132">ROUND(AVERAGE(AW277:BI277),0)</f>
        <v>2801</v>
      </c>
      <c r="BK277" s="2">
        <f t="shared" si="132"/>
        <v>3017</v>
      </c>
      <c r="BM277" s="8"/>
      <c r="BN277" s="8"/>
      <c r="BP277" s="12">
        <f t="shared" si="114"/>
        <v>2801</v>
      </c>
      <c r="BQ277" s="12">
        <f t="shared" si="114"/>
        <v>3017</v>
      </c>
    </row>
    <row r="278" spans="1:69" s="1" customFormat="1" ht="19.5" x14ac:dyDescent="0.6">
      <c r="A278" s="1" t="s">
        <v>200</v>
      </c>
      <c r="B278" s="1" t="s">
        <v>169</v>
      </c>
      <c r="C278" s="1" t="s">
        <v>179</v>
      </c>
      <c r="D278" s="1" t="s">
        <v>298</v>
      </c>
      <c r="E278" s="1" t="s">
        <v>203</v>
      </c>
      <c r="F278" s="1" t="s">
        <v>173</v>
      </c>
      <c r="G278" s="1" t="s">
        <v>174</v>
      </c>
      <c r="H278" s="1" t="s">
        <v>181</v>
      </c>
      <c r="I278" s="1">
        <v>1</v>
      </c>
      <c r="J278" s="1" t="s">
        <v>176</v>
      </c>
      <c r="K278" s="1" t="b">
        <v>0</v>
      </c>
      <c r="L278" s="1">
        <v>30</v>
      </c>
      <c r="M278" s="1">
        <v>210</v>
      </c>
      <c r="N278" s="1">
        <v>30</v>
      </c>
      <c r="O278" s="1">
        <v>210</v>
      </c>
      <c r="P278" s="1">
        <v>-1</v>
      </c>
      <c r="Q278" s="1">
        <v>-1</v>
      </c>
      <c r="R278" s="1">
        <v>-1</v>
      </c>
      <c r="S278" s="1">
        <v>-1</v>
      </c>
      <c r="T278" s="1">
        <v>-1</v>
      </c>
      <c r="U278" s="1">
        <v>-1</v>
      </c>
      <c r="V278" s="1">
        <v>-1</v>
      </c>
      <c r="W278" s="1">
        <v>-1</v>
      </c>
      <c r="X278" s="1">
        <v>-1</v>
      </c>
      <c r="Y278" s="1">
        <v>-1</v>
      </c>
      <c r="Z278" s="1">
        <v>-1</v>
      </c>
      <c r="AA278" s="1">
        <v>-1</v>
      </c>
      <c r="AB278" s="1">
        <v>-1</v>
      </c>
      <c r="AC278" s="1">
        <v>-1</v>
      </c>
      <c r="AD278" s="1">
        <v>-1</v>
      </c>
      <c r="AE278" s="1">
        <v>-1</v>
      </c>
      <c r="AF278" s="1">
        <v>-1</v>
      </c>
      <c r="AG278" s="1">
        <v>-1</v>
      </c>
      <c r="AH278" s="1">
        <v>-1</v>
      </c>
      <c r="AI278" s="1">
        <v>-1</v>
      </c>
      <c r="AJ278" s="1">
        <v>-1</v>
      </c>
      <c r="AK278" s="1">
        <v>1</v>
      </c>
      <c r="AL278" s="1">
        <v>3</v>
      </c>
      <c r="AM278" s="1" t="s">
        <v>195</v>
      </c>
      <c r="AN278" s="1">
        <v>4040</v>
      </c>
      <c r="AW278" s="1">
        <v>0</v>
      </c>
      <c r="AX278" s="1">
        <v>0</v>
      </c>
      <c r="AY278" s="1">
        <v>40077.9</v>
      </c>
      <c r="AZ278" s="1">
        <v>10161.200000000001</v>
      </c>
      <c r="BA278" s="1">
        <v>1323.4</v>
      </c>
      <c r="BB278" s="1">
        <v>11.6</v>
      </c>
      <c r="BC278" s="1">
        <v>9</v>
      </c>
      <c r="BD278" s="1">
        <v>1.3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2">
        <f t="shared" ref="BJ278:BK278" si="133">ROUND(AVERAGE(AW278:BI278),0)</f>
        <v>3968</v>
      </c>
      <c r="BK278" s="2">
        <f t="shared" si="133"/>
        <v>4273</v>
      </c>
      <c r="BM278" s="8"/>
      <c r="BN278" s="8"/>
      <c r="BP278" s="12">
        <f t="shared" si="114"/>
        <v>3968</v>
      </c>
      <c r="BQ278" s="12">
        <f t="shared" si="114"/>
        <v>4273</v>
      </c>
    </row>
    <row r="279" spans="1:69" s="1" customFormat="1" ht="19.5" x14ac:dyDescent="0.6">
      <c r="A279" s="1" t="s">
        <v>200</v>
      </c>
      <c r="B279" s="1" t="s">
        <v>169</v>
      </c>
      <c r="C279" s="1" t="s">
        <v>179</v>
      </c>
      <c r="D279" s="1" t="s">
        <v>298</v>
      </c>
      <c r="E279" s="1" t="s">
        <v>195</v>
      </c>
      <c r="F279" s="1" t="s">
        <v>173</v>
      </c>
      <c r="G279" s="1" t="s">
        <v>174</v>
      </c>
      <c r="H279" s="1" t="s">
        <v>181</v>
      </c>
      <c r="I279" s="1">
        <v>1</v>
      </c>
      <c r="J279" s="1" t="s">
        <v>176</v>
      </c>
      <c r="K279" s="1" t="b">
        <v>0</v>
      </c>
      <c r="L279" s="1">
        <v>30</v>
      </c>
      <c r="M279" s="1">
        <v>210</v>
      </c>
      <c r="N279" s="1">
        <v>30</v>
      </c>
      <c r="O279" s="1">
        <v>210</v>
      </c>
      <c r="P279" s="1">
        <v>-1</v>
      </c>
      <c r="Q279" s="1">
        <v>-1</v>
      </c>
      <c r="R279" s="1">
        <v>-1</v>
      </c>
      <c r="S279" s="1">
        <v>-1</v>
      </c>
      <c r="T279" s="1">
        <v>-1</v>
      </c>
      <c r="U279" s="1">
        <v>-1</v>
      </c>
      <c r="V279" s="1">
        <v>-1</v>
      </c>
      <c r="W279" s="1">
        <v>-1</v>
      </c>
      <c r="X279" s="1">
        <v>-1</v>
      </c>
      <c r="Y279" s="1">
        <v>-1</v>
      </c>
      <c r="Z279" s="1">
        <v>-1</v>
      </c>
      <c r="AA279" s="1">
        <v>-1</v>
      </c>
      <c r="AB279" s="1">
        <v>-1</v>
      </c>
      <c r="AC279" s="1">
        <v>-1</v>
      </c>
      <c r="AD279" s="1">
        <v>-1</v>
      </c>
      <c r="AE279" s="1">
        <v>-1</v>
      </c>
      <c r="AF279" s="1">
        <v>-1</v>
      </c>
      <c r="AG279" s="1">
        <v>-1</v>
      </c>
      <c r="AH279" s="1">
        <v>-1</v>
      </c>
      <c r="AI279" s="1">
        <v>-1</v>
      </c>
      <c r="AJ279" s="1">
        <v>-1</v>
      </c>
      <c r="AK279" s="1">
        <v>1</v>
      </c>
      <c r="AL279" s="1">
        <v>3</v>
      </c>
      <c r="AM279" s="1" t="s">
        <v>195</v>
      </c>
      <c r="AN279" s="1">
        <v>4040</v>
      </c>
      <c r="AW279" s="1">
        <v>0</v>
      </c>
      <c r="AX279" s="1">
        <v>0</v>
      </c>
      <c r="AY279" s="1">
        <v>30403.3</v>
      </c>
      <c r="AZ279" s="1">
        <v>7708.3</v>
      </c>
      <c r="BA279" s="1">
        <v>1003.9</v>
      </c>
      <c r="BB279" s="1">
        <v>8.8000000000000007</v>
      </c>
      <c r="BC279" s="1">
        <v>6.9</v>
      </c>
      <c r="BD279" s="1">
        <v>1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2">
        <f t="shared" ref="BJ279:BK279" si="134">ROUND(AVERAGE(AW279:BI279),0)</f>
        <v>3010</v>
      </c>
      <c r="BK279" s="2">
        <f t="shared" si="134"/>
        <v>3242</v>
      </c>
      <c r="BM279" s="8"/>
      <c r="BN279" s="8"/>
      <c r="BP279" s="12">
        <f t="shared" si="114"/>
        <v>3010</v>
      </c>
      <c r="BQ279" s="12">
        <f t="shared" si="114"/>
        <v>3242</v>
      </c>
    </row>
    <row r="280" spans="1:69" s="1" customFormat="1" ht="19.5" x14ac:dyDescent="0.6">
      <c r="A280" s="1" t="s">
        <v>200</v>
      </c>
      <c r="B280" s="1" t="s">
        <v>169</v>
      </c>
      <c r="C280" s="1" t="s">
        <v>190</v>
      </c>
      <c r="D280" s="1" t="s">
        <v>298</v>
      </c>
      <c r="E280" s="1" t="s">
        <v>203</v>
      </c>
      <c r="F280" s="1" t="s">
        <v>173</v>
      </c>
      <c r="G280" s="1" t="s">
        <v>174</v>
      </c>
      <c r="H280" s="1" t="s">
        <v>175</v>
      </c>
      <c r="I280" s="1">
        <v>1</v>
      </c>
      <c r="J280" s="1" t="s">
        <v>176</v>
      </c>
      <c r="K280" s="1" t="b">
        <v>0</v>
      </c>
      <c r="L280" s="1">
        <v>30</v>
      </c>
      <c r="M280" s="1">
        <v>210</v>
      </c>
      <c r="N280" s="1">
        <v>30</v>
      </c>
      <c r="O280" s="1">
        <v>210</v>
      </c>
      <c r="P280" s="1">
        <v>-1</v>
      </c>
      <c r="Q280" s="1">
        <v>-1</v>
      </c>
      <c r="R280" s="1">
        <v>-1</v>
      </c>
      <c r="S280" s="1">
        <v>-1</v>
      </c>
      <c r="T280" s="1">
        <v>-1</v>
      </c>
      <c r="U280" s="1">
        <v>-1</v>
      </c>
      <c r="V280" s="1">
        <v>-1</v>
      </c>
      <c r="W280" s="1">
        <v>-1</v>
      </c>
      <c r="X280" s="1">
        <v>-1</v>
      </c>
      <c r="Y280" s="1">
        <v>-1</v>
      </c>
      <c r="Z280" s="1">
        <v>-1</v>
      </c>
      <c r="AA280" s="1">
        <v>-1</v>
      </c>
      <c r="AB280" s="1">
        <v>-1</v>
      </c>
      <c r="AC280" s="1">
        <v>-1</v>
      </c>
      <c r="AD280" s="1">
        <v>-1</v>
      </c>
      <c r="AE280" s="1">
        <v>-1</v>
      </c>
      <c r="AF280" s="1">
        <v>-1</v>
      </c>
      <c r="AG280" s="1">
        <v>-1</v>
      </c>
      <c r="AH280" s="1">
        <v>-1</v>
      </c>
      <c r="AI280" s="1">
        <v>-1</v>
      </c>
      <c r="AJ280" s="1">
        <v>-1</v>
      </c>
      <c r="AK280" s="1">
        <v>1</v>
      </c>
      <c r="AL280" s="1">
        <v>3</v>
      </c>
      <c r="AM280" s="1" t="s">
        <v>195</v>
      </c>
      <c r="AN280" s="1">
        <v>4040</v>
      </c>
      <c r="AW280" s="1">
        <v>0</v>
      </c>
      <c r="AX280" s="1">
        <v>0</v>
      </c>
      <c r="AY280" s="1">
        <v>58876.1</v>
      </c>
      <c r="AZ280" s="1">
        <v>14927.2</v>
      </c>
      <c r="BA280" s="1">
        <v>1944.1</v>
      </c>
      <c r="BB280" s="1">
        <v>17</v>
      </c>
      <c r="BC280" s="1">
        <v>13.3</v>
      </c>
      <c r="BD280" s="1">
        <v>1.8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2">
        <f t="shared" ref="BJ280:BK280" si="135">ROUND(AVERAGE(AW280:BI280),0)</f>
        <v>5829</v>
      </c>
      <c r="BK280" s="2">
        <f t="shared" si="135"/>
        <v>6278</v>
      </c>
      <c r="BM280" s="8"/>
      <c r="BN280" s="8"/>
      <c r="BP280" s="12">
        <f t="shared" si="114"/>
        <v>5829</v>
      </c>
      <c r="BQ280" s="12">
        <f t="shared" si="114"/>
        <v>6278</v>
      </c>
    </row>
    <row r="281" spans="1:69" s="1" customFormat="1" ht="19.5" x14ac:dyDescent="0.6">
      <c r="A281" s="1" t="s">
        <v>200</v>
      </c>
      <c r="B281" s="1" t="s">
        <v>169</v>
      </c>
      <c r="C281" s="1" t="s">
        <v>170</v>
      </c>
      <c r="D281" s="1" t="s">
        <v>298</v>
      </c>
      <c r="E281" s="1" t="s">
        <v>203</v>
      </c>
      <c r="F281" s="1" t="s">
        <v>173</v>
      </c>
      <c r="G281" s="1" t="s">
        <v>174</v>
      </c>
      <c r="H281" s="1" t="s">
        <v>175</v>
      </c>
      <c r="I281" s="1">
        <v>1</v>
      </c>
      <c r="J281" s="1" t="s">
        <v>176</v>
      </c>
      <c r="K281" s="1" t="b">
        <v>0</v>
      </c>
      <c r="L281" s="1">
        <v>30</v>
      </c>
      <c r="M281" s="1">
        <v>210</v>
      </c>
      <c r="N281" s="1">
        <v>30</v>
      </c>
      <c r="O281" s="1">
        <v>210</v>
      </c>
      <c r="P281" s="1">
        <v>-1</v>
      </c>
      <c r="Q281" s="1">
        <v>-1</v>
      </c>
      <c r="R281" s="1">
        <v>-1</v>
      </c>
      <c r="S281" s="1">
        <v>-1</v>
      </c>
      <c r="T281" s="1">
        <v>-1</v>
      </c>
      <c r="U281" s="1">
        <v>-1</v>
      </c>
      <c r="V281" s="1">
        <v>-1</v>
      </c>
      <c r="W281" s="1">
        <v>-1</v>
      </c>
      <c r="X281" s="1">
        <v>-1</v>
      </c>
      <c r="Y281" s="1">
        <v>-1</v>
      </c>
      <c r="Z281" s="1">
        <v>-1</v>
      </c>
      <c r="AA281" s="1">
        <v>-1</v>
      </c>
      <c r="AB281" s="1">
        <v>-1</v>
      </c>
      <c r="AC281" s="1">
        <v>-1</v>
      </c>
      <c r="AD281" s="1">
        <v>-1</v>
      </c>
      <c r="AE281" s="1">
        <v>-1</v>
      </c>
      <c r="AF281" s="1">
        <v>-1</v>
      </c>
      <c r="AG281" s="1">
        <v>-1</v>
      </c>
      <c r="AH281" s="1">
        <v>-1</v>
      </c>
      <c r="AI281" s="1">
        <v>-1</v>
      </c>
      <c r="AJ281" s="1">
        <v>-1</v>
      </c>
      <c r="AK281" s="1">
        <v>1</v>
      </c>
      <c r="AL281" s="1">
        <v>3</v>
      </c>
      <c r="AM281" s="1" t="s">
        <v>195</v>
      </c>
      <c r="AN281" s="1">
        <v>4040</v>
      </c>
      <c r="AW281" s="1">
        <v>0</v>
      </c>
      <c r="AX281" s="1">
        <v>0</v>
      </c>
      <c r="AY281" s="1">
        <v>36296.800000000003</v>
      </c>
      <c r="AZ281" s="1">
        <v>9202.6</v>
      </c>
      <c r="BA281" s="1">
        <v>1198.5</v>
      </c>
      <c r="BB281" s="1">
        <v>10.5</v>
      </c>
      <c r="BC281" s="1">
        <v>8.1999999999999993</v>
      </c>
      <c r="BD281" s="1">
        <v>1.1000000000000001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2">
        <f t="shared" ref="BJ281:BK281" si="136">ROUND(AVERAGE(AW281:BI281),0)</f>
        <v>3594</v>
      </c>
      <c r="BK281" s="2">
        <f t="shared" si="136"/>
        <v>3870</v>
      </c>
      <c r="BM281" s="8"/>
      <c r="BN281" s="8"/>
      <c r="BP281" s="12">
        <f t="shared" si="114"/>
        <v>3594</v>
      </c>
      <c r="BQ281" s="12">
        <f t="shared" si="114"/>
        <v>3870</v>
      </c>
    </row>
    <row r="282" spans="1:69" s="1" customFormat="1" ht="19.5" x14ac:dyDescent="0.6">
      <c r="A282" s="1" t="s">
        <v>200</v>
      </c>
      <c r="B282" s="1" t="s">
        <v>169</v>
      </c>
      <c r="C282" s="1" t="s">
        <v>209</v>
      </c>
      <c r="D282" s="1" t="s">
        <v>299</v>
      </c>
      <c r="E282" s="1" t="s">
        <v>203</v>
      </c>
      <c r="F282" s="1" t="s">
        <v>173</v>
      </c>
      <c r="G282" s="1" t="s">
        <v>174</v>
      </c>
      <c r="H282" s="1" t="s">
        <v>181</v>
      </c>
      <c r="I282" s="1">
        <v>1</v>
      </c>
      <c r="J282" s="1" t="s">
        <v>176</v>
      </c>
      <c r="K282" s="1" t="b">
        <v>0</v>
      </c>
      <c r="L282" s="1">
        <v>30</v>
      </c>
      <c r="M282" s="1">
        <v>210</v>
      </c>
      <c r="N282" s="1">
        <v>30</v>
      </c>
      <c r="O282" s="1">
        <v>210</v>
      </c>
      <c r="P282" s="1">
        <v>-1</v>
      </c>
      <c r="Q282" s="1">
        <v>-1</v>
      </c>
      <c r="R282" s="1">
        <v>-1</v>
      </c>
      <c r="S282" s="1">
        <v>-1</v>
      </c>
      <c r="T282" s="1">
        <v>-1</v>
      </c>
      <c r="U282" s="1">
        <v>-1</v>
      </c>
      <c r="V282" s="1">
        <v>-1</v>
      </c>
      <c r="W282" s="1">
        <v>-1</v>
      </c>
      <c r="X282" s="1">
        <v>-1</v>
      </c>
      <c r="Y282" s="1">
        <v>-1</v>
      </c>
      <c r="Z282" s="1">
        <v>-1</v>
      </c>
      <c r="AA282" s="1">
        <v>-1</v>
      </c>
      <c r="AB282" s="1">
        <v>-1</v>
      </c>
      <c r="AC282" s="1">
        <v>-1</v>
      </c>
      <c r="AD282" s="1">
        <v>-1</v>
      </c>
      <c r="AE282" s="1">
        <v>-1</v>
      </c>
      <c r="AF282" s="1">
        <v>-1</v>
      </c>
      <c r="AG282" s="1">
        <v>-1</v>
      </c>
      <c r="AH282" s="1">
        <v>-1</v>
      </c>
      <c r="AI282" s="1">
        <v>-1</v>
      </c>
      <c r="AJ282" s="1">
        <v>-1</v>
      </c>
      <c r="AK282" s="1">
        <v>1</v>
      </c>
      <c r="AL282" s="1">
        <v>3</v>
      </c>
      <c r="AM282" s="1" t="s">
        <v>195</v>
      </c>
      <c r="AN282" s="1">
        <v>4040</v>
      </c>
      <c r="AW282" s="1">
        <v>0</v>
      </c>
      <c r="AX282" s="1">
        <v>1520.3</v>
      </c>
      <c r="AY282" s="1">
        <v>363.7</v>
      </c>
      <c r="AZ282" s="1">
        <v>1066.4000000000001</v>
      </c>
      <c r="BA282" s="1">
        <v>175.2</v>
      </c>
      <c r="BB282" s="1">
        <v>90.2</v>
      </c>
      <c r="BC282" s="1">
        <v>130.6</v>
      </c>
      <c r="BD282" s="1">
        <v>87</v>
      </c>
      <c r="BE282" s="1">
        <v>58.2</v>
      </c>
      <c r="BF282" s="1">
        <v>68.7</v>
      </c>
      <c r="BG282" s="1">
        <v>67.7</v>
      </c>
      <c r="BH282" s="1">
        <v>289.8</v>
      </c>
      <c r="BI282" s="1">
        <v>138.1</v>
      </c>
      <c r="BJ282" s="2">
        <f t="shared" ref="BJ282:BK282" si="137">ROUND(AVERAGE(AW282:BI282),0)</f>
        <v>312</v>
      </c>
      <c r="BK282" s="2">
        <f t="shared" si="137"/>
        <v>336</v>
      </c>
      <c r="BM282" s="8"/>
      <c r="BN282" s="8"/>
      <c r="BP282" s="12">
        <f t="shared" si="114"/>
        <v>312</v>
      </c>
      <c r="BQ282" s="12">
        <f t="shared" si="114"/>
        <v>336</v>
      </c>
    </row>
    <row r="283" spans="1:69" s="1" customFormat="1" ht="19.5" x14ac:dyDescent="0.6">
      <c r="A283" s="1" t="s">
        <v>200</v>
      </c>
      <c r="B283" s="1" t="s">
        <v>169</v>
      </c>
      <c r="C283" s="1" t="s">
        <v>209</v>
      </c>
      <c r="D283" s="1" t="s">
        <v>299</v>
      </c>
      <c r="E283" s="1" t="s">
        <v>195</v>
      </c>
      <c r="F283" s="1" t="s">
        <v>173</v>
      </c>
      <c r="G283" s="1" t="s">
        <v>174</v>
      </c>
      <c r="H283" s="1" t="s">
        <v>181</v>
      </c>
      <c r="I283" s="1">
        <v>1</v>
      </c>
      <c r="J283" s="1" t="s">
        <v>176</v>
      </c>
      <c r="K283" s="1" t="b">
        <v>0</v>
      </c>
      <c r="L283" s="1">
        <v>30</v>
      </c>
      <c r="M283" s="1">
        <v>210</v>
      </c>
      <c r="N283" s="1">
        <v>30</v>
      </c>
      <c r="O283" s="1">
        <v>210</v>
      </c>
      <c r="P283" s="1">
        <v>-1</v>
      </c>
      <c r="Q283" s="1">
        <v>-1</v>
      </c>
      <c r="R283" s="1">
        <v>-1</v>
      </c>
      <c r="S283" s="1">
        <v>-1</v>
      </c>
      <c r="T283" s="1">
        <v>-1</v>
      </c>
      <c r="U283" s="1">
        <v>-1</v>
      </c>
      <c r="V283" s="1">
        <v>-1</v>
      </c>
      <c r="W283" s="1">
        <v>-1</v>
      </c>
      <c r="X283" s="1">
        <v>-1</v>
      </c>
      <c r="Y283" s="1">
        <v>-1</v>
      </c>
      <c r="Z283" s="1">
        <v>-1</v>
      </c>
      <c r="AA283" s="1">
        <v>-1</v>
      </c>
      <c r="AB283" s="1">
        <v>-1</v>
      </c>
      <c r="AC283" s="1">
        <v>-1</v>
      </c>
      <c r="AD283" s="1">
        <v>-1</v>
      </c>
      <c r="AE283" s="1">
        <v>-1</v>
      </c>
      <c r="AF283" s="1">
        <v>-1</v>
      </c>
      <c r="AG283" s="1">
        <v>-1</v>
      </c>
      <c r="AH283" s="1">
        <v>-1</v>
      </c>
      <c r="AI283" s="1">
        <v>-1</v>
      </c>
      <c r="AJ283" s="1">
        <v>-1</v>
      </c>
      <c r="AK283" s="1">
        <v>1</v>
      </c>
      <c r="AL283" s="1">
        <v>3</v>
      </c>
      <c r="AM283" s="1" t="s">
        <v>195</v>
      </c>
      <c r="AN283" s="1">
        <v>4040</v>
      </c>
      <c r="AW283" s="1">
        <v>0</v>
      </c>
      <c r="AX283" s="1">
        <v>6958.2</v>
      </c>
      <c r="AY283" s="1">
        <v>1664.7</v>
      </c>
      <c r="AZ283" s="1">
        <v>4881</v>
      </c>
      <c r="BA283" s="1">
        <v>802</v>
      </c>
      <c r="BB283" s="1">
        <v>412.9</v>
      </c>
      <c r="BC283" s="1">
        <v>597.79999999999995</v>
      </c>
      <c r="BD283" s="1">
        <v>398.3</v>
      </c>
      <c r="BE283" s="1">
        <v>266.2</v>
      </c>
      <c r="BF283" s="1">
        <v>314.2</v>
      </c>
      <c r="BG283" s="1">
        <v>309.7</v>
      </c>
      <c r="BH283" s="1">
        <v>1326.2</v>
      </c>
      <c r="BI283" s="1">
        <v>632.20000000000005</v>
      </c>
      <c r="BJ283" s="2">
        <f t="shared" ref="BJ283:BK283" si="138">ROUND(AVERAGE(AW283:BI283),0)</f>
        <v>1428</v>
      </c>
      <c r="BK283" s="2">
        <f t="shared" si="138"/>
        <v>1538</v>
      </c>
      <c r="BM283" s="8"/>
      <c r="BN283" s="8"/>
      <c r="BP283" s="12">
        <f t="shared" si="114"/>
        <v>1428</v>
      </c>
      <c r="BQ283" s="12">
        <f t="shared" si="114"/>
        <v>1538</v>
      </c>
    </row>
    <row r="284" spans="1:69" s="1" customFormat="1" ht="19.5" x14ac:dyDescent="0.6">
      <c r="A284" s="1" t="s">
        <v>200</v>
      </c>
      <c r="B284" s="1" t="s">
        <v>169</v>
      </c>
      <c r="C284" s="1" t="s">
        <v>209</v>
      </c>
      <c r="D284" s="1" t="s">
        <v>299</v>
      </c>
      <c r="E284" s="1" t="s">
        <v>183</v>
      </c>
      <c r="F284" s="1" t="s">
        <v>173</v>
      </c>
      <c r="G284" s="1" t="s">
        <v>174</v>
      </c>
      <c r="H284" s="1" t="s">
        <v>181</v>
      </c>
      <c r="I284" s="1">
        <v>1</v>
      </c>
      <c r="J284" s="1" t="s">
        <v>176</v>
      </c>
      <c r="K284" s="1" t="b">
        <v>0</v>
      </c>
      <c r="L284" s="1">
        <v>30</v>
      </c>
      <c r="M284" s="1">
        <v>210</v>
      </c>
      <c r="N284" s="1">
        <v>30</v>
      </c>
      <c r="O284" s="1">
        <v>210</v>
      </c>
      <c r="P284" s="1">
        <v>-1</v>
      </c>
      <c r="Q284" s="1">
        <v>-1</v>
      </c>
      <c r="R284" s="1">
        <v>-1</v>
      </c>
      <c r="S284" s="1">
        <v>-1</v>
      </c>
      <c r="T284" s="1">
        <v>-1</v>
      </c>
      <c r="U284" s="1">
        <v>-1</v>
      </c>
      <c r="V284" s="1">
        <v>-1</v>
      </c>
      <c r="W284" s="1">
        <v>-1</v>
      </c>
      <c r="X284" s="1">
        <v>-1</v>
      </c>
      <c r="Y284" s="1">
        <v>-1</v>
      </c>
      <c r="Z284" s="1">
        <v>-1</v>
      </c>
      <c r="AA284" s="1">
        <v>-1</v>
      </c>
      <c r="AB284" s="1">
        <v>-1</v>
      </c>
      <c r="AC284" s="1">
        <v>-1</v>
      </c>
      <c r="AD284" s="1">
        <v>-1</v>
      </c>
      <c r="AE284" s="1">
        <v>-1</v>
      </c>
      <c r="AF284" s="1">
        <v>-1</v>
      </c>
      <c r="AG284" s="1">
        <v>-1</v>
      </c>
      <c r="AH284" s="1">
        <v>-1</v>
      </c>
      <c r="AI284" s="1">
        <v>-1</v>
      </c>
      <c r="AJ284" s="1">
        <v>-1</v>
      </c>
      <c r="AK284" s="1">
        <v>1</v>
      </c>
      <c r="AL284" s="1">
        <v>3</v>
      </c>
      <c r="AM284" s="1" t="s">
        <v>195</v>
      </c>
      <c r="AN284" s="1">
        <v>4040</v>
      </c>
      <c r="AW284" s="1">
        <v>0</v>
      </c>
      <c r="AX284" s="1">
        <v>6821.5</v>
      </c>
      <c r="AY284" s="1">
        <v>1632</v>
      </c>
      <c r="AZ284" s="1">
        <v>4785.1000000000004</v>
      </c>
      <c r="BA284" s="1">
        <v>786.2</v>
      </c>
      <c r="BB284" s="1">
        <v>404.8</v>
      </c>
      <c r="BC284" s="1">
        <v>586</v>
      </c>
      <c r="BD284" s="1">
        <v>390.5</v>
      </c>
      <c r="BE284" s="1">
        <v>260.89999999999998</v>
      </c>
      <c r="BF284" s="1">
        <v>308.10000000000002</v>
      </c>
      <c r="BG284" s="1">
        <v>303.60000000000002</v>
      </c>
      <c r="BH284" s="1">
        <v>1300.2</v>
      </c>
      <c r="BI284" s="1">
        <v>619.79999999999995</v>
      </c>
      <c r="BJ284" s="2">
        <f t="shared" ref="BJ284:BK284" si="139">ROUND(AVERAGE(AW284:BI284),0)</f>
        <v>1400</v>
      </c>
      <c r="BK284" s="2">
        <f t="shared" si="139"/>
        <v>1508</v>
      </c>
      <c r="BM284" s="8"/>
      <c r="BN284" s="8"/>
      <c r="BP284" s="12">
        <f t="shared" si="114"/>
        <v>1400</v>
      </c>
      <c r="BQ284" s="12">
        <f t="shared" si="114"/>
        <v>1508</v>
      </c>
    </row>
    <row r="285" spans="1:69" s="1" customFormat="1" ht="19.5" x14ac:dyDescent="0.6">
      <c r="A285" s="1" t="s">
        <v>200</v>
      </c>
      <c r="B285" s="1" t="s">
        <v>169</v>
      </c>
      <c r="C285" s="1" t="s">
        <v>278</v>
      </c>
      <c r="D285" s="1" t="s">
        <v>299</v>
      </c>
      <c r="E285" s="1" t="s">
        <v>203</v>
      </c>
      <c r="F285" s="1" t="s">
        <v>173</v>
      </c>
      <c r="G285" s="1" t="s">
        <v>174</v>
      </c>
      <c r="H285" s="1" t="s">
        <v>181</v>
      </c>
      <c r="I285" s="1">
        <v>1</v>
      </c>
      <c r="J285" s="1" t="s">
        <v>176</v>
      </c>
      <c r="K285" s="1" t="b">
        <v>0</v>
      </c>
      <c r="L285" s="1">
        <v>30</v>
      </c>
      <c r="M285" s="1">
        <v>210</v>
      </c>
      <c r="N285" s="1">
        <v>30</v>
      </c>
      <c r="O285" s="1">
        <v>210</v>
      </c>
      <c r="P285" s="1">
        <v>-1</v>
      </c>
      <c r="Q285" s="1">
        <v>-1</v>
      </c>
      <c r="R285" s="1">
        <v>-1</v>
      </c>
      <c r="S285" s="1">
        <v>-1</v>
      </c>
      <c r="T285" s="1">
        <v>-1</v>
      </c>
      <c r="U285" s="1">
        <v>-1</v>
      </c>
      <c r="V285" s="1">
        <v>-1</v>
      </c>
      <c r="W285" s="1">
        <v>-1</v>
      </c>
      <c r="X285" s="1">
        <v>-1</v>
      </c>
      <c r="Y285" s="1">
        <v>-1</v>
      </c>
      <c r="Z285" s="1">
        <v>-1</v>
      </c>
      <c r="AA285" s="1">
        <v>-1</v>
      </c>
      <c r="AB285" s="1">
        <v>-1</v>
      </c>
      <c r="AC285" s="1">
        <v>-1</v>
      </c>
      <c r="AD285" s="1">
        <v>-1</v>
      </c>
      <c r="AE285" s="1">
        <v>-1</v>
      </c>
      <c r="AF285" s="1">
        <v>-1</v>
      </c>
      <c r="AG285" s="1">
        <v>-1</v>
      </c>
      <c r="AH285" s="1">
        <v>-1</v>
      </c>
      <c r="AI285" s="1">
        <v>-1</v>
      </c>
      <c r="AJ285" s="1">
        <v>-1</v>
      </c>
      <c r="AK285" s="1">
        <v>1</v>
      </c>
      <c r="AL285" s="1">
        <v>3</v>
      </c>
      <c r="AM285" s="1" t="s">
        <v>195</v>
      </c>
      <c r="AN285" s="1">
        <v>4040</v>
      </c>
      <c r="AW285" s="1">
        <v>0</v>
      </c>
      <c r="AX285" s="1">
        <v>2786</v>
      </c>
      <c r="AY285" s="1">
        <v>666.5</v>
      </c>
      <c r="AZ285" s="1">
        <v>1954.3</v>
      </c>
      <c r="BA285" s="1">
        <v>321.10000000000002</v>
      </c>
      <c r="BB285" s="1">
        <v>165.3</v>
      </c>
      <c r="BC285" s="1">
        <v>239.3</v>
      </c>
      <c r="BD285" s="1">
        <v>159.5</v>
      </c>
      <c r="BE285" s="1">
        <v>106.6</v>
      </c>
      <c r="BF285" s="1">
        <v>125.8</v>
      </c>
      <c r="BG285" s="1">
        <v>124</v>
      </c>
      <c r="BH285" s="1">
        <v>531</v>
      </c>
      <c r="BI285" s="1">
        <v>253.1</v>
      </c>
      <c r="BJ285" s="2">
        <f t="shared" ref="BJ285:BK285" si="140">ROUND(AVERAGE(AW285:BI285),0)</f>
        <v>572</v>
      </c>
      <c r="BK285" s="2">
        <f t="shared" si="140"/>
        <v>616</v>
      </c>
      <c r="BM285" s="8"/>
      <c r="BN285" s="8"/>
      <c r="BP285" s="12">
        <f t="shared" si="114"/>
        <v>572</v>
      </c>
      <c r="BQ285" s="12">
        <f t="shared" si="114"/>
        <v>616</v>
      </c>
    </row>
    <row r="286" spans="1:69" s="1" customFormat="1" ht="19.5" x14ac:dyDescent="0.6">
      <c r="A286" s="1" t="s">
        <v>200</v>
      </c>
      <c r="B286" s="1" t="s">
        <v>169</v>
      </c>
      <c r="C286" s="1" t="s">
        <v>278</v>
      </c>
      <c r="D286" s="1" t="s">
        <v>299</v>
      </c>
      <c r="E286" s="1" t="s">
        <v>195</v>
      </c>
      <c r="F286" s="1" t="s">
        <v>173</v>
      </c>
      <c r="G286" s="1" t="s">
        <v>174</v>
      </c>
      <c r="H286" s="1" t="s">
        <v>181</v>
      </c>
      <c r="I286" s="1">
        <v>1</v>
      </c>
      <c r="J286" s="1" t="s">
        <v>176</v>
      </c>
      <c r="K286" s="1" t="b">
        <v>0</v>
      </c>
      <c r="L286" s="1">
        <v>30</v>
      </c>
      <c r="M286" s="1">
        <v>210</v>
      </c>
      <c r="N286" s="1">
        <v>30</v>
      </c>
      <c r="O286" s="1">
        <v>210</v>
      </c>
      <c r="P286" s="1">
        <v>-1</v>
      </c>
      <c r="Q286" s="1">
        <v>-1</v>
      </c>
      <c r="R286" s="1">
        <v>-1</v>
      </c>
      <c r="S286" s="1">
        <v>-1</v>
      </c>
      <c r="T286" s="1">
        <v>-1</v>
      </c>
      <c r="U286" s="1">
        <v>-1</v>
      </c>
      <c r="V286" s="1">
        <v>-1</v>
      </c>
      <c r="W286" s="1">
        <v>-1</v>
      </c>
      <c r="X286" s="1">
        <v>-1</v>
      </c>
      <c r="Y286" s="1">
        <v>-1</v>
      </c>
      <c r="Z286" s="1">
        <v>-1</v>
      </c>
      <c r="AA286" s="1">
        <v>-1</v>
      </c>
      <c r="AB286" s="1">
        <v>-1</v>
      </c>
      <c r="AC286" s="1">
        <v>-1</v>
      </c>
      <c r="AD286" s="1">
        <v>-1</v>
      </c>
      <c r="AE286" s="1">
        <v>-1</v>
      </c>
      <c r="AF286" s="1">
        <v>-1</v>
      </c>
      <c r="AG286" s="1">
        <v>-1</v>
      </c>
      <c r="AH286" s="1">
        <v>-1</v>
      </c>
      <c r="AI286" s="1">
        <v>-1</v>
      </c>
      <c r="AJ286" s="1">
        <v>-1</v>
      </c>
      <c r="AK286" s="1">
        <v>1</v>
      </c>
      <c r="AL286" s="1">
        <v>3</v>
      </c>
      <c r="AM286" s="1" t="s">
        <v>195</v>
      </c>
      <c r="AN286" s="1">
        <v>4040</v>
      </c>
      <c r="AW286" s="1">
        <v>0</v>
      </c>
      <c r="AX286" s="1">
        <v>11442.5</v>
      </c>
      <c r="AY286" s="1">
        <v>2737.5</v>
      </c>
      <c r="AZ286" s="1">
        <v>8026.5</v>
      </c>
      <c r="BA286" s="1">
        <v>1318.8</v>
      </c>
      <c r="BB286" s="1">
        <v>679</v>
      </c>
      <c r="BC286" s="1">
        <v>983</v>
      </c>
      <c r="BD286" s="1">
        <v>655</v>
      </c>
      <c r="BE286" s="1">
        <v>437.7</v>
      </c>
      <c r="BF286" s="1">
        <v>516.70000000000005</v>
      </c>
      <c r="BG286" s="1">
        <v>509.3</v>
      </c>
      <c r="BH286" s="1">
        <v>2181</v>
      </c>
      <c r="BI286" s="1">
        <v>1039.7</v>
      </c>
      <c r="BJ286" s="2">
        <f t="shared" ref="BJ286:BK286" si="141">ROUND(AVERAGE(AW286:BI286),0)</f>
        <v>2348</v>
      </c>
      <c r="BK286" s="2">
        <f t="shared" si="141"/>
        <v>2529</v>
      </c>
      <c r="BM286" s="8"/>
      <c r="BN286" s="8"/>
      <c r="BP286" s="12">
        <f t="shared" si="114"/>
        <v>2348</v>
      </c>
      <c r="BQ286" s="12">
        <f t="shared" si="114"/>
        <v>2529</v>
      </c>
    </row>
    <row r="287" spans="1:69" s="1" customFormat="1" ht="19.5" x14ac:dyDescent="0.6">
      <c r="A287" s="1" t="s">
        <v>200</v>
      </c>
      <c r="B287" s="1" t="s">
        <v>169</v>
      </c>
      <c r="C287" s="1" t="s">
        <v>196</v>
      </c>
      <c r="D287" s="1" t="s">
        <v>299</v>
      </c>
      <c r="E287" s="1" t="s">
        <v>203</v>
      </c>
      <c r="F287" s="1" t="s">
        <v>173</v>
      </c>
      <c r="G287" s="1" t="s">
        <v>174</v>
      </c>
      <c r="H287" s="1" t="s">
        <v>175</v>
      </c>
      <c r="I287" s="1">
        <v>1</v>
      </c>
      <c r="J287" s="1" t="s">
        <v>176</v>
      </c>
      <c r="K287" s="1" t="b">
        <v>0</v>
      </c>
      <c r="L287" s="1">
        <v>30</v>
      </c>
      <c r="M287" s="1">
        <v>210</v>
      </c>
      <c r="N287" s="1">
        <v>30</v>
      </c>
      <c r="O287" s="1">
        <v>210</v>
      </c>
      <c r="P287" s="1">
        <v>-1</v>
      </c>
      <c r="Q287" s="1">
        <v>-1</v>
      </c>
      <c r="R287" s="1">
        <v>-1</v>
      </c>
      <c r="S287" s="1">
        <v>-1</v>
      </c>
      <c r="T287" s="1">
        <v>-1</v>
      </c>
      <c r="U287" s="1">
        <v>-1</v>
      </c>
      <c r="V287" s="1">
        <v>-1</v>
      </c>
      <c r="W287" s="1">
        <v>-1</v>
      </c>
      <c r="X287" s="1">
        <v>-1</v>
      </c>
      <c r="Y287" s="1">
        <v>-1</v>
      </c>
      <c r="Z287" s="1">
        <v>-1</v>
      </c>
      <c r="AA287" s="1">
        <v>-1</v>
      </c>
      <c r="AB287" s="1">
        <v>-1</v>
      </c>
      <c r="AC287" s="1">
        <v>-1</v>
      </c>
      <c r="AD287" s="1">
        <v>-1</v>
      </c>
      <c r="AE287" s="1">
        <v>-1</v>
      </c>
      <c r="AF287" s="1">
        <v>-1</v>
      </c>
      <c r="AG287" s="1">
        <v>-1</v>
      </c>
      <c r="AH287" s="1">
        <v>-1</v>
      </c>
      <c r="AI287" s="1">
        <v>-1</v>
      </c>
      <c r="AJ287" s="1">
        <v>-1</v>
      </c>
      <c r="AK287" s="1">
        <v>1</v>
      </c>
      <c r="AL287" s="1">
        <v>3</v>
      </c>
      <c r="AM287" s="1" t="s">
        <v>195</v>
      </c>
      <c r="AN287" s="1">
        <v>4040</v>
      </c>
      <c r="AW287" s="1">
        <v>0</v>
      </c>
      <c r="AX287" s="1">
        <v>5839.8</v>
      </c>
      <c r="AY287" s="1">
        <v>1397.1</v>
      </c>
      <c r="AZ287" s="1">
        <v>4096.3999999999996</v>
      </c>
      <c r="BA287" s="1">
        <v>673.1</v>
      </c>
      <c r="BB287" s="1">
        <v>346.5</v>
      </c>
      <c r="BC287" s="1">
        <v>501.7</v>
      </c>
      <c r="BD287" s="1">
        <v>334.3</v>
      </c>
      <c r="BE287" s="1">
        <v>223.4</v>
      </c>
      <c r="BF287" s="1">
        <v>263.7</v>
      </c>
      <c r="BG287" s="1">
        <v>259.89999999999998</v>
      </c>
      <c r="BH287" s="1">
        <v>1113.0999999999999</v>
      </c>
      <c r="BI287" s="1">
        <v>530.6</v>
      </c>
      <c r="BJ287" s="2">
        <f t="shared" ref="BJ287:BK287" si="142">ROUND(AVERAGE(AW287:BI287),0)</f>
        <v>1198</v>
      </c>
      <c r="BK287" s="2">
        <f t="shared" si="142"/>
        <v>1291</v>
      </c>
      <c r="BM287" s="8"/>
      <c r="BN287" s="8"/>
      <c r="BP287" s="12">
        <f t="shared" si="114"/>
        <v>1198</v>
      </c>
      <c r="BQ287" s="12">
        <f t="shared" si="114"/>
        <v>1291</v>
      </c>
    </row>
    <row r="288" spans="1:69" s="1" customFormat="1" ht="19.5" x14ac:dyDescent="0.6">
      <c r="A288" s="1" t="s">
        <v>200</v>
      </c>
      <c r="B288" s="1" t="s">
        <v>169</v>
      </c>
      <c r="C288" s="1" t="s">
        <v>178</v>
      </c>
      <c r="D288" s="1" t="s">
        <v>299</v>
      </c>
      <c r="E288" s="1" t="s">
        <v>203</v>
      </c>
      <c r="F288" s="1" t="s">
        <v>173</v>
      </c>
      <c r="G288" s="1" t="s">
        <v>174</v>
      </c>
      <c r="H288" s="1" t="s">
        <v>175</v>
      </c>
      <c r="I288" s="1">
        <v>1</v>
      </c>
      <c r="J288" s="1" t="s">
        <v>176</v>
      </c>
      <c r="K288" s="1" t="b">
        <v>0</v>
      </c>
      <c r="L288" s="1">
        <v>30</v>
      </c>
      <c r="M288" s="1">
        <v>210</v>
      </c>
      <c r="N288" s="1">
        <v>30</v>
      </c>
      <c r="O288" s="1">
        <v>210</v>
      </c>
      <c r="P288" s="1">
        <v>-1</v>
      </c>
      <c r="Q288" s="1">
        <v>-1</v>
      </c>
      <c r="R288" s="1">
        <v>-1</v>
      </c>
      <c r="S288" s="1">
        <v>-1</v>
      </c>
      <c r="T288" s="1">
        <v>-1</v>
      </c>
      <c r="U288" s="1">
        <v>-1</v>
      </c>
      <c r="V288" s="1">
        <v>-1</v>
      </c>
      <c r="W288" s="1">
        <v>-1</v>
      </c>
      <c r="X288" s="1">
        <v>-1</v>
      </c>
      <c r="Y288" s="1">
        <v>-1</v>
      </c>
      <c r="Z288" s="1">
        <v>-1</v>
      </c>
      <c r="AA288" s="1">
        <v>-1</v>
      </c>
      <c r="AB288" s="1">
        <v>-1</v>
      </c>
      <c r="AC288" s="1">
        <v>-1</v>
      </c>
      <c r="AD288" s="1">
        <v>-1</v>
      </c>
      <c r="AE288" s="1">
        <v>-1</v>
      </c>
      <c r="AF288" s="1">
        <v>-1</v>
      </c>
      <c r="AG288" s="1">
        <v>-1</v>
      </c>
      <c r="AH288" s="1">
        <v>-1</v>
      </c>
      <c r="AI288" s="1">
        <v>-1</v>
      </c>
      <c r="AJ288" s="1">
        <v>-1</v>
      </c>
      <c r="AK288" s="1">
        <v>1</v>
      </c>
      <c r="AL288" s="1">
        <v>3</v>
      </c>
      <c r="AM288" s="1" t="s">
        <v>195</v>
      </c>
      <c r="AN288" s="1">
        <v>4040</v>
      </c>
      <c r="AW288" s="1">
        <v>0</v>
      </c>
      <c r="AX288" s="1">
        <v>12360.1</v>
      </c>
      <c r="AY288" s="1">
        <v>2957</v>
      </c>
      <c r="AZ288" s="1">
        <v>8670.1</v>
      </c>
      <c r="BA288" s="1">
        <v>1424.6</v>
      </c>
      <c r="BB288" s="1">
        <v>733.4</v>
      </c>
      <c r="BC288" s="1">
        <v>1061.8</v>
      </c>
      <c r="BD288" s="1">
        <v>707.5</v>
      </c>
      <c r="BE288" s="1">
        <v>472.8</v>
      </c>
      <c r="BF288" s="1">
        <v>558.20000000000005</v>
      </c>
      <c r="BG288" s="1">
        <v>550.1</v>
      </c>
      <c r="BH288" s="1">
        <v>2355.8000000000002</v>
      </c>
      <c r="BI288" s="1">
        <v>1123</v>
      </c>
      <c r="BJ288" s="2">
        <f t="shared" ref="BJ288:BK288" si="143">ROUND(AVERAGE(AW288:BI288),0)</f>
        <v>2536</v>
      </c>
      <c r="BK288" s="2">
        <f t="shared" si="143"/>
        <v>2732</v>
      </c>
      <c r="BM288" s="8"/>
      <c r="BN288" s="8"/>
      <c r="BP288" s="12">
        <f t="shared" si="114"/>
        <v>2536</v>
      </c>
      <c r="BQ288" s="12">
        <f t="shared" si="114"/>
        <v>2732</v>
      </c>
    </row>
    <row r="289" spans="1:69" s="1" customFormat="1" ht="19.5" x14ac:dyDescent="0.6">
      <c r="A289" s="1" t="s">
        <v>200</v>
      </c>
      <c r="B289" s="1" t="s">
        <v>169</v>
      </c>
      <c r="C289" s="1" t="s">
        <v>206</v>
      </c>
      <c r="D289" s="1" t="s">
        <v>299</v>
      </c>
      <c r="E289" s="1" t="s">
        <v>203</v>
      </c>
      <c r="F289" s="1" t="s">
        <v>173</v>
      </c>
      <c r="G289" s="1" t="s">
        <v>174</v>
      </c>
      <c r="H289" s="1" t="s">
        <v>175</v>
      </c>
      <c r="I289" s="1">
        <v>1</v>
      </c>
      <c r="J289" s="1" t="s">
        <v>176</v>
      </c>
      <c r="K289" s="1" t="b">
        <v>0</v>
      </c>
      <c r="L289" s="1">
        <v>30</v>
      </c>
      <c r="M289" s="1">
        <v>210</v>
      </c>
      <c r="N289" s="1">
        <v>30</v>
      </c>
      <c r="O289" s="1">
        <v>210</v>
      </c>
      <c r="P289" s="1">
        <v>-1</v>
      </c>
      <c r="Q289" s="1">
        <v>-1</v>
      </c>
      <c r="R289" s="1">
        <v>-1</v>
      </c>
      <c r="S289" s="1">
        <v>-1</v>
      </c>
      <c r="T289" s="1">
        <v>-1</v>
      </c>
      <c r="U289" s="1">
        <v>-1</v>
      </c>
      <c r="V289" s="1">
        <v>-1</v>
      </c>
      <c r="W289" s="1">
        <v>-1</v>
      </c>
      <c r="X289" s="1">
        <v>-1</v>
      </c>
      <c r="Y289" s="1">
        <v>-1</v>
      </c>
      <c r="Z289" s="1">
        <v>-1</v>
      </c>
      <c r="AA289" s="1">
        <v>-1</v>
      </c>
      <c r="AB289" s="1">
        <v>-1</v>
      </c>
      <c r="AC289" s="1">
        <v>-1</v>
      </c>
      <c r="AD289" s="1">
        <v>-1</v>
      </c>
      <c r="AE289" s="1">
        <v>-1</v>
      </c>
      <c r="AF289" s="1">
        <v>-1</v>
      </c>
      <c r="AG289" s="1">
        <v>-1</v>
      </c>
      <c r="AH289" s="1">
        <v>-1</v>
      </c>
      <c r="AI289" s="1">
        <v>-1</v>
      </c>
      <c r="AJ289" s="1">
        <v>-1</v>
      </c>
      <c r="AK289" s="1">
        <v>1</v>
      </c>
      <c r="AL289" s="1">
        <v>3</v>
      </c>
      <c r="AM289" s="1" t="s">
        <v>195</v>
      </c>
      <c r="AN289" s="1">
        <v>4040</v>
      </c>
      <c r="AW289" s="1">
        <v>0</v>
      </c>
      <c r="AX289" s="1">
        <v>3802.9</v>
      </c>
      <c r="AY289" s="1">
        <v>909.8</v>
      </c>
      <c r="AZ289" s="1">
        <v>2667.6</v>
      </c>
      <c r="BA289" s="1">
        <v>438.3</v>
      </c>
      <c r="BB289" s="1">
        <v>225.7</v>
      </c>
      <c r="BC289" s="1">
        <v>326.7</v>
      </c>
      <c r="BD289" s="1">
        <v>217.7</v>
      </c>
      <c r="BE289" s="1">
        <v>145.5</v>
      </c>
      <c r="BF289" s="1">
        <v>171.7</v>
      </c>
      <c r="BG289" s="1">
        <v>169.3</v>
      </c>
      <c r="BH289" s="1">
        <v>724.8</v>
      </c>
      <c r="BI289" s="1">
        <v>345.5</v>
      </c>
      <c r="BJ289" s="2">
        <f t="shared" ref="BJ289:BK289" si="144">ROUND(AVERAGE(AW289:BI289),0)</f>
        <v>780</v>
      </c>
      <c r="BK289" s="2">
        <f t="shared" si="144"/>
        <v>840</v>
      </c>
      <c r="BM289" s="8"/>
      <c r="BN289" s="8"/>
      <c r="BP289" s="12">
        <f t="shared" si="114"/>
        <v>780</v>
      </c>
      <c r="BQ289" s="12">
        <f t="shared" si="114"/>
        <v>840</v>
      </c>
    </row>
    <row r="290" spans="1:69" s="1" customFormat="1" ht="19.5" x14ac:dyDescent="0.6">
      <c r="A290" s="1" t="s">
        <v>200</v>
      </c>
      <c r="B290" s="1" t="s">
        <v>169</v>
      </c>
      <c r="C290" s="1" t="s">
        <v>179</v>
      </c>
      <c r="D290" s="1" t="s">
        <v>299</v>
      </c>
      <c r="E290" s="1" t="s">
        <v>203</v>
      </c>
      <c r="F290" s="1" t="s">
        <v>173</v>
      </c>
      <c r="G290" s="1" t="s">
        <v>174</v>
      </c>
      <c r="H290" s="1" t="s">
        <v>181</v>
      </c>
      <c r="I290" s="1">
        <v>1</v>
      </c>
      <c r="J290" s="1" t="s">
        <v>176</v>
      </c>
      <c r="K290" s="1" t="b">
        <v>0</v>
      </c>
      <c r="L290" s="1">
        <v>30</v>
      </c>
      <c r="M290" s="1">
        <v>210</v>
      </c>
      <c r="N290" s="1">
        <v>30</v>
      </c>
      <c r="O290" s="1">
        <v>210</v>
      </c>
      <c r="P290" s="1">
        <v>-1</v>
      </c>
      <c r="Q290" s="1">
        <v>-1</v>
      </c>
      <c r="R290" s="1">
        <v>-1</v>
      </c>
      <c r="S290" s="1">
        <v>-1</v>
      </c>
      <c r="T290" s="1">
        <v>-1</v>
      </c>
      <c r="U290" s="1">
        <v>-1</v>
      </c>
      <c r="V290" s="1">
        <v>-1</v>
      </c>
      <c r="W290" s="1">
        <v>-1</v>
      </c>
      <c r="X290" s="1">
        <v>-1</v>
      </c>
      <c r="Y290" s="1">
        <v>-1</v>
      </c>
      <c r="Z290" s="1">
        <v>-1</v>
      </c>
      <c r="AA290" s="1">
        <v>-1</v>
      </c>
      <c r="AB290" s="1">
        <v>-1</v>
      </c>
      <c r="AC290" s="1">
        <v>-1</v>
      </c>
      <c r="AD290" s="1">
        <v>-1</v>
      </c>
      <c r="AE290" s="1">
        <v>-1</v>
      </c>
      <c r="AF290" s="1">
        <v>-1</v>
      </c>
      <c r="AG290" s="1">
        <v>-1</v>
      </c>
      <c r="AH290" s="1">
        <v>-1</v>
      </c>
      <c r="AI290" s="1">
        <v>-1</v>
      </c>
      <c r="AJ290" s="1">
        <v>-1</v>
      </c>
      <c r="AK290" s="1">
        <v>1</v>
      </c>
      <c r="AL290" s="1">
        <v>3</v>
      </c>
      <c r="AM290" s="1" t="s">
        <v>195</v>
      </c>
      <c r="AN290" s="1">
        <v>4040</v>
      </c>
      <c r="AW290" s="1">
        <v>0</v>
      </c>
      <c r="AX290" s="1">
        <v>10399.4</v>
      </c>
      <c r="AY290" s="1">
        <v>2487.9</v>
      </c>
      <c r="AZ290" s="1">
        <v>7294.8</v>
      </c>
      <c r="BA290" s="1">
        <v>1198.5999999999999</v>
      </c>
      <c r="BB290" s="1">
        <v>617.1</v>
      </c>
      <c r="BC290" s="1">
        <v>893.4</v>
      </c>
      <c r="BD290" s="1">
        <v>595.29999999999995</v>
      </c>
      <c r="BE290" s="1">
        <v>397.8</v>
      </c>
      <c r="BF290" s="1">
        <v>469.6</v>
      </c>
      <c r="BG290" s="1">
        <v>462.8</v>
      </c>
      <c r="BH290" s="1">
        <v>1982.1</v>
      </c>
      <c r="BI290" s="1">
        <v>944.9</v>
      </c>
      <c r="BJ290" s="2">
        <f t="shared" ref="BJ290:BK290" si="145">ROUND(AVERAGE(AW290:BI290),0)</f>
        <v>2134</v>
      </c>
      <c r="BK290" s="2">
        <f t="shared" si="145"/>
        <v>2298</v>
      </c>
      <c r="BM290" s="8"/>
      <c r="BN290" s="8"/>
      <c r="BP290" s="12">
        <f t="shared" si="114"/>
        <v>2134</v>
      </c>
      <c r="BQ290" s="12">
        <f t="shared" si="114"/>
        <v>2298</v>
      </c>
    </row>
    <row r="291" spans="1:69" s="1" customFormat="1" ht="19.5" x14ac:dyDescent="0.6">
      <c r="A291" s="1" t="s">
        <v>200</v>
      </c>
      <c r="B291" s="1" t="s">
        <v>169</v>
      </c>
      <c r="C291" s="1" t="s">
        <v>179</v>
      </c>
      <c r="D291" s="1" t="s">
        <v>299</v>
      </c>
      <c r="E291" s="1" t="s">
        <v>195</v>
      </c>
      <c r="F291" s="1" t="s">
        <v>173</v>
      </c>
      <c r="G291" s="1" t="s">
        <v>174</v>
      </c>
      <c r="H291" s="1" t="s">
        <v>181</v>
      </c>
      <c r="I291" s="1">
        <v>1</v>
      </c>
      <c r="J291" s="1" t="s">
        <v>176</v>
      </c>
      <c r="K291" s="1" t="b">
        <v>0</v>
      </c>
      <c r="L291" s="1">
        <v>30</v>
      </c>
      <c r="M291" s="1">
        <v>210</v>
      </c>
      <c r="N291" s="1">
        <v>30</v>
      </c>
      <c r="O291" s="1">
        <v>210</v>
      </c>
      <c r="P291" s="1">
        <v>-1</v>
      </c>
      <c r="Q291" s="1">
        <v>-1</v>
      </c>
      <c r="R291" s="1">
        <v>-1</v>
      </c>
      <c r="S291" s="1">
        <v>-1</v>
      </c>
      <c r="T291" s="1">
        <v>-1</v>
      </c>
      <c r="U291" s="1">
        <v>-1</v>
      </c>
      <c r="V291" s="1">
        <v>-1</v>
      </c>
      <c r="W291" s="1">
        <v>-1</v>
      </c>
      <c r="X291" s="1">
        <v>-1</v>
      </c>
      <c r="Y291" s="1">
        <v>-1</v>
      </c>
      <c r="Z291" s="1">
        <v>-1</v>
      </c>
      <c r="AA291" s="1">
        <v>-1</v>
      </c>
      <c r="AB291" s="1">
        <v>-1</v>
      </c>
      <c r="AC291" s="1">
        <v>-1</v>
      </c>
      <c r="AD291" s="1">
        <v>-1</v>
      </c>
      <c r="AE291" s="1">
        <v>-1</v>
      </c>
      <c r="AF291" s="1">
        <v>-1</v>
      </c>
      <c r="AG291" s="1">
        <v>-1</v>
      </c>
      <c r="AH291" s="1">
        <v>-1</v>
      </c>
      <c r="AI291" s="1">
        <v>-1</v>
      </c>
      <c r="AJ291" s="1">
        <v>-1</v>
      </c>
      <c r="AK291" s="1">
        <v>1</v>
      </c>
      <c r="AL291" s="1">
        <v>3</v>
      </c>
      <c r="AM291" s="1" t="s">
        <v>195</v>
      </c>
      <c r="AN291" s="1">
        <v>4040</v>
      </c>
      <c r="AW291" s="1">
        <v>0</v>
      </c>
      <c r="AX291" s="1">
        <v>10071.299999999999</v>
      </c>
      <c r="AY291" s="1">
        <v>2409.4</v>
      </c>
      <c r="AZ291" s="1">
        <v>7064.7</v>
      </c>
      <c r="BA291" s="1">
        <v>1160.8</v>
      </c>
      <c r="BB291" s="1">
        <v>597.6</v>
      </c>
      <c r="BC291" s="1">
        <v>865.2</v>
      </c>
      <c r="BD291" s="1">
        <v>576.5</v>
      </c>
      <c r="BE291" s="1">
        <v>385.2</v>
      </c>
      <c r="BF291" s="1">
        <v>454.8</v>
      </c>
      <c r="BG291" s="1">
        <v>448.2</v>
      </c>
      <c r="BH291" s="1">
        <v>1919.6</v>
      </c>
      <c r="BI291" s="1">
        <v>915.1</v>
      </c>
      <c r="BJ291" s="2">
        <f t="shared" ref="BJ291:BK291" si="146">ROUND(AVERAGE(AW291:BI291),0)</f>
        <v>2067</v>
      </c>
      <c r="BK291" s="2">
        <f t="shared" si="146"/>
        <v>2226</v>
      </c>
      <c r="BM291" s="8"/>
      <c r="BN291" s="8"/>
      <c r="BP291" s="12">
        <f t="shared" si="114"/>
        <v>2067</v>
      </c>
      <c r="BQ291" s="12">
        <f t="shared" si="114"/>
        <v>2226</v>
      </c>
    </row>
    <row r="292" spans="1:69" s="1" customFormat="1" ht="19.5" x14ac:dyDescent="0.6">
      <c r="A292" s="1" t="s">
        <v>200</v>
      </c>
      <c r="B292" s="1" t="s">
        <v>169</v>
      </c>
      <c r="C292" s="1" t="s">
        <v>190</v>
      </c>
      <c r="D292" s="1" t="s">
        <v>299</v>
      </c>
      <c r="E292" s="1" t="s">
        <v>203</v>
      </c>
      <c r="F292" s="1" t="s">
        <v>173</v>
      </c>
      <c r="G292" s="1" t="s">
        <v>174</v>
      </c>
      <c r="H292" s="1" t="s">
        <v>175</v>
      </c>
      <c r="I292" s="1">
        <v>1</v>
      </c>
      <c r="J292" s="1" t="s">
        <v>176</v>
      </c>
      <c r="K292" s="1" t="b">
        <v>0</v>
      </c>
      <c r="L292" s="1">
        <v>30</v>
      </c>
      <c r="M292" s="1">
        <v>210</v>
      </c>
      <c r="N292" s="1">
        <v>30</v>
      </c>
      <c r="O292" s="1">
        <v>210</v>
      </c>
      <c r="P292" s="1">
        <v>-1</v>
      </c>
      <c r="Q292" s="1">
        <v>-1</v>
      </c>
      <c r="R292" s="1">
        <v>-1</v>
      </c>
      <c r="S292" s="1">
        <v>-1</v>
      </c>
      <c r="T292" s="1">
        <v>-1</v>
      </c>
      <c r="U292" s="1">
        <v>-1</v>
      </c>
      <c r="V292" s="1">
        <v>-1</v>
      </c>
      <c r="W292" s="1">
        <v>-1</v>
      </c>
      <c r="X292" s="1">
        <v>-1</v>
      </c>
      <c r="Y292" s="1">
        <v>-1</v>
      </c>
      <c r="Z292" s="1">
        <v>-1</v>
      </c>
      <c r="AA292" s="1">
        <v>-1</v>
      </c>
      <c r="AB292" s="1">
        <v>-1</v>
      </c>
      <c r="AC292" s="1">
        <v>-1</v>
      </c>
      <c r="AD292" s="1">
        <v>-1</v>
      </c>
      <c r="AE292" s="1">
        <v>-1</v>
      </c>
      <c r="AF292" s="1">
        <v>-1</v>
      </c>
      <c r="AG292" s="1">
        <v>-1</v>
      </c>
      <c r="AH292" s="1">
        <v>-1</v>
      </c>
      <c r="AI292" s="1">
        <v>-1</v>
      </c>
      <c r="AJ292" s="1">
        <v>-1</v>
      </c>
      <c r="AK292" s="1">
        <v>1</v>
      </c>
      <c r="AL292" s="1">
        <v>3</v>
      </c>
      <c r="AM292" s="1" t="s">
        <v>195</v>
      </c>
      <c r="AN292" s="1">
        <v>4040</v>
      </c>
      <c r="AW292" s="1">
        <v>0</v>
      </c>
      <c r="AX292" s="1">
        <v>8990.4</v>
      </c>
      <c r="AY292" s="1">
        <v>2150.9</v>
      </c>
      <c r="AZ292" s="1">
        <v>6306.5</v>
      </c>
      <c r="BA292" s="1">
        <v>1036.2</v>
      </c>
      <c r="BB292" s="1">
        <v>533.5</v>
      </c>
      <c r="BC292" s="1">
        <v>772.3</v>
      </c>
      <c r="BD292" s="1">
        <v>514.6</v>
      </c>
      <c r="BE292" s="1">
        <v>343.9</v>
      </c>
      <c r="BF292" s="1">
        <v>406</v>
      </c>
      <c r="BG292" s="1">
        <v>400.1</v>
      </c>
      <c r="BH292" s="1">
        <v>1713.6</v>
      </c>
      <c r="BI292" s="1">
        <v>816.9</v>
      </c>
      <c r="BJ292" s="2">
        <f t="shared" ref="BJ292:BK292" si="147">ROUND(AVERAGE(AW292:BI292),0)</f>
        <v>1845</v>
      </c>
      <c r="BK292" s="2">
        <f t="shared" si="147"/>
        <v>1987</v>
      </c>
      <c r="BM292" s="8"/>
      <c r="BN292" s="8"/>
      <c r="BP292" s="12">
        <f t="shared" si="114"/>
        <v>1845</v>
      </c>
      <c r="BQ292" s="12">
        <f t="shared" si="114"/>
        <v>1987</v>
      </c>
    </row>
    <row r="293" spans="1:69" s="1" customFormat="1" ht="19.5" x14ac:dyDescent="0.6">
      <c r="A293" s="1" t="s">
        <v>200</v>
      </c>
      <c r="B293" s="1" t="s">
        <v>169</v>
      </c>
      <c r="C293" s="1" t="s">
        <v>283</v>
      </c>
      <c r="D293" s="1" t="s">
        <v>299</v>
      </c>
      <c r="E293" s="1" t="s">
        <v>203</v>
      </c>
      <c r="F293" s="1" t="s">
        <v>173</v>
      </c>
      <c r="G293" s="1" t="s">
        <v>174</v>
      </c>
      <c r="H293" s="1" t="s">
        <v>181</v>
      </c>
      <c r="I293" s="1">
        <v>1</v>
      </c>
      <c r="J293" s="1" t="s">
        <v>176</v>
      </c>
      <c r="K293" s="1" t="b">
        <v>0</v>
      </c>
      <c r="L293" s="1">
        <v>30</v>
      </c>
      <c r="M293" s="1">
        <v>210</v>
      </c>
      <c r="N293" s="1">
        <v>30</v>
      </c>
      <c r="O293" s="1">
        <v>210</v>
      </c>
      <c r="P293" s="1">
        <v>-1</v>
      </c>
      <c r="Q293" s="1">
        <v>-1</v>
      </c>
      <c r="R293" s="1">
        <v>-1</v>
      </c>
      <c r="S293" s="1">
        <v>-1</v>
      </c>
      <c r="T293" s="1">
        <v>-1</v>
      </c>
      <c r="U293" s="1">
        <v>-1</v>
      </c>
      <c r="V293" s="1">
        <v>-1</v>
      </c>
      <c r="W293" s="1">
        <v>-1</v>
      </c>
      <c r="X293" s="1">
        <v>-1</v>
      </c>
      <c r="Y293" s="1">
        <v>-1</v>
      </c>
      <c r="Z293" s="1">
        <v>-1</v>
      </c>
      <c r="AA293" s="1">
        <v>-1</v>
      </c>
      <c r="AB293" s="1">
        <v>-1</v>
      </c>
      <c r="AC293" s="1">
        <v>-1</v>
      </c>
      <c r="AD293" s="1">
        <v>-1</v>
      </c>
      <c r="AE293" s="1">
        <v>-1</v>
      </c>
      <c r="AF293" s="1">
        <v>-1</v>
      </c>
      <c r="AG293" s="1">
        <v>-1</v>
      </c>
      <c r="AH293" s="1">
        <v>-1</v>
      </c>
      <c r="AI293" s="1">
        <v>-1</v>
      </c>
      <c r="AJ293" s="1">
        <v>-1</v>
      </c>
      <c r="AK293" s="1">
        <v>1</v>
      </c>
      <c r="AL293" s="1">
        <v>3</v>
      </c>
      <c r="AM293" s="1" t="s">
        <v>195</v>
      </c>
      <c r="AN293" s="1">
        <v>4040</v>
      </c>
      <c r="AW293" s="1">
        <v>0</v>
      </c>
      <c r="AX293" s="1">
        <v>7108.3</v>
      </c>
      <c r="AY293" s="1">
        <v>1700.6</v>
      </c>
      <c r="AZ293" s="1">
        <v>4986.2</v>
      </c>
      <c r="BA293" s="1">
        <v>819.3</v>
      </c>
      <c r="BB293" s="1">
        <v>421.8</v>
      </c>
      <c r="BC293" s="1">
        <v>610.70000000000005</v>
      </c>
      <c r="BD293" s="1">
        <v>406.9</v>
      </c>
      <c r="BE293" s="1">
        <v>271.89999999999998</v>
      </c>
      <c r="BF293" s="1">
        <v>321</v>
      </c>
      <c r="BG293" s="1">
        <v>316.39999999999998</v>
      </c>
      <c r="BH293" s="1">
        <v>1354.9</v>
      </c>
      <c r="BI293" s="1">
        <v>645.9</v>
      </c>
      <c r="BJ293" s="2">
        <f t="shared" ref="BJ293:BK293" si="148">ROUND(AVERAGE(AW293:BI293),0)</f>
        <v>1459</v>
      </c>
      <c r="BK293" s="2">
        <f t="shared" si="148"/>
        <v>1571</v>
      </c>
      <c r="BM293" s="8"/>
      <c r="BN293" s="8"/>
      <c r="BP293" s="12">
        <f t="shared" si="114"/>
        <v>1459</v>
      </c>
      <c r="BQ293" s="12">
        <f t="shared" si="114"/>
        <v>1571</v>
      </c>
    </row>
    <row r="294" spans="1:69" s="1" customFormat="1" ht="19.5" x14ac:dyDescent="0.6">
      <c r="A294" s="1" t="s">
        <v>200</v>
      </c>
      <c r="B294" s="1" t="s">
        <v>169</v>
      </c>
      <c r="C294" s="1" t="s">
        <v>283</v>
      </c>
      <c r="D294" s="1" t="s">
        <v>299</v>
      </c>
      <c r="E294" s="1" t="s">
        <v>195</v>
      </c>
      <c r="F294" s="1" t="s">
        <v>173</v>
      </c>
      <c r="G294" s="1" t="s">
        <v>174</v>
      </c>
      <c r="H294" s="1" t="s">
        <v>181</v>
      </c>
      <c r="I294" s="1">
        <v>1</v>
      </c>
      <c r="J294" s="1" t="s">
        <v>176</v>
      </c>
      <c r="K294" s="1" t="b">
        <v>0</v>
      </c>
      <c r="L294" s="1">
        <v>30</v>
      </c>
      <c r="M294" s="1">
        <v>210</v>
      </c>
      <c r="N294" s="1">
        <v>30</v>
      </c>
      <c r="O294" s="1">
        <v>210</v>
      </c>
      <c r="P294" s="1">
        <v>-1</v>
      </c>
      <c r="Q294" s="1">
        <v>-1</v>
      </c>
      <c r="R294" s="1">
        <v>-1</v>
      </c>
      <c r="S294" s="1">
        <v>-1</v>
      </c>
      <c r="T294" s="1">
        <v>-1</v>
      </c>
      <c r="U294" s="1">
        <v>-1</v>
      </c>
      <c r="V294" s="1">
        <v>-1</v>
      </c>
      <c r="W294" s="1">
        <v>-1</v>
      </c>
      <c r="X294" s="1">
        <v>-1</v>
      </c>
      <c r="Y294" s="1">
        <v>-1</v>
      </c>
      <c r="Z294" s="1">
        <v>-1</v>
      </c>
      <c r="AA294" s="1">
        <v>-1</v>
      </c>
      <c r="AB294" s="1">
        <v>-1</v>
      </c>
      <c r="AC294" s="1">
        <v>-1</v>
      </c>
      <c r="AD294" s="1">
        <v>-1</v>
      </c>
      <c r="AE294" s="1">
        <v>-1</v>
      </c>
      <c r="AF294" s="1">
        <v>-1</v>
      </c>
      <c r="AG294" s="1">
        <v>-1</v>
      </c>
      <c r="AH294" s="1">
        <v>-1</v>
      </c>
      <c r="AI294" s="1">
        <v>-1</v>
      </c>
      <c r="AJ294" s="1">
        <v>-1</v>
      </c>
      <c r="AK294" s="1">
        <v>1</v>
      </c>
      <c r="AL294" s="1">
        <v>3</v>
      </c>
      <c r="AM294" s="1" t="s">
        <v>195</v>
      </c>
      <c r="AN294" s="1">
        <v>4040</v>
      </c>
      <c r="AW294" s="1">
        <v>0</v>
      </c>
      <c r="AX294" s="1">
        <v>7592.8</v>
      </c>
      <c r="AY294" s="1">
        <v>1816.5</v>
      </c>
      <c r="AZ294" s="1">
        <v>5326.1</v>
      </c>
      <c r="BA294" s="1">
        <v>875.1</v>
      </c>
      <c r="BB294" s="1">
        <v>450.6</v>
      </c>
      <c r="BC294" s="1">
        <v>652.29999999999995</v>
      </c>
      <c r="BD294" s="1">
        <v>434.6</v>
      </c>
      <c r="BE294" s="1">
        <v>290.39999999999998</v>
      </c>
      <c r="BF294" s="1">
        <v>342.9</v>
      </c>
      <c r="BG294" s="1">
        <v>337.9</v>
      </c>
      <c r="BH294" s="1">
        <v>1447.2</v>
      </c>
      <c r="BI294" s="1">
        <v>689.9</v>
      </c>
      <c r="BJ294" s="2">
        <f t="shared" ref="BJ294:BK294" si="149">ROUND(AVERAGE(AW294:BI294),0)</f>
        <v>1558</v>
      </c>
      <c r="BK294" s="2">
        <f t="shared" si="149"/>
        <v>1678</v>
      </c>
      <c r="BM294" s="8"/>
      <c r="BN294" s="8"/>
      <c r="BP294" s="12">
        <f t="shared" si="114"/>
        <v>1558</v>
      </c>
      <c r="BQ294" s="12">
        <f t="shared" si="114"/>
        <v>1678</v>
      </c>
    </row>
    <row r="295" spans="1:69" s="1" customFormat="1" ht="19.5" x14ac:dyDescent="0.6">
      <c r="A295" s="1" t="s">
        <v>200</v>
      </c>
      <c r="B295" s="1" t="s">
        <v>169</v>
      </c>
      <c r="C295" s="1" t="s">
        <v>170</v>
      </c>
      <c r="D295" s="1" t="s">
        <v>299</v>
      </c>
      <c r="E295" s="1" t="s">
        <v>203</v>
      </c>
      <c r="F295" s="1" t="s">
        <v>173</v>
      </c>
      <c r="G295" s="1" t="s">
        <v>174</v>
      </c>
      <c r="H295" s="1" t="s">
        <v>175</v>
      </c>
      <c r="I295" s="1">
        <v>1</v>
      </c>
      <c r="J295" s="1" t="s">
        <v>176</v>
      </c>
      <c r="K295" s="1" t="b">
        <v>0</v>
      </c>
      <c r="L295" s="1">
        <v>30</v>
      </c>
      <c r="M295" s="1">
        <v>210</v>
      </c>
      <c r="N295" s="1">
        <v>30</v>
      </c>
      <c r="O295" s="1">
        <v>210</v>
      </c>
      <c r="P295" s="1">
        <v>-1</v>
      </c>
      <c r="Q295" s="1">
        <v>-1</v>
      </c>
      <c r="R295" s="1">
        <v>-1</v>
      </c>
      <c r="S295" s="1">
        <v>-1</v>
      </c>
      <c r="T295" s="1">
        <v>-1</v>
      </c>
      <c r="U295" s="1">
        <v>-1</v>
      </c>
      <c r="V295" s="1">
        <v>-1</v>
      </c>
      <c r="W295" s="1">
        <v>-1</v>
      </c>
      <c r="X295" s="1">
        <v>-1</v>
      </c>
      <c r="Y295" s="1">
        <v>-1</v>
      </c>
      <c r="Z295" s="1">
        <v>-1</v>
      </c>
      <c r="AA295" s="1">
        <v>-1</v>
      </c>
      <c r="AB295" s="1">
        <v>-1</v>
      </c>
      <c r="AC295" s="1">
        <v>-1</v>
      </c>
      <c r="AD295" s="1">
        <v>-1</v>
      </c>
      <c r="AE295" s="1">
        <v>-1</v>
      </c>
      <c r="AF295" s="1">
        <v>-1</v>
      </c>
      <c r="AG295" s="1">
        <v>-1</v>
      </c>
      <c r="AH295" s="1">
        <v>-1</v>
      </c>
      <c r="AI295" s="1">
        <v>-1</v>
      </c>
      <c r="AJ295" s="1">
        <v>-1</v>
      </c>
      <c r="AK295" s="1">
        <v>1</v>
      </c>
      <c r="AL295" s="1">
        <v>3</v>
      </c>
      <c r="AM295" s="1" t="s">
        <v>195</v>
      </c>
      <c r="AN295" s="1">
        <v>4040</v>
      </c>
      <c r="AW295" s="1">
        <v>0</v>
      </c>
      <c r="AX295" s="1">
        <v>10124.700000000001</v>
      </c>
      <c r="AY295" s="1">
        <v>2422.1999999999998</v>
      </c>
      <c r="AZ295" s="1">
        <v>7102.1</v>
      </c>
      <c r="BA295" s="1">
        <v>1167</v>
      </c>
      <c r="BB295" s="1">
        <v>600.79999999999995</v>
      </c>
      <c r="BC295" s="1">
        <v>869.8</v>
      </c>
      <c r="BD295" s="1">
        <v>579.6</v>
      </c>
      <c r="BE295" s="1">
        <v>387.3</v>
      </c>
      <c r="BF295" s="1">
        <v>457.2</v>
      </c>
      <c r="BG295" s="1">
        <v>450.6</v>
      </c>
      <c r="BH295" s="1">
        <v>1929.8</v>
      </c>
      <c r="BI295" s="1">
        <v>919.9</v>
      </c>
      <c r="BJ295" s="2">
        <f t="shared" ref="BJ295:BK295" si="150">ROUND(AVERAGE(AW295:BI295),0)</f>
        <v>2078</v>
      </c>
      <c r="BK295" s="2">
        <f t="shared" si="150"/>
        <v>2238</v>
      </c>
      <c r="BM295" s="8"/>
      <c r="BN295" s="8"/>
      <c r="BP295" s="12">
        <f t="shared" si="114"/>
        <v>2078</v>
      </c>
      <c r="BQ295" s="12">
        <f t="shared" si="114"/>
        <v>2238</v>
      </c>
    </row>
    <row r="296" spans="1:69" s="1" customFormat="1" ht="19.5" x14ac:dyDescent="0.6">
      <c r="A296" s="1" t="s">
        <v>200</v>
      </c>
      <c r="B296" s="1" t="s">
        <v>169</v>
      </c>
      <c r="C296" s="1" t="s">
        <v>291</v>
      </c>
      <c r="D296" s="1" t="s">
        <v>299</v>
      </c>
      <c r="E296" s="1" t="s">
        <v>195</v>
      </c>
      <c r="F296" s="1" t="s">
        <v>173</v>
      </c>
      <c r="G296" s="1" t="s">
        <v>174</v>
      </c>
      <c r="H296" s="1" t="s">
        <v>181</v>
      </c>
      <c r="I296" s="1">
        <v>1</v>
      </c>
      <c r="J296" s="1" t="s">
        <v>176</v>
      </c>
      <c r="K296" s="1" t="b">
        <v>0</v>
      </c>
      <c r="L296" s="1">
        <v>30</v>
      </c>
      <c r="M296" s="1">
        <v>210</v>
      </c>
      <c r="N296" s="1">
        <v>30</v>
      </c>
      <c r="O296" s="1">
        <v>210</v>
      </c>
      <c r="P296" s="1">
        <v>-1</v>
      </c>
      <c r="Q296" s="1">
        <v>-1</v>
      </c>
      <c r="R296" s="1">
        <v>-1</v>
      </c>
      <c r="S296" s="1">
        <v>-1</v>
      </c>
      <c r="T296" s="1">
        <v>-1</v>
      </c>
      <c r="U296" s="1">
        <v>-1</v>
      </c>
      <c r="V296" s="1">
        <v>-1</v>
      </c>
      <c r="W296" s="1">
        <v>-1</v>
      </c>
      <c r="X296" s="1">
        <v>-1</v>
      </c>
      <c r="Y296" s="1">
        <v>-1</v>
      </c>
      <c r="Z296" s="1">
        <v>-1</v>
      </c>
      <c r="AA296" s="1">
        <v>-1</v>
      </c>
      <c r="AB296" s="1">
        <v>-1</v>
      </c>
      <c r="AC296" s="1">
        <v>-1</v>
      </c>
      <c r="AD296" s="1">
        <v>-1</v>
      </c>
      <c r="AE296" s="1">
        <v>-1</v>
      </c>
      <c r="AF296" s="1">
        <v>-1</v>
      </c>
      <c r="AG296" s="1">
        <v>-1</v>
      </c>
      <c r="AH296" s="1">
        <v>-1</v>
      </c>
      <c r="AI296" s="1">
        <v>-1</v>
      </c>
      <c r="AJ296" s="1">
        <v>-1</v>
      </c>
      <c r="AK296" s="1">
        <v>1</v>
      </c>
      <c r="AL296" s="1">
        <v>3</v>
      </c>
      <c r="AM296" s="1" t="s">
        <v>195</v>
      </c>
      <c r="AN296" s="1">
        <v>4040</v>
      </c>
      <c r="AW296" s="1">
        <v>0</v>
      </c>
      <c r="AX296" s="1">
        <v>4156.6000000000004</v>
      </c>
      <c r="AY296" s="1">
        <v>994.4</v>
      </c>
      <c r="AZ296" s="1">
        <v>2915.7</v>
      </c>
      <c r="BA296" s="1">
        <v>479.1</v>
      </c>
      <c r="BB296" s="1">
        <v>246.7</v>
      </c>
      <c r="BC296" s="1">
        <v>357.1</v>
      </c>
      <c r="BD296" s="1">
        <v>237.9</v>
      </c>
      <c r="BE296" s="1">
        <v>159</v>
      </c>
      <c r="BF296" s="1">
        <v>187.7</v>
      </c>
      <c r="BG296" s="1">
        <v>185</v>
      </c>
      <c r="BH296" s="1">
        <v>792.2</v>
      </c>
      <c r="BI296" s="1">
        <v>377.7</v>
      </c>
      <c r="BJ296" s="2">
        <f t="shared" ref="BJ296:BK296" si="151">ROUND(AVERAGE(AW296:BI296),0)</f>
        <v>853</v>
      </c>
      <c r="BK296" s="2">
        <f t="shared" si="151"/>
        <v>919</v>
      </c>
      <c r="BM296" s="8"/>
      <c r="BN296" s="8"/>
      <c r="BP296" s="12">
        <f t="shared" si="114"/>
        <v>853</v>
      </c>
      <c r="BQ296" s="12">
        <f t="shared" si="114"/>
        <v>919</v>
      </c>
    </row>
    <row r="297" spans="1:69" s="1" customFormat="1" ht="19.5" x14ac:dyDescent="0.6">
      <c r="A297" s="1" t="s">
        <v>200</v>
      </c>
      <c r="B297" s="1" t="s">
        <v>169</v>
      </c>
      <c r="C297" s="1" t="s">
        <v>291</v>
      </c>
      <c r="D297" s="1" t="s">
        <v>299</v>
      </c>
      <c r="E297" s="1" t="s">
        <v>203</v>
      </c>
      <c r="F297" s="1" t="s">
        <v>173</v>
      </c>
      <c r="G297" s="1" t="s">
        <v>174</v>
      </c>
      <c r="H297" s="1" t="s">
        <v>181</v>
      </c>
      <c r="I297" s="1">
        <v>1</v>
      </c>
      <c r="J297" s="1" t="s">
        <v>176</v>
      </c>
      <c r="K297" s="1" t="b">
        <v>0</v>
      </c>
      <c r="L297" s="1">
        <v>30</v>
      </c>
      <c r="M297" s="1">
        <v>210</v>
      </c>
      <c r="N297" s="1">
        <v>30</v>
      </c>
      <c r="O297" s="1">
        <v>210</v>
      </c>
      <c r="P297" s="1">
        <v>-1</v>
      </c>
      <c r="Q297" s="1">
        <v>-1</v>
      </c>
      <c r="R297" s="1">
        <v>-1</v>
      </c>
      <c r="S297" s="1">
        <v>-1</v>
      </c>
      <c r="T297" s="1">
        <v>-1</v>
      </c>
      <c r="U297" s="1">
        <v>-1</v>
      </c>
      <c r="V297" s="1">
        <v>-1</v>
      </c>
      <c r="W297" s="1">
        <v>-1</v>
      </c>
      <c r="X297" s="1">
        <v>-1</v>
      </c>
      <c r="Y297" s="1">
        <v>-1</v>
      </c>
      <c r="Z297" s="1">
        <v>-1</v>
      </c>
      <c r="AA297" s="1">
        <v>-1</v>
      </c>
      <c r="AB297" s="1">
        <v>-1</v>
      </c>
      <c r="AC297" s="1">
        <v>-1</v>
      </c>
      <c r="AD297" s="1">
        <v>-1</v>
      </c>
      <c r="AE297" s="1">
        <v>-1</v>
      </c>
      <c r="AF297" s="1">
        <v>-1</v>
      </c>
      <c r="AG297" s="1">
        <v>-1</v>
      </c>
      <c r="AH297" s="1">
        <v>-1</v>
      </c>
      <c r="AI297" s="1">
        <v>-1</v>
      </c>
      <c r="AJ297" s="1">
        <v>-1</v>
      </c>
      <c r="AK297" s="1">
        <v>1</v>
      </c>
      <c r="AL297" s="1">
        <v>3</v>
      </c>
      <c r="AM297" s="1" t="s">
        <v>195</v>
      </c>
      <c r="AN297" s="1">
        <v>4040</v>
      </c>
      <c r="AW297" s="1">
        <v>0</v>
      </c>
      <c r="AX297" s="1">
        <v>23819.1</v>
      </c>
      <c r="AY297" s="1">
        <v>5698.5</v>
      </c>
      <c r="AZ297" s="1">
        <v>16708.3</v>
      </c>
      <c r="BA297" s="1">
        <v>2745.4</v>
      </c>
      <c r="BB297" s="1">
        <v>1413.4</v>
      </c>
      <c r="BC297" s="1">
        <v>2046.2</v>
      </c>
      <c r="BD297" s="1">
        <v>1363.4</v>
      </c>
      <c r="BE297" s="1">
        <v>911.1</v>
      </c>
      <c r="BF297" s="1">
        <v>1075.7</v>
      </c>
      <c r="BG297" s="1">
        <v>1060.0999999999999</v>
      </c>
      <c r="BH297" s="1">
        <v>4539.8999999999996</v>
      </c>
      <c r="BI297" s="1">
        <v>2164.1999999999998</v>
      </c>
      <c r="BJ297" s="2">
        <f t="shared" ref="BJ297:BK297" si="152">ROUND(AVERAGE(AW297:BI297),0)</f>
        <v>4888</v>
      </c>
      <c r="BK297" s="2">
        <f t="shared" si="152"/>
        <v>5264</v>
      </c>
      <c r="BM297" s="8"/>
      <c r="BN297" s="8"/>
      <c r="BP297" s="12">
        <f t="shared" si="114"/>
        <v>4888</v>
      </c>
      <c r="BQ297" s="12">
        <f t="shared" si="114"/>
        <v>5264</v>
      </c>
    </row>
    <row r="298" spans="1:69" s="1" customFormat="1" ht="19.5" x14ac:dyDescent="0.6">
      <c r="A298" s="1" t="s">
        <v>200</v>
      </c>
      <c r="B298" s="1" t="s">
        <v>169</v>
      </c>
      <c r="C298" s="1" t="s">
        <v>257</v>
      </c>
      <c r="D298" s="1" t="s">
        <v>299</v>
      </c>
      <c r="E298" s="1" t="s">
        <v>203</v>
      </c>
      <c r="F298" s="1" t="s">
        <v>173</v>
      </c>
      <c r="G298" s="1" t="s">
        <v>174</v>
      </c>
      <c r="H298" s="1" t="s">
        <v>181</v>
      </c>
      <c r="I298" s="1">
        <v>1</v>
      </c>
      <c r="J298" s="1" t="s">
        <v>176</v>
      </c>
      <c r="K298" s="1" t="b">
        <v>0</v>
      </c>
      <c r="L298" s="1">
        <v>30</v>
      </c>
      <c r="M298" s="1">
        <v>210</v>
      </c>
      <c r="N298" s="1">
        <v>30</v>
      </c>
      <c r="O298" s="1">
        <v>210</v>
      </c>
      <c r="P298" s="1">
        <v>-1</v>
      </c>
      <c r="Q298" s="1">
        <v>-1</v>
      </c>
      <c r="R298" s="1">
        <v>-1</v>
      </c>
      <c r="S298" s="1">
        <v>-1</v>
      </c>
      <c r="T298" s="1">
        <v>-1</v>
      </c>
      <c r="U298" s="1">
        <v>-1</v>
      </c>
      <c r="V298" s="1">
        <v>-1</v>
      </c>
      <c r="W298" s="1">
        <v>-1</v>
      </c>
      <c r="X298" s="1">
        <v>-1</v>
      </c>
      <c r="Y298" s="1">
        <v>-1</v>
      </c>
      <c r="Z298" s="1">
        <v>-1</v>
      </c>
      <c r="AA298" s="1">
        <v>-1</v>
      </c>
      <c r="AB298" s="1">
        <v>-1</v>
      </c>
      <c r="AC298" s="1">
        <v>-1</v>
      </c>
      <c r="AD298" s="1">
        <v>-1</v>
      </c>
      <c r="AE298" s="1">
        <v>-1</v>
      </c>
      <c r="AF298" s="1">
        <v>-1</v>
      </c>
      <c r="AG298" s="1">
        <v>-1</v>
      </c>
      <c r="AH298" s="1">
        <v>-1</v>
      </c>
      <c r="AI298" s="1">
        <v>-1</v>
      </c>
      <c r="AJ298" s="1">
        <v>-1</v>
      </c>
      <c r="AK298" s="1">
        <v>1</v>
      </c>
      <c r="AL298" s="1">
        <v>3</v>
      </c>
      <c r="AM298" s="1" t="s">
        <v>195</v>
      </c>
      <c r="AN298" s="1">
        <v>4040</v>
      </c>
      <c r="AW298" s="1">
        <v>0</v>
      </c>
      <c r="AX298" s="1">
        <v>7470.8</v>
      </c>
      <c r="AY298" s="1">
        <v>1787.3</v>
      </c>
      <c r="AZ298" s="1">
        <v>5240.5</v>
      </c>
      <c r="BA298" s="1">
        <v>861.1</v>
      </c>
      <c r="BB298" s="1">
        <v>443.3</v>
      </c>
      <c r="BC298" s="1">
        <v>641.79999999999995</v>
      </c>
      <c r="BD298" s="1">
        <v>427.6</v>
      </c>
      <c r="BE298" s="1">
        <v>285.8</v>
      </c>
      <c r="BF298" s="1">
        <v>337.4</v>
      </c>
      <c r="BG298" s="1">
        <v>332.5</v>
      </c>
      <c r="BH298" s="1">
        <v>1423.9</v>
      </c>
      <c r="BI298" s="1">
        <v>678.8</v>
      </c>
      <c r="BJ298" s="2">
        <f t="shared" ref="BJ298:BK298" si="153">ROUND(AVERAGE(AW298:BI298),0)</f>
        <v>1533</v>
      </c>
      <c r="BK298" s="2">
        <f t="shared" si="153"/>
        <v>1651</v>
      </c>
      <c r="BM298" s="8"/>
      <c r="BN298" s="8"/>
      <c r="BP298" s="12">
        <f t="shared" si="114"/>
        <v>1533</v>
      </c>
      <c r="BQ298" s="12">
        <f t="shared" si="114"/>
        <v>1651</v>
      </c>
    </row>
    <row r="299" spans="1:69" s="1" customFormat="1" ht="19.5" x14ac:dyDescent="0.6">
      <c r="A299" s="1" t="s">
        <v>200</v>
      </c>
      <c r="B299" s="1" t="s">
        <v>169</v>
      </c>
      <c r="C299" s="1" t="s">
        <v>257</v>
      </c>
      <c r="D299" s="1" t="s">
        <v>299</v>
      </c>
      <c r="E299" s="1" t="s">
        <v>195</v>
      </c>
      <c r="F299" s="1" t="s">
        <v>173</v>
      </c>
      <c r="G299" s="1" t="s">
        <v>174</v>
      </c>
      <c r="H299" s="1" t="s">
        <v>181</v>
      </c>
      <c r="I299" s="1">
        <v>1</v>
      </c>
      <c r="J299" s="1" t="s">
        <v>176</v>
      </c>
      <c r="K299" s="1" t="b">
        <v>0</v>
      </c>
      <c r="L299" s="1">
        <v>30</v>
      </c>
      <c r="M299" s="1">
        <v>210</v>
      </c>
      <c r="N299" s="1">
        <v>30</v>
      </c>
      <c r="O299" s="1">
        <v>210</v>
      </c>
      <c r="P299" s="1">
        <v>-1</v>
      </c>
      <c r="Q299" s="1">
        <v>-1</v>
      </c>
      <c r="R299" s="1">
        <v>-1</v>
      </c>
      <c r="S299" s="1">
        <v>-1</v>
      </c>
      <c r="T299" s="1">
        <v>-1</v>
      </c>
      <c r="U299" s="1">
        <v>-1</v>
      </c>
      <c r="V299" s="1">
        <v>-1</v>
      </c>
      <c r="W299" s="1">
        <v>-1</v>
      </c>
      <c r="X299" s="1">
        <v>-1</v>
      </c>
      <c r="Y299" s="1">
        <v>-1</v>
      </c>
      <c r="Z299" s="1">
        <v>-1</v>
      </c>
      <c r="AA299" s="1">
        <v>-1</v>
      </c>
      <c r="AB299" s="1">
        <v>-1</v>
      </c>
      <c r="AC299" s="1">
        <v>-1</v>
      </c>
      <c r="AD299" s="1">
        <v>-1</v>
      </c>
      <c r="AE299" s="1">
        <v>-1</v>
      </c>
      <c r="AF299" s="1">
        <v>-1</v>
      </c>
      <c r="AG299" s="1">
        <v>-1</v>
      </c>
      <c r="AH299" s="1">
        <v>-1</v>
      </c>
      <c r="AI299" s="1">
        <v>-1</v>
      </c>
      <c r="AJ299" s="1">
        <v>-1</v>
      </c>
      <c r="AK299" s="1">
        <v>1</v>
      </c>
      <c r="AL299" s="1">
        <v>3</v>
      </c>
      <c r="AM299" s="1" t="s">
        <v>195</v>
      </c>
      <c r="AN299" s="1">
        <v>4040</v>
      </c>
      <c r="AW299" s="1">
        <v>0</v>
      </c>
      <c r="AX299" s="1">
        <v>4786.7</v>
      </c>
      <c r="AY299" s="1">
        <v>1145.2</v>
      </c>
      <c r="AZ299" s="1">
        <v>3357.7</v>
      </c>
      <c r="BA299" s="1">
        <v>551.70000000000005</v>
      </c>
      <c r="BB299" s="1">
        <v>284</v>
      </c>
      <c r="BC299" s="1">
        <v>411.2</v>
      </c>
      <c r="BD299" s="1">
        <v>274</v>
      </c>
      <c r="BE299" s="1">
        <v>183.1</v>
      </c>
      <c r="BF299" s="1">
        <v>216.2</v>
      </c>
      <c r="BG299" s="1">
        <v>213</v>
      </c>
      <c r="BH299" s="1">
        <v>912.3</v>
      </c>
      <c r="BI299" s="1">
        <v>434.9</v>
      </c>
      <c r="BJ299" s="2">
        <f t="shared" ref="BJ299:BK299" si="154">ROUND(AVERAGE(AW299:BI299),0)</f>
        <v>982</v>
      </c>
      <c r="BK299" s="2">
        <f t="shared" si="154"/>
        <v>1058</v>
      </c>
      <c r="BM299" s="8"/>
      <c r="BN299" s="8"/>
      <c r="BP299" s="12">
        <f t="shared" si="114"/>
        <v>982</v>
      </c>
      <c r="BQ299" s="12">
        <f t="shared" si="114"/>
        <v>1058</v>
      </c>
    </row>
    <row r="300" spans="1:69" s="1" customFormat="1" ht="19.5" x14ac:dyDescent="0.6">
      <c r="A300" s="1" t="s">
        <v>200</v>
      </c>
      <c r="B300" s="1" t="s">
        <v>169</v>
      </c>
      <c r="C300" s="1" t="s">
        <v>257</v>
      </c>
      <c r="D300" s="1" t="s">
        <v>299</v>
      </c>
      <c r="E300" s="1" t="s">
        <v>183</v>
      </c>
      <c r="F300" s="1" t="s">
        <v>173</v>
      </c>
      <c r="G300" s="1" t="s">
        <v>174</v>
      </c>
      <c r="H300" s="1" t="s">
        <v>181</v>
      </c>
      <c r="I300" s="1">
        <v>1</v>
      </c>
      <c r="J300" s="1" t="s">
        <v>176</v>
      </c>
      <c r="K300" s="1" t="b">
        <v>0</v>
      </c>
      <c r="L300" s="1">
        <v>30</v>
      </c>
      <c r="M300" s="1">
        <v>210</v>
      </c>
      <c r="N300" s="1">
        <v>30</v>
      </c>
      <c r="O300" s="1">
        <v>210</v>
      </c>
      <c r="P300" s="1">
        <v>-1</v>
      </c>
      <c r="Q300" s="1">
        <v>-1</v>
      </c>
      <c r="R300" s="1">
        <v>-1</v>
      </c>
      <c r="S300" s="1">
        <v>-1</v>
      </c>
      <c r="T300" s="1">
        <v>-1</v>
      </c>
      <c r="U300" s="1">
        <v>-1</v>
      </c>
      <c r="V300" s="1">
        <v>-1</v>
      </c>
      <c r="W300" s="1">
        <v>-1</v>
      </c>
      <c r="X300" s="1">
        <v>-1</v>
      </c>
      <c r="Y300" s="1">
        <v>-1</v>
      </c>
      <c r="Z300" s="1">
        <v>-1</v>
      </c>
      <c r="AA300" s="1">
        <v>-1</v>
      </c>
      <c r="AB300" s="1">
        <v>-1</v>
      </c>
      <c r="AC300" s="1">
        <v>-1</v>
      </c>
      <c r="AD300" s="1">
        <v>-1</v>
      </c>
      <c r="AE300" s="1">
        <v>-1</v>
      </c>
      <c r="AF300" s="1">
        <v>-1</v>
      </c>
      <c r="AG300" s="1">
        <v>-1</v>
      </c>
      <c r="AH300" s="1">
        <v>-1</v>
      </c>
      <c r="AI300" s="1">
        <v>-1</v>
      </c>
      <c r="AJ300" s="1">
        <v>-1</v>
      </c>
      <c r="AK300" s="1">
        <v>1</v>
      </c>
      <c r="AL300" s="1">
        <v>3</v>
      </c>
      <c r="AM300" s="1" t="s">
        <v>195</v>
      </c>
      <c r="AN300" s="1">
        <v>4040</v>
      </c>
      <c r="AW300" s="1">
        <v>0</v>
      </c>
      <c r="AX300" s="1">
        <v>5608.8</v>
      </c>
      <c r="AY300" s="1">
        <v>1341.8</v>
      </c>
      <c r="AZ300" s="1">
        <v>3934.4</v>
      </c>
      <c r="BA300" s="1">
        <v>646.5</v>
      </c>
      <c r="BB300" s="1">
        <v>332.8</v>
      </c>
      <c r="BC300" s="1">
        <v>481.8</v>
      </c>
      <c r="BD300" s="1">
        <v>321.10000000000002</v>
      </c>
      <c r="BE300" s="1">
        <v>214.5</v>
      </c>
      <c r="BF300" s="1">
        <v>253.3</v>
      </c>
      <c r="BG300" s="1">
        <v>249.6</v>
      </c>
      <c r="BH300" s="1">
        <v>1069</v>
      </c>
      <c r="BI300" s="1">
        <v>509.6</v>
      </c>
      <c r="BJ300" s="2">
        <f t="shared" ref="BJ300:BK300" si="155">ROUND(AVERAGE(AW300:BI300),0)</f>
        <v>1151</v>
      </c>
      <c r="BK300" s="2">
        <f t="shared" si="155"/>
        <v>1240</v>
      </c>
      <c r="BM300" s="8"/>
      <c r="BN300" s="8"/>
      <c r="BP300" s="12">
        <f t="shared" si="114"/>
        <v>1151</v>
      </c>
      <c r="BQ300" s="12">
        <f t="shared" si="114"/>
        <v>1240</v>
      </c>
    </row>
    <row r="301" spans="1:69" s="1" customFormat="1" ht="19.5" x14ac:dyDescent="0.6">
      <c r="A301" s="1" t="s">
        <v>200</v>
      </c>
      <c r="B301" s="1" t="s">
        <v>169</v>
      </c>
      <c r="C301" s="1" t="s">
        <v>209</v>
      </c>
      <c r="D301" s="1" t="s">
        <v>300</v>
      </c>
      <c r="E301" s="1" t="s">
        <v>195</v>
      </c>
      <c r="F301" s="1" t="s">
        <v>173</v>
      </c>
      <c r="G301" s="1" t="s">
        <v>174</v>
      </c>
      <c r="H301" s="1" t="s">
        <v>181</v>
      </c>
      <c r="I301" s="1">
        <v>1</v>
      </c>
      <c r="J301" s="1" t="s">
        <v>176</v>
      </c>
      <c r="K301" s="1" t="b">
        <v>0</v>
      </c>
      <c r="L301" s="1">
        <v>30</v>
      </c>
      <c r="M301" s="1">
        <v>210</v>
      </c>
      <c r="N301" s="1">
        <v>30</v>
      </c>
      <c r="O301" s="1">
        <v>210</v>
      </c>
      <c r="P301" s="1">
        <v>-1</v>
      </c>
      <c r="Q301" s="1">
        <v>-1</v>
      </c>
      <c r="R301" s="1">
        <v>-1</v>
      </c>
      <c r="S301" s="1">
        <v>-1</v>
      </c>
      <c r="T301" s="1">
        <v>-1</v>
      </c>
      <c r="U301" s="1">
        <v>-1</v>
      </c>
      <c r="V301" s="1">
        <v>-1</v>
      </c>
      <c r="W301" s="1">
        <v>-1</v>
      </c>
      <c r="X301" s="1">
        <v>-1</v>
      </c>
      <c r="Y301" s="1">
        <v>-1</v>
      </c>
      <c r="Z301" s="1">
        <v>-1</v>
      </c>
      <c r="AA301" s="1">
        <v>-1</v>
      </c>
      <c r="AB301" s="1">
        <v>-1</v>
      </c>
      <c r="AC301" s="1">
        <v>-1</v>
      </c>
      <c r="AD301" s="1">
        <v>-1</v>
      </c>
      <c r="AE301" s="1">
        <v>-1</v>
      </c>
      <c r="AF301" s="1">
        <v>-1</v>
      </c>
      <c r="AG301" s="1">
        <v>-1</v>
      </c>
      <c r="AH301" s="1">
        <v>-1</v>
      </c>
      <c r="AI301" s="1">
        <v>-1</v>
      </c>
      <c r="AJ301" s="1">
        <v>-1</v>
      </c>
      <c r="AK301" s="1">
        <v>1</v>
      </c>
      <c r="AL301" s="1">
        <v>3</v>
      </c>
      <c r="AM301" s="1" t="s">
        <v>195</v>
      </c>
      <c r="AN301" s="1">
        <v>4040</v>
      </c>
      <c r="AW301" s="1">
        <v>0</v>
      </c>
      <c r="AX301" s="1">
        <v>8489.7999999999993</v>
      </c>
      <c r="AY301" s="1">
        <v>5119.8999999999996</v>
      </c>
      <c r="AZ301" s="1">
        <v>1697.9</v>
      </c>
      <c r="BA301" s="1">
        <v>526.20000000000005</v>
      </c>
      <c r="BB301" s="1">
        <v>323.8</v>
      </c>
      <c r="BC301" s="1">
        <v>2637.7</v>
      </c>
      <c r="BD301" s="1">
        <v>1286.8</v>
      </c>
      <c r="BE301" s="1">
        <v>870.4</v>
      </c>
      <c r="BF301" s="1">
        <v>951.3</v>
      </c>
      <c r="BG301" s="1">
        <v>2396.6999999999998</v>
      </c>
      <c r="BH301" s="1">
        <v>7069.7</v>
      </c>
      <c r="BI301" s="1">
        <v>3370.2</v>
      </c>
      <c r="BJ301" s="2">
        <f t="shared" ref="BJ301:BK301" si="156">ROUND(AVERAGE(AW301:BI301),0)</f>
        <v>2672</v>
      </c>
      <c r="BK301" s="2">
        <f t="shared" si="156"/>
        <v>2878</v>
      </c>
      <c r="BM301" s="8"/>
      <c r="BN301" s="8"/>
      <c r="BP301" s="12">
        <f t="shared" si="114"/>
        <v>2672</v>
      </c>
      <c r="BQ301" s="12">
        <f t="shared" si="114"/>
        <v>2878</v>
      </c>
    </row>
    <row r="302" spans="1:69" s="1" customFormat="1" ht="19.5" x14ac:dyDescent="0.6">
      <c r="A302" s="1" t="s">
        <v>200</v>
      </c>
      <c r="B302" s="1" t="s">
        <v>169</v>
      </c>
      <c r="C302" s="1" t="s">
        <v>209</v>
      </c>
      <c r="D302" s="1" t="s">
        <v>300</v>
      </c>
      <c r="E302" s="1" t="s">
        <v>183</v>
      </c>
      <c r="F302" s="1" t="s">
        <v>173</v>
      </c>
      <c r="G302" s="1" t="s">
        <v>174</v>
      </c>
      <c r="H302" s="1" t="s">
        <v>181</v>
      </c>
      <c r="I302" s="1">
        <v>1</v>
      </c>
      <c r="J302" s="1" t="s">
        <v>176</v>
      </c>
      <c r="K302" s="1" t="b">
        <v>0</v>
      </c>
      <c r="L302" s="1">
        <v>30</v>
      </c>
      <c r="M302" s="1">
        <v>210</v>
      </c>
      <c r="N302" s="1">
        <v>30</v>
      </c>
      <c r="O302" s="1">
        <v>210</v>
      </c>
      <c r="P302" s="1">
        <v>-1</v>
      </c>
      <c r="Q302" s="1">
        <v>-1</v>
      </c>
      <c r="R302" s="1">
        <v>-1</v>
      </c>
      <c r="S302" s="1">
        <v>-1</v>
      </c>
      <c r="T302" s="1">
        <v>-1</v>
      </c>
      <c r="U302" s="1">
        <v>-1</v>
      </c>
      <c r="V302" s="1">
        <v>-1</v>
      </c>
      <c r="W302" s="1">
        <v>-1</v>
      </c>
      <c r="X302" s="1">
        <v>-1</v>
      </c>
      <c r="Y302" s="1">
        <v>-1</v>
      </c>
      <c r="Z302" s="1">
        <v>-1</v>
      </c>
      <c r="AA302" s="1">
        <v>-1</v>
      </c>
      <c r="AB302" s="1">
        <v>-1</v>
      </c>
      <c r="AC302" s="1">
        <v>-1</v>
      </c>
      <c r="AD302" s="1">
        <v>-1</v>
      </c>
      <c r="AE302" s="1">
        <v>-1</v>
      </c>
      <c r="AF302" s="1">
        <v>-1</v>
      </c>
      <c r="AG302" s="1">
        <v>-1</v>
      </c>
      <c r="AH302" s="1">
        <v>-1</v>
      </c>
      <c r="AI302" s="1">
        <v>-1</v>
      </c>
      <c r="AJ302" s="1">
        <v>-1</v>
      </c>
      <c r="AK302" s="1">
        <v>1</v>
      </c>
      <c r="AL302" s="1">
        <v>3</v>
      </c>
      <c r="AM302" s="1" t="s">
        <v>195</v>
      </c>
      <c r="AN302" s="1">
        <v>4040</v>
      </c>
      <c r="AW302" s="1">
        <v>0</v>
      </c>
      <c r="AX302" s="1">
        <v>12291.8</v>
      </c>
      <c r="AY302" s="1">
        <v>7412.8</v>
      </c>
      <c r="AZ302" s="1">
        <v>2458.3000000000002</v>
      </c>
      <c r="BA302" s="1">
        <v>761.9</v>
      </c>
      <c r="BB302" s="1">
        <v>468.8</v>
      </c>
      <c r="BC302" s="1">
        <v>3819</v>
      </c>
      <c r="BD302" s="1">
        <v>1863.1</v>
      </c>
      <c r="BE302" s="1">
        <v>1260.0999999999999</v>
      </c>
      <c r="BF302" s="1">
        <v>1377.4</v>
      </c>
      <c r="BG302" s="1">
        <v>3470</v>
      </c>
      <c r="BH302" s="1">
        <v>10235.9</v>
      </c>
      <c r="BI302" s="1">
        <v>4879.5</v>
      </c>
      <c r="BJ302" s="2">
        <f t="shared" ref="BJ302:BK302" si="157">ROUND(AVERAGE(AW302:BI302),0)</f>
        <v>3869</v>
      </c>
      <c r="BK302" s="2">
        <f t="shared" si="157"/>
        <v>4167</v>
      </c>
      <c r="BM302" s="8"/>
      <c r="BN302" s="8"/>
      <c r="BP302" s="12">
        <f t="shared" si="114"/>
        <v>3869</v>
      </c>
      <c r="BQ302" s="12">
        <f t="shared" si="114"/>
        <v>4167</v>
      </c>
    </row>
    <row r="303" spans="1:69" s="1" customFormat="1" ht="19.5" x14ac:dyDescent="0.6">
      <c r="A303" s="1" t="s">
        <v>200</v>
      </c>
      <c r="B303" s="1" t="s">
        <v>169</v>
      </c>
      <c r="C303" s="1" t="s">
        <v>196</v>
      </c>
      <c r="D303" s="1" t="s">
        <v>300</v>
      </c>
      <c r="E303" s="1" t="s">
        <v>203</v>
      </c>
      <c r="F303" s="1" t="s">
        <v>173</v>
      </c>
      <c r="G303" s="1" t="s">
        <v>174</v>
      </c>
      <c r="H303" s="1" t="s">
        <v>175</v>
      </c>
      <c r="I303" s="1">
        <v>1</v>
      </c>
      <c r="J303" s="1" t="s">
        <v>176</v>
      </c>
      <c r="K303" s="1" t="b">
        <v>0</v>
      </c>
      <c r="L303" s="1">
        <v>30</v>
      </c>
      <c r="M303" s="1">
        <v>210</v>
      </c>
      <c r="N303" s="1">
        <v>30</v>
      </c>
      <c r="O303" s="1">
        <v>210</v>
      </c>
      <c r="P303" s="1">
        <v>-1</v>
      </c>
      <c r="Q303" s="1">
        <v>-1</v>
      </c>
      <c r="R303" s="1">
        <v>-1</v>
      </c>
      <c r="S303" s="1">
        <v>-1</v>
      </c>
      <c r="T303" s="1">
        <v>-1</v>
      </c>
      <c r="U303" s="1">
        <v>-1</v>
      </c>
      <c r="V303" s="1">
        <v>-1</v>
      </c>
      <c r="W303" s="1">
        <v>-1</v>
      </c>
      <c r="X303" s="1">
        <v>-1</v>
      </c>
      <c r="Y303" s="1">
        <v>-1</v>
      </c>
      <c r="Z303" s="1">
        <v>-1</v>
      </c>
      <c r="AA303" s="1">
        <v>-1</v>
      </c>
      <c r="AB303" s="1">
        <v>-1</v>
      </c>
      <c r="AC303" s="1">
        <v>-1</v>
      </c>
      <c r="AD303" s="1">
        <v>-1</v>
      </c>
      <c r="AE303" s="1">
        <v>-1</v>
      </c>
      <c r="AF303" s="1">
        <v>-1</v>
      </c>
      <c r="AG303" s="1">
        <v>-1</v>
      </c>
      <c r="AH303" s="1">
        <v>-1</v>
      </c>
      <c r="AI303" s="1">
        <v>-1</v>
      </c>
      <c r="AJ303" s="1">
        <v>-1</v>
      </c>
      <c r="AK303" s="1">
        <v>1</v>
      </c>
      <c r="AL303" s="1">
        <v>3</v>
      </c>
      <c r="AM303" s="1" t="s">
        <v>195</v>
      </c>
      <c r="AN303" s="1">
        <v>4040</v>
      </c>
      <c r="AW303" s="1">
        <v>0</v>
      </c>
      <c r="AX303" s="1">
        <v>23030.400000000001</v>
      </c>
      <c r="AY303" s="1">
        <v>13888.8</v>
      </c>
      <c r="AZ303" s="1">
        <v>4606</v>
      </c>
      <c r="BA303" s="1">
        <v>1427.6</v>
      </c>
      <c r="BB303" s="1">
        <v>878.3</v>
      </c>
      <c r="BC303" s="1">
        <v>7155.3</v>
      </c>
      <c r="BD303" s="1">
        <v>3490.7</v>
      </c>
      <c r="BE303" s="1">
        <v>2361</v>
      </c>
      <c r="BF303" s="1">
        <v>2580.6999999999998</v>
      </c>
      <c r="BG303" s="1">
        <v>6501.6</v>
      </c>
      <c r="BH303" s="1">
        <v>19178.2</v>
      </c>
      <c r="BI303" s="1">
        <v>9142.4</v>
      </c>
      <c r="BJ303" s="2">
        <f t="shared" ref="BJ303:BK303" si="158">ROUND(AVERAGE(AW303:BI303),0)</f>
        <v>7249</v>
      </c>
      <c r="BK303" s="2">
        <f t="shared" si="158"/>
        <v>7807</v>
      </c>
      <c r="BM303" s="8"/>
      <c r="BN303" s="8"/>
      <c r="BP303" s="12">
        <f t="shared" si="114"/>
        <v>7249</v>
      </c>
      <c r="BQ303" s="12">
        <f t="shared" si="114"/>
        <v>7807</v>
      </c>
    </row>
    <row r="304" spans="1:69" s="1" customFormat="1" ht="19.5" x14ac:dyDescent="0.6">
      <c r="A304" s="1" t="s">
        <v>200</v>
      </c>
      <c r="B304" s="1" t="s">
        <v>169</v>
      </c>
      <c r="C304" s="1" t="s">
        <v>178</v>
      </c>
      <c r="D304" s="1" t="s">
        <v>300</v>
      </c>
      <c r="E304" s="1" t="s">
        <v>203</v>
      </c>
      <c r="F304" s="1" t="s">
        <v>173</v>
      </c>
      <c r="G304" s="1" t="s">
        <v>174</v>
      </c>
      <c r="H304" s="1" t="s">
        <v>175</v>
      </c>
      <c r="I304" s="1">
        <v>1</v>
      </c>
      <c r="J304" s="1" t="s">
        <v>176</v>
      </c>
      <c r="K304" s="1" t="b">
        <v>0</v>
      </c>
      <c r="L304" s="1">
        <v>30</v>
      </c>
      <c r="M304" s="1">
        <v>210</v>
      </c>
      <c r="N304" s="1">
        <v>30</v>
      </c>
      <c r="O304" s="1">
        <v>210</v>
      </c>
      <c r="P304" s="1">
        <v>-1</v>
      </c>
      <c r="Q304" s="1">
        <v>-1</v>
      </c>
      <c r="R304" s="1">
        <v>-1</v>
      </c>
      <c r="S304" s="1">
        <v>-1</v>
      </c>
      <c r="T304" s="1">
        <v>-1</v>
      </c>
      <c r="U304" s="1">
        <v>-1</v>
      </c>
      <c r="V304" s="1">
        <v>-1</v>
      </c>
      <c r="W304" s="1">
        <v>-1</v>
      </c>
      <c r="X304" s="1">
        <v>-1</v>
      </c>
      <c r="Y304" s="1">
        <v>-1</v>
      </c>
      <c r="Z304" s="1">
        <v>-1</v>
      </c>
      <c r="AA304" s="1">
        <v>-1</v>
      </c>
      <c r="AB304" s="1">
        <v>-1</v>
      </c>
      <c r="AC304" s="1">
        <v>-1</v>
      </c>
      <c r="AD304" s="1">
        <v>-1</v>
      </c>
      <c r="AE304" s="1">
        <v>-1</v>
      </c>
      <c r="AF304" s="1">
        <v>-1</v>
      </c>
      <c r="AG304" s="1">
        <v>-1</v>
      </c>
      <c r="AH304" s="1">
        <v>-1</v>
      </c>
      <c r="AI304" s="1">
        <v>-1</v>
      </c>
      <c r="AJ304" s="1">
        <v>-1</v>
      </c>
      <c r="AK304" s="1">
        <v>1</v>
      </c>
      <c r="AL304" s="1">
        <v>3</v>
      </c>
      <c r="AM304" s="1" t="s">
        <v>195</v>
      </c>
      <c r="AN304" s="1">
        <v>4040</v>
      </c>
      <c r="AW304" s="1">
        <v>0</v>
      </c>
      <c r="AX304" s="1">
        <v>17704.599999999999</v>
      </c>
      <c r="AY304" s="1">
        <v>10677</v>
      </c>
      <c r="AZ304" s="1">
        <v>3540.8</v>
      </c>
      <c r="BA304" s="1">
        <v>1097.4000000000001</v>
      </c>
      <c r="BB304" s="1">
        <v>675.2</v>
      </c>
      <c r="BC304" s="1">
        <v>5500.6</v>
      </c>
      <c r="BD304" s="1">
        <v>2683.5</v>
      </c>
      <c r="BE304" s="1">
        <v>1815.1</v>
      </c>
      <c r="BF304" s="1">
        <v>1983.9</v>
      </c>
      <c r="BG304" s="1">
        <v>4998.1000000000004</v>
      </c>
      <c r="BH304" s="1">
        <v>14743.2</v>
      </c>
      <c r="BI304" s="1">
        <v>7028.2</v>
      </c>
      <c r="BJ304" s="2">
        <f t="shared" ref="BJ304:BK304" si="159">ROUND(AVERAGE(AW304:BI304),0)</f>
        <v>5573</v>
      </c>
      <c r="BK304" s="2">
        <f t="shared" si="159"/>
        <v>6002</v>
      </c>
      <c r="BM304" s="8"/>
      <c r="BN304" s="8"/>
      <c r="BP304" s="12">
        <f t="shared" si="114"/>
        <v>5573</v>
      </c>
      <c r="BQ304" s="12">
        <f t="shared" si="114"/>
        <v>6002</v>
      </c>
    </row>
    <row r="305" spans="1:69" s="1" customFormat="1" ht="19.5" x14ac:dyDescent="0.6">
      <c r="A305" s="1" t="s">
        <v>200</v>
      </c>
      <c r="B305" s="1" t="s">
        <v>169</v>
      </c>
      <c r="C305" s="1" t="s">
        <v>257</v>
      </c>
      <c r="D305" s="1" t="s">
        <v>300</v>
      </c>
      <c r="E305" s="1" t="s">
        <v>195</v>
      </c>
      <c r="F305" s="1" t="s">
        <v>173</v>
      </c>
      <c r="G305" s="1" t="s">
        <v>174</v>
      </c>
      <c r="H305" s="1" t="s">
        <v>181</v>
      </c>
      <c r="I305" s="1">
        <v>1</v>
      </c>
      <c r="J305" s="1" t="s">
        <v>176</v>
      </c>
      <c r="K305" s="1" t="b">
        <v>0</v>
      </c>
      <c r="L305" s="1">
        <v>30</v>
      </c>
      <c r="M305" s="1">
        <v>210</v>
      </c>
      <c r="N305" s="1">
        <v>30</v>
      </c>
      <c r="O305" s="1">
        <v>210</v>
      </c>
      <c r="P305" s="1">
        <v>-1</v>
      </c>
      <c r="Q305" s="1">
        <v>-1</v>
      </c>
      <c r="R305" s="1">
        <v>-1</v>
      </c>
      <c r="S305" s="1">
        <v>-1</v>
      </c>
      <c r="T305" s="1">
        <v>-1</v>
      </c>
      <c r="U305" s="1">
        <v>-1</v>
      </c>
      <c r="V305" s="1">
        <v>-1</v>
      </c>
      <c r="W305" s="1">
        <v>-1</v>
      </c>
      <c r="X305" s="1">
        <v>-1</v>
      </c>
      <c r="Y305" s="1">
        <v>-1</v>
      </c>
      <c r="Z305" s="1">
        <v>-1</v>
      </c>
      <c r="AA305" s="1">
        <v>-1</v>
      </c>
      <c r="AB305" s="1">
        <v>-1</v>
      </c>
      <c r="AC305" s="1">
        <v>-1</v>
      </c>
      <c r="AD305" s="1">
        <v>-1</v>
      </c>
      <c r="AE305" s="1">
        <v>-1</v>
      </c>
      <c r="AF305" s="1">
        <v>-1</v>
      </c>
      <c r="AG305" s="1">
        <v>-1</v>
      </c>
      <c r="AH305" s="1">
        <v>-1</v>
      </c>
      <c r="AI305" s="1">
        <v>-1</v>
      </c>
      <c r="AJ305" s="1">
        <v>-1</v>
      </c>
      <c r="AK305" s="1">
        <v>1</v>
      </c>
      <c r="AL305" s="1">
        <v>3</v>
      </c>
      <c r="AM305" s="1" t="s">
        <v>195</v>
      </c>
      <c r="AN305" s="1">
        <v>4040</v>
      </c>
      <c r="AW305" s="1">
        <v>0</v>
      </c>
      <c r="AX305" s="1">
        <v>9630.5</v>
      </c>
      <c r="AY305" s="1">
        <v>5807.8</v>
      </c>
      <c r="AZ305" s="1">
        <v>1926.1</v>
      </c>
      <c r="BA305" s="1">
        <v>597</v>
      </c>
      <c r="BB305" s="1">
        <v>367.3</v>
      </c>
      <c r="BC305" s="1">
        <v>2992.1</v>
      </c>
      <c r="BD305" s="1">
        <v>1459.7</v>
      </c>
      <c r="BE305" s="1">
        <v>987.3</v>
      </c>
      <c r="BF305" s="1">
        <v>1079.0999999999999</v>
      </c>
      <c r="BG305" s="1">
        <v>2718.7</v>
      </c>
      <c r="BH305" s="1">
        <v>8019.6</v>
      </c>
      <c r="BI305" s="1">
        <v>3823</v>
      </c>
      <c r="BJ305" s="2">
        <f t="shared" ref="BJ305:BK305" si="160">ROUND(AVERAGE(AW305:BI305),0)</f>
        <v>3031</v>
      </c>
      <c r="BK305" s="2">
        <f t="shared" si="160"/>
        <v>3265</v>
      </c>
      <c r="BM305" s="8"/>
      <c r="BN305" s="8"/>
      <c r="BP305" s="12">
        <f t="shared" si="114"/>
        <v>3031</v>
      </c>
      <c r="BQ305" s="12">
        <f t="shared" si="114"/>
        <v>3265</v>
      </c>
    </row>
    <row r="306" spans="1:69" s="1" customFormat="1" ht="19.5" x14ac:dyDescent="0.6">
      <c r="A306" s="1" t="s">
        <v>200</v>
      </c>
      <c r="B306" s="1" t="s">
        <v>169</v>
      </c>
      <c r="C306" s="1" t="s">
        <v>257</v>
      </c>
      <c r="D306" s="1" t="s">
        <v>300</v>
      </c>
      <c r="E306" s="1" t="s">
        <v>183</v>
      </c>
      <c r="F306" s="1" t="s">
        <v>173</v>
      </c>
      <c r="G306" s="1" t="s">
        <v>174</v>
      </c>
      <c r="H306" s="1" t="s">
        <v>181</v>
      </c>
      <c r="I306" s="1">
        <v>1</v>
      </c>
      <c r="J306" s="1" t="s">
        <v>176</v>
      </c>
      <c r="K306" s="1" t="b">
        <v>0</v>
      </c>
      <c r="L306" s="1">
        <v>30</v>
      </c>
      <c r="M306" s="1">
        <v>210</v>
      </c>
      <c r="N306" s="1">
        <v>30</v>
      </c>
      <c r="O306" s="1">
        <v>210</v>
      </c>
      <c r="P306" s="1">
        <v>-1</v>
      </c>
      <c r="Q306" s="1">
        <v>-1</v>
      </c>
      <c r="R306" s="1">
        <v>-1</v>
      </c>
      <c r="S306" s="1">
        <v>-1</v>
      </c>
      <c r="T306" s="1">
        <v>-1</v>
      </c>
      <c r="U306" s="1">
        <v>-1</v>
      </c>
      <c r="V306" s="1">
        <v>-1</v>
      </c>
      <c r="W306" s="1">
        <v>-1</v>
      </c>
      <c r="X306" s="1">
        <v>-1</v>
      </c>
      <c r="Y306" s="1">
        <v>-1</v>
      </c>
      <c r="Z306" s="1">
        <v>-1</v>
      </c>
      <c r="AA306" s="1">
        <v>-1</v>
      </c>
      <c r="AB306" s="1">
        <v>-1</v>
      </c>
      <c r="AC306" s="1">
        <v>-1</v>
      </c>
      <c r="AD306" s="1">
        <v>-1</v>
      </c>
      <c r="AE306" s="1">
        <v>-1</v>
      </c>
      <c r="AF306" s="1">
        <v>-1</v>
      </c>
      <c r="AG306" s="1">
        <v>-1</v>
      </c>
      <c r="AH306" s="1">
        <v>-1</v>
      </c>
      <c r="AI306" s="1">
        <v>-1</v>
      </c>
      <c r="AJ306" s="1">
        <v>-1</v>
      </c>
      <c r="AK306" s="1">
        <v>1</v>
      </c>
      <c r="AL306" s="1">
        <v>3</v>
      </c>
      <c r="AM306" s="1" t="s">
        <v>195</v>
      </c>
      <c r="AN306" s="1">
        <v>4040</v>
      </c>
      <c r="AW306" s="1">
        <v>0</v>
      </c>
      <c r="AX306" s="1">
        <v>12020</v>
      </c>
      <c r="AY306" s="1">
        <v>7248.8</v>
      </c>
      <c r="AZ306" s="1">
        <v>2403.9</v>
      </c>
      <c r="BA306" s="1">
        <v>745.1</v>
      </c>
      <c r="BB306" s="1">
        <v>458.4</v>
      </c>
      <c r="BC306" s="1">
        <v>3734.5</v>
      </c>
      <c r="BD306" s="1">
        <v>1821.8</v>
      </c>
      <c r="BE306" s="1">
        <v>1232.3</v>
      </c>
      <c r="BF306" s="1">
        <v>1346.9</v>
      </c>
      <c r="BG306" s="1">
        <v>3393.3</v>
      </c>
      <c r="BH306" s="1">
        <v>10009.4</v>
      </c>
      <c r="BI306" s="1">
        <v>4771.6000000000004</v>
      </c>
      <c r="BJ306" s="2">
        <f t="shared" ref="BJ306:BK306" si="161">ROUND(AVERAGE(AW306:BI306),0)</f>
        <v>3784</v>
      </c>
      <c r="BK306" s="2">
        <f t="shared" si="161"/>
        <v>4075</v>
      </c>
      <c r="BM306" s="8"/>
      <c r="BN306" s="8"/>
      <c r="BP306" s="12">
        <f t="shared" si="114"/>
        <v>3784</v>
      </c>
      <c r="BQ306" s="12">
        <f t="shared" si="114"/>
        <v>4075</v>
      </c>
    </row>
    <row r="307" spans="1:69" s="1" customFormat="1" ht="19.5" x14ac:dyDescent="0.6">
      <c r="A307" s="1" t="s">
        <v>200</v>
      </c>
      <c r="B307" s="1" t="s">
        <v>169</v>
      </c>
      <c r="C307" s="1" t="s">
        <v>209</v>
      </c>
      <c r="D307" s="1" t="s">
        <v>301</v>
      </c>
      <c r="E307" s="1" t="s">
        <v>195</v>
      </c>
      <c r="F307" s="1" t="s">
        <v>173</v>
      </c>
      <c r="G307" s="1" t="s">
        <v>174</v>
      </c>
      <c r="H307" s="1" t="s">
        <v>181</v>
      </c>
      <c r="I307" s="1">
        <v>1</v>
      </c>
      <c r="J307" s="1" t="s">
        <v>176</v>
      </c>
      <c r="K307" s="1" t="b">
        <v>0</v>
      </c>
      <c r="L307" s="1">
        <v>30</v>
      </c>
      <c r="M307" s="1">
        <v>210</v>
      </c>
      <c r="N307" s="1">
        <v>30</v>
      </c>
      <c r="O307" s="1">
        <v>210</v>
      </c>
      <c r="P307" s="1">
        <v>-1</v>
      </c>
      <c r="Q307" s="1">
        <v>-1</v>
      </c>
      <c r="R307" s="1">
        <v>-1</v>
      </c>
      <c r="S307" s="1">
        <v>-1</v>
      </c>
      <c r="T307" s="1">
        <v>-1</v>
      </c>
      <c r="U307" s="1">
        <v>-1</v>
      </c>
      <c r="V307" s="1">
        <v>-1</v>
      </c>
      <c r="W307" s="1">
        <v>-1</v>
      </c>
      <c r="X307" s="1">
        <v>-1</v>
      </c>
      <c r="Y307" s="1">
        <v>-1</v>
      </c>
      <c r="Z307" s="1">
        <v>-1</v>
      </c>
      <c r="AA307" s="1">
        <v>-1</v>
      </c>
      <c r="AB307" s="1">
        <v>-1</v>
      </c>
      <c r="AC307" s="1">
        <v>-1</v>
      </c>
      <c r="AD307" s="1">
        <v>-1</v>
      </c>
      <c r="AE307" s="1">
        <v>-1</v>
      </c>
      <c r="AF307" s="1">
        <v>-1</v>
      </c>
      <c r="AG307" s="1">
        <v>-1</v>
      </c>
      <c r="AH307" s="1">
        <v>-1</v>
      </c>
      <c r="AI307" s="1">
        <v>-1</v>
      </c>
      <c r="AJ307" s="1">
        <v>-1</v>
      </c>
      <c r="AK307" s="1">
        <v>1</v>
      </c>
      <c r="AL307" s="1">
        <v>3</v>
      </c>
      <c r="AM307" s="1" t="s">
        <v>195</v>
      </c>
      <c r="AN307" s="1">
        <v>4040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8395</v>
      </c>
      <c r="BH307" s="1">
        <v>16876.2</v>
      </c>
      <c r="BI307" s="1">
        <v>8045</v>
      </c>
      <c r="BJ307" s="2">
        <f t="shared" ref="BJ307:BK307" si="162">ROUND(AVERAGE(AW307:BI307),0)</f>
        <v>2563</v>
      </c>
      <c r="BK307" s="2">
        <f t="shared" si="162"/>
        <v>2760</v>
      </c>
      <c r="BM307" s="8"/>
      <c r="BN307" s="8"/>
      <c r="BP307" s="12">
        <f t="shared" si="114"/>
        <v>2563</v>
      </c>
      <c r="BQ307" s="12">
        <f t="shared" si="114"/>
        <v>2760</v>
      </c>
    </row>
    <row r="308" spans="1:69" s="1" customFormat="1" ht="19.5" x14ac:dyDescent="0.6">
      <c r="A308" s="1" t="s">
        <v>200</v>
      </c>
      <c r="B308" s="1" t="s">
        <v>169</v>
      </c>
      <c r="C308" s="1" t="s">
        <v>209</v>
      </c>
      <c r="D308" s="1" t="s">
        <v>301</v>
      </c>
      <c r="E308" s="1" t="s">
        <v>183</v>
      </c>
      <c r="F308" s="1" t="s">
        <v>173</v>
      </c>
      <c r="G308" s="1" t="s">
        <v>174</v>
      </c>
      <c r="H308" s="1" t="s">
        <v>181</v>
      </c>
      <c r="I308" s="1">
        <v>1</v>
      </c>
      <c r="J308" s="1" t="s">
        <v>176</v>
      </c>
      <c r="K308" s="1" t="b">
        <v>0</v>
      </c>
      <c r="L308" s="1">
        <v>30</v>
      </c>
      <c r="M308" s="1">
        <v>210</v>
      </c>
      <c r="N308" s="1">
        <v>30</v>
      </c>
      <c r="O308" s="1">
        <v>210</v>
      </c>
      <c r="P308" s="1">
        <v>-1</v>
      </c>
      <c r="Q308" s="1">
        <v>-1</v>
      </c>
      <c r="R308" s="1">
        <v>-1</v>
      </c>
      <c r="S308" s="1">
        <v>-1</v>
      </c>
      <c r="T308" s="1">
        <v>-1</v>
      </c>
      <c r="U308" s="1">
        <v>-1</v>
      </c>
      <c r="V308" s="1">
        <v>-1</v>
      </c>
      <c r="W308" s="1">
        <v>-1</v>
      </c>
      <c r="X308" s="1">
        <v>-1</v>
      </c>
      <c r="Y308" s="1">
        <v>-1</v>
      </c>
      <c r="Z308" s="1">
        <v>-1</v>
      </c>
      <c r="AA308" s="1">
        <v>-1</v>
      </c>
      <c r="AB308" s="1">
        <v>-1</v>
      </c>
      <c r="AC308" s="1">
        <v>-1</v>
      </c>
      <c r="AD308" s="1">
        <v>-1</v>
      </c>
      <c r="AE308" s="1">
        <v>-1</v>
      </c>
      <c r="AF308" s="1">
        <v>-1</v>
      </c>
      <c r="AG308" s="1">
        <v>-1</v>
      </c>
      <c r="AH308" s="1">
        <v>-1</v>
      </c>
      <c r="AI308" s="1">
        <v>-1</v>
      </c>
      <c r="AJ308" s="1">
        <v>-1</v>
      </c>
      <c r="AK308" s="1">
        <v>1</v>
      </c>
      <c r="AL308" s="1">
        <v>3</v>
      </c>
      <c r="AM308" s="1" t="s">
        <v>195</v>
      </c>
      <c r="AN308" s="1">
        <v>4040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7945.5</v>
      </c>
      <c r="BH308" s="1">
        <v>15972.6</v>
      </c>
      <c r="BI308" s="1">
        <v>7614.2</v>
      </c>
      <c r="BJ308" s="2">
        <f t="shared" ref="BJ308:BK308" si="163">ROUND(AVERAGE(AW308:BI308),0)</f>
        <v>2426</v>
      </c>
      <c r="BK308" s="2">
        <f t="shared" si="163"/>
        <v>2612</v>
      </c>
      <c r="BM308" s="8"/>
      <c r="BN308" s="8"/>
      <c r="BP308" s="12">
        <f t="shared" si="114"/>
        <v>2426</v>
      </c>
      <c r="BQ308" s="12">
        <f t="shared" si="114"/>
        <v>2612</v>
      </c>
    </row>
    <row r="309" spans="1:69" ht="19.5" x14ac:dyDescent="0.6">
      <c r="A309" t="s">
        <v>200</v>
      </c>
      <c r="B309" t="s">
        <v>169</v>
      </c>
      <c r="C309" t="s">
        <v>196</v>
      </c>
      <c r="D309" t="s">
        <v>280</v>
      </c>
      <c r="E309" t="s">
        <v>203</v>
      </c>
      <c r="F309" t="s">
        <v>173</v>
      </c>
      <c r="G309" t="s">
        <v>174</v>
      </c>
      <c r="H309" t="s">
        <v>175</v>
      </c>
      <c r="I309">
        <v>1</v>
      </c>
      <c r="J309" t="s">
        <v>176</v>
      </c>
      <c r="K309" t="b">
        <v>0</v>
      </c>
      <c r="L309">
        <v>50</v>
      </c>
      <c r="M309">
        <v>210</v>
      </c>
      <c r="N309">
        <v>50</v>
      </c>
      <c r="O309">
        <v>210</v>
      </c>
      <c r="P309">
        <v>10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3</v>
      </c>
      <c r="AM309" t="s">
        <v>195</v>
      </c>
      <c r="AN309">
        <v>2222</v>
      </c>
      <c r="AW309">
        <v>144122.79999999999</v>
      </c>
      <c r="AX309">
        <v>25527.4</v>
      </c>
      <c r="AY309">
        <v>21088.9</v>
      </c>
      <c r="AZ309">
        <v>111491.8</v>
      </c>
      <c r="BA309">
        <v>46509.2</v>
      </c>
      <c r="BB309">
        <v>20056.8</v>
      </c>
      <c r="BC309">
        <v>27497.1</v>
      </c>
      <c r="BD309">
        <v>45999.8</v>
      </c>
      <c r="BE309">
        <v>38197.1</v>
      </c>
      <c r="BF309">
        <v>41741.199999999997</v>
      </c>
      <c r="BG309">
        <v>37962.400000000001</v>
      </c>
      <c r="BH309">
        <v>37981.800000000003</v>
      </c>
      <c r="BI309">
        <v>36712.199999999997</v>
      </c>
      <c r="BJ309" s="2">
        <f>ROUND(SUM(BH309:BI309)/SUM($BH$309:$BI$750)*(1000*irw_fw_harvest!$AH$11-SUM(FR!$BJ$155:$BJ$308)),0)</f>
        <v>62976</v>
      </c>
      <c r="BK309" s="2">
        <f>ROUND(SUM(BH309:BI309)/SUM($BH$309:$BI$750)*(1000*irw_fw_harvest!$AI$11-SUM(FR!$BK$155:$BK$308)),0)</f>
        <v>63395</v>
      </c>
      <c r="BM309" s="7">
        <f>ROUND(SUM(BH309:BI309)/SUM($BH$309:$BI$750)*(1000*irw_fw_harvest!$AH$41),0)</f>
        <v>63282</v>
      </c>
      <c r="BN309" s="7">
        <f>ROUND(SUM(BH309:BI309)/SUM($BH$309:$BI$750)*(1000*irw_fw_harvest!$AI$41),0)</f>
        <v>63282</v>
      </c>
      <c r="BP309" s="12">
        <f t="shared" si="114"/>
        <v>126258</v>
      </c>
      <c r="BQ309" s="12">
        <f t="shared" si="114"/>
        <v>126677</v>
      </c>
    </row>
    <row r="310" spans="1:69" ht="19.5" x14ac:dyDescent="0.6">
      <c r="A310" t="s">
        <v>200</v>
      </c>
      <c r="B310" t="s">
        <v>169</v>
      </c>
      <c r="C310" t="s">
        <v>281</v>
      </c>
      <c r="D310" t="s">
        <v>280</v>
      </c>
      <c r="E310" t="s">
        <v>203</v>
      </c>
      <c r="F310" t="s">
        <v>173</v>
      </c>
      <c r="G310" t="s">
        <v>174</v>
      </c>
      <c r="H310" t="s">
        <v>175</v>
      </c>
      <c r="I310">
        <v>1</v>
      </c>
      <c r="J310" t="s">
        <v>176</v>
      </c>
      <c r="K310" t="b">
        <v>0</v>
      </c>
      <c r="L310">
        <v>60</v>
      </c>
      <c r="M310">
        <v>210</v>
      </c>
      <c r="N310">
        <v>60</v>
      </c>
      <c r="O310">
        <v>210</v>
      </c>
      <c r="P310">
        <v>10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3</v>
      </c>
      <c r="AM310" t="s">
        <v>195</v>
      </c>
      <c r="AN310">
        <v>2222</v>
      </c>
      <c r="AW310">
        <v>12259.2</v>
      </c>
      <c r="AX310">
        <v>2171.4</v>
      </c>
      <c r="AY310">
        <v>1793.8</v>
      </c>
      <c r="AZ310">
        <v>9483.6</v>
      </c>
      <c r="BA310">
        <v>3956.1</v>
      </c>
      <c r="BB310">
        <v>1706</v>
      </c>
      <c r="BC310">
        <v>2338.9</v>
      </c>
      <c r="BD310">
        <v>3912.8</v>
      </c>
      <c r="BE310">
        <v>3249.1</v>
      </c>
      <c r="BF310">
        <v>3550.5</v>
      </c>
      <c r="BG310">
        <v>3229.1</v>
      </c>
      <c r="BH310">
        <v>3230.8</v>
      </c>
      <c r="BI310">
        <v>3122.8</v>
      </c>
      <c r="BJ310" s="2">
        <f>ROUND(SUM(BH310:BI310)/SUM($BH$309:$BI$750)*(1000*irw_fw_harvest!$AH$11-SUM(FR!$BJ$155:$BJ$308)),0)</f>
        <v>5357</v>
      </c>
      <c r="BK310" s="2">
        <f>ROUND(SUM(BH310:BI310)/SUM($BH$309:$BI$750)*(1000*irw_fw_harvest!$AI$11-SUM(FR!$BK$155:$BK$308)),0)</f>
        <v>5392</v>
      </c>
      <c r="BM310" s="7">
        <f>ROUND(SUM(BH310:BI310)/SUM($BH$309:$BI$750)*(1000*irw_fw_harvest!$AH$41),0)</f>
        <v>5383</v>
      </c>
      <c r="BN310" s="7">
        <f>ROUND(SUM(BH310:BI310)/SUM($BH$309:$BI$750)*(1000*irw_fw_harvest!$AI$41),0)</f>
        <v>5383</v>
      </c>
      <c r="BP310" s="12">
        <f t="shared" si="114"/>
        <v>10740</v>
      </c>
      <c r="BQ310" s="12">
        <f t="shared" si="114"/>
        <v>10775</v>
      </c>
    </row>
    <row r="311" spans="1:69" ht="19.5" x14ac:dyDescent="0.6">
      <c r="A311" t="s">
        <v>200</v>
      </c>
      <c r="B311" t="s">
        <v>169</v>
      </c>
      <c r="C311" t="s">
        <v>178</v>
      </c>
      <c r="D311" t="s">
        <v>280</v>
      </c>
      <c r="E311" t="s">
        <v>203</v>
      </c>
      <c r="F311" t="s">
        <v>173</v>
      </c>
      <c r="G311" t="s">
        <v>174</v>
      </c>
      <c r="H311" t="s">
        <v>175</v>
      </c>
      <c r="I311">
        <v>1</v>
      </c>
      <c r="J311" t="s">
        <v>176</v>
      </c>
      <c r="K311" t="b">
        <v>0</v>
      </c>
      <c r="L311">
        <v>70</v>
      </c>
      <c r="M311">
        <v>210</v>
      </c>
      <c r="N311">
        <v>70</v>
      </c>
      <c r="O311">
        <v>210</v>
      </c>
      <c r="P311">
        <v>10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3</v>
      </c>
      <c r="AM311" t="s">
        <v>195</v>
      </c>
      <c r="AN311">
        <v>2222</v>
      </c>
      <c r="AW311">
        <v>186282.5</v>
      </c>
      <c r="AX311">
        <v>32994.800000000003</v>
      </c>
      <c r="AY311">
        <v>27258</v>
      </c>
      <c r="AZ311">
        <v>144106</v>
      </c>
      <c r="BA311">
        <v>60114.3</v>
      </c>
      <c r="BB311">
        <v>25923.9</v>
      </c>
      <c r="BC311">
        <v>35540.699999999997</v>
      </c>
      <c r="BD311">
        <v>59455.9</v>
      </c>
      <c r="BE311">
        <v>49370.8</v>
      </c>
      <c r="BF311">
        <v>53951.6</v>
      </c>
      <c r="BG311">
        <v>49067.4</v>
      </c>
      <c r="BH311">
        <v>49092.4</v>
      </c>
      <c r="BI311">
        <v>47451.5</v>
      </c>
      <c r="BJ311" s="2">
        <f>ROUND(SUM(BH311:BI311)/SUM($BH$309:$BI$750)*(1000*irw_fw_harvest!$AH$11-SUM(FR!$BJ$155:$BJ$308)),0)</f>
        <v>81399</v>
      </c>
      <c r="BK311" s="2">
        <f>ROUND(SUM(BH311:BI311)/SUM($BH$309:$BI$750)*(1000*irw_fw_harvest!$AI$11-SUM(FR!$BK$155:$BK$308)),0)</f>
        <v>81940</v>
      </c>
      <c r="BM311" s="7">
        <f>ROUND(SUM(BH311:BI311)/SUM($BH$309:$BI$750)*(1000*irw_fw_harvest!$AH$41),0)</f>
        <v>81794</v>
      </c>
      <c r="BN311" s="7">
        <f>ROUND(SUM(BH311:BI311)/SUM($BH$309:$BI$750)*(1000*irw_fw_harvest!$AI$41),0)</f>
        <v>81794</v>
      </c>
      <c r="BP311" s="12">
        <f t="shared" si="114"/>
        <v>163193</v>
      </c>
      <c r="BQ311" s="12">
        <f t="shared" si="114"/>
        <v>163734</v>
      </c>
    </row>
    <row r="312" spans="1:69" ht="19.5" x14ac:dyDescent="0.6">
      <c r="A312" t="s">
        <v>200</v>
      </c>
      <c r="B312" t="s">
        <v>169</v>
      </c>
      <c r="C312" t="s">
        <v>206</v>
      </c>
      <c r="D312" t="s">
        <v>282</v>
      </c>
      <c r="E312" t="s">
        <v>203</v>
      </c>
      <c r="F312" t="s">
        <v>173</v>
      </c>
      <c r="G312" t="s">
        <v>174</v>
      </c>
      <c r="H312" t="s">
        <v>175</v>
      </c>
      <c r="I312">
        <v>1</v>
      </c>
      <c r="J312" t="s">
        <v>176</v>
      </c>
      <c r="K312" t="b">
        <v>0</v>
      </c>
      <c r="L312">
        <v>40</v>
      </c>
      <c r="M312">
        <v>210</v>
      </c>
      <c r="N312">
        <v>40</v>
      </c>
      <c r="O312">
        <v>210</v>
      </c>
      <c r="P312">
        <v>10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3</v>
      </c>
      <c r="AM312" t="s">
        <v>195</v>
      </c>
      <c r="AN312">
        <v>2222</v>
      </c>
      <c r="AW312">
        <v>356762.3</v>
      </c>
      <c r="AX312">
        <v>62974.3</v>
      </c>
      <c r="AY312">
        <v>73587.5</v>
      </c>
      <c r="AZ312">
        <v>122911</v>
      </c>
      <c r="BA312">
        <v>74219.899999999994</v>
      </c>
      <c r="BB312">
        <v>90108.5</v>
      </c>
      <c r="BC312">
        <v>116020.3</v>
      </c>
      <c r="BD312">
        <v>112014.7</v>
      </c>
      <c r="BE312">
        <v>102582.8</v>
      </c>
      <c r="BF312">
        <v>114385.60000000001</v>
      </c>
      <c r="BG312">
        <v>102116.4</v>
      </c>
      <c r="BH312">
        <v>102168.5</v>
      </c>
      <c r="BI312">
        <v>98753.3</v>
      </c>
      <c r="BJ312" s="2">
        <f>ROUND(SUM(BH312:BI312)/SUM($BH$309:$BI$750)*(1000*irw_fw_harvest!$AH$11-SUM(FR!$BJ$155:$BJ$308)),0)</f>
        <v>169402</v>
      </c>
      <c r="BK312" s="2">
        <f>ROUND(SUM(BH312:BI312)/SUM($BH$309:$BI$750)*(1000*irw_fw_harvest!$AI$11-SUM(FR!$BK$155:$BK$308)),0)</f>
        <v>170528</v>
      </c>
      <c r="BM312" s="7">
        <f>ROUND(SUM(BH312:BI312)/SUM($BH$309:$BI$750)*(1000*irw_fw_harvest!$AH$41),0)</f>
        <v>170225</v>
      </c>
      <c r="BN312" s="7">
        <f>ROUND(SUM(BH312:BI312)/SUM($BH$309:$BI$750)*(1000*irw_fw_harvest!$AI$41),0)</f>
        <v>170225</v>
      </c>
      <c r="BP312" s="12">
        <f t="shared" si="114"/>
        <v>339627</v>
      </c>
      <c r="BQ312" s="12">
        <f t="shared" si="114"/>
        <v>340753</v>
      </c>
    </row>
    <row r="313" spans="1:69" ht="19.5" x14ac:dyDescent="0.6">
      <c r="A313" t="s">
        <v>200</v>
      </c>
      <c r="B313" t="s">
        <v>169</v>
      </c>
      <c r="C313" t="s">
        <v>190</v>
      </c>
      <c r="D313" t="s">
        <v>284</v>
      </c>
      <c r="E313" t="s">
        <v>203</v>
      </c>
      <c r="F313" t="s">
        <v>173</v>
      </c>
      <c r="G313" t="s">
        <v>174</v>
      </c>
      <c r="H313" t="s">
        <v>175</v>
      </c>
      <c r="I313">
        <v>1</v>
      </c>
      <c r="J313" t="s">
        <v>176</v>
      </c>
      <c r="K313" t="b">
        <v>0</v>
      </c>
      <c r="L313">
        <v>100</v>
      </c>
      <c r="M313">
        <v>210</v>
      </c>
      <c r="N313">
        <v>100</v>
      </c>
      <c r="O313">
        <v>210</v>
      </c>
      <c r="P313">
        <v>10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3</v>
      </c>
      <c r="AM313" t="s">
        <v>195</v>
      </c>
      <c r="AN313">
        <v>2222</v>
      </c>
      <c r="AW313">
        <v>73209.100000000006</v>
      </c>
      <c r="AX313">
        <v>20281.599999999999</v>
      </c>
      <c r="AY313">
        <v>20806.900000000001</v>
      </c>
      <c r="AZ313">
        <v>28588.5</v>
      </c>
      <c r="BA313">
        <v>18321.099999999999</v>
      </c>
      <c r="BB313">
        <v>23447.599999999999</v>
      </c>
      <c r="BC313">
        <v>26356.9</v>
      </c>
      <c r="BD313">
        <v>25475.7</v>
      </c>
      <c r="BE313">
        <v>21650.2</v>
      </c>
      <c r="BF313">
        <v>30628.9</v>
      </c>
      <c r="BG313">
        <v>35803.800000000003</v>
      </c>
      <c r="BH313">
        <v>35822.1</v>
      </c>
      <c r="BI313">
        <v>34624.699999999997</v>
      </c>
      <c r="BJ313" s="2">
        <f>ROUND(SUM(BH313:BI313)/SUM($BH$309:$BI$750)*(1000*irw_fw_harvest!$AH$11-SUM(FR!$BJ$155:$BJ$308)),0)</f>
        <v>59395</v>
      </c>
      <c r="BK313" s="2">
        <f>ROUND(SUM(BH313:BI313)/SUM($BH$309:$BI$750)*(1000*irw_fw_harvest!$AI$11-SUM(FR!$BK$155:$BK$308)),0)</f>
        <v>59790</v>
      </c>
      <c r="BM313" s="7">
        <f>ROUND(SUM(BH313:BI313)/SUM($BH$309:$BI$750)*(1000*irw_fw_harvest!$AH$41),0)</f>
        <v>59684</v>
      </c>
      <c r="BN313" s="7">
        <f>ROUND(SUM(BH313:BI313)/SUM($BH$309:$BI$750)*(1000*irw_fw_harvest!$AI$41),0)</f>
        <v>59684</v>
      </c>
      <c r="BP313" s="12">
        <f t="shared" si="114"/>
        <v>119079</v>
      </c>
      <c r="BQ313" s="12">
        <f t="shared" si="114"/>
        <v>119474</v>
      </c>
    </row>
    <row r="314" spans="1:69" ht="19.5" x14ac:dyDescent="0.6">
      <c r="A314" t="s">
        <v>200</v>
      </c>
      <c r="B314" t="s">
        <v>169</v>
      </c>
      <c r="C314" t="s">
        <v>170</v>
      </c>
      <c r="D314" t="s">
        <v>284</v>
      </c>
      <c r="E314" t="s">
        <v>203</v>
      </c>
      <c r="F314" t="s">
        <v>173</v>
      </c>
      <c r="G314" t="s">
        <v>174</v>
      </c>
      <c r="H314" t="s">
        <v>175</v>
      </c>
      <c r="I314">
        <v>1</v>
      </c>
      <c r="J314" t="s">
        <v>176</v>
      </c>
      <c r="K314" t="b">
        <v>0</v>
      </c>
      <c r="L314">
        <v>70</v>
      </c>
      <c r="M314">
        <v>210</v>
      </c>
      <c r="N314">
        <v>70</v>
      </c>
      <c r="O314">
        <v>210</v>
      </c>
      <c r="P314">
        <v>10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3</v>
      </c>
      <c r="AM314" t="s">
        <v>195</v>
      </c>
      <c r="AN314">
        <v>2222</v>
      </c>
      <c r="AW314">
        <v>70315.5</v>
      </c>
      <c r="AX314">
        <v>19479.900000000001</v>
      </c>
      <c r="AY314">
        <v>19984.400000000001</v>
      </c>
      <c r="AZ314">
        <v>27458.5</v>
      </c>
      <c r="BA314">
        <v>17596.900000000001</v>
      </c>
      <c r="BB314">
        <v>22520.799999999999</v>
      </c>
      <c r="BC314">
        <v>25315.1</v>
      </c>
      <c r="BD314">
        <v>24468.799999999999</v>
      </c>
      <c r="BE314">
        <v>20794.5</v>
      </c>
      <c r="BF314">
        <v>29418.3</v>
      </c>
      <c r="BG314">
        <v>34388.6</v>
      </c>
      <c r="BH314">
        <v>34406.199999999997</v>
      </c>
      <c r="BI314">
        <v>33256.1</v>
      </c>
      <c r="BJ314" s="2">
        <f>ROUND(SUM(BH314:BI314)/SUM($BH$309:$BI$750)*(1000*irw_fw_harvest!$AH$11-SUM(FR!$BJ$155:$BJ$308)),0)</f>
        <v>57048</v>
      </c>
      <c r="BK314" s="2">
        <f>ROUND(SUM(BH314:BI314)/SUM($BH$309:$BI$750)*(1000*irw_fw_harvest!$AI$11-SUM(FR!$BK$155:$BK$308)),0)</f>
        <v>57427</v>
      </c>
      <c r="BM314" s="7">
        <f>ROUND(SUM(BH314:BI314)/SUM($BH$309:$BI$750)*(1000*irw_fw_harvest!$AH$41),0)</f>
        <v>57325</v>
      </c>
      <c r="BN314" s="7">
        <f>ROUND(SUM(BH314:BI314)/SUM($BH$309:$BI$750)*(1000*irw_fw_harvest!$AI$41),0)</f>
        <v>57325</v>
      </c>
      <c r="BP314" s="12">
        <f t="shared" si="114"/>
        <v>114373</v>
      </c>
      <c r="BQ314" s="12">
        <f t="shared" si="114"/>
        <v>114752</v>
      </c>
    </row>
    <row r="315" spans="1:69" ht="19.5" x14ac:dyDescent="0.6">
      <c r="A315" t="s">
        <v>200</v>
      </c>
      <c r="B315" t="s">
        <v>169</v>
      </c>
      <c r="C315" t="s">
        <v>178</v>
      </c>
      <c r="D315" t="s">
        <v>287</v>
      </c>
      <c r="E315" t="s">
        <v>203</v>
      </c>
      <c r="F315" t="s">
        <v>173</v>
      </c>
      <c r="G315" t="s">
        <v>174</v>
      </c>
      <c r="H315" t="s">
        <v>175</v>
      </c>
      <c r="I315">
        <v>1</v>
      </c>
      <c r="J315" t="s">
        <v>176</v>
      </c>
      <c r="K315" t="b">
        <v>0</v>
      </c>
      <c r="L315">
        <v>70</v>
      </c>
      <c r="M315">
        <v>210</v>
      </c>
      <c r="N315">
        <v>70</v>
      </c>
      <c r="O315">
        <v>210</v>
      </c>
      <c r="P315">
        <v>10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3</v>
      </c>
      <c r="AM315" t="s">
        <v>195</v>
      </c>
      <c r="AN315">
        <v>2222</v>
      </c>
      <c r="AW315">
        <v>20074.5</v>
      </c>
      <c r="AX315">
        <v>8573.7999999999993</v>
      </c>
      <c r="AY315">
        <v>5999.4</v>
      </c>
      <c r="AZ315">
        <v>8404.9</v>
      </c>
      <c r="BA315">
        <v>5281.4</v>
      </c>
      <c r="BB315">
        <v>8199.2000000000007</v>
      </c>
      <c r="BC315">
        <v>8381.6</v>
      </c>
      <c r="BD315">
        <v>7651.4</v>
      </c>
      <c r="BE315">
        <v>5743.8</v>
      </c>
      <c r="BF315">
        <v>9453.2999999999993</v>
      </c>
      <c r="BG315">
        <v>10296.6</v>
      </c>
      <c r="BH315">
        <v>10301.799999999999</v>
      </c>
      <c r="BI315">
        <v>9957.5</v>
      </c>
      <c r="BJ315" s="2">
        <f>ROUND(SUM(BH315:BI315)/SUM($BH$309:$BI$750)*(1000*irw_fw_harvest!$AH$11-SUM(FR!$BJ$155:$BJ$308)),0)</f>
        <v>17081</v>
      </c>
      <c r="BK315" s="2">
        <f>ROUND(SUM(BH315:BI315)/SUM($BH$309:$BI$750)*(1000*irw_fw_harvest!$AI$11-SUM(FR!$BK$155:$BK$308)),0)</f>
        <v>17195</v>
      </c>
      <c r="BM315" s="7">
        <f>ROUND(SUM(BH315:BI315)/SUM($BH$309:$BI$750)*(1000*irw_fw_harvest!$AH$41),0)</f>
        <v>17164</v>
      </c>
      <c r="BN315" s="7">
        <f>ROUND(SUM(BH315:BI315)/SUM($BH$309:$BI$750)*(1000*irw_fw_harvest!$AI$41),0)</f>
        <v>17164</v>
      </c>
      <c r="BP315" s="12">
        <f t="shared" si="114"/>
        <v>34245</v>
      </c>
      <c r="BQ315" s="12">
        <f t="shared" si="114"/>
        <v>34359</v>
      </c>
    </row>
    <row r="316" spans="1:69" ht="19.5" x14ac:dyDescent="0.6">
      <c r="A316" t="s">
        <v>200</v>
      </c>
      <c r="B316" t="s">
        <v>169</v>
      </c>
      <c r="C316" t="s">
        <v>190</v>
      </c>
      <c r="D316" t="s">
        <v>287</v>
      </c>
      <c r="E316" t="s">
        <v>203</v>
      </c>
      <c r="F316" t="s">
        <v>173</v>
      </c>
      <c r="G316" t="s">
        <v>174</v>
      </c>
      <c r="H316" t="s">
        <v>175</v>
      </c>
      <c r="I316">
        <v>1</v>
      </c>
      <c r="J316" t="s">
        <v>176</v>
      </c>
      <c r="K316" t="b">
        <v>0</v>
      </c>
      <c r="L316">
        <v>100</v>
      </c>
      <c r="M316">
        <v>210</v>
      </c>
      <c r="N316">
        <v>100</v>
      </c>
      <c r="O316">
        <v>210</v>
      </c>
      <c r="P316">
        <v>10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  <c r="AI316">
        <v>-1</v>
      </c>
      <c r="AJ316">
        <v>-1</v>
      </c>
      <c r="AK316">
        <v>1</v>
      </c>
      <c r="AL316">
        <v>3</v>
      </c>
      <c r="AM316" t="s">
        <v>195</v>
      </c>
      <c r="AN316">
        <v>2222</v>
      </c>
      <c r="AW316">
        <v>20342.400000000001</v>
      </c>
      <c r="AX316">
        <v>8688.2000000000007</v>
      </c>
      <c r="AY316">
        <v>6079.4</v>
      </c>
      <c r="AZ316">
        <v>8517</v>
      </c>
      <c r="BA316">
        <v>5351.8</v>
      </c>
      <c r="BB316">
        <v>8308.6</v>
      </c>
      <c r="BC316">
        <v>8493.5</v>
      </c>
      <c r="BD316">
        <v>7753.5</v>
      </c>
      <c r="BE316">
        <v>5820.4</v>
      </c>
      <c r="BF316">
        <v>9579.4</v>
      </c>
      <c r="BG316">
        <v>10434</v>
      </c>
      <c r="BH316">
        <v>10439.299999999999</v>
      </c>
      <c r="BI316">
        <v>10090.299999999999</v>
      </c>
      <c r="BJ316" s="2">
        <f>ROUND(SUM(BH316:BI316)/SUM($BH$309:$BI$750)*(1000*irw_fw_harvest!$AH$11-SUM(FR!$BJ$155:$BJ$308)),0)</f>
        <v>17309</v>
      </c>
      <c r="BK316" s="2">
        <f>ROUND(SUM(BH316:BI316)/SUM($BH$309:$BI$750)*(1000*irw_fw_harvest!$AI$11-SUM(FR!$BK$155:$BK$308)),0)</f>
        <v>17424</v>
      </c>
      <c r="BM316" s="7">
        <f>ROUND(SUM(BH316:BI316)/SUM($BH$309:$BI$750)*(1000*irw_fw_harvest!$AH$41),0)</f>
        <v>17393</v>
      </c>
      <c r="BN316" s="7">
        <f>ROUND(SUM(BH316:BI316)/SUM($BH$309:$BI$750)*(1000*irw_fw_harvest!$AI$41),0)</f>
        <v>17393</v>
      </c>
      <c r="BP316" s="12">
        <f t="shared" si="114"/>
        <v>34702</v>
      </c>
      <c r="BQ316" s="12">
        <f t="shared" si="114"/>
        <v>34817</v>
      </c>
    </row>
    <row r="317" spans="1:69" ht="19.5" x14ac:dyDescent="0.6">
      <c r="A317" t="s">
        <v>200</v>
      </c>
      <c r="B317" t="s">
        <v>169</v>
      </c>
      <c r="C317" t="s">
        <v>170</v>
      </c>
      <c r="D317" t="s">
        <v>288</v>
      </c>
      <c r="E317" t="s">
        <v>203</v>
      </c>
      <c r="F317" t="s">
        <v>173</v>
      </c>
      <c r="G317" t="s">
        <v>174</v>
      </c>
      <c r="H317" t="s">
        <v>175</v>
      </c>
      <c r="I317">
        <v>1</v>
      </c>
      <c r="J317" t="s">
        <v>176</v>
      </c>
      <c r="K317" t="b">
        <v>0</v>
      </c>
      <c r="L317">
        <v>70</v>
      </c>
      <c r="M317">
        <v>210</v>
      </c>
      <c r="N317">
        <v>70</v>
      </c>
      <c r="O317">
        <v>210</v>
      </c>
      <c r="P317">
        <v>10</v>
      </c>
      <c r="Q317">
        <v>-1</v>
      </c>
      <c r="R317">
        <v>-1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  <c r="AI317">
        <v>-1</v>
      </c>
      <c r="AJ317">
        <v>-1</v>
      </c>
      <c r="AK317">
        <v>1</v>
      </c>
      <c r="AL317">
        <v>3</v>
      </c>
      <c r="AM317" t="s">
        <v>195</v>
      </c>
      <c r="AN317">
        <v>2222</v>
      </c>
      <c r="AW317">
        <v>114118.6</v>
      </c>
      <c r="AX317">
        <v>57033.8</v>
      </c>
      <c r="AY317">
        <v>70818.8</v>
      </c>
      <c r="AZ317">
        <v>87003.5</v>
      </c>
      <c r="BA317">
        <v>47436</v>
      </c>
      <c r="BB317">
        <v>57692.800000000003</v>
      </c>
      <c r="BC317">
        <v>63699</v>
      </c>
      <c r="BD317">
        <v>57877</v>
      </c>
      <c r="BE317">
        <v>50600.5</v>
      </c>
      <c r="BF317">
        <v>59056.2</v>
      </c>
      <c r="BG317">
        <v>70079.8</v>
      </c>
      <c r="BH317">
        <v>70115.5</v>
      </c>
      <c r="BI317">
        <v>67771.8</v>
      </c>
      <c r="BJ317" s="2">
        <f>ROUND(SUM(BH317:BI317)/SUM($BH$309:$BI$750)*(1000*irw_fw_harvest!$AH$11-SUM(FR!$BJ$155:$BJ$308)),0)</f>
        <v>116256</v>
      </c>
      <c r="BK317" s="2">
        <f>ROUND(SUM(BH317:BI317)/SUM($BH$309:$BI$750)*(1000*irw_fw_harvest!$AI$11-SUM(FR!$BK$155:$BK$308)),0)</f>
        <v>117029</v>
      </c>
      <c r="BM317" s="7">
        <f>ROUND(SUM(BH317:BI317)/SUM($BH$309:$BI$750)*(1000*irw_fw_harvest!$AH$41),0)</f>
        <v>116821</v>
      </c>
      <c r="BN317" s="7">
        <f>ROUND(SUM(BH317:BI317)/SUM($BH$309:$BI$750)*(1000*irw_fw_harvest!$AI$41),0)</f>
        <v>116821</v>
      </c>
      <c r="BP317" s="12">
        <f t="shared" si="114"/>
        <v>233077</v>
      </c>
      <c r="BQ317" s="12">
        <f t="shared" si="114"/>
        <v>233850</v>
      </c>
    </row>
    <row r="318" spans="1:69" ht="19.5" x14ac:dyDescent="0.6">
      <c r="A318" t="s">
        <v>200</v>
      </c>
      <c r="B318" t="s">
        <v>169</v>
      </c>
      <c r="C318" t="s">
        <v>178</v>
      </c>
      <c r="D318" t="s">
        <v>289</v>
      </c>
      <c r="E318" t="s">
        <v>203</v>
      </c>
      <c r="F318" t="s">
        <v>173</v>
      </c>
      <c r="G318" t="s">
        <v>174</v>
      </c>
      <c r="H318" t="s">
        <v>175</v>
      </c>
      <c r="I318">
        <v>1</v>
      </c>
      <c r="J318" t="s">
        <v>176</v>
      </c>
      <c r="K318" t="b">
        <v>0</v>
      </c>
      <c r="L318">
        <v>70</v>
      </c>
      <c r="M318">
        <v>210</v>
      </c>
      <c r="N318">
        <v>70</v>
      </c>
      <c r="O318">
        <v>210</v>
      </c>
      <c r="P318">
        <v>10</v>
      </c>
      <c r="Q318">
        <v>-1</v>
      </c>
      <c r="R318">
        <v>-1</v>
      </c>
      <c r="S318">
        <v>-1</v>
      </c>
      <c r="T318">
        <v>-1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  <c r="AI318">
        <v>-1</v>
      </c>
      <c r="AJ318">
        <v>-1</v>
      </c>
      <c r="AK318">
        <v>1</v>
      </c>
      <c r="AL318">
        <v>3</v>
      </c>
      <c r="AM318" t="s">
        <v>195</v>
      </c>
      <c r="AN318">
        <v>2222</v>
      </c>
      <c r="AW318">
        <v>34972.300000000003</v>
      </c>
      <c r="AX318">
        <v>6106.3</v>
      </c>
      <c r="AY318">
        <v>9645.2999999999993</v>
      </c>
      <c r="AZ318">
        <v>13314.3</v>
      </c>
      <c r="BA318">
        <v>6112.3</v>
      </c>
      <c r="BB318">
        <v>10856.9</v>
      </c>
      <c r="BC318">
        <v>9237</v>
      </c>
      <c r="BD318">
        <v>9886.2999999999993</v>
      </c>
      <c r="BE318">
        <v>8770.5</v>
      </c>
      <c r="BF318">
        <v>11473.4</v>
      </c>
      <c r="BG318">
        <v>13574.6</v>
      </c>
      <c r="BH318">
        <v>13581.5</v>
      </c>
      <c r="BI318">
        <v>13127.5</v>
      </c>
      <c r="BJ318" s="2">
        <f>ROUND(SUM(BH318:BI318)/SUM($BH$309:$BI$750)*(1000*irw_fw_harvest!$AH$11-SUM(FR!$BJ$155:$BJ$308)),0)</f>
        <v>22519</v>
      </c>
      <c r="BK318" s="2">
        <f>ROUND(SUM(BH318:BI318)/SUM($BH$309:$BI$750)*(1000*irw_fw_harvest!$AI$11-SUM(FR!$BK$155:$BK$308)),0)</f>
        <v>22669</v>
      </c>
      <c r="BM318" s="7">
        <f>ROUND(SUM(BH318:BI318)/SUM($BH$309:$BI$750)*(1000*irw_fw_harvest!$AH$41),0)</f>
        <v>22628</v>
      </c>
      <c r="BN318" s="7">
        <f>ROUND(SUM(BH318:BI318)/SUM($BH$309:$BI$750)*(1000*irw_fw_harvest!$AI$41),0)</f>
        <v>22628</v>
      </c>
      <c r="BP318" s="12">
        <f t="shared" si="114"/>
        <v>45147</v>
      </c>
      <c r="BQ318" s="12">
        <f t="shared" si="114"/>
        <v>45297</v>
      </c>
    </row>
    <row r="319" spans="1:69" ht="19.5" x14ac:dyDescent="0.6">
      <c r="A319" t="s">
        <v>200</v>
      </c>
      <c r="B319" t="s">
        <v>169</v>
      </c>
      <c r="C319" t="s">
        <v>190</v>
      </c>
      <c r="D319" t="s">
        <v>289</v>
      </c>
      <c r="E319" t="s">
        <v>203</v>
      </c>
      <c r="F319" t="s">
        <v>173</v>
      </c>
      <c r="G319" t="s">
        <v>174</v>
      </c>
      <c r="H319" t="s">
        <v>175</v>
      </c>
      <c r="I319">
        <v>1</v>
      </c>
      <c r="J319" t="s">
        <v>176</v>
      </c>
      <c r="K319" t="b">
        <v>0</v>
      </c>
      <c r="L319">
        <v>100</v>
      </c>
      <c r="M319">
        <v>210</v>
      </c>
      <c r="N319">
        <v>100</v>
      </c>
      <c r="O319">
        <v>210</v>
      </c>
      <c r="P319">
        <v>10</v>
      </c>
      <c r="Q319">
        <v>-1</v>
      </c>
      <c r="R319">
        <v>-1</v>
      </c>
      <c r="S319">
        <v>-1</v>
      </c>
      <c r="T319">
        <v>-1</v>
      </c>
      <c r="U319">
        <v>-1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  <c r="AI319">
        <v>-1</v>
      </c>
      <c r="AJ319">
        <v>-1</v>
      </c>
      <c r="AK319">
        <v>1</v>
      </c>
      <c r="AL319">
        <v>3</v>
      </c>
      <c r="AM319" t="s">
        <v>195</v>
      </c>
      <c r="AN319">
        <v>2222</v>
      </c>
      <c r="AW319">
        <v>99633.5</v>
      </c>
      <c r="AX319">
        <v>17396.5</v>
      </c>
      <c r="AY319">
        <v>27478.799999999999</v>
      </c>
      <c r="AZ319">
        <v>37931.599999999999</v>
      </c>
      <c r="BA319">
        <v>17413.599999999999</v>
      </c>
      <c r="BB319">
        <v>30930.5</v>
      </c>
      <c r="BC319">
        <v>26315.599999999999</v>
      </c>
      <c r="BD319">
        <v>28165.3</v>
      </c>
      <c r="BE319">
        <v>24986.5</v>
      </c>
      <c r="BF319">
        <v>32687</v>
      </c>
      <c r="BG319">
        <v>38673</v>
      </c>
      <c r="BH319">
        <v>38692.699999999997</v>
      </c>
      <c r="BI319">
        <v>37399.300000000003</v>
      </c>
      <c r="BJ319" s="2">
        <f>ROUND(SUM(BH319:BI319)/SUM($BH$309:$BI$750)*(1000*irw_fw_harvest!$AH$11-SUM(FR!$BJ$155:$BJ$308)),0)</f>
        <v>64155</v>
      </c>
      <c r="BK319" s="2">
        <f>ROUND(SUM(BH319:BI319)/SUM($BH$309:$BI$750)*(1000*irw_fw_harvest!$AI$11-SUM(FR!$BK$155:$BK$308)),0)</f>
        <v>64582</v>
      </c>
      <c r="BM319" s="7">
        <f>ROUND(SUM(BH319:BI319)/SUM($BH$309:$BI$750)*(1000*irw_fw_harvest!$AH$41),0)</f>
        <v>64467</v>
      </c>
      <c r="BN319" s="7">
        <f>ROUND(SUM(BH319:BI319)/SUM($BH$309:$BI$750)*(1000*irw_fw_harvest!$AI$41),0)</f>
        <v>64467</v>
      </c>
      <c r="BP319" s="12">
        <f t="shared" si="114"/>
        <v>128622</v>
      </c>
      <c r="BQ319" s="12">
        <f t="shared" si="114"/>
        <v>129049</v>
      </c>
    </row>
    <row r="320" spans="1:69" ht="19.5" x14ac:dyDescent="0.6">
      <c r="A320" t="s">
        <v>200</v>
      </c>
      <c r="B320" t="s">
        <v>169</v>
      </c>
      <c r="C320" t="s">
        <v>170</v>
      </c>
      <c r="D320" t="s">
        <v>289</v>
      </c>
      <c r="E320" t="s">
        <v>203</v>
      </c>
      <c r="F320" t="s">
        <v>173</v>
      </c>
      <c r="G320" t="s">
        <v>174</v>
      </c>
      <c r="H320" t="s">
        <v>175</v>
      </c>
      <c r="I320">
        <v>1</v>
      </c>
      <c r="J320" t="s">
        <v>176</v>
      </c>
      <c r="K320" t="b">
        <v>0</v>
      </c>
      <c r="L320">
        <v>70</v>
      </c>
      <c r="M320">
        <v>210</v>
      </c>
      <c r="N320">
        <v>70</v>
      </c>
      <c r="O320">
        <v>210</v>
      </c>
      <c r="P320">
        <v>10</v>
      </c>
      <c r="Q320">
        <v>-1</v>
      </c>
      <c r="R320">
        <v>-1</v>
      </c>
      <c r="S320">
        <v>-1</v>
      </c>
      <c r="T320">
        <v>-1</v>
      </c>
      <c r="U320">
        <v>-1</v>
      </c>
      <c r="V320">
        <v>-1</v>
      </c>
      <c r="W320">
        <v>-1</v>
      </c>
      <c r="X320">
        <v>-1</v>
      </c>
      <c r="Y320">
        <v>-1</v>
      </c>
      <c r="Z320">
        <v>-1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  <c r="AI320">
        <v>-1</v>
      </c>
      <c r="AJ320">
        <v>-1</v>
      </c>
      <c r="AK320">
        <v>1</v>
      </c>
      <c r="AL320">
        <v>3</v>
      </c>
      <c r="AM320" t="s">
        <v>195</v>
      </c>
      <c r="AN320">
        <v>2222</v>
      </c>
      <c r="AW320">
        <v>65266.400000000001</v>
      </c>
      <c r="AX320">
        <v>11395.8</v>
      </c>
      <c r="AY320">
        <v>18000.400000000001</v>
      </c>
      <c r="AZ320">
        <v>24847.599999999999</v>
      </c>
      <c r="BA320">
        <v>11407</v>
      </c>
      <c r="BB320">
        <v>20261.5</v>
      </c>
      <c r="BC320">
        <v>17238.400000000001</v>
      </c>
      <c r="BD320">
        <v>18450.099999999999</v>
      </c>
      <c r="BE320">
        <v>16367.7</v>
      </c>
      <c r="BF320">
        <v>21412.1</v>
      </c>
      <c r="BG320">
        <v>25333.3</v>
      </c>
      <c r="BH320">
        <v>25346.2</v>
      </c>
      <c r="BI320">
        <v>24499</v>
      </c>
      <c r="BJ320" s="2">
        <f>ROUND(SUM(BH320:BI320)/SUM($BH$309:$BI$750)*(1000*irw_fw_harvest!$AH$11-SUM(FR!$BJ$155:$BJ$308)),0)</f>
        <v>42026</v>
      </c>
      <c r="BK320" s="2">
        <f>ROUND(SUM(BH320:BI320)/SUM($BH$309:$BI$750)*(1000*irw_fw_harvest!$AI$11-SUM(FR!$BK$155:$BK$308)),0)</f>
        <v>42305</v>
      </c>
      <c r="BM320" s="7">
        <f>ROUND(SUM(BH320:BI320)/SUM($BH$309:$BI$750)*(1000*irw_fw_harvest!$AH$41),0)</f>
        <v>42230</v>
      </c>
      <c r="BN320" s="7">
        <f>ROUND(SUM(BH320:BI320)/SUM($BH$309:$BI$750)*(1000*irw_fw_harvest!$AI$41),0)</f>
        <v>42230</v>
      </c>
      <c r="BP320" s="12">
        <f t="shared" si="114"/>
        <v>84256</v>
      </c>
      <c r="BQ320" s="12">
        <f t="shared" si="114"/>
        <v>84535</v>
      </c>
    </row>
    <row r="321" spans="1:69" ht="19.5" x14ac:dyDescent="0.6">
      <c r="A321" t="s">
        <v>200</v>
      </c>
      <c r="B321" t="s">
        <v>169</v>
      </c>
      <c r="C321" t="s">
        <v>281</v>
      </c>
      <c r="D321" t="s">
        <v>290</v>
      </c>
      <c r="E321" t="s">
        <v>203</v>
      </c>
      <c r="F321" t="s">
        <v>173</v>
      </c>
      <c r="G321" t="s">
        <v>174</v>
      </c>
      <c r="H321" t="s">
        <v>175</v>
      </c>
      <c r="I321">
        <v>1</v>
      </c>
      <c r="J321" t="s">
        <v>176</v>
      </c>
      <c r="K321" t="b">
        <v>0</v>
      </c>
      <c r="L321">
        <v>60</v>
      </c>
      <c r="M321">
        <v>210</v>
      </c>
      <c r="N321">
        <v>60</v>
      </c>
      <c r="O321">
        <v>210</v>
      </c>
      <c r="P321">
        <v>10</v>
      </c>
      <c r="Q321">
        <v>-1</v>
      </c>
      <c r="R321">
        <v>-1</v>
      </c>
      <c r="S321">
        <v>-1</v>
      </c>
      <c r="T321">
        <v>-1</v>
      </c>
      <c r="U321">
        <v>-1</v>
      </c>
      <c r="V321">
        <v>-1</v>
      </c>
      <c r="W321">
        <v>-1</v>
      </c>
      <c r="X321">
        <v>-1</v>
      </c>
      <c r="Y321">
        <v>-1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  <c r="AI321">
        <v>-1</v>
      </c>
      <c r="AJ321">
        <v>-1</v>
      </c>
      <c r="AK321">
        <v>1</v>
      </c>
      <c r="AL321">
        <v>3</v>
      </c>
      <c r="AM321" t="s">
        <v>195</v>
      </c>
      <c r="AN321">
        <v>2222</v>
      </c>
      <c r="AW321">
        <v>6573</v>
      </c>
      <c r="AX321">
        <v>13606.2</v>
      </c>
      <c r="AY321">
        <v>17389.3</v>
      </c>
      <c r="AZ321">
        <v>9133.1</v>
      </c>
      <c r="BA321">
        <v>36800.6</v>
      </c>
      <c r="BB321">
        <v>12365.3</v>
      </c>
      <c r="BC321">
        <v>18695.5</v>
      </c>
      <c r="BD321">
        <v>14871.9</v>
      </c>
      <c r="BE321">
        <v>17206.8</v>
      </c>
      <c r="BF321">
        <v>15225.6</v>
      </c>
      <c r="BG321">
        <v>18935.400000000001</v>
      </c>
      <c r="BH321">
        <v>18945.099999999999</v>
      </c>
      <c r="BI321">
        <v>18311.8</v>
      </c>
      <c r="BJ321" s="2">
        <f>ROUND(SUM(BH321:BI321)/SUM($BH$309:$BI$750)*(1000*irw_fw_harvest!$AH$11-SUM(FR!$BJ$155:$BJ$308)),0)</f>
        <v>31412</v>
      </c>
      <c r="BK321" s="2">
        <f>ROUND(SUM(BH321:BI321)/SUM($BH$309:$BI$750)*(1000*irw_fw_harvest!$AI$11-SUM(FR!$BK$155:$BK$308)),0)</f>
        <v>31621</v>
      </c>
      <c r="BM321" s="7">
        <f>ROUND(SUM(BH321:BI321)/SUM($BH$309:$BI$750)*(1000*irw_fw_harvest!$AH$41),0)</f>
        <v>31565</v>
      </c>
      <c r="BN321" s="7">
        <f>ROUND(SUM(BH321:BI321)/SUM($BH$309:$BI$750)*(1000*irw_fw_harvest!$AI$41),0)</f>
        <v>31565</v>
      </c>
      <c r="BP321" s="12">
        <f t="shared" si="114"/>
        <v>62977</v>
      </c>
      <c r="BQ321" s="12">
        <f t="shared" si="114"/>
        <v>63186</v>
      </c>
    </row>
    <row r="322" spans="1:69" ht="19.5" x14ac:dyDescent="0.6">
      <c r="A322" t="s">
        <v>200</v>
      </c>
      <c r="B322" t="s">
        <v>169</v>
      </c>
      <c r="C322" t="s">
        <v>196</v>
      </c>
      <c r="D322" t="s">
        <v>292</v>
      </c>
      <c r="E322" t="s">
        <v>203</v>
      </c>
      <c r="F322" t="s">
        <v>173</v>
      </c>
      <c r="G322" t="s">
        <v>174</v>
      </c>
      <c r="H322" t="s">
        <v>175</v>
      </c>
      <c r="I322">
        <v>1</v>
      </c>
      <c r="J322" t="s">
        <v>176</v>
      </c>
      <c r="K322" t="b">
        <v>0</v>
      </c>
      <c r="L322">
        <v>50</v>
      </c>
      <c r="M322">
        <v>210</v>
      </c>
      <c r="N322">
        <v>50</v>
      </c>
      <c r="O322">
        <v>210</v>
      </c>
      <c r="P322">
        <v>10</v>
      </c>
      <c r="Q322">
        <v>-1</v>
      </c>
      <c r="R322">
        <v>-1</v>
      </c>
      <c r="S322">
        <v>-1</v>
      </c>
      <c r="T322">
        <v>-1</v>
      </c>
      <c r="U322">
        <v>-1</v>
      </c>
      <c r="V322">
        <v>-1</v>
      </c>
      <c r="W322">
        <v>-1</v>
      </c>
      <c r="X322">
        <v>-1</v>
      </c>
      <c r="Y322">
        <v>-1</v>
      </c>
      <c r="Z322">
        <v>-1</v>
      </c>
      <c r="AA322">
        <v>-1</v>
      </c>
      <c r="AB322">
        <v>-1</v>
      </c>
      <c r="AC322">
        <v>-1</v>
      </c>
      <c r="AD322">
        <v>-1</v>
      </c>
      <c r="AE322">
        <v>-1</v>
      </c>
      <c r="AF322">
        <v>-1</v>
      </c>
      <c r="AG322">
        <v>-1</v>
      </c>
      <c r="AH322">
        <v>-1</v>
      </c>
      <c r="AI322">
        <v>-1</v>
      </c>
      <c r="AJ322">
        <v>-1</v>
      </c>
      <c r="AK322">
        <v>1</v>
      </c>
      <c r="AL322">
        <v>3</v>
      </c>
      <c r="AM322" t="s">
        <v>195</v>
      </c>
      <c r="AN322">
        <v>2222</v>
      </c>
      <c r="AW322">
        <v>43982.1</v>
      </c>
      <c r="AX322">
        <v>32402.6</v>
      </c>
      <c r="AY322">
        <v>45173.599999999999</v>
      </c>
      <c r="AZ322">
        <v>41350</v>
      </c>
      <c r="BA322">
        <v>79791.199999999997</v>
      </c>
      <c r="BB322">
        <v>73932.2</v>
      </c>
      <c r="BC322">
        <v>88480.1</v>
      </c>
      <c r="BD322">
        <v>67910.5</v>
      </c>
      <c r="BE322">
        <v>65427.6</v>
      </c>
      <c r="BF322">
        <v>55391.6</v>
      </c>
      <c r="BG322">
        <v>59568.3</v>
      </c>
      <c r="BH322">
        <v>59598.7</v>
      </c>
      <c r="BI322">
        <v>57606.5</v>
      </c>
      <c r="BJ322" s="2">
        <f>ROUND(SUM(BH322:BI322)/SUM($BH$309:$BI$750)*(1000*irw_fw_harvest!$AH$11-SUM(FR!$BJ$155:$BJ$308)),0)</f>
        <v>98819</v>
      </c>
      <c r="BK322" s="2">
        <f>ROUND(SUM(BH322:BI322)/SUM($BH$309:$BI$750)*(1000*irw_fw_harvest!$AI$11-SUM(FR!$BK$155:$BK$308)),0)</f>
        <v>99476</v>
      </c>
      <c r="BM322" s="7">
        <f>ROUND(SUM(BH322:BI322)/SUM($BH$309:$BI$750)*(1000*irw_fw_harvest!$AH$41),0)</f>
        <v>99299</v>
      </c>
      <c r="BN322" s="7">
        <f>ROUND(SUM(BH322:BI322)/SUM($BH$309:$BI$750)*(1000*irw_fw_harvest!$AI$41),0)</f>
        <v>99299</v>
      </c>
      <c r="BP322" s="12">
        <f t="shared" si="114"/>
        <v>198118</v>
      </c>
      <c r="BQ322" s="12">
        <f t="shared" si="114"/>
        <v>198775</v>
      </c>
    </row>
    <row r="323" spans="1:69" ht="19.5" x14ac:dyDescent="0.6">
      <c r="A323" t="s">
        <v>200</v>
      </c>
      <c r="B323" t="s">
        <v>169</v>
      </c>
      <c r="C323" t="s">
        <v>281</v>
      </c>
      <c r="D323" t="s">
        <v>292</v>
      </c>
      <c r="E323" t="s">
        <v>203</v>
      </c>
      <c r="F323" t="s">
        <v>173</v>
      </c>
      <c r="G323" t="s">
        <v>174</v>
      </c>
      <c r="H323" t="s">
        <v>175</v>
      </c>
      <c r="I323">
        <v>1</v>
      </c>
      <c r="J323" t="s">
        <v>176</v>
      </c>
      <c r="K323" t="b">
        <v>0</v>
      </c>
      <c r="L323">
        <v>60</v>
      </c>
      <c r="M323">
        <v>210</v>
      </c>
      <c r="N323">
        <v>60</v>
      </c>
      <c r="O323">
        <v>210</v>
      </c>
      <c r="P323">
        <v>10</v>
      </c>
      <c r="Q323">
        <v>-1</v>
      </c>
      <c r="R323">
        <v>-1</v>
      </c>
      <c r="S323">
        <v>-1</v>
      </c>
      <c r="T323">
        <v>-1</v>
      </c>
      <c r="U323">
        <v>-1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  <c r="AI323">
        <v>-1</v>
      </c>
      <c r="AJ323">
        <v>-1</v>
      </c>
      <c r="AK323">
        <v>1</v>
      </c>
      <c r="AL323">
        <v>3</v>
      </c>
      <c r="AM323" t="s">
        <v>195</v>
      </c>
      <c r="AN323">
        <v>2222</v>
      </c>
      <c r="AW323">
        <v>4785</v>
      </c>
      <c r="AX323">
        <v>3525.2</v>
      </c>
      <c r="AY323">
        <v>4914.6000000000004</v>
      </c>
      <c r="AZ323">
        <v>4498.7</v>
      </c>
      <c r="BA323">
        <v>8680.7999999999993</v>
      </c>
      <c r="BB323">
        <v>8043.4</v>
      </c>
      <c r="BC323">
        <v>9626.1</v>
      </c>
      <c r="BD323">
        <v>7388.3</v>
      </c>
      <c r="BE323">
        <v>7118.2</v>
      </c>
      <c r="BF323">
        <v>6026.3</v>
      </c>
      <c r="BG323">
        <v>6480.7</v>
      </c>
      <c r="BH323">
        <v>6484</v>
      </c>
      <c r="BI323">
        <v>6267.3</v>
      </c>
      <c r="BJ323" s="2">
        <f>ROUND(SUM(BH323:BI323)/SUM($BH$309:$BI$750)*(1000*irw_fw_harvest!$AH$11-SUM(FR!$BJ$155:$BJ$308)),0)</f>
        <v>10751</v>
      </c>
      <c r="BK323" s="2">
        <f>ROUND(SUM(BH323:BI323)/SUM($BH$309:$BI$750)*(1000*irw_fw_harvest!$AI$11-SUM(FR!$BK$155:$BK$308)),0)</f>
        <v>10822</v>
      </c>
      <c r="BM323" s="7">
        <f>ROUND(SUM(BH323:BI323)/SUM($BH$309:$BI$750)*(1000*irw_fw_harvest!$AH$41),0)</f>
        <v>10803</v>
      </c>
      <c r="BN323" s="7">
        <f>ROUND(SUM(BH323:BI323)/SUM($BH$309:$BI$750)*(1000*irw_fw_harvest!$AI$41),0)</f>
        <v>10803</v>
      </c>
      <c r="BP323" s="12">
        <f t="shared" ref="BP323:BQ386" si="164">BJ323+BM323</f>
        <v>21554</v>
      </c>
      <c r="BQ323" s="12">
        <f t="shared" si="164"/>
        <v>21625</v>
      </c>
    </row>
    <row r="324" spans="1:69" ht="19.5" x14ac:dyDescent="0.6">
      <c r="A324" t="s">
        <v>200</v>
      </c>
      <c r="B324" t="s">
        <v>169</v>
      </c>
      <c r="C324" t="s">
        <v>281</v>
      </c>
      <c r="D324" t="s">
        <v>293</v>
      </c>
      <c r="E324" t="s">
        <v>203</v>
      </c>
      <c r="F324" t="s">
        <v>173</v>
      </c>
      <c r="G324" t="s">
        <v>174</v>
      </c>
      <c r="H324" t="s">
        <v>175</v>
      </c>
      <c r="I324">
        <v>1</v>
      </c>
      <c r="J324" t="s">
        <v>176</v>
      </c>
      <c r="K324" t="b">
        <v>0</v>
      </c>
      <c r="L324">
        <v>60</v>
      </c>
      <c r="M324">
        <v>210</v>
      </c>
      <c r="N324">
        <v>60</v>
      </c>
      <c r="O324">
        <v>210</v>
      </c>
      <c r="P324">
        <v>10</v>
      </c>
      <c r="Q324">
        <v>-1</v>
      </c>
      <c r="R324">
        <v>-1</v>
      </c>
      <c r="S324">
        <v>-1</v>
      </c>
      <c r="T324">
        <v>-1</v>
      </c>
      <c r="U324">
        <v>-1</v>
      </c>
      <c r="V324">
        <v>-1</v>
      </c>
      <c r="W324">
        <v>-1</v>
      </c>
      <c r="X324">
        <v>-1</v>
      </c>
      <c r="Y324">
        <v>-1</v>
      </c>
      <c r="Z324">
        <v>-1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  <c r="AI324">
        <v>-1</v>
      </c>
      <c r="AJ324">
        <v>-1</v>
      </c>
      <c r="AK324">
        <v>1</v>
      </c>
      <c r="AL324">
        <v>3</v>
      </c>
      <c r="AM324" t="s">
        <v>195</v>
      </c>
      <c r="AN324">
        <v>2222</v>
      </c>
      <c r="AW324">
        <v>169299.5</v>
      </c>
      <c r="AX324">
        <v>535781</v>
      </c>
      <c r="AY324">
        <v>674447.3</v>
      </c>
      <c r="AZ324">
        <v>385861.2</v>
      </c>
      <c r="BA324">
        <v>302192.40000000002</v>
      </c>
      <c r="BB324">
        <v>250312.6</v>
      </c>
      <c r="BC324">
        <v>232677.7</v>
      </c>
      <c r="BD324">
        <v>268038.40000000002</v>
      </c>
      <c r="BE324">
        <v>274980.90000000002</v>
      </c>
      <c r="BF324">
        <v>225782.6</v>
      </c>
      <c r="BG324">
        <v>202311.9</v>
      </c>
      <c r="BH324">
        <v>202415</v>
      </c>
      <c r="BI324">
        <v>195649</v>
      </c>
      <c r="BJ324" s="2">
        <f>ROUND(SUM(BH324:BI324)/SUM($BH$309:$BI$750)*(1000*irw_fw_harvest!$AH$11-SUM(FR!$BJ$155:$BJ$308)),0)</f>
        <v>335618</v>
      </c>
      <c r="BK324" s="2">
        <f>ROUND(SUM(BH324:BI324)/SUM($BH$309:$BI$750)*(1000*irw_fw_harvest!$AI$11-SUM(FR!$BK$155:$BK$308)),0)</f>
        <v>337849</v>
      </c>
      <c r="BM324" s="7">
        <f>ROUND(SUM(BH324:BI324)/SUM($BH$309:$BI$750)*(1000*irw_fw_harvest!$AH$41),0)</f>
        <v>337249</v>
      </c>
      <c r="BN324" s="7">
        <f>ROUND(SUM(BH324:BI324)/SUM($BH$309:$BI$750)*(1000*irw_fw_harvest!$AI$41),0)</f>
        <v>337249</v>
      </c>
      <c r="BP324" s="12">
        <f t="shared" si="164"/>
        <v>672867</v>
      </c>
      <c r="BQ324" s="12">
        <f t="shared" si="164"/>
        <v>675098</v>
      </c>
    </row>
    <row r="325" spans="1:69" ht="19.5" x14ac:dyDescent="0.6">
      <c r="A325" t="s">
        <v>200</v>
      </c>
      <c r="B325" t="s">
        <v>169</v>
      </c>
      <c r="C325" t="s">
        <v>206</v>
      </c>
      <c r="D325" t="s">
        <v>294</v>
      </c>
      <c r="E325" t="s">
        <v>203</v>
      </c>
      <c r="F325" t="s">
        <v>173</v>
      </c>
      <c r="G325" t="s">
        <v>174</v>
      </c>
      <c r="H325" t="s">
        <v>175</v>
      </c>
      <c r="I325">
        <v>1</v>
      </c>
      <c r="J325" t="s">
        <v>176</v>
      </c>
      <c r="K325" t="b">
        <v>0</v>
      </c>
      <c r="L325">
        <v>40</v>
      </c>
      <c r="M325">
        <v>210</v>
      </c>
      <c r="N325">
        <v>40</v>
      </c>
      <c r="O325">
        <v>210</v>
      </c>
      <c r="P325">
        <v>10</v>
      </c>
      <c r="Q325">
        <v>-1</v>
      </c>
      <c r="R325">
        <v>-1</v>
      </c>
      <c r="S325">
        <v>-1</v>
      </c>
      <c r="T325">
        <v>-1</v>
      </c>
      <c r="U325">
        <v>-1</v>
      </c>
      <c r="V325">
        <v>-1</v>
      </c>
      <c r="W325">
        <v>-1</v>
      </c>
      <c r="X325">
        <v>-1</v>
      </c>
      <c r="Y325">
        <v>-1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  <c r="AI325">
        <v>-1</v>
      </c>
      <c r="AJ325">
        <v>-1</v>
      </c>
      <c r="AK325">
        <v>1</v>
      </c>
      <c r="AL325">
        <v>3</v>
      </c>
      <c r="AM325" t="s">
        <v>195</v>
      </c>
      <c r="AN325">
        <v>2222</v>
      </c>
      <c r="AW325">
        <v>73990.7</v>
      </c>
      <c r="AX325">
        <v>71206.899999999994</v>
      </c>
      <c r="AY325">
        <v>22070.1</v>
      </c>
      <c r="AZ325">
        <v>86963.8</v>
      </c>
      <c r="BA325">
        <v>65708.2</v>
      </c>
      <c r="BB325">
        <v>117538.7</v>
      </c>
      <c r="BC325">
        <v>134082</v>
      </c>
      <c r="BD325">
        <v>120247.3</v>
      </c>
      <c r="BE325">
        <v>108858.9</v>
      </c>
      <c r="BF325">
        <v>143311.6</v>
      </c>
      <c r="BG325">
        <v>105623.1</v>
      </c>
      <c r="BH325">
        <v>105677</v>
      </c>
      <c r="BI325">
        <v>102144.6</v>
      </c>
      <c r="BJ325" s="2">
        <f>ROUND(SUM(BH325:BI325)/SUM($BH$309:$BI$750)*(1000*irw_fw_harvest!$AH$11-SUM(FR!$BJ$155:$BJ$308)),0)</f>
        <v>175220</v>
      </c>
      <c r="BK325" s="2">
        <f>ROUND(SUM(BH325:BI325)/SUM($BH$309:$BI$750)*(1000*irw_fw_harvest!$AI$11-SUM(FR!$BK$155:$BK$308)),0)</f>
        <v>176384</v>
      </c>
      <c r="BM325" s="7">
        <f>ROUND(SUM(BH325:BI325)/SUM($BH$309:$BI$750)*(1000*irw_fw_harvest!$AH$41),0)</f>
        <v>176071</v>
      </c>
      <c r="BN325" s="7">
        <f>ROUND(SUM(BH325:BI325)/SUM($BH$309:$BI$750)*(1000*irw_fw_harvest!$AI$41),0)</f>
        <v>176071</v>
      </c>
      <c r="BP325" s="12">
        <f t="shared" si="164"/>
        <v>351291</v>
      </c>
      <c r="BQ325" s="12">
        <f t="shared" si="164"/>
        <v>352455</v>
      </c>
    </row>
    <row r="326" spans="1:69" ht="19.5" x14ac:dyDescent="0.6">
      <c r="A326" t="s">
        <v>200</v>
      </c>
      <c r="B326" t="s">
        <v>169</v>
      </c>
      <c r="C326" t="s">
        <v>170</v>
      </c>
      <c r="D326" t="s">
        <v>294</v>
      </c>
      <c r="E326" t="s">
        <v>203</v>
      </c>
      <c r="F326" t="s">
        <v>173</v>
      </c>
      <c r="G326" t="s">
        <v>174</v>
      </c>
      <c r="H326" t="s">
        <v>175</v>
      </c>
      <c r="I326">
        <v>1</v>
      </c>
      <c r="J326" t="s">
        <v>176</v>
      </c>
      <c r="K326" t="b">
        <v>0</v>
      </c>
      <c r="L326">
        <v>70</v>
      </c>
      <c r="M326">
        <v>210</v>
      </c>
      <c r="N326">
        <v>70</v>
      </c>
      <c r="O326">
        <v>210</v>
      </c>
      <c r="P326">
        <v>10</v>
      </c>
      <c r="Q326">
        <v>-1</v>
      </c>
      <c r="R326">
        <v>-1</v>
      </c>
      <c r="S326">
        <v>-1</v>
      </c>
      <c r="T326">
        <v>-1</v>
      </c>
      <c r="U326">
        <v>-1</v>
      </c>
      <c r="V326">
        <v>-1</v>
      </c>
      <c r="W326">
        <v>-1</v>
      </c>
      <c r="X326">
        <v>-1</v>
      </c>
      <c r="Y326">
        <v>-1</v>
      </c>
      <c r="Z326">
        <v>-1</v>
      </c>
      <c r="AA326">
        <v>-1</v>
      </c>
      <c r="AB326">
        <v>-1</v>
      </c>
      <c r="AC326">
        <v>-1</v>
      </c>
      <c r="AD326">
        <v>-1</v>
      </c>
      <c r="AE326">
        <v>-1</v>
      </c>
      <c r="AF326">
        <v>-1</v>
      </c>
      <c r="AG326">
        <v>-1</v>
      </c>
      <c r="AH326">
        <v>-1</v>
      </c>
      <c r="AI326">
        <v>-1</v>
      </c>
      <c r="AJ326">
        <v>-1</v>
      </c>
      <c r="AK326">
        <v>1</v>
      </c>
      <c r="AL326">
        <v>3</v>
      </c>
      <c r="AM326" t="s">
        <v>195</v>
      </c>
      <c r="AN326">
        <v>2222</v>
      </c>
      <c r="AW326">
        <v>46034.400000000001</v>
      </c>
      <c r="AX326">
        <v>44302.400000000001</v>
      </c>
      <c r="AY326">
        <v>13731.2</v>
      </c>
      <c r="AZ326">
        <v>54105.8</v>
      </c>
      <c r="BA326">
        <v>40881.300000000003</v>
      </c>
      <c r="BB326">
        <v>73128.399999999994</v>
      </c>
      <c r="BC326">
        <v>83421</v>
      </c>
      <c r="BD326">
        <v>74813.600000000006</v>
      </c>
      <c r="BE326">
        <v>67728.100000000006</v>
      </c>
      <c r="BF326">
        <v>89163.4</v>
      </c>
      <c r="BG326">
        <v>65714.899999999994</v>
      </c>
      <c r="BH326">
        <v>65748.5</v>
      </c>
      <c r="BI326">
        <v>63550.7</v>
      </c>
      <c r="BJ326" s="2">
        <f>ROUND(SUM(BH326:BI326)/SUM($BH$309:$BI$750)*(1000*irw_fw_harvest!$AH$11-SUM(FR!$BJ$155:$BJ$308)),0)</f>
        <v>109015</v>
      </c>
      <c r="BK326" s="2">
        <f>ROUND(SUM(BH326:BI326)/SUM($BH$309:$BI$750)*(1000*irw_fw_harvest!$AI$11-SUM(FR!$BK$155:$BK$308)),0)</f>
        <v>109740</v>
      </c>
      <c r="BM326" s="7">
        <f>ROUND(SUM(BH326:BI326)/SUM($BH$309:$BI$750)*(1000*irw_fw_harvest!$AH$41),0)</f>
        <v>109545</v>
      </c>
      <c r="BN326" s="7">
        <f>ROUND(SUM(BH326:BI326)/SUM($BH$309:$BI$750)*(1000*irw_fw_harvest!$AI$41),0)</f>
        <v>109545</v>
      </c>
      <c r="BP326" s="12">
        <f t="shared" si="164"/>
        <v>218560</v>
      </c>
      <c r="BQ326" s="12">
        <f t="shared" si="164"/>
        <v>219285</v>
      </c>
    </row>
    <row r="327" spans="1:69" ht="19.5" x14ac:dyDescent="0.6">
      <c r="A327" t="s">
        <v>200</v>
      </c>
      <c r="B327" t="s">
        <v>169</v>
      </c>
      <c r="C327" t="s">
        <v>281</v>
      </c>
      <c r="D327" t="s">
        <v>295</v>
      </c>
      <c r="E327" t="s">
        <v>203</v>
      </c>
      <c r="F327" t="s">
        <v>173</v>
      </c>
      <c r="G327" t="s">
        <v>174</v>
      </c>
      <c r="H327" t="s">
        <v>175</v>
      </c>
      <c r="I327">
        <v>1</v>
      </c>
      <c r="J327" t="s">
        <v>176</v>
      </c>
      <c r="K327" t="b">
        <v>0</v>
      </c>
      <c r="L327">
        <v>60</v>
      </c>
      <c r="M327">
        <v>210</v>
      </c>
      <c r="N327">
        <v>60</v>
      </c>
      <c r="O327">
        <v>210</v>
      </c>
      <c r="P327">
        <v>10</v>
      </c>
      <c r="Q327">
        <v>-1</v>
      </c>
      <c r="R327">
        <v>-1</v>
      </c>
      <c r="S327">
        <v>-1</v>
      </c>
      <c r="T327">
        <v>-1</v>
      </c>
      <c r="U327">
        <v>-1</v>
      </c>
      <c r="V327">
        <v>-1</v>
      </c>
      <c r="W327">
        <v>-1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  <c r="AI327">
        <v>-1</v>
      </c>
      <c r="AJ327">
        <v>-1</v>
      </c>
      <c r="AK327">
        <v>1</v>
      </c>
      <c r="AL327">
        <v>3</v>
      </c>
      <c r="AM327" t="s">
        <v>195</v>
      </c>
      <c r="AN327">
        <v>2222</v>
      </c>
      <c r="AW327">
        <v>21120.7</v>
      </c>
      <c r="AX327">
        <v>16411</v>
      </c>
      <c r="AY327">
        <v>14506.6</v>
      </c>
      <c r="AZ327">
        <v>10478.9</v>
      </c>
      <c r="BA327">
        <v>49972.3</v>
      </c>
      <c r="BB327">
        <v>19305.900000000001</v>
      </c>
      <c r="BC327">
        <v>15193.8</v>
      </c>
      <c r="BD327">
        <v>15567</v>
      </c>
      <c r="BE327">
        <v>14266.3</v>
      </c>
      <c r="BF327">
        <v>14472.8</v>
      </c>
      <c r="BG327">
        <v>18539</v>
      </c>
      <c r="BH327">
        <v>18548.400000000001</v>
      </c>
      <c r="BI327">
        <v>17928.400000000001</v>
      </c>
      <c r="BJ327" s="2">
        <f>ROUND(SUM(BH327:BI327)/SUM($BH$309:$BI$750)*(1000*irw_fw_harvest!$AH$11-SUM(FR!$BJ$155:$BJ$308)),0)</f>
        <v>30754</v>
      </c>
      <c r="BK327" s="2">
        <f>ROUND(SUM(BH327:BI327)/SUM($BH$309:$BI$750)*(1000*irw_fw_harvest!$AI$11-SUM(FR!$BK$155:$BK$308)),0)</f>
        <v>30959</v>
      </c>
      <c r="BM327" s="7">
        <f>ROUND(SUM(BH327:BI327)/SUM($BH$309:$BI$750)*(1000*irw_fw_harvest!$AH$41),0)</f>
        <v>30904</v>
      </c>
      <c r="BN327" s="7">
        <f>ROUND(SUM(BH327:BI327)/SUM($BH$309:$BI$750)*(1000*irw_fw_harvest!$AI$41),0)</f>
        <v>30904</v>
      </c>
      <c r="BP327" s="12">
        <f t="shared" si="164"/>
        <v>61658</v>
      </c>
      <c r="BQ327" s="12">
        <f t="shared" si="164"/>
        <v>61863</v>
      </c>
    </row>
    <row r="328" spans="1:69" ht="19.5" x14ac:dyDescent="0.6">
      <c r="A328" t="s">
        <v>200</v>
      </c>
      <c r="B328" t="s">
        <v>169</v>
      </c>
      <c r="C328" t="s">
        <v>196</v>
      </c>
      <c r="D328" t="s">
        <v>296</v>
      </c>
      <c r="E328" t="s">
        <v>203</v>
      </c>
      <c r="F328" t="s">
        <v>173</v>
      </c>
      <c r="G328" t="s">
        <v>174</v>
      </c>
      <c r="H328" t="s">
        <v>175</v>
      </c>
      <c r="I328">
        <v>1</v>
      </c>
      <c r="J328" t="s">
        <v>176</v>
      </c>
      <c r="K328" t="b">
        <v>0</v>
      </c>
      <c r="L328">
        <v>50</v>
      </c>
      <c r="M328">
        <v>210</v>
      </c>
      <c r="N328">
        <v>50</v>
      </c>
      <c r="O328">
        <v>210</v>
      </c>
      <c r="P328">
        <v>10</v>
      </c>
      <c r="Q328">
        <v>-1</v>
      </c>
      <c r="R328">
        <v>-1</v>
      </c>
      <c r="S328">
        <v>-1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  <c r="AI328">
        <v>-1</v>
      </c>
      <c r="AJ328">
        <v>-1</v>
      </c>
      <c r="AK328">
        <v>1</v>
      </c>
      <c r="AL328">
        <v>3</v>
      </c>
      <c r="AM328" t="s">
        <v>195</v>
      </c>
      <c r="AN328">
        <v>2222</v>
      </c>
      <c r="AW328">
        <v>43635.1</v>
      </c>
      <c r="AX328">
        <v>97132</v>
      </c>
      <c r="AY328">
        <v>41799.699999999997</v>
      </c>
      <c r="AZ328">
        <v>62475.7</v>
      </c>
      <c r="BA328">
        <v>68171.100000000006</v>
      </c>
      <c r="BB328">
        <v>123075.5</v>
      </c>
      <c r="BC328">
        <v>126889.1</v>
      </c>
      <c r="BD328">
        <v>92894.2</v>
      </c>
      <c r="BE328">
        <v>98463.9</v>
      </c>
      <c r="BF328">
        <v>94504.2</v>
      </c>
      <c r="BG328">
        <v>155799.4</v>
      </c>
      <c r="BH328">
        <v>155878.79999999999</v>
      </c>
      <c r="BI328">
        <v>150668.4</v>
      </c>
      <c r="BJ328" s="2">
        <f>ROUND(SUM(BH328:BI328)/SUM($BH$309:$BI$750)*(1000*irw_fw_harvest!$AH$11-SUM(FR!$BJ$155:$BJ$308)),0)</f>
        <v>258458</v>
      </c>
      <c r="BK328" s="2">
        <f>ROUND(SUM(BH328:BI328)/SUM($BH$309:$BI$750)*(1000*irw_fw_harvest!$AI$11-SUM(FR!$BK$155:$BK$308)),0)</f>
        <v>260176</v>
      </c>
      <c r="BM328" s="7">
        <f>ROUND(SUM(BH328:BI328)/SUM($BH$309:$BI$750)*(1000*irw_fw_harvest!$AH$41),0)</f>
        <v>259714</v>
      </c>
      <c r="BN328" s="7">
        <f>ROUND(SUM(BH328:BI328)/SUM($BH$309:$BI$750)*(1000*irw_fw_harvest!$AI$41),0)</f>
        <v>259714</v>
      </c>
      <c r="BP328" s="12">
        <f t="shared" si="164"/>
        <v>518172</v>
      </c>
      <c r="BQ328" s="12">
        <f t="shared" si="164"/>
        <v>519890</v>
      </c>
    </row>
    <row r="329" spans="1:69" ht="19.5" x14ac:dyDescent="0.6">
      <c r="A329" t="s">
        <v>200</v>
      </c>
      <c r="B329" t="s">
        <v>169</v>
      </c>
      <c r="C329" t="s">
        <v>178</v>
      </c>
      <c r="D329" t="s">
        <v>296</v>
      </c>
      <c r="E329" t="s">
        <v>203</v>
      </c>
      <c r="F329" t="s">
        <v>173</v>
      </c>
      <c r="G329" t="s">
        <v>174</v>
      </c>
      <c r="H329" t="s">
        <v>175</v>
      </c>
      <c r="I329">
        <v>1</v>
      </c>
      <c r="J329" t="s">
        <v>176</v>
      </c>
      <c r="K329" t="b">
        <v>0</v>
      </c>
      <c r="L329">
        <v>70</v>
      </c>
      <c r="M329">
        <v>210</v>
      </c>
      <c r="N329">
        <v>70</v>
      </c>
      <c r="O329">
        <v>210</v>
      </c>
      <c r="P329">
        <v>10</v>
      </c>
      <c r="Q329">
        <v>-1</v>
      </c>
      <c r="R329">
        <v>-1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  <c r="AI329">
        <v>-1</v>
      </c>
      <c r="AJ329">
        <v>-1</v>
      </c>
      <c r="AK329">
        <v>1</v>
      </c>
      <c r="AL329">
        <v>3</v>
      </c>
      <c r="AM329" t="s">
        <v>195</v>
      </c>
      <c r="AN329">
        <v>2222</v>
      </c>
      <c r="AW329">
        <v>27283.1</v>
      </c>
      <c r="AX329">
        <v>60732.5</v>
      </c>
      <c r="AY329">
        <v>26135.599999999999</v>
      </c>
      <c r="AZ329">
        <v>39063.300000000003</v>
      </c>
      <c r="BA329">
        <v>42624.4</v>
      </c>
      <c r="BB329">
        <v>76953.8</v>
      </c>
      <c r="BC329">
        <v>79338.3</v>
      </c>
      <c r="BD329">
        <v>58082.8</v>
      </c>
      <c r="BE329">
        <v>61565.2</v>
      </c>
      <c r="BF329">
        <v>59089.4</v>
      </c>
      <c r="BG329">
        <v>97414.6</v>
      </c>
      <c r="BH329">
        <v>97464.3</v>
      </c>
      <c r="BI329">
        <v>94206.399999999994</v>
      </c>
      <c r="BJ329" s="2">
        <f>ROUND(SUM(BH329:BI329)/SUM($BH$309:$BI$750)*(1000*irw_fw_harvest!$AH$11-SUM(FR!$BJ$155:$BJ$308)),0)</f>
        <v>161602</v>
      </c>
      <c r="BK329" s="2">
        <f>ROUND(SUM(BH329:BI329)/SUM($BH$309:$BI$750)*(1000*irw_fw_harvest!$AI$11-SUM(FR!$BK$155:$BK$308)),0)</f>
        <v>162677</v>
      </c>
      <c r="BM329" s="7">
        <f>ROUND(SUM(BH329:BI329)/SUM($BH$309:$BI$750)*(1000*irw_fw_harvest!$AH$41),0)</f>
        <v>162388</v>
      </c>
      <c r="BN329" s="7">
        <f>ROUND(SUM(BH329:BI329)/SUM($BH$309:$BI$750)*(1000*irw_fw_harvest!$AI$41),0)</f>
        <v>162388</v>
      </c>
      <c r="BP329" s="12">
        <f t="shared" si="164"/>
        <v>323990</v>
      </c>
      <c r="BQ329" s="12">
        <f t="shared" si="164"/>
        <v>325065</v>
      </c>
    </row>
    <row r="330" spans="1:69" ht="19.5" x14ac:dyDescent="0.6">
      <c r="A330" t="s">
        <v>200</v>
      </c>
      <c r="B330" t="s">
        <v>169</v>
      </c>
      <c r="C330" t="s">
        <v>206</v>
      </c>
      <c r="D330" t="s">
        <v>297</v>
      </c>
      <c r="E330" t="s">
        <v>203</v>
      </c>
      <c r="F330" t="s">
        <v>173</v>
      </c>
      <c r="G330" t="s">
        <v>174</v>
      </c>
      <c r="H330" t="s">
        <v>175</v>
      </c>
      <c r="I330">
        <v>1</v>
      </c>
      <c r="J330" t="s">
        <v>176</v>
      </c>
      <c r="K330" t="b">
        <v>0</v>
      </c>
      <c r="L330">
        <v>40</v>
      </c>
      <c r="M330">
        <v>210</v>
      </c>
      <c r="N330">
        <v>40</v>
      </c>
      <c r="O330">
        <v>210</v>
      </c>
      <c r="P330">
        <v>10</v>
      </c>
      <c r="Q330">
        <v>-1</v>
      </c>
      <c r="R330">
        <v>-1</v>
      </c>
      <c r="S330">
        <v>-1</v>
      </c>
      <c r="T330">
        <v>-1</v>
      </c>
      <c r="U330">
        <v>-1</v>
      </c>
      <c r="V330">
        <v>-1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  <c r="AI330">
        <v>-1</v>
      </c>
      <c r="AJ330">
        <v>-1</v>
      </c>
      <c r="AK330">
        <v>1</v>
      </c>
      <c r="AL330">
        <v>3</v>
      </c>
      <c r="AM330" t="s">
        <v>195</v>
      </c>
      <c r="AN330">
        <v>2222</v>
      </c>
      <c r="AW330">
        <v>52890.5</v>
      </c>
      <c r="AX330">
        <v>117260.1</v>
      </c>
      <c r="AY330">
        <v>46255.8</v>
      </c>
      <c r="AZ330">
        <v>117948.6</v>
      </c>
      <c r="BA330">
        <v>95843.199999999997</v>
      </c>
      <c r="BB330">
        <v>167688.9</v>
      </c>
      <c r="BC330">
        <v>129542.9</v>
      </c>
      <c r="BD330">
        <v>100393.7</v>
      </c>
      <c r="BE330">
        <v>103166.3</v>
      </c>
      <c r="BF330">
        <v>124898.8</v>
      </c>
      <c r="BG330">
        <v>153964</v>
      </c>
      <c r="BH330">
        <v>154042.5</v>
      </c>
      <c r="BI330">
        <v>148893.4</v>
      </c>
      <c r="BJ330" s="2">
        <f>ROUND(SUM(BH330:BI330)/SUM($BH$309:$BI$750)*(1000*irw_fw_harvest!$AH$11-SUM(FR!$BJ$155:$BJ$308)),0)</f>
        <v>255413</v>
      </c>
      <c r="BK330" s="2">
        <f>ROUND(SUM(BH330:BI330)/SUM($BH$309:$BI$750)*(1000*irw_fw_harvest!$AI$11-SUM(FR!$BK$155:$BK$308)),0)</f>
        <v>257111</v>
      </c>
      <c r="BM330" s="7">
        <f>ROUND(SUM(BH330:BI330)/SUM($BH$309:$BI$750)*(1000*irw_fw_harvest!$AH$41),0)</f>
        <v>256654</v>
      </c>
      <c r="BN330" s="7">
        <f>ROUND(SUM(BH330:BI330)/SUM($BH$309:$BI$750)*(1000*irw_fw_harvest!$AI$41),0)</f>
        <v>256654</v>
      </c>
      <c r="BP330" s="12">
        <f t="shared" si="164"/>
        <v>512067</v>
      </c>
      <c r="BQ330" s="12">
        <f t="shared" si="164"/>
        <v>513765</v>
      </c>
    </row>
    <row r="331" spans="1:69" ht="19.5" x14ac:dyDescent="0.6">
      <c r="A331" t="s">
        <v>200</v>
      </c>
      <c r="B331" t="s">
        <v>169</v>
      </c>
      <c r="C331" t="s">
        <v>178</v>
      </c>
      <c r="D331" t="s">
        <v>298</v>
      </c>
      <c r="E331" t="s">
        <v>203</v>
      </c>
      <c r="F331" t="s">
        <v>173</v>
      </c>
      <c r="G331" t="s">
        <v>174</v>
      </c>
      <c r="H331" t="s">
        <v>175</v>
      </c>
      <c r="I331">
        <v>1</v>
      </c>
      <c r="J331" t="s">
        <v>176</v>
      </c>
      <c r="K331" t="b">
        <v>0</v>
      </c>
      <c r="L331">
        <v>70</v>
      </c>
      <c r="M331">
        <v>210</v>
      </c>
      <c r="N331">
        <v>70</v>
      </c>
      <c r="O331">
        <v>210</v>
      </c>
      <c r="P331">
        <v>10</v>
      </c>
      <c r="Q331">
        <v>-1</v>
      </c>
      <c r="R331">
        <v>-1</v>
      </c>
      <c r="S331">
        <v>-1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  <c r="AI331">
        <v>-1</v>
      </c>
      <c r="AJ331">
        <v>-1</v>
      </c>
      <c r="AK331">
        <v>1</v>
      </c>
      <c r="AL331">
        <v>3</v>
      </c>
      <c r="AM331" t="s">
        <v>195</v>
      </c>
      <c r="AN331">
        <v>2222</v>
      </c>
      <c r="AW331">
        <v>20249.900000000001</v>
      </c>
      <c r="AX331">
        <v>34145.699999999997</v>
      </c>
      <c r="AY331">
        <v>13387.2</v>
      </c>
      <c r="AZ331">
        <v>37389.4</v>
      </c>
      <c r="BA331">
        <v>38224.9</v>
      </c>
      <c r="BB331">
        <v>59291.7</v>
      </c>
      <c r="BC331">
        <v>67433.5</v>
      </c>
      <c r="BD331">
        <v>49284.5</v>
      </c>
      <c r="BE331">
        <v>54455.7</v>
      </c>
      <c r="BF331">
        <v>71857.2</v>
      </c>
      <c r="BG331">
        <v>56807.199999999997</v>
      </c>
      <c r="BH331">
        <v>56836.2</v>
      </c>
      <c r="BI331">
        <v>54936.4</v>
      </c>
      <c r="BJ331" s="2">
        <f>ROUND(SUM(BH331:BI331)/SUM($BH$309:$BI$750)*(1000*irw_fw_harvest!$AH$11-SUM(FR!$BJ$155:$BJ$308)),0)</f>
        <v>94238</v>
      </c>
      <c r="BK331" s="2">
        <f>ROUND(SUM(BH331:BI331)/SUM($BH$309:$BI$750)*(1000*irw_fw_harvest!$AI$11-SUM(FR!$BK$155:$BK$308)),0)</f>
        <v>94865</v>
      </c>
      <c r="BM331" s="7">
        <f>ROUND(SUM(BH331:BI331)/SUM($BH$309:$BI$750)*(1000*irw_fw_harvest!$AH$41),0)</f>
        <v>94696</v>
      </c>
      <c r="BN331" s="7">
        <f>ROUND(SUM(BH331:BI331)/SUM($BH$309:$BI$750)*(1000*irw_fw_harvest!$AI$41),0)</f>
        <v>94696</v>
      </c>
      <c r="BP331" s="12">
        <f t="shared" si="164"/>
        <v>188934</v>
      </c>
      <c r="BQ331" s="12">
        <f t="shared" si="164"/>
        <v>189561</v>
      </c>
    </row>
    <row r="332" spans="1:69" ht="19.5" x14ac:dyDescent="0.6">
      <c r="A332" t="s">
        <v>200</v>
      </c>
      <c r="B332" t="s">
        <v>169</v>
      </c>
      <c r="C332" t="s">
        <v>206</v>
      </c>
      <c r="D332" t="s">
        <v>298</v>
      </c>
      <c r="E332" t="s">
        <v>203</v>
      </c>
      <c r="F332" t="s">
        <v>173</v>
      </c>
      <c r="G332" t="s">
        <v>174</v>
      </c>
      <c r="H332" t="s">
        <v>175</v>
      </c>
      <c r="I332">
        <v>1</v>
      </c>
      <c r="J332" t="s">
        <v>176</v>
      </c>
      <c r="K332" t="b">
        <v>0</v>
      </c>
      <c r="L332">
        <v>40</v>
      </c>
      <c r="M332">
        <v>210</v>
      </c>
      <c r="N332">
        <v>40</v>
      </c>
      <c r="O332">
        <v>210</v>
      </c>
      <c r="P332">
        <v>10</v>
      </c>
      <c r="Q332">
        <v>-1</v>
      </c>
      <c r="R332">
        <v>-1</v>
      </c>
      <c r="S332">
        <v>-1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  <c r="AI332">
        <v>-1</v>
      </c>
      <c r="AJ332">
        <v>-1</v>
      </c>
      <c r="AK332">
        <v>1</v>
      </c>
      <c r="AL332">
        <v>3</v>
      </c>
      <c r="AM332" t="s">
        <v>195</v>
      </c>
      <c r="AN332">
        <v>2222</v>
      </c>
      <c r="AW332">
        <v>8744.2000000000007</v>
      </c>
      <c r="AX332">
        <v>14744.6</v>
      </c>
      <c r="AY332">
        <v>5780.8</v>
      </c>
      <c r="AZ332">
        <v>16145.3</v>
      </c>
      <c r="BA332">
        <v>16506.099999999999</v>
      </c>
      <c r="BB332">
        <v>25603</v>
      </c>
      <c r="BC332">
        <v>29118.799999999999</v>
      </c>
      <c r="BD332">
        <v>21281.8</v>
      </c>
      <c r="BE332">
        <v>23514.799999999999</v>
      </c>
      <c r="BF332">
        <v>31029</v>
      </c>
      <c r="BG332">
        <v>24530.2</v>
      </c>
      <c r="BH332">
        <v>24542.7</v>
      </c>
      <c r="BI332">
        <v>23722.3</v>
      </c>
      <c r="BJ332" s="2">
        <f>ROUND(SUM(BH332:BI332)/SUM($BH$309:$BI$750)*(1000*irw_fw_harvest!$AH$11-SUM(FR!$BJ$155:$BJ$308)),0)</f>
        <v>40693</v>
      </c>
      <c r="BK332" s="2">
        <f>ROUND(SUM(BH332:BI332)/SUM($BH$309:$BI$750)*(1000*irw_fw_harvest!$AI$11-SUM(FR!$BK$155:$BK$308)),0)</f>
        <v>40964</v>
      </c>
      <c r="BM332" s="7">
        <f>ROUND(SUM(BH332:BI332)/SUM($BH$309:$BI$750)*(1000*irw_fw_harvest!$AH$41),0)</f>
        <v>40891</v>
      </c>
      <c r="BN332" s="7">
        <f>ROUND(SUM(BH332:BI332)/SUM($BH$309:$BI$750)*(1000*irw_fw_harvest!$AI$41),0)</f>
        <v>40891</v>
      </c>
      <c r="BP332" s="12">
        <f t="shared" si="164"/>
        <v>81584</v>
      </c>
      <c r="BQ332" s="12">
        <f t="shared" si="164"/>
        <v>81855</v>
      </c>
    </row>
    <row r="333" spans="1:69" ht="19.5" x14ac:dyDescent="0.6">
      <c r="A333" t="s">
        <v>200</v>
      </c>
      <c r="B333" t="s">
        <v>169</v>
      </c>
      <c r="C333" t="s">
        <v>190</v>
      </c>
      <c r="D333" t="s">
        <v>298</v>
      </c>
      <c r="E333" t="s">
        <v>203</v>
      </c>
      <c r="F333" t="s">
        <v>173</v>
      </c>
      <c r="G333" t="s">
        <v>174</v>
      </c>
      <c r="H333" t="s">
        <v>175</v>
      </c>
      <c r="I333">
        <v>1</v>
      </c>
      <c r="J333" t="s">
        <v>176</v>
      </c>
      <c r="K333" t="b">
        <v>0</v>
      </c>
      <c r="L333">
        <v>100</v>
      </c>
      <c r="M333">
        <v>210</v>
      </c>
      <c r="N333">
        <v>100</v>
      </c>
      <c r="O333">
        <v>210</v>
      </c>
      <c r="P333">
        <v>10</v>
      </c>
      <c r="Q333">
        <v>-1</v>
      </c>
      <c r="R333">
        <v>-1</v>
      </c>
      <c r="S333">
        <v>-1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  <c r="AI333">
        <v>-1</v>
      </c>
      <c r="AJ333">
        <v>-1</v>
      </c>
      <c r="AK333">
        <v>1</v>
      </c>
      <c r="AL333">
        <v>3</v>
      </c>
      <c r="AM333" t="s">
        <v>195</v>
      </c>
      <c r="AN333">
        <v>2222</v>
      </c>
      <c r="AW333">
        <v>18870.8</v>
      </c>
      <c r="AX333">
        <v>31820.400000000001</v>
      </c>
      <c r="AY333">
        <v>12475.6</v>
      </c>
      <c r="AZ333">
        <v>34843.199999999997</v>
      </c>
      <c r="BA333">
        <v>35621.800000000003</v>
      </c>
      <c r="BB333">
        <v>55253.9</v>
      </c>
      <c r="BC333">
        <v>62841.3</v>
      </c>
      <c r="BD333">
        <v>45928.2</v>
      </c>
      <c r="BE333">
        <v>50747.3</v>
      </c>
      <c r="BF333">
        <v>66963.8</v>
      </c>
      <c r="BG333">
        <v>52938.7</v>
      </c>
      <c r="BH333">
        <v>52965.7</v>
      </c>
      <c r="BI333">
        <v>51195.199999999997</v>
      </c>
      <c r="BJ333" s="2">
        <f>ROUND(SUM(BH333:BI333)/SUM($BH$309:$BI$750)*(1000*irw_fw_harvest!$AH$11-SUM(FR!$BJ$155:$BJ$308)),0)</f>
        <v>87821</v>
      </c>
      <c r="BK333" s="2">
        <f>ROUND(SUM(BH333:BI333)/SUM($BH$309:$BI$750)*(1000*irw_fw_harvest!$AI$11-SUM(FR!$BK$155:$BK$308)),0)</f>
        <v>88404</v>
      </c>
      <c r="BM333" s="7">
        <f>ROUND(SUM(BH333:BI333)/SUM($BH$309:$BI$750)*(1000*irw_fw_harvest!$AH$41),0)</f>
        <v>88247</v>
      </c>
      <c r="BN333" s="7">
        <f>ROUND(SUM(BH333:BI333)/SUM($BH$309:$BI$750)*(1000*irw_fw_harvest!$AI$41),0)</f>
        <v>88247</v>
      </c>
      <c r="BP333" s="12">
        <f t="shared" si="164"/>
        <v>176068</v>
      </c>
      <c r="BQ333" s="12">
        <f t="shared" si="164"/>
        <v>176651</v>
      </c>
    </row>
    <row r="334" spans="1:69" ht="19.5" x14ac:dyDescent="0.6">
      <c r="A334" t="s">
        <v>200</v>
      </c>
      <c r="B334" t="s">
        <v>169</v>
      </c>
      <c r="C334" t="s">
        <v>170</v>
      </c>
      <c r="D334" t="s">
        <v>298</v>
      </c>
      <c r="E334" t="s">
        <v>203</v>
      </c>
      <c r="F334" t="s">
        <v>173</v>
      </c>
      <c r="G334" t="s">
        <v>174</v>
      </c>
      <c r="H334" t="s">
        <v>175</v>
      </c>
      <c r="I334">
        <v>1</v>
      </c>
      <c r="J334" t="s">
        <v>176</v>
      </c>
      <c r="K334" t="b">
        <v>0</v>
      </c>
      <c r="L334">
        <v>70</v>
      </c>
      <c r="M334">
        <v>210</v>
      </c>
      <c r="N334">
        <v>70</v>
      </c>
      <c r="O334">
        <v>210</v>
      </c>
      <c r="P334">
        <v>10</v>
      </c>
      <c r="Q334">
        <v>-1</v>
      </c>
      <c r="R334">
        <v>-1</v>
      </c>
      <c r="S334">
        <v>-1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  <c r="AI334">
        <v>-1</v>
      </c>
      <c r="AJ334">
        <v>-1</v>
      </c>
      <c r="AK334">
        <v>1</v>
      </c>
      <c r="AL334">
        <v>3</v>
      </c>
      <c r="AM334" t="s">
        <v>195</v>
      </c>
      <c r="AN334">
        <v>2222</v>
      </c>
      <c r="AW334">
        <v>9140.7999999999993</v>
      </c>
      <c r="AX334">
        <v>15413.4</v>
      </c>
      <c r="AY334">
        <v>6043</v>
      </c>
      <c r="AZ334">
        <v>16877.599999999999</v>
      </c>
      <c r="BA334">
        <v>17254.8</v>
      </c>
      <c r="BB334">
        <v>26764.400000000001</v>
      </c>
      <c r="BC334">
        <v>30439.599999999999</v>
      </c>
      <c r="BD334">
        <v>22247.1</v>
      </c>
      <c r="BE334">
        <v>24581.4</v>
      </c>
      <c r="BF334">
        <v>32436.5</v>
      </c>
      <c r="BG334">
        <v>25642.9</v>
      </c>
      <c r="BH334">
        <v>25656</v>
      </c>
      <c r="BI334">
        <v>24798.400000000001</v>
      </c>
      <c r="BJ334" s="2">
        <f>ROUND(SUM(BH334:BI334)/SUM($BH$309:$BI$750)*(1000*irw_fw_harvest!$AH$11-SUM(FR!$BJ$155:$BJ$308)),0)</f>
        <v>42539</v>
      </c>
      <c r="BK334" s="2">
        <f>ROUND(SUM(BH334:BI334)/SUM($BH$309:$BI$750)*(1000*irw_fw_harvest!$AI$11-SUM(FR!$BK$155:$BK$308)),0)</f>
        <v>42822</v>
      </c>
      <c r="BM334" s="7">
        <f>ROUND(SUM(BH334:BI334)/SUM($BH$309:$BI$750)*(1000*irw_fw_harvest!$AH$41),0)</f>
        <v>42746</v>
      </c>
      <c r="BN334" s="7">
        <f>ROUND(SUM(BH334:BI334)/SUM($BH$309:$BI$750)*(1000*irw_fw_harvest!$AI$41),0)</f>
        <v>42746</v>
      </c>
      <c r="BP334" s="12">
        <f t="shared" si="164"/>
        <v>85285</v>
      </c>
      <c r="BQ334" s="12">
        <f t="shared" si="164"/>
        <v>85568</v>
      </c>
    </row>
    <row r="335" spans="1:69" ht="19.5" x14ac:dyDescent="0.6">
      <c r="A335" t="s">
        <v>200</v>
      </c>
      <c r="B335" t="s">
        <v>169</v>
      </c>
      <c r="C335" t="s">
        <v>196</v>
      </c>
      <c r="D335" t="s">
        <v>299</v>
      </c>
      <c r="E335" t="s">
        <v>203</v>
      </c>
      <c r="F335" t="s">
        <v>173</v>
      </c>
      <c r="G335" t="s">
        <v>174</v>
      </c>
      <c r="H335" t="s">
        <v>175</v>
      </c>
      <c r="I335">
        <v>1</v>
      </c>
      <c r="J335" t="s">
        <v>176</v>
      </c>
      <c r="K335" t="b">
        <v>0</v>
      </c>
      <c r="L335">
        <v>50</v>
      </c>
      <c r="M335">
        <v>210</v>
      </c>
      <c r="N335">
        <v>50</v>
      </c>
      <c r="O335">
        <v>210</v>
      </c>
      <c r="P335">
        <v>10</v>
      </c>
      <c r="Q335">
        <v>-1</v>
      </c>
      <c r="R335">
        <v>-1</v>
      </c>
      <c r="S335">
        <v>-1</v>
      </c>
      <c r="T335">
        <v>-1</v>
      </c>
      <c r="U335">
        <v>-1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  <c r="AI335">
        <v>-1</v>
      </c>
      <c r="AJ335">
        <v>-1</v>
      </c>
      <c r="AK335">
        <v>1</v>
      </c>
      <c r="AL335">
        <v>3</v>
      </c>
      <c r="AM335" t="s">
        <v>195</v>
      </c>
      <c r="AN335">
        <v>2222</v>
      </c>
      <c r="AW335">
        <v>16004.6</v>
      </c>
      <c r="AX335">
        <v>23394.1</v>
      </c>
      <c r="AY335">
        <v>11556.7</v>
      </c>
      <c r="AZ335">
        <v>15585.4</v>
      </c>
      <c r="BA335">
        <v>18618.900000000001</v>
      </c>
      <c r="BB335">
        <v>25626.2</v>
      </c>
      <c r="BC335">
        <v>26505.7</v>
      </c>
      <c r="BD335">
        <v>24493.5</v>
      </c>
      <c r="BE335">
        <v>29054.400000000001</v>
      </c>
      <c r="BF335">
        <v>31940.9</v>
      </c>
      <c r="BG335">
        <v>35228.5</v>
      </c>
      <c r="BH335">
        <v>35246.5</v>
      </c>
      <c r="BI335">
        <v>34068.300000000003</v>
      </c>
      <c r="BJ335" s="2">
        <f>ROUND(SUM(BH335:BI335)/SUM($BH$309:$BI$750)*(1000*irw_fw_harvest!$AH$11-SUM(FR!$BJ$155:$BJ$308)),0)</f>
        <v>58441</v>
      </c>
      <c r="BK335" s="2">
        <f>ROUND(SUM(BH335:BI335)/SUM($BH$309:$BI$750)*(1000*irw_fw_harvest!$AI$11-SUM(FR!$BK$155:$BK$308)),0)</f>
        <v>58830</v>
      </c>
      <c r="BM335" s="7">
        <f>ROUND(SUM(BH335:BI335)/SUM($BH$309:$BI$750)*(1000*irw_fw_harvest!$AH$41),0)</f>
        <v>58725</v>
      </c>
      <c r="BN335" s="7">
        <f>ROUND(SUM(BH335:BI335)/SUM($BH$309:$BI$750)*(1000*irw_fw_harvest!$AI$41),0)</f>
        <v>58725</v>
      </c>
      <c r="BP335" s="12">
        <f t="shared" si="164"/>
        <v>117166</v>
      </c>
      <c r="BQ335" s="12">
        <f t="shared" si="164"/>
        <v>117555</v>
      </c>
    </row>
    <row r="336" spans="1:69" ht="19.5" x14ac:dyDescent="0.6">
      <c r="A336" t="s">
        <v>200</v>
      </c>
      <c r="B336" t="s">
        <v>169</v>
      </c>
      <c r="C336" t="s">
        <v>178</v>
      </c>
      <c r="D336" t="s">
        <v>299</v>
      </c>
      <c r="E336" t="s">
        <v>203</v>
      </c>
      <c r="F336" t="s">
        <v>173</v>
      </c>
      <c r="G336" t="s">
        <v>174</v>
      </c>
      <c r="H336" t="s">
        <v>175</v>
      </c>
      <c r="I336">
        <v>1</v>
      </c>
      <c r="J336" t="s">
        <v>176</v>
      </c>
      <c r="K336" t="b">
        <v>0</v>
      </c>
      <c r="L336">
        <v>70</v>
      </c>
      <c r="M336">
        <v>210</v>
      </c>
      <c r="N336">
        <v>70</v>
      </c>
      <c r="O336">
        <v>210</v>
      </c>
      <c r="P336">
        <v>10</v>
      </c>
      <c r="Q336">
        <v>-1</v>
      </c>
      <c r="R336">
        <v>-1</v>
      </c>
      <c r="S336">
        <v>-1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  <c r="AI336">
        <v>-1</v>
      </c>
      <c r="AJ336">
        <v>-1</v>
      </c>
      <c r="AK336">
        <v>1</v>
      </c>
      <c r="AL336">
        <v>3</v>
      </c>
      <c r="AM336" t="s">
        <v>195</v>
      </c>
      <c r="AN336">
        <v>2222</v>
      </c>
      <c r="AW336">
        <v>29987.1</v>
      </c>
      <c r="AX336">
        <v>43832.4</v>
      </c>
      <c r="AY336">
        <v>21653.200000000001</v>
      </c>
      <c r="AZ336">
        <v>29201.599999999999</v>
      </c>
      <c r="BA336">
        <v>34885.300000000003</v>
      </c>
      <c r="BB336">
        <v>48014.5</v>
      </c>
      <c r="BC336">
        <v>49662.3</v>
      </c>
      <c r="BD336">
        <v>45892.1</v>
      </c>
      <c r="BE336">
        <v>54437.599999999999</v>
      </c>
      <c r="BF336">
        <v>59845.9</v>
      </c>
      <c r="BG336">
        <v>66005.8</v>
      </c>
      <c r="BH336">
        <v>66039.399999999994</v>
      </c>
      <c r="BI336">
        <v>63832</v>
      </c>
      <c r="BJ336" s="2">
        <f>ROUND(SUM(BH336:BI336)/SUM($BH$309:$BI$750)*(1000*irw_fw_harvest!$AH$11-SUM(FR!$BJ$155:$BJ$308)),0)</f>
        <v>109498</v>
      </c>
      <c r="BK336" s="2">
        <f>ROUND(SUM(BH336:BI336)/SUM($BH$309:$BI$750)*(1000*irw_fw_harvest!$AI$11-SUM(FR!$BK$155:$BK$308)),0)</f>
        <v>110226</v>
      </c>
      <c r="BM336" s="7">
        <f>ROUND(SUM(BH336:BI336)/SUM($BH$309:$BI$750)*(1000*irw_fw_harvest!$AH$41),0)</f>
        <v>110030</v>
      </c>
      <c r="BN336" s="7">
        <f>ROUND(SUM(BH336:BI336)/SUM($BH$309:$BI$750)*(1000*irw_fw_harvest!$AI$41),0)</f>
        <v>110030</v>
      </c>
      <c r="BP336" s="12">
        <f t="shared" si="164"/>
        <v>219528</v>
      </c>
      <c r="BQ336" s="12">
        <f t="shared" si="164"/>
        <v>220256</v>
      </c>
    </row>
    <row r="337" spans="1:69" ht="19.5" x14ac:dyDescent="0.6">
      <c r="A337" t="s">
        <v>200</v>
      </c>
      <c r="B337" t="s">
        <v>169</v>
      </c>
      <c r="C337" t="s">
        <v>206</v>
      </c>
      <c r="D337" t="s">
        <v>299</v>
      </c>
      <c r="E337" t="s">
        <v>203</v>
      </c>
      <c r="F337" t="s">
        <v>173</v>
      </c>
      <c r="G337" t="s">
        <v>174</v>
      </c>
      <c r="H337" t="s">
        <v>175</v>
      </c>
      <c r="I337">
        <v>1</v>
      </c>
      <c r="J337" t="s">
        <v>176</v>
      </c>
      <c r="K337" t="b">
        <v>0</v>
      </c>
      <c r="L337">
        <v>40</v>
      </c>
      <c r="M337">
        <v>210</v>
      </c>
      <c r="N337">
        <v>40</v>
      </c>
      <c r="O337">
        <v>210</v>
      </c>
      <c r="P337">
        <v>10</v>
      </c>
      <c r="Q337">
        <v>-1</v>
      </c>
      <c r="R337">
        <v>-1</v>
      </c>
      <c r="S337">
        <v>-1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  <c r="AI337">
        <v>-1</v>
      </c>
      <c r="AJ337">
        <v>-1</v>
      </c>
      <c r="AK337">
        <v>1</v>
      </c>
      <c r="AL337">
        <v>3</v>
      </c>
      <c r="AM337" t="s">
        <v>195</v>
      </c>
      <c r="AN337">
        <v>2222</v>
      </c>
      <c r="AW337">
        <v>9226.2999999999993</v>
      </c>
      <c r="AX337">
        <v>13486.1</v>
      </c>
      <c r="AY337">
        <v>6662.1</v>
      </c>
      <c r="AZ337">
        <v>8984.6</v>
      </c>
      <c r="BA337">
        <v>10733.3</v>
      </c>
      <c r="BB337">
        <v>14772.8</v>
      </c>
      <c r="BC337">
        <v>15279.9</v>
      </c>
      <c r="BD337">
        <v>14119.9</v>
      </c>
      <c r="BE337">
        <v>16749.099999999999</v>
      </c>
      <c r="BF337">
        <v>18413.099999999999</v>
      </c>
      <c r="BG337">
        <v>20308.3</v>
      </c>
      <c r="BH337">
        <v>20318.7</v>
      </c>
      <c r="BI337">
        <v>19639.5</v>
      </c>
      <c r="BJ337" s="2">
        <f>ROUND(SUM(BH337:BI337)/SUM($BH$309:$BI$750)*(1000*irw_fw_harvest!$AH$11-SUM(FR!$BJ$155:$BJ$308)),0)</f>
        <v>33690</v>
      </c>
      <c r="BK337" s="2">
        <f>ROUND(SUM(BH337:BI337)/SUM($BH$309:$BI$750)*(1000*irw_fw_harvest!$AI$11-SUM(FR!$BK$155:$BK$308)),0)</f>
        <v>33914</v>
      </c>
      <c r="BM337" s="7">
        <f>ROUND(SUM(BH337:BI337)/SUM($BH$309:$BI$750)*(1000*irw_fw_harvest!$AH$41),0)</f>
        <v>33853</v>
      </c>
      <c r="BN337" s="7">
        <f>ROUND(SUM(BH337:BI337)/SUM($BH$309:$BI$750)*(1000*irw_fw_harvest!$AI$41),0)</f>
        <v>33853</v>
      </c>
      <c r="BP337" s="12">
        <f t="shared" si="164"/>
        <v>67543</v>
      </c>
      <c r="BQ337" s="12">
        <f t="shared" si="164"/>
        <v>67767</v>
      </c>
    </row>
    <row r="338" spans="1:69" ht="19.5" x14ac:dyDescent="0.6">
      <c r="A338" t="s">
        <v>200</v>
      </c>
      <c r="B338" t="s">
        <v>169</v>
      </c>
      <c r="C338" t="s">
        <v>190</v>
      </c>
      <c r="D338" t="s">
        <v>299</v>
      </c>
      <c r="E338" t="s">
        <v>203</v>
      </c>
      <c r="F338" t="s">
        <v>173</v>
      </c>
      <c r="G338" t="s">
        <v>174</v>
      </c>
      <c r="H338" t="s">
        <v>175</v>
      </c>
      <c r="I338">
        <v>1</v>
      </c>
      <c r="J338" t="s">
        <v>176</v>
      </c>
      <c r="K338" t="b">
        <v>0</v>
      </c>
      <c r="L338">
        <v>100</v>
      </c>
      <c r="M338">
        <v>210</v>
      </c>
      <c r="N338">
        <v>100</v>
      </c>
      <c r="O338">
        <v>210</v>
      </c>
      <c r="P338">
        <v>10</v>
      </c>
      <c r="Q338">
        <v>-1</v>
      </c>
      <c r="R338">
        <v>-1</v>
      </c>
      <c r="S338">
        <v>-1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  <c r="AI338">
        <v>-1</v>
      </c>
      <c r="AJ338">
        <v>-1</v>
      </c>
      <c r="AK338">
        <v>1</v>
      </c>
      <c r="AL338">
        <v>3</v>
      </c>
      <c r="AM338" t="s">
        <v>195</v>
      </c>
      <c r="AN338">
        <v>2222</v>
      </c>
      <c r="AW338">
        <v>22619.7</v>
      </c>
      <c r="AX338">
        <v>33063.5</v>
      </c>
      <c r="AY338">
        <v>16333.4</v>
      </c>
      <c r="AZ338">
        <v>22027.200000000001</v>
      </c>
      <c r="BA338">
        <v>26314.5</v>
      </c>
      <c r="BB338">
        <v>36218.1</v>
      </c>
      <c r="BC338">
        <v>37461.1</v>
      </c>
      <c r="BD338">
        <v>34617.199999999997</v>
      </c>
      <c r="BE338">
        <v>41063.199999999997</v>
      </c>
      <c r="BF338">
        <v>45142.8</v>
      </c>
      <c r="BG338">
        <v>49789.2</v>
      </c>
      <c r="BH338">
        <v>49814.6</v>
      </c>
      <c r="BI338">
        <v>48149.5</v>
      </c>
      <c r="BJ338" s="2">
        <f>ROUND(SUM(BH338:BI338)/SUM($BH$309:$BI$750)*(1000*irw_fw_harvest!$AH$11-SUM(FR!$BJ$155:$BJ$308)),0)</f>
        <v>82596</v>
      </c>
      <c r="BK338" s="2">
        <f>ROUND(SUM(BH338:BI338)/SUM($BH$309:$BI$750)*(1000*irw_fw_harvest!$AI$11-SUM(FR!$BK$155:$BK$308)),0)</f>
        <v>83145</v>
      </c>
      <c r="BM338" s="7">
        <f>ROUND(SUM(BH338:BI338)/SUM($BH$309:$BI$750)*(1000*irw_fw_harvest!$AH$41),0)</f>
        <v>82997</v>
      </c>
      <c r="BN338" s="7">
        <f>ROUND(SUM(BH338:BI338)/SUM($BH$309:$BI$750)*(1000*irw_fw_harvest!$AI$41),0)</f>
        <v>82997</v>
      </c>
      <c r="BP338" s="12">
        <f t="shared" si="164"/>
        <v>165593</v>
      </c>
      <c r="BQ338" s="12">
        <f t="shared" si="164"/>
        <v>166142</v>
      </c>
    </row>
    <row r="339" spans="1:69" ht="19.5" x14ac:dyDescent="0.6">
      <c r="A339" t="s">
        <v>200</v>
      </c>
      <c r="B339" t="s">
        <v>169</v>
      </c>
      <c r="C339" t="s">
        <v>170</v>
      </c>
      <c r="D339" t="s">
        <v>299</v>
      </c>
      <c r="E339" t="s">
        <v>203</v>
      </c>
      <c r="F339" t="s">
        <v>173</v>
      </c>
      <c r="G339" t="s">
        <v>174</v>
      </c>
      <c r="H339" t="s">
        <v>175</v>
      </c>
      <c r="I339">
        <v>1</v>
      </c>
      <c r="J339" t="s">
        <v>176</v>
      </c>
      <c r="K339" t="b">
        <v>0</v>
      </c>
      <c r="L339">
        <v>70</v>
      </c>
      <c r="M339">
        <v>210</v>
      </c>
      <c r="N339">
        <v>70</v>
      </c>
      <c r="O339">
        <v>210</v>
      </c>
      <c r="P339">
        <v>10</v>
      </c>
      <c r="Q339">
        <v>-1</v>
      </c>
      <c r="R339">
        <v>-1</v>
      </c>
      <c r="S339">
        <v>-1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  <c r="AI339">
        <v>-1</v>
      </c>
      <c r="AJ339">
        <v>-1</v>
      </c>
      <c r="AK339">
        <v>1</v>
      </c>
      <c r="AL339">
        <v>3</v>
      </c>
      <c r="AM339" t="s">
        <v>195</v>
      </c>
      <c r="AN339">
        <v>2222</v>
      </c>
      <c r="AW339">
        <v>20015</v>
      </c>
      <c r="AX339">
        <v>29256.1</v>
      </c>
      <c r="AY339">
        <v>14452.5</v>
      </c>
      <c r="AZ339">
        <v>19490.8</v>
      </c>
      <c r="BA339">
        <v>23284.400000000001</v>
      </c>
      <c r="BB339">
        <v>32047.5</v>
      </c>
      <c r="BC339">
        <v>33147.4</v>
      </c>
      <c r="BD339">
        <v>30630.9</v>
      </c>
      <c r="BE339">
        <v>36334.699999999997</v>
      </c>
      <c r="BF339">
        <v>39944.5</v>
      </c>
      <c r="BG339">
        <v>44055.9</v>
      </c>
      <c r="BH339">
        <v>44078.3</v>
      </c>
      <c r="BI339">
        <v>42605</v>
      </c>
      <c r="BJ339" s="2">
        <f>ROUND(SUM(BH339:BI339)/SUM($BH$309:$BI$750)*(1000*irw_fw_harvest!$AH$11-SUM(FR!$BJ$155:$BJ$308)),0)</f>
        <v>73085</v>
      </c>
      <c r="BK339" s="2">
        <f>ROUND(SUM(BH339:BI339)/SUM($BH$309:$BI$750)*(1000*irw_fw_harvest!$AI$11-SUM(FR!$BK$155:$BK$308)),0)</f>
        <v>73571</v>
      </c>
      <c r="BM339" s="7">
        <f>ROUND(SUM(BH339:BI339)/SUM($BH$309:$BI$750)*(1000*irw_fw_harvest!$AH$41),0)</f>
        <v>73440</v>
      </c>
      <c r="BN339" s="7">
        <f>ROUND(SUM(BH339:BI339)/SUM($BH$309:$BI$750)*(1000*irw_fw_harvest!$AI$41),0)</f>
        <v>73440</v>
      </c>
      <c r="BP339" s="12">
        <f t="shared" si="164"/>
        <v>146525</v>
      </c>
      <c r="BQ339" s="12">
        <f t="shared" si="164"/>
        <v>147011</v>
      </c>
    </row>
    <row r="340" spans="1:69" ht="19.5" x14ac:dyDescent="0.6">
      <c r="A340" t="s">
        <v>200</v>
      </c>
      <c r="B340" t="s">
        <v>169</v>
      </c>
      <c r="C340" t="s">
        <v>196</v>
      </c>
      <c r="D340" t="s">
        <v>300</v>
      </c>
      <c r="E340" t="s">
        <v>203</v>
      </c>
      <c r="F340" t="s">
        <v>173</v>
      </c>
      <c r="G340" t="s">
        <v>174</v>
      </c>
      <c r="H340" t="s">
        <v>175</v>
      </c>
      <c r="I340">
        <v>1</v>
      </c>
      <c r="J340" t="s">
        <v>176</v>
      </c>
      <c r="K340" t="b">
        <v>0</v>
      </c>
      <c r="L340">
        <v>50</v>
      </c>
      <c r="M340">
        <v>210</v>
      </c>
      <c r="N340">
        <v>50</v>
      </c>
      <c r="O340">
        <v>210</v>
      </c>
      <c r="P340">
        <v>10</v>
      </c>
      <c r="Q340">
        <v>-1</v>
      </c>
      <c r="R340">
        <v>-1</v>
      </c>
      <c r="S340">
        <v>-1</v>
      </c>
      <c r="T340">
        <v>-1</v>
      </c>
      <c r="U340">
        <v>-1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  <c r="AI340">
        <v>-1</v>
      </c>
      <c r="AJ340">
        <v>-1</v>
      </c>
      <c r="AK340">
        <v>1</v>
      </c>
      <c r="AL340">
        <v>3</v>
      </c>
      <c r="AM340" t="s">
        <v>195</v>
      </c>
      <c r="AN340">
        <v>2222</v>
      </c>
      <c r="AW340">
        <v>76543.600000000006</v>
      </c>
      <c r="AX340">
        <v>89369.7</v>
      </c>
      <c r="AY340">
        <v>43921.9</v>
      </c>
      <c r="AZ340">
        <v>76596.2</v>
      </c>
      <c r="BA340">
        <v>64143</v>
      </c>
      <c r="BB340">
        <v>123351.7</v>
      </c>
      <c r="BC340">
        <v>104692.3</v>
      </c>
      <c r="BD340">
        <v>101579.1</v>
      </c>
      <c r="BE340">
        <v>102535.2</v>
      </c>
      <c r="BF340">
        <v>99650.4</v>
      </c>
      <c r="BG340">
        <v>97009.1</v>
      </c>
      <c r="BH340">
        <v>97058.6</v>
      </c>
      <c r="BI340">
        <v>93814.2</v>
      </c>
      <c r="BJ340" s="2">
        <f>ROUND(SUM(BH340:BI340)/SUM($BH$309:$BI$750)*(1000*irw_fw_harvest!$AH$11-SUM(FR!$BJ$155:$BJ$308)),0)</f>
        <v>160930</v>
      </c>
      <c r="BK340" s="2">
        <f>ROUND(SUM(BH340:BI340)/SUM($BH$309:$BI$750)*(1000*irw_fw_harvest!$AI$11-SUM(FR!$BK$155:$BK$308)),0)</f>
        <v>161999</v>
      </c>
      <c r="BM340" s="7">
        <f>ROUND(SUM(BH340:BI340)/SUM($BH$309:$BI$750)*(1000*irw_fw_harvest!$AH$41),0)</f>
        <v>161712</v>
      </c>
      <c r="BN340" s="7">
        <f>ROUND(SUM(BH340:BI340)/SUM($BH$309:$BI$750)*(1000*irw_fw_harvest!$AI$41),0)</f>
        <v>161712</v>
      </c>
      <c r="BP340" s="12">
        <f t="shared" si="164"/>
        <v>322642</v>
      </c>
      <c r="BQ340" s="12">
        <f t="shared" si="164"/>
        <v>323711</v>
      </c>
    </row>
    <row r="341" spans="1:69" ht="19.5" x14ac:dyDescent="0.6">
      <c r="A341" t="s">
        <v>200</v>
      </c>
      <c r="B341" t="s">
        <v>169</v>
      </c>
      <c r="C341" t="s">
        <v>178</v>
      </c>
      <c r="D341" t="s">
        <v>300</v>
      </c>
      <c r="E341" t="s">
        <v>203</v>
      </c>
      <c r="F341" t="s">
        <v>173</v>
      </c>
      <c r="G341" t="s">
        <v>174</v>
      </c>
      <c r="H341" t="s">
        <v>175</v>
      </c>
      <c r="I341">
        <v>1</v>
      </c>
      <c r="J341" t="s">
        <v>176</v>
      </c>
      <c r="K341" t="b">
        <v>0</v>
      </c>
      <c r="L341">
        <v>70</v>
      </c>
      <c r="M341">
        <v>210</v>
      </c>
      <c r="N341">
        <v>70</v>
      </c>
      <c r="O341">
        <v>210</v>
      </c>
      <c r="P341">
        <v>10</v>
      </c>
      <c r="Q341">
        <v>-1</v>
      </c>
      <c r="R341">
        <v>-1</v>
      </c>
      <c r="S341">
        <v>-1</v>
      </c>
      <c r="T341">
        <v>-1</v>
      </c>
      <c r="U341">
        <v>-1</v>
      </c>
      <c r="V341">
        <v>-1</v>
      </c>
      <c r="W341">
        <v>-1</v>
      </c>
      <c r="X341">
        <v>-1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  <c r="AI341">
        <v>-1</v>
      </c>
      <c r="AJ341">
        <v>-1</v>
      </c>
      <c r="AK341">
        <v>1</v>
      </c>
      <c r="AL341">
        <v>3</v>
      </c>
      <c r="AM341" t="s">
        <v>195</v>
      </c>
      <c r="AN341">
        <v>2222</v>
      </c>
      <c r="AW341">
        <v>52090.400000000001</v>
      </c>
      <c r="AX341">
        <v>60818.9</v>
      </c>
      <c r="AY341">
        <v>29890.3</v>
      </c>
      <c r="AZ341">
        <v>52126.2</v>
      </c>
      <c r="BA341">
        <v>43651.4</v>
      </c>
      <c r="BB341">
        <v>83944.8</v>
      </c>
      <c r="BC341">
        <v>71246.5</v>
      </c>
      <c r="BD341">
        <v>69127.899999999994</v>
      </c>
      <c r="BE341">
        <v>69778.5</v>
      </c>
      <c r="BF341">
        <v>67815.3</v>
      </c>
      <c r="BG341">
        <v>66017.8</v>
      </c>
      <c r="BH341">
        <v>66051.5</v>
      </c>
      <c r="BI341">
        <v>63843.6</v>
      </c>
      <c r="BJ341" s="2">
        <f>ROUND(SUM(BH341:BI341)/SUM($BH$309:$BI$750)*(1000*irw_fw_harvest!$AH$11-SUM(FR!$BJ$155:$BJ$308)),0)</f>
        <v>109518</v>
      </c>
      <c r="BK341" s="2">
        <f>ROUND(SUM(BH341:BI341)/SUM($BH$309:$BI$750)*(1000*irw_fw_harvest!$AI$11-SUM(FR!$BK$155:$BK$308)),0)</f>
        <v>110246</v>
      </c>
      <c r="BM341" s="7">
        <f>ROUND(SUM(BH341:BI341)/SUM($BH$309:$BI$750)*(1000*irw_fw_harvest!$AH$41),0)</f>
        <v>110050</v>
      </c>
      <c r="BN341" s="7">
        <f>ROUND(SUM(BH341:BI341)/SUM($BH$309:$BI$750)*(1000*irw_fw_harvest!$AI$41),0)</f>
        <v>110050</v>
      </c>
      <c r="BP341" s="12">
        <f t="shared" si="164"/>
        <v>219568</v>
      </c>
      <c r="BQ341" s="12">
        <f t="shared" si="164"/>
        <v>220296</v>
      </c>
    </row>
    <row r="342" spans="1:69" ht="19.5" x14ac:dyDescent="0.6">
      <c r="A342" t="s">
        <v>200</v>
      </c>
      <c r="B342" t="s">
        <v>169</v>
      </c>
      <c r="C342" t="s">
        <v>209</v>
      </c>
      <c r="D342" t="s">
        <v>277</v>
      </c>
      <c r="E342" t="s">
        <v>203</v>
      </c>
      <c r="F342" t="s">
        <v>173</v>
      </c>
      <c r="G342" t="s">
        <v>174</v>
      </c>
      <c r="H342" t="s">
        <v>181</v>
      </c>
      <c r="I342">
        <v>1</v>
      </c>
      <c r="J342" t="s">
        <v>176</v>
      </c>
      <c r="K342" t="b">
        <v>0</v>
      </c>
      <c r="L342">
        <v>70</v>
      </c>
      <c r="M342">
        <v>210</v>
      </c>
      <c r="N342">
        <v>70</v>
      </c>
      <c r="O342">
        <v>210</v>
      </c>
      <c r="P342">
        <v>10</v>
      </c>
      <c r="Q342">
        <v>-1</v>
      </c>
      <c r="R342">
        <v>-1</v>
      </c>
      <c r="S342">
        <v>-1</v>
      </c>
      <c r="T342">
        <v>-1</v>
      </c>
      <c r="U342">
        <v>-1</v>
      </c>
      <c r="V342">
        <v>-1</v>
      </c>
      <c r="W342">
        <v>-1</v>
      </c>
      <c r="X342">
        <v>-1</v>
      </c>
      <c r="Y342">
        <v>-1</v>
      </c>
      <c r="Z342">
        <v>-1</v>
      </c>
      <c r="AA342">
        <v>-1</v>
      </c>
      <c r="AB342">
        <v>-1</v>
      </c>
      <c r="AC342">
        <v>-1</v>
      </c>
      <c r="AD342">
        <v>-1</v>
      </c>
      <c r="AE342">
        <v>-1</v>
      </c>
      <c r="AF342">
        <v>-1</v>
      </c>
      <c r="AG342">
        <v>-1</v>
      </c>
      <c r="AH342">
        <v>-1</v>
      </c>
      <c r="AI342">
        <v>-1</v>
      </c>
      <c r="AJ342">
        <v>-1</v>
      </c>
      <c r="AK342">
        <v>1</v>
      </c>
      <c r="AL342">
        <v>3</v>
      </c>
      <c r="AM342" t="s">
        <v>195</v>
      </c>
      <c r="AN342">
        <v>2121</v>
      </c>
      <c r="AW342">
        <v>3538</v>
      </c>
      <c r="AX342">
        <v>755</v>
      </c>
      <c r="AY342">
        <v>717</v>
      </c>
      <c r="AZ342">
        <v>2402</v>
      </c>
      <c r="BA342">
        <v>1236</v>
      </c>
      <c r="BB342">
        <v>599</v>
      </c>
      <c r="BC342">
        <v>625</v>
      </c>
      <c r="BD342">
        <v>626</v>
      </c>
      <c r="BE342">
        <v>897</v>
      </c>
      <c r="BF342">
        <v>640</v>
      </c>
      <c r="BG342">
        <v>1009</v>
      </c>
      <c r="BH342">
        <v>1001</v>
      </c>
      <c r="BI342">
        <v>958</v>
      </c>
      <c r="BJ342" s="2">
        <f>ROUND(SUM(BH342:BI342)/SUM($BH$309:$BI$750)*(1000*irw_fw_harvest!$AH$11-SUM(FR!$BJ$155:$BJ$308)),0)</f>
        <v>1652</v>
      </c>
      <c r="BK342" s="2">
        <f>ROUND(SUM(BH342:BI342)/SUM($BH$309:$BI$750)*(1000*irw_fw_harvest!$AI$11-SUM(FR!$BK$155:$BK$308)),0)</f>
        <v>1663</v>
      </c>
      <c r="BM342" s="7">
        <f>ROUND(SUM(BH342:BI342)/SUM($BH$309:$BI$750)*(1000*irw_fw_harvest!$AH$41),0)</f>
        <v>1660</v>
      </c>
      <c r="BN342" s="7">
        <f>ROUND(SUM(BH342:BI342)/SUM($BH$309:$BI$750)*(1000*irw_fw_harvest!$AI$41),0)</f>
        <v>1660</v>
      </c>
      <c r="BP342" s="12">
        <f t="shared" si="164"/>
        <v>3312</v>
      </c>
      <c r="BQ342" s="12">
        <f t="shared" si="164"/>
        <v>3323</v>
      </c>
    </row>
    <row r="343" spans="1:69" ht="19.5" x14ac:dyDescent="0.6">
      <c r="A343" t="s">
        <v>200</v>
      </c>
      <c r="B343" t="s">
        <v>169</v>
      </c>
      <c r="C343" t="s">
        <v>209</v>
      </c>
      <c r="D343" t="s">
        <v>277</v>
      </c>
      <c r="E343" t="s">
        <v>195</v>
      </c>
      <c r="F343" t="s">
        <v>173</v>
      </c>
      <c r="G343" t="s">
        <v>174</v>
      </c>
      <c r="H343" t="s">
        <v>181</v>
      </c>
      <c r="I343">
        <v>1</v>
      </c>
      <c r="J343" t="s">
        <v>176</v>
      </c>
      <c r="K343" t="b">
        <v>0</v>
      </c>
      <c r="L343">
        <v>70</v>
      </c>
      <c r="M343">
        <v>210</v>
      </c>
      <c r="N343">
        <v>70</v>
      </c>
      <c r="O343">
        <v>210</v>
      </c>
      <c r="P343">
        <v>10</v>
      </c>
      <c r="Q343">
        <v>-1</v>
      </c>
      <c r="R343">
        <v>-1</v>
      </c>
      <c r="S343">
        <v>-1</v>
      </c>
      <c r="T343">
        <v>-1</v>
      </c>
      <c r="U343">
        <v>-1</v>
      </c>
      <c r="V343">
        <v>-1</v>
      </c>
      <c r="W343">
        <v>-1</v>
      </c>
      <c r="X343">
        <v>-1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  <c r="AI343">
        <v>-1</v>
      </c>
      <c r="AJ343">
        <v>-1</v>
      </c>
      <c r="AK343">
        <v>1</v>
      </c>
      <c r="AL343">
        <v>3</v>
      </c>
      <c r="AM343" t="s">
        <v>195</v>
      </c>
      <c r="AN343">
        <v>2121</v>
      </c>
      <c r="AW343">
        <v>11097</v>
      </c>
      <c r="AX343">
        <v>2370</v>
      </c>
      <c r="AY343">
        <v>2250</v>
      </c>
      <c r="AZ343">
        <v>7535</v>
      </c>
      <c r="BA343">
        <v>3878</v>
      </c>
      <c r="BB343">
        <v>1879</v>
      </c>
      <c r="BC343">
        <v>1960</v>
      </c>
      <c r="BD343">
        <v>1966</v>
      </c>
      <c r="BE343">
        <v>2816</v>
      </c>
      <c r="BF343">
        <v>2010</v>
      </c>
      <c r="BG343">
        <v>3165</v>
      </c>
      <c r="BH343">
        <v>3140</v>
      </c>
      <c r="BI343">
        <v>3007</v>
      </c>
      <c r="BJ343" s="2">
        <f>ROUND(SUM(BH343:BI343)/SUM($BH$309:$BI$750)*(1000*irw_fw_harvest!$AH$11-SUM(FR!$BJ$155:$BJ$308)),0)</f>
        <v>5183</v>
      </c>
      <c r="BK343" s="2">
        <f>ROUND(SUM(BH343:BI343)/SUM($BH$309:$BI$750)*(1000*irw_fw_harvest!$AI$11-SUM(FR!$BK$155:$BK$308)),0)</f>
        <v>5217</v>
      </c>
      <c r="BM343" s="7">
        <f>ROUND(SUM(BH343:BI343)/SUM($BH$309:$BI$750)*(1000*irw_fw_harvest!$AH$41),0)</f>
        <v>5208</v>
      </c>
      <c r="BN343" s="7">
        <f>ROUND(SUM(BH343:BI343)/SUM($BH$309:$BI$750)*(1000*irw_fw_harvest!$AI$41),0)</f>
        <v>5208</v>
      </c>
      <c r="BP343" s="12">
        <f t="shared" si="164"/>
        <v>10391</v>
      </c>
      <c r="BQ343" s="12">
        <f t="shared" si="164"/>
        <v>10425</v>
      </c>
    </row>
    <row r="344" spans="1:69" ht="19.5" x14ac:dyDescent="0.6">
      <c r="A344" t="s">
        <v>200</v>
      </c>
      <c r="B344" t="s">
        <v>169</v>
      </c>
      <c r="C344" t="s">
        <v>185</v>
      </c>
      <c r="D344" t="s">
        <v>277</v>
      </c>
      <c r="E344" t="s">
        <v>203</v>
      </c>
      <c r="F344" t="s">
        <v>173</v>
      </c>
      <c r="G344" t="s">
        <v>174</v>
      </c>
      <c r="H344" t="s">
        <v>181</v>
      </c>
      <c r="I344">
        <v>1</v>
      </c>
      <c r="J344" t="s">
        <v>176</v>
      </c>
      <c r="K344" t="b">
        <v>0</v>
      </c>
      <c r="L344">
        <v>110</v>
      </c>
      <c r="M344">
        <v>210</v>
      </c>
      <c r="N344">
        <v>110</v>
      </c>
      <c r="O344">
        <v>210</v>
      </c>
      <c r="P344">
        <v>10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-1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  <c r="AI344">
        <v>-1</v>
      </c>
      <c r="AJ344">
        <v>-1</v>
      </c>
      <c r="AK344">
        <v>1</v>
      </c>
      <c r="AL344">
        <v>3</v>
      </c>
      <c r="AM344" t="s">
        <v>195</v>
      </c>
      <c r="AN344">
        <v>2121</v>
      </c>
      <c r="AW344">
        <v>12706</v>
      </c>
      <c r="AX344">
        <v>2713</v>
      </c>
      <c r="AY344">
        <v>2576</v>
      </c>
      <c r="AZ344">
        <v>8627</v>
      </c>
      <c r="BA344">
        <v>4441</v>
      </c>
      <c r="BB344">
        <v>2151</v>
      </c>
      <c r="BC344">
        <v>2245</v>
      </c>
      <c r="BD344">
        <v>2251</v>
      </c>
      <c r="BE344">
        <v>3224</v>
      </c>
      <c r="BF344">
        <v>2301</v>
      </c>
      <c r="BG344">
        <v>3624</v>
      </c>
      <c r="BH344">
        <v>3595</v>
      </c>
      <c r="BI344">
        <v>3443</v>
      </c>
      <c r="BJ344" s="2">
        <f>ROUND(SUM(BH344:BI344)/SUM($BH$309:$BI$750)*(1000*irw_fw_harvest!$AH$11-SUM(FR!$BJ$155:$BJ$308)),0)</f>
        <v>5934</v>
      </c>
      <c r="BK344" s="2">
        <f>ROUND(SUM(BH344:BI344)/SUM($BH$309:$BI$750)*(1000*irw_fw_harvest!$AI$11-SUM(FR!$BK$155:$BK$308)),0)</f>
        <v>5973</v>
      </c>
      <c r="BM344" s="7">
        <f>ROUND(SUM(BH344:BI344)/SUM($BH$309:$BI$750)*(1000*irw_fw_harvest!$AH$41),0)</f>
        <v>5963</v>
      </c>
      <c r="BN344" s="7">
        <f>ROUND(SUM(BH344:BI344)/SUM($BH$309:$BI$750)*(1000*irw_fw_harvest!$AI$41),0)</f>
        <v>5963</v>
      </c>
      <c r="BP344" s="12">
        <f t="shared" si="164"/>
        <v>11897</v>
      </c>
      <c r="BQ344" s="12">
        <f t="shared" si="164"/>
        <v>11936</v>
      </c>
    </row>
    <row r="345" spans="1:69" ht="19.5" x14ac:dyDescent="0.6">
      <c r="A345" t="s">
        <v>200</v>
      </c>
      <c r="B345" t="s">
        <v>169</v>
      </c>
      <c r="C345" t="s">
        <v>278</v>
      </c>
      <c r="D345" t="s">
        <v>277</v>
      </c>
      <c r="E345" t="s">
        <v>203</v>
      </c>
      <c r="F345" t="s">
        <v>173</v>
      </c>
      <c r="G345" t="s">
        <v>174</v>
      </c>
      <c r="H345" t="s">
        <v>181</v>
      </c>
      <c r="I345">
        <v>1</v>
      </c>
      <c r="J345" t="s">
        <v>176</v>
      </c>
      <c r="K345" t="b">
        <v>0</v>
      </c>
      <c r="L345">
        <v>120</v>
      </c>
      <c r="M345">
        <v>210</v>
      </c>
      <c r="N345">
        <v>120</v>
      </c>
      <c r="O345">
        <v>210</v>
      </c>
      <c r="P345">
        <v>10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  <c r="AI345">
        <v>-1</v>
      </c>
      <c r="AJ345">
        <v>-1</v>
      </c>
      <c r="AK345">
        <v>1</v>
      </c>
      <c r="AL345">
        <v>3</v>
      </c>
      <c r="AM345" t="s">
        <v>195</v>
      </c>
      <c r="AN345">
        <v>2121</v>
      </c>
      <c r="AW345">
        <v>35578</v>
      </c>
      <c r="AX345">
        <v>7598</v>
      </c>
      <c r="AY345">
        <v>7213</v>
      </c>
      <c r="AZ345">
        <v>24157</v>
      </c>
      <c r="BA345">
        <v>12436</v>
      </c>
      <c r="BB345">
        <v>6024</v>
      </c>
      <c r="BC345">
        <v>6286</v>
      </c>
      <c r="BD345">
        <v>6303</v>
      </c>
      <c r="BE345">
        <v>9029</v>
      </c>
      <c r="BF345">
        <v>6444</v>
      </c>
      <c r="BG345">
        <v>10149</v>
      </c>
      <c r="BH345">
        <v>10067</v>
      </c>
      <c r="BI345">
        <v>9641</v>
      </c>
      <c r="BJ345" s="2">
        <f>ROUND(SUM(BH345:BI345)/SUM($BH$309:$BI$750)*(1000*irw_fw_harvest!$AH$11-SUM(FR!$BJ$155:$BJ$308)),0)</f>
        <v>16616</v>
      </c>
      <c r="BK345" s="2">
        <f>ROUND(SUM(BH345:BI345)/SUM($BH$309:$BI$750)*(1000*irw_fw_harvest!$AI$11-SUM(FR!$BK$155:$BK$308)),0)</f>
        <v>16727</v>
      </c>
      <c r="BM345" s="7">
        <f>ROUND(SUM(BH345:BI345)/SUM($BH$309:$BI$750)*(1000*irw_fw_harvest!$AH$41),0)</f>
        <v>16697</v>
      </c>
      <c r="BN345" s="7">
        <f>ROUND(SUM(BH345:BI345)/SUM($BH$309:$BI$750)*(1000*irw_fw_harvest!$AI$41),0)</f>
        <v>16697</v>
      </c>
      <c r="BP345" s="12">
        <f t="shared" si="164"/>
        <v>33313</v>
      </c>
      <c r="BQ345" s="12">
        <f t="shared" si="164"/>
        <v>33424</v>
      </c>
    </row>
    <row r="346" spans="1:69" ht="19.5" x14ac:dyDescent="0.6">
      <c r="A346" t="s">
        <v>200</v>
      </c>
      <c r="B346" t="s">
        <v>169</v>
      </c>
      <c r="C346" t="s">
        <v>209</v>
      </c>
      <c r="D346" t="s">
        <v>280</v>
      </c>
      <c r="E346" t="s">
        <v>203</v>
      </c>
      <c r="F346" t="s">
        <v>173</v>
      </c>
      <c r="G346" t="s">
        <v>174</v>
      </c>
      <c r="H346" t="s">
        <v>181</v>
      </c>
      <c r="I346">
        <v>1</v>
      </c>
      <c r="J346" t="s">
        <v>176</v>
      </c>
      <c r="K346" t="b">
        <v>0</v>
      </c>
      <c r="L346">
        <v>70</v>
      </c>
      <c r="M346">
        <v>210</v>
      </c>
      <c r="N346">
        <v>70</v>
      </c>
      <c r="O346">
        <v>210</v>
      </c>
      <c r="P346">
        <v>10</v>
      </c>
      <c r="Q346">
        <v>-1</v>
      </c>
      <c r="R346">
        <v>-1</v>
      </c>
      <c r="S346">
        <v>-1</v>
      </c>
      <c r="T346">
        <v>-1</v>
      </c>
      <c r="U346">
        <v>-1</v>
      </c>
      <c r="V346">
        <v>-1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  <c r="AI346">
        <v>-1</v>
      </c>
      <c r="AJ346">
        <v>-1</v>
      </c>
      <c r="AK346">
        <v>1</v>
      </c>
      <c r="AL346">
        <v>3</v>
      </c>
      <c r="AM346" t="s">
        <v>195</v>
      </c>
      <c r="AN346">
        <v>2121</v>
      </c>
      <c r="AW346">
        <v>6973</v>
      </c>
      <c r="AX346">
        <v>1057</v>
      </c>
      <c r="AY346">
        <v>958</v>
      </c>
      <c r="AZ346">
        <v>4915</v>
      </c>
      <c r="BA346">
        <v>2512</v>
      </c>
      <c r="BB346">
        <v>1146</v>
      </c>
      <c r="BC346">
        <v>1412</v>
      </c>
      <c r="BD346">
        <v>2552</v>
      </c>
      <c r="BE346">
        <v>2215</v>
      </c>
      <c r="BF346">
        <v>2249</v>
      </c>
      <c r="BG346">
        <v>1997</v>
      </c>
      <c r="BH346">
        <v>1981</v>
      </c>
      <c r="BI346">
        <v>1897</v>
      </c>
      <c r="BJ346" s="2">
        <f>ROUND(SUM(BH346:BI346)/SUM($BH$309:$BI$750)*(1000*irw_fw_harvest!$AH$11-SUM(FR!$BJ$155:$BJ$308)),0)</f>
        <v>3270</v>
      </c>
      <c r="BK346" s="2">
        <f>ROUND(SUM(BH346:BI346)/SUM($BH$309:$BI$750)*(1000*irw_fw_harvest!$AI$11-SUM(FR!$BK$155:$BK$308)),0)</f>
        <v>3291</v>
      </c>
      <c r="BM346" s="7">
        <f>ROUND(SUM(BH346:BI346)/SUM($BH$309:$BI$750)*(1000*irw_fw_harvest!$AH$41),0)</f>
        <v>3286</v>
      </c>
      <c r="BN346" s="7">
        <f>ROUND(SUM(BH346:BI346)/SUM($BH$309:$BI$750)*(1000*irw_fw_harvest!$AI$41),0)</f>
        <v>3286</v>
      </c>
      <c r="BP346" s="12">
        <f t="shared" si="164"/>
        <v>6556</v>
      </c>
      <c r="BQ346" s="12">
        <f t="shared" si="164"/>
        <v>6577</v>
      </c>
    </row>
    <row r="347" spans="1:69" ht="19.5" x14ac:dyDescent="0.6">
      <c r="A347" t="s">
        <v>200</v>
      </c>
      <c r="B347" t="s">
        <v>169</v>
      </c>
      <c r="C347" t="s">
        <v>209</v>
      </c>
      <c r="D347" t="s">
        <v>280</v>
      </c>
      <c r="E347" t="s">
        <v>195</v>
      </c>
      <c r="F347" t="s">
        <v>173</v>
      </c>
      <c r="G347" t="s">
        <v>174</v>
      </c>
      <c r="H347" t="s">
        <v>181</v>
      </c>
      <c r="I347">
        <v>1</v>
      </c>
      <c r="J347" t="s">
        <v>176</v>
      </c>
      <c r="K347" t="b">
        <v>0</v>
      </c>
      <c r="L347">
        <v>70</v>
      </c>
      <c r="M347">
        <v>210</v>
      </c>
      <c r="N347">
        <v>70</v>
      </c>
      <c r="O347">
        <v>210</v>
      </c>
      <c r="P347">
        <v>10</v>
      </c>
      <c r="Q347">
        <v>-1</v>
      </c>
      <c r="R347">
        <v>-1</v>
      </c>
      <c r="S347">
        <v>-1</v>
      </c>
      <c r="T347">
        <v>-1</v>
      </c>
      <c r="U347">
        <v>-1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  <c r="AI347">
        <v>-1</v>
      </c>
      <c r="AJ347">
        <v>-1</v>
      </c>
      <c r="AK347">
        <v>1</v>
      </c>
      <c r="AL347">
        <v>3</v>
      </c>
      <c r="AM347" t="s">
        <v>195</v>
      </c>
      <c r="AN347">
        <v>2121</v>
      </c>
      <c r="AW347">
        <v>22147</v>
      </c>
      <c r="AX347">
        <v>3360</v>
      </c>
      <c r="AY347">
        <v>3043</v>
      </c>
      <c r="AZ347">
        <v>15610</v>
      </c>
      <c r="BA347">
        <v>7980</v>
      </c>
      <c r="BB347">
        <v>3640</v>
      </c>
      <c r="BC347">
        <v>4485</v>
      </c>
      <c r="BD347">
        <v>8107</v>
      </c>
      <c r="BE347">
        <v>7037</v>
      </c>
      <c r="BF347">
        <v>7145</v>
      </c>
      <c r="BG347">
        <v>6344</v>
      </c>
      <c r="BH347">
        <v>6292</v>
      </c>
      <c r="BI347">
        <v>6026</v>
      </c>
      <c r="BJ347" s="2">
        <f>ROUND(SUM(BH347:BI347)/SUM($BH$309:$BI$750)*(1000*irw_fw_harvest!$AH$11-SUM(FR!$BJ$155:$BJ$308)),0)</f>
        <v>10386</v>
      </c>
      <c r="BK347" s="2">
        <f>ROUND(SUM(BH347:BI347)/SUM($BH$309:$BI$750)*(1000*irw_fw_harvest!$AI$11-SUM(FR!$BK$155:$BK$308)),0)</f>
        <v>10455</v>
      </c>
      <c r="BM347" s="7">
        <f>ROUND(SUM(BH347:BI347)/SUM($BH$309:$BI$750)*(1000*irw_fw_harvest!$AH$41),0)</f>
        <v>10436</v>
      </c>
      <c r="BN347" s="7">
        <f>ROUND(SUM(BH347:BI347)/SUM($BH$309:$BI$750)*(1000*irw_fw_harvest!$AI$41),0)</f>
        <v>10436</v>
      </c>
      <c r="BP347" s="12">
        <f t="shared" si="164"/>
        <v>20822</v>
      </c>
      <c r="BQ347" s="12">
        <f t="shared" si="164"/>
        <v>20891</v>
      </c>
    </row>
    <row r="348" spans="1:69" ht="19.5" x14ac:dyDescent="0.6">
      <c r="A348" t="s">
        <v>200</v>
      </c>
      <c r="B348" t="s">
        <v>169</v>
      </c>
      <c r="C348" t="s">
        <v>209</v>
      </c>
      <c r="D348" t="s">
        <v>280</v>
      </c>
      <c r="E348" t="s">
        <v>183</v>
      </c>
      <c r="F348" t="s">
        <v>173</v>
      </c>
      <c r="G348" t="s">
        <v>174</v>
      </c>
      <c r="H348" t="s">
        <v>181</v>
      </c>
      <c r="I348">
        <v>1</v>
      </c>
      <c r="J348" t="s">
        <v>176</v>
      </c>
      <c r="K348" t="b">
        <v>0</v>
      </c>
      <c r="L348">
        <v>20</v>
      </c>
      <c r="M348">
        <v>210</v>
      </c>
      <c r="N348">
        <v>20</v>
      </c>
      <c r="O348">
        <v>210</v>
      </c>
      <c r="P348">
        <v>10</v>
      </c>
      <c r="Q348">
        <v>-1</v>
      </c>
      <c r="R348">
        <v>-1</v>
      </c>
      <c r="S348">
        <v>-1</v>
      </c>
      <c r="T348">
        <v>-1</v>
      </c>
      <c r="U348">
        <v>-1</v>
      </c>
      <c r="V348">
        <v>-1</v>
      </c>
      <c r="W348">
        <v>-1</v>
      </c>
      <c r="X348">
        <v>-1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  <c r="AI348">
        <v>-1</v>
      </c>
      <c r="AJ348">
        <v>-1</v>
      </c>
      <c r="AK348">
        <v>1</v>
      </c>
      <c r="AL348">
        <v>3</v>
      </c>
      <c r="AM348" t="s">
        <v>195</v>
      </c>
      <c r="AN348">
        <v>2121</v>
      </c>
      <c r="AW348">
        <v>73440</v>
      </c>
      <c r="AX348">
        <v>11141</v>
      </c>
      <c r="AY348">
        <v>10092</v>
      </c>
      <c r="AZ348">
        <v>51764</v>
      </c>
      <c r="BA348">
        <v>26463</v>
      </c>
      <c r="BB348">
        <v>12070</v>
      </c>
      <c r="BC348">
        <v>14874</v>
      </c>
      <c r="BD348">
        <v>26883</v>
      </c>
      <c r="BE348">
        <v>23334</v>
      </c>
      <c r="BF348">
        <v>23693</v>
      </c>
      <c r="BG348">
        <v>21036</v>
      </c>
      <c r="BH348">
        <v>20865</v>
      </c>
      <c r="BI348">
        <v>19983</v>
      </c>
      <c r="BJ348" s="2">
        <f>ROUND(SUM(BH348:BI348)/SUM($BH$309:$BI$750)*(1000*irw_fw_harvest!$AH$11-SUM(FR!$BJ$155:$BJ$308)),0)</f>
        <v>34440</v>
      </c>
      <c r="BK348" s="2">
        <f>ROUND(SUM(BH348:BI348)/SUM($BH$309:$BI$750)*(1000*irw_fw_harvest!$AI$11-SUM(FR!$BK$155:$BK$308)),0)</f>
        <v>34669</v>
      </c>
      <c r="BM348" s="7">
        <f>ROUND(SUM(BH348:BI348)/SUM($BH$309:$BI$750)*(1000*irw_fw_harvest!$AH$41),0)</f>
        <v>34607</v>
      </c>
      <c r="BN348" s="7">
        <f>ROUND(SUM(BH348:BI348)/SUM($BH$309:$BI$750)*(1000*irw_fw_harvest!$AI$41),0)</f>
        <v>34607</v>
      </c>
      <c r="BP348" s="12">
        <f t="shared" si="164"/>
        <v>69047</v>
      </c>
      <c r="BQ348" s="12">
        <f t="shared" si="164"/>
        <v>69276</v>
      </c>
    </row>
    <row r="349" spans="1:69" ht="19.5" x14ac:dyDescent="0.6">
      <c r="A349" t="s">
        <v>200</v>
      </c>
      <c r="B349" t="s">
        <v>169</v>
      </c>
      <c r="C349" t="s">
        <v>185</v>
      </c>
      <c r="D349" t="s">
        <v>280</v>
      </c>
      <c r="E349" t="s">
        <v>203</v>
      </c>
      <c r="F349" t="s">
        <v>173</v>
      </c>
      <c r="G349" t="s">
        <v>174</v>
      </c>
      <c r="H349" t="s">
        <v>181</v>
      </c>
      <c r="I349">
        <v>1</v>
      </c>
      <c r="J349" t="s">
        <v>176</v>
      </c>
      <c r="K349" t="b">
        <v>0</v>
      </c>
      <c r="L349">
        <v>110</v>
      </c>
      <c r="M349">
        <v>210</v>
      </c>
      <c r="N349">
        <v>110</v>
      </c>
      <c r="O349">
        <v>210</v>
      </c>
      <c r="P349">
        <v>10</v>
      </c>
      <c r="Q349">
        <v>-1</v>
      </c>
      <c r="R349">
        <v>-1</v>
      </c>
      <c r="S349">
        <v>-1</v>
      </c>
      <c r="T349">
        <v>-1</v>
      </c>
      <c r="U349">
        <v>-1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  <c r="AI349">
        <v>-1</v>
      </c>
      <c r="AJ349">
        <v>-1</v>
      </c>
      <c r="AK349">
        <v>1</v>
      </c>
      <c r="AL349">
        <v>3</v>
      </c>
      <c r="AM349" t="s">
        <v>195</v>
      </c>
      <c r="AN349">
        <v>2121</v>
      </c>
      <c r="AW349">
        <v>63467</v>
      </c>
      <c r="AX349">
        <v>9628</v>
      </c>
      <c r="AY349">
        <v>8721</v>
      </c>
      <c r="AZ349">
        <v>44734</v>
      </c>
      <c r="BA349">
        <v>22869</v>
      </c>
      <c r="BB349">
        <v>10431</v>
      </c>
      <c r="BC349">
        <v>12854</v>
      </c>
      <c r="BD349">
        <v>23232</v>
      </c>
      <c r="BE349">
        <v>20165</v>
      </c>
      <c r="BF349">
        <v>20476</v>
      </c>
      <c r="BG349">
        <v>18179</v>
      </c>
      <c r="BH349">
        <v>18032</v>
      </c>
      <c r="BI349">
        <v>17269</v>
      </c>
      <c r="BJ349" s="2">
        <f>ROUND(SUM(BH349:BI349)/SUM($BH$309:$BI$750)*(1000*irw_fw_harvest!$AH$11-SUM(FR!$BJ$155:$BJ$308)),0)</f>
        <v>29763</v>
      </c>
      <c r="BK349" s="2">
        <f>ROUND(SUM(BH349:BI349)/SUM($BH$309:$BI$750)*(1000*irw_fw_harvest!$AI$11-SUM(FR!$BK$155:$BK$308)),0)</f>
        <v>29961</v>
      </c>
      <c r="BM349" s="7">
        <f>ROUND(SUM(BH349:BI349)/SUM($BH$309:$BI$750)*(1000*irw_fw_harvest!$AH$41),0)</f>
        <v>29908</v>
      </c>
      <c r="BN349" s="7">
        <f>ROUND(SUM(BH349:BI349)/SUM($BH$309:$BI$750)*(1000*irw_fw_harvest!$AI$41),0)</f>
        <v>29908</v>
      </c>
      <c r="BP349" s="12">
        <f t="shared" si="164"/>
        <v>59671</v>
      </c>
      <c r="BQ349" s="12">
        <f t="shared" si="164"/>
        <v>59869</v>
      </c>
    </row>
    <row r="350" spans="1:69" ht="19.5" x14ac:dyDescent="0.6">
      <c r="A350" t="s">
        <v>200</v>
      </c>
      <c r="B350" t="s">
        <v>169</v>
      </c>
      <c r="C350" t="s">
        <v>185</v>
      </c>
      <c r="D350" t="s">
        <v>280</v>
      </c>
      <c r="E350" t="s">
        <v>195</v>
      </c>
      <c r="F350" t="s">
        <v>173</v>
      </c>
      <c r="G350" t="s">
        <v>174</v>
      </c>
      <c r="H350" t="s">
        <v>181</v>
      </c>
      <c r="I350">
        <v>1</v>
      </c>
      <c r="J350" t="s">
        <v>176</v>
      </c>
      <c r="K350" t="b">
        <v>0</v>
      </c>
      <c r="L350">
        <v>110</v>
      </c>
      <c r="M350">
        <v>210</v>
      </c>
      <c r="N350">
        <v>110</v>
      </c>
      <c r="O350">
        <v>210</v>
      </c>
      <c r="P350">
        <v>10</v>
      </c>
      <c r="Q350">
        <v>-1</v>
      </c>
      <c r="R350">
        <v>-1</v>
      </c>
      <c r="S350">
        <v>-1</v>
      </c>
      <c r="T350">
        <v>-1</v>
      </c>
      <c r="U350">
        <v>-1</v>
      </c>
      <c r="V350">
        <v>-1</v>
      </c>
      <c r="W350">
        <v>-1</v>
      </c>
      <c r="X350">
        <v>-1</v>
      </c>
      <c r="Y350">
        <v>-1</v>
      </c>
      <c r="Z350">
        <v>-1</v>
      </c>
      <c r="AA350">
        <v>-1</v>
      </c>
      <c r="AB350">
        <v>-1</v>
      </c>
      <c r="AC350">
        <v>-1</v>
      </c>
      <c r="AD350">
        <v>-1</v>
      </c>
      <c r="AE350">
        <v>-1</v>
      </c>
      <c r="AF350">
        <v>-1</v>
      </c>
      <c r="AG350">
        <v>-1</v>
      </c>
      <c r="AH350">
        <v>-1</v>
      </c>
      <c r="AI350">
        <v>-1</v>
      </c>
      <c r="AJ350">
        <v>-1</v>
      </c>
      <c r="AK350">
        <v>1</v>
      </c>
      <c r="AL350">
        <v>3</v>
      </c>
      <c r="AM350" t="s">
        <v>195</v>
      </c>
      <c r="AN350">
        <v>2121</v>
      </c>
      <c r="AW350">
        <v>140835</v>
      </c>
      <c r="AX350">
        <v>21366</v>
      </c>
      <c r="AY350">
        <v>19353</v>
      </c>
      <c r="AZ350">
        <v>99267</v>
      </c>
      <c r="BA350">
        <v>50748</v>
      </c>
      <c r="BB350">
        <v>23148</v>
      </c>
      <c r="BC350">
        <v>28525</v>
      </c>
      <c r="BD350">
        <v>51554</v>
      </c>
      <c r="BE350">
        <v>44748</v>
      </c>
      <c r="BF350">
        <v>45437</v>
      </c>
      <c r="BG350">
        <v>40341</v>
      </c>
      <c r="BH350">
        <v>40014</v>
      </c>
      <c r="BI350">
        <v>38321</v>
      </c>
      <c r="BJ350" s="2">
        <f>ROUND(SUM(BH350:BI350)/SUM($BH$309:$BI$750)*(1000*irw_fw_harvest!$AH$11-SUM(FR!$BJ$155:$BJ$308)),0)</f>
        <v>66046</v>
      </c>
      <c r="BK350" s="2">
        <f>ROUND(SUM(BH350:BI350)/SUM($BH$309:$BI$750)*(1000*irw_fw_harvest!$AI$11-SUM(FR!$BK$155:$BK$308)),0)</f>
        <v>66485</v>
      </c>
      <c r="BM350" s="7">
        <f>ROUND(SUM(BH350:BI350)/SUM($BH$309:$BI$750)*(1000*irw_fw_harvest!$AH$41),0)</f>
        <v>66367</v>
      </c>
      <c r="BN350" s="7">
        <f>ROUND(SUM(BH350:BI350)/SUM($BH$309:$BI$750)*(1000*irw_fw_harvest!$AI$41),0)</f>
        <v>66367</v>
      </c>
      <c r="BP350" s="12">
        <f t="shared" si="164"/>
        <v>132413</v>
      </c>
      <c r="BQ350" s="12">
        <f t="shared" si="164"/>
        <v>132852</v>
      </c>
    </row>
    <row r="351" spans="1:69" ht="19.5" x14ac:dyDescent="0.6">
      <c r="A351" t="s">
        <v>200</v>
      </c>
      <c r="B351" t="s">
        <v>169</v>
      </c>
      <c r="C351" t="s">
        <v>278</v>
      </c>
      <c r="D351" t="s">
        <v>280</v>
      </c>
      <c r="E351" t="s">
        <v>203</v>
      </c>
      <c r="F351" t="s">
        <v>173</v>
      </c>
      <c r="G351" t="s">
        <v>174</v>
      </c>
      <c r="H351" t="s">
        <v>181</v>
      </c>
      <c r="I351">
        <v>1</v>
      </c>
      <c r="J351" t="s">
        <v>176</v>
      </c>
      <c r="K351" t="b">
        <v>0</v>
      </c>
      <c r="L351">
        <v>120</v>
      </c>
      <c r="M351">
        <v>210</v>
      </c>
      <c r="N351">
        <v>120</v>
      </c>
      <c r="O351">
        <v>210</v>
      </c>
      <c r="P351">
        <v>10</v>
      </c>
      <c r="Q351">
        <v>-1</v>
      </c>
      <c r="R351">
        <v>-1</v>
      </c>
      <c r="S351">
        <v>-1</v>
      </c>
      <c r="T351">
        <v>-1</v>
      </c>
      <c r="U351">
        <v>-1</v>
      </c>
      <c r="V351">
        <v>-1</v>
      </c>
      <c r="W351">
        <v>-1</v>
      </c>
      <c r="X351">
        <v>-1</v>
      </c>
      <c r="Y351">
        <v>-1</v>
      </c>
      <c r="Z351">
        <v>-1</v>
      </c>
      <c r="AA351">
        <v>-1</v>
      </c>
      <c r="AB351">
        <v>-1</v>
      </c>
      <c r="AC351">
        <v>-1</v>
      </c>
      <c r="AD351">
        <v>-1</v>
      </c>
      <c r="AE351">
        <v>-1</v>
      </c>
      <c r="AF351">
        <v>-1</v>
      </c>
      <c r="AG351">
        <v>-1</v>
      </c>
      <c r="AH351">
        <v>-1</v>
      </c>
      <c r="AI351">
        <v>-1</v>
      </c>
      <c r="AJ351">
        <v>-1</v>
      </c>
      <c r="AK351">
        <v>1</v>
      </c>
      <c r="AL351">
        <v>3</v>
      </c>
      <c r="AM351" t="s">
        <v>195</v>
      </c>
      <c r="AN351">
        <v>2121</v>
      </c>
      <c r="AW351">
        <v>86664</v>
      </c>
      <c r="AX351">
        <v>13148</v>
      </c>
      <c r="AY351">
        <v>11909</v>
      </c>
      <c r="AZ351">
        <v>61084</v>
      </c>
      <c r="BA351">
        <v>31228</v>
      </c>
      <c r="BB351">
        <v>14244</v>
      </c>
      <c r="BC351">
        <v>17553</v>
      </c>
      <c r="BD351">
        <v>31724</v>
      </c>
      <c r="BE351">
        <v>27536</v>
      </c>
      <c r="BF351">
        <v>27960</v>
      </c>
      <c r="BG351">
        <v>24824</v>
      </c>
      <c r="BH351">
        <v>24623</v>
      </c>
      <c r="BI351">
        <v>23581</v>
      </c>
      <c r="BJ351" s="2">
        <f>ROUND(SUM(BH351:BI351)/SUM($BH$309:$BI$750)*(1000*irw_fw_harvest!$AH$11-SUM(FR!$BJ$155:$BJ$308)),0)</f>
        <v>40642</v>
      </c>
      <c r="BK351" s="2">
        <f>ROUND(SUM(BH351:BI351)/SUM($BH$309:$BI$750)*(1000*irw_fw_harvest!$AI$11-SUM(FR!$BK$155:$BK$308)),0)</f>
        <v>40912</v>
      </c>
      <c r="BM351" s="7">
        <f>ROUND(SUM(BH351:BI351)/SUM($BH$309:$BI$750)*(1000*irw_fw_harvest!$AH$41),0)</f>
        <v>40840</v>
      </c>
      <c r="BN351" s="7">
        <f>ROUND(SUM(BH351:BI351)/SUM($BH$309:$BI$750)*(1000*irw_fw_harvest!$AI$41),0)</f>
        <v>40840</v>
      </c>
      <c r="BP351" s="12">
        <f t="shared" si="164"/>
        <v>81482</v>
      </c>
      <c r="BQ351" s="12">
        <f t="shared" si="164"/>
        <v>81752</v>
      </c>
    </row>
    <row r="352" spans="1:69" ht="19.5" x14ac:dyDescent="0.6">
      <c r="A352" t="s">
        <v>200</v>
      </c>
      <c r="B352" t="s">
        <v>169</v>
      </c>
      <c r="C352" t="s">
        <v>278</v>
      </c>
      <c r="D352" t="s">
        <v>280</v>
      </c>
      <c r="E352" t="s">
        <v>195</v>
      </c>
      <c r="F352" t="s">
        <v>173</v>
      </c>
      <c r="G352" t="s">
        <v>174</v>
      </c>
      <c r="H352" t="s">
        <v>181</v>
      </c>
      <c r="I352">
        <v>1</v>
      </c>
      <c r="J352" t="s">
        <v>176</v>
      </c>
      <c r="K352" t="b">
        <v>0</v>
      </c>
      <c r="L352">
        <v>120</v>
      </c>
      <c r="M352">
        <v>210</v>
      </c>
      <c r="N352">
        <v>120</v>
      </c>
      <c r="O352">
        <v>210</v>
      </c>
      <c r="P352">
        <v>10</v>
      </c>
      <c r="Q352">
        <v>-1</v>
      </c>
      <c r="R352">
        <v>-1</v>
      </c>
      <c r="S352">
        <v>-1</v>
      </c>
      <c r="T352">
        <v>-1</v>
      </c>
      <c r="U352">
        <v>-1</v>
      </c>
      <c r="V352">
        <v>-1</v>
      </c>
      <c r="W352">
        <v>-1</v>
      </c>
      <c r="X352">
        <v>-1</v>
      </c>
      <c r="Y352">
        <v>-1</v>
      </c>
      <c r="Z352">
        <v>-1</v>
      </c>
      <c r="AA352">
        <v>-1</v>
      </c>
      <c r="AB352">
        <v>-1</v>
      </c>
      <c r="AC352">
        <v>-1</v>
      </c>
      <c r="AD352">
        <v>-1</v>
      </c>
      <c r="AE352">
        <v>-1</v>
      </c>
      <c r="AF352">
        <v>-1</v>
      </c>
      <c r="AG352">
        <v>-1</v>
      </c>
      <c r="AH352">
        <v>-1</v>
      </c>
      <c r="AI352">
        <v>-1</v>
      </c>
      <c r="AJ352">
        <v>-1</v>
      </c>
      <c r="AK352">
        <v>1</v>
      </c>
      <c r="AL352">
        <v>3</v>
      </c>
      <c r="AM352" t="s">
        <v>195</v>
      </c>
      <c r="AN352">
        <v>2121</v>
      </c>
      <c r="AW352">
        <v>163819</v>
      </c>
      <c r="AX352">
        <v>24853</v>
      </c>
      <c r="AY352">
        <v>22512</v>
      </c>
      <c r="AZ352">
        <v>115467</v>
      </c>
      <c r="BA352">
        <v>59029</v>
      </c>
      <c r="BB352">
        <v>26925</v>
      </c>
      <c r="BC352">
        <v>33180</v>
      </c>
      <c r="BD352">
        <v>59967</v>
      </c>
      <c r="BE352">
        <v>52050</v>
      </c>
      <c r="BF352">
        <v>52852</v>
      </c>
      <c r="BG352">
        <v>46925</v>
      </c>
      <c r="BH352">
        <v>46544</v>
      </c>
      <c r="BI352">
        <v>44575</v>
      </c>
      <c r="BJ352" s="2">
        <f>ROUND(SUM(BH352:BI352)/SUM($BH$309:$BI$750)*(1000*irw_fw_harvest!$AH$11-SUM(FR!$BJ$155:$BJ$308)),0)</f>
        <v>76825</v>
      </c>
      <c r="BK352" s="2">
        <f>ROUND(SUM(BH352:BI352)/SUM($BH$309:$BI$750)*(1000*irw_fw_harvest!$AI$11-SUM(FR!$BK$155:$BK$308)),0)</f>
        <v>77335</v>
      </c>
      <c r="BM352" s="7">
        <f>ROUND(SUM(BH352:BI352)/SUM($BH$309:$BI$750)*(1000*irw_fw_harvest!$AH$41),0)</f>
        <v>77198</v>
      </c>
      <c r="BN352" s="7">
        <f>ROUND(SUM(BH352:BI352)/SUM($BH$309:$BI$750)*(1000*irw_fw_harvest!$AI$41),0)</f>
        <v>77198</v>
      </c>
      <c r="BP352" s="12">
        <f t="shared" si="164"/>
        <v>154023</v>
      </c>
      <c r="BQ352" s="12">
        <f t="shared" si="164"/>
        <v>154533</v>
      </c>
    </row>
    <row r="353" spans="1:69" ht="19.5" x14ac:dyDescent="0.6">
      <c r="A353" t="s">
        <v>200</v>
      </c>
      <c r="B353" t="s">
        <v>169</v>
      </c>
      <c r="C353" t="s">
        <v>279</v>
      </c>
      <c r="D353" t="s">
        <v>280</v>
      </c>
      <c r="E353" t="s">
        <v>195</v>
      </c>
      <c r="F353" t="s">
        <v>173</v>
      </c>
      <c r="G353" t="s">
        <v>174</v>
      </c>
      <c r="H353" t="s">
        <v>181</v>
      </c>
      <c r="I353">
        <v>1</v>
      </c>
      <c r="J353" t="s">
        <v>176</v>
      </c>
      <c r="K353" t="b">
        <v>0</v>
      </c>
      <c r="L353">
        <v>50</v>
      </c>
      <c r="M353">
        <v>210</v>
      </c>
      <c r="N353">
        <v>50</v>
      </c>
      <c r="O353">
        <v>210</v>
      </c>
      <c r="P353">
        <v>10</v>
      </c>
      <c r="Q353">
        <v>-1</v>
      </c>
      <c r="R353">
        <v>-1</v>
      </c>
      <c r="S353">
        <v>-1</v>
      </c>
      <c r="T353">
        <v>-1</v>
      </c>
      <c r="U353">
        <v>-1</v>
      </c>
      <c r="V353">
        <v>-1</v>
      </c>
      <c r="W353">
        <v>-1</v>
      </c>
      <c r="X353">
        <v>-1</v>
      </c>
      <c r="Y353">
        <v>-1</v>
      </c>
      <c r="Z353">
        <v>-1</v>
      </c>
      <c r="AA353">
        <v>-1</v>
      </c>
      <c r="AB353">
        <v>-1</v>
      </c>
      <c r="AC353">
        <v>-1</v>
      </c>
      <c r="AD353">
        <v>-1</v>
      </c>
      <c r="AE353">
        <v>-1</v>
      </c>
      <c r="AF353">
        <v>-1</v>
      </c>
      <c r="AG353">
        <v>-1</v>
      </c>
      <c r="AH353">
        <v>-1</v>
      </c>
      <c r="AI353">
        <v>-1</v>
      </c>
      <c r="AJ353">
        <v>-1</v>
      </c>
      <c r="AK353">
        <v>1</v>
      </c>
      <c r="AL353">
        <v>3</v>
      </c>
      <c r="AM353" t="s">
        <v>195</v>
      </c>
      <c r="AN353">
        <v>2121</v>
      </c>
      <c r="AW353">
        <v>36565</v>
      </c>
      <c r="AX353">
        <v>5547</v>
      </c>
      <c r="AY353">
        <v>5024</v>
      </c>
      <c r="AZ353">
        <v>25773</v>
      </c>
      <c r="BA353">
        <v>13175</v>
      </c>
      <c r="BB353">
        <v>6010</v>
      </c>
      <c r="BC353">
        <v>7406</v>
      </c>
      <c r="BD353">
        <v>13385</v>
      </c>
      <c r="BE353">
        <v>11618</v>
      </c>
      <c r="BF353">
        <v>11797</v>
      </c>
      <c r="BG353">
        <v>10474</v>
      </c>
      <c r="BH353">
        <v>10389</v>
      </c>
      <c r="BI353">
        <v>9949</v>
      </c>
      <c r="BJ353" s="2">
        <f>ROUND(SUM(BH353:BI353)/SUM($BH$309:$BI$750)*(1000*irw_fw_harvest!$AH$11-SUM(FR!$BJ$155:$BJ$308)),0)</f>
        <v>17147</v>
      </c>
      <c r="BK353" s="2">
        <f>ROUND(SUM(BH353:BI353)/SUM($BH$309:$BI$750)*(1000*irw_fw_harvest!$AI$11-SUM(FR!$BK$155:$BK$308)),0)</f>
        <v>17261</v>
      </c>
      <c r="BM353" s="7">
        <f>ROUND(SUM(BH353:BI353)/SUM($BH$309:$BI$750)*(1000*irw_fw_harvest!$AH$41),0)</f>
        <v>17231</v>
      </c>
      <c r="BN353" s="7">
        <f>ROUND(SUM(BH353:BI353)/SUM($BH$309:$BI$750)*(1000*irw_fw_harvest!$AI$41),0)</f>
        <v>17231</v>
      </c>
      <c r="BP353" s="12">
        <f t="shared" si="164"/>
        <v>34378</v>
      </c>
      <c r="BQ353" s="12">
        <f t="shared" si="164"/>
        <v>34492</v>
      </c>
    </row>
    <row r="354" spans="1:69" ht="19.5" x14ac:dyDescent="0.6">
      <c r="A354" t="s">
        <v>200</v>
      </c>
      <c r="B354" t="s">
        <v>169</v>
      </c>
      <c r="C354" t="s">
        <v>209</v>
      </c>
      <c r="D354" t="s">
        <v>282</v>
      </c>
      <c r="E354" t="s">
        <v>203</v>
      </c>
      <c r="F354" t="s">
        <v>173</v>
      </c>
      <c r="G354" t="s">
        <v>174</v>
      </c>
      <c r="H354" t="s">
        <v>181</v>
      </c>
      <c r="I354">
        <v>1</v>
      </c>
      <c r="J354" t="s">
        <v>176</v>
      </c>
      <c r="K354" t="b">
        <v>0</v>
      </c>
      <c r="L354">
        <v>70</v>
      </c>
      <c r="M354">
        <v>210</v>
      </c>
      <c r="N354">
        <v>70</v>
      </c>
      <c r="O354">
        <v>210</v>
      </c>
      <c r="P354">
        <v>10</v>
      </c>
      <c r="Q354">
        <v>-1</v>
      </c>
      <c r="R354">
        <v>-1</v>
      </c>
      <c r="S354">
        <v>-1</v>
      </c>
      <c r="T354">
        <v>-1</v>
      </c>
      <c r="U354">
        <v>-1</v>
      </c>
      <c r="V354">
        <v>-1</v>
      </c>
      <c r="W354">
        <v>-1</v>
      </c>
      <c r="X354">
        <v>-1</v>
      </c>
      <c r="Y354">
        <v>-1</v>
      </c>
      <c r="Z354">
        <v>-1</v>
      </c>
      <c r="AA354">
        <v>-1</v>
      </c>
      <c r="AB354">
        <v>-1</v>
      </c>
      <c r="AC354">
        <v>-1</v>
      </c>
      <c r="AD354">
        <v>-1</v>
      </c>
      <c r="AE354">
        <v>-1</v>
      </c>
      <c r="AF354">
        <v>-1</v>
      </c>
      <c r="AG354">
        <v>-1</v>
      </c>
      <c r="AH354">
        <v>-1</v>
      </c>
      <c r="AI354">
        <v>-1</v>
      </c>
      <c r="AJ354">
        <v>-1</v>
      </c>
      <c r="AK354">
        <v>1</v>
      </c>
      <c r="AL354">
        <v>3</v>
      </c>
      <c r="AM354" t="s">
        <v>195</v>
      </c>
      <c r="AN354">
        <v>2121</v>
      </c>
      <c r="AW354">
        <v>4963</v>
      </c>
      <c r="AX354">
        <v>750</v>
      </c>
      <c r="AY354">
        <v>961</v>
      </c>
      <c r="AZ354">
        <v>1558</v>
      </c>
      <c r="BA354">
        <v>1153</v>
      </c>
      <c r="BB354">
        <v>1480</v>
      </c>
      <c r="BC354">
        <v>1713</v>
      </c>
      <c r="BD354">
        <v>1787</v>
      </c>
      <c r="BE354">
        <v>1711</v>
      </c>
      <c r="BF354">
        <v>1772</v>
      </c>
      <c r="BG354">
        <v>1545</v>
      </c>
      <c r="BH354">
        <v>1532</v>
      </c>
      <c r="BI354">
        <v>1467</v>
      </c>
      <c r="BJ354" s="2">
        <f>ROUND(SUM(BH354:BI354)/SUM($BH$309:$BI$750)*(1000*irw_fw_harvest!$AH$11-SUM(FR!$BJ$155:$BJ$308)),0)</f>
        <v>2529</v>
      </c>
      <c r="BK354" s="2">
        <f>ROUND(SUM(BH354:BI354)/SUM($BH$309:$BI$750)*(1000*irw_fw_harvest!$AI$11-SUM(FR!$BK$155:$BK$308)),0)</f>
        <v>2545</v>
      </c>
      <c r="BM354" s="7">
        <f>ROUND(SUM(BH354:BI354)/SUM($BH$309:$BI$750)*(1000*irw_fw_harvest!$AH$41),0)</f>
        <v>2541</v>
      </c>
      <c r="BN354" s="7">
        <f>ROUND(SUM(BH354:BI354)/SUM($BH$309:$BI$750)*(1000*irw_fw_harvest!$AI$41),0)</f>
        <v>2541</v>
      </c>
      <c r="BP354" s="12">
        <f t="shared" si="164"/>
        <v>5070</v>
      </c>
      <c r="BQ354" s="12">
        <f t="shared" si="164"/>
        <v>5086</v>
      </c>
    </row>
    <row r="355" spans="1:69" ht="19.5" x14ac:dyDescent="0.6">
      <c r="A355" t="s">
        <v>200</v>
      </c>
      <c r="B355" t="s">
        <v>169</v>
      </c>
      <c r="C355" t="s">
        <v>209</v>
      </c>
      <c r="D355" t="s">
        <v>282</v>
      </c>
      <c r="E355" t="s">
        <v>195</v>
      </c>
      <c r="F355" t="s">
        <v>173</v>
      </c>
      <c r="G355" t="s">
        <v>174</v>
      </c>
      <c r="H355" t="s">
        <v>181</v>
      </c>
      <c r="I355">
        <v>1</v>
      </c>
      <c r="J355" t="s">
        <v>176</v>
      </c>
      <c r="K355" t="b">
        <v>0</v>
      </c>
      <c r="L355">
        <v>70</v>
      </c>
      <c r="M355">
        <v>210</v>
      </c>
      <c r="N355">
        <v>70</v>
      </c>
      <c r="O355">
        <v>210</v>
      </c>
      <c r="P355">
        <v>10</v>
      </c>
      <c r="Q355">
        <v>-1</v>
      </c>
      <c r="R355">
        <v>-1</v>
      </c>
      <c r="S355">
        <v>-1</v>
      </c>
      <c r="T355">
        <v>-1</v>
      </c>
      <c r="U355">
        <v>-1</v>
      </c>
      <c r="V355">
        <v>-1</v>
      </c>
      <c r="W355">
        <v>-1</v>
      </c>
      <c r="X355">
        <v>-1</v>
      </c>
      <c r="Y355">
        <v>-1</v>
      </c>
      <c r="Z355">
        <v>-1</v>
      </c>
      <c r="AA355">
        <v>-1</v>
      </c>
      <c r="AB355">
        <v>-1</v>
      </c>
      <c r="AC355">
        <v>-1</v>
      </c>
      <c r="AD355">
        <v>-1</v>
      </c>
      <c r="AE355">
        <v>-1</v>
      </c>
      <c r="AF355">
        <v>-1</v>
      </c>
      <c r="AG355">
        <v>-1</v>
      </c>
      <c r="AH355">
        <v>-1</v>
      </c>
      <c r="AI355">
        <v>-1</v>
      </c>
      <c r="AJ355">
        <v>-1</v>
      </c>
      <c r="AK355">
        <v>1</v>
      </c>
      <c r="AL355">
        <v>3</v>
      </c>
      <c r="AM355" t="s">
        <v>195</v>
      </c>
      <c r="AN355">
        <v>2121</v>
      </c>
      <c r="AW355">
        <v>21915</v>
      </c>
      <c r="AX355">
        <v>3313</v>
      </c>
      <c r="AY355">
        <v>4245</v>
      </c>
      <c r="AZ355">
        <v>6879</v>
      </c>
      <c r="BA355">
        <v>5090</v>
      </c>
      <c r="BB355">
        <v>6537</v>
      </c>
      <c r="BC355">
        <v>7566</v>
      </c>
      <c r="BD355">
        <v>7891</v>
      </c>
      <c r="BE355">
        <v>7554</v>
      </c>
      <c r="BF355">
        <v>7827</v>
      </c>
      <c r="BG355">
        <v>6821</v>
      </c>
      <c r="BH355">
        <v>6766</v>
      </c>
      <c r="BI355">
        <v>6479</v>
      </c>
      <c r="BJ355" s="2">
        <f>ROUND(SUM(BH355:BI355)/SUM($BH$309:$BI$750)*(1000*irw_fw_harvest!$AH$11-SUM(FR!$BJ$155:$BJ$308)),0)</f>
        <v>11167</v>
      </c>
      <c r="BK355" s="2">
        <f>ROUND(SUM(BH355:BI355)/SUM($BH$309:$BI$750)*(1000*irw_fw_harvest!$AI$11-SUM(FR!$BK$155:$BK$308)),0)</f>
        <v>11241</v>
      </c>
      <c r="BM355" s="7">
        <f>ROUND(SUM(BH355:BI355)/SUM($BH$309:$BI$750)*(1000*irw_fw_harvest!$AH$41),0)</f>
        <v>11221</v>
      </c>
      <c r="BN355" s="7">
        <f>ROUND(SUM(BH355:BI355)/SUM($BH$309:$BI$750)*(1000*irw_fw_harvest!$AI$41),0)</f>
        <v>11221</v>
      </c>
      <c r="BP355" s="12">
        <f t="shared" si="164"/>
        <v>22388</v>
      </c>
      <c r="BQ355" s="12">
        <f t="shared" si="164"/>
        <v>22462</v>
      </c>
    </row>
    <row r="356" spans="1:69" ht="19.5" x14ac:dyDescent="0.6">
      <c r="A356" t="s">
        <v>200</v>
      </c>
      <c r="B356" t="s">
        <v>169</v>
      </c>
      <c r="C356" t="s">
        <v>185</v>
      </c>
      <c r="D356" t="s">
        <v>282</v>
      </c>
      <c r="E356" t="s">
        <v>203</v>
      </c>
      <c r="F356" t="s">
        <v>173</v>
      </c>
      <c r="G356" t="s">
        <v>174</v>
      </c>
      <c r="H356" t="s">
        <v>181</v>
      </c>
      <c r="I356">
        <v>1</v>
      </c>
      <c r="J356" t="s">
        <v>176</v>
      </c>
      <c r="K356" t="b">
        <v>0</v>
      </c>
      <c r="L356">
        <v>110</v>
      </c>
      <c r="M356">
        <v>210</v>
      </c>
      <c r="N356">
        <v>110</v>
      </c>
      <c r="O356">
        <v>210</v>
      </c>
      <c r="P356">
        <v>10</v>
      </c>
      <c r="Q356">
        <v>-1</v>
      </c>
      <c r="R356">
        <v>-1</v>
      </c>
      <c r="S356">
        <v>-1</v>
      </c>
      <c r="T356">
        <v>-1</v>
      </c>
      <c r="U356">
        <v>-1</v>
      </c>
      <c r="V356">
        <v>-1</v>
      </c>
      <c r="W356">
        <v>-1</v>
      </c>
      <c r="X356">
        <v>-1</v>
      </c>
      <c r="Y356">
        <v>-1</v>
      </c>
      <c r="Z356">
        <v>-1</v>
      </c>
      <c r="AA356">
        <v>-1</v>
      </c>
      <c r="AB356">
        <v>-1</v>
      </c>
      <c r="AC356">
        <v>-1</v>
      </c>
      <c r="AD356">
        <v>-1</v>
      </c>
      <c r="AE356">
        <v>-1</v>
      </c>
      <c r="AF356">
        <v>-1</v>
      </c>
      <c r="AG356">
        <v>-1</v>
      </c>
      <c r="AH356">
        <v>-1</v>
      </c>
      <c r="AI356">
        <v>-1</v>
      </c>
      <c r="AJ356">
        <v>-1</v>
      </c>
      <c r="AK356">
        <v>1</v>
      </c>
      <c r="AL356">
        <v>3</v>
      </c>
      <c r="AM356" t="s">
        <v>195</v>
      </c>
      <c r="AN356">
        <v>2121</v>
      </c>
      <c r="AW356">
        <v>28705</v>
      </c>
      <c r="AX356">
        <v>4340</v>
      </c>
      <c r="AY356">
        <v>5560</v>
      </c>
      <c r="AZ356">
        <v>9010</v>
      </c>
      <c r="BA356">
        <v>6668</v>
      </c>
      <c r="BB356">
        <v>8563</v>
      </c>
      <c r="BC356">
        <v>9910</v>
      </c>
      <c r="BD356">
        <v>10337</v>
      </c>
      <c r="BE356">
        <v>9895</v>
      </c>
      <c r="BF356">
        <v>10252</v>
      </c>
      <c r="BG356">
        <v>8935</v>
      </c>
      <c r="BH356">
        <v>8862</v>
      </c>
      <c r="BI356">
        <v>8487</v>
      </c>
      <c r="BJ356" s="2">
        <f>ROUND(SUM(BH356:BI356)/SUM($BH$309:$BI$750)*(1000*irw_fw_harvest!$AH$11-SUM(FR!$BJ$155:$BJ$308)),0)</f>
        <v>14627</v>
      </c>
      <c r="BK356" s="2">
        <f>ROUND(SUM(BH356:BI356)/SUM($BH$309:$BI$750)*(1000*irw_fw_harvest!$AI$11-SUM(FR!$BK$155:$BK$308)),0)</f>
        <v>14725</v>
      </c>
      <c r="BM356" s="7">
        <f>ROUND(SUM(BH356:BI356)/SUM($BH$309:$BI$750)*(1000*irw_fw_harvest!$AH$41),0)</f>
        <v>14698</v>
      </c>
      <c r="BN356" s="7">
        <f>ROUND(SUM(BH356:BI356)/SUM($BH$309:$BI$750)*(1000*irw_fw_harvest!$AI$41),0)</f>
        <v>14698</v>
      </c>
      <c r="BP356" s="12">
        <f t="shared" si="164"/>
        <v>29325</v>
      </c>
      <c r="BQ356" s="12">
        <f t="shared" si="164"/>
        <v>29423</v>
      </c>
    </row>
    <row r="357" spans="1:69" ht="19.5" x14ac:dyDescent="0.6">
      <c r="A357" t="s">
        <v>200</v>
      </c>
      <c r="B357" t="s">
        <v>169</v>
      </c>
      <c r="C357" t="s">
        <v>185</v>
      </c>
      <c r="D357" t="s">
        <v>282</v>
      </c>
      <c r="E357" t="s">
        <v>195</v>
      </c>
      <c r="F357" t="s">
        <v>173</v>
      </c>
      <c r="G357" t="s">
        <v>174</v>
      </c>
      <c r="H357" t="s">
        <v>181</v>
      </c>
      <c r="I357">
        <v>1</v>
      </c>
      <c r="J357" t="s">
        <v>176</v>
      </c>
      <c r="K357" t="b">
        <v>0</v>
      </c>
      <c r="L357">
        <v>110</v>
      </c>
      <c r="M357">
        <v>210</v>
      </c>
      <c r="N357">
        <v>110</v>
      </c>
      <c r="O357">
        <v>210</v>
      </c>
      <c r="P357">
        <v>10</v>
      </c>
      <c r="Q357">
        <v>-1</v>
      </c>
      <c r="R357">
        <v>-1</v>
      </c>
      <c r="S357">
        <v>-1</v>
      </c>
      <c r="T357">
        <v>-1</v>
      </c>
      <c r="U357">
        <v>-1</v>
      </c>
      <c r="V357">
        <v>-1</v>
      </c>
      <c r="W357">
        <v>-1</v>
      </c>
      <c r="X357">
        <v>-1</v>
      </c>
      <c r="Y357">
        <v>-1</v>
      </c>
      <c r="Z357">
        <v>-1</v>
      </c>
      <c r="AA357">
        <v>-1</v>
      </c>
      <c r="AB357">
        <v>-1</v>
      </c>
      <c r="AC357">
        <v>-1</v>
      </c>
      <c r="AD357">
        <v>-1</v>
      </c>
      <c r="AE357">
        <v>-1</v>
      </c>
      <c r="AF357">
        <v>-1</v>
      </c>
      <c r="AG357">
        <v>-1</v>
      </c>
      <c r="AH357">
        <v>-1</v>
      </c>
      <c r="AI357">
        <v>-1</v>
      </c>
      <c r="AJ357">
        <v>-1</v>
      </c>
      <c r="AK357">
        <v>1</v>
      </c>
      <c r="AL357">
        <v>3</v>
      </c>
      <c r="AM357" t="s">
        <v>195</v>
      </c>
      <c r="AN357">
        <v>2121</v>
      </c>
      <c r="AW357">
        <v>110795</v>
      </c>
      <c r="AX357">
        <v>16751</v>
      </c>
      <c r="AY357">
        <v>21462</v>
      </c>
      <c r="AZ357">
        <v>34779</v>
      </c>
      <c r="BA357">
        <v>25737</v>
      </c>
      <c r="BB357">
        <v>33050</v>
      </c>
      <c r="BC357">
        <v>38251</v>
      </c>
      <c r="BD357">
        <v>39897</v>
      </c>
      <c r="BE357">
        <v>38192</v>
      </c>
      <c r="BF357">
        <v>39571</v>
      </c>
      <c r="BG357">
        <v>34487</v>
      </c>
      <c r="BH357">
        <v>34207</v>
      </c>
      <c r="BI357">
        <v>32760</v>
      </c>
      <c r="BJ357" s="2">
        <f>ROUND(SUM(BH357:BI357)/SUM($BH$309:$BI$750)*(1000*irw_fw_harvest!$AH$11-SUM(FR!$BJ$155:$BJ$308)),0)</f>
        <v>56462</v>
      </c>
      <c r="BK357" s="2">
        <f>ROUND(SUM(BH357:BI357)/SUM($BH$309:$BI$750)*(1000*irw_fw_harvest!$AI$11-SUM(FR!$BK$155:$BK$308)),0)</f>
        <v>56837</v>
      </c>
      <c r="BM357" s="7">
        <f>ROUND(SUM(BH357:BI357)/SUM($BH$309:$BI$750)*(1000*irw_fw_harvest!$AH$41),0)</f>
        <v>56736</v>
      </c>
      <c r="BN357" s="7">
        <f>ROUND(SUM(BH357:BI357)/SUM($BH$309:$BI$750)*(1000*irw_fw_harvest!$AI$41),0)</f>
        <v>56736</v>
      </c>
      <c r="BP357" s="12">
        <f t="shared" si="164"/>
        <v>113198</v>
      </c>
      <c r="BQ357" s="12">
        <f t="shared" si="164"/>
        <v>113573</v>
      </c>
    </row>
    <row r="358" spans="1:69" ht="19.5" x14ac:dyDescent="0.6">
      <c r="A358" t="s">
        <v>200</v>
      </c>
      <c r="B358" t="s">
        <v>169</v>
      </c>
      <c r="C358" t="s">
        <v>278</v>
      </c>
      <c r="D358" t="s">
        <v>282</v>
      </c>
      <c r="E358" t="s">
        <v>203</v>
      </c>
      <c r="F358" t="s">
        <v>173</v>
      </c>
      <c r="G358" t="s">
        <v>174</v>
      </c>
      <c r="H358" t="s">
        <v>181</v>
      </c>
      <c r="I358">
        <v>1</v>
      </c>
      <c r="J358" t="s">
        <v>176</v>
      </c>
      <c r="K358" t="b">
        <v>0</v>
      </c>
      <c r="L358">
        <v>120</v>
      </c>
      <c r="M358">
        <v>210</v>
      </c>
      <c r="N358">
        <v>120</v>
      </c>
      <c r="O358">
        <v>210</v>
      </c>
      <c r="P358">
        <v>10</v>
      </c>
      <c r="Q358">
        <v>-1</v>
      </c>
      <c r="R358">
        <v>-1</v>
      </c>
      <c r="S358">
        <v>-1</v>
      </c>
      <c r="T358">
        <v>-1</v>
      </c>
      <c r="U358">
        <v>-1</v>
      </c>
      <c r="V358">
        <v>-1</v>
      </c>
      <c r="W358">
        <v>-1</v>
      </c>
      <c r="X358">
        <v>-1</v>
      </c>
      <c r="Y358">
        <v>-1</v>
      </c>
      <c r="Z358">
        <v>-1</v>
      </c>
      <c r="AA358">
        <v>-1</v>
      </c>
      <c r="AB358">
        <v>-1</v>
      </c>
      <c r="AC358">
        <v>-1</v>
      </c>
      <c r="AD358">
        <v>-1</v>
      </c>
      <c r="AE358">
        <v>-1</v>
      </c>
      <c r="AF358">
        <v>-1</v>
      </c>
      <c r="AG358">
        <v>-1</v>
      </c>
      <c r="AH358">
        <v>-1</v>
      </c>
      <c r="AI358">
        <v>-1</v>
      </c>
      <c r="AJ358">
        <v>-1</v>
      </c>
      <c r="AK358">
        <v>1</v>
      </c>
      <c r="AL358">
        <v>3</v>
      </c>
      <c r="AM358" t="s">
        <v>195</v>
      </c>
      <c r="AN358">
        <v>2121</v>
      </c>
      <c r="AW358">
        <v>73471</v>
      </c>
      <c r="AX358">
        <v>11108</v>
      </c>
      <c r="AY358">
        <v>14232</v>
      </c>
      <c r="AZ358">
        <v>23062</v>
      </c>
      <c r="BA358">
        <v>17067</v>
      </c>
      <c r="BB358">
        <v>21916</v>
      </c>
      <c r="BC358">
        <v>25365</v>
      </c>
      <c r="BD358">
        <v>26457</v>
      </c>
      <c r="BE358">
        <v>25326</v>
      </c>
      <c r="BF358">
        <v>26240</v>
      </c>
      <c r="BG358">
        <v>22869</v>
      </c>
      <c r="BH358">
        <v>22683</v>
      </c>
      <c r="BI358">
        <v>21724</v>
      </c>
      <c r="BJ358" s="2">
        <f>ROUND(SUM(BH358:BI358)/SUM($BH$309:$BI$750)*(1000*irw_fw_harvest!$AH$11-SUM(FR!$BJ$155:$BJ$308)),0)</f>
        <v>37441</v>
      </c>
      <c r="BK358" s="2">
        <f>ROUND(SUM(BH358:BI358)/SUM($BH$309:$BI$750)*(1000*irw_fw_harvest!$AI$11-SUM(FR!$BK$155:$BK$308)),0)</f>
        <v>37690</v>
      </c>
      <c r="BM358" s="7">
        <f>ROUND(SUM(BH358:BI358)/SUM($BH$309:$BI$750)*(1000*irw_fw_harvest!$AH$41),0)</f>
        <v>37623</v>
      </c>
      <c r="BN358" s="7">
        <f>ROUND(SUM(BH358:BI358)/SUM($BH$309:$BI$750)*(1000*irw_fw_harvest!$AI$41),0)</f>
        <v>37623</v>
      </c>
      <c r="BP358" s="12">
        <f t="shared" si="164"/>
        <v>75064</v>
      </c>
      <c r="BQ358" s="12">
        <f t="shared" si="164"/>
        <v>75313</v>
      </c>
    </row>
    <row r="359" spans="1:69" ht="19.5" x14ac:dyDescent="0.6">
      <c r="A359" t="s">
        <v>200</v>
      </c>
      <c r="B359" t="s">
        <v>169</v>
      </c>
      <c r="C359" t="s">
        <v>278</v>
      </c>
      <c r="D359" t="s">
        <v>282</v>
      </c>
      <c r="E359" t="s">
        <v>195</v>
      </c>
      <c r="F359" t="s">
        <v>173</v>
      </c>
      <c r="G359" t="s">
        <v>174</v>
      </c>
      <c r="H359" t="s">
        <v>181</v>
      </c>
      <c r="I359">
        <v>1</v>
      </c>
      <c r="J359" t="s">
        <v>176</v>
      </c>
      <c r="K359" t="b">
        <v>0</v>
      </c>
      <c r="L359">
        <v>120</v>
      </c>
      <c r="M359">
        <v>210</v>
      </c>
      <c r="N359">
        <v>120</v>
      </c>
      <c r="O359">
        <v>210</v>
      </c>
      <c r="P359">
        <v>10</v>
      </c>
      <c r="Q359">
        <v>-1</v>
      </c>
      <c r="R359">
        <v>-1</v>
      </c>
      <c r="S359">
        <v>-1</v>
      </c>
      <c r="T359">
        <v>-1</v>
      </c>
      <c r="U359">
        <v>-1</v>
      </c>
      <c r="V359">
        <v>-1</v>
      </c>
      <c r="W359">
        <v>-1</v>
      </c>
      <c r="X359">
        <v>-1</v>
      </c>
      <c r="Y359">
        <v>-1</v>
      </c>
      <c r="Z359">
        <v>-1</v>
      </c>
      <c r="AA359">
        <v>-1</v>
      </c>
      <c r="AB359">
        <v>-1</v>
      </c>
      <c r="AC359">
        <v>-1</v>
      </c>
      <c r="AD359">
        <v>-1</v>
      </c>
      <c r="AE359">
        <v>-1</v>
      </c>
      <c r="AF359">
        <v>-1</v>
      </c>
      <c r="AG359">
        <v>-1</v>
      </c>
      <c r="AH359">
        <v>-1</v>
      </c>
      <c r="AI359">
        <v>-1</v>
      </c>
      <c r="AJ359">
        <v>-1</v>
      </c>
      <c r="AK359">
        <v>1</v>
      </c>
      <c r="AL359">
        <v>3</v>
      </c>
      <c r="AM359" t="s">
        <v>195</v>
      </c>
      <c r="AN359">
        <v>2121</v>
      </c>
      <c r="AW359">
        <v>264604</v>
      </c>
      <c r="AX359">
        <v>40006</v>
      </c>
      <c r="AY359">
        <v>51256</v>
      </c>
      <c r="AZ359">
        <v>83060</v>
      </c>
      <c r="BA359">
        <v>61466</v>
      </c>
      <c r="BB359">
        <v>78933</v>
      </c>
      <c r="BC359">
        <v>91352</v>
      </c>
      <c r="BD359">
        <v>95285</v>
      </c>
      <c r="BE359">
        <v>91213</v>
      </c>
      <c r="BF359">
        <v>94505</v>
      </c>
      <c r="BG359">
        <v>82363</v>
      </c>
      <c r="BH359">
        <v>81695</v>
      </c>
      <c r="BI359">
        <v>78238</v>
      </c>
      <c r="BJ359" s="2">
        <f>ROUND(SUM(BH359:BI359)/SUM($BH$309:$BI$750)*(1000*irw_fw_harvest!$AH$11-SUM(FR!$BJ$155:$BJ$308)),0)</f>
        <v>134843</v>
      </c>
      <c r="BK359" s="2">
        <f>ROUND(SUM(BH359:BI359)/SUM($BH$309:$BI$750)*(1000*irw_fw_harvest!$AI$11-SUM(FR!$BK$155:$BK$308)),0)</f>
        <v>135740</v>
      </c>
      <c r="BM359" s="7">
        <f>ROUND(SUM(BH359:BI359)/SUM($BH$309:$BI$750)*(1000*irw_fw_harvest!$AH$41),0)</f>
        <v>135499</v>
      </c>
      <c r="BN359" s="7">
        <f>ROUND(SUM(BH359:BI359)/SUM($BH$309:$BI$750)*(1000*irw_fw_harvest!$AI$41),0)</f>
        <v>135499</v>
      </c>
      <c r="BP359" s="12">
        <f t="shared" si="164"/>
        <v>270342</v>
      </c>
      <c r="BQ359" s="12">
        <f t="shared" si="164"/>
        <v>271239</v>
      </c>
    </row>
    <row r="360" spans="1:69" ht="19.5" x14ac:dyDescent="0.6">
      <c r="A360" t="s">
        <v>200</v>
      </c>
      <c r="B360" t="s">
        <v>169</v>
      </c>
      <c r="C360" t="s">
        <v>279</v>
      </c>
      <c r="D360" t="s">
        <v>282</v>
      </c>
      <c r="E360" t="s">
        <v>195</v>
      </c>
      <c r="F360" t="s">
        <v>173</v>
      </c>
      <c r="G360" t="s">
        <v>174</v>
      </c>
      <c r="H360" t="s">
        <v>181</v>
      </c>
      <c r="I360">
        <v>1</v>
      </c>
      <c r="J360" t="s">
        <v>176</v>
      </c>
      <c r="K360" t="b">
        <v>0</v>
      </c>
      <c r="L360">
        <v>50</v>
      </c>
      <c r="M360">
        <v>210</v>
      </c>
      <c r="N360">
        <v>50</v>
      </c>
      <c r="O360">
        <v>210</v>
      </c>
      <c r="P360">
        <v>10</v>
      </c>
      <c r="Q360">
        <v>-1</v>
      </c>
      <c r="R360">
        <v>-1</v>
      </c>
      <c r="S360">
        <v>-1</v>
      </c>
      <c r="T360">
        <v>-1</v>
      </c>
      <c r="U360">
        <v>-1</v>
      </c>
      <c r="V360">
        <v>-1</v>
      </c>
      <c r="W360">
        <v>-1</v>
      </c>
      <c r="X360">
        <v>-1</v>
      </c>
      <c r="Y360">
        <v>-1</v>
      </c>
      <c r="Z360">
        <v>-1</v>
      </c>
      <c r="AA360">
        <v>-1</v>
      </c>
      <c r="AB360">
        <v>-1</v>
      </c>
      <c r="AC360">
        <v>-1</v>
      </c>
      <c r="AD360">
        <v>-1</v>
      </c>
      <c r="AE360">
        <v>-1</v>
      </c>
      <c r="AF360">
        <v>-1</v>
      </c>
      <c r="AG360">
        <v>-1</v>
      </c>
      <c r="AH360">
        <v>-1</v>
      </c>
      <c r="AI360">
        <v>-1</v>
      </c>
      <c r="AJ360">
        <v>-1</v>
      </c>
      <c r="AK360">
        <v>1</v>
      </c>
      <c r="AL360">
        <v>3</v>
      </c>
      <c r="AM360" t="s">
        <v>195</v>
      </c>
      <c r="AN360">
        <v>2121</v>
      </c>
      <c r="AW360">
        <v>91254</v>
      </c>
      <c r="AX360">
        <v>13797</v>
      </c>
      <c r="AY360">
        <v>17676</v>
      </c>
      <c r="AZ360">
        <v>28645</v>
      </c>
      <c r="BA360">
        <v>21198</v>
      </c>
      <c r="BB360">
        <v>27221</v>
      </c>
      <c r="BC360">
        <v>31504</v>
      </c>
      <c r="BD360">
        <v>32861</v>
      </c>
      <c r="BE360">
        <v>31456</v>
      </c>
      <c r="BF360">
        <v>32592</v>
      </c>
      <c r="BG360">
        <v>28404</v>
      </c>
      <c r="BH360">
        <v>28174</v>
      </c>
      <c r="BI360">
        <v>26982</v>
      </c>
      <c r="BJ360" s="2">
        <f>ROUND(SUM(BH360:BI360)/SUM($BH$309:$BI$750)*(1000*irw_fw_harvest!$AH$11-SUM(FR!$BJ$155:$BJ$308)),0)</f>
        <v>46503</v>
      </c>
      <c r="BK360" s="2">
        <f>ROUND(SUM(BH360:BI360)/SUM($BH$309:$BI$750)*(1000*irw_fw_harvest!$AI$11-SUM(FR!$BK$155:$BK$308)),0)</f>
        <v>46813</v>
      </c>
      <c r="BM360" s="7">
        <f>ROUND(SUM(BH360:BI360)/SUM($BH$309:$BI$750)*(1000*irw_fw_harvest!$AH$41),0)</f>
        <v>46729</v>
      </c>
      <c r="BN360" s="7">
        <f>ROUND(SUM(BH360:BI360)/SUM($BH$309:$BI$750)*(1000*irw_fw_harvest!$AI$41),0)</f>
        <v>46729</v>
      </c>
      <c r="BP360" s="12">
        <f t="shared" si="164"/>
        <v>93232</v>
      </c>
      <c r="BQ360" s="12">
        <f t="shared" si="164"/>
        <v>93542</v>
      </c>
    </row>
    <row r="361" spans="1:69" ht="19.5" x14ac:dyDescent="0.6">
      <c r="A361" t="s">
        <v>200</v>
      </c>
      <c r="B361" t="s">
        <v>169</v>
      </c>
      <c r="C361" t="s">
        <v>179</v>
      </c>
      <c r="D361" t="s">
        <v>282</v>
      </c>
      <c r="E361" t="s">
        <v>203</v>
      </c>
      <c r="F361" t="s">
        <v>173</v>
      </c>
      <c r="G361" t="s">
        <v>174</v>
      </c>
      <c r="H361" t="s">
        <v>181</v>
      </c>
      <c r="I361">
        <v>1</v>
      </c>
      <c r="J361" t="s">
        <v>176</v>
      </c>
      <c r="K361" t="b">
        <v>0</v>
      </c>
      <c r="L361">
        <v>110</v>
      </c>
      <c r="M361">
        <v>210</v>
      </c>
      <c r="N361">
        <v>110</v>
      </c>
      <c r="O361">
        <v>210</v>
      </c>
      <c r="P361">
        <v>10</v>
      </c>
      <c r="Q361">
        <v>-1</v>
      </c>
      <c r="R361">
        <v>-1</v>
      </c>
      <c r="S361">
        <v>-1</v>
      </c>
      <c r="T361">
        <v>-1</v>
      </c>
      <c r="U361">
        <v>-1</v>
      </c>
      <c r="V361">
        <v>-1</v>
      </c>
      <c r="W361">
        <v>-1</v>
      </c>
      <c r="X361">
        <v>-1</v>
      </c>
      <c r="Y361">
        <v>-1</v>
      </c>
      <c r="Z361">
        <v>-1</v>
      </c>
      <c r="AA361">
        <v>-1</v>
      </c>
      <c r="AB361">
        <v>-1</v>
      </c>
      <c r="AC361">
        <v>-1</v>
      </c>
      <c r="AD361">
        <v>-1</v>
      </c>
      <c r="AE361">
        <v>-1</v>
      </c>
      <c r="AF361">
        <v>-1</v>
      </c>
      <c r="AG361">
        <v>-1</v>
      </c>
      <c r="AH361">
        <v>-1</v>
      </c>
      <c r="AI361">
        <v>-1</v>
      </c>
      <c r="AJ361">
        <v>-1</v>
      </c>
      <c r="AK361">
        <v>1</v>
      </c>
      <c r="AL361">
        <v>3</v>
      </c>
      <c r="AM361" t="s">
        <v>195</v>
      </c>
      <c r="AN361">
        <v>2121</v>
      </c>
      <c r="AW361">
        <v>46198</v>
      </c>
      <c r="AX361">
        <v>6984</v>
      </c>
      <c r="AY361">
        <v>8949</v>
      </c>
      <c r="AZ361">
        <v>14501</v>
      </c>
      <c r="BA361">
        <v>10731</v>
      </c>
      <c r="BB361">
        <v>13781</v>
      </c>
      <c r="BC361">
        <v>15949</v>
      </c>
      <c r="BD361">
        <v>16636</v>
      </c>
      <c r="BE361">
        <v>15925</v>
      </c>
      <c r="BF361">
        <v>16500</v>
      </c>
      <c r="BG361">
        <v>14380</v>
      </c>
      <c r="BH361">
        <v>14263</v>
      </c>
      <c r="BI361">
        <v>13660</v>
      </c>
      <c r="BJ361" s="2">
        <f>ROUND(SUM(BH361:BI361)/SUM($BH$309:$BI$750)*(1000*irw_fw_harvest!$AH$11-SUM(FR!$BJ$155:$BJ$308)),0)</f>
        <v>23543</v>
      </c>
      <c r="BK361" s="2">
        <f>ROUND(SUM(BH361:BI361)/SUM($BH$309:$BI$750)*(1000*irw_fw_harvest!$AI$11-SUM(FR!$BK$155:$BK$308)),0)</f>
        <v>23699</v>
      </c>
      <c r="BM361" s="7">
        <f>ROUND(SUM(BH361:BI361)/SUM($BH$309:$BI$750)*(1000*irw_fw_harvest!$AH$41),0)</f>
        <v>23657</v>
      </c>
      <c r="BN361" s="7">
        <f>ROUND(SUM(BH361:BI361)/SUM($BH$309:$BI$750)*(1000*irw_fw_harvest!$AI$41),0)</f>
        <v>23657</v>
      </c>
      <c r="BP361" s="12">
        <f t="shared" si="164"/>
        <v>47200</v>
      </c>
      <c r="BQ361" s="12">
        <f t="shared" si="164"/>
        <v>47356</v>
      </c>
    </row>
    <row r="362" spans="1:69" ht="19.5" x14ac:dyDescent="0.6">
      <c r="A362" t="s">
        <v>200</v>
      </c>
      <c r="B362" t="s">
        <v>169</v>
      </c>
      <c r="C362" t="s">
        <v>179</v>
      </c>
      <c r="D362" t="s">
        <v>282</v>
      </c>
      <c r="E362" t="s">
        <v>195</v>
      </c>
      <c r="F362" t="s">
        <v>173</v>
      </c>
      <c r="G362" t="s">
        <v>174</v>
      </c>
      <c r="H362" t="s">
        <v>181</v>
      </c>
      <c r="I362">
        <v>1</v>
      </c>
      <c r="J362" t="s">
        <v>176</v>
      </c>
      <c r="K362" t="b">
        <v>0</v>
      </c>
      <c r="L362">
        <v>110</v>
      </c>
      <c r="M362">
        <v>210</v>
      </c>
      <c r="N362">
        <v>110</v>
      </c>
      <c r="O362">
        <v>210</v>
      </c>
      <c r="P362">
        <v>10</v>
      </c>
      <c r="Q362">
        <v>-1</v>
      </c>
      <c r="R362">
        <v>-1</v>
      </c>
      <c r="S362">
        <v>-1</v>
      </c>
      <c r="T362">
        <v>-1</v>
      </c>
      <c r="U362">
        <v>-1</v>
      </c>
      <c r="V362">
        <v>-1</v>
      </c>
      <c r="W362">
        <v>-1</v>
      </c>
      <c r="X362">
        <v>-1</v>
      </c>
      <c r="Y362">
        <v>-1</v>
      </c>
      <c r="Z362">
        <v>-1</v>
      </c>
      <c r="AA362">
        <v>-1</v>
      </c>
      <c r="AB362">
        <v>-1</v>
      </c>
      <c r="AC362">
        <v>-1</v>
      </c>
      <c r="AD362">
        <v>-1</v>
      </c>
      <c r="AE362">
        <v>-1</v>
      </c>
      <c r="AF362">
        <v>-1</v>
      </c>
      <c r="AG362">
        <v>-1</v>
      </c>
      <c r="AH362">
        <v>-1</v>
      </c>
      <c r="AI362">
        <v>-1</v>
      </c>
      <c r="AJ362">
        <v>-1</v>
      </c>
      <c r="AK362">
        <v>1</v>
      </c>
      <c r="AL362">
        <v>3</v>
      </c>
      <c r="AM362" t="s">
        <v>195</v>
      </c>
      <c r="AN362">
        <v>2121</v>
      </c>
      <c r="AW362">
        <v>34454</v>
      </c>
      <c r="AX362">
        <v>5209</v>
      </c>
      <c r="AY362">
        <v>6674</v>
      </c>
      <c r="AZ362">
        <v>10815</v>
      </c>
      <c r="BA362">
        <v>8003</v>
      </c>
      <c r="BB362">
        <v>10278</v>
      </c>
      <c r="BC362">
        <v>11895</v>
      </c>
      <c r="BD362">
        <v>12407</v>
      </c>
      <c r="BE362">
        <v>11877</v>
      </c>
      <c r="BF362">
        <v>12305</v>
      </c>
      <c r="BG362">
        <v>10724</v>
      </c>
      <c r="BH362">
        <v>10637</v>
      </c>
      <c r="BI362">
        <v>10187</v>
      </c>
      <c r="BJ362" s="2">
        <f>ROUND(SUM(BH362:BI362)/SUM($BH$309:$BI$750)*(1000*irw_fw_harvest!$AH$11-SUM(FR!$BJ$155:$BJ$308)),0)</f>
        <v>17557</v>
      </c>
      <c r="BK362" s="2">
        <f>ROUND(SUM(BH362:BI362)/SUM($BH$309:$BI$750)*(1000*irw_fw_harvest!$AI$11-SUM(FR!$BK$155:$BK$308)),0)</f>
        <v>17674</v>
      </c>
      <c r="BM362" s="7">
        <f>ROUND(SUM(BH362:BI362)/SUM($BH$309:$BI$750)*(1000*irw_fw_harvest!$AH$41),0)</f>
        <v>17643</v>
      </c>
      <c r="BN362" s="7">
        <f>ROUND(SUM(BH362:BI362)/SUM($BH$309:$BI$750)*(1000*irw_fw_harvest!$AI$41),0)</f>
        <v>17643</v>
      </c>
      <c r="BP362" s="12">
        <f t="shared" si="164"/>
        <v>35200</v>
      </c>
      <c r="BQ362" s="12">
        <f t="shared" si="164"/>
        <v>35317</v>
      </c>
    </row>
    <row r="363" spans="1:69" ht="19.5" x14ac:dyDescent="0.6">
      <c r="A363" t="s">
        <v>200</v>
      </c>
      <c r="B363" t="s">
        <v>169</v>
      </c>
      <c r="C363" t="s">
        <v>209</v>
      </c>
      <c r="D363" t="s">
        <v>284</v>
      </c>
      <c r="E363" t="s">
        <v>203</v>
      </c>
      <c r="F363" t="s">
        <v>173</v>
      </c>
      <c r="G363" t="s">
        <v>174</v>
      </c>
      <c r="H363" t="s">
        <v>181</v>
      </c>
      <c r="I363">
        <v>1</v>
      </c>
      <c r="J363" t="s">
        <v>176</v>
      </c>
      <c r="K363" t="b">
        <v>0</v>
      </c>
      <c r="L363">
        <v>70</v>
      </c>
      <c r="M363">
        <v>210</v>
      </c>
      <c r="N363">
        <v>70</v>
      </c>
      <c r="O363">
        <v>210</v>
      </c>
      <c r="P363">
        <v>10</v>
      </c>
      <c r="Q363">
        <v>-1</v>
      </c>
      <c r="R363">
        <v>-1</v>
      </c>
      <c r="S363">
        <v>-1</v>
      </c>
      <c r="T363">
        <v>-1</v>
      </c>
      <c r="U363">
        <v>-1</v>
      </c>
      <c r="V363">
        <v>-1</v>
      </c>
      <c r="W363">
        <v>-1</v>
      </c>
      <c r="X363">
        <v>-1</v>
      </c>
      <c r="Y363">
        <v>-1</v>
      </c>
      <c r="Z363">
        <v>-1</v>
      </c>
      <c r="AA363">
        <v>-1</v>
      </c>
      <c r="AB363">
        <v>-1</v>
      </c>
      <c r="AC363">
        <v>-1</v>
      </c>
      <c r="AD363">
        <v>-1</v>
      </c>
      <c r="AE363">
        <v>-1</v>
      </c>
      <c r="AF363">
        <v>-1</v>
      </c>
      <c r="AG363">
        <v>-1</v>
      </c>
      <c r="AH363">
        <v>-1</v>
      </c>
      <c r="AI363">
        <v>-1</v>
      </c>
      <c r="AJ363">
        <v>-1</v>
      </c>
      <c r="AK363">
        <v>1</v>
      </c>
      <c r="AL363">
        <v>3</v>
      </c>
      <c r="AM363" t="s">
        <v>195</v>
      </c>
      <c r="AN363">
        <v>2121</v>
      </c>
      <c r="AW363">
        <v>4109</v>
      </c>
      <c r="AX363">
        <v>975</v>
      </c>
      <c r="AY363">
        <v>1096</v>
      </c>
      <c r="AZ363">
        <v>1462</v>
      </c>
      <c r="BA363">
        <v>1148</v>
      </c>
      <c r="BB363">
        <v>1554</v>
      </c>
      <c r="BC363">
        <v>1570</v>
      </c>
      <c r="BD363">
        <v>1640</v>
      </c>
      <c r="BE363">
        <v>1456</v>
      </c>
      <c r="BF363">
        <v>1915</v>
      </c>
      <c r="BG363">
        <v>2185</v>
      </c>
      <c r="BH363">
        <v>2167</v>
      </c>
      <c r="BI363">
        <v>2076</v>
      </c>
      <c r="BJ363" s="2">
        <f>ROUND(SUM(BH363:BI363)/SUM($BH$309:$BI$750)*(1000*irw_fw_harvest!$AH$11-SUM(FR!$BJ$155:$BJ$308)),0)</f>
        <v>3577</v>
      </c>
      <c r="BK363" s="2">
        <f>ROUND(SUM(BH363:BI363)/SUM($BH$309:$BI$750)*(1000*irw_fw_harvest!$AI$11-SUM(FR!$BK$155:$BK$308)),0)</f>
        <v>3601</v>
      </c>
      <c r="BM363" s="7">
        <f>ROUND(SUM(BH363:BI363)/SUM($BH$309:$BI$750)*(1000*irw_fw_harvest!$AH$41),0)</f>
        <v>3595</v>
      </c>
      <c r="BN363" s="7">
        <f>ROUND(SUM(BH363:BI363)/SUM($BH$309:$BI$750)*(1000*irw_fw_harvest!$AI$41),0)</f>
        <v>3595</v>
      </c>
      <c r="BP363" s="12">
        <f t="shared" si="164"/>
        <v>7172</v>
      </c>
      <c r="BQ363" s="12">
        <f t="shared" si="164"/>
        <v>7196</v>
      </c>
    </row>
    <row r="364" spans="1:69" ht="19.5" x14ac:dyDescent="0.6">
      <c r="A364" t="s">
        <v>200</v>
      </c>
      <c r="B364" t="s">
        <v>169</v>
      </c>
      <c r="C364" t="s">
        <v>209</v>
      </c>
      <c r="D364" t="s">
        <v>284</v>
      </c>
      <c r="E364" t="s">
        <v>195</v>
      </c>
      <c r="F364" t="s">
        <v>173</v>
      </c>
      <c r="G364" t="s">
        <v>174</v>
      </c>
      <c r="H364" t="s">
        <v>181</v>
      </c>
      <c r="I364">
        <v>1</v>
      </c>
      <c r="J364" t="s">
        <v>176</v>
      </c>
      <c r="K364" t="b">
        <v>0</v>
      </c>
      <c r="L364">
        <v>70</v>
      </c>
      <c r="M364">
        <v>210</v>
      </c>
      <c r="N364">
        <v>70</v>
      </c>
      <c r="O364">
        <v>210</v>
      </c>
      <c r="P364">
        <v>10</v>
      </c>
      <c r="Q364">
        <v>-1</v>
      </c>
      <c r="R364">
        <v>-1</v>
      </c>
      <c r="S364">
        <v>-1</v>
      </c>
      <c r="T364">
        <v>-1</v>
      </c>
      <c r="U364">
        <v>-1</v>
      </c>
      <c r="V364">
        <v>-1</v>
      </c>
      <c r="W364">
        <v>-1</v>
      </c>
      <c r="X364">
        <v>-1</v>
      </c>
      <c r="Y364">
        <v>-1</v>
      </c>
      <c r="Z364">
        <v>-1</v>
      </c>
      <c r="AA364">
        <v>-1</v>
      </c>
      <c r="AB364">
        <v>-1</v>
      </c>
      <c r="AC364">
        <v>-1</v>
      </c>
      <c r="AD364">
        <v>-1</v>
      </c>
      <c r="AE364">
        <v>-1</v>
      </c>
      <c r="AF364">
        <v>-1</v>
      </c>
      <c r="AG364">
        <v>-1</v>
      </c>
      <c r="AH364">
        <v>-1</v>
      </c>
      <c r="AI364">
        <v>-1</v>
      </c>
      <c r="AJ364">
        <v>-1</v>
      </c>
      <c r="AK364">
        <v>1</v>
      </c>
      <c r="AL364">
        <v>3</v>
      </c>
      <c r="AM364" t="s">
        <v>195</v>
      </c>
      <c r="AN364">
        <v>2121</v>
      </c>
      <c r="AW364">
        <v>11795</v>
      </c>
      <c r="AX364">
        <v>2799</v>
      </c>
      <c r="AY364">
        <v>3148</v>
      </c>
      <c r="AZ364">
        <v>4197</v>
      </c>
      <c r="BA364">
        <v>3296</v>
      </c>
      <c r="BB364">
        <v>4462</v>
      </c>
      <c r="BC364">
        <v>4508</v>
      </c>
      <c r="BD364">
        <v>4707</v>
      </c>
      <c r="BE364">
        <v>4182</v>
      </c>
      <c r="BF364">
        <v>5497</v>
      </c>
      <c r="BG364">
        <v>6273</v>
      </c>
      <c r="BH364">
        <v>6222</v>
      </c>
      <c r="BI364">
        <v>5959</v>
      </c>
      <c r="BJ364" s="2">
        <f>ROUND(SUM(BH364:BI364)/SUM($BH$309:$BI$750)*(1000*irw_fw_harvest!$AH$11-SUM(FR!$BJ$155:$BJ$308)),0)</f>
        <v>10270</v>
      </c>
      <c r="BK364" s="2">
        <f>ROUND(SUM(BH364:BI364)/SUM($BH$309:$BI$750)*(1000*irw_fw_harvest!$AI$11-SUM(FR!$BK$155:$BK$308)),0)</f>
        <v>10338</v>
      </c>
      <c r="BM364" s="7">
        <f>ROUND(SUM(BH364:BI364)/SUM($BH$309:$BI$750)*(1000*irw_fw_harvest!$AH$41),0)</f>
        <v>10320</v>
      </c>
      <c r="BN364" s="7">
        <f>ROUND(SUM(BH364:BI364)/SUM($BH$309:$BI$750)*(1000*irw_fw_harvest!$AI$41),0)</f>
        <v>10320</v>
      </c>
      <c r="BP364" s="12">
        <f t="shared" si="164"/>
        <v>20590</v>
      </c>
      <c r="BQ364" s="12">
        <f t="shared" si="164"/>
        <v>20658</v>
      </c>
    </row>
    <row r="365" spans="1:69" ht="19.5" x14ac:dyDescent="0.6">
      <c r="A365" t="s">
        <v>200</v>
      </c>
      <c r="B365" t="s">
        <v>169</v>
      </c>
      <c r="C365" t="s">
        <v>185</v>
      </c>
      <c r="D365" t="s">
        <v>284</v>
      </c>
      <c r="E365" t="s">
        <v>203</v>
      </c>
      <c r="F365" t="s">
        <v>173</v>
      </c>
      <c r="G365" t="s">
        <v>174</v>
      </c>
      <c r="H365" t="s">
        <v>181</v>
      </c>
      <c r="I365">
        <v>1</v>
      </c>
      <c r="J365" t="s">
        <v>176</v>
      </c>
      <c r="K365" t="b">
        <v>0</v>
      </c>
      <c r="L365">
        <v>110</v>
      </c>
      <c r="M365">
        <v>210</v>
      </c>
      <c r="N365">
        <v>110</v>
      </c>
      <c r="O365">
        <v>210</v>
      </c>
      <c r="P365">
        <v>10</v>
      </c>
      <c r="Q365">
        <v>-1</v>
      </c>
      <c r="R365">
        <v>-1</v>
      </c>
      <c r="S365">
        <v>-1</v>
      </c>
      <c r="T365">
        <v>-1</v>
      </c>
      <c r="U365">
        <v>-1</v>
      </c>
      <c r="V365">
        <v>-1</v>
      </c>
      <c r="W365">
        <v>-1</v>
      </c>
      <c r="X365">
        <v>-1</v>
      </c>
      <c r="Y365">
        <v>-1</v>
      </c>
      <c r="Z365">
        <v>-1</v>
      </c>
      <c r="AA365">
        <v>-1</v>
      </c>
      <c r="AB365">
        <v>-1</v>
      </c>
      <c r="AC365">
        <v>-1</v>
      </c>
      <c r="AD365">
        <v>-1</v>
      </c>
      <c r="AE365">
        <v>-1</v>
      </c>
      <c r="AF365">
        <v>-1</v>
      </c>
      <c r="AG365">
        <v>-1</v>
      </c>
      <c r="AH365">
        <v>-1</v>
      </c>
      <c r="AI365">
        <v>-1</v>
      </c>
      <c r="AJ365">
        <v>-1</v>
      </c>
      <c r="AK365">
        <v>1</v>
      </c>
      <c r="AL365">
        <v>3</v>
      </c>
      <c r="AM365" t="s">
        <v>195</v>
      </c>
      <c r="AN365">
        <v>2121</v>
      </c>
      <c r="AW365">
        <v>14879</v>
      </c>
      <c r="AX365">
        <v>3530</v>
      </c>
      <c r="AY365">
        <v>3971</v>
      </c>
      <c r="AZ365">
        <v>5294</v>
      </c>
      <c r="BA365">
        <v>4157</v>
      </c>
      <c r="BB365">
        <v>5628</v>
      </c>
      <c r="BC365">
        <v>5687</v>
      </c>
      <c r="BD365">
        <v>5938</v>
      </c>
      <c r="BE365">
        <v>5275</v>
      </c>
      <c r="BF365">
        <v>6934</v>
      </c>
      <c r="BG365">
        <v>7913</v>
      </c>
      <c r="BH365">
        <v>7849</v>
      </c>
      <c r="BI365">
        <v>7517</v>
      </c>
      <c r="BJ365" s="2">
        <f>ROUND(SUM(BH365:BI365)/SUM($BH$309:$BI$750)*(1000*irw_fw_harvest!$AH$11-SUM(FR!$BJ$155:$BJ$308)),0)</f>
        <v>12955</v>
      </c>
      <c r="BK365" s="2">
        <f>ROUND(SUM(BH365:BI365)/SUM($BH$309:$BI$750)*(1000*irw_fw_harvest!$AI$11-SUM(FR!$BK$155:$BK$308)),0)</f>
        <v>13042</v>
      </c>
      <c r="BM365" s="7">
        <f>ROUND(SUM(BH365:BI365)/SUM($BH$309:$BI$750)*(1000*irw_fw_harvest!$AH$41),0)</f>
        <v>13018</v>
      </c>
      <c r="BN365" s="7">
        <f>ROUND(SUM(BH365:BI365)/SUM($BH$309:$BI$750)*(1000*irw_fw_harvest!$AI$41),0)</f>
        <v>13018</v>
      </c>
      <c r="BP365" s="12">
        <f t="shared" si="164"/>
        <v>25973</v>
      </c>
      <c r="BQ365" s="12">
        <f t="shared" si="164"/>
        <v>26060</v>
      </c>
    </row>
    <row r="366" spans="1:69" ht="19.5" x14ac:dyDescent="0.6">
      <c r="A366" t="s">
        <v>200</v>
      </c>
      <c r="B366" t="s">
        <v>169</v>
      </c>
      <c r="C366" t="s">
        <v>185</v>
      </c>
      <c r="D366" t="s">
        <v>284</v>
      </c>
      <c r="E366" t="s">
        <v>195</v>
      </c>
      <c r="F366" t="s">
        <v>173</v>
      </c>
      <c r="G366" t="s">
        <v>174</v>
      </c>
      <c r="H366" t="s">
        <v>181</v>
      </c>
      <c r="I366">
        <v>1</v>
      </c>
      <c r="J366" t="s">
        <v>176</v>
      </c>
      <c r="K366" t="b">
        <v>0</v>
      </c>
      <c r="L366">
        <v>110</v>
      </c>
      <c r="M366">
        <v>210</v>
      </c>
      <c r="N366">
        <v>110</v>
      </c>
      <c r="O366">
        <v>210</v>
      </c>
      <c r="P366">
        <v>10</v>
      </c>
      <c r="Q366">
        <v>-1</v>
      </c>
      <c r="R366">
        <v>-1</v>
      </c>
      <c r="S366">
        <v>-1</v>
      </c>
      <c r="T366">
        <v>-1</v>
      </c>
      <c r="U366">
        <v>-1</v>
      </c>
      <c r="V366">
        <v>-1</v>
      </c>
      <c r="W366">
        <v>-1</v>
      </c>
      <c r="X366">
        <v>-1</v>
      </c>
      <c r="Y366">
        <v>-1</v>
      </c>
      <c r="Z366">
        <v>-1</v>
      </c>
      <c r="AA366">
        <v>-1</v>
      </c>
      <c r="AB366">
        <v>-1</v>
      </c>
      <c r="AC366">
        <v>-1</v>
      </c>
      <c r="AD366">
        <v>-1</v>
      </c>
      <c r="AE366">
        <v>-1</v>
      </c>
      <c r="AF366">
        <v>-1</v>
      </c>
      <c r="AG366">
        <v>-1</v>
      </c>
      <c r="AH366">
        <v>-1</v>
      </c>
      <c r="AI366">
        <v>-1</v>
      </c>
      <c r="AJ366">
        <v>-1</v>
      </c>
      <c r="AK366">
        <v>1</v>
      </c>
      <c r="AL366">
        <v>3</v>
      </c>
      <c r="AM366" t="s">
        <v>195</v>
      </c>
      <c r="AN366">
        <v>2121</v>
      </c>
      <c r="AW366">
        <v>14548</v>
      </c>
      <c r="AX366">
        <v>3452</v>
      </c>
      <c r="AY366">
        <v>3883</v>
      </c>
      <c r="AZ366">
        <v>5176</v>
      </c>
      <c r="BA366">
        <v>4065</v>
      </c>
      <c r="BB366">
        <v>5503</v>
      </c>
      <c r="BC366">
        <v>5560</v>
      </c>
      <c r="BD366">
        <v>5806</v>
      </c>
      <c r="BE366">
        <v>5158</v>
      </c>
      <c r="BF366">
        <v>6780</v>
      </c>
      <c r="BG366">
        <v>7737</v>
      </c>
      <c r="BH366">
        <v>7674</v>
      </c>
      <c r="BI366">
        <v>7350</v>
      </c>
      <c r="BJ366" s="2">
        <f>ROUND(SUM(BH366:BI366)/SUM($BH$309:$BI$750)*(1000*irw_fw_harvest!$AH$11-SUM(FR!$BJ$155:$BJ$308)),0)</f>
        <v>12667</v>
      </c>
      <c r="BK366" s="2">
        <f>ROUND(SUM(BH366:BI366)/SUM($BH$309:$BI$750)*(1000*irw_fw_harvest!$AI$11-SUM(FR!$BK$155:$BK$308)),0)</f>
        <v>12751</v>
      </c>
      <c r="BM366" s="7">
        <f>ROUND(SUM(BH366:BI366)/SUM($BH$309:$BI$750)*(1000*irw_fw_harvest!$AH$41),0)</f>
        <v>12729</v>
      </c>
      <c r="BN366" s="7">
        <f>ROUND(SUM(BH366:BI366)/SUM($BH$309:$BI$750)*(1000*irw_fw_harvest!$AI$41),0)</f>
        <v>12729</v>
      </c>
      <c r="BP366" s="12">
        <f t="shared" si="164"/>
        <v>25396</v>
      </c>
      <c r="BQ366" s="12">
        <f t="shared" si="164"/>
        <v>25480</v>
      </c>
    </row>
    <row r="367" spans="1:69" ht="19.5" x14ac:dyDescent="0.6">
      <c r="A367" t="s">
        <v>200</v>
      </c>
      <c r="B367" t="s">
        <v>169</v>
      </c>
      <c r="C367" t="s">
        <v>278</v>
      </c>
      <c r="D367" t="s">
        <v>284</v>
      </c>
      <c r="E367" t="s">
        <v>203</v>
      </c>
      <c r="F367" t="s">
        <v>173</v>
      </c>
      <c r="G367" t="s">
        <v>174</v>
      </c>
      <c r="H367" t="s">
        <v>181</v>
      </c>
      <c r="I367">
        <v>1</v>
      </c>
      <c r="J367" t="s">
        <v>176</v>
      </c>
      <c r="K367" t="b">
        <v>0</v>
      </c>
      <c r="L367">
        <v>120</v>
      </c>
      <c r="M367">
        <v>210</v>
      </c>
      <c r="N367">
        <v>120</v>
      </c>
      <c r="O367">
        <v>210</v>
      </c>
      <c r="P367">
        <v>10</v>
      </c>
      <c r="Q367">
        <v>-1</v>
      </c>
      <c r="R367">
        <v>-1</v>
      </c>
      <c r="S367">
        <v>-1</v>
      </c>
      <c r="T367">
        <v>-1</v>
      </c>
      <c r="U367">
        <v>-1</v>
      </c>
      <c r="V367">
        <v>-1</v>
      </c>
      <c r="W367">
        <v>-1</v>
      </c>
      <c r="X367">
        <v>-1</v>
      </c>
      <c r="Y367">
        <v>-1</v>
      </c>
      <c r="Z367">
        <v>-1</v>
      </c>
      <c r="AA367">
        <v>-1</v>
      </c>
      <c r="AB367">
        <v>-1</v>
      </c>
      <c r="AC367">
        <v>-1</v>
      </c>
      <c r="AD367">
        <v>-1</v>
      </c>
      <c r="AE367">
        <v>-1</v>
      </c>
      <c r="AF367">
        <v>-1</v>
      </c>
      <c r="AG367">
        <v>-1</v>
      </c>
      <c r="AH367">
        <v>-1</v>
      </c>
      <c r="AI367">
        <v>-1</v>
      </c>
      <c r="AJ367">
        <v>-1</v>
      </c>
      <c r="AK367">
        <v>1</v>
      </c>
      <c r="AL367">
        <v>3</v>
      </c>
      <c r="AM367" t="s">
        <v>195</v>
      </c>
      <c r="AN367">
        <v>2121</v>
      </c>
      <c r="AW367">
        <v>32544</v>
      </c>
      <c r="AX367">
        <v>7722</v>
      </c>
      <c r="AY367">
        <v>8686</v>
      </c>
      <c r="AZ367">
        <v>11579</v>
      </c>
      <c r="BA367">
        <v>9094</v>
      </c>
      <c r="BB367">
        <v>12310</v>
      </c>
      <c r="BC367">
        <v>12438</v>
      </c>
      <c r="BD367">
        <v>12988</v>
      </c>
      <c r="BE367">
        <v>11538</v>
      </c>
      <c r="BF367">
        <v>15167</v>
      </c>
      <c r="BG367">
        <v>17308</v>
      </c>
      <c r="BH367">
        <v>17168</v>
      </c>
      <c r="BI367">
        <v>16442</v>
      </c>
      <c r="BJ367" s="2">
        <f>ROUND(SUM(BH367:BI367)/SUM($BH$309:$BI$750)*(1000*irw_fw_harvest!$AH$11-SUM(FR!$BJ$155:$BJ$308)),0)</f>
        <v>28337</v>
      </c>
      <c r="BK367" s="2">
        <f>ROUND(SUM(BH367:BI367)/SUM($BH$309:$BI$750)*(1000*irw_fw_harvest!$AI$11-SUM(FR!$BK$155:$BK$308)),0)</f>
        <v>28526</v>
      </c>
      <c r="BM367" s="7">
        <f>ROUND(SUM(BH367:BI367)/SUM($BH$309:$BI$750)*(1000*irw_fw_harvest!$AH$41),0)</f>
        <v>28475</v>
      </c>
      <c r="BN367" s="7">
        <f>ROUND(SUM(BH367:BI367)/SUM($BH$309:$BI$750)*(1000*irw_fw_harvest!$AI$41),0)</f>
        <v>28475</v>
      </c>
      <c r="BP367" s="12">
        <f t="shared" si="164"/>
        <v>56812</v>
      </c>
      <c r="BQ367" s="12">
        <f t="shared" si="164"/>
        <v>57001</v>
      </c>
    </row>
    <row r="368" spans="1:69" ht="19.5" x14ac:dyDescent="0.6">
      <c r="A368" t="s">
        <v>200</v>
      </c>
      <c r="B368" t="s">
        <v>169</v>
      </c>
      <c r="C368" t="s">
        <v>278</v>
      </c>
      <c r="D368" t="s">
        <v>284</v>
      </c>
      <c r="E368" t="s">
        <v>195</v>
      </c>
      <c r="F368" t="s">
        <v>173</v>
      </c>
      <c r="G368" t="s">
        <v>174</v>
      </c>
      <c r="H368" t="s">
        <v>181</v>
      </c>
      <c r="I368">
        <v>1</v>
      </c>
      <c r="J368" t="s">
        <v>176</v>
      </c>
      <c r="K368" t="b">
        <v>0</v>
      </c>
      <c r="L368">
        <v>120</v>
      </c>
      <c r="M368">
        <v>210</v>
      </c>
      <c r="N368">
        <v>120</v>
      </c>
      <c r="O368">
        <v>210</v>
      </c>
      <c r="P368">
        <v>10</v>
      </c>
      <c r="Q368">
        <v>-1</v>
      </c>
      <c r="R368">
        <v>-1</v>
      </c>
      <c r="S368">
        <v>-1</v>
      </c>
      <c r="T368">
        <v>-1</v>
      </c>
      <c r="U368">
        <v>-1</v>
      </c>
      <c r="V368">
        <v>-1</v>
      </c>
      <c r="W368">
        <v>-1</v>
      </c>
      <c r="X368">
        <v>-1</v>
      </c>
      <c r="Y368">
        <v>-1</v>
      </c>
      <c r="Z368">
        <v>-1</v>
      </c>
      <c r="AA368">
        <v>-1</v>
      </c>
      <c r="AB368">
        <v>-1</v>
      </c>
      <c r="AC368">
        <v>-1</v>
      </c>
      <c r="AD368">
        <v>-1</v>
      </c>
      <c r="AE368">
        <v>-1</v>
      </c>
      <c r="AF368">
        <v>-1</v>
      </c>
      <c r="AG368">
        <v>-1</v>
      </c>
      <c r="AH368">
        <v>-1</v>
      </c>
      <c r="AI368">
        <v>-1</v>
      </c>
      <c r="AJ368">
        <v>-1</v>
      </c>
      <c r="AK368">
        <v>1</v>
      </c>
      <c r="AL368">
        <v>3</v>
      </c>
      <c r="AM368" t="s">
        <v>195</v>
      </c>
      <c r="AN368">
        <v>2121</v>
      </c>
      <c r="AW368">
        <v>38248</v>
      </c>
      <c r="AX368">
        <v>9076</v>
      </c>
      <c r="AY368">
        <v>10208</v>
      </c>
      <c r="AZ368">
        <v>13608</v>
      </c>
      <c r="BA368">
        <v>10688</v>
      </c>
      <c r="BB368">
        <v>14468</v>
      </c>
      <c r="BC368">
        <v>14618</v>
      </c>
      <c r="BD368">
        <v>15265</v>
      </c>
      <c r="BE368">
        <v>13560</v>
      </c>
      <c r="BF368">
        <v>17825</v>
      </c>
      <c r="BG368">
        <v>20342</v>
      </c>
      <c r="BH368">
        <v>20177</v>
      </c>
      <c r="BI368">
        <v>19323</v>
      </c>
      <c r="BJ368" s="2">
        <f>ROUND(SUM(BH368:BI368)/SUM($BH$309:$BI$750)*(1000*irw_fw_harvest!$AH$11-SUM(FR!$BJ$155:$BJ$308)),0)</f>
        <v>33303</v>
      </c>
      <c r="BK368" s="2">
        <f>ROUND(SUM(BH368:BI368)/SUM($BH$309:$BI$750)*(1000*irw_fw_harvest!$AI$11-SUM(FR!$BK$155:$BK$308)),0)</f>
        <v>33525</v>
      </c>
      <c r="BM368" s="7">
        <f>ROUND(SUM(BH368:BI368)/SUM($BH$309:$BI$750)*(1000*irw_fw_harvest!$AH$41),0)</f>
        <v>33465</v>
      </c>
      <c r="BN368" s="7">
        <f>ROUND(SUM(BH368:BI368)/SUM($BH$309:$BI$750)*(1000*irw_fw_harvest!$AI$41),0)</f>
        <v>33465</v>
      </c>
      <c r="BP368" s="12">
        <f t="shared" si="164"/>
        <v>66768</v>
      </c>
      <c r="BQ368" s="12">
        <f t="shared" si="164"/>
        <v>66990</v>
      </c>
    </row>
    <row r="369" spans="1:69" ht="19.5" x14ac:dyDescent="0.6">
      <c r="A369" t="s">
        <v>200</v>
      </c>
      <c r="B369" t="s">
        <v>169</v>
      </c>
      <c r="C369" t="s">
        <v>279</v>
      </c>
      <c r="D369" t="s">
        <v>284</v>
      </c>
      <c r="E369" t="s">
        <v>195</v>
      </c>
      <c r="F369" t="s">
        <v>173</v>
      </c>
      <c r="G369" t="s">
        <v>174</v>
      </c>
      <c r="H369" t="s">
        <v>181</v>
      </c>
      <c r="I369">
        <v>1</v>
      </c>
      <c r="J369" t="s">
        <v>176</v>
      </c>
      <c r="K369" t="b">
        <v>0</v>
      </c>
      <c r="L369">
        <v>50</v>
      </c>
      <c r="M369">
        <v>210</v>
      </c>
      <c r="N369">
        <v>50</v>
      </c>
      <c r="O369">
        <v>210</v>
      </c>
      <c r="P369">
        <v>10</v>
      </c>
      <c r="Q369">
        <v>-1</v>
      </c>
      <c r="R369">
        <v>-1</v>
      </c>
      <c r="S369">
        <v>-1</v>
      </c>
      <c r="T369">
        <v>-1</v>
      </c>
      <c r="U369">
        <v>-1</v>
      </c>
      <c r="V369">
        <v>-1</v>
      </c>
      <c r="W369">
        <v>-1</v>
      </c>
      <c r="X369">
        <v>-1</v>
      </c>
      <c r="Y369">
        <v>-1</v>
      </c>
      <c r="Z369">
        <v>-1</v>
      </c>
      <c r="AA369">
        <v>-1</v>
      </c>
      <c r="AB369">
        <v>-1</v>
      </c>
      <c r="AC369">
        <v>-1</v>
      </c>
      <c r="AD369">
        <v>-1</v>
      </c>
      <c r="AE369">
        <v>-1</v>
      </c>
      <c r="AF369">
        <v>-1</v>
      </c>
      <c r="AG369">
        <v>-1</v>
      </c>
      <c r="AH369">
        <v>-1</v>
      </c>
      <c r="AI369">
        <v>-1</v>
      </c>
      <c r="AJ369">
        <v>-1</v>
      </c>
      <c r="AK369">
        <v>1</v>
      </c>
      <c r="AL369">
        <v>3</v>
      </c>
      <c r="AM369" t="s">
        <v>195</v>
      </c>
      <c r="AN369">
        <v>2121</v>
      </c>
      <c r="AW369">
        <v>30939</v>
      </c>
      <c r="AX369">
        <v>7341</v>
      </c>
      <c r="AY369">
        <v>8258</v>
      </c>
      <c r="AZ369">
        <v>11008</v>
      </c>
      <c r="BA369">
        <v>8645</v>
      </c>
      <c r="BB369">
        <v>11703</v>
      </c>
      <c r="BC369">
        <v>11825</v>
      </c>
      <c r="BD369">
        <v>12348</v>
      </c>
      <c r="BE369">
        <v>10969</v>
      </c>
      <c r="BF369">
        <v>14419</v>
      </c>
      <c r="BG369">
        <v>16455</v>
      </c>
      <c r="BH369">
        <v>16321</v>
      </c>
      <c r="BI369">
        <v>15631</v>
      </c>
      <c r="BJ369" s="2">
        <f>ROUND(SUM(BH369:BI369)/SUM($BH$309:$BI$750)*(1000*irw_fw_harvest!$AH$11-SUM(FR!$BJ$155:$BJ$308)),0)</f>
        <v>26940</v>
      </c>
      <c r="BK369" s="2">
        <f>ROUND(SUM(BH369:BI369)/SUM($BH$309:$BI$750)*(1000*irw_fw_harvest!$AI$11-SUM(FR!$BK$155:$BK$308)),0)</f>
        <v>27119</v>
      </c>
      <c r="BM369" s="7">
        <f>ROUND(SUM(BH369:BI369)/SUM($BH$309:$BI$750)*(1000*irw_fw_harvest!$AH$41),0)</f>
        <v>27070</v>
      </c>
      <c r="BN369" s="7">
        <f>ROUND(SUM(BH369:BI369)/SUM($BH$309:$BI$750)*(1000*irw_fw_harvest!$AI$41),0)</f>
        <v>27070</v>
      </c>
      <c r="BP369" s="12">
        <f t="shared" si="164"/>
        <v>54010</v>
      </c>
      <c r="BQ369" s="12">
        <f t="shared" si="164"/>
        <v>54189</v>
      </c>
    </row>
    <row r="370" spans="1:69" ht="19.5" x14ac:dyDescent="0.6">
      <c r="A370" t="s">
        <v>200</v>
      </c>
      <c r="B370" t="s">
        <v>169</v>
      </c>
      <c r="C370" t="s">
        <v>279</v>
      </c>
      <c r="D370" t="s">
        <v>284</v>
      </c>
      <c r="E370" t="s">
        <v>203</v>
      </c>
      <c r="F370" t="s">
        <v>173</v>
      </c>
      <c r="G370" t="s">
        <v>174</v>
      </c>
      <c r="H370" t="s">
        <v>181</v>
      </c>
      <c r="I370">
        <v>1</v>
      </c>
      <c r="J370" t="s">
        <v>176</v>
      </c>
      <c r="K370" t="b">
        <v>0</v>
      </c>
      <c r="L370">
        <v>50</v>
      </c>
      <c r="M370">
        <v>210</v>
      </c>
      <c r="N370">
        <v>50</v>
      </c>
      <c r="O370">
        <v>210</v>
      </c>
      <c r="P370">
        <v>10</v>
      </c>
      <c r="Q370">
        <v>-1</v>
      </c>
      <c r="R370">
        <v>-1</v>
      </c>
      <c r="S370">
        <v>-1</v>
      </c>
      <c r="T370">
        <v>-1</v>
      </c>
      <c r="U370">
        <v>-1</v>
      </c>
      <c r="V370">
        <v>-1</v>
      </c>
      <c r="W370">
        <v>-1</v>
      </c>
      <c r="X370">
        <v>-1</v>
      </c>
      <c r="Y370">
        <v>-1</v>
      </c>
      <c r="Z370">
        <v>-1</v>
      </c>
      <c r="AA370">
        <v>-1</v>
      </c>
      <c r="AB370">
        <v>-1</v>
      </c>
      <c r="AC370">
        <v>-1</v>
      </c>
      <c r="AD370">
        <v>-1</v>
      </c>
      <c r="AE370">
        <v>-1</v>
      </c>
      <c r="AF370">
        <v>-1</v>
      </c>
      <c r="AG370">
        <v>-1</v>
      </c>
      <c r="AH370">
        <v>-1</v>
      </c>
      <c r="AI370">
        <v>-1</v>
      </c>
      <c r="AJ370">
        <v>-1</v>
      </c>
      <c r="AK370">
        <v>1</v>
      </c>
      <c r="AL370">
        <v>3</v>
      </c>
      <c r="AM370" t="s">
        <v>195</v>
      </c>
      <c r="AN370">
        <v>2121</v>
      </c>
      <c r="AW370">
        <v>30011</v>
      </c>
      <c r="AX370">
        <v>7121</v>
      </c>
      <c r="AY370">
        <v>8010</v>
      </c>
      <c r="AZ370">
        <v>10678</v>
      </c>
      <c r="BA370">
        <v>8386</v>
      </c>
      <c r="BB370">
        <v>11352</v>
      </c>
      <c r="BC370">
        <v>11470</v>
      </c>
      <c r="BD370">
        <v>11977</v>
      </c>
      <c r="BE370">
        <v>10640</v>
      </c>
      <c r="BF370">
        <v>13986</v>
      </c>
      <c r="BG370">
        <v>15961</v>
      </c>
      <c r="BH370">
        <v>15831</v>
      </c>
      <c r="BI370">
        <v>15161</v>
      </c>
      <c r="BJ370" s="2">
        <f>ROUND(SUM(BH370:BI370)/SUM($BH$309:$BI$750)*(1000*irw_fw_harvest!$AH$11-SUM(FR!$BJ$155:$BJ$308)),0)</f>
        <v>26130</v>
      </c>
      <c r="BK370" s="2">
        <f>ROUND(SUM(BH370:BI370)/SUM($BH$309:$BI$750)*(1000*irw_fw_harvest!$AI$11-SUM(FR!$BK$155:$BK$308)),0)</f>
        <v>26304</v>
      </c>
      <c r="BM370" s="7">
        <f>ROUND(SUM(BH370:BI370)/SUM($BH$309:$BI$750)*(1000*irw_fw_harvest!$AH$41),0)</f>
        <v>26257</v>
      </c>
      <c r="BN370" s="7">
        <f>ROUND(SUM(BH370:BI370)/SUM($BH$309:$BI$750)*(1000*irw_fw_harvest!$AI$41),0)</f>
        <v>26257</v>
      </c>
      <c r="BP370" s="12">
        <f t="shared" si="164"/>
        <v>52387</v>
      </c>
      <c r="BQ370" s="12">
        <f t="shared" si="164"/>
        <v>52561</v>
      </c>
    </row>
    <row r="371" spans="1:69" ht="19.5" x14ac:dyDescent="0.6">
      <c r="A371" t="s">
        <v>200</v>
      </c>
      <c r="B371" t="s">
        <v>169</v>
      </c>
      <c r="C371" t="s">
        <v>179</v>
      </c>
      <c r="D371" t="s">
        <v>284</v>
      </c>
      <c r="E371" t="s">
        <v>203</v>
      </c>
      <c r="F371" t="s">
        <v>173</v>
      </c>
      <c r="G371" t="s">
        <v>174</v>
      </c>
      <c r="H371" t="s">
        <v>181</v>
      </c>
      <c r="I371">
        <v>1</v>
      </c>
      <c r="J371" t="s">
        <v>176</v>
      </c>
      <c r="K371" t="b">
        <v>0</v>
      </c>
      <c r="L371">
        <v>110</v>
      </c>
      <c r="M371">
        <v>210</v>
      </c>
      <c r="N371">
        <v>110</v>
      </c>
      <c r="O371">
        <v>210</v>
      </c>
      <c r="P371">
        <v>10</v>
      </c>
      <c r="Q371">
        <v>-1</v>
      </c>
      <c r="R371">
        <v>-1</v>
      </c>
      <c r="S371">
        <v>-1</v>
      </c>
      <c r="T371">
        <v>-1</v>
      </c>
      <c r="U371">
        <v>-1</v>
      </c>
      <c r="V371">
        <v>-1</v>
      </c>
      <c r="W371">
        <v>-1</v>
      </c>
      <c r="X371">
        <v>-1</v>
      </c>
      <c r="Y371">
        <v>-1</v>
      </c>
      <c r="Z371">
        <v>-1</v>
      </c>
      <c r="AA371">
        <v>-1</v>
      </c>
      <c r="AB371">
        <v>-1</v>
      </c>
      <c r="AC371">
        <v>-1</v>
      </c>
      <c r="AD371">
        <v>-1</v>
      </c>
      <c r="AE371">
        <v>-1</v>
      </c>
      <c r="AF371">
        <v>-1</v>
      </c>
      <c r="AG371">
        <v>-1</v>
      </c>
      <c r="AH371">
        <v>-1</v>
      </c>
      <c r="AI371">
        <v>-1</v>
      </c>
      <c r="AJ371">
        <v>-1</v>
      </c>
      <c r="AK371">
        <v>1</v>
      </c>
      <c r="AL371">
        <v>3</v>
      </c>
      <c r="AM371" t="s">
        <v>195</v>
      </c>
      <c r="AN371">
        <v>2121</v>
      </c>
      <c r="AW371">
        <v>74639</v>
      </c>
      <c r="AX371">
        <v>17711</v>
      </c>
      <c r="AY371">
        <v>19922</v>
      </c>
      <c r="AZ371">
        <v>26556</v>
      </c>
      <c r="BA371">
        <v>20857</v>
      </c>
      <c r="BB371">
        <v>28234</v>
      </c>
      <c r="BC371">
        <v>28527</v>
      </c>
      <c r="BD371">
        <v>29789</v>
      </c>
      <c r="BE371">
        <v>26462</v>
      </c>
      <c r="BF371">
        <v>34785</v>
      </c>
      <c r="BG371">
        <v>39696</v>
      </c>
      <c r="BH371">
        <v>39374</v>
      </c>
      <c r="BI371">
        <v>37708</v>
      </c>
      <c r="BJ371" s="2">
        <f>ROUND(SUM(BH371:BI371)/SUM($BH$309:$BI$750)*(1000*irw_fw_harvest!$AH$11-SUM(FR!$BJ$155:$BJ$308)),0)</f>
        <v>64990</v>
      </c>
      <c r="BK371" s="2">
        <f>ROUND(SUM(BH371:BI371)/SUM($BH$309:$BI$750)*(1000*irw_fw_harvest!$AI$11-SUM(FR!$BK$155:$BK$308)),0)</f>
        <v>65422</v>
      </c>
      <c r="BM371" s="7">
        <f>ROUND(SUM(BH371:BI371)/SUM($BH$309:$BI$750)*(1000*irw_fw_harvest!$AH$41),0)</f>
        <v>65306</v>
      </c>
      <c r="BN371" s="7">
        <f>ROUND(SUM(BH371:BI371)/SUM($BH$309:$BI$750)*(1000*irw_fw_harvest!$AI$41),0)</f>
        <v>65306</v>
      </c>
      <c r="BP371" s="12">
        <f t="shared" si="164"/>
        <v>130296</v>
      </c>
      <c r="BQ371" s="12">
        <f t="shared" si="164"/>
        <v>130728</v>
      </c>
    </row>
    <row r="372" spans="1:69" ht="19.5" x14ac:dyDescent="0.6">
      <c r="A372" t="s">
        <v>200</v>
      </c>
      <c r="B372" t="s">
        <v>169</v>
      </c>
      <c r="C372" t="s">
        <v>283</v>
      </c>
      <c r="D372" t="s">
        <v>284</v>
      </c>
      <c r="E372" t="s">
        <v>203</v>
      </c>
      <c r="F372" t="s">
        <v>173</v>
      </c>
      <c r="G372" t="s">
        <v>174</v>
      </c>
      <c r="H372" t="s">
        <v>181</v>
      </c>
      <c r="I372">
        <v>1</v>
      </c>
      <c r="J372" t="s">
        <v>176</v>
      </c>
      <c r="K372" t="b">
        <v>0</v>
      </c>
      <c r="L372">
        <v>80</v>
      </c>
      <c r="M372">
        <v>210</v>
      </c>
      <c r="N372">
        <v>80</v>
      </c>
      <c r="O372">
        <v>210</v>
      </c>
      <c r="P372">
        <v>10</v>
      </c>
      <c r="Q372">
        <v>-1</v>
      </c>
      <c r="R372">
        <v>-1</v>
      </c>
      <c r="S372">
        <v>-1</v>
      </c>
      <c r="T372">
        <v>-1</v>
      </c>
      <c r="U372">
        <v>-1</v>
      </c>
      <c r="V372">
        <v>-1</v>
      </c>
      <c r="W372">
        <v>-1</v>
      </c>
      <c r="X372">
        <v>-1</v>
      </c>
      <c r="Y372">
        <v>-1</v>
      </c>
      <c r="Z372">
        <v>-1</v>
      </c>
      <c r="AA372">
        <v>-1</v>
      </c>
      <c r="AB372">
        <v>-1</v>
      </c>
      <c r="AC372">
        <v>-1</v>
      </c>
      <c r="AD372">
        <v>-1</v>
      </c>
      <c r="AE372">
        <v>-1</v>
      </c>
      <c r="AF372">
        <v>-1</v>
      </c>
      <c r="AG372">
        <v>-1</v>
      </c>
      <c r="AH372">
        <v>-1</v>
      </c>
      <c r="AI372">
        <v>-1</v>
      </c>
      <c r="AJ372">
        <v>-1</v>
      </c>
      <c r="AK372">
        <v>1</v>
      </c>
      <c r="AL372">
        <v>3</v>
      </c>
      <c r="AM372" t="s">
        <v>195</v>
      </c>
      <c r="AN372">
        <v>2121</v>
      </c>
      <c r="AW372">
        <v>37178</v>
      </c>
      <c r="AX372">
        <v>8822</v>
      </c>
      <c r="AY372">
        <v>9923</v>
      </c>
      <c r="AZ372">
        <v>13228</v>
      </c>
      <c r="BA372">
        <v>10389</v>
      </c>
      <c r="BB372">
        <v>14063</v>
      </c>
      <c r="BC372">
        <v>14209</v>
      </c>
      <c r="BD372">
        <v>14838</v>
      </c>
      <c r="BE372">
        <v>13181</v>
      </c>
      <c r="BF372">
        <v>17326</v>
      </c>
      <c r="BG372">
        <v>19773</v>
      </c>
      <c r="BH372">
        <v>19612</v>
      </c>
      <c r="BI372">
        <v>18782</v>
      </c>
      <c r="BJ372" s="2">
        <f>ROUND(SUM(BH372:BI372)/SUM($BH$309:$BI$750)*(1000*irw_fw_harvest!$AH$11-SUM(FR!$BJ$155:$BJ$308)),0)</f>
        <v>32371</v>
      </c>
      <c r="BK372" s="2">
        <f>ROUND(SUM(BH372:BI372)/SUM($BH$309:$BI$750)*(1000*irw_fw_harvest!$AI$11-SUM(FR!$BK$155:$BK$308)),0)</f>
        <v>32586</v>
      </c>
      <c r="BM372" s="7">
        <f>ROUND(SUM(BH372:BI372)/SUM($BH$309:$BI$750)*(1000*irw_fw_harvest!$AH$41),0)</f>
        <v>32528</v>
      </c>
      <c r="BN372" s="7">
        <f>ROUND(SUM(BH372:BI372)/SUM($BH$309:$BI$750)*(1000*irw_fw_harvest!$AI$41),0)</f>
        <v>32528</v>
      </c>
      <c r="BP372" s="12">
        <f t="shared" si="164"/>
        <v>64899</v>
      </c>
      <c r="BQ372" s="12">
        <f t="shared" si="164"/>
        <v>65114</v>
      </c>
    </row>
    <row r="373" spans="1:69" ht="19.5" x14ac:dyDescent="0.6">
      <c r="A373" t="s">
        <v>200</v>
      </c>
      <c r="B373" t="s">
        <v>169</v>
      </c>
      <c r="C373" t="s">
        <v>185</v>
      </c>
      <c r="D373" t="s">
        <v>285</v>
      </c>
      <c r="E373" t="s">
        <v>203</v>
      </c>
      <c r="F373" t="s">
        <v>173</v>
      </c>
      <c r="G373" t="s">
        <v>174</v>
      </c>
      <c r="H373" t="s">
        <v>181</v>
      </c>
      <c r="I373">
        <v>1</v>
      </c>
      <c r="J373" t="s">
        <v>176</v>
      </c>
      <c r="K373" t="b">
        <v>0</v>
      </c>
      <c r="L373">
        <v>110</v>
      </c>
      <c r="M373">
        <v>210</v>
      </c>
      <c r="N373">
        <v>110</v>
      </c>
      <c r="O373">
        <v>210</v>
      </c>
      <c r="P373">
        <v>10</v>
      </c>
      <c r="Q373">
        <v>-1</v>
      </c>
      <c r="R373">
        <v>-1</v>
      </c>
      <c r="S373">
        <v>-1</v>
      </c>
      <c r="T373">
        <v>-1</v>
      </c>
      <c r="U373">
        <v>-1</v>
      </c>
      <c r="V373">
        <v>-1</v>
      </c>
      <c r="W373">
        <v>-1</v>
      </c>
      <c r="X373">
        <v>-1</v>
      </c>
      <c r="Y373">
        <v>-1</v>
      </c>
      <c r="Z373">
        <v>-1</v>
      </c>
      <c r="AA373">
        <v>-1</v>
      </c>
      <c r="AB373">
        <v>-1</v>
      </c>
      <c r="AC373">
        <v>-1</v>
      </c>
      <c r="AD373">
        <v>-1</v>
      </c>
      <c r="AE373">
        <v>-1</v>
      </c>
      <c r="AF373">
        <v>-1</v>
      </c>
      <c r="AG373">
        <v>-1</v>
      </c>
      <c r="AH373">
        <v>-1</v>
      </c>
      <c r="AI373">
        <v>-1</v>
      </c>
      <c r="AJ373">
        <v>-1</v>
      </c>
      <c r="AK373">
        <v>1</v>
      </c>
      <c r="AL373">
        <v>3</v>
      </c>
      <c r="AM373" t="s">
        <v>195</v>
      </c>
      <c r="AN373">
        <v>2121</v>
      </c>
      <c r="AW373">
        <v>3903</v>
      </c>
      <c r="AX373">
        <v>7675</v>
      </c>
      <c r="AY373">
        <v>9934</v>
      </c>
      <c r="AZ373">
        <v>4391</v>
      </c>
      <c r="BA373">
        <v>14828</v>
      </c>
      <c r="BB373">
        <v>8220</v>
      </c>
      <c r="BC373">
        <v>10316</v>
      </c>
      <c r="BD373">
        <v>10028</v>
      </c>
      <c r="BE373">
        <v>7043</v>
      </c>
      <c r="BF373">
        <v>8240</v>
      </c>
      <c r="BG373">
        <v>9050</v>
      </c>
      <c r="BH373">
        <v>8977</v>
      </c>
      <c r="BI373">
        <v>8597</v>
      </c>
      <c r="BJ373" s="2">
        <f>ROUND(SUM(BH373:BI373)/SUM($BH$309:$BI$750)*(1000*irw_fw_harvest!$AH$11-SUM(FR!$BJ$155:$BJ$308)),0)</f>
        <v>14817</v>
      </c>
      <c r="BK373" s="2">
        <f>ROUND(SUM(BH373:BI373)/SUM($BH$309:$BI$750)*(1000*irw_fw_harvest!$AI$11-SUM(FR!$BK$155:$BK$308)),0)</f>
        <v>14916</v>
      </c>
      <c r="BM373" s="7">
        <f>ROUND(SUM(BH373:BI373)/SUM($BH$309:$BI$750)*(1000*irw_fw_harvest!$AH$41),0)</f>
        <v>14889</v>
      </c>
      <c r="BN373" s="7">
        <f>ROUND(SUM(BH373:BI373)/SUM($BH$309:$BI$750)*(1000*irw_fw_harvest!$AI$41),0)</f>
        <v>14889</v>
      </c>
      <c r="BP373" s="12">
        <f t="shared" si="164"/>
        <v>29706</v>
      </c>
      <c r="BQ373" s="12">
        <f t="shared" si="164"/>
        <v>29805</v>
      </c>
    </row>
    <row r="374" spans="1:69" ht="19.5" x14ac:dyDescent="0.6">
      <c r="A374" t="s">
        <v>200</v>
      </c>
      <c r="B374" t="s">
        <v>169</v>
      </c>
      <c r="C374" t="s">
        <v>278</v>
      </c>
      <c r="D374" t="s">
        <v>285</v>
      </c>
      <c r="E374" t="s">
        <v>203</v>
      </c>
      <c r="F374" t="s">
        <v>173</v>
      </c>
      <c r="G374" t="s">
        <v>174</v>
      </c>
      <c r="H374" t="s">
        <v>181</v>
      </c>
      <c r="I374">
        <v>1</v>
      </c>
      <c r="J374" t="s">
        <v>176</v>
      </c>
      <c r="K374" t="b">
        <v>0</v>
      </c>
      <c r="L374">
        <v>120</v>
      </c>
      <c r="M374">
        <v>210</v>
      </c>
      <c r="N374">
        <v>120</v>
      </c>
      <c r="O374">
        <v>210</v>
      </c>
      <c r="P374">
        <v>10</v>
      </c>
      <c r="Q374">
        <v>-1</v>
      </c>
      <c r="R374">
        <v>-1</v>
      </c>
      <c r="S374">
        <v>-1</v>
      </c>
      <c r="T374">
        <v>-1</v>
      </c>
      <c r="U374">
        <v>-1</v>
      </c>
      <c r="V374">
        <v>-1</v>
      </c>
      <c r="W374">
        <v>-1</v>
      </c>
      <c r="X374">
        <v>-1</v>
      </c>
      <c r="Y374">
        <v>-1</v>
      </c>
      <c r="Z374">
        <v>-1</v>
      </c>
      <c r="AA374">
        <v>-1</v>
      </c>
      <c r="AB374">
        <v>-1</v>
      </c>
      <c r="AC374">
        <v>-1</v>
      </c>
      <c r="AD374">
        <v>-1</v>
      </c>
      <c r="AE374">
        <v>-1</v>
      </c>
      <c r="AF374">
        <v>-1</v>
      </c>
      <c r="AG374">
        <v>-1</v>
      </c>
      <c r="AH374">
        <v>-1</v>
      </c>
      <c r="AI374">
        <v>-1</v>
      </c>
      <c r="AJ374">
        <v>-1</v>
      </c>
      <c r="AK374">
        <v>1</v>
      </c>
      <c r="AL374">
        <v>3</v>
      </c>
      <c r="AM374" t="s">
        <v>195</v>
      </c>
      <c r="AN374">
        <v>2121</v>
      </c>
      <c r="AW374">
        <v>7032</v>
      </c>
      <c r="AX374">
        <v>13829</v>
      </c>
      <c r="AY374">
        <v>17898</v>
      </c>
      <c r="AZ374">
        <v>7911</v>
      </c>
      <c r="BA374">
        <v>26715</v>
      </c>
      <c r="BB374">
        <v>14811</v>
      </c>
      <c r="BC374">
        <v>18587</v>
      </c>
      <c r="BD374">
        <v>18067</v>
      </c>
      <c r="BE374">
        <v>12690</v>
      </c>
      <c r="BF374">
        <v>14845</v>
      </c>
      <c r="BG374">
        <v>16306</v>
      </c>
      <c r="BH374">
        <v>16174</v>
      </c>
      <c r="BI374">
        <v>15490</v>
      </c>
      <c r="BJ374" s="2">
        <f>ROUND(SUM(BH374:BI374)/SUM($BH$309:$BI$750)*(1000*irw_fw_harvest!$AH$11-SUM(FR!$BJ$155:$BJ$308)),0)</f>
        <v>26697</v>
      </c>
      <c r="BK374" s="2">
        <f>ROUND(SUM(BH374:BI374)/SUM($BH$309:$BI$750)*(1000*irw_fw_harvest!$AI$11-SUM(FR!$BK$155:$BK$308)),0)</f>
        <v>26874</v>
      </c>
      <c r="BM374" s="7">
        <f>ROUND(SUM(BH374:BI374)/SUM($BH$309:$BI$750)*(1000*irw_fw_harvest!$AH$41),0)</f>
        <v>26826</v>
      </c>
      <c r="BN374" s="7">
        <f>ROUND(SUM(BH374:BI374)/SUM($BH$309:$BI$750)*(1000*irw_fw_harvest!$AI$41),0)</f>
        <v>26826</v>
      </c>
      <c r="BP374" s="12">
        <f t="shared" si="164"/>
        <v>53523</v>
      </c>
      <c r="BQ374" s="12">
        <f t="shared" si="164"/>
        <v>53700</v>
      </c>
    </row>
    <row r="375" spans="1:69" ht="19.5" x14ac:dyDescent="0.6">
      <c r="A375" t="s">
        <v>200</v>
      </c>
      <c r="B375" t="s">
        <v>169</v>
      </c>
      <c r="C375" t="s">
        <v>278</v>
      </c>
      <c r="D375" t="s">
        <v>286</v>
      </c>
      <c r="E375" t="s">
        <v>203</v>
      </c>
      <c r="F375" t="s">
        <v>173</v>
      </c>
      <c r="G375" t="s">
        <v>174</v>
      </c>
      <c r="H375" t="s">
        <v>181</v>
      </c>
      <c r="I375">
        <v>1</v>
      </c>
      <c r="J375" t="s">
        <v>176</v>
      </c>
      <c r="K375" t="b">
        <v>0</v>
      </c>
      <c r="L375">
        <v>120</v>
      </c>
      <c r="M375">
        <v>210</v>
      </c>
      <c r="N375">
        <v>120</v>
      </c>
      <c r="O375">
        <v>210</v>
      </c>
      <c r="P375">
        <v>10</v>
      </c>
      <c r="Q375">
        <v>-1</v>
      </c>
      <c r="R375">
        <v>-1</v>
      </c>
      <c r="S375">
        <v>-1</v>
      </c>
      <c r="T375">
        <v>-1</v>
      </c>
      <c r="U375">
        <v>-1</v>
      </c>
      <c r="V375">
        <v>-1</v>
      </c>
      <c r="W375">
        <v>-1</v>
      </c>
      <c r="X375">
        <v>-1</v>
      </c>
      <c r="Y375">
        <v>-1</v>
      </c>
      <c r="Z375">
        <v>-1</v>
      </c>
      <c r="AA375">
        <v>-1</v>
      </c>
      <c r="AB375">
        <v>-1</v>
      </c>
      <c r="AC375">
        <v>-1</v>
      </c>
      <c r="AD375">
        <v>-1</v>
      </c>
      <c r="AE375">
        <v>-1</v>
      </c>
      <c r="AF375">
        <v>-1</v>
      </c>
      <c r="AG375">
        <v>-1</v>
      </c>
      <c r="AH375">
        <v>-1</v>
      </c>
      <c r="AI375">
        <v>-1</v>
      </c>
      <c r="AJ375">
        <v>-1</v>
      </c>
      <c r="AK375">
        <v>1</v>
      </c>
      <c r="AL375">
        <v>3</v>
      </c>
      <c r="AM375" t="s">
        <v>195</v>
      </c>
      <c r="AN375">
        <v>2121</v>
      </c>
      <c r="AW375">
        <v>21348</v>
      </c>
      <c r="AX375">
        <v>5891</v>
      </c>
      <c r="AY375">
        <v>31377</v>
      </c>
      <c r="AZ375">
        <v>8639</v>
      </c>
      <c r="BA375">
        <v>52768</v>
      </c>
      <c r="BB375">
        <v>8194</v>
      </c>
      <c r="BC375">
        <v>16103</v>
      </c>
      <c r="BD375">
        <v>12008</v>
      </c>
      <c r="BE375">
        <v>19534</v>
      </c>
      <c r="BF375">
        <v>12008</v>
      </c>
      <c r="BG375">
        <v>20102</v>
      </c>
      <c r="BH375">
        <v>19939</v>
      </c>
      <c r="BI375">
        <v>19095</v>
      </c>
      <c r="BJ375" s="2">
        <f>ROUND(SUM(BH375:BI375)/SUM($BH$309:$BI$750)*(1000*irw_fw_harvest!$AH$11-SUM(FR!$BJ$155:$BJ$308)),0)</f>
        <v>32911</v>
      </c>
      <c r="BK375" s="2">
        <f>ROUND(SUM(BH375:BI375)/SUM($BH$309:$BI$750)*(1000*irw_fw_harvest!$AI$11-SUM(FR!$BK$155:$BK$308)),0)</f>
        <v>33129</v>
      </c>
      <c r="BM375" s="7">
        <f>ROUND(SUM(BH375:BI375)/SUM($BH$309:$BI$750)*(1000*irw_fw_harvest!$AH$41),0)</f>
        <v>33070</v>
      </c>
      <c r="BN375" s="7">
        <f>ROUND(SUM(BH375:BI375)/SUM($BH$309:$BI$750)*(1000*irw_fw_harvest!$AI$41),0)</f>
        <v>33070</v>
      </c>
      <c r="BP375" s="12">
        <f t="shared" si="164"/>
        <v>65981</v>
      </c>
      <c r="BQ375" s="12">
        <f t="shared" si="164"/>
        <v>66199</v>
      </c>
    </row>
    <row r="376" spans="1:69" ht="19.5" x14ac:dyDescent="0.6">
      <c r="A376" t="s">
        <v>200</v>
      </c>
      <c r="B376" t="s">
        <v>169</v>
      </c>
      <c r="C376" t="s">
        <v>179</v>
      </c>
      <c r="D376" t="s">
        <v>286</v>
      </c>
      <c r="E376" t="s">
        <v>203</v>
      </c>
      <c r="F376" t="s">
        <v>173</v>
      </c>
      <c r="G376" t="s">
        <v>174</v>
      </c>
      <c r="H376" t="s">
        <v>181</v>
      </c>
      <c r="I376">
        <v>1</v>
      </c>
      <c r="J376" t="s">
        <v>176</v>
      </c>
      <c r="K376" t="b">
        <v>0</v>
      </c>
      <c r="L376">
        <v>110</v>
      </c>
      <c r="M376">
        <v>210</v>
      </c>
      <c r="N376">
        <v>110</v>
      </c>
      <c r="O376">
        <v>210</v>
      </c>
      <c r="P376">
        <v>10</v>
      </c>
      <c r="Q376">
        <v>-1</v>
      </c>
      <c r="R376">
        <v>-1</v>
      </c>
      <c r="S376">
        <v>-1</v>
      </c>
      <c r="T376">
        <v>-1</v>
      </c>
      <c r="U376">
        <v>-1</v>
      </c>
      <c r="V376">
        <v>-1</v>
      </c>
      <c r="W376">
        <v>-1</v>
      </c>
      <c r="X376">
        <v>-1</v>
      </c>
      <c r="Y376">
        <v>-1</v>
      </c>
      <c r="Z376">
        <v>-1</v>
      </c>
      <c r="AA376">
        <v>-1</v>
      </c>
      <c r="AB376">
        <v>-1</v>
      </c>
      <c r="AC376">
        <v>-1</v>
      </c>
      <c r="AD376">
        <v>-1</v>
      </c>
      <c r="AE376">
        <v>-1</v>
      </c>
      <c r="AF376">
        <v>-1</v>
      </c>
      <c r="AG376">
        <v>-1</v>
      </c>
      <c r="AH376">
        <v>-1</v>
      </c>
      <c r="AI376">
        <v>-1</v>
      </c>
      <c r="AJ376">
        <v>-1</v>
      </c>
      <c r="AK376">
        <v>1</v>
      </c>
      <c r="AL376">
        <v>3</v>
      </c>
      <c r="AM376" t="s">
        <v>195</v>
      </c>
      <c r="AN376">
        <v>2121</v>
      </c>
      <c r="AW376">
        <v>37345</v>
      </c>
      <c r="AX376">
        <v>10305</v>
      </c>
      <c r="AY376">
        <v>54891</v>
      </c>
      <c r="AZ376">
        <v>15113</v>
      </c>
      <c r="BA376">
        <v>92312</v>
      </c>
      <c r="BB376">
        <v>14335</v>
      </c>
      <c r="BC376">
        <v>28171</v>
      </c>
      <c r="BD376">
        <v>21006</v>
      </c>
      <c r="BE376">
        <v>34172</v>
      </c>
      <c r="BF376">
        <v>21007</v>
      </c>
      <c r="BG376">
        <v>35166</v>
      </c>
      <c r="BH376">
        <v>34881</v>
      </c>
      <c r="BI376">
        <v>33405</v>
      </c>
      <c r="BJ376" s="2">
        <f>ROUND(SUM(BH376:BI376)/SUM($BH$309:$BI$750)*(1000*irw_fw_harvest!$AH$11-SUM(FR!$BJ$155:$BJ$308)),0)</f>
        <v>57574</v>
      </c>
      <c r="BK376" s="2">
        <f>ROUND(SUM(BH376:BI376)/SUM($BH$309:$BI$750)*(1000*irw_fw_harvest!$AI$11-SUM(FR!$BK$155:$BK$308)),0)</f>
        <v>57956</v>
      </c>
      <c r="BM376" s="7">
        <f>ROUND(SUM(BH376:BI376)/SUM($BH$309:$BI$750)*(1000*irw_fw_harvest!$AH$41),0)</f>
        <v>57853</v>
      </c>
      <c r="BN376" s="7">
        <f>ROUND(SUM(BH376:BI376)/SUM($BH$309:$BI$750)*(1000*irw_fw_harvest!$AI$41),0)</f>
        <v>57853</v>
      </c>
      <c r="BP376" s="12">
        <f t="shared" si="164"/>
        <v>115427</v>
      </c>
      <c r="BQ376" s="12">
        <f t="shared" si="164"/>
        <v>115809</v>
      </c>
    </row>
    <row r="377" spans="1:69" ht="19.5" x14ac:dyDescent="0.6">
      <c r="A377" t="s">
        <v>200</v>
      </c>
      <c r="B377" t="s">
        <v>169</v>
      </c>
      <c r="C377" t="s">
        <v>209</v>
      </c>
      <c r="D377" t="s">
        <v>302</v>
      </c>
      <c r="E377" t="s">
        <v>203</v>
      </c>
      <c r="F377" t="s">
        <v>173</v>
      </c>
      <c r="G377" t="s">
        <v>174</v>
      </c>
      <c r="H377" t="s">
        <v>181</v>
      </c>
      <c r="I377">
        <v>1</v>
      </c>
      <c r="J377" t="s">
        <v>176</v>
      </c>
      <c r="K377" t="b">
        <v>0</v>
      </c>
      <c r="L377">
        <v>70</v>
      </c>
      <c r="M377">
        <v>210</v>
      </c>
      <c r="N377">
        <v>70</v>
      </c>
      <c r="O377">
        <v>210</v>
      </c>
      <c r="P377">
        <v>10</v>
      </c>
      <c r="Q377">
        <v>-1</v>
      </c>
      <c r="R377">
        <v>-1</v>
      </c>
      <c r="S377">
        <v>-1</v>
      </c>
      <c r="T377">
        <v>-1</v>
      </c>
      <c r="U377">
        <v>-1</v>
      </c>
      <c r="V377">
        <v>-1</v>
      </c>
      <c r="W377">
        <v>-1</v>
      </c>
      <c r="X377">
        <v>-1</v>
      </c>
      <c r="Y377">
        <v>-1</v>
      </c>
      <c r="Z377">
        <v>-1</v>
      </c>
      <c r="AA377">
        <v>-1</v>
      </c>
      <c r="AB377">
        <v>-1</v>
      </c>
      <c r="AC377">
        <v>-1</v>
      </c>
      <c r="AD377">
        <v>-1</v>
      </c>
      <c r="AE377">
        <v>-1</v>
      </c>
      <c r="AF377">
        <v>-1</v>
      </c>
      <c r="AG377">
        <v>-1</v>
      </c>
      <c r="AH377">
        <v>-1</v>
      </c>
      <c r="AI377">
        <v>-1</v>
      </c>
      <c r="AJ377">
        <v>-1</v>
      </c>
      <c r="AK377">
        <v>1</v>
      </c>
      <c r="AL377">
        <v>3</v>
      </c>
      <c r="AM377" t="s">
        <v>195</v>
      </c>
      <c r="AN377">
        <v>2121</v>
      </c>
      <c r="AW377">
        <v>3409</v>
      </c>
      <c r="AX377">
        <v>2487</v>
      </c>
      <c r="AY377">
        <v>3147</v>
      </c>
      <c r="AZ377">
        <v>2897</v>
      </c>
      <c r="BA377">
        <v>3040</v>
      </c>
      <c r="BB377">
        <v>1889</v>
      </c>
      <c r="BC377">
        <v>2034</v>
      </c>
      <c r="BD377">
        <v>3118</v>
      </c>
      <c r="BE377">
        <v>3426</v>
      </c>
      <c r="BF377">
        <v>2745</v>
      </c>
      <c r="BG377">
        <v>3280</v>
      </c>
      <c r="BH377">
        <v>3254</v>
      </c>
      <c r="BI377">
        <v>3116</v>
      </c>
      <c r="BJ377" s="2">
        <f>ROUND(SUM(BH377:BI377)/SUM($BH$309:$BI$750)*(1000*irw_fw_harvest!$AH$11-SUM(FR!$BJ$155:$BJ$308)),0)</f>
        <v>5371</v>
      </c>
      <c r="BK377" s="2">
        <f>ROUND(SUM(BH377:BI377)/SUM($BH$309:$BI$750)*(1000*irw_fw_harvest!$AI$11-SUM(FR!$BK$155:$BK$308)),0)</f>
        <v>5406</v>
      </c>
      <c r="BM377" s="7">
        <f>ROUND(SUM(BH377:BI377)/SUM($BH$309:$BI$750)*(1000*irw_fw_harvest!$AH$41),0)</f>
        <v>5397</v>
      </c>
      <c r="BN377" s="7">
        <f>ROUND(SUM(BH377:BI377)/SUM($BH$309:$BI$750)*(1000*irw_fw_harvest!$AI$41),0)</f>
        <v>5397</v>
      </c>
      <c r="BP377" s="12">
        <f t="shared" si="164"/>
        <v>10768</v>
      </c>
      <c r="BQ377" s="12">
        <f t="shared" si="164"/>
        <v>10803</v>
      </c>
    </row>
    <row r="378" spans="1:69" ht="19.5" x14ac:dyDescent="0.6">
      <c r="A378" t="s">
        <v>200</v>
      </c>
      <c r="B378" t="s">
        <v>169</v>
      </c>
      <c r="C378" t="s">
        <v>185</v>
      </c>
      <c r="D378" t="s">
        <v>302</v>
      </c>
      <c r="E378" t="s">
        <v>203</v>
      </c>
      <c r="F378" t="s">
        <v>173</v>
      </c>
      <c r="G378" t="s">
        <v>174</v>
      </c>
      <c r="H378" t="s">
        <v>181</v>
      </c>
      <c r="I378">
        <v>1</v>
      </c>
      <c r="J378" t="s">
        <v>176</v>
      </c>
      <c r="K378" t="b">
        <v>0</v>
      </c>
      <c r="L378">
        <v>110</v>
      </c>
      <c r="M378">
        <v>210</v>
      </c>
      <c r="N378">
        <v>110</v>
      </c>
      <c r="O378">
        <v>210</v>
      </c>
      <c r="P378">
        <v>10</v>
      </c>
      <c r="Q378">
        <v>-1</v>
      </c>
      <c r="R378">
        <v>-1</v>
      </c>
      <c r="S378">
        <v>-1</v>
      </c>
      <c r="T378">
        <v>-1</v>
      </c>
      <c r="U378">
        <v>-1</v>
      </c>
      <c r="V378">
        <v>-1</v>
      </c>
      <c r="W378">
        <v>-1</v>
      </c>
      <c r="X378">
        <v>-1</v>
      </c>
      <c r="Y378">
        <v>-1</v>
      </c>
      <c r="Z378">
        <v>-1</v>
      </c>
      <c r="AA378">
        <v>-1</v>
      </c>
      <c r="AB378">
        <v>-1</v>
      </c>
      <c r="AC378">
        <v>-1</v>
      </c>
      <c r="AD378">
        <v>-1</v>
      </c>
      <c r="AE378">
        <v>-1</v>
      </c>
      <c r="AF378">
        <v>-1</v>
      </c>
      <c r="AG378">
        <v>-1</v>
      </c>
      <c r="AH378">
        <v>-1</v>
      </c>
      <c r="AI378">
        <v>-1</v>
      </c>
      <c r="AJ378">
        <v>-1</v>
      </c>
      <c r="AK378">
        <v>1</v>
      </c>
      <c r="AL378">
        <v>3</v>
      </c>
      <c r="AM378" t="s">
        <v>195</v>
      </c>
      <c r="AN378">
        <v>2121</v>
      </c>
      <c r="AW378">
        <v>7830</v>
      </c>
      <c r="AX378">
        <v>5712</v>
      </c>
      <c r="AY378">
        <v>7228</v>
      </c>
      <c r="AZ378">
        <v>6654</v>
      </c>
      <c r="BA378">
        <v>6982</v>
      </c>
      <c r="BB378">
        <v>4338</v>
      </c>
      <c r="BC378">
        <v>4672</v>
      </c>
      <c r="BD378">
        <v>7162</v>
      </c>
      <c r="BE378">
        <v>7868</v>
      </c>
      <c r="BF378">
        <v>6303</v>
      </c>
      <c r="BG378">
        <v>7534</v>
      </c>
      <c r="BH378">
        <v>7472</v>
      </c>
      <c r="BI378">
        <v>7156</v>
      </c>
      <c r="BJ378" s="2">
        <f>ROUND(SUM(BH378:BI378)/SUM($BH$309:$BI$750)*(1000*irw_fw_harvest!$AH$11-SUM(FR!$BJ$155:$BJ$308)),0)</f>
        <v>12333</v>
      </c>
      <c r="BK378" s="2">
        <f>ROUND(SUM(BH378:BI378)/SUM($BH$309:$BI$750)*(1000*irw_fw_harvest!$AI$11-SUM(FR!$BK$155:$BK$308)),0)</f>
        <v>12415</v>
      </c>
      <c r="BM378" s="7">
        <f>ROUND(SUM(BH378:BI378)/SUM($BH$309:$BI$750)*(1000*irw_fw_harvest!$AH$41),0)</f>
        <v>12393</v>
      </c>
      <c r="BN378" s="7">
        <f>ROUND(SUM(BH378:BI378)/SUM($BH$309:$BI$750)*(1000*irw_fw_harvest!$AI$41),0)</f>
        <v>12393</v>
      </c>
      <c r="BP378" s="12">
        <f t="shared" si="164"/>
        <v>24726</v>
      </c>
      <c r="BQ378" s="12">
        <f t="shared" si="164"/>
        <v>24808</v>
      </c>
    </row>
    <row r="379" spans="1:69" ht="19.5" x14ac:dyDescent="0.6">
      <c r="A379" t="s">
        <v>200</v>
      </c>
      <c r="B379" t="s">
        <v>169</v>
      </c>
      <c r="C379" t="s">
        <v>209</v>
      </c>
      <c r="D379" t="s">
        <v>303</v>
      </c>
      <c r="E379" t="s">
        <v>203</v>
      </c>
      <c r="F379" t="s">
        <v>173</v>
      </c>
      <c r="G379" t="s">
        <v>174</v>
      </c>
      <c r="H379" t="s">
        <v>181</v>
      </c>
      <c r="I379">
        <v>1</v>
      </c>
      <c r="J379" t="s">
        <v>176</v>
      </c>
      <c r="K379" t="b">
        <v>0</v>
      </c>
      <c r="L379">
        <v>70</v>
      </c>
      <c r="M379">
        <v>210</v>
      </c>
      <c r="N379">
        <v>70</v>
      </c>
      <c r="O379">
        <v>210</v>
      </c>
      <c r="P379">
        <v>10</v>
      </c>
      <c r="Q379">
        <v>-1</v>
      </c>
      <c r="R379">
        <v>-1</v>
      </c>
      <c r="S379">
        <v>-1</v>
      </c>
      <c r="T379">
        <v>-1</v>
      </c>
      <c r="U379">
        <v>-1</v>
      </c>
      <c r="V379">
        <v>-1</v>
      </c>
      <c r="W379">
        <v>-1</v>
      </c>
      <c r="X379">
        <v>-1</v>
      </c>
      <c r="Y379">
        <v>-1</v>
      </c>
      <c r="Z379">
        <v>-1</v>
      </c>
      <c r="AA379">
        <v>-1</v>
      </c>
      <c r="AB379">
        <v>-1</v>
      </c>
      <c r="AC379">
        <v>-1</v>
      </c>
      <c r="AD379">
        <v>-1</v>
      </c>
      <c r="AE379">
        <v>-1</v>
      </c>
      <c r="AF379">
        <v>-1</v>
      </c>
      <c r="AG379">
        <v>-1</v>
      </c>
      <c r="AH379">
        <v>-1</v>
      </c>
      <c r="AI379">
        <v>-1</v>
      </c>
      <c r="AJ379">
        <v>-1</v>
      </c>
      <c r="AK379">
        <v>1</v>
      </c>
      <c r="AL379">
        <v>3</v>
      </c>
      <c r="AM379" t="s">
        <v>195</v>
      </c>
      <c r="AN379">
        <v>2121</v>
      </c>
      <c r="AW379">
        <v>5098</v>
      </c>
      <c r="AX379">
        <v>2819</v>
      </c>
      <c r="AY379">
        <v>2218</v>
      </c>
      <c r="AZ379">
        <v>5352</v>
      </c>
      <c r="BA379">
        <v>3391</v>
      </c>
      <c r="BB379">
        <v>2546</v>
      </c>
      <c r="BC379">
        <v>2145</v>
      </c>
      <c r="BD379">
        <v>3133</v>
      </c>
      <c r="BE379">
        <v>3717</v>
      </c>
      <c r="BF379">
        <v>2898</v>
      </c>
      <c r="BG379">
        <v>3001</v>
      </c>
      <c r="BH379">
        <v>2976</v>
      </c>
      <c r="BI379">
        <v>2850</v>
      </c>
      <c r="BJ379" s="2">
        <f>ROUND(SUM(BH379:BI379)/SUM($BH$309:$BI$750)*(1000*irw_fw_harvest!$AH$11-SUM(FR!$BJ$155:$BJ$308)),0)</f>
        <v>4912</v>
      </c>
      <c r="BK379" s="2">
        <f>ROUND(SUM(BH379:BI379)/SUM($BH$309:$BI$750)*(1000*irw_fw_harvest!$AI$11-SUM(FR!$BK$155:$BK$308)),0)</f>
        <v>4945</v>
      </c>
      <c r="BM379" s="7">
        <f>ROUND(SUM(BH379:BI379)/SUM($BH$309:$BI$750)*(1000*irw_fw_harvest!$AH$41),0)</f>
        <v>4936</v>
      </c>
      <c r="BN379" s="7">
        <f>ROUND(SUM(BH379:BI379)/SUM($BH$309:$BI$750)*(1000*irw_fw_harvest!$AI$41),0)</f>
        <v>4936</v>
      </c>
      <c r="BP379" s="12">
        <f t="shared" si="164"/>
        <v>9848</v>
      </c>
      <c r="BQ379" s="12">
        <f t="shared" si="164"/>
        <v>9881</v>
      </c>
    </row>
    <row r="380" spans="1:69" ht="19.5" x14ac:dyDescent="0.6">
      <c r="A380" t="s">
        <v>200</v>
      </c>
      <c r="B380" t="s">
        <v>169</v>
      </c>
      <c r="C380" t="s">
        <v>209</v>
      </c>
      <c r="D380" t="s">
        <v>303</v>
      </c>
      <c r="E380" t="s">
        <v>195</v>
      </c>
      <c r="F380" t="s">
        <v>173</v>
      </c>
      <c r="G380" t="s">
        <v>174</v>
      </c>
      <c r="H380" t="s">
        <v>181</v>
      </c>
      <c r="I380">
        <v>1</v>
      </c>
      <c r="J380" t="s">
        <v>176</v>
      </c>
      <c r="K380" t="b">
        <v>0</v>
      </c>
      <c r="L380">
        <v>70</v>
      </c>
      <c r="M380">
        <v>210</v>
      </c>
      <c r="N380">
        <v>70</v>
      </c>
      <c r="O380">
        <v>210</v>
      </c>
      <c r="P380">
        <v>10</v>
      </c>
      <c r="Q380">
        <v>-1</v>
      </c>
      <c r="R380">
        <v>-1</v>
      </c>
      <c r="S380">
        <v>-1</v>
      </c>
      <c r="T380">
        <v>-1</v>
      </c>
      <c r="U380">
        <v>-1</v>
      </c>
      <c r="V380">
        <v>-1</v>
      </c>
      <c r="W380">
        <v>-1</v>
      </c>
      <c r="X380">
        <v>-1</v>
      </c>
      <c r="Y380">
        <v>-1</v>
      </c>
      <c r="Z380">
        <v>-1</v>
      </c>
      <c r="AA380">
        <v>-1</v>
      </c>
      <c r="AB380">
        <v>-1</v>
      </c>
      <c r="AC380">
        <v>-1</v>
      </c>
      <c r="AD380">
        <v>-1</v>
      </c>
      <c r="AE380">
        <v>-1</v>
      </c>
      <c r="AF380">
        <v>-1</v>
      </c>
      <c r="AG380">
        <v>-1</v>
      </c>
      <c r="AH380">
        <v>-1</v>
      </c>
      <c r="AI380">
        <v>-1</v>
      </c>
      <c r="AJ380">
        <v>-1</v>
      </c>
      <c r="AK380">
        <v>1</v>
      </c>
      <c r="AL380">
        <v>3</v>
      </c>
      <c r="AM380" t="s">
        <v>195</v>
      </c>
      <c r="AN380">
        <v>2121</v>
      </c>
      <c r="AW380">
        <v>5880</v>
      </c>
      <c r="AX380">
        <v>3252</v>
      </c>
      <c r="AY380">
        <v>2558</v>
      </c>
      <c r="AZ380">
        <v>6172</v>
      </c>
      <c r="BA380">
        <v>3911</v>
      </c>
      <c r="BB380">
        <v>2936</v>
      </c>
      <c r="BC380">
        <v>2474</v>
      </c>
      <c r="BD380">
        <v>3613</v>
      </c>
      <c r="BE380">
        <v>4287</v>
      </c>
      <c r="BF380">
        <v>3342</v>
      </c>
      <c r="BG380">
        <v>3461</v>
      </c>
      <c r="BH380">
        <v>3433</v>
      </c>
      <c r="BI380">
        <v>3287</v>
      </c>
      <c r="BJ380" s="2">
        <f>ROUND(SUM(BH380:BI380)/SUM($BH$309:$BI$750)*(1000*irw_fw_harvest!$AH$11-SUM(FR!$BJ$155:$BJ$308)),0)</f>
        <v>5666</v>
      </c>
      <c r="BK380" s="2">
        <f>ROUND(SUM(BH380:BI380)/SUM($BH$309:$BI$750)*(1000*irw_fw_harvest!$AI$11-SUM(FR!$BK$155:$BK$308)),0)</f>
        <v>5703</v>
      </c>
      <c r="BM380" s="7">
        <f>ROUND(SUM(BH380:BI380)/SUM($BH$309:$BI$750)*(1000*irw_fw_harvest!$AH$41),0)</f>
        <v>5693</v>
      </c>
      <c r="BN380" s="7">
        <f>ROUND(SUM(BH380:BI380)/SUM($BH$309:$BI$750)*(1000*irw_fw_harvest!$AI$41),0)</f>
        <v>5693</v>
      </c>
      <c r="BP380" s="12">
        <f t="shared" si="164"/>
        <v>11359</v>
      </c>
      <c r="BQ380" s="12">
        <f t="shared" si="164"/>
        <v>11396</v>
      </c>
    </row>
    <row r="381" spans="1:69" ht="19.5" x14ac:dyDescent="0.6">
      <c r="A381" t="s">
        <v>200</v>
      </c>
      <c r="B381" t="s">
        <v>169</v>
      </c>
      <c r="C381" t="s">
        <v>185</v>
      </c>
      <c r="D381" t="s">
        <v>303</v>
      </c>
      <c r="E381" t="s">
        <v>203</v>
      </c>
      <c r="F381" t="s">
        <v>173</v>
      </c>
      <c r="G381" t="s">
        <v>174</v>
      </c>
      <c r="H381" t="s">
        <v>181</v>
      </c>
      <c r="I381">
        <v>1</v>
      </c>
      <c r="J381" t="s">
        <v>176</v>
      </c>
      <c r="K381" t="b">
        <v>0</v>
      </c>
      <c r="L381">
        <v>110</v>
      </c>
      <c r="M381">
        <v>210</v>
      </c>
      <c r="N381">
        <v>110</v>
      </c>
      <c r="O381">
        <v>210</v>
      </c>
      <c r="P381">
        <v>10</v>
      </c>
      <c r="Q381">
        <v>-1</v>
      </c>
      <c r="R381">
        <v>-1</v>
      </c>
      <c r="S381">
        <v>-1</v>
      </c>
      <c r="T381">
        <v>-1</v>
      </c>
      <c r="U381">
        <v>-1</v>
      </c>
      <c r="V381">
        <v>-1</v>
      </c>
      <c r="W381">
        <v>-1</v>
      </c>
      <c r="X381">
        <v>-1</v>
      </c>
      <c r="Y381">
        <v>-1</v>
      </c>
      <c r="Z381">
        <v>-1</v>
      </c>
      <c r="AA381">
        <v>-1</v>
      </c>
      <c r="AB381">
        <v>-1</v>
      </c>
      <c r="AC381">
        <v>-1</v>
      </c>
      <c r="AD381">
        <v>-1</v>
      </c>
      <c r="AE381">
        <v>-1</v>
      </c>
      <c r="AF381">
        <v>-1</v>
      </c>
      <c r="AG381">
        <v>-1</v>
      </c>
      <c r="AH381">
        <v>-1</v>
      </c>
      <c r="AI381">
        <v>-1</v>
      </c>
      <c r="AJ381">
        <v>-1</v>
      </c>
      <c r="AK381">
        <v>1</v>
      </c>
      <c r="AL381">
        <v>3</v>
      </c>
      <c r="AM381" t="s">
        <v>195</v>
      </c>
      <c r="AN381">
        <v>2121</v>
      </c>
      <c r="AW381">
        <v>8793</v>
      </c>
      <c r="AX381">
        <v>4863</v>
      </c>
      <c r="AY381">
        <v>3826</v>
      </c>
      <c r="AZ381">
        <v>9231</v>
      </c>
      <c r="BA381">
        <v>5849</v>
      </c>
      <c r="BB381">
        <v>4392</v>
      </c>
      <c r="BC381">
        <v>3700</v>
      </c>
      <c r="BD381">
        <v>5404</v>
      </c>
      <c r="BE381">
        <v>6412</v>
      </c>
      <c r="BF381">
        <v>4998</v>
      </c>
      <c r="BG381">
        <v>5176</v>
      </c>
      <c r="BH381">
        <v>5134</v>
      </c>
      <c r="BI381">
        <v>4917</v>
      </c>
      <c r="BJ381" s="2">
        <f>ROUND(SUM(BH381:BI381)/SUM($BH$309:$BI$750)*(1000*irw_fw_harvest!$AH$11-SUM(FR!$BJ$155:$BJ$308)),0)</f>
        <v>8474</v>
      </c>
      <c r="BK381" s="2">
        <f>ROUND(SUM(BH381:BI381)/SUM($BH$309:$BI$750)*(1000*irw_fw_harvest!$AI$11-SUM(FR!$BK$155:$BK$308)),0)</f>
        <v>8531</v>
      </c>
      <c r="BM381" s="7">
        <f>ROUND(SUM(BH381:BI381)/SUM($BH$309:$BI$750)*(1000*irw_fw_harvest!$AH$41),0)</f>
        <v>8515</v>
      </c>
      <c r="BN381" s="7">
        <f>ROUND(SUM(BH381:BI381)/SUM($BH$309:$BI$750)*(1000*irw_fw_harvest!$AI$41),0)</f>
        <v>8515</v>
      </c>
      <c r="BP381" s="12">
        <f t="shared" si="164"/>
        <v>16989</v>
      </c>
      <c r="BQ381" s="12">
        <f t="shared" si="164"/>
        <v>17046</v>
      </c>
    </row>
    <row r="382" spans="1:69" ht="19.5" x14ac:dyDescent="0.6">
      <c r="A382" t="s">
        <v>200</v>
      </c>
      <c r="B382" t="s">
        <v>169</v>
      </c>
      <c r="C382" t="s">
        <v>278</v>
      </c>
      <c r="D382" t="s">
        <v>303</v>
      </c>
      <c r="E382" t="s">
        <v>203</v>
      </c>
      <c r="F382" t="s">
        <v>173</v>
      </c>
      <c r="G382" t="s">
        <v>174</v>
      </c>
      <c r="H382" t="s">
        <v>181</v>
      </c>
      <c r="I382">
        <v>1</v>
      </c>
      <c r="J382" t="s">
        <v>176</v>
      </c>
      <c r="K382" t="b">
        <v>0</v>
      </c>
      <c r="L382">
        <v>120</v>
      </c>
      <c r="M382">
        <v>210</v>
      </c>
      <c r="N382">
        <v>120</v>
      </c>
      <c r="O382">
        <v>210</v>
      </c>
      <c r="P382">
        <v>10</v>
      </c>
      <c r="Q382">
        <v>-1</v>
      </c>
      <c r="R382">
        <v>-1</v>
      </c>
      <c r="S382">
        <v>-1</v>
      </c>
      <c r="T382">
        <v>-1</v>
      </c>
      <c r="U382">
        <v>-1</v>
      </c>
      <c r="V382">
        <v>-1</v>
      </c>
      <c r="W382">
        <v>-1</v>
      </c>
      <c r="X382">
        <v>-1</v>
      </c>
      <c r="Y382">
        <v>-1</v>
      </c>
      <c r="Z382">
        <v>-1</v>
      </c>
      <c r="AA382">
        <v>-1</v>
      </c>
      <c r="AB382">
        <v>-1</v>
      </c>
      <c r="AC382">
        <v>-1</v>
      </c>
      <c r="AD382">
        <v>-1</v>
      </c>
      <c r="AE382">
        <v>-1</v>
      </c>
      <c r="AF382">
        <v>-1</v>
      </c>
      <c r="AG382">
        <v>-1</v>
      </c>
      <c r="AH382">
        <v>-1</v>
      </c>
      <c r="AI382">
        <v>-1</v>
      </c>
      <c r="AJ382">
        <v>-1</v>
      </c>
      <c r="AK382">
        <v>1</v>
      </c>
      <c r="AL382">
        <v>3</v>
      </c>
      <c r="AM382" t="s">
        <v>195</v>
      </c>
      <c r="AN382">
        <v>2121</v>
      </c>
      <c r="AW382">
        <v>7733</v>
      </c>
      <c r="AX382">
        <v>4277</v>
      </c>
      <c r="AY382">
        <v>3365</v>
      </c>
      <c r="AZ382">
        <v>8118</v>
      </c>
      <c r="BA382">
        <v>5144</v>
      </c>
      <c r="BB382">
        <v>3862</v>
      </c>
      <c r="BC382">
        <v>3254</v>
      </c>
      <c r="BD382">
        <v>4752</v>
      </c>
      <c r="BE382">
        <v>5638</v>
      </c>
      <c r="BF382">
        <v>4395</v>
      </c>
      <c r="BG382">
        <v>4551</v>
      </c>
      <c r="BH382">
        <v>4515</v>
      </c>
      <c r="BI382">
        <v>4323</v>
      </c>
      <c r="BJ382" s="2">
        <f>ROUND(SUM(BH382:BI382)/SUM($BH$309:$BI$750)*(1000*irw_fw_harvest!$AH$11-SUM(FR!$BJ$155:$BJ$308)),0)</f>
        <v>7452</v>
      </c>
      <c r="BK382" s="2">
        <f>ROUND(SUM(BH382:BI382)/SUM($BH$309:$BI$750)*(1000*irw_fw_harvest!$AI$11-SUM(FR!$BK$155:$BK$308)),0)</f>
        <v>7501</v>
      </c>
      <c r="BM382" s="7">
        <f>ROUND(SUM(BH382:BI382)/SUM($BH$309:$BI$750)*(1000*irw_fw_harvest!$AH$41),0)</f>
        <v>7488</v>
      </c>
      <c r="BN382" s="7">
        <f>ROUND(SUM(BH382:BI382)/SUM($BH$309:$BI$750)*(1000*irw_fw_harvest!$AI$41),0)</f>
        <v>7488</v>
      </c>
      <c r="BP382" s="12">
        <f t="shared" si="164"/>
        <v>14940</v>
      </c>
      <c r="BQ382" s="12">
        <f t="shared" si="164"/>
        <v>14989</v>
      </c>
    </row>
    <row r="383" spans="1:69" ht="19.5" x14ac:dyDescent="0.6">
      <c r="A383" t="s">
        <v>200</v>
      </c>
      <c r="B383" t="s">
        <v>169</v>
      </c>
      <c r="C383" t="s">
        <v>179</v>
      </c>
      <c r="D383" t="s">
        <v>303</v>
      </c>
      <c r="E383" t="s">
        <v>203</v>
      </c>
      <c r="F383" t="s">
        <v>173</v>
      </c>
      <c r="G383" t="s">
        <v>174</v>
      </c>
      <c r="H383" t="s">
        <v>181</v>
      </c>
      <c r="I383">
        <v>1</v>
      </c>
      <c r="J383" t="s">
        <v>176</v>
      </c>
      <c r="K383" t="b">
        <v>0</v>
      </c>
      <c r="L383">
        <v>110</v>
      </c>
      <c r="M383">
        <v>210</v>
      </c>
      <c r="N383">
        <v>110</v>
      </c>
      <c r="O383">
        <v>210</v>
      </c>
      <c r="P383">
        <v>10</v>
      </c>
      <c r="Q383">
        <v>-1</v>
      </c>
      <c r="R383">
        <v>-1</v>
      </c>
      <c r="S383">
        <v>-1</v>
      </c>
      <c r="T383">
        <v>-1</v>
      </c>
      <c r="U383">
        <v>-1</v>
      </c>
      <c r="V383">
        <v>-1</v>
      </c>
      <c r="W383">
        <v>-1</v>
      </c>
      <c r="X383">
        <v>-1</v>
      </c>
      <c r="Y383">
        <v>-1</v>
      </c>
      <c r="Z383">
        <v>-1</v>
      </c>
      <c r="AA383">
        <v>-1</v>
      </c>
      <c r="AB383">
        <v>-1</v>
      </c>
      <c r="AC383">
        <v>-1</v>
      </c>
      <c r="AD383">
        <v>-1</v>
      </c>
      <c r="AE383">
        <v>-1</v>
      </c>
      <c r="AF383">
        <v>-1</v>
      </c>
      <c r="AG383">
        <v>-1</v>
      </c>
      <c r="AH383">
        <v>-1</v>
      </c>
      <c r="AI383">
        <v>-1</v>
      </c>
      <c r="AJ383">
        <v>-1</v>
      </c>
      <c r="AK383">
        <v>1</v>
      </c>
      <c r="AL383">
        <v>3</v>
      </c>
      <c r="AM383" t="s">
        <v>195</v>
      </c>
      <c r="AN383">
        <v>2121</v>
      </c>
      <c r="AW383">
        <v>17839</v>
      </c>
      <c r="AX383">
        <v>9866</v>
      </c>
      <c r="AY383">
        <v>7763</v>
      </c>
      <c r="AZ383">
        <v>18727</v>
      </c>
      <c r="BA383">
        <v>11867</v>
      </c>
      <c r="BB383">
        <v>8910</v>
      </c>
      <c r="BC383">
        <v>7506</v>
      </c>
      <c r="BD383">
        <v>10962</v>
      </c>
      <c r="BE383">
        <v>13007</v>
      </c>
      <c r="BF383">
        <v>10140</v>
      </c>
      <c r="BG383">
        <v>10500</v>
      </c>
      <c r="BH383">
        <v>10415</v>
      </c>
      <c r="BI383">
        <v>9974</v>
      </c>
      <c r="BJ383" s="2">
        <f>ROUND(SUM(BH383:BI383)/SUM($BH$309:$BI$750)*(1000*irw_fw_harvest!$AH$11-SUM(FR!$BJ$155:$BJ$308)),0)</f>
        <v>17190</v>
      </c>
      <c r="BK383" s="2">
        <f>ROUND(SUM(BH383:BI383)/SUM($BH$309:$BI$750)*(1000*irw_fw_harvest!$AI$11-SUM(FR!$BK$155:$BK$308)),0)</f>
        <v>17305</v>
      </c>
      <c r="BM383" s="7">
        <f>ROUND(SUM(BH383:BI383)/SUM($BH$309:$BI$750)*(1000*irw_fw_harvest!$AH$41),0)</f>
        <v>17274</v>
      </c>
      <c r="BN383" s="7">
        <f>ROUND(SUM(BH383:BI383)/SUM($BH$309:$BI$750)*(1000*irw_fw_harvest!$AI$41),0)</f>
        <v>17274</v>
      </c>
      <c r="BP383" s="12">
        <f t="shared" si="164"/>
        <v>34464</v>
      </c>
      <c r="BQ383" s="12">
        <f t="shared" si="164"/>
        <v>34579</v>
      </c>
    </row>
    <row r="384" spans="1:69" ht="19.5" x14ac:dyDescent="0.6">
      <c r="A384" t="s">
        <v>200</v>
      </c>
      <c r="B384" t="s">
        <v>169</v>
      </c>
      <c r="C384" t="s">
        <v>283</v>
      </c>
      <c r="D384" t="s">
        <v>303</v>
      </c>
      <c r="E384" t="s">
        <v>203</v>
      </c>
      <c r="F384" t="s">
        <v>173</v>
      </c>
      <c r="G384" t="s">
        <v>174</v>
      </c>
      <c r="H384" t="s">
        <v>181</v>
      </c>
      <c r="I384">
        <v>1</v>
      </c>
      <c r="J384" t="s">
        <v>176</v>
      </c>
      <c r="K384" t="b">
        <v>0</v>
      </c>
      <c r="L384">
        <v>80</v>
      </c>
      <c r="M384">
        <v>210</v>
      </c>
      <c r="N384">
        <v>80</v>
      </c>
      <c r="O384">
        <v>210</v>
      </c>
      <c r="P384">
        <v>10</v>
      </c>
      <c r="Q384">
        <v>-1</v>
      </c>
      <c r="R384">
        <v>-1</v>
      </c>
      <c r="S384">
        <v>-1</v>
      </c>
      <c r="T384">
        <v>-1</v>
      </c>
      <c r="U384">
        <v>-1</v>
      </c>
      <c r="V384">
        <v>-1</v>
      </c>
      <c r="W384">
        <v>-1</v>
      </c>
      <c r="X384">
        <v>-1</v>
      </c>
      <c r="Y384">
        <v>-1</v>
      </c>
      <c r="Z384">
        <v>-1</v>
      </c>
      <c r="AA384">
        <v>-1</v>
      </c>
      <c r="AB384">
        <v>-1</v>
      </c>
      <c r="AC384">
        <v>-1</v>
      </c>
      <c r="AD384">
        <v>-1</v>
      </c>
      <c r="AE384">
        <v>-1</v>
      </c>
      <c r="AF384">
        <v>-1</v>
      </c>
      <c r="AG384">
        <v>-1</v>
      </c>
      <c r="AH384">
        <v>-1</v>
      </c>
      <c r="AI384">
        <v>-1</v>
      </c>
      <c r="AJ384">
        <v>-1</v>
      </c>
      <c r="AK384">
        <v>1</v>
      </c>
      <c r="AL384">
        <v>3</v>
      </c>
      <c r="AM384" t="s">
        <v>195</v>
      </c>
      <c r="AN384">
        <v>2121</v>
      </c>
      <c r="AW384">
        <v>27819</v>
      </c>
      <c r="AX384">
        <v>15386</v>
      </c>
      <c r="AY384">
        <v>12106</v>
      </c>
      <c r="AZ384">
        <v>29204</v>
      </c>
      <c r="BA384">
        <v>18506</v>
      </c>
      <c r="BB384">
        <v>13895</v>
      </c>
      <c r="BC384">
        <v>11706</v>
      </c>
      <c r="BD384">
        <v>17096</v>
      </c>
      <c r="BE384">
        <v>20284</v>
      </c>
      <c r="BF384">
        <v>15813</v>
      </c>
      <c r="BG384">
        <v>16375</v>
      </c>
      <c r="BH384">
        <v>16242</v>
      </c>
      <c r="BI384">
        <v>15555</v>
      </c>
      <c r="BJ384" s="2">
        <f>ROUND(SUM(BH384:BI384)/SUM($BH$309:$BI$750)*(1000*irw_fw_harvest!$AH$11-SUM(FR!$BJ$155:$BJ$308)),0)</f>
        <v>26809</v>
      </c>
      <c r="BK384" s="2">
        <f>ROUND(SUM(BH384:BI384)/SUM($BH$309:$BI$750)*(1000*irw_fw_harvest!$AI$11-SUM(FR!$BK$155:$BK$308)),0)</f>
        <v>26987</v>
      </c>
      <c r="BM384" s="7">
        <f>ROUND(SUM(BH384:BI384)/SUM($BH$309:$BI$750)*(1000*irw_fw_harvest!$AH$41),0)</f>
        <v>26939</v>
      </c>
      <c r="BN384" s="7">
        <f>ROUND(SUM(BH384:BI384)/SUM($BH$309:$BI$750)*(1000*irw_fw_harvest!$AI$41),0)</f>
        <v>26939</v>
      </c>
      <c r="BP384" s="12">
        <f t="shared" si="164"/>
        <v>53748</v>
      </c>
      <c r="BQ384" s="12">
        <f t="shared" si="164"/>
        <v>53926</v>
      </c>
    </row>
    <row r="385" spans="1:69" ht="19.5" x14ac:dyDescent="0.6">
      <c r="A385" t="s">
        <v>200</v>
      </c>
      <c r="B385" t="s">
        <v>169</v>
      </c>
      <c r="C385" t="s">
        <v>209</v>
      </c>
      <c r="D385" t="s">
        <v>287</v>
      </c>
      <c r="E385" t="s">
        <v>203</v>
      </c>
      <c r="F385" t="s">
        <v>173</v>
      </c>
      <c r="G385" t="s">
        <v>174</v>
      </c>
      <c r="H385" t="s">
        <v>181</v>
      </c>
      <c r="I385">
        <v>1</v>
      </c>
      <c r="J385" t="s">
        <v>176</v>
      </c>
      <c r="K385" t="b">
        <v>0</v>
      </c>
      <c r="L385">
        <v>70</v>
      </c>
      <c r="M385">
        <v>210</v>
      </c>
      <c r="N385">
        <v>70</v>
      </c>
      <c r="O385">
        <v>210</v>
      </c>
      <c r="P385">
        <v>10</v>
      </c>
      <c r="Q385">
        <v>-1</v>
      </c>
      <c r="R385">
        <v>-1</v>
      </c>
      <c r="S385">
        <v>-1</v>
      </c>
      <c r="T385">
        <v>-1</v>
      </c>
      <c r="U385">
        <v>-1</v>
      </c>
      <c r="V385">
        <v>-1</v>
      </c>
      <c r="W385">
        <v>-1</v>
      </c>
      <c r="X385">
        <v>-1</v>
      </c>
      <c r="Y385">
        <v>-1</v>
      </c>
      <c r="Z385">
        <v>-1</v>
      </c>
      <c r="AA385">
        <v>-1</v>
      </c>
      <c r="AB385">
        <v>-1</v>
      </c>
      <c r="AC385">
        <v>-1</v>
      </c>
      <c r="AD385">
        <v>-1</v>
      </c>
      <c r="AE385">
        <v>-1</v>
      </c>
      <c r="AF385">
        <v>-1</v>
      </c>
      <c r="AG385">
        <v>-1</v>
      </c>
      <c r="AH385">
        <v>-1</v>
      </c>
      <c r="AI385">
        <v>-1</v>
      </c>
      <c r="AJ385">
        <v>-1</v>
      </c>
      <c r="AK385">
        <v>1</v>
      </c>
      <c r="AL385">
        <v>3</v>
      </c>
      <c r="AM385" t="s">
        <v>195</v>
      </c>
      <c r="AN385">
        <v>2121</v>
      </c>
      <c r="AW385">
        <v>3013</v>
      </c>
      <c r="AX385">
        <v>1102</v>
      </c>
      <c r="AY385">
        <v>845</v>
      </c>
      <c r="AZ385">
        <v>1149</v>
      </c>
      <c r="BA385">
        <v>885</v>
      </c>
      <c r="BB385">
        <v>1453</v>
      </c>
      <c r="BC385">
        <v>1335</v>
      </c>
      <c r="BD385">
        <v>1317</v>
      </c>
      <c r="BE385">
        <v>1033</v>
      </c>
      <c r="BF385">
        <v>1580</v>
      </c>
      <c r="BG385">
        <v>1681</v>
      </c>
      <c r="BH385">
        <v>1667</v>
      </c>
      <c r="BI385">
        <v>1596</v>
      </c>
      <c r="BJ385" s="2">
        <f>ROUND(SUM(BH385:BI385)/SUM($BH$309:$BI$750)*(1000*irw_fw_harvest!$AH$11-SUM(FR!$BJ$155:$BJ$308)),0)</f>
        <v>2751</v>
      </c>
      <c r="BK385" s="2">
        <f>ROUND(SUM(BH385:BI385)/SUM($BH$309:$BI$750)*(1000*irw_fw_harvest!$AI$11-SUM(FR!$BK$155:$BK$308)),0)</f>
        <v>2769</v>
      </c>
      <c r="BM385" s="7">
        <f>ROUND(SUM(BH385:BI385)/SUM($BH$309:$BI$750)*(1000*irw_fw_harvest!$AH$41),0)</f>
        <v>2764</v>
      </c>
      <c r="BN385" s="7">
        <f>ROUND(SUM(BH385:BI385)/SUM($BH$309:$BI$750)*(1000*irw_fw_harvest!$AI$41),0)</f>
        <v>2764</v>
      </c>
      <c r="BP385" s="12">
        <f t="shared" si="164"/>
        <v>5515</v>
      </c>
      <c r="BQ385" s="12">
        <f t="shared" si="164"/>
        <v>5533</v>
      </c>
    </row>
    <row r="386" spans="1:69" ht="19.5" x14ac:dyDescent="0.6">
      <c r="A386" t="s">
        <v>200</v>
      </c>
      <c r="B386" t="s">
        <v>169</v>
      </c>
      <c r="C386" t="s">
        <v>278</v>
      </c>
      <c r="D386" t="s">
        <v>287</v>
      </c>
      <c r="E386" t="s">
        <v>203</v>
      </c>
      <c r="F386" t="s">
        <v>173</v>
      </c>
      <c r="G386" t="s">
        <v>174</v>
      </c>
      <c r="H386" t="s">
        <v>181</v>
      </c>
      <c r="I386">
        <v>1</v>
      </c>
      <c r="J386" t="s">
        <v>176</v>
      </c>
      <c r="K386" t="b">
        <v>0</v>
      </c>
      <c r="L386">
        <v>120</v>
      </c>
      <c r="M386">
        <v>210</v>
      </c>
      <c r="N386">
        <v>120</v>
      </c>
      <c r="O386">
        <v>210</v>
      </c>
      <c r="P386">
        <v>10</v>
      </c>
      <c r="Q386">
        <v>-1</v>
      </c>
      <c r="R386">
        <v>-1</v>
      </c>
      <c r="S386">
        <v>-1</v>
      </c>
      <c r="T386">
        <v>-1</v>
      </c>
      <c r="U386">
        <v>-1</v>
      </c>
      <c r="V386">
        <v>-1</v>
      </c>
      <c r="W386">
        <v>-1</v>
      </c>
      <c r="X386">
        <v>-1</v>
      </c>
      <c r="Y386">
        <v>-1</v>
      </c>
      <c r="Z386">
        <v>-1</v>
      </c>
      <c r="AA386">
        <v>-1</v>
      </c>
      <c r="AB386">
        <v>-1</v>
      </c>
      <c r="AC386">
        <v>-1</v>
      </c>
      <c r="AD386">
        <v>-1</v>
      </c>
      <c r="AE386">
        <v>-1</v>
      </c>
      <c r="AF386">
        <v>-1</v>
      </c>
      <c r="AG386">
        <v>-1</v>
      </c>
      <c r="AH386">
        <v>-1</v>
      </c>
      <c r="AI386">
        <v>-1</v>
      </c>
      <c r="AJ386">
        <v>-1</v>
      </c>
      <c r="AK386">
        <v>1</v>
      </c>
      <c r="AL386">
        <v>3</v>
      </c>
      <c r="AM386" t="s">
        <v>195</v>
      </c>
      <c r="AN386">
        <v>2121</v>
      </c>
      <c r="AW386">
        <v>13591</v>
      </c>
      <c r="AX386">
        <v>4972</v>
      </c>
      <c r="AY386">
        <v>3814</v>
      </c>
      <c r="AZ386">
        <v>5184</v>
      </c>
      <c r="BA386">
        <v>3992</v>
      </c>
      <c r="BB386">
        <v>6556</v>
      </c>
      <c r="BC386">
        <v>6024</v>
      </c>
      <c r="BD386">
        <v>5941</v>
      </c>
      <c r="BE386">
        <v>4662</v>
      </c>
      <c r="BF386">
        <v>7129</v>
      </c>
      <c r="BG386">
        <v>7581</v>
      </c>
      <c r="BH386">
        <v>7519</v>
      </c>
      <c r="BI386">
        <v>7201</v>
      </c>
      <c r="BJ386" s="2">
        <f>ROUND(SUM(BH386:BI386)/SUM($BH$309:$BI$750)*(1000*irw_fw_harvest!$AH$11-SUM(FR!$BJ$155:$BJ$308)),0)</f>
        <v>12411</v>
      </c>
      <c r="BK386" s="2">
        <f>ROUND(SUM(BH386:BI386)/SUM($BH$309:$BI$750)*(1000*irw_fw_harvest!$AI$11-SUM(FR!$BK$155:$BK$308)),0)</f>
        <v>12493</v>
      </c>
      <c r="BM386" s="7">
        <f>ROUND(SUM(BH386:BI386)/SUM($BH$309:$BI$750)*(1000*irw_fw_harvest!$AH$41),0)</f>
        <v>12471</v>
      </c>
      <c r="BN386" s="7">
        <f>ROUND(SUM(BH386:BI386)/SUM($BH$309:$BI$750)*(1000*irw_fw_harvest!$AI$41),0)</f>
        <v>12471</v>
      </c>
      <c r="BP386" s="12">
        <f t="shared" si="164"/>
        <v>24882</v>
      </c>
      <c r="BQ386" s="12">
        <f t="shared" si="164"/>
        <v>24964</v>
      </c>
    </row>
    <row r="387" spans="1:69" ht="19.5" x14ac:dyDescent="0.6">
      <c r="A387" t="s">
        <v>200</v>
      </c>
      <c r="B387" t="s">
        <v>169</v>
      </c>
      <c r="C387" t="s">
        <v>179</v>
      </c>
      <c r="D387" t="s">
        <v>287</v>
      </c>
      <c r="E387" t="s">
        <v>203</v>
      </c>
      <c r="F387" t="s">
        <v>173</v>
      </c>
      <c r="G387" t="s">
        <v>174</v>
      </c>
      <c r="H387" t="s">
        <v>181</v>
      </c>
      <c r="I387">
        <v>1</v>
      </c>
      <c r="J387" t="s">
        <v>176</v>
      </c>
      <c r="K387" t="b">
        <v>0</v>
      </c>
      <c r="L387">
        <v>110</v>
      </c>
      <c r="M387">
        <v>210</v>
      </c>
      <c r="N387">
        <v>110</v>
      </c>
      <c r="O387">
        <v>210</v>
      </c>
      <c r="P387">
        <v>10</v>
      </c>
      <c r="Q387">
        <v>-1</v>
      </c>
      <c r="R387">
        <v>-1</v>
      </c>
      <c r="S387">
        <v>-1</v>
      </c>
      <c r="T387">
        <v>-1</v>
      </c>
      <c r="U387">
        <v>-1</v>
      </c>
      <c r="V387">
        <v>-1</v>
      </c>
      <c r="W387">
        <v>-1</v>
      </c>
      <c r="X387">
        <v>-1</v>
      </c>
      <c r="Y387">
        <v>-1</v>
      </c>
      <c r="Z387">
        <v>-1</v>
      </c>
      <c r="AA387">
        <v>-1</v>
      </c>
      <c r="AB387">
        <v>-1</v>
      </c>
      <c r="AC387">
        <v>-1</v>
      </c>
      <c r="AD387">
        <v>-1</v>
      </c>
      <c r="AE387">
        <v>-1</v>
      </c>
      <c r="AF387">
        <v>-1</v>
      </c>
      <c r="AG387">
        <v>-1</v>
      </c>
      <c r="AH387">
        <v>-1</v>
      </c>
      <c r="AI387">
        <v>-1</v>
      </c>
      <c r="AJ387">
        <v>-1</v>
      </c>
      <c r="AK387">
        <v>1</v>
      </c>
      <c r="AL387">
        <v>3</v>
      </c>
      <c r="AM387" t="s">
        <v>195</v>
      </c>
      <c r="AN387">
        <v>2121</v>
      </c>
      <c r="AW387">
        <v>53645</v>
      </c>
      <c r="AX387">
        <v>19624</v>
      </c>
      <c r="AY387">
        <v>15056</v>
      </c>
      <c r="AZ387">
        <v>20464</v>
      </c>
      <c r="BA387">
        <v>15759</v>
      </c>
      <c r="BB387">
        <v>25878</v>
      </c>
      <c r="BC387">
        <v>23778</v>
      </c>
      <c r="BD387">
        <v>23450</v>
      </c>
      <c r="BE387">
        <v>18401</v>
      </c>
      <c r="BF387">
        <v>28140</v>
      </c>
      <c r="BG387">
        <v>29922</v>
      </c>
      <c r="BH387">
        <v>29679</v>
      </c>
      <c r="BI387">
        <v>28424</v>
      </c>
      <c r="BJ387" s="2">
        <f>ROUND(SUM(BH387:BI387)/SUM($BH$309:$BI$750)*(1000*irw_fw_harvest!$AH$11-SUM(FR!$BJ$155:$BJ$308)),0)</f>
        <v>48988</v>
      </c>
      <c r="BK387" s="2">
        <f>ROUND(SUM(BH387:BI387)/SUM($BH$309:$BI$750)*(1000*irw_fw_harvest!$AI$11-SUM(FR!$BK$155:$BK$308)),0)</f>
        <v>49314</v>
      </c>
      <c r="BM387" s="7">
        <f>ROUND(SUM(BH387:BI387)/SUM($BH$309:$BI$750)*(1000*irw_fw_harvest!$AH$41),0)</f>
        <v>49226</v>
      </c>
      <c r="BN387" s="7">
        <f>ROUND(SUM(BH387:BI387)/SUM($BH$309:$BI$750)*(1000*irw_fw_harvest!$AI$41),0)</f>
        <v>49226</v>
      </c>
      <c r="BP387" s="12">
        <f t="shared" ref="BP387:BQ393" si="165">BJ387+BM387</f>
        <v>98214</v>
      </c>
      <c r="BQ387" s="12">
        <f t="shared" si="165"/>
        <v>98540</v>
      </c>
    </row>
    <row r="388" spans="1:69" ht="19.5" x14ac:dyDescent="0.6">
      <c r="A388" t="s">
        <v>200</v>
      </c>
      <c r="B388" t="s">
        <v>169</v>
      </c>
      <c r="C388" t="s">
        <v>209</v>
      </c>
      <c r="D388" t="s">
        <v>288</v>
      </c>
      <c r="E388" t="s">
        <v>203</v>
      </c>
      <c r="F388" t="s">
        <v>173</v>
      </c>
      <c r="G388" t="s">
        <v>174</v>
      </c>
      <c r="H388" t="s">
        <v>181</v>
      </c>
      <c r="I388">
        <v>1</v>
      </c>
      <c r="J388" t="s">
        <v>176</v>
      </c>
      <c r="K388" t="b">
        <v>0</v>
      </c>
      <c r="L388">
        <v>70</v>
      </c>
      <c r="M388">
        <v>210</v>
      </c>
      <c r="N388">
        <v>70</v>
      </c>
      <c r="O388">
        <v>210</v>
      </c>
      <c r="P388">
        <v>10</v>
      </c>
      <c r="Q388">
        <v>-1</v>
      </c>
      <c r="R388">
        <v>-1</v>
      </c>
      <c r="S388">
        <v>-1</v>
      </c>
      <c r="T388">
        <v>-1</v>
      </c>
      <c r="U388">
        <v>-1</v>
      </c>
      <c r="V388">
        <v>-1</v>
      </c>
      <c r="W388">
        <v>-1</v>
      </c>
      <c r="X388">
        <v>-1</v>
      </c>
      <c r="Y388">
        <v>-1</v>
      </c>
      <c r="Z388">
        <v>-1</v>
      </c>
      <c r="AA388">
        <v>-1</v>
      </c>
      <c r="AB388">
        <v>-1</v>
      </c>
      <c r="AC388">
        <v>-1</v>
      </c>
      <c r="AD388">
        <v>-1</v>
      </c>
      <c r="AE388">
        <v>-1</v>
      </c>
      <c r="AF388">
        <v>-1</v>
      </c>
      <c r="AG388">
        <v>-1</v>
      </c>
      <c r="AH388">
        <v>-1</v>
      </c>
      <c r="AI388">
        <v>-1</v>
      </c>
      <c r="AJ388">
        <v>-1</v>
      </c>
      <c r="AK388">
        <v>1</v>
      </c>
      <c r="AL388">
        <v>3</v>
      </c>
      <c r="AM388" t="s">
        <v>195</v>
      </c>
      <c r="AN388">
        <v>2121</v>
      </c>
      <c r="AW388">
        <v>5827</v>
      </c>
      <c r="AX388">
        <v>2494</v>
      </c>
      <c r="AY388">
        <v>3396</v>
      </c>
      <c r="AZ388">
        <v>4047</v>
      </c>
      <c r="BA388">
        <v>2704</v>
      </c>
      <c r="BB388">
        <v>3479</v>
      </c>
      <c r="BC388">
        <v>3452</v>
      </c>
      <c r="BD388">
        <v>3389</v>
      </c>
      <c r="BE388">
        <v>3097</v>
      </c>
      <c r="BF388">
        <v>3359</v>
      </c>
      <c r="BG388">
        <v>3891</v>
      </c>
      <c r="BH388">
        <v>3859</v>
      </c>
      <c r="BI388">
        <v>3696</v>
      </c>
      <c r="BJ388" s="2">
        <f>ROUND(SUM(BH388:BI388)/SUM($BH$309:$BI$750)*(1000*irw_fw_harvest!$AH$11-SUM(FR!$BJ$155:$BJ$308)),0)</f>
        <v>6370</v>
      </c>
      <c r="BK388" s="2">
        <f>ROUND(SUM(BH388:BI388)/SUM($BH$309:$BI$750)*(1000*irw_fw_harvest!$AI$11-SUM(FR!$BK$155:$BK$308)),0)</f>
        <v>6412</v>
      </c>
      <c r="BM388" s="7">
        <f>ROUND(SUM(BH388:BI388)/SUM($BH$309:$BI$750)*(1000*irw_fw_harvest!$AH$41),0)</f>
        <v>6401</v>
      </c>
      <c r="BN388" s="7">
        <f>ROUND(SUM(BH388:BI388)/SUM($BH$309:$BI$750)*(1000*irw_fw_harvest!$AI$41),0)</f>
        <v>6401</v>
      </c>
      <c r="BP388" s="12">
        <f t="shared" si="165"/>
        <v>12771</v>
      </c>
      <c r="BQ388" s="12">
        <f t="shared" si="165"/>
        <v>12813</v>
      </c>
    </row>
    <row r="389" spans="1:69" ht="19.5" x14ac:dyDescent="0.6">
      <c r="A389" t="s">
        <v>200</v>
      </c>
      <c r="B389" t="s">
        <v>169</v>
      </c>
      <c r="C389" t="s">
        <v>209</v>
      </c>
      <c r="D389" t="s">
        <v>288</v>
      </c>
      <c r="E389" t="s">
        <v>195</v>
      </c>
      <c r="F389" t="s">
        <v>173</v>
      </c>
      <c r="G389" t="s">
        <v>174</v>
      </c>
      <c r="H389" t="s">
        <v>181</v>
      </c>
      <c r="I389">
        <v>1</v>
      </c>
      <c r="J389" t="s">
        <v>176</v>
      </c>
      <c r="K389" t="b">
        <v>0</v>
      </c>
      <c r="L389">
        <v>70</v>
      </c>
      <c r="M389">
        <v>210</v>
      </c>
      <c r="N389">
        <v>70</v>
      </c>
      <c r="O389">
        <v>210</v>
      </c>
      <c r="P389">
        <v>10</v>
      </c>
      <c r="Q389">
        <v>-1</v>
      </c>
      <c r="R389">
        <v>-1</v>
      </c>
      <c r="S389">
        <v>-1</v>
      </c>
      <c r="T389">
        <v>-1</v>
      </c>
      <c r="U389">
        <v>-1</v>
      </c>
      <c r="V389">
        <v>-1</v>
      </c>
      <c r="W389">
        <v>-1</v>
      </c>
      <c r="X389">
        <v>-1</v>
      </c>
      <c r="Y389">
        <v>-1</v>
      </c>
      <c r="Z389">
        <v>-1</v>
      </c>
      <c r="AA389">
        <v>-1</v>
      </c>
      <c r="AB389">
        <v>-1</v>
      </c>
      <c r="AC389">
        <v>-1</v>
      </c>
      <c r="AD389">
        <v>-1</v>
      </c>
      <c r="AE389">
        <v>-1</v>
      </c>
      <c r="AF389">
        <v>-1</v>
      </c>
      <c r="AG389">
        <v>-1</v>
      </c>
      <c r="AH389">
        <v>-1</v>
      </c>
      <c r="AI389">
        <v>-1</v>
      </c>
      <c r="AJ389">
        <v>-1</v>
      </c>
      <c r="AK389">
        <v>1</v>
      </c>
      <c r="AL389">
        <v>3</v>
      </c>
      <c r="AM389" t="s">
        <v>195</v>
      </c>
      <c r="AN389">
        <v>2121</v>
      </c>
      <c r="AW389">
        <v>9469</v>
      </c>
      <c r="AX389">
        <v>4053</v>
      </c>
      <c r="AY389">
        <v>5518</v>
      </c>
      <c r="AZ389">
        <v>6577</v>
      </c>
      <c r="BA389">
        <v>4395</v>
      </c>
      <c r="BB389">
        <v>5653</v>
      </c>
      <c r="BC389">
        <v>5611</v>
      </c>
      <c r="BD389">
        <v>5507</v>
      </c>
      <c r="BE389">
        <v>5033</v>
      </c>
      <c r="BF389">
        <v>5458</v>
      </c>
      <c r="BG389">
        <v>6323</v>
      </c>
      <c r="BH389">
        <v>6272</v>
      </c>
      <c r="BI389">
        <v>6006</v>
      </c>
      <c r="BJ389" s="2">
        <f>ROUND(SUM(BH389:BI389)/SUM($BH$309:$BI$750)*(1000*irw_fw_harvest!$AH$11-SUM(FR!$BJ$155:$BJ$308)),0)</f>
        <v>10352</v>
      </c>
      <c r="BK389" s="2">
        <f>ROUND(SUM(BH389:BI389)/SUM($BH$309:$BI$750)*(1000*irw_fw_harvest!$AI$11-SUM(FR!$BK$155:$BK$308)),0)</f>
        <v>10421</v>
      </c>
      <c r="BM389" s="7">
        <f>ROUND(SUM(BH389:BI389)/SUM($BH$309:$BI$750)*(1000*irw_fw_harvest!$AH$41),0)</f>
        <v>10402</v>
      </c>
      <c r="BN389" s="7">
        <f>ROUND(SUM(BH389:BI389)/SUM($BH$309:$BI$750)*(1000*irw_fw_harvest!$AI$41),0)</f>
        <v>10402</v>
      </c>
      <c r="BP389" s="12">
        <f t="shared" si="165"/>
        <v>20754</v>
      </c>
      <c r="BQ389" s="12">
        <f t="shared" si="165"/>
        <v>20823</v>
      </c>
    </row>
    <row r="390" spans="1:69" ht="19.5" x14ac:dyDescent="0.6">
      <c r="A390" t="s">
        <v>200</v>
      </c>
      <c r="B390" t="s">
        <v>169</v>
      </c>
      <c r="C390" t="s">
        <v>185</v>
      </c>
      <c r="D390" t="s">
        <v>288</v>
      </c>
      <c r="E390" t="s">
        <v>203</v>
      </c>
      <c r="F390" t="s">
        <v>173</v>
      </c>
      <c r="G390" t="s">
        <v>174</v>
      </c>
      <c r="H390" t="s">
        <v>181</v>
      </c>
      <c r="I390">
        <v>1</v>
      </c>
      <c r="J390" t="s">
        <v>176</v>
      </c>
      <c r="K390" t="b">
        <v>0</v>
      </c>
      <c r="L390">
        <v>110</v>
      </c>
      <c r="M390">
        <v>210</v>
      </c>
      <c r="N390">
        <v>110</v>
      </c>
      <c r="O390">
        <v>210</v>
      </c>
      <c r="P390">
        <v>10</v>
      </c>
      <c r="Q390">
        <v>-1</v>
      </c>
      <c r="R390">
        <v>-1</v>
      </c>
      <c r="S390">
        <v>-1</v>
      </c>
      <c r="T390">
        <v>-1</v>
      </c>
      <c r="U390">
        <v>-1</v>
      </c>
      <c r="V390">
        <v>-1</v>
      </c>
      <c r="W390">
        <v>-1</v>
      </c>
      <c r="X390">
        <v>-1</v>
      </c>
      <c r="Y390">
        <v>-1</v>
      </c>
      <c r="Z390">
        <v>-1</v>
      </c>
      <c r="AA390">
        <v>-1</v>
      </c>
      <c r="AB390">
        <v>-1</v>
      </c>
      <c r="AC390">
        <v>-1</v>
      </c>
      <c r="AD390">
        <v>-1</v>
      </c>
      <c r="AE390">
        <v>-1</v>
      </c>
      <c r="AF390">
        <v>-1</v>
      </c>
      <c r="AG390">
        <v>-1</v>
      </c>
      <c r="AH390">
        <v>-1</v>
      </c>
      <c r="AI390">
        <v>-1</v>
      </c>
      <c r="AJ390">
        <v>-1</v>
      </c>
      <c r="AK390">
        <v>1</v>
      </c>
      <c r="AL390">
        <v>3</v>
      </c>
      <c r="AM390" t="s">
        <v>195</v>
      </c>
      <c r="AN390">
        <v>2121</v>
      </c>
      <c r="AW390">
        <v>21154</v>
      </c>
      <c r="AX390">
        <v>9055</v>
      </c>
      <c r="AY390">
        <v>12328</v>
      </c>
      <c r="AZ390">
        <v>14695</v>
      </c>
      <c r="BA390">
        <v>9818</v>
      </c>
      <c r="BB390">
        <v>12631</v>
      </c>
      <c r="BC390">
        <v>12535</v>
      </c>
      <c r="BD390">
        <v>12305</v>
      </c>
      <c r="BE390">
        <v>11245</v>
      </c>
      <c r="BF390">
        <v>12194</v>
      </c>
      <c r="BG390">
        <v>14127</v>
      </c>
      <c r="BH390">
        <v>14012</v>
      </c>
      <c r="BI390">
        <v>13419</v>
      </c>
      <c r="BJ390" s="2">
        <f>ROUND(SUM(BH390:BI390)/SUM($BH$309:$BI$750)*(1000*irw_fw_harvest!$AH$11-SUM(FR!$BJ$155:$BJ$308)),0)</f>
        <v>23128</v>
      </c>
      <c r="BK390" s="2">
        <f>ROUND(SUM(BH390:BI390)/SUM($BH$309:$BI$750)*(1000*irw_fw_harvest!$AI$11-SUM(FR!$BK$155:$BK$308)),0)</f>
        <v>23282</v>
      </c>
      <c r="BM390" s="7">
        <f>ROUND(SUM(BH390:BI390)/SUM($BH$309:$BI$750)*(1000*irw_fw_harvest!$AH$41),0)</f>
        <v>23240</v>
      </c>
      <c r="BN390" s="7">
        <f>ROUND(SUM(BH390:BI390)/SUM($BH$309:$BI$750)*(1000*irw_fw_harvest!$AI$41),0)</f>
        <v>23240</v>
      </c>
      <c r="BP390" s="12">
        <f t="shared" si="165"/>
        <v>46368</v>
      </c>
      <c r="BQ390" s="12">
        <f t="shared" si="165"/>
        <v>46522</v>
      </c>
    </row>
    <row r="391" spans="1:69" ht="19.5" x14ac:dyDescent="0.6">
      <c r="A391" t="s">
        <v>200</v>
      </c>
      <c r="B391" t="s">
        <v>169</v>
      </c>
      <c r="C391" t="s">
        <v>185</v>
      </c>
      <c r="D391" t="s">
        <v>288</v>
      </c>
      <c r="E391" t="s">
        <v>195</v>
      </c>
      <c r="F391" t="s">
        <v>173</v>
      </c>
      <c r="G391" t="s">
        <v>174</v>
      </c>
      <c r="H391" t="s">
        <v>181</v>
      </c>
      <c r="I391">
        <v>1</v>
      </c>
      <c r="J391" t="s">
        <v>176</v>
      </c>
      <c r="K391" t="b">
        <v>0</v>
      </c>
      <c r="L391">
        <v>110</v>
      </c>
      <c r="M391">
        <v>210</v>
      </c>
      <c r="N391">
        <v>110</v>
      </c>
      <c r="O391">
        <v>210</v>
      </c>
      <c r="P391">
        <v>10</v>
      </c>
      <c r="Q391">
        <v>-1</v>
      </c>
      <c r="R391">
        <v>-1</v>
      </c>
      <c r="S391">
        <v>-1</v>
      </c>
      <c r="T391">
        <v>-1</v>
      </c>
      <c r="U391">
        <v>-1</v>
      </c>
      <c r="V391">
        <v>-1</v>
      </c>
      <c r="W391">
        <v>-1</v>
      </c>
      <c r="X391">
        <v>-1</v>
      </c>
      <c r="Y391">
        <v>-1</v>
      </c>
      <c r="Z391">
        <v>-1</v>
      </c>
      <c r="AA391">
        <v>-1</v>
      </c>
      <c r="AB391">
        <v>-1</v>
      </c>
      <c r="AC391">
        <v>-1</v>
      </c>
      <c r="AD391">
        <v>-1</v>
      </c>
      <c r="AE391">
        <v>-1</v>
      </c>
      <c r="AF391">
        <v>-1</v>
      </c>
      <c r="AG391">
        <v>-1</v>
      </c>
      <c r="AH391">
        <v>-1</v>
      </c>
      <c r="AI391">
        <v>-1</v>
      </c>
      <c r="AJ391">
        <v>-1</v>
      </c>
      <c r="AK391">
        <v>1</v>
      </c>
      <c r="AL391">
        <v>3</v>
      </c>
      <c r="AM391" t="s">
        <v>195</v>
      </c>
      <c r="AN391">
        <v>2121</v>
      </c>
      <c r="AW391">
        <v>21376</v>
      </c>
      <c r="AX391">
        <v>9150</v>
      </c>
      <c r="AY391">
        <v>12458</v>
      </c>
      <c r="AZ391">
        <v>14849</v>
      </c>
      <c r="BA391">
        <v>9921</v>
      </c>
      <c r="BB391">
        <v>12763</v>
      </c>
      <c r="BC391">
        <v>12667</v>
      </c>
      <c r="BD391">
        <v>12434</v>
      </c>
      <c r="BE391">
        <v>11363</v>
      </c>
      <c r="BF391">
        <v>12322</v>
      </c>
      <c r="BG391">
        <v>14275</v>
      </c>
      <c r="BH391">
        <v>14159</v>
      </c>
      <c r="BI391">
        <v>13560</v>
      </c>
      <c r="BJ391" s="2">
        <f>ROUND(SUM(BH391:BI391)/SUM($BH$309:$BI$750)*(1000*irw_fw_harvest!$AH$11-SUM(FR!$BJ$155:$BJ$308)),0)</f>
        <v>23371</v>
      </c>
      <c r="BK391" s="2">
        <f>ROUND(SUM(BH391:BI391)/SUM($BH$309:$BI$750)*(1000*irw_fw_harvest!$AI$11-SUM(FR!$BK$155:$BK$308)),0)</f>
        <v>23526</v>
      </c>
      <c r="BM391" s="7">
        <f>ROUND(SUM(BH391:BI391)/SUM($BH$309:$BI$750)*(1000*irw_fw_harvest!$AH$41),0)</f>
        <v>23484</v>
      </c>
      <c r="BN391" s="7">
        <f>ROUND(SUM(BH391:BI391)/SUM($BH$309:$BI$750)*(1000*irw_fw_harvest!$AI$41),0)</f>
        <v>23484</v>
      </c>
      <c r="BP391" s="12">
        <f t="shared" si="165"/>
        <v>46855</v>
      </c>
      <c r="BQ391" s="12">
        <f t="shared" si="165"/>
        <v>47010</v>
      </c>
    </row>
    <row r="392" spans="1:69" ht="19.5" x14ac:dyDescent="0.6">
      <c r="A392" t="s">
        <v>200</v>
      </c>
      <c r="B392" t="s">
        <v>169</v>
      </c>
      <c r="C392" t="s">
        <v>278</v>
      </c>
      <c r="D392" t="s">
        <v>288</v>
      </c>
      <c r="E392" t="s">
        <v>203</v>
      </c>
      <c r="F392" t="s">
        <v>173</v>
      </c>
      <c r="G392" t="s">
        <v>174</v>
      </c>
      <c r="H392" t="s">
        <v>181</v>
      </c>
      <c r="I392">
        <v>1</v>
      </c>
      <c r="J392" t="s">
        <v>176</v>
      </c>
      <c r="K392" t="b">
        <v>0</v>
      </c>
      <c r="L392">
        <v>120</v>
      </c>
      <c r="M392">
        <v>210</v>
      </c>
      <c r="N392">
        <v>120</v>
      </c>
      <c r="O392">
        <v>210</v>
      </c>
      <c r="P392">
        <v>10</v>
      </c>
      <c r="Q392">
        <v>-1</v>
      </c>
      <c r="R392">
        <v>-1</v>
      </c>
      <c r="S392">
        <v>-1</v>
      </c>
      <c r="T392">
        <v>-1</v>
      </c>
      <c r="U392">
        <v>-1</v>
      </c>
      <c r="V392">
        <v>-1</v>
      </c>
      <c r="W392">
        <v>-1</v>
      </c>
      <c r="X392">
        <v>-1</v>
      </c>
      <c r="Y392">
        <v>-1</v>
      </c>
      <c r="Z392">
        <v>-1</v>
      </c>
      <c r="AA392">
        <v>-1</v>
      </c>
      <c r="AB392">
        <v>-1</v>
      </c>
      <c r="AC392">
        <v>-1</v>
      </c>
      <c r="AD392">
        <v>-1</v>
      </c>
      <c r="AE392">
        <v>-1</v>
      </c>
      <c r="AF392">
        <v>-1</v>
      </c>
      <c r="AG392">
        <v>-1</v>
      </c>
      <c r="AH392">
        <v>-1</v>
      </c>
      <c r="AI392">
        <v>-1</v>
      </c>
      <c r="AJ392">
        <v>-1</v>
      </c>
      <c r="AK392">
        <v>1</v>
      </c>
      <c r="AL392">
        <v>3</v>
      </c>
      <c r="AM392" t="s">
        <v>195</v>
      </c>
      <c r="AN392">
        <v>2121</v>
      </c>
      <c r="AW392">
        <v>30726</v>
      </c>
      <c r="AX392">
        <v>13153</v>
      </c>
      <c r="AY392">
        <v>17907</v>
      </c>
      <c r="AZ392">
        <v>21343</v>
      </c>
      <c r="BA392">
        <v>14261</v>
      </c>
      <c r="BB392">
        <v>18346</v>
      </c>
      <c r="BC392">
        <v>18207</v>
      </c>
      <c r="BD392">
        <v>17872</v>
      </c>
      <c r="BE392">
        <v>16333</v>
      </c>
      <c r="BF392">
        <v>17712</v>
      </c>
      <c r="BG392">
        <v>20519</v>
      </c>
      <c r="BH392">
        <v>20353</v>
      </c>
      <c r="BI392">
        <v>19491</v>
      </c>
      <c r="BJ392" s="2">
        <f>ROUND(SUM(BH392:BI392)/SUM($BH$309:$BI$750)*(1000*irw_fw_harvest!$AH$11-SUM(FR!$BJ$155:$BJ$308)),0)</f>
        <v>33593</v>
      </c>
      <c r="BK392" s="2">
        <f>ROUND(SUM(BH392:BI392)/SUM($BH$309:$BI$750)*(1000*irw_fw_harvest!$AI$11-SUM(FR!$BK$155:$BK$308)),0)</f>
        <v>33817</v>
      </c>
      <c r="BM392" s="7">
        <f>ROUND(SUM(BH392:BI392)/SUM($BH$309:$BI$750)*(1000*irw_fw_harvest!$AH$41),0)</f>
        <v>33757</v>
      </c>
      <c r="BN392" s="7">
        <f>ROUND(SUM(BH392:BI392)/SUM($BH$309:$BI$750)*(1000*irw_fw_harvest!$AI$41),0)</f>
        <v>33757</v>
      </c>
      <c r="BP392" s="12">
        <f t="shared" si="165"/>
        <v>67350</v>
      </c>
      <c r="BQ392" s="12">
        <f t="shared" si="165"/>
        <v>67574</v>
      </c>
    </row>
    <row r="393" spans="1:69" ht="19.5" x14ac:dyDescent="0.6">
      <c r="A393" t="s">
        <v>200</v>
      </c>
      <c r="B393" t="s">
        <v>169</v>
      </c>
      <c r="C393" t="s">
        <v>278</v>
      </c>
      <c r="D393" t="s">
        <v>288</v>
      </c>
      <c r="E393" t="s">
        <v>195</v>
      </c>
      <c r="F393" t="s">
        <v>173</v>
      </c>
      <c r="G393" t="s">
        <v>174</v>
      </c>
      <c r="H393" t="s">
        <v>181</v>
      </c>
      <c r="I393">
        <v>1</v>
      </c>
      <c r="J393" t="s">
        <v>176</v>
      </c>
      <c r="K393" t="b">
        <v>0</v>
      </c>
      <c r="L393">
        <v>120</v>
      </c>
      <c r="M393">
        <v>210</v>
      </c>
      <c r="N393">
        <v>120</v>
      </c>
      <c r="O393">
        <v>210</v>
      </c>
      <c r="P393">
        <v>10</v>
      </c>
      <c r="Q393">
        <v>-1</v>
      </c>
      <c r="R393">
        <v>-1</v>
      </c>
      <c r="S393">
        <v>-1</v>
      </c>
      <c r="T393">
        <v>-1</v>
      </c>
      <c r="U393">
        <v>-1</v>
      </c>
      <c r="V393">
        <v>-1</v>
      </c>
      <c r="W393">
        <v>-1</v>
      </c>
      <c r="X393">
        <v>-1</v>
      </c>
      <c r="Y393">
        <v>-1</v>
      </c>
      <c r="Z393">
        <v>-1</v>
      </c>
      <c r="AA393">
        <v>-1</v>
      </c>
      <c r="AB393">
        <v>-1</v>
      </c>
      <c r="AC393">
        <v>-1</v>
      </c>
      <c r="AD393">
        <v>-1</v>
      </c>
      <c r="AE393">
        <v>-1</v>
      </c>
      <c r="AF393">
        <v>-1</v>
      </c>
      <c r="AG393">
        <v>-1</v>
      </c>
      <c r="AH393">
        <v>-1</v>
      </c>
      <c r="AI393">
        <v>-1</v>
      </c>
      <c r="AJ393">
        <v>-1</v>
      </c>
      <c r="AK393">
        <v>1</v>
      </c>
      <c r="AL393">
        <v>3</v>
      </c>
      <c r="AM393" t="s">
        <v>195</v>
      </c>
      <c r="AN393">
        <v>2121</v>
      </c>
      <c r="AW393">
        <v>25069</v>
      </c>
      <c r="AX393">
        <v>10731</v>
      </c>
      <c r="AY393">
        <v>14610</v>
      </c>
      <c r="AZ393">
        <v>17414</v>
      </c>
      <c r="BA393">
        <v>11635</v>
      </c>
      <c r="BB393">
        <v>14968</v>
      </c>
      <c r="BC393">
        <v>14855</v>
      </c>
      <c r="BD393">
        <v>14582</v>
      </c>
      <c r="BE393">
        <v>13326</v>
      </c>
      <c r="BF393">
        <v>14451</v>
      </c>
      <c r="BG393">
        <v>16741</v>
      </c>
      <c r="BH393">
        <v>16605</v>
      </c>
      <c r="BI393">
        <v>15903</v>
      </c>
      <c r="BJ393" s="2">
        <f>ROUND(SUM(BH393:BI393)/SUM($BH$309:$BI$750)*(1000*irw_fw_harvest!$AH$11-SUM(FR!$BJ$155:$BJ$308)),0)</f>
        <v>27408</v>
      </c>
      <c r="BK393" s="2">
        <f>ROUND(SUM(BH393:BI393)/SUM($BH$309:$BI$750)*(1000*irw_fw_harvest!$AI$11-SUM(FR!$BK$155:$BK$308)),0)</f>
        <v>27591</v>
      </c>
      <c r="BM393" s="7">
        <f>ROUND(SUM(BH393:BI393)/SUM($BH$309:$BI$750)*(1000*irw_fw_harvest!$AH$41),0)</f>
        <v>27542</v>
      </c>
      <c r="BN393" s="7">
        <f>ROUND(SUM(BH393:BI393)/SUM($BH$309:$BI$750)*(1000*irw_fw_harvest!$AI$41),0)</f>
        <v>27542</v>
      </c>
      <c r="BP393" s="12">
        <f t="shared" si="165"/>
        <v>54950</v>
      </c>
      <c r="BQ393" s="12">
        <f t="shared" si="165"/>
        <v>55133</v>
      </c>
    </row>
    <row r="394" spans="1:69" ht="19.5" x14ac:dyDescent="0.6">
      <c r="A394" t="s">
        <v>200</v>
      </c>
      <c r="B394" t="s">
        <v>169</v>
      </c>
      <c r="C394" t="s">
        <v>279</v>
      </c>
      <c r="D394" t="s">
        <v>288</v>
      </c>
      <c r="E394" t="s">
        <v>195</v>
      </c>
      <c r="F394" t="s">
        <v>173</v>
      </c>
      <c r="G394" t="s">
        <v>174</v>
      </c>
      <c r="H394" t="s">
        <v>181</v>
      </c>
      <c r="I394">
        <v>1</v>
      </c>
      <c r="J394" t="s">
        <v>176</v>
      </c>
      <c r="K394" t="b">
        <v>0</v>
      </c>
      <c r="L394">
        <v>50</v>
      </c>
      <c r="M394">
        <v>210</v>
      </c>
      <c r="N394">
        <v>50</v>
      </c>
      <c r="O394">
        <v>210</v>
      </c>
      <c r="P394">
        <v>10</v>
      </c>
      <c r="Q394">
        <v>-1</v>
      </c>
      <c r="R394">
        <v>-1</v>
      </c>
      <c r="S394">
        <v>-1</v>
      </c>
      <c r="T394">
        <v>-1</v>
      </c>
      <c r="U394">
        <v>-1</v>
      </c>
      <c r="V394">
        <v>-1</v>
      </c>
      <c r="W394">
        <v>-1</v>
      </c>
      <c r="X394">
        <v>-1</v>
      </c>
      <c r="Y394">
        <v>-1</v>
      </c>
      <c r="Z394">
        <v>-1</v>
      </c>
      <c r="AA394">
        <v>-1</v>
      </c>
      <c r="AB394">
        <v>-1</v>
      </c>
      <c r="AC394">
        <v>-1</v>
      </c>
      <c r="AD394">
        <v>-1</v>
      </c>
      <c r="AE394">
        <v>-1</v>
      </c>
      <c r="AF394">
        <v>-1</v>
      </c>
      <c r="AG394">
        <v>-1</v>
      </c>
      <c r="AH394">
        <v>-1</v>
      </c>
      <c r="AI394">
        <v>-1</v>
      </c>
      <c r="AJ394">
        <v>-1</v>
      </c>
      <c r="AK394">
        <v>1</v>
      </c>
      <c r="AL394">
        <v>3</v>
      </c>
      <c r="AM394" t="s">
        <v>195</v>
      </c>
      <c r="AN394">
        <v>2121</v>
      </c>
      <c r="AW394">
        <v>29872</v>
      </c>
      <c r="AX394">
        <v>12787</v>
      </c>
      <c r="AY394">
        <v>17409</v>
      </c>
      <c r="AZ394">
        <v>20750</v>
      </c>
      <c r="BA394">
        <v>13865</v>
      </c>
      <c r="BB394">
        <v>17836</v>
      </c>
      <c r="BC394">
        <v>17701</v>
      </c>
      <c r="BD394">
        <v>17375</v>
      </c>
      <c r="BE394">
        <v>15879</v>
      </c>
      <c r="BF394">
        <v>17220</v>
      </c>
      <c r="BG394">
        <v>19949</v>
      </c>
      <c r="BH394">
        <v>19787</v>
      </c>
      <c r="BI394">
        <v>18950</v>
      </c>
      <c r="BJ394" s="2">
        <f>ROUND(SUM(BH394:BI394)/SUM($BH$309:$BI$750)*(1000*irw_fw_harvest!$AH$11-SUM(FR!$BJ$155:$BJ$308)),0)</f>
        <v>32660</v>
      </c>
      <c r="BK394" s="2">
        <f>ROUND(SUM(BH394:BI394)/SUM($BH$309:$BI$750)*(1000*irw_fw_harvest!$AI$11-SUM(FR!$BK$155:$BK$308)),0)</f>
        <v>32877</v>
      </c>
      <c r="BM394" s="7">
        <f>ROUND(SUM(BH394:BI394)/SUM($BH$309:$BI$750)*(1000*irw_fw_harvest!$AH$41),0)</f>
        <v>32819</v>
      </c>
      <c r="BN394" s="7">
        <f>ROUND(SUM(BH394:BI394)/SUM($BH$309:$BI$750)*(1000*irw_fw_harvest!$AI$41),0)</f>
        <v>32819</v>
      </c>
      <c r="BP394" s="12">
        <f t="shared" ref="BP394:BP457" si="166">BJ394+BM394</f>
        <v>65479</v>
      </c>
      <c r="BQ394" s="12">
        <f t="shared" ref="BQ394:BQ457" si="167">BK394+BN394</f>
        <v>65696</v>
      </c>
    </row>
    <row r="395" spans="1:69" ht="19.5" x14ac:dyDescent="0.6">
      <c r="A395" t="s">
        <v>200</v>
      </c>
      <c r="B395" t="s">
        <v>169</v>
      </c>
      <c r="C395" t="s">
        <v>279</v>
      </c>
      <c r="D395" t="s">
        <v>288</v>
      </c>
      <c r="E395" t="s">
        <v>203</v>
      </c>
      <c r="F395" t="s">
        <v>173</v>
      </c>
      <c r="G395" t="s">
        <v>174</v>
      </c>
      <c r="H395" t="s">
        <v>181</v>
      </c>
      <c r="I395">
        <v>1</v>
      </c>
      <c r="J395" t="s">
        <v>176</v>
      </c>
      <c r="K395" t="b">
        <v>0</v>
      </c>
      <c r="L395">
        <v>50</v>
      </c>
      <c r="M395">
        <v>210</v>
      </c>
      <c r="N395">
        <v>50</v>
      </c>
      <c r="O395">
        <v>210</v>
      </c>
      <c r="P395">
        <v>10</v>
      </c>
      <c r="Q395">
        <v>-1</v>
      </c>
      <c r="R395">
        <v>-1</v>
      </c>
      <c r="S395">
        <v>-1</v>
      </c>
      <c r="T395">
        <v>-1</v>
      </c>
      <c r="U395">
        <v>-1</v>
      </c>
      <c r="V395">
        <v>-1</v>
      </c>
      <c r="W395">
        <v>-1</v>
      </c>
      <c r="X395">
        <v>-1</v>
      </c>
      <c r="Y395">
        <v>-1</v>
      </c>
      <c r="Z395">
        <v>-1</v>
      </c>
      <c r="AA395">
        <v>-1</v>
      </c>
      <c r="AB395">
        <v>-1</v>
      </c>
      <c r="AC395">
        <v>-1</v>
      </c>
      <c r="AD395">
        <v>-1</v>
      </c>
      <c r="AE395">
        <v>-1</v>
      </c>
      <c r="AF395">
        <v>-1</v>
      </c>
      <c r="AG395">
        <v>-1</v>
      </c>
      <c r="AH395">
        <v>-1</v>
      </c>
      <c r="AI395">
        <v>-1</v>
      </c>
      <c r="AJ395">
        <v>-1</v>
      </c>
      <c r="AK395">
        <v>1</v>
      </c>
      <c r="AL395">
        <v>3</v>
      </c>
      <c r="AM395" t="s">
        <v>195</v>
      </c>
      <c r="AN395">
        <v>2121</v>
      </c>
      <c r="AW395">
        <v>32339</v>
      </c>
      <c r="AX395">
        <v>13843</v>
      </c>
      <c r="AY395">
        <v>18847</v>
      </c>
      <c r="AZ395">
        <v>22464</v>
      </c>
      <c r="BA395">
        <v>15010</v>
      </c>
      <c r="BB395">
        <v>19309</v>
      </c>
      <c r="BC395">
        <v>19163</v>
      </c>
      <c r="BD395">
        <v>18811</v>
      </c>
      <c r="BE395">
        <v>17190</v>
      </c>
      <c r="BF395">
        <v>18642</v>
      </c>
      <c r="BG395">
        <v>21596</v>
      </c>
      <c r="BH395">
        <v>21421</v>
      </c>
      <c r="BI395">
        <v>20515</v>
      </c>
      <c r="BJ395" s="2">
        <f>ROUND(SUM(BH395:BI395)/SUM($BH$309:$BI$750)*(1000*irw_fw_harvest!$AH$11-SUM(FR!$BJ$155:$BJ$308)),0)</f>
        <v>35357</v>
      </c>
      <c r="BK395" s="2">
        <f>ROUND(SUM(BH395:BI395)/SUM($BH$309:$BI$750)*(1000*irw_fw_harvest!$AI$11-SUM(FR!$BK$155:$BK$308)),0)</f>
        <v>35592</v>
      </c>
      <c r="BM395" s="7">
        <f>ROUND(SUM(BH395:BI395)/SUM($BH$309:$BI$750)*(1000*irw_fw_harvest!$AH$41),0)</f>
        <v>35529</v>
      </c>
      <c r="BN395" s="7">
        <f>ROUND(SUM(BH395:BI395)/SUM($BH$309:$BI$750)*(1000*irw_fw_harvest!$AI$41),0)</f>
        <v>35529</v>
      </c>
      <c r="BP395" s="12">
        <f t="shared" si="166"/>
        <v>70886</v>
      </c>
      <c r="BQ395" s="12">
        <f t="shared" si="167"/>
        <v>71121</v>
      </c>
    </row>
    <row r="396" spans="1:69" ht="19.5" x14ac:dyDescent="0.6">
      <c r="A396" t="s">
        <v>200</v>
      </c>
      <c r="B396" t="s">
        <v>169</v>
      </c>
      <c r="C396" t="s">
        <v>179</v>
      </c>
      <c r="D396" t="s">
        <v>288</v>
      </c>
      <c r="E396" t="s">
        <v>203</v>
      </c>
      <c r="F396" t="s">
        <v>173</v>
      </c>
      <c r="G396" t="s">
        <v>174</v>
      </c>
      <c r="H396" t="s">
        <v>181</v>
      </c>
      <c r="I396">
        <v>1</v>
      </c>
      <c r="J396" t="s">
        <v>176</v>
      </c>
      <c r="K396" t="b">
        <v>0</v>
      </c>
      <c r="L396">
        <v>110</v>
      </c>
      <c r="M396">
        <v>210</v>
      </c>
      <c r="N396">
        <v>110</v>
      </c>
      <c r="O396">
        <v>210</v>
      </c>
      <c r="P396">
        <v>10</v>
      </c>
      <c r="Q396">
        <v>-1</v>
      </c>
      <c r="R396">
        <v>-1</v>
      </c>
      <c r="S396">
        <v>-1</v>
      </c>
      <c r="T396">
        <v>-1</v>
      </c>
      <c r="U396">
        <v>-1</v>
      </c>
      <c r="V396">
        <v>-1</v>
      </c>
      <c r="W396">
        <v>-1</v>
      </c>
      <c r="X396">
        <v>-1</v>
      </c>
      <c r="Y396">
        <v>-1</v>
      </c>
      <c r="Z396">
        <v>-1</v>
      </c>
      <c r="AA396">
        <v>-1</v>
      </c>
      <c r="AB396">
        <v>-1</v>
      </c>
      <c r="AC396">
        <v>-1</v>
      </c>
      <c r="AD396">
        <v>-1</v>
      </c>
      <c r="AE396">
        <v>-1</v>
      </c>
      <c r="AF396">
        <v>-1</v>
      </c>
      <c r="AG396">
        <v>-1</v>
      </c>
      <c r="AH396">
        <v>-1</v>
      </c>
      <c r="AI396">
        <v>-1</v>
      </c>
      <c r="AJ396">
        <v>-1</v>
      </c>
      <c r="AK396">
        <v>1</v>
      </c>
      <c r="AL396">
        <v>3</v>
      </c>
      <c r="AM396" t="s">
        <v>195</v>
      </c>
      <c r="AN396">
        <v>2121</v>
      </c>
      <c r="AW396">
        <v>35543</v>
      </c>
      <c r="AX396">
        <v>15215</v>
      </c>
      <c r="AY396">
        <v>20714</v>
      </c>
      <c r="AZ396">
        <v>24690</v>
      </c>
      <c r="BA396">
        <v>16497</v>
      </c>
      <c r="BB396">
        <v>21222</v>
      </c>
      <c r="BC396">
        <v>21062</v>
      </c>
      <c r="BD396">
        <v>20675</v>
      </c>
      <c r="BE396">
        <v>18894</v>
      </c>
      <c r="BF396">
        <v>20489</v>
      </c>
      <c r="BG396">
        <v>23736</v>
      </c>
      <c r="BH396">
        <v>23544</v>
      </c>
      <c r="BI396">
        <v>22548</v>
      </c>
      <c r="BJ396" s="2">
        <f>ROUND(SUM(BH396:BI396)/SUM($BH$309:$BI$750)*(1000*irw_fw_harvest!$AH$11-SUM(FR!$BJ$155:$BJ$308)),0)</f>
        <v>38861</v>
      </c>
      <c r="BK396" s="2">
        <f>ROUND(SUM(BH396:BI396)/SUM($BH$309:$BI$750)*(1000*irw_fw_harvest!$AI$11-SUM(FR!$BK$155:$BK$308)),0)</f>
        <v>39120</v>
      </c>
      <c r="BM396" s="7">
        <f>ROUND(SUM(BH396:BI396)/SUM($BH$309:$BI$750)*(1000*irw_fw_harvest!$AH$41),0)</f>
        <v>39050</v>
      </c>
      <c r="BN396" s="7">
        <f>ROUND(SUM(BH396:BI396)/SUM($BH$309:$BI$750)*(1000*irw_fw_harvest!$AI$41),0)</f>
        <v>39050</v>
      </c>
      <c r="BP396" s="12">
        <f t="shared" si="166"/>
        <v>77911</v>
      </c>
      <c r="BQ396" s="12">
        <f t="shared" si="167"/>
        <v>78170</v>
      </c>
    </row>
    <row r="397" spans="1:69" ht="19.5" x14ac:dyDescent="0.6">
      <c r="A397" t="s">
        <v>200</v>
      </c>
      <c r="B397" t="s">
        <v>169</v>
      </c>
      <c r="C397" t="s">
        <v>283</v>
      </c>
      <c r="D397" t="s">
        <v>288</v>
      </c>
      <c r="E397" t="s">
        <v>203</v>
      </c>
      <c r="F397" t="s">
        <v>173</v>
      </c>
      <c r="G397" t="s">
        <v>174</v>
      </c>
      <c r="H397" t="s">
        <v>181</v>
      </c>
      <c r="I397">
        <v>1</v>
      </c>
      <c r="J397" t="s">
        <v>176</v>
      </c>
      <c r="K397" t="b">
        <v>0</v>
      </c>
      <c r="L397">
        <v>80</v>
      </c>
      <c r="M397">
        <v>210</v>
      </c>
      <c r="N397">
        <v>80</v>
      </c>
      <c r="O397">
        <v>210</v>
      </c>
      <c r="P397">
        <v>10</v>
      </c>
      <c r="Q397">
        <v>-1</v>
      </c>
      <c r="R397">
        <v>-1</v>
      </c>
      <c r="S397">
        <v>-1</v>
      </c>
      <c r="T397">
        <v>-1</v>
      </c>
      <c r="U397">
        <v>-1</v>
      </c>
      <c r="V397">
        <v>-1</v>
      </c>
      <c r="W397">
        <v>-1</v>
      </c>
      <c r="X397">
        <v>-1</v>
      </c>
      <c r="Y397">
        <v>-1</v>
      </c>
      <c r="Z397">
        <v>-1</v>
      </c>
      <c r="AA397">
        <v>-1</v>
      </c>
      <c r="AB397">
        <v>-1</v>
      </c>
      <c r="AC397">
        <v>-1</v>
      </c>
      <c r="AD397">
        <v>-1</v>
      </c>
      <c r="AE397">
        <v>-1</v>
      </c>
      <c r="AF397">
        <v>-1</v>
      </c>
      <c r="AG397">
        <v>-1</v>
      </c>
      <c r="AH397">
        <v>-1</v>
      </c>
      <c r="AI397">
        <v>-1</v>
      </c>
      <c r="AJ397">
        <v>-1</v>
      </c>
      <c r="AK397">
        <v>1</v>
      </c>
      <c r="AL397">
        <v>3</v>
      </c>
      <c r="AM397" t="s">
        <v>195</v>
      </c>
      <c r="AN397">
        <v>2121</v>
      </c>
      <c r="AW397">
        <v>39098</v>
      </c>
      <c r="AX397">
        <v>16737</v>
      </c>
      <c r="AY397">
        <v>22786</v>
      </c>
      <c r="AZ397">
        <v>27159</v>
      </c>
      <c r="BA397">
        <v>18147</v>
      </c>
      <c r="BB397">
        <v>23345</v>
      </c>
      <c r="BC397">
        <v>23168</v>
      </c>
      <c r="BD397">
        <v>22742</v>
      </c>
      <c r="BE397">
        <v>20783</v>
      </c>
      <c r="BF397">
        <v>22539</v>
      </c>
      <c r="BG397">
        <v>26110</v>
      </c>
      <c r="BH397">
        <v>25898</v>
      </c>
      <c r="BI397">
        <v>24803</v>
      </c>
      <c r="BJ397" s="2">
        <f>ROUND(SUM(BH397:BI397)/SUM($BH$309:$BI$750)*(1000*irw_fw_harvest!$AH$11-SUM(FR!$BJ$155:$BJ$308)),0)</f>
        <v>42747</v>
      </c>
      <c r="BK397" s="2">
        <f>ROUND(SUM(BH397:BI397)/SUM($BH$309:$BI$750)*(1000*irw_fw_harvest!$AI$11-SUM(FR!$BK$155:$BK$308)),0)</f>
        <v>43031</v>
      </c>
      <c r="BM397" s="7">
        <f>ROUND(SUM(BH397:BI397)/SUM($BH$309:$BI$750)*(1000*irw_fw_harvest!$AH$41),0)</f>
        <v>42955</v>
      </c>
      <c r="BN397" s="7">
        <f>ROUND(SUM(BH397:BI397)/SUM($BH$309:$BI$750)*(1000*irw_fw_harvest!$AI$41),0)</f>
        <v>42955</v>
      </c>
      <c r="BP397" s="12">
        <f t="shared" si="166"/>
        <v>85702</v>
      </c>
      <c r="BQ397" s="12">
        <f t="shared" si="167"/>
        <v>85986</v>
      </c>
    </row>
    <row r="398" spans="1:69" ht="19.5" x14ac:dyDescent="0.6">
      <c r="A398" t="s">
        <v>200</v>
      </c>
      <c r="B398" t="s">
        <v>169</v>
      </c>
      <c r="C398" t="s">
        <v>209</v>
      </c>
      <c r="D398" t="s">
        <v>289</v>
      </c>
      <c r="E398" t="s">
        <v>203</v>
      </c>
      <c r="F398" t="s">
        <v>173</v>
      </c>
      <c r="G398" t="s">
        <v>174</v>
      </c>
      <c r="H398" t="s">
        <v>181</v>
      </c>
      <c r="I398">
        <v>1</v>
      </c>
      <c r="J398" t="s">
        <v>176</v>
      </c>
      <c r="K398" t="b">
        <v>0</v>
      </c>
      <c r="L398">
        <v>70</v>
      </c>
      <c r="M398">
        <v>210</v>
      </c>
      <c r="N398">
        <v>70</v>
      </c>
      <c r="O398">
        <v>210</v>
      </c>
      <c r="P398">
        <v>10</v>
      </c>
      <c r="Q398">
        <v>-1</v>
      </c>
      <c r="R398">
        <v>-1</v>
      </c>
      <c r="S398">
        <v>-1</v>
      </c>
      <c r="T398">
        <v>-1</v>
      </c>
      <c r="U398">
        <v>-1</v>
      </c>
      <c r="V398">
        <v>-1</v>
      </c>
      <c r="W398">
        <v>-1</v>
      </c>
      <c r="X398">
        <v>-1</v>
      </c>
      <c r="Y398">
        <v>-1</v>
      </c>
      <c r="Z398">
        <v>-1</v>
      </c>
      <c r="AA398">
        <v>-1</v>
      </c>
      <c r="AB398">
        <v>-1</v>
      </c>
      <c r="AC398">
        <v>-1</v>
      </c>
      <c r="AD398">
        <v>-1</v>
      </c>
      <c r="AE398">
        <v>-1</v>
      </c>
      <c r="AF398">
        <v>-1</v>
      </c>
      <c r="AG398">
        <v>-1</v>
      </c>
      <c r="AH398">
        <v>-1</v>
      </c>
      <c r="AI398">
        <v>-1</v>
      </c>
      <c r="AJ398">
        <v>-1</v>
      </c>
      <c r="AK398">
        <v>1</v>
      </c>
      <c r="AL398">
        <v>3</v>
      </c>
      <c r="AM398" t="s">
        <v>195</v>
      </c>
      <c r="AN398">
        <v>2121</v>
      </c>
      <c r="AW398">
        <v>6675</v>
      </c>
      <c r="AX398">
        <v>998</v>
      </c>
      <c r="AY398">
        <v>1728</v>
      </c>
      <c r="AZ398">
        <v>2315</v>
      </c>
      <c r="BA398">
        <v>1302</v>
      </c>
      <c r="BB398">
        <v>2447</v>
      </c>
      <c r="BC398">
        <v>1871</v>
      </c>
      <c r="BD398">
        <v>2164</v>
      </c>
      <c r="BE398">
        <v>2006</v>
      </c>
      <c r="BF398">
        <v>2439</v>
      </c>
      <c r="BG398">
        <v>2817</v>
      </c>
      <c r="BH398">
        <v>2794</v>
      </c>
      <c r="BI398">
        <v>2676</v>
      </c>
      <c r="BJ398" s="2">
        <f>ROUND(SUM(BH398:BI398)/SUM($BH$309:$BI$750)*(1000*irw_fw_harvest!$AH$11-SUM(FR!$BJ$155:$BJ$308)),0)</f>
        <v>4612</v>
      </c>
      <c r="BK398" s="2">
        <f>ROUND(SUM(BH398:BI398)/SUM($BH$309:$BI$750)*(1000*irw_fw_harvest!$AI$11-SUM(FR!$BK$155:$BK$308)),0)</f>
        <v>4643</v>
      </c>
      <c r="BM398" s="7">
        <f>ROUND(SUM(BH398:BI398)/SUM($BH$309:$BI$750)*(1000*irw_fw_harvest!$AH$41),0)</f>
        <v>4634</v>
      </c>
      <c r="BN398" s="7">
        <f>ROUND(SUM(BH398:BI398)/SUM($BH$309:$BI$750)*(1000*irw_fw_harvest!$AI$41),0)</f>
        <v>4634</v>
      </c>
      <c r="BP398" s="12">
        <f t="shared" si="166"/>
        <v>9246</v>
      </c>
      <c r="BQ398" s="12">
        <f t="shared" si="167"/>
        <v>9277</v>
      </c>
    </row>
    <row r="399" spans="1:69" ht="19.5" x14ac:dyDescent="0.6">
      <c r="A399" t="s">
        <v>200</v>
      </c>
      <c r="B399" t="s">
        <v>169</v>
      </c>
      <c r="C399" t="s">
        <v>209</v>
      </c>
      <c r="D399" t="s">
        <v>289</v>
      </c>
      <c r="E399" t="s">
        <v>195</v>
      </c>
      <c r="F399" t="s">
        <v>173</v>
      </c>
      <c r="G399" t="s">
        <v>174</v>
      </c>
      <c r="H399" t="s">
        <v>181</v>
      </c>
      <c r="I399">
        <v>1</v>
      </c>
      <c r="J399" t="s">
        <v>176</v>
      </c>
      <c r="K399" t="b">
        <v>0</v>
      </c>
      <c r="L399">
        <v>70</v>
      </c>
      <c r="M399">
        <v>210</v>
      </c>
      <c r="N399">
        <v>70</v>
      </c>
      <c r="O399">
        <v>210</v>
      </c>
      <c r="P399">
        <v>10</v>
      </c>
      <c r="Q399">
        <v>-1</v>
      </c>
      <c r="R399">
        <v>-1</v>
      </c>
      <c r="S399">
        <v>-1</v>
      </c>
      <c r="T399">
        <v>-1</v>
      </c>
      <c r="U399">
        <v>-1</v>
      </c>
      <c r="V399">
        <v>-1</v>
      </c>
      <c r="W399">
        <v>-1</v>
      </c>
      <c r="X399">
        <v>-1</v>
      </c>
      <c r="Y399">
        <v>-1</v>
      </c>
      <c r="Z399">
        <v>-1</v>
      </c>
      <c r="AA399">
        <v>-1</v>
      </c>
      <c r="AB399">
        <v>-1</v>
      </c>
      <c r="AC399">
        <v>-1</v>
      </c>
      <c r="AD399">
        <v>-1</v>
      </c>
      <c r="AE399">
        <v>-1</v>
      </c>
      <c r="AF399">
        <v>-1</v>
      </c>
      <c r="AG399">
        <v>-1</v>
      </c>
      <c r="AH399">
        <v>-1</v>
      </c>
      <c r="AI399">
        <v>-1</v>
      </c>
      <c r="AJ399">
        <v>-1</v>
      </c>
      <c r="AK399">
        <v>1</v>
      </c>
      <c r="AL399">
        <v>3</v>
      </c>
      <c r="AM399" t="s">
        <v>195</v>
      </c>
      <c r="AN399">
        <v>2121</v>
      </c>
      <c r="AW399">
        <v>9533</v>
      </c>
      <c r="AX399">
        <v>1425</v>
      </c>
      <c r="AY399">
        <v>2469</v>
      </c>
      <c r="AZ399">
        <v>3306</v>
      </c>
      <c r="BA399">
        <v>1860</v>
      </c>
      <c r="BB399">
        <v>3495</v>
      </c>
      <c r="BC399">
        <v>2673</v>
      </c>
      <c r="BD399">
        <v>3090</v>
      </c>
      <c r="BE399">
        <v>2866</v>
      </c>
      <c r="BF399">
        <v>3484</v>
      </c>
      <c r="BG399">
        <v>4024</v>
      </c>
      <c r="BH399">
        <v>3991</v>
      </c>
      <c r="BI399">
        <v>3822</v>
      </c>
      <c r="BJ399" s="2">
        <f>ROUND(SUM(BH399:BI399)/SUM($BH$309:$BI$750)*(1000*irw_fw_harvest!$AH$11-SUM(FR!$BJ$155:$BJ$308)),0)</f>
        <v>6587</v>
      </c>
      <c r="BK399" s="2">
        <f>ROUND(SUM(BH399:BI399)/SUM($BH$309:$BI$750)*(1000*irw_fw_harvest!$AI$11-SUM(FR!$BK$155:$BK$308)),0)</f>
        <v>6631</v>
      </c>
      <c r="BM399" s="7">
        <f>ROUND(SUM(BH399:BI399)/SUM($BH$309:$BI$750)*(1000*irw_fw_harvest!$AH$41),0)</f>
        <v>6619</v>
      </c>
      <c r="BN399" s="7">
        <f>ROUND(SUM(BH399:BI399)/SUM($BH$309:$BI$750)*(1000*irw_fw_harvest!$AI$41),0)</f>
        <v>6619</v>
      </c>
      <c r="BP399" s="12">
        <f t="shared" si="166"/>
        <v>13206</v>
      </c>
      <c r="BQ399" s="12">
        <f t="shared" si="167"/>
        <v>13250</v>
      </c>
    </row>
    <row r="400" spans="1:69" ht="19.5" x14ac:dyDescent="0.6">
      <c r="A400" t="s">
        <v>200</v>
      </c>
      <c r="B400" t="s">
        <v>169</v>
      </c>
      <c r="C400" t="s">
        <v>185</v>
      </c>
      <c r="D400" t="s">
        <v>289</v>
      </c>
      <c r="E400" t="s">
        <v>203</v>
      </c>
      <c r="F400" t="s">
        <v>173</v>
      </c>
      <c r="G400" t="s">
        <v>174</v>
      </c>
      <c r="H400" t="s">
        <v>181</v>
      </c>
      <c r="I400">
        <v>1</v>
      </c>
      <c r="J400" t="s">
        <v>176</v>
      </c>
      <c r="K400" t="b">
        <v>0</v>
      </c>
      <c r="L400">
        <v>110</v>
      </c>
      <c r="M400">
        <v>210</v>
      </c>
      <c r="N400">
        <v>110</v>
      </c>
      <c r="O400">
        <v>210</v>
      </c>
      <c r="P400">
        <v>10</v>
      </c>
      <c r="Q400">
        <v>-1</v>
      </c>
      <c r="R400">
        <v>-1</v>
      </c>
      <c r="S400">
        <v>-1</v>
      </c>
      <c r="T400">
        <v>-1</v>
      </c>
      <c r="U400">
        <v>-1</v>
      </c>
      <c r="V400">
        <v>-1</v>
      </c>
      <c r="W400">
        <v>-1</v>
      </c>
      <c r="X400">
        <v>-1</v>
      </c>
      <c r="Y400">
        <v>-1</v>
      </c>
      <c r="Z400">
        <v>-1</v>
      </c>
      <c r="AA400">
        <v>-1</v>
      </c>
      <c r="AB400">
        <v>-1</v>
      </c>
      <c r="AC400">
        <v>-1</v>
      </c>
      <c r="AD400">
        <v>-1</v>
      </c>
      <c r="AE400">
        <v>-1</v>
      </c>
      <c r="AF400">
        <v>-1</v>
      </c>
      <c r="AG400">
        <v>-1</v>
      </c>
      <c r="AH400">
        <v>-1</v>
      </c>
      <c r="AI400">
        <v>-1</v>
      </c>
      <c r="AJ400">
        <v>-1</v>
      </c>
      <c r="AK400">
        <v>1</v>
      </c>
      <c r="AL400">
        <v>3</v>
      </c>
      <c r="AM400" t="s">
        <v>195</v>
      </c>
      <c r="AN400">
        <v>2121</v>
      </c>
      <c r="AW400">
        <v>27591</v>
      </c>
      <c r="AX400">
        <v>4126</v>
      </c>
      <c r="AY400">
        <v>7146</v>
      </c>
      <c r="AZ400">
        <v>9571</v>
      </c>
      <c r="BA400">
        <v>5384</v>
      </c>
      <c r="BB400">
        <v>10116</v>
      </c>
      <c r="BC400">
        <v>7736</v>
      </c>
      <c r="BD400">
        <v>8945</v>
      </c>
      <c r="BE400">
        <v>8295</v>
      </c>
      <c r="BF400">
        <v>10083</v>
      </c>
      <c r="BG400">
        <v>11646</v>
      </c>
      <c r="BH400">
        <v>11552</v>
      </c>
      <c r="BI400">
        <v>11063</v>
      </c>
      <c r="BJ400" s="2">
        <f>ROUND(SUM(BH400:BI400)/SUM($BH$309:$BI$750)*(1000*irw_fw_harvest!$AH$11-SUM(FR!$BJ$155:$BJ$308)),0)</f>
        <v>19067</v>
      </c>
      <c r="BK400" s="2">
        <f>ROUND(SUM(BH400:BI400)/SUM($BH$309:$BI$750)*(1000*irw_fw_harvest!$AI$11-SUM(FR!$BK$155:$BK$308)),0)</f>
        <v>19194</v>
      </c>
      <c r="BM400" s="7">
        <f>ROUND(SUM(BH400:BI400)/SUM($BH$309:$BI$750)*(1000*irw_fw_harvest!$AH$41),0)</f>
        <v>19160</v>
      </c>
      <c r="BN400" s="7">
        <f>ROUND(SUM(BH400:BI400)/SUM($BH$309:$BI$750)*(1000*irw_fw_harvest!$AI$41),0)</f>
        <v>19160</v>
      </c>
      <c r="BP400" s="12">
        <f t="shared" si="166"/>
        <v>38227</v>
      </c>
      <c r="BQ400" s="12">
        <f t="shared" si="167"/>
        <v>38354</v>
      </c>
    </row>
    <row r="401" spans="1:69" ht="19.5" x14ac:dyDescent="0.6">
      <c r="A401" t="s">
        <v>200</v>
      </c>
      <c r="B401" t="s">
        <v>169</v>
      </c>
      <c r="C401" t="s">
        <v>278</v>
      </c>
      <c r="D401" t="s">
        <v>289</v>
      </c>
      <c r="E401" t="s">
        <v>203</v>
      </c>
      <c r="F401" t="s">
        <v>173</v>
      </c>
      <c r="G401" t="s">
        <v>174</v>
      </c>
      <c r="H401" t="s">
        <v>181</v>
      </c>
      <c r="I401">
        <v>1</v>
      </c>
      <c r="J401" t="s">
        <v>176</v>
      </c>
      <c r="K401" t="b">
        <v>0</v>
      </c>
      <c r="L401">
        <v>120</v>
      </c>
      <c r="M401">
        <v>210</v>
      </c>
      <c r="N401">
        <v>120</v>
      </c>
      <c r="O401">
        <v>210</v>
      </c>
      <c r="P401">
        <v>10</v>
      </c>
      <c r="Q401">
        <v>-1</v>
      </c>
      <c r="R401">
        <v>-1</v>
      </c>
      <c r="S401">
        <v>-1</v>
      </c>
      <c r="T401">
        <v>-1</v>
      </c>
      <c r="U401">
        <v>-1</v>
      </c>
      <c r="V401">
        <v>-1</v>
      </c>
      <c r="W401">
        <v>-1</v>
      </c>
      <c r="X401">
        <v>-1</v>
      </c>
      <c r="Y401">
        <v>-1</v>
      </c>
      <c r="Z401">
        <v>-1</v>
      </c>
      <c r="AA401">
        <v>-1</v>
      </c>
      <c r="AB401">
        <v>-1</v>
      </c>
      <c r="AC401">
        <v>-1</v>
      </c>
      <c r="AD401">
        <v>-1</v>
      </c>
      <c r="AE401">
        <v>-1</v>
      </c>
      <c r="AF401">
        <v>-1</v>
      </c>
      <c r="AG401">
        <v>-1</v>
      </c>
      <c r="AH401">
        <v>-1</v>
      </c>
      <c r="AI401">
        <v>-1</v>
      </c>
      <c r="AJ401">
        <v>-1</v>
      </c>
      <c r="AK401">
        <v>1</v>
      </c>
      <c r="AL401">
        <v>3</v>
      </c>
      <c r="AM401" t="s">
        <v>195</v>
      </c>
      <c r="AN401">
        <v>2121</v>
      </c>
      <c r="AW401">
        <v>31734</v>
      </c>
      <c r="AX401">
        <v>4746</v>
      </c>
      <c r="AY401">
        <v>8219</v>
      </c>
      <c r="AZ401">
        <v>11008</v>
      </c>
      <c r="BA401">
        <v>6193</v>
      </c>
      <c r="BB401">
        <v>11635</v>
      </c>
      <c r="BC401">
        <v>8898</v>
      </c>
      <c r="BD401">
        <v>10288</v>
      </c>
      <c r="BE401">
        <v>9540</v>
      </c>
      <c r="BF401">
        <v>11597</v>
      </c>
      <c r="BG401">
        <v>13395</v>
      </c>
      <c r="BH401">
        <v>13286</v>
      </c>
      <c r="BI401">
        <v>12724</v>
      </c>
      <c r="BJ401" s="2">
        <f>ROUND(SUM(BH401:BI401)/SUM($BH$309:$BI$750)*(1000*irw_fw_harvest!$AH$11-SUM(FR!$BJ$155:$BJ$308)),0)</f>
        <v>21930</v>
      </c>
      <c r="BK401" s="2">
        <f>ROUND(SUM(BH401:BI401)/SUM($BH$309:$BI$750)*(1000*irw_fw_harvest!$AI$11-SUM(FR!$BK$155:$BK$308)),0)</f>
        <v>22075</v>
      </c>
      <c r="BM401" s="7">
        <f>ROUND(SUM(BH401:BI401)/SUM($BH$309:$BI$750)*(1000*irw_fw_harvest!$AH$41),0)</f>
        <v>22036</v>
      </c>
      <c r="BN401" s="7">
        <f>ROUND(SUM(BH401:BI401)/SUM($BH$309:$BI$750)*(1000*irw_fw_harvest!$AI$41),0)</f>
        <v>22036</v>
      </c>
      <c r="BP401" s="12">
        <f t="shared" si="166"/>
        <v>43966</v>
      </c>
      <c r="BQ401" s="12">
        <f t="shared" si="167"/>
        <v>44111</v>
      </c>
    </row>
    <row r="402" spans="1:69" ht="19.5" x14ac:dyDescent="0.6">
      <c r="A402" t="s">
        <v>200</v>
      </c>
      <c r="B402" t="s">
        <v>169</v>
      </c>
      <c r="C402" t="s">
        <v>279</v>
      </c>
      <c r="D402" t="s">
        <v>289</v>
      </c>
      <c r="E402" t="s">
        <v>195</v>
      </c>
      <c r="F402" t="s">
        <v>173</v>
      </c>
      <c r="G402" t="s">
        <v>174</v>
      </c>
      <c r="H402" t="s">
        <v>181</v>
      </c>
      <c r="I402">
        <v>1</v>
      </c>
      <c r="J402" t="s">
        <v>176</v>
      </c>
      <c r="K402" t="b">
        <v>0</v>
      </c>
      <c r="L402">
        <v>50</v>
      </c>
      <c r="M402">
        <v>210</v>
      </c>
      <c r="N402">
        <v>50</v>
      </c>
      <c r="O402">
        <v>210</v>
      </c>
      <c r="P402">
        <v>10</v>
      </c>
      <c r="Q402">
        <v>-1</v>
      </c>
      <c r="R402">
        <v>-1</v>
      </c>
      <c r="S402">
        <v>-1</v>
      </c>
      <c r="T402">
        <v>-1</v>
      </c>
      <c r="U402">
        <v>-1</v>
      </c>
      <c r="V402">
        <v>-1</v>
      </c>
      <c r="W402">
        <v>-1</v>
      </c>
      <c r="X402">
        <v>-1</v>
      </c>
      <c r="Y402">
        <v>-1</v>
      </c>
      <c r="Z402">
        <v>-1</v>
      </c>
      <c r="AA402">
        <v>-1</v>
      </c>
      <c r="AB402">
        <v>-1</v>
      </c>
      <c r="AC402">
        <v>-1</v>
      </c>
      <c r="AD402">
        <v>-1</v>
      </c>
      <c r="AE402">
        <v>-1</v>
      </c>
      <c r="AF402">
        <v>-1</v>
      </c>
      <c r="AG402">
        <v>-1</v>
      </c>
      <c r="AH402">
        <v>-1</v>
      </c>
      <c r="AI402">
        <v>-1</v>
      </c>
      <c r="AJ402">
        <v>-1</v>
      </c>
      <c r="AK402">
        <v>1</v>
      </c>
      <c r="AL402">
        <v>3</v>
      </c>
      <c r="AM402" t="s">
        <v>195</v>
      </c>
      <c r="AN402">
        <v>2121</v>
      </c>
      <c r="AW402">
        <v>42088</v>
      </c>
      <c r="AX402">
        <v>6294</v>
      </c>
      <c r="AY402">
        <v>10901</v>
      </c>
      <c r="AZ402">
        <v>14599</v>
      </c>
      <c r="BA402">
        <v>8213</v>
      </c>
      <c r="BB402">
        <v>15431</v>
      </c>
      <c r="BC402">
        <v>11801</v>
      </c>
      <c r="BD402">
        <v>13645</v>
      </c>
      <c r="BE402">
        <v>12653</v>
      </c>
      <c r="BF402">
        <v>15381</v>
      </c>
      <c r="BG402">
        <v>17765</v>
      </c>
      <c r="BH402">
        <v>17621</v>
      </c>
      <c r="BI402">
        <v>16875</v>
      </c>
      <c r="BJ402" s="2">
        <f>ROUND(SUM(BH402:BI402)/SUM($BH$309:$BI$750)*(1000*irw_fw_harvest!$AH$11-SUM(FR!$BJ$155:$BJ$308)),0)</f>
        <v>29084</v>
      </c>
      <c r="BK402" s="2">
        <f>ROUND(SUM(BH402:BI402)/SUM($BH$309:$BI$750)*(1000*irw_fw_harvest!$AI$11-SUM(FR!$BK$155:$BK$308)),0)</f>
        <v>29278</v>
      </c>
      <c r="BM402" s="7">
        <f>ROUND(SUM(BH402:BI402)/SUM($BH$309:$BI$750)*(1000*irw_fw_harvest!$AH$41),0)</f>
        <v>29226</v>
      </c>
      <c r="BN402" s="7">
        <f>ROUND(SUM(BH402:BI402)/SUM($BH$309:$BI$750)*(1000*irw_fw_harvest!$AI$41),0)</f>
        <v>29226</v>
      </c>
      <c r="BP402" s="12">
        <f t="shared" si="166"/>
        <v>58310</v>
      </c>
      <c r="BQ402" s="12">
        <f t="shared" si="167"/>
        <v>58504</v>
      </c>
    </row>
    <row r="403" spans="1:69" ht="19.5" x14ac:dyDescent="0.6">
      <c r="A403" t="s">
        <v>200</v>
      </c>
      <c r="B403" t="s">
        <v>169</v>
      </c>
      <c r="C403" t="s">
        <v>279</v>
      </c>
      <c r="D403" t="s">
        <v>289</v>
      </c>
      <c r="E403" t="s">
        <v>203</v>
      </c>
      <c r="F403" t="s">
        <v>173</v>
      </c>
      <c r="G403" t="s">
        <v>174</v>
      </c>
      <c r="H403" t="s">
        <v>181</v>
      </c>
      <c r="I403">
        <v>1</v>
      </c>
      <c r="J403" t="s">
        <v>176</v>
      </c>
      <c r="K403" t="b">
        <v>0</v>
      </c>
      <c r="L403">
        <v>50</v>
      </c>
      <c r="M403">
        <v>210</v>
      </c>
      <c r="N403">
        <v>50</v>
      </c>
      <c r="O403">
        <v>210</v>
      </c>
      <c r="P403">
        <v>10</v>
      </c>
      <c r="Q403">
        <v>-1</v>
      </c>
      <c r="R403">
        <v>-1</v>
      </c>
      <c r="S403">
        <v>-1</v>
      </c>
      <c r="T403">
        <v>-1</v>
      </c>
      <c r="U403">
        <v>-1</v>
      </c>
      <c r="V403">
        <v>-1</v>
      </c>
      <c r="W403">
        <v>-1</v>
      </c>
      <c r="X403">
        <v>-1</v>
      </c>
      <c r="Y403">
        <v>-1</v>
      </c>
      <c r="Z403">
        <v>-1</v>
      </c>
      <c r="AA403">
        <v>-1</v>
      </c>
      <c r="AB403">
        <v>-1</v>
      </c>
      <c r="AC403">
        <v>-1</v>
      </c>
      <c r="AD403">
        <v>-1</v>
      </c>
      <c r="AE403">
        <v>-1</v>
      </c>
      <c r="AF403">
        <v>-1</v>
      </c>
      <c r="AG403">
        <v>-1</v>
      </c>
      <c r="AH403">
        <v>-1</v>
      </c>
      <c r="AI403">
        <v>-1</v>
      </c>
      <c r="AJ403">
        <v>-1</v>
      </c>
      <c r="AK403">
        <v>1</v>
      </c>
      <c r="AL403">
        <v>3</v>
      </c>
      <c r="AM403" t="s">
        <v>195</v>
      </c>
      <c r="AN403">
        <v>2121</v>
      </c>
      <c r="AW403">
        <v>95829</v>
      </c>
      <c r="AX403">
        <v>14331</v>
      </c>
      <c r="AY403">
        <v>24821</v>
      </c>
      <c r="AZ403">
        <v>33241</v>
      </c>
      <c r="BA403">
        <v>18701</v>
      </c>
      <c r="BB403">
        <v>35136</v>
      </c>
      <c r="BC403">
        <v>26870</v>
      </c>
      <c r="BD403">
        <v>31069</v>
      </c>
      <c r="BE403">
        <v>28811</v>
      </c>
      <c r="BF403">
        <v>35021</v>
      </c>
      <c r="BG403">
        <v>40450</v>
      </c>
      <c r="BH403">
        <v>40122</v>
      </c>
      <c r="BI403">
        <v>38424</v>
      </c>
      <c r="BJ403" s="2">
        <f>ROUND(SUM(BH403:BI403)/SUM($BH$309:$BI$750)*(1000*irw_fw_harvest!$AH$11-SUM(FR!$BJ$155:$BJ$308)),0)</f>
        <v>66224</v>
      </c>
      <c r="BK403" s="2">
        <f>ROUND(SUM(BH403:BI403)/SUM($BH$309:$BI$750)*(1000*irw_fw_harvest!$AI$11-SUM(FR!$BK$155:$BK$308)),0)</f>
        <v>66664</v>
      </c>
      <c r="BM403" s="7">
        <f>ROUND(SUM(BH403:BI403)/SUM($BH$309:$BI$750)*(1000*irw_fw_harvest!$AH$41),0)</f>
        <v>66546</v>
      </c>
      <c r="BN403" s="7">
        <f>ROUND(SUM(BH403:BI403)/SUM($BH$309:$BI$750)*(1000*irw_fw_harvest!$AI$41),0)</f>
        <v>66546</v>
      </c>
      <c r="BP403" s="12">
        <f t="shared" si="166"/>
        <v>132770</v>
      </c>
      <c r="BQ403" s="12">
        <f t="shared" si="167"/>
        <v>133210</v>
      </c>
    </row>
    <row r="404" spans="1:69" ht="19.5" x14ac:dyDescent="0.6">
      <c r="A404" t="s">
        <v>200</v>
      </c>
      <c r="B404" t="s">
        <v>169</v>
      </c>
      <c r="C404" t="s">
        <v>179</v>
      </c>
      <c r="D404" t="s">
        <v>289</v>
      </c>
      <c r="E404" t="s">
        <v>203</v>
      </c>
      <c r="F404" t="s">
        <v>173</v>
      </c>
      <c r="G404" t="s">
        <v>174</v>
      </c>
      <c r="H404" t="s">
        <v>181</v>
      </c>
      <c r="I404">
        <v>1</v>
      </c>
      <c r="J404" t="s">
        <v>176</v>
      </c>
      <c r="K404" t="b">
        <v>0</v>
      </c>
      <c r="L404">
        <v>110</v>
      </c>
      <c r="M404">
        <v>210</v>
      </c>
      <c r="N404">
        <v>110</v>
      </c>
      <c r="O404">
        <v>210</v>
      </c>
      <c r="P404">
        <v>10</v>
      </c>
      <c r="Q404">
        <v>-1</v>
      </c>
      <c r="R404">
        <v>-1</v>
      </c>
      <c r="S404">
        <v>-1</v>
      </c>
      <c r="T404">
        <v>-1</v>
      </c>
      <c r="U404">
        <v>-1</v>
      </c>
      <c r="V404">
        <v>-1</v>
      </c>
      <c r="W404">
        <v>-1</v>
      </c>
      <c r="X404">
        <v>-1</v>
      </c>
      <c r="Y404">
        <v>-1</v>
      </c>
      <c r="Z404">
        <v>-1</v>
      </c>
      <c r="AA404">
        <v>-1</v>
      </c>
      <c r="AB404">
        <v>-1</v>
      </c>
      <c r="AC404">
        <v>-1</v>
      </c>
      <c r="AD404">
        <v>-1</v>
      </c>
      <c r="AE404">
        <v>-1</v>
      </c>
      <c r="AF404">
        <v>-1</v>
      </c>
      <c r="AG404">
        <v>-1</v>
      </c>
      <c r="AH404">
        <v>-1</v>
      </c>
      <c r="AI404">
        <v>-1</v>
      </c>
      <c r="AJ404">
        <v>-1</v>
      </c>
      <c r="AK404">
        <v>1</v>
      </c>
      <c r="AL404">
        <v>3</v>
      </c>
      <c r="AM404" t="s">
        <v>195</v>
      </c>
      <c r="AN404">
        <v>2121</v>
      </c>
      <c r="AW404">
        <v>127259</v>
      </c>
      <c r="AX404">
        <v>19032</v>
      </c>
      <c r="AY404">
        <v>32961</v>
      </c>
      <c r="AZ404">
        <v>44143</v>
      </c>
      <c r="BA404">
        <v>24835</v>
      </c>
      <c r="BB404">
        <v>46660</v>
      </c>
      <c r="BC404">
        <v>35683</v>
      </c>
      <c r="BD404">
        <v>41259</v>
      </c>
      <c r="BE404">
        <v>38260</v>
      </c>
      <c r="BF404">
        <v>46507</v>
      </c>
      <c r="BG404">
        <v>53716</v>
      </c>
      <c r="BH404">
        <v>53281</v>
      </c>
      <c r="BI404">
        <v>51026</v>
      </c>
      <c r="BJ404" s="2">
        <f>ROUND(SUM(BH404:BI404)/SUM($BH$309:$BI$750)*(1000*irw_fw_harvest!$AH$11-SUM(FR!$BJ$155:$BJ$308)),0)</f>
        <v>87944</v>
      </c>
      <c r="BK404" s="2">
        <f>ROUND(SUM(BH404:BI404)/SUM($BH$309:$BI$750)*(1000*irw_fw_harvest!$AI$11-SUM(FR!$BK$155:$BK$308)),0)</f>
        <v>88528</v>
      </c>
      <c r="BM404" s="7">
        <f>ROUND(SUM(BH404:BI404)/SUM($BH$309:$BI$750)*(1000*irw_fw_harvest!$AH$41),0)</f>
        <v>88371</v>
      </c>
      <c r="BN404" s="7">
        <f>ROUND(SUM(BH404:BI404)/SUM($BH$309:$BI$750)*(1000*irw_fw_harvest!$AI$41),0)</f>
        <v>88371</v>
      </c>
      <c r="BP404" s="12">
        <f t="shared" si="166"/>
        <v>176315</v>
      </c>
      <c r="BQ404" s="12">
        <f t="shared" si="167"/>
        <v>176899</v>
      </c>
    </row>
    <row r="405" spans="1:69" ht="19.5" x14ac:dyDescent="0.6">
      <c r="A405" t="s">
        <v>200</v>
      </c>
      <c r="B405" t="s">
        <v>169</v>
      </c>
      <c r="C405" t="s">
        <v>283</v>
      </c>
      <c r="D405" t="s">
        <v>289</v>
      </c>
      <c r="E405" t="s">
        <v>203</v>
      </c>
      <c r="F405" t="s">
        <v>173</v>
      </c>
      <c r="G405" t="s">
        <v>174</v>
      </c>
      <c r="H405" t="s">
        <v>181</v>
      </c>
      <c r="I405">
        <v>1</v>
      </c>
      <c r="J405" t="s">
        <v>176</v>
      </c>
      <c r="K405" t="b">
        <v>0</v>
      </c>
      <c r="L405">
        <v>80</v>
      </c>
      <c r="M405">
        <v>210</v>
      </c>
      <c r="N405">
        <v>80</v>
      </c>
      <c r="O405">
        <v>210</v>
      </c>
      <c r="P405">
        <v>10</v>
      </c>
      <c r="Q405">
        <v>-1</v>
      </c>
      <c r="R405">
        <v>-1</v>
      </c>
      <c r="S405">
        <v>-1</v>
      </c>
      <c r="T405">
        <v>-1</v>
      </c>
      <c r="U405">
        <v>-1</v>
      </c>
      <c r="V405">
        <v>-1</v>
      </c>
      <c r="W405">
        <v>-1</v>
      </c>
      <c r="X405">
        <v>-1</v>
      </c>
      <c r="Y405">
        <v>-1</v>
      </c>
      <c r="Z405">
        <v>-1</v>
      </c>
      <c r="AA405">
        <v>-1</v>
      </c>
      <c r="AB405">
        <v>-1</v>
      </c>
      <c r="AC405">
        <v>-1</v>
      </c>
      <c r="AD405">
        <v>-1</v>
      </c>
      <c r="AE405">
        <v>-1</v>
      </c>
      <c r="AF405">
        <v>-1</v>
      </c>
      <c r="AG405">
        <v>-1</v>
      </c>
      <c r="AH405">
        <v>-1</v>
      </c>
      <c r="AI405">
        <v>-1</v>
      </c>
      <c r="AJ405">
        <v>-1</v>
      </c>
      <c r="AK405">
        <v>1</v>
      </c>
      <c r="AL405">
        <v>3</v>
      </c>
      <c r="AM405" t="s">
        <v>195</v>
      </c>
      <c r="AN405">
        <v>2121</v>
      </c>
      <c r="AW405">
        <v>44828</v>
      </c>
      <c r="AX405">
        <v>6704</v>
      </c>
      <c r="AY405">
        <v>11611</v>
      </c>
      <c r="AZ405">
        <v>15550</v>
      </c>
      <c r="BA405">
        <v>8748</v>
      </c>
      <c r="BB405">
        <v>16436</v>
      </c>
      <c r="BC405">
        <v>12569</v>
      </c>
      <c r="BD405">
        <v>14534</v>
      </c>
      <c r="BE405">
        <v>13477</v>
      </c>
      <c r="BF405">
        <v>16382</v>
      </c>
      <c r="BG405">
        <v>18922</v>
      </c>
      <c r="BH405">
        <v>18769</v>
      </c>
      <c r="BI405">
        <v>17974</v>
      </c>
      <c r="BJ405" s="2">
        <f>ROUND(SUM(BH405:BI405)/SUM($BH$309:$BI$750)*(1000*irw_fw_harvest!$AH$11-SUM(FR!$BJ$155:$BJ$308)),0)</f>
        <v>30979</v>
      </c>
      <c r="BK405" s="2">
        <f>ROUND(SUM(BH405:BI405)/SUM($BH$309:$BI$750)*(1000*irw_fw_harvest!$AI$11-SUM(FR!$BK$155:$BK$308)),0)</f>
        <v>31185</v>
      </c>
      <c r="BM405" s="7">
        <f>ROUND(SUM(BH405:BI405)/SUM($BH$309:$BI$750)*(1000*irw_fw_harvest!$AH$41),0)</f>
        <v>31129</v>
      </c>
      <c r="BN405" s="7">
        <f>ROUND(SUM(BH405:BI405)/SUM($BH$309:$BI$750)*(1000*irw_fw_harvest!$AI$41),0)</f>
        <v>31129</v>
      </c>
      <c r="BP405" s="12">
        <f t="shared" si="166"/>
        <v>62108</v>
      </c>
      <c r="BQ405" s="12">
        <f t="shared" si="167"/>
        <v>62314</v>
      </c>
    </row>
    <row r="406" spans="1:69" ht="19.5" x14ac:dyDescent="0.6">
      <c r="A406" t="s">
        <v>200</v>
      </c>
      <c r="B406" t="s">
        <v>169</v>
      </c>
      <c r="C406" t="s">
        <v>209</v>
      </c>
      <c r="D406" t="s">
        <v>290</v>
      </c>
      <c r="E406" t="s">
        <v>203</v>
      </c>
      <c r="F406" t="s">
        <v>173</v>
      </c>
      <c r="G406" t="s">
        <v>174</v>
      </c>
      <c r="H406" t="s">
        <v>181</v>
      </c>
      <c r="I406">
        <v>1</v>
      </c>
      <c r="J406" t="s">
        <v>176</v>
      </c>
      <c r="K406" t="b">
        <v>0</v>
      </c>
      <c r="L406">
        <v>70</v>
      </c>
      <c r="M406">
        <v>210</v>
      </c>
      <c r="N406">
        <v>70</v>
      </c>
      <c r="O406">
        <v>210</v>
      </c>
      <c r="P406">
        <v>10</v>
      </c>
      <c r="Q406">
        <v>-1</v>
      </c>
      <c r="R406">
        <v>-1</v>
      </c>
      <c r="S406">
        <v>-1</v>
      </c>
      <c r="T406">
        <v>-1</v>
      </c>
      <c r="U406">
        <v>-1</v>
      </c>
      <c r="V406">
        <v>-1</v>
      </c>
      <c r="W406">
        <v>-1</v>
      </c>
      <c r="X406">
        <v>-1</v>
      </c>
      <c r="Y406">
        <v>-1</v>
      </c>
      <c r="Z406">
        <v>-1</v>
      </c>
      <c r="AA406">
        <v>-1</v>
      </c>
      <c r="AB406">
        <v>-1</v>
      </c>
      <c r="AC406">
        <v>-1</v>
      </c>
      <c r="AD406">
        <v>-1</v>
      </c>
      <c r="AE406">
        <v>-1</v>
      </c>
      <c r="AF406">
        <v>-1</v>
      </c>
      <c r="AG406">
        <v>-1</v>
      </c>
      <c r="AH406">
        <v>-1</v>
      </c>
      <c r="AI406">
        <v>-1</v>
      </c>
      <c r="AJ406">
        <v>-1</v>
      </c>
      <c r="AK406">
        <v>1</v>
      </c>
      <c r="AL406">
        <v>3</v>
      </c>
      <c r="AM406" t="s">
        <v>195</v>
      </c>
      <c r="AN406">
        <v>2121</v>
      </c>
      <c r="AW406">
        <v>2719</v>
      </c>
      <c r="AX406">
        <v>4821</v>
      </c>
      <c r="AY406">
        <v>6756</v>
      </c>
      <c r="AZ406">
        <v>3443</v>
      </c>
      <c r="BA406">
        <v>17001</v>
      </c>
      <c r="BB406">
        <v>6042</v>
      </c>
      <c r="BC406">
        <v>8211</v>
      </c>
      <c r="BD406">
        <v>7057</v>
      </c>
      <c r="BE406">
        <v>8534</v>
      </c>
      <c r="BF406">
        <v>7017</v>
      </c>
      <c r="BG406">
        <v>8519</v>
      </c>
      <c r="BH406">
        <v>8450</v>
      </c>
      <c r="BI406">
        <v>8093</v>
      </c>
      <c r="BJ406" s="2">
        <f>ROUND(SUM(BH406:BI406)/SUM($BH$309:$BI$750)*(1000*irw_fw_harvest!$AH$11-SUM(FR!$BJ$155:$BJ$308)),0)</f>
        <v>13948</v>
      </c>
      <c r="BK406" s="2">
        <f>ROUND(SUM(BH406:BI406)/SUM($BH$309:$BI$750)*(1000*irw_fw_harvest!$AI$11-SUM(FR!$BK$155:$BK$308)),0)</f>
        <v>14041</v>
      </c>
      <c r="BM406" s="7">
        <f>ROUND(SUM(BH406:BI406)/SUM($BH$309:$BI$750)*(1000*irw_fw_harvest!$AH$41),0)</f>
        <v>14016</v>
      </c>
      <c r="BN406" s="7">
        <f>ROUND(SUM(BH406:BI406)/SUM($BH$309:$BI$750)*(1000*irw_fw_harvest!$AI$41),0)</f>
        <v>14016</v>
      </c>
      <c r="BP406" s="12">
        <f t="shared" si="166"/>
        <v>27964</v>
      </c>
      <c r="BQ406" s="12">
        <f t="shared" si="167"/>
        <v>28057</v>
      </c>
    </row>
    <row r="407" spans="1:69" ht="19.5" x14ac:dyDescent="0.6">
      <c r="A407" t="s">
        <v>200</v>
      </c>
      <c r="B407" t="s">
        <v>169</v>
      </c>
      <c r="C407" t="s">
        <v>185</v>
      </c>
      <c r="D407" t="s">
        <v>290</v>
      </c>
      <c r="E407" t="s">
        <v>203</v>
      </c>
      <c r="F407" t="s">
        <v>173</v>
      </c>
      <c r="G407" t="s">
        <v>174</v>
      </c>
      <c r="H407" t="s">
        <v>181</v>
      </c>
      <c r="I407">
        <v>1</v>
      </c>
      <c r="J407" t="s">
        <v>176</v>
      </c>
      <c r="K407" t="b">
        <v>0</v>
      </c>
      <c r="L407">
        <v>110</v>
      </c>
      <c r="M407">
        <v>210</v>
      </c>
      <c r="N407">
        <v>110</v>
      </c>
      <c r="O407">
        <v>210</v>
      </c>
      <c r="P407">
        <v>10</v>
      </c>
      <c r="Q407">
        <v>-1</v>
      </c>
      <c r="R407">
        <v>-1</v>
      </c>
      <c r="S407">
        <v>-1</v>
      </c>
      <c r="T407">
        <v>-1</v>
      </c>
      <c r="U407">
        <v>-1</v>
      </c>
      <c r="V407">
        <v>-1</v>
      </c>
      <c r="W407">
        <v>-1</v>
      </c>
      <c r="X407">
        <v>-1</v>
      </c>
      <c r="Y407">
        <v>-1</v>
      </c>
      <c r="Z407">
        <v>-1</v>
      </c>
      <c r="AA407">
        <v>-1</v>
      </c>
      <c r="AB407">
        <v>-1</v>
      </c>
      <c r="AC407">
        <v>-1</v>
      </c>
      <c r="AD407">
        <v>-1</v>
      </c>
      <c r="AE407">
        <v>-1</v>
      </c>
      <c r="AF407">
        <v>-1</v>
      </c>
      <c r="AG407">
        <v>-1</v>
      </c>
      <c r="AH407">
        <v>-1</v>
      </c>
      <c r="AI407">
        <v>-1</v>
      </c>
      <c r="AJ407">
        <v>-1</v>
      </c>
      <c r="AK407">
        <v>1</v>
      </c>
      <c r="AL407">
        <v>3</v>
      </c>
      <c r="AM407" t="s">
        <v>195</v>
      </c>
      <c r="AN407">
        <v>2121</v>
      </c>
      <c r="AW407">
        <v>8009</v>
      </c>
      <c r="AX407">
        <v>14200</v>
      </c>
      <c r="AY407">
        <v>19899</v>
      </c>
      <c r="AZ407">
        <v>10140</v>
      </c>
      <c r="BA407">
        <v>50071</v>
      </c>
      <c r="BB407">
        <v>17795</v>
      </c>
      <c r="BC407">
        <v>24184</v>
      </c>
      <c r="BD407">
        <v>20784</v>
      </c>
      <c r="BE407">
        <v>25136</v>
      </c>
      <c r="BF407">
        <v>20666</v>
      </c>
      <c r="BG407">
        <v>25091</v>
      </c>
      <c r="BH407">
        <v>24888</v>
      </c>
      <c r="BI407">
        <v>23835</v>
      </c>
      <c r="BJ407" s="2">
        <f>ROUND(SUM(BH407:BI407)/SUM($BH$309:$BI$750)*(1000*irw_fw_harvest!$AH$11-SUM(FR!$BJ$155:$BJ$308)),0)</f>
        <v>41080</v>
      </c>
      <c r="BK407" s="2">
        <f>ROUND(SUM(BH407:BI407)/SUM($BH$309:$BI$750)*(1000*irw_fw_harvest!$AI$11-SUM(FR!$BK$155:$BK$308)),0)</f>
        <v>41353</v>
      </c>
      <c r="BM407" s="7">
        <f>ROUND(SUM(BH407:BI407)/SUM($BH$309:$BI$750)*(1000*irw_fw_harvest!$AH$41),0)</f>
        <v>41279</v>
      </c>
      <c r="BN407" s="7">
        <f>ROUND(SUM(BH407:BI407)/SUM($BH$309:$BI$750)*(1000*irw_fw_harvest!$AI$41),0)</f>
        <v>41279</v>
      </c>
      <c r="BP407" s="12">
        <f t="shared" si="166"/>
        <v>82359</v>
      </c>
      <c r="BQ407" s="12">
        <f t="shared" si="167"/>
        <v>82632</v>
      </c>
    </row>
    <row r="408" spans="1:69" ht="19.5" x14ac:dyDescent="0.6">
      <c r="A408" t="s">
        <v>200</v>
      </c>
      <c r="B408" t="s">
        <v>169</v>
      </c>
      <c r="C408" t="s">
        <v>278</v>
      </c>
      <c r="D408" t="s">
        <v>290</v>
      </c>
      <c r="E408" t="s">
        <v>203</v>
      </c>
      <c r="F408" t="s">
        <v>173</v>
      </c>
      <c r="G408" t="s">
        <v>174</v>
      </c>
      <c r="H408" t="s">
        <v>181</v>
      </c>
      <c r="I408">
        <v>1</v>
      </c>
      <c r="J408" t="s">
        <v>176</v>
      </c>
      <c r="K408" t="b">
        <v>0</v>
      </c>
      <c r="L408">
        <v>120</v>
      </c>
      <c r="M408">
        <v>210</v>
      </c>
      <c r="N408">
        <v>120</v>
      </c>
      <c r="O408">
        <v>210</v>
      </c>
      <c r="P408">
        <v>10</v>
      </c>
      <c r="Q408">
        <v>-1</v>
      </c>
      <c r="R408">
        <v>-1</v>
      </c>
      <c r="S408">
        <v>-1</v>
      </c>
      <c r="T408">
        <v>-1</v>
      </c>
      <c r="U408">
        <v>-1</v>
      </c>
      <c r="V408">
        <v>-1</v>
      </c>
      <c r="W408">
        <v>-1</v>
      </c>
      <c r="X408">
        <v>-1</v>
      </c>
      <c r="Y408">
        <v>-1</v>
      </c>
      <c r="Z408">
        <v>-1</v>
      </c>
      <c r="AA408">
        <v>-1</v>
      </c>
      <c r="AB408">
        <v>-1</v>
      </c>
      <c r="AC408">
        <v>-1</v>
      </c>
      <c r="AD408">
        <v>-1</v>
      </c>
      <c r="AE408">
        <v>-1</v>
      </c>
      <c r="AF408">
        <v>-1</v>
      </c>
      <c r="AG408">
        <v>-1</v>
      </c>
      <c r="AH408">
        <v>-1</v>
      </c>
      <c r="AI408">
        <v>-1</v>
      </c>
      <c r="AJ408">
        <v>-1</v>
      </c>
      <c r="AK408">
        <v>1</v>
      </c>
      <c r="AL408">
        <v>3</v>
      </c>
      <c r="AM408" t="s">
        <v>195</v>
      </c>
      <c r="AN408">
        <v>2121</v>
      </c>
      <c r="AW408">
        <v>16366</v>
      </c>
      <c r="AX408">
        <v>29018</v>
      </c>
      <c r="AY408">
        <v>40663</v>
      </c>
      <c r="AZ408">
        <v>20720</v>
      </c>
      <c r="BA408">
        <v>102316</v>
      </c>
      <c r="BB408">
        <v>36363</v>
      </c>
      <c r="BC408">
        <v>49419</v>
      </c>
      <c r="BD408">
        <v>42470</v>
      </c>
      <c r="BE408">
        <v>51363</v>
      </c>
      <c r="BF408">
        <v>42230</v>
      </c>
      <c r="BG408">
        <v>51272</v>
      </c>
      <c r="BH408">
        <v>50856</v>
      </c>
      <c r="BI408">
        <v>48705</v>
      </c>
      <c r="BJ408" s="2">
        <f>ROUND(SUM(BH408:BI408)/SUM($BH$309:$BI$750)*(1000*irw_fw_harvest!$AH$11-SUM(FR!$BJ$155:$BJ$308)),0)</f>
        <v>83942</v>
      </c>
      <c r="BK408" s="2">
        <f>ROUND(SUM(BH408:BI408)/SUM($BH$309:$BI$750)*(1000*irw_fw_harvest!$AI$11-SUM(FR!$BK$155:$BK$308)),0)</f>
        <v>84500</v>
      </c>
      <c r="BM408" s="7">
        <f>ROUND(SUM(BH408:BI408)/SUM($BH$309:$BI$750)*(1000*irw_fw_harvest!$AH$41),0)</f>
        <v>84350</v>
      </c>
      <c r="BN408" s="7">
        <f>ROUND(SUM(BH408:BI408)/SUM($BH$309:$BI$750)*(1000*irw_fw_harvest!$AI$41),0)</f>
        <v>84350</v>
      </c>
      <c r="BP408" s="12">
        <f t="shared" si="166"/>
        <v>168292</v>
      </c>
      <c r="BQ408" s="12">
        <f t="shared" si="167"/>
        <v>168850</v>
      </c>
    </row>
    <row r="409" spans="1:69" ht="19.5" x14ac:dyDescent="0.6">
      <c r="A409" t="s">
        <v>200</v>
      </c>
      <c r="B409" t="s">
        <v>169</v>
      </c>
      <c r="C409" t="s">
        <v>209</v>
      </c>
      <c r="D409" t="s">
        <v>292</v>
      </c>
      <c r="E409" t="s">
        <v>183</v>
      </c>
      <c r="F409" t="s">
        <v>173</v>
      </c>
      <c r="G409" t="s">
        <v>174</v>
      </c>
      <c r="H409" t="s">
        <v>181</v>
      </c>
      <c r="I409">
        <v>1</v>
      </c>
      <c r="J409" t="s">
        <v>176</v>
      </c>
      <c r="K409" t="b">
        <v>0</v>
      </c>
      <c r="L409">
        <v>20</v>
      </c>
      <c r="M409">
        <v>210</v>
      </c>
      <c r="N409">
        <v>20</v>
      </c>
      <c r="O409">
        <v>210</v>
      </c>
      <c r="P409">
        <v>10</v>
      </c>
      <c r="Q409">
        <v>-1</v>
      </c>
      <c r="R409">
        <v>-1</v>
      </c>
      <c r="S409">
        <v>-1</v>
      </c>
      <c r="T409">
        <v>-1</v>
      </c>
      <c r="U409">
        <v>-1</v>
      </c>
      <c r="V409">
        <v>-1</v>
      </c>
      <c r="W409">
        <v>-1</v>
      </c>
      <c r="X409">
        <v>-1</v>
      </c>
      <c r="Y409">
        <v>-1</v>
      </c>
      <c r="Z409">
        <v>-1</v>
      </c>
      <c r="AA409">
        <v>-1</v>
      </c>
      <c r="AB409">
        <v>-1</v>
      </c>
      <c r="AC409">
        <v>-1</v>
      </c>
      <c r="AD409">
        <v>-1</v>
      </c>
      <c r="AE409">
        <v>-1</v>
      </c>
      <c r="AF409">
        <v>-1</v>
      </c>
      <c r="AG409">
        <v>-1</v>
      </c>
      <c r="AH409">
        <v>-1</v>
      </c>
      <c r="AI409">
        <v>-1</v>
      </c>
      <c r="AJ409">
        <v>-1</v>
      </c>
      <c r="AK409">
        <v>1</v>
      </c>
      <c r="AL409">
        <v>3</v>
      </c>
      <c r="AM409" t="s">
        <v>195</v>
      </c>
      <c r="AN409">
        <v>2121</v>
      </c>
      <c r="AW409">
        <v>62785</v>
      </c>
      <c r="AX409">
        <v>39619</v>
      </c>
      <c r="AY409">
        <v>60561</v>
      </c>
      <c r="AZ409">
        <v>53782</v>
      </c>
      <c r="BA409">
        <v>127185</v>
      </c>
      <c r="BB409">
        <v>124649</v>
      </c>
      <c r="BC409">
        <v>134089</v>
      </c>
      <c r="BD409">
        <v>111185</v>
      </c>
      <c r="BE409">
        <v>111971</v>
      </c>
      <c r="BF409">
        <v>88082</v>
      </c>
      <c r="BG409">
        <v>92473</v>
      </c>
      <c r="BH409">
        <v>91723</v>
      </c>
      <c r="BI409">
        <v>87842</v>
      </c>
      <c r="BJ409" s="2">
        <f>ROUND(SUM(BH409:BI409)/SUM($BH$309:$BI$750)*(1000*irw_fw_harvest!$AH$11-SUM(FR!$BJ$155:$BJ$308)),0)</f>
        <v>151396</v>
      </c>
      <c r="BK409" s="2">
        <f>ROUND(SUM(BH409:BI409)/SUM($BH$309:$BI$750)*(1000*irw_fw_harvest!$AI$11-SUM(FR!$BK$155:$BK$308)),0)</f>
        <v>152402</v>
      </c>
      <c r="BM409" s="7">
        <f>ROUND(SUM(BH409:BI409)/SUM($BH$309:$BI$750)*(1000*irw_fw_harvest!$AH$41),0)</f>
        <v>152132</v>
      </c>
      <c r="BN409" s="7">
        <f>ROUND(SUM(BH409:BI409)/SUM($BH$309:$BI$750)*(1000*irw_fw_harvest!$AI$41),0)</f>
        <v>152132</v>
      </c>
      <c r="BP409" s="12">
        <f t="shared" si="166"/>
        <v>303528</v>
      </c>
      <c r="BQ409" s="12">
        <f t="shared" si="167"/>
        <v>304534</v>
      </c>
    </row>
    <row r="410" spans="1:69" ht="19.5" x14ac:dyDescent="0.6">
      <c r="A410" t="s">
        <v>200</v>
      </c>
      <c r="B410" t="s">
        <v>169</v>
      </c>
      <c r="C410" t="s">
        <v>185</v>
      </c>
      <c r="D410" t="s">
        <v>292</v>
      </c>
      <c r="E410" t="s">
        <v>203</v>
      </c>
      <c r="F410" t="s">
        <v>173</v>
      </c>
      <c r="G410" t="s">
        <v>174</v>
      </c>
      <c r="H410" t="s">
        <v>181</v>
      </c>
      <c r="I410">
        <v>1</v>
      </c>
      <c r="J410" t="s">
        <v>176</v>
      </c>
      <c r="K410" t="b">
        <v>0</v>
      </c>
      <c r="L410">
        <v>110</v>
      </c>
      <c r="M410">
        <v>210</v>
      </c>
      <c r="N410">
        <v>110</v>
      </c>
      <c r="O410">
        <v>210</v>
      </c>
      <c r="P410">
        <v>10</v>
      </c>
      <c r="Q410">
        <v>-1</v>
      </c>
      <c r="R410">
        <v>-1</v>
      </c>
      <c r="S410">
        <v>-1</v>
      </c>
      <c r="T410">
        <v>-1</v>
      </c>
      <c r="U410">
        <v>-1</v>
      </c>
      <c r="V410">
        <v>-1</v>
      </c>
      <c r="W410">
        <v>-1</v>
      </c>
      <c r="X410">
        <v>-1</v>
      </c>
      <c r="Y410">
        <v>-1</v>
      </c>
      <c r="Z410">
        <v>-1</v>
      </c>
      <c r="AA410">
        <v>-1</v>
      </c>
      <c r="AB410">
        <v>-1</v>
      </c>
      <c r="AC410">
        <v>-1</v>
      </c>
      <c r="AD410">
        <v>-1</v>
      </c>
      <c r="AE410">
        <v>-1</v>
      </c>
      <c r="AF410">
        <v>-1</v>
      </c>
      <c r="AG410">
        <v>-1</v>
      </c>
      <c r="AH410">
        <v>-1</v>
      </c>
      <c r="AI410">
        <v>-1</v>
      </c>
      <c r="AJ410">
        <v>-1</v>
      </c>
      <c r="AK410">
        <v>1</v>
      </c>
      <c r="AL410">
        <v>3</v>
      </c>
      <c r="AM410" t="s">
        <v>195</v>
      </c>
      <c r="AN410">
        <v>2121</v>
      </c>
      <c r="AW410">
        <v>18535</v>
      </c>
      <c r="AX410">
        <v>11696</v>
      </c>
      <c r="AY410">
        <v>17879</v>
      </c>
      <c r="AZ410">
        <v>15877</v>
      </c>
      <c r="BA410">
        <v>37548</v>
      </c>
      <c r="BB410">
        <v>36799</v>
      </c>
      <c r="BC410">
        <v>39586</v>
      </c>
      <c r="BD410">
        <v>32824</v>
      </c>
      <c r="BE410">
        <v>33056</v>
      </c>
      <c r="BF410">
        <v>26004</v>
      </c>
      <c r="BG410">
        <v>27300</v>
      </c>
      <c r="BH410">
        <v>27078</v>
      </c>
      <c r="BI410">
        <v>25933</v>
      </c>
      <c r="BJ410" s="2">
        <f>ROUND(SUM(BH410:BI410)/SUM($BH$309:$BI$750)*(1000*irw_fw_harvest!$AH$11-SUM(FR!$BJ$155:$BJ$308)),0)</f>
        <v>44695</v>
      </c>
      <c r="BK410" s="2">
        <f>ROUND(SUM(BH410:BI410)/SUM($BH$309:$BI$750)*(1000*irw_fw_harvest!$AI$11-SUM(FR!$BK$155:$BK$308)),0)</f>
        <v>44992</v>
      </c>
      <c r="BM410" s="7">
        <f>ROUND(SUM(BH410:BI410)/SUM($BH$309:$BI$750)*(1000*irw_fw_harvest!$AH$41),0)</f>
        <v>44912</v>
      </c>
      <c r="BN410" s="7">
        <f>ROUND(SUM(BH410:BI410)/SUM($BH$309:$BI$750)*(1000*irw_fw_harvest!$AI$41),0)</f>
        <v>44912</v>
      </c>
      <c r="BP410" s="12">
        <f t="shared" si="166"/>
        <v>89607</v>
      </c>
      <c r="BQ410" s="12">
        <f t="shared" si="167"/>
        <v>89904</v>
      </c>
    </row>
    <row r="411" spans="1:69" ht="19.5" x14ac:dyDescent="0.6">
      <c r="A411" t="s">
        <v>200</v>
      </c>
      <c r="B411" t="s">
        <v>169</v>
      </c>
      <c r="C411" t="s">
        <v>185</v>
      </c>
      <c r="D411" t="s">
        <v>292</v>
      </c>
      <c r="E411" t="s">
        <v>195</v>
      </c>
      <c r="F411" t="s">
        <v>173</v>
      </c>
      <c r="G411" t="s">
        <v>174</v>
      </c>
      <c r="H411" t="s">
        <v>181</v>
      </c>
      <c r="I411">
        <v>1</v>
      </c>
      <c r="J411" t="s">
        <v>176</v>
      </c>
      <c r="K411" t="b">
        <v>0</v>
      </c>
      <c r="L411">
        <v>110</v>
      </c>
      <c r="M411">
        <v>210</v>
      </c>
      <c r="N411">
        <v>110</v>
      </c>
      <c r="O411">
        <v>210</v>
      </c>
      <c r="P411">
        <v>10</v>
      </c>
      <c r="Q411">
        <v>-1</v>
      </c>
      <c r="R411">
        <v>-1</v>
      </c>
      <c r="S411">
        <v>-1</v>
      </c>
      <c r="T411">
        <v>-1</v>
      </c>
      <c r="U411">
        <v>-1</v>
      </c>
      <c r="V411">
        <v>-1</v>
      </c>
      <c r="W411">
        <v>-1</v>
      </c>
      <c r="X411">
        <v>-1</v>
      </c>
      <c r="Y411">
        <v>-1</v>
      </c>
      <c r="Z411">
        <v>-1</v>
      </c>
      <c r="AA411">
        <v>-1</v>
      </c>
      <c r="AB411">
        <v>-1</v>
      </c>
      <c r="AC411">
        <v>-1</v>
      </c>
      <c r="AD411">
        <v>-1</v>
      </c>
      <c r="AE411">
        <v>-1</v>
      </c>
      <c r="AF411">
        <v>-1</v>
      </c>
      <c r="AG411">
        <v>-1</v>
      </c>
      <c r="AH411">
        <v>-1</v>
      </c>
      <c r="AI411">
        <v>-1</v>
      </c>
      <c r="AJ411">
        <v>-1</v>
      </c>
      <c r="AK411">
        <v>1</v>
      </c>
      <c r="AL411">
        <v>3</v>
      </c>
      <c r="AM411" t="s">
        <v>195</v>
      </c>
      <c r="AN411">
        <v>2121</v>
      </c>
      <c r="AW411">
        <v>20654</v>
      </c>
      <c r="AX411">
        <v>13033</v>
      </c>
      <c r="AY411">
        <v>19922</v>
      </c>
      <c r="AZ411">
        <v>17692</v>
      </c>
      <c r="BA411">
        <v>41840</v>
      </c>
      <c r="BB411">
        <v>41005</v>
      </c>
      <c r="BC411">
        <v>44111</v>
      </c>
      <c r="BD411">
        <v>36576</v>
      </c>
      <c r="BE411">
        <v>36835</v>
      </c>
      <c r="BF411">
        <v>28976</v>
      </c>
      <c r="BG411">
        <v>30420</v>
      </c>
      <c r="BH411">
        <v>30174</v>
      </c>
      <c r="BI411">
        <v>28897</v>
      </c>
      <c r="BJ411" s="2">
        <f>ROUND(SUM(BH411:BI411)/SUM($BH$309:$BI$750)*(1000*irw_fw_harvest!$AH$11-SUM(FR!$BJ$155:$BJ$308)),0)</f>
        <v>49804</v>
      </c>
      <c r="BK411" s="2">
        <f>ROUND(SUM(BH411:BI411)/SUM($BH$309:$BI$750)*(1000*irw_fw_harvest!$AI$11-SUM(FR!$BK$155:$BK$308)),0)</f>
        <v>50135</v>
      </c>
      <c r="BM411" s="7">
        <f>ROUND(SUM(BH411:BI411)/SUM($BH$309:$BI$750)*(1000*irw_fw_harvest!$AH$41),0)</f>
        <v>50046</v>
      </c>
      <c r="BN411" s="7">
        <f>ROUND(SUM(BH411:BI411)/SUM($BH$309:$BI$750)*(1000*irw_fw_harvest!$AI$41),0)</f>
        <v>50046</v>
      </c>
      <c r="BP411" s="12">
        <f t="shared" si="166"/>
        <v>99850</v>
      </c>
      <c r="BQ411" s="12">
        <f t="shared" si="167"/>
        <v>100181</v>
      </c>
    </row>
    <row r="412" spans="1:69" ht="19.5" x14ac:dyDescent="0.6">
      <c r="A412" t="s">
        <v>200</v>
      </c>
      <c r="B412" t="s">
        <v>169</v>
      </c>
      <c r="C412" t="s">
        <v>291</v>
      </c>
      <c r="D412" t="s">
        <v>292</v>
      </c>
      <c r="E412" t="s">
        <v>195</v>
      </c>
      <c r="F412" t="s">
        <v>173</v>
      </c>
      <c r="G412" t="s">
        <v>174</v>
      </c>
      <c r="H412" t="s">
        <v>181</v>
      </c>
      <c r="I412">
        <v>1</v>
      </c>
      <c r="J412" t="s">
        <v>176</v>
      </c>
      <c r="K412" t="b">
        <v>0</v>
      </c>
      <c r="L412">
        <v>50</v>
      </c>
      <c r="M412">
        <v>210</v>
      </c>
      <c r="N412">
        <v>50</v>
      </c>
      <c r="O412">
        <v>210</v>
      </c>
      <c r="P412">
        <v>10</v>
      </c>
      <c r="Q412">
        <v>-1</v>
      </c>
      <c r="R412">
        <v>-1</v>
      </c>
      <c r="S412">
        <v>-1</v>
      </c>
      <c r="T412">
        <v>-1</v>
      </c>
      <c r="U412">
        <v>-1</v>
      </c>
      <c r="V412">
        <v>-1</v>
      </c>
      <c r="W412">
        <v>-1</v>
      </c>
      <c r="X412">
        <v>-1</v>
      </c>
      <c r="Y412">
        <v>-1</v>
      </c>
      <c r="Z412">
        <v>-1</v>
      </c>
      <c r="AA412">
        <v>-1</v>
      </c>
      <c r="AB412">
        <v>-1</v>
      </c>
      <c r="AC412">
        <v>-1</v>
      </c>
      <c r="AD412">
        <v>-1</v>
      </c>
      <c r="AE412">
        <v>-1</v>
      </c>
      <c r="AF412">
        <v>-1</v>
      </c>
      <c r="AG412">
        <v>-1</v>
      </c>
      <c r="AH412">
        <v>-1</v>
      </c>
      <c r="AI412">
        <v>-1</v>
      </c>
      <c r="AJ412">
        <v>-1</v>
      </c>
      <c r="AK412">
        <v>1</v>
      </c>
      <c r="AL412">
        <v>3</v>
      </c>
      <c r="AM412" t="s">
        <v>195</v>
      </c>
      <c r="AN412">
        <v>2121</v>
      </c>
      <c r="AW412">
        <v>9581</v>
      </c>
      <c r="AX412">
        <v>6045</v>
      </c>
      <c r="AY412">
        <v>9241</v>
      </c>
      <c r="AZ412">
        <v>8207</v>
      </c>
      <c r="BA412">
        <v>19408</v>
      </c>
      <c r="BB412">
        <v>19021</v>
      </c>
      <c r="BC412">
        <v>20462</v>
      </c>
      <c r="BD412">
        <v>16967</v>
      </c>
      <c r="BE412">
        <v>17087</v>
      </c>
      <c r="BF412">
        <v>13441</v>
      </c>
      <c r="BG412">
        <v>14111</v>
      </c>
      <c r="BH412">
        <v>13997</v>
      </c>
      <c r="BI412">
        <v>13404</v>
      </c>
      <c r="BJ412" s="2">
        <f>ROUND(SUM(BH412:BI412)/SUM($BH$309:$BI$750)*(1000*irw_fw_harvest!$AH$11-SUM(FR!$BJ$155:$BJ$308)),0)</f>
        <v>23102</v>
      </c>
      <c r="BK412" s="2">
        <f>ROUND(SUM(BH412:BI412)/SUM($BH$309:$BI$750)*(1000*irw_fw_harvest!$AI$11-SUM(FR!$BK$155:$BK$308)),0)</f>
        <v>23256</v>
      </c>
      <c r="BM412" s="7">
        <f>ROUND(SUM(BH412:BI412)/SUM($BH$309:$BI$750)*(1000*irw_fw_harvest!$AH$41),0)</f>
        <v>23215</v>
      </c>
      <c r="BN412" s="7">
        <f>ROUND(SUM(BH412:BI412)/SUM($BH$309:$BI$750)*(1000*irw_fw_harvest!$AI$41),0)</f>
        <v>23215</v>
      </c>
      <c r="BP412" s="12">
        <f t="shared" si="166"/>
        <v>46317</v>
      </c>
      <c r="BQ412" s="12">
        <f t="shared" si="167"/>
        <v>46471</v>
      </c>
    </row>
    <row r="413" spans="1:69" ht="19.5" x14ac:dyDescent="0.6">
      <c r="A413" t="s">
        <v>200</v>
      </c>
      <c r="B413" t="s">
        <v>169</v>
      </c>
      <c r="C413" t="s">
        <v>209</v>
      </c>
      <c r="D413" t="s">
        <v>293</v>
      </c>
      <c r="E413" t="s">
        <v>203</v>
      </c>
      <c r="F413" t="s">
        <v>173</v>
      </c>
      <c r="G413" t="s">
        <v>174</v>
      </c>
      <c r="H413" t="s">
        <v>181</v>
      </c>
      <c r="I413">
        <v>1</v>
      </c>
      <c r="J413" t="s">
        <v>176</v>
      </c>
      <c r="K413" t="b">
        <v>0</v>
      </c>
      <c r="L413">
        <v>70</v>
      </c>
      <c r="M413">
        <v>210</v>
      </c>
      <c r="N413">
        <v>70</v>
      </c>
      <c r="O413">
        <v>210</v>
      </c>
      <c r="P413">
        <v>10</v>
      </c>
      <c r="Q413">
        <v>-1</v>
      </c>
      <c r="R413">
        <v>-1</v>
      </c>
      <c r="S413">
        <v>-1</v>
      </c>
      <c r="T413">
        <v>-1</v>
      </c>
      <c r="U413">
        <v>-1</v>
      </c>
      <c r="V413">
        <v>-1</v>
      </c>
      <c r="W413">
        <v>-1</v>
      </c>
      <c r="X413">
        <v>-1</v>
      </c>
      <c r="Y413">
        <v>-1</v>
      </c>
      <c r="Z413">
        <v>-1</v>
      </c>
      <c r="AA413">
        <v>-1</v>
      </c>
      <c r="AB413">
        <v>-1</v>
      </c>
      <c r="AC413">
        <v>-1</v>
      </c>
      <c r="AD413">
        <v>-1</v>
      </c>
      <c r="AE413">
        <v>-1</v>
      </c>
      <c r="AF413">
        <v>-1</v>
      </c>
      <c r="AG413">
        <v>-1</v>
      </c>
      <c r="AH413">
        <v>-1</v>
      </c>
      <c r="AI413">
        <v>-1</v>
      </c>
      <c r="AJ413">
        <v>-1</v>
      </c>
      <c r="AK413">
        <v>1</v>
      </c>
      <c r="AL413">
        <v>3</v>
      </c>
      <c r="AM413" t="s">
        <v>195</v>
      </c>
      <c r="AN413">
        <v>2121</v>
      </c>
      <c r="AW413">
        <v>22751</v>
      </c>
      <c r="AX413">
        <v>61672</v>
      </c>
      <c r="AY413">
        <v>85120</v>
      </c>
      <c r="AZ413">
        <v>47247</v>
      </c>
      <c r="BA413">
        <v>45346</v>
      </c>
      <c r="BB413">
        <v>39729</v>
      </c>
      <c r="BC413">
        <v>33195</v>
      </c>
      <c r="BD413">
        <v>41313</v>
      </c>
      <c r="BE413">
        <v>44302</v>
      </c>
      <c r="BF413">
        <v>33799</v>
      </c>
      <c r="BG413">
        <v>29566</v>
      </c>
      <c r="BH413">
        <v>29326</v>
      </c>
      <c r="BI413">
        <v>28086</v>
      </c>
      <c r="BJ413" s="2">
        <f>ROUND(SUM(BH413:BI413)/SUM($BH$309:$BI$750)*(1000*irw_fw_harvest!$AH$11-SUM(FR!$BJ$155:$BJ$308)),0)</f>
        <v>48405</v>
      </c>
      <c r="BK413" s="2">
        <f>ROUND(SUM(BH413:BI413)/SUM($BH$309:$BI$750)*(1000*irw_fw_harvest!$AI$11-SUM(FR!$BK$155:$BK$308)),0)</f>
        <v>48727</v>
      </c>
      <c r="BM413" s="7">
        <f>ROUND(SUM(BH413:BI413)/SUM($BH$309:$BI$750)*(1000*irw_fw_harvest!$AH$41),0)</f>
        <v>48641</v>
      </c>
      <c r="BN413" s="7">
        <f>ROUND(SUM(BH413:BI413)/SUM($BH$309:$BI$750)*(1000*irw_fw_harvest!$AI$41),0)</f>
        <v>48641</v>
      </c>
      <c r="BP413" s="12">
        <f t="shared" si="166"/>
        <v>97046</v>
      </c>
      <c r="BQ413" s="12">
        <f t="shared" si="167"/>
        <v>97368</v>
      </c>
    </row>
    <row r="414" spans="1:69" ht="19.5" x14ac:dyDescent="0.6">
      <c r="A414" t="s">
        <v>200</v>
      </c>
      <c r="B414" t="s">
        <v>169</v>
      </c>
      <c r="C414" t="s">
        <v>209</v>
      </c>
      <c r="D414" t="s">
        <v>293</v>
      </c>
      <c r="E414" t="s">
        <v>195</v>
      </c>
      <c r="F414" t="s">
        <v>173</v>
      </c>
      <c r="G414" t="s">
        <v>174</v>
      </c>
      <c r="H414" t="s">
        <v>181</v>
      </c>
      <c r="I414">
        <v>1</v>
      </c>
      <c r="J414" t="s">
        <v>176</v>
      </c>
      <c r="K414" t="b">
        <v>0</v>
      </c>
      <c r="L414">
        <v>70</v>
      </c>
      <c r="M414">
        <v>210</v>
      </c>
      <c r="N414">
        <v>70</v>
      </c>
      <c r="O414">
        <v>210</v>
      </c>
      <c r="P414">
        <v>10</v>
      </c>
      <c r="Q414">
        <v>-1</v>
      </c>
      <c r="R414">
        <v>-1</v>
      </c>
      <c r="S414">
        <v>-1</v>
      </c>
      <c r="T414">
        <v>-1</v>
      </c>
      <c r="U414">
        <v>-1</v>
      </c>
      <c r="V414">
        <v>-1</v>
      </c>
      <c r="W414">
        <v>-1</v>
      </c>
      <c r="X414">
        <v>-1</v>
      </c>
      <c r="Y414">
        <v>-1</v>
      </c>
      <c r="Z414">
        <v>-1</v>
      </c>
      <c r="AA414">
        <v>-1</v>
      </c>
      <c r="AB414">
        <v>-1</v>
      </c>
      <c r="AC414">
        <v>-1</v>
      </c>
      <c r="AD414">
        <v>-1</v>
      </c>
      <c r="AE414">
        <v>-1</v>
      </c>
      <c r="AF414">
        <v>-1</v>
      </c>
      <c r="AG414">
        <v>-1</v>
      </c>
      <c r="AH414">
        <v>-1</v>
      </c>
      <c r="AI414">
        <v>-1</v>
      </c>
      <c r="AJ414">
        <v>-1</v>
      </c>
      <c r="AK414">
        <v>1</v>
      </c>
      <c r="AL414">
        <v>3</v>
      </c>
      <c r="AM414" t="s">
        <v>195</v>
      </c>
      <c r="AN414">
        <v>2121</v>
      </c>
      <c r="AW414">
        <v>35372</v>
      </c>
      <c r="AX414">
        <v>95883</v>
      </c>
      <c r="AY414">
        <v>132338</v>
      </c>
      <c r="AZ414">
        <v>73455</v>
      </c>
      <c r="BA414">
        <v>70501</v>
      </c>
      <c r="BB414">
        <v>61768</v>
      </c>
      <c r="BC414">
        <v>51609</v>
      </c>
      <c r="BD414">
        <v>64230</v>
      </c>
      <c r="BE414">
        <v>68877</v>
      </c>
      <c r="BF414">
        <v>52549</v>
      </c>
      <c r="BG414">
        <v>45967</v>
      </c>
      <c r="BH414">
        <v>45594</v>
      </c>
      <c r="BI414">
        <v>43665</v>
      </c>
      <c r="BJ414" s="2">
        <f>ROUND(SUM(BH414:BI414)/SUM($BH$309:$BI$750)*(1000*irw_fw_harvest!$AH$11-SUM(FR!$BJ$155:$BJ$308)),0)</f>
        <v>75256</v>
      </c>
      <c r="BK414" s="2">
        <f>ROUND(SUM(BH414:BI414)/SUM($BH$309:$BI$750)*(1000*irw_fw_harvest!$AI$11-SUM(FR!$BK$155:$BK$308)),0)</f>
        <v>75757</v>
      </c>
      <c r="BM414" s="7">
        <f>ROUND(SUM(BH414:BI414)/SUM($BH$309:$BI$750)*(1000*irw_fw_harvest!$AH$41),0)</f>
        <v>75622</v>
      </c>
      <c r="BN414" s="7">
        <f>ROUND(SUM(BH414:BI414)/SUM($BH$309:$BI$750)*(1000*irw_fw_harvest!$AI$41),0)</f>
        <v>75622</v>
      </c>
      <c r="BP414" s="12">
        <f t="shared" si="166"/>
        <v>150878</v>
      </c>
      <c r="BQ414" s="12">
        <f t="shared" si="167"/>
        <v>151379</v>
      </c>
    </row>
    <row r="415" spans="1:69" ht="19.5" x14ac:dyDescent="0.6">
      <c r="A415" t="s">
        <v>200</v>
      </c>
      <c r="B415" t="s">
        <v>169</v>
      </c>
      <c r="C415" t="s">
        <v>209</v>
      </c>
      <c r="D415" t="s">
        <v>293</v>
      </c>
      <c r="E415" t="s">
        <v>183</v>
      </c>
      <c r="F415" t="s">
        <v>173</v>
      </c>
      <c r="G415" t="s">
        <v>174</v>
      </c>
      <c r="H415" t="s">
        <v>181</v>
      </c>
      <c r="I415">
        <v>1</v>
      </c>
      <c r="J415" t="s">
        <v>176</v>
      </c>
      <c r="K415" t="b">
        <v>0</v>
      </c>
      <c r="L415">
        <v>20</v>
      </c>
      <c r="M415">
        <v>210</v>
      </c>
      <c r="N415">
        <v>20</v>
      </c>
      <c r="O415">
        <v>210</v>
      </c>
      <c r="P415">
        <v>10</v>
      </c>
      <c r="Q415">
        <v>-1</v>
      </c>
      <c r="R415">
        <v>-1</v>
      </c>
      <c r="S415">
        <v>-1</v>
      </c>
      <c r="T415">
        <v>-1</v>
      </c>
      <c r="U415">
        <v>-1</v>
      </c>
      <c r="V415">
        <v>-1</v>
      </c>
      <c r="W415">
        <v>-1</v>
      </c>
      <c r="X415">
        <v>-1</v>
      </c>
      <c r="Y415">
        <v>-1</v>
      </c>
      <c r="Z415">
        <v>-1</v>
      </c>
      <c r="AA415">
        <v>-1</v>
      </c>
      <c r="AB415">
        <v>-1</v>
      </c>
      <c r="AC415">
        <v>-1</v>
      </c>
      <c r="AD415">
        <v>-1</v>
      </c>
      <c r="AE415">
        <v>-1</v>
      </c>
      <c r="AF415">
        <v>-1</v>
      </c>
      <c r="AG415">
        <v>-1</v>
      </c>
      <c r="AH415">
        <v>-1</v>
      </c>
      <c r="AI415">
        <v>-1</v>
      </c>
      <c r="AJ415">
        <v>-1</v>
      </c>
      <c r="AK415">
        <v>1</v>
      </c>
      <c r="AL415">
        <v>3</v>
      </c>
      <c r="AM415" t="s">
        <v>195</v>
      </c>
      <c r="AN415">
        <v>2121</v>
      </c>
      <c r="AW415">
        <v>145287</v>
      </c>
      <c r="AX415">
        <v>393828</v>
      </c>
      <c r="AY415">
        <v>543561</v>
      </c>
      <c r="AZ415">
        <v>301709</v>
      </c>
      <c r="BA415">
        <v>289572</v>
      </c>
      <c r="BB415">
        <v>253705</v>
      </c>
      <c r="BC415">
        <v>211979</v>
      </c>
      <c r="BD415">
        <v>263815</v>
      </c>
      <c r="BE415">
        <v>282905</v>
      </c>
      <c r="BF415">
        <v>215838</v>
      </c>
      <c r="BG415">
        <v>188805</v>
      </c>
      <c r="BH415">
        <v>187273</v>
      </c>
      <c r="BI415">
        <v>179350</v>
      </c>
      <c r="BJ415" s="2">
        <f>ROUND(SUM(BH415:BI415)/SUM($BH$309:$BI$750)*(1000*irw_fw_harvest!$AH$11-SUM(FR!$BJ$155:$BJ$308)),0)</f>
        <v>309109</v>
      </c>
      <c r="BK415" s="2">
        <f>ROUND(SUM(BH415:BI415)/SUM($BH$309:$BI$750)*(1000*irw_fw_harvest!$AI$11-SUM(FR!$BK$155:$BK$308)),0)</f>
        <v>311164</v>
      </c>
      <c r="BM415" s="7">
        <f>ROUND(SUM(BH415:BI415)/SUM($BH$309:$BI$750)*(1000*irw_fw_harvest!$AH$41),0)</f>
        <v>310611</v>
      </c>
      <c r="BN415" s="7">
        <f>ROUND(SUM(BH415:BI415)/SUM($BH$309:$BI$750)*(1000*irw_fw_harvest!$AI$41),0)</f>
        <v>310611</v>
      </c>
      <c r="BP415" s="12">
        <f t="shared" si="166"/>
        <v>619720</v>
      </c>
      <c r="BQ415" s="12">
        <f t="shared" si="167"/>
        <v>621775</v>
      </c>
    </row>
    <row r="416" spans="1:69" ht="19.5" x14ac:dyDescent="0.6">
      <c r="A416" t="s">
        <v>200</v>
      </c>
      <c r="B416" t="s">
        <v>169</v>
      </c>
      <c r="C416" t="s">
        <v>185</v>
      </c>
      <c r="D416" t="s">
        <v>293</v>
      </c>
      <c r="E416" t="s">
        <v>203</v>
      </c>
      <c r="F416" t="s">
        <v>173</v>
      </c>
      <c r="G416" t="s">
        <v>174</v>
      </c>
      <c r="H416" t="s">
        <v>181</v>
      </c>
      <c r="I416">
        <v>1</v>
      </c>
      <c r="J416" t="s">
        <v>176</v>
      </c>
      <c r="K416" t="b">
        <v>0</v>
      </c>
      <c r="L416">
        <v>110</v>
      </c>
      <c r="M416">
        <v>210</v>
      </c>
      <c r="N416">
        <v>110</v>
      </c>
      <c r="O416">
        <v>210</v>
      </c>
      <c r="P416">
        <v>10</v>
      </c>
      <c r="Q416">
        <v>-1</v>
      </c>
      <c r="R416">
        <v>-1</v>
      </c>
      <c r="S416">
        <v>-1</v>
      </c>
      <c r="T416">
        <v>-1</v>
      </c>
      <c r="U416">
        <v>-1</v>
      </c>
      <c r="V416">
        <v>-1</v>
      </c>
      <c r="W416">
        <v>-1</v>
      </c>
      <c r="X416">
        <v>-1</v>
      </c>
      <c r="Y416">
        <v>-1</v>
      </c>
      <c r="Z416">
        <v>-1</v>
      </c>
      <c r="AA416">
        <v>-1</v>
      </c>
      <c r="AB416">
        <v>-1</v>
      </c>
      <c r="AC416">
        <v>-1</v>
      </c>
      <c r="AD416">
        <v>-1</v>
      </c>
      <c r="AE416">
        <v>-1</v>
      </c>
      <c r="AF416">
        <v>-1</v>
      </c>
      <c r="AG416">
        <v>-1</v>
      </c>
      <c r="AH416">
        <v>-1</v>
      </c>
      <c r="AI416">
        <v>-1</v>
      </c>
      <c r="AJ416">
        <v>-1</v>
      </c>
      <c r="AK416">
        <v>1</v>
      </c>
      <c r="AL416">
        <v>3</v>
      </c>
      <c r="AM416" t="s">
        <v>195</v>
      </c>
      <c r="AN416">
        <v>2121</v>
      </c>
      <c r="AW416">
        <v>165833</v>
      </c>
      <c r="AX416">
        <v>449521</v>
      </c>
      <c r="AY416">
        <v>620427</v>
      </c>
      <c r="AZ416">
        <v>344375</v>
      </c>
      <c r="BA416">
        <v>330522</v>
      </c>
      <c r="BB416">
        <v>289582</v>
      </c>
      <c r="BC416">
        <v>241956</v>
      </c>
      <c r="BD416">
        <v>301122</v>
      </c>
      <c r="BE416">
        <v>322911</v>
      </c>
      <c r="BF416">
        <v>246360</v>
      </c>
      <c r="BG416">
        <v>215505</v>
      </c>
      <c r="BH416">
        <v>213756</v>
      </c>
      <c r="BI416">
        <v>204713</v>
      </c>
      <c r="BJ416" s="2">
        <f>ROUND(SUM(BH416:BI416)/SUM($BH$309:$BI$750)*(1000*irw_fw_harvest!$AH$11-SUM(FR!$BJ$155:$BJ$308)),0)</f>
        <v>352822</v>
      </c>
      <c r="BK416" s="2">
        <f>ROUND(SUM(BH416:BI416)/SUM($BH$309:$BI$750)*(1000*irw_fw_harvest!$AI$11-SUM(FR!$BK$155:$BK$308)),0)</f>
        <v>355167</v>
      </c>
      <c r="BM416" s="7">
        <f>ROUND(SUM(BH416:BI416)/SUM($BH$309:$BI$750)*(1000*irw_fw_harvest!$AH$41),0)</f>
        <v>354536</v>
      </c>
      <c r="BN416" s="7">
        <f>ROUND(SUM(BH416:BI416)/SUM($BH$309:$BI$750)*(1000*irw_fw_harvest!$AI$41),0)</f>
        <v>354536</v>
      </c>
      <c r="BP416" s="12">
        <f t="shared" si="166"/>
        <v>707358</v>
      </c>
      <c r="BQ416" s="12">
        <f t="shared" si="167"/>
        <v>709703</v>
      </c>
    </row>
    <row r="417" spans="1:69" ht="19.5" x14ac:dyDescent="0.6">
      <c r="A417" t="s">
        <v>200</v>
      </c>
      <c r="B417" t="s">
        <v>169</v>
      </c>
      <c r="C417" t="s">
        <v>185</v>
      </c>
      <c r="D417" t="s">
        <v>293</v>
      </c>
      <c r="E417" t="s">
        <v>195</v>
      </c>
      <c r="F417" t="s">
        <v>173</v>
      </c>
      <c r="G417" t="s">
        <v>174</v>
      </c>
      <c r="H417" t="s">
        <v>181</v>
      </c>
      <c r="I417">
        <v>1</v>
      </c>
      <c r="J417" t="s">
        <v>176</v>
      </c>
      <c r="K417" t="b">
        <v>0</v>
      </c>
      <c r="L417">
        <v>110</v>
      </c>
      <c r="M417">
        <v>210</v>
      </c>
      <c r="N417">
        <v>110</v>
      </c>
      <c r="O417">
        <v>210</v>
      </c>
      <c r="P417">
        <v>10</v>
      </c>
      <c r="Q417">
        <v>-1</v>
      </c>
      <c r="R417">
        <v>-1</v>
      </c>
      <c r="S417">
        <v>-1</v>
      </c>
      <c r="T417">
        <v>-1</v>
      </c>
      <c r="U417">
        <v>-1</v>
      </c>
      <c r="V417">
        <v>-1</v>
      </c>
      <c r="W417">
        <v>-1</v>
      </c>
      <c r="X417">
        <v>-1</v>
      </c>
      <c r="Y417">
        <v>-1</v>
      </c>
      <c r="Z417">
        <v>-1</v>
      </c>
      <c r="AA417">
        <v>-1</v>
      </c>
      <c r="AB417">
        <v>-1</v>
      </c>
      <c r="AC417">
        <v>-1</v>
      </c>
      <c r="AD417">
        <v>-1</v>
      </c>
      <c r="AE417">
        <v>-1</v>
      </c>
      <c r="AF417">
        <v>-1</v>
      </c>
      <c r="AG417">
        <v>-1</v>
      </c>
      <c r="AH417">
        <v>-1</v>
      </c>
      <c r="AI417">
        <v>-1</v>
      </c>
      <c r="AJ417">
        <v>-1</v>
      </c>
      <c r="AK417">
        <v>1</v>
      </c>
      <c r="AL417">
        <v>3</v>
      </c>
      <c r="AM417" t="s">
        <v>195</v>
      </c>
      <c r="AN417">
        <v>2121</v>
      </c>
      <c r="AW417">
        <v>117874</v>
      </c>
      <c r="AX417">
        <v>319519</v>
      </c>
      <c r="AY417">
        <v>441000</v>
      </c>
      <c r="AZ417">
        <v>244782</v>
      </c>
      <c r="BA417">
        <v>234935</v>
      </c>
      <c r="BB417">
        <v>205835</v>
      </c>
      <c r="BC417">
        <v>171982</v>
      </c>
      <c r="BD417">
        <v>214038</v>
      </c>
      <c r="BE417">
        <v>229525</v>
      </c>
      <c r="BF417">
        <v>175113</v>
      </c>
      <c r="BG417">
        <v>153181</v>
      </c>
      <c r="BH417">
        <v>151938</v>
      </c>
      <c r="BI417">
        <v>145510</v>
      </c>
      <c r="BJ417" s="2">
        <f>ROUND(SUM(BH417:BI417)/SUM($BH$309:$BI$750)*(1000*irw_fw_harvest!$AH$11-SUM(FR!$BJ$155:$BJ$308)),0)</f>
        <v>250786</v>
      </c>
      <c r="BK417" s="2">
        <f>ROUND(SUM(BH417:BI417)/SUM($BH$309:$BI$750)*(1000*irw_fw_harvest!$AI$11-SUM(FR!$BK$155:$BK$308)),0)</f>
        <v>252453</v>
      </c>
      <c r="BM417" s="7">
        <f>ROUND(SUM(BH417:BI417)/SUM($BH$309:$BI$750)*(1000*irw_fw_harvest!$AH$41),0)</f>
        <v>252005</v>
      </c>
      <c r="BN417" s="7">
        <f>ROUND(SUM(BH417:BI417)/SUM($BH$309:$BI$750)*(1000*irw_fw_harvest!$AI$41),0)</f>
        <v>252005</v>
      </c>
      <c r="BP417" s="12">
        <f t="shared" si="166"/>
        <v>502791</v>
      </c>
      <c r="BQ417" s="12">
        <f t="shared" si="167"/>
        <v>504458</v>
      </c>
    </row>
    <row r="418" spans="1:69" ht="19.5" x14ac:dyDescent="0.6">
      <c r="A418" t="s">
        <v>200</v>
      </c>
      <c r="B418" t="s">
        <v>169</v>
      </c>
      <c r="C418" t="s">
        <v>179</v>
      </c>
      <c r="D418" t="s">
        <v>293</v>
      </c>
      <c r="E418" t="s">
        <v>203</v>
      </c>
      <c r="F418" t="s">
        <v>173</v>
      </c>
      <c r="G418" t="s">
        <v>174</v>
      </c>
      <c r="H418" t="s">
        <v>181</v>
      </c>
      <c r="I418">
        <v>1</v>
      </c>
      <c r="J418" t="s">
        <v>176</v>
      </c>
      <c r="K418" t="b">
        <v>0</v>
      </c>
      <c r="L418">
        <v>110</v>
      </c>
      <c r="M418">
        <v>210</v>
      </c>
      <c r="N418">
        <v>110</v>
      </c>
      <c r="O418">
        <v>210</v>
      </c>
      <c r="P418">
        <v>10</v>
      </c>
      <c r="Q418">
        <v>-1</v>
      </c>
      <c r="R418">
        <v>-1</v>
      </c>
      <c r="S418">
        <v>-1</v>
      </c>
      <c r="T418">
        <v>-1</v>
      </c>
      <c r="U418">
        <v>-1</v>
      </c>
      <c r="V418">
        <v>-1</v>
      </c>
      <c r="W418">
        <v>-1</v>
      </c>
      <c r="X418">
        <v>-1</v>
      </c>
      <c r="Y418">
        <v>-1</v>
      </c>
      <c r="Z418">
        <v>-1</v>
      </c>
      <c r="AA418">
        <v>-1</v>
      </c>
      <c r="AB418">
        <v>-1</v>
      </c>
      <c r="AC418">
        <v>-1</v>
      </c>
      <c r="AD418">
        <v>-1</v>
      </c>
      <c r="AE418">
        <v>-1</v>
      </c>
      <c r="AF418">
        <v>-1</v>
      </c>
      <c r="AG418">
        <v>-1</v>
      </c>
      <c r="AH418">
        <v>-1</v>
      </c>
      <c r="AI418">
        <v>-1</v>
      </c>
      <c r="AJ418">
        <v>-1</v>
      </c>
      <c r="AK418">
        <v>1</v>
      </c>
      <c r="AL418">
        <v>3</v>
      </c>
      <c r="AM418" t="s">
        <v>195</v>
      </c>
      <c r="AN418">
        <v>2121</v>
      </c>
      <c r="AW418">
        <v>72619</v>
      </c>
      <c r="AX418">
        <v>196847</v>
      </c>
      <c r="AY418">
        <v>271687</v>
      </c>
      <c r="AZ418">
        <v>150803</v>
      </c>
      <c r="BA418">
        <v>144736</v>
      </c>
      <c r="BB418">
        <v>126809</v>
      </c>
      <c r="BC418">
        <v>105953</v>
      </c>
      <c r="BD418">
        <v>131862</v>
      </c>
      <c r="BE418">
        <v>141404</v>
      </c>
      <c r="BF418">
        <v>107882</v>
      </c>
      <c r="BG418">
        <v>94370</v>
      </c>
      <c r="BH418">
        <v>93604</v>
      </c>
      <c r="BI418">
        <v>89644</v>
      </c>
      <c r="BJ418" s="2">
        <f>ROUND(SUM(BH418:BI418)/SUM($BH$309:$BI$750)*(1000*irw_fw_harvest!$AH$11-SUM(FR!$BJ$155:$BJ$308)),0)</f>
        <v>154501</v>
      </c>
      <c r="BK418" s="2">
        <f>ROUND(SUM(BH418:BI418)/SUM($BH$309:$BI$750)*(1000*irw_fw_harvest!$AI$11-SUM(FR!$BK$155:$BK$308)),0)</f>
        <v>155528</v>
      </c>
      <c r="BM418" s="7">
        <f>ROUND(SUM(BH418:BI418)/SUM($BH$309:$BI$750)*(1000*irw_fw_harvest!$AH$41),0)</f>
        <v>155252</v>
      </c>
      <c r="BN418" s="7">
        <f>ROUND(SUM(BH418:BI418)/SUM($BH$309:$BI$750)*(1000*irw_fw_harvest!$AI$41),0)</f>
        <v>155252</v>
      </c>
      <c r="BP418" s="12">
        <f t="shared" si="166"/>
        <v>309753</v>
      </c>
      <c r="BQ418" s="12">
        <f t="shared" si="167"/>
        <v>310780</v>
      </c>
    </row>
    <row r="419" spans="1:69" ht="19.5" x14ac:dyDescent="0.6">
      <c r="A419" t="s">
        <v>200</v>
      </c>
      <c r="B419" t="s">
        <v>169</v>
      </c>
      <c r="C419" t="s">
        <v>291</v>
      </c>
      <c r="D419" t="s">
        <v>293</v>
      </c>
      <c r="E419" t="s">
        <v>195</v>
      </c>
      <c r="F419" t="s">
        <v>173</v>
      </c>
      <c r="G419" t="s">
        <v>174</v>
      </c>
      <c r="H419" t="s">
        <v>181</v>
      </c>
      <c r="I419">
        <v>1</v>
      </c>
      <c r="J419" t="s">
        <v>176</v>
      </c>
      <c r="K419" t="b">
        <v>0</v>
      </c>
      <c r="L419">
        <v>50</v>
      </c>
      <c r="M419">
        <v>210</v>
      </c>
      <c r="N419">
        <v>50</v>
      </c>
      <c r="O419">
        <v>210</v>
      </c>
      <c r="P419">
        <v>10</v>
      </c>
      <c r="Q419">
        <v>-1</v>
      </c>
      <c r="R419">
        <v>-1</v>
      </c>
      <c r="S419">
        <v>-1</v>
      </c>
      <c r="T419">
        <v>-1</v>
      </c>
      <c r="U419">
        <v>-1</v>
      </c>
      <c r="V419">
        <v>-1</v>
      </c>
      <c r="W419">
        <v>-1</v>
      </c>
      <c r="X419">
        <v>-1</v>
      </c>
      <c r="Y419">
        <v>-1</v>
      </c>
      <c r="Z419">
        <v>-1</v>
      </c>
      <c r="AA419">
        <v>-1</v>
      </c>
      <c r="AB419">
        <v>-1</v>
      </c>
      <c r="AC419">
        <v>-1</v>
      </c>
      <c r="AD419">
        <v>-1</v>
      </c>
      <c r="AE419">
        <v>-1</v>
      </c>
      <c r="AF419">
        <v>-1</v>
      </c>
      <c r="AG419">
        <v>-1</v>
      </c>
      <c r="AH419">
        <v>-1</v>
      </c>
      <c r="AI419">
        <v>-1</v>
      </c>
      <c r="AJ419">
        <v>-1</v>
      </c>
      <c r="AK419">
        <v>1</v>
      </c>
      <c r="AL419">
        <v>3</v>
      </c>
      <c r="AM419" t="s">
        <v>195</v>
      </c>
      <c r="AN419">
        <v>2121</v>
      </c>
      <c r="AW419">
        <v>67169</v>
      </c>
      <c r="AX419">
        <v>182075</v>
      </c>
      <c r="AY419">
        <v>251300</v>
      </c>
      <c r="AZ419">
        <v>139487</v>
      </c>
      <c r="BA419">
        <v>133875</v>
      </c>
      <c r="BB419">
        <v>117293</v>
      </c>
      <c r="BC419">
        <v>98003</v>
      </c>
      <c r="BD419">
        <v>121967</v>
      </c>
      <c r="BE419">
        <v>130793</v>
      </c>
      <c r="BF419">
        <v>99786</v>
      </c>
      <c r="BG419">
        <v>87289</v>
      </c>
      <c r="BH419">
        <v>86580</v>
      </c>
      <c r="BI419">
        <v>82917</v>
      </c>
      <c r="BJ419" s="2">
        <f>ROUND(SUM(BH419:BI419)/SUM($BH$309:$BI$750)*(1000*irw_fw_harvest!$AH$11-SUM(FR!$BJ$155:$BJ$308)),0)</f>
        <v>142907</v>
      </c>
      <c r="BK419" s="2">
        <f>ROUND(SUM(BH419:BI419)/SUM($BH$309:$BI$750)*(1000*irw_fw_harvest!$AI$11-SUM(FR!$BK$155:$BK$308)),0)</f>
        <v>143857</v>
      </c>
      <c r="BM419" s="7">
        <f>ROUND(SUM(BH419:BI419)/SUM($BH$309:$BI$750)*(1000*irw_fw_harvest!$AH$41),0)</f>
        <v>143602</v>
      </c>
      <c r="BN419" s="7">
        <f>ROUND(SUM(BH419:BI419)/SUM($BH$309:$BI$750)*(1000*irw_fw_harvest!$AI$41),0)</f>
        <v>143602</v>
      </c>
      <c r="BP419" s="12">
        <f t="shared" si="166"/>
        <v>286509</v>
      </c>
      <c r="BQ419" s="12">
        <f t="shared" si="167"/>
        <v>287459</v>
      </c>
    </row>
    <row r="420" spans="1:69" ht="19.5" x14ac:dyDescent="0.6">
      <c r="A420" t="s">
        <v>200</v>
      </c>
      <c r="B420" t="s">
        <v>169</v>
      </c>
      <c r="C420" t="s">
        <v>291</v>
      </c>
      <c r="D420" t="s">
        <v>293</v>
      </c>
      <c r="E420" t="s">
        <v>183</v>
      </c>
      <c r="F420" t="s">
        <v>173</v>
      </c>
      <c r="G420" t="s">
        <v>174</v>
      </c>
      <c r="H420" t="s">
        <v>181</v>
      </c>
      <c r="I420">
        <v>1</v>
      </c>
      <c r="J420" t="s">
        <v>176</v>
      </c>
      <c r="K420" t="b">
        <v>0</v>
      </c>
      <c r="L420">
        <v>20</v>
      </c>
      <c r="M420">
        <v>210</v>
      </c>
      <c r="N420">
        <v>20</v>
      </c>
      <c r="O420">
        <v>210</v>
      </c>
      <c r="P420">
        <v>10</v>
      </c>
      <c r="Q420">
        <v>-1</v>
      </c>
      <c r="R420">
        <v>-1</v>
      </c>
      <c r="S420">
        <v>-1</v>
      </c>
      <c r="T420">
        <v>-1</v>
      </c>
      <c r="U420">
        <v>-1</v>
      </c>
      <c r="V420">
        <v>-1</v>
      </c>
      <c r="W420">
        <v>-1</v>
      </c>
      <c r="X420">
        <v>-1</v>
      </c>
      <c r="Y420">
        <v>-1</v>
      </c>
      <c r="Z420">
        <v>-1</v>
      </c>
      <c r="AA420">
        <v>-1</v>
      </c>
      <c r="AB420">
        <v>-1</v>
      </c>
      <c r="AC420">
        <v>-1</v>
      </c>
      <c r="AD420">
        <v>-1</v>
      </c>
      <c r="AE420">
        <v>-1</v>
      </c>
      <c r="AF420">
        <v>-1</v>
      </c>
      <c r="AG420">
        <v>-1</v>
      </c>
      <c r="AH420">
        <v>-1</v>
      </c>
      <c r="AI420">
        <v>-1</v>
      </c>
      <c r="AJ420">
        <v>-1</v>
      </c>
      <c r="AK420">
        <v>1</v>
      </c>
      <c r="AL420">
        <v>3</v>
      </c>
      <c r="AM420" t="s">
        <v>195</v>
      </c>
      <c r="AN420">
        <v>2121</v>
      </c>
      <c r="AW420">
        <v>45435</v>
      </c>
      <c r="AX420">
        <v>123161</v>
      </c>
      <c r="AY420">
        <v>169987</v>
      </c>
      <c r="AZ420">
        <v>94353</v>
      </c>
      <c r="BA420">
        <v>90557</v>
      </c>
      <c r="BB420">
        <v>79341</v>
      </c>
      <c r="BC420">
        <v>66292</v>
      </c>
      <c r="BD420">
        <v>82503</v>
      </c>
      <c r="BE420">
        <v>88472</v>
      </c>
      <c r="BF420">
        <v>67499</v>
      </c>
      <c r="BG420">
        <v>59045</v>
      </c>
      <c r="BH420">
        <v>58565</v>
      </c>
      <c r="BI420">
        <v>56088</v>
      </c>
      <c r="BJ420" s="2">
        <f>ROUND(SUM(BH420:BI420)/SUM($BH$309:$BI$750)*(1000*irw_fw_harvest!$AH$11-SUM(FR!$BJ$155:$BJ$308)),0)</f>
        <v>96667</v>
      </c>
      <c r="BK420" s="2">
        <f>ROUND(SUM(BH420:BI420)/SUM($BH$309:$BI$750)*(1000*irw_fw_harvest!$AI$11-SUM(FR!$BK$155:$BK$308)),0)</f>
        <v>97309</v>
      </c>
      <c r="BM420" s="7">
        <f>ROUND(SUM(BH420:BI420)/SUM($BH$309:$BI$750)*(1000*irw_fw_harvest!$AH$41),0)</f>
        <v>97137</v>
      </c>
      <c r="BN420" s="7">
        <f>ROUND(SUM(BH420:BI420)/SUM($BH$309:$BI$750)*(1000*irw_fw_harvest!$AI$41),0)</f>
        <v>97137</v>
      </c>
      <c r="BP420" s="12">
        <f t="shared" si="166"/>
        <v>193804</v>
      </c>
      <c r="BQ420" s="12">
        <f t="shared" si="167"/>
        <v>194446</v>
      </c>
    </row>
    <row r="421" spans="1:69" ht="19.5" x14ac:dyDescent="0.6">
      <c r="A421" t="s">
        <v>200</v>
      </c>
      <c r="B421" t="s">
        <v>169</v>
      </c>
      <c r="C421" t="s">
        <v>257</v>
      </c>
      <c r="D421" t="s">
        <v>293</v>
      </c>
      <c r="E421" t="s">
        <v>203</v>
      </c>
      <c r="F421" t="s">
        <v>173</v>
      </c>
      <c r="G421" t="s">
        <v>174</v>
      </c>
      <c r="H421" t="s">
        <v>181</v>
      </c>
      <c r="I421">
        <v>1</v>
      </c>
      <c r="J421" t="s">
        <v>176</v>
      </c>
      <c r="K421" t="b">
        <v>0</v>
      </c>
      <c r="L421">
        <v>80</v>
      </c>
      <c r="M421">
        <v>210</v>
      </c>
      <c r="N421">
        <v>80</v>
      </c>
      <c r="O421">
        <v>210</v>
      </c>
      <c r="P421">
        <v>10</v>
      </c>
      <c r="Q421">
        <v>-1</v>
      </c>
      <c r="R421">
        <v>-1</v>
      </c>
      <c r="S421">
        <v>-1</v>
      </c>
      <c r="T421">
        <v>-1</v>
      </c>
      <c r="U421">
        <v>-1</v>
      </c>
      <c r="V421">
        <v>-1</v>
      </c>
      <c r="W421">
        <v>-1</v>
      </c>
      <c r="X421">
        <v>-1</v>
      </c>
      <c r="Y421">
        <v>-1</v>
      </c>
      <c r="Z421">
        <v>-1</v>
      </c>
      <c r="AA421">
        <v>-1</v>
      </c>
      <c r="AB421">
        <v>-1</v>
      </c>
      <c r="AC421">
        <v>-1</v>
      </c>
      <c r="AD421">
        <v>-1</v>
      </c>
      <c r="AE421">
        <v>-1</v>
      </c>
      <c r="AF421">
        <v>-1</v>
      </c>
      <c r="AG421">
        <v>-1</v>
      </c>
      <c r="AH421">
        <v>-1</v>
      </c>
      <c r="AI421">
        <v>-1</v>
      </c>
      <c r="AJ421">
        <v>-1</v>
      </c>
      <c r="AK421">
        <v>1</v>
      </c>
      <c r="AL421">
        <v>3</v>
      </c>
      <c r="AM421" t="s">
        <v>195</v>
      </c>
      <c r="AN421">
        <v>2121</v>
      </c>
      <c r="AW421">
        <v>108767</v>
      </c>
      <c r="AX421">
        <v>294835</v>
      </c>
      <c r="AY421">
        <v>406930</v>
      </c>
      <c r="AZ421">
        <v>225871</v>
      </c>
      <c r="BA421">
        <v>216785</v>
      </c>
      <c r="BB421">
        <v>189933</v>
      </c>
      <c r="BC421">
        <v>158696</v>
      </c>
      <c r="BD421">
        <v>197502</v>
      </c>
      <c r="BE421">
        <v>211793</v>
      </c>
      <c r="BF421">
        <v>161584</v>
      </c>
      <c r="BG421">
        <v>141347</v>
      </c>
      <c r="BH421">
        <v>140200</v>
      </c>
      <c r="BI421">
        <v>134268</v>
      </c>
      <c r="BJ421" s="2">
        <f>ROUND(SUM(BH421:BI421)/SUM($BH$309:$BI$750)*(1000*irw_fw_harvest!$AH$11-SUM(FR!$BJ$155:$BJ$308)),0)</f>
        <v>231411</v>
      </c>
      <c r="BK421" s="2">
        <f>ROUND(SUM(BH421:BI421)/SUM($BH$309:$BI$750)*(1000*irw_fw_harvest!$AI$11-SUM(FR!$BK$155:$BK$308)),0)</f>
        <v>232949</v>
      </c>
      <c r="BM421" s="7">
        <f>ROUND(SUM(BH421:BI421)/SUM($BH$309:$BI$750)*(1000*irw_fw_harvest!$AH$41),0)</f>
        <v>232535</v>
      </c>
      <c r="BN421" s="7">
        <f>ROUND(SUM(BH421:BI421)/SUM($BH$309:$BI$750)*(1000*irw_fw_harvest!$AI$41),0)</f>
        <v>232535</v>
      </c>
      <c r="BP421" s="12">
        <f t="shared" si="166"/>
        <v>463946</v>
      </c>
      <c r="BQ421" s="12">
        <f t="shared" si="167"/>
        <v>465484</v>
      </c>
    </row>
    <row r="422" spans="1:69" ht="19.5" x14ac:dyDescent="0.6">
      <c r="A422" t="s">
        <v>200</v>
      </c>
      <c r="B422" t="s">
        <v>169</v>
      </c>
      <c r="C422" t="s">
        <v>257</v>
      </c>
      <c r="D422" t="s">
        <v>293</v>
      </c>
      <c r="E422" t="s">
        <v>195</v>
      </c>
      <c r="F422" t="s">
        <v>173</v>
      </c>
      <c r="G422" t="s">
        <v>174</v>
      </c>
      <c r="H422" t="s">
        <v>181</v>
      </c>
      <c r="I422">
        <v>1</v>
      </c>
      <c r="J422" t="s">
        <v>176</v>
      </c>
      <c r="K422" t="b">
        <v>0</v>
      </c>
      <c r="L422">
        <v>80</v>
      </c>
      <c r="M422">
        <v>210</v>
      </c>
      <c r="N422">
        <v>80</v>
      </c>
      <c r="O422">
        <v>210</v>
      </c>
      <c r="P422">
        <v>10</v>
      </c>
      <c r="Q422">
        <v>-1</v>
      </c>
      <c r="R422">
        <v>-1</v>
      </c>
      <c r="S422">
        <v>-1</v>
      </c>
      <c r="T422">
        <v>-1</v>
      </c>
      <c r="U422">
        <v>-1</v>
      </c>
      <c r="V422">
        <v>-1</v>
      </c>
      <c r="W422">
        <v>-1</v>
      </c>
      <c r="X422">
        <v>-1</v>
      </c>
      <c r="Y422">
        <v>-1</v>
      </c>
      <c r="Z422">
        <v>-1</v>
      </c>
      <c r="AA422">
        <v>-1</v>
      </c>
      <c r="AB422">
        <v>-1</v>
      </c>
      <c r="AC422">
        <v>-1</v>
      </c>
      <c r="AD422">
        <v>-1</v>
      </c>
      <c r="AE422">
        <v>-1</v>
      </c>
      <c r="AF422">
        <v>-1</v>
      </c>
      <c r="AG422">
        <v>-1</v>
      </c>
      <c r="AH422">
        <v>-1</v>
      </c>
      <c r="AI422">
        <v>-1</v>
      </c>
      <c r="AJ422">
        <v>-1</v>
      </c>
      <c r="AK422">
        <v>1</v>
      </c>
      <c r="AL422">
        <v>3</v>
      </c>
      <c r="AM422" t="s">
        <v>195</v>
      </c>
      <c r="AN422">
        <v>2121</v>
      </c>
      <c r="AW422">
        <v>88430</v>
      </c>
      <c r="AX422">
        <v>239706</v>
      </c>
      <c r="AY422">
        <v>330842</v>
      </c>
      <c r="AZ422">
        <v>183637</v>
      </c>
      <c r="BA422">
        <v>176250</v>
      </c>
      <c r="BB422">
        <v>154419</v>
      </c>
      <c r="BC422">
        <v>129023</v>
      </c>
      <c r="BD422">
        <v>160573</v>
      </c>
      <c r="BE422">
        <v>172192</v>
      </c>
      <c r="BF422">
        <v>131371</v>
      </c>
      <c r="BG422">
        <v>114917</v>
      </c>
      <c r="BH422">
        <v>113985</v>
      </c>
      <c r="BI422">
        <v>109162</v>
      </c>
      <c r="BJ422" s="2">
        <f>ROUND(SUM(BH422:BI422)/SUM($BH$309:$BI$750)*(1000*irw_fw_harvest!$AH$11-SUM(FR!$BJ$155:$BJ$308)),0)</f>
        <v>188141</v>
      </c>
      <c r="BK422" s="2">
        <f>ROUND(SUM(BH422:BI422)/SUM($BH$309:$BI$750)*(1000*irw_fw_harvest!$AI$11-SUM(FR!$BK$155:$BK$308)),0)</f>
        <v>189391</v>
      </c>
      <c r="BM422" s="7">
        <f>ROUND(SUM(BH422:BI422)/SUM($BH$309:$BI$750)*(1000*irw_fw_harvest!$AH$41),0)</f>
        <v>189055</v>
      </c>
      <c r="BN422" s="7">
        <f>ROUND(SUM(BH422:BI422)/SUM($BH$309:$BI$750)*(1000*irw_fw_harvest!$AI$41),0)</f>
        <v>189055</v>
      </c>
      <c r="BP422" s="12">
        <f t="shared" si="166"/>
        <v>377196</v>
      </c>
      <c r="BQ422" s="12">
        <f t="shared" si="167"/>
        <v>378446</v>
      </c>
    </row>
    <row r="423" spans="1:69" ht="19.5" x14ac:dyDescent="0.6">
      <c r="A423" t="s">
        <v>200</v>
      </c>
      <c r="B423" t="s">
        <v>169</v>
      </c>
      <c r="C423" t="s">
        <v>209</v>
      </c>
      <c r="D423" t="s">
        <v>294</v>
      </c>
      <c r="E423" t="s">
        <v>203</v>
      </c>
      <c r="F423" t="s">
        <v>173</v>
      </c>
      <c r="G423" t="s">
        <v>174</v>
      </c>
      <c r="H423" t="s">
        <v>181</v>
      </c>
      <c r="I423">
        <v>1</v>
      </c>
      <c r="J423" t="s">
        <v>176</v>
      </c>
      <c r="K423" t="b">
        <v>0</v>
      </c>
      <c r="L423">
        <v>70</v>
      </c>
      <c r="M423">
        <v>210</v>
      </c>
      <c r="N423">
        <v>70</v>
      </c>
      <c r="O423">
        <v>210</v>
      </c>
      <c r="P423">
        <v>10</v>
      </c>
      <c r="Q423">
        <v>-1</v>
      </c>
      <c r="R423">
        <v>-1</v>
      </c>
      <c r="S423">
        <v>-1</v>
      </c>
      <c r="T423">
        <v>-1</v>
      </c>
      <c r="U423">
        <v>-1</v>
      </c>
      <c r="V423">
        <v>-1</v>
      </c>
      <c r="W423">
        <v>-1</v>
      </c>
      <c r="X423">
        <v>-1</v>
      </c>
      <c r="Y423">
        <v>-1</v>
      </c>
      <c r="Z423">
        <v>-1</v>
      </c>
      <c r="AA423">
        <v>-1</v>
      </c>
      <c r="AB423">
        <v>-1</v>
      </c>
      <c r="AC423">
        <v>-1</v>
      </c>
      <c r="AD423">
        <v>-1</v>
      </c>
      <c r="AE423">
        <v>-1</v>
      </c>
      <c r="AF423">
        <v>-1</v>
      </c>
      <c r="AG423">
        <v>-1</v>
      </c>
      <c r="AH423">
        <v>-1</v>
      </c>
      <c r="AI423">
        <v>-1</v>
      </c>
      <c r="AJ423">
        <v>-1</v>
      </c>
      <c r="AK423">
        <v>1</v>
      </c>
      <c r="AL423">
        <v>3</v>
      </c>
      <c r="AM423" t="s">
        <v>195</v>
      </c>
      <c r="AN423">
        <v>2121</v>
      </c>
      <c r="AW423">
        <v>4807</v>
      </c>
      <c r="AX423">
        <v>3962</v>
      </c>
      <c r="AY423">
        <v>1346</v>
      </c>
      <c r="AZ423">
        <v>5147</v>
      </c>
      <c r="BA423">
        <v>4766</v>
      </c>
      <c r="BB423">
        <v>9018</v>
      </c>
      <c r="BC423">
        <v>9247</v>
      </c>
      <c r="BD423">
        <v>8960</v>
      </c>
      <c r="BE423">
        <v>8478</v>
      </c>
      <c r="BF423">
        <v>10371</v>
      </c>
      <c r="BG423">
        <v>7462</v>
      </c>
      <c r="BH423">
        <v>7401</v>
      </c>
      <c r="BI423">
        <v>7088</v>
      </c>
      <c r="BJ423" s="2">
        <f>ROUND(SUM(BH423:BI423)/SUM($BH$309:$BI$750)*(1000*irw_fw_harvest!$AH$11-SUM(FR!$BJ$155:$BJ$308)),0)</f>
        <v>12216</v>
      </c>
      <c r="BK423" s="2">
        <f>ROUND(SUM(BH423:BI423)/SUM($BH$309:$BI$750)*(1000*irw_fw_harvest!$AI$11-SUM(FR!$BK$155:$BK$308)),0)</f>
        <v>12297</v>
      </c>
      <c r="BM423" s="7">
        <f>ROUND(SUM(BH423:BI423)/SUM($BH$309:$BI$750)*(1000*irw_fw_harvest!$AH$41),0)</f>
        <v>12275</v>
      </c>
      <c r="BN423" s="7">
        <f>ROUND(SUM(BH423:BI423)/SUM($BH$309:$BI$750)*(1000*irw_fw_harvest!$AI$41),0)</f>
        <v>12275</v>
      </c>
      <c r="BP423" s="12">
        <f t="shared" si="166"/>
        <v>24491</v>
      </c>
      <c r="BQ423" s="12">
        <f t="shared" si="167"/>
        <v>24572</v>
      </c>
    </row>
    <row r="424" spans="1:69" ht="19.5" x14ac:dyDescent="0.6">
      <c r="A424" t="s">
        <v>200</v>
      </c>
      <c r="B424" t="s">
        <v>169</v>
      </c>
      <c r="C424" t="s">
        <v>209</v>
      </c>
      <c r="D424" t="s">
        <v>294</v>
      </c>
      <c r="E424" t="s">
        <v>195</v>
      </c>
      <c r="F424" t="s">
        <v>173</v>
      </c>
      <c r="G424" t="s">
        <v>174</v>
      </c>
      <c r="H424" t="s">
        <v>181</v>
      </c>
      <c r="I424">
        <v>1</v>
      </c>
      <c r="J424" t="s">
        <v>176</v>
      </c>
      <c r="K424" t="b">
        <v>0</v>
      </c>
      <c r="L424">
        <v>70</v>
      </c>
      <c r="M424">
        <v>210</v>
      </c>
      <c r="N424">
        <v>70</v>
      </c>
      <c r="O424">
        <v>210</v>
      </c>
      <c r="P424">
        <v>10</v>
      </c>
      <c r="Q424">
        <v>-1</v>
      </c>
      <c r="R424">
        <v>-1</v>
      </c>
      <c r="S424">
        <v>-1</v>
      </c>
      <c r="T424">
        <v>-1</v>
      </c>
      <c r="U424">
        <v>-1</v>
      </c>
      <c r="V424">
        <v>-1</v>
      </c>
      <c r="W424">
        <v>-1</v>
      </c>
      <c r="X424">
        <v>-1</v>
      </c>
      <c r="Y424">
        <v>-1</v>
      </c>
      <c r="Z424">
        <v>-1</v>
      </c>
      <c r="AA424">
        <v>-1</v>
      </c>
      <c r="AB424">
        <v>-1</v>
      </c>
      <c r="AC424">
        <v>-1</v>
      </c>
      <c r="AD424">
        <v>-1</v>
      </c>
      <c r="AE424">
        <v>-1</v>
      </c>
      <c r="AF424">
        <v>-1</v>
      </c>
      <c r="AG424">
        <v>-1</v>
      </c>
      <c r="AH424">
        <v>-1</v>
      </c>
      <c r="AI424">
        <v>-1</v>
      </c>
      <c r="AJ424">
        <v>-1</v>
      </c>
      <c r="AK424">
        <v>1</v>
      </c>
      <c r="AL424">
        <v>3</v>
      </c>
      <c r="AM424" t="s">
        <v>195</v>
      </c>
      <c r="AN424">
        <v>2121</v>
      </c>
      <c r="AW424">
        <v>15000</v>
      </c>
      <c r="AX424">
        <v>12364</v>
      </c>
      <c r="AY424">
        <v>4201</v>
      </c>
      <c r="AZ424">
        <v>16063</v>
      </c>
      <c r="BA424">
        <v>14874</v>
      </c>
      <c r="BB424">
        <v>28143</v>
      </c>
      <c r="BC424">
        <v>28857</v>
      </c>
      <c r="BD424">
        <v>27959</v>
      </c>
      <c r="BE424">
        <v>26457</v>
      </c>
      <c r="BF424">
        <v>32364</v>
      </c>
      <c r="BG424">
        <v>23286</v>
      </c>
      <c r="BH424">
        <v>23097</v>
      </c>
      <c r="BI424">
        <v>22119</v>
      </c>
      <c r="BJ424" s="2">
        <f>ROUND(SUM(BH424:BI424)/SUM($BH$309:$BI$750)*(1000*irw_fw_harvest!$AH$11-SUM(FR!$BJ$155:$BJ$308)),0)</f>
        <v>38123</v>
      </c>
      <c r="BK424" s="2">
        <f>ROUND(SUM(BH424:BI424)/SUM($BH$309:$BI$750)*(1000*irw_fw_harvest!$AI$11-SUM(FR!$BK$155:$BK$308)),0)</f>
        <v>38376</v>
      </c>
      <c r="BM424" s="7">
        <f>ROUND(SUM(BH424:BI424)/SUM($BH$309:$BI$750)*(1000*irw_fw_harvest!$AH$41),0)</f>
        <v>38308</v>
      </c>
      <c r="BN424" s="7">
        <f>ROUND(SUM(BH424:BI424)/SUM($BH$309:$BI$750)*(1000*irw_fw_harvest!$AI$41),0)</f>
        <v>38308</v>
      </c>
      <c r="BP424" s="12">
        <f t="shared" si="166"/>
        <v>76431</v>
      </c>
      <c r="BQ424" s="12">
        <f t="shared" si="167"/>
        <v>76684</v>
      </c>
    </row>
    <row r="425" spans="1:69" ht="19.5" x14ac:dyDescent="0.6">
      <c r="A425" t="s">
        <v>200</v>
      </c>
      <c r="B425" t="s">
        <v>169</v>
      </c>
      <c r="C425" t="s">
        <v>185</v>
      </c>
      <c r="D425" t="s">
        <v>294</v>
      </c>
      <c r="E425" t="s">
        <v>203</v>
      </c>
      <c r="F425" t="s">
        <v>173</v>
      </c>
      <c r="G425" t="s">
        <v>174</v>
      </c>
      <c r="H425" t="s">
        <v>181</v>
      </c>
      <c r="I425">
        <v>1</v>
      </c>
      <c r="J425" t="s">
        <v>176</v>
      </c>
      <c r="K425" t="b">
        <v>0</v>
      </c>
      <c r="L425">
        <v>110</v>
      </c>
      <c r="M425">
        <v>210</v>
      </c>
      <c r="N425">
        <v>110</v>
      </c>
      <c r="O425">
        <v>210</v>
      </c>
      <c r="P425">
        <v>10</v>
      </c>
      <c r="Q425">
        <v>-1</v>
      </c>
      <c r="R425">
        <v>-1</v>
      </c>
      <c r="S425">
        <v>-1</v>
      </c>
      <c r="T425">
        <v>-1</v>
      </c>
      <c r="U425">
        <v>-1</v>
      </c>
      <c r="V425">
        <v>-1</v>
      </c>
      <c r="W425">
        <v>-1</v>
      </c>
      <c r="X425">
        <v>-1</v>
      </c>
      <c r="Y425">
        <v>-1</v>
      </c>
      <c r="Z425">
        <v>-1</v>
      </c>
      <c r="AA425">
        <v>-1</v>
      </c>
      <c r="AB425">
        <v>-1</v>
      </c>
      <c r="AC425">
        <v>-1</v>
      </c>
      <c r="AD425">
        <v>-1</v>
      </c>
      <c r="AE425">
        <v>-1</v>
      </c>
      <c r="AF425">
        <v>-1</v>
      </c>
      <c r="AG425">
        <v>-1</v>
      </c>
      <c r="AH425">
        <v>-1</v>
      </c>
      <c r="AI425">
        <v>-1</v>
      </c>
      <c r="AJ425">
        <v>-1</v>
      </c>
      <c r="AK425">
        <v>1</v>
      </c>
      <c r="AL425">
        <v>3</v>
      </c>
      <c r="AM425" t="s">
        <v>195</v>
      </c>
      <c r="AN425">
        <v>2121</v>
      </c>
      <c r="AW425">
        <v>51528</v>
      </c>
      <c r="AX425">
        <v>42475</v>
      </c>
      <c r="AY425">
        <v>14434</v>
      </c>
      <c r="AZ425">
        <v>55180</v>
      </c>
      <c r="BA425">
        <v>51095</v>
      </c>
      <c r="BB425">
        <v>96676</v>
      </c>
      <c r="BC425">
        <v>99129</v>
      </c>
      <c r="BD425">
        <v>96044</v>
      </c>
      <c r="BE425">
        <v>90885</v>
      </c>
      <c r="BF425">
        <v>111176</v>
      </c>
      <c r="BG425">
        <v>79991</v>
      </c>
      <c r="BH425">
        <v>79342</v>
      </c>
      <c r="BI425">
        <v>75985</v>
      </c>
      <c r="BJ425" s="2">
        <f>ROUND(SUM(BH425:BI425)/SUM($BH$309:$BI$750)*(1000*irw_fw_harvest!$AH$11-SUM(FR!$BJ$155:$BJ$308)),0)</f>
        <v>130960</v>
      </c>
      <c r="BK425" s="2">
        <f>ROUND(SUM(BH425:BI425)/SUM($BH$309:$BI$750)*(1000*irw_fw_harvest!$AI$11-SUM(FR!$BK$155:$BK$308)),0)</f>
        <v>131831</v>
      </c>
      <c r="BM425" s="7">
        <f>ROUND(SUM(BH425:BI425)/SUM($BH$309:$BI$750)*(1000*irw_fw_harvest!$AH$41),0)</f>
        <v>131597</v>
      </c>
      <c r="BN425" s="7">
        <f>ROUND(SUM(BH425:BI425)/SUM($BH$309:$BI$750)*(1000*irw_fw_harvest!$AI$41),0)</f>
        <v>131597</v>
      </c>
      <c r="BP425" s="12">
        <f t="shared" si="166"/>
        <v>262557</v>
      </c>
      <c r="BQ425" s="12">
        <f t="shared" si="167"/>
        <v>263428</v>
      </c>
    </row>
    <row r="426" spans="1:69" ht="19.5" x14ac:dyDescent="0.6">
      <c r="A426" t="s">
        <v>200</v>
      </c>
      <c r="B426" t="s">
        <v>169</v>
      </c>
      <c r="C426" t="s">
        <v>185</v>
      </c>
      <c r="D426" t="s">
        <v>294</v>
      </c>
      <c r="E426" t="s">
        <v>195</v>
      </c>
      <c r="F426" t="s">
        <v>173</v>
      </c>
      <c r="G426" t="s">
        <v>174</v>
      </c>
      <c r="H426" t="s">
        <v>181</v>
      </c>
      <c r="I426">
        <v>1</v>
      </c>
      <c r="J426" t="s">
        <v>176</v>
      </c>
      <c r="K426" t="b">
        <v>0</v>
      </c>
      <c r="L426">
        <v>110</v>
      </c>
      <c r="M426">
        <v>210</v>
      </c>
      <c r="N426">
        <v>110</v>
      </c>
      <c r="O426">
        <v>210</v>
      </c>
      <c r="P426">
        <v>10</v>
      </c>
      <c r="Q426">
        <v>-1</v>
      </c>
      <c r="R426">
        <v>-1</v>
      </c>
      <c r="S426">
        <v>-1</v>
      </c>
      <c r="T426">
        <v>-1</v>
      </c>
      <c r="U426">
        <v>-1</v>
      </c>
      <c r="V426">
        <v>-1</v>
      </c>
      <c r="W426">
        <v>-1</v>
      </c>
      <c r="X426">
        <v>-1</v>
      </c>
      <c r="Y426">
        <v>-1</v>
      </c>
      <c r="Z426">
        <v>-1</v>
      </c>
      <c r="AA426">
        <v>-1</v>
      </c>
      <c r="AB426">
        <v>-1</v>
      </c>
      <c r="AC426">
        <v>-1</v>
      </c>
      <c r="AD426">
        <v>-1</v>
      </c>
      <c r="AE426">
        <v>-1</v>
      </c>
      <c r="AF426">
        <v>-1</v>
      </c>
      <c r="AG426">
        <v>-1</v>
      </c>
      <c r="AH426">
        <v>-1</v>
      </c>
      <c r="AI426">
        <v>-1</v>
      </c>
      <c r="AJ426">
        <v>-1</v>
      </c>
      <c r="AK426">
        <v>1</v>
      </c>
      <c r="AL426">
        <v>3</v>
      </c>
      <c r="AM426" t="s">
        <v>195</v>
      </c>
      <c r="AN426">
        <v>2121</v>
      </c>
      <c r="AW426">
        <v>59893</v>
      </c>
      <c r="AX426">
        <v>49370</v>
      </c>
      <c r="AY426">
        <v>16777</v>
      </c>
      <c r="AZ426">
        <v>64139</v>
      </c>
      <c r="BA426">
        <v>59391</v>
      </c>
      <c r="BB426">
        <v>112371</v>
      </c>
      <c r="BC426">
        <v>115222</v>
      </c>
      <c r="BD426">
        <v>111637</v>
      </c>
      <c r="BE426">
        <v>105640</v>
      </c>
      <c r="BF426">
        <v>129225</v>
      </c>
      <c r="BG426">
        <v>92978</v>
      </c>
      <c r="BH426">
        <v>92223</v>
      </c>
      <c r="BI426">
        <v>88322</v>
      </c>
      <c r="BJ426" s="2">
        <f>ROUND(SUM(BH426:BI426)/SUM($BH$309:$BI$750)*(1000*irw_fw_harvest!$AH$11-SUM(FR!$BJ$155:$BJ$308)),0)</f>
        <v>152222</v>
      </c>
      <c r="BK426" s="2">
        <f>ROUND(SUM(BH426:BI426)/SUM($BH$309:$BI$750)*(1000*irw_fw_harvest!$AI$11-SUM(FR!$BK$155:$BK$308)),0)</f>
        <v>153234</v>
      </c>
      <c r="BM426" s="7">
        <f>ROUND(SUM(BH426:BI426)/SUM($BH$309:$BI$750)*(1000*irw_fw_harvest!$AH$41),0)</f>
        <v>152962</v>
      </c>
      <c r="BN426" s="7">
        <f>ROUND(SUM(BH426:BI426)/SUM($BH$309:$BI$750)*(1000*irw_fw_harvest!$AI$41),0)</f>
        <v>152962</v>
      </c>
      <c r="BP426" s="12">
        <f t="shared" si="166"/>
        <v>305184</v>
      </c>
      <c r="BQ426" s="12">
        <f t="shared" si="167"/>
        <v>306196</v>
      </c>
    </row>
    <row r="427" spans="1:69" ht="19.5" x14ac:dyDescent="0.6">
      <c r="A427" t="s">
        <v>200</v>
      </c>
      <c r="B427" t="s">
        <v>169</v>
      </c>
      <c r="C427" t="s">
        <v>179</v>
      </c>
      <c r="D427" t="s">
        <v>294</v>
      </c>
      <c r="E427" t="s">
        <v>203</v>
      </c>
      <c r="F427" t="s">
        <v>173</v>
      </c>
      <c r="G427" t="s">
        <v>174</v>
      </c>
      <c r="H427" t="s">
        <v>181</v>
      </c>
      <c r="I427">
        <v>1</v>
      </c>
      <c r="J427" t="s">
        <v>176</v>
      </c>
      <c r="K427" t="b">
        <v>0</v>
      </c>
      <c r="L427">
        <v>110</v>
      </c>
      <c r="M427">
        <v>210</v>
      </c>
      <c r="N427">
        <v>110</v>
      </c>
      <c r="O427">
        <v>210</v>
      </c>
      <c r="P427">
        <v>10</v>
      </c>
      <c r="Q427">
        <v>-1</v>
      </c>
      <c r="R427">
        <v>-1</v>
      </c>
      <c r="S427">
        <v>-1</v>
      </c>
      <c r="T427">
        <v>-1</v>
      </c>
      <c r="U427">
        <v>-1</v>
      </c>
      <c r="V427">
        <v>-1</v>
      </c>
      <c r="W427">
        <v>-1</v>
      </c>
      <c r="X427">
        <v>-1</v>
      </c>
      <c r="Y427">
        <v>-1</v>
      </c>
      <c r="Z427">
        <v>-1</v>
      </c>
      <c r="AA427">
        <v>-1</v>
      </c>
      <c r="AB427">
        <v>-1</v>
      </c>
      <c r="AC427">
        <v>-1</v>
      </c>
      <c r="AD427">
        <v>-1</v>
      </c>
      <c r="AE427">
        <v>-1</v>
      </c>
      <c r="AF427">
        <v>-1</v>
      </c>
      <c r="AG427">
        <v>-1</v>
      </c>
      <c r="AH427">
        <v>-1</v>
      </c>
      <c r="AI427">
        <v>-1</v>
      </c>
      <c r="AJ427">
        <v>-1</v>
      </c>
      <c r="AK427">
        <v>1</v>
      </c>
      <c r="AL427">
        <v>3</v>
      </c>
      <c r="AM427" t="s">
        <v>195</v>
      </c>
      <c r="AN427">
        <v>2121</v>
      </c>
      <c r="AW427">
        <v>25237</v>
      </c>
      <c r="AX427">
        <v>20803</v>
      </c>
      <c r="AY427">
        <v>7069</v>
      </c>
      <c r="AZ427">
        <v>27027</v>
      </c>
      <c r="BA427">
        <v>25026</v>
      </c>
      <c r="BB427">
        <v>47351</v>
      </c>
      <c r="BC427">
        <v>48552</v>
      </c>
      <c r="BD427">
        <v>47041</v>
      </c>
      <c r="BE427">
        <v>44514</v>
      </c>
      <c r="BF427">
        <v>54453</v>
      </c>
      <c r="BG427">
        <v>39179</v>
      </c>
      <c r="BH427">
        <v>38861</v>
      </c>
      <c r="BI427">
        <v>37217</v>
      </c>
      <c r="BJ427" s="2">
        <f>ROUND(SUM(BH427:BI427)/SUM($BH$309:$BI$750)*(1000*irw_fw_harvest!$AH$11-SUM(FR!$BJ$155:$BJ$308)),0)</f>
        <v>64143</v>
      </c>
      <c r="BK427" s="2">
        <f>ROUND(SUM(BH427:BI427)/SUM($BH$309:$BI$750)*(1000*irw_fw_harvest!$AI$11-SUM(FR!$BK$155:$BK$308)),0)</f>
        <v>64570</v>
      </c>
      <c r="BM427" s="7">
        <f>ROUND(SUM(BH427:BI427)/SUM($BH$309:$BI$750)*(1000*irw_fw_harvest!$AH$41),0)</f>
        <v>64455</v>
      </c>
      <c r="BN427" s="7">
        <f>ROUND(SUM(BH427:BI427)/SUM($BH$309:$BI$750)*(1000*irw_fw_harvest!$AI$41),0)</f>
        <v>64455</v>
      </c>
      <c r="BP427" s="12">
        <f t="shared" si="166"/>
        <v>128598</v>
      </c>
      <c r="BQ427" s="12">
        <f t="shared" si="167"/>
        <v>129025</v>
      </c>
    </row>
    <row r="428" spans="1:69" ht="19.5" x14ac:dyDescent="0.6">
      <c r="A428" t="s">
        <v>200</v>
      </c>
      <c r="B428" t="s">
        <v>169</v>
      </c>
      <c r="C428" t="s">
        <v>291</v>
      </c>
      <c r="D428" t="s">
        <v>294</v>
      </c>
      <c r="E428" t="s">
        <v>195</v>
      </c>
      <c r="F428" t="s">
        <v>173</v>
      </c>
      <c r="G428" t="s">
        <v>174</v>
      </c>
      <c r="H428" t="s">
        <v>181</v>
      </c>
      <c r="I428">
        <v>1</v>
      </c>
      <c r="J428" t="s">
        <v>176</v>
      </c>
      <c r="K428" t="b">
        <v>0</v>
      </c>
      <c r="L428">
        <v>50</v>
      </c>
      <c r="M428">
        <v>210</v>
      </c>
      <c r="N428">
        <v>50</v>
      </c>
      <c r="O428">
        <v>210</v>
      </c>
      <c r="P428">
        <v>10</v>
      </c>
      <c r="Q428">
        <v>-1</v>
      </c>
      <c r="R428">
        <v>-1</v>
      </c>
      <c r="S428">
        <v>-1</v>
      </c>
      <c r="T428">
        <v>-1</v>
      </c>
      <c r="U428">
        <v>-1</v>
      </c>
      <c r="V428">
        <v>-1</v>
      </c>
      <c r="W428">
        <v>-1</v>
      </c>
      <c r="X428">
        <v>-1</v>
      </c>
      <c r="Y428">
        <v>-1</v>
      </c>
      <c r="Z428">
        <v>-1</v>
      </c>
      <c r="AA428">
        <v>-1</v>
      </c>
      <c r="AB428">
        <v>-1</v>
      </c>
      <c r="AC428">
        <v>-1</v>
      </c>
      <c r="AD428">
        <v>-1</v>
      </c>
      <c r="AE428">
        <v>-1</v>
      </c>
      <c r="AF428">
        <v>-1</v>
      </c>
      <c r="AG428">
        <v>-1</v>
      </c>
      <c r="AH428">
        <v>-1</v>
      </c>
      <c r="AI428">
        <v>-1</v>
      </c>
      <c r="AJ428">
        <v>-1</v>
      </c>
      <c r="AK428">
        <v>1</v>
      </c>
      <c r="AL428">
        <v>3</v>
      </c>
      <c r="AM428" t="s">
        <v>195</v>
      </c>
      <c r="AN428">
        <v>2121</v>
      </c>
      <c r="AW428">
        <v>26760</v>
      </c>
      <c r="AX428">
        <v>22059</v>
      </c>
      <c r="AY428">
        <v>7496</v>
      </c>
      <c r="AZ428">
        <v>28657</v>
      </c>
      <c r="BA428">
        <v>26536</v>
      </c>
      <c r="BB428">
        <v>50207</v>
      </c>
      <c r="BC428">
        <v>51481</v>
      </c>
      <c r="BD428">
        <v>49879</v>
      </c>
      <c r="BE428">
        <v>47200</v>
      </c>
      <c r="BF428">
        <v>57738</v>
      </c>
      <c r="BG428">
        <v>41542</v>
      </c>
      <c r="BH428">
        <v>41205</v>
      </c>
      <c r="BI428">
        <v>39462</v>
      </c>
      <c r="BJ428" s="2">
        <f>ROUND(SUM(BH428:BI428)/SUM($BH$309:$BI$750)*(1000*irw_fw_harvest!$AH$11-SUM(FR!$BJ$155:$BJ$308)),0)</f>
        <v>68012</v>
      </c>
      <c r="BK428" s="2">
        <f>ROUND(SUM(BH428:BI428)/SUM($BH$309:$BI$750)*(1000*irw_fw_harvest!$AI$11-SUM(FR!$BK$155:$BK$308)),0)</f>
        <v>68464</v>
      </c>
      <c r="BM428" s="7">
        <f>ROUND(SUM(BH428:BI428)/SUM($BH$309:$BI$750)*(1000*irw_fw_harvest!$AH$41),0)</f>
        <v>68343</v>
      </c>
      <c r="BN428" s="7">
        <f>ROUND(SUM(BH428:BI428)/SUM($BH$309:$BI$750)*(1000*irw_fw_harvest!$AI$41),0)</f>
        <v>68343</v>
      </c>
      <c r="BP428" s="12">
        <f t="shared" si="166"/>
        <v>136355</v>
      </c>
      <c r="BQ428" s="12">
        <f t="shared" si="167"/>
        <v>136807</v>
      </c>
    </row>
    <row r="429" spans="1:69" ht="19.5" x14ac:dyDescent="0.6">
      <c r="A429" t="s">
        <v>200</v>
      </c>
      <c r="B429" t="s">
        <v>169</v>
      </c>
      <c r="C429" t="s">
        <v>209</v>
      </c>
      <c r="D429" t="s">
        <v>295</v>
      </c>
      <c r="E429" t="s">
        <v>203</v>
      </c>
      <c r="F429" t="s">
        <v>173</v>
      </c>
      <c r="G429" t="s">
        <v>174</v>
      </c>
      <c r="H429" t="s">
        <v>181</v>
      </c>
      <c r="I429">
        <v>1</v>
      </c>
      <c r="J429" t="s">
        <v>176</v>
      </c>
      <c r="K429" t="b">
        <v>0</v>
      </c>
      <c r="L429">
        <v>70</v>
      </c>
      <c r="M429">
        <v>210</v>
      </c>
      <c r="N429">
        <v>70</v>
      </c>
      <c r="O429">
        <v>210</v>
      </c>
      <c r="P429">
        <v>10</v>
      </c>
      <c r="Q429">
        <v>-1</v>
      </c>
      <c r="R429">
        <v>-1</v>
      </c>
      <c r="S429">
        <v>-1</v>
      </c>
      <c r="T429">
        <v>-1</v>
      </c>
      <c r="U429">
        <v>-1</v>
      </c>
      <c r="V429">
        <v>-1</v>
      </c>
      <c r="W429">
        <v>-1</v>
      </c>
      <c r="X429">
        <v>-1</v>
      </c>
      <c r="Y429">
        <v>-1</v>
      </c>
      <c r="Z429">
        <v>-1</v>
      </c>
      <c r="AA429">
        <v>-1</v>
      </c>
      <c r="AB429">
        <v>-1</v>
      </c>
      <c r="AC429">
        <v>-1</v>
      </c>
      <c r="AD429">
        <v>-1</v>
      </c>
      <c r="AE429">
        <v>-1</v>
      </c>
      <c r="AF429">
        <v>-1</v>
      </c>
      <c r="AG429">
        <v>-1</v>
      </c>
      <c r="AH429">
        <v>-1</v>
      </c>
      <c r="AI429">
        <v>-1</v>
      </c>
      <c r="AJ429">
        <v>-1</v>
      </c>
      <c r="AK429">
        <v>1</v>
      </c>
      <c r="AL429">
        <v>3</v>
      </c>
      <c r="AM429" t="s">
        <v>195</v>
      </c>
      <c r="AN429">
        <v>2121</v>
      </c>
      <c r="AW429">
        <v>4338</v>
      </c>
      <c r="AX429">
        <v>2887</v>
      </c>
      <c r="AY429">
        <v>2798</v>
      </c>
      <c r="AZ429">
        <v>1961</v>
      </c>
      <c r="BA429">
        <v>11462</v>
      </c>
      <c r="BB429">
        <v>4684</v>
      </c>
      <c r="BC429">
        <v>3313</v>
      </c>
      <c r="BD429">
        <v>3667</v>
      </c>
      <c r="BE429">
        <v>3513</v>
      </c>
      <c r="BF429">
        <v>3311</v>
      </c>
      <c r="BG429">
        <v>4141</v>
      </c>
      <c r="BH429">
        <v>4108</v>
      </c>
      <c r="BI429">
        <v>3934</v>
      </c>
      <c r="BJ429" s="2">
        <f>ROUND(SUM(BH429:BI429)/SUM($BH$309:$BI$750)*(1000*irw_fw_harvest!$AH$11-SUM(FR!$BJ$155:$BJ$308)),0)</f>
        <v>6780</v>
      </c>
      <c r="BK429" s="2">
        <f>ROUND(SUM(BH429:BI429)/SUM($BH$309:$BI$750)*(1000*irw_fw_harvest!$AI$11-SUM(FR!$BK$155:$BK$308)),0)</f>
        <v>6825</v>
      </c>
      <c r="BM429" s="7">
        <f>ROUND(SUM(BH429:BI429)/SUM($BH$309:$BI$750)*(1000*irw_fw_harvest!$AH$41),0)</f>
        <v>6813</v>
      </c>
      <c r="BN429" s="7">
        <f>ROUND(SUM(BH429:BI429)/SUM($BH$309:$BI$750)*(1000*irw_fw_harvest!$AI$41),0)</f>
        <v>6813</v>
      </c>
      <c r="BP429" s="12">
        <f t="shared" si="166"/>
        <v>13593</v>
      </c>
      <c r="BQ429" s="12">
        <f t="shared" si="167"/>
        <v>13638</v>
      </c>
    </row>
    <row r="430" spans="1:69" ht="19.5" x14ac:dyDescent="0.6">
      <c r="A430" t="s">
        <v>200</v>
      </c>
      <c r="B430" t="s">
        <v>169</v>
      </c>
      <c r="C430" t="s">
        <v>185</v>
      </c>
      <c r="D430" t="s">
        <v>295</v>
      </c>
      <c r="E430" t="s">
        <v>195</v>
      </c>
      <c r="F430" t="s">
        <v>173</v>
      </c>
      <c r="G430" t="s">
        <v>174</v>
      </c>
      <c r="H430" t="s">
        <v>181</v>
      </c>
      <c r="I430">
        <v>1</v>
      </c>
      <c r="J430" t="s">
        <v>176</v>
      </c>
      <c r="K430" t="b">
        <v>0</v>
      </c>
      <c r="L430">
        <v>110</v>
      </c>
      <c r="M430">
        <v>210</v>
      </c>
      <c r="N430">
        <v>110</v>
      </c>
      <c r="O430">
        <v>210</v>
      </c>
      <c r="P430">
        <v>10</v>
      </c>
      <c r="Q430">
        <v>-1</v>
      </c>
      <c r="R430">
        <v>-1</v>
      </c>
      <c r="S430">
        <v>-1</v>
      </c>
      <c r="T430">
        <v>-1</v>
      </c>
      <c r="U430">
        <v>-1</v>
      </c>
      <c r="V430">
        <v>-1</v>
      </c>
      <c r="W430">
        <v>-1</v>
      </c>
      <c r="X430">
        <v>-1</v>
      </c>
      <c r="Y430">
        <v>-1</v>
      </c>
      <c r="Z430">
        <v>-1</v>
      </c>
      <c r="AA430">
        <v>-1</v>
      </c>
      <c r="AB430">
        <v>-1</v>
      </c>
      <c r="AC430">
        <v>-1</v>
      </c>
      <c r="AD430">
        <v>-1</v>
      </c>
      <c r="AE430">
        <v>-1</v>
      </c>
      <c r="AF430">
        <v>-1</v>
      </c>
      <c r="AG430">
        <v>-1</v>
      </c>
      <c r="AH430">
        <v>-1</v>
      </c>
      <c r="AI430">
        <v>-1</v>
      </c>
      <c r="AJ430">
        <v>-1</v>
      </c>
      <c r="AK430">
        <v>1</v>
      </c>
      <c r="AL430">
        <v>3</v>
      </c>
      <c r="AM430" t="s">
        <v>195</v>
      </c>
      <c r="AN430">
        <v>2121</v>
      </c>
      <c r="AW430">
        <v>54023</v>
      </c>
      <c r="AX430">
        <v>35954</v>
      </c>
      <c r="AY430">
        <v>34847</v>
      </c>
      <c r="AZ430">
        <v>24421</v>
      </c>
      <c r="BA430">
        <v>142726</v>
      </c>
      <c r="BB430">
        <v>58322</v>
      </c>
      <c r="BC430">
        <v>41257</v>
      </c>
      <c r="BD430">
        <v>45667</v>
      </c>
      <c r="BE430">
        <v>43747</v>
      </c>
      <c r="BF430">
        <v>41237</v>
      </c>
      <c r="BG430">
        <v>51568</v>
      </c>
      <c r="BH430">
        <v>51149</v>
      </c>
      <c r="BI430">
        <v>48985</v>
      </c>
      <c r="BJ430" s="2">
        <f>ROUND(SUM(BH430:BI430)/SUM($BH$309:$BI$750)*(1000*irw_fw_harvest!$AH$11-SUM(FR!$BJ$155:$BJ$308)),0)</f>
        <v>84425</v>
      </c>
      <c r="BK430" s="2">
        <f>ROUND(SUM(BH430:BI430)/SUM($BH$309:$BI$750)*(1000*irw_fw_harvest!$AI$11-SUM(FR!$BK$155:$BK$308)),0)</f>
        <v>84987</v>
      </c>
      <c r="BM430" s="7">
        <f>ROUND(SUM(BH430:BI430)/SUM($BH$309:$BI$750)*(1000*irw_fw_harvest!$AH$41),0)</f>
        <v>84836</v>
      </c>
      <c r="BN430" s="7">
        <f>ROUND(SUM(BH430:BI430)/SUM($BH$309:$BI$750)*(1000*irw_fw_harvest!$AI$41),0)</f>
        <v>84836</v>
      </c>
      <c r="BP430" s="12">
        <f t="shared" si="166"/>
        <v>169261</v>
      </c>
      <c r="BQ430" s="12">
        <f t="shared" si="167"/>
        <v>169823</v>
      </c>
    </row>
    <row r="431" spans="1:69" ht="19.5" x14ac:dyDescent="0.6">
      <c r="A431" t="s">
        <v>200</v>
      </c>
      <c r="B431" t="s">
        <v>169</v>
      </c>
      <c r="C431" t="s">
        <v>291</v>
      </c>
      <c r="D431" t="s">
        <v>295</v>
      </c>
      <c r="E431" t="s">
        <v>183</v>
      </c>
      <c r="F431" t="s">
        <v>173</v>
      </c>
      <c r="G431" t="s">
        <v>174</v>
      </c>
      <c r="H431" t="s">
        <v>181</v>
      </c>
      <c r="I431">
        <v>1</v>
      </c>
      <c r="J431" t="s">
        <v>176</v>
      </c>
      <c r="K431" t="b">
        <v>0</v>
      </c>
      <c r="L431">
        <v>20</v>
      </c>
      <c r="M431">
        <v>210</v>
      </c>
      <c r="N431">
        <v>20</v>
      </c>
      <c r="O431">
        <v>210</v>
      </c>
      <c r="P431">
        <v>10</v>
      </c>
      <c r="Q431">
        <v>-1</v>
      </c>
      <c r="R431">
        <v>-1</v>
      </c>
      <c r="S431">
        <v>-1</v>
      </c>
      <c r="T431">
        <v>-1</v>
      </c>
      <c r="U431">
        <v>-1</v>
      </c>
      <c r="V431">
        <v>-1</v>
      </c>
      <c r="W431">
        <v>-1</v>
      </c>
      <c r="X431">
        <v>-1</v>
      </c>
      <c r="Y431">
        <v>-1</v>
      </c>
      <c r="Z431">
        <v>-1</v>
      </c>
      <c r="AA431">
        <v>-1</v>
      </c>
      <c r="AB431">
        <v>-1</v>
      </c>
      <c r="AC431">
        <v>-1</v>
      </c>
      <c r="AD431">
        <v>-1</v>
      </c>
      <c r="AE431">
        <v>-1</v>
      </c>
      <c r="AF431">
        <v>-1</v>
      </c>
      <c r="AG431">
        <v>-1</v>
      </c>
      <c r="AH431">
        <v>-1</v>
      </c>
      <c r="AI431">
        <v>-1</v>
      </c>
      <c r="AJ431">
        <v>-1</v>
      </c>
      <c r="AK431">
        <v>1</v>
      </c>
      <c r="AL431">
        <v>3</v>
      </c>
      <c r="AM431" t="s">
        <v>195</v>
      </c>
      <c r="AN431">
        <v>2121</v>
      </c>
      <c r="AW431">
        <v>15405</v>
      </c>
      <c r="AX431">
        <v>10253</v>
      </c>
      <c r="AY431">
        <v>9937</v>
      </c>
      <c r="AZ431">
        <v>6964</v>
      </c>
      <c r="BA431">
        <v>40701</v>
      </c>
      <c r="BB431">
        <v>16631</v>
      </c>
      <c r="BC431">
        <v>11765</v>
      </c>
      <c r="BD431">
        <v>13022</v>
      </c>
      <c r="BE431">
        <v>12475</v>
      </c>
      <c r="BF431">
        <v>11759</v>
      </c>
      <c r="BG431">
        <v>14705</v>
      </c>
      <c r="BH431">
        <v>14586</v>
      </c>
      <c r="BI431">
        <v>13969</v>
      </c>
      <c r="BJ431" s="2">
        <f>ROUND(SUM(BH431:BI431)/SUM($BH$309:$BI$750)*(1000*irw_fw_harvest!$AH$11-SUM(FR!$BJ$155:$BJ$308)),0)</f>
        <v>24075</v>
      </c>
      <c r="BK431" s="2">
        <f>ROUND(SUM(BH431:BI431)/SUM($BH$309:$BI$750)*(1000*irw_fw_harvest!$AI$11-SUM(FR!$BK$155:$BK$308)),0)</f>
        <v>24235</v>
      </c>
      <c r="BM431" s="7">
        <f>ROUND(SUM(BH431:BI431)/SUM($BH$309:$BI$750)*(1000*irw_fw_harvest!$AH$41),0)</f>
        <v>24192</v>
      </c>
      <c r="BN431" s="7">
        <f>ROUND(SUM(BH431:BI431)/SUM($BH$309:$BI$750)*(1000*irw_fw_harvest!$AI$41),0)</f>
        <v>24192</v>
      </c>
      <c r="BP431" s="12">
        <f t="shared" si="166"/>
        <v>48267</v>
      </c>
      <c r="BQ431" s="12">
        <f t="shared" si="167"/>
        <v>48427</v>
      </c>
    </row>
    <row r="432" spans="1:69" ht="19.5" x14ac:dyDescent="0.6">
      <c r="A432" t="s">
        <v>200</v>
      </c>
      <c r="B432" t="s">
        <v>169</v>
      </c>
      <c r="C432" t="s">
        <v>257</v>
      </c>
      <c r="D432" t="s">
        <v>295</v>
      </c>
      <c r="E432" t="s">
        <v>195</v>
      </c>
      <c r="F432" t="s">
        <v>173</v>
      </c>
      <c r="G432" t="s">
        <v>174</v>
      </c>
      <c r="H432" t="s">
        <v>181</v>
      </c>
      <c r="I432">
        <v>1</v>
      </c>
      <c r="J432" t="s">
        <v>176</v>
      </c>
      <c r="K432" t="b">
        <v>0</v>
      </c>
      <c r="L432">
        <v>80</v>
      </c>
      <c r="M432">
        <v>210</v>
      </c>
      <c r="N432">
        <v>80</v>
      </c>
      <c r="O432">
        <v>210</v>
      </c>
      <c r="P432">
        <v>10</v>
      </c>
      <c r="Q432">
        <v>-1</v>
      </c>
      <c r="R432">
        <v>-1</v>
      </c>
      <c r="S432">
        <v>-1</v>
      </c>
      <c r="T432">
        <v>-1</v>
      </c>
      <c r="U432">
        <v>-1</v>
      </c>
      <c r="V432">
        <v>-1</v>
      </c>
      <c r="W432">
        <v>-1</v>
      </c>
      <c r="X432">
        <v>-1</v>
      </c>
      <c r="Y432">
        <v>-1</v>
      </c>
      <c r="Z432">
        <v>-1</v>
      </c>
      <c r="AA432">
        <v>-1</v>
      </c>
      <c r="AB432">
        <v>-1</v>
      </c>
      <c r="AC432">
        <v>-1</v>
      </c>
      <c r="AD432">
        <v>-1</v>
      </c>
      <c r="AE432">
        <v>-1</v>
      </c>
      <c r="AF432">
        <v>-1</v>
      </c>
      <c r="AG432">
        <v>-1</v>
      </c>
      <c r="AH432">
        <v>-1</v>
      </c>
      <c r="AI432">
        <v>-1</v>
      </c>
      <c r="AJ432">
        <v>-1</v>
      </c>
      <c r="AK432">
        <v>1</v>
      </c>
      <c r="AL432">
        <v>3</v>
      </c>
      <c r="AM432" t="s">
        <v>195</v>
      </c>
      <c r="AN432">
        <v>2121</v>
      </c>
      <c r="AW432">
        <v>40881</v>
      </c>
      <c r="AX432">
        <v>27208</v>
      </c>
      <c r="AY432">
        <v>26370</v>
      </c>
      <c r="AZ432">
        <v>18480</v>
      </c>
      <c r="BA432">
        <v>108006</v>
      </c>
      <c r="BB432">
        <v>44135</v>
      </c>
      <c r="BC432">
        <v>31221</v>
      </c>
      <c r="BD432">
        <v>34558</v>
      </c>
      <c r="BE432">
        <v>33105</v>
      </c>
      <c r="BF432">
        <v>31205</v>
      </c>
      <c r="BG432">
        <v>39023</v>
      </c>
      <c r="BH432">
        <v>38706</v>
      </c>
      <c r="BI432">
        <v>37069</v>
      </c>
      <c r="BJ432" s="2">
        <f>ROUND(SUM(BH432:BI432)/SUM($BH$309:$BI$750)*(1000*irw_fw_harvest!$AH$11-SUM(FR!$BJ$155:$BJ$308)),0)</f>
        <v>63888</v>
      </c>
      <c r="BK432" s="2">
        <f>ROUND(SUM(BH432:BI432)/SUM($BH$309:$BI$750)*(1000*irw_fw_harvest!$AI$11-SUM(FR!$BK$155:$BK$308)),0)</f>
        <v>64312</v>
      </c>
      <c r="BM432" s="7">
        <f>ROUND(SUM(BH432:BI432)/SUM($BH$309:$BI$750)*(1000*irw_fw_harvest!$AH$41),0)</f>
        <v>64198</v>
      </c>
      <c r="BN432" s="7">
        <f>ROUND(SUM(BH432:BI432)/SUM($BH$309:$BI$750)*(1000*irw_fw_harvest!$AI$41),0)</f>
        <v>64198</v>
      </c>
      <c r="BP432" s="12">
        <f t="shared" si="166"/>
        <v>128086</v>
      </c>
      <c r="BQ432" s="12">
        <f t="shared" si="167"/>
        <v>128510</v>
      </c>
    </row>
    <row r="433" spans="1:69" ht="19.5" x14ac:dyDescent="0.6">
      <c r="A433" t="s">
        <v>200</v>
      </c>
      <c r="B433" t="s">
        <v>169</v>
      </c>
      <c r="C433" t="s">
        <v>257</v>
      </c>
      <c r="D433" t="s">
        <v>295</v>
      </c>
      <c r="E433" t="s">
        <v>183</v>
      </c>
      <c r="F433" t="s">
        <v>173</v>
      </c>
      <c r="G433" t="s">
        <v>174</v>
      </c>
      <c r="H433" t="s">
        <v>181</v>
      </c>
      <c r="I433">
        <v>1</v>
      </c>
      <c r="J433" t="s">
        <v>176</v>
      </c>
      <c r="K433" t="b">
        <v>0</v>
      </c>
      <c r="L433">
        <v>20</v>
      </c>
      <c r="M433">
        <v>210</v>
      </c>
      <c r="N433">
        <v>20</v>
      </c>
      <c r="O433">
        <v>210</v>
      </c>
      <c r="P433">
        <v>10</v>
      </c>
      <c r="Q433">
        <v>-1</v>
      </c>
      <c r="R433">
        <v>-1</v>
      </c>
      <c r="S433">
        <v>-1</v>
      </c>
      <c r="T433">
        <v>-1</v>
      </c>
      <c r="U433">
        <v>-1</v>
      </c>
      <c r="V433">
        <v>-1</v>
      </c>
      <c r="W433">
        <v>-1</v>
      </c>
      <c r="X433">
        <v>-1</v>
      </c>
      <c r="Y433">
        <v>-1</v>
      </c>
      <c r="Z433">
        <v>-1</v>
      </c>
      <c r="AA433">
        <v>-1</v>
      </c>
      <c r="AB433">
        <v>-1</v>
      </c>
      <c r="AC433">
        <v>-1</v>
      </c>
      <c r="AD433">
        <v>-1</v>
      </c>
      <c r="AE433">
        <v>-1</v>
      </c>
      <c r="AF433">
        <v>-1</v>
      </c>
      <c r="AG433">
        <v>-1</v>
      </c>
      <c r="AH433">
        <v>-1</v>
      </c>
      <c r="AI433">
        <v>-1</v>
      </c>
      <c r="AJ433">
        <v>-1</v>
      </c>
      <c r="AK433">
        <v>1</v>
      </c>
      <c r="AL433">
        <v>3</v>
      </c>
      <c r="AM433" t="s">
        <v>195</v>
      </c>
      <c r="AN433">
        <v>2121</v>
      </c>
      <c r="AW433">
        <v>48753</v>
      </c>
      <c r="AX433">
        <v>32446</v>
      </c>
      <c r="AY433">
        <v>31447</v>
      </c>
      <c r="AZ433">
        <v>22039</v>
      </c>
      <c r="BA433">
        <v>128801</v>
      </c>
      <c r="BB433">
        <v>52632</v>
      </c>
      <c r="BC433">
        <v>37232</v>
      </c>
      <c r="BD433">
        <v>41212</v>
      </c>
      <c r="BE433">
        <v>39479</v>
      </c>
      <c r="BF433">
        <v>37214</v>
      </c>
      <c r="BG433">
        <v>46537</v>
      </c>
      <c r="BH433">
        <v>46159</v>
      </c>
      <c r="BI433">
        <v>44206</v>
      </c>
      <c r="BJ433" s="2">
        <f>ROUND(SUM(BH433:BI433)/SUM($BH$309:$BI$750)*(1000*irw_fw_harvest!$AH$11-SUM(FR!$BJ$155:$BJ$308)),0)</f>
        <v>76189</v>
      </c>
      <c r="BK433" s="2">
        <f>ROUND(SUM(BH433:BI433)/SUM($BH$309:$BI$750)*(1000*irw_fw_harvest!$AI$11-SUM(FR!$BK$155:$BK$308)),0)</f>
        <v>76695</v>
      </c>
      <c r="BM433" s="7">
        <f>ROUND(SUM(BH433:BI433)/SUM($BH$309:$BI$750)*(1000*irw_fw_harvest!$AH$41),0)</f>
        <v>76559</v>
      </c>
      <c r="BN433" s="7">
        <f>ROUND(SUM(BH433:BI433)/SUM($BH$309:$BI$750)*(1000*irw_fw_harvest!$AI$41),0)</f>
        <v>76559</v>
      </c>
      <c r="BP433" s="12">
        <f t="shared" si="166"/>
        <v>152748</v>
      </c>
      <c r="BQ433" s="12">
        <f t="shared" si="167"/>
        <v>153254</v>
      </c>
    </row>
    <row r="434" spans="1:69" ht="19.5" x14ac:dyDescent="0.6">
      <c r="A434" t="s">
        <v>200</v>
      </c>
      <c r="B434" t="s">
        <v>169</v>
      </c>
      <c r="C434" t="s">
        <v>209</v>
      </c>
      <c r="D434" t="s">
        <v>296</v>
      </c>
      <c r="E434" t="s">
        <v>195</v>
      </c>
      <c r="F434" t="s">
        <v>173</v>
      </c>
      <c r="G434" t="s">
        <v>174</v>
      </c>
      <c r="H434" t="s">
        <v>181</v>
      </c>
      <c r="I434">
        <v>1</v>
      </c>
      <c r="J434" t="s">
        <v>176</v>
      </c>
      <c r="K434" t="b">
        <v>0</v>
      </c>
      <c r="L434">
        <v>70</v>
      </c>
      <c r="M434">
        <v>210</v>
      </c>
      <c r="N434">
        <v>70</v>
      </c>
      <c r="O434">
        <v>210</v>
      </c>
      <c r="P434">
        <v>10</v>
      </c>
      <c r="Q434">
        <v>-1</v>
      </c>
      <c r="R434">
        <v>-1</v>
      </c>
      <c r="S434">
        <v>-1</v>
      </c>
      <c r="T434">
        <v>-1</v>
      </c>
      <c r="U434">
        <v>-1</v>
      </c>
      <c r="V434">
        <v>-1</v>
      </c>
      <c r="W434">
        <v>-1</v>
      </c>
      <c r="X434">
        <v>-1</v>
      </c>
      <c r="Y434">
        <v>-1</v>
      </c>
      <c r="Z434">
        <v>-1</v>
      </c>
      <c r="AA434">
        <v>-1</v>
      </c>
      <c r="AB434">
        <v>-1</v>
      </c>
      <c r="AC434">
        <v>-1</v>
      </c>
      <c r="AD434">
        <v>-1</v>
      </c>
      <c r="AE434">
        <v>-1</v>
      </c>
      <c r="AF434">
        <v>-1</v>
      </c>
      <c r="AG434">
        <v>-1</v>
      </c>
      <c r="AH434">
        <v>-1</v>
      </c>
      <c r="AI434">
        <v>-1</v>
      </c>
      <c r="AJ434">
        <v>-1</v>
      </c>
      <c r="AK434">
        <v>1</v>
      </c>
      <c r="AL434">
        <v>3</v>
      </c>
      <c r="AM434" t="s">
        <v>195</v>
      </c>
      <c r="AN434">
        <v>2121</v>
      </c>
      <c r="AW434">
        <v>7178</v>
      </c>
      <c r="AX434">
        <v>13686</v>
      </c>
      <c r="AY434">
        <v>6457</v>
      </c>
      <c r="AZ434">
        <v>9364</v>
      </c>
      <c r="BA434">
        <v>12522</v>
      </c>
      <c r="BB434">
        <v>23912</v>
      </c>
      <c r="BC434">
        <v>22160</v>
      </c>
      <c r="BD434">
        <v>17526</v>
      </c>
      <c r="BE434">
        <v>19418</v>
      </c>
      <c r="BF434">
        <v>17317</v>
      </c>
      <c r="BG434">
        <v>27871</v>
      </c>
      <c r="BH434">
        <v>27645</v>
      </c>
      <c r="BI434">
        <v>26476</v>
      </c>
      <c r="BJ434" s="2">
        <f>ROUND(SUM(BH434:BI434)/SUM($BH$309:$BI$750)*(1000*irw_fw_harvest!$AH$11-SUM(FR!$BJ$155:$BJ$308)),0)</f>
        <v>45631</v>
      </c>
      <c r="BK434" s="2">
        <f>ROUND(SUM(BH434:BI434)/SUM($BH$309:$BI$750)*(1000*irw_fw_harvest!$AI$11-SUM(FR!$BK$155:$BK$308)),0)</f>
        <v>45934</v>
      </c>
      <c r="BM434" s="7">
        <f>ROUND(SUM(BH434:BI434)/SUM($BH$309:$BI$750)*(1000*irw_fw_harvest!$AH$41),0)</f>
        <v>45853</v>
      </c>
      <c r="BN434" s="7">
        <f>ROUND(SUM(BH434:BI434)/SUM($BH$309:$BI$750)*(1000*irw_fw_harvest!$AI$41),0)</f>
        <v>45853</v>
      </c>
      <c r="BP434" s="12">
        <f t="shared" si="166"/>
        <v>91484</v>
      </c>
      <c r="BQ434" s="12">
        <f t="shared" si="167"/>
        <v>91787</v>
      </c>
    </row>
    <row r="435" spans="1:69" ht="19.5" x14ac:dyDescent="0.6">
      <c r="A435" t="s">
        <v>200</v>
      </c>
      <c r="B435" t="s">
        <v>169</v>
      </c>
      <c r="C435" t="s">
        <v>209</v>
      </c>
      <c r="D435" t="s">
        <v>296</v>
      </c>
      <c r="E435" t="s">
        <v>183</v>
      </c>
      <c r="F435" t="s">
        <v>173</v>
      </c>
      <c r="G435" t="s">
        <v>174</v>
      </c>
      <c r="H435" t="s">
        <v>181</v>
      </c>
      <c r="I435">
        <v>1</v>
      </c>
      <c r="J435" t="s">
        <v>176</v>
      </c>
      <c r="K435" t="b">
        <v>0</v>
      </c>
      <c r="L435">
        <v>20</v>
      </c>
      <c r="M435">
        <v>210</v>
      </c>
      <c r="N435">
        <v>20</v>
      </c>
      <c r="O435">
        <v>210</v>
      </c>
      <c r="P435">
        <v>10</v>
      </c>
      <c r="Q435">
        <v>-1</v>
      </c>
      <c r="R435">
        <v>-1</v>
      </c>
      <c r="S435">
        <v>-1</v>
      </c>
      <c r="T435">
        <v>-1</v>
      </c>
      <c r="U435">
        <v>-1</v>
      </c>
      <c r="V435">
        <v>-1</v>
      </c>
      <c r="W435">
        <v>-1</v>
      </c>
      <c r="X435">
        <v>-1</v>
      </c>
      <c r="Y435">
        <v>-1</v>
      </c>
      <c r="Z435">
        <v>-1</v>
      </c>
      <c r="AA435">
        <v>-1</v>
      </c>
      <c r="AB435">
        <v>-1</v>
      </c>
      <c r="AC435">
        <v>-1</v>
      </c>
      <c r="AD435">
        <v>-1</v>
      </c>
      <c r="AE435">
        <v>-1</v>
      </c>
      <c r="AF435">
        <v>-1</v>
      </c>
      <c r="AG435">
        <v>-1</v>
      </c>
      <c r="AH435">
        <v>-1</v>
      </c>
      <c r="AI435">
        <v>-1</v>
      </c>
      <c r="AJ435">
        <v>-1</v>
      </c>
      <c r="AK435">
        <v>1</v>
      </c>
      <c r="AL435">
        <v>3</v>
      </c>
      <c r="AM435" t="s">
        <v>195</v>
      </c>
      <c r="AN435">
        <v>2121</v>
      </c>
      <c r="AW435">
        <v>101093</v>
      </c>
      <c r="AX435">
        <v>192750</v>
      </c>
      <c r="AY435">
        <v>90946</v>
      </c>
      <c r="AZ435">
        <v>131881</v>
      </c>
      <c r="BA435">
        <v>176355</v>
      </c>
      <c r="BB435">
        <v>336769</v>
      </c>
      <c r="BC435">
        <v>312088</v>
      </c>
      <c r="BD435">
        <v>246834</v>
      </c>
      <c r="BE435">
        <v>273482</v>
      </c>
      <c r="BF435">
        <v>243895</v>
      </c>
      <c r="BG435">
        <v>392530</v>
      </c>
      <c r="BH435">
        <v>389345</v>
      </c>
      <c r="BI435">
        <v>372873</v>
      </c>
      <c r="BJ435" s="2">
        <f>ROUND(SUM(BH435:BI435)/SUM($BH$309:$BI$750)*(1000*irw_fw_harvest!$AH$11-SUM(FR!$BJ$155:$BJ$308)),0)</f>
        <v>642645</v>
      </c>
      <c r="BK435" s="2">
        <f>ROUND(SUM(BH435:BI435)/SUM($BH$309:$BI$750)*(1000*irw_fw_harvest!$AI$11-SUM(FR!$BK$155:$BK$308)),0)</f>
        <v>646917</v>
      </c>
      <c r="BM435" s="7">
        <f>ROUND(SUM(BH435:BI435)/SUM($BH$309:$BI$750)*(1000*irw_fw_harvest!$AH$41),0)</f>
        <v>645768</v>
      </c>
      <c r="BN435" s="7">
        <f>ROUND(SUM(BH435:BI435)/SUM($BH$309:$BI$750)*(1000*irw_fw_harvest!$AI$41),0)</f>
        <v>645768</v>
      </c>
      <c r="BP435" s="12">
        <f t="shared" si="166"/>
        <v>1288413</v>
      </c>
      <c r="BQ435" s="12">
        <f t="shared" si="167"/>
        <v>1292685</v>
      </c>
    </row>
    <row r="436" spans="1:69" ht="19.5" x14ac:dyDescent="0.6">
      <c r="A436" t="s">
        <v>200</v>
      </c>
      <c r="B436" t="s">
        <v>169</v>
      </c>
      <c r="C436" t="s">
        <v>179</v>
      </c>
      <c r="D436" t="s">
        <v>296</v>
      </c>
      <c r="E436" t="s">
        <v>195</v>
      </c>
      <c r="F436" t="s">
        <v>173</v>
      </c>
      <c r="G436" t="s">
        <v>174</v>
      </c>
      <c r="H436" t="s">
        <v>181</v>
      </c>
      <c r="I436">
        <v>1</v>
      </c>
      <c r="J436" t="s">
        <v>176</v>
      </c>
      <c r="K436" t="b">
        <v>0</v>
      </c>
      <c r="L436">
        <v>110</v>
      </c>
      <c r="M436">
        <v>210</v>
      </c>
      <c r="N436">
        <v>110</v>
      </c>
      <c r="O436">
        <v>210</v>
      </c>
      <c r="P436">
        <v>10</v>
      </c>
      <c r="Q436">
        <v>-1</v>
      </c>
      <c r="R436">
        <v>-1</v>
      </c>
      <c r="S436">
        <v>-1</v>
      </c>
      <c r="T436">
        <v>-1</v>
      </c>
      <c r="U436">
        <v>-1</v>
      </c>
      <c r="V436">
        <v>-1</v>
      </c>
      <c r="W436">
        <v>-1</v>
      </c>
      <c r="X436">
        <v>-1</v>
      </c>
      <c r="Y436">
        <v>-1</v>
      </c>
      <c r="Z436">
        <v>-1</v>
      </c>
      <c r="AA436">
        <v>-1</v>
      </c>
      <c r="AB436">
        <v>-1</v>
      </c>
      <c r="AC436">
        <v>-1</v>
      </c>
      <c r="AD436">
        <v>-1</v>
      </c>
      <c r="AE436">
        <v>-1</v>
      </c>
      <c r="AF436">
        <v>-1</v>
      </c>
      <c r="AG436">
        <v>-1</v>
      </c>
      <c r="AH436">
        <v>-1</v>
      </c>
      <c r="AI436">
        <v>-1</v>
      </c>
      <c r="AJ436">
        <v>-1</v>
      </c>
      <c r="AK436">
        <v>1</v>
      </c>
      <c r="AL436">
        <v>3</v>
      </c>
      <c r="AM436" t="s">
        <v>195</v>
      </c>
      <c r="AN436">
        <v>2121</v>
      </c>
      <c r="AW436">
        <v>13767</v>
      </c>
      <c r="AX436">
        <v>26249</v>
      </c>
      <c r="AY436">
        <v>12385</v>
      </c>
      <c r="AZ436">
        <v>17960</v>
      </c>
      <c r="BA436">
        <v>24016</v>
      </c>
      <c r="BB436">
        <v>45862</v>
      </c>
      <c r="BC436">
        <v>42501</v>
      </c>
      <c r="BD436">
        <v>33614</v>
      </c>
      <c r="BE436">
        <v>37243</v>
      </c>
      <c r="BF436">
        <v>33214</v>
      </c>
      <c r="BG436">
        <v>53456</v>
      </c>
      <c r="BH436">
        <v>53022</v>
      </c>
      <c r="BI436">
        <v>50779</v>
      </c>
      <c r="BJ436" s="2">
        <f>ROUND(SUM(BH436:BI436)/SUM($BH$309:$BI$750)*(1000*irw_fw_harvest!$AH$11-SUM(FR!$BJ$155:$BJ$308)),0)</f>
        <v>87517</v>
      </c>
      <c r="BK436" s="2">
        <f>ROUND(SUM(BH436:BI436)/SUM($BH$309:$BI$750)*(1000*irw_fw_harvest!$AI$11-SUM(FR!$BK$155:$BK$308)),0)</f>
        <v>88099</v>
      </c>
      <c r="BM436" s="7">
        <f>ROUND(SUM(BH436:BI436)/SUM($BH$309:$BI$750)*(1000*irw_fw_harvest!$AH$41),0)</f>
        <v>87943</v>
      </c>
      <c r="BN436" s="7">
        <f>ROUND(SUM(BH436:BI436)/SUM($BH$309:$BI$750)*(1000*irw_fw_harvest!$AI$41),0)</f>
        <v>87943</v>
      </c>
      <c r="BP436" s="12">
        <f t="shared" si="166"/>
        <v>175460</v>
      </c>
      <c r="BQ436" s="12">
        <f t="shared" si="167"/>
        <v>176042</v>
      </c>
    </row>
    <row r="437" spans="1:69" ht="19.5" x14ac:dyDescent="0.6">
      <c r="A437" t="s">
        <v>200</v>
      </c>
      <c r="B437" t="s">
        <v>169</v>
      </c>
      <c r="C437" t="s">
        <v>291</v>
      </c>
      <c r="D437" t="s">
        <v>296</v>
      </c>
      <c r="E437" t="s">
        <v>195</v>
      </c>
      <c r="F437" t="s">
        <v>173</v>
      </c>
      <c r="G437" t="s">
        <v>174</v>
      </c>
      <c r="H437" t="s">
        <v>181</v>
      </c>
      <c r="I437">
        <v>1</v>
      </c>
      <c r="J437" t="s">
        <v>176</v>
      </c>
      <c r="K437" t="b">
        <v>0</v>
      </c>
      <c r="L437">
        <v>50</v>
      </c>
      <c r="M437">
        <v>210</v>
      </c>
      <c r="N437">
        <v>50</v>
      </c>
      <c r="O437">
        <v>210</v>
      </c>
      <c r="P437">
        <v>10</v>
      </c>
      <c r="Q437">
        <v>-1</v>
      </c>
      <c r="R437">
        <v>-1</v>
      </c>
      <c r="S437">
        <v>-1</v>
      </c>
      <c r="T437">
        <v>-1</v>
      </c>
      <c r="U437">
        <v>-1</v>
      </c>
      <c r="V437">
        <v>-1</v>
      </c>
      <c r="W437">
        <v>-1</v>
      </c>
      <c r="X437">
        <v>-1</v>
      </c>
      <c r="Y437">
        <v>-1</v>
      </c>
      <c r="Z437">
        <v>-1</v>
      </c>
      <c r="AA437">
        <v>-1</v>
      </c>
      <c r="AB437">
        <v>-1</v>
      </c>
      <c r="AC437">
        <v>-1</v>
      </c>
      <c r="AD437">
        <v>-1</v>
      </c>
      <c r="AE437">
        <v>-1</v>
      </c>
      <c r="AF437">
        <v>-1</v>
      </c>
      <c r="AG437">
        <v>-1</v>
      </c>
      <c r="AH437">
        <v>-1</v>
      </c>
      <c r="AI437">
        <v>-1</v>
      </c>
      <c r="AJ437">
        <v>-1</v>
      </c>
      <c r="AK437">
        <v>1</v>
      </c>
      <c r="AL437">
        <v>3</v>
      </c>
      <c r="AM437" t="s">
        <v>195</v>
      </c>
      <c r="AN437">
        <v>2121</v>
      </c>
      <c r="AW437">
        <v>6065</v>
      </c>
      <c r="AX437">
        <v>11565</v>
      </c>
      <c r="AY437">
        <v>5457</v>
      </c>
      <c r="AZ437">
        <v>7913</v>
      </c>
      <c r="BA437">
        <v>10581</v>
      </c>
      <c r="BB437">
        <v>20207</v>
      </c>
      <c r="BC437">
        <v>18726</v>
      </c>
      <c r="BD437">
        <v>14810</v>
      </c>
      <c r="BE437">
        <v>16409</v>
      </c>
      <c r="BF437">
        <v>14634</v>
      </c>
      <c r="BG437">
        <v>23552</v>
      </c>
      <c r="BH437">
        <v>23361</v>
      </c>
      <c r="BI437">
        <v>22373</v>
      </c>
      <c r="BJ437" s="2">
        <f>ROUND(SUM(BH437:BI437)/SUM($BH$309:$BI$750)*(1000*irw_fw_harvest!$AH$11-SUM(FR!$BJ$155:$BJ$308)),0)</f>
        <v>38559</v>
      </c>
      <c r="BK437" s="2">
        <f>ROUND(SUM(BH437:BI437)/SUM($BH$309:$BI$750)*(1000*irw_fw_harvest!$AI$11-SUM(FR!$BK$155:$BK$308)),0)</f>
        <v>38816</v>
      </c>
      <c r="BM437" s="7">
        <f>ROUND(SUM(BH437:BI437)/SUM($BH$309:$BI$750)*(1000*irw_fw_harvest!$AH$41),0)</f>
        <v>38747</v>
      </c>
      <c r="BN437" s="7">
        <f>ROUND(SUM(BH437:BI437)/SUM($BH$309:$BI$750)*(1000*irw_fw_harvest!$AI$41),0)</f>
        <v>38747</v>
      </c>
      <c r="BP437" s="12">
        <f t="shared" si="166"/>
        <v>77306</v>
      </c>
      <c r="BQ437" s="12">
        <f t="shared" si="167"/>
        <v>77563</v>
      </c>
    </row>
    <row r="438" spans="1:69" ht="19.5" x14ac:dyDescent="0.6">
      <c r="A438" t="s">
        <v>200</v>
      </c>
      <c r="B438" t="s">
        <v>169</v>
      </c>
      <c r="C438" t="s">
        <v>291</v>
      </c>
      <c r="D438" t="s">
        <v>296</v>
      </c>
      <c r="E438" t="s">
        <v>183</v>
      </c>
      <c r="F438" t="s">
        <v>173</v>
      </c>
      <c r="G438" t="s">
        <v>174</v>
      </c>
      <c r="H438" t="s">
        <v>181</v>
      </c>
      <c r="I438">
        <v>1</v>
      </c>
      <c r="J438" t="s">
        <v>176</v>
      </c>
      <c r="K438" t="b">
        <v>0</v>
      </c>
      <c r="L438">
        <v>20</v>
      </c>
      <c r="M438">
        <v>210</v>
      </c>
      <c r="N438">
        <v>20</v>
      </c>
      <c r="O438">
        <v>210</v>
      </c>
      <c r="P438">
        <v>10</v>
      </c>
      <c r="Q438">
        <v>-1</v>
      </c>
      <c r="R438">
        <v>-1</v>
      </c>
      <c r="S438">
        <v>-1</v>
      </c>
      <c r="T438">
        <v>-1</v>
      </c>
      <c r="U438">
        <v>-1</v>
      </c>
      <c r="V438">
        <v>-1</v>
      </c>
      <c r="W438">
        <v>-1</v>
      </c>
      <c r="X438">
        <v>-1</v>
      </c>
      <c r="Y438">
        <v>-1</v>
      </c>
      <c r="Z438">
        <v>-1</v>
      </c>
      <c r="AA438">
        <v>-1</v>
      </c>
      <c r="AB438">
        <v>-1</v>
      </c>
      <c r="AC438">
        <v>-1</v>
      </c>
      <c r="AD438">
        <v>-1</v>
      </c>
      <c r="AE438">
        <v>-1</v>
      </c>
      <c r="AF438">
        <v>-1</v>
      </c>
      <c r="AG438">
        <v>-1</v>
      </c>
      <c r="AH438">
        <v>-1</v>
      </c>
      <c r="AI438">
        <v>-1</v>
      </c>
      <c r="AJ438">
        <v>-1</v>
      </c>
      <c r="AK438">
        <v>1</v>
      </c>
      <c r="AL438">
        <v>3</v>
      </c>
      <c r="AM438" t="s">
        <v>195</v>
      </c>
      <c r="AN438">
        <v>2121</v>
      </c>
      <c r="AW438">
        <v>3300</v>
      </c>
      <c r="AX438">
        <v>6293</v>
      </c>
      <c r="AY438">
        <v>2969</v>
      </c>
      <c r="AZ438">
        <v>4306</v>
      </c>
      <c r="BA438">
        <v>5758</v>
      </c>
      <c r="BB438">
        <v>10996</v>
      </c>
      <c r="BC438">
        <v>10190</v>
      </c>
      <c r="BD438">
        <v>8059</v>
      </c>
      <c r="BE438">
        <v>8929</v>
      </c>
      <c r="BF438">
        <v>7963</v>
      </c>
      <c r="BG438">
        <v>12816</v>
      </c>
      <c r="BH438">
        <v>12712</v>
      </c>
      <c r="BI438">
        <v>12174</v>
      </c>
      <c r="BJ438" s="2">
        <f>ROUND(SUM(BH438:BI438)/SUM($BH$309:$BI$750)*(1000*irw_fw_harvest!$AH$11-SUM(FR!$BJ$155:$BJ$308)),0)</f>
        <v>20982</v>
      </c>
      <c r="BK438" s="2">
        <f>ROUND(SUM(BH438:BI438)/SUM($BH$309:$BI$750)*(1000*irw_fw_harvest!$AI$11-SUM(FR!$BK$155:$BK$308)),0)</f>
        <v>21121</v>
      </c>
      <c r="BM438" s="7">
        <f>ROUND(SUM(BH438:BI438)/SUM($BH$309:$BI$750)*(1000*irw_fw_harvest!$AH$41),0)</f>
        <v>21084</v>
      </c>
      <c r="BN438" s="7">
        <f>ROUND(SUM(BH438:BI438)/SUM($BH$309:$BI$750)*(1000*irw_fw_harvest!$AI$41),0)</f>
        <v>21084</v>
      </c>
      <c r="BP438" s="12">
        <f t="shared" si="166"/>
        <v>42066</v>
      </c>
      <c r="BQ438" s="12">
        <f t="shared" si="167"/>
        <v>42205</v>
      </c>
    </row>
    <row r="439" spans="1:69" ht="19.5" x14ac:dyDescent="0.6">
      <c r="A439" t="s">
        <v>200</v>
      </c>
      <c r="B439" t="s">
        <v>169</v>
      </c>
      <c r="C439" t="s">
        <v>257</v>
      </c>
      <c r="D439" t="s">
        <v>296</v>
      </c>
      <c r="E439" t="s">
        <v>195</v>
      </c>
      <c r="F439" t="s">
        <v>173</v>
      </c>
      <c r="G439" t="s">
        <v>174</v>
      </c>
      <c r="H439" t="s">
        <v>181</v>
      </c>
      <c r="I439">
        <v>1</v>
      </c>
      <c r="J439" t="s">
        <v>176</v>
      </c>
      <c r="K439" t="b">
        <v>0</v>
      </c>
      <c r="L439">
        <v>80</v>
      </c>
      <c r="M439">
        <v>210</v>
      </c>
      <c r="N439">
        <v>80</v>
      </c>
      <c r="O439">
        <v>210</v>
      </c>
      <c r="P439">
        <v>10</v>
      </c>
      <c r="Q439">
        <v>-1</v>
      </c>
      <c r="R439">
        <v>-1</v>
      </c>
      <c r="S439">
        <v>-1</v>
      </c>
      <c r="T439">
        <v>-1</v>
      </c>
      <c r="U439">
        <v>-1</v>
      </c>
      <c r="V439">
        <v>-1</v>
      </c>
      <c r="W439">
        <v>-1</v>
      </c>
      <c r="X439">
        <v>-1</v>
      </c>
      <c r="Y439">
        <v>-1</v>
      </c>
      <c r="Z439">
        <v>-1</v>
      </c>
      <c r="AA439">
        <v>-1</v>
      </c>
      <c r="AB439">
        <v>-1</v>
      </c>
      <c r="AC439">
        <v>-1</v>
      </c>
      <c r="AD439">
        <v>-1</v>
      </c>
      <c r="AE439">
        <v>-1</v>
      </c>
      <c r="AF439">
        <v>-1</v>
      </c>
      <c r="AG439">
        <v>-1</v>
      </c>
      <c r="AH439">
        <v>-1</v>
      </c>
      <c r="AI439">
        <v>-1</v>
      </c>
      <c r="AJ439">
        <v>-1</v>
      </c>
      <c r="AK439">
        <v>1</v>
      </c>
      <c r="AL439">
        <v>3</v>
      </c>
      <c r="AM439" t="s">
        <v>195</v>
      </c>
      <c r="AN439">
        <v>2121</v>
      </c>
      <c r="AW439">
        <v>11412</v>
      </c>
      <c r="AX439">
        <v>21758</v>
      </c>
      <c r="AY439">
        <v>10266</v>
      </c>
      <c r="AZ439">
        <v>14887</v>
      </c>
      <c r="BA439">
        <v>19908</v>
      </c>
      <c r="BB439">
        <v>38016</v>
      </c>
      <c r="BC439">
        <v>35230</v>
      </c>
      <c r="BD439">
        <v>27864</v>
      </c>
      <c r="BE439">
        <v>30872</v>
      </c>
      <c r="BF439">
        <v>27532</v>
      </c>
      <c r="BG439">
        <v>44311</v>
      </c>
      <c r="BH439">
        <v>43951</v>
      </c>
      <c r="BI439">
        <v>42092</v>
      </c>
      <c r="BJ439" s="2">
        <f>ROUND(SUM(BH439:BI439)/SUM($BH$309:$BI$750)*(1000*irw_fw_harvest!$AH$11-SUM(FR!$BJ$155:$BJ$308)),0)</f>
        <v>72545</v>
      </c>
      <c r="BK439" s="2">
        <f>ROUND(SUM(BH439:BI439)/SUM($BH$309:$BI$750)*(1000*irw_fw_harvest!$AI$11-SUM(FR!$BK$155:$BK$308)),0)</f>
        <v>73027</v>
      </c>
      <c r="BM439" s="7">
        <f>ROUND(SUM(BH439:BI439)/SUM($BH$309:$BI$750)*(1000*irw_fw_harvest!$AH$41),0)</f>
        <v>72898</v>
      </c>
      <c r="BN439" s="7">
        <f>ROUND(SUM(BH439:BI439)/SUM($BH$309:$BI$750)*(1000*irw_fw_harvest!$AI$41),0)</f>
        <v>72898</v>
      </c>
      <c r="BP439" s="12">
        <f t="shared" si="166"/>
        <v>145443</v>
      </c>
      <c r="BQ439" s="12">
        <f t="shared" si="167"/>
        <v>145925</v>
      </c>
    </row>
    <row r="440" spans="1:69" ht="19.5" x14ac:dyDescent="0.6">
      <c r="A440" t="s">
        <v>200</v>
      </c>
      <c r="B440" t="s">
        <v>169</v>
      </c>
      <c r="C440" t="s">
        <v>257</v>
      </c>
      <c r="D440" t="s">
        <v>296</v>
      </c>
      <c r="E440" t="s">
        <v>183</v>
      </c>
      <c r="F440" t="s">
        <v>173</v>
      </c>
      <c r="G440" t="s">
        <v>174</v>
      </c>
      <c r="H440" t="s">
        <v>181</v>
      </c>
      <c r="I440">
        <v>1</v>
      </c>
      <c r="J440" t="s">
        <v>176</v>
      </c>
      <c r="K440" t="b">
        <v>0</v>
      </c>
      <c r="L440">
        <v>20</v>
      </c>
      <c r="M440">
        <v>210</v>
      </c>
      <c r="N440">
        <v>20</v>
      </c>
      <c r="O440">
        <v>210</v>
      </c>
      <c r="P440">
        <v>10</v>
      </c>
      <c r="Q440">
        <v>-1</v>
      </c>
      <c r="R440">
        <v>-1</v>
      </c>
      <c r="S440">
        <v>-1</v>
      </c>
      <c r="T440">
        <v>-1</v>
      </c>
      <c r="U440">
        <v>-1</v>
      </c>
      <c r="V440">
        <v>-1</v>
      </c>
      <c r="W440">
        <v>-1</v>
      </c>
      <c r="X440">
        <v>-1</v>
      </c>
      <c r="Y440">
        <v>-1</v>
      </c>
      <c r="Z440">
        <v>-1</v>
      </c>
      <c r="AA440">
        <v>-1</v>
      </c>
      <c r="AB440">
        <v>-1</v>
      </c>
      <c r="AC440">
        <v>-1</v>
      </c>
      <c r="AD440">
        <v>-1</v>
      </c>
      <c r="AE440">
        <v>-1</v>
      </c>
      <c r="AF440">
        <v>-1</v>
      </c>
      <c r="AG440">
        <v>-1</v>
      </c>
      <c r="AH440">
        <v>-1</v>
      </c>
      <c r="AI440">
        <v>-1</v>
      </c>
      <c r="AJ440">
        <v>-1</v>
      </c>
      <c r="AK440">
        <v>1</v>
      </c>
      <c r="AL440">
        <v>3</v>
      </c>
      <c r="AM440" t="s">
        <v>195</v>
      </c>
      <c r="AN440">
        <v>2121</v>
      </c>
      <c r="AW440">
        <v>24009</v>
      </c>
      <c r="AX440">
        <v>45778</v>
      </c>
      <c r="AY440">
        <v>21599</v>
      </c>
      <c r="AZ440">
        <v>31321</v>
      </c>
      <c r="BA440">
        <v>41884</v>
      </c>
      <c r="BB440">
        <v>79982</v>
      </c>
      <c r="BC440">
        <v>74120</v>
      </c>
      <c r="BD440">
        <v>58622</v>
      </c>
      <c r="BE440">
        <v>64951</v>
      </c>
      <c r="BF440">
        <v>57924</v>
      </c>
      <c r="BG440">
        <v>93225</v>
      </c>
      <c r="BH440">
        <v>92468</v>
      </c>
      <c r="BI440">
        <v>88556</v>
      </c>
      <c r="BJ440" s="2">
        <f>ROUND(SUM(BH440:BI440)/SUM($BH$309:$BI$750)*(1000*irw_fw_harvest!$AH$11-SUM(FR!$BJ$155:$BJ$308)),0)</f>
        <v>152626</v>
      </c>
      <c r="BK440" s="2">
        <f>ROUND(SUM(BH440:BI440)/SUM($BH$309:$BI$750)*(1000*irw_fw_harvest!$AI$11-SUM(FR!$BK$155:$BK$308)),0)</f>
        <v>153640</v>
      </c>
      <c r="BM440" s="7">
        <f>ROUND(SUM(BH440:BI440)/SUM($BH$309:$BI$750)*(1000*irw_fw_harvest!$AH$41),0)</f>
        <v>153368</v>
      </c>
      <c r="BN440" s="7">
        <f>ROUND(SUM(BH440:BI440)/SUM($BH$309:$BI$750)*(1000*irw_fw_harvest!$AI$41),0)</f>
        <v>153368</v>
      </c>
      <c r="BP440" s="12">
        <f t="shared" si="166"/>
        <v>305994</v>
      </c>
      <c r="BQ440" s="12">
        <f t="shared" si="167"/>
        <v>307008</v>
      </c>
    </row>
    <row r="441" spans="1:69" ht="19.5" x14ac:dyDescent="0.6">
      <c r="A441" t="s">
        <v>200</v>
      </c>
      <c r="B441" t="s">
        <v>169</v>
      </c>
      <c r="C441" t="s">
        <v>209</v>
      </c>
      <c r="D441" t="s">
        <v>297</v>
      </c>
      <c r="E441" t="s">
        <v>203</v>
      </c>
      <c r="F441" t="s">
        <v>173</v>
      </c>
      <c r="G441" t="s">
        <v>174</v>
      </c>
      <c r="H441" t="s">
        <v>181</v>
      </c>
      <c r="I441">
        <v>1</v>
      </c>
      <c r="J441" t="s">
        <v>176</v>
      </c>
      <c r="K441" t="b">
        <v>0</v>
      </c>
      <c r="L441">
        <v>70</v>
      </c>
      <c r="M441">
        <v>210</v>
      </c>
      <c r="N441">
        <v>70</v>
      </c>
      <c r="O441">
        <v>210</v>
      </c>
      <c r="P441">
        <v>10</v>
      </c>
      <c r="Q441">
        <v>-1</v>
      </c>
      <c r="R441">
        <v>-1</v>
      </c>
      <c r="S441">
        <v>-1</v>
      </c>
      <c r="T441">
        <v>-1</v>
      </c>
      <c r="U441">
        <v>-1</v>
      </c>
      <c r="V441">
        <v>-1</v>
      </c>
      <c r="W441">
        <v>-1</v>
      </c>
      <c r="X441">
        <v>-1</v>
      </c>
      <c r="Y441">
        <v>-1</v>
      </c>
      <c r="Z441">
        <v>-1</v>
      </c>
      <c r="AA441">
        <v>-1</v>
      </c>
      <c r="AB441">
        <v>-1</v>
      </c>
      <c r="AC441">
        <v>-1</v>
      </c>
      <c r="AD441">
        <v>-1</v>
      </c>
      <c r="AE441">
        <v>-1</v>
      </c>
      <c r="AF441">
        <v>-1</v>
      </c>
      <c r="AG441">
        <v>-1</v>
      </c>
      <c r="AH441">
        <v>-1</v>
      </c>
      <c r="AI441">
        <v>-1</v>
      </c>
      <c r="AJ441">
        <v>-1</v>
      </c>
      <c r="AK441">
        <v>1</v>
      </c>
      <c r="AL441">
        <v>3</v>
      </c>
      <c r="AM441" t="s">
        <v>195</v>
      </c>
      <c r="AN441">
        <v>2121</v>
      </c>
      <c r="AW441">
        <v>577</v>
      </c>
      <c r="AX441">
        <v>1096</v>
      </c>
      <c r="AY441">
        <v>474</v>
      </c>
      <c r="AZ441">
        <v>1173</v>
      </c>
      <c r="BA441">
        <v>1168</v>
      </c>
      <c r="BB441">
        <v>2162</v>
      </c>
      <c r="BC441">
        <v>1501</v>
      </c>
      <c r="BD441">
        <v>1257</v>
      </c>
      <c r="BE441">
        <v>1350</v>
      </c>
      <c r="BF441">
        <v>1519</v>
      </c>
      <c r="BG441">
        <v>1828</v>
      </c>
      <c r="BH441">
        <v>1813</v>
      </c>
      <c r="BI441">
        <v>1736</v>
      </c>
      <c r="BJ441" s="2">
        <f>ROUND(SUM(BH441:BI441)/SUM($BH$309:$BI$750)*(1000*irw_fw_harvest!$AH$11-SUM(FR!$BJ$155:$BJ$308)),0)</f>
        <v>2992</v>
      </c>
      <c r="BK441" s="2">
        <f>ROUND(SUM(BH441:BI441)/SUM($BH$309:$BI$750)*(1000*irw_fw_harvest!$AI$11-SUM(FR!$BK$155:$BK$308)),0)</f>
        <v>3012</v>
      </c>
      <c r="BM441" s="7">
        <f>ROUND(SUM(BH441:BI441)/SUM($BH$309:$BI$750)*(1000*irw_fw_harvest!$AH$41),0)</f>
        <v>3007</v>
      </c>
      <c r="BN441" s="7">
        <f>ROUND(SUM(BH441:BI441)/SUM($BH$309:$BI$750)*(1000*irw_fw_harvest!$AI$41),0)</f>
        <v>3007</v>
      </c>
      <c r="BP441" s="12">
        <f t="shared" si="166"/>
        <v>5999</v>
      </c>
      <c r="BQ441" s="12">
        <f t="shared" si="167"/>
        <v>6019</v>
      </c>
    </row>
    <row r="442" spans="1:69" ht="19.5" x14ac:dyDescent="0.6">
      <c r="A442" t="s">
        <v>200</v>
      </c>
      <c r="B442" t="s">
        <v>169</v>
      </c>
      <c r="C442" t="s">
        <v>209</v>
      </c>
      <c r="D442" t="s">
        <v>297</v>
      </c>
      <c r="E442" t="s">
        <v>195</v>
      </c>
      <c r="F442" t="s">
        <v>173</v>
      </c>
      <c r="G442" t="s">
        <v>174</v>
      </c>
      <c r="H442" t="s">
        <v>181</v>
      </c>
      <c r="I442">
        <v>1</v>
      </c>
      <c r="J442" t="s">
        <v>176</v>
      </c>
      <c r="K442" t="b">
        <v>0</v>
      </c>
      <c r="L442">
        <v>70</v>
      </c>
      <c r="M442">
        <v>210</v>
      </c>
      <c r="N442">
        <v>70</v>
      </c>
      <c r="O442">
        <v>210</v>
      </c>
      <c r="P442">
        <v>10</v>
      </c>
      <c r="Q442">
        <v>-1</v>
      </c>
      <c r="R442">
        <v>-1</v>
      </c>
      <c r="S442">
        <v>-1</v>
      </c>
      <c r="T442">
        <v>-1</v>
      </c>
      <c r="U442">
        <v>-1</v>
      </c>
      <c r="V442">
        <v>-1</v>
      </c>
      <c r="W442">
        <v>-1</v>
      </c>
      <c r="X442">
        <v>-1</v>
      </c>
      <c r="Y442">
        <v>-1</v>
      </c>
      <c r="Z442">
        <v>-1</v>
      </c>
      <c r="AA442">
        <v>-1</v>
      </c>
      <c r="AB442">
        <v>-1</v>
      </c>
      <c r="AC442">
        <v>-1</v>
      </c>
      <c r="AD442">
        <v>-1</v>
      </c>
      <c r="AE442">
        <v>-1</v>
      </c>
      <c r="AF442">
        <v>-1</v>
      </c>
      <c r="AG442">
        <v>-1</v>
      </c>
      <c r="AH442">
        <v>-1</v>
      </c>
      <c r="AI442">
        <v>-1</v>
      </c>
      <c r="AJ442">
        <v>-1</v>
      </c>
      <c r="AK442">
        <v>1</v>
      </c>
      <c r="AL442">
        <v>3</v>
      </c>
      <c r="AM442" t="s">
        <v>195</v>
      </c>
      <c r="AN442">
        <v>2121</v>
      </c>
      <c r="AW442">
        <v>2718</v>
      </c>
      <c r="AX442">
        <v>5161</v>
      </c>
      <c r="AY442">
        <v>2232</v>
      </c>
      <c r="AZ442">
        <v>5522</v>
      </c>
      <c r="BA442">
        <v>5499</v>
      </c>
      <c r="BB442">
        <v>10178</v>
      </c>
      <c r="BC442">
        <v>7067</v>
      </c>
      <c r="BD442">
        <v>5917</v>
      </c>
      <c r="BE442">
        <v>6356</v>
      </c>
      <c r="BF442">
        <v>7150</v>
      </c>
      <c r="BG442">
        <v>8604</v>
      </c>
      <c r="BH442">
        <v>8534</v>
      </c>
      <c r="BI442">
        <v>8173</v>
      </c>
      <c r="BJ442" s="2">
        <f>ROUND(SUM(BH442:BI442)/SUM($BH$309:$BI$750)*(1000*irw_fw_harvest!$AH$11-SUM(FR!$BJ$155:$BJ$308)),0)</f>
        <v>14086</v>
      </c>
      <c r="BK442" s="2">
        <f>ROUND(SUM(BH442:BI442)/SUM($BH$309:$BI$750)*(1000*irw_fw_harvest!$AI$11-SUM(FR!$BK$155:$BK$308)),0)</f>
        <v>14180</v>
      </c>
      <c r="BM442" s="7">
        <f>ROUND(SUM(BH442:BI442)/SUM($BH$309:$BI$750)*(1000*irw_fw_harvest!$AH$41),0)</f>
        <v>14155</v>
      </c>
      <c r="BN442" s="7">
        <f>ROUND(SUM(BH442:BI442)/SUM($BH$309:$BI$750)*(1000*irw_fw_harvest!$AI$41),0)</f>
        <v>14155</v>
      </c>
      <c r="BP442" s="12">
        <f t="shared" si="166"/>
        <v>28241</v>
      </c>
      <c r="BQ442" s="12">
        <f t="shared" si="167"/>
        <v>28335</v>
      </c>
    </row>
    <row r="443" spans="1:69" ht="19.5" x14ac:dyDescent="0.6">
      <c r="A443" t="s">
        <v>200</v>
      </c>
      <c r="B443" t="s">
        <v>169</v>
      </c>
      <c r="C443" t="s">
        <v>209</v>
      </c>
      <c r="D443" t="s">
        <v>297</v>
      </c>
      <c r="E443" t="s">
        <v>183</v>
      </c>
      <c r="F443" t="s">
        <v>173</v>
      </c>
      <c r="G443" t="s">
        <v>174</v>
      </c>
      <c r="H443" t="s">
        <v>181</v>
      </c>
      <c r="I443">
        <v>1</v>
      </c>
      <c r="J443" t="s">
        <v>176</v>
      </c>
      <c r="K443" t="b">
        <v>0</v>
      </c>
      <c r="L443">
        <v>20</v>
      </c>
      <c r="M443">
        <v>210</v>
      </c>
      <c r="N443">
        <v>20</v>
      </c>
      <c r="O443">
        <v>210</v>
      </c>
      <c r="P443">
        <v>10</v>
      </c>
      <c r="Q443">
        <v>-1</v>
      </c>
      <c r="R443">
        <v>-1</v>
      </c>
      <c r="S443">
        <v>-1</v>
      </c>
      <c r="T443">
        <v>-1</v>
      </c>
      <c r="U443">
        <v>-1</v>
      </c>
      <c r="V443">
        <v>-1</v>
      </c>
      <c r="W443">
        <v>-1</v>
      </c>
      <c r="X443">
        <v>-1</v>
      </c>
      <c r="Y443">
        <v>-1</v>
      </c>
      <c r="Z443">
        <v>-1</v>
      </c>
      <c r="AA443">
        <v>-1</v>
      </c>
      <c r="AB443">
        <v>-1</v>
      </c>
      <c r="AC443">
        <v>-1</v>
      </c>
      <c r="AD443">
        <v>-1</v>
      </c>
      <c r="AE443">
        <v>-1</v>
      </c>
      <c r="AF443">
        <v>-1</v>
      </c>
      <c r="AG443">
        <v>-1</v>
      </c>
      <c r="AH443">
        <v>-1</v>
      </c>
      <c r="AI443">
        <v>-1</v>
      </c>
      <c r="AJ443">
        <v>-1</v>
      </c>
      <c r="AK443">
        <v>1</v>
      </c>
      <c r="AL443">
        <v>3</v>
      </c>
      <c r="AM443" t="s">
        <v>195</v>
      </c>
      <c r="AN443">
        <v>2121</v>
      </c>
      <c r="AW443">
        <v>8164</v>
      </c>
      <c r="AX443">
        <v>15503</v>
      </c>
      <c r="AY443">
        <v>6705</v>
      </c>
      <c r="AZ443">
        <v>16588</v>
      </c>
      <c r="BA443">
        <v>16519</v>
      </c>
      <c r="BB443">
        <v>30571</v>
      </c>
      <c r="BC443">
        <v>21228</v>
      </c>
      <c r="BD443">
        <v>17773</v>
      </c>
      <c r="BE443">
        <v>19091</v>
      </c>
      <c r="BF443">
        <v>21476</v>
      </c>
      <c r="BG443">
        <v>25845</v>
      </c>
      <c r="BH443">
        <v>25635</v>
      </c>
      <c r="BI443">
        <v>24550</v>
      </c>
      <c r="BJ443" s="2">
        <f>ROUND(SUM(BH443:BI443)/SUM($BH$309:$BI$750)*(1000*irw_fw_harvest!$AH$11-SUM(FR!$BJ$155:$BJ$308)),0)</f>
        <v>42312</v>
      </c>
      <c r="BK443" s="2">
        <f>ROUND(SUM(BH443:BI443)/SUM($BH$309:$BI$750)*(1000*irw_fw_harvest!$AI$11-SUM(FR!$BK$155:$BK$308)),0)</f>
        <v>42593</v>
      </c>
      <c r="BM443" s="7">
        <f>ROUND(SUM(BH443:BI443)/SUM($BH$309:$BI$750)*(1000*irw_fw_harvest!$AH$41),0)</f>
        <v>42518</v>
      </c>
      <c r="BN443" s="7">
        <f>ROUND(SUM(BH443:BI443)/SUM($BH$309:$BI$750)*(1000*irw_fw_harvest!$AI$41),0)</f>
        <v>42518</v>
      </c>
      <c r="BP443" s="12">
        <f t="shared" si="166"/>
        <v>84830</v>
      </c>
      <c r="BQ443" s="12">
        <f t="shared" si="167"/>
        <v>85111</v>
      </c>
    </row>
    <row r="444" spans="1:69" ht="19.5" x14ac:dyDescent="0.6">
      <c r="A444" t="s">
        <v>200</v>
      </c>
      <c r="B444" t="s">
        <v>169</v>
      </c>
      <c r="C444" t="s">
        <v>185</v>
      </c>
      <c r="D444" t="s">
        <v>297</v>
      </c>
      <c r="E444" t="s">
        <v>203</v>
      </c>
      <c r="F444" t="s">
        <v>173</v>
      </c>
      <c r="G444" t="s">
        <v>174</v>
      </c>
      <c r="H444" t="s">
        <v>181</v>
      </c>
      <c r="I444">
        <v>1</v>
      </c>
      <c r="J444" t="s">
        <v>176</v>
      </c>
      <c r="K444" t="b">
        <v>0</v>
      </c>
      <c r="L444">
        <v>110</v>
      </c>
      <c r="M444">
        <v>210</v>
      </c>
      <c r="N444">
        <v>110</v>
      </c>
      <c r="O444">
        <v>210</v>
      </c>
      <c r="P444">
        <v>10</v>
      </c>
      <c r="Q444">
        <v>-1</v>
      </c>
      <c r="R444">
        <v>-1</v>
      </c>
      <c r="S444">
        <v>-1</v>
      </c>
      <c r="T444">
        <v>-1</v>
      </c>
      <c r="U444">
        <v>-1</v>
      </c>
      <c r="V444">
        <v>-1</v>
      </c>
      <c r="W444">
        <v>-1</v>
      </c>
      <c r="X444">
        <v>-1</v>
      </c>
      <c r="Y444">
        <v>-1</v>
      </c>
      <c r="Z444">
        <v>-1</v>
      </c>
      <c r="AA444">
        <v>-1</v>
      </c>
      <c r="AB444">
        <v>-1</v>
      </c>
      <c r="AC444">
        <v>-1</v>
      </c>
      <c r="AD444">
        <v>-1</v>
      </c>
      <c r="AE444">
        <v>-1</v>
      </c>
      <c r="AF444">
        <v>-1</v>
      </c>
      <c r="AG444">
        <v>-1</v>
      </c>
      <c r="AH444">
        <v>-1</v>
      </c>
      <c r="AI444">
        <v>-1</v>
      </c>
      <c r="AJ444">
        <v>-1</v>
      </c>
      <c r="AK444">
        <v>1</v>
      </c>
      <c r="AL444">
        <v>3</v>
      </c>
      <c r="AM444" t="s">
        <v>195</v>
      </c>
      <c r="AN444">
        <v>2121</v>
      </c>
      <c r="AW444">
        <v>4160</v>
      </c>
      <c r="AX444">
        <v>7900</v>
      </c>
      <c r="AY444">
        <v>3417</v>
      </c>
      <c r="AZ444">
        <v>8453</v>
      </c>
      <c r="BA444">
        <v>8418</v>
      </c>
      <c r="BB444">
        <v>15579</v>
      </c>
      <c r="BC444">
        <v>10818</v>
      </c>
      <c r="BD444">
        <v>9057</v>
      </c>
      <c r="BE444">
        <v>9729</v>
      </c>
      <c r="BF444">
        <v>10944</v>
      </c>
      <c r="BG444">
        <v>13171</v>
      </c>
      <c r="BH444">
        <v>13064</v>
      </c>
      <c r="BI444">
        <v>12511</v>
      </c>
      <c r="BJ444" s="2">
        <f>ROUND(SUM(BH444:BI444)/SUM($BH$309:$BI$750)*(1000*irw_fw_harvest!$AH$11-SUM(FR!$BJ$155:$BJ$308)),0)</f>
        <v>21563</v>
      </c>
      <c r="BK444" s="2">
        <f>ROUND(SUM(BH444:BI444)/SUM($BH$309:$BI$750)*(1000*irw_fw_harvest!$AI$11-SUM(FR!$BK$155:$BK$308)),0)</f>
        <v>21706</v>
      </c>
      <c r="BM444" s="7">
        <f>ROUND(SUM(BH444:BI444)/SUM($BH$309:$BI$750)*(1000*irw_fw_harvest!$AH$41),0)</f>
        <v>21668</v>
      </c>
      <c r="BN444" s="7">
        <f>ROUND(SUM(BH444:BI444)/SUM($BH$309:$BI$750)*(1000*irw_fw_harvest!$AI$41),0)</f>
        <v>21668</v>
      </c>
      <c r="BP444" s="12">
        <f t="shared" si="166"/>
        <v>43231</v>
      </c>
      <c r="BQ444" s="12">
        <f t="shared" si="167"/>
        <v>43374</v>
      </c>
    </row>
    <row r="445" spans="1:69" ht="19.5" x14ac:dyDescent="0.6">
      <c r="A445" t="s">
        <v>200</v>
      </c>
      <c r="B445" t="s">
        <v>169</v>
      </c>
      <c r="C445" t="s">
        <v>185</v>
      </c>
      <c r="D445" t="s">
        <v>297</v>
      </c>
      <c r="E445" t="s">
        <v>195</v>
      </c>
      <c r="F445" t="s">
        <v>173</v>
      </c>
      <c r="G445" t="s">
        <v>174</v>
      </c>
      <c r="H445" t="s">
        <v>181</v>
      </c>
      <c r="I445">
        <v>1</v>
      </c>
      <c r="J445" t="s">
        <v>176</v>
      </c>
      <c r="K445" t="b">
        <v>0</v>
      </c>
      <c r="L445">
        <v>110</v>
      </c>
      <c r="M445">
        <v>210</v>
      </c>
      <c r="N445">
        <v>110</v>
      </c>
      <c r="O445">
        <v>210</v>
      </c>
      <c r="P445">
        <v>10</v>
      </c>
      <c r="Q445">
        <v>-1</v>
      </c>
      <c r="R445">
        <v>-1</v>
      </c>
      <c r="S445">
        <v>-1</v>
      </c>
      <c r="T445">
        <v>-1</v>
      </c>
      <c r="U445">
        <v>-1</v>
      </c>
      <c r="V445">
        <v>-1</v>
      </c>
      <c r="W445">
        <v>-1</v>
      </c>
      <c r="X445">
        <v>-1</v>
      </c>
      <c r="Y445">
        <v>-1</v>
      </c>
      <c r="Z445">
        <v>-1</v>
      </c>
      <c r="AA445">
        <v>-1</v>
      </c>
      <c r="AB445">
        <v>-1</v>
      </c>
      <c r="AC445">
        <v>-1</v>
      </c>
      <c r="AD445">
        <v>-1</v>
      </c>
      <c r="AE445">
        <v>-1</v>
      </c>
      <c r="AF445">
        <v>-1</v>
      </c>
      <c r="AG445">
        <v>-1</v>
      </c>
      <c r="AH445">
        <v>-1</v>
      </c>
      <c r="AI445">
        <v>-1</v>
      </c>
      <c r="AJ445">
        <v>-1</v>
      </c>
      <c r="AK445">
        <v>1</v>
      </c>
      <c r="AL445">
        <v>3</v>
      </c>
      <c r="AM445" t="s">
        <v>195</v>
      </c>
      <c r="AN445">
        <v>2121</v>
      </c>
      <c r="AW445">
        <v>7429</v>
      </c>
      <c r="AX445">
        <v>14107</v>
      </c>
      <c r="AY445">
        <v>6101</v>
      </c>
      <c r="AZ445">
        <v>15095</v>
      </c>
      <c r="BA445">
        <v>15032</v>
      </c>
      <c r="BB445">
        <v>27819</v>
      </c>
      <c r="BC445">
        <v>19317</v>
      </c>
      <c r="BD445">
        <v>16173</v>
      </c>
      <c r="BE445">
        <v>17372</v>
      </c>
      <c r="BF445">
        <v>19542</v>
      </c>
      <c r="BG445">
        <v>23518</v>
      </c>
      <c r="BH445">
        <v>23327</v>
      </c>
      <c r="BI445">
        <v>22340</v>
      </c>
      <c r="BJ445" s="2">
        <f>ROUND(SUM(BH445:BI445)/SUM($BH$309:$BI$750)*(1000*irw_fw_harvest!$AH$11-SUM(FR!$BJ$155:$BJ$308)),0)</f>
        <v>38503</v>
      </c>
      <c r="BK445" s="2">
        <f>ROUND(SUM(BH445:BI445)/SUM($BH$309:$BI$750)*(1000*irw_fw_harvest!$AI$11-SUM(FR!$BK$155:$BK$308)),0)</f>
        <v>38759</v>
      </c>
      <c r="BM445" s="7">
        <f>ROUND(SUM(BH445:BI445)/SUM($BH$309:$BI$750)*(1000*irw_fw_harvest!$AH$41),0)</f>
        <v>38690</v>
      </c>
      <c r="BN445" s="7">
        <f>ROUND(SUM(BH445:BI445)/SUM($BH$309:$BI$750)*(1000*irw_fw_harvest!$AI$41),0)</f>
        <v>38690</v>
      </c>
      <c r="BP445" s="12">
        <f t="shared" si="166"/>
        <v>77193</v>
      </c>
      <c r="BQ445" s="12">
        <f t="shared" si="167"/>
        <v>77449</v>
      </c>
    </row>
    <row r="446" spans="1:69" ht="19.5" x14ac:dyDescent="0.6">
      <c r="A446" t="s">
        <v>200</v>
      </c>
      <c r="B446" t="s">
        <v>169</v>
      </c>
      <c r="C446" t="s">
        <v>278</v>
      </c>
      <c r="D446" t="s">
        <v>297</v>
      </c>
      <c r="E446" t="s">
        <v>203</v>
      </c>
      <c r="F446" t="s">
        <v>173</v>
      </c>
      <c r="G446" t="s">
        <v>174</v>
      </c>
      <c r="H446" t="s">
        <v>181</v>
      </c>
      <c r="I446">
        <v>1</v>
      </c>
      <c r="J446" t="s">
        <v>176</v>
      </c>
      <c r="K446" t="b">
        <v>0</v>
      </c>
      <c r="L446">
        <v>120</v>
      </c>
      <c r="M446">
        <v>210</v>
      </c>
      <c r="N446">
        <v>120</v>
      </c>
      <c r="O446">
        <v>210</v>
      </c>
      <c r="P446">
        <v>10</v>
      </c>
      <c r="Q446">
        <v>-1</v>
      </c>
      <c r="R446">
        <v>-1</v>
      </c>
      <c r="S446">
        <v>-1</v>
      </c>
      <c r="T446">
        <v>-1</v>
      </c>
      <c r="U446">
        <v>-1</v>
      </c>
      <c r="V446">
        <v>-1</v>
      </c>
      <c r="W446">
        <v>-1</v>
      </c>
      <c r="X446">
        <v>-1</v>
      </c>
      <c r="Y446">
        <v>-1</v>
      </c>
      <c r="Z446">
        <v>-1</v>
      </c>
      <c r="AA446">
        <v>-1</v>
      </c>
      <c r="AB446">
        <v>-1</v>
      </c>
      <c r="AC446">
        <v>-1</v>
      </c>
      <c r="AD446">
        <v>-1</v>
      </c>
      <c r="AE446">
        <v>-1</v>
      </c>
      <c r="AF446">
        <v>-1</v>
      </c>
      <c r="AG446">
        <v>-1</v>
      </c>
      <c r="AH446">
        <v>-1</v>
      </c>
      <c r="AI446">
        <v>-1</v>
      </c>
      <c r="AJ446">
        <v>-1</v>
      </c>
      <c r="AK446">
        <v>1</v>
      </c>
      <c r="AL446">
        <v>3</v>
      </c>
      <c r="AM446" t="s">
        <v>195</v>
      </c>
      <c r="AN446">
        <v>2121</v>
      </c>
      <c r="AW446">
        <v>1830</v>
      </c>
      <c r="AX446">
        <v>3476</v>
      </c>
      <c r="AY446">
        <v>1503</v>
      </c>
      <c r="AZ446">
        <v>3720</v>
      </c>
      <c r="BA446">
        <v>3704</v>
      </c>
      <c r="BB446">
        <v>6856</v>
      </c>
      <c r="BC446">
        <v>4760</v>
      </c>
      <c r="BD446">
        <v>3985</v>
      </c>
      <c r="BE446">
        <v>4281</v>
      </c>
      <c r="BF446">
        <v>4816</v>
      </c>
      <c r="BG446">
        <v>5796</v>
      </c>
      <c r="BH446">
        <v>5749</v>
      </c>
      <c r="BI446">
        <v>5505</v>
      </c>
      <c r="BJ446" s="2">
        <f>ROUND(SUM(BH446:BI446)/SUM($BH$309:$BI$750)*(1000*irw_fw_harvest!$AH$11-SUM(FR!$BJ$155:$BJ$308)),0)</f>
        <v>9489</v>
      </c>
      <c r="BK446" s="2">
        <f>ROUND(SUM(BH446:BI446)/SUM($BH$309:$BI$750)*(1000*irw_fw_harvest!$AI$11-SUM(FR!$BK$155:$BK$308)),0)</f>
        <v>9552</v>
      </c>
      <c r="BM446" s="7">
        <f>ROUND(SUM(BH446:BI446)/SUM($BH$309:$BI$750)*(1000*irw_fw_harvest!$AH$41),0)</f>
        <v>9535</v>
      </c>
      <c r="BN446" s="7">
        <f>ROUND(SUM(BH446:BI446)/SUM($BH$309:$BI$750)*(1000*irw_fw_harvest!$AI$41),0)</f>
        <v>9535</v>
      </c>
      <c r="BP446" s="12">
        <f t="shared" si="166"/>
        <v>19024</v>
      </c>
      <c r="BQ446" s="12">
        <f t="shared" si="167"/>
        <v>19087</v>
      </c>
    </row>
    <row r="447" spans="1:69" ht="19.5" x14ac:dyDescent="0.6">
      <c r="A447" t="s">
        <v>200</v>
      </c>
      <c r="B447" t="s">
        <v>169</v>
      </c>
      <c r="C447" t="s">
        <v>179</v>
      </c>
      <c r="D447" t="s">
        <v>297</v>
      </c>
      <c r="E447" t="s">
        <v>203</v>
      </c>
      <c r="F447" t="s">
        <v>173</v>
      </c>
      <c r="G447" t="s">
        <v>174</v>
      </c>
      <c r="H447" t="s">
        <v>181</v>
      </c>
      <c r="I447">
        <v>1</v>
      </c>
      <c r="J447" t="s">
        <v>176</v>
      </c>
      <c r="K447" t="b">
        <v>0</v>
      </c>
      <c r="L447">
        <v>110</v>
      </c>
      <c r="M447">
        <v>210</v>
      </c>
      <c r="N447">
        <v>110</v>
      </c>
      <c r="O447">
        <v>210</v>
      </c>
      <c r="P447">
        <v>10</v>
      </c>
      <c r="Q447">
        <v>-1</v>
      </c>
      <c r="R447">
        <v>-1</v>
      </c>
      <c r="S447">
        <v>-1</v>
      </c>
      <c r="T447">
        <v>-1</v>
      </c>
      <c r="U447">
        <v>-1</v>
      </c>
      <c r="V447">
        <v>-1</v>
      </c>
      <c r="W447">
        <v>-1</v>
      </c>
      <c r="X447">
        <v>-1</v>
      </c>
      <c r="Y447">
        <v>-1</v>
      </c>
      <c r="Z447">
        <v>-1</v>
      </c>
      <c r="AA447">
        <v>-1</v>
      </c>
      <c r="AB447">
        <v>-1</v>
      </c>
      <c r="AC447">
        <v>-1</v>
      </c>
      <c r="AD447">
        <v>-1</v>
      </c>
      <c r="AE447">
        <v>-1</v>
      </c>
      <c r="AF447">
        <v>-1</v>
      </c>
      <c r="AG447">
        <v>-1</v>
      </c>
      <c r="AH447">
        <v>-1</v>
      </c>
      <c r="AI447">
        <v>-1</v>
      </c>
      <c r="AJ447">
        <v>-1</v>
      </c>
      <c r="AK447">
        <v>1</v>
      </c>
      <c r="AL447">
        <v>3</v>
      </c>
      <c r="AM447" t="s">
        <v>195</v>
      </c>
      <c r="AN447">
        <v>2121</v>
      </c>
      <c r="AW447">
        <v>7721</v>
      </c>
      <c r="AX447">
        <v>14662</v>
      </c>
      <c r="AY447">
        <v>6341</v>
      </c>
      <c r="AZ447">
        <v>15688</v>
      </c>
      <c r="BA447">
        <v>15623</v>
      </c>
      <c r="BB447">
        <v>28913</v>
      </c>
      <c r="BC447">
        <v>20076</v>
      </c>
      <c r="BD447">
        <v>16809</v>
      </c>
      <c r="BE447">
        <v>18055</v>
      </c>
      <c r="BF447">
        <v>20311</v>
      </c>
      <c r="BG447">
        <v>24442</v>
      </c>
      <c r="BH447">
        <v>24244</v>
      </c>
      <c r="BI447">
        <v>23218</v>
      </c>
      <c r="BJ447" s="2">
        <f>ROUND(SUM(BH447:BI447)/SUM($BH$309:$BI$750)*(1000*irw_fw_harvest!$AH$11-SUM(FR!$BJ$155:$BJ$308)),0)</f>
        <v>40016</v>
      </c>
      <c r="BK447" s="2">
        <f>ROUND(SUM(BH447:BI447)/SUM($BH$309:$BI$750)*(1000*irw_fw_harvest!$AI$11-SUM(FR!$BK$155:$BK$308)),0)</f>
        <v>40282</v>
      </c>
      <c r="BM447" s="7">
        <f>ROUND(SUM(BH447:BI447)/SUM($BH$309:$BI$750)*(1000*irw_fw_harvest!$AH$41),0)</f>
        <v>40211</v>
      </c>
      <c r="BN447" s="7">
        <f>ROUND(SUM(BH447:BI447)/SUM($BH$309:$BI$750)*(1000*irw_fw_harvest!$AI$41),0)</f>
        <v>40211</v>
      </c>
      <c r="BP447" s="12">
        <f t="shared" si="166"/>
        <v>80227</v>
      </c>
      <c r="BQ447" s="12">
        <f t="shared" si="167"/>
        <v>80493</v>
      </c>
    </row>
    <row r="448" spans="1:69" ht="19.5" x14ac:dyDescent="0.6">
      <c r="A448" t="s">
        <v>200</v>
      </c>
      <c r="B448" t="s">
        <v>169</v>
      </c>
      <c r="C448" t="s">
        <v>179</v>
      </c>
      <c r="D448" t="s">
        <v>297</v>
      </c>
      <c r="E448" t="s">
        <v>195</v>
      </c>
      <c r="F448" t="s">
        <v>173</v>
      </c>
      <c r="G448" t="s">
        <v>174</v>
      </c>
      <c r="H448" t="s">
        <v>181</v>
      </c>
      <c r="I448">
        <v>1</v>
      </c>
      <c r="J448" t="s">
        <v>176</v>
      </c>
      <c r="K448" t="b">
        <v>0</v>
      </c>
      <c r="L448">
        <v>110</v>
      </c>
      <c r="M448">
        <v>210</v>
      </c>
      <c r="N448">
        <v>110</v>
      </c>
      <c r="O448">
        <v>210</v>
      </c>
      <c r="P448">
        <v>10</v>
      </c>
      <c r="Q448">
        <v>-1</v>
      </c>
      <c r="R448">
        <v>-1</v>
      </c>
      <c r="S448">
        <v>-1</v>
      </c>
      <c r="T448">
        <v>-1</v>
      </c>
      <c r="U448">
        <v>-1</v>
      </c>
      <c r="V448">
        <v>-1</v>
      </c>
      <c r="W448">
        <v>-1</v>
      </c>
      <c r="X448">
        <v>-1</v>
      </c>
      <c r="Y448">
        <v>-1</v>
      </c>
      <c r="Z448">
        <v>-1</v>
      </c>
      <c r="AA448">
        <v>-1</v>
      </c>
      <c r="AB448">
        <v>-1</v>
      </c>
      <c r="AC448">
        <v>-1</v>
      </c>
      <c r="AD448">
        <v>-1</v>
      </c>
      <c r="AE448">
        <v>-1</v>
      </c>
      <c r="AF448">
        <v>-1</v>
      </c>
      <c r="AG448">
        <v>-1</v>
      </c>
      <c r="AH448">
        <v>-1</v>
      </c>
      <c r="AI448">
        <v>-1</v>
      </c>
      <c r="AJ448">
        <v>-1</v>
      </c>
      <c r="AK448">
        <v>1</v>
      </c>
      <c r="AL448">
        <v>3</v>
      </c>
      <c r="AM448" t="s">
        <v>195</v>
      </c>
      <c r="AN448">
        <v>2121</v>
      </c>
      <c r="AW448">
        <v>9100</v>
      </c>
      <c r="AX448">
        <v>17282</v>
      </c>
      <c r="AY448">
        <v>7474</v>
      </c>
      <c r="AZ448">
        <v>18492</v>
      </c>
      <c r="BA448">
        <v>18414</v>
      </c>
      <c r="BB448">
        <v>34078</v>
      </c>
      <c r="BC448">
        <v>23663</v>
      </c>
      <c r="BD448">
        <v>19812</v>
      </c>
      <c r="BE448">
        <v>21281</v>
      </c>
      <c r="BF448">
        <v>23940</v>
      </c>
      <c r="BG448">
        <v>28810</v>
      </c>
      <c r="BH448">
        <v>28576</v>
      </c>
      <c r="BI448">
        <v>27367</v>
      </c>
      <c r="BJ448" s="2">
        <f>ROUND(SUM(BH448:BI448)/SUM($BH$309:$BI$750)*(1000*irw_fw_harvest!$AH$11-SUM(FR!$BJ$155:$BJ$308)),0)</f>
        <v>47167</v>
      </c>
      <c r="BK448" s="2">
        <f>ROUND(SUM(BH448:BI448)/SUM($BH$309:$BI$750)*(1000*irw_fw_harvest!$AI$11-SUM(FR!$BK$155:$BK$308)),0)</f>
        <v>47480</v>
      </c>
      <c r="BM448" s="7">
        <f>ROUND(SUM(BH448:BI448)/SUM($BH$309:$BI$750)*(1000*irw_fw_harvest!$AH$41),0)</f>
        <v>47396</v>
      </c>
      <c r="BN448" s="7">
        <f>ROUND(SUM(BH448:BI448)/SUM($BH$309:$BI$750)*(1000*irw_fw_harvest!$AI$41),0)</f>
        <v>47396</v>
      </c>
      <c r="BP448" s="12">
        <f t="shared" si="166"/>
        <v>94563</v>
      </c>
      <c r="BQ448" s="12">
        <f t="shared" si="167"/>
        <v>94876</v>
      </c>
    </row>
    <row r="449" spans="1:69" ht="19.5" x14ac:dyDescent="0.6">
      <c r="A449" t="s">
        <v>200</v>
      </c>
      <c r="B449" t="s">
        <v>169</v>
      </c>
      <c r="C449" t="s">
        <v>283</v>
      </c>
      <c r="D449" t="s">
        <v>297</v>
      </c>
      <c r="E449" t="s">
        <v>195</v>
      </c>
      <c r="F449" t="s">
        <v>173</v>
      </c>
      <c r="G449" t="s">
        <v>174</v>
      </c>
      <c r="H449" t="s">
        <v>181</v>
      </c>
      <c r="I449">
        <v>1</v>
      </c>
      <c r="J449" t="s">
        <v>176</v>
      </c>
      <c r="K449" t="b">
        <v>0</v>
      </c>
      <c r="L449">
        <v>80</v>
      </c>
      <c r="M449">
        <v>210</v>
      </c>
      <c r="N449">
        <v>80</v>
      </c>
      <c r="O449">
        <v>210</v>
      </c>
      <c r="P449">
        <v>10</v>
      </c>
      <c r="Q449">
        <v>-1</v>
      </c>
      <c r="R449">
        <v>-1</v>
      </c>
      <c r="S449">
        <v>-1</v>
      </c>
      <c r="T449">
        <v>-1</v>
      </c>
      <c r="U449">
        <v>-1</v>
      </c>
      <c r="V449">
        <v>-1</v>
      </c>
      <c r="W449">
        <v>-1</v>
      </c>
      <c r="X449">
        <v>-1</v>
      </c>
      <c r="Y449">
        <v>-1</v>
      </c>
      <c r="Z449">
        <v>-1</v>
      </c>
      <c r="AA449">
        <v>-1</v>
      </c>
      <c r="AB449">
        <v>-1</v>
      </c>
      <c r="AC449">
        <v>-1</v>
      </c>
      <c r="AD449">
        <v>-1</v>
      </c>
      <c r="AE449">
        <v>-1</v>
      </c>
      <c r="AF449">
        <v>-1</v>
      </c>
      <c r="AG449">
        <v>-1</v>
      </c>
      <c r="AH449">
        <v>-1</v>
      </c>
      <c r="AI449">
        <v>-1</v>
      </c>
      <c r="AJ449">
        <v>-1</v>
      </c>
      <c r="AK449">
        <v>1</v>
      </c>
      <c r="AL449">
        <v>3</v>
      </c>
      <c r="AM449" t="s">
        <v>195</v>
      </c>
      <c r="AN449">
        <v>2121</v>
      </c>
      <c r="AW449">
        <v>3177</v>
      </c>
      <c r="AX449">
        <v>6033</v>
      </c>
      <c r="AY449">
        <v>2609</v>
      </c>
      <c r="AZ449">
        <v>6455</v>
      </c>
      <c r="BA449">
        <v>6428</v>
      </c>
      <c r="BB449">
        <v>11896</v>
      </c>
      <c r="BC449">
        <v>8261</v>
      </c>
      <c r="BD449">
        <v>6916</v>
      </c>
      <c r="BE449">
        <v>7429</v>
      </c>
      <c r="BF449">
        <v>8357</v>
      </c>
      <c r="BG449">
        <v>10057</v>
      </c>
      <c r="BH449">
        <v>9976</v>
      </c>
      <c r="BI449">
        <v>9553</v>
      </c>
      <c r="BJ449" s="2">
        <f>ROUND(SUM(BH449:BI449)/SUM($BH$309:$BI$750)*(1000*irw_fw_harvest!$AH$11-SUM(FR!$BJ$155:$BJ$308)),0)</f>
        <v>16465</v>
      </c>
      <c r="BK449" s="2">
        <f>ROUND(SUM(BH449:BI449)/SUM($BH$309:$BI$750)*(1000*irw_fw_harvest!$AI$11-SUM(FR!$BK$155:$BK$308)),0)</f>
        <v>16575</v>
      </c>
      <c r="BM449" s="7">
        <f>ROUND(SUM(BH449:BI449)/SUM($BH$309:$BI$750)*(1000*irw_fw_harvest!$AH$41),0)</f>
        <v>16545</v>
      </c>
      <c r="BN449" s="7">
        <f>ROUND(SUM(BH449:BI449)/SUM($BH$309:$BI$750)*(1000*irw_fw_harvest!$AI$41),0)</f>
        <v>16545</v>
      </c>
      <c r="BP449" s="12">
        <f t="shared" si="166"/>
        <v>33010</v>
      </c>
      <c r="BQ449" s="12">
        <f t="shared" si="167"/>
        <v>33120</v>
      </c>
    </row>
    <row r="450" spans="1:69" ht="19.5" x14ac:dyDescent="0.6">
      <c r="A450" t="s">
        <v>200</v>
      </c>
      <c r="B450" t="s">
        <v>169</v>
      </c>
      <c r="C450" t="s">
        <v>291</v>
      </c>
      <c r="D450" t="s">
        <v>297</v>
      </c>
      <c r="E450" t="s">
        <v>195</v>
      </c>
      <c r="F450" t="s">
        <v>173</v>
      </c>
      <c r="G450" t="s">
        <v>174</v>
      </c>
      <c r="H450" t="s">
        <v>181</v>
      </c>
      <c r="I450">
        <v>1</v>
      </c>
      <c r="J450" t="s">
        <v>176</v>
      </c>
      <c r="K450" t="b">
        <v>0</v>
      </c>
      <c r="L450">
        <v>50</v>
      </c>
      <c r="M450">
        <v>210</v>
      </c>
      <c r="N450">
        <v>50</v>
      </c>
      <c r="O450">
        <v>210</v>
      </c>
      <c r="P450">
        <v>10</v>
      </c>
      <c r="Q450">
        <v>-1</v>
      </c>
      <c r="R450">
        <v>-1</v>
      </c>
      <c r="S450">
        <v>-1</v>
      </c>
      <c r="T450">
        <v>-1</v>
      </c>
      <c r="U450">
        <v>-1</v>
      </c>
      <c r="V450">
        <v>-1</v>
      </c>
      <c r="W450">
        <v>-1</v>
      </c>
      <c r="X450">
        <v>-1</v>
      </c>
      <c r="Y450">
        <v>-1</v>
      </c>
      <c r="Z450">
        <v>-1</v>
      </c>
      <c r="AA450">
        <v>-1</v>
      </c>
      <c r="AB450">
        <v>-1</v>
      </c>
      <c r="AC450">
        <v>-1</v>
      </c>
      <c r="AD450">
        <v>-1</v>
      </c>
      <c r="AE450">
        <v>-1</v>
      </c>
      <c r="AF450">
        <v>-1</v>
      </c>
      <c r="AG450">
        <v>-1</v>
      </c>
      <c r="AH450">
        <v>-1</v>
      </c>
      <c r="AI450">
        <v>-1</v>
      </c>
      <c r="AJ450">
        <v>-1</v>
      </c>
      <c r="AK450">
        <v>1</v>
      </c>
      <c r="AL450">
        <v>3</v>
      </c>
      <c r="AM450" t="s">
        <v>195</v>
      </c>
      <c r="AN450">
        <v>2121</v>
      </c>
      <c r="AW450">
        <v>3889</v>
      </c>
      <c r="AX450">
        <v>7386</v>
      </c>
      <c r="AY450">
        <v>3194</v>
      </c>
      <c r="AZ450">
        <v>7903</v>
      </c>
      <c r="BA450">
        <v>7870</v>
      </c>
      <c r="BB450">
        <v>14565</v>
      </c>
      <c r="BC450">
        <v>10114</v>
      </c>
      <c r="BD450">
        <v>8468</v>
      </c>
      <c r="BE450">
        <v>9096</v>
      </c>
      <c r="BF450">
        <v>10232</v>
      </c>
      <c r="BG450">
        <v>12313</v>
      </c>
      <c r="BH450">
        <v>12213</v>
      </c>
      <c r="BI450">
        <v>11697</v>
      </c>
      <c r="BJ450" s="2">
        <f>ROUND(SUM(BH450:BI450)/SUM($BH$309:$BI$750)*(1000*irw_fw_harvest!$AH$11-SUM(FR!$BJ$155:$BJ$308)),0)</f>
        <v>20159</v>
      </c>
      <c r="BK450" s="2">
        <f>ROUND(SUM(BH450:BI450)/SUM($BH$309:$BI$750)*(1000*irw_fw_harvest!$AI$11-SUM(FR!$BK$155:$BK$308)),0)</f>
        <v>20293</v>
      </c>
      <c r="BM450" s="7">
        <f>ROUND(SUM(BH450:BI450)/SUM($BH$309:$BI$750)*(1000*irw_fw_harvest!$AH$41),0)</f>
        <v>20257</v>
      </c>
      <c r="BN450" s="7">
        <f>ROUND(SUM(BH450:BI450)/SUM($BH$309:$BI$750)*(1000*irw_fw_harvest!$AI$41),0)</f>
        <v>20257</v>
      </c>
      <c r="BP450" s="12">
        <f t="shared" si="166"/>
        <v>40416</v>
      </c>
      <c r="BQ450" s="12">
        <f t="shared" si="167"/>
        <v>40550</v>
      </c>
    </row>
    <row r="451" spans="1:69" ht="19.5" x14ac:dyDescent="0.6">
      <c r="A451" t="s">
        <v>200</v>
      </c>
      <c r="B451" t="s">
        <v>169</v>
      </c>
      <c r="C451" t="s">
        <v>257</v>
      </c>
      <c r="D451" t="s">
        <v>297</v>
      </c>
      <c r="E451" t="s">
        <v>203</v>
      </c>
      <c r="F451" t="s">
        <v>173</v>
      </c>
      <c r="G451" t="s">
        <v>174</v>
      </c>
      <c r="H451" t="s">
        <v>181</v>
      </c>
      <c r="I451">
        <v>1</v>
      </c>
      <c r="J451" t="s">
        <v>176</v>
      </c>
      <c r="K451" t="b">
        <v>0</v>
      </c>
      <c r="L451">
        <v>80</v>
      </c>
      <c r="M451">
        <v>210</v>
      </c>
      <c r="N451">
        <v>80</v>
      </c>
      <c r="O451">
        <v>210</v>
      </c>
      <c r="P451">
        <v>10</v>
      </c>
      <c r="Q451">
        <v>-1</v>
      </c>
      <c r="R451">
        <v>-1</v>
      </c>
      <c r="S451">
        <v>-1</v>
      </c>
      <c r="T451">
        <v>-1</v>
      </c>
      <c r="U451">
        <v>-1</v>
      </c>
      <c r="V451">
        <v>-1</v>
      </c>
      <c r="W451">
        <v>-1</v>
      </c>
      <c r="X451">
        <v>-1</v>
      </c>
      <c r="Y451">
        <v>-1</v>
      </c>
      <c r="Z451">
        <v>-1</v>
      </c>
      <c r="AA451">
        <v>-1</v>
      </c>
      <c r="AB451">
        <v>-1</v>
      </c>
      <c r="AC451">
        <v>-1</v>
      </c>
      <c r="AD451">
        <v>-1</v>
      </c>
      <c r="AE451">
        <v>-1</v>
      </c>
      <c r="AF451">
        <v>-1</v>
      </c>
      <c r="AG451">
        <v>-1</v>
      </c>
      <c r="AH451">
        <v>-1</v>
      </c>
      <c r="AI451">
        <v>-1</v>
      </c>
      <c r="AJ451">
        <v>-1</v>
      </c>
      <c r="AK451">
        <v>1</v>
      </c>
      <c r="AL451">
        <v>3</v>
      </c>
      <c r="AM451" t="s">
        <v>195</v>
      </c>
      <c r="AN451">
        <v>2121</v>
      </c>
      <c r="AW451">
        <v>16946</v>
      </c>
      <c r="AX451">
        <v>32180</v>
      </c>
      <c r="AY451">
        <v>13918</v>
      </c>
      <c r="AZ451">
        <v>34432</v>
      </c>
      <c r="BA451">
        <v>34288</v>
      </c>
      <c r="BB451">
        <v>63455</v>
      </c>
      <c r="BC451">
        <v>44062</v>
      </c>
      <c r="BD451">
        <v>36891</v>
      </c>
      <c r="BE451">
        <v>39627</v>
      </c>
      <c r="BF451">
        <v>44577</v>
      </c>
      <c r="BG451">
        <v>53645</v>
      </c>
      <c r="BH451">
        <v>53209</v>
      </c>
      <c r="BI451">
        <v>50958</v>
      </c>
      <c r="BJ451" s="2">
        <f>ROUND(SUM(BH451:BI451)/SUM($BH$309:$BI$750)*(1000*irw_fw_harvest!$AH$11-SUM(FR!$BJ$155:$BJ$308)),0)</f>
        <v>87826</v>
      </c>
      <c r="BK451" s="2">
        <f>ROUND(SUM(BH451:BI451)/SUM($BH$309:$BI$750)*(1000*irw_fw_harvest!$AI$11-SUM(FR!$BK$155:$BK$308)),0)</f>
        <v>88410</v>
      </c>
      <c r="BM451" s="7">
        <f>ROUND(SUM(BH451:BI451)/SUM($BH$309:$BI$750)*(1000*irw_fw_harvest!$AH$41),0)</f>
        <v>88253</v>
      </c>
      <c r="BN451" s="7">
        <f>ROUND(SUM(BH451:BI451)/SUM($BH$309:$BI$750)*(1000*irw_fw_harvest!$AI$41),0)</f>
        <v>88253</v>
      </c>
      <c r="BP451" s="12">
        <f t="shared" si="166"/>
        <v>176079</v>
      </c>
      <c r="BQ451" s="12">
        <f t="shared" si="167"/>
        <v>176663</v>
      </c>
    </row>
    <row r="452" spans="1:69" ht="19.5" x14ac:dyDescent="0.6">
      <c r="A452" t="s">
        <v>200</v>
      </c>
      <c r="B452" t="s">
        <v>169</v>
      </c>
      <c r="C452" t="s">
        <v>257</v>
      </c>
      <c r="D452" t="s">
        <v>297</v>
      </c>
      <c r="E452" t="s">
        <v>195</v>
      </c>
      <c r="F452" t="s">
        <v>173</v>
      </c>
      <c r="G452" t="s">
        <v>174</v>
      </c>
      <c r="H452" t="s">
        <v>181</v>
      </c>
      <c r="I452">
        <v>1</v>
      </c>
      <c r="J452" t="s">
        <v>176</v>
      </c>
      <c r="K452" t="b">
        <v>0</v>
      </c>
      <c r="L452">
        <v>80</v>
      </c>
      <c r="M452">
        <v>210</v>
      </c>
      <c r="N452">
        <v>80</v>
      </c>
      <c r="O452">
        <v>210</v>
      </c>
      <c r="P452">
        <v>10</v>
      </c>
      <c r="Q452">
        <v>-1</v>
      </c>
      <c r="R452">
        <v>-1</v>
      </c>
      <c r="S452">
        <v>-1</v>
      </c>
      <c r="T452">
        <v>-1</v>
      </c>
      <c r="U452">
        <v>-1</v>
      </c>
      <c r="V452">
        <v>-1</v>
      </c>
      <c r="W452">
        <v>-1</v>
      </c>
      <c r="X452">
        <v>-1</v>
      </c>
      <c r="Y452">
        <v>-1</v>
      </c>
      <c r="Z452">
        <v>-1</v>
      </c>
      <c r="AA452">
        <v>-1</v>
      </c>
      <c r="AB452">
        <v>-1</v>
      </c>
      <c r="AC452">
        <v>-1</v>
      </c>
      <c r="AD452">
        <v>-1</v>
      </c>
      <c r="AE452">
        <v>-1</v>
      </c>
      <c r="AF452">
        <v>-1</v>
      </c>
      <c r="AG452">
        <v>-1</v>
      </c>
      <c r="AH452">
        <v>-1</v>
      </c>
      <c r="AI452">
        <v>-1</v>
      </c>
      <c r="AJ452">
        <v>-1</v>
      </c>
      <c r="AK452">
        <v>1</v>
      </c>
      <c r="AL452">
        <v>3</v>
      </c>
      <c r="AM452" t="s">
        <v>195</v>
      </c>
      <c r="AN452">
        <v>2121</v>
      </c>
      <c r="AW452">
        <v>14240</v>
      </c>
      <c r="AX452">
        <v>27041</v>
      </c>
      <c r="AY452">
        <v>11695</v>
      </c>
      <c r="AZ452">
        <v>28934</v>
      </c>
      <c r="BA452">
        <v>28813</v>
      </c>
      <c r="BB452">
        <v>53323</v>
      </c>
      <c r="BC452">
        <v>37027</v>
      </c>
      <c r="BD452">
        <v>31001</v>
      </c>
      <c r="BE452">
        <v>33300</v>
      </c>
      <c r="BF452">
        <v>37459</v>
      </c>
      <c r="BG452">
        <v>45079</v>
      </c>
      <c r="BH452">
        <v>44713</v>
      </c>
      <c r="BI452">
        <v>42822</v>
      </c>
      <c r="BJ452" s="2">
        <f>ROUND(SUM(BH452:BI452)/SUM($BH$309:$BI$750)*(1000*irw_fw_harvest!$AH$11-SUM(FR!$BJ$155:$BJ$308)),0)</f>
        <v>73803</v>
      </c>
      <c r="BK452" s="2">
        <f>ROUND(SUM(BH452:BI452)/SUM($BH$309:$BI$750)*(1000*irw_fw_harvest!$AI$11-SUM(FR!$BK$155:$BK$308)),0)</f>
        <v>74294</v>
      </c>
      <c r="BM452" s="7">
        <f>ROUND(SUM(BH452:BI452)/SUM($BH$309:$BI$750)*(1000*irw_fw_harvest!$AH$41),0)</f>
        <v>74162</v>
      </c>
      <c r="BN452" s="7">
        <f>ROUND(SUM(BH452:BI452)/SUM($BH$309:$BI$750)*(1000*irw_fw_harvest!$AI$41),0)</f>
        <v>74162</v>
      </c>
      <c r="BP452" s="12">
        <f t="shared" si="166"/>
        <v>147965</v>
      </c>
      <c r="BQ452" s="12">
        <f t="shared" si="167"/>
        <v>148456</v>
      </c>
    </row>
    <row r="453" spans="1:69" ht="19.5" x14ac:dyDescent="0.6">
      <c r="A453" t="s">
        <v>200</v>
      </c>
      <c r="B453" t="s">
        <v>169</v>
      </c>
      <c r="C453" t="s">
        <v>257</v>
      </c>
      <c r="D453" t="s">
        <v>297</v>
      </c>
      <c r="E453" t="s">
        <v>183</v>
      </c>
      <c r="F453" t="s">
        <v>173</v>
      </c>
      <c r="G453" t="s">
        <v>174</v>
      </c>
      <c r="H453" t="s">
        <v>181</v>
      </c>
      <c r="I453">
        <v>1</v>
      </c>
      <c r="J453" t="s">
        <v>176</v>
      </c>
      <c r="K453" t="b">
        <v>0</v>
      </c>
      <c r="L453">
        <v>20</v>
      </c>
      <c r="M453">
        <v>210</v>
      </c>
      <c r="N453">
        <v>20</v>
      </c>
      <c r="O453">
        <v>210</v>
      </c>
      <c r="P453">
        <v>10</v>
      </c>
      <c r="Q453">
        <v>-1</v>
      </c>
      <c r="R453">
        <v>-1</v>
      </c>
      <c r="S453">
        <v>-1</v>
      </c>
      <c r="T453">
        <v>-1</v>
      </c>
      <c r="U453">
        <v>-1</v>
      </c>
      <c r="V453">
        <v>-1</v>
      </c>
      <c r="W453">
        <v>-1</v>
      </c>
      <c r="X453">
        <v>-1</v>
      </c>
      <c r="Y453">
        <v>-1</v>
      </c>
      <c r="Z453">
        <v>-1</v>
      </c>
      <c r="AA453">
        <v>-1</v>
      </c>
      <c r="AB453">
        <v>-1</v>
      </c>
      <c r="AC453">
        <v>-1</v>
      </c>
      <c r="AD453">
        <v>-1</v>
      </c>
      <c r="AE453">
        <v>-1</v>
      </c>
      <c r="AF453">
        <v>-1</v>
      </c>
      <c r="AG453">
        <v>-1</v>
      </c>
      <c r="AH453">
        <v>-1</v>
      </c>
      <c r="AI453">
        <v>-1</v>
      </c>
      <c r="AJ453">
        <v>-1</v>
      </c>
      <c r="AK453">
        <v>1</v>
      </c>
      <c r="AL453">
        <v>3</v>
      </c>
      <c r="AM453" t="s">
        <v>195</v>
      </c>
      <c r="AN453">
        <v>2121</v>
      </c>
      <c r="AW453">
        <v>29233</v>
      </c>
      <c r="AX453">
        <v>55514</v>
      </c>
      <c r="AY453">
        <v>24010</v>
      </c>
      <c r="AZ453">
        <v>59399</v>
      </c>
      <c r="BA453">
        <v>59151</v>
      </c>
      <c r="BB453">
        <v>109467</v>
      </c>
      <c r="BC453">
        <v>76012</v>
      </c>
      <c r="BD453">
        <v>63641</v>
      </c>
      <c r="BE453">
        <v>68361</v>
      </c>
      <c r="BF453">
        <v>76900</v>
      </c>
      <c r="BG453">
        <v>92543</v>
      </c>
      <c r="BH453">
        <v>91792</v>
      </c>
      <c r="BI453">
        <v>87909</v>
      </c>
      <c r="BJ453" s="2">
        <f>ROUND(SUM(BH453:BI453)/SUM($BH$309:$BI$750)*(1000*irw_fw_harvest!$AH$11-SUM(FR!$BJ$155:$BJ$308)),0)</f>
        <v>151510</v>
      </c>
      <c r="BK453" s="2">
        <f>ROUND(SUM(BH453:BI453)/SUM($BH$309:$BI$750)*(1000*irw_fw_harvest!$AI$11-SUM(FR!$BK$155:$BK$308)),0)</f>
        <v>152518</v>
      </c>
      <c r="BM453" s="7">
        <f>ROUND(SUM(BH453:BI453)/SUM($BH$309:$BI$750)*(1000*irw_fw_harvest!$AH$41),0)</f>
        <v>152247</v>
      </c>
      <c r="BN453" s="7">
        <f>ROUND(SUM(BH453:BI453)/SUM($BH$309:$BI$750)*(1000*irw_fw_harvest!$AI$41),0)</f>
        <v>152247</v>
      </c>
      <c r="BP453" s="12">
        <f t="shared" si="166"/>
        <v>303757</v>
      </c>
      <c r="BQ453" s="12">
        <f t="shared" si="167"/>
        <v>304765</v>
      </c>
    </row>
    <row r="454" spans="1:69" ht="19.5" x14ac:dyDescent="0.6">
      <c r="A454" t="s">
        <v>200</v>
      </c>
      <c r="B454" t="s">
        <v>169</v>
      </c>
      <c r="C454" t="s">
        <v>185</v>
      </c>
      <c r="D454" t="s">
        <v>298</v>
      </c>
      <c r="E454" t="s">
        <v>203</v>
      </c>
      <c r="F454" t="s">
        <v>173</v>
      </c>
      <c r="G454" t="s">
        <v>174</v>
      </c>
      <c r="H454" t="s">
        <v>181</v>
      </c>
      <c r="I454">
        <v>1</v>
      </c>
      <c r="J454" t="s">
        <v>176</v>
      </c>
      <c r="K454" t="b">
        <v>0</v>
      </c>
      <c r="L454">
        <v>110</v>
      </c>
      <c r="M454">
        <v>210</v>
      </c>
      <c r="N454">
        <v>110</v>
      </c>
      <c r="O454">
        <v>210</v>
      </c>
      <c r="P454">
        <v>10</v>
      </c>
      <c r="Q454">
        <v>-1</v>
      </c>
      <c r="R454">
        <v>-1</v>
      </c>
      <c r="S454">
        <v>-1</v>
      </c>
      <c r="T454">
        <v>-1</v>
      </c>
      <c r="U454">
        <v>-1</v>
      </c>
      <c r="V454">
        <v>-1</v>
      </c>
      <c r="W454">
        <v>-1</v>
      </c>
      <c r="X454">
        <v>-1</v>
      </c>
      <c r="Y454">
        <v>-1</v>
      </c>
      <c r="Z454">
        <v>-1</v>
      </c>
      <c r="AA454">
        <v>-1</v>
      </c>
      <c r="AB454">
        <v>-1</v>
      </c>
      <c r="AC454">
        <v>-1</v>
      </c>
      <c r="AD454">
        <v>-1</v>
      </c>
      <c r="AE454">
        <v>-1</v>
      </c>
      <c r="AF454">
        <v>-1</v>
      </c>
      <c r="AG454">
        <v>-1</v>
      </c>
      <c r="AH454">
        <v>-1</v>
      </c>
      <c r="AI454">
        <v>-1</v>
      </c>
      <c r="AJ454">
        <v>-1</v>
      </c>
      <c r="AK454">
        <v>1</v>
      </c>
      <c r="AL454">
        <v>3</v>
      </c>
      <c r="AM454" t="s">
        <v>195</v>
      </c>
      <c r="AN454">
        <v>2121</v>
      </c>
      <c r="AW454">
        <v>8064</v>
      </c>
      <c r="AX454">
        <v>11648</v>
      </c>
      <c r="AY454">
        <v>5007</v>
      </c>
      <c r="AZ454">
        <v>13567</v>
      </c>
      <c r="BA454">
        <v>16998</v>
      </c>
      <c r="BB454">
        <v>27889</v>
      </c>
      <c r="BC454">
        <v>28511</v>
      </c>
      <c r="BD454">
        <v>22512</v>
      </c>
      <c r="BE454">
        <v>26000</v>
      </c>
      <c r="BF454">
        <v>31879</v>
      </c>
      <c r="BG454">
        <v>24603</v>
      </c>
      <c r="BH454">
        <v>24403</v>
      </c>
      <c r="BI454">
        <v>23371</v>
      </c>
      <c r="BJ454" s="2">
        <f>ROUND(SUM(BH454:BI454)/SUM($BH$309:$BI$750)*(1000*irw_fw_harvest!$AH$11-SUM(FR!$BJ$155:$BJ$308)),0)</f>
        <v>40279</v>
      </c>
      <c r="BK454" s="2">
        <f>ROUND(SUM(BH454:BI454)/SUM($BH$309:$BI$750)*(1000*irw_fw_harvest!$AI$11-SUM(FR!$BK$155:$BK$308)),0)</f>
        <v>40547</v>
      </c>
      <c r="BM454" s="7">
        <f>ROUND(SUM(BH454:BI454)/SUM($BH$309:$BI$750)*(1000*irw_fw_harvest!$AH$41),0)</f>
        <v>40475</v>
      </c>
      <c r="BN454" s="7">
        <f>ROUND(SUM(BH454:BI454)/SUM($BH$309:$BI$750)*(1000*irw_fw_harvest!$AI$41),0)</f>
        <v>40475</v>
      </c>
      <c r="BP454" s="12">
        <f t="shared" si="166"/>
        <v>80754</v>
      </c>
      <c r="BQ454" s="12">
        <f t="shared" si="167"/>
        <v>81022</v>
      </c>
    </row>
    <row r="455" spans="1:69" ht="19.5" x14ac:dyDescent="0.6">
      <c r="A455" t="s">
        <v>200</v>
      </c>
      <c r="B455" t="s">
        <v>169</v>
      </c>
      <c r="C455" t="s">
        <v>185</v>
      </c>
      <c r="D455" t="s">
        <v>298</v>
      </c>
      <c r="E455" t="s">
        <v>195</v>
      </c>
      <c r="F455" t="s">
        <v>173</v>
      </c>
      <c r="G455" t="s">
        <v>174</v>
      </c>
      <c r="H455" t="s">
        <v>181</v>
      </c>
      <c r="I455">
        <v>1</v>
      </c>
      <c r="J455" t="s">
        <v>176</v>
      </c>
      <c r="K455" t="b">
        <v>0</v>
      </c>
      <c r="L455">
        <v>110</v>
      </c>
      <c r="M455">
        <v>210</v>
      </c>
      <c r="N455">
        <v>110</v>
      </c>
      <c r="O455">
        <v>210</v>
      </c>
      <c r="P455">
        <v>10</v>
      </c>
      <c r="Q455">
        <v>-1</v>
      </c>
      <c r="R455">
        <v>-1</v>
      </c>
      <c r="S455">
        <v>-1</v>
      </c>
      <c r="T455">
        <v>-1</v>
      </c>
      <c r="U455">
        <v>-1</v>
      </c>
      <c r="V455">
        <v>-1</v>
      </c>
      <c r="W455">
        <v>-1</v>
      </c>
      <c r="X455">
        <v>-1</v>
      </c>
      <c r="Y455">
        <v>-1</v>
      </c>
      <c r="Z455">
        <v>-1</v>
      </c>
      <c r="AA455">
        <v>-1</v>
      </c>
      <c r="AB455">
        <v>-1</v>
      </c>
      <c r="AC455">
        <v>-1</v>
      </c>
      <c r="AD455">
        <v>-1</v>
      </c>
      <c r="AE455">
        <v>-1</v>
      </c>
      <c r="AF455">
        <v>-1</v>
      </c>
      <c r="AG455">
        <v>-1</v>
      </c>
      <c r="AH455">
        <v>-1</v>
      </c>
      <c r="AI455">
        <v>-1</v>
      </c>
      <c r="AJ455">
        <v>-1</v>
      </c>
      <c r="AK455">
        <v>1</v>
      </c>
      <c r="AL455">
        <v>3</v>
      </c>
      <c r="AM455" t="s">
        <v>195</v>
      </c>
      <c r="AN455">
        <v>2121</v>
      </c>
      <c r="AW455">
        <v>21741</v>
      </c>
      <c r="AX455">
        <v>31400</v>
      </c>
      <c r="AY455">
        <v>13498</v>
      </c>
      <c r="AZ455">
        <v>36575</v>
      </c>
      <c r="BA455">
        <v>45825</v>
      </c>
      <c r="BB455">
        <v>75184</v>
      </c>
      <c r="BC455">
        <v>76860</v>
      </c>
      <c r="BD455">
        <v>60687</v>
      </c>
      <c r="BE455">
        <v>70091</v>
      </c>
      <c r="BF455">
        <v>85939</v>
      </c>
      <c r="BG455">
        <v>66325</v>
      </c>
      <c r="BH455">
        <v>65787</v>
      </c>
      <c r="BI455">
        <v>63004</v>
      </c>
      <c r="BJ455" s="2">
        <f>ROUND(SUM(BH455:BI455)/SUM($BH$309:$BI$750)*(1000*irw_fw_harvest!$AH$11-SUM(FR!$BJ$155:$BJ$308)),0)</f>
        <v>108587</v>
      </c>
      <c r="BK455" s="2">
        <f>ROUND(SUM(BH455:BI455)/SUM($BH$309:$BI$750)*(1000*irw_fw_harvest!$AI$11-SUM(FR!$BK$155:$BK$308)),0)</f>
        <v>109309</v>
      </c>
      <c r="BM455" s="7">
        <f>ROUND(SUM(BH455:BI455)/SUM($BH$309:$BI$750)*(1000*irw_fw_harvest!$AH$41),0)</f>
        <v>109115</v>
      </c>
      <c r="BN455" s="7">
        <f>ROUND(SUM(BH455:BI455)/SUM($BH$309:$BI$750)*(1000*irw_fw_harvest!$AI$41),0)</f>
        <v>109115</v>
      </c>
      <c r="BP455" s="12">
        <f t="shared" si="166"/>
        <v>217702</v>
      </c>
      <c r="BQ455" s="12">
        <f t="shared" si="167"/>
        <v>218424</v>
      </c>
    </row>
    <row r="456" spans="1:69" ht="19.5" x14ac:dyDescent="0.6">
      <c r="A456" t="s">
        <v>200</v>
      </c>
      <c r="B456" t="s">
        <v>169</v>
      </c>
      <c r="C456" t="s">
        <v>278</v>
      </c>
      <c r="D456" t="s">
        <v>298</v>
      </c>
      <c r="E456" t="s">
        <v>203</v>
      </c>
      <c r="F456" t="s">
        <v>173</v>
      </c>
      <c r="G456" t="s">
        <v>174</v>
      </c>
      <c r="H456" t="s">
        <v>181</v>
      </c>
      <c r="I456">
        <v>1</v>
      </c>
      <c r="J456" t="s">
        <v>176</v>
      </c>
      <c r="K456" t="b">
        <v>0</v>
      </c>
      <c r="L456">
        <v>120</v>
      </c>
      <c r="M456">
        <v>210</v>
      </c>
      <c r="N456">
        <v>120</v>
      </c>
      <c r="O456">
        <v>210</v>
      </c>
      <c r="P456">
        <v>10</v>
      </c>
      <c r="Q456">
        <v>-1</v>
      </c>
      <c r="R456">
        <v>-1</v>
      </c>
      <c r="S456">
        <v>-1</v>
      </c>
      <c r="T456">
        <v>-1</v>
      </c>
      <c r="U456">
        <v>-1</v>
      </c>
      <c r="V456">
        <v>-1</v>
      </c>
      <c r="W456">
        <v>-1</v>
      </c>
      <c r="X456">
        <v>-1</v>
      </c>
      <c r="Y456">
        <v>-1</v>
      </c>
      <c r="Z456">
        <v>-1</v>
      </c>
      <c r="AA456">
        <v>-1</v>
      </c>
      <c r="AB456">
        <v>-1</v>
      </c>
      <c r="AC456">
        <v>-1</v>
      </c>
      <c r="AD456">
        <v>-1</v>
      </c>
      <c r="AE456">
        <v>-1</v>
      </c>
      <c r="AF456">
        <v>-1</v>
      </c>
      <c r="AG456">
        <v>-1</v>
      </c>
      <c r="AH456">
        <v>-1</v>
      </c>
      <c r="AI456">
        <v>-1</v>
      </c>
      <c r="AJ456">
        <v>-1</v>
      </c>
      <c r="AK456">
        <v>1</v>
      </c>
      <c r="AL456">
        <v>3</v>
      </c>
      <c r="AM456" t="s">
        <v>195</v>
      </c>
      <c r="AN456">
        <v>2121</v>
      </c>
      <c r="AW456">
        <v>13266</v>
      </c>
      <c r="AX456">
        <v>19160</v>
      </c>
      <c r="AY456">
        <v>8236</v>
      </c>
      <c r="AZ456">
        <v>22317</v>
      </c>
      <c r="BA456">
        <v>27961</v>
      </c>
      <c r="BB456">
        <v>45876</v>
      </c>
      <c r="BC456">
        <v>46898</v>
      </c>
      <c r="BD456">
        <v>37030</v>
      </c>
      <c r="BE456">
        <v>42768</v>
      </c>
      <c r="BF456">
        <v>52438</v>
      </c>
      <c r="BG456">
        <v>40470</v>
      </c>
      <c r="BH456">
        <v>40142</v>
      </c>
      <c r="BI456">
        <v>38444</v>
      </c>
      <c r="BJ456" s="2">
        <f>ROUND(SUM(BH456:BI456)/SUM($BH$309:$BI$750)*(1000*irw_fw_harvest!$AH$11-SUM(FR!$BJ$155:$BJ$308)),0)</f>
        <v>66258</v>
      </c>
      <c r="BK456" s="2">
        <f>ROUND(SUM(BH456:BI456)/SUM($BH$309:$BI$750)*(1000*irw_fw_harvest!$AI$11-SUM(FR!$BK$155:$BK$308)),0)</f>
        <v>66698</v>
      </c>
      <c r="BM456" s="7">
        <f>ROUND(SUM(BH456:BI456)/SUM($BH$309:$BI$750)*(1000*irw_fw_harvest!$AH$41),0)</f>
        <v>66580</v>
      </c>
      <c r="BN456" s="7">
        <f>ROUND(SUM(BH456:BI456)/SUM($BH$309:$BI$750)*(1000*irw_fw_harvest!$AI$41),0)</f>
        <v>66580</v>
      </c>
      <c r="BP456" s="12">
        <f t="shared" si="166"/>
        <v>132838</v>
      </c>
      <c r="BQ456" s="12">
        <f t="shared" si="167"/>
        <v>133278</v>
      </c>
    </row>
    <row r="457" spans="1:69" ht="19.5" x14ac:dyDescent="0.6">
      <c r="A457" t="s">
        <v>200</v>
      </c>
      <c r="B457" t="s">
        <v>169</v>
      </c>
      <c r="C457" t="s">
        <v>278</v>
      </c>
      <c r="D457" t="s">
        <v>298</v>
      </c>
      <c r="E457" t="s">
        <v>195</v>
      </c>
      <c r="F457" t="s">
        <v>173</v>
      </c>
      <c r="G457" t="s">
        <v>174</v>
      </c>
      <c r="H457" t="s">
        <v>181</v>
      </c>
      <c r="I457">
        <v>1</v>
      </c>
      <c r="J457" t="s">
        <v>176</v>
      </c>
      <c r="K457" t="b">
        <v>0</v>
      </c>
      <c r="L457">
        <v>120</v>
      </c>
      <c r="M457">
        <v>210</v>
      </c>
      <c r="N457">
        <v>120</v>
      </c>
      <c r="O457">
        <v>210</v>
      </c>
      <c r="P457">
        <v>10</v>
      </c>
      <c r="Q457">
        <v>-1</v>
      </c>
      <c r="R457">
        <v>-1</v>
      </c>
      <c r="S457">
        <v>-1</v>
      </c>
      <c r="T457">
        <v>-1</v>
      </c>
      <c r="U457">
        <v>-1</v>
      </c>
      <c r="V457">
        <v>-1</v>
      </c>
      <c r="W457">
        <v>-1</v>
      </c>
      <c r="X457">
        <v>-1</v>
      </c>
      <c r="Y457">
        <v>-1</v>
      </c>
      <c r="Z457">
        <v>-1</v>
      </c>
      <c r="AA457">
        <v>-1</v>
      </c>
      <c r="AB457">
        <v>-1</v>
      </c>
      <c r="AC457">
        <v>-1</v>
      </c>
      <c r="AD457">
        <v>-1</v>
      </c>
      <c r="AE457">
        <v>-1</v>
      </c>
      <c r="AF457">
        <v>-1</v>
      </c>
      <c r="AG457">
        <v>-1</v>
      </c>
      <c r="AH457">
        <v>-1</v>
      </c>
      <c r="AI457">
        <v>-1</v>
      </c>
      <c r="AJ457">
        <v>-1</v>
      </c>
      <c r="AK457">
        <v>1</v>
      </c>
      <c r="AL457">
        <v>3</v>
      </c>
      <c r="AM457" t="s">
        <v>195</v>
      </c>
      <c r="AN457">
        <v>2121</v>
      </c>
      <c r="AW457">
        <v>23561</v>
      </c>
      <c r="AX457">
        <v>34029</v>
      </c>
      <c r="AY457">
        <v>14628</v>
      </c>
      <c r="AZ457">
        <v>39637</v>
      </c>
      <c r="BA457">
        <v>49661</v>
      </c>
      <c r="BB457">
        <v>81478</v>
      </c>
      <c r="BC457">
        <v>83294</v>
      </c>
      <c r="BD457">
        <v>65768</v>
      </c>
      <c r="BE457">
        <v>75959</v>
      </c>
      <c r="BF457">
        <v>93134</v>
      </c>
      <c r="BG457">
        <v>71878</v>
      </c>
      <c r="BH457">
        <v>71295</v>
      </c>
      <c r="BI457">
        <v>68278</v>
      </c>
      <c r="BJ457" s="2">
        <f>ROUND(SUM(BH457:BI457)/SUM($BH$309:$BI$750)*(1000*irw_fw_harvest!$AH$11-SUM(FR!$BJ$155:$BJ$308)),0)</f>
        <v>117677</v>
      </c>
      <c r="BK457" s="2">
        <f>ROUND(SUM(BH457:BI457)/SUM($BH$309:$BI$750)*(1000*irw_fw_harvest!$AI$11-SUM(FR!$BK$155:$BK$308)),0)</f>
        <v>118460</v>
      </c>
      <c r="BM457" s="7">
        <f>ROUND(SUM(BH457:BI457)/SUM($BH$309:$BI$750)*(1000*irw_fw_harvest!$AH$41),0)</f>
        <v>118249</v>
      </c>
      <c r="BN457" s="7">
        <f>ROUND(SUM(BH457:BI457)/SUM($BH$309:$BI$750)*(1000*irw_fw_harvest!$AI$41),0)</f>
        <v>118249</v>
      </c>
      <c r="BP457" s="12">
        <f t="shared" si="166"/>
        <v>235926</v>
      </c>
      <c r="BQ457" s="12">
        <f t="shared" si="167"/>
        <v>236709</v>
      </c>
    </row>
    <row r="458" spans="1:69" ht="19.5" x14ac:dyDescent="0.6">
      <c r="A458" t="s">
        <v>200</v>
      </c>
      <c r="B458" t="s">
        <v>169</v>
      </c>
      <c r="C458" t="s">
        <v>179</v>
      </c>
      <c r="D458" t="s">
        <v>298</v>
      </c>
      <c r="E458" t="s">
        <v>203</v>
      </c>
      <c r="F458" t="s">
        <v>173</v>
      </c>
      <c r="G458" t="s">
        <v>174</v>
      </c>
      <c r="H458" t="s">
        <v>181</v>
      </c>
      <c r="I458">
        <v>1</v>
      </c>
      <c r="J458" t="s">
        <v>176</v>
      </c>
      <c r="K458" t="b">
        <v>0</v>
      </c>
      <c r="L458">
        <v>110</v>
      </c>
      <c r="M458">
        <v>210</v>
      </c>
      <c r="N458">
        <v>110</v>
      </c>
      <c r="O458">
        <v>210</v>
      </c>
      <c r="P458">
        <v>10</v>
      </c>
      <c r="Q458">
        <v>-1</v>
      </c>
      <c r="R458">
        <v>-1</v>
      </c>
      <c r="S458">
        <v>-1</v>
      </c>
      <c r="T458">
        <v>-1</v>
      </c>
      <c r="U458">
        <v>-1</v>
      </c>
      <c r="V458">
        <v>-1</v>
      </c>
      <c r="W458">
        <v>-1</v>
      </c>
      <c r="X458">
        <v>-1</v>
      </c>
      <c r="Y458">
        <v>-1</v>
      </c>
      <c r="Z458">
        <v>-1</v>
      </c>
      <c r="AA458">
        <v>-1</v>
      </c>
      <c r="AB458">
        <v>-1</v>
      </c>
      <c r="AC458">
        <v>-1</v>
      </c>
      <c r="AD458">
        <v>-1</v>
      </c>
      <c r="AE458">
        <v>-1</v>
      </c>
      <c r="AF458">
        <v>-1</v>
      </c>
      <c r="AG458">
        <v>-1</v>
      </c>
      <c r="AH458">
        <v>-1</v>
      </c>
      <c r="AI458">
        <v>-1</v>
      </c>
      <c r="AJ458">
        <v>-1</v>
      </c>
      <c r="AK458">
        <v>1</v>
      </c>
      <c r="AL458">
        <v>3</v>
      </c>
      <c r="AM458" t="s">
        <v>195</v>
      </c>
      <c r="AN458">
        <v>2121</v>
      </c>
      <c r="AW458">
        <v>22064</v>
      </c>
      <c r="AX458">
        <v>31868</v>
      </c>
      <c r="AY458">
        <v>13699</v>
      </c>
      <c r="AZ458">
        <v>37120</v>
      </c>
      <c r="BA458">
        <v>46507</v>
      </c>
      <c r="BB458">
        <v>76303</v>
      </c>
      <c r="BC458">
        <v>78004</v>
      </c>
      <c r="BD458">
        <v>61591</v>
      </c>
      <c r="BE458">
        <v>71135</v>
      </c>
      <c r="BF458">
        <v>87219</v>
      </c>
      <c r="BG458">
        <v>67313</v>
      </c>
      <c r="BH458">
        <v>66767</v>
      </c>
      <c r="BI458">
        <v>63942</v>
      </c>
      <c r="BJ458" s="2">
        <f>ROUND(SUM(BH458:BI458)/SUM($BH$309:$BI$750)*(1000*irw_fw_harvest!$AH$11-SUM(FR!$BJ$155:$BJ$308)),0)</f>
        <v>110204</v>
      </c>
      <c r="BK458" s="2">
        <f>ROUND(SUM(BH458:BI458)/SUM($BH$309:$BI$750)*(1000*irw_fw_harvest!$AI$11-SUM(FR!$BK$155:$BK$308)),0)</f>
        <v>110937</v>
      </c>
      <c r="BM458" s="7">
        <f>ROUND(SUM(BH458:BI458)/SUM($BH$309:$BI$750)*(1000*irw_fw_harvest!$AH$41),0)</f>
        <v>110740</v>
      </c>
      <c r="BN458" s="7">
        <f>ROUND(SUM(BH458:BI458)/SUM($BH$309:$BI$750)*(1000*irw_fw_harvest!$AI$41),0)</f>
        <v>110740</v>
      </c>
      <c r="BP458" s="12">
        <f t="shared" ref="BP458:BP479" si="168">BJ458+BM458</f>
        <v>220944</v>
      </c>
      <c r="BQ458" s="12">
        <f t="shared" ref="BQ458:BQ479" si="169">BK458+BN458</f>
        <v>221677</v>
      </c>
    </row>
    <row r="459" spans="1:69" ht="19.5" x14ac:dyDescent="0.6">
      <c r="A459" t="s">
        <v>200</v>
      </c>
      <c r="B459" t="s">
        <v>169</v>
      </c>
      <c r="C459" t="s">
        <v>179</v>
      </c>
      <c r="D459" t="s">
        <v>298</v>
      </c>
      <c r="E459" t="s">
        <v>195</v>
      </c>
      <c r="F459" t="s">
        <v>173</v>
      </c>
      <c r="G459" t="s">
        <v>174</v>
      </c>
      <c r="H459" t="s">
        <v>181</v>
      </c>
      <c r="I459">
        <v>1</v>
      </c>
      <c r="J459" t="s">
        <v>176</v>
      </c>
      <c r="K459" t="b">
        <v>0</v>
      </c>
      <c r="L459">
        <v>110</v>
      </c>
      <c r="M459">
        <v>210</v>
      </c>
      <c r="N459">
        <v>110</v>
      </c>
      <c r="O459">
        <v>210</v>
      </c>
      <c r="P459">
        <v>10</v>
      </c>
      <c r="Q459">
        <v>-1</v>
      </c>
      <c r="R459">
        <v>-1</v>
      </c>
      <c r="S459">
        <v>-1</v>
      </c>
      <c r="T459">
        <v>-1</v>
      </c>
      <c r="U459">
        <v>-1</v>
      </c>
      <c r="V459">
        <v>-1</v>
      </c>
      <c r="W459">
        <v>-1</v>
      </c>
      <c r="X459">
        <v>-1</v>
      </c>
      <c r="Y459">
        <v>-1</v>
      </c>
      <c r="Z459">
        <v>-1</v>
      </c>
      <c r="AA459">
        <v>-1</v>
      </c>
      <c r="AB459">
        <v>-1</v>
      </c>
      <c r="AC459">
        <v>-1</v>
      </c>
      <c r="AD459">
        <v>-1</v>
      </c>
      <c r="AE459">
        <v>-1</v>
      </c>
      <c r="AF459">
        <v>-1</v>
      </c>
      <c r="AG459">
        <v>-1</v>
      </c>
      <c r="AH459">
        <v>-1</v>
      </c>
      <c r="AI459">
        <v>-1</v>
      </c>
      <c r="AJ459">
        <v>-1</v>
      </c>
      <c r="AK459">
        <v>1</v>
      </c>
      <c r="AL459">
        <v>3</v>
      </c>
      <c r="AM459" t="s">
        <v>195</v>
      </c>
      <c r="AN459">
        <v>2121</v>
      </c>
      <c r="AW459">
        <v>19838</v>
      </c>
      <c r="AX459">
        <v>28652</v>
      </c>
      <c r="AY459">
        <v>12316</v>
      </c>
      <c r="AZ459">
        <v>33374</v>
      </c>
      <c r="BA459">
        <v>41814</v>
      </c>
      <c r="BB459">
        <v>68603</v>
      </c>
      <c r="BC459">
        <v>70132</v>
      </c>
      <c r="BD459">
        <v>55375</v>
      </c>
      <c r="BE459">
        <v>63956</v>
      </c>
      <c r="BF459">
        <v>78417</v>
      </c>
      <c r="BG459">
        <v>60520</v>
      </c>
      <c r="BH459">
        <v>60029</v>
      </c>
      <c r="BI459">
        <v>57489</v>
      </c>
      <c r="BJ459" s="2">
        <f>ROUND(SUM(BH459:BI459)/SUM($BH$309:$BI$750)*(1000*irw_fw_harvest!$AH$11-SUM(FR!$BJ$155:$BJ$308)),0)</f>
        <v>99082</v>
      </c>
      <c r="BK459" s="2">
        <f>ROUND(SUM(BH459:BI459)/SUM($BH$309:$BI$750)*(1000*irw_fw_harvest!$AI$11-SUM(FR!$BK$155:$BK$308)),0)</f>
        <v>99741</v>
      </c>
      <c r="BM459" s="7">
        <f>ROUND(SUM(BH459:BI459)/SUM($BH$309:$BI$750)*(1000*irw_fw_harvest!$AH$41),0)</f>
        <v>99564</v>
      </c>
      <c r="BN459" s="7">
        <f>ROUND(SUM(BH459:BI459)/SUM($BH$309:$BI$750)*(1000*irw_fw_harvest!$AI$41),0)</f>
        <v>99564</v>
      </c>
      <c r="BP459" s="12">
        <f t="shared" si="168"/>
        <v>198646</v>
      </c>
      <c r="BQ459" s="12">
        <f t="shared" si="169"/>
        <v>199305</v>
      </c>
    </row>
    <row r="460" spans="1:69" ht="19.5" x14ac:dyDescent="0.6">
      <c r="A460" t="s">
        <v>200</v>
      </c>
      <c r="B460" t="s">
        <v>169</v>
      </c>
      <c r="C460" t="s">
        <v>209</v>
      </c>
      <c r="D460" t="s">
        <v>299</v>
      </c>
      <c r="E460" t="s">
        <v>203</v>
      </c>
      <c r="F460" t="s">
        <v>173</v>
      </c>
      <c r="G460" t="s">
        <v>174</v>
      </c>
      <c r="H460" t="s">
        <v>181</v>
      </c>
      <c r="I460">
        <v>1</v>
      </c>
      <c r="J460" t="s">
        <v>176</v>
      </c>
      <c r="K460" t="b">
        <v>0</v>
      </c>
      <c r="L460">
        <v>70</v>
      </c>
      <c r="M460">
        <v>210</v>
      </c>
      <c r="N460">
        <v>70</v>
      </c>
      <c r="O460">
        <v>210</v>
      </c>
      <c r="P460">
        <v>10</v>
      </c>
      <c r="Q460">
        <v>-1</v>
      </c>
      <c r="R460">
        <v>-1</v>
      </c>
      <c r="S460">
        <v>-1</v>
      </c>
      <c r="T460">
        <v>-1</v>
      </c>
      <c r="U460">
        <v>-1</v>
      </c>
      <c r="V460">
        <v>-1</v>
      </c>
      <c r="W460">
        <v>-1</v>
      </c>
      <c r="X460">
        <v>-1</v>
      </c>
      <c r="Y460">
        <v>-1</v>
      </c>
      <c r="Z460">
        <v>-1</v>
      </c>
      <c r="AA460">
        <v>-1</v>
      </c>
      <c r="AB460">
        <v>-1</v>
      </c>
      <c r="AC460">
        <v>-1</v>
      </c>
      <c r="AD460">
        <v>-1</v>
      </c>
      <c r="AE460">
        <v>-1</v>
      </c>
      <c r="AF460">
        <v>-1</v>
      </c>
      <c r="AG460">
        <v>-1</v>
      </c>
      <c r="AH460">
        <v>-1</v>
      </c>
      <c r="AI460">
        <v>-1</v>
      </c>
      <c r="AJ460">
        <v>-1</v>
      </c>
      <c r="AK460">
        <v>1</v>
      </c>
      <c r="AL460">
        <v>3</v>
      </c>
      <c r="AM460" t="s">
        <v>195</v>
      </c>
      <c r="AN460">
        <v>2121</v>
      </c>
      <c r="AW460">
        <v>1337</v>
      </c>
      <c r="AX460">
        <v>1674</v>
      </c>
      <c r="AY460">
        <v>906</v>
      </c>
      <c r="AZ460">
        <v>1186</v>
      </c>
      <c r="BA460">
        <v>1737</v>
      </c>
      <c r="BB460">
        <v>2529</v>
      </c>
      <c r="BC460">
        <v>2351</v>
      </c>
      <c r="BD460">
        <v>2347</v>
      </c>
      <c r="BE460">
        <v>2910</v>
      </c>
      <c r="BF460">
        <v>2973</v>
      </c>
      <c r="BG460">
        <v>3201</v>
      </c>
      <c r="BH460">
        <v>3175</v>
      </c>
      <c r="BI460">
        <v>3041</v>
      </c>
      <c r="BJ460" s="2">
        <f>ROUND(SUM(BH460:BI460)/SUM($BH$309:$BI$750)*(1000*irw_fw_harvest!$AH$11-SUM(FR!$BJ$155:$BJ$308)),0)</f>
        <v>5241</v>
      </c>
      <c r="BK460" s="2">
        <f>ROUND(SUM(BH460:BI460)/SUM($BH$309:$BI$750)*(1000*irw_fw_harvest!$AI$11-SUM(FR!$BK$155:$BK$308)),0)</f>
        <v>5276</v>
      </c>
      <c r="BM460" s="7">
        <f>ROUND(SUM(BH460:BI460)/SUM($BH$309:$BI$750)*(1000*irw_fw_harvest!$AH$41),0)</f>
        <v>5266</v>
      </c>
      <c r="BN460" s="7">
        <f>ROUND(SUM(BH460:BI460)/SUM($BH$309:$BI$750)*(1000*irw_fw_harvest!$AI$41),0)</f>
        <v>5266</v>
      </c>
      <c r="BP460" s="12">
        <f t="shared" si="168"/>
        <v>10507</v>
      </c>
      <c r="BQ460" s="12">
        <f t="shared" si="169"/>
        <v>10542</v>
      </c>
    </row>
    <row r="461" spans="1:69" ht="19.5" x14ac:dyDescent="0.6">
      <c r="A461" t="s">
        <v>200</v>
      </c>
      <c r="B461" t="s">
        <v>169</v>
      </c>
      <c r="C461" t="s">
        <v>209</v>
      </c>
      <c r="D461" t="s">
        <v>299</v>
      </c>
      <c r="E461" t="s">
        <v>195</v>
      </c>
      <c r="F461" t="s">
        <v>173</v>
      </c>
      <c r="G461" t="s">
        <v>174</v>
      </c>
      <c r="H461" t="s">
        <v>181</v>
      </c>
      <c r="I461">
        <v>1</v>
      </c>
      <c r="J461" t="s">
        <v>176</v>
      </c>
      <c r="K461" t="b">
        <v>0</v>
      </c>
      <c r="L461">
        <v>70</v>
      </c>
      <c r="M461">
        <v>210</v>
      </c>
      <c r="N461">
        <v>70</v>
      </c>
      <c r="O461">
        <v>210</v>
      </c>
      <c r="P461">
        <v>10</v>
      </c>
      <c r="Q461">
        <v>-1</v>
      </c>
      <c r="R461">
        <v>-1</v>
      </c>
      <c r="S461">
        <v>-1</v>
      </c>
      <c r="T461">
        <v>-1</v>
      </c>
      <c r="U461">
        <v>-1</v>
      </c>
      <c r="V461">
        <v>-1</v>
      </c>
      <c r="W461">
        <v>-1</v>
      </c>
      <c r="X461">
        <v>-1</v>
      </c>
      <c r="Y461">
        <v>-1</v>
      </c>
      <c r="Z461">
        <v>-1</v>
      </c>
      <c r="AA461">
        <v>-1</v>
      </c>
      <c r="AB461">
        <v>-1</v>
      </c>
      <c r="AC461">
        <v>-1</v>
      </c>
      <c r="AD461">
        <v>-1</v>
      </c>
      <c r="AE461">
        <v>-1</v>
      </c>
      <c r="AF461">
        <v>-1</v>
      </c>
      <c r="AG461">
        <v>-1</v>
      </c>
      <c r="AH461">
        <v>-1</v>
      </c>
      <c r="AI461">
        <v>-1</v>
      </c>
      <c r="AJ461">
        <v>-1</v>
      </c>
      <c r="AK461">
        <v>1</v>
      </c>
      <c r="AL461">
        <v>3</v>
      </c>
      <c r="AM461" t="s">
        <v>195</v>
      </c>
      <c r="AN461">
        <v>2121</v>
      </c>
      <c r="AW461">
        <v>6121</v>
      </c>
      <c r="AX461">
        <v>7663</v>
      </c>
      <c r="AY461">
        <v>4151</v>
      </c>
      <c r="AZ461">
        <v>5431</v>
      </c>
      <c r="BA461">
        <v>7951</v>
      </c>
      <c r="BB461">
        <v>11575</v>
      </c>
      <c r="BC461">
        <v>10762</v>
      </c>
      <c r="BD461">
        <v>10744</v>
      </c>
      <c r="BE461">
        <v>13322</v>
      </c>
      <c r="BF461">
        <v>13608</v>
      </c>
      <c r="BG461">
        <v>14652</v>
      </c>
      <c r="BH461">
        <v>14533</v>
      </c>
      <c r="BI461">
        <v>13918</v>
      </c>
      <c r="BJ461" s="2">
        <f>ROUND(SUM(BH461:BI461)/SUM($BH$309:$BI$750)*(1000*irw_fw_harvest!$AH$11-SUM(FR!$BJ$155:$BJ$308)),0)</f>
        <v>23988</v>
      </c>
      <c r="BK461" s="2">
        <f>ROUND(SUM(BH461:BI461)/SUM($BH$309:$BI$750)*(1000*irw_fw_harvest!$AI$11-SUM(FR!$BK$155:$BK$308)),0)</f>
        <v>24147</v>
      </c>
      <c r="BM461" s="7">
        <f>ROUND(SUM(BH461:BI461)/SUM($BH$309:$BI$750)*(1000*irw_fw_harvest!$AH$41),0)</f>
        <v>24104</v>
      </c>
      <c r="BN461" s="7">
        <f>ROUND(SUM(BH461:BI461)/SUM($BH$309:$BI$750)*(1000*irw_fw_harvest!$AI$41),0)</f>
        <v>24104</v>
      </c>
      <c r="BP461" s="12">
        <f t="shared" si="168"/>
        <v>48092</v>
      </c>
      <c r="BQ461" s="12">
        <f t="shared" si="169"/>
        <v>48251</v>
      </c>
    </row>
    <row r="462" spans="1:69" ht="19.5" x14ac:dyDescent="0.6">
      <c r="A462" t="s">
        <v>200</v>
      </c>
      <c r="B462" t="s">
        <v>169</v>
      </c>
      <c r="C462" t="s">
        <v>209</v>
      </c>
      <c r="D462" t="s">
        <v>299</v>
      </c>
      <c r="E462" t="s">
        <v>183</v>
      </c>
      <c r="F462" t="s">
        <v>173</v>
      </c>
      <c r="G462" t="s">
        <v>174</v>
      </c>
      <c r="H462" t="s">
        <v>181</v>
      </c>
      <c r="I462">
        <v>1</v>
      </c>
      <c r="J462" t="s">
        <v>176</v>
      </c>
      <c r="K462" t="b">
        <v>0</v>
      </c>
      <c r="L462">
        <v>20</v>
      </c>
      <c r="M462">
        <v>210</v>
      </c>
      <c r="N462">
        <v>20</v>
      </c>
      <c r="O462">
        <v>210</v>
      </c>
      <c r="P462">
        <v>10</v>
      </c>
      <c r="Q462">
        <v>-1</v>
      </c>
      <c r="R462">
        <v>-1</v>
      </c>
      <c r="S462">
        <v>-1</v>
      </c>
      <c r="T462">
        <v>-1</v>
      </c>
      <c r="U462">
        <v>-1</v>
      </c>
      <c r="V462">
        <v>-1</v>
      </c>
      <c r="W462">
        <v>-1</v>
      </c>
      <c r="X462">
        <v>-1</v>
      </c>
      <c r="Y462">
        <v>-1</v>
      </c>
      <c r="Z462">
        <v>-1</v>
      </c>
      <c r="AA462">
        <v>-1</v>
      </c>
      <c r="AB462">
        <v>-1</v>
      </c>
      <c r="AC462">
        <v>-1</v>
      </c>
      <c r="AD462">
        <v>-1</v>
      </c>
      <c r="AE462">
        <v>-1</v>
      </c>
      <c r="AF462">
        <v>-1</v>
      </c>
      <c r="AG462">
        <v>-1</v>
      </c>
      <c r="AH462">
        <v>-1</v>
      </c>
      <c r="AI462">
        <v>-1</v>
      </c>
      <c r="AJ462">
        <v>-1</v>
      </c>
      <c r="AK462">
        <v>1</v>
      </c>
      <c r="AL462">
        <v>3</v>
      </c>
      <c r="AM462" t="s">
        <v>195</v>
      </c>
      <c r="AN462">
        <v>2121</v>
      </c>
      <c r="AW462">
        <v>21432</v>
      </c>
      <c r="AX462">
        <v>26833</v>
      </c>
      <c r="AY462">
        <v>14533</v>
      </c>
      <c r="AZ462">
        <v>19016</v>
      </c>
      <c r="BA462">
        <v>27840</v>
      </c>
      <c r="BB462">
        <v>40530</v>
      </c>
      <c r="BC462">
        <v>37681</v>
      </c>
      <c r="BD462">
        <v>37618</v>
      </c>
      <c r="BE462">
        <v>46643</v>
      </c>
      <c r="BF462">
        <v>47646</v>
      </c>
      <c r="BG462">
        <v>51301</v>
      </c>
      <c r="BH462">
        <v>50885</v>
      </c>
      <c r="BI462">
        <v>48732</v>
      </c>
      <c r="BJ462" s="2">
        <f>ROUND(SUM(BH462:BI462)/SUM($BH$309:$BI$750)*(1000*irw_fw_harvest!$AH$11-SUM(FR!$BJ$155:$BJ$308)),0)</f>
        <v>83990</v>
      </c>
      <c r="BK462" s="2">
        <f>ROUND(SUM(BH462:BI462)/SUM($BH$309:$BI$750)*(1000*irw_fw_harvest!$AI$11-SUM(FR!$BK$155:$BK$308)),0)</f>
        <v>84548</v>
      </c>
      <c r="BM462" s="7">
        <f>ROUND(SUM(BH462:BI462)/SUM($BH$309:$BI$750)*(1000*irw_fw_harvest!$AH$41),0)</f>
        <v>84398</v>
      </c>
      <c r="BN462" s="7">
        <f>ROUND(SUM(BH462:BI462)/SUM($BH$309:$BI$750)*(1000*irw_fw_harvest!$AI$41),0)</f>
        <v>84398</v>
      </c>
      <c r="BP462" s="12">
        <f t="shared" si="168"/>
        <v>168388</v>
      </c>
      <c r="BQ462" s="12">
        <f t="shared" si="169"/>
        <v>168946</v>
      </c>
    </row>
    <row r="463" spans="1:69" ht="19.5" x14ac:dyDescent="0.6">
      <c r="A463" t="s">
        <v>200</v>
      </c>
      <c r="B463" t="s">
        <v>169</v>
      </c>
      <c r="C463" t="s">
        <v>278</v>
      </c>
      <c r="D463" t="s">
        <v>299</v>
      </c>
      <c r="E463" t="s">
        <v>203</v>
      </c>
      <c r="F463" t="s">
        <v>173</v>
      </c>
      <c r="G463" t="s">
        <v>174</v>
      </c>
      <c r="H463" t="s">
        <v>181</v>
      </c>
      <c r="I463">
        <v>1</v>
      </c>
      <c r="J463" t="s">
        <v>176</v>
      </c>
      <c r="K463" t="b">
        <v>0</v>
      </c>
      <c r="L463">
        <v>120</v>
      </c>
      <c r="M463">
        <v>210</v>
      </c>
      <c r="N463">
        <v>120</v>
      </c>
      <c r="O463">
        <v>210</v>
      </c>
      <c r="P463">
        <v>10</v>
      </c>
      <c r="Q463">
        <v>-1</v>
      </c>
      <c r="R463">
        <v>-1</v>
      </c>
      <c r="S463">
        <v>-1</v>
      </c>
      <c r="T463">
        <v>-1</v>
      </c>
      <c r="U463">
        <v>-1</v>
      </c>
      <c r="V463">
        <v>-1</v>
      </c>
      <c r="W463">
        <v>-1</v>
      </c>
      <c r="X463">
        <v>-1</v>
      </c>
      <c r="Y463">
        <v>-1</v>
      </c>
      <c r="Z463">
        <v>-1</v>
      </c>
      <c r="AA463">
        <v>-1</v>
      </c>
      <c r="AB463">
        <v>-1</v>
      </c>
      <c r="AC463">
        <v>-1</v>
      </c>
      <c r="AD463">
        <v>-1</v>
      </c>
      <c r="AE463">
        <v>-1</v>
      </c>
      <c r="AF463">
        <v>-1</v>
      </c>
      <c r="AG463">
        <v>-1</v>
      </c>
      <c r="AH463">
        <v>-1</v>
      </c>
      <c r="AI463">
        <v>-1</v>
      </c>
      <c r="AJ463">
        <v>-1</v>
      </c>
      <c r="AK463">
        <v>1</v>
      </c>
      <c r="AL463">
        <v>3</v>
      </c>
      <c r="AM463" t="s">
        <v>195</v>
      </c>
      <c r="AN463">
        <v>2121</v>
      </c>
      <c r="AW463">
        <v>3938</v>
      </c>
      <c r="AX463">
        <v>4931</v>
      </c>
      <c r="AY463">
        <v>2671</v>
      </c>
      <c r="AZ463">
        <v>3494</v>
      </c>
      <c r="BA463">
        <v>5116</v>
      </c>
      <c r="BB463">
        <v>7448</v>
      </c>
      <c r="BC463">
        <v>6925</v>
      </c>
      <c r="BD463">
        <v>6913</v>
      </c>
      <c r="BE463">
        <v>8572</v>
      </c>
      <c r="BF463">
        <v>8756</v>
      </c>
      <c r="BG463">
        <v>9428</v>
      </c>
      <c r="BH463">
        <v>9351</v>
      </c>
      <c r="BI463">
        <v>8956</v>
      </c>
      <c r="BJ463" s="2">
        <f>ROUND(SUM(BH463:BI463)/SUM($BH$309:$BI$750)*(1000*irw_fw_harvest!$AH$11-SUM(FR!$BJ$155:$BJ$308)),0)</f>
        <v>15435</v>
      </c>
      <c r="BK463" s="2">
        <f>ROUND(SUM(BH463:BI463)/SUM($BH$309:$BI$750)*(1000*irw_fw_harvest!$AI$11-SUM(FR!$BK$155:$BK$308)),0)</f>
        <v>15538</v>
      </c>
      <c r="BM463" s="7">
        <f>ROUND(SUM(BH463:BI463)/SUM($BH$309:$BI$750)*(1000*irw_fw_harvest!$AH$41),0)</f>
        <v>15510</v>
      </c>
      <c r="BN463" s="7">
        <f>ROUND(SUM(BH463:BI463)/SUM($BH$309:$BI$750)*(1000*irw_fw_harvest!$AI$41),0)</f>
        <v>15510</v>
      </c>
      <c r="BP463" s="12">
        <f t="shared" si="168"/>
        <v>30945</v>
      </c>
      <c r="BQ463" s="12">
        <f t="shared" si="169"/>
        <v>31048</v>
      </c>
    </row>
    <row r="464" spans="1:69" ht="19.5" x14ac:dyDescent="0.6">
      <c r="A464" t="s">
        <v>200</v>
      </c>
      <c r="B464" t="s">
        <v>169</v>
      </c>
      <c r="C464" t="s">
        <v>278</v>
      </c>
      <c r="D464" t="s">
        <v>299</v>
      </c>
      <c r="E464" t="s">
        <v>195</v>
      </c>
      <c r="F464" t="s">
        <v>173</v>
      </c>
      <c r="G464" t="s">
        <v>174</v>
      </c>
      <c r="H464" t="s">
        <v>181</v>
      </c>
      <c r="I464">
        <v>1</v>
      </c>
      <c r="J464" t="s">
        <v>176</v>
      </c>
      <c r="K464" t="b">
        <v>0</v>
      </c>
      <c r="L464">
        <v>120</v>
      </c>
      <c r="M464">
        <v>210</v>
      </c>
      <c r="N464">
        <v>120</v>
      </c>
      <c r="O464">
        <v>210</v>
      </c>
      <c r="P464">
        <v>10</v>
      </c>
      <c r="Q464">
        <v>-1</v>
      </c>
      <c r="R464">
        <v>-1</v>
      </c>
      <c r="S464">
        <v>-1</v>
      </c>
      <c r="T464">
        <v>-1</v>
      </c>
      <c r="U464">
        <v>-1</v>
      </c>
      <c r="V464">
        <v>-1</v>
      </c>
      <c r="W464">
        <v>-1</v>
      </c>
      <c r="X464">
        <v>-1</v>
      </c>
      <c r="Y464">
        <v>-1</v>
      </c>
      <c r="Z464">
        <v>-1</v>
      </c>
      <c r="AA464">
        <v>-1</v>
      </c>
      <c r="AB464">
        <v>-1</v>
      </c>
      <c r="AC464">
        <v>-1</v>
      </c>
      <c r="AD464">
        <v>-1</v>
      </c>
      <c r="AE464">
        <v>-1</v>
      </c>
      <c r="AF464">
        <v>-1</v>
      </c>
      <c r="AG464">
        <v>-1</v>
      </c>
      <c r="AH464">
        <v>-1</v>
      </c>
      <c r="AI464">
        <v>-1</v>
      </c>
      <c r="AJ464">
        <v>-1</v>
      </c>
      <c r="AK464">
        <v>1</v>
      </c>
      <c r="AL464">
        <v>3</v>
      </c>
      <c r="AM464" t="s">
        <v>195</v>
      </c>
      <c r="AN464">
        <v>2121</v>
      </c>
      <c r="AW464">
        <v>17615</v>
      </c>
      <c r="AX464">
        <v>22055</v>
      </c>
      <c r="AY464">
        <v>11945</v>
      </c>
      <c r="AZ464">
        <v>15629</v>
      </c>
      <c r="BA464">
        <v>22882</v>
      </c>
      <c r="BB464">
        <v>33312</v>
      </c>
      <c r="BC464">
        <v>30971</v>
      </c>
      <c r="BD464">
        <v>30919</v>
      </c>
      <c r="BE464">
        <v>38338</v>
      </c>
      <c r="BF464">
        <v>39162</v>
      </c>
      <c r="BG464">
        <v>42166</v>
      </c>
      <c r="BH464">
        <v>41824</v>
      </c>
      <c r="BI464">
        <v>40055</v>
      </c>
      <c r="BJ464" s="2">
        <f>ROUND(SUM(BH464:BI464)/SUM($BH$309:$BI$750)*(1000*irw_fw_harvest!$AH$11-SUM(FR!$BJ$155:$BJ$308)),0)</f>
        <v>69034</v>
      </c>
      <c r="BK464" s="2">
        <f>ROUND(SUM(BH464:BI464)/SUM($BH$309:$BI$750)*(1000*irw_fw_harvest!$AI$11-SUM(FR!$BK$155:$BK$308)),0)</f>
        <v>69493</v>
      </c>
      <c r="BM464" s="7">
        <f>ROUND(SUM(BH464:BI464)/SUM($BH$309:$BI$750)*(1000*irw_fw_harvest!$AH$41),0)</f>
        <v>69370</v>
      </c>
      <c r="BN464" s="7">
        <f>ROUND(SUM(BH464:BI464)/SUM($BH$309:$BI$750)*(1000*irw_fw_harvest!$AI$41),0)</f>
        <v>69370</v>
      </c>
      <c r="BP464" s="12">
        <f t="shared" si="168"/>
        <v>138404</v>
      </c>
      <c r="BQ464" s="12">
        <f t="shared" si="169"/>
        <v>138863</v>
      </c>
    </row>
    <row r="465" spans="1:69" ht="19.5" x14ac:dyDescent="0.6">
      <c r="A465" t="s">
        <v>200</v>
      </c>
      <c r="B465" t="s">
        <v>169</v>
      </c>
      <c r="C465" t="s">
        <v>179</v>
      </c>
      <c r="D465" t="s">
        <v>299</v>
      </c>
      <c r="E465" t="s">
        <v>203</v>
      </c>
      <c r="F465" t="s">
        <v>173</v>
      </c>
      <c r="G465" t="s">
        <v>174</v>
      </c>
      <c r="H465" t="s">
        <v>181</v>
      </c>
      <c r="I465">
        <v>1</v>
      </c>
      <c r="J465" t="s">
        <v>176</v>
      </c>
      <c r="K465" t="b">
        <v>0</v>
      </c>
      <c r="L465">
        <v>110</v>
      </c>
      <c r="M465">
        <v>210</v>
      </c>
      <c r="N465">
        <v>110</v>
      </c>
      <c r="O465">
        <v>210</v>
      </c>
      <c r="P465">
        <v>10</v>
      </c>
      <c r="Q465">
        <v>-1</v>
      </c>
      <c r="R465">
        <v>-1</v>
      </c>
      <c r="S465">
        <v>-1</v>
      </c>
      <c r="T465">
        <v>-1</v>
      </c>
      <c r="U465">
        <v>-1</v>
      </c>
      <c r="V465">
        <v>-1</v>
      </c>
      <c r="W465">
        <v>-1</v>
      </c>
      <c r="X465">
        <v>-1</v>
      </c>
      <c r="Y465">
        <v>-1</v>
      </c>
      <c r="Z465">
        <v>-1</v>
      </c>
      <c r="AA465">
        <v>-1</v>
      </c>
      <c r="AB465">
        <v>-1</v>
      </c>
      <c r="AC465">
        <v>-1</v>
      </c>
      <c r="AD465">
        <v>-1</v>
      </c>
      <c r="AE465">
        <v>-1</v>
      </c>
      <c r="AF465">
        <v>-1</v>
      </c>
      <c r="AG465">
        <v>-1</v>
      </c>
      <c r="AH465">
        <v>-1</v>
      </c>
      <c r="AI465">
        <v>-1</v>
      </c>
      <c r="AJ465">
        <v>-1</v>
      </c>
      <c r="AK465">
        <v>1</v>
      </c>
      <c r="AL465">
        <v>3</v>
      </c>
      <c r="AM465" t="s">
        <v>195</v>
      </c>
      <c r="AN465">
        <v>2121</v>
      </c>
      <c r="AW465">
        <v>17643</v>
      </c>
      <c r="AX465">
        <v>22089</v>
      </c>
      <c r="AY465">
        <v>11964</v>
      </c>
      <c r="AZ465">
        <v>15654</v>
      </c>
      <c r="BA465">
        <v>22918</v>
      </c>
      <c r="BB465">
        <v>33365</v>
      </c>
      <c r="BC465">
        <v>31020</v>
      </c>
      <c r="BD465">
        <v>30968</v>
      </c>
      <c r="BE465">
        <v>38398</v>
      </c>
      <c r="BF465">
        <v>39223</v>
      </c>
      <c r="BG465">
        <v>42233</v>
      </c>
      <c r="BH465">
        <v>41890</v>
      </c>
      <c r="BI465">
        <v>40118</v>
      </c>
      <c r="BJ465" s="2">
        <f>ROUND(SUM(BH465:BI465)/SUM($BH$309:$BI$750)*(1000*irw_fw_harvest!$AH$11-SUM(FR!$BJ$155:$BJ$308)),0)</f>
        <v>69143</v>
      </c>
      <c r="BK465" s="2">
        <f>ROUND(SUM(BH465:BI465)/SUM($BH$309:$BI$750)*(1000*irw_fw_harvest!$AI$11-SUM(FR!$BK$155:$BK$308)),0)</f>
        <v>69603</v>
      </c>
      <c r="BM465" s="7">
        <f>ROUND(SUM(BH465:BI465)/SUM($BH$309:$BI$750)*(1000*irw_fw_harvest!$AH$41),0)</f>
        <v>69479</v>
      </c>
      <c r="BN465" s="7">
        <f>ROUND(SUM(BH465:BI465)/SUM($BH$309:$BI$750)*(1000*irw_fw_harvest!$AI$41),0)</f>
        <v>69479</v>
      </c>
      <c r="BP465" s="12">
        <f t="shared" si="168"/>
        <v>138622</v>
      </c>
      <c r="BQ465" s="12">
        <f t="shared" si="169"/>
        <v>139082</v>
      </c>
    </row>
    <row r="466" spans="1:69" ht="19.5" x14ac:dyDescent="0.6">
      <c r="A466" t="s">
        <v>200</v>
      </c>
      <c r="B466" t="s">
        <v>169</v>
      </c>
      <c r="C466" t="s">
        <v>179</v>
      </c>
      <c r="D466" t="s">
        <v>299</v>
      </c>
      <c r="E466" t="s">
        <v>195</v>
      </c>
      <c r="F466" t="s">
        <v>173</v>
      </c>
      <c r="G466" t="s">
        <v>174</v>
      </c>
      <c r="H466" t="s">
        <v>181</v>
      </c>
      <c r="I466">
        <v>1</v>
      </c>
      <c r="J466" t="s">
        <v>176</v>
      </c>
      <c r="K466" t="b">
        <v>0</v>
      </c>
      <c r="L466">
        <v>110</v>
      </c>
      <c r="M466">
        <v>210</v>
      </c>
      <c r="N466">
        <v>110</v>
      </c>
      <c r="O466">
        <v>210</v>
      </c>
      <c r="P466">
        <v>10</v>
      </c>
      <c r="Q466">
        <v>-1</v>
      </c>
      <c r="R466">
        <v>-1</v>
      </c>
      <c r="S466">
        <v>-1</v>
      </c>
      <c r="T466">
        <v>-1</v>
      </c>
      <c r="U466">
        <v>-1</v>
      </c>
      <c r="V466">
        <v>-1</v>
      </c>
      <c r="W466">
        <v>-1</v>
      </c>
      <c r="X466">
        <v>-1</v>
      </c>
      <c r="Y466">
        <v>-1</v>
      </c>
      <c r="Z466">
        <v>-1</v>
      </c>
      <c r="AA466">
        <v>-1</v>
      </c>
      <c r="AB466">
        <v>-1</v>
      </c>
      <c r="AC466">
        <v>-1</v>
      </c>
      <c r="AD466">
        <v>-1</v>
      </c>
      <c r="AE466">
        <v>-1</v>
      </c>
      <c r="AF466">
        <v>-1</v>
      </c>
      <c r="AG466">
        <v>-1</v>
      </c>
      <c r="AH466">
        <v>-1</v>
      </c>
      <c r="AI466">
        <v>-1</v>
      </c>
      <c r="AJ466">
        <v>-1</v>
      </c>
      <c r="AK466">
        <v>1</v>
      </c>
      <c r="AL466">
        <v>3</v>
      </c>
      <c r="AM466" t="s">
        <v>195</v>
      </c>
      <c r="AN466">
        <v>2121</v>
      </c>
      <c r="AW466">
        <v>20251</v>
      </c>
      <c r="AX466">
        <v>25354</v>
      </c>
      <c r="AY466">
        <v>13732</v>
      </c>
      <c r="AZ466">
        <v>17968</v>
      </c>
      <c r="BA466">
        <v>26306</v>
      </c>
      <c r="BB466">
        <v>38296</v>
      </c>
      <c r="BC466">
        <v>35604</v>
      </c>
      <c r="BD466">
        <v>35545</v>
      </c>
      <c r="BE466">
        <v>44073</v>
      </c>
      <c r="BF466">
        <v>45021</v>
      </c>
      <c r="BG466">
        <v>48475</v>
      </c>
      <c r="BH466">
        <v>48081</v>
      </c>
      <c r="BI466">
        <v>46047</v>
      </c>
      <c r="BJ466" s="2">
        <f>ROUND(SUM(BH466:BI466)/SUM($BH$309:$BI$750)*(1000*irw_fw_harvest!$AH$11-SUM(FR!$BJ$155:$BJ$308)),0)</f>
        <v>79362</v>
      </c>
      <c r="BK466" s="2">
        <f>ROUND(SUM(BH466:BI466)/SUM($BH$309:$BI$750)*(1000*irw_fw_harvest!$AI$11-SUM(FR!$BK$155:$BK$308)),0)</f>
        <v>79889</v>
      </c>
      <c r="BM466" s="7">
        <f>ROUND(SUM(BH466:BI466)/SUM($BH$309:$BI$750)*(1000*irw_fw_harvest!$AH$41),0)</f>
        <v>79747</v>
      </c>
      <c r="BN466" s="7">
        <f>ROUND(SUM(BH466:BI466)/SUM($BH$309:$BI$750)*(1000*irw_fw_harvest!$AI$41),0)</f>
        <v>79747</v>
      </c>
      <c r="BP466" s="12">
        <f t="shared" si="168"/>
        <v>159109</v>
      </c>
      <c r="BQ466" s="12">
        <f t="shared" si="169"/>
        <v>159636</v>
      </c>
    </row>
    <row r="467" spans="1:69" ht="19.5" x14ac:dyDescent="0.6">
      <c r="A467" t="s">
        <v>200</v>
      </c>
      <c r="B467" t="s">
        <v>169</v>
      </c>
      <c r="C467" t="s">
        <v>283</v>
      </c>
      <c r="D467" t="s">
        <v>299</v>
      </c>
      <c r="E467" t="s">
        <v>203</v>
      </c>
      <c r="F467" t="s">
        <v>173</v>
      </c>
      <c r="G467" t="s">
        <v>174</v>
      </c>
      <c r="H467" t="s">
        <v>181</v>
      </c>
      <c r="I467">
        <v>1</v>
      </c>
      <c r="J467" t="s">
        <v>176</v>
      </c>
      <c r="K467" t="b">
        <v>0</v>
      </c>
      <c r="L467">
        <v>80</v>
      </c>
      <c r="M467">
        <v>210</v>
      </c>
      <c r="N467">
        <v>80</v>
      </c>
      <c r="O467">
        <v>210</v>
      </c>
      <c r="P467">
        <v>10</v>
      </c>
      <c r="Q467">
        <v>-1</v>
      </c>
      <c r="R467">
        <v>-1</v>
      </c>
      <c r="S467">
        <v>-1</v>
      </c>
      <c r="T467">
        <v>-1</v>
      </c>
      <c r="U467">
        <v>-1</v>
      </c>
      <c r="V467">
        <v>-1</v>
      </c>
      <c r="W467">
        <v>-1</v>
      </c>
      <c r="X467">
        <v>-1</v>
      </c>
      <c r="Y467">
        <v>-1</v>
      </c>
      <c r="Z467">
        <v>-1</v>
      </c>
      <c r="AA467">
        <v>-1</v>
      </c>
      <c r="AB467">
        <v>-1</v>
      </c>
      <c r="AC467">
        <v>-1</v>
      </c>
      <c r="AD467">
        <v>-1</v>
      </c>
      <c r="AE467">
        <v>-1</v>
      </c>
      <c r="AF467">
        <v>-1</v>
      </c>
      <c r="AG467">
        <v>-1</v>
      </c>
      <c r="AH467">
        <v>-1</v>
      </c>
      <c r="AI467">
        <v>-1</v>
      </c>
      <c r="AJ467">
        <v>-1</v>
      </c>
      <c r="AK467">
        <v>1</v>
      </c>
      <c r="AL467">
        <v>3</v>
      </c>
      <c r="AM467" t="s">
        <v>195</v>
      </c>
      <c r="AN467">
        <v>2121</v>
      </c>
      <c r="AW467">
        <v>11613</v>
      </c>
      <c r="AX467">
        <v>14539</v>
      </c>
      <c r="AY467">
        <v>7875</v>
      </c>
      <c r="AZ467">
        <v>10304</v>
      </c>
      <c r="BA467">
        <v>15085</v>
      </c>
      <c r="BB467">
        <v>21961</v>
      </c>
      <c r="BC467">
        <v>20418</v>
      </c>
      <c r="BD467">
        <v>20384</v>
      </c>
      <c r="BE467">
        <v>25274</v>
      </c>
      <c r="BF467">
        <v>25817</v>
      </c>
      <c r="BG467">
        <v>27798</v>
      </c>
      <c r="BH467">
        <v>27573</v>
      </c>
      <c r="BI467">
        <v>26406</v>
      </c>
      <c r="BJ467" s="2">
        <f>ROUND(SUM(BH467:BI467)/SUM($BH$309:$BI$750)*(1000*irw_fw_harvest!$AH$11-SUM(FR!$BJ$155:$BJ$308)),0)</f>
        <v>45511</v>
      </c>
      <c r="BK467" s="2">
        <f>ROUND(SUM(BH467:BI467)/SUM($BH$309:$BI$750)*(1000*irw_fw_harvest!$AI$11-SUM(FR!$BK$155:$BK$308)),0)</f>
        <v>45814</v>
      </c>
      <c r="BM467" s="7">
        <f>ROUND(SUM(BH467:BI467)/SUM($BH$309:$BI$750)*(1000*irw_fw_harvest!$AH$41),0)</f>
        <v>45732</v>
      </c>
      <c r="BN467" s="7">
        <f>ROUND(SUM(BH467:BI467)/SUM($BH$309:$BI$750)*(1000*irw_fw_harvest!$AI$41),0)</f>
        <v>45732</v>
      </c>
      <c r="BP467" s="12">
        <f t="shared" si="168"/>
        <v>91243</v>
      </c>
      <c r="BQ467" s="12">
        <f t="shared" si="169"/>
        <v>91546</v>
      </c>
    </row>
    <row r="468" spans="1:69" ht="19.5" x14ac:dyDescent="0.6">
      <c r="A468" t="s">
        <v>200</v>
      </c>
      <c r="B468" t="s">
        <v>169</v>
      </c>
      <c r="C468" t="s">
        <v>283</v>
      </c>
      <c r="D468" t="s">
        <v>299</v>
      </c>
      <c r="E468" t="s">
        <v>195</v>
      </c>
      <c r="F468" t="s">
        <v>173</v>
      </c>
      <c r="G468" t="s">
        <v>174</v>
      </c>
      <c r="H468" t="s">
        <v>181</v>
      </c>
      <c r="I468">
        <v>1</v>
      </c>
      <c r="J468" t="s">
        <v>176</v>
      </c>
      <c r="K468" t="b">
        <v>0</v>
      </c>
      <c r="L468">
        <v>80</v>
      </c>
      <c r="M468">
        <v>210</v>
      </c>
      <c r="N468">
        <v>80</v>
      </c>
      <c r="O468">
        <v>210</v>
      </c>
      <c r="P468">
        <v>10</v>
      </c>
      <c r="Q468">
        <v>-1</v>
      </c>
      <c r="R468">
        <v>-1</v>
      </c>
      <c r="S468">
        <v>-1</v>
      </c>
      <c r="T468">
        <v>-1</v>
      </c>
      <c r="U468">
        <v>-1</v>
      </c>
      <c r="V468">
        <v>-1</v>
      </c>
      <c r="W468">
        <v>-1</v>
      </c>
      <c r="X468">
        <v>-1</v>
      </c>
      <c r="Y468">
        <v>-1</v>
      </c>
      <c r="Z468">
        <v>-1</v>
      </c>
      <c r="AA468">
        <v>-1</v>
      </c>
      <c r="AB468">
        <v>-1</v>
      </c>
      <c r="AC468">
        <v>-1</v>
      </c>
      <c r="AD468">
        <v>-1</v>
      </c>
      <c r="AE468">
        <v>-1</v>
      </c>
      <c r="AF468">
        <v>-1</v>
      </c>
      <c r="AG468">
        <v>-1</v>
      </c>
      <c r="AH468">
        <v>-1</v>
      </c>
      <c r="AI468">
        <v>-1</v>
      </c>
      <c r="AJ468">
        <v>-1</v>
      </c>
      <c r="AK468">
        <v>1</v>
      </c>
      <c r="AL468">
        <v>3</v>
      </c>
      <c r="AM468" t="s">
        <v>195</v>
      </c>
      <c r="AN468">
        <v>2121</v>
      </c>
      <c r="AW468">
        <v>4532</v>
      </c>
      <c r="AX468">
        <v>5674</v>
      </c>
      <c r="AY468">
        <v>3073</v>
      </c>
      <c r="AZ468">
        <v>4021</v>
      </c>
      <c r="BA468">
        <v>5887</v>
      </c>
      <c r="BB468">
        <v>8571</v>
      </c>
      <c r="BC468">
        <v>7968</v>
      </c>
      <c r="BD468">
        <v>7955</v>
      </c>
      <c r="BE468">
        <v>9864</v>
      </c>
      <c r="BF468">
        <v>10076</v>
      </c>
      <c r="BG468">
        <v>10849</v>
      </c>
      <c r="BH468">
        <v>10761</v>
      </c>
      <c r="BI468">
        <v>10306</v>
      </c>
      <c r="BJ468" s="2">
        <f>ROUND(SUM(BH468:BI468)/SUM($BH$309:$BI$750)*(1000*irw_fw_harvest!$AH$11-SUM(FR!$BJ$155:$BJ$308)),0)</f>
        <v>17762</v>
      </c>
      <c r="BK468" s="2">
        <f>ROUND(SUM(BH468:BI468)/SUM($BH$309:$BI$750)*(1000*irw_fw_harvest!$AI$11-SUM(FR!$BK$155:$BK$308)),0)</f>
        <v>17880</v>
      </c>
      <c r="BM468" s="7">
        <f>ROUND(SUM(BH468:BI468)/SUM($BH$309:$BI$750)*(1000*irw_fw_harvest!$AH$41),0)</f>
        <v>17848</v>
      </c>
      <c r="BN468" s="7">
        <f>ROUND(SUM(BH468:BI468)/SUM($BH$309:$BI$750)*(1000*irw_fw_harvest!$AI$41),0)</f>
        <v>17848</v>
      </c>
      <c r="BP468" s="12">
        <f t="shared" si="168"/>
        <v>35610</v>
      </c>
      <c r="BQ468" s="12">
        <f t="shared" si="169"/>
        <v>35728</v>
      </c>
    </row>
    <row r="469" spans="1:69" ht="19.5" x14ac:dyDescent="0.6">
      <c r="A469" t="s">
        <v>200</v>
      </c>
      <c r="B469" t="s">
        <v>169</v>
      </c>
      <c r="C469" t="s">
        <v>291</v>
      </c>
      <c r="D469" t="s">
        <v>299</v>
      </c>
      <c r="E469" t="s">
        <v>195</v>
      </c>
      <c r="F469" t="s">
        <v>173</v>
      </c>
      <c r="G469" t="s">
        <v>174</v>
      </c>
      <c r="H469" t="s">
        <v>181</v>
      </c>
      <c r="I469">
        <v>1</v>
      </c>
      <c r="J469" t="s">
        <v>176</v>
      </c>
      <c r="K469" t="b">
        <v>0</v>
      </c>
      <c r="L469">
        <v>50</v>
      </c>
      <c r="M469">
        <v>210</v>
      </c>
      <c r="N469">
        <v>50</v>
      </c>
      <c r="O469">
        <v>210</v>
      </c>
      <c r="P469">
        <v>10</v>
      </c>
      <c r="Q469">
        <v>-1</v>
      </c>
      <c r="R469">
        <v>-1</v>
      </c>
      <c r="S469">
        <v>-1</v>
      </c>
      <c r="T469">
        <v>-1</v>
      </c>
      <c r="U469">
        <v>-1</v>
      </c>
      <c r="V469">
        <v>-1</v>
      </c>
      <c r="W469">
        <v>-1</v>
      </c>
      <c r="X469">
        <v>-1</v>
      </c>
      <c r="Y469">
        <v>-1</v>
      </c>
      <c r="Z469">
        <v>-1</v>
      </c>
      <c r="AA469">
        <v>-1</v>
      </c>
      <c r="AB469">
        <v>-1</v>
      </c>
      <c r="AC469">
        <v>-1</v>
      </c>
      <c r="AD469">
        <v>-1</v>
      </c>
      <c r="AE469">
        <v>-1</v>
      </c>
      <c r="AF469">
        <v>-1</v>
      </c>
      <c r="AG469">
        <v>-1</v>
      </c>
      <c r="AH469">
        <v>-1</v>
      </c>
      <c r="AI469">
        <v>-1</v>
      </c>
      <c r="AJ469">
        <v>-1</v>
      </c>
      <c r="AK469">
        <v>1</v>
      </c>
      <c r="AL469">
        <v>3</v>
      </c>
      <c r="AM469" t="s">
        <v>195</v>
      </c>
      <c r="AN469">
        <v>2121</v>
      </c>
      <c r="AW469">
        <v>5223</v>
      </c>
      <c r="AX469">
        <v>6540</v>
      </c>
      <c r="AY469">
        <v>3542</v>
      </c>
      <c r="AZ469">
        <v>4634</v>
      </c>
      <c r="BA469">
        <v>6785</v>
      </c>
      <c r="BB469">
        <v>9878</v>
      </c>
      <c r="BC469">
        <v>9184</v>
      </c>
      <c r="BD469">
        <v>9168</v>
      </c>
      <c r="BE469">
        <v>11368</v>
      </c>
      <c r="BF469">
        <v>11613</v>
      </c>
      <c r="BG469">
        <v>12503</v>
      </c>
      <c r="BH469">
        <v>12402</v>
      </c>
      <c r="BI469">
        <v>11877</v>
      </c>
      <c r="BJ469" s="2">
        <f>ROUND(SUM(BH469:BI469)/SUM($BH$309:$BI$750)*(1000*irw_fw_harvest!$AH$11-SUM(FR!$BJ$155:$BJ$308)),0)</f>
        <v>20470</v>
      </c>
      <c r="BK469" s="2">
        <f>ROUND(SUM(BH469:BI469)/SUM($BH$309:$BI$750)*(1000*irw_fw_harvest!$AI$11-SUM(FR!$BK$155:$BK$308)),0)</f>
        <v>20606</v>
      </c>
      <c r="BM469" s="7">
        <f>ROUND(SUM(BH469:BI469)/SUM($BH$309:$BI$750)*(1000*irw_fw_harvest!$AH$41),0)</f>
        <v>20570</v>
      </c>
      <c r="BN469" s="7">
        <f>ROUND(SUM(BH469:BI469)/SUM($BH$309:$BI$750)*(1000*irw_fw_harvest!$AI$41),0)</f>
        <v>20570</v>
      </c>
      <c r="BP469" s="12">
        <f t="shared" si="168"/>
        <v>41040</v>
      </c>
      <c r="BQ469" s="12">
        <f t="shared" si="169"/>
        <v>41176</v>
      </c>
    </row>
    <row r="470" spans="1:69" ht="19.5" x14ac:dyDescent="0.6">
      <c r="A470" t="s">
        <v>200</v>
      </c>
      <c r="B470" t="s">
        <v>169</v>
      </c>
      <c r="C470" t="s">
        <v>291</v>
      </c>
      <c r="D470" t="s">
        <v>299</v>
      </c>
      <c r="E470" t="s">
        <v>203</v>
      </c>
      <c r="F470" t="s">
        <v>173</v>
      </c>
      <c r="G470" t="s">
        <v>174</v>
      </c>
      <c r="H470" t="s">
        <v>181</v>
      </c>
      <c r="I470">
        <v>1</v>
      </c>
      <c r="J470" t="s">
        <v>176</v>
      </c>
      <c r="K470" t="b">
        <v>0</v>
      </c>
      <c r="L470">
        <v>50</v>
      </c>
      <c r="M470">
        <v>210</v>
      </c>
      <c r="N470">
        <v>50</v>
      </c>
      <c r="O470">
        <v>210</v>
      </c>
      <c r="P470">
        <v>10</v>
      </c>
      <c r="Q470">
        <v>-1</v>
      </c>
      <c r="R470">
        <v>-1</v>
      </c>
      <c r="S470">
        <v>-1</v>
      </c>
      <c r="T470">
        <v>-1</v>
      </c>
      <c r="U470">
        <v>-1</v>
      </c>
      <c r="V470">
        <v>-1</v>
      </c>
      <c r="W470">
        <v>-1</v>
      </c>
      <c r="X470">
        <v>-1</v>
      </c>
      <c r="Y470">
        <v>-1</v>
      </c>
      <c r="Z470">
        <v>-1</v>
      </c>
      <c r="AA470">
        <v>-1</v>
      </c>
      <c r="AB470">
        <v>-1</v>
      </c>
      <c r="AC470">
        <v>-1</v>
      </c>
      <c r="AD470">
        <v>-1</v>
      </c>
      <c r="AE470">
        <v>-1</v>
      </c>
      <c r="AF470">
        <v>-1</v>
      </c>
      <c r="AG470">
        <v>-1</v>
      </c>
      <c r="AH470">
        <v>-1</v>
      </c>
      <c r="AI470">
        <v>-1</v>
      </c>
      <c r="AJ470">
        <v>-1</v>
      </c>
      <c r="AK470">
        <v>1</v>
      </c>
      <c r="AL470">
        <v>3</v>
      </c>
      <c r="AM470" t="s">
        <v>195</v>
      </c>
      <c r="AN470">
        <v>2121</v>
      </c>
      <c r="AW470">
        <v>37417</v>
      </c>
      <c r="AX470">
        <v>46847</v>
      </c>
      <c r="AY470">
        <v>25374</v>
      </c>
      <c r="AZ470">
        <v>33199</v>
      </c>
      <c r="BA470">
        <v>48605</v>
      </c>
      <c r="BB470">
        <v>70760</v>
      </c>
      <c r="BC470">
        <v>65786</v>
      </c>
      <c r="BD470">
        <v>65677</v>
      </c>
      <c r="BE470">
        <v>81434</v>
      </c>
      <c r="BF470">
        <v>83185</v>
      </c>
      <c r="BG470">
        <v>89567</v>
      </c>
      <c r="BH470">
        <v>88840</v>
      </c>
      <c r="BI470">
        <v>85081</v>
      </c>
      <c r="BJ470" s="2">
        <f>ROUND(SUM(BH470:BI470)/SUM($BH$309:$BI$750)*(1000*irw_fw_harvest!$AH$11-SUM(FR!$BJ$155:$BJ$308)),0)</f>
        <v>146637</v>
      </c>
      <c r="BK470" s="2">
        <f>ROUND(SUM(BH470:BI470)/SUM($BH$309:$BI$750)*(1000*irw_fw_harvest!$AI$11-SUM(FR!$BK$155:$BK$308)),0)</f>
        <v>147612</v>
      </c>
      <c r="BM470" s="7">
        <f>ROUND(SUM(BH470:BI470)/SUM($BH$309:$BI$750)*(1000*irw_fw_harvest!$AH$41),0)</f>
        <v>147350</v>
      </c>
      <c r="BN470" s="7">
        <f>ROUND(SUM(BH470:BI470)/SUM($BH$309:$BI$750)*(1000*irw_fw_harvest!$AI$41),0)</f>
        <v>147350</v>
      </c>
      <c r="BP470" s="12">
        <f t="shared" si="168"/>
        <v>293987</v>
      </c>
      <c r="BQ470" s="12">
        <f t="shared" si="169"/>
        <v>294962</v>
      </c>
    </row>
    <row r="471" spans="1:69" ht="19.5" x14ac:dyDescent="0.6">
      <c r="A471" t="s">
        <v>200</v>
      </c>
      <c r="B471" t="s">
        <v>169</v>
      </c>
      <c r="C471" t="s">
        <v>257</v>
      </c>
      <c r="D471" t="s">
        <v>299</v>
      </c>
      <c r="E471" t="s">
        <v>203</v>
      </c>
      <c r="F471" t="s">
        <v>173</v>
      </c>
      <c r="G471" t="s">
        <v>174</v>
      </c>
      <c r="H471" t="s">
        <v>181</v>
      </c>
      <c r="I471">
        <v>1</v>
      </c>
      <c r="J471" t="s">
        <v>176</v>
      </c>
      <c r="K471" t="b">
        <v>0</v>
      </c>
      <c r="L471">
        <v>80</v>
      </c>
      <c r="M471">
        <v>210</v>
      </c>
      <c r="N471">
        <v>80</v>
      </c>
      <c r="O471">
        <v>210</v>
      </c>
      <c r="P471">
        <v>10</v>
      </c>
      <c r="Q471">
        <v>-1</v>
      </c>
      <c r="R471">
        <v>-1</v>
      </c>
      <c r="S471">
        <v>-1</v>
      </c>
      <c r="T471">
        <v>-1</v>
      </c>
      <c r="U471">
        <v>-1</v>
      </c>
      <c r="V471">
        <v>-1</v>
      </c>
      <c r="W471">
        <v>-1</v>
      </c>
      <c r="X471">
        <v>-1</v>
      </c>
      <c r="Y471">
        <v>-1</v>
      </c>
      <c r="Z471">
        <v>-1</v>
      </c>
      <c r="AA471">
        <v>-1</v>
      </c>
      <c r="AB471">
        <v>-1</v>
      </c>
      <c r="AC471">
        <v>-1</v>
      </c>
      <c r="AD471">
        <v>-1</v>
      </c>
      <c r="AE471">
        <v>-1</v>
      </c>
      <c r="AF471">
        <v>-1</v>
      </c>
      <c r="AG471">
        <v>-1</v>
      </c>
      <c r="AH471">
        <v>-1</v>
      </c>
      <c r="AI471">
        <v>-1</v>
      </c>
      <c r="AJ471">
        <v>-1</v>
      </c>
      <c r="AK471">
        <v>1</v>
      </c>
      <c r="AL471">
        <v>3</v>
      </c>
      <c r="AM471" t="s">
        <v>195</v>
      </c>
      <c r="AN471">
        <v>2121</v>
      </c>
      <c r="AW471">
        <v>11735</v>
      </c>
      <c r="AX471">
        <v>14693</v>
      </c>
      <c r="AY471">
        <v>7958</v>
      </c>
      <c r="AZ471">
        <v>10413</v>
      </c>
      <c r="BA471">
        <v>15245</v>
      </c>
      <c r="BB471">
        <v>22193</v>
      </c>
      <c r="BC471">
        <v>20633</v>
      </c>
      <c r="BD471">
        <v>20599</v>
      </c>
      <c r="BE471">
        <v>25541</v>
      </c>
      <c r="BF471">
        <v>26090</v>
      </c>
      <c r="BG471">
        <v>28092</v>
      </c>
      <c r="BH471">
        <v>27864</v>
      </c>
      <c r="BI471">
        <v>26685</v>
      </c>
      <c r="BJ471" s="2">
        <f>ROUND(SUM(BH471:BI471)/SUM($BH$309:$BI$750)*(1000*irw_fw_harvest!$AH$11-SUM(FR!$BJ$155:$BJ$308)),0)</f>
        <v>45992</v>
      </c>
      <c r="BK471" s="2">
        <f>ROUND(SUM(BH471:BI471)/SUM($BH$309:$BI$750)*(1000*irw_fw_harvest!$AI$11-SUM(FR!$BK$155:$BK$308)),0)</f>
        <v>46297</v>
      </c>
      <c r="BM471" s="7">
        <f>ROUND(SUM(BH471:BI471)/SUM($BH$309:$BI$750)*(1000*irw_fw_harvest!$AH$41),0)</f>
        <v>46215</v>
      </c>
      <c r="BN471" s="7">
        <f>ROUND(SUM(BH471:BI471)/SUM($BH$309:$BI$750)*(1000*irw_fw_harvest!$AI$41),0)</f>
        <v>46215</v>
      </c>
      <c r="BP471" s="12">
        <f t="shared" si="168"/>
        <v>92207</v>
      </c>
      <c r="BQ471" s="12">
        <f t="shared" si="169"/>
        <v>92512</v>
      </c>
    </row>
    <row r="472" spans="1:69" ht="19.5" x14ac:dyDescent="0.6">
      <c r="A472" t="s">
        <v>200</v>
      </c>
      <c r="B472" t="s">
        <v>169</v>
      </c>
      <c r="C472" t="s">
        <v>257</v>
      </c>
      <c r="D472" t="s">
        <v>299</v>
      </c>
      <c r="E472" t="s">
        <v>195</v>
      </c>
      <c r="F472" t="s">
        <v>173</v>
      </c>
      <c r="G472" t="s">
        <v>174</v>
      </c>
      <c r="H472" t="s">
        <v>181</v>
      </c>
      <c r="I472">
        <v>1</v>
      </c>
      <c r="J472" t="s">
        <v>176</v>
      </c>
      <c r="K472" t="b">
        <v>0</v>
      </c>
      <c r="L472">
        <v>80</v>
      </c>
      <c r="M472">
        <v>210</v>
      </c>
      <c r="N472">
        <v>80</v>
      </c>
      <c r="O472">
        <v>210</v>
      </c>
      <c r="P472">
        <v>10</v>
      </c>
      <c r="Q472">
        <v>-1</v>
      </c>
      <c r="R472">
        <v>-1</v>
      </c>
      <c r="S472">
        <v>-1</v>
      </c>
      <c r="T472">
        <v>-1</v>
      </c>
      <c r="U472">
        <v>-1</v>
      </c>
      <c r="V472">
        <v>-1</v>
      </c>
      <c r="W472">
        <v>-1</v>
      </c>
      <c r="X472">
        <v>-1</v>
      </c>
      <c r="Y472">
        <v>-1</v>
      </c>
      <c r="Z472">
        <v>-1</v>
      </c>
      <c r="AA472">
        <v>-1</v>
      </c>
      <c r="AB472">
        <v>-1</v>
      </c>
      <c r="AC472">
        <v>-1</v>
      </c>
      <c r="AD472">
        <v>-1</v>
      </c>
      <c r="AE472">
        <v>-1</v>
      </c>
      <c r="AF472">
        <v>-1</v>
      </c>
      <c r="AG472">
        <v>-1</v>
      </c>
      <c r="AH472">
        <v>-1</v>
      </c>
      <c r="AI472">
        <v>-1</v>
      </c>
      <c r="AJ472">
        <v>-1</v>
      </c>
      <c r="AK472">
        <v>1</v>
      </c>
      <c r="AL472">
        <v>3</v>
      </c>
      <c r="AM472" t="s">
        <v>195</v>
      </c>
      <c r="AN472">
        <v>2121</v>
      </c>
      <c r="AW472">
        <v>7068</v>
      </c>
      <c r="AX472">
        <v>8849</v>
      </c>
      <c r="AY472">
        <v>4793</v>
      </c>
      <c r="AZ472">
        <v>6271</v>
      </c>
      <c r="BA472">
        <v>9181</v>
      </c>
      <c r="BB472">
        <v>13366</v>
      </c>
      <c r="BC472">
        <v>12427</v>
      </c>
      <c r="BD472">
        <v>12406</v>
      </c>
      <c r="BE472">
        <v>15383</v>
      </c>
      <c r="BF472">
        <v>15713</v>
      </c>
      <c r="BG472">
        <v>16919</v>
      </c>
      <c r="BH472">
        <v>16782</v>
      </c>
      <c r="BI472">
        <v>16072</v>
      </c>
      <c r="BJ472" s="2">
        <f>ROUND(SUM(BH472:BI472)/SUM($BH$309:$BI$750)*(1000*irw_fw_harvest!$AH$11-SUM(FR!$BJ$155:$BJ$308)),0)</f>
        <v>27700</v>
      </c>
      <c r="BK472" s="2">
        <f>ROUND(SUM(BH472:BI472)/SUM($BH$309:$BI$750)*(1000*irw_fw_harvest!$AI$11-SUM(FR!$BK$155:$BK$308)),0)</f>
        <v>27884</v>
      </c>
      <c r="BM472" s="7">
        <f>ROUND(SUM(BH472:BI472)/SUM($BH$309:$BI$750)*(1000*irw_fw_harvest!$AH$41),0)</f>
        <v>27835</v>
      </c>
      <c r="BN472" s="7">
        <f>ROUND(SUM(BH472:BI472)/SUM($BH$309:$BI$750)*(1000*irw_fw_harvest!$AI$41),0)</f>
        <v>27835</v>
      </c>
      <c r="BP472" s="12">
        <f t="shared" si="168"/>
        <v>55535</v>
      </c>
      <c r="BQ472" s="12">
        <f t="shared" si="169"/>
        <v>55719</v>
      </c>
    </row>
    <row r="473" spans="1:69" ht="19.5" x14ac:dyDescent="0.6">
      <c r="A473" t="s">
        <v>200</v>
      </c>
      <c r="B473" t="s">
        <v>169</v>
      </c>
      <c r="C473" t="s">
        <v>257</v>
      </c>
      <c r="D473" t="s">
        <v>299</v>
      </c>
      <c r="E473" t="s">
        <v>183</v>
      </c>
      <c r="F473" t="s">
        <v>173</v>
      </c>
      <c r="G473" t="s">
        <v>174</v>
      </c>
      <c r="H473" t="s">
        <v>181</v>
      </c>
      <c r="I473">
        <v>1</v>
      </c>
      <c r="J473" t="s">
        <v>176</v>
      </c>
      <c r="K473" t="b">
        <v>0</v>
      </c>
      <c r="L473">
        <v>20</v>
      </c>
      <c r="M473">
        <v>210</v>
      </c>
      <c r="N473">
        <v>20</v>
      </c>
      <c r="O473">
        <v>210</v>
      </c>
      <c r="P473">
        <v>10</v>
      </c>
      <c r="Q473">
        <v>-1</v>
      </c>
      <c r="R473">
        <v>-1</v>
      </c>
      <c r="S473">
        <v>-1</v>
      </c>
      <c r="T473">
        <v>-1</v>
      </c>
      <c r="U473">
        <v>-1</v>
      </c>
      <c r="V473">
        <v>-1</v>
      </c>
      <c r="W473">
        <v>-1</v>
      </c>
      <c r="X473">
        <v>-1</v>
      </c>
      <c r="Y473">
        <v>-1</v>
      </c>
      <c r="Z473">
        <v>-1</v>
      </c>
      <c r="AA473">
        <v>-1</v>
      </c>
      <c r="AB473">
        <v>-1</v>
      </c>
      <c r="AC473">
        <v>-1</v>
      </c>
      <c r="AD473">
        <v>-1</v>
      </c>
      <c r="AE473">
        <v>-1</v>
      </c>
      <c r="AF473">
        <v>-1</v>
      </c>
      <c r="AG473">
        <v>-1</v>
      </c>
      <c r="AH473">
        <v>-1</v>
      </c>
      <c r="AI473">
        <v>-1</v>
      </c>
      <c r="AJ473">
        <v>-1</v>
      </c>
      <c r="AK473">
        <v>1</v>
      </c>
      <c r="AL473">
        <v>3</v>
      </c>
      <c r="AM473" t="s">
        <v>195</v>
      </c>
      <c r="AN473">
        <v>2121</v>
      </c>
      <c r="AW473">
        <v>17621</v>
      </c>
      <c r="AX473">
        <v>22062</v>
      </c>
      <c r="AY473">
        <v>11950</v>
      </c>
      <c r="AZ473">
        <v>15635</v>
      </c>
      <c r="BA473">
        <v>22890</v>
      </c>
      <c r="BB473">
        <v>33324</v>
      </c>
      <c r="BC473">
        <v>30982</v>
      </c>
      <c r="BD473">
        <v>30930</v>
      </c>
      <c r="BE473">
        <v>38351</v>
      </c>
      <c r="BF473">
        <v>39176</v>
      </c>
      <c r="BG473">
        <v>42181</v>
      </c>
      <c r="BH473">
        <v>41839</v>
      </c>
      <c r="BI473">
        <v>40069</v>
      </c>
      <c r="BJ473" s="2">
        <f>ROUND(SUM(BH473:BI473)/SUM($BH$309:$BI$750)*(1000*irw_fw_harvest!$AH$11-SUM(FR!$BJ$155:$BJ$308)),0)</f>
        <v>69059</v>
      </c>
      <c r="BK473" s="2">
        <f>ROUND(SUM(BH473:BI473)/SUM($BH$309:$BI$750)*(1000*irw_fw_harvest!$AI$11-SUM(FR!$BK$155:$BK$308)),0)</f>
        <v>69518</v>
      </c>
      <c r="BM473" s="7">
        <f>ROUND(SUM(BH473:BI473)/SUM($BH$309:$BI$750)*(1000*irw_fw_harvest!$AH$41),0)</f>
        <v>69394</v>
      </c>
      <c r="BN473" s="7">
        <f>ROUND(SUM(BH473:BI473)/SUM($BH$309:$BI$750)*(1000*irw_fw_harvest!$AI$41),0)</f>
        <v>69394</v>
      </c>
      <c r="BP473" s="12">
        <f t="shared" si="168"/>
        <v>138453</v>
      </c>
      <c r="BQ473" s="12">
        <f t="shared" si="169"/>
        <v>138912</v>
      </c>
    </row>
    <row r="474" spans="1:69" ht="19.5" x14ac:dyDescent="0.6">
      <c r="A474" t="s">
        <v>200</v>
      </c>
      <c r="B474" t="s">
        <v>169</v>
      </c>
      <c r="C474" t="s">
        <v>209</v>
      </c>
      <c r="D474" t="s">
        <v>300</v>
      </c>
      <c r="E474" t="s">
        <v>195</v>
      </c>
      <c r="F474" t="s">
        <v>173</v>
      </c>
      <c r="G474" t="s">
        <v>174</v>
      </c>
      <c r="H474" t="s">
        <v>181</v>
      </c>
      <c r="I474">
        <v>1</v>
      </c>
      <c r="J474" t="s">
        <v>176</v>
      </c>
      <c r="K474" t="b">
        <v>0</v>
      </c>
      <c r="L474">
        <v>70</v>
      </c>
      <c r="M474">
        <v>210</v>
      </c>
      <c r="N474">
        <v>70</v>
      </c>
      <c r="O474">
        <v>210</v>
      </c>
      <c r="P474">
        <v>10</v>
      </c>
      <c r="Q474">
        <v>-1</v>
      </c>
      <c r="R474">
        <v>-1</v>
      </c>
      <c r="S474">
        <v>-1</v>
      </c>
      <c r="T474">
        <v>-1</v>
      </c>
      <c r="U474">
        <v>-1</v>
      </c>
      <c r="V474">
        <v>-1</v>
      </c>
      <c r="W474">
        <v>-1</v>
      </c>
      <c r="X474">
        <v>-1</v>
      </c>
      <c r="Y474">
        <v>-1</v>
      </c>
      <c r="Z474">
        <v>-1</v>
      </c>
      <c r="AA474">
        <v>-1</v>
      </c>
      <c r="AB474">
        <v>-1</v>
      </c>
      <c r="AC474">
        <v>-1</v>
      </c>
      <c r="AD474">
        <v>-1</v>
      </c>
      <c r="AE474">
        <v>-1</v>
      </c>
      <c r="AF474">
        <v>-1</v>
      </c>
      <c r="AG474">
        <v>-1</v>
      </c>
      <c r="AH474">
        <v>-1</v>
      </c>
      <c r="AI474">
        <v>-1</v>
      </c>
      <c r="AJ474">
        <v>-1</v>
      </c>
      <c r="AK474">
        <v>1</v>
      </c>
      <c r="AL474">
        <v>3</v>
      </c>
      <c r="AM474" t="s">
        <v>195</v>
      </c>
      <c r="AN474">
        <v>2121</v>
      </c>
      <c r="AW474">
        <v>22533</v>
      </c>
      <c r="AX474">
        <v>22535</v>
      </c>
      <c r="AY474">
        <v>12143</v>
      </c>
      <c r="AZ474">
        <v>20545</v>
      </c>
      <c r="BA474">
        <v>21085</v>
      </c>
      <c r="BB474">
        <v>42889</v>
      </c>
      <c r="BC474">
        <v>32719</v>
      </c>
      <c r="BD474">
        <v>34297</v>
      </c>
      <c r="BE474">
        <v>36188</v>
      </c>
      <c r="BF474">
        <v>32679</v>
      </c>
      <c r="BG474">
        <v>31057</v>
      </c>
      <c r="BH474">
        <v>30805</v>
      </c>
      <c r="BI474">
        <v>29501</v>
      </c>
      <c r="BJ474" s="2">
        <f>ROUND(SUM(BH474:BI474)/SUM($BH$309:$BI$750)*(1000*irw_fw_harvest!$AH$11-SUM(FR!$BJ$155:$BJ$308)),0)</f>
        <v>50845</v>
      </c>
      <c r="BK474" s="2">
        <f>ROUND(SUM(BH474:BI474)/SUM($BH$309:$BI$750)*(1000*irw_fw_harvest!$AI$11-SUM(FR!$BK$155:$BK$308)),0)</f>
        <v>51183</v>
      </c>
      <c r="BM474" s="7">
        <f>ROUND(SUM(BH474:BI474)/SUM($BH$309:$BI$750)*(1000*irw_fw_harvest!$AH$41),0)</f>
        <v>51093</v>
      </c>
      <c r="BN474" s="7">
        <f>ROUND(SUM(BH474:BI474)/SUM($BH$309:$BI$750)*(1000*irw_fw_harvest!$AI$41),0)</f>
        <v>51093</v>
      </c>
      <c r="BP474" s="12">
        <f t="shared" si="168"/>
        <v>101938</v>
      </c>
      <c r="BQ474" s="12">
        <f t="shared" si="169"/>
        <v>102276</v>
      </c>
    </row>
    <row r="475" spans="1:69" ht="19.5" x14ac:dyDescent="0.6">
      <c r="A475" t="s">
        <v>200</v>
      </c>
      <c r="B475" t="s">
        <v>169</v>
      </c>
      <c r="C475" t="s">
        <v>209</v>
      </c>
      <c r="D475" t="s">
        <v>300</v>
      </c>
      <c r="E475" t="s">
        <v>183</v>
      </c>
      <c r="F475" t="s">
        <v>173</v>
      </c>
      <c r="G475" t="s">
        <v>174</v>
      </c>
      <c r="H475" t="s">
        <v>181</v>
      </c>
      <c r="I475">
        <v>1</v>
      </c>
      <c r="J475" t="s">
        <v>176</v>
      </c>
      <c r="K475" t="b">
        <v>0</v>
      </c>
      <c r="L475">
        <v>20</v>
      </c>
      <c r="M475">
        <v>210</v>
      </c>
      <c r="N475">
        <v>20</v>
      </c>
      <c r="O475">
        <v>210</v>
      </c>
      <c r="P475">
        <v>10</v>
      </c>
      <c r="Q475">
        <v>-1</v>
      </c>
      <c r="R475">
        <v>-1</v>
      </c>
      <c r="S475">
        <v>-1</v>
      </c>
      <c r="T475">
        <v>-1</v>
      </c>
      <c r="U475">
        <v>-1</v>
      </c>
      <c r="V475">
        <v>-1</v>
      </c>
      <c r="W475">
        <v>-1</v>
      </c>
      <c r="X475">
        <v>-1</v>
      </c>
      <c r="Y475">
        <v>-1</v>
      </c>
      <c r="Z475">
        <v>-1</v>
      </c>
      <c r="AA475">
        <v>-1</v>
      </c>
      <c r="AB475">
        <v>-1</v>
      </c>
      <c r="AC475">
        <v>-1</v>
      </c>
      <c r="AD475">
        <v>-1</v>
      </c>
      <c r="AE475">
        <v>-1</v>
      </c>
      <c r="AF475">
        <v>-1</v>
      </c>
      <c r="AG475">
        <v>-1</v>
      </c>
      <c r="AH475">
        <v>-1</v>
      </c>
      <c r="AI475">
        <v>-1</v>
      </c>
      <c r="AJ475">
        <v>-1</v>
      </c>
      <c r="AK475">
        <v>1</v>
      </c>
      <c r="AL475">
        <v>3</v>
      </c>
      <c r="AM475" t="s">
        <v>195</v>
      </c>
      <c r="AN475">
        <v>2121</v>
      </c>
      <c r="AW475">
        <v>116519</v>
      </c>
      <c r="AX475">
        <v>116527</v>
      </c>
      <c r="AY475">
        <v>62791</v>
      </c>
      <c r="AZ475">
        <v>106238</v>
      </c>
      <c r="BA475">
        <v>109028</v>
      </c>
      <c r="BB475">
        <v>221774</v>
      </c>
      <c r="BC475">
        <v>169189</v>
      </c>
      <c r="BD475">
        <v>177348</v>
      </c>
      <c r="BE475">
        <v>187124</v>
      </c>
      <c r="BF475">
        <v>168980</v>
      </c>
      <c r="BG475">
        <v>160592</v>
      </c>
      <c r="BH475">
        <v>159288</v>
      </c>
      <c r="BI475">
        <v>152549</v>
      </c>
      <c r="BJ475" s="2">
        <f>ROUND(SUM(BH475:BI475)/SUM($BH$309:$BI$750)*(1000*irw_fw_harvest!$AH$11-SUM(FR!$BJ$155:$BJ$308)),0)</f>
        <v>262917</v>
      </c>
      <c r="BK475" s="2">
        <f>ROUND(SUM(BH475:BI475)/SUM($BH$309:$BI$750)*(1000*irw_fw_harvest!$AI$11-SUM(FR!$BK$155:$BK$308)),0)</f>
        <v>264665</v>
      </c>
      <c r="BM475" s="7">
        <f>ROUND(SUM(BH475:BI475)/SUM($BH$309:$BI$750)*(1000*irw_fw_harvest!$AH$41),0)</f>
        <v>264195</v>
      </c>
      <c r="BN475" s="7">
        <f>ROUND(SUM(BH475:BI475)/SUM($BH$309:$BI$750)*(1000*irw_fw_harvest!$AI$41),0)</f>
        <v>264195</v>
      </c>
      <c r="BP475" s="12">
        <f t="shared" si="168"/>
        <v>527112</v>
      </c>
      <c r="BQ475" s="12">
        <f t="shared" si="169"/>
        <v>528860</v>
      </c>
    </row>
    <row r="476" spans="1:69" ht="19.5" x14ac:dyDescent="0.6">
      <c r="A476" t="s">
        <v>200</v>
      </c>
      <c r="B476" t="s">
        <v>169</v>
      </c>
      <c r="C476" t="s">
        <v>257</v>
      </c>
      <c r="D476" t="s">
        <v>300</v>
      </c>
      <c r="E476" t="s">
        <v>195</v>
      </c>
      <c r="F476" t="s">
        <v>173</v>
      </c>
      <c r="G476" t="s">
        <v>174</v>
      </c>
      <c r="H476" t="s">
        <v>181</v>
      </c>
      <c r="I476">
        <v>1</v>
      </c>
      <c r="J476" t="s">
        <v>176</v>
      </c>
      <c r="K476" t="b">
        <v>0</v>
      </c>
      <c r="L476">
        <v>80</v>
      </c>
      <c r="M476">
        <v>210</v>
      </c>
      <c r="N476">
        <v>80</v>
      </c>
      <c r="O476">
        <v>210</v>
      </c>
      <c r="P476">
        <v>10</v>
      </c>
      <c r="Q476">
        <v>-1</v>
      </c>
      <c r="R476">
        <v>-1</v>
      </c>
      <c r="S476">
        <v>-1</v>
      </c>
      <c r="T476">
        <v>-1</v>
      </c>
      <c r="U476">
        <v>-1</v>
      </c>
      <c r="V476">
        <v>-1</v>
      </c>
      <c r="W476">
        <v>-1</v>
      </c>
      <c r="X476">
        <v>-1</v>
      </c>
      <c r="Y476">
        <v>-1</v>
      </c>
      <c r="Z476">
        <v>-1</v>
      </c>
      <c r="AA476">
        <v>-1</v>
      </c>
      <c r="AB476">
        <v>-1</v>
      </c>
      <c r="AC476">
        <v>-1</v>
      </c>
      <c r="AD476">
        <v>-1</v>
      </c>
      <c r="AE476">
        <v>-1</v>
      </c>
      <c r="AF476">
        <v>-1</v>
      </c>
      <c r="AG476">
        <v>-1</v>
      </c>
      <c r="AH476">
        <v>-1</v>
      </c>
      <c r="AI476">
        <v>-1</v>
      </c>
      <c r="AJ476">
        <v>-1</v>
      </c>
      <c r="AK476">
        <v>1</v>
      </c>
      <c r="AL476">
        <v>3</v>
      </c>
      <c r="AM476" t="s">
        <v>195</v>
      </c>
      <c r="AN476">
        <v>2121</v>
      </c>
      <c r="AW476">
        <v>42907</v>
      </c>
      <c r="AX476">
        <v>42909</v>
      </c>
      <c r="AY476">
        <v>23122</v>
      </c>
      <c r="AZ476">
        <v>39121</v>
      </c>
      <c r="BA476">
        <v>40148</v>
      </c>
      <c r="BB476">
        <v>81665</v>
      </c>
      <c r="BC476">
        <v>62302</v>
      </c>
      <c r="BD476">
        <v>65306</v>
      </c>
      <c r="BE476">
        <v>68906</v>
      </c>
      <c r="BF476">
        <v>62224</v>
      </c>
      <c r="BG476">
        <v>59136</v>
      </c>
      <c r="BH476">
        <v>58656</v>
      </c>
      <c r="BI476">
        <v>56174</v>
      </c>
      <c r="BJ476" s="2">
        <f>ROUND(SUM(BH476:BI476)/SUM($BH$309:$BI$750)*(1000*irw_fw_harvest!$AH$11-SUM(FR!$BJ$155:$BJ$308)),0)</f>
        <v>96816</v>
      </c>
      <c r="BK476" s="2">
        <f>ROUND(SUM(BH476:BI476)/SUM($BH$309:$BI$750)*(1000*irw_fw_harvest!$AI$11-SUM(FR!$BK$155:$BK$308)),0)</f>
        <v>97460</v>
      </c>
      <c r="BM476" s="7">
        <f>ROUND(SUM(BH476:BI476)/SUM($BH$309:$BI$750)*(1000*irw_fw_harvest!$AH$41),0)</f>
        <v>97287</v>
      </c>
      <c r="BN476" s="7">
        <f>ROUND(SUM(BH476:BI476)/SUM($BH$309:$BI$750)*(1000*irw_fw_harvest!$AI$41),0)</f>
        <v>97287</v>
      </c>
      <c r="BP476" s="12">
        <f t="shared" si="168"/>
        <v>194103</v>
      </c>
      <c r="BQ476" s="12">
        <f t="shared" si="169"/>
        <v>194747</v>
      </c>
    </row>
    <row r="477" spans="1:69" ht="19.5" x14ac:dyDescent="0.6">
      <c r="A477" t="s">
        <v>200</v>
      </c>
      <c r="B477" t="s">
        <v>169</v>
      </c>
      <c r="C477" t="s">
        <v>257</v>
      </c>
      <c r="D477" t="s">
        <v>300</v>
      </c>
      <c r="E477" t="s">
        <v>183</v>
      </c>
      <c r="F477" t="s">
        <v>173</v>
      </c>
      <c r="G477" t="s">
        <v>174</v>
      </c>
      <c r="H477" t="s">
        <v>181</v>
      </c>
      <c r="I477">
        <v>1</v>
      </c>
      <c r="J477" t="s">
        <v>176</v>
      </c>
      <c r="K477" t="b">
        <v>0</v>
      </c>
      <c r="L477">
        <v>20</v>
      </c>
      <c r="M477">
        <v>210</v>
      </c>
      <c r="N477">
        <v>20</v>
      </c>
      <c r="O477">
        <v>210</v>
      </c>
      <c r="P477">
        <v>10</v>
      </c>
      <c r="Q477">
        <v>-1</v>
      </c>
      <c r="R477">
        <v>-1</v>
      </c>
      <c r="S477">
        <v>-1</v>
      </c>
      <c r="T477">
        <v>-1</v>
      </c>
      <c r="U477">
        <v>-1</v>
      </c>
      <c r="V477">
        <v>-1</v>
      </c>
      <c r="W477">
        <v>-1</v>
      </c>
      <c r="X477">
        <v>-1</v>
      </c>
      <c r="Y477">
        <v>-1</v>
      </c>
      <c r="Z477">
        <v>-1</v>
      </c>
      <c r="AA477">
        <v>-1</v>
      </c>
      <c r="AB477">
        <v>-1</v>
      </c>
      <c r="AC477">
        <v>-1</v>
      </c>
      <c r="AD477">
        <v>-1</v>
      </c>
      <c r="AE477">
        <v>-1</v>
      </c>
      <c r="AF477">
        <v>-1</v>
      </c>
      <c r="AG477">
        <v>-1</v>
      </c>
      <c r="AH477">
        <v>-1</v>
      </c>
      <c r="AI477">
        <v>-1</v>
      </c>
      <c r="AJ477">
        <v>-1</v>
      </c>
      <c r="AK477">
        <v>1</v>
      </c>
      <c r="AL477">
        <v>3</v>
      </c>
      <c r="AM477" t="s">
        <v>195</v>
      </c>
      <c r="AN477">
        <v>2121</v>
      </c>
      <c r="AW477">
        <v>113942</v>
      </c>
      <c r="AX477">
        <v>113950</v>
      </c>
      <c r="AY477">
        <v>61402</v>
      </c>
      <c r="AZ477">
        <v>103888</v>
      </c>
      <c r="BA477">
        <v>106617</v>
      </c>
      <c r="BB477">
        <v>216868</v>
      </c>
      <c r="BC477">
        <v>165446</v>
      </c>
      <c r="BD477">
        <v>173425</v>
      </c>
      <c r="BE477">
        <v>182984</v>
      </c>
      <c r="BF477">
        <v>165242</v>
      </c>
      <c r="BG477">
        <v>157040</v>
      </c>
      <c r="BH477">
        <v>155765</v>
      </c>
      <c r="BI477">
        <v>149175</v>
      </c>
      <c r="BJ477" s="2">
        <f>ROUND(SUM(BH477:BI477)/SUM($BH$309:$BI$750)*(1000*irw_fw_harvest!$AH$11-SUM(FR!$BJ$155:$BJ$308)),0)</f>
        <v>257102</v>
      </c>
      <c r="BK477" s="2">
        <f>ROUND(SUM(BH477:BI477)/SUM($BH$309:$BI$750)*(1000*irw_fw_harvest!$AI$11-SUM(FR!$BK$155:$BK$308)),0)</f>
        <v>258812</v>
      </c>
      <c r="BM477" s="7">
        <f>ROUND(SUM(BH477:BI477)/SUM($BH$309:$BI$750)*(1000*irw_fw_harvest!$AH$41),0)</f>
        <v>258352</v>
      </c>
      <c r="BN477" s="7">
        <f>ROUND(SUM(BH477:BI477)/SUM($BH$309:$BI$750)*(1000*irw_fw_harvest!$AI$41),0)</f>
        <v>258352</v>
      </c>
      <c r="BP477" s="12">
        <f t="shared" si="168"/>
        <v>515454</v>
      </c>
      <c r="BQ477" s="12">
        <f t="shared" si="169"/>
        <v>517164</v>
      </c>
    </row>
    <row r="478" spans="1:69" ht="19.5" x14ac:dyDescent="0.6">
      <c r="A478" t="s">
        <v>200</v>
      </c>
      <c r="B478" t="s">
        <v>169</v>
      </c>
      <c r="C478" t="s">
        <v>209</v>
      </c>
      <c r="D478" t="s">
        <v>301</v>
      </c>
      <c r="E478" t="s">
        <v>195</v>
      </c>
      <c r="F478" t="s">
        <v>173</v>
      </c>
      <c r="G478" t="s">
        <v>174</v>
      </c>
      <c r="H478" t="s">
        <v>181</v>
      </c>
      <c r="I478">
        <v>1</v>
      </c>
      <c r="J478" t="s">
        <v>176</v>
      </c>
      <c r="K478" t="b">
        <v>0</v>
      </c>
      <c r="L478">
        <v>70</v>
      </c>
      <c r="M478">
        <v>210</v>
      </c>
      <c r="N478">
        <v>70</v>
      </c>
      <c r="O478">
        <v>210</v>
      </c>
      <c r="P478">
        <v>10</v>
      </c>
      <c r="Q478">
        <v>-1</v>
      </c>
      <c r="R478">
        <v>-1</v>
      </c>
      <c r="S478">
        <v>-1</v>
      </c>
      <c r="T478">
        <v>-1</v>
      </c>
      <c r="U478">
        <v>-1</v>
      </c>
      <c r="V478">
        <v>-1</v>
      </c>
      <c r="W478">
        <v>-1</v>
      </c>
      <c r="X478">
        <v>-1</v>
      </c>
      <c r="Y478">
        <v>-1</v>
      </c>
      <c r="Z478">
        <v>-1</v>
      </c>
      <c r="AA478">
        <v>-1</v>
      </c>
      <c r="AB478">
        <v>-1</v>
      </c>
      <c r="AC478">
        <v>-1</v>
      </c>
      <c r="AD478">
        <v>-1</v>
      </c>
      <c r="AE478">
        <v>-1</v>
      </c>
      <c r="AF478">
        <v>-1</v>
      </c>
      <c r="AG478">
        <v>-1</v>
      </c>
      <c r="AH478">
        <v>-1</v>
      </c>
      <c r="AI478">
        <v>-1</v>
      </c>
      <c r="AJ478">
        <v>-1</v>
      </c>
      <c r="AK478">
        <v>1</v>
      </c>
      <c r="AL478">
        <v>3</v>
      </c>
      <c r="AM478" t="s">
        <v>195</v>
      </c>
      <c r="AN478">
        <v>2121</v>
      </c>
      <c r="AW478">
        <v>6465</v>
      </c>
      <c r="AX478">
        <v>14786</v>
      </c>
      <c r="AY478">
        <v>4733</v>
      </c>
      <c r="AZ478">
        <v>11977</v>
      </c>
      <c r="BA478">
        <v>11137</v>
      </c>
      <c r="BB478">
        <v>23081</v>
      </c>
      <c r="BC478">
        <v>15488</v>
      </c>
      <c r="BD478">
        <v>15336</v>
      </c>
      <c r="BE478">
        <v>19294</v>
      </c>
      <c r="BF478">
        <v>14943</v>
      </c>
      <c r="BG478">
        <v>13780</v>
      </c>
      <c r="BH478">
        <v>13669</v>
      </c>
      <c r="BI478">
        <v>13090</v>
      </c>
      <c r="BJ478" s="2">
        <f>ROUND(SUM(BH478:BI478)/SUM($BH$309:$BI$750)*(1000*irw_fw_harvest!$AH$11-SUM(FR!$BJ$155:$BJ$308)),0)</f>
        <v>22561</v>
      </c>
      <c r="BK478" s="2">
        <f>ROUND(SUM(BH478:BI478)/SUM($BH$309:$BI$750)*(1000*irw_fw_harvest!$AI$11-SUM(FR!$BK$155:$BK$308)),0)</f>
        <v>22711</v>
      </c>
      <c r="BM478" s="7">
        <f>ROUND(SUM(BH478:BI478)/SUM($BH$309:$BI$750)*(1000*irw_fw_harvest!$AH$41),0)</f>
        <v>22671</v>
      </c>
      <c r="BN478" s="7">
        <f>ROUND(SUM(BH478:BI478)/SUM($BH$309:$BI$750)*(1000*irw_fw_harvest!$AI$41),0)</f>
        <v>22671</v>
      </c>
      <c r="BP478" s="12">
        <f t="shared" si="168"/>
        <v>45232</v>
      </c>
      <c r="BQ478" s="12">
        <f t="shared" si="169"/>
        <v>45382</v>
      </c>
    </row>
    <row r="479" spans="1:69" ht="19.5" x14ac:dyDescent="0.6">
      <c r="A479" t="s">
        <v>200</v>
      </c>
      <c r="B479" t="s">
        <v>169</v>
      </c>
      <c r="C479" t="s">
        <v>209</v>
      </c>
      <c r="D479" t="s">
        <v>301</v>
      </c>
      <c r="E479" t="s">
        <v>183</v>
      </c>
      <c r="F479" t="s">
        <v>173</v>
      </c>
      <c r="G479" t="s">
        <v>174</v>
      </c>
      <c r="H479" t="s">
        <v>181</v>
      </c>
      <c r="I479">
        <v>1</v>
      </c>
      <c r="J479" t="s">
        <v>176</v>
      </c>
      <c r="K479" t="b">
        <v>0</v>
      </c>
      <c r="L479">
        <v>20</v>
      </c>
      <c r="M479">
        <v>210</v>
      </c>
      <c r="N479">
        <v>20</v>
      </c>
      <c r="O479">
        <v>210</v>
      </c>
      <c r="P479">
        <v>10</v>
      </c>
      <c r="Q479">
        <v>-1</v>
      </c>
      <c r="R479">
        <v>-1</v>
      </c>
      <c r="S479">
        <v>-1</v>
      </c>
      <c r="T479">
        <v>-1</v>
      </c>
      <c r="U479">
        <v>-1</v>
      </c>
      <c r="V479">
        <v>-1</v>
      </c>
      <c r="W479">
        <v>-1</v>
      </c>
      <c r="X479">
        <v>-1</v>
      </c>
      <c r="Y479">
        <v>-1</v>
      </c>
      <c r="Z479">
        <v>-1</v>
      </c>
      <c r="AA479">
        <v>-1</v>
      </c>
      <c r="AB479">
        <v>-1</v>
      </c>
      <c r="AC479">
        <v>-1</v>
      </c>
      <c r="AD479">
        <v>-1</v>
      </c>
      <c r="AE479">
        <v>-1</v>
      </c>
      <c r="AF479">
        <v>-1</v>
      </c>
      <c r="AG479">
        <v>-1</v>
      </c>
      <c r="AH479">
        <v>-1</v>
      </c>
      <c r="AI479">
        <v>-1</v>
      </c>
      <c r="AJ479">
        <v>-1</v>
      </c>
      <c r="AK479">
        <v>1</v>
      </c>
      <c r="AL479">
        <v>3</v>
      </c>
      <c r="AM479" t="s">
        <v>195</v>
      </c>
      <c r="AN479">
        <v>2121</v>
      </c>
      <c r="AW479">
        <v>21854</v>
      </c>
      <c r="AX479">
        <v>49980</v>
      </c>
      <c r="AY479">
        <v>15999</v>
      </c>
      <c r="AZ479">
        <v>40487</v>
      </c>
      <c r="BA479">
        <v>37648</v>
      </c>
      <c r="BB479">
        <v>78019</v>
      </c>
      <c r="BC479">
        <v>52352</v>
      </c>
      <c r="BD479">
        <v>51841</v>
      </c>
      <c r="BE479">
        <v>65220</v>
      </c>
      <c r="BF479">
        <v>50512</v>
      </c>
      <c r="BG479">
        <v>46581</v>
      </c>
      <c r="BH479">
        <v>46203</v>
      </c>
      <c r="BI479">
        <v>44249</v>
      </c>
      <c r="BJ479" s="2">
        <f>ROUND(SUM(BH479:BI479)/SUM($BH$309:$BI$750)*(1000*irw_fw_harvest!$AH$11-SUM(FR!$BJ$155:$BJ$308)),0)</f>
        <v>76262</v>
      </c>
      <c r="BK479" s="2">
        <f>ROUND(SUM(BH479:BI479)/SUM($BH$309:$BI$750)*(1000*irw_fw_harvest!$AI$11-SUM(FR!$BK$155:$BK$308)),0)</f>
        <v>76769</v>
      </c>
      <c r="BM479" s="7">
        <f>ROUND(SUM(BH479:BI479)/SUM($BH$309:$BI$750)*(1000*irw_fw_harvest!$AH$41),0)</f>
        <v>76633</v>
      </c>
      <c r="BN479" s="7">
        <f>ROUND(SUM(BH479:BI479)/SUM($BH$309:$BI$750)*(1000*irw_fw_harvest!$AI$41),0)</f>
        <v>76633</v>
      </c>
      <c r="BP479" s="12">
        <f t="shared" si="168"/>
        <v>152895</v>
      </c>
      <c r="BQ479" s="12">
        <f t="shared" si="169"/>
        <v>153402</v>
      </c>
    </row>
    <row r="480" spans="1:69" ht="19.5" x14ac:dyDescent="0.6">
      <c r="A480" t="s">
        <v>200</v>
      </c>
      <c r="B480" t="s">
        <v>169</v>
      </c>
      <c r="C480" t="s">
        <v>190</v>
      </c>
      <c r="D480" t="s">
        <v>284</v>
      </c>
      <c r="E480" t="s">
        <v>203</v>
      </c>
      <c r="F480" t="s">
        <v>173</v>
      </c>
      <c r="G480" t="s">
        <v>174</v>
      </c>
      <c r="H480" t="s">
        <v>175</v>
      </c>
      <c r="I480">
        <v>1</v>
      </c>
      <c r="J480" t="s">
        <v>176</v>
      </c>
      <c r="K480" t="b">
        <v>0</v>
      </c>
      <c r="L480">
        <v>20</v>
      </c>
      <c r="M480">
        <v>78</v>
      </c>
      <c r="N480">
        <v>20</v>
      </c>
      <c r="O480">
        <v>78</v>
      </c>
      <c r="P480">
        <v>10</v>
      </c>
      <c r="Q480">
        <v>-1</v>
      </c>
      <c r="R480">
        <v>-1</v>
      </c>
      <c r="S480">
        <v>-1</v>
      </c>
      <c r="T480">
        <v>-1</v>
      </c>
      <c r="U480">
        <v>-1</v>
      </c>
      <c r="V480">
        <v>-1</v>
      </c>
      <c r="W480">
        <v>-1</v>
      </c>
      <c r="X480">
        <v>-1</v>
      </c>
      <c r="Y480">
        <v>-1</v>
      </c>
      <c r="Z480">
        <v>-1</v>
      </c>
      <c r="AA480">
        <v>-1</v>
      </c>
      <c r="AB480">
        <v>-1</v>
      </c>
      <c r="AC480">
        <v>-1</v>
      </c>
      <c r="AD480">
        <v>-1</v>
      </c>
      <c r="AE480">
        <v>-1</v>
      </c>
      <c r="AF480">
        <v>-1</v>
      </c>
      <c r="AG480">
        <v>-1</v>
      </c>
      <c r="AH480">
        <v>-1</v>
      </c>
      <c r="AI480">
        <v>-1</v>
      </c>
      <c r="AJ480">
        <v>-1</v>
      </c>
      <c r="AK480">
        <v>1</v>
      </c>
      <c r="AL480">
        <v>12</v>
      </c>
      <c r="AM480" t="s">
        <v>195</v>
      </c>
      <c r="AN480">
        <v>1616</v>
      </c>
      <c r="AW480">
        <v>47076</v>
      </c>
      <c r="AX480">
        <v>35123</v>
      </c>
      <c r="AY480">
        <v>48926</v>
      </c>
      <c r="AZ480">
        <v>47968</v>
      </c>
      <c r="BA480">
        <v>51950</v>
      </c>
      <c r="BB480">
        <v>52149</v>
      </c>
      <c r="BC480">
        <v>49703</v>
      </c>
      <c r="BD480">
        <v>53059</v>
      </c>
      <c r="BE480">
        <v>56141</v>
      </c>
      <c r="BF480">
        <v>56529</v>
      </c>
      <c r="BG480">
        <v>58592</v>
      </c>
      <c r="BH480">
        <v>56193</v>
      </c>
      <c r="BI480">
        <v>51809</v>
      </c>
      <c r="BJ480" s="2">
        <f>ROUND(SUM(BH480:BI480)/SUM($BH$309:$BI$750)*(1000*irw_fw_harvest!$AH$11-SUM(FR!$BJ$155:$BJ$308)),0)</f>
        <v>91059</v>
      </c>
      <c r="BK480" s="2">
        <f>ROUND(SUM(BH480:BI480)/SUM($BH$309:$BI$750)*(1000*irw_fw_harvest!$AI$11-SUM(FR!$BK$155:$BK$308)),0)</f>
        <v>91664</v>
      </c>
      <c r="BM480" s="7">
        <f>ROUND(SUM(BH480:BI480)/SUM($BH$309:$BI$750)*(1000*irw_fw_harvest!$AH$41),0)</f>
        <v>91502</v>
      </c>
      <c r="BN480" s="7">
        <f>ROUND(SUM(BH480:BI480)/SUM($BH$309:$BI$750)*(1000*irw_fw_harvest!$AI$41),0)</f>
        <v>91502</v>
      </c>
      <c r="BP480" s="12">
        <f t="shared" ref="BP480:BP543" si="170">BJ480+BM480</f>
        <v>182561</v>
      </c>
      <c r="BQ480" s="12">
        <f t="shared" ref="BQ480:BQ543" si="171">BK480+BN480</f>
        <v>183166</v>
      </c>
    </row>
    <row r="481" spans="1:69" ht="19.5" x14ac:dyDescent="0.6">
      <c r="A481" t="s">
        <v>200</v>
      </c>
      <c r="B481" t="s">
        <v>169</v>
      </c>
      <c r="C481" t="s">
        <v>190</v>
      </c>
      <c r="D481" t="s">
        <v>287</v>
      </c>
      <c r="E481" t="s">
        <v>203</v>
      </c>
      <c r="F481" t="s">
        <v>173</v>
      </c>
      <c r="G481" t="s">
        <v>174</v>
      </c>
      <c r="H481" t="s">
        <v>175</v>
      </c>
      <c r="I481">
        <v>1</v>
      </c>
      <c r="J481" t="s">
        <v>176</v>
      </c>
      <c r="K481" t="b">
        <v>0</v>
      </c>
      <c r="L481">
        <v>20</v>
      </c>
      <c r="M481">
        <v>78</v>
      </c>
      <c r="N481">
        <v>20</v>
      </c>
      <c r="O481">
        <v>78</v>
      </c>
      <c r="P481">
        <v>10</v>
      </c>
      <c r="Q481">
        <v>-1</v>
      </c>
      <c r="R481">
        <v>-1</v>
      </c>
      <c r="S481">
        <v>-1</v>
      </c>
      <c r="T481">
        <v>-1</v>
      </c>
      <c r="U481">
        <v>-1</v>
      </c>
      <c r="V481">
        <v>-1</v>
      </c>
      <c r="W481">
        <v>-1</v>
      </c>
      <c r="X481">
        <v>-1</v>
      </c>
      <c r="Y481">
        <v>-1</v>
      </c>
      <c r="Z481">
        <v>-1</v>
      </c>
      <c r="AA481">
        <v>-1</v>
      </c>
      <c r="AB481">
        <v>-1</v>
      </c>
      <c r="AC481">
        <v>-1</v>
      </c>
      <c r="AD481">
        <v>-1</v>
      </c>
      <c r="AE481">
        <v>-1</v>
      </c>
      <c r="AF481">
        <v>-1</v>
      </c>
      <c r="AG481">
        <v>-1</v>
      </c>
      <c r="AH481">
        <v>-1</v>
      </c>
      <c r="AI481">
        <v>-1</v>
      </c>
      <c r="AJ481">
        <v>-1</v>
      </c>
      <c r="AK481">
        <v>1</v>
      </c>
      <c r="AL481">
        <v>12</v>
      </c>
      <c r="AM481" t="s">
        <v>195</v>
      </c>
      <c r="AN481">
        <v>1616</v>
      </c>
      <c r="AW481">
        <v>38469</v>
      </c>
      <c r="AX481">
        <v>28391</v>
      </c>
      <c r="AY481">
        <v>39149</v>
      </c>
      <c r="AZ481">
        <v>38020</v>
      </c>
      <c r="BA481">
        <v>40812</v>
      </c>
      <c r="BB481">
        <v>40634</v>
      </c>
      <c r="BC481">
        <v>38427</v>
      </c>
      <c r="BD481">
        <v>40721</v>
      </c>
      <c r="BE481">
        <v>42794</v>
      </c>
      <c r="BF481">
        <v>42176</v>
      </c>
      <c r="BG481">
        <v>43258</v>
      </c>
      <c r="BH481">
        <v>41029</v>
      </c>
      <c r="BI481">
        <v>37380</v>
      </c>
      <c r="BJ481" s="2">
        <f>ROUND(SUM(BH481:BI481)/SUM($BH$309:$BI$750)*(1000*irw_fw_harvest!$AH$11-SUM(FR!$BJ$155:$BJ$308)),0)</f>
        <v>66109</v>
      </c>
      <c r="BK481" s="2">
        <f>ROUND(SUM(BH481:BI481)/SUM($BH$309:$BI$750)*(1000*irw_fw_harvest!$AI$11-SUM(FR!$BK$155:$BK$308)),0)</f>
        <v>66548</v>
      </c>
      <c r="BM481" s="7">
        <f>ROUND(SUM(BH481:BI481)/SUM($BH$309:$BI$750)*(1000*irw_fw_harvest!$AH$41),0)</f>
        <v>66430</v>
      </c>
      <c r="BN481" s="7">
        <f>ROUND(SUM(BH481:BI481)/SUM($BH$309:$BI$750)*(1000*irw_fw_harvest!$AI$41),0)</f>
        <v>66430</v>
      </c>
      <c r="BP481" s="12">
        <f t="shared" si="170"/>
        <v>132539</v>
      </c>
      <c r="BQ481" s="12">
        <f t="shared" si="171"/>
        <v>132978</v>
      </c>
    </row>
    <row r="482" spans="1:69" ht="19.5" x14ac:dyDescent="0.6">
      <c r="A482" t="s">
        <v>200</v>
      </c>
      <c r="B482" t="s">
        <v>169</v>
      </c>
      <c r="C482" t="s">
        <v>190</v>
      </c>
      <c r="D482" t="s">
        <v>289</v>
      </c>
      <c r="E482" t="s">
        <v>203</v>
      </c>
      <c r="F482" t="s">
        <v>173</v>
      </c>
      <c r="G482" t="s">
        <v>174</v>
      </c>
      <c r="H482" t="s">
        <v>175</v>
      </c>
      <c r="I482">
        <v>1</v>
      </c>
      <c r="J482" t="s">
        <v>176</v>
      </c>
      <c r="K482" t="b">
        <v>0</v>
      </c>
      <c r="L482">
        <v>20</v>
      </c>
      <c r="M482">
        <v>78</v>
      </c>
      <c r="N482">
        <v>20</v>
      </c>
      <c r="O482">
        <v>78</v>
      </c>
      <c r="P482">
        <v>10</v>
      </c>
      <c r="Q482">
        <v>-1</v>
      </c>
      <c r="R482">
        <v>-1</v>
      </c>
      <c r="S482">
        <v>-1</v>
      </c>
      <c r="T482">
        <v>-1</v>
      </c>
      <c r="U482">
        <v>-1</v>
      </c>
      <c r="V482">
        <v>-1</v>
      </c>
      <c r="W482">
        <v>-1</v>
      </c>
      <c r="X482">
        <v>-1</v>
      </c>
      <c r="Y482">
        <v>-1</v>
      </c>
      <c r="Z482">
        <v>-1</v>
      </c>
      <c r="AA482">
        <v>-1</v>
      </c>
      <c r="AB482">
        <v>-1</v>
      </c>
      <c r="AC482">
        <v>-1</v>
      </c>
      <c r="AD482">
        <v>-1</v>
      </c>
      <c r="AE482">
        <v>-1</v>
      </c>
      <c r="AF482">
        <v>-1</v>
      </c>
      <c r="AG482">
        <v>-1</v>
      </c>
      <c r="AH482">
        <v>-1</v>
      </c>
      <c r="AI482">
        <v>-1</v>
      </c>
      <c r="AJ482">
        <v>-1</v>
      </c>
      <c r="AK482">
        <v>1</v>
      </c>
      <c r="AL482">
        <v>12</v>
      </c>
      <c r="AM482" t="s">
        <v>195</v>
      </c>
      <c r="AN482">
        <v>1616</v>
      </c>
      <c r="AW482">
        <v>61826</v>
      </c>
      <c r="AX482">
        <v>46099</v>
      </c>
      <c r="AY482">
        <v>64170</v>
      </c>
      <c r="AZ482">
        <v>62881</v>
      </c>
      <c r="BA482">
        <v>68066</v>
      </c>
      <c r="BB482">
        <v>68292</v>
      </c>
      <c r="BC482">
        <v>65060</v>
      </c>
      <c r="BD482">
        <v>69409</v>
      </c>
      <c r="BE482">
        <v>73417</v>
      </c>
      <c r="BF482">
        <v>73934</v>
      </c>
      <c r="BG482">
        <v>76462</v>
      </c>
      <c r="BH482">
        <v>73303</v>
      </c>
      <c r="BI482">
        <v>67557</v>
      </c>
      <c r="BJ482" s="2">
        <f>ROUND(SUM(BH482:BI482)/SUM($BH$309:$BI$750)*(1000*irw_fw_harvest!$AH$11-SUM(FR!$BJ$155:$BJ$308)),0)</f>
        <v>118763</v>
      </c>
      <c r="BK482" s="2">
        <f>ROUND(SUM(BH482:BI482)/SUM($BH$309:$BI$750)*(1000*irw_fw_harvest!$AI$11-SUM(FR!$BK$155:$BK$308)),0)</f>
        <v>119552</v>
      </c>
      <c r="BM482" s="7">
        <f>ROUND(SUM(BH482:BI482)/SUM($BH$309:$BI$750)*(1000*irw_fw_harvest!$AH$41),0)</f>
        <v>119340</v>
      </c>
      <c r="BN482" s="7">
        <f>ROUND(SUM(BH482:BI482)/SUM($BH$309:$BI$750)*(1000*irw_fw_harvest!$AI$41),0)</f>
        <v>119340</v>
      </c>
      <c r="BP482" s="12">
        <f t="shared" si="170"/>
        <v>238103</v>
      </c>
      <c r="BQ482" s="12">
        <f t="shared" si="171"/>
        <v>238892</v>
      </c>
    </row>
    <row r="483" spans="1:69" ht="19.5" x14ac:dyDescent="0.6">
      <c r="A483" t="s">
        <v>200</v>
      </c>
      <c r="B483" t="s">
        <v>169</v>
      </c>
      <c r="C483" t="s">
        <v>190</v>
      </c>
      <c r="D483" t="s">
        <v>298</v>
      </c>
      <c r="E483" t="s">
        <v>203</v>
      </c>
      <c r="F483" t="s">
        <v>173</v>
      </c>
      <c r="G483" t="s">
        <v>174</v>
      </c>
      <c r="H483" t="s">
        <v>175</v>
      </c>
      <c r="I483">
        <v>1</v>
      </c>
      <c r="J483" t="s">
        <v>176</v>
      </c>
      <c r="K483" t="b">
        <v>0</v>
      </c>
      <c r="L483">
        <v>20</v>
      </c>
      <c r="M483">
        <v>78</v>
      </c>
      <c r="N483">
        <v>20</v>
      </c>
      <c r="O483">
        <v>78</v>
      </c>
      <c r="P483">
        <v>10</v>
      </c>
      <c r="Q483">
        <v>-1</v>
      </c>
      <c r="R483">
        <v>-1</v>
      </c>
      <c r="S483">
        <v>-1</v>
      </c>
      <c r="T483">
        <v>-1</v>
      </c>
      <c r="U483">
        <v>-1</v>
      </c>
      <c r="V483">
        <v>-1</v>
      </c>
      <c r="W483">
        <v>-1</v>
      </c>
      <c r="X483">
        <v>-1</v>
      </c>
      <c r="Y483">
        <v>-1</v>
      </c>
      <c r="Z483">
        <v>-1</v>
      </c>
      <c r="AA483">
        <v>-1</v>
      </c>
      <c r="AB483">
        <v>-1</v>
      </c>
      <c r="AC483">
        <v>-1</v>
      </c>
      <c r="AD483">
        <v>-1</v>
      </c>
      <c r="AE483">
        <v>-1</v>
      </c>
      <c r="AF483">
        <v>-1</v>
      </c>
      <c r="AG483">
        <v>-1</v>
      </c>
      <c r="AH483">
        <v>-1</v>
      </c>
      <c r="AI483">
        <v>-1</v>
      </c>
      <c r="AJ483">
        <v>-1</v>
      </c>
      <c r="AK483">
        <v>1</v>
      </c>
      <c r="AL483">
        <v>12</v>
      </c>
      <c r="AM483" t="s">
        <v>195</v>
      </c>
      <c r="AN483">
        <v>1616</v>
      </c>
      <c r="AW483">
        <v>78584</v>
      </c>
      <c r="AX483">
        <v>58370</v>
      </c>
      <c r="AY483">
        <v>80918</v>
      </c>
      <c r="AZ483">
        <v>79038</v>
      </c>
      <c r="BA483">
        <v>85242</v>
      </c>
      <c r="BB483">
        <v>85286</v>
      </c>
      <c r="BC483">
        <v>81038</v>
      </c>
      <c r="BD483">
        <v>86215</v>
      </c>
      <c r="BE483">
        <v>91007</v>
      </c>
      <c r="BF483">
        <v>89746</v>
      </c>
      <c r="BG483">
        <v>92644</v>
      </c>
      <c r="BH483">
        <v>88140</v>
      </c>
      <c r="BI483">
        <v>80816</v>
      </c>
      <c r="BJ483" s="2">
        <f>ROUND(SUM(BH483:BI483)/SUM($BH$309:$BI$750)*(1000*irw_fw_harvest!$AH$11-SUM(FR!$BJ$155:$BJ$308)),0)</f>
        <v>142451</v>
      </c>
      <c r="BK483" s="2">
        <f>ROUND(SUM(BH483:BI483)/SUM($BH$309:$BI$750)*(1000*irw_fw_harvest!$AI$11-SUM(FR!$BK$155:$BK$308)),0)</f>
        <v>143398</v>
      </c>
      <c r="BM483" s="7">
        <f>ROUND(SUM(BH483:BI483)/SUM($BH$309:$BI$750)*(1000*irw_fw_harvest!$AH$41),0)</f>
        <v>143143</v>
      </c>
      <c r="BN483" s="7">
        <f>ROUND(SUM(BH483:BI483)/SUM($BH$309:$BI$750)*(1000*irw_fw_harvest!$AI$41),0)</f>
        <v>143143</v>
      </c>
      <c r="BP483" s="12">
        <f t="shared" si="170"/>
        <v>285594</v>
      </c>
      <c r="BQ483" s="12">
        <f t="shared" si="171"/>
        <v>286541</v>
      </c>
    </row>
    <row r="484" spans="1:69" ht="19.5" x14ac:dyDescent="0.6">
      <c r="A484" t="s">
        <v>200</v>
      </c>
      <c r="B484" t="s">
        <v>169</v>
      </c>
      <c r="C484" t="s">
        <v>190</v>
      </c>
      <c r="D484" t="s">
        <v>299</v>
      </c>
      <c r="E484" t="s">
        <v>203</v>
      </c>
      <c r="F484" t="s">
        <v>173</v>
      </c>
      <c r="G484" t="s">
        <v>174</v>
      </c>
      <c r="H484" t="s">
        <v>175</v>
      </c>
      <c r="I484">
        <v>1</v>
      </c>
      <c r="J484" t="s">
        <v>176</v>
      </c>
      <c r="K484" t="b">
        <v>0</v>
      </c>
      <c r="L484">
        <v>20</v>
      </c>
      <c r="M484">
        <v>78</v>
      </c>
      <c r="N484">
        <v>20</v>
      </c>
      <c r="O484">
        <v>78</v>
      </c>
      <c r="P484">
        <v>10</v>
      </c>
      <c r="Q484">
        <v>-1</v>
      </c>
      <c r="R484">
        <v>-1</v>
      </c>
      <c r="S484">
        <v>-1</v>
      </c>
      <c r="T484">
        <v>-1</v>
      </c>
      <c r="U484">
        <v>-1</v>
      </c>
      <c r="V484">
        <v>-1</v>
      </c>
      <c r="W484">
        <v>-1</v>
      </c>
      <c r="X484">
        <v>-1</v>
      </c>
      <c r="Y484">
        <v>-1</v>
      </c>
      <c r="Z484">
        <v>-1</v>
      </c>
      <c r="AA484">
        <v>-1</v>
      </c>
      <c r="AB484">
        <v>-1</v>
      </c>
      <c r="AC484">
        <v>-1</v>
      </c>
      <c r="AD484">
        <v>-1</v>
      </c>
      <c r="AE484">
        <v>-1</v>
      </c>
      <c r="AF484">
        <v>-1</v>
      </c>
      <c r="AG484">
        <v>-1</v>
      </c>
      <c r="AH484">
        <v>-1</v>
      </c>
      <c r="AI484">
        <v>-1</v>
      </c>
      <c r="AJ484">
        <v>-1</v>
      </c>
      <c r="AK484">
        <v>1</v>
      </c>
      <c r="AL484">
        <v>12</v>
      </c>
      <c r="AM484" t="s">
        <v>195</v>
      </c>
      <c r="AN484">
        <v>1616</v>
      </c>
      <c r="AW484">
        <v>73238</v>
      </c>
      <c r="AX484">
        <v>54084</v>
      </c>
      <c r="AY484">
        <v>74634</v>
      </c>
      <c r="AZ484">
        <v>72560</v>
      </c>
      <c r="BA484">
        <v>77910</v>
      </c>
      <c r="BB484">
        <v>77629</v>
      </c>
      <c r="BC484">
        <v>73440</v>
      </c>
      <c r="BD484">
        <v>77915</v>
      </c>
      <c r="BE484">
        <v>81946</v>
      </c>
      <c r="BF484">
        <v>80649</v>
      </c>
      <c r="BG484">
        <v>83012</v>
      </c>
      <c r="BH484">
        <v>78807</v>
      </c>
      <c r="BI484">
        <v>71925</v>
      </c>
      <c r="BJ484" s="2">
        <f>ROUND(SUM(BH484:BI484)/SUM($BH$309:$BI$750)*(1000*irw_fw_harvest!$AH$11-SUM(FR!$BJ$155:$BJ$308)),0)</f>
        <v>127086</v>
      </c>
      <c r="BK484" s="2">
        <f>ROUND(SUM(BH484:BI484)/SUM($BH$309:$BI$750)*(1000*irw_fw_harvest!$AI$11-SUM(FR!$BK$155:$BK$308)),0)</f>
        <v>127931</v>
      </c>
      <c r="BM484" s="7">
        <f>ROUND(SUM(BH484:BI484)/SUM($BH$309:$BI$750)*(1000*irw_fw_harvest!$AH$41),0)</f>
        <v>127704</v>
      </c>
      <c r="BN484" s="7">
        <f>ROUND(SUM(BH484:BI484)/SUM($BH$309:$BI$750)*(1000*irw_fw_harvest!$AI$41),0)</f>
        <v>127704</v>
      </c>
      <c r="BP484" s="12">
        <f t="shared" si="170"/>
        <v>254790</v>
      </c>
      <c r="BQ484" s="12">
        <f t="shared" si="171"/>
        <v>255635</v>
      </c>
    </row>
    <row r="485" spans="1:69" ht="19.5" x14ac:dyDescent="0.6">
      <c r="A485" t="s">
        <v>200</v>
      </c>
      <c r="B485" t="s">
        <v>169</v>
      </c>
      <c r="C485" t="s">
        <v>190</v>
      </c>
      <c r="D485" t="s">
        <v>284</v>
      </c>
      <c r="E485" t="s">
        <v>203</v>
      </c>
      <c r="F485" t="s">
        <v>173</v>
      </c>
      <c r="G485" t="s">
        <v>174</v>
      </c>
      <c r="H485" t="s">
        <v>175</v>
      </c>
      <c r="I485">
        <v>1</v>
      </c>
      <c r="J485" t="s">
        <v>176</v>
      </c>
      <c r="K485" t="b">
        <v>0</v>
      </c>
      <c r="L485">
        <v>79</v>
      </c>
      <c r="M485">
        <v>99</v>
      </c>
      <c r="N485">
        <v>79</v>
      </c>
      <c r="O485">
        <v>99</v>
      </c>
      <c r="P485">
        <v>10</v>
      </c>
      <c r="Q485">
        <v>-1</v>
      </c>
      <c r="R485">
        <v>-1</v>
      </c>
      <c r="S485">
        <v>-1</v>
      </c>
      <c r="T485">
        <v>-1</v>
      </c>
      <c r="U485">
        <v>-1</v>
      </c>
      <c r="V485">
        <v>-1</v>
      </c>
      <c r="W485">
        <v>-1</v>
      </c>
      <c r="X485">
        <v>-1</v>
      </c>
      <c r="Y485">
        <v>-1</v>
      </c>
      <c r="Z485">
        <v>-1</v>
      </c>
      <c r="AA485">
        <v>-1</v>
      </c>
      <c r="AB485">
        <v>-1</v>
      </c>
      <c r="AC485">
        <v>-1</v>
      </c>
      <c r="AD485">
        <v>-1</v>
      </c>
      <c r="AE485">
        <v>-1</v>
      </c>
      <c r="AF485">
        <v>-1</v>
      </c>
      <c r="AG485">
        <v>-1</v>
      </c>
      <c r="AH485">
        <v>-1</v>
      </c>
      <c r="AI485">
        <v>-1</v>
      </c>
      <c r="AJ485">
        <v>-1</v>
      </c>
      <c r="AK485">
        <v>1</v>
      </c>
      <c r="AL485">
        <v>12</v>
      </c>
      <c r="AM485" t="s">
        <v>195</v>
      </c>
      <c r="AN485">
        <v>1818</v>
      </c>
      <c r="AW485">
        <v>25796</v>
      </c>
      <c r="AX485">
        <v>18088</v>
      </c>
      <c r="AY485">
        <v>23643</v>
      </c>
      <c r="AZ485">
        <v>21609</v>
      </c>
      <c r="BA485">
        <v>21735</v>
      </c>
      <c r="BB485">
        <v>19984</v>
      </c>
      <c r="BC485">
        <v>17900</v>
      </c>
      <c r="BD485">
        <v>17707</v>
      </c>
      <c r="BE485">
        <v>17958</v>
      </c>
      <c r="BF485">
        <v>20895</v>
      </c>
      <c r="BG485">
        <v>24352</v>
      </c>
      <c r="BH485">
        <v>25439</v>
      </c>
      <c r="BI485">
        <v>25047</v>
      </c>
      <c r="BJ485" s="2">
        <f>ROUND(SUM(BH485:BI485)/SUM($BH$309:$BI$750)*(1000*irw_fw_harvest!$AH$11-SUM(FR!$BJ$155:$BJ$308)),0)</f>
        <v>42566</v>
      </c>
      <c r="BK485" s="2">
        <f>ROUND(SUM(BH485:BI485)/SUM($BH$309:$BI$750)*(1000*irw_fw_harvest!$AI$11-SUM(FR!$BK$155:$BK$308)),0)</f>
        <v>42849</v>
      </c>
      <c r="BM485" s="7">
        <f>ROUND(SUM(BH485:BI485)/SUM($BH$309:$BI$750)*(1000*irw_fw_harvest!$AH$41),0)</f>
        <v>42773</v>
      </c>
      <c r="BN485" s="7">
        <f>ROUND(SUM(BH485:BI485)/SUM($BH$309:$BI$750)*(1000*irw_fw_harvest!$AI$41),0)</f>
        <v>42773</v>
      </c>
      <c r="BP485" s="12">
        <f t="shared" si="170"/>
        <v>85339</v>
      </c>
      <c r="BQ485" s="12">
        <f t="shared" si="171"/>
        <v>85622</v>
      </c>
    </row>
    <row r="486" spans="1:69" ht="19.5" x14ac:dyDescent="0.6">
      <c r="A486" t="s">
        <v>200</v>
      </c>
      <c r="B486" t="s">
        <v>169</v>
      </c>
      <c r="C486" t="s">
        <v>190</v>
      </c>
      <c r="D486" t="s">
        <v>287</v>
      </c>
      <c r="E486" t="s">
        <v>203</v>
      </c>
      <c r="F486" t="s">
        <v>173</v>
      </c>
      <c r="G486" t="s">
        <v>174</v>
      </c>
      <c r="H486" t="s">
        <v>175</v>
      </c>
      <c r="I486">
        <v>1</v>
      </c>
      <c r="J486" t="s">
        <v>176</v>
      </c>
      <c r="K486" t="b">
        <v>0</v>
      </c>
      <c r="L486">
        <v>79</v>
      </c>
      <c r="M486">
        <v>99</v>
      </c>
      <c r="N486">
        <v>79</v>
      </c>
      <c r="O486">
        <v>99</v>
      </c>
      <c r="P486">
        <v>10</v>
      </c>
      <c r="Q486">
        <v>-1</v>
      </c>
      <c r="R486">
        <v>-1</v>
      </c>
      <c r="S486">
        <v>-1</v>
      </c>
      <c r="T486">
        <v>-1</v>
      </c>
      <c r="U486">
        <v>-1</v>
      </c>
      <c r="V486">
        <v>-1</v>
      </c>
      <c r="W486">
        <v>-1</v>
      </c>
      <c r="X486">
        <v>-1</v>
      </c>
      <c r="Y486">
        <v>-1</v>
      </c>
      <c r="Z486">
        <v>-1</v>
      </c>
      <c r="AA486">
        <v>-1</v>
      </c>
      <c r="AB486">
        <v>-1</v>
      </c>
      <c r="AC486">
        <v>-1</v>
      </c>
      <c r="AD486">
        <v>-1</v>
      </c>
      <c r="AE486">
        <v>-1</v>
      </c>
      <c r="AF486">
        <v>-1</v>
      </c>
      <c r="AG486">
        <v>-1</v>
      </c>
      <c r="AH486">
        <v>-1</v>
      </c>
      <c r="AI486">
        <v>-1</v>
      </c>
      <c r="AJ486">
        <v>-1</v>
      </c>
      <c r="AK486">
        <v>1</v>
      </c>
      <c r="AL486">
        <v>12</v>
      </c>
      <c r="AM486" t="s">
        <v>195</v>
      </c>
      <c r="AN486">
        <v>1818</v>
      </c>
      <c r="AW486">
        <v>21201</v>
      </c>
      <c r="AX486">
        <v>14763</v>
      </c>
      <c r="AY486">
        <v>19164</v>
      </c>
      <c r="AZ486">
        <v>17396</v>
      </c>
      <c r="BA486">
        <v>17382</v>
      </c>
      <c r="BB486">
        <v>15878</v>
      </c>
      <c r="BC486">
        <v>14115</v>
      </c>
      <c r="BD486">
        <v>13854</v>
      </c>
      <c r="BE486">
        <v>13925</v>
      </c>
      <c r="BF486">
        <v>16131</v>
      </c>
      <c r="BG486">
        <v>18684</v>
      </c>
      <c r="BH486">
        <v>19424</v>
      </c>
      <c r="BI486">
        <v>19045</v>
      </c>
      <c r="BJ486" s="2">
        <f>ROUND(SUM(BH486:BI486)/SUM($BH$309:$BI$750)*(1000*irw_fw_harvest!$AH$11-SUM(FR!$BJ$155:$BJ$308)),0)</f>
        <v>32434</v>
      </c>
      <c r="BK486" s="2">
        <f>ROUND(SUM(BH486:BI486)/SUM($BH$309:$BI$750)*(1000*irw_fw_harvest!$AI$11-SUM(FR!$BK$155:$BK$308)),0)</f>
        <v>32650</v>
      </c>
      <c r="BM486" s="7">
        <f>ROUND(SUM(BH486:BI486)/SUM($BH$309:$BI$750)*(1000*irw_fw_harvest!$AH$41),0)</f>
        <v>32592</v>
      </c>
      <c r="BN486" s="7">
        <f>ROUND(SUM(BH486:BI486)/SUM($BH$309:$BI$750)*(1000*irw_fw_harvest!$AI$41),0)</f>
        <v>32592</v>
      </c>
      <c r="BP486" s="12">
        <f t="shared" si="170"/>
        <v>65026</v>
      </c>
      <c r="BQ486" s="12">
        <f t="shared" si="171"/>
        <v>65242</v>
      </c>
    </row>
    <row r="487" spans="1:69" ht="19.5" x14ac:dyDescent="0.6">
      <c r="A487" t="s">
        <v>200</v>
      </c>
      <c r="B487" t="s">
        <v>169</v>
      </c>
      <c r="C487" t="s">
        <v>190</v>
      </c>
      <c r="D487" t="s">
        <v>289</v>
      </c>
      <c r="E487" t="s">
        <v>203</v>
      </c>
      <c r="F487" t="s">
        <v>173</v>
      </c>
      <c r="G487" t="s">
        <v>174</v>
      </c>
      <c r="H487" t="s">
        <v>175</v>
      </c>
      <c r="I487">
        <v>1</v>
      </c>
      <c r="J487" t="s">
        <v>176</v>
      </c>
      <c r="K487" t="b">
        <v>0</v>
      </c>
      <c r="L487">
        <v>79</v>
      </c>
      <c r="M487">
        <v>99</v>
      </c>
      <c r="N487">
        <v>79</v>
      </c>
      <c r="O487">
        <v>99</v>
      </c>
      <c r="P487">
        <v>10</v>
      </c>
      <c r="Q487">
        <v>-1</v>
      </c>
      <c r="R487">
        <v>-1</v>
      </c>
      <c r="S487">
        <v>-1</v>
      </c>
      <c r="T487">
        <v>-1</v>
      </c>
      <c r="U487">
        <v>-1</v>
      </c>
      <c r="V487">
        <v>-1</v>
      </c>
      <c r="W487">
        <v>-1</v>
      </c>
      <c r="X487">
        <v>-1</v>
      </c>
      <c r="Y487">
        <v>-1</v>
      </c>
      <c r="Z487">
        <v>-1</v>
      </c>
      <c r="AA487">
        <v>-1</v>
      </c>
      <c r="AB487">
        <v>-1</v>
      </c>
      <c r="AC487">
        <v>-1</v>
      </c>
      <c r="AD487">
        <v>-1</v>
      </c>
      <c r="AE487">
        <v>-1</v>
      </c>
      <c r="AF487">
        <v>-1</v>
      </c>
      <c r="AG487">
        <v>-1</v>
      </c>
      <c r="AH487">
        <v>-1</v>
      </c>
      <c r="AI487">
        <v>-1</v>
      </c>
      <c r="AJ487">
        <v>-1</v>
      </c>
      <c r="AK487">
        <v>1</v>
      </c>
      <c r="AL487">
        <v>12</v>
      </c>
      <c r="AM487" t="s">
        <v>195</v>
      </c>
      <c r="AN487">
        <v>1818</v>
      </c>
      <c r="AW487">
        <v>33923</v>
      </c>
      <c r="AX487">
        <v>23775</v>
      </c>
      <c r="AY487">
        <v>31043</v>
      </c>
      <c r="AZ487">
        <v>28354</v>
      </c>
      <c r="BA487">
        <v>28502</v>
      </c>
      <c r="BB487">
        <v>26190</v>
      </c>
      <c r="BC487">
        <v>23439</v>
      </c>
      <c r="BD487">
        <v>23180</v>
      </c>
      <c r="BE487">
        <v>23512</v>
      </c>
      <c r="BF487">
        <v>27352</v>
      </c>
      <c r="BG487">
        <v>31859</v>
      </c>
      <c r="BH487">
        <v>33285</v>
      </c>
      <c r="BI487">
        <v>32759</v>
      </c>
      <c r="BJ487" s="2">
        <f>ROUND(SUM(BH487:BI487)/SUM($BH$309:$BI$750)*(1000*irw_fw_harvest!$AH$11-SUM(FR!$BJ$155:$BJ$308)),0)</f>
        <v>55683</v>
      </c>
      <c r="BK487" s="2">
        <f>ROUND(SUM(BH487:BI487)/SUM($BH$309:$BI$750)*(1000*irw_fw_harvest!$AI$11-SUM(FR!$BK$155:$BK$308)),0)</f>
        <v>56053</v>
      </c>
      <c r="BM487" s="7">
        <f>ROUND(SUM(BH487:BI487)/SUM($BH$309:$BI$750)*(1000*irw_fw_harvest!$AH$41),0)</f>
        <v>55954</v>
      </c>
      <c r="BN487" s="7">
        <f>ROUND(SUM(BH487:BI487)/SUM($BH$309:$BI$750)*(1000*irw_fw_harvest!$AI$41),0)</f>
        <v>55954</v>
      </c>
      <c r="BP487" s="12">
        <f t="shared" si="170"/>
        <v>111637</v>
      </c>
      <c r="BQ487" s="12">
        <f t="shared" si="171"/>
        <v>112007</v>
      </c>
    </row>
    <row r="488" spans="1:69" ht="19.5" x14ac:dyDescent="0.6">
      <c r="A488" t="s">
        <v>200</v>
      </c>
      <c r="B488" t="s">
        <v>169</v>
      </c>
      <c r="C488" t="s">
        <v>190</v>
      </c>
      <c r="D488" t="s">
        <v>298</v>
      </c>
      <c r="E488" t="s">
        <v>203</v>
      </c>
      <c r="F488" t="s">
        <v>173</v>
      </c>
      <c r="G488" t="s">
        <v>174</v>
      </c>
      <c r="H488" t="s">
        <v>175</v>
      </c>
      <c r="I488">
        <v>1</v>
      </c>
      <c r="J488" t="s">
        <v>176</v>
      </c>
      <c r="K488" t="b">
        <v>0</v>
      </c>
      <c r="L488">
        <v>79</v>
      </c>
      <c r="M488">
        <v>99</v>
      </c>
      <c r="N488">
        <v>79</v>
      </c>
      <c r="O488">
        <v>99</v>
      </c>
      <c r="P488">
        <v>10</v>
      </c>
      <c r="Q488">
        <v>-1</v>
      </c>
      <c r="R488">
        <v>-1</v>
      </c>
      <c r="S488">
        <v>-1</v>
      </c>
      <c r="T488">
        <v>-1</v>
      </c>
      <c r="U488">
        <v>-1</v>
      </c>
      <c r="V488">
        <v>-1</v>
      </c>
      <c r="W488">
        <v>-1</v>
      </c>
      <c r="X488">
        <v>-1</v>
      </c>
      <c r="Y488">
        <v>-1</v>
      </c>
      <c r="Z488">
        <v>-1</v>
      </c>
      <c r="AA488">
        <v>-1</v>
      </c>
      <c r="AB488">
        <v>-1</v>
      </c>
      <c r="AC488">
        <v>-1</v>
      </c>
      <c r="AD488">
        <v>-1</v>
      </c>
      <c r="AE488">
        <v>-1</v>
      </c>
      <c r="AF488">
        <v>-1</v>
      </c>
      <c r="AG488">
        <v>-1</v>
      </c>
      <c r="AH488">
        <v>-1</v>
      </c>
      <c r="AI488">
        <v>-1</v>
      </c>
      <c r="AJ488">
        <v>-1</v>
      </c>
      <c r="AK488">
        <v>1</v>
      </c>
      <c r="AL488">
        <v>12</v>
      </c>
      <c r="AM488" t="s">
        <v>195</v>
      </c>
      <c r="AN488">
        <v>1818</v>
      </c>
      <c r="AW488">
        <v>42989</v>
      </c>
      <c r="AX488">
        <v>30056</v>
      </c>
      <c r="AY488">
        <v>39177</v>
      </c>
      <c r="AZ488">
        <v>35708</v>
      </c>
      <c r="BA488">
        <v>35816</v>
      </c>
      <c r="BB488">
        <v>32842</v>
      </c>
      <c r="BC488">
        <v>29382</v>
      </c>
      <c r="BD488">
        <v>28963</v>
      </c>
      <c r="BE488">
        <v>29277</v>
      </c>
      <c r="BF488">
        <v>34009</v>
      </c>
      <c r="BG488">
        <v>39558</v>
      </c>
      <c r="BH488">
        <v>41256</v>
      </c>
      <c r="BI488">
        <v>40564</v>
      </c>
      <c r="BJ488" s="2">
        <f>ROUND(SUM(BH488:BI488)/SUM($BH$309:$BI$750)*(1000*irw_fw_harvest!$AH$11-SUM(FR!$BJ$155:$BJ$308)),0)</f>
        <v>68984</v>
      </c>
      <c r="BK488" s="2">
        <f>ROUND(SUM(BH488:BI488)/SUM($BH$309:$BI$750)*(1000*irw_fw_harvest!$AI$11-SUM(FR!$BK$155:$BK$308)),0)</f>
        <v>69443</v>
      </c>
      <c r="BM488" s="7">
        <f>ROUND(SUM(BH488:BI488)/SUM($BH$309:$BI$750)*(1000*irw_fw_harvest!$AH$41),0)</f>
        <v>69320</v>
      </c>
      <c r="BN488" s="7">
        <f>ROUND(SUM(BH488:BI488)/SUM($BH$309:$BI$750)*(1000*irw_fw_harvest!$AI$41),0)</f>
        <v>69320</v>
      </c>
      <c r="BP488" s="12">
        <f t="shared" si="170"/>
        <v>138304</v>
      </c>
      <c r="BQ488" s="12">
        <f t="shared" si="171"/>
        <v>138763</v>
      </c>
    </row>
    <row r="489" spans="1:69" ht="19.5" x14ac:dyDescent="0.6">
      <c r="A489" t="s">
        <v>200</v>
      </c>
      <c r="B489" t="s">
        <v>169</v>
      </c>
      <c r="C489" t="s">
        <v>190</v>
      </c>
      <c r="D489" t="s">
        <v>299</v>
      </c>
      <c r="E489" t="s">
        <v>203</v>
      </c>
      <c r="F489" t="s">
        <v>173</v>
      </c>
      <c r="G489" t="s">
        <v>174</v>
      </c>
      <c r="H489" t="s">
        <v>175</v>
      </c>
      <c r="I489">
        <v>1</v>
      </c>
      <c r="J489" t="s">
        <v>176</v>
      </c>
      <c r="K489" t="b">
        <v>0</v>
      </c>
      <c r="L489">
        <v>79</v>
      </c>
      <c r="M489">
        <v>99</v>
      </c>
      <c r="N489">
        <v>79</v>
      </c>
      <c r="O489">
        <v>99</v>
      </c>
      <c r="P489">
        <v>10</v>
      </c>
      <c r="Q489">
        <v>-1</v>
      </c>
      <c r="R489">
        <v>-1</v>
      </c>
      <c r="S489">
        <v>-1</v>
      </c>
      <c r="T489">
        <v>-1</v>
      </c>
      <c r="U489">
        <v>-1</v>
      </c>
      <c r="V489">
        <v>-1</v>
      </c>
      <c r="W489">
        <v>-1</v>
      </c>
      <c r="X489">
        <v>-1</v>
      </c>
      <c r="Y489">
        <v>-1</v>
      </c>
      <c r="Z489">
        <v>-1</v>
      </c>
      <c r="AA489">
        <v>-1</v>
      </c>
      <c r="AB489">
        <v>-1</v>
      </c>
      <c r="AC489">
        <v>-1</v>
      </c>
      <c r="AD489">
        <v>-1</v>
      </c>
      <c r="AE489">
        <v>-1</v>
      </c>
      <c r="AF489">
        <v>-1</v>
      </c>
      <c r="AG489">
        <v>-1</v>
      </c>
      <c r="AH489">
        <v>-1</v>
      </c>
      <c r="AI489">
        <v>-1</v>
      </c>
      <c r="AJ489">
        <v>-1</v>
      </c>
      <c r="AK489">
        <v>1</v>
      </c>
      <c r="AL489">
        <v>12</v>
      </c>
      <c r="AM489" t="s">
        <v>195</v>
      </c>
      <c r="AN489">
        <v>1818</v>
      </c>
      <c r="AW489">
        <v>39903</v>
      </c>
      <c r="AX489">
        <v>27796</v>
      </c>
      <c r="AY489">
        <v>36101</v>
      </c>
      <c r="AZ489">
        <v>32788</v>
      </c>
      <c r="BA489">
        <v>32774</v>
      </c>
      <c r="BB489">
        <v>29952</v>
      </c>
      <c r="BC489">
        <v>26681</v>
      </c>
      <c r="BD489">
        <v>26216</v>
      </c>
      <c r="BE489">
        <v>26412</v>
      </c>
      <c r="BF489">
        <v>30587</v>
      </c>
      <c r="BG489">
        <v>35464</v>
      </c>
      <c r="BH489">
        <v>36896</v>
      </c>
      <c r="BI489">
        <v>36213</v>
      </c>
      <c r="BJ489" s="2">
        <f>ROUND(SUM(BH489:BI489)/SUM($BH$309:$BI$750)*(1000*irw_fw_harvest!$AH$11-SUM(FR!$BJ$155:$BJ$308)),0)</f>
        <v>61640</v>
      </c>
      <c r="BK489" s="2">
        <f>ROUND(SUM(BH489:BI489)/SUM($BH$309:$BI$750)*(1000*irw_fw_harvest!$AI$11-SUM(FR!$BK$155:$BK$308)),0)</f>
        <v>62050</v>
      </c>
      <c r="BM489" s="7">
        <f>ROUND(SUM(BH489:BI489)/SUM($BH$309:$BI$750)*(1000*irw_fw_harvest!$AH$41),0)</f>
        <v>61940</v>
      </c>
      <c r="BN489" s="7">
        <f>ROUND(SUM(BH489:BI489)/SUM($BH$309:$BI$750)*(1000*irw_fw_harvest!$AI$41),0)</f>
        <v>61940</v>
      </c>
      <c r="BP489" s="12">
        <f t="shared" si="170"/>
        <v>123580</v>
      </c>
      <c r="BQ489" s="12">
        <f t="shared" si="171"/>
        <v>123990</v>
      </c>
    </row>
    <row r="490" spans="1:69" ht="19.5" x14ac:dyDescent="0.6">
      <c r="A490" t="s">
        <v>200</v>
      </c>
      <c r="B490" t="s">
        <v>169</v>
      </c>
      <c r="C490" t="s">
        <v>279</v>
      </c>
      <c r="D490" t="s">
        <v>284</v>
      </c>
      <c r="E490" t="s">
        <v>203</v>
      </c>
      <c r="F490" t="s">
        <v>173</v>
      </c>
      <c r="G490" t="s">
        <v>174</v>
      </c>
      <c r="H490" t="s">
        <v>181</v>
      </c>
      <c r="I490">
        <v>1</v>
      </c>
      <c r="J490" t="s">
        <v>176</v>
      </c>
      <c r="K490" t="b">
        <v>0</v>
      </c>
      <c r="L490">
        <v>20</v>
      </c>
      <c r="M490">
        <v>49</v>
      </c>
      <c r="N490">
        <v>20</v>
      </c>
      <c r="O490">
        <v>49</v>
      </c>
      <c r="P490">
        <v>10</v>
      </c>
      <c r="Q490">
        <v>-1</v>
      </c>
      <c r="R490">
        <v>-1</v>
      </c>
      <c r="S490">
        <v>-1</v>
      </c>
      <c r="T490">
        <v>-1</v>
      </c>
      <c r="U490">
        <v>-1</v>
      </c>
      <c r="V490">
        <v>-1</v>
      </c>
      <c r="W490">
        <v>-1</v>
      </c>
      <c r="X490">
        <v>-1</v>
      </c>
      <c r="Y490">
        <v>-1</v>
      </c>
      <c r="Z490">
        <v>-1</v>
      </c>
      <c r="AA490">
        <v>-1</v>
      </c>
      <c r="AB490">
        <v>-1</v>
      </c>
      <c r="AC490">
        <v>-1</v>
      </c>
      <c r="AD490">
        <v>-1</v>
      </c>
      <c r="AE490">
        <v>-1</v>
      </c>
      <c r="AF490">
        <v>-1</v>
      </c>
      <c r="AG490">
        <v>-1</v>
      </c>
      <c r="AH490">
        <v>-1</v>
      </c>
      <c r="AI490">
        <v>-1</v>
      </c>
      <c r="AJ490">
        <v>-1</v>
      </c>
      <c r="AK490">
        <v>1</v>
      </c>
      <c r="AL490">
        <v>12</v>
      </c>
      <c r="AM490" t="s">
        <v>195</v>
      </c>
      <c r="AN490">
        <v>1515</v>
      </c>
      <c r="AW490">
        <v>4337</v>
      </c>
      <c r="AX490">
        <v>2872</v>
      </c>
      <c r="AY490">
        <v>3495</v>
      </c>
      <c r="AZ490">
        <v>2922</v>
      </c>
      <c r="BA490">
        <v>2583</v>
      </c>
      <c r="BB490">
        <v>2010</v>
      </c>
      <c r="BC490">
        <v>1315</v>
      </c>
      <c r="BD490">
        <v>723</v>
      </c>
      <c r="BE490">
        <v>0</v>
      </c>
      <c r="BF490">
        <v>324</v>
      </c>
      <c r="BG490">
        <v>440</v>
      </c>
      <c r="BH490">
        <v>521</v>
      </c>
      <c r="BI490">
        <v>584</v>
      </c>
      <c r="BJ490" s="2">
        <f>ROUND(SUM(BH490:BI490)/SUM($BH$309:$BI$750)*(1000*irw_fw_harvest!$AH$11-SUM(FR!$BJ$155:$BJ$308)),0)</f>
        <v>932</v>
      </c>
      <c r="BK490" s="2">
        <f>ROUND(SUM(BH490:BI490)/SUM($BH$309:$BI$750)*(1000*irw_fw_harvest!$AI$11-SUM(FR!$BK$155:$BK$308)),0)</f>
        <v>938</v>
      </c>
      <c r="BM490" s="7">
        <f>ROUND(SUM(BH490:BI490)/SUM($BH$309:$BI$750)*(1000*irw_fw_harvest!$AH$41),0)</f>
        <v>936</v>
      </c>
      <c r="BN490" s="7">
        <f>ROUND(SUM(BH490:BI490)/SUM($BH$309:$BI$750)*(1000*irw_fw_harvest!$AI$41),0)</f>
        <v>936</v>
      </c>
      <c r="BP490" s="12">
        <f t="shared" si="170"/>
        <v>1868</v>
      </c>
      <c r="BQ490" s="12">
        <f t="shared" si="171"/>
        <v>1874</v>
      </c>
    </row>
    <row r="491" spans="1:69" ht="19.5" x14ac:dyDescent="0.6">
      <c r="A491" t="s">
        <v>200</v>
      </c>
      <c r="B491" t="s">
        <v>169</v>
      </c>
      <c r="C491" t="s">
        <v>279</v>
      </c>
      <c r="D491" t="s">
        <v>288</v>
      </c>
      <c r="E491" t="s">
        <v>203</v>
      </c>
      <c r="F491" t="s">
        <v>173</v>
      </c>
      <c r="G491" t="s">
        <v>174</v>
      </c>
      <c r="H491" t="s">
        <v>181</v>
      </c>
      <c r="I491">
        <v>1</v>
      </c>
      <c r="J491" t="s">
        <v>176</v>
      </c>
      <c r="K491" t="b">
        <v>0</v>
      </c>
      <c r="L491">
        <v>20</v>
      </c>
      <c r="M491">
        <v>49</v>
      </c>
      <c r="N491">
        <v>20</v>
      </c>
      <c r="O491">
        <v>49</v>
      </c>
      <c r="P491">
        <v>10</v>
      </c>
      <c r="Q491">
        <v>-1</v>
      </c>
      <c r="R491">
        <v>-1</v>
      </c>
      <c r="S491">
        <v>-1</v>
      </c>
      <c r="T491">
        <v>-1</v>
      </c>
      <c r="U491">
        <v>-1</v>
      </c>
      <c r="V491">
        <v>-1</v>
      </c>
      <c r="W491">
        <v>-1</v>
      </c>
      <c r="X491">
        <v>-1</v>
      </c>
      <c r="Y491">
        <v>-1</v>
      </c>
      <c r="Z491">
        <v>-1</v>
      </c>
      <c r="AA491">
        <v>-1</v>
      </c>
      <c r="AB491">
        <v>-1</v>
      </c>
      <c r="AC491">
        <v>-1</v>
      </c>
      <c r="AD491">
        <v>-1</v>
      </c>
      <c r="AE491">
        <v>-1</v>
      </c>
      <c r="AF491">
        <v>-1</v>
      </c>
      <c r="AG491">
        <v>-1</v>
      </c>
      <c r="AH491">
        <v>-1</v>
      </c>
      <c r="AI491">
        <v>-1</v>
      </c>
      <c r="AJ491">
        <v>-1</v>
      </c>
      <c r="AK491">
        <v>1</v>
      </c>
      <c r="AL491">
        <v>12</v>
      </c>
      <c r="AM491" t="s">
        <v>195</v>
      </c>
      <c r="AN491">
        <v>1515</v>
      </c>
      <c r="AW491">
        <v>5876</v>
      </c>
      <c r="AX491">
        <v>3907</v>
      </c>
      <c r="AY491">
        <v>4769</v>
      </c>
      <c r="AZ491">
        <v>4001</v>
      </c>
      <c r="BA491">
        <v>3549</v>
      </c>
      <c r="BB491">
        <v>2770</v>
      </c>
      <c r="BC491">
        <v>1817</v>
      </c>
      <c r="BD491">
        <v>1000</v>
      </c>
      <c r="BE491">
        <v>0</v>
      </c>
      <c r="BF491">
        <v>379</v>
      </c>
      <c r="BG491">
        <v>590</v>
      </c>
      <c r="BH491">
        <v>800</v>
      </c>
      <c r="BI491">
        <v>970</v>
      </c>
      <c r="BJ491" s="2">
        <f>ROUND(SUM(BH491:BI491)/SUM($BH$309:$BI$750)*(1000*irw_fw_harvest!$AH$11-SUM(FR!$BJ$155:$BJ$308)),0)</f>
        <v>1492</v>
      </c>
      <c r="BK491" s="2">
        <f>ROUND(SUM(BH491:BI491)/SUM($BH$309:$BI$750)*(1000*irw_fw_harvest!$AI$11-SUM(FR!$BK$155:$BK$308)),0)</f>
        <v>1502</v>
      </c>
      <c r="BM491" s="7">
        <f>ROUND(SUM(BH491:BI491)/SUM($BH$309:$BI$750)*(1000*irw_fw_harvest!$AH$41),0)</f>
        <v>1500</v>
      </c>
      <c r="BN491" s="7">
        <f>ROUND(SUM(BH491:BI491)/SUM($BH$309:$BI$750)*(1000*irw_fw_harvest!$AI$41),0)</f>
        <v>1500</v>
      </c>
      <c r="BP491" s="12">
        <f t="shared" si="170"/>
        <v>2992</v>
      </c>
      <c r="BQ491" s="12">
        <f t="shared" si="171"/>
        <v>3002</v>
      </c>
    </row>
    <row r="492" spans="1:69" ht="19.5" x14ac:dyDescent="0.6">
      <c r="A492" t="s">
        <v>200</v>
      </c>
      <c r="B492" t="s">
        <v>169</v>
      </c>
      <c r="C492" t="s">
        <v>279</v>
      </c>
      <c r="D492" t="s">
        <v>289</v>
      </c>
      <c r="E492" t="s">
        <v>203</v>
      </c>
      <c r="F492" t="s">
        <v>173</v>
      </c>
      <c r="G492" t="s">
        <v>174</v>
      </c>
      <c r="H492" t="s">
        <v>181</v>
      </c>
      <c r="I492">
        <v>1</v>
      </c>
      <c r="J492" t="s">
        <v>176</v>
      </c>
      <c r="K492" t="b">
        <v>0</v>
      </c>
      <c r="L492">
        <v>20</v>
      </c>
      <c r="M492">
        <v>49</v>
      </c>
      <c r="N492">
        <v>20</v>
      </c>
      <c r="O492">
        <v>49</v>
      </c>
      <c r="P492">
        <v>10</v>
      </c>
      <c r="Q492">
        <v>-1</v>
      </c>
      <c r="R492">
        <v>-1</v>
      </c>
      <c r="S492">
        <v>-1</v>
      </c>
      <c r="T492">
        <v>-1</v>
      </c>
      <c r="U492">
        <v>-1</v>
      </c>
      <c r="V492">
        <v>-1</v>
      </c>
      <c r="W492">
        <v>-1</v>
      </c>
      <c r="X492">
        <v>-1</v>
      </c>
      <c r="Y492">
        <v>-1</v>
      </c>
      <c r="Z492">
        <v>-1</v>
      </c>
      <c r="AA492">
        <v>-1</v>
      </c>
      <c r="AB492">
        <v>-1</v>
      </c>
      <c r="AC492">
        <v>-1</v>
      </c>
      <c r="AD492">
        <v>-1</v>
      </c>
      <c r="AE492">
        <v>-1</v>
      </c>
      <c r="AF492">
        <v>-1</v>
      </c>
      <c r="AG492">
        <v>-1</v>
      </c>
      <c r="AH492">
        <v>-1</v>
      </c>
      <c r="AI492">
        <v>-1</v>
      </c>
      <c r="AJ492">
        <v>-1</v>
      </c>
      <c r="AK492">
        <v>1</v>
      </c>
      <c r="AL492">
        <v>12</v>
      </c>
      <c r="AM492" t="s">
        <v>195</v>
      </c>
      <c r="AN492">
        <v>1515</v>
      </c>
      <c r="AW492">
        <v>11932</v>
      </c>
      <c r="AX492">
        <v>7902</v>
      </c>
      <c r="AY492">
        <v>9609</v>
      </c>
      <c r="AZ492">
        <v>8032</v>
      </c>
      <c r="BA492">
        <v>7100</v>
      </c>
      <c r="BB492">
        <v>5523</v>
      </c>
      <c r="BC492">
        <v>3611</v>
      </c>
      <c r="BD492">
        <v>1983</v>
      </c>
      <c r="BE492">
        <v>0</v>
      </c>
      <c r="BF492">
        <v>1042</v>
      </c>
      <c r="BG492">
        <v>1326</v>
      </c>
      <c r="BH492">
        <v>1579</v>
      </c>
      <c r="BI492">
        <v>1781</v>
      </c>
      <c r="BJ492" s="2">
        <f>ROUND(SUM(BH492:BI492)/SUM($BH$309:$BI$750)*(1000*irw_fw_harvest!$AH$11-SUM(FR!$BJ$155:$BJ$308)),0)</f>
        <v>2833</v>
      </c>
      <c r="BK492" s="2">
        <f>ROUND(SUM(BH492:BI492)/SUM($BH$309:$BI$750)*(1000*irw_fw_harvest!$AI$11-SUM(FR!$BK$155:$BK$308)),0)</f>
        <v>2852</v>
      </c>
      <c r="BM492" s="7">
        <f>ROUND(SUM(BH492:BI492)/SUM($BH$309:$BI$750)*(1000*irw_fw_harvest!$AH$41),0)</f>
        <v>2847</v>
      </c>
      <c r="BN492" s="7">
        <f>ROUND(SUM(BH492:BI492)/SUM($BH$309:$BI$750)*(1000*irw_fw_harvest!$AI$41),0)</f>
        <v>2847</v>
      </c>
      <c r="BP492" s="12">
        <f t="shared" si="170"/>
        <v>5680</v>
      </c>
      <c r="BQ492" s="12">
        <f t="shared" si="171"/>
        <v>5699</v>
      </c>
    </row>
    <row r="493" spans="1:69" ht="19.5" x14ac:dyDescent="0.6">
      <c r="A493" t="s">
        <v>200</v>
      </c>
      <c r="B493" t="s">
        <v>169</v>
      </c>
      <c r="C493" t="s">
        <v>279</v>
      </c>
      <c r="D493" t="s">
        <v>280</v>
      </c>
      <c r="E493" t="s">
        <v>195</v>
      </c>
      <c r="F493" t="s">
        <v>173</v>
      </c>
      <c r="G493" t="s">
        <v>174</v>
      </c>
      <c r="H493" t="s">
        <v>181</v>
      </c>
      <c r="I493">
        <v>1</v>
      </c>
      <c r="J493" t="s">
        <v>176</v>
      </c>
      <c r="K493" t="b">
        <v>0</v>
      </c>
      <c r="L493">
        <v>20</v>
      </c>
      <c r="M493">
        <v>34</v>
      </c>
      <c r="N493">
        <v>20</v>
      </c>
      <c r="O493">
        <v>34</v>
      </c>
      <c r="P493">
        <v>16</v>
      </c>
      <c r="Q493">
        <v>-1</v>
      </c>
      <c r="R493">
        <v>-1</v>
      </c>
      <c r="S493">
        <v>-1</v>
      </c>
      <c r="T493">
        <v>-1</v>
      </c>
      <c r="U493">
        <v>-1</v>
      </c>
      <c r="V493">
        <v>-1</v>
      </c>
      <c r="W493">
        <v>-1</v>
      </c>
      <c r="X493">
        <v>-1</v>
      </c>
      <c r="Y493">
        <v>-1</v>
      </c>
      <c r="Z493">
        <v>-1</v>
      </c>
      <c r="AA493">
        <v>-1</v>
      </c>
      <c r="AB493">
        <v>-1</v>
      </c>
      <c r="AC493">
        <v>-1</v>
      </c>
      <c r="AD493">
        <v>-1</v>
      </c>
      <c r="AE493">
        <v>-1</v>
      </c>
      <c r="AF493">
        <v>-1</v>
      </c>
      <c r="AG493">
        <v>-1</v>
      </c>
      <c r="AH493">
        <v>-1</v>
      </c>
      <c r="AI493">
        <v>-1</v>
      </c>
      <c r="AJ493">
        <v>-1</v>
      </c>
      <c r="AK493">
        <v>1</v>
      </c>
      <c r="AL493">
        <v>12</v>
      </c>
      <c r="AM493" t="s">
        <v>195</v>
      </c>
      <c r="AN493">
        <v>1717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459</v>
      </c>
      <c r="BG493">
        <v>608</v>
      </c>
      <c r="BH493">
        <v>689</v>
      </c>
      <c r="BI493">
        <v>922</v>
      </c>
      <c r="BJ493" s="2">
        <f>ROUND(SUM(BH493:BI493)/SUM($BH$309:$BI$750)*(1000*irw_fw_harvest!$AH$11-SUM(FR!$BJ$155:$BJ$308)),0)</f>
        <v>1358</v>
      </c>
      <c r="BK493" s="2">
        <f>ROUND(SUM(BH493:BI493)/SUM($BH$309:$BI$750)*(1000*irw_fw_harvest!$AI$11-SUM(FR!$BK$155:$BK$308)),0)</f>
        <v>1367</v>
      </c>
      <c r="BM493" s="7">
        <f>ROUND(SUM(BH493:BI493)/SUM($BH$309:$BI$750)*(1000*irw_fw_harvest!$AH$41),0)</f>
        <v>1365</v>
      </c>
      <c r="BN493" s="7">
        <f>ROUND(SUM(BH493:BI493)/SUM($BH$309:$BI$750)*(1000*irw_fw_harvest!$AI$41),0)</f>
        <v>1365</v>
      </c>
      <c r="BP493" s="12">
        <f t="shared" si="170"/>
        <v>2723</v>
      </c>
      <c r="BQ493" s="12">
        <f t="shared" si="171"/>
        <v>2732</v>
      </c>
    </row>
    <row r="494" spans="1:69" ht="19.5" x14ac:dyDescent="0.6">
      <c r="A494" t="s">
        <v>200</v>
      </c>
      <c r="B494" t="s">
        <v>169</v>
      </c>
      <c r="C494" t="s">
        <v>279</v>
      </c>
      <c r="D494" t="s">
        <v>282</v>
      </c>
      <c r="E494" t="s">
        <v>195</v>
      </c>
      <c r="F494" t="s">
        <v>173</v>
      </c>
      <c r="G494" t="s">
        <v>174</v>
      </c>
      <c r="H494" t="s">
        <v>181</v>
      </c>
      <c r="I494">
        <v>1</v>
      </c>
      <c r="J494" t="s">
        <v>176</v>
      </c>
      <c r="K494" t="b">
        <v>0</v>
      </c>
      <c r="L494">
        <v>20</v>
      </c>
      <c r="M494">
        <v>34</v>
      </c>
      <c r="N494">
        <v>20</v>
      </c>
      <c r="O494">
        <v>34</v>
      </c>
      <c r="P494">
        <v>16</v>
      </c>
      <c r="Q494">
        <v>-1</v>
      </c>
      <c r="R494">
        <v>-1</v>
      </c>
      <c r="S494">
        <v>-1</v>
      </c>
      <c r="T494">
        <v>-1</v>
      </c>
      <c r="U494">
        <v>-1</v>
      </c>
      <c r="V494">
        <v>-1</v>
      </c>
      <c r="W494">
        <v>-1</v>
      </c>
      <c r="X494">
        <v>-1</v>
      </c>
      <c r="Y494">
        <v>-1</v>
      </c>
      <c r="Z494">
        <v>-1</v>
      </c>
      <c r="AA494">
        <v>-1</v>
      </c>
      <c r="AB494">
        <v>-1</v>
      </c>
      <c r="AC494">
        <v>-1</v>
      </c>
      <c r="AD494">
        <v>-1</v>
      </c>
      <c r="AE494">
        <v>-1</v>
      </c>
      <c r="AF494">
        <v>-1</v>
      </c>
      <c r="AG494">
        <v>-1</v>
      </c>
      <c r="AH494">
        <v>-1</v>
      </c>
      <c r="AI494">
        <v>-1</v>
      </c>
      <c r="AJ494">
        <v>-1</v>
      </c>
      <c r="AK494">
        <v>1</v>
      </c>
      <c r="AL494">
        <v>12</v>
      </c>
      <c r="AM494" t="s">
        <v>195</v>
      </c>
      <c r="AN494">
        <v>1717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995</v>
      </c>
      <c r="BG494">
        <v>1317</v>
      </c>
      <c r="BH494">
        <v>1554</v>
      </c>
      <c r="BI494">
        <v>1730</v>
      </c>
      <c r="BJ494" s="2">
        <f>ROUND(SUM(BH494:BI494)/SUM($BH$309:$BI$750)*(1000*irw_fw_harvest!$AH$11-SUM(FR!$BJ$155:$BJ$308)),0)</f>
        <v>2769</v>
      </c>
      <c r="BK494" s="2">
        <f>ROUND(SUM(BH494:BI494)/SUM($BH$309:$BI$750)*(1000*irw_fw_harvest!$AI$11-SUM(FR!$BK$155:$BK$308)),0)</f>
        <v>2787</v>
      </c>
      <c r="BM494" s="7">
        <f>ROUND(SUM(BH494:BI494)/SUM($BH$309:$BI$750)*(1000*irw_fw_harvest!$AH$41),0)</f>
        <v>2782</v>
      </c>
      <c r="BN494" s="7">
        <f>ROUND(SUM(BH494:BI494)/SUM($BH$309:$BI$750)*(1000*irw_fw_harvest!$AI$41),0)</f>
        <v>2782</v>
      </c>
      <c r="BP494" s="12">
        <f t="shared" si="170"/>
        <v>5551</v>
      </c>
      <c r="BQ494" s="12">
        <f t="shared" si="171"/>
        <v>5569</v>
      </c>
    </row>
    <row r="495" spans="1:69" ht="19.5" x14ac:dyDescent="0.6">
      <c r="A495" t="s">
        <v>200</v>
      </c>
      <c r="B495" t="s">
        <v>169</v>
      </c>
      <c r="C495" t="s">
        <v>279</v>
      </c>
      <c r="D495" t="s">
        <v>284</v>
      </c>
      <c r="E495" t="s">
        <v>195</v>
      </c>
      <c r="F495" t="s">
        <v>173</v>
      </c>
      <c r="G495" t="s">
        <v>174</v>
      </c>
      <c r="H495" t="s">
        <v>181</v>
      </c>
      <c r="I495">
        <v>1</v>
      </c>
      <c r="J495" t="s">
        <v>176</v>
      </c>
      <c r="K495" t="b">
        <v>0</v>
      </c>
      <c r="L495">
        <v>20</v>
      </c>
      <c r="M495">
        <v>34</v>
      </c>
      <c r="N495">
        <v>20</v>
      </c>
      <c r="O495">
        <v>34</v>
      </c>
      <c r="P495">
        <v>16</v>
      </c>
      <c r="Q495">
        <v>-1</v>
      </c>
      <c r="R495">
        <v>-1</v>
      </c>
      <c r="S495">
        <v>-1</v>
      </c>
      <c r="T495">
        <v>-1</v>
      </c>
      <c r="U495">
        <v>-1</v>
      </c>
      <c r="V495">
        <v>-1</v>
      </c>
      <c r="W495">
        <v>-1</v>
      </c>
      <c r="X495">
        <v>-1</v>
      </c>
      <c r="Y495">
        <v>-1</v>
      </c>
      <c r="Z495">
        <v>-1</v>
      </c>
      <c r="AA495">
        <v>-1</v>
      </c>
      <c r="AB495">
        <v>-1</v>
      </c>
      <c r="AC495">
        <v>-1</v>
      </c>
      <c r="AD495">
        <v>-1</v>
      </c>
      <c r="AE495">
        <v>-1</v>
      </c>
      <c r="AF495">
        <v>-1</v>
      </c>
      <c r="AG495">
        <v>-1</v>
      </c>
      <c r="AH495">
        <v>-1</v>
      </c>
      <c r="AI495">
        <v>-1</v>
      </c>
      <c r="AJ495">
        <v>-1</v>
      </c>
      <c r="AK495">
        <v>1</v>
      </c>
      <c r="AL495">
        <v>12</v>
      </c>
      <c r="AM495" t="s">
        <v>195</v>
      </c>
      <c r="AN495">
        <v>1717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322</v>
      </c>
      <c r="BG495">
        <v>455</v>
      </c>
      <c r="BH495">
        <v>557</v>
      </c>
      <c r="BI495">
        <v>623</v>
      </c>
      <c r="BJ495" s="2">
        <f>ROUND(SUM(BH495:BI495)/SUM($BH$309:$BI$750)*(1000*irw_fw_harvest!$AH$11-SUM(FR!$BJ$155:$BJ$308)),0)</f>
        <v>995</v>
      </c>
      <c r="BK495" s="2">
        <f>ROUND(SUM(BH495:BI495)/SUM($BH$309:$BI$750)*(1000*irw_fw_harvest!$AI$11-SUM(FR!$BK$155:$BK$308)),0)</f>
        <v>1002</v>
      </c>
      <c r="BM495" s="7">
        <f>ROUND(SUM(BH495:BI495)/SUM($BH$309:$BI$750)*(1000*irw_fw_harvest!$AH$41),0)</f>
        <v>1000</v>
      </c>
      <c r="BN495" s="7">
        <f>ROUND(SUM(BH495:BI495)/SUM($BH$309:$BI$750)*(1000*irw_fw_harvest!$AI$41),0)</f>
        <v>1000</v>
      </c>
      <c r="BP495" s="12">
        <f t="shared" si="170"/>
        <v>1995</v>
      </c>
      <c r="BQ495" s="12">
        <f t="shared" si="171"/>
        <v>2002</v>
      </c>
    </row>
    <row r="496" spans="1:69" ht="19.5" x14ac:dyDescent="0.6">
      <c r="A496" t="s">
        <v>200</v>
      </c>
      <c r="B496" t="s">
        <v>169</v>
      </c>
      <c r="C496" t="s">
        <v>279</v>
      </c>
      <c r="D496" t="s">
        <v>288</v>
      </c>
      <c r="E496" t="s">
        <v>195</v>
      </c>
      <c r="F496" t="s">
        <v>173</v>
      </c>
      <c r="G496" t="s">
        <v>174</v>
      </c>
      <c r="H496" t="s">
        <v>181</v>
      </c>
      <c r="I496">
        <v>1</v>
      </c>
      <c r="J496" t="s">
        <v>176</v>
      </c>
      <c r="K496" t="b">
        <v>0</v>
      </c>
      <c r="L496">
        <v>20</v>
      </c>
      <c r="M496">
        <v>34</v>
      </c>
      <c r="N496">
        <v>20</v>
      </c>
      <c r="O496">
        <v>34</v>
      </c>
      <c r="P496">
        <v>16</v>
      </c>
      <c r="Q496">
        <v>-1</v>
      </c>
      <c r="R496">
        <v>-1</v>
      </c>
      <c r="S496">
        <v>-1</v>
      </c>
      <c r="T496">
        <v>-1</v>
      </c>
      <c r="U496">
        <v>-1</v>
      </c>
      <c r="V496">
        <v>-1</v>
      </c>
      <c r="W496">
        <v>-1</v>
      </c>
      <c r="X496">
        <v>-1</v>
      </c>
      <c r="Y496">
        <v>-1</v>
      </c>
      <c r="Z496">
        <v>-1</v>
      </c>
      <c r="AA496">
        <v>-1</v>
      </c>
      <c r="AB496">
        <v>-1</v>
      </c>
      <c r="AC496">
        <v>-1</v>
      </c>
      <c r="AD496">
        <v>-1</v>
      </c>
      <c r="AE496">
        <v>-1</v>
      </c>
      <c r="AF496">
        <v>-1</v>
      </c>
      <c r="AG496">
        <v>-1</v>
      </c>
      <c r="AH496">
        <v>-1</v>
      </c>
      <c r="AI496">
        <v>-1</v>
      </c>
      <c r="AJ496">
        <v>-1</v>
      </c>
      <c r="AK496">
        <v>1</v>
      </c>
      <c r="AL496">
        <v>12</v>
      </c>
      <c r="AM496" t="s">
        <v>195</v>
      </c>
      <c r="AN496">
        <v>1717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338</v>
      </c>
      <c r="BG496">
        <v>547</v>
      </c>
      <c r="BH496">
        <v>763</v>
      </c>
      <c r="BI496">
        <v>921</v>
      </c>
      <c r="BJ496" s="2">
        <f>ROUND(SUM(BH496:BI496)/SUM($BH$309:$BI$750)*(1000*irw_fw_harvest!$AH$11-SUM(FR!$BJ$155:$BJ$308)),0)</f>
        <v>1420</v>
      </c>
      <c r="BK496" s="2">
        <f>ROUND(SUM(BH496:BI496)/SUM($BH$309:$BI$750)*(1000*irw_fw_harvest!$AI$11-SUM(FR!$BK$155:$BK$308)),0)</f>
        <v>1429</v>
      </c>
      <c r="BM496" s="7">
        <f>ROUND(SUM(BH496:BI496)/SUM($BH$309:$BI$750)*(1000*irw_fw_harvest!$AH$41),0)</f>
        <v>1427</v>
      </c>
      <c r="BN496" s="7">
        <f>ROUND(SUM(BH496:BI496)/SUM($BH$309:$BI$750)*(1000*irw_fw_harvest!$AI$41),0)</f>
        <v>1427</v>
      </c>
      <c r="BP496" s="12">
        <f t="shared" si="170"/>
        <v>2847</v>
      </c>
      <c r="BQ496" s="12">
        <f t="shared" si="171"/>
        <v>2856</v>
      </c>
    </row>
    <row r="497" spans="1:69" ht="19.5" x14ac:dyDescent="0.6">
      <c r="A497" t="s">
        <v>200</v>
      </c>
      <c r="B497" t="s">
        <v>169</v>
      </c>
      <c r="C497" t="s">
        <v>279</v>
      </c>
      <c r="D497" t="s">
        <v>289</v>
      </c>
      <c r="E497" t="s">
        <v>195</v>
      </c>
      <c r="F497" t="s">
        <v>173</v>
      </c>
      <c r="G497" t="s">
        <v>174</v>
      </c>
      <c r="H497" t="s">
        <v>181</v>
      </c>
      <c r="I497">
        <v>1</v>
      </c>
      <c r="J497" t="s">
        <v>176</v>
      </c>
      <c r="K497" t="b">
        <v>0</v>
      </c>
      <c r="L497">
        <v>20</v>
      </c>
      <c r="M497">
        <v>34</v>
      </c>
      <c r="N497">
        <v>20</v>
      </c>
      <c r="O497">
        <v>34</v>
      </c>
      <c r="P497">
        <v>16</v>
      </c>
      <c r="Q497">
        <v>-1</v>
      </c>
      <c r="R497">
        <v>-1</v>
      </c>
      <c r="S497">
        <v>-1</v>
      </c>
      <c r="T497">
        <v>-1</v>
      </c>
      <c r="U497">
        <v>-1</v>
      </c>
      <c r="V497">
        <v>-1</v>
      </c>
      <c r="W497">
        <v>-1</v>
      </c>
      <c r="X497">
        <v>-1</v>
      </c>
      <c r="Y497">
        <v>-1</v>
      </c>
      <c r="Z497">
        <v>-1</v>
      </c>
      <c r="AA497">
        <v>-1</v>
      </c>
      <c r="AB497">
        <v>-1</v>
      </c>
      <c r="AC497">
        <v>-1</v>
      </c>
      <c r="AD497">
        <v>-1</v>
      </c>
      <c r="AE497">
        <v>-1</v>
      </c>
      <c r="AF497">
        <v>-1</v>
      </c>
      <c r="AG497">
        <v>-1</v>
      </c>
      <c r="AH497">
        <v>-1</v>
      </c>
      <c r="AI497">
        <v>-1</v>
      </c>
      <c r="AJ497">
        <v>-1</v>
      </c>
      <c r="AK497">
        <v>1</v>
      </c>
      <c r="AL497">
        <v>12</v>
      </c>
      <c r="AM497" t="s">
        <v>195</v>
      </c>
      <c r="AN497">
        <v>1717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442</v>
      </c>
      <c r="BG497">
        <v>584</v>
      </c>
      <c r="BH497">
        <v>717</v>
      </c>
      <c r="BI497">
        <v>808</v>
      </c>
      <c r="BJ497" s="2">
        <f>ROUND(SUM(BH497:BI497)/SUM($BH$309:$BI$750)*(1000*irw_fw_harvest!$AH$11-SUM(FR!$BJ$155:$BJ$308)),0)</f>
        <v>1286</v>
      </c>
      <c r="BK497" s="2">
        <f>ROUND(SUM(BH497:BI497)/SUM($BH$309:$BI$750)*(1000*irw_fw_harvest!$AI$11-SUM(FR!$BK$155:$BK$308)),0)</f>
        <v>1294</v>
      </c>
      <c r="BM497" s="7">
        <f>ROUND(SUM(BH497:BI497)/SUM($BH$309:$BI$750)*(1000*irw_fw_harvest!$AH$41),0)</f>
        <v>1292</v>
      </c>
      <c r="BN497" s="7">
        <f>ROUND(SUM(BH497:BI497)/SUM($BH$309:$BI$750)*(1000*irw_fw_harvest!$AI$41),0)</f>
        <v>1292</v>
      </c>
      <c r="BP497" s="12">
        <f t="shared" si="170"/>
        <v>2578</v>
      </c>
      <c r="BQ497" s="12">
        <f t="shared" si="171"/>
        <v>2586</v>
      </c>
    </row>
    <row r="498" spans="1:69" ht="19.5" x14ac:dyDescent="0.6">
      <c r="A498" t="s">
        <v>200</v>
      </c>
      <c r="B498" t="s">
        <v>169</v>
      </c>
      <c r="C498" t="s">
        <v>291</v>
      </c>
      <c r="D498" t="s">
        <v>299</v>
      </c>
      <c r="E498" t="s">
        <v>203</v>
      </c>
      <c r="F498" t="s">
        <v>173</v>
      </c>
      <c r="G498" t="s">
        <v>174</v>
      </c>
      <c r="H498" t="s">
        <v>181</v>
      </c>
      <c r="I498">
        <v>1</v>
      </c>
      <c r="J498" t="s">
        <v>176</v>
      </c>
      <c r="K498" t="b">
        <v>0</v>
      </c>
      <c r="L498">
        <v>20</v>
      </c>
      <c r="M498">
        <v>49</v>
      </c>
      <c r="N498">
        <v>20</v>
      </c>
      <c r="O498">
        <v>49</v>
      </c>
      <c r="P498">
        <v>10</v>
      </c>
      <c r="Q498">
        <v>-1</v>
      </c>
      <c r="R498">
        <v>-1</v>
      </c>
      <c r="S498">
        <v>-1</v>
      </c>
      <c r="T498">
        <v>-1</v>
      </c>
      <c r="U498">
        <v>-1</v>
      </c>
      <c r="V498">
        <v>-1</v>
      </c>
      <c r="W498">
        <v>-1</v>
      </c>
      <c r="X498">
        <v>-1</v>
      </c>
      <c r="Y498">
        <v>-1</v>
      </c>
      <c r="Z498">
        <v>-1</v>
      </c>
      <c r="AA498">
        <v>-1</v>
      </c>
      <c r="AB498">
        <v>-1</v>
      </c>
      <c r="AC498">
        <v>-1</v>
      </c>
      <c r="AD498">
        <v>-1</v>
      </c>
      <c r="AE498">
        <v>-1</v>
      </c>
      <c r="AF498">
        <v>-1</v>
      </c>
      <c r="AG498">
        <v>-1</v>
      </c>
      <c r="AH498">
        <v>-1</v>
      </c>
      <c r="AI498">
        <v>-1</v>
      </c>
      <c r="AJ498">
        <v>-1</v>
      </c>
      <c r="AK498">
        <v>1</v>
      </c>
      <c r="AL498">
        <v>12</v>
      </c>
      <c r="AM498" t="s">
        <v>195</v>
      </c>
      <c r="AN498">
        <v>1515</v>
      </c>
      <c r="AW498">
        <v>166458</v>
      </c>
      <c r="AX498">
        <v>123812</v>
      </c>
      <c r="AY498">
        <v>172208</v>
      </c>
      <c r="AZ498">
        <v>168903</v>
      </c>
      <c r="BA498">
        <v>182526</v>
      </c>
      <c r="BB498">
        <v>184153</v>
      </c>
      <c r="BC498">
        <v>176194</v>
      </c>
      <c r="BD498">
        <v>189824</v>
      </c>
      <c r="BE498">
        <v>202268</v>
      </c>
      <c r="BF498">
        <v>187263</v>
      </c>
      <c r="BG498">
        <v>175156</v>
      </c>
      <c r="BH498">
        <v>161592</v>
      </c>
      <c r="BI498">
        <v>146331</v>
      </c>
      <c r="BJ498" s="2">
        <f>ROUND(SUM(BH498:BI498)/SUM($BH$309:$BI$750)*(1000*irw_fw_harvest!$AH$11-SUM(FR!$BJ$155:$BJ$308)),0)</f>
        <v>259617</v>
      </c>
      <c r="BK498" s="2">
        <f>ROUND(SUM(BH498:BI498)/SUM($BH$309:$BI$750)*(1000*irw_fw_harvest!$AI$11-SUM(FR!$BK$155:$BK$308)),0)</f>
        <v>261343</v>
      </c>
      <c r="BM498" s="7">
        <f>ROUND(SUM(BH498:BI498)/SUM($BH$309:$BI$750)*(1000*irw_fw_harvest!$AH$41),0)</f>
        <v>260879</v>
      </c>
      <c r="BN498" s="7">
        <f>ROUND(SUM(BH498:BI498)/SUM($BH$309:$BI$750)*(1000*irw_fw_harvest!$AI$41),0)</f>
        <v>260879</v>
      </c>
      <c r="BP498" s="12">
        <f t="shared" si="170"/>
        <v>520496</v>
      </c>
      <c r="BQ498" s="12">
        <f t="shared" si="171"/>
        <v>522222</v>
      </c>
    </row>
    <row r="499" spans="1:69" ht="19.5" x14ac:dyDescent="0.6">
      <c r="A499" t="s">
        <v>200</v>
      </c>
      <c r="B499" t="s">
        <v>169</v>
      </c>
      <c r="C499" t="s">
        <v>291</v>
      </c>
      <c r="D499" t="s">
        <v>292</v>
      </c>
      <c r="E499" t="s">
        <v>195</v>
      </c>
      <c r="F499" t="s">
        <v>173</v>
      </c>
      <c r="G499" t="s">
        <v>174</v>
      </c>
      <c r="H499" t="s">
        <v>181</v>
      </c>
      <c r="I499">
        <v>1</v>
      </c>
      <c r="J499" t="s">
        <v>176</v>
      </c>
      <c r="K499" t="b">
        <v>0</v>
      </c>
      <c r="L499">
        <v>35</v>
      </c>
      <c r="M499">
        <v>49</v>
      </c>
      <c r="N499">
        <v>35</v>
      </c>
      <c r="O499">
        <v>49</v>
      </c>
      <c r="P499">
        <v>10</v>
      </c>
      <c r="Q499">
        <v>-1</v>
      </c>
      <c r="R499">
        <v>-1</v>
      </c>
      <c r="S499">
        <v>-1</v>
      </c>
      <c r="T499">
        <v>-1</v>
      </c>
      <c r="U499">
        <v>-1</v>
      </c>
      <c r="V499">
        <v>-1</v>
      </c>
      <c r="W499">
        <v>-1</v>
      </c>
      <c r="X499">
        <v>-1</v>
      </c>
      <c r="Y499">
        <v>-1</v>
      </c>
      <c r="Z499">
        <v>-1</v>
      </c>
      <c r="AA499">
        <v>-1</v>
      </c>
      <c r="AB499">
        <v>-1</v>
      </c>
      <c r="AC499">
        <v>-1</v>
      </c>
      <c r="AD499">
        <v>-1</v>
      </c>
      <c r="AE499">
        <v>-1</v>
      </c>
      <c r="AF499">
        <v>-1</v>
      </c>
      <c r="AG499">
        <v>-1</v>
      </c>
      <c r="AH499">
        <v>-1</v>
      </c>
      <c r="AI499">
        <v>-1</v>
      </c>
      <c r="AJ499">
        <v>-1</v>
      </c>
      <c r="AK499">
        <v>1</v>
      </c>
      <c r="AL499">
        <v>12</v>
      </c>
      <c r="AM499" t="s">
        <v>195</v>
      </c>
      <c r="AN499">
        <v>1515</v>
      </c>
      <c r="AW499">
        <v>5242</v>
      </c>
      <c r="AX499">
        <v>3461</v>
      </c>
      <c r="AY499">
        <v>4199</v>
      </c>
      <c r="AZ499">
        <v>3502</v>
      </c>
      <c r="BA499">
        <v>3089</v>
      </c>
      <c r="BB499">
        <v>2398</v>
      </c>
      <c r="BC499">
        <v>1565</v>
      </c>
      <c r="BD499">
        <v>858</v>
      </c>
      <c r="BE499">
        <v>0</v>
      </c>
      <c r="BF499">
        <v>0</v>
      </c>
      <c r="BG499">
        <v>0</v>
      </c>
      <c r="BH499">
        <v>0</v>
      </c>
      <c r="BI499">
        <v>0</v>
      </c>
      <c r="BJ499" s="2">
        <f>ROUND(SUM(BH499:BI499)/SUM($BH$309:$BI$750)*(1000*irw_fw_harvest!$AH$11-SUM(FR!$BJ$155:$BJ$308)),0)</f>
        <v>0</v>
      </c>
      <c r="BK499" s="2">
        <f>ROUND(SUM(BH499:BI499)/SUM($BH$309:$BI$750)*(1000*irw_fw_harvest!$AI$11-SUM(FR!$BK$155:$BK$308)),0)</f>
        <v>0</v>
      </c>
      <c r="BM499" s="7">
        <f>ROUND(SUM(BH499:BI499)/SUM($BH$309:$BI$750)*(1000*irw_fw_harvest!$AH$41),0)</f>
        <v>0</v>
      </c>
      <c r="BN499" s="7">
        <f>ROUND(SUM(BH499:BI499)/SUM($BH$309:$BI$750)*(1000*irw_fw_harvest!$AI$41),0)</f>
        <v>0</v>
      </c>
      <c r="BP499" s="12">
        <f t="shared" si="170"/>
        <v>0</v>
      </c>
      <c r="BQ499" s="12">
        <f t="shared" si="171"/>
        <v>0</v>
      </c>
    </row>
    <row r="500" spans="1:69" ht="19.5" x14ac:dyDescent="0.6">
      <c r="A500" t="s">
        <v>200</v>
      </c>
      <c r="B500" t="s">
        <v>169</v>
      </c>
      <c r="C500" t="s">
        <v>291</v>
      </c>
      <c r="D500" t="s">
        <v>293</v>
      </c>
      <c r="E500" t="s">
        <v>195</v>
      </c>
      <c r="F500" t="s">
        <v>173</v>
      </c>
      <c r="G500" t="s">
        <v>174</v>
      </c>
      <c r="H500" t="s">
        <v>181</v>
      </c>
      <c r="I500">
        <v>1</v>
      </c>
      <c r="J500" t="s">
        <v>176</v>
      </c>
      <c r="K500" t="b">
        <v>0</v>
      </c>
      <c r="L500">
        <v>35</v>
      </c>
      <c r="M500">
        <v>49</v>
      </c>
      <c r="N500">
        <v>35</v>
      </c>
      <c r="O500">
        <v>49</v>
      </c>
      <c r="P500">
        <v>10</v>
      </c>
      <c r="Q500">
        <v>-1</v>
      </c>
      <c r="R500">
        <v>-1</v>
      </c>
      <c r="S500">
        <v>-1</v>
      </c>
      <c r="T500">
        <v>-1</v>
      </c>
      <c r="U500">
        <v>-1</v>
      </c>
      <c r="V500">
        <v>-1</v>
      </c>
      <c r="W500">
        <v>-1</v>
      </c>
      <c r="X500">
        <v>-1</v>
      </c>
      <c r="Y500">
        <v>-1</v>
      </c>
      <c r="Z500">
        <v>-1</v>
      </c>
      <c r="AA500">
        <v>-1</v>
      </c>
      <c r="AB500">
        <v>-1</v>
      </c>
      <c r="AC500">
        <v>-1</v>
      </c>
      <c r="AD500">
        <v>-1</v>
      </c>
      <c r="AE500">
        <v>-1</v>
      </c>
      <c r="AF500">
        <v>-1</v>
      </c>
      <c r="AG500">
        <v>-1</v>
      </c>
      <c r="AH500">
        <v>-1</v>
      </c>
      <c r="AI500">
        <v>-1</v>
      </c>
      <c r="AJ500">
        <v>-1</v>
      </c>
      <c r="AK500">
        <v>1</v>
      </c>
      <c r="AL500">
        <v>12</v>
      </c>
      <c r="AM500" t="s">
        <v>195</v>
      </c>
      <c r="AN500">
        <v>1515</v>
      </c>
      <c r="AW500">
        <v>13389</v>
      </c>
      <c r="AX500">
        <v>8864</v>
      </c>
      <c r="AY500">
        <v>10775</v>
      </c>
      <c r="AZ500">
        <v>9002</v>
      </c>
      <c r="BA500">
        <v>7956</v>
      </c>
      <c r="BB500">
        <v>6187</v>
      </c>
      <c r="BC500">
        <v>4046</v>
      </c>
      <c r="BD500">
        <v>2223</v>
      </c>
      <c r="BE500">
        <v>0</v>
      </c>
      <c r="BF500">
        <v>0</v>
      </c>
      <c r="BG500">
        <v>0</v>
      </c>
      <c r="BH500">
        <v>0</v>
      </c>
      <c r="BI500">
        <v>0</v>
      </c>
      <c r="BJ500" s="2">
        <f>ROUND(SUM(BH500:BI500)/SUM($BH$309:$BI$750)*(1000*irw_fw_harvest!$AH$11-SUM(FR!$BJ$155:$BJ$308)),0)</f>
        <v>0</v>
      </c>
      <c r="BK500" s="2">
        <f>ROUND(SUM(BH500:BI500)/SUM($BH$309:$BI$750)*(1000*irw_fw_harvest!$AI$11-SUM(FR!$BK$155:$BK$308)),0)</f>
        <v>0</v>
      </c>
      <c r="BM500" s="7">
        <f>ROUND(SUM(BH500:BI500)/SUM($BH$309:$BI$750)*(1000*irw_fw_harvest!$AH$41),0)</f>
        <v>0</v>
      </c>
      <c r="BN500" s="7">
        <f>ROUND(SUM(BH500:BI500)/SUM($BH$309:$BI$750)*(1000*irw_fw_harvest!$AI$41),0)</f>
        <v>0</v>
      </c>
      <c r="BP500" s="12">
        <f t="shared" si="170"/>
        <v>0</v>
      </c>
      <c r="BQ500" s="12">
        <f t="shared" si="171"/>
        <v>0</v>
      </c>
    </row>
    <row r="501" spans="1:69" ht="19.5" x14ac:dyDescent="0.6">
      <c r="A501" t="s">
        <v>200</v>
      </c>
      <c r="B501" t="s">
        <v>169</v>
      </c>
      <c r="C501" t="s">
        <v>291</v>
      </c>
      <c r="D501" t="s">
        <v>294</v>
      </c>
      <c r="E501" t="s">
        <v>195</v>
      </c>
      <c r="F501" t="s">
        <v>173</v>
      </c>
      <c r="G501" t="s">
        <v>174</v>
      </c>
      <c r="H501" t="s">
        <v>181</v>
      </c>
      <c r="I501">
        <v>1</v>
      </c>
      <c r="J501" t="s">
        <v>176</v>
      </c>
      <c r="K501" t="b">
        <v>0</v>
      </c>
      <c r="L501">
        <v>35</v>
      </c>
      <c r="M501">
        <v>49</v>
      </c>
      <c r="N501">
        <v>35</v>
      </c>
      <c r="O501">
        <v>49</v>
      </c>
      <c r="P501">
        <v>10</v>
      </c>
      <c r="Q501">
        <v>-1</v>
      </c>
      <c r="R501">
        <v>-1</v>
      </c>
      <c r="S501">
        <v>-1</v>
      </c>
      <c r="T501">
        <v>-1</v>
      </c>
      <c r="U501">
        <v>-1</v>
      </c>
      <c r="V501">
        <v>-1</v>
      </c>
      <c r="W501">
        <v>-1</v>
      </c>
      <c r="X501">
        <v>-1</v>
      </c>
      <c r="Y501">
        <v>-1</v>
      </c>
      <c r="Z501">
        <v>-1</v>
      </c>
      <c r="AA501">
        <v>-1</v>
      </c>
      <c r="AB501">
        <v>-1</v>
      </c>
      <c r="AC501">
        <v>-1</v>
      </c>
      <c r="AD501">
        <v>-1</v>
      </c>
      <c r="AE501">
        <v>-1</v>
      </c>
      <c r="AF501">
        <v>-1</v>
      </c>
      <c r="AG501">
        <v>-1</v>
      </c>
      <c r="AH501">
        <v>-1</v>
      </c>
      <c r="AI501">
        <v>-1</v>
      </c>
      <c r="AJ501">
        <v>-1</v>
      </c>
      <c r="AK501">
        <v>1</v>
      </c>
      <c r="AL501">
        <v>12</v>
      </c>
      <c r="AM501" t="s">
        <v>195</v>
      </c>
      <c r="AN501">
        <v>1515</v>
      </c>
      <c r="AW501">
        <v>8810</v>
      </c>
      <c r="AX501">
        <v>5838</v>
      </c>
      <c r="AY501">
        <v>7104</v>
      </c>
      <c r="AZ501">
        <v>5941</v>
      </c>
      <c r="BA501">
        <v>5255</v>
      </c>
      <c r="BB501">
        <v>4090</v>
      </c>
      <c r="BC501">
        <v>2677</v>
      </c>
      <c r="BD501">
        <v>1471</v>
      </c>
      <c r="BE501">
        <v>0</v>
      </c>
      <c r="BF501">
        <v>0</v>
      </c>
      <c r="BG501">
        <v>0</v>
      </c>
      <c r="BH501">
        <v>0</v>
      </c>
      <c r="BI501">
        <v>0</v>
      </c>
      <c r="BJ501" s="2">
        <f>ROUND(SUM(BH501:BI501)/SUM($BH$309:$BI$750)*(1000*irw_fw_harvest!$AH$11-SUM(FR!$BJ$155:$BJ$308)),0)</f>
        <v>0</v>
      </c>
      <c r="BK501" s="2">
        <f>ROUND(SUM(BH501:BI501)/SUM($BH$309:$BI$750)*(1000*irw_fw_harvest!$AI$11-SUM(FR!$BK$155:$BK$308)),0)</f>
        <v>0</v>
      </c>
      <c r="BM501" s="7">
        <f>ROUND(SUM(BH501:BI501)/SUM($BH$309:$BI$750)*(1000*irw_fw_harvest!$AH$41),0)</f>
        <v>0</v>
      </c>
      <c r="BN501" s="7">
        <f>ROUND(SUM(BH501:BI501)/SUM($BH$309:$BI$750)*(1000*irw_fw_harvest!$AI$41),0)</f>
        <v>0</v>
      </c>
      <c r="BP501" s="12">
        <f t="shared" si="170"/>
        <v>0</v>
      </c>
      <c r="BQ501" s="12">
        <f t="shared" si="171"/>
        <v>0</v>
      </c>
    </row>
    <row r="502" spans="1:69" ht="19.5" x14ac:dyDescent="0.6">
      <c r="A502" t="s">
        <v>200</v>
      </c>
      <c r="B502" t="s">
        <v>169</v>
      </c>
      <c r="C502" t="s">
        <v>291</v>
      </c>
      <c r="D502" t="s">
        <v>296</v>
      </c>
      <c r="E502" t="s">
        <v>195</v>
      </c>
      <c r="F502" t="s">
        <v>173</v>
      </c>
      <c r="G502" t="s">
        <v>174</v>
      </c>
      <c r="H502" t="s">
        <v>181</v>
      </c>
      <c r="I502">
        <v>1</v>
      </c>
      <c r="J502" t="s">
        <v>176</v>
      </c>
      <c r="K502" t="b">
        <v>0</v>
      </c>
      <c r="L502">
        <v>35</v>
      </c>
      <c r="M502">
        <v>49</v>
      </c>
      <c r="N502">
        <v>35</v>
      </c>
      <c r="O502">
        <v>49</v>
      </c>
      <c r="P502">
        <v>10</v>
      </c>
      <c r="Q502">
        <v>-1</v>
      </c>
      <c r="R502">
        <v>-1</v>
      </c>
      <c r="S502">
        <v>-1</v>
      </c>
      <c r="T502">
        <v>-1</v>
      </c>
      <c r="U502">
        <v>-1</v>
      </c>
      <c r="V502">
        <v>-1</v>
      </c>
      <c r="W502">
        <v>-1</v>
      </c>
      <c r="X502">
        <v>-1</v>
      </c>
      <c r="Y502">
        <v>-1</v>
      </c>
      <c r="Z502">
        <v>-1</v>
      </c>
      <c r="AA502">
        <v>-1</v>
      </c>
      <c r="AB502">
        <v>-1</v>
      </c>
      <c r="AC502">
        <v>-1</v>
      </c>
      <c r="AD502">
        <v>-1</v>
      </c>
      <c r="AE502">
        <v>-1</v>
      </c>
      <c r="AF502">
        <v>-1</v>
      </c>
      <c r="AG502">
        <v>-1</v>
      </c>
      <c r="AH502">
        <v>-1</v>
      </c>
      <c r="AI502">
        <v>-1</v>
      </c>
      <c r="AJ502">
        <v>-1</v>
      </c>
      <c r="AK502">
        <v>1</v>
      </c>
      <c r="AL502">
        <v>12</v>
      </c>
      <c r="AM502" t="s">
        <v>195</v>
      </c>
      <c r="AN502">
        <v>1515</v>
      </c>
      <c r="AW502">
        <v>7082</v>
      </c>
      <c r="AX502">
        <v>4629</v>
      </c>
      <c r="AY502">
        <v>5508</v>
      </c>
      <c r="AZ502">
        <v>4542</v>
      </c>
      <c r="BA502">
        <v>3947</v>
      </c>
      <c r="BB502">
        <v>3012</v>
      </c>
      <c r="BC502">
        <v>1909</v>
      </c>
      <c r="BD502">
        <v>1113</v>
      </c>
      <c r="BE502">
        <v>0</v>
      </c>
      <c r="BF502">
        <v>0</v>
      </c>
      <c r="BG502">
        <v>0</v>
      </c>
      <c r="BH502">
        <v>0</v>
      </c>
      <c r="BI502">
        <v>0</v>
      </c>
      <c r="BJ502" s="2">
        <f>ROUND(SUM(BH502:BI502)/SUM($BH$309:$BI$750)*(1000*irw_fw_harvest!$AH$11-SUM(FR!$BJ$155:$BJ$308)),0)</f>
        <v>0</v>
      </c>
      <c r="BK502" s="2">
        <f>ROUND(SUM(BH502:BI502)/SUM($BH$309:$BI$750)*(1000*irw_fw_harvest!$AI$11-SUM(FR!$BK$155:$BK$308)),0)</f>
        <v>0</v>
      </c>
      <c r="BM502" s="7">
        <f>ROUND(SUM(BH502:BI502)/SUM($BH$309:$BI$750)*(1000*irw_fw_harvest!$AH$41),0)</f>
        <v>0</v>
      </c>
      <c r="BN502" s="7">
        <f>ROUND(SUM(BH502:BI502)/SUM($BH$309:$BI$750)*(1000*irw_fw_harvest!$AI$41),0)</f>
        <v>0</v>
      </c>
      <c r="BP502" s="12">
        <f t="shared" si="170"/>
        <v>0</v>
      </c>
      <c r="BQ502" s="12">
        <f t="shared" si="171"/>
        <v>0</v>
      </c>
    </row>
    <row r="503" spans="1:69" ht="19.5" x14ac:dyDescent="0.6">
      <c r="A503" t="s">
        <v>200</v>
      </c>
      <c r="B503" t="s">
        <v>169</v>
      </c>
      <c r="C503" t="s">
        <v>291</v>
      </c>
      <c r="D503" t="s">
        <v>297</v>
      </c>
      <c r="E503" t="s">
        <v>195</v>
      </c>
      <c r="F503" t="s">
        <v>173</v>
      </c>
      <c r="G503" t="s">
        <v>174</v>
      </c>
      <c r="H503" t="s">
        <v>181</v>
      </c>
      <c r="I503">
        <v>1</v>
      </c>
      <c r="J503" t="s">
        <v>176</v>
      </c>
      <c r="K503" t="b">
        <v>0</v>
      </c>
      <c r="L503">
        <v>35</v>
      </c>
      <c r="M503">
        <v>49</v>
      </c>
      <c r="N503">
        <v>35</v>
      </c>
      <c r="O503">
        <v>49</v>
      </c>
      <c r="P503">
        <v>10</v>
      </c>
      <c r="Q503">
        <v>-1</v>
      </c>
      <c r="R503">
        <v>-1</v>
      </c>
      <c r="S503">
        <v>-1</v>
      </c>
      <c r="T503">
        <v>-1</v>
      </c>
      <c r="U503">
        <v>-1</v>
      </c>
      <c r="V503">
        <v>-1</v>
      </c>
      <c r="W503">
        <v>-1</v>
      </c>
      <c r="X503">
        <v>-1</v>
      </c>
      <c r="Y503">
        <v>-1</v>
      </c>
      <c r="Z503">
        <v>-1</v>
      </c>
      <c r="AA503">
        <v>-1</v>
      </c>
      <c r="AB503">
        <v>-1</v>
      </c>
      <c r="AC503">
        <v>-1</v>
      </c>
      <c r="AD503">
        <v>-1</v>
      </c>
      <c r="AE503">
        <v>-1</v>
      </c>
      <c r="AF503">
        <v>-1</v>
      </c>
      <c r="AG503">
        <v>-1</v>
      </c>
      <c r="AH503">
        <v>-1</v>
      </c>
      <c r="AI503">
        <v>-1</v>
      </c>
      <c r="AJ503">
        <v>-1</v>
      </c>
      <c r="AK503">
        <v>1</v>
      </c>
      <c r="AL503">
        <v>12</v>
      </c>
      <c r="AM503" t="s">
        <v>195</v>
      </c>
      <c r="AN503">
        <v>1515</v>
      </c>
      <c r="AW503">
        <v>11796</v>
      </c>
      <c r="AX503">
        <v>7750</v>
      </c>
      <c r="AY503">
        <v>9355</v>
      </c>
      <c r="AZ503">
        <v>7764</v>
      </c>
      <c r="BA503">
        <v>6817</v>
      </c>
      <c r="BB503">
        <v>5272</v>
      </c>
      <c r="BC503">
        <v>3428</v>
      </c>
      <c r="BD503">
        <v>1873</v>
      </c>
      <c r="BE503">
        <v>0</v>
      </c>
      <c r="BF503">
        <v>0</v>
      </c>
      <c r="BG503">
        <v>0</v>
      </c>
      <c r="BH503">
        <v>0</v>
      </c>
      <c r="BI503">
        <v>0</v>
      </c>
      <c r="BJ503" s="2">
        <f>ROUND(SUM(BH503:BI503)/SUM($BH$309:$BI$750)*(1000*irw_fw_harvest!$AH$11-SUM(FR!$BJ$155:$BJ$308)),0)</f>
        <v>0</v>
      </c>
      <c r="BK503" s="2">
        <f>ROUND(SUM(BH503:BI503)/SUM($BH$309:$BI$750)*(1000*irw_fw_harvest!$AI$11-SUM(FR!$BK$155:$BK$308)),0)</f>
        <v>0</v>
      </c>
      <c r="BM503" s="7">
        <f>ROUND(SUM(BH503:BI503)/SUM($BH$309:$BI$750)*(1000*irw_fw_harvest!$AH$41),0)</f>
        <v>0</v>
      </c>
      <c r="BN503" s="7">
        <f>ROUND(SUM(BH503:BI503)/SUM($BH$309:$BI$750)*(1000*irw_fw_harvest!$AI$41),0)</f>
        <v>0</v>
      </c>
      <c r="BP503" s="12">
        <f t="shared" si="170"/>
        <v>0</v>
      </c>
      <c r="BQ503" s="12">
        <f t="shared" si="171"/>
        <v>0</v>
      </c>
    </row>
    <row r="504" spans="1:69" ht="19.5" x14ac:dyDescent="0.6">
      <c r="A504" t="s">
        <v>200</v>
      </c>
      <c r="B504" t="s">
        <v>169</v>
      </c>
      <c r="C504" t="s">
        <v>291</v>
      </c>
      <c r="D504" t="s">
        <v>299</v>
      </c>
      <c r="E504" t="s">
        <v>195</v>
      </c>
      <c r="F504" t="s">
        <v>173</v>
      </c>
      <c r="G504" t="s">
        <v>174</v>
      </c>
      <c r="H504" t="s">
        <v>181</v>
      </c>
      <c r="I504">
        <v>1</v>
      </c>
      <c r="J504" t="s">
        <v>176</v>
      </c>
      <c r="K504" t="b">
        <v>0</v>
      </c>
      <c r="L504">
        <v>35</v>
      </c>
      <c r="M504">
        <v>49</v>
      </c>
      <c r="N504">
        <v>35</v>
      </c>
      <c r="O504">
        <v>49</v>
      </c>
      <c r="P504">
        <v>10</v>
      </c>
      <c r="Q504">
        <v>-1</v>
      </c>
      <c r="R504">
        <v>-1</v>
      </c>
      <c r="S504">
        <v>-1</v>
      </c>
      <c r="T504">
        <v>-1</v>
      </c>
      <c r="U504">
        <v>-1</v>
      </c>
      <c r="V504">
        <v>-1</v>
      </c>
      <c r="W504">
        <v>-1</v>
      </c>
      <c r="X504">
        <v>-1</v>
      </c>
      <c r="Y504">
        <v>-1</v>
      </c>
      <c r="Z504">
        <v>-1</v>
      </c>
      <c r="AA504">
        <v>-1</v>
      </c>
      <c r="AB504">
        <v>-1</v>
      </c>
      <c r="AC504">
        <v>-1</v>
      </c>
      <c r="AD504">
        <v>-1</v>
      </c>
      <c r="AE504">
        <v>-1</v>
      </c>
      <c r="AF504">
        <v>-1</v>
      </c>
      <c r="AG504">
        <v>-1</v>
      </c>
      <c r="AH504">
        <v>-1</v>
      </c>
      <c r="AI504">
        <v>-1</v>
      </c>
      <c r="AJ504">
        <v>-1</v>
      </c>
      <c r="AK504">
        <v>1</v>
      </c>
      <c r="AL504">
        <v>12</v>
      </c>
      <c r="AM504" t="s">
        <v>195</v>
      </c>
      <c r="AN504">
        <v>1515</v>
      </c>
      <c r="AW504">
        <v>8994</v>
      </c>
      <c r="AX504">
        <v>5930</v>
      </c>
      <c r="AY504">
        <v>7182</v>
      </c>
      <c r="AZ504">
        <v>5980</v>
      </c>
      <c r="BA504">
        <v>5267</v>
      </c>
      <c r="BB504">
        <v>4085</v>
      </c>
      <c r="BC504">
        <v>2651</v>
      </c>
      <c r="BD504">
        <v>1459</v>
      </c>
      <c r="BE504">
        <v>0</v>
      </c>
      <c r="BF504">
        <v>0</v>
      </c>
      <c r="BG504">
        <v>0</v>
      </c>
      <c r="BH504">
        <v>0</v>
      </c>
      <c r="BI504">
        <v>0</v>
      </c>
      <c r="BJ504" s="2">
        <f>ROUND(SUM(BH504:BI504)/SUM($BH$309:$BI$750)*(1000*irw_fw_harvest!$AH$11-SUM(FR!$BJ$155:$BJ$308)),0)</f>
        <v>0</v>
      </c>
      <c r="BK504" s="2">
        <f>ROUND(SUM(BH504:BI504)/SUM($BH$309:$BI$750)*(1000*irw_fw_harvest!$AI$11-SUM(FR!$BK$155:$BK$308)),0)</f>
        <v>0</v>
      </c>
      <c r="BM504" s="7">
        <f>ROUND(SUM(BH504:BI504)/SUM($BH$309:$BI$750)*(1000*irw_fw_harvest!$AH$41),0)</f>
        <v>0</v>
      </c>
      <c r="BN504" s="7">
        <f>ROUND(SUM(BH504:BI504)/SUM($BH$309:$BI$750)*(1000*irw_fw_harvest!$AI$41),0)</f>
        <v>0</v>
      </c>
      <c r="BP504" s="12">
        <f t="shared" si="170"/>
        <v>0</v>
      </c>
      <c r="BQ504" s="12">
        <f t="shared" si="171"/>
        <v>0</v>
      </c>
    </row>
    <row r="505" spans="1:69" ht="19.5" x14ac:dyDescent="0.6">
      <c r="A505" t="s">
        <v>200</v>
      </c>
      <c r="B505" t="s">
        <v>169</v>
      </c>
      <c r="C505" t="s">
        <v>291</v>
      </c>
      <c r="D505" t="s">
        <v>292</v>
      </c>
      <c r="E505" t="s">
        <v>195</v>
      </c>
      <c r="F505" t="s">
        <v>173</v>
      </c>
      <c r="G505" t="s">
        <v>174</v>
      </c>
      <c r="H505" t="s">
        <v>181</v>
      </c>
      <c r="I505">
        <v>1</v>
      </c>
      <c r="J505" t="s">
        <v>176</v>
      </c>
      <c r="K505" t="b">
        <v>0</v>
      </c>
      <c r="L505">
        <v>20</v>
      </c>
      <c r="M505">
        <v>34</v>
      </c>
      <c r="N505">
        <v>20</v>
      </c>
      <c r="O505">
        <v>34</v>
      </c>
      <c r="P505">
        <v>16</v>
      </c>
      <c r="Q505">
        <v>-1</v>
      </c>
      <c r="R505">
        <v>-1</v>
      </c>
      <c r="S505">
        <v>-1</v>
      </c>
      <c r="T505">
        <v>-1</v>
      </c>
      <c r="U505">
        <v>-1</v>
      </c>
      <c r="V505">
        <v>-1</v>
      </c>
      <c r="W505">
        <v>-1</v>
      </c>
      <c r="X505">
        <v>-1</v>
      </c>
      <c r="Y505">
        <v>-1</v>
      </c>
      <c r="Z505">
        <v>-1</v>
      </c>
      <c r="AA505">
        <v>-1</v>
      </c>
      <c r="AB505">
        <v>-1</v>
      </c>
      <c r="AC505">
        <v>-1</v>
      </c>
      <c r="AD505">
        <v>-1</v>
      </c>
      <c r="AE505">
        <v>-1</v>
      </c>
      <c r="AF505">
        <v>-1</v>
      </c>
      <c r="AG505">
        <v>-1</v>
      </c>
      <c r="AH505">
        <v>-1</v>
      </c>
      <c r="AI505">
        <v>-1</v>
      </c>
      <c r="AJ505">
        <v>-1</v>
      </c>
      <c r="AK505">
        <v>1</v>
      </c>
      <c r="AL505">
        <v>12</v>
      </c>
      <c r="AM505" t="s">
        <v>195</v>
      </c>
      <c r="AN505">
        <v>1717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116</v>
      </c>
      <c r="BG505">
        <v>213</v>
      </c>
      <c r="BH505">
        <v>331</v>
      </c>
      <c r="BI505">
        <v>398</v>
      </c>
      <c r="BJ505" s="2">
        <f>ROUND(SUM(BH505:BI505)/SUM($BH$309:$BI$750)*(1000*irw_fw_harvest!$AH$11-SUM(FR!$BJ$155:$BJ$308)),0)</f>
        <v>615</v>
      </c>
      <c r="BK505" s="2">
        <f>ROUND(SUM(BH505:BI505)/SUM($BH$309:$BI$750)*(1000*irw_fw_harvest!$AI$11-SUM(FR!$BK$155:$BK$308)),0)</f>
        <v>619</v>
      </c>
      <c r="BM505" s="7">
        <f>ROUND(SUM(BH505:BI505)/SUM($BH$309:$BI$750)*(1000*irw_fw_harvest!$AH$41),0)</f>
        <v>618</v>
      </c>
      <c r="BN505" s="7">
        <f>ROUND(SUM(BH505:BI505)/SUM($BH$309:$BI$750)*(1000*irw_fw_harvest!$AI$41),0)</f>
        <v>618</v>
      </c>
      <c r="BP505" s="12">
        <f t="shared" si="170"/>
        <v>1233</v>
      </c>
      <c r="BQ505" s="12">
        <f t="shared" si="171"/>
        <v>1237</v>
      </c>
    </row>
    <row r="506" spans="1:69" ht="19.5" x14ac:dyDescent="0.6">
      <c r="A506" t="s">
        <v>200</v>
      </c>
      <c r="B506" t="s">
        <v>169</v>
      </c>
      <c r="C506" t="s">
        <v>291</v>
      </c>
      <c r="D506" t="s">
        <v>293</v>
      </c>
      <c r="E506" t="s">
        <v>195</v>
      </c>
      <c r="F506" t="s">
        <v>173</v>
      </c>
      <c r="G506" t="s">
        <v>174</v>
      </c>
      <c r="H506" t="s">
        <v>181</v>
      </c>
      <c r="I506">
        <v>1</v>
      </c>
      <c r="J506" t="s">
        <v>176</v>
      </c>
      <c r="K506" t="b">
        <v>0</v>
      </c>
      <c r="L506">
        <v>20</v>
      </c>
      <c r="M506">
        <v>34</v>
      </c>
      <c r="N506">
        <v>20</v>
      </c>
      <c r="O506">
        <v>34</v>
      </c>
      <c r="P506">
        <v>16</v>
      </c>
      <c r="Q506">
        <v>-1</v>
      </c>
      <c r="R506">
        <v>-1</v>
      </c>
      <c r="S506">
        <v>-1</v>
      </c>
      <c r="T506">
        <v>-1</v>
      </c>
      <c r="U506">
        <v>-1</v>
      </c>
      <c r="V506">
        <v>-1</v>
      </c>
      <c r="W506">
        <v>-1</v>
      </c>
      <c r="X506">
        <v>-1</v>
      </c>
      <c r="Y506">
        <v>-1</v>
      </c>
      <c r="Z506">
        <v>-1</v>
      </c>
      <c r="AA506">
        <v>-1</v>
      </c>
      <c r="AB506">
        <v>-1</v>
      </c>
      <c r="AC506">
        <v>-1</v>
      </c>
      <c r="AD506">
        <v>-1</v>
      </c>
      <c r="AE506">
        <v>-1</v>
      </c>
      <c r="AF506">
        <v>-1</v>
      </c>
      <c r="AG506">
        <v>-1</v>
      </c>
      <c r="AH506">
        <v>-1</v>
      </c>
      <c r="AI506">
        <v>-1</v>
      </c>
      <c r="AJ506">
        <v>-1</v>
      </c>
      <c r="AK506">
        <v>1</v>
      </c>
      <c r="AL506">
        <v>12</v>
      </c>
      <c r="AM506" t="s">
        <v>195</v>
      </c>
      <c r="AN506">
        <v>1717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872</v>
      </c>
      <c r="BG506">
        <v>3472</v>
      </c>
      <c r="BH506">
        <v>6765</v>
      </c>
      <c r="BI506">
        <v>7853</v>
      </c>
      <c r="BJ506" s="2">
        <f>ROUND(SUM(BH506:BI506)/SUM($BH$309:$BI$750)*(1000*irw_fw_harvest!$AH$11-SUM(FR!$BJ$155:$BJ$308)),0)</f>
        <v>12325</v>
      </c>
      <c r="BK506" s="2">
        <f>ROUND(SUM(BH506:BI506)/SUM($BH$309:$BI$750)*(1000*irw_fw_harvest!$AI$11-SUM(FR!$BK$155:$BK$308)),0)</f>
        <v>12407</v>
      </c>
      <c r="BM506" s="7">
        <f>ROUND(SUM(BH506:BI506)/SUM($BH$309:$BI$750)*(1000*irw_fw_harvest!$AH$41),0)</f>
        <v>12385</v>
      </c>
      <c r="BN506" s="7">
        <f>ROUND(SUM(BH506:BI506)/SUM($BH$309:$BI$750)*(1000*irw_fw_harvest!$AI$41),0)</f>
        <v>12385</v>
      </c>
      <c r="BP506" s="12">
        <f t="shared" si="170"/>
        <v>24710</v>
      </c>
      <c r="BQ506" s="12">
        <f t="shared" si="171"/>
        <v>24792</v>
      </c>
    </row>
    <row r="507" spans="1:69" ht="19.5" x14ac:dyDescent="0.6">
      <c r="A507" t="s">
        <v>200</v>
      </c>
      <c r="B507" t="s">
        <v>169</v>
      </c>
      <c r="C507" t="s">
        <v>291</v>
      </c>
      <c r="D507" t="s">
        <v>294</v>
      </c>
      <c r="E507" t="s">
        <v>195</v>
      </c>
      <c r="F507" t="s">
        <v>173</v>
      </c>
      <c r="G507" t="s">
        <v>174</v>
      </c>
      <c r="H507" t="s">
        <v>181</v>
      </c>
      <c r="I507">
        <v>1</v>
      </c>
      <c r="J507" t="s">
        <v>176</v>
      </c>
      <c r="K507" t="b">
        <v>0</v>
      </c>
      <c r="L507">
        <v>20</v>
      </c>
      <c r="M507">
        <v>34</v>
      </c>
      <c r="N507">
        <v>20</v>
      </c>
      <c r="O507">
        <v>34</v>
      </c>
      <c r="P507">
        <v>16</v>
      </c>
      <c r="Q507">
        <v>-1</v>
      </c>
      <c r="R507">
        <v>-1</v>
      </c>
      <c r="S507">
        <v>-1</v>
      </c>
      <c r="T507">
        <v>-1</v>
      </c>
      <c r="U507">
        <v>-1</v>
      </c>
      <c r="V507">
        <v>-1</v>
      </c>
      <c r="W507">
        <v>-1</v>
      </c>
      <c r="X507">
        <v>-1</v>
      </c>
      <c r="Y507">
        <v>-1</v>
      </c>
      <c r="Z507">
        <v>-1</v>
      </c>
      <c r="AA507">
        <v>-1</v>
      </c>
      <c r="AB507">
        <v>-1</v>
      </c>
      <c r="AC507">
        <v>-1</v>
      </c>
      <c r="AD507">
        <v>-1</v>
      </c>
      <c r="AE507">
        <v>-1</v>
      </c>
      <c r="AF507">
        <v>-1</v>
      </c>
      <c r="AG507">
        <v>-1</v>
      </c>
      <c r="AH507">
        <v>-1</v>
      </c>
      <c r="AI507">
        <v>-1</v>
      </c>
      <c r="AJ507">
        <v>-1</v>
      </c>
      <c r="AK507">
        <v>1</v>
      </c>
      <c r="AL507">
        <v>12</v>
      </c>
      <c r="AM507" t="s">
        <v>195</v>
      </c>
      <c r="AN507">
        <v>1717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350</v>
      </c>
      <c r="BG507">
        <v>710</v>
      </c>
      <c r="BH507">
        <v>834</v>
      </c>
      <c r="BI507">
        <v>1110</v>
      </c>
      <c r="BJ507" s="2">
        <f>ROUND(SUM(BH507:BI507)/SUM($BH$309:$BI$750)*(1000*irw_fw_harvest!$AH$11-SUM(FR!$BJ$155:$BJ$308)),0)</f>
        <v>1639</v>
      </c>
      <c r="BK507" s="2">
        <f>ROUND(SUM(BH507:BI507)/SUM($BH$309:$BI$750)*(1000*irw_fw_harvest!$AI$11-SUM(FR!$BK$155:$BK$308)),0)</f>
        <v>1650</v>
      </c>
      <c r="BM507" s="7">
        <f>ROUND(SUM(BH507:BI507)/SUM($BH$309:$BI$750)*(1000*irw_fw_harvest!$AH$41),0)</f>
        <v>1647</v>
      </c>
      <c r="BN507" s="7">
        <f>ROUND(SUM(BH507:BI507)/SUM($BH$309:$BI$750)*(1000*irw_fw_harvest!$AI$41),0)</f>
        <v>1647</v>
      </c>
      <c r="BP507" s="12">
        <f t="shared" si="170"/>
        <v>3286</v>
      </c>
      <c r="BQ507" s="12">
        <f t="shared" si="171"/>
        <v>3297</v>
      </c>
    </row>
    <row r="508" spans="1:69" ht="19.5" x14ac:dyDescent="0.6">
      <c r="A508" t="s">
        <v>200</v>
      </c>
      <c r="B508" t="s">
        <v>169</v>
      </c>
      <c r="C508" t="s">
        <v>291</v>
      </c>
      <c r="D508" t="s">
        <v>296</v>
      </c>
      <c r="E508" t="s">
        <v>195</v>
      </c>
      <c r="F508" t="s">
        <v>173</v>
      </c>
      <c r="G508" t="s">
        <v>174</v>
      </c>
      <c r="H508" t="s">
        <v>181</v>
      </c>
      <c r="I508">
        <v>1</v>
      </c>
      <c r="J508" t="s">
        <v>176</v>
      </c>
      <c r="K508" t="b">
        <v>0</v>
      </c>
      <c r="L508">
        <v>20</v>
      </c>
      <c r="M508">
        <v>34</v>
      </c>
      <c r="N508">
        <v>20</v>
      </c>
      <c r="O508">
        <v>34</v>
      </c>
      <c r="P508">
        <v>16</v>
      </c>
      <c r="Q508">
        <v>-1</v>
      </c>
      <c r="R508">
        <v>-1</v>
      </c>
      <c r="S508">
        <v>-1</v>
      </c>
      <c r="T508">
        <v>-1</v>
      </c>
      <c r="U508">
        <v>-1</v>
      </c>
      <c r="V508">
        <v>-1</v>
      </c>
      <c r="W508">
        <v>-1</v>
      </c>
      <c r="X508">
        <v>-1</v>
      </c>
      <c r="Y508">
        <v>-1</v>
      </c>
      <c r="Z508">
        <v>-1</v>
      </c>
      <c r="AA508">
        <v>-1</v>
      </c>
      <c r="AB508">
        <v>-1</v>
      </c>
      <c r="AC508">
        <v>-1</v>
      </c>
      <c r="AD508">
        <v>-1</v>
      </c>
      <c r="AE508">
        <v>-1</v>
      </c>
      <c r="AF508">
        <v>-1</v>
      </c>
      <c r="AG508">
        <v>-1</v>
      </c>
      <c r="AH508">
        <v>-1</v>
      </c>
      <c r="AI508">
        <v>-1</v>
      </c>
      <c r="AJ508">
        <v>-1</v>
      </c>
      <c r="AK508">
        <v>1</v>
      </c>
      <c r="AL508">
        <v>12</v>
      </c>
      <c r="AM508" t="s">
        <v>195</v>
      </c>
      <c r="AN508">
        <v>1717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60</v>
      </c>
      <c r="BG508">
        <v>182</v>
      </c>
      <c r="BH508">
        <v>255</v>
      </c>
      <c r="BI508">
        <v>311</v>
      </c>
      <c r="BJ508" s="2">
        <f>ROUND(SUM(BH508:BI508)/SUM($BH$309:$BI$750)*(1000*irw_fw_harvest!$AH$11-SUM(FR!$BJ$155:$BJ$308)),0)</f>
        <v>477</v>
      </c>
      <c r="BK508" s="2">
        <f>ROUND(SUM(BH508:BI508)/SUM($BH$309:$BI$750)*(1000*irw_fw_harvest!$AI$11-SUM(FR!$BK$155:$BK$308)),0)</f>
        <v>480</v>
      </c>
      <c r="BM508" s="7">
        <f>ROUND(SUM(BH508:BI508)/SUM($BH$309:$BI$750)*(1000*irw_fw_harvest!$AH$41),0)</f>
        <v>480</v>
      </c>
      <c r="BN508" s="7">
        <f>ROUND(SUM(BH508:BI508)/SUM($BH$309:$BI$750)*(1000*irw_fw_harvest!$AI$41),0)</f>
        <v>480</v>
      </c>
      <c r="BP508" s="12">
        <f t="shared" si="170"/>
        <v>957</v>
      </c>
      <c r="BQ508" s="12">
        <f t="shared" si="171"/>
        <v>960</v>
      </c>
    </row>
    <row r="509" spans="1:69" ht="19.5" x14ac:dyDescent="0.6">
      <c r="A509" t="s">
        <v>200</v>
      </c>
      <c r="B509" t="s">
        <v>169</v>
      </c>
      <c r="C509" t="s">
        <v>291</v>
      </c>
      <c r="D509" t="s">
        <v>297</v>
      </c>
      <c r="E509" t="s">
        <v>195</v>
      </c>
      <c r="F509" t="s">
        <v>173</v>
      </c>
      <c r="G509" t="s">
        <v>174</v>
      </c>
      <c r="H509" t="s">
        <v>181</v>
      </c>
      <c r="I509">
        <v>1</v>
      </c>
      <c r="J509" t="s">
        <v>176</v>
      </c>
      <c r="K509" t="b">
        <v>0</v>
      </c>
      <c r="L509">
        <v>20</v>
      </c>
      <c r="M509">
        <v>34</v>
      </c>
      <c r="N509">
        <v>20</v>
      </c>
      <c r="O509">
        <v>34</v>
      </c>
      <c r="P509">
        <v>16</v>
      </c>
      <c r="Q509">
        <v>-1</v>
      </c>
      <c r="R509">
        <v>-1</v>
      </c>
      <c r="S509">
        <v>-1</v>
      </c>
      <c r="T509">
        <v>-1</v>
      </c>
      <c r="U509">
        <v>-1</v>
      </c>
      <c r="V509">
        <v>-1</v>
      </c>
      <c r="W509">
        <v>-1</v>
      </c>
      <c r="X509">
        <v>-1</v>
      </c>
      <c r="Y509">
        <v>-1</v>
      </c>
      <c r="Z509">
        <v>-1</v>
      </c>
      <c r="AA509">
        <v>-1</v>
      </c>
      <c r="AB509">
        <v>-1</v>
      </c>
      <c r="AC509">
        <v>-1</v>
      </c>
      <c r="AD509">
        <v>-1</v>
      </c>
      <c r="AE509">
        <v>-1</v>
      </c>
      <c r="AF509">
        <v>-1</v>
      </c>
      <c r="AG509">
        <v>-1</v>
      </c>
      <c r="AH509">
        <v>-1</v>
      </c>
      <c r="AI509">
        <v>-1</v>
      </c>
      <c r="AJ509">
        <v>-1</v>
      </c>
      <c r="AK509">
        <v>1</v>
      </c>
      <c r="AL509">
        <v>12</v>
      </c>
      <c r="AM509" t="s">
        <v>195</v>
      </c>
      <c r="AN509">
        <v>1717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42</v>
      </c>
      <c r="BG509">
        <v>132</v>
      </c>
      <c r="BH509">
        <v>169</v>
      </c>
      <c r="BI509">
        <v>232</v>
      </c>
      <c r="BJ509" s="2">
        <f>ROUND(SUM(BH509:BI509)/SUM($BH$309:$BI$750)*(1000*irw_fw_harvest!$AH$11-SUM(FR!$BJ$155:$BJ$308)),0)</f>
        <v>338</v>
      </c>
      <c r="BK509" s="2">
        <f>ROUND(SUM(BH509:BI509)/SUM($BH$309:$BI$750)*(1000*irw_fw_harvest!$AI$11-SUM(FR!$BK$155:$BK$308)),0)</f>
        <v>340</v>
      </c>
      <c r="BM509" s="7">
        <f>ROUND(SUM(BH509:BI509)/SUM($BH$309:$BI$750)*(1000*irw_fw_harvest!$AH$41),0)</f>
        <v>340</v>
      </c>
      <c r="BN509" s="7">
        <f>ROUND(SUM(BH509:BI509)/SUM($BH$309:$BI$750)*(1000*irw_fw_harvest!$AI$41),0)</f>
        <v>340</v>
      </c>
      <c r="BP509" s="12">
        <f t="shared" si="170"/>
        <v>678</v>
      </c>
      <c r="BQ509" s="12">
        <f t="shared" si="171"/>
        <v>680</v>
      </c>
    </row>
    <row r="510" spans="1:69" ht="19.5" x14ac:dyDescent="0.6">
      <c r="A510" t="s">
        <v>200</v>
      </c>
      <c r="B510" t="s">
        <v>169</v>
      </c>
      <c r="C510" t="s">
        <v>291</v>
      </c>
      <c r="D510" t="s">
        <v>299</v>
      </c>
      <c r="E510" t="s">
        <v>195</v>
      </c>
      <c r="F510" t="s">
        <v>173</v>
      </c>
      <c r="G510" t="s">
        <v>174</v>
      </c>
      <c r="H510" t="s">
        <v>181</v>
      </c>
      <c r="I510">
        <v>1</v>
      </c>
      <c r="J510" t="s">
        <v>176</v>
      </c>
      <c r="K510" t="b">
        <v>0</v>
      </c>
      <c r="L510">
        <v>20</v>
      </c>
      <c r="M510">
        <v>34</v>
      </c>
      <c r="N510">
        <v>20</v>
      </c>
      <c r="O510">
        <v>34</v>
      </c>
      <c r="P510">
        <v>16</v>
      </c>
      <c r="Q510">
        <v>-1</v>
      </c>
      <c r="R510">
        <v>-1</v>
      </c>
      <c r="S510">
        <v>-1</v>
      </c>
      <c r="T510">
        <v>-1</v>
      </c>
      <c r="U510">
        <v>-1</v>
      </c>
      <c r="V510">
        <v>-1</v>
      </c>
      <c r="W510">
        <v>-1</v>
      </c>
      <c r="X510">
        <v>-1</v>
      </c>
      <c r="Y510">
        <v>-1</v>
      </c>
      <c r="Z510">
        <v>-1</v>
      </c>
      <c r="AA510">
        <v>-1</v>
      </c>
      <c r="AB510">
        <v>-1</v>
      </c>
      <c r="AC510">
        <v>-1</v>
      </c>
      <c r="AD510">
        <v>-1</v>
      </c>
      <c r="AE510">
        <v>-1</v>
      </c>
      <c r="AF510">
        <v>-1</v>
      </c>
      <c r="AG510">
        <v>-1</v>
      </c>
      <c r="AH510">
        <v>-1</v>
      </c>
      <c r="AI510">
        <v>-1</v>
      </c>
      <c r="AJ510">
        <v>-1</v>
      </c>
      <c r="AK510">
        <v>1</v>
      </c>
      <c r="AL510">
        <v>12</v>
      </c>
      <c r="AM510" t="s">
        <v>195</v>
      </c>
      <c r="AN510">
        <v>1717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59</v>
      </c>
      <c r="BG510">
        <v>149</v>
      </c>
      <c r="BH510">
        <v>195</v>
      </c>
      <c r="BI510">
        <v>231</v>
      </c>
      <c r="BJ510" s="2">
        <f>ROUND(SUM(BH510:BI510)/SUM($BH$309:$BI$750)*(1000*irw_fw_harvest!$AH$11-SUM(FR!$BJ$155:$BJ$308)),0)</f>
        <v>359</v>
      </c>
      <c r="BK510" s="2">
        <f>ROUND(SUM(BH510:BI510)/SUM($BH$309:$BI$750)*(1000*irw_fw_harvest!$AI$11-SUM(FR!$BK$155:$BK$308)),0)</f>
        <v>362</v>
      </c>
      <c r="BM510" s="7">
        <f>ROUND(SUM(BH510:BI510)/SUM($BH$309:$BI$750)*(1000*irw_fw_harvest!$AH$41),0)</f>
        <v>361</v>
      </c>
      <c r="BN510" s="7">
        <f>ROUND(SUM(BH510:BI510)/SUM($BH$309:$BI$750)*(1000*irw_fw_harvest!$AI$41),0)</f>
        <v>361</v>
      </c>
      <c r="BP510" s="12">
        <f t="shared" si="170"/>
        <v>720</v>
      </c>
      <c r="BQ510" s="12">
        <f t="shared" si="171"/>
        <v>723</v>
      </c>
    </row>
    <row r="511" spans="1:69" ht="19.5" x14ac:dyDescent="0.6">
      <c r="A511" t="s">
        <v>200</v>
      </c>
      <c r="B511" t="s">
        <v>169</v>
      </c>
      <c r="C511" t="s">
        <v>206</v>
      </c>
      <c r="D511" t="s">
        <v>282</v>
      </c>
      <c r="E511" t="s">
        <v>203</v>
      </c>
      <c r="F511" t="s">
        <v>173</v>
      </c>
      <c r="G511" t="s">
        <v>174</v>
      </c>
      <c r="H511" t="s">
        <v>175</v>
      </c>
      <c r="I511">
        <v>1</v>
      </c>
      <c r="J511" t="s">
        <v>176</v>
      </c>
      <c r="K511" t="b">
        <v>0</v>
      </c>
      <c r="L511">
        <v>20</v>
      </c>
      <c r="M511">
        <v>39</v>
      </c>
      <c r="N511">
        <v>20</v>
      </c>
      <c r="O511">
        <v>39</v>
      </c>
      <c r="P511">
        <v>10</v>
      </c>
      <c r="Q511">
        <v>-1</v>
      </c>
      <c r="R511">
        <v>-1</v>
      </c>
      <c r="S511">
        <v>-1</v>
      </c>
      <c r="T511">
        <v>-1</v>
      </c>
      <c r="U511">
        <v>-1</v>
      </c>
      <c r="V511">
        <v>-1</v>
      </c>
      <c r="W511">
        <v>-1</v>
      </c>
      <c r="X511">
        <v>-1</v>
      </c>
      <c r="Y511">
        <v>-1</v>
      </c>
      <c r="Z511">
        <v>-1</v>
      </c>
      <c r="AA511">
        <v>-1</v>
      </c>
      <c r="AB511">
        <v>-1</v>
      </c>
      <c r="AC511">
        <v>-1</v>
      </c>
      <c r="AD511">
        <v>-1</v>
      </c>
      <c r="AE511">
        <v>-1</v>
      </c>
      <c r="AF511">
        <v>-1</v>
      </c>
      <c r="AG511">
        <v>-1</v>
      </c>
      <c r="AH511">
        <v>-1</v>
      </c>
      <c r="AI511">
        <v>-1</v>
      </c>
      <c r="AJ511">
        <v>-1</v>
      </c>
      <c r="AK511">
        <v>1</v>
      </c>
      <c r="AL511">
        <v>12</v>
      </c>
      <c r="AM511" t="s">
        <v>195</v>
      </c>
      <c r="AN511">
        <v>1616</v>
      </c>
      <c r="AW511">
        <v>64001</v>
      </c>
      <c r="AX511">
        <v>46627</v>
      </c>
      <c r="AY511">
        <v>63619</v>
      </c>
      <c r="AZ511">
        <v>61305</v>
      </c>
      <c r="BA511">
        <v>65014</v>
      </c>
      <c r="BB511">
        <v>64634</v>
      </c>
      <c r="BC511">
        <v>60701</v>
      </c>
      <c r="BD511">
        <v>63756</v>
      </c>
      <c r="BE511">
        <v>67401</v>
      </c>
      <c r="BF511">
        <v>70707</v>
      </c>
      <c r="BG511">
        <v>74953</v>
      </c>
      <c r="BH511">
        <v>70480</v>
      </c>
      <c r="BI511">
        <v>60447</v>
      </c>
      <c r="BJ511" s="2">
        <f>ROUND(SUM(BH511:BI511)/SUM($BH$309:$BI$750)*(1000*irw_fw_harvest!$AH$11-SUM(FR!$BJ$155:$BJ$308)),0)</f>
        <v>110388</v>
      </c>
      <c r="BK511" s="2">
        <f>ROUND(SUM(BH511:BI511)/SUM($BH$309:$BI$750)*(1000*irw_fw_harvest!$AI$11-SUM(FR!$BK$155:$BK$308)),0)</f>
        <v>111122</v>
      </c>
      <c r="BM511" s="7">
        <f>ROUND(SUM(BH511:BI511)/SUM($BH$309:$BI$750)*(1000*irw_fw_harvest!$AH$41),0)</f>
        <v>110924</v>
      </c>
      <c r="BN511" s="7">
        <f>ROUND(SUM(BH511:BI511)/SUM($BH$309:$BI$750)*(1000*irw_fw_harvest!$AI$41),0)</f>
        <v>110924</v>
      </c>
      <c r="BP511" s="12">
        <f t="shared" si="170"/>
        <v>221312</v>
      </c>
      <c r="BQ511" s="12">
        <f t="shared" si="171"/>
        <v>222046</v>
      </c>
    </row>
    <row r="512" spans="1:69" ht="19.5" x14ac:dyDescent="0.6">
      <c r="A512" t="s">
        <v>200</v>
      </c>
      <c r="B512" t="s">
        <v>169</v>
      </c>
      <c r="C512" t="s">
        <v>206</v>
      </c>
      <c r="D512" t="s">
        <v>294</v>
      </c>
      <c r="E512" t="s">
        <v>203</v>
      </c>
      <c r="F512" t="s">
        <v>173</v>
      </c>
      <c r="G512" t="s">
        <v>174</v>
      </c>
      <c r="H512" t="s">
        <v>175</v>
      </c>
      <c r="I512">
        <v>1</v>
      </c>
      <c r="J512" t="s">
        <v>176</v>
      </c>
      <c r="K512" t="b">
        <v>0</v>
      </c>
      <c r="L512">
        <v>20</v>
      </c>
      <c r="M512">
        <v>39</v>
      </c>
      <c r="N512">
        <v>20</v>
      </c>
      <c r="O512">
        <v>39</v>
      </c>
      <c r="P512">
        <v>10</v>
      </c>
      <c r="Q512">
        <v>-1</v>
      </c>
      <c r="R512">
        <v>-1</v>
      </c>
      <c r="S512">
        <v>-1</v>
      </c>
      <c r="T512">
        <v>-1</v>
      </c>
      <c r="U512">
        <v>-1</v>
      </c>
      <c r="V512">
        <v>-1</v>
      </c>
      <c r="W512">
        <v>-1</v>
      </c>
      <c r="X512">
        <v>-1</v>
      </c>
      <c r="Y512">
        <v>-1</v>
      </c>
      <c r="Z512">
        <v>-1</v>
      </c>
      <c r="AA512">
        <v>-1</v>
      </c>
      <c r="AB512">
        <v>-1</v>
      </c>
      <c r="AC512">
        <v>-1</v>
      </c>
      <c r="AD512">
        <v>-1</v>
      </c>
      <c r="AE512">
        <v>-1</v>
      </c>
      <c r="AF512">
        <v>-1</v>
      </c>
      <c r="AG512">
        <v>-1</v>
      </c>
      <c r="AH512">
        <v>-1</v>
      </c>
      <c r="AI512">
        <v>-1</v>
      </c>
      <c r="AJ512">
        <v>-1</v>
      </c>
      <c r="AK512">
        <v>1</v>
      </c>
      <c r="AL512">
        <v>12</v>
      </c>
      <c r="AM512" t="s">
        <v>195</v>
      </c>
      <c r="AN512">
        <v>1616</v>
      </c>
      <c r="AW512">
        <v>51376</v>
      </c>
      <c r="AX512">
        <v>37482</v>
      </c>
      <c r="AY512">
        <v>51210</v>
      </c>
      <c r="AZ512">
        <v>49406</v>
      </c>
      <c r="BA512">
        <v>52461</v>
      </c>
      <c r="BB512">
        <v>52211</v>
      </c>
      <c r="BC512">
        <v>49089</v>
      </c>
      <c r="BD512">
        <v>51652</v>
      </c>
      <c r="BE512">
        <v>54662</v>
      </c>
      <c r="BF512">
        <v>55823</v>
      </c>
      <c r="BG512">
        <v>59164</v>
      </c>
      <c r="BH512">
        <v>55183</v>
      </c>
      <c r="BI512">
        <v>47071</v>
      </c>
      <c r="BJ512" s="2">
        <f>ROUND(SUM(BH512:BI512)/SUM($BH$309:$BI$750)*(1000*irw_fw_harvest!$AH$11-SUM(FR!$BJ$155:$BJ$308)),0)</f>
        <v>86213</v>
      </c>
      <c r="BK512" s="2">
        <f>ROUND(SUM(BH512:BI512)/SUM($BH$309:$BI$750)*(1000*irw_fw_harvest!$AI$11-SUM(FR!$BK$155:$BK$308)),0)</f>
        <v>86786</v>
      </c>
      <c r="BM512" s="7">
        <f>ROUND(SUM(BH512:BI512)/SUM($BH$309:$BI$750)*(1000*irw_fw_harvest!$AH$41),0)</f>
        <v>86632</v>
      </c>
      <c r="BN512" s="7">
        <f>ROUND(SUM(BH512:BI512)/SUM($BH$309:$BI$750)*(1000*irw_fw_harvest!$AI$41),0)</f>
        <v>86632</v>
      </c>
      <c r="BP512" s="12">
        <f t="shared" si="170"/>
        <v>172845</v>
      </c>
      <c r="BQ512" s="12">
        <f t="shared" si="171"/>
        <v>173418</v>
      </c>
    </row>
    <row r="513" spans="1:69" ht="19.5" x14ac:dyDescent="0.6">
      <c r="A513" t="s">
        <v>200</v>
      </c>
      <c r="B513" t="s">
        <v>169</v>
      </c>
      <c r="C513" t="s">
        <v>206</v>
      </c>
      <c r="D513" t="s">
        <v>297</v>
      </c>
      <c r="E513" t="s">
        <v>203</v>
      </c>
      <c r="F513" t="s">
        <v>173</v>
      </c>
      <c r="G513" t="s">
        <v>174</v>
      </c>
      <c r="H513" t="s">
        <v>175</v>
      </c>
      <c r="I513">
        <v>1</v>
      </c>
      <c r="J513" t="s">
        <v>176</v>
      </c>
      <c r="K513" t="b">
        <v>0</v>
      </c>
      <c r="L513">
        <v>20</v>
      </c>
      <c r="M513">
        <v>39</v>
      </c>
      <c r="N513">
        <v>20</v>
      </c>
      <c r="O513">
        <v>39</v>
      </c>
      <c r="P513">
        <v>10</v>
      </c>
      <c r="Q513">
        <v>-1</v>
      </c>
      <c r="R513">
        <v>-1</v>
      </c>
      <c r="S513">
        <v>-1</v>
      </c>
      <c r="T513">
        <v>-1</v>
      </c>
      <c r="U513">
        <v>-1</v>
      </c>
      <c r="V513">
        <v>-1</v>
      </c>
      <c r="W513">
        <v>-1</v>
      </c>
      <c r="X513">
        <v>-1</v>
      </c>
      <c r="Y513">
        <v>-1</v>
      </c>
      <c r="Z513">
        <v>-1</v>
      </c>
      <c r="AA513">
        <v>-1</v>
      </c>
      <c r="AB513">
        <v>-1</v>
      </c>
      <c r="AC513">
        <v>-1</v>
      </c>
      <c r="AD513">
        <v>-1</v>
      </c>
      <c r="AE513">
        <v>-1</v>
      </c>
      <c r="AF513">
        <v>-1</v>
      </c>
      <c r="AG513">
        <v>-1</v>
      </c>
      <c r="AH513">
        <v>-1</v>
      </c>
      <c r="AI513">
        <v>-1</v>
      </c>
      <c r="AJ513">
        <v>-1</v>
      </c>
      <c r="AK513">
        <v>1</v>
      </c>
      <c r="AL513">
        <v>12</v>
      </c>
      <c r="AM513" t="s">
        <v>195</v>
      </c>
      <c r="AN513">
        <v>1616</v>
      </c>
      <c r="AW513">
        <v>24430</v>
      </c>
      <c r="AX513">
        <v>17732</v>
      </c>
      <c r="AY513">
        <v>24108</v>
      </c>
      <c r="AZ513">
        <v>23151</v>
      </c>
      <c r="BA513">
        <v>24471</v>
      </c>
      <c r="BB513">
        <v>24250</v>
      </c>
      <c r="BC513">
        <v>22704</v>
      </c>
      <c r="BD513">
        <v>23791</v>
      </c>
      <c r="BE513">
        <v>25067</v>
      </c>
      <c r="BF513">
        <v>25630</v>
      </c>
      <c r="BG513">
        <v>27710</v>
      </c>
      <c r="BH513">
        <v>26118</v>
      </c>
      <c r="BI513">
        <v>22829</v>
      </c>
      <c r="BJ513" s="2">
        <f>ROUND(SUM(BH513:BI513)/SUM($BH$309:$BI$750)*(1000*irw_fw_harvest!$AH$11-SUM(FR!$BJ$155:$BJ$308)),0)</f>
        <v>41268</v>
      </c>
      <c r="BK513" s="2">
        <f>ROUND(SUM(BH513:BI513)/SUM($BH$309:$BI$750)*(1000*irw_fw_harvest!$AI$11-SUM(FR!$BK$155:$BK$308)),0)</f>
        <v>41543</v>
      </c>
      <c r="BM513" s="7">
        <f>ROUND(SUM(BH513:BI513)/SUM($BH$309:$BI$750)*(1000*irw_fw_harvest!$AH$41),0)</f>
        <v>41469</v>
      </c>
      <c r="BN513" s="7">
        <f>ROUND(SUM(BH513:BI513)/SUM($BH$309:$BI$750)*(1000*irw_fw_harvest!$AI$41),0)</f>
        <v>41469</v>
      </c>
      <c r="BP513" s="12">
        <f t="shared" si="170"/>
        <v>82737</v>
      </c>
      <c r="BQ513" s="12">
        <f t="shared" si="171"/>
        <v>83012</v>
      </c>
    </row>
    <row r="514" spans="1:69" ht="19.5" x14ac:dyDescent="0.6">
      <c r="A514" t="s">
        <v>200</v>
      </c>
      <c r="B514" t="s">
        <v>169</v>
      </c>
      <c r="C514" t="s">
        <v>206</v>
      </c>
      <c r="D514" t="s">
        <v>298</v>
      </c>
      <c r="E514" t="s">
        <v>203</v>
      </c>
      <c r="F514" t="s">
        <v>173</v>
      </c>
      <c r="G514" t="s">
        <v>174</v>
      </c>
      <c r="H514" t="s">
        <v>175</v>
      </c>
      <c r="I514">
        <v>1</v>
      </c>
      <c r="J514" t="s">
        <v>176</v>
      </c>
      <c r="K514" t="b">
        <v>0</v>
      </c>
      <c r="L514">
        <v>20</v>
      </c>
      <c r="M514">
        <v>39</v>
      </c>
      <c r="N514">
        <v>20</v>
      </c>
      <c r="O514">
        <v>39</v>
      </c>
      <c r="P514">
        <v>10</v>
      </c>
      <c r="Q514">
        <v>-1</v>
      </c>
      <c r="R514">
        <v>-1</v>
      </c>
      <c r="S514">
        <v>-1</v>
      </c>
      <c r="T514">
        <v>-1</v>
      </c>
      <c r="U514">
        <v>-1</v>
      </c>
      <c r="V514">
        <v>-1</v>
      </c>
      <c r="W514">
        <v>-1</v>
      </c>
      <c r="X514">
        <v>-1</v>
      </c>
      <c r="Y514">
        <v>-1</v>
      </c>
      <c r="Z514">
        <v>-1</v>
      </c>
      <c r="AA514">
        <v>-1</v>
      </c>
      <c r="AB514">
        <v>-1</v>
      </c>
      <c r="AC514">
        <v>-1</v>
      </c>
      <c r="AD514">
        <v>-1</v>
      </c>
      <c r="AE514">
        <v>-1</v>
      </c>
      <c r="AF514">
        <v>-1</v>
      </c>
      <c r="AG514">
        <v>-1</v>
      </c>
      <c r="AH514">
        <v>-1</v>
      </c>
      <c r="AI514">
        <v>-1</v>
      </c>
      <c r="AJ514">
        <v>-1</v>
      </c>
      <c r="AK514">
        <v>1</v>
      </c>
      <c r="AL514">
        <v>12</v>
      </c>
      <c r="AM514" t="s">
        <v>195</v>
      </c>
      <c r="AN514">
        <v>1616</v>
      </c>
      <c r="AW514">
        <v>48565</v>
      </c>
      <c r="AX514">
        <v>35233</v>
      </c>
      <c r="AY514">
        <v>47894</v>
      </c>
      <c r="AZ514">
        <v>45994</v>
      </c>
      <c r="BA514">
        <v>48619</v>
      </c>
      <c r="BB514">
        <v>48177</v>
      </c>
      <c r="BC514">
        <v>45102</v>
      </c>
      <c r="BD514">
        <v>47301</v>
      </c>
      <c r="BE514">
        <v>49875</v>
      </c>
      <c r="BF514">
        <v>50321</v>
      </c>
      <c r="BG514">
        <v>52716</v>
      </c>
      <c r="BH514">
        <v>48790</v>
      </c>
      <c r="BI514">
        <v>40925</v>
      </c>
      <c r="BJ514" s="2">
        <f>ROUND(SUM(BH514:BI514)/SUM($BH$309:$BI$750)*(1000*irw_fw_harvest!$AH$11-SUM(FR!$BJ$155:$BJ$308)),0)</f>
        <v>75641</v>
      </c>
      <c r="BK514" s="2">
        <f>ROUND(SUM(BH514:BI514)/SUM($BH$309:$BI$750)*(1000*irw_fw_harvest!$AI$11-SUM(FR!$BK$155:$BK$308)),0)</f>
        <v>76144</v>
      </c>
      <c r="BM514" s="7">
        <f>ROUND(SUM(BH514:BI514)/SUM($BH$309:$BI$750)*(1000*irw_fw_harvest!$AH$41),0)</f>
        <v>76009</v>
      </c>
      <c r="BN514" s="7">
        <f>ROUND(SUM(BH514:BI514)/SUM($BH$309:$BI$750)*(1000*irw_fw_harvest!$AI$41),0)</f>
        <v>76009</v>
      </c>
      <c r="BP514" s="12">
        <f t="shared" si="170"/>
        <v>151650</v>
      </c>
      <c r="BQ514" s="12">
        <f t="shared" si="171"/>
        <v>152153</v>
      </c>
    </row>
    <row r="515" spans="1:69" ht="19.5" x14ac:dyDescent="0.6">
      <c r="A515" t="s">
        <v>200</v>
      </c>
      <c r="B515" t="s">
        <v>169</v>
      </c>
      <c r="C515" t="s">
        <v>206</v>
      </c>
      <c r="D515" t="s">
        <v>299</v>
      </c>
      <c r="E515" t="s">
        <v>203</v>
      </c>
      <c r="F515" t="s">
        <v>173</v>
      </c>
      <c r="G515" t="s">
        <v>174</v>
      </c>
      <c r="H515" t="s">
        <v>175</v>
      </c>
      <c r="I515">
        <v>1</v>
      </c>
      <c r="J515" t="s">
        <v>176</v>
      </c>
      <c r="K515" t="b">
        <v>0</v>
      </c>
      <c r="L515">
        <v>20</v>
      </c>
      <c r="M515">
        <v>39</v>
      </c>
      <c r="N515">
        <v>20</v>
      </c>
      <c r="O515">
        <v>39</v>
      </c>
      <c r="P515">
        <v>10</v>
      </c>
      <c r="Q515">
        <v>-1</v>
      </c>
      <c r="R515">
        <v>-1</v>
      </c>
      <c r="S515">
        <v>-1</v>
      </c>
      <c r="T515">
        <v>-1</v>
      </c>
      <c r="U515">
        <v>-1</v>
      </c>
      <c r="V515">
        <v>-1</v>
      </c>
      <c r="W515">
        <v>-1</v>
      </c>
      <c r="X515">
        <v>-1</v>
      </c>
      <c r="Y515">
        <v>-1</v>
      </c>
      <c r="Z515">
        <v>-1</v>
      </c>
      <c r="AA515">
        <v>-1</v>
      </c>
      <c r="AB515">
        <v>-1</v>
      </c>
      <c r="AC515">
        <v>-1</v>
      </c>
      <c r="AD515">
        <v>-1</v>
      </c>
      <c r="AE515">
        <v>-1</v>
      </c>
      <c r="AF515">
        <v>-1</v>
      </c>
      <c r="AG515">
        <v>-1</v>
      </c>
      <c r="AH515">
        <v>-1</v>
      </c>
      <c r="AI515">
        <v>-1</v>
      </c>
      <c r="AJ515">
        <v>-1</v>
      </c>
      <c r="AK515">
        <v>1</v>
      </c>
      <c r="AL515">
        <v>12</v>
      </c>
      <c r="AM515" t="s">
        <v>195</v>
      </c>
      <c r="AN515">
        <v>1616</v>
      </c>
      <c r="AW515">
        <v>54616</v>
      </c>
      <c r="AX515">
        <v>39377</v>
      </c>
      <c r="AY515">
        <v>53185</v>
      </c>
      <c r="AZ515">
        <v>50711</v>
      </c>
      <c r="BA515">
        <v>53263</v>
      </c>
      <c r="BB515">
        <v>52467</v>
      </c>
      <c r="BC515">
        <v>48818</v>
      </c>
      <c r="BD515">
        <v>50858</v>
      </c>
      <c r="BE515">
        <v>53303</v>
      </c>
      <c r="BF515">
        <v>53495</v>
      </c>
      <c r="BG515">
        <v>55761</v>
      </c>
      <c r="BH515">
        <v>51393</v>
      </c>
      <c r="BI515">
        <v>42915</v>
      </c>
      <c r="BJ515" s="2">
        <f>ROUND(SUM(BH515:BI515)/SUM($BH$309:$BI$750)*(1000*irw_fw_harvest!$AH$11-SUM(FR!$BJ$155:$BJ$308)),0)</f>
        <v>79513</v>
      </c>
      <c r="BK515" s="2">
        <f>ROUND(SUM(BH515:BI515)/SUM($BH$309:$BI$750)*(1000*irw_fw_harvest!$AI$11-SUM(FR!$BK$155:$BK$308)),0)</f>
        <v>80042</v>
      </c>
      <c r="BM515" s="7">
        <f>ROUND(SUM(BH515:BI515)/SUM($BH$309:$BI$750)*(1000*irw_fw_harvest!$AH$41),0)</f>
        <v>79900</v>
      </c>
      <c r="BN515" s="7">
        <f>ROUND(SUM(BH515:BI515)/SUM($BH$309:$BI$750)*(1000*irw_fw_harvest!$AI$41),0)</f>
        <v>79900</v>
      </c>
      <c r="BP515" s="12">
        <f t="shared" si="170"/>
        <v>159413</v>
      </c>
      <c r="BQ515" s="12">
        <f t="shared" si="171"/>
        <v>159942</v>
      </c>
    </row>
    <row r="516" spans="1:69" ht="19.5" x14ac:dyDescent="0.6">
      <c r="A516" t="s">
        <v>200</v>
      </c>
      <c r="B516" t="s">
        <v>169</v>
      </c>
      <c r="C516" t="s">
        <v>283</v>
      </c>
      <c r="D516" t="s">
        <v>284</v>
      </c>
      <c r="E516" t="s">
        <v>203</v>
      </c>
      <c r="F516" t="s">
        <v>173</v>
      </c>
      <c r="G516" t="s">
        <v>174</v>
      </c>
      <c r="H516" t="s">
        <v>181</v>
      </c>
      <c r="I516">
        <v>1</v>
      </c>
      <c r="J516" t="s">
        <v>176</v>
      </c>
      <c r="K516" t="b">
        <v>0</v>
      </c>
      <c r="L516">
        <v>20</v>
      </c>
      <c r="M516">
        <v>79</v>
      </c>
      <c r="N516">
        <v>20</v>
      </c>
      <c r="O516">
        <v>79</v>
      </c>
      <c r="P516">
        <v>10</v>
      </c>
      <c r="Q516">
        <v>-1</v>
      </c>
      <c r="R516">
        <v>-1</v>
      </c>
      <c r="S516">
        <v>-1</v>
      </c>
      <c r="T516">
        <v>-1</v>
      </c>
      <c r="U516">
        <v>-1</v>
      </c>
      <c r="V516">
        <v>-1</v>
      </c>
      <c r="W516">
        <v>-1</v>
      </c>
      <c r="X516">
        <v>-1</v>
      </c>
      <c r="Y516">
        <v>-1</v>
      </c>
      <c r="Z516">
        <v>-1</v>
      </c>
      <c r="AA516">
        <v>-1</v>
      </c>
      <c r="AB516">
        <v>-1</v>
      </c>
      <c r="AC516">
        <v>-1</v>
      </c>
      <c r="AD516">
        <v>-1</v>
      </c>
      <c r="AE516">
        <v>-1</v>
      </c>
      <c r="AF516">
        <v>-1</v>
      </c>
      <c r="AG516">
        <v>-1</v>
      </c>
      <c r="AH516">
        <v>-1</v>
      </c>
      <c r="AI516">
        <v>-1</v>
      </c>
      <c r="AJ516">
        <v>-1</v>
      </c>
      <c r="AK516">
        <v>1</v>
      </c>
      <c r="AL516">
        <v>12</v>
      </c>
      <c r="AM516" t="s">
        <v>195</v>
      </c>
      <c r="AN516">
        <v>1515</v>
      </c>
      <c r="AW516">
        <v>44041</v>
      </c>
      <c r="AX516">
        <v>32040</v>
      </c>
      <c r="AY516">
        <v>43624</v>
      </c>
      <c r="AZ516">
        <v>41917</v>
      </c>
      <c r="BA516">
        <v>44318</v>
      </c>
      <c r="BB516">
        <v>43831</v>
      </c>
      <c r="BC516">
        <v>41010</v>
      </c>
      <c r="BD516">
        <v>43182</v>
      </c>
      <c r="BE516">
        <v>44916</v>
      </c>
      <c r="BF516">
        <v>43248</v>
      </c>
      <c r="BG516">
        <v>41796</v>
      </c>
      <c r="BH516">
        <v>39035</v>
      </c>
      <c r="BI516">
        <v>36927</v>
      </c>
      <c r="BJ516" s="2">
        <f>ROUND(SUM(BH516:BI516)/SUM($BH$309:$BI$750)*(1000*irw_fw_harvest!$AH$11-SUM(FR!$BJ$155:$BJ$308)),0)</f>
        <v>64045</v>
      </c>
      <c r="BK516" s="2">
        <f>ROUND(SUM(BH516:BI516)/SUM($BH$309:$BI$750)*(1000*irw_fw_harvest!$AI$11-SUM(FR!$BK$155:$BK$308)),0)</f>
        <v>64471</v>
      </c>
      <c r="BM516" s="7">
        <f>ROUND(SUM(BH516:BI516)/SUM($BH$309:$BI$750)*(1000*irw_fw_harvest!$AH$41),0)</f>
        <v>64357</v>
      </c>
      <c r="BN516" s="7">
        <f>ROUND(SUM(BH516:BI516)/SUM($BH$309:$BI$750)*(1000*irw_fw_harvest!$AI$41),0)</f>
        <v>64357</v>
      </c>
      <c r="BP516" s="12">
        <f t="shared" si="170"/>
        <v>128402</v>
      </c>
      <c r="BQ516" s="12">
        <f t="shared" si="171"/>
        <v>128828</v>
      </c>
    </row>
    <row r="517" spans="1:69" ht="19.5" x14ac:dyDescent="0.6">
      <c r="A517" t="s">
        <v>200</v>
      </c>
      <c r="B517" t="s">
        <v>169</v>
      </c>
      <c r="C517" t="s">
        <v>283</v>
      </c>
      <c r="D517" t="s">
        <v>303</v>
      </c>
      <c r="E517" t="s">
        <v>203</v>
      </c>
      <c r="F517" t="s">
        <v>173</v>
      </c>
      <c r="G517" t="s">
        <v>174</v>
      </c>
      <c r="H517" t="s">
        <v>181</v>
      </c>
      <c r="I517">
        <v>1</v>
      </c>
      <c r="J517" t="s">
        <v>176</v>
      </c>
      <c r="K517" t="b">
        <v>0</v>
      </c>
      <c r="L517">
        <v>20</v>
      </c>
      <c r="M517">
        <v>79</v>
      </c>
      <c r="N517">
        <v>20</v>
      </c>
      <c r="O517">
        <v>79</v>
      </c>
      <c r="P517">
        <v>10</v>
      </c>
      <c r="Q517">
        <v>-1</v>
      </c>
      <c r="R517">
        <v>-1</v>
      </c>
      <c r="S517">
        <v>-1</v>
      </c>
      <c r="T517">
        <v>-1</v>
      </c>
      <c r="U517">
        <v>-1</v>
      </c>
      <c r="V517">
        <v>-1</v>
      </c>
      <c r="W517">
        <v>-1</v>
      </c>
      <c r="X517">
        <v>-1</v>
      </c>
      <c r="Y517">
        <v>-1</v>
      </c>
      <c r="Z517">
        <v>-1</v>
      </c>
      <c r="AA517">
        <v>-1</v>
      </c>
      <c r="AB517">
        <v>-1</v>
      </c>
      <c r="AC517">
        <v>-1</v>
      </c>
      <c r="AD517">
        <v>-1</v>
      </c>
      <c r="AE517">
        <v>-1</v>
      </c>
      <c r="AF517">
        <v>-1</v>
      </c>
      <c r="AG517">
        <v>-1</v>
      </c>
      <c r="AH517">
        <v>-1</v>
      </c>
      <c r="AI517">
        <v>-1</v>
      </c>
      <c r="AJ517">
        <v>-1</v>
      </c>
      <c r="AK517">
        <v>1</v>
      </c>
      <c r="AL517">
        <v>12</v>
      </c>
      <c r="AM517" t="s">
        <v>195</v>
      </c>
      <c r="AN517">
        <v>1515</v>
      </c>
      <c r="AW517">
        <v>49805</v>
      </c>
      <c r="AX517">
        <v>36373</v>
      </c>
      <c r="AY517">
        <v>49701</v>
      </c>
      <c r="AZ517">
        <v>47916</v>
      </c>
      <c r="BA517">
        <v>50821</v>
      </c>
      <c r="BB517">
        <v>50415</v>
      </c>
      <c r="BC517">
        <v>47307</v>
      </c>
      <c r="BD517">
        <v>49955</v>
      </c>
      <c r="BE517">
        <v>52096</v>
      </c>
      <c r="BF517">
        <v>50164</v>
      </c>
      <c r="BG517">
        <v>48615</v>
      </c>
      <c r="BH517">
        <v>45525</v>
      </c>
      <c r="BI517">
        <v>43316</v>
      </c>
      <c r="BJ517" s="2">
        <f>ROUND(SUM(BH517:BI517)/SUM($BH$309:$BI$750)*(1000*irw_fw_harvest!$AH$11-SUM(FR!$BJ$155:$BJ$308)),0)</f>
        <v>74904</v>
      </c>
      <c r="BK517" s="2">
        <f>ROUND(SUM(BH517:BI517)/SUM($BH$309:$BI$750)*(1000*irw_fw_harvest!$AI$11-SUM(FR!$BK$155:$BK$308)),0)</f>
        <v>75402</v>
      </c>
      <c r="BM517" s="7">
        <f>ROUND(SUM(BH517:BI517)/SUM($BH$309:$BI$750)*(1000*irw_fw_harvest!$AH$41),0)</f>
        <v>75268</v>
      </c>
      <c r="BN517" s="7">
        <f>ROUND(SUM(BH517:BI517)/SUM($BH$309:$BI$750)*(1000*irw_fw_harvest!$AI$41),0)</f>
        <v>75268</v>
      </c>
      <c r="BP517" s="12">
        <f t="shared" si="170"/>
        <v>150172</v>
      </c>
      <c r="BQ517" s="12">
        <f t="shared" si="171"/>
        <v>150670</v>
      </c>
    </row>
    <row r="518" spans="1:69" ht="19.5" x14ac:dyDescent="0.6">
      <c r="A518" t="s">
        <v>200</v>
      </c>
      <c r="B518" t="s">
        <v>169</v>
      </c>
      <c r="C518" t="s">
        <v>283</v>
      </c>
      <c r="D518" t="s">
        <v>288</v>
      </c>
      <c r="E518" t="s">
        <v>203</v>
      </c>
      <c r="F518" t="s">
        <v>173</v>
      </c>
      <c r="G518" t="s">
        <v>174</v>
      </c>
      <c r="H518" t="s">
        <v>181</v>
      </c>
      <c r="I518">
        <v>1</v>
      </c>
      <c r="J518" t="s">
        <v>176</v>
      </c>
      <c r="K518" t="b">
        <v>0</v>
      </c>
      <c r="L518">
        <v>20</v>
      </c>
      <c r="M518">
        <v>79</v>
      </c>
      <c r="N518">
        <v>20</v>
      </c>
      <c r="O518">
        <v>79</v>
      </c>
      <c r="P518">
        <v>10</v>
      </c>
      <c r="Q518">
        <v>-1</v>
      </c>
      <c r="R518">
        <v>-1</v>
      </c>
      <c r="S518">
        <v>-1</v>
      </c>
      <c r="T518">
        <v>-1</v>
      </c>
      <c r="U518">
        <v>-1</v>
      </c>
      <c r="V518">
        <v>-1</v>
      </c>
      <c r="W518">
        <v>-1</v>
      </c>
      <c r="X518">
        <v>-1</v>
      </c>
      <c r="Y518">
        <v>-1</v>
      </c>
      <c r="Z518">
        <v>-1</v>
      </c>
      <c r="AA518">
        <v>-1</v>
      </c>
      <c r="AB518">
        <v>-1</v>
      </c>
      <c r="AC518">
        <v>-1</v>
      </c>
      <c r="AD518">
        <v>-1</v>
      </c>
      <c r="AE518">
        <v>-1</v>
      </c>
      <c r="AF518">
        <v>-1</v>
      </c>
      <c r="AG518">
        <v>-1</v>
      </c>
      <c r="AH518">
        <v>-1</v>
      </c>
      <c r="AI518">
        <v>-1</v>
      </c>
      <c r="AJ518">
        <v>-1</v>
      </c>
      <c r="AK518">
        <v>1</v>
      </c>
      <c r="AL518">
        <v>12</v>
      </c>
      <c r="AM518" t="s">
        <v>195</v>
      </c>
      <c r="AN518">
        <v>1515</v>
      </c>
      <c r="AW518">
        <v>65915</v>
      </c>
      <c r="AX518">
        <v>48170</v>
      </c>
      <c r="AY518">
        <v>65863</v>
      </c>
      <c r="AZ518">
        <v>63536</v>
      </c>
      <c r="BA518">
        <v>67427</v>
      </c>
      <c r="BB518">
        <v>66925</v>
      </c>
      <c r="BC518">
        <v>62834</v>
      </c>
      <c r="BD518">
        <v>66384</v>
      </c>
      <c r="BE518">
        <v>69263</v>
      </c>
      <c r="BF518">
        <v>66739</v>
      </c>
      <c r="BG518">
        <v>64680</v>
      </c>
      <c r="BH518">
        <v>60642</v>
      </c>
      <c r="BI518">
        <v>57630</v>
      </c>
      <c r="BJ518" s="2">
        <f>ROUND(SUM(BH518:BI518)/SUM($BH$309:$BI$750)*(1000*irw_fw_harvest!$AH$11-SUM(FR!$BJ$155:$BJ$308)),0)</f>
        <v>99718</v>
      </c>
      <c r="BK518" s="2">
        <f>ROUND(SUM(BH518:BI518)/SUM($BH$309:$BI$750)*(1000*irw_fw_harvest!$AI$11-SUM(FR!$BK$155:$BK$308)),0)</f>
        <v>100381</v>
      </c>
      <c r="BM518" s="7">
        <f>ROUND(SUM(BH518:BI518)/SUM($BH$309:$BI$750)*(1000*irw_fw_harvest!$AH$41),0)</f>
        <v>100203</v>
      </c>
      <c r="BN518" s="7">
        <f>ROUND(SUM(BH518:BI518)/SUM($BH$309:$BI$750)*(1000*irw_fw_harvest!$AI$41),0)</f>
        <v>100203</v>
      </c>
      <c r="BP518" s="12">
        <f t="shared" si="170"/>
        <v>199921</v>
      </c>
      <c r="BQ518" s="12">
        <f t="shared" si="171"/>
        <v>200584</v>
      </c>
    </row>
    <row r="519" spans="1:69" ht="19.5" x14ac:dyDescent="0.6">
      <c r="A519" t="s">
        <v>200</v>
      </c>
      <c r="B519" t="s">
        <v>169</v>
      </c>
      <c r="C519" t="s">
        <v>283</v>
      </c>
      <c r="D519" t="s">
        <v>289</v>
      </c>
      <c r="E519" t="s">
        <v>203</v>
      </c>
      <c r="F519" t="s">
        <v>173</v>
      </c>
      <c r="G519" t="s">
        <v>174</v>
      </c>
      <c r="H519" t="s">
        <v>181</v>
      </c>
      <c r="I519">
        <v>1</v>
      </c>
      <c r="J519" t="s">
        <v>176</v>
      </c>
      <c r="K519" t="b">
        <v>0</v>
      </c>
      <c r="L519">
        <v>20</v>
      </c>
      <c r="M519">
        <v>79</v>
      </c>
      <c r="N519">
        <v>20</v>
      </c>
      <c r="O519">
        <v>79</v>
      </c>
      <c r="P519">
        <v>10</v>
      </c>
      <c r="Q519">
        <v>-1</v>
      </c>
      <c r="R519">
        <v>-1</v>
      </c>
      <c r="S519">
        <v>-1</v>
      </c>
      <c r="T519">
        <v>-1</v>
      </c>
      <c r="U519">
        <v>-1</v>
      </c>
      <c r="V519">
        <v>-1</v>
      </c>
      <c r="W519">
        <v>-1</v>
      </c>
      <c r="X519">
        <v>-1</v>
      </c>
      <c r="Y519">
        <v>-1</v>
      </c>
      <c r="Z519">
        <v>-1</v>
      </c>
      <c r="AA519">
        <v>-1</v>
      </c>
      <c r="AB519">
        <v>-1</v>
      </c>
      <c r="AC519">
        <v>-1</v>
      </c>
      <c r="AD519">
        <v>-1</v>
      </c>
      <c r="AE519">
        <v>-1</v>
      </c>
      <c r="AF519">
        <v>-1</v>
      </c>
      <c r="AG519">
        <v>-1</v>
      </c>
      <c r="AH519">
        <v>-1</v>
      </c>
      <c r="AI519">
        <v>-1</v>
      </c>
      <c r="AJ519">
        <v>-1</v>
      </c>
      <c r="AK519">
        <v>1</v>
      </c>
      <c r="AL519">
        <v>12</v>
      </c>
      <c r="AM519" t="s">
        <v>195</v>
      </c>
      <c r="AN519">
        <v>1515</v>
      </c>
      <c r="AW519">
        <v>49690</v>
      </c>
      <c r="AX519">
        <v>36137</v>
      </c>
      <c r="AY519">
        <v>49186</v>
      </c>
      <c r="AZ519">
        <v>47245</v>
      </c>
      <c r="BA519">
        <v>49933</v>
      </c>
      <c r="BB519">
        <v>49368</v>
      </c>
      <c r="BC519">
        <v>46178</v>
      </c>
      <c r="BD519">
        <v>48612</v>
      </c>
      <c r="BE519">
        <v>50544</v>
      </c>
      <c r="BF519">
        <v>48660</v>
      </c>
      <c r="BG519">
        <v>46979</v>
      </c>
      <c r="BH519">
        <v>43877</v>
      </c>
      <c r="BI519">
        <v>41552</v>
      </c>
      <c r="BJ519" s="2">
        <f>ROUND(SUM(BH519:BI519)/SUM($BH$309:$BI$750)*(1000*irw_fw_harvest!$AH$11-SUM(FR!$BJ$155:$BJ$308)),0)</f>
        <v>72027</v>
      </c>
      <c r="BK519" s="2">
        <f>ROUND(SUM(BH519:BI519)/SUM($BH$309:$BI$750)*(1000*irw_fw_harvest!$AI$11-SUM(FR!$BK$155:$BK$308)),0)</f>
        <v>72506</v>
      </c>
      <c r="BM519" s="7">
        <f>ROUND(SUM(BH519:BI519)/SUM($BH$309:$BI$750)*(1000*irw_fw_harvest!$AH$41),0)</f>
        <v>72377</v>
      </c>
      <c r="BN519" s="7">
        <f>ROUND(SUM(BH519:BI519)/SUM($BH$309:$BI$750)*(1000*irw_fw_harvest!$AI$41),0)</f>
        <v>72377</v>
      </c>
      <c r="BP519" s="12">
        <f t="shared" si="170"/>
        <v>144404</v>
      </c>
      <c r="BQ519" s="12">
        <f t="shared" si="171"/>
        <v>144883</v>
      </c>
    </row>
    <row r="520" spans="1:69" ht="19.5" x14ac:dyDescent="0.6">
      <c r="A520" t="s">
        <v>200</v>
      </c>
      <c r="B520" t="s">
        <v>169</v>
      </c>
      <c r="C520" t="s">
        <v>283</v>
      </c>
      <c r="D520" t="s">
        <v>299</v>
      </c>
      <c r="E520" t="s">
        <v>203</v>
      </c>
      <c r="F520" t="s">
        <v>173</v>
      </c>
      <c r="G520" t="s">
        <v>174</v>
      </c>
      <c r="H520" t="s">
        <v>181</v>
      </c>
      <c r="I520">
        <v>1</v>
      </c>
      <c r="J520" t="s">
        <v>176</v>
      </c>
      <c r="K520" t="b">
        <v>0</v>
      </c>
      <c r="L520">
        <v>20</v>
      </c>
      <c r="M520">
        <v>79</v>
      </c>
      <c r="N520">
        <v>20</v>
      </c>
      <c r="O520">
        <v>79</v>
      </c>
      <c r="P520">
        <v>10</v>
      </c>
      <c r="Q520">
        <v>-1</v>
      </c>
      <c r="R520">
        <v>-1</v>
      </c>
      <c r="S520">
        <v>-1</v>
      </c>
      <c r="T520">
        <v>-1</v>
      </c>
      <c r="U520">
        <v>-1</v>
      </c>
      <c r="V520">
        <v>-1</v>
      </c>
      <c r="W520">
        <v>-1</v>
      </c>
      <c r="X520">
        <v>-1</v>
      </c>
      <c r="Y520">
        <v>-1</v>
      </c>
      <c r="Z520">
        <v>-1</v>
      </c>
      <c r="AA520">
        <v>-1</v>
      </c>
      <c r="AB520">
        <v>-1</v>
      </c>
      <c r="AC520">
        <v>-1</v>
      </c>
      <c r="AD520">
        <v>-1</v>
      </c>
      <c r="AE520">
        <v>-1</v>
      </c>
      <c r="AF520">
        <v>-1</v>
      </c>
      <c r="AG520">
        <v>-1</v>
      </c>
      <c r="AH520">
        <v>-1</v>
      </c>
      <c r="AI520">
        <v>-1</v>
      </c>
      <c r="AJ520">
        <v>-1</v>
      </c>
      <c r="AK520">
        <v>1</v>
      </c>
      <c r="AL520">
        <v>12</v>
      </c>
      <c r="AM520" t="s">
        <v>195</v>
      </c>
      <c r="AN520">
        <v>1515</v>
      </c>
      <c r="AW520">
        <v>43675</v>
      </c>
      <c r="AX520">
        <v>31747</v>
      </c>
      <c r="AY520">
        <v>43203</v>
      </c>
      <c r="AZ520">
        <v>41493</v>
      </c>
      <c r="BA520">
        <v>43824</v>
      </c>
      <c r="BB520">
        <v>43327</v>
      </c>
      <c r="BC520">
        <v>40527</v>
      </c>
      <c r="BD520">
        <v>42637</v>
      </c>
      <c r="BE520">
        <v>44334</v>
      </c>
      <c r="BF520">
        <v>42418</v>
      </c>
      <c r="BG520">
        <v>40970</v>
      </c>
      <c r="BH520">
        <v>38221</v>
      </c>
      <c r="BI520">
        <v>36299</v>
      </c>
      <c r="BJ520" s="2">
        <f>ROUND(SUM(BH520:BI520)/SUM($BH$309:$BI$750)*(1000*irw_fw_harvest!$AH$11-SUM(FR!$BJ$155:$BJ$308)),0)</f>
        <v>62830</v>
      </c>
      <c r="BK520" s="2">
        <f>ROUND(SUM(BH520:BI520)/SUM($BH$309:$BI$750)*(1000*irw_fw_harvest!$AI$11-SUM(FR!$BK$155:$BK$308)),0)</f>
        <v>63247</v>
      </c>
      <c r="BM520" s="7">
        <f>ROUND(SUM(BH520:BI520)/SUM($BH$309:$BI$750)*(1000*irw_fw_harvest!$AH$41),0)</f>
        <v>63135</v>
      </c>
      <c r="BN520" s="7">
        <f>ROUND(SUM(BH520:BI520)/SUM($BH$309:$BI$750)*(1000*irw_fw_harvest!$AI$41),0)</f>
        <v>63135</v>
      </c>
      <c r="BP520" s="12">
        <f t="shared" si="170"/>
        <v>125965</v>
      </c>
      <c r="BQ520" s="12">
        <f t="shared" si="171"/>
        <v>126382</v>
      </c>
    </row>
    <row r="521" spans="1:69" ht="19.5" x14ac:dyDescent="0.6">
      <c r="A521" t="s">
        <v>200</v>
      </c>
      <c r="B521" t="s">
        <v>169</v>
      </c>
      <c r="C521" t="s">
        <v>283</v>
      </c>
      <c r="D521" t="s">
        <v>297</v>
      </c>
      <c r="E521" t="s">
        <v>195</v>
      </c>
      <c r="F521" t="s">
        <v>173</v>
      </c>
      <c r="G521" t="s">
        <v>174</v>
      </c>
      <c r="H521" t="s">
        <v>181</v>
      </c>
      <c r="I521">
        <v>1</v>
      </c>
      <c r="J521" t="s">
        <v>176</v>
      </c>
      <c r="K521" t="b">
        <v>0</v>
      </c>
      <c r="L521">
        <v>35</v>
      </c>
      <c r="M521">
        <v>79</v>
      </c>
      <c r="N521">
        <v>35</v>
      </c>
      <c r="O521">
        <v>79</v>
      </c>
      <c r="P521">
        <v>10</v>
      </c>
      <c r="Q521">
        <v>-1</v>
      </c>
      <c r="R521">
        <v>-1</v>
      </c>
      <c r="S521">
        <v>-1</v>
      </c>
      <c r="T521">
        <v>-1</v>
      </c>
      <c r="U521">
        <v>-1</v>
      </c>
      <c r="V521">
        <v>-1</v>
      </c>
      <c r="W521">
        <v>-1</v>
      </c>
      <c r="X521">
        <v>-1</v>
      </c>
      <c r="Y521">
        <v>-1</v>
      </c>
      <c r="Z521">
        <v>-1</v>
      </c>
      <c r="AA521">
        <v>-1</v>
      </c>
      <c r="AB521">
        <v>-1</v>
      </c>
      <c r="AC521">
        <v>-1</v>
      </c>
      <c r="AD521">
        <v>-1</v>
      </c>
      <c r="AE521">
        <v>-1</v>
      </c>
      <c r="AF521">
        <v>-1</v>
      </c>
      <c r="AG521">
        <v>-1</v>
      </c>
      <c r="AH521">
        <v>-1</v>
      </c>
      <c r="AI521">
        <v>-1</v>
      </c>
      <c r="AJ521">
        <v>-1</v>
      </c>
      <c r="AK521">
        <v>1</v>
      </c>
      <c r="AL521">
        <v>12</v>
      </c>
      <c r="AM521" t="s">
        <v>195</v>
      </c>
      <c r="AN521">
        <v>1515</v>
      </c>
      <c r="AW521">
        <v>53288</v>
      </c>
      <c r="AX521">
        <v>40502</v>
      </c>
      <c r="AY521">
        <v>57526</v>
      </c>
      <c r="AZ521">
        <v>57578</v>
      </c>
      <c r="BA521">
        <v>63705</v>
      </c>
      <c r="BB521">
        <v>65353</v>
      </c>
      <c r="BC521">
        <v>63851</v>
      </c>
      <c r="BD521">
        <v>70228</v>
      </c>
      <c r="BE521">
        <v>76160</v>
      </c>
      <c r="BF521">
        <v>71789</v>
      </c>
      <c r="BG521">
        <v>70054</v>
      </c>
      <c r="BH521">
        <v>66626</v>
      </c>
      <c r="BI521">
        <v>62755</v>
      </c>
      <c r="BJ521" s="2">
        <f>ROUND(SUM(BH521:BI521)/SUM($BH$309:$BI$750)*(1000*irw_fw_harvest!$AH$11-SUM(FR!$BJ$155:$BJ$308)),0)</f>
        <v>109084</v>
      </c>
      <c r="BK521" s="2">
        <f>ROUND(SUM(BH521:BI521)/SUM($BH$309:$BI$750)*(1000*irw_fw_harvest!$AI$11-SUM(FR!$BK$155:$BK$308)),0)</f>
        <v>109809</v>
      </c>
      <c r="BM521" s="7">
        <f>ROUND(SUM(BH521:BI521)/SUM($BH$309:$BI$750)*(1000*irw_fw_harvest!$AH$41),0)</f>
        <v>109615</v>
      </c>
      <c r="BN521" s="7">
        <f>ROUND(SUM(BH521:BI521)/SUM($BH$309:$BI$750)*(1000*irw_fw_harvest!$AI$41),0)</f>
        <v>109615</v>
      </c>
      <c r="BP521" s="12">
        <f t="shared" si="170"/>
        <v>218699</v>
      </c>
      <c r="BQ521" s="12">
        <f t="shared" si="171"/>
        <v>219424</v>
      </c>
    </row>
    <row r="522" spans="1:69" ht="19.5" x14ac:dyDescent="0.6">
      <c r="A522" t="s">
        <v>200</v>
      </c>
      <c r="B522" t="s">
        <v>169</v>
      </c>
      <c r="C522" t="s">
        <v>283</v>
      </c>
      <c r="D522" t="s">
        <v>299</v>
      </c>
      <c r="E522" t="s">
        <v>195</v>
      </c>
      <c r="F522" t="s">
        <v>173</v>
      </c>
      <c r="G522" t="s">
        <v>174</v>
      </c>
      <c r="H522" t="s">
        <v>181</v>
      </c>
      <c r="I522">
        <v>1</v>
      </c>
      <c r="J522" t="s">
        <v>176</v>
      </c>
      <c r="K522" t="b">
        <v>0</v>
      </c>
      <c r="L522">
        <v>35</v>
      </c>
      <c r="M522">
        <v>79</v>
      </c>
      <c r="N522">
        <v>35</v>
      </c>
      <c r="O522">
        <v>79</v>
      </c>
      <c r="P522">
        <v>10</v>
      </c>
      <c r="Q522">
        <v>-1</v>
      </c>
      <c r="R522">
        <v>-1</v>
      </c>
      <c r="S522">
        <v>-1</v>
      </c>
      <c r="T522">
        <v>-1</v>
      </c>
      <c r="U522">
        <v>-1</v>
      </c>
      <c r="V522">
        <v>-1</v>
      </c>
      <c r="W522">
        <v>-1</v>
      </c>
      <c r="X522">
        <v>-1</v>
      </c>
      <c r="Y522">
        <v>-1</v>
      </c>
      <c r="Z522">
        <v>-1</v>
      </c>
      <c r="AA522">
        <v>-1</v>
      </c>
      <c r="AB522">
        <v>-1</v>
      </c>
      <c r="AC522">
        <v>-1</v>
      </c>
      <c r="AD522">
        <v>-1</v>
      </c>
      <c r="AE522">
        <v>-1</v>
      </c>
      <c r="AF522">
        <v>-1</v>
      </c>
      <c r="AG522">
        <v>-1</v>
      </c>
      <c r="AH522">
        <v>-1</v>
      </c>
      <c r="AI522">
        <v>-1</v>
      </c>
      <c r="AJ522">
        <v>-1</v>
      </c>
      <c r="AK522">
        <v>1</v>
      </c>
      <c r="AL522">
        <v>12</v>
      </c>
      <c r="AM522" t="s">
        <v>195</v>
      </c>
      <c r="AN522">
        <v>1515</v>
      </c>
      <c r="AW522">
        <v>56368</v>
      </c>
      <c r="AX522">
        <v>42621</v>
      </c>
      <c r="AY522">
        <v>60257</v>
      </c>
      <c r="AZ522">
        <v>59992</v>
      </c>
      <c r="BA522">
        <v>66047</v>
      </c>
      <c r="BB522">
        <v>67429</v>
      </c>
      <c r="BC522">
        <v>65558</v>
      </c>
      <c r="BD522">
        <v>71825</v>
      </c>
      <c r="BE522">
        <v>77534</v>
      </c>
      <c r="BF522">
        <v>72690</v>
      </c>
      <c r="BG522">
        <v>70469</v>
      </c>
      <c r="BH522">
        <v>66747</v>
      </c>
      <c r="BI522">
        <v>62787</v>
      </c>
      <c r="BJ522" s="2">
        <f>ROUND(SUM(BH522:BI522)/SUM($BH$309:$BI$750)*(1000*irw_fw_harvest!$AH$11-SUM(FR!$BJ$155:$BJ$308)),0)</f>
        <v>109213</v>
      </c>
      <c r="BK522" s="2">
        <f>ROUND(SUM(BH522:BI522)/SUM($BH$309:$BI$750)*(1000*irw_fw_harvest!$AI$11-SUM(FR!$BK$155:$BK$308)),0)</f>
        <v>109939</v>
      </c>
      <c r="BM522" s="7">
        <f>ROUND(SUM(BH522:BI522)/SUM($BH$309:$BI$750)*(1000*irw_fw_harvest!$AH$41),0)</f>
        <v>109744</v>
      </c>
      <c r="BN522" s="7">
        <f>ROUND(SUM(BH522:BI522)/SUM($BH$309:$BI$750)*(1000*irw_fw_harvest!$AI$41),0)</f>
        <v>109744</v>
      </c>
      <c r="BP522" s="12">
        <f t="shared" si="170"/>
        <v>218957</v>
      </c>
      <c r="BQ522" s="12">
        <f t="shared" si="171"/>
        <v>219683</v>
      </c>
    </row>
    <row r="523" spans="1:69" ht="19.5" x14ac:dyDescent="0.6">
      <c r="A523" t="s">
        <v>200</v>
      </c>
      <c r="B523" t="s">
        <v>169</v>
      </c>
      <c r="C523" t="s">
        <v>283</v>
      </c>
      <c r="D523" t="s">
        <v>297</v>
      </c>
      <c r="E523" t="s">
        <v>195</v>
      </c>
      <c r="F523" t="s">
        <v>173</v>
      </c>
      <c r="G523" t="s">
        <v>174</v>
      </c>
      <c r="H523" t="s">
        <v>181</v>
      </c>
      <c r="I523">
        <v>1</v>
      </c>
      <c r="J523" t="s">
        <v>176</v>
      </c>
      <c r="K523" t="b">
        <v>0</v>
      </c>
      <c r="L523">
        <v>20</v>
      </c>
      <c r="M523">
        <v>34</v>
      </c>
      <c r="N523">
        <v>20</v>
      </c>
      <c r="O523">
        <v>34</v>
      </c>
      <c r="P523">
        <v>16</v>
      </c>
      <c r="Q523">
        <v>-1</v>
      </c>
      <c r="R523">
        <v>-1</v>
      </c>
      <c r="S523">
        <v>-1</v>
      </c>
      <c r="T523">
        <v>-1</v>
      </c>
      <c r="U523">
        <v>-1</v>
      </c>
      <c r="V523">
        <v>-1</v>
      </c>
      <c r="W523">
        <v>-1</v>
      </c>
      <c r="X523">
        <v>-1</v>
      </c>
      <c r="Y523">
        <v>-1</v>
      </c>
      <c r="Z523">
        <v>-1</v>
      </c>
      <c r="AA523">
        <v>-1</v>
      </c>
      <c r="AB523">
        <v>-1</v>
      </c>
      <c r="AC523">
        <v>-1</v>
      </c>
      <c r="AD523">
        <v>-1</v>
      </c>
      <c r="AE523">
        <v>-1</v>
      </c>
      <c r="AF523">
        <v>-1</v>
      </c>
      <c r="AG523">
        <v>-1</v>
      </c>
      <c r="AH523">
        <v>-1</v>
      </c>
      <c r="AI523">
        <v>-1</v>
      </c>
      <c r="AJ523">
        <v>-1</v>
      </c>
      <c r="AK523">
        <v>1</v>
      </c>
      <c r="AL523">
        <v>12</v>
      </c>
      <c r="AM523" t="s">
        <v>195</v>
      </c>
      <c r="AN523">
        <v>1717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27</v>
      </c>
      <c r="BG523">
        <v>88</v>
      </c>
      <c r="BH523">
        <v>114</v>
      </c>
      <c r="BI523">
        <v>158</v>
      </c>
      <c r="BJ523" s="2">
        <f>ROUND(SUM(BH523:BI523)/SUM($BH$309:$BI$750)*(1000*irw_fw_harvest!$AH$11-SUM(FR!$BJ$155:$BJ$308)),0)</f>
        <v>229</v>
      </c>
      <c r="BK523" s="2">
        <f>ROUND(SUM(BH523:BI523)/SUM($BH$309:$BI$750)*(1000*irw_fw_harvest!$AI$11-SUM(FR!$BK$155:$BK$308)),0)</f>
        <v>231</v>
      </c>
      <c r="BM523" s="7">
        <f>ROUND(SUM(BH523:BI523)/SUM($BH$309:$BI$750)*(1000*irw_fw_harvest!$AH$41),0)</f>
        <v>230</v>
      </c>
      <c r="BN523" s="7">
        <f>ROUND(SUM(BH523:BI523)/SUM($BH$309:$BI$750)*(1000*irw_fw_harvest!$AI$41),0)</f>
        <v>230</v>
      </c>
      <c r="BP523" s="12">
        <f t="shared" si="170"/>
        <v>459</v>
      </c>
      <c r="BQ523" s="12">
        <f t="shared" si="171"/>
        <v>461</v>
      </c>
    </row>
    <row r="524" spans="1:69" ht="19.5" x14ac:dyDescent="0.6">
      <c r="A524" t="s">
        <v>200</v>
      </c>
      <c r="B524" t="s">
        <v>169</v>
      </c>
      <c r="C524" t="s">
        <v>283</v>
      </c>
      <c r="D524" t="s">
        <v>299</v>
      </c>
      <c r="E524" t="s">
        <v>195</v>
      </c>
      <c r="F524" t="s">
        <v>173</v>
      </c>
      <c r="G524" t="s">
        <v>174</v>
      </c>
      <c r="H524" t="s">
        <v>181</v>
      </c>
      <c r="I524">
        <v>1</v>
      </c>
      <c r="J524" t="s">
        <v>176</v>
      </c>
      <c r="K524" t="b">
        <v>0</v>
      </c>
      <c r="L524">
        <v>20</v>
      </c>
      <c r="M524">
        <v>34</v>
      </c>
      <c r="N524">
        <v>20</v>
      </c>
      <c r="O524">
        <v>34</v>
      </c>
      <c r="P524">
        <v>16</v>
      </c>
      <c r="Q524">
        <v>-1</v>
      </c>
      <c r="R524">
        <v>-1</v>
      </c>
      <c r="S524">
        <v>-1</v>
      </c>
      <c r="T524">
        <v>-1</v>
      </c>
      <c r="U524">
        <v>-1</v>
      </c>
      <c r="V524">
        <v>-1</v>
      </c>
      <c r="W524">
        <v>-1</v>
      </c>
      <c r="X524">
        <v>-1</v>
      </c>
      <c r="Y524">
        <v>-1</v>
      </c>
      <c r="Z524">
        <v>-1</v>
      </c>
      <c r="AA524">
        <v>-1</v>
      </c>
      <c r="AB524">
        <v>-1</v>
      </c>
      <c r="AC524">
        <v>-1</v>
      </c>
      <c r="AD524">
        <v>-1</v>
      </c>
      <c r="AE524">
        <v>-1</v>
      </c>
      <c r="AF524">
        <v>-1</v>
      </c>
      <c r="AG524">
        <v>-1</v>
      </c>
      <c r="AH524">
        <v>-1</v>
      </c>
      <c r="AI524">
        <v>-1</v>
      </c>
      <c r="AJ524">
        <v>-1</v>
      </c>
      <c r="AK524">
        <v>1</v>
      </c>
      <c r="AL524">
        <v>12</v>
      </c>
      <c r="AM524" t="s">
        <v>195</v>
      </c>
      <c r="AN524">
        <v>1717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33</v>
      </c>
      <c r="BG524">
        <v>84</v>
      </c>
      <c r="BH524">
        <v>110</v>
      </c>
      <c r="BI524">
        <v>131</v>
      </c>
      <c r="BJ524" s="2">
        <f>ROUND(SUM(BH524:BI524)/SUM($BH$309:$BI$750)*(1000*irw_fw_harvest!$AH$11-SUM(FR!$BJ$155:$BJ$308)),0)</f>
        <v>203</v>
      </c>
      <c r="BK524" s="2">
        <f>ROUND(SUM(BH524:BI524)/SUM($BH$309:$BI$750)*(1000*irw_fw_harvest!$AI$11-SUM(FR!$BK$155:$BK$308)),0)</f>
        <v>205</v>
      </c>
      <c r="BM524" s="7">
        <f>ROUND(SUM(BH524:BI524)/SUM($BH$309:$BI$750)*(1000*irw_fw_harvest!$AH$41),0)</f>
        <v>204</v>
      </c>
      <c r="BN524" s="7">
        <f>ROUND(SUM(BH524:BI524)/SUM($BH$309:$BI$750)*(1000*irw_fw_harvest!$AI$41),0)</f>
        <v>204</v>
      </c>
      <c r="BP524" s="12">
        <f t="shared" si="170"/>
        <v>407</v>
      </c>
      <c r="BQ524" s="12">
        <f t="shared" si="171"/>
        <v>409</v>
      </c>
    </row>
    <row r="525" spans="1:69" ht="19.5" x14ac:dyDescent="0.6">
      <c r="A525" t="s">
        <v>200</v>
      </c>
      <c r="B525" t="s">
        <v>169</v>
      </c>
      <c r="C525" t="s">
        <v>179</v>
      </c>
      <c r="D525" t="s">
        <v>282</v>
      </c>
      <c r="E525" t="s">
        <v>203</v>
      </c>
      <c r="F525" t="s">
        <v>173</v>
      </c>
      <c r="G525" t="s">
        <v>174</v>
      </c>
      <c r="H525" t="s">
        <v>181</v>
      </c>
      <c r="I525">
        <v>1</v>
      </c>
      <c r="J525" t="s">
        <v>176</v>
      </c>
      <c r="K525" t="b">
        <v>0</v>
      </c>
      <c r="L525">
        <v>20</v>
      </c>
      <c r="M525">
        <v>88</v>
      </c>
      <c r="N525">
        <v>20</v>
      </c>
      <c r="O525">
        <v>88</v>
      </c>
      <c r="P525">
        <v>10</v>
      </c>
      <c r="Q525">
        <v>-1</v>
      </c>
      <c r="R525">
        <v>-1</v>
      </c>
      <c r="S525">
        <v>-1</v>
      </c>
      <c r="T525">
        <v>-1</v>
      </c>
      <c r="U525">
        <v>-1</v>
      </c>
      <c r="V525">
        <v>-1</v>
      </c>
      <c r="W525">
        <v>-1</v>
      </c>
      <c r="X525">
        <v>-1</v>
      </c>
      <c r="Y525">
        <v>-1</v>
      </c>
      <c r="Z525">
        <v>-1</v>
      </c>
      <c r="AA525">
        <v>-1</v>
      </c>
      <c r="AB525">
        <v>-1</v>
      </c>
      <c r="AC525">
        <v>-1</v>
      </c>
      <c r="AD525">
        <v>-1</v>
      </c>
      <c r="AE525">
        <v>-1</v>
      </c>
      <c r="AF525">
        <v>-1</v>
      </c>
      <c r="AG525">
        <v>-1</v>
      </c>
      <c r="AH525">
        <v>-1</v>
      </c>
      <c r="AI525">
        <v>-1</v>
      </c>
      <c r="AJ525">
        <v>-1</v>
      </c>
      <c r="AK525">
        <v>1</v>
      </c>
      <c r="AL525">
        <v>12</v>
      </c>
      <c r="AM525" t="s">
        <v>195</v>
      </c>
      <c r="AN525">
        <v>1515</v>
      </c>
      <c r="AW525">
        <v>15356</v>
      </c>
      <c r="AX525">
        <v>11570</v>
      </c>
      <c r="AY525">
        <v>16306</v>
      </c>
      <c r="AZ525">
        <v>16187</v>
      </c>
      <c r="BA525">
        <v>17763</v>
      </c>
      <c r="BB525">
        <v>18094</v>
      </c>
      <c r="BC525">
        <v>17567</v>
      </c>
      <c r="BD525">
        <v>19190</v>
      </c>
      <c r="BE525">
        <v>20215</v>
      </c>
      <c r="BF525">
        <v>19694</v>
      </c>
      <c r="BG525">
        <v>19859</v>
      </c>
      <c r="BH525">
        <v>19164</v>
      </c>
      <c r="BI525">
        <v>17855</v>
      </c>
      <c r="BJ525" s="2">
        <f>ROUND(SUM(BH525:BI525)/SUM($BH$309:$BI$750)*(1000*irw_fw_harvest!$AH$11-SUM(FR!$BJ$155:$BJ$308)),0)</f>
        <v>31212</v>
      </c>
      <c r="BK525" s="2">
        <f>ROUND(SUM(BH525:BI525)/SUM($BH$309:$BI$750)*(1000*irw_fw_harvest!$AI$11-SUM(FR!$BK$155:$BK$308)),0)</f>
        <v>31419</v>
      </c>
      <c r="BM525" s="7">
        <f>ROUND(SUM(BH525:BI525)/SUM($BH$309:$BI$750)*(1000*irw_fw_harvest!$AH$41),0)</f>
        <v>31363</v>
      </c>
      <c r="BN525" s="7">
        <f>ROUND(SUM(BH525:BI525)/SUM($BH$309:$BI$750)*(1000*irw_fw_harvest!$AI$41),0)</f>
        <v>31363</v>
      </c>
      <c r="BP525" s="12">
        <f t="shared" si="170"/>
        <v>62575</v>
      </c>
      <c r="BQ525" s="12">
        <f t="shared" si="171"/>
        <v>62782</v>
      </c>
    </row>
    <row r="526" spans="1:69" ht="19.5" x14ac:dyDescent="0.6">
      <c r="A526" t="s">
        <v>200</v>
      </c>
      <c r="B526" t="s">
        <v>169</v>
      </c>
      <c r="C526" t="s">
        <v>179</v>
      </c>
      <c r="D526" t="s">
        <v>284</v>
      </c>
      <c r="E526" t="s">
        <v>203</v>
      </c>
      <c r="F526" t="s">
        <v>173</v>
      </c>
      <c r="G526" t="s">
        <v>174</v>
      </c>
      <c r="H526" t="s">
        <v>181</v>
      </c>
      <c r="I526">
        <v>1</v>
      </c>
      <c r="J526" t="s">
        <v>176</v>
      </c>
      <c r="K526" t="b">
        <v>0</v>
      </c>
      <c r="L526">
        <v>20</v>
      </c>
      <c r="M526">
        <v>88</v>
      </c>
      <c r="N526">
        <v>20</v>
      </c>
      <c r="O526">
        <v>88</v>
      </c>
      <c r="P526">
        <v>10</v>
      </c>
      <c r="Q526">
        <v>-1</v>
      </c>
      <c r="R526">
        <v>-1</v>
      </c>
      <c r="S526">
        <v>-1</v>
      </c>
      <c r="T526">
        <v>-1</v>
      </c>
      <c r="U526">
        <v>-1</v>
      </c>
      <c r="V526">
        <v>-1</v>
      </c>
      <c r="W526">
        <v>-1</v>
      </c>
      <c r="X526">
        <v>-1</v>
      </c>
      <c r="Y526">
        <v>-1</v>
      </c>
      <c r="Z526">
        <v>-1</v>
      </c>
      <c r="AA526">
        <v>-1</v>
      </c>
      <c r="AB526">
        <v>-1</v>
      </c>
      <c r="AC526">
        <v>-1</v>
      </c>
      <c r="AD526">
        <v>-1</v>
      </c>
      <c r="AE526">
        <v>-1</v>
      </c>
      <c r="AF526">
        <v>-1</v>
      </c>
      <c r="AG526">
        <v>-1</v>
      </c>
      <c r="AH526">
        <v>-1</v>
      </c>
      <c r="AI526">
        <v>-1</v>
      </c>
      <c r="AJ526">
        <v>-1</v>
      </c>
      <c r="AK526">
        <v>1</v>
      </c>
      <c r="AL526">
        <v>12</v>
      </c>
      <c r="AM526" t="s">
        <v>195</v>
      </c>
      <c r="AN526">
        <v>1515</v>
      </c>
      <c r="AW526">
        <v>40094</v>
      </c>
      <c r="AX526">
        <v>30166</v>
      </c>
      <c r="AY526">
        <v>42454</v>
      </c>
      <c r="AZ526">
        <v>42091</v>
      </c>
      <c r="BA526">
        <v>46141</v>
      </c>
      <c r="BB526">
        <v>46945</v>
      </c>
      <c r="BC526">
        <v>45526</v>
      </c>
      <c r="BD526">
        <v>49675</v>
      </c>
      <c r="BE526">
        <v>52270</v>
      </c>
      <c r="BF526">
        <v>50500</v>
      </c>
      <c r="BG526">
        <v>50897</v>
      </c>
      <c r="BH526">
        <v>49018</v>
      </c>
      <c r="BI526">
        <v>45504</v>
      </c>
      <c r="BJ526" s="2">
        <f>ROUND(SUM(BH526:BI526)/SUM($BH$309:$BI$750)*(1000*irw_fw_harvest!$AH$11-SUM(FR!$BJ$155:$BJ$308)),0)</f>
        <v>79694</v>
      </c>
      <c r="BK526" s="2">
        <f>ROUND(SUM(BH526:BI526)/SUM($BH$309:$BI$750)*(1000*irw_fw_harvest!$AI$11-SUM(FR!$BK$155:$BK$308)),0)</f>
        <v>80224</v>
      </c>
      <c r="BM526" s="7">
        <f>ROUND(SUM(BH526:BI526)/SUM($BH$309:$BI$750)*(1000*irw_fw_harvest!$AH$41),0)</f>
        <v>80081</v>
      </c>
      <c r="BN526" s="7">
        <f>ROUND(SUM(BH526:BI526)/SUM($BH$309:$BI$750)*(1000*irw_fw_harvest!$AI$41),0)</f>
        <v>80081</v>
      </c>
      <c r="BP526" s="12">
        <f t="shared" si="170"/>
        <v>159775</v>
      </c>
      <c r="BQ526" s="12">
        <f t="shared" si="171"/>
        <v>160305</v>
      </c>
    </row>
    <row r="527" spans="1:69" ht="19.5" x14ac:dyDescent="0.6">
      <c r="A527" t="s">
        <v>200</v>
      </c>
      <c r="B527" t="s">
        <v>169</v>
      </c>
      <c r="C527" t="s">
        <v>179</v>
      </c>
      <c r="D527" t="s">
        <v>286</v>
      </c>
      <c r="E527" t="s">
        <v>203</v>
      </c>
      <c r="F527" t="s">
        <v>173</v>
      </c>
      <c r="G527" t="s">
        <v>174</v>
      </c>
      <c r="H527" t="s">
        <v>181</v>
      </c>
      <c r="I527">
        <v>1</v>
      </c>
      <c r="J527" t="s">
        <v>176</v>
      </c>
      <c r="K527" t="b">
        <v>0</v>
      </c>
      <c r="L527">
        <v>20</v>
      </c>
      <c r="M527">
        <v>88</v>
      </c>
      <c r="N527">
        <v>20</v>
      </c>
      <c r="O527">
        <v>88</v>
      </c>
      <c r="P527">
        <v>10</v>
      </c>
      <c r="Q527">
        <v>-1</v>
      </c>
      <c r="R527">
        <v>-1</v>
      </c>
      <c r="S527">
        <v>-1</v>
      </c>
      <c r="T527">
        <v>-1</v>
      </c>
      <c r="U527">
        <v>-1</v>
      </c>
      <c r="V527">
        <v>-1</v>
      </c>
      <c r="W527">
        <v>-1</v>
      </c>
      <c r="X527">
        <v>-1</v>
      </c>
      <c r="Y527">
        <v>-1</v>
      </c>
      <c r="Z527">
        <v>-1</v>
      </c>
      <c r="AA527">
        <v>-1</v>
      </c>
      <c r="AB527">
        <v>-1</v>
      </c>
      <c r="AC527">
        <v>-1</v>
      </c>
      <c r="AD527">
        <v>-1</v>
      </c>
      <c r="AE527">
        <v>-1</v>
      </c>
      <c r="AF527">
        <v>-1</v>
      </c>
      <c r="AG527">
        <v>-1</v>
      </c>
      <c r="AH527">
        <v>-1</v>
      </c>
      <c r="AI527">
        <v>-1</v>
      </c>
      <c r="AJ527">
        <v>-1</v>
      </c>
      <c r="AK527">
        <v>1</v>
      </c>
      <c r="AL527">
        <v>12</v>
      </c>
      <c r="AM527" t="s">
        <v>195</v>
      </c>
      <c r="AN527">
        <v>1515</v>
      </c>
      <c r="AW527">
        <v>16081</v>
      </c>
      <c r="AX527">
        <v>12166</v>
      </c>
      <c r="AY527">
        <v>17197</v>
      </c>
      <c r="AZ527">
        <v>17131</v>
      </c>
      <c r="BA527">
        <v>18865</v>
      </c>
      <c r="BB527">
        <v>19274</v>
      </c>
      <c r="BC527">
        <v>18767</v>
      </c>
      <c r="BD527">
        <v>20552</v>
      </c>
      <c r="BE527">
        <v>21715</v>
      </c>
      <c r="BF527">
        <v>21144</v>
      </c>
      <c r="BG527">
        <v>21419</v>
      </c>
      <c r="BH527">
        <v>20928</v>
      </c>
      <c r="BI527">
        <v>19684</v>
      </c>
      <c r="BJ527" s="2">
        <f>ROUND(SUM(BH527:BI527)/SUM($BH$309:$BI$750)*(1000*irw_fw_harvest!$AH$11-SUM(FR!$BJ$155:$BJ$308)),0)</f>
        <v>34241</v>
      </c>
      <c r="BK527" s="2">
        <f>ROUND(SUM(BH527:BI527)/SUM($BH$309:$BI$750)*(1000*irw_fw_harvest!$AI$11-SUM(FR!$BK$155:$BK$308)),0)</f>
        <v>34469</v>
      </c>
      <c r="BM527" s="7">
        <f>ROUND(SUM(BH527:BI527)/SUM($BH$309:$BI$750)*(1000*irw_fw_harvest!$AH$41),0)</f>
        <v>34407</v>
      </c>
      <c r="BN527" s="7">
        <f>ROUND(SUM(BH527:BI527)/SUM($BH$309:$BI$750)*(1000*irw_fw_harvest!$AI$41),0)</f>
        <v>34407</v>
      </c>
      <c r="BP527" s="12">
        <f t="shared" si="170"/>
        <v>68648</v>
      </c>
      <c r="BQ527" s="12">
        <f t="shared" si="171"/>
        <v>68876</v>
      </c>
    </row>
    <row r="528" spans="1:69" ht="19.5" x14ac:dyDescent="0.6">
      <c r="A528" t="s">
        <v>200</v>
      </c>
      <c r="B528" t="s">
        <v>169</v>
      </c>
      <c r="C528" t="s">
        <v>179</v>
      </c>
      <c r="D528" t="s">
        <v>303</v>
      </c>
      <c r="E528" t="s">
        <v>203</v>
      </c>
      <c r="F528" t="s">
        <v>173</v>
      </c>
      <c r="G528" t="s">
        <v>174</v>
      </c>
      <c r="H528" t="s">
        <v>181</v>
      </c>
      <c r="I528">
        <v>1</v>
      </c>
      <c r="J528" t="s">
        <v>176</v>
      </c>
      <c r="K528" t="b">
        <v>0</v>
      </c>
      <c r="L528">
        <v>20</v>
      </c>
      <c r="M528">
        <v>88</v>
      </c>
      <c r="N528">
        <v>20</v>
      </c>
      <c r="O528">
        <v>88</v>
      </c>
      <c r="P528">
        <v>10</v>
      </c>
      <c r="Q528">
        <v>-1</v>
      </c>
      <c r="R528">
        <v>-1</v>
      </c>
      <c r="S528">
        <v>-1</v>
      </c>
      <c r="T528">
        <v>-1</v>
      </c>
      <c r="U528">
        <v>-1</v>
      </c>
      <c r="V528">
        <v>-1</v>
      </c>
      <c r="W528">
        <v>-1</v>
      </c>
      <c r="X528">
        <v>-1</v>
      </c>
      <c r="Y528">
        <v>-1</v>
      </c>
      <c r="Z528">
        <v>-1</v>
      </c>
      <c r="AA528">
        <v>-1</v>
      </c>
      <c r="AB528">
        <v>-1</v>
      </c>
      <c r="AC528">
        <v>-1</v>
      </c>
      <c r="AD528">
        <v>-1</v>
      </c>
      <c r="AE528">
        <v>-1</v>
      </c>
      <c r="AF528">
        <v>-1</v>
      </c>
      <c r="AG528">
        <v>-1</v>
      </c>
      <c r="AH528">
        <v>-1</v>
      </c>
      <c r="AI528">
        <v>-1</v>
      </c>
      <c r="AJ528">
        <v>-1</v>
      </c>
      <c r="AK528">
        <v>1</v>
      </c>
      <c r="AL528">
        <v>12</v>
      </c>
      <c r="AM528" t="s">
        <v>195</v>
      </c>
      <c r="AN528">
        <v>1515</v>
      </c>
      <c r="AW528">
        <v>12554</v>
      </c>
      <c r="AX528">
        <v>9531</v>
      </c>
      <c r="AY528">
        <v>13527</v>
      </c>
      <c r="AZ528">
        <v>13516</v>
      </c>
      <c r="BA528">
        <v>14925</v>
      </c>
      <c r="BB528">
        <v>15288</v>
      </c>
      <c r="BC528">
        <v>14921</v>
      </c>
      <c r="BD528">
        <v>16379</v>
      </c>
      <c r="BE528">
        <v>17342</v>
      </c>
      <c r="BF528">
        <v>16838</v>
      </c>
      <c r="BG528">
        <v>17129</v>
      </c>
      <c r="BH528">
        <v>16607</v>
      </c>
      <c r="BI528">
        <v>15591</v>
      </c>
      <c r="BJ528" s="2">
        <f>ROUND(SUM(BH528:BI528)/SUM($BH$309:$BI$750)*(1000*irw_fw_harvest!$AH$11-SUM(FR!$BJ$155:$BJ$308)),0)</f>
        <v>27147</v>
      </c>
      <c r="BK528" s="2">
        <f>ROUND(SUM(BH528:BI528)/SUM($BH$309:$BI$750)*(1000*irw_fw_harvest!$AI$11-SUM(FR!$BK$155:$BK$308)),0)</f>
        <v>27327</v>
      </c>
      <c r="BM528" s="7">
        <f>ROUND(SUM(BH528:BI528)/SUM($BH$309:$BI$750)*(1000*irw_fw_harvest!$AH$41),0)</f>
        <v>27279</v>
      </c>
      <c r="BN528" s="7">
        <f>ROUND(SUM(BH528:BI528)/SUM($BH$309:$BI$750)*(1000*irw_fw_harvest!$AI$41),0)</f>
        <v>27279</v>
      </c>
      <c r="BP528" s="12">
        <f t="shared" si="170"/>
        <v>54426</v>
      </c>
      <c r="BQ528" s="12">
        <f t="shared" si="171"/>
        <v>54606</v>
      </c>
    </row>
    <row r="529" spans="1:69" ht="19.5" x14ac:dyDescent="0.6">
      <c r="A529" t="s">
        <v>200</v>
      </c>
      <c r="B529" t="s">
        <v>169</v>
      </c>
      <c r="C529" t="s">
        <v>179</v>
      </c>
      <c r="D529" t="s">
        <v>287</v>
      </c>
      <c r="E529" t="s">
        <v>203</v>
      </c>
      <c r="F529" t="s">
        <v>173</v>
      </c>
      <c r="G529" t="s">
        <v>174</v>
      </c>
      <c r="H529" t="s">
        <v>181</v>
      </c>
      <c r="I529">
        <v>1</v>
      </c>
      <c r="J529" t="s">
        <v>176</v>
      </c>
      <c r="K529" t="b">
        <v>0</v>
      </c>
      <c r="L529">
        <v>20</v>
      </c>
      <c r="M529">
        <v>88</v>
      </c>
      <c r="N529">
        <v>20</v>
      </c>
      <c r="O529">
        <v>88</v>
      </c>
      <c r="P529">
        <v>10</v>
      </c>
      <c r="Q529">
        <v>-1</v>
      </c>
      <c r="R529">
        <v>-1</v>
      </c>
      <c r="S529">
        <v>-1</v>
      </c>
      <c r="T529">
        <v>-1</v>
      </c>
      <c r="U529">
        <v>-1</v>
      </c>
      <c r="V529">
        <v>-1</v>
      </c>
      <c r="W529">
        <v>-1</v>
      </c>
      <c r="X529">
        <v>-1</v>
      </c>
      <c r="Y529">
        <v>-1</v>
      </c>
      <c r="Z529">
        <v>-1</v>
      </c>
      <c r="AA529">
        <v>-1</v>
      </c>
      <c r="AB529">
        <v>-1</v>
      </c>
      <c r="AC529">
        <v>-1</v>
      </c>
      <c r="AD529">
        <v>-1</v>
      </c>
      <c r="AE529">
        <v>-1</v>
      </c>
      <c r="AF529">
        <v>-1</v>
      </c>
      <c r="AG529">
        <v>-1</v>
      </c>
      <c r="AH529">
        <v>-1</v>
      </c>
      <c r="AI529">
        <v>-1</v>
      </c>
      <c r="AJ529">
        <v>-1</v>
      </c>
      <c r="AK529">
        <v>1</v>
      </c>
      <c r="AL529">
        <v>12</v>
      </c>
      <c r="AM529" t="s">
        <v>195</v>
      </c>
      <c r="AN529">
        <v>1515</v>
      </c>
      <c r="AW529">
        <v>30152</v>
      </c>
      <c r="AX529">
        <v>22777</v>
      </c>
      <c r="AY529">
        <v>32174</v>
      </c>
      <c r="AZ529">
        <v>32001</v>
      </c>
      <c r="BA529">
        <v>35194</v>
      </c>
      <c r="BB529">
        <v>35911</v>
      </c>
      <c r="BC529">
        <v>34924</v>
      </c>
      <c r="BD529">
        <v>38209</v>
      </c>
      <c r="BE529">
        <v>40315</v>
      </c>
      <c r="BF529">
        <v>39066</v>
      </c>
      <c r="BG529">
        <v>39549</v>
      </c>
      <c r="BH529">
        <v>38190</v>
      </c>
      <c r="BI529">
        <v>35548</v>
      </c>
      <c r="BJ529" s="2">
        <f>ROUND(SUM(BH529:BI529)/SUM($BH$309:$BI$750)*(1000*irw_fw_harvest!$AH$11-SUM(FR!$BJ$155:$BJ$308)),0)</f>
        <v>62170</v>
      </c>
      <c r="BK529" s="2">
        <f>ROUND(SUM(BH529:BI529)/SUM($BH$309:$BI$750)*(1000*irw_fw_harvest!$AI$11-SUM(FR!$BK$155:$BK$308)),0)</f>
        <v>62584</v>
      </c>
      <c r="BM529" s="7">
        <f>ROUND(SUM(BH529:BI529)/SUM($BH$309:$BI$750)*(1000*irw_fw_harvest!$AH$41),0)</f>
        <v>62472</v>
      </c>
      <c r="BN529" s="7">
        <f>ROUND(SUM(BH529:BI529)/SUM($BH$309:$BI$750)*(1000*irw_fw_harvest!$AI$41),0)</f>
        <v>62472</v>
      </c>
      <c r="BP529" s="12">
        <f t="shared" si="170"/>
        <v>124642</v>
      </c>
      <c r="BQ529" s="12">
        <f t="shared" si="171"/>
        <v>125056</v>
      </c>
    </row>
    <row r="530" spans="1:69" ht="19.5" x14ac:dyDescent="0.6">
      <c r="A530" t="s">
        <v>200</v>
      </c>
      <c r="B530" t="s">
        <v>169</v>
      </c>
      <c r="C530" t="s">
        <v>179</v>
      </c>
      <c r="D530" t="s">
        <v>288</v>
      </c>
      <c r="E530" t="s">
        <v>203</v>
      </c>
      <c r="F530" t="s">
        <v>173</v>
      </c>
      <c r="G530" t="s">
        <v>174</v>
      </c>
      <c r="H530" t="s">
        <v>181</v>
      </c>
      <c r="I530">
        <v>1</v>
      </c>
      <c r="J530" t="s">
        <v>176</v>
      </c>
      <c r="K530" t="b">
        <v>0</v>
      </c>
      <c r="L530">
        <v>20</v>
      </c>
      <c r="M530">
        <v>88</v>
      </c>
      <c r="N530">
        <v>20</v>
      </c>
      <c r="O530">
        <v>88</v>
      </c>
      <c r="P530">
        <v>10</v>
      </c>
      <c r="Q530">
        <v>-1</v>
      </c>
      <c r="R530">
        <v>-1</v>
      </c>
      <c r="S530">
        <v>-1</v>
      </c>
      <c r="T530">
        <v>-1</v>
      </c>
      <c r="U530">
        <v>-1</v>
      </c>
      <c r="V530">
        <v>-1</v>
      </c>
      <c r="W530">
        <v>-1</v>
      </c>
      <c r="X530">
        <v>-1</v>
      </c>
      <c r="Y530">
        <v>-1</v>
      </c>
      <c r="Z530">
        <v>-1</v>
      </c>
      <c r="AA530">
        <v>-1</v>
      </c>
      <c r="AB530">
        <v>-1</v>
      </c>
      <c r="AC530">
        <v>-1</v>
      </c>
      <c r="AD530">
        <v>-1</v>
      </c>
      <c r="AE530">
        <v>-1</v>
      </c>
      <c r="AF530">
        <v>-1</v>
      </c>
      <c r="AG530">
        <v>-1</v>
      </c>
      <c r="AH530">
        <v>-1</v>
      </c>
      <c r="AI530">
        <v>-1</v>
      </c>
      <c r="AJ530">
        <v>-1</v>
      </c>
      <c r="AK530">
        <v>1</v>
      </c>
      <c r="AL530">
        <v>12</v>
      </c>
      <c r="AM530" t="s">
        <v>195</v>
      </c>
      <c r="AN530">
        <v>1515</v>
      </c>
      <c r="AW530">
        <v>18923</v>
      </c>
      <c r="AX530">
        <v>14361</v>
      </c>
      <c r="AY530">
        <v>20373</v>
      </c>
      <c r="AZ530">
        <v>20351</v>
      </c>
      <c r="BA530">
        <v>22466</v>
      </c>
      <c r="BB530">
        <v>23008</v>
      </c>
      <c r="BC530">
        <v>22451</v>
      </c>
      <c r="BD530">
        <v>24639</v>
      </c>
      <c r="BE530">
        <v>26087</v>
      </c>
      <c r="BF530">
        <v>25404</v>
      </c>
      <c r="BG530">
        <v>25830</v>
      </c>
      <c r="BH530">
        <v>25124</v>
      </c>
      <c r="BI530">
        <v>23564</v>
      </c>
      <c r="BJ530" s="2">
        <f>ROUND(SUM(BH530:BI530)/SUM($BH$309:$BI$750)*(1000*irw_fw_harvest!$AH$11-SUM(FR!$BJ$155:$BJ$308)),0)</f>
        <v>41050</v>
      </c>
      <c r="BK530" s="2">
        <f>ROUND(SUM(BH530:BI530)/SUM($BH$309:$BI$750)*(1000*irw_fw_harvest!$AI$11-SUM(FR!$BK$155:$BK$308)),0)</f>
        <v>41323</v>
      </c>
      <c r="BM530" s="7">
        <f>ROUND(SUM(BH530:BI530)/SUM($BH$309:$BI$750)*(1000*irw_fw_harvest!$AH$41),0)</f>
        <v>41250</v>
      </c>
      <c r="BN530" s="7">
        <f>ROUND(SUM(BH530:BI530)/SUM($BH$309:$BI$750)*(1000*irw_fw_harvest!$AI$41),0)</f>
        <v>41250</v>
      </c>
      <c r="BP530" s="12">
        <f t="shared" si="170"/>
        <v>82300</v>
      </c>
      <c r="BQ530" s="12">
        <f t="shared" si="171"/>
        <v>82573</v>
      </c>
    </row>
    <row r="531" spans="1:69" ht="19.5" x14ac:dyDescent="0.6">
      <c r="A531" t="s">
        <v>200</v>
      </c>
      <c r="B531" t="s">
        <v>169</v>
      </c>
      <c r="C531" t="s">
        <v>179</v>
      </c>
      <c r="D531" t="s">
        <v>289</v>
      </c>
      <c r="E531" t="s">
        <v>203</v>
      </c>
      <c r="F531" t="s">
        <v>173</v>
      </c>
      <c r="G531" t="s">
        <v>174</v>
      </c>
      <c r="H531" t="s">
        <v>181</v>
      </c>
      <c r="I531">
        <v>1</v>
      </c>
      <c r="J531" t="s">
        <v>176</v>
      </c>
      <c r="K531" t="b">
        <v>0</v>
      </c>
      <c r="L531">
        <v>20</v>
      </c>
      <c r="M531">
        <v>88</v>
      </c>
      <c r="N531">
        <v>20</v>
      </c>
      <c r="O531">
        <v>88</v>
      </c>
      <c r="P531">
        <v>10</v>
      </c>
      <c r="Q531">
        <v>-1</v>
      </c>
      <c r="R531">
        <v>-1</v>
      </c>
      <c r="S531">
        <v>-1</v>
      </c>
      <c r="T531">
        <v>-1</v>
      </c>
      <c r="U531">
        <v>-1</v>
      </c>
      <c r="V531">
        <v>-1</v>
      </c>
      <c r="W531">
        <v>-1</v>
      </c>
      <c r="X531">
        <v>-1</v>
      </c>
      <c r="Y531">
        <v>-1</v>
      </c>
      <c r="Z531">
        <v>-1</v>
      </c>
      <c r="AA531">
        <v>-1</v>
      </c>
      <c r="AB531">
        <v>-1</v>
      </c>
      <c r="AC531">
        <v>-1</v>
      </c>
      <c r="AD531">
        <v>-1</v>
      </c>
      <c r="AE531">
        <v>-1</v>
      </c>
      <c r="AF531">
        <v>-1</v>
      </c>
      <c r="AG531">
        <v>-1</v>
      </c>
      <c r="AH531">
        <v>-1</v>
      </c>
      <c r="AI531">
        <v>-1</v>
      </c>
      <c r="AJ531">
        <v>-1</v>
      </c>
      <c r="AK531">
        <v>1</v>
      </c>
      <c r="AL531">
        <v>12</v>
      </c>
      <c r="AM531" t="s">
        <v>195</v>
      </c>
      <c r="AN531">
        <v>1515</v>
      </c>
      <c r="AW531">
        <v>59595</v>
      </c>
      <c r="AX531">
        <v>45250</v>
      </c>
      <c r="AY531">
        <v>64204</v>
      </c>
      <c r="AZ531">
        <v>64157</v>
      </c>
      <c r="BA531">
        <v>70851</v>
      </c>
      <c r="BB531">
        <v>72580</v>
      </c>
      <c r="BC531">
        <v>70841</v>
      </c>
      <c r="BD531">
        <v>77753</v>
      </c>
      <c r="BE531">
        <v>82337</v>
      </c>
      <c r="BF531">
        <v>80331</v>
      </c>
      <c r="BG531">
        <v>81402</v>
      </c>
      <c r="BH531">
        <v>78956</v>
      </c>
      <c r="BI531">
        <v>73780</v>
      </c>
      <c r="BJ531" s="2">
        <f>ROUND(SUM(BH531:BI531)/SUM($BH$309:$BI$750)*(1000*irw_fw_harvest!$AH$11-SUM(FR!$BJ$155:$BJ$308)),0)</f>
        <v>128775</v>
      </c>
      <c r="BK531" s="2">
        <f>ROUND(SUM(BH531:BI531)/SUM($BH$309:$BI$750)*(1000*irw_fw_harvest!$AI$11-SUM(FR!$BK$155:$BK$308)),0)</f>
        <v>129632</v>
      </c>
      <c r="BM531" s="7">
        <f>ROUND(SUM(BH531:BI531)/SUM($BH$309:$BI$750)*(1000*irw_fw_harvest!$AH$41),0)</f>
        <v>129401</v>
      </c>
      <c r="BN531" s="7">
        <f>ROUND(SUM(BH531:BI531)/SUM($BH$309:$BI$750)*(1000*irw_fw_harvest!$AI$41),0)</f>
        <v>129401</v>
      </c>
      <c r="BP531" s="12">
        <f t="shared" si="170"/>
        <v>258176</v>
      </c>
      <c r="BQ531" s="12">
        <f t="shared" si="171"/>
        <v>259033</v>
      </c>
    </row>
    <row r="532" spans="1:69" ht="19.5" x14ac:dyDescent="0.6">
      <c r="A532" t="s">
        <v>200</v>
      </c>
      <c r="B532" t="s">
        <v>169</v>
      </c>
      <c r="C532" t="s">
        <v>179</v>
      </c>
      <c r="D532" t="s">
        <v>293</v>
      </c>
      <c r="E532" t="s">
        <v>203</v>
      </c>
      <c r="F532" t="s">
        <v>173</v>
      </c>
      <c r="G532" t="s">
        <v>174</v>
      </c>
      <c r="H532" t="s">
        <v>181</v>
      </c>
      <c r="I532">
        <v>1</v>
      </c>
      <c r="J532" t="s">
        <v>176</v>
      </c>
      <c r="K532" t="b">
        <v>0</v>
      </c>
      <c r="L532">
        <v>20</v>
      </c>
      <c r="M532">
        <v>88</v>
      </c>
      <c r="N532">
        <v>20</v>
      </c>
      <c r="O532">
        <v>88</v>
      </c>
      <c r="P532">
        <v>10</v>
      </c>
      <c r="Q532">
        <v>-1</v>
      </c>
      <c r="R532">
        <v>-1</v>
      </c>
      <c r="S532">
        <v>-1</v>
      </c>
      <c r="T532">
        <v>-1</v>
      </c>
      <c r="U532">
        <v>-1</v>
      </c>
      <c r="V532">
        <v>-1</v>
      </c>
      <c r="W532">
        <v>-1</v>
      </c>
      <c r="X532">
        <v>-1</v>
      </c>
      <c r="Y532">
        <v>-1</v>
      </c>
      <c r="Z532">
        <v>-1</v>
      </c>
      <c r="AA532">
        <v>-1</v>
      </c>
      <c r="AB532">
        <v>-1</v>
      </c>
      <c r="AC532">
        <v>-1</v>
      </c>
      <c r="AD532">
        <v>-1</v>
      </c>
      <c r="AE532">
        <v>-1</v>
      </c>
      <c r="AF532">
        <v>-1</v>
      </c>
      <c r="AG532">
        <v>-1</v>
      </c>
      <c r="AH532">
        <v>-1</v>
      </c>
      <c r="AI532">
        <v>-1</v>
      </c>
      <c r="AJ532">
        <v>-1</v>
      </c>
      <c r="AK532">
        <v>1</v>
      </c>
      <c r="AL532">
        <v>12</v>
      </c>
      <c r="AM532" t="s">
        <v>195</v>
      </c>
      <c r="AN532">
        <v>1515</v>
      </c>
      <c r="AW532">
        <v>17760</v>
      </c>
      <c r="AX532">
        <v>13294</v>
      </c>
      <c r="AY532">
        <v>18583</v>
      </c>
      <c r="AZ532">
        <v>18301</v>
      </c>
      <c r="BA532">
        <v>19977</v>
      </c>
      <c r="BB532">
        <v>20242</v>
      </c>
      <c r="BC532">
        <v>19539</v>
      </c>
      <c r="BD532">
        <v>21157</v>
      </c>
      <c r="BE532">
        <v>22175</v>
      </c>
      <c r="BF532">
        <v>21577</v>
      </c>
      <c r="BG532">
        <v>23040</v>
      </c>
      <c r="BH532">
        <v>23666</v>
      </c>
      <c r="BI532">
        <v>22712</v>
      </c>
      <c r="BJ532" s="2">
        <f>ROUND(SUM(BH532:BI532)/SUM($BH$309:$BI$750)*(1000*irw_fw_harvest!$AH$11-SUM(FR!$BJ$155:$BJ$308)),0)</f>
        <v>39102</v>
      </c>
      <c r="BK532" s="2">
        <f>ROUND(SUM(BH532:BI532)/SUM($BH$309:$BI$750)*(1000*irw_fw_harvest!$AI$11-SUM(FR!$BK$155:$BK$308)),0)</f>
        <v>39362</v>
      </c>
      <c r="BM532" s="7">
        <f>ROUND(SUM(BH532:BI532)/SUM($BH$309:$BI$750)*(1000*irw_fw_harvest!$AH$41),0)</f>
        <v>39292</v>
      </c>
      <c r="BN532" s="7">
        <f>ROUND(SUM(BH532:BI532)/SUM($BH$309:$BI$750)*(1000*irw_fw_harvest!$AI$41),0)</f>
        <v>39292</v>
      </c>
      <c r="BP532" s="12">
        <f t="shared" si="170"/>
        <v>78394</v>
      </c>
      <c r="BQ532" s="12">
        <f t="shared" si="171"/>
        <v>78654</v>
      </c>
    </row>
    <row r="533" spans="1:69" ht="19.5" x14ac:dyDescent="0.6">
      <c r="A533" t="s">
        <v>200</v>
      </c>
      <c r="B533" t="s">
        <v>169</v>
      </c>
      <c r="C533" t="s">
        <v>179</v>
      </c>
      <c r="D533" t="s">
        <v>294</v>
      </c>
      <c r="E533" t="s">
        <v>203</v>
      </c>
      <c r="F533" t="s">
        <v>173</v>
      </c>
      <c r="G533" t="s">
        <v>174</v>
      </c>
      <c r="H533" t="s">
        <v>181</v>
      </c>
      <c r="I533">
        <v>1</v>
      </c>
      <c r="J533" t="s">
        <v>176</v>
      </c>
      <c r="K533" t="b">
        <v>0</v>
      </c>
      <c r="L533">
        <v>20</v>
      </c>
      <c r="M533">
        <v>88</v>
      </c>
      <c r="N533">
        <v>20</v>
      </c>
      <c r="O533">
        <v>88</v>
      </c>
      <c r="P533">
        <v>10</v>
      </c>
      <c r="Q533">
        <v>-1</v>
      </c>
      <c r="R533">
        <v>-1</v>
      </c>
      <c r="S533">
        <v>-1</v>
      </c>
      <c r="T533">
        <v>-1</v>
      </c>
      <c r="U533">
        <v>-1</v>
      </c>
      <c r="V533">
        <v>-1</v>
      </c>
      <c r="W533">
        <v>-1</v>
      </c>
      <c r="X533">
        <v>-1</v>
      </c>
      <c r="Y533">
        <v>-1</v>
      </c>
      <c r="Z533">
        <v>-1</v>
      </c>
      <c r="AA533">
        <v>-1</v>
      </c>
      <c r="AB533">
        <v>-1</v>
      </c>
      <c r="AC533">
        <v>-1</v>
      </c>
      <c r="AD533">
        <v>-1</v>
      </c>
      <c r="AE533">
        <v>-1</v>
      </c>
      <c r="AF533">
        <v>-1</v>
      </c>
      <c r="AG533">
        <v>-1</v>
      </c>
      <c r="AH533">
        <v>-1</v>
      </c>
      <c r="AI533">
        <v>-1</v>
      </c>
      <c r="AJ533">
        <v>-1</v>
      </c>
      <c r="AK533">
        <v>1</v>
      </c>
      <c r="AL533">
        <v>12</v>
      </c>
      <c r="AM533" t="s">
        <v>195</v>
      </c>
      <c r="AN533">
        <v>1515</v>
      </c>
      <c r="AW533">
        <v>8937</v>
      </c>
      <c r="AX533">
        <v>6725</v>
      </c>
      <c r="AY533">
        <v>9468</v>
      </c>
      <c r="AZ533">
        <v>9387</v>
      </c>
      <c r="BA533">
        <v>10291</v>
      </c>
      <c r="BB533">
        <v>10476</v>
      </c>
      <c r="BC533">
        <v>10163</v>
      </c>
      <c r="BD533">
        <v>11096</v>
      </c>
      <c r="BE533">
        <v>11680</v>
      </c>
      <c r="BF533">
        <v>11344</v>
      </c>
      <c r="BG533">
        <v>11570</v>
      </c>
      <c r="BH533">
        <v>11133</v>
      </c>
      <c r="BI533">
        <v>10486</v>
      </c>
      <c r="BJ533" s="2">
        <f>ROUND(SUM(BH533:BI533)/SUM($BH$309:$BI$750)*(1000*irw_fw_harvest!$AH$11-SUM(FR!$BJ$155:$BJ$308)),0)</f>
        <v>18228</v>
      </c>
      <c r="BK533" s="2">
        <f>ROUND(SUM(BH533:BI533)/SUM($BH$309:$BI$750)*(1000*irw_fw_harvest!$AI$11-SUM(FR!$BK$155:$BK$308)),0)</f>
        <v>18349</v>
      </c>
      <c r="BM533" s="7">
        <f>ROUND(SUM(BH533:BI533)/SUM($BH$309:$BI$750)*(1000*irw_fw_harvest!$AH$41),0)</f>
        <v>18316</v>
      </c>
      <c r="BN533" s="7">
        <f>ROUND(SUM(BH533:BI533)/SUM($BH$309:$BI$750)*(1000*irw_fw_harvest!$AI$41),0)</f>
        <v>18316</v>
      </c>
      <c r="BP533" s="12">
        <f t="shared" si="170"/>
        <v>36544</v>
      </c>
      <c r="BQ533" s="12">
        <f t="shared" si="171"/>
        <v>36665</v>
      </c>
    </row>
    <row r="534" spans="1:69" ht="19.5" x14ac:dyDescent="0.6">
      <c r="A534" t="s">
        <v>200</v>
      </c>
      <c r="B534" t="s">
        <v>169</v>
      </c>
      <c r="C534" t="s">
        <v>179</v>
      </c>
      <c r="D534" t="s">
        <v>297</v>
      </c>
      <c r="E534" t="s">
        <v>203</v>
      </c>
      <c r="F534" t="s">
        <v>173</v>
      </c>
      <c r="G534" t="s">
        <v>174</v>
      </c>
      <c r="H534" t="s">
        <v>181</v>
      </c>
      <c r="I534">
        <v>1</v>
      </c>
      <c r="J534" t="s">
        <v>176</v>
      </c>
      <c r="K534" t="b">
        <v>0</v>
      </c>
      <c r="L534">
        <v>20</v>
      </c>
      <c r="M534">
        <v>88</v>
      </c>
      <c r="N534">
        <v>20</v>
      </c>
      <c r="O534">
        <v>88</v>
      </c>
      <c r="P534">
        <v>10</v>
      </c>
      <c r="Q534">
        <v>-1</v>
      </c>
      <c r="R534">
        <v>-1</v>
      </c>
      <c r="S534">
        <v>-1</v>
      </c>
      <c r="T534">
        <v>-1</v>
      </c>
      <c r="U534">
        <v>-1</v>
      </c>
      <c r="V534">
        <v>-1</v>
      </c>
      <c r="W534">
        <v>-1</v>
      </c>
      <c r="X534">
        <v>-1</v>
      </c>
      <c r="Y534">
        <v>-1</v>
      </c>
      <c r="Z534">
        <v>-1</v>
      </c>
      <c r="AA534">
        <v>-1</v>
      </c>
      <c r="AB534">
        <v>-1</v>
      </c>
      <c r="AC534">
        <v>-1</v>
      </c>
      <c r="AD534">
        <v>-1</v>
      </c>
      <c r="AE534">
        <v>-1</v>
      </c>
      <c r="AF534">
        <v>-1</v>
      </c>
      <c r="AG534">
        <v>-1</v>
      </c>
      <c r="AH534">
        <v>-1</v>
      </c>
      <c r="AI534">
        <v>-1</v>
      </c>
      <c r="AJ534">
        <v>-1</v>
      </c>
      <c r="AK534">
        <v>1</v>
      </c>
      <c r="AL534">
        <v>12</v>
      </c>
      <c r="AM534" t="s">
        <v>195</v>
      </c>
      <c r="AN534">
        <v>1515</v>
      </c>
      <c r="AW534">
        <v>22178</v>
      </c>
      <c r="AX534">
        <v>16599</v>
      </c>
      <c r="AY534">
        <v>23311</v>
      </c>
      <c r="AZ534">
        <v>23054</v>
      </c>
      <c r="BA534">
        <v>25226</v>
      </c>
      <c r="BB534">
        <v>25614</v>
      </c>
      <c r="BC534">
        <v>24799</v>
      </c>
      <c r="BD534">
        <v>27076</v>
      </c>
      <c r="BE534">
        <v>28373</v>
      </c>
      <c r="BF534">
        <v>27170</v>
      </c>
      <c r="BG534">
        <v>27438</v>
      </c>
      <c r="BH534">
        <v>26312</v>
      </c>
      <c r="BI534">
        <v>24347</v>
      </c>
      <c r="BJ534" s="2">
        <f>ROUND(SUM(BH534:BI534)/SUM($BH$309:$BI$750)*(1000*irw_fw_harvest!$AH$11-SUM(FR!$BJ$155:$BJ$308)),0)</f>
        <v>42712</v>
      </c>
      <c r="BK534" s="2">
        <f>ROUND(SUM(BH534:BI534)/SUM($BH$309:$BI$750)*(1000*irw_fw_harvest!$AI$11-SUM(FR!$BK$155:$BK$308)),0)</f>
        <v>42996</v>
      </c>
      <c r="BM534" s="7">
        <f>ROUND(SUM(BH534:BI534)/SUM($BH$309:$BI$750)*(1000*irw_fw_harvest!$AH$41),0)</f>
        <v>42919</v>
      </c>
      <c r="BN534" s="7">
        <f>ROUND(SUM(BH534:BI534)/SUM($BH$309:$BI$750)*(1000*irw_fw_harvest!$AI$41),0)</f>
        <v>42919</v>
      </c>
      <c r="BP534" s="12">
        <f t="shared" si="170"/>
        <v>85631</v>
      </c>
      <c r="BQ534" s="12">
        <f t="shared" si="171"/>
        <v>85915</v>
      </c>
    </row>
    <row r="535" spans="1:69" ht="19.5" x14ac:dyDescent="0.6">
      <c r="A535" t="s">
        <v>200</v>
      </c>
      <c r="B535" t="s">
        <v>169</v>
      </c>
      <c r="C535" t="s">
        <v>179</v>
      </c>
      <c r="D535" t="s">
        <v>298</v>
      </c>
      <c r="E535" t="s">
        <v>203</v>
      </c>
      <c r="F535" t="s">
        <v>173</v>
      </c>
      <c r="G535" t="s">
        <v>174</v>
      </c>
      <c r="H535" t="s">
        <v>181</v>
      </c>
      <c r="I535">
        <v>1</v>
      </c>
      <c r="J535" t="s">
        <v>176</v>
      </c>
      <c r="K535" t="b">
        <v>0</v>
      </c>
      <c r="L535">
        <v>20</v>
      </c>
      <c r="M535">
        <v>88</v>
      </c>
      <c r="N535">
        <v>20</v>
      </c>
      <c r="O535">
        <v>88</v>
      </c>
      <c r="P535">
        <v>10</v>
      </c>
      <c r="Q535">
        <v>-1</v>
      </c>
      <c r="R535">
        <v>-1</v>
      </c>
      <c r="S535">
        <v>-1</v>
      </c>
      <c r="T535">
        <v>-1</v>
      </c>
      <c r="U535">
        <v>-1</v>
      </c>
      <c r="V535">
        <v>-1</v>
      </c>
      <c r="W535">
        <v>-1</v>
      </c>
      <c r="X535">
        <v>-1</v>
      </c>
      <c r="Y535">
        <v>-1</v>
      </c>
      <c r="Z535">
        <v>-1</v>
      </c>
      <c r="AA535">
        <v>-1</v>
      </c>
      <c r="AB535">
        <v>-1</v>
      </c>
      <c r="AC535">
        <v>-1</v>
      </c>
      <c r="AD535">
        <v>-1</v>
      </c>
      <c r="AE535">
        <v>-1</v>
      </c>
      <c r="AF535">
        <v>-1</v>
      </c>
      <c r="AG535">
        <v>-1</v>
      </c>
      <c r="AH535">
        <v>-1</v>
      </c>
      <c r="AI535">
        <v>-1</v>
      </c>
      <c r="AJ535">
        <v>-1</v>
      </c>
      <c r="AK535">
        <v>1</v>
      </c>
      <c r="AL535">
        <v>12</v>
      </c>
      <c r="AM535" t="s">
        <v>195</v>
      </c>
      <c r="AN535">
        <v>1515</v>
      </c>
      <c r="AW535">
        <v>20542</v>
      </c>
      <c r="AX535">
        <v>15410</v>
      </c>
      <c r="AY535">
        <v>21624</v>
      </c>
      <c r="AZ535">
        <v>21381</v>
      </c>
      <c r="BA535">
        <v>23360</v>
      </c>
      <c r="BB535">
        <v>23719</v>
      </c>
      <c r="BC535">
        <v>22966</v>
      </c>
      <c r="BD535">
        <v>24995</v>
      </c>
      <c r="BE535">
        <v>26250</v>
      </c>
      <c r="BF535">
        <v>25196</v>
      </c>
      <c r="BG535">
        <v>25533</v>
      </c>
      <c r="BH535">
        <v>24508</v>
      </c>
      <c r="BI535">
        <v>22845</v>
      </c>
      <c r="BJ535" s="2">
        <f>ROUND(SUM(BH535:BI535)/SUM($BH$309:$BI$750)*(1000*irw_fw_harvest!$AH$11-SUM(FR!$BJ$155:$BJ$308)),0)</f>
        <v>39924</v>
      </c>
      <c r="BK535" s="2">
        <f>ROUND(SUM(BH535:BI535)/SUM($BH$309:$BI$750)*(1000*irw_fw_harvest!$AI$11-SUM(FR!$BK$155:$BK$308)),0)</f>
        <v>40190</v>
      </c>
      <c r="BM535" s="7">
        <f>ROUND(SUM(BH535:BI535)/SUM($BH$309:$BI$750)*(1000*irw_fw_harvest!$AH$41),0)</f>
        <v>40119</v>
      </c>
      <c r="BN535" s="7">
        <f>ROUND(SUM(BH535:BI535)/SUM($BH$309:$BI$750)*(1000*irw_fw_harvest!$AI$41),0)</f>
        <v>40119</v>
      </c>
      <c r="BP535" s="12">
        <f t="shared" si="170"/>
        <v>80043</v>
      </c>
      <c r="BQ535" s="12">
        <f t="shared" si="171"/>
        <v>80309</v>
      </c>
    </row>
    <row r="536" spans="1:69" ht="19.5" x14ac:dyDescent="0.6">
      <c r="A536" t="s">
        <v>200</v>
      </c>
      <c r="B536" t="s">
        <v>169</v>
      </c>
      <c r="C536" t="s">
        <v>179</v>
      </c>
      <c r="D536" t="s">
        <v>299</v>
      </c>
      <c r="E536" t="s">
        <v>203</v>
      </c>
      <c r="F536" t="s">
        <v>173</v>
      </c>
      <c r="G536" t="s">
        <v>174</v>
      </c>
      <c r="H536" t="s">
        <v>181</v>
      </c>
      <c r="I536">
        <v>1</v>
      </c>
      <c r="J536" t="s">
        <v>176</v>
      </c>
      <c r="K536" t="b">
        <v>0</v>
      </c>
      <c r="L536">
        <v>20</v>
      </c>
      <c r="M536">
        <v>88</v>
      </c>
      <c r="N536">
        <v>20</v>
      </c>
      <c r="O536">
        <v>88</v>
      </c>
      <c r="P536">
        <v>10</v>
      </c>
      <c r="Q536">
        <v>-1</v>
      </c>
      <c r="R536">
        <v>-1</v>
      </c>
      <c r="S536">
        <v>-1</v>
      </c>
      <c r="T536">
        <v>-1</v>
      </c>
      <c r="U536">
        <v>-1</v>
      </c>
      <c r="V536">
        <v>-1</v>
      </c>
      <c r="W536">
        <v>-1</v>
      </c>
      <c r="X536">
        <v>-1</v>
      </c>
      <c r="Y536">
        <v>-1</v>
      </c>
      <c r="Z536">
        <v>-1</v>
      </c>
      <c r="AA536">
        <v>-1</v>
      </c>
      <c r="AB536">
        <v>-1</v>
      </c>
      <c r="AC536">
        <v>-1</v>
      </c>
      <c r="AD536">
        <v>-1</v>
      </c>
      <c r="AE536">
        <v>-1</v>
      </c>
      <c r="AF536">
        <v>-1</v>
      </c>
      <c r="AG536">
        <v>-1</v>
      </c>
      <c r="AH536">
        <v>-1</v>
      </c>
      <c r="AI536">
        <v>-1</v>
      </c>
      <c r="AJ536">
        <v>-1</v>
      </c>
      <c r="AK536">
        <v>1</v>
      </c>
      <c r="AL536">
        <v>12</v>
      </c>
      <c r="AM536" t="s">
        <v>195</v>
      </c>
      <c r="AN536">
        <v>1515</v>
      </c>
      <c r="AW536">
        <v>34293</v>
      </c>
      <c r="AX536">
        <v>25814</v>
      </c>
      <c r="AY536">
        <v>36339</v>
      </c>
      <c r="AZ536">
        <v>36043</v>
      </c>
      <c r="BA536">
        <v>39530</v>
      </c>
      <c r="BB536">
        <v>40233</v>
      </c>
      <c r="BC536">
        <v>39025</v>
      </c>
      <c r="BD536">
        <v>42553</v>
      </c>
      <c r="BE536">
        <v>44805</v>
      </c>
      <c r="BF536">
        <v>42963</v>
      </c>
      <c r="BG536">
        <v>43449</v>
      </c>
      <c r="BH536">
        <v>41825</v>
      </c>
      <c r="BI536">
        <v>38763</v>
      </c>
      <c r="BJ536" s="2">
        <f>ROUND(SUM(BH536:BI536)/SUM($BH$309:$BI$750)*(1000*irw_fw_harvest!$AH$11-SUM(FR!$BJ$155:$BJ$308)),0)</f>
        <v>67946</v>
      </c>
      <c r="BK536" s="2">
        <f>ROUND(SUM(BH536:BI536)/SUM($BH$309:$BI$750)*(1000*irw_fw_harvest!$AI$11-SUM(FR!$BK$155:$BK$308)),0)</f>
        <v>68397</v>
      </c>
      <c r="BM536" s="7">
        <f>ROUND(SUM(BH536:BI536)/SUM($BH$309:$BI$750)*(1000*irw_fw_harvest!$AH$41),0)</f>
        <v>68276</v>
      </c>
      <c r="BN536" s="7">
        <f>ROUND(SUM(BH536:BI536)/SUM($BH$309:$BI$750)*(1000*irw_fw_harvest!$AI$41),0)</f>
        <v>68276</v>
      </c>
      <c r="BP536" s="12">
        <f t="shared" si="170"/>
        <v>136222</v>
      </c>
      <c r="BQ536" s="12">
        <f t="shared" si="171"/>
        <v>136673</v>
      </c>
    </row>
    <row r="537" spans="1:69" ht="19.5" x14ac:dyDescent="0.6">
      <c r="A537" t="s">
        <v>200</v>
      </c>
      <c r="B537" t="s">
        <v>169</v>
      </c>
      <c r="C537" t="s">
        <v>179</v>
      </c>
      <c r="D537" t="s">
        <v>282</v>
      </c>
      <c r="E537" t="s">
        <v>203</v>
      </c>
      <c r="F537" t="s">
        <v>173</v>
      </c>
      <c r="G537" t="s">
        <v>174</v>
      </c>
      <c r="H537" t="s">
        <v>181</v>
      </c>
      <c r="I537">
        <v>1</v>
      </c>
      <c r="J537" t="s">
        <v>176</v>
      </c>
      <c r="K537" t="b">
        <v>0</v>
      </c>
      <c r="L537">
        <v>89</v>
      </c>
      <c r="M537">
        <v>109</v>
      </c>
      <c r="N537">
        <v>89</v>
      </c>
      <c r="O537">
        <v>109</v>
      </c>
      <c r="P537">
        <v>10</v>
      </c>
      <c r="Q537">
        <v>-1</v>
      </c>
      <c r="R537">
        <v>-1</v>
      </c>
      <c r="S537">
        <v>-1</v>
      </c>
      <c r="T537">
        <v>-1</v>
      </c>
      <c r="U537">
        <v>-1</v>
      </c>
      <c r="V537">
        <v>-1</v>
      </c>
      <c r="W537">
        <v>-1</v>
      </c>
      <c r="X537">
        <v>-1</v>
      </c>
      <c r="Y537">
        <v>-1</v>
      </c>
      <c r="Z537">
        <v>-1</v>
      </c>
      <c r="AA537">
        <v>-1</v>
      </c>
      <c r="AB537">
        <v>-1</v>
      </c>
      <c r="AC537">
        <v>-1</v>
      </c>
      <c r="AD537">
        <v>-1</v>
      </c>
      <c r="AE537">
        <v>-1</v>
      </c>
      <c r="AF537">
        <v>-1</v>
      </c>
      <c r="AG537">
        <v>-1</v>
      </c>
      <c r="AH537">
        <v>-1</v>
      </c>
      <c r="AI537">
        <v>-1</v>
      </c>
      <c r="AJ537">
        <v>-1</v>
      </c>
      <c r="AK537">
        <v>1</v>
      </c>
      <c r="AL537">
        <v>12</v>
      </c>
      <c r="AM537" t="s">
        <v>195</v>
      </c>
      <c r="AN537">
        <v>1717</v>
      </c>
      <c r="AW537">
        <v>27198</v>
      </c>
      <c r="AX537">
        <v>19002</v>
      </c>
      <c r="AY537">
        <v>24804</v>
      </c>
      <c r="AZ537">
        <v>22801</v>
      </c>
      <c r="BA537">
        <v>22987</v>
      </c>
      <c r="BB537">
        <v>21631</v>
      </c>
      <c r="BC537">
        <v>19125</v>
      </c>
      <c r="BD537">
        <v>18794</v>
      </c>
      <c r="BE537">
        <v>18971</v>
      </c>
      <c r="BF537">
        <v>18650</v>
      </c>
      <c r="BG537">
        <v>18869</v>
      </c>
      <c r="BH537">
        <v>16785</v>
      </c>
      <c r="BI537">
        <v>13612</v>
      </c>
      <c r="BJ537" s="2">
        <f>ROUND(SUM(BH537:BI537)/SUM($BH$309:$BI$750)*(1000*irw_fw_harvest!$AH$11-SUM(FR!$BJ$155:$BJ$308)),0)</f>
        <v>25628</v>
      </c>
      <c r="BK537" s="2">
        <f>ROUND(SUM(BH537:BI537)/SUM($BH$309:$BI$750)*(1000*irw_fw_harvest!$AI$11-SUM(FR!$BK$155:$BK$308)),0)</f>
        <v>25799</v>
      </c>
      <c r="BM537" s="7">
        <f>ROUND(SUM(BH537:BI537)/SUM($BH$309:$BI$750)*(1000*irw_fw_harvest!$AH$41),0)</f>
        <v>25753</v>
      </c>
      <c r="BN537" s="7">
        <f>ROUND(SUM(BH537:BI537)/SUM($BH$309:$BI$750)*(1000*irw_fw_harvest!$AI$41),0)</f>
        <v>25753</v>
      </c>
      <c r="BP537" s="12">
        <f t="shared" si="170"/>
        <v>51381</v>
      </c>
      <c r="BQ537" s="12">
        <f t="shared" si="171"/>
        <v>51552</v>
      </c>
    </row>
    <row r="538" spans="1:69" ht="19.5" x14ac:dyDescent="0.6">
      <c r="A538" t="s">
        <v>200</v>
      </c>
      <c r="B538" t="s">
        <v>169</v>
      </c>
      <c r="C538" t="s">
        <v>179</v>
      </c>
      <c r="D538" t="s">
        <v>284</v>
      </c>
      <c r="E538" t="s">
        <v>203</v>
      </c>
      <c r="F538" t="s">
        <v>173</v>
      </c>
      <c r="G538" t="s">
        <v>174</v>
      </c>
      <c r="H538" t="s">
        <v>181</v>
      </c>
      <c r="I538">
        <v>1</v>
      </c>
      <c r="J538" t="s">
        <v>176</v>
      </c>
      <c r="K538" t="b">
        <v>0</v>
      </c>
      <c r="L538">
        <v>89</v>
      </c>
      <c r="M538">
        <v>109</v>
      </c>
      <c r="N538">
        <v>89</v>
      </c>
      <c r="O538">
        <v>109</v>
      </c>
      <c r="P538">
        <v>10</v>
      </c>
      <c r="Q538">
        <v>-1</v>
      </c>
      <c r="R538">
        <v>-1</v>
      </c>
      <c r="S538">
        <v>-1</v>
      </c>
      <c r="T538">
        <v>-1</v>
      </c>
      <c r="U538">
        <v>-1</v>
      </c>
      <c r="V538">
        <v>-1</v>
      </c>
      <c r="W538">
        <v>-1</v>
      </c>
      <c r="X538">
        <v>-1</v>
      </c>
      <c r="Y538">
        <v>-1</v>
      </c>
      <c r="Z538">
        <v>-1</v>
      </c>
      <c r="AA538">
        <v>-1</v>
      </c>
      <c r="AB538">
        <v>-1</v>
      </c>
      <c r="AC538">
        <v>-1</v>
      </c>
      <c r="AD538">
        <v>-1</v>
      </c>
      <c r="AE538">
        <v>-1</v>
      </c>
      <c r="AF538">
        <v>-1</v>
      </c>
      <c r="AG538">
        <v>-1</v>
      </c>
      <c r="AH538">
        <v>-1</v>
      </c>
      <c r="AI538">
        <v>-1</v>
      </c>
      <c r="AJ538">
        <v>-1</v>
      </c>
      <c r="AK538">
        <v>1</v>
      </c>
      <c r="AL538">
        <v>12</v>
      </c>
      <c r="AM538" t="s">
        <v>195</v>
      </c>
      <c r="AN538">
        <v>1717</v>
      </c>
      <c r="AW538">
        <v>71246</v>
      </c>
      <c r="AX538">
        <v>49734</v>
      </c>
      <c r="AY538">
        <v>64866</v>
      </c>
      <c r="AZ538">
        <v>59581</v>
      </c>
      <c r="BA538">
        <v>60017</v>
      </c>
      <c r="BB538">
        <v>56436</v>
      </c>
      <c r="BC538">
        <v>49862</v>
      </c>
      <c r="BD538">
        <v>48969</v>
      </c>
      <c r="BE538">
        <v>49399</v>
      </c>
      <c r="BF538">
        <v>48529</v>
      </c>
      <c r="BG538">
        <v>49088</v>
      </c>
      <c r="BH538">
        <v>43631</v>
      </c>
      <c r="BI538">
        <v>35347</v>
      </c>
      <c r="BJ538" s="2">
        <f>ROUND(SUM(BH538:BI538)/SUM($BH$309:$BI$750)*(1000*irw_fw_harvest!$AH$11-SUM(FR!$BJ$155:$BJ$308)),0)</f>
        <v>66588</v>
      </c>
      <c r="BK538" s="2">
        <f>ROUND(SUM(BH538:BI538)/SUM($BH$309:$BI$750)*(1000*irw_fw_harvest!$AI$11-SUM(FR!$BK$155:$BK$308)),0)</f>
        <v>67031</v>
      </c>
      <c r="BM538" s="7">
        <f>ROUND(SUM(BH538:BI538)/SUM($BH$309:$BI$750)*(1000*irw_fw_harvest!$AH$41),0)</f>
        <v>66912</v>
      </c>
      <c r="BN538" s="7">
        <f>ROUND(SUM(BH538:BI538)/SUM($BH$309:$BI$750)*(1000*irw_fw_harvest!$AI$41),0)</f>
        <v>66912</v>
      </c>
      <c r="BP538" s="12">
        <f t="shared" si="170"/>
        <v>133500</v>
      </c>
      <c r="BQ538" s="12">
        <f t="shared" si="171"/>
        <v>133943</v>
      </c>
    </row>
    <row r="539" spans="1:69" ht="19.5" x14ac:dyDescent="0.6">
      <c r="A539" t="s">
        <v>200</v>
      </c>
      <c r="B539" t="s">
        <v>169</v>
      </c>
      <c r="C539" t="s">
        <v>179</v>
      </c>
      <c r="D539" t="s">
        <v>286</v>
      </c>
      <c r="E539" t="s">
        <v>203</v>
      </c>
      <c r="F539" t="s">
        <v>173</v>
      </c>
      <c r="G539" t="s">
        <v>174</v>
      </c>
      <c r="H539" t="s">
        <v>181</v>
      </c>
      <c r="I539">
        <v>1</v>
      </c>
      <c r="J539" t="s">
        <v>176</v>
      </c>
      <c r="K539" t="b">
        <v>0</v>
      </c>
      <c r="L539">
        <v>89</v>
      </c>
      <c r="M539">
        <v>109</v>
      </c>
      <c r="N539">
        <v>89</v>
      </c>
      <c r="O539">
        <v>109</v>
      </c>
      <c r="P539">
        <v>10</v>
      </c>
      <c r="Q539">
        <v>-1</v>
      </c>
      <c r="R539">
        <v>-1</v>
      </c>
      <c r="S539">
        <v>-1</v>
      </c>
      <c r="T539">
        <v>-1</v>
      </c>
      <c r="U539">
        <v>-1</v>
      </c>
      <c r="V539">
        <v>-1</v>
      </c>
      <c r="W539">
        <v>-1</v>
      </c>
      <c r="X539">
        <v>-1</v>
      </c>
      <c r="Y539">
        <v>-1</v>
      </c>
      <c r="Z539">
        <v>-1</v>
      </c>
      <c r="AA539">
        <v>-1</v>
      </c>
      <c r="AB539">
        <v>-1</v>
      </c>
      <c r="AC539">
        <v>-1</v>
      </c>
      <c r="AD539">
        <v>-1</v>
      </c>
      <c r="AE539">
        <v>-1</v>
      </c>
      <c r="AF539">
        <v>-1</v>
      </c>
      <c r="AG539">
        <v>-1</v>
      </c>
      <c r="AH539">
        <v>-1</v>
      </c>
      <c r="AI539">
        <v>-1</v>
      </c>
      <c r="AJ539">
        <v>-1</v>
      </c>
      <c r="AK539">
        <v>1</v>
      </c>
      <c r="AL539">
        <v>12</v>
      </c>
      <c r="AM539" t="s">
        <v>195</v>
      </c>
      <c r="AN539">
        <v>1717</v>
      </c>
      <c r="AW539">
        <v>28530</v>
      </c>
      <c r="AX539">
        <v>19973</v>
      </c>
      <c r="AY539">
        <v>26121</v>
      </c>
      <c r="AZ539">
        <v>24058</v>
      </c>
      <c r="BA539">
        <v>24297</v>
      </c>
      <c r="BB539">
        <v>22905</v>
      </c>
      <c r="BC539">
        <v>20286</v>
      </c>
      <c r="BD539">
        <v>19970</v>
      </c>
      <c r="BE539">
        <v>20195</v>
      </c>
      <c r="BF539">
        <v>19890</v>
      </c>
      <c r="BG539">
        <v>20170</v>
      </c>
      <c r="BH539">
        <v>17972</v>
      </c>
      <c r="BI539">
        <v>14409</v>
      </c>
      <c r="BJ539" s="2">
        <f>ROUND(SUM(BH539:BI539)/SUM($BH$309:$BI$750)*(1000*irw_fw_harvest!$AH$11-SUM(FR!$BJ$155:$BJ$308)),0)</f>
        <v>27301</v>
      </c>
      <c r="BK539" s="2">
        <f>ROUND(SUM(BH539:BI539)/SUM($BH$309:$BI$750)*(1000*irw_fw_harvest!$AI$11-SUM(FR!$BK$155:$BK$308)),0)</f>
        <v>27483</v>
      </c>
      <c r="BM539" s="7">
        <f>ROUND(SUM(BH539:BI539)/SUM($BH$309:$BI$750)*(1000*irw_fw_harvest!$AH$41),0)</f>
        <v>27434</v>
      </c>
      <c r="BN539" s="7">
        <f>ROUND(SUM(BH539:BI539)/SUM($BH$309:$BI$750)*(1000*irw_fw_harvest!$AI$41),0)</f>
        <v>27434</v>
      </c>
      <c r="BP539" s="12">
        <f t="shared" si="170"/>
        <v>54735</v>
      </c>
      <c r="BQ539" s="12">
        <f t="shared" si="171"/>
        <v>54917</v>
      </c>
    </row>
    <row r="540" spans="1:69" ht="19.5" x14ac:dyDescent="0.6">
      <c r="A540" t="s">
        <v>200</v>
      </c>
      <c r="B540" t="s">
        <v>169</v>
      </c>
      <c r="C540" t="s">
        <v>179</v>
      </c>
      <c r="D540" t="s">
        <v>303</v>
      </c>
      <c r="E540" t="s">
        <v>203</v>
      </c>
      <c r="F540" t="s">
        <v>173</v>
      </c>
      <c r="G540" t="s">
        <v>174</v>
      </c>
      <c r="H540" t="s">
        <v>181</v>
      </c>
      <c r="I540">
        <v>1</v>
      </c>
      <c r="J540" t="s">
        <v>176</v>
      </c>
      <c r="K540" t="b">
        <v>0</v>
      </c>
      <c r="L540">
        <v>89</v>
      </c>
      <c r="M540">
        <v>109</v>
      </c>
      <c r="N540">
        <v>89</v>
      </c>
      <c r="O540">
        <v>109</v>
      </c>
      <c r="P540">
        <v>10</v>
      </c>
      <c r="Q540">
        <v>-1</v>
      </c>
      <c r="R540">
        <v>-1</v>
      </c>
      <c r="S540">
        <v>-1</v>
      </c>
      <c r="T540">
        <v>-1</v>
      </c>
      <c r="U540">
        <v>-1</v>
      </c>
      <c r="V540">
        <v>-1</v>
      </c>
      <c r="W540">
        <v>-1</v>
      </c>
      <c r="X540">
        <v>-1</v>
      </c>
      <c r="Y540">
        <v>-1</v>
      </c>
      <c r="Z540">
        <v>-1</v>
      </c>
      <c r="AA540">
        <v>-1</v>
      </c>
      <c r="AB540">
        <v>-1</v>
      </c>
      <c r="AC540">
        <v>-1</v>
      </c>
      <c r="AD540">
        <v>-1</v>
      </c>
      <c r="AE540">
        <v>-1</v>
      </c>
      <c r="AF540">
        <v>-1</v>
      </c>
      <c r="AG540">
        <v>-1</v>
      </c>
      <c r="AH540">
        <v>-1</v>
      </c>
      <c r="AI540">
        <v>-1</v>
      </c>
      <c r="AJ540">
        <v>-1</v>
      </c>
      <c r="AK540">
        <v>1</v>
      </c>
      <c r="AL540">
        <v>12</v>
      </c>
      <c r="AM540" t="s">
        <v>195</v>
      </c>
      <c r="AN540">
        <v>1717</v>
      </c>
      <c r="AW540">
        <v>22109</v>
      </c>
      <c r="AX540">
        <v>15507</v>
      </c>
      <c r="AY540">
        <v>20318</v>
      </c>
      <c r="AZ540">
        <v>18747</v>
      </c>
      <c r="BA540">
        <v>18967</v>
      </c>
      <c r="BB540">
        <v>17912</v>
      </c>
      <c r="BC540">
        <v>15891</v>
      </c>
      <c r="BD540">
        <v>15671</v>
      </c>
      <c r="BE540">
        <v>15875</v>
      </c>
      <c r="BF540">
        <v>15662</v>
      </c>
      <c r="BG540">
        <v>15908</v>
      </c>
      <c r="BH540">
        <v>14197</v>
      </c>
      <c r="BI540">
        <v>11551</v>
      </c>
      <c r="BJ540" s="2">
        <f>ROUND(SUM(BH540:BI540)/SUM($BH$309:$BI$750)*(1000*irw_fw_harvest!$AH$11-SUM(FR!$BJ$155:$BJ$308)),0)</f>
        <v>21709</v>
      </c>
      <c r="BK540" s="2">
        <f>ROUND(SUM(BH540:BI540)/SUM($BH$309:$BI$750)*(1000*irw_fw_harvest!$AI$11-SUM(FR!$BK$155:$BK$308)),0)</f>
        <v>21853</v>
      </c>
      <c r="BM540" s="7">
        <f>ROUND(SUM(BH540:BI540)/SUM($BH$309:$BI$750)*(1000*irw_fw_harvest!$AH$41),0)</f>
        <v>21814</v>
      </c>
      <c r="BN540" s="7">
        <f>ROUND(SUM(BH540:BI540)/SUM($BH$309:$BI$750)*(1000*irw_fw_harvest!$AI$41),0)</f>
        <v>21814</v>
      </c>
      <c r="BP540" s="12">
        <f t="shared" si="170"/>
        <v>43523</v>
      </c>
      <c r="BQ540" s="12">
        <f t="shared" si="171"/>
        <v>43667</v>
      </c>
    </row>
    <row r="541" spans="1:69" ht="19.5" x14ac:dyDescent="0.6">
      <c r="A541" t="s">
        <v>200</v>
      </c>
      <c r="B541" t="s">
        <v>169</v>
      </c>
      <c r="C541" t="s">
        <v>179</v>
      </c>
      <c r="D541" t="s">
        <v>287</v>
      </c>
      <c r="E541" t="s">
        <v>203</v>
      </c>
      <c r="F541" t="s">
        <v>173</v>
      </c>
      <c r="G541" t="s">
        <v>174</v>
      </c>
      <c r="H541" t="s">
        <v>181</v>
      </c>
      <c r="I541">
        <v>1</v>
      </c>
      <c r="J541" t="s">
        <v>176</v>
      </c>
      <c r="K541" t="b">
        <v>0</v>
      </c>
      <c r="L541">
        <v>89</v>
      </c>
      <c r="M541">
        <v>109</v>
      </c>
      <c r="N541">
        <v>89</v>
      </c>
      <c r="O541">
        <v>109</v>
      </c>
      <c r="P541">
        <v>10</v>
      </c>
      <c r="Q541">
        <v>-1</v>
      </c>
      <c r="R541">
        <v>-1</v>
      </c>
      <c r="S541">
        <v>-1</v>
      </c>
      <c r="T541">
        <v>-1</v>
      </c>
      <c r="U541">
        <v>-1</v>
      </c>
      <c r="V541">
        <v>-1</v>
      </c>
      <c r="W541">
        <v>-1</v>
      </c>
      <c r="X541">
        <v>-1</v>
      </c>
      <c r="Y541">
        <v>-1</v>
      </c>
      <c r="Z541">
        <v>-1</v>
      </c>
      <c r="AA541">
        <v>-1</v>
      </c>
      <c r="AB541">
        <v>-1</v>
      </c>
      <c r="AC541">
        <v>-1</v>
      </c>
      <c r="AD541">
        <v>-1</v>
      </c>
      <c r="AE541">
        <v>-1</v>
      </c>
      <c r="AF541">
        <v>-1</v>
      </c>
      <c r="AG541">
        <v>-1</v>
      </c>
      <c r="AH541">
        <v>-1</v>
      </c>
      <c r="AI541">
        <v>-1</v>
      </c>
      <c r="AJ541">
        <v>-1</v>
      </c>
      <c r="AK541">
        <v>1</v>
      </c>
      <c r="AL541">
        <v>12</v>
      </c>
      <c r="AM541" t="s">
        <v>195</v>
      </c>
      <c r="AN541">
        <v>1717</v>
      </c>
      <c r="AW541">
        <v>53643</v>
      </c>
      <c r="AX541">
        <v>37523</v>
      </c>
      <c r="AY541">
        <v>49037</v>
      </c>
      <c r="AZ541">
        <v>45129</v>
      </c>
      <c r="BA541">
        <v>45547</v>
      </c>
      <c r="BB541">
        <v>42909</v>
      </c>
      <c r="BC541">
        <v>37980</v>
      </c>
      <c r="BD541">
        <v>37365</v>
      </c>
      <c r="BE541">
        <v>37758</v>
      </c>
      <c r="BF541">
        <v>37161</v>
      </c>
      <c r="BG541">
        <v>37656</v>
      </c>
      <c r="BH541">
        <v>33530</v>
      </c>
      <c r="BI541">
        <v>27217</v>
      </c>
      <c r="BJ541" s="2">
        <f>ROUND(SUM(BH541:BI541)/SUM($BH$309:$BI$750)*(1000*irw_fw_harvest!$AH$11-SUM(FR!$BJ$155:$BJ$308)),0)</f>
        <v>51217</v>
      </c>
      <c r="BK541" s="2">
        <f>ROUND(SUM(BH541:BI541)/SUM($BH$309:$BI$750)*(1000*irw_fw_harvest!$AI$11-SUM(FR!$BK$155:$BK$308)),0)</f>
        <v>51558</v>
      </c>
      <c r="BM541" s="7">
        <f>ROUND(SUM(BH541:BI541)/SUM($BH$309:$BI$750)*(1000*irw_fw_harvest!$AH$41),0)</f>
        <v>51466</v>
      </c>
      <c r="BN541" s="7">
        <f>ROUND(SUM(BH541:BI541)/SUM($BH$309:$BI$750)*(1000*irw_fw_harvest!$AI$41),0)</f>
        <v>51466</v>
      </c>
      <c r="BP541" s="12">
        <f t="shared" si="170"/>
        <v>102683</v>
      </c>
      <c r="BQ541" s="12">
        <f t="shared" si="171"/>
        <v>103024</v>
      </c>
    </row>
    <row r="542" spans="1:69" ht="19.5" x14ac:dyDescent="0.6">
      <c r="A542" t="s">
        <v>200</v>
      </c>
      <c r="B542" t="s">
        <v>169</v>
      </c>
      <c r="C542" t="s">
        <v>179</v>
      </c>
      <c r="D542" t="s">
        <v>288</v>
      </c>
      <c r="E542" t="s">
        <v>203</v>
      </c>
      <c r="F542" t="s">
        <v>173</v>
      </c>
      <c r="G542" t="s">
        <v>174</v>
      </c>
      <c r="H542" t="s">
        <v>181</v>
      </c>
      <c r="I542">
        <v>1</v>
      </c>
      <c r="J542" t="s">
        <v>176</v>
      </c>
      <c r="K542" t="b">
        <v>0</v>
      </c>
      <c r="L542">
        <v>89</v>
      </c>
      <c r="M542">
        <v>109</v>
      </c>
      <c r="N542">
        <v>89</v>
      </c>
      <c r="O542">
        <v>109</v>
      </c>
      <c r="P542">
        <v>10</v>
      </c>
      <c r="Q542">
        <v>-1</v>
      </c>
      <c r="R542">
        <v>-1</v>
      </c>
      <c r="S542">
        <v>-1</v>
      </c>
      <c r="T542">
        <v>-1</v>
      </c>
      <c r="U542">
        <v>-1</v>
      </c>
      <c r="V542">
        <v>-1</v>
      </c>
      <c r="W542">
        <v>-1</v>
      </c>
      <c r="X542">
        <v>-1</v>
      </c>
      <c r="Y542">
        <v>-1</v>
      </c>
      <c r="Z542">
        <v>-1</v>
      </c>
      <c r="AA542">
        <v>-1</v>
      </c>
      <c r="AB542">
        <v>-1</v>
      </c>
      <c r="AC542">
        <v>-1</v>
      </c>
      <c r="AD542">
        <v>-1</v>
      </c>
      <c r="AE542">
        <v>-1</v>
      </c>
      <c r="AF542">
        <v>-1</v>
      </c>
      <c r="AG542">
        <v>-1</v>
      </c>
      <c r="AH542">
        <v>-1</v>
      </c>
      <c r="AI542">
        <v>-1</v>
      </c>
      <c r="AJ542">
        <v>-1</v>
      </c>
      <c r="AK542">
        <v>1</v>
      </c>
      <c r="AL542">
        <v>12</v>
      </c>
      <c r="AM542" t="s">
        <v>195</v>
      </c>
      <c r="AN542">
        <v>1717</v>
      </c>
      <c r="AW542">
        <v>33108</v>
      </c>
      <c r="AX542">
        <v>23219</v>
      </c>
      <c r="AY542">
        <v>30422</v>
      </c>
      <c r="AZ542">
        <v>28067</v>
      </c>
      <c r="BA542">
        <v>28396</v>
      </c>
      <c r="BB542">
        <v>26816</v>
      </c>
      <c r="BC542">
        <v>23792</v>
      </c>
      <c r="BD542">
        <v>23463</v>
      </c>
      <c r="BE542">
        <v>23771</v>
      </c>
      <c r="BF542">
        <v>23447</v>
      </c>
      <c r="BG542">
        <v>23811</v>
      </c>
      <c r="BH542">
        <v>21247</v>
      </c>
      <c r="BI542">
        <v>17284</v>
      </c>
      <c r="BJ542" s="2">
        <f>ROUND(SUM(BH542:BI542)/SUM($BH$309:$BI$750)*(1000*irw_fw_harvest!$AH$11-SUM(FR!$BJ$155:$BJ$308)),0)</f>
        <v>32486</v>
      </c>
      <c r="BK542" s="2">
        <f>ROUND(SUM(BH542:BI542)/SUM($BH$309:$BI$750)*(1000*irw_fw_harvest!$AI$11-SUM(FR!$BK$155:$BK$308)),0)</f>
        <v>32702</v>
      </c>
      <c r="BM542" s="7">
        <f>ROUND(SUM(BH542:BI542)/SUM($BH$309:$BI$750)*(1000*irw_fw_harvest!$AH$41),0)</f>
        <v>32644</v>
      </c>
      <c r="BN542" s="7">
        <f>ROUND(SUM(BH542:BI542)/SUM($BH$309:$BI$750)*(1000*irw_fw_harvest!$AI$41),0)</f>
        <v>32644</v>
      </c>
      <c r="BP542" s="12">
        <f t="shared" si="170"/>
        <v>65130</v>
      </c>
      <c r="BQ542" s="12">
        <f t="shared" si="171"/>
        <v>65346</v>
      </c>
    </row>
    <row r="543" spans="1:69" ht="19.5" x14ac:dyDescent="0.6">
      <c r="A543" t="s">
        <v>200</v>
      </c>
      <c r="B543" t="s">
        <v>169</v>
      </c>
      <c r="C543" t="s">
        <v>179</v>
      </c>
      <c r="D543" t="s">
        <v>289</v>
      </c>
      <c r="E543" t="s">
        <v>203</v>
      </c>
      <c r="F543" t="s">
        <v>173</v>
      </c>
      <c r="G543" t="s">
        <v>174</v>
      </c>
      <c r="H543" t="s">
        <v>181</v>
      </c>
      <c r="I543">
        <v>1</v>
      </c>
      <c r="J543" t="s">
        <v>176</v>
      </c>
      <c r="K543" t="b">
        <v>0</v>
      </c>
      <c r="L543">
        <v>89</v>
      </c>
      <c r="M543">
        <v>109</v>
      </c>
      <c r="N543">
        <v>89</v>
      </c>
      <c r="O543">
        <v>109</v>
      </c>
      <c r="P543">
        <v>10</v>
      </c>
      <c r="Q543">
        <v>-1</v>
      </c>
      <c r="R543">
        <v>-1</v>
      </c>
      <c r="S543">
        <v>-1</v>
      </c>
      <c r="T543">
        <v>-1</v>
      </c>
      <c r="U543">
        <v>-1</v>
      </c>
      <c r="V543">
        <v>-1</v>
      </c>
      <c r="W543">
        <v>-1</v>
      </c>
      <c r="X543">
        <v>-1</v>
      </c>
      <c r="Y543">
        <v>-1</v>
      </c>
      <c r="Z543">
        <v>-1</v>
      </c>
      <c r="AA543">
        <v>-1</v>
      </c>
      <c r="AB543">
        <v>-1</v>
      </c>
      <c r="AC543">
        <v>-1</v>
      </c>
      <c r="AD543">
        <v>-1</v>
      </c>
      <c r="AE543">
        <v>-1</v>
      </c>
      <c r="AF543">
        <v>-1</v>
      </c>
      <c r="AG543">
        <v>-1</v>
      </c>
      <c r="AH543">
        <v>-1</v>
      </c>
      <c r="AI543">
        <v>-1</v>
      </c>
      <c r="AJ543">
        <v>-1</v>
      </c>
      <c r="AK543">
        <v>1</v>
      </c>
      <c r="AL543">
        <v>12</v>
      </c>
      <c r="AM543" t="s">
        <v>195</v>
      </c>
      <c r="AN543">
        <v>1717</v>
      </c>
      <c r="AW543">
        <v>105253</v>
      </c>
      <c r="AX543">
        <v>73822</v>
      </c>
      <c r="AY543">
        <v>96721</v>
      </c>
      <c r="AZ543">
        <v>89237</v>
      </c>
      <c r="BA543">
        <v>90280</v>
      </c>
      <c r="BB543">
        <v>85256</v>
      </c>
      <c r="BC543">
        <v>75634</v>
      </c>
      <c r="BD543">
        <v>74573</v>
      </c>
      <c r="BE543">
        <v>75532</v>
      </c>
      <c r="BF543">
        <v>74515</v>
      </c>
      <c r="BG543">
        <v>75687</v>
      </c>
      <c r="BH543">
        <v>67549</v>
      </c>
      <c r="BI543">
        <v>54946</v>
      </c>
      <c r="BJ543" s="2">
        <f>ROUND(SUM(BH543:BI543)/SUM($BH$309:$BI$750)*(1000*irw_fw_harvest!$AH$11-SUM(FR!$BJ$155:$BJ$308)),0)</f>
        <v>103279</v>
      </c>
      <c r="BK543" s="2">
        <f>ROUND(SUM(BH543:BI543)/SUM($BH$309:$BI$750)*(1000*irw_fw_harvest!$AI$11-SUM(FR!$BK$155:$BK$308)),0)</f>
        <v>103965</v>
      </c>
      <c r="BM543" s="7">
        <f>ROUND(SUM(BH543:BI543)/SUM($BH$309:$BI$750)*(1000*irw_fw_harvest!$AH$41),0)</f>
        <v>103781</v>
      </c>
      <c r="BN543" s="7">
        <f>ROUND(SUM(BH543:BI543)/SUM($BH$309:$BI$750)*(1000*irw_fw_harvest!$AI$41),0)</f>
        <v>103781</v>
      </c>
      <c r="BP543" s="12">
        <f t="shared" si="170"/>
        <v>207060</v>
      </c>
      <c r="BQ543" s="12">
        <f t="shared" si="171"/>
        <v>207746</v>
      </c>
    </row>
    <row r="544" spans="1:69" ht="19.5" x14ac:dyDescent="0.6">
      <c r="A544" t="s">
        <v>200</v>
      </c>
      <c r="B544" t="s">
        <v>169</v>
      </c>
      <c r="C544" t="s">
        <v>179</v>
      </c>
      <c r="D544" t="s">
        <v>293</v>
      </c>
      <c r="E544" t="s">
        <v>203</v>
      </c>
      <c r="F544" t="s">
        <v>173</v>
      </c>
      <c r="G544" t="s">
        <v>174</v>
      </c>
      <c r="H544" t="s">
        <v>181</v>
      </c>
      <c r="I544">
        <v>1</v>
      </c>
      <c r="J544" t="s">
        <v>176</v>
      </c>
      <c r="K544" t="b">
        <v>0</v>
      </c>
      <c r="L544">
        <v>89</v>
      </c>
      <c r="M544">
        <v>109</v>
      </c>
      <c r="N544">
        <v>89</v>
      </c>
      <c r="O544">
        <v>109</v>
      </c>
      <c r="P544">
        <v>10</v>
      </c>
      <c r="Q544">
        <v>-1</v>
      </c>
      <c r="R544">
        <v>-1</v>
      </c>
      <c r="S544">
        <v>-1</v>
      </c>
      <c r="T544">
        <v>-1</v>
      </c>
      <c r="U544">
        <v>-1</v>
      </c>
      <c r="V544">
        <v>-1</v>
      </c>
      <c r="W544">
        <v>-1</v>
      </c>
      <c r="X544">
        <v>-1</v>
      </c>
      <c r="Y544">
        <v>-1</v>
      </c>
      <c r="Z544">
        <v>-1</v>
      </c>
      <c r="AA544">
        <v>-1</v>
      </c>
      <c r="AB544">
        <v>-1</v>
      </c>
      <c r="AC544">
        <v>-1</v>
      </c>
      <c r="AD544">
        <v>-1</v>
      </c>
      <c r="AE544">
        <v>-1</v>
      </c>
      <c r="AF544">
        <v>-1</v>
      </c>
      <c r="AG544">
        <v>-1</v>
      </c>
      <c r="AH544">
        <v>-1</v>
      </c>
      <c r="AI544">
        <v>-1</v>
      </c>
      <c r="AJ544">
        <v>-1</v>
      </c>
      <c r="AK544">
        <v>1</v>
      </c>
      <c r="AL544">
        <v>12</v>
      </c>
      <c r="AM544" t="s">
        <v>195</v>
      </c>
      <c r="AN544">
        <v>1717</v>
      </c>
      <c r="AW544">
        <v>31897</v>
      </c>
      <c r="AX544">
        <v>22208</v>
      </c>
      <c r="AY544">
        <v>28891</v>
      </c>
      <c r="AZ544">
        <v>26470</v>
      </c>
      <c r="BA544">
        <v>26591</v>
      </c>
      <c r="BB544">
        <v>24943</v>
      </c>
      <c r="BC544">
        <v>21988</v>
      </c>
      <c r="BD544">
        <v>21542</v>
      </c>
      <c r="BE544">
        <v>21666</v>
      </c>
      <c r="BF544">
        <v>21226</v>
      </c>
      <c r="BG544">
        <v>21392</v>
      </c>
      <c r="BH544">
        <v>18975</v>
      </c>
      <c r="BI544">
        <v>15345</v>
      </c>
      <c r="BJ544" s="2">
        <f>ROUND(SUM(BH544:BI544)/SUM($BH$309:$BI$750)*(1000*irw_fw_harvest!$AH$11-SUM(FR!$BJ$155:$BJ$308)),0)</f>
        <v>28936</v>
      </c>
      <c r="BK544" s="2">
        <f>ROUND(SUM(BH544:BI544)/SUM($BH$309:$BI$750)*(1000*irw_fw_harvest!$AI$11-SUM(FR!$BK$155:$BK$308)),0)</f>
        <v>29128</v>
      </c>
      <c r="BM544" s="7">
        <f>ROUND(SUM(BH544:BI544)/SUM($BH$309:$BI$750)*(1000*irw_fw_harvest!$AH$41),0)</f>
        <v>29077</v>
      </c>
      <c r="BN544" s="7">
        <f>ROUND(SUM(BH544:BI544)/SUM($BH$309:$BI$750)*(1000*irw_fw_harvest!$AI$41),0)</f>
        <v>29077</v>
      </c>
      <c r="BP544" s="12">
        <f t="shared" ref="BP544:BP607" si="172">BJ544+BM544</f>
        <v>58013</v>
      </c>
      <c r="BQ544" s="12">
        <f t="shared" ref="BQ544:BQ607" si="173">BK544+BN544</f>
        <v>58205</v>
      </c>
    </row>
    <row r="545" spans="1:69" ht="19.5" x14ac:dyDescent="0.6">
      <c r="A545" t="s">
        <v>200</v>
      </c>
      <c r="B545" t="s">
        <v>169</v>
      </c>
      <c r="C545" t="s">
        <v>179</v>
      </c>
      <c r="D545" t="s">
        <v>294</v>
      </c>
      <c r="E545" t="s">
        <v>203</v>
      </c>
      <c r="F545" t="s">
        <v>173</v>
      </c>
      <c r="G545" t="s">
        <v>174</v>
      </c>
      <c r="H545" t="s">
        <v>181</v>
      </c>
      <c r="I545">
        <v>1</v>
      </c>
      <c r="J545" t="s">
        <v>176</v>
      </c>
      <c r="K545" t="b">
        <v>0</v>
      </c>
      <c r="L545">
        <v>89</v>
      </c>
      <c r="M545">
        <v>109</v>
      </c>
      <c r="N545">
        <v>89</v>
      </c>
      <c r="O545">
        <v>109</v>
      </c>
      <c r="P545">
        <v>10</v>
      </c>
      <c r="Q545">
        <v>-1</v>
      </c>
      <c r="R545">
        <v>-1</v>
      </c>
      <c r="S545">
        <v>-1</v>
      </c>
      <c r="T545">
        <v>-1</v>
      </c>
      <c r="U545">
        <v>-1</v>
      </c>
      <c r="V545">
        <v>-1</v>
      </c>
      <c r="W545">
        <v>-1</v>
      </c>
      <c r="X545">
        <v>-1</v>
      </c>
      <c r="Y545">
        <v>-1</v>
      </c>
      <c r="Z545">
        <v>-1</v>
      </c>
      <c r="AA545">
        <v>-1</v>
      </c>
      <c r="AB545">
        <v>-1</v>
      </c>
      <c r="AC545">
        <v>-1</v>
      </c>
      <c r="AD545">
        <v>-1</v>
      </c>
      <c r="AE545">
        <v>-1</v>
      </c>
      <c r="AF545">
        <v>-1</v>
      </c>
      <c r="AG545">
        <v>-1</v>
      </c>
      <c r="AH545">
        <v>-1</v>
      </c>
      <c r="AI545">
        <v>-1</v>
      </c>
      <c r="AJ545">
        <v>-1</v>
      </c>
      <c r="AK545">
        <v>1</v>
      </c>
      <c r="AL545">
        <v>12</v>
      </c>
      <c r="AM545" t="s">
        <v>195</v>
      </c>
      <c r="AN545">
        <v>1717</v>
      </c>
      <c r="AW545">
        <v>15899</v>
      </c>
      <c r="AX545">
        <v>11101</v>
      </c>
      <c r="AY545">
        <v>14483</v>
      </c>
      <c r="AZ545">
        <v>13305</v>
      </c>
      <c r="BA545">
        <v>13405</v>
      </c>
      <c r="BB545">
        <v>12607</v>
      </c>
      <c r="BC545">
        <v>11141</v>
      </c>
      <c r="BD545">
        <v>10943</v>
      </c>
      <c r="BE545">
        <v>11037</v>
      </c>
      <c r="BF545">
        <v>10846</v>
      </c>
      <c r="BG545">
        <v>10968</v>
      </c>
      <c r="BH545">
        <v>9751</v>
      </c>
      <c r="BI545">
        <v>7903</v>
      </c>
      <c r="BJ545" s="2">
        <f>ROUND(SUM(BH545:BI545)/SUM($BH$309:$BI$750)*(1000*irw_fw_harvest!$AH$11-SUM(FR!$BJ$155:$BJ$308)),0)</f>
        <v>14885</v>
      </c>
      <c r="BK545" s="2">
        <f>ROUND(SUM(BH545:BI545)/SUM($BH$309:$BI$750)*(1000*irw_fw_harvest!$AI$11-SUM(FR!$BK$155:$BK$308)),0)</f>
        <v>14983</v>
      </c>
      <c r="BM545" s="7">
        <f>ROUND(SUM(BH545:BI545)/SUM($BH$309:$BI$750)*(1000*irw_fw_harvest!$AH$41),0)</f>
        <v>14957</v>
      </c>
      <c r="BN545" s="7">
        <f>ROUND(SUM(BH545:BI545)/SUM($BH$309:$BI$750)*(1000*irw_fw_harvest!$AI$41),0)</f>
        <v>14957</v>
      </c>
      <c r="BP545" s="12">
        <f t="shared" si="172"/>
        <v>29842</v>
      </c>
      <c r="BQ545" s="12">
        <f t="shared" si="173"/>
        <v>29940</v>
      </c>
    </row>
    <row r="546" spans="1:69" ht="19.5" x14ac:dyDescent="0.6">
      <c r="A546" t="s">
        <v>200</v>
      </c>
      <c r="B546" t="s">
        <v>169</v>
      </c>
      <c r="C546" t="s">
        <v>179</v>
      </c>
      <c r="D546" t="s">
        <v>297</v>
      </c>
      <c r="E546" t="s">
        <v>203</v>
      </c>
      <c r="F546" t="s">
        <v>173</v>
      </c>
      <c r="G546" t="s">
        <v>174</v>
      </c>
      <c r="H546" t="s">
        <v>181</v>
      </c>
      <c r="I546">
        <v>1</v>
      </c>
      <c r="J546" t="s">
        <v>176</v>
      </c>
      <c r="K546" t="b">
        <v>0</v>
      </c>
      <c r="L546">
        <v>89</v>
      </c>
      <c r="M546">
        <v>109</v>
      </c>
      <c r="N546">
        <v>89</v>
      </c>
      <c r="O546">
        <v>109</v>
      </c>
      <c r="P546">
        <v>10</v>
      </c>
      <c r="Q546">
        <v>-1</v>
      </c>
      <c r="R546">
        <v>-1</v>
      </c>
      <c r="S546">
        <v>-1</v>
      </c>
      <c r="T546">
        <v>-1</v>
      </c>
      <c r="U546">
        <v>-1</v>
      </c>
      <c r="V546">
        <v>-1</v>
      </c>
      <c r="W546">
        <v>-1</v>
      </c>
      <c r="X546">
        <v>-1</v>
      </c>
      <c r="Y546">
        <v>-1</v>
      </c>
      <c r="Z546">
        <v>-1</v>
      </c>
      <c r="AA546">
        <v>-1</v>
      </c>
      <c r="AB546">
        <v>-1</v>
      </c>
      <c r="AC546">
        <v>-1</v>
      </c>
      <c r="AD546">
        <v>-1</v>
      </c>
      <c r="AE546">
        <v>-1</v>
      </c>
      <c r="AF546">
        <v>-1</v>
      </c>
      <c r="AG546">
        <v>-1</v>
      </c>
      <c r="AH546">
        <v>-1</v>
      </c>
      <c r="AI546">
        <v>-1</v>
      </c>
      <c r="AJ546">
        <v>-1</v>
      </c>
      <c r="AK546">
        <v>1</v>
      </c>
      <c r="AL546">
        <v>12</v>
      </c>
      <c r="AM546" t="s">
        <v>195</v>
      </c>
      <c r="AN546">
        <v>1717</v>
      </c>
      <c r="AW546">
        <v>39112</v>
      </c>
      <c r="AX546">
        <v>27264</v>
      </c>
      <c r="AY546">
        <v>35515</v>
      </c>
      <c r="AZ546">
        <v>32470</v>
      </c>
      <c r="BA546">
        <v>32671</v>
      </c>
      <c r="BB546">
        <v>30694</v>
      </c>
      <c r="BC546">
        <v>27095</v>
      </c>
      <c r="BD546">
        <v>26595</v>
      </c>
      <c r="BE546">
        <v>26815</v>
      </c>
      <c r="BF546">
        <v>26381</v>
      </c>
      <c r="BG546">
        <v>26658</v>
      </c>
      <c r="BH546">
        <v>23673</v>
      </c>
      <c r="BI546">
        <v>19154</v>
      </c>
      <c r="BJ546" s="2">
        <f>ROUND(SUM(BH546:BI546)/SUM($BH$309:$BI$750)*(1000*irw_fw_harvest!$AH$11-SUM(FR!$BJ$155:$BJ$308)),0)</f>
        <v>36109</v>
      </c>
      <c r="BK546" s="2">
        <f>ROUND(SUM(BH546:BI546)/SUM($BH$309:$BI$750)*(1000*irw_fw_harvest!$AI$11-SUM(FR!$BK$155:$BK$308)),0)</f>
        <v>36349</v>
      </c>
      <c r="BM546" s="7">
        <f>ROUND(SUM(BH546:BI546)/SUM($BH$309:$BI$750)*(1000*irw_fw_harvest!$AH$41),0)</f>
        <v>36284</v>
      </c>
      <c r="BN546" s="7">
        <f>ROUND(SUM(BH546:BI546)/SUM($BH$309:$BI$750)*(1000*irw_fw_harvest!$AI$41),0)</f>
        <v>36284</v>
      </c>
      <c r="BP546" s="12">
        <f t="shared" si="172"/>
        <v>72393</v>
      </c>
      <c r="BQ546" s="12">
        <f t="shared" si="173"/>
        <v>72633</v>
      </c>
    </row>
    <row r="547" spans="1:69" ht="19.5" x14ac:dyDescent="0.6">
      <c r="A547" t="s">
        <v>200</v>
      </c>
      <c r="B547" t="s">
        <v>169</v>
      </c>
      <c r="C547" t="s">
        <v>179</v>
      </c>
      <c r="D547" t="s">
        <v>298</v>
      </c>
      <c r="E547" t="s">
        <v>203</v>
      </c>
      <c r="F547" t="s">
        <v>173</v>
      </c>
      <c r="G547" t="s">
        <v>174</v>
      </c>
      <c r="H547" t="s">
        <v>181</v>
      </c>
      <c r="I547">
        <v>1</v>
      </c>
      <c r="J547" t="s">
        <v>176</v>
      </c>
      <c r="K547" t="b">
        <v>0</v>
      </c>
      <c r="L547">
        <v>89</v>
      </c>
      <c r="M547">
        <v>109</v>
      </c>
      <c r="N547">
        <v>89</v>
      </c>
      <c r="O547">
        <v>109</v>
      </c>
      <c r="P547">
        <v>10</v>
      </c>
      <c r="Q547">
        <v>-1</v>
      </c>
      <c r="R547">
        <v>-1</v>
      </c>
      <c r="S547">
        <v>-1</v>
      </c>
      <c r="T547">
        <v>-1</v>
      </c>
      <c r="U547">
        <v>-1</v>
      </c>
      <c r="V547">
        <v>-1</v>
      </c>
      <c r="W547">
        <v>-1</v>
      </c>
      <c r="X547">
        <v>-1</v>
      </c>
      <c r="Y547">
        <v>-1</v>
      </c>
      <c r="Z547">
        <v>-1</v>
      </c>
      <c r="AA547">
        <v>-1</v>
      </c>
      <c r="AB547">
        <v>-1</v>
      </c>
      <c r="AC547">
        <v>-1</v>
      </c>
      <c r="AD547">
        <v>-1</v>
      </c>
      <c r="AE547">
        <v>-1</v>
      </c>
      <c r="AF547">
        <v>-1</v>
      </c>
      <c r="AG547">
        <v>-1</v>
      </c>
      <c r="AH547">
        <v>-1</v>
      </c>
      <c r="AI547">
        <v>-1</v>
      </c>
      <c r="AJ547">
        <v>-1</v>
      </c>
      <c r="AK547">
        <v>1</v>
      </c>
      <c r="AL547">
        <v>12</v>
      </c>
      <c r="AM547" t="s">
        <v>195</v>
      </c>
      <c r="AN547">
        <v>1717</v>
      </c>
      <c r="AW547">
        <v>36475</v>
      </c>
      <c r="AX547">
        <v>25429</v>
      </c>
      <c r="AY547">
        <v>33125</v>
      </c>
      <c r="AZ547">
        <v>30389</v>
      </c>
      <c r="BA547">
        <v>30577</v>
      </c>
      <c r="BB547">
        <v>28716</v>
      </c>
      <c r="BC547">
        <v>25349</v>
      </c>
      <c r="BD547">
        <v>24873</v>
      </c>
      <c r="BE547">
        <v>25069</v>
      </c>
      <c r="BF547">
        <v>24594</v>
      </c>
      <c r="BG547">
        <v>24845</v>
      </c>
      <c r="BH547">
        <v>22054</v>
      </c>
      <c r="BI547">
        <v>17834</v>
      </c>
      <c r="BJ547" s="2">
        <f>ROUND(SUM(BH547:BI547)/SUM($BH$309:$BI$750)*(1000*irw_fw_harvest!$AH$11-SUM(FR!$BJ$155:$BJ$308)),0)</f>
        <v>33631</v>
      </c>
      <c r="BK547" s="2">
        <f>ROUND(SUM(BH547:BI547)/SUM($BH$309:$BI$750)*(1000*irw_fw_harvest!$AI$11-SUM(FR!$BK$155:$BK$308)),0)</f>
        <v>33854</v>
      </c>
      <c r="BM547" s="7">
        <f>ROUND(SUM(BH547:BI547)/SUM($BH$309:$BI$750)*(1000*irw_fw_harvest!$AH$41),0)</f>
        <v>33794</v>
      </c>
      <c r="BN547" s="7">
        <f>ROUND(SUM(BH547:BI547)/SUM($BH$309:$BI$750)*(1000*irw_fw_harvest!$AI$41),0)</f>
        <v>33794</v>
      </c>
      <c r="BP547" s="12">
        <f t="shared" si="172"/>
        <v>67425</v>
      </c>
      <c r="BQ547" s="12">
        <f t="shared" si="173"/>
        <v>67648</v>
      </c>
    </row>
    <row r="548" spans="1:69" ht="19.5" x14ac:dyDescent="0.6">
      <c r="A548" t="s">
        <v>200</v>
      </c>
      <c r="B548" t="s">
        <v>169</v>
      </c>
      <c r="C548" t="s">
        <v>179</v>
      </c>
      <c r="D548" t="s">
        <v>299</v>
      </c>
      <c r="E548" t="s">
        <v>203</v>
      </c>
      <c r="F548" t="s">
        <v>173</v>
      </c>
      <c r="G548" t="s">
        <v>174</v>
      </c>
      <c r="H548" t="s">
        <v>181</v>
      </c>
      <c r="I548">
        <v>1</v>
      </c>
      <c r="J548" t="s">
        <v>176</v>
      </c>
      <c r="K548" t="b">
        <v>0</v>
      </c>
      <c r="L548">
        <v>89</v>
      </c>
      <c r="M548">
        <v>109</v>
      </c>
      <c r="N548">
        <v>89</v>
      </c>
      <c r="O548">
        <v>109</v>
      </c>
      <c r="P548">
        <v>10</v>
      </c>
      <c r="Q548">
        <v>-1</v>
      </c>
      <c r="R548">
        <v>-1</v>
      </c>
      <c r="S548">
        <v>-1</v>
      </c>
      <c r="T548">
        <v>-1</v>
      </c>
      <c r="U548">
        <v>-1</v>
      </c>
      <c r="V548">
        <v>-1</v>
      </c>
      <c r="W548">
        <v>-1</v>
      </c>
      <c r="X548">
        <v>-1</v>
      </c>
      <c r="Y548">
        <v>-1</v>
      </c>
      <c r="Z548">
        <v>-1</v>
      </c>
      <c r="AA548">
        <v>-1</v>
      </c>
      <c r="AB548">
        <v>-1</v>
      </c>
      <c r="AC548">
        <v>-1</v>
      </c>
      <c r="AD548">
        <v>-1</v>
      </c>
      <c r="AE548">
        <v>-1</v>
      </c>
      <c r="AF548">
        <v>-1</v>
      </c>
      <c r="AG548">
        <v>-1</v>
      </c>
      <c r="AH548">
        <v>-1</v>
      </c>
      <c r="AI548">
        <v>-1</v>
      </c>
      <c r="AJ548">
        <v>-1</v>
      </c>
      <c r="AK548">
        <v>1</v>
      </c>
      <c r="AL548">
        <v>12</v>
      </c>
      <c r="AM548" t="s">
        <v>195</v>
      </c>
      <c r="AN548">
        <v>1717</v>
      </c>
      <c r="AW548">
        <v>60201</v>
      </c>
      <c r="AX548">
        <v>42048</v>
      </c>
      <c r="AY548">
        <v>54853</v>
      </c>
      <c r="AZ548">
        <v>50415</v>
      </c>
      <c r="BA548">
        <v>50819</v>
      </c>
      <c r="BB548">
        <v>47826</v>
      </c>
      <c r="BC548">
        <v>42280</v>
      </c>
      <c r="BD548">
        <v>41563</v>
      </c>
      <c r="BE548">
        <v>41986</v>
      </c>
      <c r="BF548">
        <v>41244</v>
      </c>
      <c r="BG548">
        <v>41723</v>
      </c>
      <c r="BH548">
        <v>37079</v>
      </c>
      <c r="BI548">
        <v>30068</v>
      </c>
      <c r="BJ548" s="2">
        <f>ROUND(SUM(BH548:BI548)/SUM($BH$309:$BI$750)*(1000*irw_fw_harvest!$AH$11-SUM(FR!$BJ$155:$BJ$308)),0)</f>
        <v>56613</v>
      </c>
      <c r="BK548" s="2">
        <f>ROUND(SUM(BH548:BI548)/SUM($BH$309:$BI$750)*(1000*irw_fw_harvest!$AI$11-SUM(FR!$BK$155:$BK$308)),0)</f>
        <v>56990</v>
      </c>
      <c r="BM548" s="7">
        <f>ROUND(SUM(BH548:BI548)/SUM($BH$309:$BI$750)*(1000*irw_fw_harvest!$AH$41),0)</f>
        <v>56888</v>
      </c>
      <c r="BN548" s="7">
        <f>ROUND(SUM(BH548:BI548)/SUM($BH$309:$BI$750)*(1000*irw_fw_harvest!$AI$41),0)</f>
        <v>56888</v>
      </c>
      <c r="BP548" s="12">
        <f t="shared" si="172"/>
        <v>113501</v>
      </c>
      <c r="BQ548" s="12">
        <f t="shared" si="173"/>
        <v>113878</v>
      </c>
    </row>
    <row r="549" spans="1:69" ht="19.5" x14ac:dyDescent="0.6">
      <c r="A549" t="s">
        <v>200</v>
      </c>
      <c r="B549" t="s">
        <v>169</v>
      </c>
      <c r="C549" t="s">
        <v>179</v>
      </c>
      <c r="D549" t="s">
        <v>282</v>
      </c>
      <c r="E549" t="s">
        <v>195</v>
      </c>
      <c r="F549" t="s">
        <v>173</v>
      </c>
      <c r="G549" t="s">
        <v>174</v>
      </c>
      <c r="H549" t="s">
        <v>181</v>
      </c>
      <c r="I549">
        <v>1</v>
      </c>
      <c r="J549" t="s">
        <v>176</v>
      </c>
      <c r="K549" t="b">
        <v>0</v>
      </c>
      <c r="L549">
        <v>35</v>
      </c>
      <c r="M549">
        <v>88</v>
      </c>
      <c r="N549">
        <v>35</v>
      </c>
      <c r="O549">
        <v>88</v>
      </c>
      <c r="P549">
        <v>10</v>
      </c>
      <c r="Q549">
        <v>-1</v>
      </c>
      <c r="R549">
        <v>-1</v>
      </c>
      <c r="S549">
        <v>-1</v>
      </c>
      <c r="T549">
        <v>-1</v>
      </c>
      <c r="U549">
        <v>-1</v>
      </c>
      <c r="V549">
        <v>-1</v>
      </c>
      <c r="W549">
        <v>-1</v>
      </c>
      <c r="X549">
        <v>-1</v>
      </c>
      <c r="Y549">
        <v>-1</v>
      </c>
      <c r="Z549">
        <v>-1</v>
      </c>
      <c r="AA549">
        <v>-1</v>
      </c>
      <c r="AB549">
        <v>-1</v>
      </c>
      <c r="AC549">
        <v>-1</v>
      </c>
      <c r="AD549">
        <v>-1</v>
      </c>
      <c r="AE549">
        <v>-1</v>
      </c>
      <c r="AF549">
        <v>-1</v>
      </c>
      <c r="AG549">
        <v>-1</v>
      </c>
      <c r="AH549">
        <v>-1</v>
      </c>
      <c r="AI549">
        <v>-1</v>
      </c>
      <c r="AJ549">
        <v>-1</v>
      </c>
      <c r="AK549">
        <v>1</v>
      </c>
      <c r="AL549">
        <v>12</v>
      </c>
      <c r="AM549" t="s">
        <v>195</v>
      </c>
      <c r="AN549">
        <v>1515</v>
      </c>
      <c r="AW549">
        <v>14478</v>
      </c>
      <c r="AX549">
        <v>10838</v>
      </c>
      <c r="AY549">
        <v>15177</v>
      </c>
      <c r="AZ549">
        <v>14972</v>
      </c>
      <c r="BA549">
        <v>16339</v>
      </c>
      <c r="BB549">
        <v>16547</v>
      </c>
      <c r="BC549">
        <v>15981</v>
      </c>
      <c r="BD549">
        <v>17362</v>
      </c>
      <c r="BE549">
        <v>18074</v>
      </c>
      <c r="BF549">
        <v>17111</v>
      </c>
      <c r="BG549">
        <v>17103</v>
      </c>
      <c r="BH549">
        <v>16280</v>
      </c>
      <c r="BI549">
        <v>14830</v>
      </c>
      <c r="BJ549" s="2">
        <f>ROUND(SUM(BH549:BI549)/SUM($BH$309:$BI$750)*(1000*irw_fw_harvest!$AH$11-SUM(FR!$BJ$155:$BJ$308)),0)</f>
        <v>26230</v>
      </c>
      <c r="BK549" s="2">
        <f>ROUND(SUM(BH549:BI549)/SUM($BH$309:$BI$750)*(1000*irw_fw_harvest!$AI$11-SUM(FR!$BK$155:$BK$308)),0)</f>
        <v>26404</v>
      </c>
      <c r="BM549" s="7">
        <f>ROUND(SUM(BH549:BI549)/SUM($BH$309:$BI$750)*(1000*irw_fw_harvest!$AH$41),0)</f>
        <v>26357</v>
      </c>
      <c r="BN549" s="7">
        <f>ROUND(SUM(BH549:BI549)/SUM($BH$309:$BI$750)*(1000*irw_fw_harvest!$AI$41),0)</f>
        <v>26357</v>
      </c>
      <c r="BP549" s="12">
        <f t="shared" si="172"/>
        <v>52587</v>
      </c>
      <c r="BQ549" s="12">
        <f t="shared" si="173"/>
        <v>52761</v>
      </c>
    </row>
    <row r="550" spans="1:69" ht="19.5" x14ac:dyDescent="0.6">
      <c r="A550" t="s">
        <v>200</v>
      </c>
      <c r="B550" t="s">
        <v>169</v>
      </c>
      <c r="C550" t="s">
        <v>179</v>
      </c>
      <c r="D550" t="s">
        <v>296</v>
      </c>
      <c r="E550" t="s">
        <v>195</v>
      </c>
      <c r="F550" t="s">
        <v>173</v>
      </c>
      <c r="G550" t="s">
        <v>174</v>
      </c>
      <c r="H550" t="s">
        <v>181</v>
      </c>
      <c r="I550">
        <v>1</v>
      </c>
      <c r="J550" t="s">
        <v>176</v>
      </c>
      <c r="K550" t="b">
        <v>0</v>
      </c>
      <c r="L550">
        <v>35</v>
      </c>
      <c r="M550">
        <v>88</v>
      </c>
      <c r="N550">
        <v>35</v>
      </c>
      <c r="O550">
        <v>88</v>
      </c>
      <c r="P550">
        <v>10</v>
      </c>
      <c r="Q550">
        <v>-1</v>
      </c>
      <c r="R550">
        <v>-1</v>
      </c>
      <c r="S550">
        <v>-1</v>
      </c>
      <c r="T550">
        <v>-1</v>
      </c>
      <c r="U550">
        <v>-1</v>
      </c>
      <c r="V550">
        <v>-1</v>
      </c>
      <c r="W550">
        <v>-1</v>
      </c>
      <c r="X550">
        <v>-1</v>
      </c>
      <c r="Y550">
        <v>-1</v>
      </c>
      <c r="Z550">
        <v>-1</v>
      </c>
      <c r="AA550">
        <v>-1</v>
      </c>
      <c r="AB550">
        <v>-1</v>
      </c>
      <c r="AC550">
        <v>-1</v>
      </c>
      <c r="AD550">
        <v>-1</v>
      </c>
      <c r="AE550">
        <v>-1</v>
      </c>
      <c r="AF550">
        <v>-1</v>
      </c>
      <c r="AG550">
        <v>-1</v>
      </c>
      <c r="AH550">
        <v>-1</v>
      </c>
      <c r="AI550">
        <v>-1</v>
      </c>
      <c r="AJ550">
        <v>-1</v>
      </c>
      <c r="AK550">
        <v>1</v>
      </c>
      <c r="AL550">
        <v>12</v>
      </c>
      <c r="AM550" t="s">
        <v>195</v>
      </c>
      <c r="AN550">
        <v>1515</v>
      </c>
      <c r="AW550">
        <v>22486</v>
      </c>
      <c r="AX550">
        <v>16844</v>
      </c>
      <c r="AY550">
        <v>23596</v>
      </c>
      <c r="AZ550">
        <v>23168</v>
      </c>
      <c r="BA550">
        <v>25214</v>
      </c>
      <c r="BB550">
        <v>25555</v>
      </c>
      <c r="BC550">
        <v>24613</v>
      </c>
      <c r="BD550">
        <v>26807</v>
      </c>
      <c r="BE550">
        <v>27567</v>
      </c>
      <c r="BF550">
        <v>26212</v>
      </c>
      <c r="BG550">
        <v>26289</v>
      </c>
      <c r="BH550">
        <v>25085</v>
      </c>
      <c r="BI550">
        <v>22889</v>
      </c>
      <c r="BJ550" s="2">
        <f>ROUND(SUM(BH550:BI550)/SUM($BH$309:$BI$750)*(1000*irw_fw_harvest!$AH$11-SUM(FR!$BJ$155:$BJ$308)),0)</f>
        <v>40448</v>
      </c>
      <c r="BK550" s="2">
        <f>ROUND(SUM(BH550:BI550)/SUM($BH$309:$BI$750)*(1000*irw_fw_harvest!$AI$11-SUM(FR!$BK$155:$BK$308)),0)</f>
        <v>40717</v>
      </c>
      <c r="BM550" s="7">
        <f>ROUND(SUM(BH550:BI550)/SUM($BH$309:$BI$750)*(1000*irw_fw_harvest!$AH$41),0)</f>
        <v>40645</v>
      </c>
      <c r="BN550" s="7">
        <f>ROUND(SUM(BH550:BI550)/SUM($BH$309:$BI$750)*(1000*irw_fw_harvest!$AI$41),0)</f>
        <v>40645</v>
      </c>
      <c r="BP550" s="12">
        <f t="shared" si="172"/>
        <v>81093</v>
      </c>
      <c r="BQ550" s="12">
        <f t="shared" si="173"/>
        <v>81362</v>
      </c>
    </row>
    <row r="551" spans="1:69" ht="19.5" x14ac:dyDescent="0.6">
      <c r="A551" t="s">
        <v>200</v>
      </c>
      <c r="B551" t="s">
        <v>169</v>
      </c>
      <c r="C551" t="s">
        <v>179</v>
      </c>
      <c r="D551" t="s">
        <v>297</v>
      </c>
      <c r="E551" t="s">
        <v>195</v>
      </c>
      <c r="F551" t="s">
        <v>173</v>
      </c>
      <c r="G551" t="s">
        <v>174</v>
      </c>
      <c r="H551" t="s">
        <v>181</v>
      </c>
      <c r="I551">
        <v>1</v>
      </c>
      <c r="J551" t="s">
        <v>176</v>
      </c>
      <c r="K551" t="b">
        <v>0</v>
      </c>
      <c r="L551">
        <v>35</v>
      </c>
      <c r="M551">
        <v>88</v>
      </c>
      <c r="N551">
        <v>35</v>
      </c>
      <c r="O551">
        <v>88</v>
      </c>
      <c r="P551">
        <v>10</v>
      </c>
      <c r="Q551">
        <v>-1</v>
      </c>
      <c r="R551">
        <v>-1</v>
      </c>
      <c r="S551">
        <v>-1</v>
      </c>
      <c r="T551">
        <v>-1</v>
      </c>
      <c r="U551">
        <v>-1</v>
      </c>
      <c r="V551">
        <v>-1</v>
      </c>
      <c r="W551">
        <v>-1</v>
      </c>
      <c r="X551">
        <v>-1</v>
      </c>
      <c r="Y551">
        <v>-1</v>
      </c>
      <c r="Z551">
        <v>-1</v>
      </c>
      <c r="AA551">
        <v>-1</v>
      </c>
      <c r="AB551">
        <v>-1</v>
      </c>
      <c r="AC551">
        <v>-1</v>
      </c>
      <c r="AD551">
        <v>-1</v>
      </c>
      <c r="AE551">
        <v>-1</v>
      </c>
      <c r="AF551">
        <v>-1</v>
      </c>
      <c r="AG551">
        <v>-1</v>
      </c>
      <c r="AH551">
        <v>-1</v>
      </c>
      <c r="AI551">
        <v>-1</v>
      </c>
      <c r="AJ551">
        <v>-1</v>
      </c>
      <c r="AK551">
        <v>1</v>
      </c>
      <c r="AL551">
        <v>12</v>
      </c>
      <c r="AM551" t="s">
        <v>195</v>
      </c>
      <c r="AN551">
        <v>1515</v>
      </c>
      <c r="AW551">
        <v>32964</v>
      </c>
      <c r="AX551">
        <v>24610</v>
      </c>
      <c r="AY551">
        <v>34363</v>
      </c>
      <c r="AZ551">
        <v>33804</v>
      </c>
      <c r="BA551">
        <v>36737</v>
      </c>
      <c r="BB551">
        <v>37108</v>
      </c>
      <c r="BC551">
        <v>35762</v>
      </c>
      <c r="BD551">
        <v>38809</v>
      </c>
      <c r="BE551">
        <v>40240</v>
      </c>
      <c r="BF551">
        <v>38064</v>
      </c>
      <c r="BG551">
        <v>38103</v>
      </c>
      <c r="BH551">
        <v>36192</v>
      </c>
      <c r="BI551">
        <v>32919</v>
      </c>
      <c r="BJ551" s="2">
        <f>ROUND(SUM(BH551:BI551)/SUM($BH$309:$BI$750)*(1000*irw_fw_harvest!$AH$11-SUM(FR!$BJ$155:$BJ$308)),0)</f>
        <v>58269</v>
      </c>
      <c r="BK551" s="2">
        <f>ROUND(SUM(BH551:BI551)/SUM($BH$309:$BI$750)*(1000*irw_fw_harvest!$AI$11-SUM(FR!$BK$155:$BK$308)),0)</f>
        <v>58657</v>
      </c>
      <c r="BM551" s="7">
        <f>ROUND(SUM(BH551:BI551)/SUM($BH$309:$BI$750)*(1000*irw_fw_harvest!$AH$41),0)</f>
        <v>58552</v>
      </c>
      <c r="BN551" s="7">
        <f>ROUND(SUM(BH551:BI551)/SUM($BH$309:$BI$750)*(1000*irw_fw_harvest!$AI$41),0)</f>
        <v>58552</v>
      </c>
      <c r="BP551" s="12">
        <f t="shared" si="172"/>
        <v>116821</v>
      </c>
      <c r="BQ551" s="12">
        <f t="shared" si="173"/>
        <v>117209</v>
      </c>
    </row>
    <row r="552" spans="1:69" ht="19.5" x14ac:dyDescent="0.6">
      <c r="A552" t="s">
        <v>200</v>
      </c>
      <c r="B552" t="s">
        <v>169</v>
      </c>
      <c r="C552" t="s">
        <v>179</v>
      </c>
      <c r="D552" t="s">
        <v>298</v>
      </c>
      <c r="E552" t="s">
        <v>195</v>
      </c>
      <c r="F552" t="s">
        <v>173</v>
      </c>
      <c r="G552" t="s">
        <v>174</v>
      </c>
      <c r="H552" t="s">
        <v>181</v>
      </c>
      <c r="I552">
        <v>1</v>
      </c>
      <c r="J552" t="s">
        <v>176</v>
      </c>
      <c r="K552" t="b">
        <v>0</v>
      </c>
      <c r="L552">
        <v>35</v>
      </c>
      <c r="M552">
        <v>88</v>
      </c>
      <c r="N552">
        <v>35</v>
      </c>
      <c r="O552">
        <v>88</v>
      </c>
      <c r="P552">
        <v>10</v>
      </c>
      <c r="Q552">
        <v>-1</v>
      </c>
      <c r="R552">
        <v>-1</v>
      </c>
      <c r="S552">
        <v>-1</v>
      </c>
      <c r="T552">
        <v>-1</v>
      </c>
      <c r="U552">
        <v>-1</v>
      </c>
      <c r="V552">
        <v>-1</v>
      </c>
      <c r="W552">
        <v>-1</v>
      </c>
      <c r="X552">
        <v>-1</v>
      </c>
      <c r="Y552">
        <v>-1</v>
      </c>
      <c r="Z552">
        <v>-1</v>
      </c>
      <c r="AA552">
        <v>-1</v>
      </c>
      <c r="AB552">
        <v>-1</v>
      </c>
      <c r="AC552">
        <v>-1</v>
      </c>
      <c r="AD552">
        <v>-1</v>
      </c>
      <c r="AE552">
        <v>-1</v>
      </c>
      <c r="AF552">
        <v>-1</v>
      </c>
      <c r="AG552">
        <v>-1</v>
      </c>
      <c r="AH552">
        <v>-1</v>
      </c>
      <c r="AI552">
        <v>-1</v>
      </c>
      <c r="AJ552">
        <v>-1</v>
      </c>
      <c r="AK552">
        <v>1</v>
      </c>
      <c r="AL552">
        <v>12</v>
      </c>
      <c r="AM552" t="s">
        <v>195</v>
      </c>
      <c r="AN552">
        <v>1515</v>
      </c>
      <c r="AW552">
        <v>23343</v>
      </c>
      <c r="AX552">
        <v>17395</v>
      </c>
      <c r="AY552">
        <v>24260</v>
      </c>
      <c r="AZ552">
        <v>23852</v>
      </c>
      <c r="BA552">
        <v>25947</v>
      </c>
      <c r="BB552">
        <v>26196</v>
      </c>
      <c r="BC552">
        <v>25229</v>
      </c>
      <c r="BD552">
        <v>27362</v>
      </c>
      <c r="BE552">
        <v>28415</v>
      </c>
      <c r="BF552">
        <v>26825</v>
      </c>
      <c r="BG552">
        <v>26737</v>
      </c>
      <c r="BH552">
        <v>25369</v>
      </c>
      <c r="BI552">
        <v>23072</v>
      </c>
      <c r="BJ552" s="2">
        <f>ROUND(SUM(BH552:BI552)/SUM($BH$309:$BI$750)*(1000*irw_fw_harvest!$AH$11-SUM(FR!$BJ$155:$BJ$308)),0)</f>
        <v>40842</v>
      </c>
      <c r="BK552" s="2">
        <f>ROUND(SUM(BH552:BI552)/SUM($BH$309:$BI$750)*(1000*irw_fw_harvest!$AI$11-SUM(FR!$BK$155:$BK$308)),0)</f>
        <v>41113</v>
      </c>
      <c r="BM552" s="7">
        <f>ROUND(SUM(BH552:BI552)/SUM($BH$309:$BI$750)*(1000*irw_fw_harvest!$AH$41),0)</f>
        <v>41040</v>
      </c>
      <c r="BN552" s="7">
        <f>ROUND(SUM(BH552:BI552)/SUM($BH$309:$BI$750)*(1000*irw_fw_harvest!$AI$41),0)</f>
        <v>41040</v>
      </c>
      <c r="BP552" s="12">
        <f t="shared" si="172"/>
        <v>81882</v>
      </c>
      <c r="BQ552" s="12">
        <f t="shared" si="173"/>
        <v>82153</v>
      </c>
    </row>
    <row r="553" spans="1:69" ht="19.5" x14ac:dyDescent="0.6">
      <c r="A553" t="s">
        <v>200</v>
      </c>
      <c r="B553" t="s">
        <v>169</v>
      </c>
      <c r="C553" t="s">
        <v>179</v>
      </c>
      <c r="D553" t="s">
        <v>299</v>
      </c>
      <c r="E553" t="s">
        <v>195</v>
      </c>
      <c r="F553" t="s">
        <v>173</v>
      </c>
      <c r="G553" t="s">
        <v>174</v>
      </c>
      <c r="H553" t="s">
        <v>181</v>
      </c>
      <c r="I553">
        <v>1</v>
      </c>
      <c r="J553" t="s">
        <v>176</v>
      </c>
      <c r="K553" t="b">
        <v>0</v>
      </c>
      <c r="L553">
        <v>35</v>
      </c>
      <c r="M553">
        <v>88</v>
      </c>
      <c r="N553">
        <v>35</v>
      </c>
      <c r="O553">
        <v>88</v>
      </c>
      <c r="P553">
        <v>10</v>
      </c>
      <c r="Q553">
        <v>-1</v>
      </c>
      <c r="R553">
        <v>-1</v>
      </c>
      <c r="S553">
        <v>-1</v>
      </c>
      <c r="T553">
        <v>-1</v>
      </c>
      <c r="U553">
        <v>-1</v>
      </c>
      <c r="V553">
        <v>-1</v>
      </c>
      <c r="W553">
        <v>-1</v>
      </c>
      <c r="X553">
        <v>-1</v>
      </c>
      <c r="Y553">
        <v>-1</v>
      </c>
      <c r="Z553">
        <v>-1</v>
      </c>
      <c r="AA553">
        <v>-1</v>
      </c>
      <c r="AB553">
        <v>-1</v>
      </c>
      <c r="AC553">
        <v>-1</v>
      </c>
      <c r="AD553">
        <v>-1</v>
      </c>
      <c r="AE553">
        <v>-1</v>
      </c>
      <c r="AF553">
        <v>-1</v>
      </c>
      <c r="AG553">
        <v>-1</v>
      </c>
      <c r="AH553">
        <v>-1</v>
      </c>
      <c r="AI553">
        <v>-1</v>
      </c>
      <c r="AJ553">
        <v>-1</v>
      </c>
      <c r="AK553">
        <v>1</v>
      </c>
      <c r="AL553">
        <v>12</v>
      </c>
      <c r="AM553" t="s">
        <v>195</v>
      </c>
      <c r="AN553">
        <v>1515</v>
      </c>
      <c r="AW553">
        <v>49507</v>
      </c>
      <c r="AX553">
        <v>37001</v>
      </c>
      <c r="AY553">
        <v>51753</v>
      </c>
      <c r="AZ553">
        <v>50951</v>
      </c>
      <c r="BA553">
        <v>55542</v>
      </c>
      <c r="BB553">
        <v>56195</v>
      </c>
      <c r="BC553">
        <v>54200</v>
      </c>
      <c r="BD553">
        <v>58809</v>
      </c>
      <c r="BE553">
        <v>61157</v>
      </c>
      <c r="BF553">
        <v>57859</v>
      </c>
      <c r="BG553">
        <v>57816</v>
      </c>
      <c r="BH553">
        <v>54966</v>
      </c>
      <c r="BI553">
        <v>50036</v>
      </c>
      <c r="BJ553" s="2">
        <f>ROUND(SUM(BH553:BI553)/SUM($BH$309:$BI$750)*(1000*irw_fw_harvest!$AH$11-SUM(FR!$BJ$155:$BJ$308)),0)</f>
        <v>88530</v>
      </c>
      <c r="BK553" s="2">
        <f>ROUND(SUM(BH553:BI553)/SUM($BH$309:$BI$750)*(1000*irw_fw_harvest!$AI$11-SUM(FR!$BK$155:$BK$308)),0)</f>
        <v>89118</v>
      </c>
      <c r="BM553" s="7">
        <f>ROUND(SUM(BH553:BI553)/SUM($BH$309:$BI$750)*(1000*irw_fw_harvest!$AH$41),0)</f>
        <v>88960</v>
      </c>
      <c r="BN553" s="7">
        <f>ROUND(SUM(BH553:BI553)/SUM($BH$309:$BI$750)*(1000*irw_fw_harvest!$AI$41),0)</f>
        <v>88960</v>
      </c>
      <c r="BP553" s="12">
        <f t="shared" si="172"/>
        <v>177490</v>
      </c>
      <c r="BQ553" s="12">
        <f t="shared" si="173"/>
        <v>178078</v>
      </c>
    </row>
    <row r="554" spans="1:69" ht="19.5" x14ac:dyDescent="0.6">
      <c r="A554" t="s">
        <v>200</v>
      </c>
      <c r="B554" t="s">
        <v>169</v>
      </c>
      <c r="C554" t="s">
        <v>179</v>
      </c>
      <c r="D554" t="s">
        <v>282</v>
      </c>
      <c r="E554" t="s">
        <v>195</v>
      </c>
      <c r="F554" t="s">
        <v>173</v>
      </c>
      <c r="G554" t="s">
        <v>174</v>
      </c>
      <c r="H554" t="s">
        <v>181</v>
      </c>
      <c r="I554">
        <v>1</v>
      </c>
      <c r="J554" t="s">
        <v>176</v>
      </c>
      <c r="K554" t="b">
        <v>0</v>
      </c>
      <c r="L554">
        <v>20</v>
      </c>
      <c r="M554">
        <v>34</v>
      </c>
      <c r="N554">
        <v>20</v>
      </c>
      <c r="O554">
        <v>34</v>
      </c>
      <c r="P554">
        <v>16</v>
      </c>
      <c r="Q554">
        <v>-1</v>
      </c>
      <c r="R554">
        <v>-1</v>
      </c>
      <c r="S554">
        <v>-1</v>
      </c>
      <c r="T554">
        <v>-1</v>
      </c>
      <c r="U554">
        <v>-1</v>
      </c>
      <c r="V554">
        <v>-1</v>
      </c>
      <c r="W554">
        <v>-1</v>
      </c>
      <c r="X554">
        <v>-1</v>
      </c>
      <c r="Y554">
        <v>-1</v>
      </c>
      <c r="Z554">
        <v>-1</v>
      </c>
      <c r="AA554">
        <v>-1</v>
      </c>
      <c r="AB554">
        <v>-1</v>
      </c>
      <c r="AC554">
        <v>-1</v>
      </c>
      <c r="AD554">
        <v>-1</v>
      </c>
      <c r="AE554">
        <v>-1</v>
      </c>
      <c r="AF554">
        <v>-1</v>
      </c>
      <c r="AG554">
        <v>-1</v>
      </c>
      <c r="AH554">
        <v>-1</v>
      </c>
      <c r="AI554">
        <v>-1</v>
      </c>
      <c r="AJ554">
        <v>-1</v>
      </c>
      <c r="AK554">
        <v>1</v>
      </c>
      <c r="AL554">
        <v>12</v>
      </c>
      <c r="AM554" t="s">
        <v>195</v>
      </c>
      <c r="AN554">
        <v>1717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265</v>
      </c>
      <c r="BG554">
        <v>351</v>
      </c>
      <c r="BH554">
        <v>416</v>
      </c>
      <c r="BI554">
        <v>465</v>
      </c>
      <c r="BJ554" s="2">
        <f>ROUND(SUM(BH554:BI554)/SUM($BH$309:$BI$750)*(1000*irw_fw_harvest!$AH$11-SUM(FR!$BJ$155:$BJ$308)),0)</f>
        <v>743</v>
      </c>
      <c r="BK554" s="2">
        <f>ROUND(SUM(BH554:BI554)/SUM($BH$309:$BI$750)*(1000*irw_fw_harvest!$AI$11-SUM(FR!$BK$155:$BK$308)),0)</f>
        <v>748</v>
      </c>
      <c r="BM554" s="7">
        <f>ROUND(SUM(BH554:BI554)/SUM($BH$309:$BI$750)*(1000*irw_fw_harvest!$AH$41),0)</f>
        <v>746</v>
      </c>
      <c r="BN554" s="7">
        <f>ROUND(SUM(BH554:BI554)/SUM($BH$309:$BI$750)*(1000*irw_fw_harvest!$AI$41),0)</f>
        <v>746</v>
      </c>
      <c r="BP554" s="12">
        <f t="shared" si="172"/>
        <v>1489</v>
      </c>
      <c r="BQ554" s="12">
        <f t="shared" si="173"/>
        <v>1494</v>
      </c>
    </row>
    <row r="555" spans="1:69" ht="19.5" x14ac:dyDescent="0.6">
      <c r="A555" t="s">
        <v>200</v>
      </c>
      <c r="B555" t="s">
        <v>169</v>
      </c>
      <c r="C555" t="s">
        <v>179</v>
      </c>
      <c r="D555" t="s">
        <v>296</v>
      </c>
      <c r="E555" t="s">
        <v>195</v>
      </c>
      <c r="F555" t="s">
        <v>173</v>
      </c>
      <c r="G555" t="s">
        <v>174</v>
      </c>
      <c r="H555" t="s">
        <v>181</v>
      </c>
      <c r="I555">
        <v>1</v>
      </c>
      <c r="J555" t="s">
        <v>176</v>
      </c>
      <c r="K555" t="b">
        <v>0</v>
      </c>
      <c r="L555">
        <v>20</v>
      </c>
      <c r="M555">
        <v>34</v>
      </c>
      <c r="N555">
        <v>20</v>
      </c>
      <c r="O555">
        <v>34</v>
      </c>
      <c r="P555">
        <v>16</v>
      </c>
      <c r="Q555">
        <v>-1</v>
      </c>
      <c r="R555">
        <v>-1</v>
      </c>
      <c r="S555">
        <v>-1</v>
      </c>
      <c r="T555">
        <v>-1</v>
      </c>
      <c r="U555">
        <v>-1</v>
      </c>
      <c r="V555">
        <v>-1</v>
      </c>
      <c r="W555">
        <v>-1</v>
      </c>
      <c r="X555">
        <v>-1</v>
      </c>
      <c r="Y555">
        <v>-1</v>
      </c>
      <c r="Z555">
        <v>-1</v>
      </c>
      <c r="AA555">
        <v>-1</v>
      </c>
      <c r="AB555">
        <v>-1</v>
      </c>
      <c r="AC555">
        <v>-1</v>
      </c>
      <c r="AD555">
        <v>-1</v>
      </c>
      <c r="AE555">
        <v>-1</v>
      </c>
      <c r="AF555">
        <v>-1</v>
      </c>
      <c r="AG555">
        <v>-1</v>
      </c>
      <c r="AH555">
        <v>-1</v>
      </c>
      <c r="AI555">
        <v>-1</v>
      </c>
      <c r="AJ555">
        <v>-1</v>
      </c>
      <c r="AK555">
        <v>1</v>
      </c>
      <c r="AL555">
        <v>12</v>
      </c>
      <c r="AM555" t="s">
        <v>195</v>
      </c>
      <c r="AN555">
        <v>1717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115</v>
      </c>
      <c r="BG555">
        <v>368</v>
      </c>
      <c r="BH555">
        <v>481</v>
      </c>
      <c r="BI555">
        <v>586</v>
      </c>
      <c r="BJ555" s="2">
        <f>ROUND(SUM(BH555:BI555)/SUM($BH$309:$BI$750)*(1000*irw_fw_harvest!$AH$11-SUM(FR!$BJ$155:$BJ$308)),0)</f>
        <v>900</v>
      </c>
      <c r="BK555" s="2">
        <f>ROUND(SUM(BH555:BI555)/SUM($BH$309:$BI$750)*(1000*irw_fw_harvest!$AI$11-SUM(FR!$BK$155:$BK$308)),0)</f>
        <v>906</v>
      </c>
      <c r="BM555" s="7">
        <f>ROUND(SUM(BH555:BI555)/SUM($BH$309:$BI$750)*(1000*irw_fw_harvest!$AH$41),0)</f>
        <v>904</v>
      </c>
      <c r="BN555" s="7">
        <f>ROUND(SUM(BH555:BI555)/SUM($BH$309:$BI$750)*(1000*irw_fw_harvest!$AI$41),0)</f>
        <v>904</v>
      </c>
      <c r="BP555" s="12">
        <f t="shared" si="172"/>
        <v>1804</v>
      </c>
      <c r="BQ555" s="12">
        <f t="shared" si="173"/>
        <v>1810</v>
      </c>
    </row>
    <row r="556" spans="1:69" ht="19.5" x14ac:dyDescent="0.6">
      <c r="A556" t="s">
        <v>200</v>
      </c>
      <c r="B556" t="s">
        <v>169</v>
      </c>
      <c r="C556" t="s">
        <v>179</v>
      </c>
      <c r="D556" t="s">
        <v>297</v>
      </c>
      <c r="E556" t="s">
        <v>195</v>
      </c>
      <c r="F556" t="s">
        <v>173</v>
      </c>
      <c r="G556" t="s">
        <v>174</v>
      </c>
      <c r="H556" t="s">
        <v>181</v>
      </c>
      <c r="I556">
        <v>1</v>
      </c>
      <c r="J556" t="s">
        <v>176</v>
      </c>
      <c r="K556" t="b">
        <v>0</v>
      </c>
      <c r="L556">
        <v>20</v>
      </c>
      <c r="M556">
        <v>34</v>
      </c>
      <c r="N556">
        <v>20</v>
      </c>
      <c r="O556">
        <v>34</v>
      </c>
      <c r="P556">
        <v>16</v>
      </c>
      <c r="Q556">
        <v>-1</v>
      </c>
      <c r="R556">
        <v>-1</v>
      </c>
      <c r="S556">
        <v>-1</v>
      </c>
      <c r="T556">
        <v>-1</v>
      </c>
      <c r="U556">
        <v>-1</v>
      </c>
      <c r="V556">
        <v>-1</v>
      </c>
      <c r="W556">
        <v>-1</v>
      </c>
      <c r="X556">
        <v>-1</v>
      </c>
      <c r="Y556">
        <v>-1</v>
      </c>
      <c r="Z556">
        <v>-1</v>
      </c>
      <c r="AA556">
        <v>-1</v>
      </c>
      <c r="AB556">
        <v>-1</v>
      </c>
      <c r="AC556">
        <v>-1</v>
      </c>
      <c r="AD556">
        <v>-1</v>
      </c>
      <c r="AE556">
        <v>-1</v>
      </c>
      <c r="AF556">
        <v>-1</v>
      </c>
      <c r="AG556">
        <v>-1</v>
      </c>
      <c r="AH556">
        <v>-1</v>
      </c>
      <c r="AI556">
        <v>-1</v>
      </c>
      <c r="AJ556">
        <v>-1</v>
      </c>
      <c r="AK556">
        <v>1</v>
      </c>
      <c r="AL556">
        <v>12</v>
      </c>
      <c r="AM556" t="s">
        <v>195</v>
      </c>
      <c r="AN556">
        <v>1717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63</v>
      </c>
      <c r="BG556">
        <v>198</v>
      </c>
      <c r="BH556">
        <v>261</v>
      </c>
      <c r="BI556">
        <v>347</v>
      </c>
      <c r="BJ556" s="2">
        <f>ROUND(SUM(BH556:BI556)/SUM($BH$309:$BI$750)*(1000*irw_fw_harvest!$AH$11-SUM(FR!$BJ$155:$BJ$308)),0)</f>
        <v>513</v>
      </c>
      <c r="BK556" s="2">
        <f>ROUND(SUM(BH556:BI556)/SUM($BH$309:$BI$750)*(1000*irw_fw_harvest!$AI$11-SUM(FR!$BK$155:$BK$308)),0)</f>
        <v>516</v>
      </c>
      <c r="BM556" s="7">
        <f>ROUND(SUM(BH556:BI556)/SUM($BH$309:$BI$750)*(1000*irw_fw_harvest!$AH$41),0)</f>
        <v>515</v>
      </c>
      <c r="BN556" s="7">
        <f>ROUND(SUM(BH556:BI556)/SUM($BH$309:$BI$750)*(1000*irw_fw_harvest!$AI$41),0)</f>
        <v>515</v>
      </c>
      <c r="BP556" s="12">
        <f t="shared" si="172"/>
        <v>1028</v>
      </c>
      <c r="BQ556" s="12">
        <f t="shared" si="173"/>
        <v>1031</v>
      </c>
    </row>
    <row r="557" spans="1:69" ht="19.5" x14ac:dyDescent="0.6">
      <c r="A557" t="s">
        <v>200</v>
      </c>
      <c r="B557" t="s">
        <v>169</v>
      </c>
      <c r="C557" t="s">
        <v>179</v>
      </c>
      <c r="D557" t="s">
        <v>298</v>
      </c>
      <c r="E557" t="s">
        <v>195</v>
      </c>
      <c r="F557" t="s">
        <v>173</v>
      </c>
      <c r="G557" t="s">
        <v>174</v>
      </c>
      <c r="H557" t="s">
        <v>181</v>
      </c>
      <c r="I557">
        <v>1</v>
      </c>
      <c r="J557" t="s">
        <v>176</v>
      </c>
      <c r="K557" t="b">
        <v>0</v>
      </c>
      <c r="L557">
        <v>20</v>
      </c>
      <c r="M557">
        <v>34</v>
      </c>
      <c r="N557">
        <v>20</v>
      </c>
      <c r="O557">
        <v>34</v>
      </c>
      <c r="P557">
        <v>16</v>
      </c>
      <c r="Q557">
        <v>-1</v>
      </c>
      <c r="R557">
        <v>-1</v>
      </c>
      <c r="S557">
        <v>-1</v>
      </c>
      <c r="T557">
        <v>-1</v>
      </c>
      <c r="U557">
        <v>-1</v>
      </c>
      <c r="V557">
        <v>-1</v>
      </c>
      <c r="W557">
        <v>-1</v>
      </c>
      <c r="X557">
        <v>-1</v>
      </c>
      <c r="Y557">
        <v>-1</v>
      </c>
      <c r="Z557">
        <v>-1</v>
      </c>
      <c r="AA557">
        <v>-1</v>
      </c>
      <c r="AB557">
        <v>-1</v>
      </c>
      <c r="AC557">
        <v>-1</v>
      </c>
      <c r="AD557">
        <v>-1</v>
      </c>
      <c r="AE557">
        <v>-1</v>
      </c>
      <c r="AF557">
        <v>-1</v>
      </c>
      <c r="AG557">
        <v>-1</v>
      </c>
      <c r="AH557">
        <v>-1</v>
      </c>
      <c r="AI557">
        <v>-1</v>
      </c>
      <c r="AJ557">
        <v>-1</v>
      </c>
      <c r="AK557">
        <v>1</v>
      </c>
      <c r="AL557">
        <v>12</v>
      </c>
      <c r="AM557" t="s">
        <v>195</v>
      </c>
      <c r="AN557">
        <v>1717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135</v>
      </c>
      <c r="BG557">
        <v>364</v>
      </c>
      <c r="BH557">
        <v>461</v>
      </c>
      <c r="BI557">
        <v>635</v>
      </c>
      <c r="BJ557" s="2">
        <f>ROUND(SUM(BH557:BI557)/SUM($BH$309:$BI$750)*(1000*irw_fw_harvest!$AH$11-SUM(FR!$BJ$155:$BJ$308)),0)</f>
        <v>924</v>
      </c>
      <c r="BK557" s="2">
        <f>ROUND(SUM(BH557:BI557)/SUM($BH$309:$BI$750)*(1000*irw_fw_harvest!$AI$11-SUM(FR!$BK$155:$BK$308)),0)</f>
        <v>930</v>
      </c>
      <c r="BM557" s="7">
        <f>ROUND(SUM(BH557:BI557)/SUM($BH$309:$BI$750)*(1000*irw_fw_harvest!$AH$41),0)</f>
        <v>929</v>
      </c>
      <c r="BN557" s="7">
        <f>ROUND(SUM(BH557:BI557)/SUM($BH$309:$BI$750)*(1000*irw_fw_harvest!$AI$41),0)</f>
        <v>929</v>
      </c>
      <c r="BP557" s="12">
        <f t="shared" si="172"/>
        <v>1853</v>
      </c>
      <c r="BQ557" s="12">
        <f t="shared" si="173"/>
        <v>1859</v>
      </c>
    </row>
    <row r="558" spans="1:69" ht="19.5" x14ac:dyDescent="0.6">
      <c r="A558" t="s">
        <v>200</v>
      </c>
      <c r="B558" t="s">
        <v>169</v>
      </c>
      <c r="C558" t="s">
        <v>179</v>
      </c>
      <c r="D558" t="s">
        <v>299</v>
      </c>
      <c r="E558" t="s">
        <v>195</v>
      </c>
      <c r="F558" t="s">
        <v>173</v>
      </c>
      <c r="G558" t="s">
        <v>174</v>
      </c>
      <c r="H558" t="s">
        <v>181</v>
      </c>
      <c r="I558">
        <v>1</v>
      </c>
      <c r="J558" t="s">
        <v>176</v>
      </c>
      <c r="K558" t="b">
        <v>0</v>
      </c>
      <c r="L558">
        <v>20</v>
      </c>
      <c r="M558">
        <v>34</v>
      </c>
      <c r="N558">
        <v>20</v>
      </c>
      <c r="O558">
        <v>34</v>
      </c>
      <c r="P558">
        <v>16</v>
      </c>
      <c r="Q558">
        <v>-1</v>
      </c>
      <c r="R558">
        <v>-1</v>
      </c>
      <c r="S558">
        <v>-1</v>
      </c>
      <c r="T558">
        <v>-1</v>
      </c>
      <c r="U558">
        <v>-1</v>
      </c>
      <c r="V558">
        <v>-1</v>
      </c>
      <c r="W558">
        <v>-1</v>
      </c>
      <c r="X558">
        <v>-1</v>
      </c>
      <c r="Y558">
        <v>-1</v>
      </c>
      <c r="Z558">
        <v>-1</v>
      </c>
      <c r="AA558">
        <v>-1</v>
      </c>
      <c r="AB558">
        <v>-1</v>
      </c>
      <c r="AC558">
        <v>-1</v>
      </c>
      <c r="AD558">
        <v>-1</v>
      </c>
      <c r="AE558">
        <v>-1</v>
      </c>
      <c r="AF558">
        <v>-1</v>
      </c>
      <c r="AG558">
        <v>-1</v>
      </c>
      <c r="AH558">
        <v>-1</v>
      </c>
      <c r="AI558">
        <v>-1</v>
      </c>
      <c r="AJ558">
        <v>-1</v>
      </c>
      <c r="AK558">
        <v>1</v>
      </c>
      <c r="AL558">
        <v>12</v>
      </c>
      <c r="AM558" t="s">
        <v>195</v>
      </c>
      <c r="AN558">
        <v>1717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151</v>
      </c>
      <c r="BG558">
        <v>379</v>
      </c>
      <c r="BH558">
        <v>498</v>
      </c>
      <c r="BI558">
        <v>594</v>
      </c>
      <c r="BJ558" s="2">
        <f>ROUND(SUM(BH558:BI558)/SUM($BH$309:$BI$750)*(1000*irw_fw_harvest!$AH$11-SUM(FR!$BJ$155:$BJ$308)),0)</f>
        <v>921</v>
      </c>
      <c r="BK558" s="2">
        <f>ROUND(SUM(BH558:BI558)/SUM($BH$309:$BI$750)*(1000*irw_fw_harvest!$AI$11-SUM(FR!$BK$155:$BK$308)),0)</f>
        <v>927</v>
      </c>
      <c r="BM558" s="7">
        <f>ROUND(SUM(BH558:BI558)/SUM($BH$309:$BI$750)*(1000*irw_fw_harvest!$AH$41),0)</f>
        <v>925</v>
      </c>
      <c r="BN558" s="7">
        <f>ROUND(SUM(BH558:BI558)/SUM($BH$309:$BI$750)*(1000*irw_fw_harvest!$AI$41),0)</f>
        <v>925</v>
      </c>
      <c r="BP558" s="12">
        <f t="shared" si="172"/>
        <v>1846</v>
      </c>
      <c r="BQ558" s="12">
        <f t="shared" si="173"/>
        <v>1852</v>
      </c>
    </row>
    <row r="559" spans="1:69" ht="19.5" x14ac:dyDescent="0.6">
      <c r="A559" t="s">
        <v>200</v>
      </c>
      <c r="B559" t="s">
        <v>169</v>
      </c>
      <c r="C559" t="s">
        <v>179</v>
      </c>
      <c r="D559" t="s">
        <v>282</v>
      </c>
      <c r="E559" t="s">
        <v>195</v>
      </c>
      <c r="F559" t="s">
        <v>173</v>
      </c>
      <c r="G559" t="s">
        <v>174</v>
      </c>
      <c r="H559" t="s">
        <v>181</v>
      </c>
      <c r="I559">
        <v>1</v>
      </c>
      <c r="J559" t="s">
        <v>176</v>
      </c>
      <c r="K559" t="b">
        <v>0</v>
      </c>
      <c r="L559">
        <v>89</v>
      </c>
      <c r="M559">
        <v>109</v>
      </c>
      <c r="N559">
        <v>89</v>
      </c>
      <c r="O559">
        <v>109</v>
      </c>
      <c r="P559">
        <v>10</v>
      </c>
      <c r="Q559">
        <v>-1</v>
      </c>
      <c r="R559">
        <v>-1</v>
      </c>
      <c r="S559">
        <v>-1</v>
      </c>
      <c r="T559">
        <v>-1</v>
      </c>
      <c r="U559">
        <v>-1</v>
      </c>
      <c r="V559">
        <v>-1</v>
      </c>
      <c r="W559">
        <v>-1</v>
      </c>
      <c r="X559">
        <v>-1</v>
      </c>
      <c r="Y559">
        <v>-1</v>
      </c>
      <c r="Z559">
        <v>-1</v>
      </c>
      <c r="AA559">
        <v>-1</v>
      </c>
      <c r="AB559">
        <v>-1</v>
      </c>
      <c r="AC559">
        <v>-1</v>
      </c>
      <c r="AD559">
        <v>-1</v>
      </c>
      <c r="AE559">
        <v>-1</v>
      </c>
      <c r="AF559">
        <v>-1</v>
      </c>
      <c r="AG559">
        <v>-1</v>
      </c>
      <c r="AH559">
        <v>-1</v>
      </c>
      <c r="AI559">
        <v>-1</v>
      </c>
      <c r="AJ559">
        <v>-1</v>
      </c>
      <c r="AK559">
        <v>1</v>
      </c>
      <c r="AL559">
        <v>12</v>
      </c>
      <c r="AM559" t="s">
        <v>195</v>
      </c>
      <c r="AN559">
        <v>1717</v>
      </c>
      <c r="AW559">
        <v>24056</v>
      </c>
      <c r="AX559">
        <v>16968</v>
      </c>
      <c r="AY559">
        <v>22366</v>
      </c>
      <c r="AZ559">
        <v>20790</v>
      </c>
      <c r="BA559">
        <v>21224</v>
      </c>
      <c r="BB559">
        <v>20265</v>
      </c>
      <c r="BC559">
        <v>18230</v>
      </c>
      <c r="BD559">
        <v>18271</v>
      </c>
      <c r="BE559">
        <v>18963</v>
      </c>
      <c r="BF559">
        <v>18720</v>
      </c>
      <c r="BG559">
        <v>19056</v>
      </c>
      <c r="BH559">
        <v>17028</v>
      </c>
      <c r="BI559">
        <v>13891</v>
      </c>
      <c r="BJ559" s="2">
        <f>ROUND(SUM(BH559:BI559)/SUM($BH$309:$BI$750)*(1000*irw_fw_harvest!$AH$11-SUM(FR!$BJ$155:$BJ$308)),0)</f>
        <v>26069</v>
      </c>
      <c r="BK559" s="2">
        <f>ROUND(SUM(BH559:BI559)/SUM($BH$309:$BI$750)*(1000*irw_fw_harvest!$AI$11-SUM(FR!$BK$155:$BK$308)),0)</f>
        <v>26242</v>
      </c>
      <c r="BM559" s="7">
        <f>ROUND(SUM(BH559:BI559)/SUM($BH$309:$BI$750)*(1000*irw_fw_harvest!$AH$41),0)</f>
        <v>26195</v>
      </c>
      <c r="BN559" s="7">
        <f>ROUND(SUM(BH559:BI559)/SUM($BH$309:$BI$750)*(1000*irw_fw_harvest!$AI$41),0)</f>
        <v>26195</v>
      </c>
      <c r="BP559" s="12">
        <f t="shared" si="172"/>
        <v>52264</v>
      </c>
      <c r="BQ559" s="12">
        <f t="shared" si="173"/>
        <v>52437</v>
      </c>
    </row>
    <row r="560" spans="1:69" ht="19.5" x14ac:dyDescent="0.6">
      <c r="A560" t="s">
        <v>200</v>
      </c>
      <c r="B560" t="s">
        <v>169</v>
      </c>
      <c r="C560" t="s">
        <v>179</v>
      </c>
      <c r="D560" t="s">
        <v>296</v>
      </c>
      <c r="E560" t="s">
        <v>195</v>
      </c>
      <c r="F560" t="s">
        <v>173</v>
      </c>
      <c r="G560" t="s">
        <v>174</v>
      </c>
      <c r="H560" t="s">
        <v>181</v>
      </c>
      <c r="I560">
        <v>1</v>
      </c>
      <c r="J560" t="s">
        <v>176</v>
      </c>
      <c r="K560" t="b">
        <v>0</v>
      </c>
      <c r="L560">
        <v>89</v>
      </c>
      <c r="M560">
        <v>109</v>
      </c>
      <c r="N560">
        <v>89</v>
      </c>
      <c r="O560">
        <v>109</v>
      </c>
      <c r="P560">
        <v>10</v>
      </c>
      <c r="Q560">
        <v>-1</v>
      </c>
      <c r="R560">
        <v>-1</v>
      </c>
      <c r="S560">
        <v>-1</v>
      </c>
      <c r="T560">
        <v>-1</v>
      </c>
      <c r="U560">
        <v>-1</v>
      </c>
      <c r="V560">
        <v>-1</v>
      </c>
      <c r="W560">
        <v>-1</v>
      </c>
      <c r="X560">
        <v>-1</v>
      </c>
      <c r="Y560">
        <v>-1</v>
      </c>
      <c r="Z560">
        <v>-1</v>
      </c>
      <c r="AA560">
        <v>-1</v>
      </c>
      <c r="AB560">
        <v>-1</v>
      </c>
      <c r="AC560">
        <v>-1</v>
      </c>
      <c r="AD560">
        <v>-1</v>
      </c>
      <c r="AE560">
        <v>-1</v>
      </c>
      <c r="AF560">
        <v>-1</v>
      </c>
      <c r="AG560">
        <v>-1</v>
      </c>
      <c r="AH560">
        <v>-1</v>
      </c>
      <c r="AI560">
        <v>-1</v>
      </c>
      <c r="AJ560">
        <v>-1</v>
      </c>
      <c r="AK560">
        <v>1</v>
      </c>
      <c r="AL560">
        <v>12</v>
      </c>
      <c r="AM560" t="s">
        <v>195</v>
      </c>
      <c r="AN560">
        <v>1717</v>
      </c>
      <c r="AW560">
        <v>36909</v>
      </c>
      <c r="AX560">
        <v>25904</v>
      </c>
      <c r="AY560">
        <v>34162</v>
      </c>
      <c r="AZ560">
        <v>31779</v>
      </c>
      <c r="BA560">
        <v>32460</v>
      </c>
      <c r="BB560">
        <v>30954</v>
      </c>
      <c r="BC560">
        <v>27880</v>
      </c>
      <c r="BD560">
        <v>28090</v>
      </c>
      <c r="BE560">
        <v>29143</v>
      </c>
      <c r="BF560">
        <v>28958</v>
      </c>
      <c r="BG560">
        <v>29429</v>
      </c>
      <c r="BH560">
        <v>26202</v>
      </c>
      <c r="BI560">
        <v>21366</v>
      </c>
      <c r="BJ560" s="2">
        <f>ROUND(SUM(BH560:BI560)/SUM($BH$309:$BI$750)*(1000*irw_fw_harvest!$AH$11-SUM(FR!$BJ$155:$BJ$308)),0)</f>
        <v>40106</v>
      </c>
      <c r="BK560" s="2">
        <f>ROUND(SUM(BH560:BI560)/SUM($BH$309:$BI$750)*(1000*irw_fw_harvest!$AI$11-SUM(FR!$BK$155:$BK$308)),0)</f>
        <v>40372</v>
      </c>
      <c r="BM560" s="7">
        <f>ROUND(SUM(BH560:BI560)/SUM($BH$309:$BI$750)*(1000*irw_fw_harvest!$AH$41),0)</f>
        <v>40301</v>
      </c>
      <c r="BN560" s="7">
        <f>ROUND(SUM(BH560:BI560)/SUM($BH$309:$BI$750)*(1000*irw_fw_harvest!$AI$41),0)</f>
        <v>40301</v>
      </c>
      <c r="BP560" s="12">
        <f t="shared" si="172"/>
        <v>80407</v>
      </c>
      <c r="BQ560" s="12">
        <f t="shared" si="173"/>
        <v>80673</v>
      </c>
    </row>
    <row r="561" spans="1:69" ht="19.5" x14ac:dyDescent="0.6">
      <c r="A561" t="s">
        <v>200</v>
      </c>
      <c r="B561" t="s">
        <v>169</v>
      </c>
      <c r="C561" t="s">
        <v>179</v>
      </c>
      <c r="D561" t="s">
        <v>297</v>
      </c>
      <c r="E561" t="s">
        <v>195</v>
      </c>
      <c r="F561" t="s">
        <v>173</v>
      </c>
      <c r="G561" t="s">
        <v>174</v>
      </c>
      <c r="H561" t="s">
        <v>181</v>
      </c>
      <c r="I561">
        <v>1</v>
      </c>
      <c r="J561" t="s">
        <v>176</v>
      </c>
      <c r="K561" t="b">
        <v>0</v>
      </c>
      <c r="L561">
        <v>89</v>
      </c>
      <c r="M561">
        <v>109</v>
      </c>
      <c r="N561">
        <v>89</v>
      </c>
      <c r="O561">
        <v>109</v>
      </c>
      <c r="P561">
        <v>10</v>
      </c>
      <c r="Q561">
        <v>-1</v>
      </c>
      <c r="R561">
        <v>-1</v>
      </c>
      <c r="S561">
        <v>-1</v>
      </c>
      <c r="T561">
        <v>-1</v>
      </c>
      <c r="U561">
        <v>-1</v>
      </c>
      <c r="V561">
        <v>-1</v>
      </c>
      <c r="W561">
        <v>-1</v>
      </c>
      <c r="X561">
        <v>-1</v>
      </c>
      <c r="Y561">
        <v>-1</v>
      </c>
      <c r="Z561">
        <v>-1</v>
      </c>
      <c r="AA561">
        <v>-1</v>
      </c>
      <c r="AB561">
        <v>-1</v>
      </c>
      <c r="AC561">
        <v>-1</v>
      </c>
      <c r="AD561">
        <v>-1</v>
      </c>
      <c r="AE561">
        <v>-1</v>
      </c>
      <c r="AF561">
        <v>-1</v>
      </c>
      <c r="AG561">
        <v>-1</v>
      </c>
      <c r="AH561">
        <v>-1</v>
      </c>
      <c r="AI561">
        <v>-1</v>
      </c>
      <c r="AJ561">
        <v>-1</v>
      </c>
      <c r="AK561">
        <v>1</v>
      </c>
      <c r="AL561">
        <v>12</v>
      </c>
      <c r="AM561" t="s">
        <v>195</v>
      </c>
      <c r="AN561">
        <v>1717</v>
      </c>
      <c r="AW561">
        <v>54442</v>
      </c>
      <c r="AX561">
        <v>38272</v>
      </c>
      <c r="AY561">
        <v>50320</v>
      </c>
      <c r="AZ561">
        <v>46693</v>
      </c>
      <c r="BA561">
        <v>47584</v>
      </c>
      <c r="BB561">
        <v>45363</v>
      </c>
      <c r="BC561">
        <v>40744</v>
      </c>
      <c r="BD561">
        <v>40907</v>
      </c>
      <c r="BE561">
        <v>42513</v>
      </c>
      <c r="BF561">
        <v>41791</v>
      </c>
      <c r="BG561">
        <v>42341</v>
      </c>
      <c r="BH561">
        <v>37756</v>
      </c>
      <c r="BI561">
        <v>30740</v>
      </c>
      <c r="BJ561" s="2">
        <f>ROUND(SUM(BH561:BI561)/SUM($BH$309:$BI$750)*(1000*irw_fw_harvest!$AH$11-SUM(FR!$BJ$155:$BJ$308)),0)</f>
        <v>57751</v>
      </c>
      <c r="BK561" s="2">
        <f>ROUND(SUM(BH561:BI561)/SUM($BH$309:$BI$750)*(1000*irw_fw_harvest!$AI$11-SUM(FR!$BK$155:$BK$308)),0)</f>
        <v>58135</v>
      </c>
      <c r="BM561" s="7">
        <f>ROUND(SUM(BH561:BI561)/SUM($BH$309:$BI$750)*(1000*irw_fw_harvest!$AH$41),0)</f>
        <v>58031</v>
      </c>
      <c r="BN561" s="7">
        <f>ROUND(SUM(BH561:BI561)/SUM($BH$309:$BI$750)*(1000*irw_fw_harvest!$AI$41),0)</f>
        <v>58031</v>
      </c>
      <c r="BP561" s="12">
        <f t="shared" si="172"/>
        <v>115782</v>
      </c>
      <c r="BQ561" s="12">
        <f t="shared" si="173"/>
        <v>116166</v>
      </c>
    </row>
    <row r="562" spans="1:69" ht="19.5" x14ac:dyDescent="0.6">
      <c r="A562" t="s">
        <v>200</v>
      </c>
      <c r="B562" t="s">
        <v>169</v>
      </c>
      <c r="C562" t="s">
        <v>179</v>
      </c>
      <c r="D562" t="s">
        <v>298</v>
      </c>
      <c r="E562" t="s">
        <v>195</v>
      </c>
      <c r="F562" t="s">
        <v>173</v>
      </c>
      <c r="G562" t="s">
        <v>174</v>
      </c>
      <c r="H562" t="s">
        <v>181</v>
      </c>
      <c r="I562">
        <v>1</v>
      </c>
      <c r="J562" t="s">
        <v>176</v>
      </c>
      <c r="K562" t="b">
        <v>0</v>
      </c>
      <c r="L562">
        <v>89</v>
      </c>
      <c r="M562">
        <v>109</v>
      </c>
      <c r="N562">
        <v>89</v>
      </c>
      <c r="O562">
        <v>109</v>
      </c>
      <c r="P562">
        <v>10</v>
      </c>
      <c r="Q562">
        <v>-1</v>
      </c>
      <c r="R562">
        <v>-1</v>
      </c>
      <c r="S562">
        <v>-1</v>
      </c>
      <c r="T562">
        <v>-1</v>
      </c>
      <c r="U562">
        <v>-1</v>
      </c>
      <c r="V562">
        <v>-1</v>
      </c>
      <c r="W562">
        <v>-1</v>
      </c>
      <c r="X562">
        <v>-1</v>
      </c>
      <c r="Y562">
        <v>-1</v>
      </c>
      <c r="Z562">
        <v>-1</v>
      </c>
      <c r="AA562">
        <v>-1</v>
      </c>
      <c r="AB562">
        <v>-1</v>
      </c>
      <c r="AC562">
        <v>-1</v>
      </c>
      <c r="AD562">
        <v>-1</v>
      </c>
      <c r="AE562">
        <v>-1</v>
      </c>
      <c r="AF562">
        <v>-1</v>
      </c>
      <c r="AG562">
        <v>-1</v>
      </c>
      <c r="AH562">
        <v>-1</v>
      </c>
      <c r="AI562">
        <v>-1</v>
      </c>
      <c r="AJ562">
        <v>-1</v>
      </c>
      <c r="AK562">
        <v>1</v>
      </c>
      <c r="AL562">
        <v>12</v>
      </c>
      <c r="AM562" t="s">
        <v>195</v>
      </c>
      <c r="AN562">
        <v>1717</v>
      </c>
      <c r="AW562">
        <v>38828</v>
      </c>
      <c r="AX562">
        <v>27325</v>
      </c>
      <c r="AY562">
        <v>35933</v>
      </c>
      <c r="AZ562">
        <v>33334</v>
      </c>
      <c r="BA562">
        <v>33937</v>
      </c>
      <c r="BB562">
        <v>32366</v>
      </c>
      <c r="BC562">
        <v>29062</v>
      </c>
      <c r="BD562">
        <v>29103</v>
      </c>
      <c r="BE562">
        <v>30158</v>
      </c>
      <c r="BF562">
        <v>29705</v>
      </c>
      <c r="BG562">
        <v>30172</v>
      </c>
      <c r="BH562">
        <v>26906</v>
      </c>
      <c r="BI562">
        <v>21899</v>
      </c>
      <c r="BJ562" s="2">
        <f>ROUND(SUM(BH562:BI562)/SUM($BH$309:$BI$750)*(1000*irw_fw_harvest!$AH$11-SUM(FR!$BJ$155:$BJ$308)),0)</f>
        <v>41149</v>
      </c>
      <c r="BK562" s="2">
        <f>ROUND(SUM(BH562:BI562)/SUM($BH$309:$BI$750)*(1000*irw_fw_harvest!$AI$11-SUM(FR!$BK$155:$BK$308)),0)</f>
        <v>41422</v>
      </c>
      <c r="BM562" s="7">
        <f>ROUND(SUM(BH562:BI562)/SUM($BH$309:$BI$750)*(1000*irw_fw_harvest!$AH$41),0)</f>
        <v>41349</v>
      </c>
      <c r="BN562" s="7">
        <f>ROUND(SUM(BH562:BI562)/SUM($BH$309:$BI$750)*(1000*irw_fw_harvest!$AI$41),0)</f>
        <v>41349</v>
      </c>
      <c r="BP562" s="12">
        <f t="shared" si="172"/>
        <v>82498</v>
      </c>
      <c r="BQ562" s="12">
        <f t="shared" si="173"/>
        <v>82771</v>
      </c>
    </row>
    <row r="563" spans="1:69" ht="19.5" x14ac:dyDescent="0.6">
      <c r="A563" t="s">
        <v>200</v>
      </c>
      <c r="B563" t="s">
        <v>169</v>
      </c>
      <c r="C563" t="s">
        <v>179</v>
      </c>
      <c r="D563" t="s">
        <v>299</v>
      </c>
      <c r="E563" t="s">
        <v>195</v>
      </c>
      <c r="F563" t="s">
        <v>173</v>
      </c>
      <c r="G563" t="s">
        <v>174</v>
      </c>
      <c r="H563" t="s">
        <v>181</v>
      </c>
      <c r="I563">
        <v>1</v>
      </c>
      <c r="J563" t="s">
        <v>176</v>
      </c>
      <c r="K563" t="b">
        <v>0</v>
      </c>
      <c r="L563">
        <v>89</v>
      </c>
      <c r="M563">
        <v>109</v>
      </c>
      <c r="N563">
        <v>89</v>
      </c>
      <c r="O563">
        <v>109</v>
      </c>
      <c r="P563">
        <v>10</v>
      </c>
      <c r="Q563">
        <v>-1</v>
      </c>
      <c r="R563">
        <v>-1</v>
      </c>
      <c r="S563">
        <v>-1</v>
      </c>
      <c r="T563">
        <v>-1</v>
      </c>
      <c r="U563">
        <v>-1</v>
      </c>
      <c r="V563">
        <v>-1</v>
      </c>
      <c r="W563">
        <v>-1</v>
      </c>
      <c r="X563">
        <v>-1</v>
      </c>
      <c r="Y563">
        <v>-1</v>
      </c>
      <c r="Z563">
        <v>-1</v>
      </c>
      <c r="AA563">
        <v>-1</v>
      </c>
      <c r="AB563">
        <v>-1</v>
      </c>
      <c r="AC563">
        <v>-1</v>
      </c>
      <c r="AD563">
        <v>-1</v>
      </c>
      <c r="AE563">
        <v>-1</v>
      </c>
      <c r="AF563">
        <v>-1</v>
      </c>
      <c r="AG563">
        <v>-1</v>
      </c>
      <c r="AH563">
        <v>-1</v>
      </c>
      <c r="AI563">
        <v>-1</v>
      </c>
      <c r="AJ563">
        <v>-1</v>
      </c>
      <c r="AK563">
        <v>1</v>
      </c>
      <c r="AL563">
        <v>12</v>
      </c>
      <c r="AM563" t="s">
        <v>195</v>
      </c>
      <c r="AN563">
        <v>1717</v>
      </c>
      <c r="AW563">
        <v>81663</v>
      </c>
      <c r="AX563">
        <v>57581</v>
      </c>
      <c r="AY563">
        <v>75877</v>
      </c>
      <c r="AZ563">
        <v>70521</v>
      </c>
      <c r="BA563">
        <v>71922</v>
      </c>
      <c r="BB563">
        <v>68660</v>
      </c>
      <c r="BC563">
        <v>61767</v>
      </c>
      <c r="BD563">
        <v>61983</v>
      </c>
      <c r="BE563">
        <v>64343</v>
      </c>
      <c r="BF563">
        <v>63545</v>
      </c>
      <c r="BG563">
        <v>64619</v>
      </c>
      <c r="BH563">
        <v>57691</v>
      </c>
      <c r="BI563">
        <v>47055</v>
      </c>
      <c r="BJ563" s="2">
        <f>ROUND(SUM(BH563:BI563)/SUM($BH$309:$BI$750)*(1000*irw_fw_harvest!$AH$11-SUM(FR!$BJ$155:$BJ$308)),0)</f>
        <v>88314</v>
      </c>
      <c r="BK563" s="2">
        <f>ROUND(SUM(BH563:BI563)/SUM($BH$309:$BI$750)*(1000*irw_fw_harvest!$AI$11-SUM(FR!$BK$155:$BK$308)),0)</f>
        <v>88901</v>
      </c>
      <c r="BM563" s="7">
        <f>ROUND(SUM(BH563:BI563)/SUM($BH$309:$BI$750)*(1000*irw_fw_harvest!$AH$41),0)</f>
        <v>88743</v>
      </c>
      <c r="BN563" s="7">
        <f>ROUND(SUM(BH563:BI563)/SUM($BH$309:$BI$750)*(1000*irw_fw_harvest!$AI$41),0)</f>
        <v>88743</v>
      </c>
      <c r="BP563" s="12">
        <f t="shared" si="172"/>
        <v>177057</v>
      </c>
      <c r="BQ563" s="12">
        <f t="shared" si="173"/>
        <v>177644</v>
      </c>
    </row>
    <row r="564" spans="1:69" ht="19.5" x14ac:dyDescent="0.6">
      <c r="A564" t="s">
        <v>200</v>
      </c>
      <c r="B564" t="s">
        <v>169</v>
      </c>
      <c r="C564" t="s">
        <v>209</v>
      </c>
      <c r="D564" t="s">
        <v>277</v>
      </c>
      <c r="E564" t="s">
        <v>203</v>
      </c>
      <c r="F564" t="s">
        <v>173</v>
      </c>
      <c r="G564" t="s">
        <v>174</v>
      </c>
      <c r="H564" t="s">
        <v>181</v>
      </c>
      <c r="I564">
        <v>1</v>
      </c>
      <c r="J564" t="s">
        <v>176</v>
      </c>
      <c r="K564" t="b">
        <v>0</v>
      </c>
      <c r="L564">
        <v>20</v>
      </c>
      <c r="M564">
        <v>69</v>
      </c>
      <c r="N564">
        <v>20</v>
      </c>
      <c r="O564">
        <v>69</v>
      </c>
      <c r="P564">
        <v>10</v>
      </c>
      <c r="Q564">
        <v>-1</v>
      </c>
      <c r="R564">
        <v>-1</v>
      </c>
      <c r="S564">
        <v>-1</v>
      </c>
      <c r="T564">
        <v>-1</v>
      </c>
      <c r="U564">
        <v>-1</v>
      </c>
      <c r="V564">
        <v>-1</v>
      </c>
      <c r="W564">
        <v>-1</v>
      </c>
      <c r="X564">
        <v>-1</v>
      </c>
      <c r="Y564">
        <v>-1</v>
      </c>
      <c r="Z564">
        <v>-1</v>
      </c>
      <c r="AA564">
        <v>-1</v>
      </c>
      <c r="AB564">
        <v>-1</v>
      </c>
      <c r="AC564">
        <v>-1</v>
      </c>
      <c r="AD564">
        <v>-1</v>
      </c>
      <c r="AE564">
        <v>-1</v>
      </c>
      <c r="AF564">
        <v>-1</v>
      </c>
      <c r="AG564">
        <v>-1</v>
      </c>
      <c r="AH564">
        <v>-1</v>
      </c>
      <c r="AI564">
        <v>-1</v>
      </c>
      <c r="AJ564">
        <v>-1</v>
      </c>
      <c r="AK564">
        <v>1</v>
      </c>
      <c r="AL564">
        <v>12</v>
      </c>
      <c r="AM564" t="s">
        <v>195</v>
      </c>
      <c r="AN564">
        <v>1515</v>
      </c>
      <c r="AW564">
        <v>4816</v>
      </c>
      <c r="AX564">
        <v>3983</v>
      </c>
      <c r="AY564">
        <v>6132</v>
      </c>
      <c r="AZ564">
        <v>6629</v>
      </c>
      <c r="BA564">
        <v>7880</v>
      </c>
      <c r="BB564">
        <v>8694</v>
      </c>
      <c r="BC564">
        <v>9078</v>
      </c>
      <c r="BD564">
        <v>10637</v>
      </c>
      <c r="BE564">
        <v>12328</v>
      </c>
      <c r="BF564">
        <v>12683</v>
      </c>
      <c r="BG564">
        <v>13206</v>
      </c>
      <c r="BH564">
        <v>13069</v>
      </c>
      <c r="BI564">
        <v>12906</v>
      </c>
      <c r="BJ564" s="2">
        <f>ROUND(SUM(BH564:BI564)/SUM($BH$309:$BI$750)*(1000*irw_fw_harvest!$AH$11-SUM(FR!$BJ$155:$BJ$308)),0)</f>
        <v>21900</v>
      </c>
      <c r="BK564" s="2">
        <f>ROUND(SUM(BH564:BI564)/SUM($BH$309:$BI$750)*(1000*irw_fw_harvest!$AI$11-SUM(FR!$BK$155:$BK$308)),0)</f>
        <v>22046</v>
      </c>
      <c r="BM564" s="7">
        <f>ROUND(SUM(BH564:BI564)/SUM($BH$309:$BI$750)*(1000*irw_fw_harvest!$AH$41),0)</f>
        <v>22007</v>
      </c>
      <c r="BN564" s="7">
        <f>ROUND(SUM(BH564:BI564)/SUM($BH$309:$BI$750)*(1000*irw_fw_harvest!$AI$41),0)</f>
        <v>22007</v>
      </c>
      <c r="BP564" s="12">
        <f t="shared" si="172"/>
        <v>43907</v>
      </c>
      <c r="BQ564" s="12">
        <f t="shared" si="173"/>
        <v>44053</v>
      </c>
    </row>
    <row r="565" spans="1:69" ht="19.5" x14ac:dyDescent="0.6">
      <c r="A565" t="s">
        <v>200</v>
      </c>
      <c r="B565" t="s">
        <v>169</v>
      </c>
      <c r="C565" t="s">
        <v>209</v>
      </c>
      <c r="D565" t="s">
        <v>280</v>
      </c>
      <c r="E565" t="s">
        <v>203</v>
      </c>
      <c r="F565" t="s">
        <v>173</v>
      </c>
      <c r="G565" t="s">
        <v>174</v>
      </c>
      <c r="H565" t="s">
        <v>181</v>
      </c>
      <c r="I565">
        <v>1</v>
      </c>
      <c r="J565" t="s">
        <v>176</v>
      </c>
      <c r="K565" t="b">
        <v>0</v>
      </c>
      <c r="L565">
        <v>20</v>
      </c>
      <c r="M565">
        <v>69</v>
      </c>
      <c r="N565">
        <v>20</v>
      </c>
      <c r="O565">
        <v>69</v>
      </c>
      <c r="P565">
        <v>10</v>
      </c>
      <c r="Q565">
        <v>-1</v>
      </c>
      <c r="R565">
        <v>-1</v>
      </c>
      <c r="S565">
        <v>-1</v>
      </c>
      <c r="T565">
        <v>-1</v>
      </c>
      <c r="U565">
        <v>-1</v>
      </c>
      <c r="V565">
        <v>-1</v>
      </c>
      <c r="W565">
        <v>-1</v>
      </c>
      <c r="X565">
        <v>-1</v>
      </c>
      <c r="Y565">
        <v>-1</v>
      </c>
      <c r="Z565">
        <v>-1</v>
      </c>
      <c r="AA565">
        <v>-1</v>
      </c>
      <c r="AB565">
        <v>-1</v>
      </c>
      <c r="AC565">
        <v>-1</v>
      </c>
      <c r="AD565">
        <v>-1</v>
      </c>
      <c r="AE565">
        <v>-1</v>
      </c>
      <c r="AF565">
        <v>-1</v>
      </c>
      <c r="AG565">
        <v>-1</v>
      </c>
      <c r="AH565">
        <v>-1</v>
      </c>
      <c r="AI565">
        <v>-1</v>
      </c>
      <c r="AJ565">
        <v>-1</v>
      </c>
      <c r="AK565">
        <v>1</v>
      </c>
      <c r="AL565">
        <v>12</v>
      </c>
      <c r="AM565" t="s">
        <v>195</v>
      </c>
      <c r="AN565">
        <v>1515</v>
      </c>
      <c r="AW565">
        <v>9760</v>
      </c>
      <c r="AX565">
        <v>8065</v>
      </c>
      <c r="AY565">
        <v>12408</v>
      </c>
      <c r="AZ565">
        <v>13408</v>
      </c>
      <c r="BA565">
        <v>15932</v>
      </c>
      <c r="BB565">
        <v>17576</v>
      </c>
      <c r="BC565">
        <v>18354</v>
      </c>
      <c r="BD565">
        <v>21511</v>
      </c>
      <c r="BE565">
        <v>24930</v>
      </c>
      <c r="BF565">
        <v>25626</v>
      </c>
      <c r="BG565">
        <v>26642</v>
      </c>
      <c r="BH565">
        <v>26359</v>
      </c>
      <c r="BI565">
        <v>26070</v>
      </c>
      <c r="BJ565" s="2">
        <f>ROUND(SUM(BH565:BI565)/SUM($BH$309:$BI$750)*(1000*irw_fw_harvest!$AH$11-SUM(FR!$BJ$155:$BJ$308)),0)</f>
        <v>44204</v>
      </c>
      <c r="BK565" s="2">
        <f>ROUND(SUM(BH565:BI565)/SUM($BH$309:$BI$750)*(1000*irw_fw_harvest!$AI$11-SUM(FR!$BK$155:$BK$308)),0)</f>
        <v>44498</v>
      </c>
      <c r="BM565" s="7">
        <f>ROUND(SUM(BH565:BI565)/SUM($BH$309:$BI$750)*(1000*irw_fw_harvest!$AH$41),0)</f>
        <v>44419</v>
      </c>
      <c r="BN565" s="7">
        <f>ROUND(SUM(BH565:BI565)/SUM($BH$309:$BI$750)*(1000*irw_fw_harvest!$AI$41),0)</f>
        <v>44419</v>
      </c>
      <c r="BP565" s="12">
        <f t="shared" si="172"/>
        <v>88623</v>
      </c>
      <c r="BQ565" s="12">
        <f t="shared" si="173"/>
        <v>88917</v>
      </c>
    </row>
    <row r="566" spans="1:69" ht="19.5" x14ac:dyDescent="0.6">
      <c r="A566" t="s">
        <v>200</v>
      </c>
      <c r="B566" t="s">
        <v>169</v>
      </c>
      <c r="C566" t="s">
        <v>209</v>
      </c>
      <c r="D566" t="s">
        <v>282</v>
      </c>
      <c r="E566" t="s">
        <v>203</v>
      </c>
      <c r="F566" t="s">
        <v>173</v>
      </c>
      <c r="G566" t="s">
        <v>174</v>
      </c>
      <c r="H566" t="s">
        <v>181</v>
      </c>
      <c r="I566">
        <v>1</v>
      </c>
      <c r="J566" t="s">
        <v>176</v>
      </c>
      <c r="K566" t="b">
        <v>0</v>
      </c>
      <c r="L566">
        <v>20</v>
      </c>
      <c r="M566">
        <v>69</v>
      </c>
      <c r="N566">
        <v>20</v>
      </c>
      <c r="O566">
        <v>69</v>
      </c>
      <c r="P566">
        <v>10</v>
      </c>
      <c r="Q566">
        <v>-1</v>
      </c>
      <c r="R566">
        <v>-1</v>
      </c>
      <c r="S566">
        <v>-1</v>
      </c>
      <c r="T566">
        <v>-1</v>
      </c>
      <c r="U566">
        <v>-1</v>
      </c>
      <c r="V566">
        <v>-1</v>
      </c>
      <c r="W566">
        <v>-1</v>
      </c>
      <c r="X566">
        <v>-1</v>
      </c>
      <c r="Y566">
        <v>-1</v>
      </c>
      <c r="Z566">
        <v>-1</v>
      </c>
      <c r="AA566">
        <v>-1</v>
      </c>
      <c r="AB566">
        <v>-1</v>
      </c>
      <c r="AC566">
        <v>-1</v>
      </c>
      <c r="AD566">
        <v>-1</v>
      </c>
      <c r="AE566">
        <v>-1</v>
      </c>
      <c r="AF566">
        <v>-1</v>
      </c>
      <c r="AG566">
        <v>-1</v>
      </c>
      <c r="AH566">
        <v>-1</v>
      </c>
      <c r="AI566">
        <v>-1</v>
      </c>
      <c r="AJ566">
        <v>-1</v>
      </c>
      <c r="AK566">
        <v>1</v>
      </c>
      <c r="AL566">
        <v>12</v>
      </c>
      <c r="AM566" t="s">
        <v>195</v>
      </c>
      <c r="AN566">
        <v>1515</v>
      </c>
      <c r="AW566">
        <v>7164</v>
      </c>
      <c r="AX566">
        <v>5933</v>
      </c>
      <c r="AY566">
        <v>9146</v>
      </c>
      <c r="AZ566">
        <v>9901</v>
      </c>
      <c r="BA566">
        <v>11783</v>
      </c>
      <c r="BB566">
        <v>13019</v>
      </c>
      <c r="BC566">
        <v>13612</v>
      </c>
      <c r="BD566">
        <v>15961</v>
      </c>
      <c r="BE566">
        <v>18522</v>
      </c>
      <c r="BF566">
        <v>19075</v>
      </c>
      <c r="BG566">
        <v>19882</v>
      </c>
      <c r="BH566">
        <v>19695</v>
      </c>
      <c r="BI566">
        <v>19439</v>
      </c>
      <c r="BJ566" s="2">
        <f>ROUND(SUM(BH566:BI566)/SUM($BH$309:$BI$750)*(1000*irw_fw_harvest!$AH$11-SUM(FR!$BJ$155:$BJ$308)),0)</f>
        <v>32995</v>
      </c>
      <c r="BK566" s="2">
        <f>ROUND(SUM(BH566:BI566)/SUM($BH$309:$BI$750)*(1000*irw_fw_harvest!$AI$11-SUM(FR!$BK$155:$BK$308)),0)</f>
        <v>33214</v>
      </c>
      <c r="BM566" s="7">
        <f>ROUND(SUM(BH566:BI566)/SUM($BH$309:$BI$750)*(1000*irw_fw_harvest!$AH$41),0)</f>
        <v>33155</v>
      </c>
      <c r="BN566" s="7">
        <f>ROUND(SUM(BH566:BI566)/SUM($BH$309:$BI$750)*(1000*irw_fw_harvest!$AI$41),0)</f>
        <v>33155</v>
      </c>
      <c r="BP566" s="12">
        <f t="shared" si="172"/>
        <v>66150</v>
      </c>
      <c r="BQ566" s="12">
        <f t="shared" si="173"/>
        <v>66369</v>
      </c>
    </row>
    <row r="567" spans="1:69" ht="19.5" x14ac:dyDescent="0.6">
      <c r="A567" t="s">
        <v>200</v>
      </c>
      <c r="B567" t="s">
        <v>169</v>
      </c>
      <c r="C567" t="s">
        <v>209</v>
      </c>
      <c r="D567" t="s">
        <v>284</v>
      </c>
      <c r="E567" t="s">
        <v>203</v>
      </c>
      <c r="F567" t="s">
        <v>173</v>
      </c>
      <c r="G567" t="s">
        <v>174</v>
      </c>
      <c r="H567" t="s">
        <v>181</v>
      </c>
      <c r="I567">
        <v>1</v>
      </c>
      <c r="J567" t="s">
        <v>176</v>
      </c>
      <c r="K567" t="b">
        <v>0</v>
      </c>
      <c r="L567">
        <v>20</v>
      </c>
      <c r="M567">
        <v>69</v>
      </c>
      <c r="N567">
        <v>20</v>
      </c>
      <c r="O567">
        <v>69</v>
      </c>
      <c r="P567">
        <v>10</v>
      </c>
      <c r="Q567">
        <v>-1</v>
      </c>
      <c r="R567">
        <v>-1</v>
      </c>
      <c r="S567">
        <v>-1</v>
      </c>
      <c r="T567">
        <v>-1</v>
      </c>
      <c r="U567">
        <v>-1</v>
      </c>
      <c r="V567">
        <v>-1</v>
      </c>
      <c r="W567">
        <v>-1</v>
      </c>
      <c r="X567">
        <v>-1</v>
      </c>
      <c r="Y567">
        <v>-1</v>
      </c>
      <c r="Z567">
        <v>-1</v>
      </c>
      <c r="AA567">
        <v>-1</v>
      </c>
      <c r="AB567">
        <v>-1</v>
      </c>
      <c r="AC567">
        <v>-1</v>
      </c>
      <c r="AD567">
        <v>-1</v>
      </c>
      <c r="AE567">
        <v>-1</v>
      </c>
      <c r="AF567">
        <v>-1</v>
      </c>
      <c r="AG567">
        <v>-1</v>
      </c>
      <c r="AH567">
        <v>-1</v>
      </c>
      <c r="AI567">
        <v>-1</v>
      </c>
      <c r="AJ567">
        <v>-1</v>
      </c>
      <c r="AK567">
        <v>1</v>
      </c>
      <c r="AL567">
        <v>12</v>
      </c>
      <c r="AM567" t="s">
        <v>195</v>
      </c>
      <c r="AN567">
        <v>1515</v>
      </c>
      <c r="AW567">
        <v>9720</v>
      </c>
      <c r="AX567">
        <v>7968</v>
      </c>
      <c r="AY567">
        <v>12165</v>
      </c>
      <c r="AZ567">
        <v>13048</v>
      </c>
      <c r="BA567">
        <v>15393</v>
      </c>
      <c r="BB567">
        <v>16865</v>
      </c>
      <c r="BC567">
        <v>17495</v>
      </c>
      <c r="BD567">
        <v>20368</v>
      </c>
      <c r="BE567">
        <v>23477</v>
      </c>
      <c r="BF567">
        <v>24018</v>
      </c>
      <c r="BG567">
        <v>24908</v>
      </c>
      <c r="BH567">
        <v>24521</v>
      </c>
      <c r="BI567">
        <v>24053</v>
      </c>
      <c r="BJ567" s="2">
        <f>ROUND(SUM(BH567:BI567)/SUM($BH$309:$BI$750)*(1000*irw_fw_harvest!$AH$11-SUM(FR!$BJ$155:$BJ$308)),0)</f>
        <v>40954</v>
      </c>
      <c r="BK567" s="2">
        <f>ROUND(SUM(BH567:BI567)/SUM($BH$309:$BI$750)*(1000*irw_fw_harvest!$AI$11-SUM(FR!$BK$155:$BK$308)),0)</f>
        <v>41226</v>
      </c>
      <c r="BM567" s="7">
        <f>ROUND(SUM(BH567:BI567)/SUM($BH$309:$BI$750)*(1000*irw_fw_harvest!$AH$41),0)</f>
        <v>41153</v>
      </c>
      <c r="BN567" s="7">
        <f>ROUND(SUM(BH567:BI567)/SUM($BH$309:$BI$750)*(1000*irw_fw_harvest!$AI$41),0)</f>
        <v>41153</v>
      </c>
      <c r="BP567" s="12">
        <f t="shared" si="172"/>
        <v>82107</v>
      </c>
      <c r="BQ567" s="12">
        <f t="shared" si="173"/>
        <v>82379</v>
      </c>
    </row>
    <row r="568" spans="1:69" ht="19.5" x14ac:dyDescent="0.6">
      <c r="A568" t="s">
        <v>200</v>
      </c>
      <c r="B568" t="s">
        <v>169</v>
      </c>
      <c r="C568" t="s">
        <v>209</v>
      </c>
      <c r="D568" t="s">
        <v>302</v>
      </c>
      <c r="E568" t="s">
        <v>203</v>
      </c>
      <c r="F568" t="s">
        <v>173</v>
      </c>
      <c r="G568" t="s">
        <v>174</v>
      </c>
      <c r="H568" t="s">
        <v>181</v>
      </c>
      <c r="I568">
        <v>1</v>
      </c>
      <c r="J568" t="s">
        <v>176</v>
      </c>
      <c r="K568" t="b">
        <v>0</v>
      </c>
      <c r="L568">
        <v>20</v>
      </c>
      <c r="M568">
        <v>69</v>
      </c>
      <c r="N568">
        <v>20</v>
      </c>
      <c r="O568">
        <v>69</v>
      </c>
      <c r="P568">
        <v>10</v>
      </c>
      <c r="Q568">
        <v>-1</v>
      </c>
      <c r="R568">
        <v>-1</v>
      </c>
      <c r="S568">
        <v>-1</v>
      </c>
      <c r="T568">
        <v>-1</v>
      </c>
      <c r="U568">
        <v>-1</v>
      </c>
      <c r="V568">
        <v>-1</v>
      </c>
      <c r="W568">
        <v>-1</v>
      </c>
      <c r="X568">
        <v>-1</v>
      </c>
      <c r="Y568">
        <v>-1</v>
      </c>
      <c r="Z568">
        <v>-1</v>
      </c>
      <c r="AA568">
        <v>-1</v>
      </c>
      <c r="AB568">
        <v>-1</v>
      </c>
      <c r="AC568">
        <v>-1</v>
      </c>
      <c r="AD568">
        <v>-1</v>
      </c>
      <c r="AE568">
        <v>-1</v>
      </c>
      <c r="AF568">
        <v>-1</v>
      </c>
      <c r="AG568">
        <v>-1</v>
      </c>
      <c r="AH568">
        <v>-1</v>
      </c>
      <c r="AI568">
        <v>-1</v>
      </c>
      <c r="AJ568">
        <v>-1</v>
      </c>
      <c r="AK568">
        <v>1</v>
      </c>
      <c r="AL568">
        <v>12</v>
      </c>
      <c r="AM568" t="s">
        <v>195</v>
      </c>
      <c r="AN568">
        <v>1515</v>
      </c>
      <c r="AW568">
        <v>7246</v>
      </c>
      <c r="AX568">
        <v>6010</v>
      </c>
      <c r="AY568">
        <v>9283</v>
      </c>
      <c r="AZ568">
        <v>10069</v>
      </c>
      <c r="BA568">
        <v>12005</v>
      </c>
      <c r="BB568">
        <v>13281</v>
      </c>
      <c r="BC568">
        <v>13901</v>
      </c>
      <c r="BD568">
        <v>16319</v>
      </c>
      <c r="BE568">
        <v>18949</v>
      </c>
      <c r="BF568">
        <v>19500</v>
      </c>
      <c r="BG568">
        <v>20359</v>
      </c>
      <c r="BH568">
        <v>20203</v>
      </c>
      <c r="BI568">
        <v>19951</v>
      </c>
      <c r="BJ568" s="2">
        <f>ROUND(SUM(BH568:BI568)/SUM($BH$309:$BI$750)*(1000*irw_fw_harvest!$AH$11-SUM(FR!$BJ$155:$BJ$308)),0)</f>
        <v>33855</v>
      </c>
      <c r="BK568" s="2">
        <f>ROUND(SUM(BH568:BI568)/SUM($BH$309:$BI$750)*(1000*irw_fw_harvest!$AI$11-SUM(FR!$BK$155:$BK$308)),0)</f>
        <v>34080</v>
      </c>
      <c r="BM568" s="7">
        <f>ROUND(SUM(BH568:BI568)/SUM($BH$309:$BI$750)*(1000*irw_fw_harvest!$AH$41),0)</f>
        <v>34019</v>
      </c>
      <c r="BN568" s="7">
        <f>ROUND(SUM(BH568:BI568)/SUM($BH$309:$BI$750)*(1000*irw_fw_harvest!$AI$41),0)</f>
        <v>34019</v>
      </c>
      <c r="BP568" s="12">
        <f t="shared" si="172"/>
        <v>67874</v>
      </c>
      <c r="BQ568" s="12">
        <f t="shared" si="173"/>
        <v>68099</v>
      </c>
    </row>
    <row r="569" spans="1:69" ht="19.5" x14ac:dyDescent="0.6">
      <c r="A569" t="s">
        <v>200</v>
      </c>
      <c r="B569" t="s">
        <v>169</v>
      </c>
      <c r="C569" t="s">
        <v>209</v>
      </c>
      <c r="D569" t="s">
        <v>303</v>
      </c>
      <c r="E569" t="s">
        <v>203</v>
      </c>
      <c r="F569" t="s">
        <v>173</v>
      </c>
      <c r="G569" t="s">
        <v>174</v>
      </c>
      <c r="H569" t="s">
        <v>181</v>
      </c>
      <c r="I569">
        <v>1</v>
      </c>
      <c r="J569" t="s">
        <v>176</v>
      </c>
      <c r="K569" t="b">
        <v>0</v>
      </c>
      <c r="L569">
        <v>20</v>
      </c>
      <c r="M569">
        <v>69</v>
      </c>
      <c r="N569">
        <v>20</v>
      </c>
      <c r="O569">
        <v>69</v>
      </c>
      <c r="P569">
        <v>10</v>
      </c>
      <c r="Q569">
        <v>-1</v>
      </c>
      <c r="R569">
        <v>-1</v>
      </c>
      <c r="S569">
        <v>-1</v>
      </c>
      <c r="T569">
        <v>-1</v>
      </c>
      <c r="U569">
        <v>-1</v>
      </c>
      <c r="V569">
        <v>-1</v>
      </c>
      <c r="W569">
        <v>-1</v>
      </c>
      <c r="X569">
        <v>-1</v>
      </c>
      <c r="Y569">
        <v>-1</v>
      </c>
      <c r="Z569">
        <v>-1</v>
      </c>
      <c r="AA569">
        <v>-1</v>
      </c>
      <c r="AB569">
        <v>-1</v>
      </c>
      <c r="AC569">
        <v>-1</v>
      </c>
      <c r="AD569">
        <v>-1</v>
      </c>
      <c r="AE569">
        <v>-1</v>
      </c>
      <c r="AF569">
        <v>-1</v>
      </c>
      <c r="AG569">
        <v>-1</v>
      </c>
      <c r="AH569">
        <v>-1</v>
      </c>
      <c r="AI569">
        <v>-1</v>
      </c>
      <c r="AJ569">
        <v>-1</v>
      </c>
      <c r="AK569">
        <v>1</v>
      </c>
      <c r="AL569">
        <v>12</v>
      </c>
      <c r="AM569" t="s">
        <v>195</v>
      </c>
      <c r="AN569">
        <v>1515</v>
      </c>
      <c r="AW569">
        <v>16685</v>
      </c>
      <c r="AX569">
        <v>13864</v>
      </c>
      <c r="AY569">
        <v>21450</v>
      </c>
      <c r="AZ569">
        <v>23305</v>
      </c>
      <c r="BA569">
        <v>27831</v>
      </c>
      <c r="BB569">
        <v>30831</v>
      </c>
      <c r="BC569">
        <v>32314</v>
      </c>
      <c r="BD569">
        <v>37982</v>
      </c>
      <c r="BE569">
        <v>44153</v>
      </c>
      <c r="BF569">
        <v>45429</v>
      </c>
      <c r="BG569">
        <v>47415</v>
      </c>
      <c r="BH569">
        <v>47014</v>
      </c>
      <c r="BI569">
        <v>46460</v>
      </c>
      <c r="BJ569" s="2">
        <f>ROUND(SUM(BH569:BI569)/SUM($BH$309:$BI$750)*(1000*irw_fw_harvest!$AH$11-SUM(FR!$BJ$155:$BJ$308)),0)</f>
        <v>78810</v>
      </c>
      <c r="BK569" s="2">
        <f>ROUND(SUM(BH569:BI569)/SUM($BH$309:$BI$750)*(1000*irw_fw_harvest!$AI$11-SUM(FR!$BK$155:$BK$308)),0)</f>
        <v>79334</v>
      </c>
      <c r="BM569" s="7">
        <f>ROUND(SUM(BH569:BI569)/SUM($BH$309:$BI$750)*(1000*irw_fw_harvest!$AH$41),0)</f>
        <v>79193</v>
      </c>
      <c r="BN569" s="7">
        <f>ROUND(SUM(BH569:BI569)/SUM($BH$309:$BI$750)*(1000*irw_fw_harvest!$AI$41),0)</f>
        <v>79193</v>
      </c>
      <c r="BP569" s="12">
        <f t="shared" si="172"/>
        <v>158003</v>
      </c>
      <c r="BQ569" s="12">
        <f t="shared" si="173"/>
        <v>158527</v>
      </c>
    </row>
    <row r="570" spans="1:69" ht="19.5" x14ac:dyDescent="0.6">
      <c r="A570" t="s">
        <v>200</v>
      </c>
      <c r="B570" t="s">
        <v>169</v>
      </c>
      <c r="C570" t="s">
        <v>209</v>
      </c>
      <c r="D570" t="s">
        <v>287</v>
      </c>
      <c r="E570" t="s">
        <v>203</v>
      </c>
      <c r="F570" t="s">
        <v>173</v>
      </c>
      <c r="G570" t="s">
        <v>174</v>
      </c>
      <c r="H570" t="s">
        <v>181</v>
      </c>
      <c r="I570">
        <v>1</v>
      </c>
      <c r="J570" t="s">
        <v>176</v>
      </c>
      <c r="K570" t="b">
        <v>0</v>
      </c>
      <c r="L570">
        <v>20</v>
      </c>
      <c r="M570">
        <v>69</v>
      </c>
      <c r="N570">
        <v>20</v>
      </c>
      <c r="O570">
        <v>69</v>
      </c>
      <c r="P570">
        <v>10</v>
      </c>
      <c r="Q570">
        <v>-1</v>
      </c>
      <c r="R570">
        <v>-1</v>
      </c>
      <c r="S570">
        <v>-1</v>
      </c>
      <c r="T570">
        <v>-1</v>
      </c>
      <c r="U570">
        <v>-1</v>
      </c>
      <c r="V570">
        <v>-1</v>
      </c>
      <c r="W570">
        <v>-1</v>
      </c>
      <c r="X570">
        <v>-1</v>
      </c>
      <c r="Y570">
        <v>-1</v>
      </c>
      <c r="Z570">
        <v>-1</v>
      </c>
      <c r="AA570">
        <v>-1</v>
      </c>
      <c r="AB570">
        <v>-1</v>
      </c>
      <c r="AC570">
        <v>-1</v>
      </c>
      <c r="AD570">
        <v>-1</v>
      </c>
      <c r="AE570">
        <v>-1</v>
      </c>
      <c r="AF570">
        <v>-1</v>
      </c>
      <c r="AG570">
        <v>-1</v>
      </c>
      <c r="AH570">
        <v>-1</v>
      </c>
      <c r="AI570">
        <v>-1</v>
      </c>
      <c r="AJ570">
        <v>-1</v>
      </c>
      <c r="AK570">
        <v>1</v>
      </c>
      <c r="AL570">
        <v>12</v>
      </c>
      <c r="AM570" t="s">
        <v>195</v>
      </c>
      <c r="AN570">
        <v>1515</v>
      </c>
      <c r="AW570">
        <v>6104</v>
      </c>
      <c r="AX570">
        <v>4989</v>
      </c>
      <c r="AY570">
        <v>7596</v>
      </c>
      <c r="AZ570">
        <v>8128</v>
      </c>
      <c r="BA570">
        <v>9569</v>
      </c>
      <c r="BB570">
        <v>10466</v>
      </c>
      <c r="BC570">
        <v>10839</v>
      </c>
      <c r="BD570">
        <v>12600</v>
      </c>
      <c r="BE570">
        <v>14504</v>
      </c>
      <c r="BF570">
        <v>14829</v>
      </c>
      <c r="BG570">
        <v>15370</v>
      </c>
      <c r="BH570">
        <v>15120</v>
      </c>
      <c r="BI570">
        <v>14819</v>
      </c>
      <c r="BJ570" s="2">
        <f>ROUND(SUM(BH570:BI570)/SUM($BH$309:$BI$750)*(1000*irw_fw_harvest!$AH$11-SUM(FR!$BJ$155:$BJ$308)),0)</f>
        <v>25242</v>
      </c>
      <c r="BK570" s="2">
        <f>ROUND(SUM(BH570:BI570)/SUM($BH$309:$BI$750)*(1000*irw_fw_harvest!$AI$11-SUM(FR!$BK$155:$BK$308)),0)</f>
        <v>25410</v>
      </c>
      <c r="BM570" s="7">
        <f>ROUND(SUM(BH570:BI570)/SUM($BH$309:$BI$750)*(1000*irw_fw_harvest!$AH$41),0)</f>
        <v>25365</v>
      </c>
      <c r="BN570" s="7">
        <f>ROUND(SUM(BH570:BI570)/SUM($BH$309:$BI$750)*(1000*irw_fw_harvest!$AI$41),0)</f>
        <v>25365</v>
      </c>
      <c r="BP570" s="12">
        <f t="shared" si="172"/>
        <v>50607</v>
      </c>
      <c r="BQ570" s="12">
        <f t="shared" si="173"/>
        <v>50775</v>
      </c>
    </row>
    <row r="571" spans="1:69" ht="19.5" x14ac:dyDescent="0.6">
      <c r="A571" t="s">
        <v>200</v>
      </c>
      <c r="B571" t="s">
        <v>169</v>
      </c>
      <c r="C571" t="s">
        <v>209</v>
      </c>
      <c r="D571" t="s">
        <v>288</v>
      </c>
      <c r="E571" t="s">
        <v>203</v>
      </c>
      <c r="F571" t="s">
        <v>173</v>
      </c>
      <c r="G571" t="s">
        <v>174</v>
      </c>
      <c r="H571" t="s">
        <v>181</v>
      </c>
      <c r="I571">
        <v>1</v>
      </c>
      <c r="J571" t="s">
        <v>176</v>
      </c>
      <c r="K571" t="b">
        <v>0</v>
      </c>
      <c r="L571">
        <v>20</v>
      </c>
      <c r="M571">
        <v>69</v>
      </c>
      <c r="N571">
        <v>20</v>
      </c>
      <c r="O571">
        <v>69</v>
      </c>
      <c r="P571">
        <v>10</v>
      </c>
      <c r="Q571">
        <v>-1</v>
      </c>
      <c r="R571">
        <v>-1</v>
      </c>
      <c r="S571">
        <v>-1</v>
      </c>
      <c r="T571">
        <v>-1</v>
      </c>
      <c r="U571">
        <v>-1</v>
      </c>
      <c r="V571">
        <v>-1</v>
      </c>
      <c r="W571">
        <v>-1</v>
      </c>
      <c r="X571">
        <v>-1</v>
      </c>
      <c r="Y571">
        <v>-1</v>
      </c>
      <c r="Z571">
        <v>-1</v>
      </c>
      <c r="AA571">
        <v>-1</v>
      </c>
      <c r="AB571">
        <v>-1</v>
      </c>
      <c r="AC571">
        <v>-1</v>
      </c>
      <c r="AD571">
        <v>-1</v>
      </c>
      <c r="AE571">
        <v>-1</v>
      </c>
      <c r="AF571">
        <v>-1</v>
      </c>
      <c r="AG571">
        <v>-1</v>
      </c>
      <c r="AH571">
        <v>-1</v>
      </c>
      <c r="AI571">
        <v>-1</v>
      </c>
      <c r="AJ571">
        <v>-1</v>
      </c>
      <c r="AK571">
        <v>1</v>
      </c>
      <c r="AL571">
        <v>12</v>
      </c>
      <c r="AM571" t="s">
        <v>195</v>
      </c>
      <c r="AN571">
        <v>1515</v>
      </c>
      <c r="AW571">
        <v>16195</v>
      </c>
      <c r="AX571">
        <v>13428</v>
      </c>
      <c r="AY571">
        <v>20726</v>
      </c>
      <c r="AZ571">
        <v>22458</v>
      </c>
      <c r="BA571">
        <v>26748</v>
      </c>
      <c r="BB571">
        <v>29567</v>
      </c>
      <c r="BC571">
        <v>30928</v>
      </c>
      <c r="BD571">
        <v>36294</v>
      </c>
      <c r="BE571">
        <v>42128</v>
      </c>
      <c r="BF571">
        <v>43310</v>
      </c>
      <c r="BG571">
        <v>45154</v>
      </c>
      <c r="BH571">
        <v>44752</v>
      </c>
      <c r="BI571">
        <v>44173</v>
      </c>
      <c r="BJ571" s="2">
        <f>ROUND(SUM(BH571:BI571)/SUM($BH$309:$BI$750)*(1000*irw_fw_harvest!$AH$11-SUM(FR!$BJ$155:$BJ$308)),0)</f>
        <v>74975</v>
      </c>
      <c r="BK571" s="2">
        <f>ROUND(SUM(BH571:BI571)/SUM($BH$309:$BI$750)*(1000*irw_fw_harvest!$AI$11-SUM(FR!$BK$155:$BK$308)),0)</f>
        <v>75473</v>
      </c>
      <c r="BM571" s="7">
        <f>ROUND(SUM(BH571:BI571)/SUM($BH$309:$BI$750)*(1000*irw_fw_harvest!$AH$41),0)</f>
        <v>75339</v>
      </c>
      <c r="BN571" s="7">
        <f>ROUND(SUM(BH571:BI571)/SUM($BH$309:$BI$750)*(1000*irw_fw_harvest!$AI$41),0)</f>
        <v>75339</v>
      </c>
      <c r="BP571" s="12">
        <f t="shared" si="172"/>
        <v>150314</v>
      </c>
      <c r="BQ571" s="12">
        <f t="shared" si="173"/>
        <v>150812</v>
      </c>
    </row>
    <row r="572" spans="1:69" ht="19.5" x14ac:dyDescent="0.6">
      <c r="A572" t="s">
        <v>200</v>
      </c>
      <c r="B572" t="s">
        <v>169</v>
      </c>
      <c r="C572" t="s">
        <v>209</v>
      </c>
      <c r="D572" t="s">
        <v>289</v>
      </c>
      <c r="E572" t="s">
        <v>203</v>
      </c>
      <c r="F572" t="s">
        <v>173</v>
      </c>
      <c r="G572" t="s">
        <v>174</v>
      </c>
      <c r="H572" t="s">
        <v>181</v>
      </c>
      <c r="I572">
        <v>1</v>
      </c>
      <c r="J572" t="s">
        <v>176</v>
      </c>
      <c r="K572" t="b">
        <v>0</v>
      </c>
      <c r="L572">
        <v>20</v>
      </c>
      <c r="M572">
        <v>69</v>
      </c>
      <c r="N572">
        <v>20</v>
      </c>
      <c r="O572">
        <v>69</v>
      </c>
      <c r="P572">
        <v>10</v>
      </c>
      <c r="Q572">
        <v>-1</v>
      </c>
      <c r="R572">
        <v>-1</v>
      </c>
      <c r="S572">
        <v>-1</v>
      </c>
      <c r="T572">
        <v>-1</v>
      </c>
      <c r="U572">
        <v>-1</v>
      </c>
      <c r="V572">
        <v>-1</v>
      </c>
      <c r="W572">
        <v>-1</v>
      </c>
      <c r="X572">
        <v>-1</v>
      </c>
      <c r="Y572">
        <v>-1</v>
      </c>
      <c r="Z572">
        <v>-1</v>
      </c>
      <c r="AA572">
        <v>-1</v>
      </c>
      <c r="AB572">
        <v>-1</v>
      </c>
      <c r="AC572">
        <v>-1</v>
      </c>
      <c r="AD572">
        <v>-1</v>
      </c>
      <c r="AE572">
        <v>-1</v>
      </c>
      <c r="AF572">
        <v>-1</v>
      </c>
      <c r="AG572">
        <v>-1</v>
      </c>
      <c r="AH572">
        <v>-1</v>
      </c>
      <c r="AI572">
        <v>-1</v>
      </c>
      <c r="AJ572">
        <v>-1</v>
      </c>
      <c r="AK572">
        <v>1</v>
      </c>
      <c r="AL572">
        <v>12</v>
      </c>
      <c r="AM572" t="s">
        <v>195</v>
      </c>
      <c r="AN572">
        <v>1515</v>
      </c>
      <c r="AW572">
        <v>11299</v>
      </c>
      <c r="AX572">
        <v>9298</v>
      </c>
      <c r="AY572">
        <v>14251</v>
      </c>
      <c r="AZ572">
        <v>15345</v>
      </c>
      <c r="BA572">
        <v>18175</v>
      </c>
      <c r="BB572">
        <v>19996</v>
      </c>
      <c r="BC572">
        <v>20830</v>
      </c>
      <c r="BD572">
        <v>24355</v>
      </c>
      <c r="BE572">
        <v>28181</v>
      </c>
      <c r="BF572">
        <v>28928</v>
      </c>
      <c r="BG572">
        <v>30076</v>
      </c>
      <c r="BH572">
        <v>29730</v>
      </c>
      <c r="BI572">
        <v>29276</v>
      </c>
      <c r="BJ572" s="2">
        <f>ROUND(SUM(BH572:BI572)/SUM($BH$309:$BI$750)*(1000*irw_fw_harvest!$AH$11-SUM(FR!$BJ$155:$BJ$308)),0)</f>
        <v>49749</v>
      </c>
      <c r="BK572" s="2">
        <f>ROUND(SUM(BH572:BI572)/SUM($BH$309:$BI$750)*(1000*irw_fw_harvest!$AI$11-SUM(FR!$BK$155:$BK$308)),0)</f>
        <v>50080</v>
      </c>
      <c r="BM572" s="7">
        <f>ROUND(SUM(BH572:BI572)/SUM($BH$309:$BI$750)*(1000*irw_fw_harvest!$AH$41),0)</f>
        <v>49991</v>
      </c>
      <c r="BN572" s="7">
        <f>ROUND(SUM(BH572:BI572)/SUM($BH$309:$BI$750)*(1000*irw_fw_harvest!$AI$41),0)</f>
        <v>49991</v>
      </c>
      <c r="BP572" s="12">
        <f t="shared" si="172"/>
        <v>99740</v>
      </c>
      <c r="BQ572" s="12">
        <f t="shared" si="173"/>
        <v>100071</v>
      </c>
    </row>
    <row r="573" spans="1:69" ht="19.5" x14ac:dyDescent="0.6">
      <c r="A573" t="s">
        <v>200</v>
      </c>
      <c r="B573" t="s">
        <v>169</v>
      </c>
      <c r="C573" t="s">
        <v>209</v>
      </c>
      <c r="D573" t="s">
        <v>290</v>
      </c>
      <c r="E573" t="s">
        <v>203</v>
      </c>
      <c r="F573" t="s">
        <v>173</v>
      </c>
      <c r="G573" t="s">
        <v>174</v>
      </c>
      <c r="H573" t="s">
        <v>181</v>
      </c>
      <c r="I573">
        <v>1</v>
      </c>
      <c r="J573" t="s">
        <v>176</v>
      </c>
      <c r="K573" t="b">
        <v>0</v>
      </c>
      <c r="L573">
        <v>20</v>
      </c>
      <c r="M573">
        <v>69</v>
      </c>
      <c r="N573">
        <v>20</v>
      </c>
      <c r="O573">
        <v>69</v>
      </c>
      <c r="P573">
        <v>10</v>
      </c>
      <c r="Q573">
        <v>-1</v>
      </c>
      <c r="R573">
        <v>-1</v>
      </c>
      <c r="S573">
        <v>-1</v>
      </c>
      <c r="T573">
        <v>-1</v>
      </c>
      <c r="U573">
        <v>-1</v>
      </c>
      <c r="V573">
        <v>-1</v>
      </c>
      <c r="W573">
        <v>-1</v>
      </c>
      <c r="X573">
        <v>-1</v>
      </c>
      <c r="Y573">
        <v>-1</v>
      </c>
      <c r="Z573">
        <v>-1</v>
      </c>
      <c r="AA573">
        <v>-1</v>
      </c>
      <c r="AB573">
        <v>-1</v>
      </c>
      <c r="AC573">
        <v>-1</v>
      </c>
      <c r="AD573">
        <v>-1</v>
      </c>
      <c r="AE573">
        <v>-1</v>
      </c>
      <c r="AF573">
        <v>-1</v>
      </c>
      <c r="AG573">
        <v>-1</v>
      </c>
      <c r="AH573">
        <v>-1</v>
      </c>
      <c r="AI573">
        <v>-1</v>
      </c>
      <c r="AJ573">
        <v>-1</v>
      </c>
      <c r="AK573">
        <v>1</v>
      </c>
      <c r="AL573">
        <v>12</v>
      </c>
      <c r="AM573" t="s">
        <v>195</v>
      </c>
      <c r="AN573">
        <v>1515</v>
      </c>
      <c r="AW573">
        <v>6247</v>
      </c>
      <c r="AX573">
        <v>5222</v>
      </c>
      <c r="AY573">
        <v>8129</v>
      </c>
      <c r="AZ573">
        <v>8878</v>
      </c>
      <c r="BA573">
        <v>10656</v>
      </c>
      <c r="BB573">
        <v>11858</v>
      </c>
      <c r="BC573">
        <v>12484</v>
      </c>
      <c r="BD573">
        <v>14718</v>
      </c>
      <c r="BE573">
        <v>17158</v>
      </c>
      <c r="BF573">
        <v>17678</v>
      </c>
      <c r="BG573">
        <v>18533</v>
      </c>
      <c r="BH573">
        <v>18555</v>
      </c>
      <c r="BI573">
        <v>18468</v>
      </c>
      <c r="BJ573" s="2">
        <f>ROUND(SUM(BH573:BI573)/SUM($BH$309:$BI$750)*(1000*irw_fw_harvest!$AH$11-SUM(FR!$BJ$155:$BJ$308)),0)</f>
        <v>31215</v>
      </c>
      <c r="BK573" s="2">
        <f>ROUND(SUM(BH573:BI573)/SUM($BH$309:$BI$750)*(1000*irw_fw_harvest!$AI$11-SUM(FR!$BK$155:$BK$308)),0)</f>
        <v>31423</v>
      </c>
      <c r="BM573" s="7">
        <f>ROUND(SUM(BH573:BI573)/SUM($BH$309:$BI$750)*(1000*irw_fw_harvest!$AH$41),0)</f>
        <v>31367</v>
      </c>
      <c r="BN573" s="7">
        <f>ROUND(SUM(BH573:BI573)/SUM($BH$309:$BI$750)*(1000*irw_fw_harvest!$AI$41),0)</f>
        <v>31367</v>
      </c>
      <c r="BP573" s="12">
        <f t="shared" si="172"/>
        <v>62582</v>
      </c>
      <c r="BQ573" s="12">
        <f t="shared" si="173"/>
        <v>62790</v>
      </c>
    </row>
    <row r="574" spans="1:69" ht="19.5" x14ac:dyDescent="0.6">
      <c r="A574" t="s">
        <v>200</v>
      </c>
      <c r="B574" t="s">
        <v>169</v>
      </c>
      <c r="C574" t="s">
        <v>209</v>
      </c>
      <c r="D574" t="s">
        <v>293</v>
      </c>
      <c r="E574" t="s">
        <v>203</v>
      </c>
      <c r="F574" t="s">
        <v>173</v>
      </c>
      <c r="G574" t="s">
        <v>174</v>
      </c>
      <c r="H574" t="s">
        <v>181</v>
      </c>
      <c r="I574">
        <v>1</v>
      </c>
      <c r="J574" t="s">
        <v>176</v>
      </c>
      <c r="K574" t="b">
        <v>0</v>
      </c>
      <c r="L574">
        <v>20</v>
      </c>
      <c r="M574">
        <v>69</v>
      </c>
      <c r="N574">
        <v>20</v>
      </c>
      <c r="O574">
        <v>69</v>
      </c>
      <c r="P574">
        <v>10</v>
      </c>
      <c r="Q574">
        <v>-1</v>
      </c>
      <c r="R574">
        <v>-1</v>
      </c>
      <c r="S574">
        <v>-1</v>
      </c>
      <c r="T574">
        <v>-1</v>
      </c>
      <c r="U574">
        <v>-1</v>
      </c>
      <c r="V574">
        <v>-1</v>
      </c>
      <c r="W574">
        <v>-1</v>
      </c>
      <c r="X574">
        <v>-1</v>
      </c>
      <c r="Y574">
        <v>-1</v>
      </c>
      <c r="Z574">
        <v>-1</v>
      </c>
      <c r="AA574">
        <v>-1</v>
      </c>
      <c r="AB574">
        <v>-1</v>
      </c>
      <c r="AC574">
        <v>-1</v>
      </c>
      <c r="AD574">
        <v>-1</v>
      </c>
      <c r="AE574">
        <v>-1</v>
      </c>
      <c r="AF574">
        <v>-1</v>
      </c>
      <c r="AG574">
        <v>-1</v>
      </c>
      <c r="AH574">
        <v>-1</v>
      </c>
      <c r="AI574">
        <v>-1</v>
      </c>
      <c r="AJ574">
        <v>-1</v>
      </c>
      <c r="AK574">
        <v>1</v>
      </c>
      <c r="AL574">
        <v>12</v>
      </c>
      <c r="AM574" t="s">
        <v>195</v>
      </c>
      <c r="AN574">
        <v>1515</v>
      </c>
      <c r="AW574">
        <v>16018</v>
      </c>
      <c r="AX574">
        <v>13193</v>
      </c>
      <c r="AY574">
        <v>20251</v>
      </c>
      <c r="AZ574">
        <v>21857</v>
      </c>
      <c r="BA574">
        <v>25922</v>
      </c>
      <c r="BB574">
        <v>28584</v>
      </c>
      <c r="BC574">
        <v>29849</v>
      </c>
      <c r="BD574">
        <v>35023</v>
      </c>
      <c r="BE574">
        <v>40562</v>
      </c>
      <c r="BF574">
        <v>41807</v>
      </c>
      <c r="BG574">
        <v>44398</v>
      </c>
      <c r="BH574">
        <v>45263</v>
      </c>
      <c r="BI574">
        <v>45276</v>
      </c>
      <c r="BJ574" s="2">
        <f>ROUND(SUM(BH574:BI574)/SUM($BH$309:$BI$750)*(1000*irw_fw_harvest!$AH$11-SUM(FR!$BJ$155:$BJ$308)),0)</f>
        <v>76336</v>
      </c>
      <c r="BK574" s="2">
        <f>ROUND(SUM(BH574:BI574)/SUM($BH$309:$BI$750)*(1000*irw_fw_harvest!$AI$11-SUM(FR!$BK$155:$BK$308)),0)</f>
        <v>76843</v>
      </c>
      <c r="BM574" s="7">
        <f>ROUND(SUM(BH574:BI574)/SUM($BH$309:$BI$750)*(1000*irw_fw_harvest!$AH$41),0)</f>
        <v>76707</v>
      </c>
      <c r="BN574" s="7">
        <f>ROUND(SUM(BH574:BI574)/SUM($BH$309:$BI$750)*(1000*irw_fw_harvest!$AI$41),0)</f>
        <v>76707</v>
      </c>
      <c r="BP574" s="12">
        <f t="shared" si="172"/>
        <v>153043</v>
      </c>
      <c r="BQ574" s="12">
        <f t="shared" si="173"/>
        <v>153550</v>
      </c>
    </row>
    <row r="575" spans="1:69" ht="19.5" x14ac:dyDescent="0.6">
      <c r="A575" t="s">
        <v>200</v>
      </c>
      <c r="B575" t="s">
        <v>169</v>
      </c>
      <c r="C575" t="s">
        <v>209</v>
      </c>
      <c r="D575" t="s">
        <v>294</v>
      </c>
      <c r="E575" t="s">
        <v>203</v>
      </c>
      <c r="F575" t="s">
        <v>173</v>
      </c>
      <c r="G575" t="s">
        <v>174</v>
      </c>
      <c r="H575" t="s">
        <v>181</v>
      </c>
      <c r="I575">
        <v>1</v>
      </c>
      <c r="J575" t="s">
        <v>176</v>
      </c>
      <c r="K575" t="b">
        <v>0</v>
      </c>
      <c r="L575">
        <v>20</v>
      </c>
      <c r="M575">
        <v>69</v>
      </c>
      <c r="N575">
        <v>20</v>
      </c>
      <c r="O575">
        <v>69</v>
      </c>
      <c r="P575">
        <v>10</v>
      </c>
      <c r="Q575">
        <v>-1</v>
      </c>
      <c r="R575">
        <v>-1</v>
      </c>
      <c r="S575">
        <v>-1</v>
      </c>
      <c r="T575">
        <v>-1</v>
      </c>
      <c r="U575">
        <v>-1</v>
      </c>
      <c r="V575">
        <v>-1</v>
      </c>
      <c r="W575">
        <v>-1</v>
      </c>
      <c r="X575">
        <v>-1</v>
      </c>
      <c r="Y575">
        <v>-1</v>
      </c>
      <c r="Z575">
        <v>-1</v>
      </c>
      <c r="AA575">
        <v>-1</v>
      </c>
      <c r="AB575">
        <v>-1</v>
      </c>
      <c r="AC575">
        <v>-1</v>
      </c>
      <c r="AD575">
        <v>-1</v>
      </c>
      <c r="AE575">
        <v>-1</v>
      </c>
      <c r="AF575">
        <v>-1</v>
      </c>
      <c r="AG575">
        <v>-1</v>
      </c>
      <c r="AH575">
        <v>-1</v>
      </c>
      <c r="AI575">
        <v>-1</v>
      </c>
      <c r="AJ575">
        <v>-1</v>
      </c>
      <c r="AK575">
        <v>1</v>
      </c>
      <c r="AL575">
        <v>12</v>
      </c>
      <c r="AM575" t="s">
        <v>195</v>
      </c>
      <c r="AN575">
        <v>1515</v>
      </c>
      <c r="AW575">
        <v>6246</v>
      </c>
      <c r="AX575">
        <v>5133</v>
      </c>
      <c r="AY575">
        <v>7858</v>
      </c>
      <c r="AZ575">
        <v>8454</v>
      </c>
      <c r="BA575">
        <v>10005</v>
      </c>
      <c r="BB575">
        <v>10996</v>
      </c>
      <c r="BC575">
        <v>11444</v>
      </c>
      <c r="BD575">
        <v>13368</v>
      </c>
      <c r="BE575">
        <v>15452</v>
      </c>
      <c r="BF575">
        <v>15858</v>
      </c>
      <c r="BG575">
        <v>16515</v>
      </c>
      <c r="BH575">
        <v>16312</v>
      </c>
      <c r="BI575">
        <v>16109</v>
      </c>
      <c r="BJ575" s="2">
        <f>ROUND(SUM(BH575:BI575)/SUM($BH$309:$BI$750)*(1000*irw_fw_harvest!$AH$11-SUM(FR!$BJ$155:$BJ$308)),0)</f>
        <v>27335</v>
      </c>
      <c r="BK575" s="2">
        <f>ROUND(SUM(BH575:BI575)/SUM($BH$309:$BI$750)*(1000*irw_fw_harvest!$AI$11-SUM(FR!$BK$155:$BK$308)),0)</f>
        <v>27517</v>
      </c>
      <c r="BM575" s="7">
        <f>ROUND(SUM(BH575:BI575)/SUM($BH$309:$BI$750)*(1000*irw_fw_harvest!$AH$41),0)</f>
        <v>27468</v>
      </c>
      <c r="BN575" s="7">
        <f>ROUND(SUM(BH575:BI575)/SUM($BH$309:$BI$750)*(1000*irw_fw_harvest!$AI$41),0)</f>
        <v>27468</v>
      </c>
      <c r="BP575" s="12">
        <f t="shared" si="172"/>
        <v>54803</v>
      </c>
      <c r="BQ575" s="12">
        <f t="shared" si="173"/>
        <v>54985</v>
      </c>
    </row>
    <row r="576" spans="1:69" ht="19.5" x14ac:dyDescent="0.6">
      <c r="A576" t="s">
        <v>200</v>
      </c>
      <c r="B576" t="s">
        <v>169</v>
      </c>
      <c r="C576" t="s">
        <v>209</v>
      </c>
      <c r="D576" t="s">
        <v>295</v>
      </c>
      <c r="E576" t="s">
        <v>203</v>
      </c>
      <c r="F576" t="s">
        <v>173</v>
      </c>
      <c r="G576" t="s">
        <v>174</v>
      </c>
      <c r="H576" t="s">
        <v>181</v>
      </c>
      <c r="I576">
        <v>1</v>
      </c>
      <c r="J576" t="s">
        <v>176</v>
      </c>
      <c r="K576" t="b">
        <v>0</v>
      </c>
      <c r="L576">
        <v>20</v>
      </c>
      <c r="M576">
        <v>69</v>
      </c>
      <c r="N576">
        <v>20</v>
      </c>
      <c r="O576">
        <v>69</v>
      </c>
      <c r="P576">
        <v>10</v>
      </c>
      <c r="Q576">
        <v>-1</v>
      </c>
      <c r="R576">
        <v>-1</v>
      </c>
      <c r="S576">
        <v>-1</v>
      </c>
      <c r="T576">
        <v>-1</v>
      </c>
      <c r="U576">
        <v>-1</v>
      </c>
      <c r="V576">
        <v>-1</v>
      </c>
      <c r="W576">
        <v>-1</v>
      </c>
      <c r="X576">
        <v>-1</v>
      </c>
      <c r="Y576">
        <v>-1</v>
      </c>
      <c r="Z576">
        <v>-1</v>
      </c>
      <c r="AA576">
        <v>-1</v>
      </c>
      <c r="AB576">
        <v>-1</v>
      </c>
      <c r="AC576">
        <v>-1</v>
      </c>
      <c r="AD576">
        <v>-1</v>
      </c>
      <c r="AE576">
        <v>-1</v>
      </c>
      <c r="AF576">
        <v>-1</v>
      </c>
      <c r="AG576">
        <v>-1</v>
      </c>
      <c r="AH576">
        <v>-1</v>
      </c>
      <c r="AI576">
        <v>-1</v>
      </c>
      <c r="AJ576">
        <v>-1</v>
      </c>
      <c r="AK576">
        <v>1</v>
      </c>
      <c r="AL576">
        <v>12</v>
      </c>
      <c r="AM576" t="s">
        <v>195</v>
      </c>
      <c r="AN576">
        <v>1515</v>
      </c>
      <c r="AW576">
        <v>5661</v>
      </c>
      <c r="AX576">
        <v>4767</v>
      </c>
      <c r="AY576">
        <v>7469</v>
      </c>
      <c r="AZ576">
        <v>8210</v>
      </c>
      <c r="BA576">
        <v>9916</v>
      </c>
      <c r="BB576">
        <v>11104</v>
      </c>
      <c r="BC576">
        <v>11757</v>
      </c>
      <c r="BD576">
        <v>13955</v>
      </c>
      <c r="BE576">
        <v>16347</v>
      </c>
      <c r="BF576">
        <v>16925</v>
      </c>
      <c r="BG576">
        <v>17753</v>
      </c>
      <c r="BH576">
        <v>17750</v>
      </c>
      <c r="BI576">
        <v>17722</v>
      </c>
      <c r="BJ576" s="2">
        <f>ROUND(SUM(BH576:BI576)/SUM($BH$309:$BI$750)*(1000*irw_fw_harvest!$AH$11-SUM(FR!$BJ$155:$BJ$308)),0)</f>
        <v>29907</v>
      </c>
      <c r="BK576" s="2">
        <f>ROUND(SUM(BH576:BI576)/SUM($BH$309:$BI$750)*(1000*irw_fw_harvest!$AI$11-SUM(FR!$BK$155:$BK$308)),0)</f>
        <v>30106</v>
      </c>
      <c r="BM576" s="7">
        <f>ROUND(SUM(BH576:BI576)/SUM($BH$309:$BI$750)*(1000*irw_fw_harvest!$AH$41),0)</f>
        <v>30053</v>
      </c>
      <c r="BN576" s="7">
        <f>ROUND(SUM(BH576:BI576)/SUM($BH$309:$BI$750)*(1000*irw_fw_harvest!$AI$41),0)</f>
        <v>30053</v>
      </c>
      <c r="BP576" s="12">
        <f t="shared" si="172"/>
        <v>59960</v>
      </c>
      <c r="BQ576" s="12">
        <f t="shared" si="173"/>
        <v>60159</v>
      </c>
    </row>
    <row r="577" spans="1:69" ht="19.5" x14ac:dyDescent="0.6">
      <c r="A577" t="s">
        <v>200</v>
      </c>
      <c r="B577" t="s">
        <v>169</v>
      </c>
      <c r="C577" t="s">
        <v>209</v>
      </c>
      <c r="D577" t="s">
        <v>297</v>
      </c>
      <c r="E577" t="s">
        <v>203</v>
      </c>
      <c r="F577" t="s">
        <v>173</v>
      </c>
      <c r="G577" t="s">
        <v>174</v>
      </c>
      <c r="H577" t="s">
        <v>181</v>
      </c>
      <c r="I577">
        <v>1</v>
      </c>
      <c r="J577" t="s">
        <v>176</v>
      </c>
      <c r="K577" t="b">
        <v>0</v>
      </c>
      <c r="L577">
        <v>20</v>
      </c>
      <c r="M577">
        <v>69</v>
      </c>
      <c r="N577">
        <v>20</v>
      </c>
      <c r="O577">
        <v>69</v>
      </c>
      <c r="P577">
        <v>10</v>
      </c>
      <c r="Q577">
        <v>-1</v>
      </c>
      <c r="R577">
        <v>-1</v>
      </c>
      <c r="S577">
        <v>-1</v>
      </c>
      <c r="T577">
        <v>-1</v>
      </c>
      <c r="U577">
        <v>-1</v>
      </c>
      <c r="V577">
        <v>-1</v>
      </c>
      <c r="W577">
        <v>-1</v>
      </c>
      <c r="X577">
        <v>-1</v>
      </c>
      <c r="Y577">
        <v>-1</v>
      </c>
      <c r="Z577">
        <v>-1</v>
      </c>
      <c r="AA577">
        <v>-1</v>
      </c>
      <c r="AB577">
        <v>-1</v>
      </c>
      <c r="AC577">
        <v>-1</v>
      </c>
      <c r="AD577">
        <v>-1</v>
      </c>
      <c r="AE577">
        <v>-1</v>
      </c>
      <c r="AF577">
        <v>-1</v>
      </c>
      <c r="AG577">
        <v>-1</v>
      </c>
      <c r="AH577">
        <v>-1</v>
      </c>
      <c r="AI577">
        <v>-1</v>
      </c>
      <c r="AJ577">
        <v>-1</v>
      </c>
      <c r="AK577">
        <v>1</v>
      </c>
      <c r="AL577">
        <v>12</v>
      </c>
      <c r="AM577" t="s">
        <v>195</v>
      </c>
      <c r="AN577">
        <v>1515</v>
      </c>
      <c r="AW577">
        <v>5126</v>
      </c>
      <c r="AX577">
        <v>4220</v>
      </c>
      <c r="AY577">
        <v>6467</v>
      </c>
      <c r="AZ577">
        <v>6959</v>
      </c>
      <c r="BA577">
        <v>8246</v>
      </c>
      <c r="BB577">
        <v>9077</v>
      </c>
      <c r="BC577">
        <v>9465</v>
      </c>
      <c r="BD577">
        <v>11065</v>
      </c>
      <c r="BE577">
        <v>12805</v>
      </c>
      <c r="BF577">
        <v>13090</v>
      </c>
      <c r="BG577">
        <v>13587</v>
      </c>
      <c r="BH577">
        <v>13424</v>
      </c>
      <c r="BI577">
        <v>13257</v>
      </c>
      <c r="BJ577" s="2">
        <f>ROUND(SUM(BH577:BI577)/SUM($BH$309:$BI$750)*(1000*irw_fw_harvest!$AH$11-SUM(FR!$BJ$155:$BJ$308)),0)</f>
        <v>22495</v>
      </c>
      <c r="BK577" s="2">
        <f>ROUND(SUM(BH577:BI577)/SUM($BH$309:$BI$750)*(1000*irw_fw_harvest!$AI$11-SUM(FR!$BK$155:$BK$308)),0)</f>
        <v>22645</v>
      </c>
      <c r="BM577" s="7">
        <f>ROUND(SUM(BH577:BI577)/SUM($BH$309:$BI$750)*(1000*irw_fw_harvest!$AH$41),0)</f>
        <v>22605</v>
      </c>
      <c r="BN577" s="7">
        <f>ROUND(SUM(BH577:BI577)/SUM($BH$309:$BI$750)*(1000*irw_fw_harvest!$AI$41),0)</f>
        <v>22605</v>
      </c>
      <c r="BP577" s="12">
        <f t="shared" si="172"/>
        <v>45100</v>
      </c>
      <c r="BQ577" s="12">
        <f t="shared" si="173"/>
        <v>45250</v>
      </c>
    </row>
    <row r="578" spans="1:69" ht="19.5" x14ac:dyDescent="0.6">
      <c r="A578" t="s">
        <v>200</v>
      </c>
      <c r="B578" t="s">
        <v>169</v>
      </c>
      <c r="C578" t="s">
        <v>209</v>
      </c>
      <c r="D578" t="s">
        <v>299</v>
      </c>
      <c r="E578" t="s">
        <v>203</v>
      </c>
      <c r="F578" t="s">
        <v>173</v>
      </c>
      <c r="G578" t="s">
        <v>174</v>
      </c>
      <c r="H578" t="s">
        <v>181</v>
      </c>
      <c r="I578">
        <v>1</v>
      </c>
      <c r="J578" t="s">
        <v>176</v>
      </c>
      <c r="K578" t="b">
        <v>0</v>
      </c>
      <c r="L578">
        <v>20</v>
      </c>
      <c r="M578">
        <v>69</v>
      </c>
      <c r="N578">
        <v>20</v>
      </c>
      <c r="O578">
        <v>69</v>
      </c>
      <c r="P578">
        <v>10</v>
      </c>
      <c r="Q578">
        <v>-1</v>
      </c>
      <c r="R578">
        <v>-1</v>
      </c>
      <c r="S578">
        <v>-1</v>
      </c>
      <c r="T578">
        <v>-1</v>
      </c>
      <c r="U578">
        <v>-1</v>
      </c>
      <c r="V578">
        <v>-1</v>
      </c>
      <c r="W578">
        <v>-1</v>
      </c>
      <c r="X578">
        <v>-1</v>
      </c>
      <c r="Y578">
        <v>-1</v>
      </c>
      <c r="Z578">
        <v>-1</v>
      </c>
      <c r="AA578">
        <v>-1</v>
      </c>
      <c r="AB578">
        <v>-1</v>
      </c>
      <c r="AC578">
        <v>-1</v>
      </c>
      <c r="AD578">
        <v>-1</v>
      </c>
      <c r="AE578">
        <v>-1</v>
      </c>
      <c r="AF578">
        <v>-1</v>
      </c>
      <c r="AG578">
        <v>-1</v>
      </c>
      <c r="AH578">
        <v>-1</v>
      </c>
      <c r="AI578">
        <v>-1</v>
      </c>
      <c r="AJ578">
        <v>-1</v>
      </c>
      <c r="AK578">
        <v>1</v>
      </c>
      <c r="AL578">
        <v>12</v>
      </c>
      <c r="AM578" t="s">
        <v>195</v>
      </c>
      <c r="AN578">
        <v>1515</v>
      </c>
      <c r="AW578">
        <v>8298</v>
      </c>
      <c r="AX578">
        <v>6769</v>
      </c>
      <c r="AY578">
        <v>10292</v>
      </c>
      <c r="AZ578">
        <v>10998</v>
      </c>
      <c r="BA578">
        <v>12930</v>
      </c>
      <c r="BB578">
        <v>14123</v>
      </c>
      <c r="BC578">
        <v>14610</v>
      </c>
      <c r="BD578">
        <v>16971</v>
      </c>
      <c r="BE578">
        <v>19514</v>
      </c>
      <c r="BF578">
        <v>19868</v>
      </c>
      <c r="BG578">
        <v>20543</v>
      </c>
      <c r="BH578">
        <v>20181</v>
      </c>
      <c r="BI578">
        <v>19773</v>
      </c>
      <c r="BJ578" s="2">
        <f>ROUND(SUM(BH578:BI578)/SUM($BH$309:$BI$750)*(1000*irw_fw_harvest!$AH$11-SUM(FR!$BJ$155:$BJ$308)),0)</f>
        <v>33686</v>
      </c>
      <c r="BK578" s="2">
        <f>ROUND(SUM(BH578:BI578)/SUM($BH$309:$BI$750)*(1000*irw_fw_harvest!$AI$11-SUM(FR!$BK$155:$BK$308)),0)</f>
        <v>33910</v>
      </c>
      <c r="BM578" s="7">
        <f>ROUND(SUM(BH578:BI578)/SUM($BH$309:$BI$750)*(1000*irw_fw_harvest!$AH$41),0)</f>
        <v>33850</v>
      </c>
      <c r="BN578" s="7">
        <f>ROUND(SUM(BH578:BI578)/SUM($BH$309:$BI$750)*(1000*irw_fw_harvest!$AI$41),0)</f>
        <v>33850</v>
      </c>
      <c r="BP578" s="12">
        <f t="shared" si="172"/>
        <v>67536</v>
      </c>
      <c r="BQ578" s="12">
        <f t="shared" si="173"/>
        <v>67760</v>
      </c>
    </row>
    <row r="579" spans="1:69" ht="19.5" x14ac:dyDescent="0.6">
      <c r="A579" t="s">
        <v>200</v>
      </c>
      <c r="B579" t="s">
        <v>169</v>
      </c>
      <c r="C579" t="s">
        <v>209</v>
      </c>
      <c r="D579" t="s">
        <v>277</v>
      </c>
      <c r="E579" t="s">
        <v>195</v>
      </c>
      <c r="F579" t="s">
        <v>173</v>
      </c>
      <c r="G579" t="s">
        <v>174</v>
      </c>
      <c r="H579" t="s">
        <v>181</v>
      </c>
      <c r="I579">
        <v>1</v>
      </c>
      <c r="J579" t="s">
        <v>176</v>
      </c>
      <c r="K579" t="b">
        <v>0</v>
      </c>
      <c r="L579">
        <v>35</v>
      </c>
      <c r="M579">
        <v>69</v>
      </c>
      <c r="N579">
        <v>35</v>
      </c>
      <c r="O579">
        <v>69</v>
      </c>
      <c r="P579">
        <v>10</v>
      </c>
      <c r="Q579">
        <v>-1</v>
      </c>
      <c r="R579">
        <v>-1</v>
      </c>
      <c r="S579">
        <v>-1</v>
      </c>
      <c r="T579">
        <v>-1</v>
      </c>
      <c r="U579">
        <v>-1</v>
      </c>
      <c r="V579">
        <v>-1</v>
      </c>
      <c r="W579">
        <v>-1</v>
      </c>
      <c r="X579">
        <v>-1</v>
      </c>
      <c r="Y579">
        <v>-1</v>
      </c>
      <c r="Z579">
        <v>-1</v>
      </c>
      <c r="AA579">
        <v>-1</v>
      </c>
      <c r="AB579">
        <v>-1</v>
      </c>
      <c r="AC579">
        <v>-1</v>
      </c>
      <c r="AD579">
        <v>-1</v>
      </c>
      <c r="AE579">
        <v>-1</v>
      </c>
      <c r="AF579">
        <v>-1</v>
      </c>
      <c r="AG579">
        <v>-1</v>
      </c>
      <c r="AH579">
        <v>-1</v>
      </c>
      <c r="AI579">
        <v>-1</v>
      </c>
      <c r="AJ579">
        <v>-1</v>
      </c>
      <c r="AK579">
        <v>1</v>
      </c>
      <c r="AL579">
        <v>12</v>
      </c>
      <c r="AM579" t="s">
        <v>195</v>
      </c>
      <c r="AN579">
        <v>1515</v>
      </c>
      <c r="AW579">
        <v>13338</v>
      </c>
      <c r="AX579">
        <v>10142</v>
      </c>
      <c r="AY579">
        <v>14422</v>
      </c>
      <c r="AZ579">
        <v>14468</v>
      </c>
      <c r="BA579">
        <v>15918</v>
      </c>
      <c r="BB579">
        <v>16317</v>
      </c>
      <c r="BC579">
        <v>15932</v>
      </c>
      <c r="BD579">
        <v>17543</v>
      </c>
      <c r="BE579">
        <v>19062</v>
      </c>
      <c r="BF579">
        <v>18572</v>
      </c>
      <c r="BG579">
        <v>18329</v>
      </c>
      <c r="BH579">
        <v>18103</v>
      </c>
      <c r="BI579">
        <v>17839</v>
      </c>
      <c r="BJ579" s="2">
        <f>ROUND(SUM(BH579:BI579)/SUM($BH$309:$BI$750)*(1000*irw_fw_harvest!$AH$11-SUM(FR!$BJ$155:$BJ$308)),0)</f>
        <v>30304</v>
      </c>
      <c r="BK579" s="2">
        <f>ROUND(SUM(BH579:BI579)/SUM($BH$309:$BI$750)*(1000*irw_fw_harvest!$AI$11-SUM(FR!$BK$155:$BK$308)),0)</f>
        <v>30505</v>
      </c>
      <c r="BM579" s="7">
        <f>ROUND(SUM(BH579:BI579)/SUM($BH$309:$BI$750)*(1000*irw_fw_harvest!$AH$41),0)</f>
        <v>30451</v>
      </c>
      <c r="BN579" s="7">
        <f>ROUND(SUM(BH579:BI579)/SUM($BH$309:$BI$750)*(1000*irw_fw_harvest!$AI$41),0)</f>
        <v>30451</v>
      </c>
      <c r="BP579" s="12">
        <f t="shared" si="172"/>
        <v>60755</v>
      </c>
      <c r="BQ579" s="12">
        <f t="shared" si="173"/>
        <v>60956</v>
      </c>
    </row>
    <row r="580" spans="1:69" ht="19.5" x14ac:dyDescent="0.6">
      <c r="A580" t="s">
        <v>200</v>
      </c>
      <c r="B580" t="s">
        <v>169</v>
      </c>
      <c r="C580" t="s">
        <v>209</v>
      </c>
      <c r="D580" t="s">
        <v>280</v>
      </c>
      <c r="E580" t="s">
        <v>195</v>
      </c>
      <c r="F580" t="s">
        <v>173</v>
      </c>
      <c r="G580" t="s">
        <v>174</v>
      </c>
      <c r="H580" t="s">
        <v>181</v>
      </c>
      <c r="I580">
        <v>1</v>
      </c>
      <c r="J580" t="s">
        <v>176</v>
      </c>
      <c r="K580" t="b">
        <v>0</v>
      </c>
      <c r="L580">
        <v>35</v>
      </c>
      <c r="M580">
        <v>69</v>
      </c>
      <c r="N580">
        <v>35</v>
      </c>
      <c r="O580">
        <v>69</v>
      </c>
      <c r="P580">
        <v>10</v>
      </c>
      <c r="Q580">
        <v>-1</v>
      </c>
      <c r="R580">
        <v>-1</v>
      </c>
      <c r="S580">
        <v>-1</v>
      </c>
      <c r="T580">
        <v>-1</v>
      </c>
      <c r="U580">
        <v>-1</v>
      </c>
      <c r="V580">
        <v>-1</v>
      </c>
      <c r="W580">
        <v>-1</v>
      </c>
      <c r="X580">
        <v>-1</v>
      </c>
      <c r="Y580">
        <v>-1</v>
      </c>
      <c r="Z580">
        <v>-1</v>
      </c>
      <c r="AA580">
        <v>-1</v>
      </c>
      <c r="AB580">
        <v>-1</v>
      </c>
      <c r="AC580">
        <v>-1</v>
      </c>
      <c r="AD580">
        <v>-1</v>
      </c>
      <c r="AE580">
        <v>-1</v>
      </c>
      <c r="AF580">
        <v>-1</v>
      </c>
      <c r="AG580">
        <v>-1</v>
      </c>
      <c r="AH580">
        <v>-1</v>
      </c>
      <c r="AI580">
        <v>-1</v>
      </c>
      <c r="AJ580">
        <v>-1</v>
      </c>
      <c r="AK580">
        <v>1</v>
      </c>
      <c r="AL580">
        <v>12</v>
      </c>
      <c r="AM580" t="s">
        <v>195</v>
      </c>
      <c r="AN580">
        <v>1515</v>
      </c>
      <c r="AW580">
        <v>27518</v>
      </c>
      <c r="AX580">
        <v>20921</v>
      </c>
      <c r="AY580">
        <v>29748</v>
      </c>
      <c r="AZ580">
        <v>29842</v>
      </c>
      <c r="BA580">
        <v>32841</v>
      </c>
      <c r="BB580">
        <v>33664</v>
      </c>
      <c r="BC580">
        <v>32875</v>
      </c>
      <c r="BD580">
        <v>36199</v>
      </c>
      <c r="BE580">
        <v>39324</v>
      </c>
      <c r="BF580">
        <v>38272</v>
      </c>
      <c r="BG580">
        <v>37803</v>
      </c>
      <c r="BH580">
        <v>37403</v>
      </c>
      <c r="BI580">
        <v>36824</v>
      </c>
      <c r="BJ580" s="2">
        <f>ROUND(SUM(BH580:BI580)/SUM($BH$309:$BI$750)*(1000*irw_fw_harvest!$AH$11-SUM(FR!$BJ$155:$BJ$308)),0)</f>
        <v>62583</v>
      </c>
      <c r="BK580" s="2">
        <f>ROUND(SUM(BH580:BI580)/SUM($BH$309:$BI$750)*(1000*irw_fw_harvest!$AI$11-SUM(FR!$BK$155:$BK$308)),0)</f>
        <v>62999</v>
      </c>
      <c r="BM580" s="7">
        <f>ROUND(SUM(BH580:BI580)/SUM($BH$309:$BI$750)*(1000*irw_fw_harvest!$AH$41),0)</f>
        <v>62887</v>
      </c>
      <c r="BN580" s="7">
        <f>ROUND(SUM(BH580:BI580)/SUM($BH$309:$BI$750)*(1000*irw_fw_harvest!$AI$41),0)</f>
        <v>62887</v>
      </c>
      <c r="BP580" s="12">
        <f t="shared" si="172"/>
        <v>125470</v>
      </c>
      <c r="BQ580" s="12">
        <f t="shared" si="173"/>
        <v>125886</v>
      </c>
    </row>
    <row r="581" spans="1:69" ht="19.5" x14ac:dyDescent="0.6">
      <c r="A581" t="s">
        <v>200</v>
      </c>
      <c r="B581" t="s">
        <v>169</v>
      </c>
      <c r="C581" t="s">
        <v>209</v>
      </c>
      <c r="D581" t="s">
        <v>282</v>
      </c>
      <c r="E581" t="s">
        <v>195</v>
      </c>
      <c r="F581" t="s">
        <v>173</v>
      </c>
      <c r="G581" t="s">
        <v>174</v>
      </c>
      <c r="H581" t="s">
        <v>181</v>
      </c>
      <c r="I581">
        <v>1</v>
      </c>
      <c r="J581" t="s">
        <v>176</v>
      </c>
      <c r="K581" t="b">
        <v>0</v>
      </c>
      <c r="L581">
        <v>35</v>
      </c>
      <c r="M581">
        <v>69</v>
      </c>
      <c r="N581">
        <v>35</v>
      </c>
      <c r="O581">
        <v>69</v>
      </c>
      <c r="P581">
        <v>10</v>
      </c>
      <c r="Q581">
        <v>-1</v>
      </c>
      <c r="R581">
        <v>-1</v>
      </c>
      <c r="S581">
        <v>-1</v>
      </c>
      <c r="T581">
        <v>-1</v>
      </c>
      <c r="U581">
        <v>-1</v>
      </c>
      <c r="V581">
        <v>-1</v>
      </c>
      <c r="W581">
        <v>-1</v>
      </c>
      <c r="X581">
        <v>-1</v>
      </c>
      <c r="Y581">
        <v>-1</v>
      </c>
      <c r="Z581">
        <v>-1</v>
      </c>
      <c r="AA581">
        <v>-1</v>
      </c>
      <c r="AB581">
        <v>-1</v>
      </c>
      <c r="AC581">
        <v>-1</v>
      </c>
      <c r="AD581">
        <v>-1</v>
      </c>
      <c r="AE581">
        <v>-1</v>
      </c>
      <c r="AF581">
        <v>-1</v>
      </c>
      <c r="AG581">
        <v>-1</v>
      </c>
      <c r="AH581">
        <v>-1</v>
      </c>
      <c r="AI581">
        <v>-1</v>
      </c>
      <c r="AJ581">
        <v>-1</v>
      </c>
      <c r="AK581">
        <v>1</v>
      </c>
      <c r="AL581">
        <v>12</v>
      </c>
      <c r="AM581" t="s">
        <v>195</v>
      </c>
      <c r="AN581">
        <v>1515</v>
      </c>
      <c r="AW581">
        <v>28029</v>
      </c>
      <c r="AX581">
        <v>21341</v>
      </c>
      <c r="AY581">
        <v>30387</v>
      </c>
      <c r="AZ581">
        <v>30522</v>
      </c>
      <c r="BA581">
        <v>33630</v>
      </c>
      <c r="BB581">
        <v>34510</v>
      </c>
      <c r="BC581">
        <v>33736</v>
      </c>
      <c r="BD581">
        <v>37183</v>
      </c>
      <c r="BE581">
        <v>40441</v>
      </c>
      <c r="BF581">
        <v>39428</v>
      </c>
      <c r="BG581">
        <v>38942</v>
      </c>
      <c r="BH581">
        <v>38519</v>
      </c>
      <c r="BI581">
        <v>37982</v>
      </c>
      <c r="BJ581" s="2">
        <f>ROUND(SUM(BH581:BI581)/SUM($BH$309:$BI$750)*(1000*irw_fw_harvest!$AH$11-SUM(FR!$BJ$155:$BJ$308)),0)</f>
        <v>64500</v>
      </c>
      <c r="BK581" s="2">
        <f>ROUND(SUM(BH581:BI581)/SUM($BH$309:$BI$750)*(1000*irw_fw_harvest!$AI$11-SUM(FR!$BK$155:$BK$308)),0)</f>
        <v>64929</v>
      </c>
      <c r="BM581" s="7">
        <f>ROUND(SUM(BH581:BI581)/SUM($BH$309:$BI$750)*(1000*irw_fw_harvest!$AH$41),0)</f>
        <v>64813</v>
      </c>
      <c r="BN581" s="7">
        <f>ROUND(SUM(BH581:BI581)/SUM($BH$309:$BI$750)*(1000*irw_fw_harvest!$AI$41),0)</f>
        <v>64813</v>
      </c>
      <c r="BP581" s="12">
        <f t="shared" si="172"/>
        <v>129313</v>
      </c>
      <c r="BQ581" s="12">
        <f t="shared" si="173"/>
        <v>129742</v>
      </c>
    </row>
    <row r="582" spans="1:69" ht="19.5" x14ac:dyDescent="0.6">
      <c r="A582" t="s">
        <v>200</v>
      </c>
      <c r="B582" t="s">
        <v>169</v>
      </c>
      <c r="C582" t="s">
        <v>209</v>
      </c>
      <c r="D582" t="s">
        <v>284</v>
      </c>
      <c r="E582" t="s">
        <v>195</v>
      </c>
      <c r="F582" t="s">
        <v>173</v>
      </c>
      <c r="G582" t="s">
        <v>174</v>
      </c>
      <c r="H582" t="s">
        <v>181</v>
      </c>
      <c r="I582">
        <v>1</v>
      </c>
      <c r="J582" t="s">
        <v>176</v>
      </c>
      <c r="K582" t="b">
        <v>0</v>
      </c>
      <c r="L582">
        <v>35</v>
      </c>
      <c r="M582">
        <v>69</v>
      </c>
      <c r="N582">
        <v>35</v>
      </c>
      <c r="O582">
        <v>69</v>
      </c>
      <c r="P582">
        <v>10</v>
      </c>
      <c r="Q582">
        <v>-1</v>
      </c>
      <c r="R582">
        <v>-1</v>
      </c>
      <c r="S582">
        <v>-1</v>
      </c>
      <c r="T582">
        <v>-1</v>
      </c>
      <c r="U582">
        <v>-1</v>
      </c>
      <c r="V582">
        <v>-1</v>
      </c>
      <c r="W582">
        <v>-1</v>
      </c>
      <c r="X582">
        <v>-1</v>
      </c>
      <c r="Y582">
        <v>-1</v>
      </c>
      <c r="Z582">
        <v>-1</v>
      </c>
      <c r="AA582">
        <v>-1</v>
      </c>
      <c r="AB582">
        <v>-1</v>
      </c>
      <c r="AC582">
        <v>-1</v>
      </c>
      <c r="AD582">
        <v>-1</v>
      </c>
      <c r="AE582">
        <v>-1</v>
      </c>
      <c r="AF582">
        <v>-1</v>
      </c>
      <c r="AG582">
        <v>-1</v>
      </c>
      <c r="AH582">
        <v>-1</v>
      </c>
      <c r="AI582">
        <v>-1</v>
      </c>
      <c r="AJ582">
        <v>-1</v>
      </c>
      <c r="AK582">
        <v>1</v>
      </c>
      <c r="AL582">
        <v>12</v>
      </c>
      <c r="AM582" t="s">
        <v>195</v>
      </c>
      <c r="AN582">
        <v>1515</v>
      </c>
      <c r="AW582">
        <v>24732</v>
      </c>
      <c r="AX582">
        <v>18686</v>
      </c>
      <c r="AY582">
        <v>26412</v>
      </c>
      <c r="AZ582">
        <v>26346</v>
      </c>
      <c r="BA582">
        <v>28839</v>
      </c>
      <c r="BB582">
        <v>29409</v>
      </c>
      <c r="BC582">
        <v>28574</v>
      </c>
      <c r="BD582">
        <v>31305</v>
      </c>
      <c r="BE582">
        <v>33864</v>
      </c>
      <c r="BF582">
        <v>32896</v>
      </c>
      <c r="BG582">
        <v>32337</v>
      </c>
      <c r="BH582">
        <v>31635</v>
      </c>
      <c r="BI582">
        <v>31093</v>
      </c>
      <c r="BJ582" s="2">
        <f>ROUND(SUM(BH582:BI582)/SUM($BH$309:$BI$750)*(1000*irw_fw_harvest!$AH$11-SUM(FR!$BJ$155:$BJ$308)),0)</f>
        <v>52888</v>
      </c>
      <c r="BK582" s="2">
        <f>ROUND(SUM(BH582:BI582)/SUM($BH$309:$BI$750)*(1000*irw_fw_harvest!$AI$11-SUM(FR!$BK$155:$BK$308)),0)</f>
        <v>53239</v>
      </c>
      <c r="BM582" s="7">
        <f>ROUND(SUM(BH582:BI582)/SUM($BH$309:$BI$750)*(1000*irw_fw_harvest!$AH$41),0)</f>
        <v>53145</v>
      </c>
      <c r="BN582" s="7">
        <f>ROUND(SUM(BH582:BI582)/SUM($BH$309:$BI$750)*(1000*irw_fw_harvest!$AI$41),0)</f>
        <v>53145</v>
      </c>
      <c r="BP582" s="12">
        <f t="shared" si="172"/>
        <v>106033</v>
      </c>
      <c r="BQ582" s="12">
        <f t="shared" si="173"/>
        <v>106384</v>
      </c>
    </row>
    <row r="583" spans="1:69" ht="19.5" x14ac:dyDescent="0.6">
      <c r="A583" t="s">
        <v>200</v>
      </c>
      <c r="B583" t="s">
        <v>169</v>
      </c>
      <c r="C583" t="s">
        <v>209</v>
      </c>
      <c r="D583" t="s">
        <v>303</v>
      </c>
      <c r="E583" t="s">
        <v>195</v>
      </c>
      <c r="F583" t="s">
        <v>173</v>
      </c>
      <c r="G583" t="s">
        <v>174</v>
      </c>
      <c r="H583" t="s">
        <v>181</v>
      </c>
      <c r="I583">
        <v>1</v>
      </c>
      <c r="J583" t="s">
        <v>176</v>
      </c>
      <c r="K583" t="b">
        <v>0</v>
      </c>
      <c r="L583">
        <v>35</v>
      </c>
      <c r="M583">
        <v>69</v>
      </c>
      <c r="N583">
        <v>35</v>
      </c>
      <c r="O583">
        <v>69</v>
      </c>
      <c r="P583">
        <v>10</v>
      </c>
      <c r="Q583">
        <v>-1</v>
      </c>
      <c r="R583">
        <v>-1</v>
      </c>
      <c r="S583">
        <v>-1</v>
      </c>
      <c r="T583">
        <v>-1</v>
      </c>
      <c r="U583">
        <v>-1</v>
      </c>
      <c r="V583">
        <v>-1</v>
      </c>
      <c r="W583">
        <v>-1</v>
      </c>
      <c r="X583">
        <v>-1</v>
      </c>
      <c r="Y583">
        <v>-1</v>
      </c>
      <c r="Z583">
        <v>-1</v>
      </c>
      <c r="AA583">
        <v>-1</v>
      </c>
      <c r="AB583">
        <v>-1</v>
      </c>
      <c r="AC583">
        <v>-1</v>
      </c>
      <c r="AD583">
        <v>-1</v>
      </c>
      <c r="AE583">
        <v>-1</v>
      </c>
      <c r="AF583">
        <v>-1</v>
      </c>
      <c r="AG583">
        <v>-1</v>
      </c>
      <c r="AH583">
        <v>-1</v>
      </c>
      <c r="AI583">
        <v>-1</v>
      </c>
      <c r="AJ583">
        <v>-1</v>
      </c>
      <c r="AK583">
        <v>1</v>
      </c>
      <c r="AL583">
        <v>12</v>
      </c>
      <c r="AM583" t="s">
        <v>195</v>
      </c>
      <c r="AN583">
        <v>1515</v>
      </c>
      <c r="AW583">
        <v>16992</v>
      </c>
      <c r="AX583">
        <v>12963</v>
      </c>
      <c r="AY583">
        <v>18490</v>
      </c>
      <c r="AZ583">
        <v>18601</v>
      </c>
      <c r="BA583">
        <v>20527</v>
      </c>
      <c r="BB583">
        <v>21091</v>
      </c>
      <c r="BC583">
        <v>20644</v>
      </c>
      <c r="BD583">
        <v>22779</v>
      </c>
      <c r="BE583">
        <v>24802</v>
      </c>
      <c r="BF583">
        <v>24228</v>
      </c>
      <c r="BG583">
        <v>23970</v>
      </c>
      <c r="BH583">
        <v>23707</v>
      </c>
      <c r="BI583">
        <v>23404</v>
      </c>
      <c r="BJ583" s="2">
        <f>ROUND(SUM(BH583:BI583)/SUM($BH$309:$BI$750)*(1000*irw_fw_harvest!$AH$11-SUM(FR!$BJ$155:$BJ$308)),0)</f>
        <v>39720</v>
      </c>
      <c r="BK583" s="2">
        <f>ROUND(SUM(BH583:BI583)/SUM($BH$309:$BI$750)*(1000*irw_fw_harvest!$AI$11-SUM(FR!$BK$155:$BK$308)),0)</f>
        <v>39984</v>
      </c>
      <c r="BM583" s="7">
        <f>ROUND(SUM(BH583:BI583)/SUM($BH$309:$BI$750)*(1000*irw_fw_harvest!$AH$41),0)</f>
        <v>39914</v>
      </c>
      <c r="BN583" s="7">
        <f>ROUND(SUM(BH583:BI583)/SUM($BH$309:$BI$750)*(1000*irw_fw_harvest!$AI$41),0)</f>
        <v>39914</v>
      </c>
      <c r="BP583" s="12">
        <f t="shared" si="172"/>
        <v>79634</v>
      </c>
      <c r="BQ583" s="12">
        <f t="shared" si="173"/>
        <v>79898</v>
      </c>
    </row>
    <row r="584" spans="1:69" ht="19.5" x14ac:dyDescent="0.6">
      <c r="A584" t="s">
        <v>200</v>
      </c>
      <c r="B584" t="s">
        <v>169</v>
      </c>
      <c r="C584" t="s">
        <v>209</v>
      </c>
      <c r="D584" t="s">
        <v>288</v>
      </c>
      <c r="E584" t="s">
        <v>195</v>
      </c>
      <c r="F584" t="s">
        <v>173</v>
      </c>
      <c r="G584" t="s">
        <v>174</v>
      </c>
      <c r="H584" t="s">
        <v>181</v>
      </c>
      <c r="I584">
        <v>1</v>
      </c>
      <c r="J584" t="s">
        <v>176</v>
      </c>
      <c r="K584" t="b">
        <v>0</v>
      </c>
      <c r="L584">
        <v>35</v>
      </c>
      <c r="M584">
        <v>69</v>
      </c>
      <c r="N584">
        <v>35</v>
      </c>
      <c r="O584">
        <v>69</v>
      </c>
      <c r="P584">
        <v>10</v>
      </c>
      <c r="Q584">
        <v>-1</v>
      </c>
      <c r="R584">
        <v>-1</v>
      </c>
      <c r="S584">
        <v>-1</v>
      </c>
      <c r="T584">
        <v>-1</v>
      </c>
      <c r="U584">
        <v>-1</v>
      </c>
      <c r="V584">
        <v>-1</v>
      </c>
      <c r="W584">
        <v>-1</v>
      </c>
      <c r="X584">
        <v>-1</v>
      </c>
      <c r="Y584">
        <v>-1</v>
      </c>
      <c r="Z584">
        <v>-1</v>
      </c>
      <c r="AA584">
        <v>-1</v>
      </c>
      <c r="AB584">
        <v>-1</v>
      </c>
      <c r="AC584">
        <v>-1</v>
      </c>
      <c r="AD584">
        <v>-1</v>
      </c>
      <c r="AE584">
        <v>-1</v>
      </c>
      <c r="AF584">
        <v>-1</v>
      </c>
      <c r="AG584">
        <v>-1</v>
      </c>
      <c r="AH584">
        <v>-1</v>
      </c>
      <c r="AI584">
        <v>-1</v>
      </c>
      <c r="AJ584">
        <v>-1</v>
      </c>
      <c r="AK584">
        <v>1</v>
      </c>
      <c r="AL584">
        <v>12</v>
      </c>
      <c r="AM584" t="s">
        <v>195</v>
      </c>
      <c r="AN584">
        <v>1515</v>
      </c>
      <c r="AW584">
        <v>23221</v>
      </c>
      <c r="AX584">
        <v>17688</v>
      </c>
      <c r="AY584">
        <v>25193</v>
      </c>
      <c r="AZ584">
        <v>25312</v>
      </c>
      <c r="BA584">
        <v>27897</v>
      </c>
      <c r="BB584">
        <v>28631</v>
      </c>
      <c r="BC584">
        <v>27994</v>
      </c>
      <c r="BD584">
        <v>30854</v>
      </c>
      <c r="BE584">
        <v>33560</v>
      </c>
      <c r="BF584">
        <v>32742</v>
      </c>
      <c r="BG584">
        <v>32368</v>
      </c>
      <c r="BH584">
        <v>32003</v>
      </c>
      <c r="BI584">
        <v>31568</v>
      </c>
      <c r="BJ584" s="2">
        <f>ROUND(SUM(BH584:BI584)/SUM($BH$309:$BI$750)*(1000*irw_fw_harvest!$AH$11-SUM(FR!$BJ$155:$BJ$308)),0)</f>
        <v>53598</v>
      </c>
      <c r="BK584" s="2">
        <f>ROUND(SUM(BH584:BI584)/SUM($BH$309:$BI$750)*(1000*irw_fw_harvest!$AI$11-SUM(FR!$BK$155:$BK$308)),0)</f>
        <v>53955</v>
      </c>
      <c r="BM584" s="7">
        <f>ROUND(SUM(BH584:BI584)/SUM($BH$309:$BI$750)*(1000*irw_fw_harvest!$AH$41),0)</f>
        <v>53859</v>
      </c>
      <c r="BN584" s="7">
        <f>ROUND(SUM(BH584:BI584)/SUM($BH$309:$BI$750)*(1000*irw_fw_harvest!$AI$41),0)</f>
        <v>53859</v>
      </c>
      <c r="BP584" s="12">
        <f t="shared" si="172"/>
        <v>107457</v>
      </c>
      <c r="BQ584" s="12">
        <f t="shared" si="173"/>
        <v>107814</v>
      </c>
    </row>
    <row r="585" spans="1:69" ht="19.5" x14ac:dyDescent="0.6">
      <c r="A585" t="s">
        <v>200</v>
      </c>
      <c r="B585" t="s">
        <v>169</v>
      </c>
      <c r="C585" t="s">
        <v>209</v>
      </c>
      <c r="D585" t="s">
        <v>289</v>
      </c>
      <c r="E585" t="s">
        <v>195</v>
      </c>
      <c r="F585" t="s">
        <v>173</v>
      </c>
      <c r="G585" t="s">
        <v>174</v>
      </c>
      <c r="H585" t="s">
        <v>181</v>
      </c>
      <c r="I585">
        <v>1</v>
      </c>
      <c r="J585" t="s">
        <v>176</v>
      </c>
      <c r="K585" t="b">
        <v>0</v>
      </c>
      <c r="L585">
        <v>35</v>
      </c>
      <c r="M585">
        <v>69</v>
      </c>
      <c r="N585">
        <v>35</v>
      </c>
      <c r="O585">
        <v>69</v>
      </c>
      <c r="P585">
        <v>10</v>
      </c>
      <c r="Q585">
        <v>-1</v>
      </c>
      <c r="R585">
        <v>-1</v>
      </c>
      <c r="S585">
        <v>-1</v>
      </c>
      <c r="T585">
        <v>-1</v>
      </c>
      <c r="U585">
        <v>-1</v>
      </c>
      <c r="V585">
        <v>-1</v>
      </c>
      <c r="W585">
        <v>-1</v>
      </c>
      <c r="X585">
        <v>-1</v>
      </c>
      <c r="Y585">
        <v>-1</v>
      </c>
      <c r="Z585">
        <v>-1</v>
      </c>
      <c r="AA585">
        <v>-1</v>
      </c>
      <c r="AB585">
        <v>-1</v>
      </c>
      <c r="AC585">
        <v>-1</v>
      </c>
      <c r="AD585">
        <v>-1</v>
      </c>
      <c r="AE585">
        <v>-1</v>
      </c>
      <c r="AF585">
        <v>-1</v>
      </c>
      <c r="AG585">
        <v>-1</v>
      </c>
      <c r="AH585">
        <v>-1</v>
      </c>
      <c r="AI585">
        <v>-1</v>
      </c>
      <c r="AJ585">
        <v>-1</v>
      </c>
      <c r="AK585">
        <v>1</v>
      </c>
      <c r="AL585">
        <v>12</v>
      </c>
      <c r="AM585" t="s">
        <v>195</v>
      </c>
      <c r="AN585">
        <v>1515</v>
      </c>
      <c r="AW585">
        <v>14348</v>
      </c>
      <c r="AX585">
        <v>10889</v>
      </c>
      <c r="AY585">
        <v>15454</v>
      </c>
      <c r="AZ585">
        <v>15477</v>
      </c>
      <c r="BA585">
        <v>17002</v>
      </c>
      <c r="BB585">
        <v>17403</v>
      </c>
      <c r="BC585">
        <v>16970</v>
      </c>
      <c r="BD585">
        <v>18663</v>
      </c>
      <c r="BE585">
        <v>20249</v>
      </c>
      <c r="BF585">
        <v>19697</v>
      </c>
      <c r="BG585">
        <v>19409</v>
      </c>
      <c r="BH585">
        <v>19164</v>
      </c>
      <c r="BI585">
        <v>18858</v>
      </c>
      <c r="BJ585" s="2">
        <f>ROUND(SUM(BH585:BI585)/SUM($BH$309:$BI$750)*(1000*irw_fw_harvest!$AH$11-SUM(FR!$BJ$155:$BJ$308)),0)</f>
        <v>32057</v>
      </c>
      <c r="BK585" s="2">
        <f>ROUND(SUM(BH585:BI585)/SUM($BH$309:$BI$750)*(1000*irw_fw_harvest!$AI$11-SUM(FR!$BK$155:$BK$308)),0)</f>
        <v>32270</v>
      </c>
      <c r="BM585" s="7">
        <f>ROUND(SUM(BH585:BI585)/SUM($BH$309:$BI$750)*(1000*irw_fw_harvest!$AH$41),0)</f>
        <v>32213</v>
      </c>
      <c r="BN585" s="7">
        <f>ROUND(SUM(BH585:BI585)/SUM($BH$309:$BI$750)*(1000*irw_fw_harvest!$AI$41),0)</f>
        <v>32213</v>
      </c>
      <c r="BP585" s="12">
        <f t="shared" si="172"/>
        <v>64270</v>
      </c>
      <c r="BQ585" s="12">
        <f t="shared" si="173"/>
        <v>64483</v>
      </c>
    </row>
    <row r="586" spans="1:69" ht="19.5" x14ac:dyDescent="0.6">
      <c r="A586" t="s">
        <v>200</v>
      </c>
      <c r="B586" t="s">
        <v>169</v>
      </c>
      <c r="C586" t="s">
        <v>209</v>
      </c>
      <c r="D586" t="s">
        <v>293</v>
      </c>
      <c r="E586" t="s">
        <v>195</v>
      </c>
      <c r="F586" t="s">
        <v>173</v>
      </c>
      <c r="G586" t="s">
        <v>174</v>
      </c>
      <c r="H586" t="s">
        <v>181</v>
      </c>
      <c r="I586">
        <v>1</v>
      </c>
      <c r="J586" t="s">
        <v>176</v>
      </c>
      <c r="K586" t="b">
        <v>0</v>
      </c>
      <c r="L586">
        <v>35</v>
      </c>
      <c r="M586">
        <v>69</v>
      </c>
      <c r="N586">
        <v>35</v>
      </c>
      <c r="O586">
        <v>69</v>
      </c>
      <c r="P586">
        <v>10</v>
      </c>
      <c r="Q586">
        <v>-1</v>
      </c>
      <c r="R586">
        <v>-1</v>
      </c>
      <c r="S586">
        <v>-1</v>
      </c>
      <c r="T586">
        <v>-1</v>
      </c>
      <c r="U586">
        <v>-1</v>
      </c>
      <c r="V586">
        <v>-1</v>
      </c>
      <c r="W586">
        <v>-1</v>
      </c>
      <c r="X586">
        <v>-1</v>
      </c>
      <c r="Y586">
        <v>-1</v>
      </c>
      <c r="Z586">
        <v>-1</v>
      </c>
      <c r="AA586">
        <v>-1</v>
      </c>
      <c r="AB586">
        <v>-1</v>
      </c>
      <c r="AC586">
        <v>-1</v>
      </c>
      <c r="AD586">
        <v>-1</v>
      </c>
      <c r="AE586">
        <v>-1</v>
      </c>
      <c r="AF586">
        <v>-1</v>
      </c>
      <c r="AG586">
        <v>-1</v>
      </c>
      <c r="AH586">
        <v>-1</v>
      </c>
      <c r="AI586">
        <v>-1</v>
      </c>
      <c r="AJ586">
        <v>-1</v>
      </c>
      <c r="AK586">
        <v>1</v>
      </c>
      <c r="AL586">
        <v>12</v>
      </c>
      <c r="AM586" t="s">
        <v>195</v>
      </c>
      <c r="AN586">
        <v>1515</v>
      </c>
      <c r="AW586">
        <v>22194</v>
      </c>
      <c r="AX586">
        <v>16862</v>
      </c>
      <c r="AY586">
        <v>23973</v>
      </c>
      <c r="AZ586">
        <v>24037</v>
      </c>
      <c r="BA586">
        <v>26442</v>
      </c>
      <c r="BB586">
        <v>27089</v>
      </c>
      <c r="BC586">
        <v>26404</v>
      </c>
      <c r="BD586">
        <v>29083</v>
      </c>
      <c r="BE586">
        <v>31596</v>
      </c>
      <c r="BF586">
        <v>30642</v>
      </c>
      <c r="BG586">
        <v>30324</v>
      </c>
      <c r="BH586">
        <v>29919</v>
      </c>
      <c r="BI586">
        <v>29422</v>
      </c>
      <c r="BJ586" s="2">
        <f>ROUND(SUM(BH586:BI586)/SUM($BH$309:$BI$750)*(1000*irw_fw_harvest!$AH$11-SUM(FR!$BJ$155:$BJ$308)),0)</f>
        <v>50032</v>
      </c>
      <c r="BK586" s="2">
        <f>ROUND(SUM(BH586:BI586)/SUM($BH$309:$BI$750)*(1000*irw_fw_harvest!$AI$11-SUM(FR!$BK$155:$BK$308)),0)</f>
        <v>50364</v>
      </c>
      <c r="BM586" s="7">
        <f>ROUND(SUM(BH586:BI586)/SUM($BH$309:$BI$750)*(1000*irw_fw_harvest!$AH$41),0)</f>
        <v>50275</v>
      </c>
      <c r="BN586" s="7">
        <f>ROUND(SUM(BH586:BI586)/SUM($BH$309:$BI$750)*(1000*irw_fw_harvest!$AI$41),0)</f>
        <v>50275</v>
      </c>
      <c r="BP586" s="12">
        <f t="shared" si="172"/>
        <v>100307</v>
      </c>
      <c r="BQ586" s="12">
        <f t="shared" si="173"/>
        <v>100639</v>
      </c>
    </row>
    <row r="587" spans="1:69" ht="19.5" x14ac:dyDescent="0.6">
      <c r="A587" t="s">
        <v>200</v>
      </c>
      <c r="B587" t="s">
        <v>169</v>
      </c>
      <c r="C587" t="s">
        <v>209</v>
      </c>
      <c r="D587" t="s">
        <v>294</v>
      </c>
      <c r="E587" t="s">
        <v>195</v>
      </c>
      <c r="F587" t="s">
        <v>173</v>
      </c>
      <c r="G587" t="s">
        <v>174</v>
      </c>
      <c r="H587" t="s">
        <v>181</v>
      </c>
      <c r="I587">
        <v>1</v>
      </c>
      <c r="J587" t="s">
        <v>176</v>
      </c>
      <c r="K587" t="b">
        <v>0</v>
      </c>
      <c r="L587">
        <v>35</v>
      </c>
      <c r="M587">
        <v>69</v>
      </c>
      <c r="N587">
        <v>35</v>
      </c>
      <c r="O587">
        <v>69</v>
      </c>
      <c r="P587">
        <v>10</v>
      </c>
      <c r="Q587">
        <v>-1</v>
      </c>
      <c r="R587">
        <v>-1</v>
      </c>
      <c r="S587">
        <v>-1</v>
      </c>
      <c r="T587">
        <v>-1</v>
      </c>
      <c r="U587">
        <v>-1</v>
      </c>
      <c r="V587">
        <v>-1</v>
      </c>
      <c r="W587">
        <v>-1</v>
      </c>
      <c r="X587">
        <v>-1</v>
      </c>
      <c r="Y587">
        <v>-1</v>
      </c>
      <c r="Z587">
        <v>-1</v>
      </c>
      <c r="AA587">
        <v>-1</v>
      </c>
      <c r="AB587">
        <v>-1</v>
      </c>
      <c r="AC587">
        <v>-1</v>
      </c>
      <c r="AD587">
        <v>-1</v>
      </c>
      <c r="AE587">
        <v>-1</v>
      </c>
      <c r="AF587">
        <v>-1</v>
      </c>
      <c r="AG587">
        <v>-1</v>
      </c>
      <c r="AH587">
        <v>-1</v>
      </c>
      <c r="AI587">
        <v>-1</v>
      </c>
      <c r="AJ587">
        <v>-1</v>
      </c>
      <c r="AK587">
        <v>1</v>
      </c>
      <c r="AL587">
        <v>12</v>
      </c>
      <c r="AM587" t="s">
        <v>195</v>
      </c>
      <c r="AN587">
        <v>1515</v>
      </c>
      <c r="AW587">
        <v>17321</v>
      </c>
      <c r="AX587">
        <v>13126</v>
      </c>
      <c r="AY587">
        <v>18608</v>
      </c>
      <c r="AZ587">
        <v>18613</v>
      </c>
      <c r="BA587">
        <v>20431</v>
      </c>
      <c r="BB587">
        <v>20890</v>
      </c>
      <c r="BC587">
        <v>20351</v>
      </c>
      <c r="BD587">
        <v>22359</v>
      </c>
      <c r="BE587">
        <v>24232</v>
      </c>
      <c r="BF587">
        <v>23538</v>
      </c>
      <c r="BG587">
        <v>23156</v>
      </c>
      <c r="BH587">
        <v>22838</v>
      </c>
      <c r="BI587">
        <v>22463</v>
      </c>
      <c r="BJ587" s="2">
        <f>ROUND(SUM(BH587:BI587)/SUM($BH$309:$BI$750)*(1000*irw_fw_harvest!$AH$11-SUM(FR!$BJ$155:$BJ$308)),0)</f>
        <v>38194</v>
      </c>
      <c r="BK587" s="2">
        <f>ROUND(SUM(BH587:BI587)/SUM($BH$309:$BI$750)*(1000*irw_fw_harvest!$AI$11-SUM(FR!$BK$155:$BK$308)),0)</f>
        <v>38448</v>
      </c>
      <c r="BM587" s="7">
        <f>ROUND(SUM(BH587:BI587)/SUM($BH$309:$BI$750)*(1000*irw_fw_harvest!$AH$41),0)</f>
        <v>38380</v>
      </c>
      <c r="BN587" s="7">
        <f>ROUND(SUM(BH587:BI587)/SUM($BH$309:$BI$750)*(1000*irw_fw_harvest!$AI$41),0)</f>
        <v>38380</v>
      </c>
      <c r="BP587" s="12">
        <f t="shared" si="172"/>
        <v>76574</v>
      </c>
      <c r="BQ587" s="12">
        <f t="shared" si="173"/>
        <v>76828</v>
      </c>
    </row>
    <row r="588" spans="1:69" ht="19.5" x14ac:dyDescent="0.6">
      <c r="A588" t="s">
        <v>200</v>
      </c>
      <c r="B588" t="s">
        <v>169</v>
      </c>
      <c r="C588" t="s">
        <v>209</v>
      </c>
      <c r="D588" t="s">
        <v>296</v>
      </c>
      <c r="E588" t="s">
        <v>195</v>
      </c>
      <c r="F588" t="s">
        <v>173</v>
      </c>
      <c r="G588" t="s">
        <v>174</v>
      </c>
      <c r="H588" t="s">
        <v>181</v>
      </c>
      <c r="I588">
        <v>1</v>
      </c>
      <c r="J588" t="s">
        <v>176</v>
      </c>
      <c r="K588" t="b">
        <v>0</v>
      </c>
      <c r="L588">
        <v>35</v>
      </c>
      <c r="M588">
        <v>69</v>
      </c>
      <c r="N588">
        <v>35</v>
      </c>
      <c r="O588">
        <v>69</v>
      </c>
      <c r="P588">
        <v>10</v>
      </c>
      <c r="Q588">
        <v>-1</v>
      </c>
      <c r="R588">
        <v>-1</v>
      </c>
      <c r="S588">
        <v>-1</v>
      </c>
      <c r="T588">
        <v>-1</v>
      </c>
      <c r="U588">
        <v>-1</v>
      </c>
      <c r="V588">
        <v>-1</v>
      </c>
      <c r="W588">
        <v>-1</v>
      </c>
      <c r="X588">
        <v>-1</v>
      </c>
      <c r="Y588">
        <v>-1</v>
      </c>
      <c r="Z588">
        <v>-1</v>
      </c>
      <c r="AA588">
        <v>-1</v>
      </c>
      <c r="AB588">
        <v>-1</v>
      </c>
      <c r="AC588">
        <v>-1</v>
      </c>
      <c r="AD588">
        <v>-1</v>
      </c>
      <c r="AE588">
        <v>-1</v>
      </c>
      <c r="AF588">
        <v>-1</v>
      </c>
      <c r="AG588">
        <v>-1</v>
      </c>
      <c r="AH588">
        <v>-1</v>
      </c>
      <c r="AI588">
        <v>-1</v>
      </c>
      <c r="AJ588">
        <v>-1</v>
      </c>
      <c r="AK588">
        <v>1</v>
      </c>
      <c r="AL588">
        <v>12</v>
      </c>
      <c r="AM588" t="s">
        <v>195</v>
      </c>
      <c r="AN588">
        <v>1515</v>
      </c>
      <c r="AW588">
        <v>14528</v>
      </c>
      <c r="AX588">
        <v>10804</v>
      </c>
      <c r="AY588">
        <v>15057</v>
      </c>
      <c r="AZ588">
        <v>14867</v>
      </c>
      <c r="BA588">
        <v>16087</v>
      </c>
      <c r="BB588">
        <v>16249</v>
      </c>
      <c r="BC588">
        <v>15656</v>
      </c>
      <c r="BD588">
        <v>17058</v>
      </c>
      <c r="BE588">
        <v>18290</v>
      </c>
      <c r="BF588">
        <v>17481</v>
      </c>
      <c r="BG588">
        <v>17058</v>
      </c>
      <c r="BH588">
        <v>16613</v>
      </c>
      <c r="BI588">
        <v>16174</v>
      </c>
      <c r="BJ588" s="2">
        <f>ROUND(SUM(BH588:BI588)/SUM($BH$309:$BI$750)*(1000*irw_fw_harvest!$AH$11-SUM(FR!$BJ$155:$BJ$308)),0)</f>
        <v>27644</v>
      </c>
      <c r="BK588" s="2">
        <f>ROUND(SUM(BH588:BI588)/SUM($BH$309:$BI$750)*(1000*irw_fw_harvest!$AI$11-SUM(FR!$BK$155:$BK$308)),0)</f>
        <v>27827</v>
      </c>
      <c r="BM588" s="7">
        <f>ROUND(SUM(BH588:BI588)/SUM($BH$309:$BI$750)*(1000*irw_fw_harvest!$AH$41),0)</f>
        <v>27778</v>
      </c>
      <c r="BN588" s="7">
        <f>ROUND(SUM(BH588:BI588)/SUM($BH$309:$BI$750)*(1000*irw_fw_harvest!$AI$41),0)</f>
        <v>27778</v>
      </c>
      <c r="BP588" s="12">
        <f t="shared" si="172"/>
        <v>55422</v>
      </c>
      <c r="BQ588" s="12">
        <f t="shared" si="173"/>
        <v>55605</v>
      </c>
    </row>
    <row r="589" spans="1:69" ht="19.5" x14ac:dyDescent="0.6">
      <c r="A589" t="s">
        <v>200</v>
      </c>
      <c r="B589" t="s">
        <v>169</v>
      </c>
      <c r="C589" t="s">
        <v>209</v>
      </c>
      <c r="D589" t="s">
        <v>297</v>
      </c>
      <c r="E589" t="s">
        <v>195</v>
      </c>
      <c r="F589" t="s">
        <v>173</v>
      </c>
      <c r="G589" t="s">
        <v>174</v>
      </c>
      <c r="H589" t="s">
        <v>181</v>
      </c>
      <c r="I589">
        <v>1</v>
      </c>
      <c r="J589" t="s">
        <v>176</v>
      </c>
      <c r="K589" t="b">
        <v>0</v>
      </c>
      <c r="L589">
        <v>35</v>
      </c>
      <c r="M589">
        <v>69</v>
      </c>
      <c r="N589">
        <v>35</v>
      </c>
      <c r="O589">
        <v>69</v>
      </c>
      <c r="P589">
        <v>10</v>
      </c>
      <c r="Q589">
        <v>-1</v>
      </c>
      <c r="R589">
        <v>-1</v>
      </c>
      <c r="S589">
        <v>-1</v>
      </c>
      <c r="T589">
        <v>-1</v>
      </c>
      <c r="U589">
        <v>-1</v>
      </c>
      <c r="V589">
        <v>-1</v>
      </c>
      <c r="W589">
        <v>-1</v>
      </c>
      <c r="X589">
        <v>-1</v>
      </c>
      <c r="Y589">
        <v>-1</v>
      </c>
      <c r="Z589">
        <v>-1</v>
      </c>
      <c r="AA589">
        <v>-1</v>
      </c>
      <c r="AB589">
        <v>-1</v>
      </c>
      <c r="AC589">
        <v>-1</v>
      </c>
      <c r="AD589">
        <v>-1</v>
      </c>
      <c r="AE589">
        <v>-1</v>
      </c>
      <c r="AF589">
        <v>-1</v>
      </c>
      <c r="AG589">
        <v>-1</v>
      </c>
      <c r="AH589">
        <v>-1</v>
      </c>
      <c r="AI589">
        <v>-1</v>
      </c>
      <c r="AJ589">
        <v>-1</v>
      </c>
      <c r="AK589">
        <v>1</v>
      </c>
      <c r="AL589">
        <v>12</v>
      </c>
      <c r="AM589" t="s">
        <v>195</v>
      </c>
      <c r="AN589">
        <v>1515</v>
      </c>
      <c r="AW589">
        <v>21345</v>
      </c>
      <c r="AX589">
        <v>16199</v>
      </c>
      <c r="AY589">
        <v>22964</v>
      </c>
      <c r="AZ589">
        <v>22982</v>
      </c>
      <c r="BA589">
        <v>25215</v>
      </c>
      <c r="BB589">
        <v>25830</v>
      </c>
      <c r="BC589">
        <v>25227</v>
      </c>
      <c r="BD589">
        <v>27713</v>
      </c>
      <c r="BE589">
        <v>30066</v>
      </c>
      <c r="BF589">
        <v>29225</v>
      </c>
      <c r="BG589">
        <v>28930</v>
      </c>
      <c r="BH589">
        <v>28600</v>
      </c>
      <c r="BI589">
        <v>28152</v>
      </c>
      <c r="BJ589" s="2">
        <f>ROUND(SUM(BH589:BI589)/SUM($BH$309:$BI$750)*(1000*irw_fw_harvest!$AH$11-SUM(FR!$BJ$155:$BJ$308)),0)</f>
        <v>47849</v>
      </c>
      <c r="BK589" s="2">
        <f>ROUND(SUM(BH589:BI589)/SUM($BH$309:$BI$750)*(1000*irw_fw_harvest!$AI$11-SUM(FR!$BK$155:$BK$308)),0)</f>
        <v>48167</v>
      </c>
      <c r="BM589" s="7">
        <f>ROUND(SUM(BH589:BI589)/SUM($BH$309:$BI$750)*(1000*irw_fw_harvest!$AH$41),0)</f>
        <v>48082</v>
      </c>
      <c r="BN589" s="7">
        <f>ROUND(SUM(BH589:BI589)/SUM($BH$309:$BI$750)*(1000*irw_fw_harvest!$AI$41),0)</f>
        <v>48082</v>
      </c>
      <c r="BP589" s="12">
        <f t="shared" si="172"/>
        <v>95931</v>
      </c>
      <c r="BQ589" s="12">
        <f t="shared" si="173"/>
        <v>96249</v>
      </c>
    </row>
    <row r="590" spans="1:69" ht="19.5" x14ac:dyDescent="0.6">
      <c r="A590" t="s">
        <v>200</v>
      </c>
      <c r="B590" t="s">
        <v>169</v>
      </c>
      <c r="C590" t="s">
        <v>209</v>
      </c>
      <c r="D590" t="s">
        <v>299</v>
      </c>
      <c r="E590" t="s">
        <v>195</v>
      </c>
      <c r="F590" t="s">
        <v>173</v>
      </c>
      <c r="G590" t="s">
        <v>174</v>
      </c>
      <c r="H590" t="s">
        <v>181</v>
      </c>
      <c r="I590">
        <v>1</v>
      </c>
      <c r="J590" t="s">
        <v>176</v>
      </c>
      <c r="K590" t="b">
        <v>0</v>
      </c>
      <c r="L590">
        <v>35</v>
      </c>
      <c r="M590">
        <v>69</v>
      </c>
      <c r="N590">
        <v>35</v>
      </c>
      <c r="O590">
        <v>69</v>
      </c>
      <c r="P590">
        <v>10</v>
      </c>
      <c r="Q590">
        <v>-1</v>
      </c>
      <c r="R590">
        <v>-1</v>
      </c>
      <c r="S590">
        <v>-1</v>
      </c>
      <c r="T590">
        <v>-1</v>
      </c>
      <c r="U590">
        <v>-1</v>
      </c>
      <c r="V590">
        <v>-1</v>
      </c>
      <c r="W590">
        <v>-1</v>
      </c>
      <c r="X590">
        <v>-1</v>
      </c>
      <c r="Y590">
        <v>-1</v>
      </c>
      <c r="Z590">
        <v>-1</v>
      </c>
      <c r="AA590">
        <v>-1</v>
      </c>
      <c r="AB590">
        <v>-1</v>
      </c>
      <c r="AC590">
        <v>-1</v>
      </c>
      <c r="AD590">
        <v>-1</v>
      </c>
      <c r="AE590">
        <v>-1</v>
      </c>
      <c r="AF590">
        <v>-1</v>
      </c>
      <c r="AG590">
        <v>-1</v>
      </c>
      <c r="AH590">
        <v>-1</v>
      </c>
      <c r="AI590">
        <v>-1</v>
      </c>
      <c r="AJ590">
        <v>-1</v>
      </c>
      <c r="AK590">
        <v>1</v>
      </c>
      <c r="AL590">
        <v>12</v>
      </c>
      <c r="AM590" t="s">
        <v>195</v>
      </c>
      <c r="AN590">
        <v>1515</v>
      </c>
      <c r="AW590">
        <v>33556</v>
      </c>
      <c r="AX590">
        <v>25299</v>
      </c>
      <c r="AY590">
        <v>35693</v>
      </c>
      <c r="AZ590">
        <v>35542</v>
      </c>
      <c r="BA590">
        <v>38830</v>
      </c>
      <c r="BB590">
        <v>39545</v>
      </c>
      <c r="BC590">
        <v>38374</v>
      </c>
      <c r="BD590">
        <v>41987</v>
      </c>
      <c r="BE590">
        <v>45339</v>
      </c>
      <c r="BF590">
        <v>43904</v>
      </c>
      <c r="BG590">
        <v>43022</v>
      </c>
      <c r="BH590">
        <v>42227</v>
      </c>
      <c r="BI590">
        <v>41408</v>
      </c>
      <c r="BJ590" s="2">
        <f>ROUND(SUM(BH590:BI590)/SUM($BH$309:$BI$750)*(1000*irw_fw_harvest!$AH$11-SUM(FR!$BJ$155:$BJ$308)),0)</f>
        <v>70515</v>
      </c>
      <c r="BK590" s="2">
        <f>ROUND(SUM(BH590:BI590)/SUM($BH$309:$BI$750)*(1000*irw_fw_harvest!$AI$11-SUM(FR!$BK$155:$BK$308)),0)</f>
        <v>70983</v>
      </c>
      <c r="BM590" s="7">
        <f>ROUND(SUM(BH590:BI590)/SUM($BH$309:$BI$750)*(1000*irw_fw_harvest!$AH$41),0)</f>
        <v>70857</v>
      </c>
      <c r="BN590" s="7">
        <f>ROUND(SUM(BH590:BI590)/SUM($BH$309:$BI$750)*(1000*irw_fw_harvest!$AI$41),0)</f>
        <v>70857</v>
      </c>
      <c r="BP590" s="12">
        <f t="shared" si="172"/>
        <v>141372</v>
      </c>
      <c r="BQ590" s="12">
        <f t="shared" si="173"/>
        <v>141840</v>
      </c>
    </row>
    <row r="591" spans="1:69" ht="19.5" x14ac:dyDescent="0.6">
      <c r="A591" t="s">
        <v>200</v>
      </c>
      <c r="B591" t="s">
        <v>169</v>
      </c>
      <c r="C591" t="s">
        <v>209</v>
      </c>
      <c r="D591" t="s">
        <v>300</v>
      </c>
      <c r="E591" t="s">
        <v>195</v>
      </c>
      <c r="F591" t="s">
        <v>173</v>
      </c>
      <c r="G591" t="s">
        <v>174</v>
      </c>
      <c r="H591" t="s">
        <v>181</v>
      </c>
      <c r="I591">
        <v>1</v>
      </c>
      <c r="J591" t="s">
        <v>176</v>
      </c>
      <c r="K591" t="b">
        <v>0</v>
      </c>
      <c r="L591">
        <v>35</v>
      </c>
      <c r="M591">
        <v>69</v>
      </c>
      <c r="N591">
        <v>35</v>
      </c>
      <c r="O591">
        <v>69</v>
      </c>
      <c r="P591">
        <v>10</v>
      </c>
      <c r="Q591">
        <v>-1</v>
      </c>
      <c r="R591">
        <v>-1</v>
      </c>
      <c r="S591">
        <v>-1</v>
      </c>
      <c r="T591">
        <v>-1</v>
      </c>
      <c r="U591">
        <v>-1</v>
      </c>
      <c r="V591">
        <v>-1</v>
      </c>
      <c r="W591">
        <v>-1</v>
      </c>
      <c r="X591">
        <v>-1</v>
      </c>
      <c r="Y591">
        <v>-1</v>
      </c>
      <c r="Z591">
        <v>-1</v>
      </c>
      <c r="AA591">
        <v>-1</v>
      </c>
      <c r="AB591">
        <v>-1</v>
      </c>
      <c r="AC591">
        <v>-1</v>
      </c>
      <c r="AD591">
        <v>-1</v>
      </c>
      <c r="AE591">
        <v>-1</v>
      </c>
      <c r="AF591">
        <v>-1</v>
      </c>
      <c r="AG591">
        <v>-1</v>
      </c>
      <c r="AH591">
        <v>-1</v>
      </c>
      <c r="AI591">
        <v>-1</v>
      </c>
      <c r="AJ591">
        <v>-1</v>
      </c>
      <c r="AK591">
        <v>1</v>
      </c>
      <c r="AL591">
        <v>12</v>
      </c>
      <c r="AM591" t="s">
        <v>195</v>
      </c>
      <c r="AN591">
        <v>1515</v>
      </c>
      <c r="AW591">
        <v>20008</v>
      </c>
      <c r="AX591">
        <v>14857</v>
      </c>
      <c r="AY591">
        <v>20654</v>
      </c>
      <c r="AZ591">
        <v>20311</v>
      </c>
      <c r="BA591">
        <v>21941</v>
      </c>
      <c r="BB591">
        <v>22166</v>
      </c>
      <c r="BC591">
        <v>21337</v>
      </c>
      <c r="BD591">
        <v>23166</v>
      </c>
      <c r="BE591">
        <v>24785</v>
      </c>
      <c r="BF591">
        <v>23602</v>
      </c>
      <c r="BG591">
        <v>22918</v>
      </c>
      <c r="BH591">
        <v>22327</v>
      </c>
      <c r="BI591">
        <v>21607</v>
      </c>
      <c r="BJ591" s="2">
        <f>ROUND(SUM(BH591:BI591)/SUM($BH$309:$BI$750)*(1000*irw_fw_harvest!$AH$11-SUM(FR!$BJ$155:$BJ$308)),0)</f>
        <v>37042</v>
      </c>
      <c r="BK591" s="2">
        <f>ROUND(SUM(BH591:BI591)/SUM($BH$309:$BI$750)*(1000*irw_fw_harvest!$AI$11-SUM(FR!$BK$155:$BK$308)),0)</f>
        <v>37288</v>
      </c>
      <c r="BM591" s="7">
        <f>ROUND(SUM(BH591:BI591)/SUM($BH$309:$BI$750)*(1000*irw_fw_harvest!$AH$41),0)</f>
        <v>37222</v>
      </c>
      <c r="BN591" s="7">
        <f>ROUND(SUM(BH591:BI591)/SUM($BH$309:$BI$750)*(1000*irw_fw_harvest!$AI$41),0)</f>
        <v>37222</v>
      </c>
      <c r="BP591" s="12">
        <f t="shared" si="172"/>
        <v>74264</v>
      </c>
      <c r="BQ591" s="12">
        <f t="shared" si="173"/>
        <v>74510</v>
      </c>
    </row>
    <row r="592" spans="1:69" ht="19.5" x14ac:dyDescent="0.6">
      <c r="A592" t="s">
        <v>200</v>
      </c>
      <c r="B592" t="s">
        <v>169</v>
      </c>
      <c r="C592" t="s">
        <v>209</v>
      </c>
      <c r="D592" t="s">
        <v>301</v>
      </c>
      <c r="E592" t="s">
        <v>195</v>
      </c>
      <c r="F592" t="s">
        <v>173</v>
      </c>
      <c r="G592" t="s">
        <v>174</v>
      </c>
      <c r="H592" t="s">
        <v>181</v>
      </c>
      <c r="I592">
        <v>1</v>
      </c>
      <c r="J592" t="s">
        <v>176</v>
      </c>
      <c r="K592" t="b">
        <v>0</v>
      </c>
      <c r="L592">
        <v>35</v>
      </c>
      <c r="M592">
        <v>69</v>
      </c>
      <c r="N592">
        <v>35</v>
      </c>
      <c r="O592">
        <v>69</v>
      </c>
      <c r="P592">
        <v>10</v>
      </c>
      <c r="Q592">
        <v>-1</v>
      </c>
      <c r="R592">
        <v>-1</v>
      </c>
      <c r="S592">
        <v>-1</v>
      </c>
      <c r="T592">
        <v>-1</v>
      </c>
      <c r="U592">
        <v>-1</v>
      </c>
      <c r="V592">
        <v>-1</v>
      </c>
      <c r="W592">
        <v>-1</v>
      </c>
      <c r="X592">
        <v>-1</v>
      </c>
      <c r="Y592">
        <v>-1</v>
      </c>
      <c r="Z592">
        <v>-1</v>
      </c>
      <c r="AA592">
        <v>-1</v>
      </c>
      <c r="AB592">
        <v>-1</v>
      </c>
      <c r="AC592">
        <v>-1</v>
      </c>
      <c r="AD592">
        <v>-1</v>
      </c>
      <c r="AE592">
        <v>-1</v>
      </c>
      <c r="AF592">
        <v>-1</v>
      </c>
      <c r="AG592">
        <v>-1</v>
      </c>
      <c r="AH592">
        <v>-1</v>
      </c>
      <c r="AI592">
        <v>-1</v>
      </c>
      <c r="AJ592">
        <v>-1</v>
      </c>
      <c r="AK592">
        <v>1</v>
      </c>
      <c r="AL592">
        <v>12</v>
      </c>
      <c r="AM592" t="s">
        <v>195</v>
      </c>
      <c r="AN592">
        <v>1515</v>
      </c>
      <c r="AW592">
        <v>25094</v>
      </c>
      <c r="AX592">
        <v>18294</v>
      </c>
      <c r="AY592">
        <v>25473</v>
      </c>
      <c r="AZ592">
        <v>25042</v>
      </c>
      <c r="BA592">
        <v>26847</v>
      </c>
      <c r="BB592">
        <v>27042</v>
      </c>
      <c r="BC592">
        <v>25781</v>
      </c>
      <c r="BD592">
        <v>28205</v>
      </c>
      <c r="BE592">
        <v>29767</v>
      </c>
      <c r="BF592">
        <v>27676</v>
      </c>
      <c r="BG592">
        <v>26673</v>
      </c>
      <c r="BH592">
        <v>25921</v>
      </c>
      <c r="BI592">
        <v>24567</v>
      </c>
      <c r="BJ592" s="2">
        <f>ROUND(SUM(BH592:BI592)/SUM($BH$309:$BI$750)*(1000*irw_fw_harvest!$AH$11-SUM(FR!$BJ$155:$BJ$308)),0)</f>
        <v>42568</v>
      </c>
      <c r="BK592" s="2">
        <f>ROUND(SUM(BH592:BI592)/SUM($BH$309:$BI$750)*(1000*irw_fw_harvest!$AI$11-SUM(FR!$BK$155:$BK$308)),0)</f>
        <v>42851</v>
      </c>
      <c r="BM592" s="7">
        <f>ROUND(SUM(BH592:BI592)/SUM($BH$309:$BI$750)*(1000*irw_fw_harvest!$AH$41),0)</f>
        <v>42775</v>
      </c>
      <c r="BN592" s="7">
        <f>ROUND(SUM(BH592:BI592)/SUM($BH$309:$BI$750)*(1000*irw_fw_harvest!$AI$41),0)</f>
        <v>42775</v>
      </c>
      <c r="BP592" s="12">
        <f t="shared" si="172"/>
        <v>85343</v>
      </c>
      <c r="BQ592" s="12">
        <f t="shared" si="173"/>
        <v>85626</v>
      </c>
    </row>
    <row r="593" spans="1:69" ht="19.5" x14ac:dyDescent="0.6">
      <c r="A593" t="s">
        <v>200</v>
      </c>
      <c r="B593" t="s">
        <v>169</v>
      </c>
      <c r="C593" t="s">
        <v>209</v>
      </c>
      <c r="D593" t="s">
        <v>277</v>
      </c>
      <c r="E593" t="s">
        <v>195</v>
      </c>
      <c r="F593" t="s">
        <v>173</v>
      </c>
      <c r="G593" t="s">
        <v>174</v>
      </c>
      <c r="H593" t="s">
        <v>181</v>
      </c>
      <c r="I593">
        <v>1</v>
      </c>
      <c r="J593" t="s">
        <v>176</v>
      </c>
      <c r="K593" t="b">
        <v>0</v>
      </c>
      <c r="L593">
        <v>20</v>
      </c>
      <c r="M593">
        <v>34</v>
      </c>
      <c r="N593">
        <v>20</v>
      </c>
      <c r="O593">
        <v>34</v>
      </c>
      <c r="P593">
        <v>16</v>
      </c>
      <c r="Q593">
        <v>-1</v>
      </c>
      <c r="R593">
        <v>-1</v>
      </c>
      <c r="S593">
        <v>-1</v>
      </c>
      <c r="T593">
        <v>-1</v>
      </c>
      <c r="U593">
        <v>-1</v>
      </c>
      <c r="V593">
        <v>-1</v>
      </c>
      <c r="W593">
        <v>-1</v>
      </c>
      <c r="X593">
        <v>-1</v>
      </c>
      <c r="Y593">
        <v>-1</v>
      </c>
      <c r="Z593">
        <v>-1</v>
      </c>
      <c r="AA593">
        <v>-1</v>
      </c>
      <c r="AB593">
        <v>-1</v>
      </c>
      <c r="AC593">
        <v>-1</v>
      </c>
      <c r="AD593">
        <v>-1</v>
      </c>
      <c r="AE593">
        <v>-1</v>
      </c>
      <c r="AF593">
        <v>-1</v>
      </c>
      <c r="AG593">
        <v>-1</v>
      </c>
      <c r="AH593">
        <v>-1</v>
      </c>
      <c r="AI593">
        <v>-1</v>
      </c>
      <c r="AJ593">
        <v>-1</v>
      </c>
      <c r="AK593">
        <v>1</v>
      </c>
      <c r="AL593">
        <v>12</v>
      </c>
      <c r="AM593" t="s">
        <v>195</v>
      </c>
      <c r="AN593">
        <v>1717</v>
      </c>
      <c r="AW593">
        <v>3652</v>
      </c>
      <c r="AX593">
        <v>2563</v>
      </c>
      <c r="AY593">
        <v>3331</v>
      </c>
      <c r="AZ593">
        <v>3016</v>
      </c>
      <c r="BA593">
        <v>3059</v>
      </c>
      <c r="BB593">
        <v>2873</v>
      </c>
      <c r="BC593">
        <v>2506</v>
      </c>
      <c r="BD593">
        <v>2393</v>
      </c>
      <c r="BE593">
        <v>2245</v>
      </c>
      <c r="BF593">
        <v>2132</v>
      </c>
      <c r="BG593">
        <v>1912</v>
      </c>
      <c r="BH593">
        <v>1398</v>
      </c>
      <c r="BI593">
        <v>872</v>
      </c>
      <c r="BJ593" s="2">
        <f>ROUND(SUM(BH593:BI593)/SUM($BH$309:$BI$750)*(1000*irw_fw_harvest!$AH$11-SUM(FR!$BJ$155:$BJ$308)),0)</f>
        <v>1914</v>
      </c>
      <c r="BK593" s="2">
        <f>ROUND(SUM(BH593:BI593)/SUM($BH$309:$BI$750)*(1000*irw_fw_harvest!$AI$11-SUM(FR!$BK$155:$BK$308)),0)</f>
        <v>1927</v>
      </c>
      <c r="BM593" s="7">
        <f>ROUND(SUM(BH593:BI593)/SUM($BH$309:$BI$750)*(1000*irw_fw_harvest!$AH$41),0)</f>
        <v>1923</v>
      </c>
      <c r="BN593" s="7">
        <f>ROUND(SUM(BH593:BI593)/SUM($BH$309:$BI$750)*(1000*irw_fw_harvest!$AI$41),0)</f>
        <v>1923</v>
      </c>
      <c r="BP593" s="12">
        <f t="shared" si="172"/>
        <v>3837</v>
      </c>
      <c r="BQ593" s="12">
        <f t="shared" si="173"/>
        <v>3850</v>
      </c>
    </row>
    <row r="594" spans="1:69" ht="19.5" x14ac:dyDescent="0.6">
      <c r="A594" t="s">
        <v>200</v>
      </c>
      <c r="B594" t="s">
        <v>169</v>
      </c>
      <c r="C594" t="s">
        <v>209</v>
      </c>
      <c r="D594" t="s">
        <v>280</v>
      </c>
      <c r="E594" t="s">
        <v>195</v>
      </c>
      <c r="F594" t="s">
        <v>173</v>
      </c>
      <c r="G594" t="s">
        <v>174</v>
      </c>
      <c r="H594" t="s">
        <v>181</v>
      </c>
      <c r="I594">
        <v>1</v>
      </c>
      <c r="J594" t="s">
        <v>176</v>
      </c>
      <c r="K594" t="b">
        <v>0</v>
      </c>
      <c r="L594">
        <v>20</v>
      </c>
      <c r="M594">
        <v>34</v>
      </c>
      <c r="N594">
        <v>20</v>
      </c>
      <c r="O594">
        <v>34</v>
      </c>
      <c r="P594">
        <v>16</v>
      </c>
      <c r="Q594">
        <v>-1</v>
      </c>
      <c r="R594">
        <v>-1</v>
      </c>
      <c r="S594">
        <v>-1</v>
      </c>
      <c r="T594">
        <v>-1</v>
      </c>
      <c r="U594">
        <v>-1</v>
      </c>
      <c r="V594">
        <v>-1</v>
      </c>
      <c r="W594">
        <v>-1</v>
      </c>
      <c r="X594">
        <v>-1</v>
      </c>
      <c r="Y594">
        <v>-1</v>
      </c>
      <c r="Z594">
        <v>-1</v>
      </c>
      <c r="AA594">
        <v>-1</v>
      </c>
      <c r="AB594">
        <v>-1</v>
      </c>
      <c r="AC594">
        <v>-1</v>
      </c>
      <c r="AD594">
        <v>-1</v>
      </c>
      <c r="AE594">
        <v>-1</v>
      </c>
      <c r="AF594">
        <v>-1</v>
      </c>
      <c r="AG594">
        <v>-1</v>
      </c>
      <c r="AH594">
        <v>-1</v>
      </c>
      <c r="AI594">
        <v>-1</v>
      </c>
      <c r="AJ594">
        <v>-1</v>
      </c>
      <c r="AK594">
        <v>1</v>
      </c>
      <c r="AL594">
        <v>12</v>
      </c>
      <c r="AM594" t="s">
        <v>195</v>
      </c>
      <c r="AN594">
        <v>1717</v>
      </c>
      <c r="AW594">
        <v>7492</v>
      </c>
      <c r="AX594">
        <v>5260</v>
      </c>
      <c r="AY594">
        <v>6837</v>
      </c>
      <c r="AZ594">
        <v>6191</v>
      </c>
      <c r="BA594">
        <v>6279</v>
      </c>
      <c r="BB594">
        <v>5899</v>
      </c>
      <c r="BC594">
        <v>5146</v>
      </c>
      <c r="BD594">
        <v>4917</v>
      </c>
      <c r="BE594">
        <v>4611</v>
      </c>
      <c r="BF594">
        <v>4372</v>
      </c>
      <c r="BG594">
        <v>3891</v>
      </c>
      <c r="BH594">
        <v>2813</v>
      </c>
      <c r="BI594">
        <v>1736</v>
      </c>
      <c r="BJ594" s="2">
        <f>ROUND(SUM(BH594:BI594)/SUM($BH$309:$BI$750)*(1000*irw_fw_harvest!$AH$11-SUM(FR!$BJ$155:$BJ$308)),0)</f>
        <v>3835</v>
      </c>
      <c r="BK594" s="2">
        <f>ROUND(SUM(BH594:BI594)/SUM($BH$309:$BI$750)*(1000*irw_fw_harvest!$AI$11-SUM(FR!$BK$155:$BK$308)),0)</f>
        <v>3861</v>
      </c>
      <c r="BM594" s="7">
        <f>ROUND(SUM(BH594:BI594)/SUM($BH$309:$BI$750)*(1000*irw_fw_harvest!$AH$41),0)</f>
        <v>3854</v>
      </c>
      <c r="BN594" s="7">
        <f>ROUND(SUM(BH594:BI594)/SUM($BH$309:$BI$750)*(1000*irw_fw_harvest!$AI$41),0)</f>
        <v>3854</v>
      </c>
      <c r="BP594" s="12">
        <f t="shared" si="172"/>
        <v>7689</v>
      </c>
      <c r="BQ594" s="12">
        <f t="shared" si="173"/>
        <v>7715</v>
      </c>
    </row>
    <row r="595" spans="1:69" ht="19.5" x14ac:dyDescent="0.6">
      <c r="A595" t="s">
        <v>200</v>
      </c>
      <c r="B595" t="s">
        <v>169</v>
      </c>
      <c r="C595" t="s">
        <v>209</v>
      </c>
      <c r="D595" t="s">
        <v>282</v>
      </c>
      <c r="E595" t="s">
        <v>195</v>
      </c>
      <c r="F595" t="s">
        <v>173</v>
      </c>
      <c r="G595" t="s">
        <v>174</v>
      </c>
      <c r="H595" t="s">
        <v>181</v>
      </c>
      <c r="I595">
        <v>1</v>
      </c>
      <c r="J595" t="s">
        <v>176</v>
      </c>
      <c r="K595" t="b">
        <v>0</v>
      </c>
      <c r="L595">
        <v>20</v>
      </c>
      <c r="M595">
        <v>34</v>
      </c>
      <c r="N595">
        <v>20</v>
      </c>
      <c r="O595">
        <v>34</v>
      </c>
      <c r="P595">
        <v>16</v>
      </c>
      <c r="Q595">
        <v>-1</v>
      </c>
      <c r="R595">
        <v>-1</v>
      </c>
      <c r="S595">
        <v>-1</v>
      </c>
      <c r="T595">
        <v>-1</v>
      </c>
      <c r="U595">
        <v>-1</v>
      </c>
      <c r="V595">
        <v>-1</v>
      </c>
      <c r="W595">
        <v>-1</v>
      </c>
      <c r="X595">
        <v>-1</v>
      </c>
      <c r="Y595">
        <v>-1</v>
      </c>
      <c r="Z595">
        <v>-1</v>
      </c>
      <c r="AA595">
        <v>-1</v>
      </c>
      <c r="AB595">
        <v>-1</v>
      </c>
      <c r="AC595">
        <v>-1</v>
      </c>
      <c r="AD595">
        <v>-1</v>
      </c>
      <c r="AE595">
        <v>-1</v>
      </c>
      <c r="AF595">
        <v>-1</v>
      </c>
      <c r="AG595">
        <v>-1</v>
      </c>
      <c r="AH595">
        <v>-1</v>
      </c>
      <c r="AI595">
        <v>-1</v>
      </c>
      <c r="AJ595">
        <v>-1</v>
      </c>
      <c r="AK595">
        <v>1</v>
      </c>
      <c r="AL595">
        <v>12</v>
      </c>
      <c r="AM595" t="s">
        <v>195</v>
      </c>
      <c r="AN595">
        <v>1717</v>
      </c>
      <c r="AW595">
        <v>7652</v>
      </c>
      <c r="AX595">
        <v>5383</v>
      </c>
      <c r="AY595">
        <v>7011</v>
      </c>
      <c r="AZ595">
        <v>6360</v>
      </c>
      <c r="BA595">
        <v>6460</v>
      </c>
      <c r="BB595">
        <v>6076</v>
      </c>
      <c r="BC595">
        <v>5307</v>
      </c>
      <c r="BD595">
        <v>5052</v>
      </c>
      <c r="BE595">
        <v>4739</v>
      </c>
      <c r="BF595">
        <v>4491</v>
      </c>
      <c r="BG595">
        <v>3997</v>
      </c>
      <c r="BH595">
        <v>2923</v>
      </c>
      <c r="BI595">
        <v>1679</v>
      </c>
      <c r="BJ595" s="2">
        <f>ROUND(SUM(BH595:BI595)/SUM($BH$309:$BI$750)*(1000*irw_fw_harvest!$AH$11-SUM(FR!$BJ$155:$BJ$308)),0)</f>
        <v>3880</v>
      </c>
      <c r="BK595" s="2">
        <f>ROUND(SUM(BH595:BI595)/SUM($BH$309:$BI$750)*(1000*irw_fw_harvest!$AI$11-SUM(FR!$BK$155:$BK$308)),0)</f>
        <v>3906</v>
      </c>
      <c r="BM595" s="7">
        <f>ROUND(SUM(BH595:BI595)/SUM($BH$309:$BI$750)*(1000*irw_fw_harvest!$AH$41),0)</f>
        <v>3899</v>
      </c>
      <c r="BN595" s="7">
        <f>ROUND(SUM(BH595:BI595)/SUM($BH$309:$BI$750)*(1000*irw_fw_harvest!$AI$41),0)</f>
        <v>3899</v>
      </c>
      <c r="BP595" s="12">
        <f t="shared" si="172"/>
        <v>7779</v>
      </c>
      <c r="BQ595" s="12">
        <f t="shared" si="173"/>
        <v>7805</v>
      </c>
    </row>
    <row r="596" spans="1:69" ht="19.5" x14ac:dyDescent="0.6">
      <c r="A596" t="s">
        <v>200</v>
      </c>
      <c r="B596" t="s">
        <v>169</v>
      </c>
      <c r="C596" t="s">
        <v>209</v>
      </c>
      <c r="D596" t="s">
        <v>284</v>
      </c>
      <c r="E596" t="s">
        <v>195</v>
      </c>
      <c r="F596" t="s">
        <v>173</v>
      </c>
      <c r="G596" t="s">
        <v>174</v>
      </c>
      <c r="H596" t="s">
        <v>181</v>
      </c>
      <c r="I596">
        <v>1</v>
      </c>
      <c r="J596" t="s">
        <v>176</v>
      </c>
      <c r="K596" t="b">
        <v>0</v>
      </c>
      <c r="L596">
        <v>20</v>
      </c>
      <c r="M596">
        <v>34</v>
      </c>
      <c r="N596">
        <v>20</v>
      </c>
      <c r="O596">
        <v>34</v>
      </c>
      <c r="P596">
        <v>16</v>
      </c>
      <c r="Q596">
        <v>-1</v>
      </c>
      <c r="R596">
        <v>-1</v>
      </c>
      <c r="S596">
        <v>-1</v>
      </c>
      <c r="T596">
        <v>-1</v>
      </c>
      <c r="U596">
        <v>-1</v>
      </c>
      <c r="V596">
        <v>-1</v>
      </c>
      <c r="W596">
        <v>-1</v>
      </c>
      <c r="X596">
        <v>-1</v>
      </c>
      <c r="Y596">
        <v>-1</v>
      </c>
      <c r="Z596">
        <v>-1</v>
      </c>
      <c r="AA596">
        <v>-1</v>
      </c>
      <c r="AB596">
        <v>-1</v>
      </c>
      <c r="AC596">
        <v>-1</v>
      </c>
      <c r="AD596">
        <v>-1</v>
      </c>
      <c r="AE596">
        <v>-1</v>
      </c>
      <c r="AF596">
        <v>-1</v>
      </c>
      <c r="AG596">
        <v>-1</v>
      </c>
      <c r="AH596">
        <v>-1</v>
      </c>
      <c r="AI596">
        <v>-1</v>
      </c>
      <c r="AJ596">
        <v>-1</v>
      </c>
      <c r="AK596">
        <v>1</v>
      </c>
      <c r="AL596">
        <v>12</v>
      </c>
      <c r="AM596" t="s">
        <v>195</v>
      </c>
      <c r="AN596">
        <v>1717</v>
      </c>
      <c r="AW596">
        <v>6747</v>
      </c>
      <c r="AX596">
        <v>4692</v>
      </c>
      <c r="AY596">
        <v>6046</v>
      </c>
      <c r="AZ596">
        <v>5432</v>
      </c>
      <c r="BA596">
        <v>5468</v>
      </c>
      <c r="BB596">
        <v>5101</v>
      </c>
      <c r="BC596">
        <v>4423</v>
      </c>
      <c r="BD596">
        <v>4201</v>
      </c>
      <c r="BE596">
        <v>3921</v>
      </c>
      <c r="BF596">
        <v>3567</v>
      </c>
      <c r="BG596">
        <v>3121</v>
      </c>
      <c r="BH596">
        <v>2193</v>
      </c>
      <c r="BI596">
        <v>1163</v>
      </c>
      <c r="BJ596" s="2">
        <f>ROUND(SUM(BH596:BI596)/SUM($BH$309:$BI$750)*(1000*irw_fw_harvest!$AH$11-SUM(FR!$BJ$155:$BJ$308)),0)</f>
        <v>2830</v>
      </c>
      <c r="BK596" s="2">
        <f>ROUND(SUM(BH596:BI596)/SUM($BH$309:$BI$750)*(1000*irw_fw_harvest!$AI$11-SUM(FR!$BK$155:$BK$308)),0)</f>
        <v>2848</v>
      </c>
      <c r="BM596" s="7">
        <f>ROUND(SUM(BH596:BI596)/SUM($BH$309:$BI$750)*(1000*irw_fw_harvest!$AH$41),0)</f>
        <v>2843</v>
      </c>
      <c r="BN596" s="7">
        <f>ROUND(SUM(BH596:BI596)/SUM($BH$309:$BI$750)*(1000*irw_fw_harvest!$AI$41),0)</f>
        <v>2843</v>
      </c>
      <c r="BP596" s="12">
        <f t="shared" si="172"/>
        <v>5673</v>
      </c>
      <c r="BQ596" s="12">
        <f t="shared" si="173"/>
        <v>5691</v>
      </c>
    </row>
    <row r="597" spans="1:69" ht="19.5" x14ac:dyDescent="0.6">
      <c r="A597" t="s">
        <v>200</v>
      </c>
      <c r="B597" t="s">
        <v>169</v>
      </c>
      <c r="C597" t="s">
        <v>209</v>
      </c>
      <c r="D597" t="s">
        <v>303</v>
      </c>
      <c r="E597" t="s">
        <v>195</v>
      </c>
      <c r="F597" t="s">
        <v>173</v>
      </c>
      <c r="G597" t="s">
        <v>174</v>
      </c>
      <c r="H597" t="s">
        <v>181</v>
      </c>
      <c r="I597">
        <v>1</v>
      </c>
      <c r="J597" t="s">
        <v>176</v>
      </c>
      <c r="K597" t="b">
        <v>0</v>
      </c>
      <c r="L597">
        <v>20</v>
      </c>
      <c r="M597">
        <v>34</v>
      </c>
      <c r="N597">
        <v>20</v>
      </c>
      <c r="O597">
        <v>34</v>
      </c>
      <c r="P597">
        <v>16</v>
      </c>
      <c r="Q597">
        <v>-1</v>
      </c>
      <c r="R597">
        <v>-1</v>
      </c>
      <c r="S597">
        <v>-1</v>
      </c>
      <c r="T597">
        <v>-1</v>
      </c>
      <c r="U597">
        <v>-1</v>
      </c>
      <c r="V597">
        <v>-1</v>
      </c>
      <c r="W597">
        <v>-1</v>
      </c>
      <c r="X597">
        <v>-1</v>
      </c>
      <c r="Y597">
        <v>-1</v>
      </c>
      <c r="Z597">
        <v>-1</v>
      </c>
      <c r="AA597">
        <v>-1</v>
      </c>
      <c r="AB597">
        <v>-1</v>
      </c>
      <c r="AC597">
        <v>-1</v>
      </c>
      <c r="AD597">
        <v>-1</v>
      </c>
      <c r="AE597">
        <v>-1</v>
      </c>
      <c r="AF597">
        <v>-1</v>
      </c>
      <c r="AG597">
        <v>-1</v>
      </c>
      <c r="AH597">
        <v>-1</v>
      </c>
      <c r="AI597">
        <v>-1</v>
      </c>
      <c r="AJ597">
        <v>-1</v>
      </c>
      <c r="AK597">
        <v>1</v>
      </c>
      <c r="AL597">
        <v>12</v>
      </c>
      <c r="AM597" t="s">
        <v>195</v>
      </c>
      <c r="AN597">
        <v>1717</v>
      </c>
      <c r="AW597">
        <v>4659</v>
      </c>
      <c r="AX597">
        <v>3287</v>
      </c>
      <c r="AY597">
        <v>4292</v>
      </c>
      <c r="AZ597">
        <v>3902</v>
      </c>
      <c r="BA597">
        <v>3970</v>
      </c>
      <c r="BB597">
        <v>3742</v>
      </c>
      <c r="BC597">
        <v>3273</v>
      </c>
      <c r="BD597">
        <v>3135</v>
      </c>
      <c r="BE597">
        <v>2947</v>
      </c>
      <c r="BF597">
        <v>2681</v>
      </c>
      <c r="BG597">
        <v>2380</v>
      </c>
      <c r="BH597">
        <v>1697</v>
      </c>
      <c r="BI597">
        <v>967</v>
      </c>
      <c r="BJ597" s="2">
        <f>ROUND(SUM(BH597:BI597)/SUM($BH$309:$BI$750)*(1000*irw_fw_harvest!$AH$11-SUM(FR!$BJ$155:$BJ$308)),0)</f>
        <v>2246</v>
      </c>
      <c r="BK597" s="2">
        <f>ROUND(SUM(BH597:BI597)/SUM($BH$309:$BI$750)*(1000*irw_fw_harvest!$AI$11-SUM(FR!$BK$155:$BK$308)),0)</f>
        <v>2261</v>
      </c>
      <c r="BM597" s="7">
        <f>ROUND(SUM(BH597:BI597)/SUM($BH$309:$BI$750)*(1000*irw_fw_harvest!$AH$41),0)</f>
        <v>2257</v>
      </c>
      <c r="BN597" s="7">
        <f>ROUND(SUM(BH597:BI597)/SUM($BH$309:$BI$750)*(1000*irw_fw_harvest!$AI$41),0)</f>
        <v>2257</v>
      </c>
      <c r="BP597" s="12">
        <f t="shared" si="172"/>
        <v>4503</v>
      </c>
      <c r="BQ597" s="12">
        <f t="shared" si="173"/>
        <v>4518</v>
      </c>
    </row>
    <row r="598" spans="1:69" ht="19.5" x14ac:dyDescent="0.6">
      <c r="A598" t="s">
        <v>200</v>
      </c>
      <c r="B598" t="s">
        <v>169</v>
      </c>
      <c r="C598" t="s">
        <v>209</v>
      </c>
      <c r="D598" t="s">
        <v>288</v>
      </c>
      <c r="E598" t="s">
        <v>195</v>
      </c>
      <c r="F598" t="s">
        <v>173</v>
      </c>
      <c r="G598" t="s">
        <v>174</v>
      </c>
      <c r="H598" t="s">
        <v>181</v>
      </c>
      <c r="I598">
        <v>1</v>
      </c>
      <c r="J598" t="s">
        <v>176</v>
      </c>
      <c r="K598" t="b">
        <v>0</v>
      </c>
      <c r="L598">
        <v>20</v>
      </c>
      <c r="M598">
        <v>34</v>
      </c>
      <c r="N598">
        <v>20</v>
      </c>
      <c r="O598">
        <v>34</v>
      </c>
      <c r="P598">
        <v>16</v>
      </c>
      <c r="Q598">
        <v>-1</v>
      </c>
      <c r="R598">
        <v>-1</v>
      </c>
      <c r="S598">
        <v>-1</v>
      </c>
      <c r="T598">
        <v>-1</v>
      </c>
      <c r="U598">
        <v>-1</v>
      </c>
      <c r="V598">
        <v>-1</v>
      </c>
      <c r="W598">
        <v>-1</v>
      </c>
      <c r="X598">
        <v>-1</v>
      </c>
      <c r="Y598">
        <v>-1</v>
      </c>
      <c r="Z598">
        <v>-1</v>
      </c>
      <c r="AA598">
        <v>-1</v>
      </c>
      <c r="AB598">
        <v>-1</v>
      </c>
      <c r="AC598">
        <v>-1</v>
      </c>
      <c r="AD598">
        <v>-1</v>
      </c>
      <c r="AE598">
        <v>-1</v>
      </c>
      <c r="AF598">
        <v>-1</v>
      </c>
      <c r="AG598">
        <v>-1</v>
      </c>
      <c r="AH598">
        <v>-1</v>
      </c>
      <c r="AI598">
        <v>-1</v>
      </c>
      <c r="AJ598">
        <v>-1</v>
      </c>
      <c r="AK598">
        <v>1</v>
      </c>
      <c r="AL598">
        <v>12</v>
      </c>
      <c r="AM598" t="s">
        <v>195</v>
      </c>
      <c r="AN598">
        <v>1717</v>
      </c>
      <c r="AW598">
        <v>6368</v>
      </c>
      <c r="AX598">
        <v>4482</v>
      </c>
      <c r="AY598">
        <v>5839</v>
      </c>
      <c r="AZ598">
        <v>5298</v>
      </c>
      <c r="BA598">
        <v>5382</v>
      </c>
      <c r="BB598">
        <v>5063</v>
      </c>
      <c r="BC598">
        <v>4424</v>
      </c>
      <c r="BD598">
        <v>4231</v>
      </c>
      <c r="BE598">
        <v>3973</v>
      </c>
      <c r="BF598">
        <v>3628</v>
      </c>
      <c r="BG598">
        <v>3216</v>
      </c>
      <c r="BH598">
        <v>2325</v>
      </c>
      <c r="BI598">
        <v>1312</v>
      </c>
      <c r="BJ598" s="2">
        <f>ROUND(SUM(BH598:BI598)/SUM($BH$309:$BI$750)*(1000*irw_fw_harvest!$AH$11-SUM(FR!$BJ$155:$BJ$308)),0)</f>
        <v>3066</v>
      </c>
      <c r="BK598" s="2">
        <f>ROUND(SUM(BH598:BI598)/SUM($BH$309:$BI$750)*(1000*irw_fw_harvest!$AI$11-SUM(FR!$BK$155:$BK$308)),0)</f>
        <v>3087</v>
      </c>
      <c r="BM598" s="7">
        <f>ROUND(SUM(BH598:BI598)/SUM($BH$309:$BI$750)*(1000*irw_fw_harvest!$AH$41),0)</f>
        <v>3081</v>
      </c>
      <c r="BN598" s="7">
        <f>ROUND(SUM(BH598:BI598)/SUM($BH$309:$BI$750)*(1000*irw_fw_harvest!$AI$41),0)</f>
        <v>3081</v>
      </c>
      <c r="BP598" s="12">
        <f t="shared" si="172"/>
        <v>6147</v>
      </c>
      <c r="BQ598" s="12">
        <f t="shared" si="173"/>
        <v>6168</v>
      </c>
    </row>
    <row r="599" spans="1:69" ht="19.5" x14ac:dyDescent="0.6">
      <c r="A599" t="s">
        <v>200</v>
      </c>
      <c r="B599" t="s">
        <v>169</v>
      </c>
      <c r="C599" t="s">
        <v>209</v>
      </c>
      <c r="D599" t="s">
        <v>289</v>
      </c>
      <c r="E599" t="s">
        <v>195</v>
      </c>
      <c r="F599" t="s">
        <v>173</v>
      </c>
      <c r="G599" t="s">
        <v>174</v>
      </c>
      <c r="H599" t="s">
        <v>181</v>
      </c>
      <c r="I599">
        <v>1</v>
      </c>
      <c r="J599" t="s">
        <v>176</v>
      </c>
      <c r="K599" t="b">
        <v>0</v>
      </c>
      <c r="L599">
        <v>20</v>
      </c>
      <c r="M599">
        <v>34</v>
      </c>
      <c r="N599">
        <v>20</v>
      </c>
      <c r="O599">
        <v>34</v>
      </c>
      <c r="P599">
        <v>16</v>
      </c>
      <c r="Q599">
        <v>-1</v>
      </c>
      <c r="R599">
        <v>-1</v>
      </c>
      <c r="S599">
        <v>-1</v>
      </c>
      <c r="T599">
        <v>-1</v>
      </c>
      <c r="U599">
        <v>-1</v>
      </c>
      <c r="V599">
        <v>-1</v>
      </c>
      <c r="W599">
        <v>-1</v>
      </c>
      <c r="X599">
        <v>-1</v>
      </c>
      <c r="Y599">
        <v>-1</v>
      </c>
      <c r="Z599">
        <v>-1</v>
      </c>
      <c r="AA599">
        <v>-1</v>
      </c>
      <c r="AB599">
        <v>-1</v>
      </c>
      <c r="AC599">
        <v>-1</v>
      </c>
      <c r="AD599">
        <v>-1</v>
      </c>
      <c r="AE599">
        <v>-1</v>
      </c>
      <c r="AF599">
        <v>-1</v>
      </c>
      <c r="AG599">
        <v>-1</v>
      </c>
      <c r="AH599">
        <v>-1</v>
      </c>
      <c r="AI599">
        <v>-1</v>
      </c>
      <c r="AJ599">
        <v>-1</v>
      </c>
      <c r="AK599">
        <v>1</v>
      </c>
      <c r="AL599">
        <v>12</v>
      </c>
      <c r="AM599" t="s">
        <v>195</v>
      </c>
      <c r="AN599">
        <v>1717</v>
      </c>
      <c r="AW599">
        <v>3901</v>
      </c>
      <c r="AX599">
        <v>2728</v>
      </c>
      <c r="AY599">
        <v>3531</v>
      </c>
      <c r="AZ599">
        <v>3188</v>
      </c>
      <c r="BA599">
        <v>3226</v>
      </c>
      <c r="BB599">
        <v>3023</v>
      </c>
      <c r="BC599">
        <v>2630</v>
      </c>
      <c r="BD599">
        <v>2506</v>
      </c>
      <c r="BE599">
        <v>2347</v>
      </c>
      <c r="BF599">
        <v>2188</v>
      </c>
      <c r="BG599">
        <v>1928</v>
      </c>
      <c r="BH599">
        <v>1384</v>
      </c>
      <c r="BI599">
        <v>776</v>
      </c>
      <c r="BJ599" s="2">
        <f>ROUND(SUM(BH599:BI599)/SUM($BH$309:$BI$750)*(1000*irw_fw_harvest!$AH$11-SUM(FR!$BJ$155:$BJ$308)),0)</f>
        <v>1821</v>
      </c>
      <c r="BK599" s="2">
        <f>ROUND(SUM(BH599:BI599)/SUM($BH$309:$BI$750)*(1000*irw_fw_harvest!$AI$11-SUM(FR!$BK$155:$BK$308)),0)</f>
        <v>1833</v>
      </c>
      <c r="BM599" s="7">
        <f>ROUND(SUM(BH599:BI599)/SUM($BH$309:$BI$750)*(1000*irw_fw_harvest!$AH$41),0)</f>
        <v>1830</v>
      </c>
      <c r="BN599" s="7">
        <f>ROUND(SUM(BH599:BI599)/SUM($BH$309:$BI$750)*(1000*irw_fw_harvest!$AI$41),0)</f>
        <v>1830</v>
      </c>
      <c r="BP599" s="12">
        <f t="shared" si="172"/>
        <v>3651</v>
      </c>
      <c r="BQ599" s="12">
        <f t="shared" si="173"/>
        <v>3663</v>
      </c>
    </row>
    <row r="600" spans="1:69" ht="19.5" x14ac:dyDescent="0.6">
      <c r="A600" t="s">
        <v>200</v>
      </c>
      <c r="B600" t="s">
        <v>169</v>
      </c>
      <c r="C600" t="s">
        <v>209</v>
      </c>
      <c r="D600" t="s">
        <v>293</v>
      </c>
      <c r="E600" t="s">
        <v>195</v>
      </c>
      <c r="F600" t="s">
        <v>173</v>
      </c>
      <c r="G600" t="s">
        <v>174</v>
      </c>
      <c r="H600" t="s">
        <v>181</v>
      </c>
      <c r="I600">
        <v>1</v>
      </c>
      <c r="J600" t="s">
        <v>176</v>
      </c>
      <c r="K600" t="b">
        <v>0</v>
      </c>
      <c r="L600">
        <v>20</v>
      </c>
      <c r="M600">
        <v>34</v>
      </c>
      <c r="N600">
        <v>20</v>
      </c>
      <c r="O600">
        <v>34</v>
      </c>
      <c r="P600">
        <v>16</v>
      </c>
      <c r="Q600">
        <v>-1</v>
      </c>
      <c r="R600">
        <v>-1</v>
      </c>
      <c r="S600">
        <v>-1</v>
      </c>
      <c r="T600">
        <v>-1</v>
      </c>
      <c r="U600">
        <v>-1</v>
      </c>
      <c r="V600">
        <v>-1</v>
      </c>
      <c r="W600">
        <v>-1</v>
      </c>
      <c r="X600">
        <v>-1</v>
      </c>
      <c r="Y600">
        <v>-1</v>
      </c>
      <c r="Z600">
        <v>-1</v>
      </c>
      <c r="AA600">
        <v>-1</v>
      </c>
      <c r="AB600">
        <v>-1</v>
      </c>
      <c r="AC600">
        <v>-1</v>
      </c>
      <c r="AD600">
        <v>-1</v>
      </c>
      <c r="AE600">
        <v>-1</v>
      </c>
      <c r="AF600">
        <v>-1</v>
      </c>
      <c r="AG600">
        <v>-1</v>
      </c>
      <c r="AH600">
        <v>-1</v>
      </c>
      <c r="AI600">
        <v>-1</v>
      </c>
      <c r="AJ600">
        <v>-1</v>
      </c>
      <c r="AK600">
        <v>1</v>
      </c>
      <c r="AL600">
        <v>12</v>
      </c>
      <c r="AM600" t="s">
        <v>195</v>
      </c>
      <c r="AN600">
        <v>1717</v>
      </c>
      <c r="AW600">
        <v>6001</v>
      </c>
      <c r="AX600">
        <v>4201</v>
      </c>
      <c r="AY600">
        <v>5454</v>
      </c>
      <c r="AZ600">
        <v>4910</v>
      </c>
      <c r="BA600">
        <v>4984</v>
      </c>
      <c r="BB600">
        <v>4673</v>
      </c>
      <c r="BC600">
        <v>4113</v>
      </c>
      <c r="BD600">
        <v>3915</v>
      </c>
      <c r="BE600">
        <v>3666</v>
      </c>
      <c r="BF600">
        <v>3767</v>
      </c>
      <c r="BG600">
        <v>5028</v>
      </c>
      <c r="BH600">
        <v>6365</v>
      </c>
      <c r="BI600">
        <v>6163</v>
      </c>
      <c r="BJ600" s="2">
        <f>ROUND(SUM(BH600:BI600)/SUM($BH$309:$BI$750)*(1000*irw_fw_harvest!$AH$11-SUM(FR!$BJ$155:$BJ$308)),0)</f>
        <v>10563</v>
      </c>
      <c r="BK600" s="2">
        <f>ROUND(SUM(BH600:BI600)/SUM($BH$309:$BI$750)*(1000*irw_fw_harvest!$AI$11-SUM(FR!$BK$155:$BK$308)),0)</f>
        <v>10633</v>
      </c>
      <c r="BM600" s="7">
        <f>ROUND(SUM(BH600:BI600)/SUM($BH$309:$BI$750)*(1000*irw_fw_harvest!$AH$41),0)</f>
        <v>10614</v>
      </c>
      <c r="BN600" s="7">
        <f>ROUND(SUM(BH600:BI600)/SUM($BH$309:$BI$750)*(1000*irw_fw_harvest!$AI$41),0)</f>
        <v>10614</v>
      </c>
      <c r="BP600" s="12">
        <f t="shared" si="172"/>
        <v>21177</v>
      </c>
      <c r="BQ600" s="12">
        <f t="shared" si="173"/>
        <v>21247</v>
      </c>
    </row>
    <row r="601" spans="1:69" ht="19.5" x14ac:dyDescent="0.6">
      <c r="A601" t="s">
        <v>200</v>
      </c>
      <c r="B601" t="s">
        <v>169</v>
      </c>
      <c r="C601" t="s">
        <v>209</v>
      </c>
      <c r="D601" t="s">
        <v>294</v>
      </c>
      <c r="E601" t="s">
        <v>195</v>
      </c>
      <c r="F601" t="s">
        <v>173</v>
      </c>
      <c r="G601" t="s">
        <v>174</v>
      </c>
      <c r="H601" t="s">
        <v>181</v>
      </c>
      <c r="I601">
        <v>1</v>
      </c>
      <c r="J601" t="s">
        <v>176</v>
      </c>
      <c r="K601" t="b">
        <v>0</v>
      </c>
      <c r="L601">
        <v>20</v>
      </c>
      <c r="M601">
        <v>34</v>
      </c>
      <c r="N601">
        <v>20</v>
      </c>
      <c r="O601">
        <v>34</v>
      </c>
      <c r="P601">
        <v>16</v>
      </c>
      <c r="Q601">
        <v>-1</v>
      </c>
      <c r="R601">
        <v>-1</v>
      </c>
      <c r="S601">
        <v>-1</v>
      </c>
      <c r="T601">
        <v>-1</v>
      </c>
      <c r="U601">
        <v>-1</v>
      </c>
      <c r="V601">
        <v>-1</v>
      </c>
      <c r="W601">
        <v>-1</v>
      </c>
      <c r="X601">
        <v>-1</v>
      </c>
      <c r="Y601">
        <v>-1</v>
      </c>
      <c r="Z601">
        <v>-1</v>
      </c>
      <c r="AA601">
        <v>-1</v>
      </c>
      <c r="AB601">
        <v>-1</v>
      </c>
      <c r="AC601">
        <v>-1</v>
      </c>
      <c r="AD601">
        <v>-1</v>
      </c>
      <c r="AE601">
        <v>-1</v>
      </c>
      <c r="AF601">
        <v>-1</v>
      </c>
      <c r="AG601">
        <v>-1</v>
      </c>
      <c r="AH601">
        <v>-1</v>
      </c>
      <c r="AI601">
        <v>-1</v>
      </c>
      <c r="AJ601">
        <v>-1</v>
      </c>
      <c r="AK601">
        <v>1</v>
      </c>
      <c r="AL601">
        <v>12</v>
      </c>
      <c r="AM601" t="s">
        <v>195</v>
      </c>
      <c r="AN601">
        <v>1717</v>
      </c>
      <c r="AW601">
        <v>4713</v>
      </c>
      <c r="AX601">
        <v>3293</v>
      </c>
      <c r="AY601">
        <v>4261</v>
      </c>
      <c r="AZ601">
        <v>3842</v>
      </c>
      <c r="BA601">
        <v>3882</v>
      </c>
      <c r="BB601">
        <v>3634</v>
      </c>
      <c r="BC601">
        <v>3160</v>
      </c>
      <c r="BD601">
        <v>3008</v>
      </c>
      <c r="BE601">
        <v>2813</v>
      </c>
      <c r="BF601">
        <v>2668</v>
      </c>
      <c r="BG601">
        <v>2526</v>
      </c>
      <c r="BH601">
        <v>1901</v>
      </c>
      <c r="BI601">
        <v>1311</v>
      </c>
      <c r="BJ601" s="2">
        <f>ROUND(SUM(BH601:BI601)/SUM($BH$309:$BI$750)*(1000*irw_fw_harvest!$AH$11-SUM(FR!$BJ$155:$BJ$308)),0)</f>
        <v>2708</v>
      </c>
      <c r="BK601" s="2">
        <f>ROUND(SUM(BH601:BI601)/SUM($BH$309:$BI$750)*(1000*irw_fw_harvest!$AI$11-SUM(FR!$BK$155:$BK$308)),0)</f>
        <v>2726</v>
      </c>
      <c r="BM601" s="7">
        <f>ROUND(SUM(BH601:BI601)/SUM($BH$309:$BI$750)*(1000*irw_fw_harvest!$AH$41),0)</f>
        <v>2721</v>
      </c>
      <c r="BN601" s="7">
        <f>ROUND(SUM(BH601:BI601)/SUM($BH$309:$BI$750)*(1000*irw_fw_harvest!$AI$41),0)</f>
        <v>2721</v>
      </c>
      <c r="BP601" s="12">
        <f t="shared" si="172"/>
        <v>5429</v>
      </c>
      <c r="BQ601" s="12">
        <f t="shared" si="173"/>
        <v>5447</v>
      </c>
    </row>
    <row r="602" spans="1:69" ht="19.5" x14ac:dyDescent="0.6">
      <c r="A602" t="s">
        <v>200</v>
      </c>
      <c r="B602" t="s">
        <v>169</v>
      </c>
      <c r="C602" t="s">
        <v>209</v>
      </c>
      <c r="D602" t="s">
        <v>296</v>
      </c>
      <c r="E602" t="s">
        <v>195</v>
      </c>
      <c r="F602" t="s">
        <v>173</v>
      </c>
      <c r="G602" t="s">
        <v>174</v>
      </c>
      <c r="H602" t="s">
        <v>181</v>
      </c>
      <c r="I602">
        <v>1</v>
      </c>
      <c r="J602" t="s">
        <v>176</v>
      </c>
      <c r="K602" t="b">
        <v>0</v>
      </c>
      <c r="L602">
        <v>20</v>
      </c>
      <c r="M602">
        <v>34</v>
      </c>
      <c r="N602">
        <v>20</v>
      </c>
      <c r="O602">
        <v>34</v>
      </c>
      <c r="P602">
        <v>16</v>
      </c>
      <c r="Q602">
        <v>-1</v>
      </c>
      <c r="R602">
        <v>-1</v>
      </c>
      <c r="S602">
        <v>-1</v>
      </c>
      <c r="T602">
        <v>-1</v>
      </c>
      <c r="U602">
        <v>-1</v>
      </c>
      <c r="V602">
        <v>-1</v>
      </c>
      <c r="W602">
        <v>-1</v>
      </c>
      <c r="X602">
        <v>-1</v>
      </c>
      <c r="Y602">
        <v>-1</v>
      </c>
      <c r="Z602">
        <v>-1</v>
      </c>
      <c r="AA602">
        <v>-1</v>
      </c>
      <c r="AB602">
        <v>-1</v>
      </c>
      <c r="AC602">
        <v>-1</v>
      </c>
      <c r="AD602">
        <v>-1</v>
      </c>
      <c r="AE602">
        <v>-1</v>
      </c>
      <c r="AF602">
        <v>-1</v>
      </c>
      <c r="AG602">
        <v>-1</v>
      </c>
      <c r="AH602">
        <v>-1</v>
      </c>
      <c r="AI602">
        <v>-1</v>
      </c>
      <c r="AJ602">
        <v>-1</v>
      </c>
      <c r="AK602">
        <v>1</v>
      </c>
      <c r="AL602">
        <v>12</v>
      </c>
      <c r="AM602" t="s">
        <v>195</v>
      </c>
      <c r="AN602">
        <v>1717</v>
      </c>
      <c r="AW602">
        <v>3931</v>
      </c>
      <c r="AX602">
        <v>2689</v>
      </c>
      <c r="AY602">
        <v>3402</v>
      </c>
      <c r="AZ602">
        <v>3008</v>
      </c>
      <c r="BA602">
        <v>2986</v>
      </c>
      <c r="BB602">
        <v>2754</v>
      </c>
      <c r="BC602">
        <v>2359</v>
      </c>
      <c r="BD602">
        <v>2186</v>
      </c>
      <c r="BE602">
        <v>2012</v>
      </c>
      <c r="BF602">
        <v>1798</v>
      </c>
      <c r="BG602">
        <v>1731</v>
      </c>
      <c r="BH602">
        <v>1297</v>
      </c>
      <c r="BI602">
        <v>826</v>
      </c>
      <c r="BJ602" s="2">
        <f>ROUND(SUM(BH602:BI602)/SUM($BH$309:$BI$750)*(1000*irw_fw_harvest!$AH$11-SUM(FR!$BJ$155:$BJ$308)),0)</f>
        <v>1790</v>
      </c>
      <c r="BK602" s="2">
        <f>ROUND(SUM(BH602:BI602)/SUM($BH$309:$BI$750)*(1000*irw_fw_harvest!$AI$11-SUM(FR!$BK$155:$BK$308)),0)</f>
        <v>1802</v>
      </c>
      <c r="BM602" s="7">
        <f>ROUND(SUM(BH602:BI602)/SUM($BH$309:$BI$750)*(1000*irw_fw_harvest!$AH$41),0)</f>
        <v>1799</v>
      </c>
      <c r="BN602" s="7">
        <f>ROUND(SUM(BH602:BI602)/SUM($BH$309:$BI$750)*(1000*irw_fw_harvest!$AI$41),0)</f>
        <v>1799</v>
      </c>
      <c r="BP602" s="12">
        <f t="shared" si="172"/>
        <v>3589</v>
      </c>
      <c r="BQ602" s="12">
        <f t="shared" si="173"/>
        <v>3601</v>
      </c>
    </row>
    <row r="603" spans="1:69" ht="19.5" x14ac:dyDescent="0.6">
      <c r="A603" t="s">
        <v>200</v>
      </c>
      <c r="B603" t="s">
        <v>169</v>
      </c>
      <c r="C603" t="s">
        <v>209</v>
      </c>
      <c r="D603" t="s">
        <v>297</v>
      </c>
      <c r="E603" t="s">
        <v>195</v>
      </c>
      <c r="F603" t="s">
        <v>173</v>
      </c>
      <c r="G603" t="s">
        <v>174</v>
      </c>
      <c r="H603" t="s">
        <v>181</v>
      </c>
      <c r="I603">
        <v>1</v>
      </c>
      <c r="J603" t="s">
        <v>176</v>
      </c>
      <c r="K603" t="b">
        <v>0</v>
      </c>
      <c r="L603">
        <v>20</v>
      </c>
      <c r="M603">
        <v>34</v>
      </c>
      <c r="N603">
        <v>20</v>
      </c>
      <c r="O603">
        <v>34</v>
      </c>
      <c r="P603">
        <v>16</v>
      </c>
      <c r="Q603">
        <v>-1</v>
      </c>
      <c r="R603">
        <v>-1</v>
      </c>
      <c r="S603">
        <v>-1</v>
      </c>
      <c r="T603">
        <v>-1</v>
      </c>
      <c r="U603">
        <v>-1</v>
      </c>
      <c r="V603">
        <v>-1</v>
      </c>
      <c r="W603">
        <v>-1</v>
      </c>
      <c r="X603">
        <v>-1</v>
      </c>
      <c r="Y603">
        <v>-1</v>
      </c>
      <c r="Z603">
        <v>-1</v>
      </c>
      <c r="AA603">
        <v>-1</v>
      </c>
      <c r="AB603">
        <v>-1</v>
      </c>
      <c r="AC603">
        <v>-1</v>
      </c>
      <c r="AD603">
        <v>-1</v>
      </c>
      <c r="AE603">
        <v>-1</v>
      </c>
      <c r="AF603">
        <v>-1</v>
      </c>
      <c r="AG603">
        <v>-1</v>
      </c>
      <c r="AH603">
        <v>-1</v>
      </c>
      <c r="AI603">
        <v>-1</v>
      </c>
      <c r="AJ603">
        <v>-1</v>
      </c>
      <c r="AK603">
        <v>1</v>
      </c>
      <c r="AL603">
        <v>12</v>
      </c>
      <c r="AM603" t="s">
        <v>195</v>
      </c>
      <c r="AN603">
        <v>1717</v>
      </c>
      <c r="AW603">
        <v>5814</v>
      </c>
      <c r="AX603">
        <v>4059</v>
      </c>
      <c r="AY603">
        <v>5247</v>
      </c>
      <c r="AZ603">
        <v>4726</v>
      </c>
      <c r="BA603">
        <v>4771</v>
      </c>
      <c r="BB603">
        <v>4460</v>
      </c>
      <c r="BC603">
        <v>3876</v>
      </c>
      <c r="BD603">
        <v>3692</v>
      </c>
      <c r="BE603">
        <v>3455</v>
      </c>
      <c r="BF603">
        <v>3053</v>
      </c>
      <c r="BG603">
        <v>2696</v>
      </c>
      <c r="BH603">
        <v>1878</v>
      </c>
      <c r="BI603">
        <v>993</v>
      </c>
      <c r="BJ603" s="2">
        <f>ROUND(SUM(BH603:BI603)/SUM($BH$309:$BI$750)*(1000*irw_fw_harvest!$AH$11-SUM(FR!$BJ$155:$BJ$308)),0)</f>
        <v>2421</v>
      </c>
      <c r="BK603" s="2">
        <f>ROUND(SUM(BH603:BI603)/SUM($BH$309:$BI$750)*(1000*irw_fw_harvest!$AI$11-SUM(FR!$BK$155:$BK$308)),0)</f>
        <v>2437</v>
      </c>
      <c r="BM603" s="7">
        <f>ROUND(SUM(BH603:BI603)/SUM($BH$309:$BI$750)*(1000*irw_fw_harvest!$AH$41),0)</f>
        <v>2432</v>
      </c>
      <c r="BN603" s="7">
        <f>ROUND(SUM(BH603:BI603)/SUM($BH$309:$BI$750)*(1000*irw_fw_harvest!$AI$41),0)</f>
        <v>2432</v>
      </c>
      <c r="BP603" s="12">
        <f t="shared" si="172"/>
        <v>4853</v>
      </c>
      <c r="BQ603" s="12">
        <f t="shared" si="173"/>
        <v>4869</v>
      </c>
    </row>
    <row r="604" spans="1:69" ht="19.5" x14ac:dyDescent="0.6">
      <c r="A604" t="s">
        <v>200</v>
      </c>
      <c r="B604" t="s">
        <v>169</v>
      </c>
      <c r="C604" t="s">
        <v>209</v>
      </c>
      <c r="D604" t="s">
        <v>299</v>
      </c>
      <c r="E604" t="s">
        <v>195</v>
      </c>
      <c r="F604" t="s">
        <v>173</v>
      </c>
      <c r="G604" t="s">
        <v>174</v>
      </c>
      <c r="H604" t="s">
        <v>181</v>
      </c>
      <c r="I604">
        <v>1</v>
      </c>
      <c r="J604" t="s">
        <v>176</v>
      </c>
      <c r="K604" t="b">
        <v>0</v>
      </c>
      <c r="L604">
        <v>20</v>
      </c>
      <c r="M604">
        <v>34</v>
      </c>
      <c r="N604">
        <v>20</v>
      </c>
      <c r="O604">
        <v>34</v>
      </c>
      <c r="P604">
        <v>16</v>
      </c>
      <c r="Q604">
        <v>-1</v>
      </c>
      <c r="R604">
        <v>-1</v>
      </c>
      <c r="S604">
        <v>-1</v>
      </c>
      <c r="T604">
        <v>-1</v>
      </c>
      <c r="U604">
        <v>-1</v>
      </c>
      <c r="V604">
        <v>-1</v>
      </c>
      <c r="W604">
        <v>-1</v>
      </c>
      <c r="X604">
        <v>-1</v>
      </c>
      <c r="Y604">
        <v>-1</v>
      </c>
      <c r="Z604">
        <v>-1</v>
      </c>
      <c r="AA604">
        <v>-1</v>
      </c>
      <c r="AB604">
        <v>-1</v>
      </c>
      <c r="AC604">
        <v>-1</v>
      </c>
      <c r="AD604">
        <v>-1</v>
      </c>
      <c r="AE604">
        <v>-1</v>
      </c>
      <c r="AF604">
        <v>-1</v>
      </c>
      <c r="AG604">
        <v>-1</v>
      </c>
      <c r="AH604">
        <v>-1</v>
      </c>
      <c r="AI604">
        <v>-1</v>
      </c>
      <c r="AJ604">
        <v>-1</v>
      </c>
      <c r="AK604">
        <v>1</v>
      </c>
      <c r="AL604">
        <v>12</v>
      </c>
      <c r="AM604" t="s">
        <v>195</v>
      </c>
      <c r="AN604">
        <v>1717</v>
      </c>
      <c r="AW604">
        <v>9155</v>
      </c>
      <c r="AX604">
        <v>6326</v>
      </c>
      <c r="AY604">
        <v>8102</v>
      </c>
      <c r="AZ604">
        <v>7228</v>
      </c>
      <c r="BA604">
        <v>7246</v>
      </c>
      <c r="BB604">
        <v>6724</v>
      </c>
      <c r="BC604">
        <v>5803</v>
      </c>
      <c r="BD604">
        <v>5452</v>
      </c>
      <c r="BE604">
        <v>5066</v>
      </c>
      <c r="BF604">
        <v>4472</v>
      </c>
      <c r="BG604">
        <v>3914</v>
      </c>
      <c r="BH604">
        <v>2706</v>
      </c>
      <c r="BI604">
        <v>1374</v>
      </c>
      <c r="BJ604" s="2">
        <f>ROUND(SUM(BH604:BI604)/SUM($BH$309:$BI$750)*(1000*irw_fw_harvest!$AH$11-SUM(FR!$BJ$155:$BJ$308)),0)</f>
        <v>3440</v>
      </c>
      <c r="BK604" s="2">
        <f>ROUND(SUM(BH604:BI604)/SUM($BH$309:$BI$750)*(1000*irw_fw_harvest!$AI$11-SUM(FR!$BK$155:$BK$308)),0)</f>
        <v>3463</v>
      </c>
      <c r="BM604" s="7">
        <f>ROUND(SUM(BH604:BI604)/SUM($BH$309:$BI$750)*(1000*irw_fw_harvest!$AH$41),0)</f>
        <v>3457</v>
      </c>
      <c r="BN604" s="7">
        <f>ROUND(SUM(BH604:BI604)/SUM($BH$309:$BI$750)*(1000*irw_fw_harvest!$AI$41),0)</f>
        <v>3457</v>
      </c>
      <c r="BP604" s="12">
        <f t="shared" si="172"/>
        <v>6897</v>
      </c>
      <c r="BQ604" s="12">
        <f t="shared" si="173"/>
        <v>6920</v>
      </c>
    </row>
    <row r="605" spans="1:69" ht="19.5" x14ac:dyDescent="0.6">
      <c r="A605" t="s">
        <v>200</v>
      </c>
      <c r="B605" t="s">
        <v>169</v>
      </c>
      <c r="C605" t="s">
        <v>209</v>
      </c>
      <c r="D605" t="s">
        <v>300</v>
      </c>
      <c r="E605" t="s">
        <v>195</v>
      </c>
      <c r="F605" t="s">
        <v>173</v>
      </c>
      <c r="G605" t="s">
        <v>174</v>
      </c>
      <c r="H605" t="s">
        <v>181</v>
      </c>
      <c r="I605">
        <v>1</v>
      </c>
      <c r="J605" t="s">
        <v>176</v>
      </c>
      <c r="K605" t="b">
        <v>0</v>
      </c>
      <c r="L605">
        <v>20</v>
      </c>
      <c r="M605">
        <v>34</v>
      </c>
      <c r="N605">
        <v>20</v>
      </c>
      <c r="O605">
        <v>34</v>
      </c>
      <c r="P605">
        <v>16</v>
      </c>
      <c r="Q605">
        <v>-1</v>
      </c>
      <c r="R605">
        <v>-1</v>
      </c>
      <c r="S605">
        <v>-1</v>
      </c>
      <c r="T605">
        <v>-1</v>
      </c>
      <c r="U605">
        <v>-1</v>
      </c>
      <c r="V605">
        <v>-1</v>
      </c>
      <c r="W605">
        <v>-1</v>
      </c>
      <c r="X605">
        <v>-1</v>
      </c>
      <c r="Y605">
        <v>-1</v>
      </c>
      <c r="Z605">
        <v>-1</v>
      </c>
      <c r="AA605">
        <v>-1</v>
      </c>
      <c r="AB605">
        <v>-1</v>
      </c>
      <c r="AC605">
        <v>-1</v>
      </c>
      <c r="AD605">
        <v>-1</v>
      </c>
      <c r="AE605">
        <v>-1</v>
      </c>
      <c r="AF605">
        <v>-1</v>
      </c>
      <c r="AG605">
        <v>-1</v>
      </c>
      <c r="AH605">
        <v>-1</v>
      </c>
      <c r="AI605">
        <v>-1</v>
      </c>
      <c r="AJ605">
        <v>-1</v>
      </c>
      <c r="AK605">
        <v>1</v>
      </c>
      <c r="AL605">
        <v>12</v>
      </c>
      <c r="AM605" t="s">
        <v>195</v>
      </c>
      <c r="AN605">
        <v>1717</v>
      </c>
      <c r="AW605">
        <v>5484</v>
      </c>
      <c r="AX605">
        <v>3732</v>
      </c>
      <c r="AY605">
        <v>4712</v>
      </c>
      <c r="AZ605">
        <v>4151</v>
      </c>
      <c r="BA605">
        <v>4054</v>
      </c>
      <c r="BB605">
        <v>3715</v>
      </c>
      <c r="BC605">
        <v>3165</v>
      </c>
      <c r="BD605">
        <v>2954</v>
      </c>
      <c r="BE605">
        <v>2710</v>
      </c>
      <c r="BF605">
        <v>2533</v>
      </c>
      <c r="BG605">
        <v>2437</v>
      </c>
      <c r="BH605">
        <v>1879</v>
      </c>
      <c r="BI605">
        <v>1288</v>
      </c>
      <c r="BJ605" s="2">
        <f>ROUND(SUM(BH605:BI605)/SUM($BH$309:$BI$750)*(1000*irw_fw_harvest!$AH$11-SUM(FR!$BJ$155:$BJ$308)),0)</f>
        <v>2670</v>
      </c>
      <c r="BK605" s="2">
        <f>ROUND(SUM(BH605:BI605)/SUM($BH$309:$BI$750)*(1000*irw_fw_harvest!$AI$11-SUM(FR!$BK$155:$BK$308)),0)</f>
        <v>2688</v>
      </c>
      <c r="BM605" s="7">
        <f>ROUND(SUM(BH605:BI605)/SUM($BH$309:$BI$750)*(1000*irw_fw_harvest!$AH$41),0)</f>
        <v>2683</v>
      </c>
      <c r="BN605" s="7">
        <f>ROUND(SUM(BH605:BI605)/SUM($BH$309:$BI$750)*(1000*irw_fw_harvest!$AI$41),0)</f>
        <v>2683</v>
      </c>
      <c r="BP605" s="12">
        <f t="shared" si="172"/>
        <v>5353</v>
      </c>
      <c r="BQ605" s="12">
        <f t="shared" si="173"/>
        <v>5371</v>
      </c>
    </row>
    <row r="606" spans="1:69" ht="19.5" x14ac:dyDescent="0.6">
      <c r="A606" t="s">
        <v>200</v>
      </c>
      <c r="B606" t="s">
        <v>169</v>
      </c>
      <c r="C606" t="s">
        <v>209</v>
      </c>
      <c r="D606" t="s">
        <v>301</v>
      </c>
      <c r="E606" t="s">
        <v>195</v>
      </c>
      <c r="F606" t="s">
        <v>173</v>
      </c>
      <c r="G606" t="s">
        <v>174</v>
      </c>
      <c r="H606" t="s">
        <v>181</v>
      </c>
      <c r="I606">
        <v>1</v>
      </c>
      <c r="J606" t="s">
        <v>176</v>
      </c>
      <c r="K606" t="b">
        <v>0</v>
      </c>
      <c r="L606">
        <v>20</v>
      </c>
      <c r="M606">
        <v>34</v>
      </c>
      <c r="N606">
        <v>20</v>
      </c>
      <c r="O606">
        <v>34</v>
      </c>
      <c r="P606">
        <v>16</v>
      </c>
      <c r="Q606">
        <v>-1</v>
      </c>
      <c r="R606">
        <v>-1</v>
      </c>
      <c r="S606">
        <v>-1</v>
      </c>
      <c r="T606">
        <v>-1</v>
      </c>
      <c r="U606">
        <v>-1</v>
      </c>
      <c r="V606">
        <v>-1</v>
      </c>
      <c r="W606">
        <v>-1</v>
      </c>
      <c r="X606">
        <v>-1</v>
      </c>
      <c r="Y606">
        <v>-1</v>
      </c>
      <c r="Z606">
        <v>-1</v>
      </c>
      <c r="AA606">
        <v>-1</v>
      </c>
      <c r="AB606">
        <v>-1</v>
      </c>
      <c r="AC606">
        <v>-1</v>
      </c>
      <c r="AD606">
        <v>-1</v>
      </c>
      <c r="AE606">
        <v>-1</v>
      </c>
      <c r="AF606">
        <v>-1</v>
      </c>
      <c r="AG606">
        <v>-1</v>
      </c>
      <c r="AH606">
        <v>-1</v>
      </c>
      <c r="AI606">
        <v>-1</v>
      </c>
      <c r="AJ606">
        <v>-1</v>
      </c>
      <c r="AK606">
        <v>1</v>
      </c>
      <c r="AL606">
        <v>12</v>
      </c>
      <c r="AM606" t="s">
        <v>195</v>
      </c>
      <c r="AN606">
        <v>1717</v>
      </c>
      <c r="AW606">
        <v>7083</v>
      </c>
      <c r="AX606">
        <v>4764</v>
      </c>
      <c r="AY606">
        <v>5987</v>
      </c>
      <c r="AZ606">
        <v>5239</v>
      </c>
      <c r="BA606">
        <v>5169</v>
      </c>
      <c r="BB606">
        <v>4702</v>
      </c>
      <c r="BC606">
        <v>3985</v>
      </c>
      <c r="BD606">
        <v>3754</v>
      </c>
      <c r="BE606">
        <v>3438</v>
      </c>
      <c r="BF606">
        <v>2831</v>
      </c>
      <c r="BG606">
        <v>2682</v>
      </c>
      <c r="BH606">
        <v>1874</v>
      </c>
      <c r="BI606">
        <v>1037</v>
      </c>
      <c r="BJ606" s="2">
        <f>ROUND(SUM(BH606:BI606)/SUM($BH$309:$BI$750)*(1000*irw_fw_harvest!$AH$11-SUM(FR!$BJ$155:$BJ$308)),0)</f>
        <v>2454</v>
      </c>
      <c r="BK606" s="2">
        <f>ROUND(SUM(BH606:BI606)/SUM($BH$309:$BI$750)*(1000*irw_fw_harvest!$AI$11-SUM(FR!$BK$155:$BK$308)),0)</f>
        <v>2471</v>
      </c>
      <c r="BM606" s="7">
        <f>ROUND(SUM(BH606:BI606)/SUM($BH$309:$BI$750)*(1000*irw_fw_harvest!$AH$41),0)</f>
        <v>2466</v>
      </c>
      <c r="BN606" s="7">
        <f>ROUND(SUM(BH606:BI606)/SUM($BH$309:$BI$750)*(1000*irw_fw_harvest!$AI$41),0)</f>
        <v>2466</v>
      </c>
      <c r="BP606" s="12">
        <f t="shared" si="172"/>
        <v>4920</v>
      </c>
      <c r="BQ606" s="12">
        <f t="shared" si="173"/>
        <v>4937</v>
      </c>
    </row>
    <row r="607" spans="1:69" ht="19.5" x14ac:dyDescent="0.6">
      <c r="A607" t="s">
        <v>200</v>
      </c>
      <c r="B607" t="s">
        <v>169</v>
      </c>
      <c r="C607" t="s">
        <v>196</v>
      </c>
      <c r="D607" t="s">
        <v>280</v>
      </c>
      <c r="E607" t="s">
        <v>203</v>
      </c>
      <c r="F607" t="s">
        <v>173</v>
      </c>
      <c r="G607" t="s">
        <v>174</v>
      </c>
      <c r="H607" t="s">
        <v>175</v>
      </c>
      <c r="I607">
        <v>1</v>
      </c>
      <c r="J607" t="s">
        <v>176</v>
      </c>
      <c r="K607" t="b">
        <v>0</v>
      </c>
      <c r="L607">
        <v>20</v>
      </c>
      <c r="M607">
        <v>49</v>
      </c>
      <c r="N607">
        <v>20</v>
      </c>
      <c r="O607">
        <v>49</v>
      </c>
      <c r="P607">
        <v>10</v>
      </c>
      <c r="Q607">
        <v>-1</v>
      </c>
      <c r="R607">
        <v>-1</v>
      </c>
      <c r="S607">
        <v>-1</v>
      </c>
      <c r="T607">
        <v>-1</v>
      </c>
      <c r="U607">
        <v>-1</v>
      </c>
      <c r="V607">
        <v>-1</v>
      </c>
      <c r="W607">
        <v>-1</v>
      </c>
      <c r="X607">
        <v>-1</v>
      </c>
      <c r="Y607">
        <v>-1</v>
      </c>
      <c r="Z607">
        <v>-1</v>
      </c>
      <c r="AA607">
        <v>-1</v>
      </c>
      <c r="AB607">
        <v>-1</v>
      </c>
      <c r="AC607">
        <v>-1</v>
      </c>
      <c r="AD607">
        <v>-1</v>
      </c>
      <c r="AE607">
        <v>-1</v>
      </c>
      <c r="AF607">
        <v>-1</v>
      </c>
      <c r="AG607">
        <v>-1</v>
      </c>
      <c r="AH607">
        <v>-1</v>
      </c>
      <c r="AI607">
        <v>-1</v>
      </c>
      <c r="AJ607">
        <v>-1</v>
      </c>
      <c r="AK607">
        <v>1</v>
      </c>
      <c r="AL607">
        <v>12</v>
      </c>
      <c r="AM607" t="s">
        <v>195</v>
      </c>
      <c r="AN607">
        <v>1616</v>
      </c>
      <c r="AW607">
        <v>27239</v>
      </c>
      <c r="AX607">
        <v>20290</v>
      </c>
      <c r="AY607">
        <v>28192</v>
      </c>
      <c r="AZ607">
        <v>27597</v>
      </c>
      <c r="BA607">
        <v>29729</v>
      </c>
      <c r="BB607">
        <v>29873</v>
      </c>
      <c r="BC607">
        <v>28389</v>
      </c>
      <c r="BD607">
        <v>30166</v>
      </c>
      <c r="BE607">
        <v>32079</v>
      </c>
      <c r="BF607">
        <v>33975</v>
      </c>
      <c r="BG607">
        <v>35497</v>
      </c>
      <c r="BH607">
        <v>33467</v>
      </c>
      <c r="BI607">
        <v>30720</v>
      </c>
      <c r="BJ607" s="2">
        <f>ROUND(SUM(BH607:BI607)/SUM($BH$309:$BI$750)*(1000*irw_fw_harvest!$AH$11-SUM(FR!$BJ$155:$BJ$308)),0)</f>
        <v>54118</v>
      </c>
      <c r="BK607" s="2">
        <f>ROUND(SUM(BH607:BI607)/SUM($BH$309:$BI$750)*(1000*irw_fw_harvest!$AI$11-SUM(FR!$BK$155:$BK$308)),0)</f>
        <v>54477</v>
      </c>
      <c r="BM607" s="7">
        <f>ROUND(SUM(BH607:BI607)/SUM($BH$309:$BI$750)*(1000*irw_fw_harvest!$AH$41),0)</f>
        <v>54381</v>
      </c>
      <c r="BN607" s="7">
        <f>ROUND(SUM(BH607:BI607)/SUM($BH$309:$BI$750)*(1000*irw_fw_harvest!$AI$41),0)</f>
        <v>54381</v>
      </c>
      <c r="BP607" s="12">
        <f t="shared" si="172"/>
        <v>108499</v>
      </c>
      <c r="BQ607" s="12">
        <f t="shared" si="173"/>
        <v>108858</v>
      </c>
    </row>
    <row r="608" spans="1:69" ht="19.5" x14ac:dyDescent="0.6">
      <c r="A608" t="s">
        <v>200</v>
      </c>
      <c r="B608" t="s">
        <v>169</v>
      </c>
      <c r="C608" t="s">
        <v>196</v>
      </c>
      <c r="D608" t="s">
        <v>292</v>
      </c>
      <c r="E608" t="s">
        <v>203</v>
      </c>
      <c r="F608" t="s">
        <v>173</v>
      </c>
      <c r="G608" t="s">
        <v>174</v>
      </c>
      <c r="H608" t="s">
        <v>175</v>
      </c>
      <c r="I608">
        <v>1</v>
      </c>
      <c r="J608" t="s">
        <v>176</v>
      </c>
      <c r="K608" t="b">
        <v>0</v>
      </c>
      <c r="L608">
        <v>20</v>
      </c>
      <c r="M608">
        <v>49</v>
      </c>
      <c r="N608">
        <v>20</v>
      </c>
      <c r="O608">
        <v>49</v>
      </c>
      <c r="P608">
        <v>10</v>
      </c>
      <c r="Q608">
        <v>-1</v>
      </c>
      <c r="R608">
        <v>-1</v>
      </c>
      <c r="S608">
        <v>-1</v>
      </c>
      <c r="T608">
        <v>-1</v>
      </c>
      <c r="U608">
        <v>-1</v>
      </c>
      <c r="V608">
        <v>-1</v>
      </c>
      <c r="W608">
        <v>-1</v>
      </c>
      <c r="X608">
        <v>-1</v>
      </c>
      <c r="Y608">
        <v>-1</v>
      </c>
      <c r="Z608">
        <v>-1</v>
      </c>
      <c r="AA608">
        <v>-1</v>
      </c>
      <c r="AB608">
        <v>-1</v>
      </c>
      <c r="AC608">
        <v>-1</v>
      </c>
      <c r="AD608">
        <v>-1</v>
      </c>
      <c r="AE608">
        <v>-1</v>
      </c>
      <c r="AF608">
        <v>-1</v>
      </c>
      <c r="AG608">
        <v>-1</v>
      </c>
      <c r="AH608">
        <v>-1</v>
      </c>
      <c r="AI608">
        <v>-1</v>
      </c>
      <c r="AJ608">
        <v>-1</v>
      </c>
      <c r="AK608">
        <v>1</v>
      </c>
      <c r="AL608">
        <v>12</v>
      </c>
      <c r="AM608" t="s">
        <v>195</v>
      </c>
      <c r="AN608">
        <v>1616</v>
      </c>
      <c r="AW608">
        <v>33753</v>
      </c>
      <c r="AX608">
        <v>25157</v>
      </c>
      <c r="AY608">
        <v>34966</v>
      </c>
      <c r="AZ608">
        <v>34241</v>
      </c>
      <c r="BA608">
        <v>36912</v>
      </c>
      <c r="BB608">
        <v>37092</v>
      </c>
      <c r="BC608">
        <v>35278</v>
      </c>
      <c r="BD608">
        <v>37500</v>
      </c>
      <c r="BE608">
        <v>39923</v>
      </c>
      <c r="BF608">
        <v>40544</v>
      </c>
      <c r="BG608">
        <v>42237</v>
      </c>
      <c r="BH608">
        <v>39989</v>
      </c>
      <c r="BI608">
        <v>35597</v>
      </c>
      <c r="BJ608" s="2">
        <f>ROUND(SUM(BH608:BI608)/SUM($BH$309:$BI$750)*(1000*irw_fw_harvest!$AH$11-SUM(FR!$BJ$155:$BJ$308)),0)</f>
        <v>63728</v>
      </c>
      <c r="BK608" s="2">
        <f>ROUND(SUM(BH608:BI608)/SUM($BH$309:$BI$750)*(1000*irw_fw_harvest!$AI$11-SUM(FR!$BK$155:$BK$308)),0)</f>
        <v>64152</v>
      </c>
      <c r="BM608" s="7">
        <f>ROUND(SUM(BH608:BI608)/SUM($BH$309:$BI$750)*(1000*irw_fw_harvest!$AH$41),0)</f>
        <v>64038</v>
      </c>
      <c r="BN608" s="7">
        <f>ROUND(SUM(BH608:BI608)/SUM($BH$309:$BI$750)*(1000*irw_fw_harvest!$AI$41),0)</f>
        <v>64038</v>
      </c>
      <c r="BP608" s="12">
        <f t="shared" ref="BP608:BP671" si="174">BJ608+BM608</f>
        <v>127766</v>
      </c>
      <c r="BQ608" s="12">
        <f t="shared" ref="BQ608:BQ671" si="175">BK608+BN608</f>
        <v>128190</v>
      </c>
    </row>
    <row r="609" spans="1:69" ht="19.5" x14ac:dyDescent="0.6">
      <c r="A609" t="s">
        <v>200</v>
      </c>
      <c r="B609" t="s">
        <v>169</v>
      </c>
      <c r="C609" t="s">
        <v>196</v>
      </c>
      <c r="D609" t="s">
        <v>296</v>
      </c>
      <c r="E609" t="s">
        <v>203</v>
      </c>
      <c r="F609" t="s">
        <v>173</v>
      </c>
      <c r="G609" t="s">
        <v>174</v>
      </c>
      <c r="H609" t="s">
        <v>175</v>
      </c>
      <c r="I609">
        <v>1</v>
      </c>
      <c r="J609" t="s">
        <v>176</v>
      </c>
      <c r="K609" t="b">
        <v>0</v>
      </c>
      <c r="L609">
        <v>20</v>
      </c>
      <c r="M609">
        <v>49</v>
      </c>
      <c r="N609">
        <v>20</v>
      </c>
      <c r="O609">
        <v>49</v>
      </c>
      <c r="P609">
        <v>10</v>
      </c>
      <c r="Q609">
        <v>-1</v>
      </c>
      <c r="R609">
        <v>-1</v>
      </c>
      <c r="S609">
        <v>-1</v>
      </c>
      <c r="T609">
        <v>-1</v>
      </c>
      <c r="U609">
        <v>-1</v>
      </c>
      <c r="V609">
        <v>-1</v>
      </c>
      <c r="W609">
        <v>-1</v>
      </c>
      <c r="X609">
        <v>-1</v>
      </c>
      <c r="Y609">
        <v>-1</v>
      </c>
      <c r="Z609">
        <v>-1</v>
      </c>
      <c r="AA609">
        <v>-1</v>
      </c>
      <c r="AB609">
        <v>-1</v>
      </c>
      <c r="AC609">
        <v>-1</v>
      </c>
      <c r="AD609">
        <v>-1</v>
      </c>
      <c r="AE609">
        <v>-1</v>
      </c>
      <c r="AF609">
        <v>-1</v>
      </c>
      <c r="AG609">
        <v>-1</v>
      </c>
      <c r="AH609">
        <v>-1</v>
      </c>
      <c r="AI609">
        <v>-1</v>
      </c>
      <c r="AJ609">
        <v>-1</v>
      </c>
      <c r="AK609">
        <v>1</v>
      </c>
      <c r="AL609">
        <v>12</v>
      </c>
      <c r="AM609" t="s">
        <v>195</v>
      </c>
      <c r="AN609">
        <v>1616</v>
      </c>
      <c r="AW609">
        <v>43730</v>
      </c>
      <c r="AX609">
        <v>31915</v>
      </c>
      <c r="AY609">
        <v>43734</v>
      </c>
      <c r="AZ609">
        <v>42125</v>
      </c>
      <c r="BA609">
        <v>44759</v>
      </c>
      <c r="BB609">
        <v>44415</v>
      </c>
      <c r="BC609">
        <v>41556</v>
      </c>
      <c r="BD609">
        <v>43765</v>
      </c>
      <c r="BE609">
        <v>46162</v>
      </c>
      <c r="BF609">
        <v>46210</v>
      </c>
      <c r="BG609">
        <v>48535</v>
      </c>
      <c r="BH609">
        <v>45224</v>
      </c>
      <c r="BI609">
        <v>39844</v>
      </c>
      <c r="BJ609" s="2">
        <f>ROUND(SUM(BH609:BI609)/SUM($BH$309:$BI$750)*(1000*irw_fw_harvest!$AH$11-SUM(FR!$BJ$155:$BJ$308)),0)</f>
        <v>71723</v>
      </c>
      <c r="BK609" s="2">
        <f>ROUND(SUM(BH609:BI609)/SUM($BH$309:$BI$750)*(1000*irw_fw_harvest!$AI$11-SUM(FR!$BK$155:$BK$308)),0)</f>
        <v>72200</v>
      </c>
      <c r="BM609" s="7">
        <f>ROUND(SUM(BH609:BI609)/SUM($BH$309:$BI$750)*(1000*irw_fw_harvest!$AH$41),0)</f>
        <v>72072</v>
      </c>
      <c r="BN609" s="7">
        <f>ROUND(SUM(BH609:BI609)/SUM($BH$309:$BI$750)*(1000*irw_fw_harvest!$AI$41),0)</f>
        <v>72072</v>
      </c>
      <c r="BP609" s="12">
        <f t="shared" si="174"/>
        <v>143795</v>
      </c>
      <c r="BQ609" s="12">
        <f t="shared" si="175"/>
        <v>144272</v>
      </c>
    </row>
    <row r="610" spans="1:69" ht="19.5" x14ac:dyDescent="0.6">
      <c r="A610" t="s">
        <v>200</v>
      </c>
      <c r="B610" t="s">
        <v>169</v>
      </c>
      <c r="C610" t="s">
        <v>196</v>
      </c>
      <c r="D610" t="s">
        <v>299</v>
      </c>
      <c r="E610" t="s">
        <v>203</v>
      </c>
      <c r="F610" t="s">
        <v>173</v>
      </c>
      <c r="G610" t="s">
        <v>174</v>
      </c>
      <c r="H610" t="s">
        <v>175</v>
      </c>
      <c r="I610">
        <v>1</v>
      </c>
      <c r="J610" t="s">
        <v>176</v>
      </c>
      <c r="K610" t="b">
        <v>0</v>
      </c>
      <c r="L610">
        <v>20</v>
      </c>
      <c r="M610">
        <v>49</v>
      </c>
      <c r="N610">
        <v>20</v>
      </c>
      <c r="O610">
        <v>49</v>
      </c>
      <c r="P610">
        <v>10</v>
      </c>
      <c r="Q610">
        <v>-1</v>
      </c>
      <c r="R610">
        <v>-1</v>
      </c>
      <c r="S610">
        <v>-1</v>
      </c>
      <c r="T610">
        <v>-1</v>
      </c>
      <c r="U610">
        <v>-1</v>
      </c>
      <c r="V610">
        <v>-1</v>
      </c>
      <c r="W610">
        <v>-1</v>
      </c>
      <c r="X610">
        <v>-1</v>
      </c>
      <c r="Y610">
        <v>-1</v>
      </c>
      <c r="Z610">
        <v>-1</v>
      </c>
      <c r="AA610">
        <v>-1</v>
      </c>
      <c r="AB610">
        <v>-1</v>
      </c>
      <c r="AC610">
        <v>-1</v>
      </c>
      <c r="AD610">
        <v>-1</v>
      </c>
      <c r="AE610">
        <v>-1</v>
      </c>
      <c r="AF610">
        <v>-1</v>
      </c>
      <c r="AG610">
        <v>-1</v>
      </c>
      <c r="AH610">
        <v>-1</v>
      </c>
      <c r="AI610">
        <v>-1</v>
      </c>
      <c r="AJ610">
        <v>-1</v>
      </c>
      <c r="AK610">
        <v>1</v>
      </c>
      <c r="AL610">
        <v>12</v>
      </c>
      <c r="AM610" t="s">
        <v>195</v>
      </c>
      <c r="AN610">
        <v>1616</v>
      </c>
      <c r="AW610">
        <v>26199</v>
      </c>
      <c r="AX610">
        <v>19059</v>
      </c>
      <c r="AY610">
        <v>25908</v>
      </c>
      <c r="AZ610">
        <v>24874</v>
      </c>
      <c r="BA610">
        <v>26291</v>
      </c>
      <c r="BB610">
        <v>25952</v>
      </c>
      <c r="BC610">
        <v>24253</v>
      </c>
      <c r="BD610">
        <v>25333</v>
      </c>
      <c r="BE610">
        <v>26556</v>
      </c>
      <c r="BF610">
        <v>26445</v>
      </c>
      <c r="BG610">
        <v>27236</v>
      </c>
      <c r="BH610">
        <v>25176</v>
      </c>
      <c r="BI610">
        <v>21822</v>
      </c>
      <c r="BJ610" s="2">
        <f>ROUND(SUM(BH610:BI610)/SUM($BH$309:$BI$750)*(1000*irw_fw_harvest!$AH$11-SUM(FR!$BJ$155:$BJ$308)),0)</f>
        <v>39625</v>
      </c>
      <c r="BK610" s="2">
        <f>ROUND(SUM(BH610:BI610)/SUM($BH$309:$BI$750)*(1000*irw_fw_harvest!$AI$11-SUM(FR!$BK$155:$BK$308)),0)</f>
        <v>39889</v>
      </c>
      <c r="BM610" s="7">
        <f>ROUND(SUM(BH610:BI610)/SUM($BH$309:$BI$750)*(1000*irw_fw_harvest!$AH$41),0)</f>
        <v>39818</v>
      </c>
      <c r="BN610" s="7">
        <f>ROUND(SUM(BH610:BI610)/SUM($BH$309:$BI$750)*(1000*irw_fw_harvest!$AI$41),0)</f>
        <v>39818</v>
      </c>
      <c r="BP610" s="12">
        <f t="shared" si="174"/>
        <v>79443</v>
      </c>
      <c r="BQ610" s="12">
        <f t="shared" si="175"/>
        <v>79707</v>
      </c>
    </row>
    <row r="611" spans="1:69" ht="19.5" x14ac:dyDescent="0.6">
      <c r="A611" t="s">
        <v>200</v>
      </c>
      <c r="B611" t="s">
        <v>169</v>
      </c>
      <c r="C611" t="s">
        <v>196</v>
      </c>
      <c r="D611" t="s">
        <v>300</v>
      </c>
      <c r="E611" t="s">
        <v>203</v>
      </c>
      <c r="F611" t="s">
        <v>173</v>
      </c>
      <c r="G611" t="s">
        <v>174</v>
      </c>
      <c r="H611" t="s">
        <v>175</v>
      </c>
      <c r="I611">
        <v>1</v>
      </c>
      <c r="J611" t="s">
        <v>176</v>
      </c>
      <c r="K611" t="b">
        <v>0</v>
      </c>
      <c r="L611">
        <v>20</v>
      </c>
      <c r="M611">
        <v>49</v>
      </c>
      <c r="N611">
        <v>20</v>
      </c>
      <c r="O611">
        <v>49</v>
      </c>
      <c r="P611">
        <v>10</v>
      </c>
      <c r="Q611">
        <v>-1</v>
      </c>
      <c r="R611">
        <v>-1</v>
      </c>
      <c r="S611">
        <v>-1</v>
      </c>
      <c r="T611">
        <v>-1</v>
      </c>
      <c r="U611">
        <v>-1</v>
      </c>
      <c r="V611">
        <v>-1</v>
      </c>
      <c r="W611">
        <v>-1</v>
      </c>
      <c r="X611">
        <v>-1</v>
      </c>
      <c r="Y611">
        <v>-1</v>
      </c>
      <c r="Z611">
        <v>-1</v>
      </c>
      <c r="AA611">
        <v>-1</v>
      </c>
      <c r="AB611">
        <v>-1</v>
      </c>
      <c r="AC611">
        <v>-1</v>
      </c>
      <c r="AD611">
        <v>-1</v>
      </c>
      <c r="AE611">
        <v>-1</v>
      </c>
      <c r="AF611">
        <v>-1</v>
      </c>
      <c r="AG611">
        <v>-1</v>
      </c>
      <c r="AH611">
        <v>-1</v>
      </c>
      <c r="AI611">
        <v>-1</v>
      </c>
      <c r="AJ611">
        <v>-1</v>
      </c>
      <c r="AK611">
        <v>1</v>
      </c>
      <c r="AL611">
        <v>12</v>
      </c>
      <c r="AM611" t="s">
        <v>195</v>
      </c>
      <c r="AN611">
        <v>1616</v>
      </c>
      <c r="AW611">
        <v>81630</v>
      </c>
      <c r="AX611">
        <v>58890</v>
      </c>
      <c r="AY611">
        <v>79400</v>
      </c>
      <c r="AZ611">
        <v>75594</v>
      </c>
      <c r="BA611">
        <v>79287</v>
      </c>
      <c r="BB611">
        <v>77687</v>
      </c>
      <c r="BC611">
        <v>72029</v>
      </c>
      <c r="BD611">
        <v>74749</v>
      </c>
      <c r="BE611">
        <v>77838</v>
      </c>
      <c r="BF611">
        <v>76499</v>
      </c>
      <c r="BG611">
        <v>78493</v>
      </c>
      <c r="BH611">
        <v>72119</v>
      </c>
      <c r="BI611">
        <v>62157</v>
      </c>
      <c r="BJ611" s="2">
        <f>ROUND(SUM(BH611:BI611)/SUM($BH$309:$BI$750)*(1000*irw_fw_harvest!$AH$11-SUM(FR!$BJ$155:$BJ$308)),0)</f>
        <v>113211</v>
      </c>
      <c r="BK611" s="2">
        <f>ROUND(SUM(BH611:BI611)/SUM($BH$309:$BI$750)*(1000*irw_fw_harvest!$AI$11-SUM(FR!$BK$155:$BK$308)),0)</f>
        <v>113964</v>
      </c>
      <c r="BM611" s="7">
        <f>ROUND(SUM(BH611:BI611)/SUM($BH$309:$BI$750)*(1000*irw_fw_harvest!$AH$41),0)</f>
        <v>113762</v>
      </c>
      <c r="BN611" s="7">
        <f>ROUND(SUM(BH611:BI611)/SUM($BH$309:$BI$750)*(1000*irw_fw_harvest!$AI$41),0)</f>
        <v>113762</v>
      </c>
      <c r="BP611" s="12">
        <f t="shared" si="174"/>
        <v>226973</v>
      </c>
      <c r="BQ611" s="12">
        <f t="shared" si="175"/>
        <v>227726</v>
      </c>
    </row>
    <row r="612" spans="1:69" ht="19.5" x14ac:dyDescent="0.6">
      <c r="A612" t="s">
        <v>200</v>
      </c>
      <c r="B612" t="s">
        <v>169</v>
      </c>
      <c r="C612" t="s">
        <v>170</v>
      </c>
      <c r="D612" t="s">
        <v>284</v>
      </c>
      <c r="E612" t="s">
        <v>203</v>
      </c>
      <c r="F612" t="s">
        <v>173</v>
      </c>
      <c r="G612" t="s">
        <v>174</v>
      </c>
      <c r="H612" t="s">
        <v>175</v>
      </c>
      <c r="I612">
        <v>1</v>
      </c>
      <c r="J612" t="s">
        <v>176</v>
      </c>
      <c r="K612" t="b">
        <v>0</v>
      </c>
      <c r="L612">
        <v>20</v>
      </c>
      <c r="M612">
        <v>69</v>
      </c>
      <c r="N612">
        <v>20</v>
      </c>
      <c r="O612">
        <v>69</v>
      </c>
      <c r="P612">
        <v>10</v>
      </c>
      <c r="Q612">
        <v>-1</v>
      </c>
      <c r="R612">
        <v>-1</v>
      </c>
      <c r="S612">
        <v>-1</v>
      </c>
      <c r="T612">
        <v>-1</v>
      </c>
      <c r="U612">
        <v>-1</v>
      </c>
      <c r="V612">
        <v>-1</v>
      </c>
      <c r="W612">
        <v>-1</v>
      </c>
      <c r="X612">
        <v>-1</v>
      </c>
      <c r="Y612">
        <v>-1</v>
      </c>
      <c r="Z612">
        <v>-1</v>
      </c>
      <c r="AA612">
        <v>-1</v>
      </c>
      <c r="AB612">
        <v>-1</v>
      </c>
      <c r="AC612">
        <v>-1</v>
      </c>
      <c r="AD612">
        <v>-1</v>
      </c>
      <c r="AE612">
        <v>-1</v>
      </c>
      <c r="AF612">
        <v>-1</v>
      </c>
      <c r="AG612">
        <v>-1</v>
      </c>
      <c r="AH612">
        <v>-1</v>
      </c>
      <c r="AI612">
        <v>-1</v>
      </c>
      <c r="AJ612">
        <v>-1</v>
      </c>
      <c r="AK612">
        <v>1</v>
      </c>
      <c r="AL612">
        <v>12</v>
      </c>
      <c r="AM612" t="s">
        <v>195</v>
      </c>
      <c r="AN612">
        <v>1616</v>
      </c>
      <c r="AW612">
        <v>112128</v>
      </c>
      <c r="AX612">
        <v>84104</v>
      </c>
      <c r="AY612">
        <v>117830</v>
      </c>
      <c r="AZ612">
        <v>116132</v>
      </c>
      <c r="BA612">
        <v>126658</v>
      </c>
      <c r="BB612">
        <v>127717</v>
      </c>
      <c r="BC612">
        <v>122472</v>
      </c>
      <c r="BD612">
        <v>132167</v>
      </c>
      <c r="BE612">
        <v>143192</v>
      </c>
      <c r="BF612">
        <v>143517</v>
      </c>
      <c r="BG612">
        <v>148721</v>
      </c>
      <c r="BH612">
        <v>142673</v>
      </c>
      <c r="BI612">
        <v>132481</v>
      </c>
      <c r="BJ612" s="2">
        <f>ROUND(SUM(BH612:BI612)/SUM($BH$309:$BI$750)*(1000*irw_fw_harvest!$AH$11-SUM(FR!$BJ$155:$BJ$308)),0)</f>
        <v>231989</v>
      </c>
      <c r="BK612" s="2">
        <f>ROUND(SUM(BH612:BI612)/SUM($BH$309:$BI$750)*(1000*irw_fw_harvest!$AI$11-SUM(FR!$BK$155:$BK$308)),0)</f>
        <v>233531</v>
      </c>
      <c r="BM612" s="7">
        <f>ROUND(SUM(BH612:BI612)/SUM($BH$309:$BI$750)*(1000*irw_fw_harvest!$AH$41),0)</f>
        <v>233117</v>
      </c>
      <c r="BN612" s="7">
        <f>ROUND(SUM(BH612:BI612)/SUM($BH$309:$BI$750)*(1000*irw_fw_harvest!$AI$41),0)</f>
        <v>233117</v>
      </c>
      <c r="BP612" s="12">
        <f t="shared" si="174"/>
        <v>465106</v>
      </c>
      <c r="BQ612" s="12">
        <f t="shared" si="175"/>
        <v>466648</v>
      </c>
    </row>
    <row r="613" spans="1:69" ht="19.5" x14ac:dyDescent="0.6">
      <c r="A613" t="s">
        <v>200</v>
      </c>
      <c r="B613" t="s">
        <v>169</v>
      </c>
      <c r="C613" t="s">
        <v>170</v>
      </c>
      <c r="D613" t="s">
        <v>288</v>
      </c>
      <c r="E613" t="s">
        <v>203</v>
      </c>
      <c r="F613" t="s">
        <v>173</v>
      </c>
      <c r="G613" t="s">
        <v>174</v>
      </c>
      <c r="H613" t="s">
        <v>175</v>
      </c>
      <c r="I613">
        <v>1</v>
      </c>
      <c r="J613" t="s">
        <v>176</v>
      </c>
      <c r="K613" t="b">
        <v>0</v>
      </c>
      <c r="L613">
        <v>20</v>
      </c>
      <c r="M613">
        <v>69</v>
      </c>
      <c r="N613">
        <v>20</v>
      </c>
      <c r="O613">
        <v>69</v>
      </c>
      <c r="P613">
        <v>10</v>
      </c>
      <c r="Q613">
        <v>-1</v>
      </c>
      <c r="R613">
        <v>-1</v>
      </c>
      <c r="S613">
        <v>-1</v>
      </c>
      <c r="T613">
        <v>-1</v>
      </c>
      <c r="U613">
        <v>-1</v>
      </c>
      <c r="V613">
        <v>-1</v>
      </c>
      <c r="W613">
        <v>-1</v>
      </c>
      <c r="X613">
        <v>-1</v>
      </c>
      <c r="Y613">
        <v>-1</v>
      </c>
      <c r="Z613">
        <v>-1</v>
      </c>
      <c r="AA613">
        <v>-1</v>
      </c>
      <c r="AB613">
        <v>-1</v>
      </c>
      <c r="AC613">
        <v>-1</v>
      </c>
      <c r="AD613">
        <v>-1</v>
      </c>
      <c r="AE613">
        <v>-1</v>
      </c>
      <c r="AF613">
        <v>-1</v>
      </c>
      <c r="AG613">
        <v>-1</v>
      </c>
      <c r="AH613">
        <v>-1</v>
      </c>
      <c r="AI613">
        <v>-1</v>
      </c>
      <c r="AJ613">
        <v>-1</v>
      </c>
      <c r="AK613">
        <v>1</v>
      </c>
      <c r="AL613">
        <v>12</v>
      </c>
      <c r="AM613" t="s">
        <v>195</v>
      </c>
      <c r="AN613">
        <v>1616</v>
      </c>
      <c r="AW613">
        <v>43907</v>
      </c>
      <c r="AX613">
        <v>33629</v>
      </c>
      <c r="AY613">
        <v>48017</v>
      </c>
      <c r="AZ613">
        <v>48149</v>
      </c>
      <c r="BA613">
        <v>53355</v>
      </c>
      <c r="BB613">
        <v>54581</v>
      </c>
      <c r="BC613">
        <v>53046</v>
      </c>
      <c r="BD613">
        <v>57985</v>
      </c>
      <c r="BE613">
        <v>63556</v>
      </c>
      <c r="BF613">
        <v>65706</v>
      </c>
      <c r="BG613">
        <v>69668</v>
      </c>
      <c r="BH613">
        <v>68538</v>
      </c>
      <c r="BI613">
        <v>65287</v>
      </c>
      <c r="BJ613" s="2">
        <f>ROUND(SUM(BH613:BI613)/SUM($BH$309:$BI$750)*(1000*irw_fw_harvest!$AH$11-SUM(FR!$BJ$155:$BJ$308)),0)</f>
        <v>112831</v>
      </c>
      <c r="BK613" s="2">
        <f>ROUND(SUM(BH613:BI613)/SUM($BH$309:$BI$750)*(1000*irw_fw_harvest!$AI$11-SUM(FR!$BK$155:$BK$308)),0)</f>
        <v>113581</v>
      </c>
      <c r="BM613" s="7">
        <f>ROUND(SUM(BH613:BI613)/SUM($BH$309:$BI$750)*(1000*irw_fw_harvest!$AH$41),0)</f>
        <v>113380</v>
      </c>
      <c r="BN613" s="7">
        <f>ROUND(SUM(BH613:BI613)/SUM($BH$309:$BI$750)*(1000*irw_fw_harvest!$AI$41),0)</f>
        <v>113380</v>
      </c>
      <c r="BP613" s="12">
        <f t="shared" si="174"/>
        <v>226211</v>
      </c>
      <c r="BQ613" s="12">
        <f t="shared" si="175"/>
        <v>226961</v>
      </c>
    </row>
    <row r="614" spans="1:69" ht="19.5" x14ac:dyDescent="0.6">
      <c r="A614" t="s">
        <v>200</v>
      </c>
      <c r="B614" t="s">
        <v>169</v>
      </c>
      <c r="C614" t="s">
        <v>170</v>
      </c>
      <c r="D614" t="s">
        <v>289</v>
      </c>
      <c r="E614" t="s">
        <v>203</v>
      </c>
      <c r="F614" t="s">
        <v>173</v>
      </c>
      <c r="G614" t="s">
        <v>174</v>
      </c>
      <c r="H614" t="s">
        <v>175</v>
      </c>
      <c r="I614">
        <v>1</v>
      </c>
      <c r="J614" t="s">
        <v>176</v>
      </c>
      <c r="K614" t="b">
        <v>0</v>
      </c>
      <c r="L614">
        <v>20</v>
      </c>
      <c r="M614">
        <v>69</v>
      </c>
      <c r="N614">
        <v>20</v>
      </c>
      <c r="O614">
        <v>69</v>
      </c>
      <c r="P614">
        <v>10</v>
      </c>
      <c r="Q614">
        <v>-1</v>
      </c>
      <c r="R614">
        <v>-1</v>
      </c>
      <c r="S614">
        <v>-1</v>
      </c>
      <c r="T614">
        <v>-1</v>
      </c>
      <c r="U614">
        <v>-1</v>
      </c>
      <c r="V614">
        <v>-1</v>
      </c>
      <c r="W614">
        <v>-1</v>
      </c>
      <c r="X614">
        <v>-1</v>
      </c>
      <c r="Y614">
        <v>-1</v>
      </c>
      <c r="Z614">
        <v>-1</v>
      </c>
      <c r="AA614">
        <v>-1</v>
      </c>
      <c r="AB614">
        <v>-1</v>
      </c>
      <c r="AC614">
        <v>-1</v>
      </c>
      <c r="AD614">
        <v>-1</v>
      </c>
      <c r="AE614">
        <v>-1</v>
      </c>
      <c r="AF614">
        <v>-1</v>
      </c>
      <c r="AG614">
        <v>-1</v>
      </c>
      <c r="AH614">
        <v>-1</v>
      </c>
      <c r="AI614">
        <v>-1</v>
      </c>
      <c r="AJ614">
        <v>-1</v>
      </c>
      <c r="AK614">
        <v>1</v>
      </c>
      <c r="AL614">
        <v>12</v>
      </c>
      <c r="AM614" t="s">
        <v>195</v>
      </c>
      <c r="AN614">
        <v>1616</v>
      </c>
      <c r="AW614">
        <v>94027</v>
      </c>
      <c r="AX614">
        <v>71496</v>
      </c>
      <c r="AY614">
        <v>101403</v>
      </c>
      <c r="AZ614">
        <v>101086</v>
      </c>
      <c r="BA614">
        <v>111418</v>
      </c>
      <c r="BB614">
        <v>113434</v>
      </c>
      <c r="BC614">
        <v>109755</v>
      </c>
      <c r="BD614">
        <v>119477</v>
      </c>
      <c r="BE614">
        <v>130479</v>
      </c>
      <c r="BF614">
        <v>131903</v>
      </c>
      <c r="BG614">
        <v>137611</v>
      </c>
      <c r="BH614">
        <v>132998</v>
      </c>
      <c r="BI614">
        <v>124465</v>
      </c>
      <c r="BJ614" s="2">
        <f>ROUND(SUM(BH614:BI614)/SUM($BH$309:$BI$750)*(1000*irw_fw_harvest!$AH$11-SUM(FR!$BJ$155:$BJ$308)),0)</f>
        <v>217073</v>
      </c>
      <c r="BK614" s="2">
        <f>ROUND(SUM(BH614:BI614)/SUM($BH$309:$BI$750)*(1000*irw_fw_harvest!$AI$11-SUM(FR!$BK$155:$BK$308)),0)</f>
        <v>218516</v>
      </c>
      <c r="BM614" s="7">
        <f>ROUND(SUM(BH614:BI614)/SUM($BH$309:$BI$750)*(1000*irw_fw_harvest!$AH$41),0)</f>
        <v>218128</v>
      </c>
      <c r="BN614" s="7">
        <f>ROUND(SUM(BH614:BI614)/SUM($BH$309:$BI$750)*(1000*irw_fw_harvest!$AI$41),0)</f>
        <v>218128</v>
      </c>
      <c r="BP614" s="12">
        <f t="shared" si="174"/>
        <v>435201</v>
      </c>
      <c r="BQ614" s="12">
        <f t="shared" si="175"/>
        <v>436644</v>
      </c>
    </row>
    <row r="615" spans="1:69" ht="19.5" x14ac:dyDescent="0.6">
      <c r="A615" t="s">
        <v>200</v>
      </c>
      <c r="B615" t="s">
        <v>169</v>
      </c>
      <c r="C615" t="s">
        <v>170</v>
      </c>
      <c r="D615" t="s">
        <v>294</v>
      </c>
      <c r="E615" t="s">
        <v>203</v>
      </c>
      <c r="F615" t="s">
        <v>173</v>
      </c>
      <c r="G615" t="s">
        <v>174</v>
      </c>
      <c r="H615" t="s">
        <v>175</v>
      </c>
      <c r="I615">
        <v>1</v>
      </c>
      <c r="J615" t="s">
        <v>176</v>
      </c>
      <c r="K615" t="b">
        <v>0</v>
      </c>
      <c r="L615">
        <v>20</v>
      </c>
      <c r="M615">
        <v>69</v>
      </c>
      <c r="N615">
        <v>20</v>
      </c>
      <c r="O615">
        <v>69</v>
      </c>
      <c r="P615">
        <v>10</v>
      </c>
      <c r="Q615">
        <v>-1</v>
      </c>
      <c r="R615">
        <v>-1</v>
      </c>
      <c r="S615">
        <v>-1</v>
      </c>
      <c r="T615">
        <v>-1</v>
      </c>
      <c r="U615">
        <v>-1</v>
      </c>
      <c r="V615">
        <v>-1</v>
      </c>
      <c r="W615">
        <v>-1</v>
      </c>
      <c r="X615">
        <v>-1</v>
      </c>
      <c r="Y615">
        <v>-1</v>
      </c>
      <c r="Z615">
        <v>-1</v>
      </c>
      <c r="AA615">
        <v>-1</v>
      </c>
      <c r="AB615">
        <v>-1</v>
      </c>
      <c r="AC615">
        <v>-1</v>
      </c>
      <c r="AD615">
        <v>-1</v>
      </c>
      <c r="AE615">
        <v>-1</v>
      </c>
      <c r="AF615">
        <v>-1</v>
      </c>
      <c r="AG615">
        <v>-1</v>
      </c>
      <c r="AH615">
        <v>-1</v>
      </c>
      <c r="AI615">
        <v>-1</v>
      </c>
      <c r="AJ615">
        <v>-1</v>
      </c>
      <c r="AK615">
        <v>1</v>
      </c>
      <c r="AL615">
        <v>12</v>
      </c>
      <c r="AM615" t="s">
        <v>195</v>
      </c>
      <c r="AN615">
        <v>1616</v>
      </c>
      <c r="AW615">
        <v>51178</v>
      </c>
      <c r="AX615">
        <v>38993</v>
      </c>
      <c r="AY615">
        <v>55417</v>
      </c>
      <c r="AZ615">
        <v>55338</v>
      </c>
      <c r="BA615">
        <v>61090</v>
      </c>
      <c r="BB615">
        <v>62282</v>
      </c>
      <c r="BC615">
        <v>60343</v>
      </c>
      <c r="BD615">
        <v>65778</v>
      </c>
      <c r="BE615">
        <v>71894</v>
      </c>
      <c r="BF615">
        <v>72903</v>
      </c>
      <c r="BG615">
        <v>76684</v>
      </c>
      <c r="BH615">
        <v>74255</v>
      </c>
      <c r="BI615">
        <v>70037</v>
      </c>
      <c r="BJ615" s="2">
        <f>ROUND(SUM(BH615:BI615)/SUM($BH$309:$BI$750)*(1000*irw_fw_harvest!$AH$11-SUM(FR!$BJ$155:$BJ$308)),0)</f>
        <v>121656</v>
      </c>
      <c r="BK615" s="2">
        <f>ROUND(SUM(BH615:BI615)/SUM($BH$309:$BI$750)*(1000*irw_fw_harvest!$AI$11-SUM(FR!$BK$155:$BK$308)),0)</f>
        <v>122465</v>
      </c>
      <c r="BM615" s="7">
        <f>ROUND(SUM(BH615:BI615)/SUM($BH$309:$BI$750)*(1000*irw_fw_harvest!$AH$41),0)</f>
        <v>122247</v>
      </c>
      <c r="BN615" s="7">
        <f>ROUND(SUM(BH615:BI615)/SUM($BH$309:$BI$750)*(1000*irw_fw_harvest!$AI$41),0)</f>
        <v>122247</v>
      </c>
      <c r="BP615" s="12">
        <f t="shared" si="174"/>
        <v>243903</v>
      </c>
      <c r="BQ615" s="12">
        <f t="shared" si="175"/>
        <v>244712</v>
      </c>
    </row>
    <row r="616" spans="1:69" ht="19.5" x14ac:dyDescent="0.6">
      <c r="A616" t="s">
        <v>200</v>
      </c>
      <c r="B616" t="s">
        <v>169</v>
      </c>
      <c r="C616" t="s">
        <v>170</v>
      </c>
      <c r="D616" t="s">
        <v>298</v>
      </c>
      <c r="E616" t="s">
        <v>203</v>
      </c>
      <c r="F616" t="s">
        <v>173</v>
      </c>
      <c r="G616" t="s">
        <v>174</v>
      </c>
      <c r="H616" t="s">
        <v>175</v>
      </c>
      <c r="I616">
        <v>1</v>
      </c>
      <c r="J616" t="s">
        <v>176</v>
      </c>
      <c r="K616" t="b">
        <v>0</v>
      </c>
      <c r="L616">
        <v>20</v>
      </c>
      <c r="M616">
        <v>69</v>
      </c>
      <c r="N616">
        <v>20</v>
      </c>
      <c r="O616">
        <v>69</v>
      </c>
      <c r="P616">
        <v>10</v>
      </c>
      <c r="Q616">
        <v>-1</v>
      </c>
      <c r="R616">
        <v>-1</v>
      </c>
      <c r="S616">
        <v>-1</v>
      </c>
      <c r="T616">
        <v>-1</v>
      </c>
      <c r="U616">
        <v>-1</v>
      </c>
      <c r="V616">
        <v>-1</v>
      </c>
      <c r="W616">
        <v>-1</v>
      </c>
      <c r="X616">
        <v>-1</v>
      </c>
      <c r="Y616">
        <v>-1</v>
      </c>
      <c r="Z616">
        <v>-1</v>
      </c>
      <c r="AA616">
        <v>-1</v>
      </c>
      <c r="AB616">
        <v>-1</v>
      </c>
      <c r="AC616">
        <v>-1</v>
      </c>
      <c r="AD616">
        <v>-1</v>
      </c>
      <c r="AE616">
        <v>-1</v>
      </c>
      <c r="AF616">
        <v>-1</v>
      </c>
      <c r="AG616">
        <v>-1</v>
      </c>
      <c r="AH616">
        <v>-1</v>
      </c>
      <c r="AI616">
        <v>-1</v>
      </c>
      <c r="AJ616">
        <v>-1</v>
      </c>
      <c r="AK616">
        <v>1</v>
      </c>
      <c r="AL616">
        <v>12</v>
      </c>
      <c r="AM616" t="s">
        <v>195</v>
      </c>
      <c r="AN616">
        <v>1616</v>
      </c>
      <c r="AW616">
        <v>77831</v>
      </c>
      <c r="AX616">
        <v>58879</v>
      </c>
      <c r="AY616">
        <v>83163</v>
      </c>
      <c r="AZ616">
        <v>82591</v>
      </c>
      <c r="BA616">
        <v>90699</v>
      </c>
      <c r="BB616">
        <v>92050</v>
      </c>
      <c r="BC616">
        <v>88796</v>
      </c>
      <c r="BD616">
        <v>96422</v>
      </c>
      <c r="BE616">
        <v>105031</v>
      </c>
      <c r="BF616">
        <v>105370</v>
      </c>
      <c r="BG616">
        <v>109737</v>
      </c>
      <c r="BH616">
        <v>105687</v>
      </c>
      <c r="BI616">
        <v>98630</v>
      </c>
      <c r="BJ616" s="2">
        <f>ROUND(SUM(BH616:BI616)/SUM($BH$309:$BI$750)*(1000*irw_fw_harvest!$AH$11-SUM(FR!$BJ$155:$BJ$308)),0)</f>
        <v>172265</v>
      </c>
      <c r="BK616" s="2">
        <f>ROUND(SUM(BH616:BI616)/SUM($BH$309:$BI$750)*(1000*irw_fw_harvest!$AI$11-SUM(FR!$BK$155:$BK$308)),0)</f>
        <v>173410</v>
      </c>
      <c r="BM616" s="7">
        <f>ROUND(SUM(BH616:BI616)/SUM($BH$309:$BI$750)*(1000*irw_fw_harvest!$AH$41),0)</f>
        <v>173102</v>
      </c>
      <c r="BN616" s="7">
        <f>ROUND(SUM(BH616:BI616)/SUM($BH$309:$BI$750)*(1000*irw_fw_harvest!$AI$41),0)</f>
        <v>173102</v>
      </c>
      <c r="BP616" s="12">
        <f t="shared" si="174"/>
        <v>345367</v>
      </c>
      <c r="BQ616" s="12">
        <f t="shared" si="175"/>
        <v>346512</v>
      </c>
    </row>
    <row r="617" spans="1:69" ht="19.5" x14ac:dyDescent="0.6">
      <c r="A617" t="s">
        <v>200</v>
      </c>
      <c r="B617" t="s">
        <v>169</v>
      </c>
      <c r="C617" t="s">
        <v>170</v>
      </c>
      <c r="D617" t="s">
        <v>299</v>
      </c>
      <c r="E617" t="s">
        <v>203</v>
      </c>
      <c r="F617" t="s">
        <v>173</v>
      </c>
      <c r="G617" t="s">
        <v>174</v>
      </c>
      <c r="H617" t="s">
        <v>175</v>
      </c>
      <c r="I617">
        <v>1</v>
      </c>
      <c r="J617" t="s">
        <v>176</v>
      </c>
      <c r="K617" t="b">
        <v>0</v>
      </c>
      <c r="L617">
        <v>20</v>
      </c>
      <c r="M617">
        <v>69</v>
      </c>
      <c r="N617">
        <v>20</v>
      </c>
      <c r="O617">
        <v>69</v>
      </c>
      <c r="P617">
        <v>10</v>
      </c>
      <c r="Q617">
        <v>-1</v>
      </c>
      <c r="R617">
        <v>-1</v>
      </c>
      <c r="S617">
        <v>-1</v>
      </c>
      <c r="T617">
        <v>-1</v>
      </c>
      <c r="U617">
        <v>-1</v>
      </c>
      <c r="V617">
        <v>-1</v>
      </c>
      <c r="W617">
        <v>-1</v>
      </c>
      <c r="X617">
        <v>-1</v>
      </c>
      <c r="Y617">
        <v>-1</v>
      </c>
      <c r="Z617">
        <v>-1</v>
      </c>
      <c r="AA617">
        <v>-1</v>
      </c>
      <c r="AB617">
        <v>-1</v>
      </c>
      <c r="AC617">
        <v>-1</v>
      </c>
      <c r="AD617">
        <v>-1</v>
      </c>
      <c r="AE617">
        <v>-1</v>
      </c>
      <c r="AF617">
        <v>-1</v>
      </c>
      <c r="AG617">
        <v>-1</v>
      </c>
      <c r="AH617">
        <v>-1</v>
      </c>
      <c r="AI617">
        <v>-1</v>
      </c>
      <c r="AJ617">
        <v>-1</v>
      </c>
      <c r="AK617">
        <v>1</v>
      </c>
      <c r="AL617">
        <v>12</v>
      </c>
      <c r="AM617" t="s">
        <v>195</v>
      </c>
      <c r="AN617">
        <v>1616</v>
      </c>
      <c r="AW617">
        <v>151729</v>
      </c>
      <c r="AX617">
        <v>112899</v>
      </c>
      <c r="AY617">
        <v>156997</v>
      </c>
      <c r="AZ617">
        <v>153652</v>
      </c>
      <c r="BA617">
        <v>166475</v>
      </c>
      <c r="BB617">
        <v>166841</v>
      </c>
      <c r="BC617">
        <v>159066</v>
      </c>
      <c r="BD617">
        <v>170564</v>
      </c>
      <c r="BE617">
        <v>183794</v>
      </c>
      <c r="BF617">
        <v>182557</v>
      </c>
      <c r="BG617">
        <v>188222</v>
      </c>
      <c r="BH617">
        <v>179476</v>
      </c>
      <c r="BI617">
        <v>165687</v>
      </c>
      <c r="BJ617" s="2">
        <f>ROUND(SUM(BH617:BI617)/SUM($BH$309:$BI$750)*(1000*irw_fw_harvest!$AH$11-SUM(FR!$BJ$155:$BJ$308)),0)</f>
        <v>291015</v>
      </c>
      <c r="BK617" s="2">
        <f>ROUND(SUM(BH617:BI617)/SUM($BH$309:$BI$750)*(1000*irw_fw_harvest!$AI$11-SUM(FR!$BK$155:$BK$308)),0)</f>
        <v>292950</v>
      </c>
      <c r="BM617" s="7">
        <f>ROUND(SUM(BH617:BI617)/SUM($BH$309:$BI$750)*(1000*irw_fw_harvest!$AH$41),0)</f>
        <v>292430</v>
      </c>
      <c r="BN617" s="7">
        <f>ROUND(SUM(BH617:BI617)/SUM($BH$309:$BI$750)*(1000*irw_fw_harvest!$AI$41),0)</f>
        <v>292430</v>
      </c>
      <c r="BP617" s="12">
        <f t="shared" si="174"/>
        <v>583445</v>
      </c>
      <c r="BQ617" s="12">
        <f t="shared" si="175"/>
        <v>585380</v>
      </c>
    </row>
    <row r="618" spans="1:69" ht="19.5" x14ac:dyDescent="0.6">
      <c r="A618" t="s">
        <v>200</v>
      </c>
      <c r="B618" t="s">
        <v>169</v>
      </c>
      <c r="C618" t="s">
        <v>281</v>
      </c>
      <c r="D618" t="s">
        <v>280</v>
      </c>
      <c r="E618" t="s">
        <v>203</v>
      </c>
      <c r="F618" t="s">
        <v>173</v>
      </c>
      <c r="G618" t="s">
        <v>174</v>
      </c>
      <c r="H618" t="s">
        <v>175</v>
      </c>
      <c r="I618">
        <v>1</v>
      </c>
      <c r="J618" t="s">
        <v>176</v>
      </c>
      <c r="K618" t="b">
        <v>0</v>
      </c>
      <c r="L618">
        <v>20</v>
      </c>
      <c r="M618">
        <v>59</v>
      </c>
      <c r="N618">
        <v>20</v>
      </c>
      <c r="O618">
        <v>59</v>
      </c>
      <c r="P618">
        <v>10</v>
      </c>
      <c r="Q618">
        <v>-1</v>
      </c>
      <c r="R618">
        <v>-1</v>
      </c>
      <c r="S618">
        <v>-1</v>
      </c>
      <c r="T618">
        <v>-1</v>
      </c>
      <c r="U618">
        <v>-1</v>
      </c>
      <c r="V618">
        <v>-1</v>
      </c>
      <c r="W618">
        <v>-1</v>
      </c>
      <c r="X618">
        <v>-1</v>
      </c>
      <c r="Y618">
        <v>-1</v>
      </c>
      <c r="Z618">
        <v>-1</v>
      </c>
      <c r="AA618">
        <v>-1</v>
      </c>
      <c r="AB618">
        <v>-1</v>
      </c>
      <c r="AC618">
        <v>-1</v>
      </c>
      <c r="AD618">
        <v>-1</v>
      </c>
      <c r="AE618">
        <v>-1</v>
      </c>
      <c r="AF618">
        <v>-1</v>
      </c>
      <c r="AG618">
        <v>-1</v>
      </c>
      <c r="AH618">
        <v>-1</v>
      </c>
      <c r="AI618">
        <v>-1</v>
      </c>
      <c r="AJ618">
        <v>-1</v>
      </c>
      <c r="AK618">
        <v>1</v>
      </c>
      <c r="AL618">
        <v>12</v>
      </c>
      <c r="AM618" t="s">
        <v>195</v>
      </c>
      <c r="AN618">
        <v>1616</v>
      </c>
      <c r="AW618">
        <v>21452</v>
      </c>
      <c r="AX618">
        <v>16147</v>
      </c>
      <c r="AY618">
        <v>22743</v>
      </c>
      <c r="AZ618">
        <v>22606</v>
      </c>
      <c r="BA618">
        <v>24834</v>
      </c>
      <c r="BB618">
        <v>25396</v>
      </c>
      <c r="BC618">
        <v>24663</v>
      </c>
      <c r="BD618">
        <v>26830</v>
      </c>
      <c r="BE618">
        <v>29273</v>
      </c>
      <c r="BF618">
        <v>29540</v>
      </c>
      <c r="BG618">
        <v>30812</v>
      </c>
      <c r="BH618">
        <v>29573</v>
      </c>
      <c r="BI618">
        <v>27052</v>
      </c>
      <c r="BJ618" s="2">
        <f>ROUND(SUM(BH618:BI618)/SUM($BH$309:$BI$750)*(1000*irw_fw_harvest!$AH$11-SUM(FR!$BJ$155:$BJ$308)),0)</f>
        <v>47742</v>
      </c>
      <c r="BK618" s="2">
        <f>ROUND(SUM(BH618:BI618)/SUM($BH$309:$BI$750)*(1000*irw_fw_harvest!$AI$11-SUM(FR!$BK$155:$BK$308)),0)</f>
        <v>48059</v>
      </c>
      <c r="BM618" s="7">
        <f>ROUND(SUM(BH618:BI618)/SUM($BH$309:$BI$750)*(1000*irw_fw_harvest!$AH$41),0)</f>
        <v>47974</v>
      </c>
      <c r="BN618" s="7">
        <f>ROUND(SUM(BH618:BI618)/SUM($BH$309:$BI$750)*(1000*irw_fw_harvest!$AI$41),0)</f>
        <v>47974</v>
      </c>
      <c r="BP618" s="12">
        <f t="shared" si="174"/>
        <v>95716</v>
      </c>
      <c r="BQ618" s="12">
        <f t="shared" si="175"/>
        <v>96033</v>
      </c>
    </row>
    <row r="619" spans="1:69" ht="19.5" x14ac:dyDescent="0.6">
      <c r="A619" t="s">
        <v>200</v>
      </c>
      <c r="B619" t="s">
        <v>169</v>
      </c>
      <c r="C619" t="s">
        <v>281</v>
      </c>
      <c r="D619" t="s">
        <v>290</v>
      </c>
      <c r="E619" t="s">
        <v>203</v>
      </c>
      <c r="F619" t="s">
        <v>173</v>
      </c>
      <c r="G619" t="s">
        <v>174</v>
      </c>
      <c r="H619" t="s">
        <v>175</v>
      </c>
      <c r="I619">
        <v>1</v>
      </c>
      <c r="J619" t="s">
        <v>176</v>
      </c>
      <c r="K619" t="b">
        <v>0</v>
      </c>
      <c r="L619">
        <v>20</v>
      </c>
      <c r="M619">
        <v>59</v>
      </c>
      <c r="N619">
        <v>20</v>
      </c>
      <c r="O619">
        <v>59</v>
      </c>
      <c r="P619">
        <v>10</v>
      </c>
      <c r="Q619">
        <v>-1</v>
      </c>
      <c r="R619">
        <v>-1</v>
      </c>
      <c r="S619">
        <v>-1</v>
      </c>
      <c r="T619">
        <v>-1</v>
      </c>
      <c r="U619">
        <v>-1</v>
      </c>
      <c r="V619">
        <v>-1</v>
      </c>
      <c r="W619">
        <v>-1</v>
      </c>
      <c r="X619">
        <v>-1</v>
      </c>
      <c r="Y619">
        <v>-1</v>
      </c>
      <c r="Z619">
        <v>-1</v>
      </c>
      <c r="AA619">
        <v>-1</v>
      </c>
      <c r="AB619">
        <v>-1</v>
      </c>
      <c r="AC619">
        <v>-1</v>
      </c>
      <c r="AD619">
        <v>-1</v>
      </c>
      <c r="AE619">
        <v>-1</v>
      </c>
      <c r="AF619">
        <v>-1</v>
      </c>
      <c r="AG619">
        <v>-1</v>
      </c>
      <c r="AH619">
        <v>-1</v>
      </c>
      <c r="AI619">
        <v>-1</v>
      </c>
      <c r="AJ619">
        <v>-1</v>
      </c>
      <c r="AK619">
        <v>1</v>
      </c>
      <c r="AL619">
        <v>12</v>
      </c>
      <c r="AM619" t="s">
        <v>195</v>
      </c>
      <c r="AN619">
        <v>1616</v>
      </c>
      <c r="AW619">
        <v>30744</v>
      </c>
      <c r="AX619">
        <v>23215</v>
      </c>
      <c r="AY619">
        <v>32802</v>
      </c>
      <c r="AZ619">
        <v>32714</v>
      </c>
      <c r="BA619">
        <v>36039</v>
      </c>
      <c r="BB619">
        <v>36971</v>
      </c>
      <c r="BC619">
        <v>36019</v>
      </c>
      <c r="BD619">
        <v>39331</v>
      </c>
      <c r="BE619">
        <v>42996</v>
      </c>
      <c r="BF619">
        <v>43288</v>
      </c>
      <c r="BG619">
        <v>45339</v>
      </c>
      <c r="BH619">
        <v>43733</v>
      </c>
      <c r="BI619">
        <v>40124</v>
      </c>
      <c r="BJ619" s="2">
        <f>ROUND(SUM(BH619:BI619)/SUM($BH$309:$BI$750)*(1000*irw_fw_harvest!$AH$11-SUM(FR!$BJ$155:$BJ$308)),0)</f>
        <v>70702</v>
      </c>
      <c r="BK619" s="2">
        <f>ROUND(SUM(BH619:BI619)/SUM($BH$309:$BI$750)*(1000*irw_fw_harvest!$AI$11-SUM(FR!$BK$155:$BK$308)),0)</f>
        <v>71172</v>
      </c>
      <c r="BM619" s="7">
        <f>ROUND(SUM(BH619:BI619)/SUM($BH$309:$BI$750)*(1000*irw_fw_harvest!$AH$41),0)</f>
        <v>71046</v>
      </c>
      <c r="BN619" s="7">
        <f>ROUND(SUM(BH619:BI619)/SUM($BH$309:$BI$750)*(1000*irw_fw_harvest!$AI$41),0)</f>
        <v>71046</v>
      </c>
      <c r="BP619" s="12">
        <f t="shared" si="174"/>
        <v>141748</v>
      </c>
      <c r="BQ619" s="12">
        <f t="shared" si="175"/>
        <v>142218</v>
      </c>
    </row>
    <row r="620" spans="1:69" ht="19.5" x14ac:dyDescent="0.6">
      <c r="A620" t="s">
        <v>200</v>
      </c>
      <c r="B620" t="s">
        <v>169</v>
      </c>
      <c r="C620" t="s">
        <v>281</v>
      </c>
      <c r="D620" t="s">
        <v>292</v>
      </c>
      <c r="E620" t="s">
        <v>203</v>
      </c>
      <c r="F620" t="s">
        <v>173</v>
      </c>
      <c r="G620" t="s">
        <v>174</v>
      </c>
      <c r="H620" t="s">
        <v>175</v>
      </c>
      <c r="I620">
        <v>1</v>
      </c>
      <c r="J620" t="s">
        <v>176</v>
      </c>
      <c r="K620" t="b">
        <v>0</v>
      </c>
      <c r="L620">
        <v>20</v>
      </c>
      <c r="M620">
        <v>59</v>
      </c>
      <c r="N620">
        <v>20</v>
      </c>
      <c r="O620">
        <v>59</v>
      </c>
      <c r="P620">
        <v>10</v>
      </c>
      <c r="Q620">
        <v>-1</v>
      </c>
      <c r="R620">
        <v>-1</v>
      </c>
      <c r="S620">
        <v>-1</v>
      </c>
      <c r="T620">
        <v>-1</v>
      </c>
      <c r="U620">
        <v>-1</v>
      </c>
      <c r="V620">
        <v>-1</v>
      </c>
      <c r="W620">
        <v>-1</v>
      </c>
      <c r="X620">
        <v>-1</v>
      </c>
      <c r="Y620">
        <v>-1</v>
      </c>
      <c r="Z620">
        <v>-1</v>
      </c>
      <c r="AA620">
        <v>-1</v>
      </c>
      <c r="AB620">
        <v>-1</v>
      </c>
      <c r="AC620">
        <v>-1</v>
      </c>
      <c r="AD620">
        <v>-1</v>
      </c>
      <c r="AE620">
        <v>-1</v>
      </c>
      <c r="AF620">
        <v>-1</v>
      </c>
      <c r="AG620">
        <v>-1</v>
      </c>
      <c r="AH620">
        <v>-1</v>
      </c>
      <c r="AI620">
        <v>-1</v>
      </c>
      <c r="AJ620">
        <v>-1</v>
      </c>
      <c r="AK620">
        <v>1</v>
      </c>
      <c r="AL620">
        <v>12</v>
      </c>
      <c r="AM620" t="s">
        <v>195</v>
      </c>
      <c r="AN620">
        <v>1616</v>
      </c>
      <c r="AW620">
        <v>21795</v>
      </c>
      <c r="AX620">
        <v>16404</v>
      </c>
      <c r="AY620">
        <v>23099</v>
      </c>
      <c r="AZ620">
        <v>22955</v>
      </c>
      <c r="BA620">
        <v>25207</v>
      </c>
      <c r="BB620">
        <v>25771</v>
      </c>
      <c r="BC620">
        <v>25021</v>
      </c>
      <c r="BD620">
        <v>27223</v>
      </c>
      <c r="BE620">
        <v>29698</v>
      </c>
      <c r="BF620">
        <v>29887</v>
      </c>
      <c r="BG620">
        <v>31171</v>
      </c>
      <c r="BH620">
        <v>29937</v>
      </c>
      <c r="BI620">
        <v>27350</v>
      </c>
      <c r="BJ620" s="2">
        <f>ROUND(SUM(BH620:BI620)/SUM($BH$309:$BI$750)*(1000*irw_fw_harvest!$AH$11-SUM(FR!$BJ$155:$BJ$308)),0)</f>
        <v>48300</v>
      </c>
      <c r="BK620" s="2">
        <f>ROUND(SUM(BH620:BI620)/SUM($BH$309:$BI$750)*(1000*irw_fw_harvest!$AI$11-SUM(FR!$BK$155:$BK$308)),0)</f>
        <v>48621</v>
      </c>
      <c r="BM620" s="7">
        <f>ROUND(SUM(BH620:BI620)/SUM($BH$309:$BI$750)*(1000*irw_fw_harvest!$AH$41),0)</f>
        <v>48535</v>
      </c>
      <c r="BN620" s="7">
        <f>ROUND(SUM(BH620:BI620)/SUM($BH$309:$BI$750)*(1000*irw_fw_harvest!$AI$41),0)</f>
        <v>48535</v>
      </c>
      <c r="BP620" s="12">
        <f t="shared" si="174"/>
        <v>96835</v>
      </c>
      <c r="BQ620" s="12">
        <f t="shared" si="175"/>
        <v>97156</v>
      </c>
    </row>
    <row r="621" spans="1:69" ht="19.5" x14ac:dyDescent="0.6">
      <c r="A621" t="s">
        <v>200</v>
      </c>
      <c r="B621" t="s">
        <v>169</v>
      </c>
      <c r="C621" t="s">
        <v>281</v>
      </c>
      <c r="D621" t="s">
        <v>293</v>
      </c>
      <c r="E621" t="s">
        <v>203</v>
      </c>
      <c r="F621" t="s">
        <v>173</v>
      </c>
      <c r="G621" t="s">
        <v>174</v>
      </c>
      <c r="H621" t="s">
        <v>175</v>
      </c>
      <c r="I621">
        <v>1</v>
      </c>
      <c r="J621" t="s">
        <v>176</v>
      </c>
      <c r="K621" t="b">
        <v>0</v>
      </c>
      <c r="L621">
        <v>20</v>
      </c>
      <c r="M621">
        <v>59</v>
      </c>
      <c r="N621">
        <v>20</v>
      </c>
      <c r="O621">
        <v>59</v>
      </c>
      <c r="P621">
        <v>10</v>
      </c>
      <c r="Q621">
        <v>-1</v>
      </c>
      <c r="R621">
        <v>-1</v>
      </c>
      <c r="S621">
        <v>-1</v>
      </c>
      <c r="T621">
        <v>-1</v>
      </c>
      <c r="U621">
        <v>-1</v>
      </c>
      <c r="V621">
        <v>-1</v>
      </c>
      <c r="W621">
        <v>-1</v>
      </c>
      <c r="X621">
        <v>-1</v>
      </c>
      <c r="Y621">
        <v>-1</v>
      </c>
      <c r="Z621">
        <v>-1</v>
      </c>
      <c r="AA621">
        <v>-1</v>
      </c>
      <c r="AB621">
        <v>-1</v>
      </c>
      <c r="AC621">
        <v>-1</v>
      </c>
      <c r="AD621">
        <v>-1</v>
      </c>
      <c r="AE621">
        <v>-1</v>
      </c>
      <c r="AF621">
        <v>-1</v>
      </c>
      <c r="AG621">
        <v>-1</v>
      </c>
      <c r="AH621">
        <v>-1</v>
      </c>
      <c r="AI621">
        <v>-1</v>
      </c>
      <c r="AJ621">
        <v>-1</v>
      </c>
      <c r="AK621">
        <v>1</v>
      </c>
      <c r="AL621">
        <v>12</v>
      </c>
      <c r="AM621" t="s">
        <v>195</v>
      </c>
      <c r="AN621">
        <v>1616</v>
      </c>
      <c r="AW621">
        <v>284349</v>
      </c>
      <c r="AX621">
        <v>216072</v>
      </c>
      <c r="AY621">
        <v>307294</v>
      </c>
      <c r="AZ621">
        <v>308381</v>
      </c>
      <c r="BA621">
        <v>342141</v>
      </c>
      <c r="BB621">
        <v>352987</v>
      </c>
      <c r="BC621">
        <v>346048</v>
      </c>
      <c r="BD621">
        <v>379543</v>
      </c>
      <c r="BE621">
        <v>417619</v>
      </c>
      <c r="BF621">
        <v>422460</v>
      </c>
      <c r="BG621">
        <v>449123</v>
      </c>
      <c r="BH621">
        <v>441855</v>
      </c>
      <c r="BI621">
        <v>410975</v>
      </c>
      <c r="BJ621" s="2">
        <f>ROUND(SUM(BH621:BI621)/SUM($BH$309:$BI$750)*(1000*irw_fw_harvest!$AH$11-SUM(FR!$BJ$155:$BJ$308)),0)</f>
        <v>719042</v>
      </c>
      <c r="BK621" s="2">
        <f>ROUND(SUM(BH621:BI621)/SUM($BH$309:$BI$750)*(1000*irw_fw_harvest!$AI$11-SUM(FR!$BK$155:$BK$308)),0)</f>
        <v>723822</v>
      </c>
      <c r="BM621" s="7">
        <f>ROUND(SUM(BH621:BI621)/SUM($BH$309:$BI$750)*(1000*irw_fw_harvest!$AH$41),0)</f>
        <v>722537</v>
      </c>
      <c r="BN621" s="7">
        <f>ROUND(SUM(BH621:BI621)/SUM($BH$309:$BI$750)*(1000*irw_fw_harvest!$AI$41),0)</f>
        <v>722537</v>
      </c>
      <c r="BP621" s="12">
        <f t="shared" si="174"/>
        <v>1441579</v>
      </c>
      <c r="BQ621" s="12">
        <f t="shared" si="175"/>
        <v>1446359</v>
      </c>
    </row>
    <row r="622" spans="1:69" ht="19.5" x14ac:dyDescent="0.6">
      <c r="A622" t="s">
        <v>200</v>
      </c>
      <c r="B622" t="s">
        <v>169</v>
      </c>
      <c r="C622" t="s">
        <v>281</v>
      </c>
      <c r="D622" t="s">
        <v>295</v>
      </c>
      <c r="E622" t="s">
        <v>203</v>
      </c>
      <c r="F622" t="s">
        <v>173</v>
      </c>
      <c r="G622" t="s">
        <v>174</v>
      </c>
      <c r="H622" t="s">
        <v>175</v>
      </c>
      <c r="I622">
        <v>1</v>
      </c>
      <c r="J622" t="s">
        <v>176</v>
      </c>
      <c r="K622" t="b">
        <v>0</v>
      </c>
      <c r="L622">
        <v>20</v>
      </c>
      <c r="M622">
        <v>59</v>
      </c>
      <c r="N622">
        <v>20</v>
      </c>
      <c r="O622">
        <v>59</v>
      </c>
      <c r="P622">
        <v>10</v>
      </c>
      <c r="Q622">
        <v>-1</v>
      </c>
      <c r="R622">
        <v>-1</v>
      </c>
      <c r="S622">
        <v>-1</v>
      </c>
      <c r="T622">
        <v>-1</v>
      </c>
      <c r="U622">
        <v>-1</v>
      </c>
      <c r="V622">
        <v>-1</v>
      </c>
      <c r="W622">
        <v>-1</v>
      </c>
      <c r="X622">
        <v>-1</v>
      </c>
      <c r="Y622">
        <v>-1</v>
      </c>
      <c r="Z622">
        <v>-1</v>
      </c>
      <c r="AA622">
        <v>-1</v>
      </c>
      <c r="AB622">
        <v>-1</v>
      </c>
      <c r="AC622">
        <v>-1</v>
      </c>
      <c r="AD622">
        <v>-1</v>
      </c>
      <c r="AE622">
        <v>-1</v>
      </c>
      <c r="AF622">
        <v>-1</v>
      </c>
      <c r="AG622">
        <v>-1</v>
      </c>
      <c r="AH622">
        <v>-1</v>
      </c>
      <c r="AI622">
        <v>-1</v>
      </c>
      <c r="AJ622">
        <v>-1</v>
      </c>
      <c r="AK622">
        <v>1</v>
      </c>
      <c r="AL622">
        <v>12</v>
      </c>
      <c r="AM622" t="s">
        <v>195</v>
      </c>
      <c r="AN622">
        <v>1616</v>
      </c>
      <c r="AW622">
        <v>14211</v>
      </c>
      <c r="AX622">
        <v>10789</v>
      </c>
      <c r="AY622">
        <v>15323</v>
      </c>
      <c r="AZ622">
        <v>15318</v>
      </c>
      <c r="BA622">
        <v>16964</v>
      </c>
      <c r="BB622">
        <v>17461</v>
      </c>
      <c r="BC622">
        <v>17087</v>
      </c>
      <c r="BD622">
        <v>18764</v>
      </c>
      <c r="BE622">
        <v>20606</v>
      </c>
      <c r="BF622">
        <v>20983</v>
      </c>
      <c r="BG622">
        <v>22137</v>
      </c>
      <c r="BH622">
        <v>21511</v>
      </c>
      <c r="BI622">
        <v>19903</v>
      </c>
      <c r="BJ622" s="2">
        <f>ROUND(SUM(BH622:BI622)/SUM($BH$309:$BI$750)*(1000*irw_fw_harvest!$AH$11-SUM(FR!$BJ$155:$BJ$308)),0)</f>
        <v>34917</v>
      </c>
      <c r="BK622" s="2">
        <f>ROUND(SUM(BH622:BI622)/SUM($BH$309:$BI$750)*(1000*irw_fw_harvest!$AI$11-SUM(FR!$BK$155:$BK$308)),0)</f>
        <v>35149</v>
      </c>
      <c r="BM622" s="7">
        <f>ROUND(SUM(BH622:BI622)/SUM($BH$309:$BI$750)*(1000*irw_fw_harvest!$AH$41),0)</f>
        <v>35087</v>
      </c>
      <c r="BN622" s="7">
        <f>ROUND(SUM(BH622:BI622)/SUM($BH$309:$BI$750)*(1000*irw_fw_harvest!$AI$41),0)</f>
        <v>35087</v>
      </c>
      <c r="BP622" s="12">
        <f t="shared" si="174"/>
        <v>70004</v>
      </c>
      <c r="BQ622" s="12">
        <f t="shared" si="175"/>
        <v>70236</v>
      </c>
    </row>
    <row r="623" spans="1:69" ht="19.5" x14ac:dyDescent="0.6">
      <c r="A623" t="s">
        <v>200</v>
      </c>
      <c r="B623" t="s">
        <v>169</v>
      </c>
      <c r="C623" t="s">
        <v>178</v>
      </c>
      <c r="D623" t="s">
        <v>280</v>
      </c>
      <c r="E623" t="s">
        <v>203</v>
      </c>
      <c r="F623" t="s">
        <v>173</v>
      </c>
      <c r="G623" t="s">
        <v>174</v>
      </c>
      <c r="H623" t="s">
        <v>175</v>
      </c>
      <c r="I623">
        <v>1</v>
      </c>
      <c r="J623" t="s">
        <v>176</v>
      </c>
      <c r="K623" t="b">
        <v>0</v>
      </c>
      <c r="L623">
        <v>20</v>
      </c>
      <c r="M623">
        <v>69</v>
      </c>
      <c r="N623">
        <v>20</v>
      </c>
      <c r="O623">
        <v>69</v>
      </c>
      <c r="P623">
        <v>10</v>
      </c>
      <c r="Q623">
        <v>-1</v>
      </c>
      <c r="R623">
        <v>-1</v>
      </c>
      <c r="S623">
        <v>-1</v>
      </c>
      <c r="T623">
        <v>-1</v>
      </c>
      <c r="U623">
        <v>-1</v>
      </c>
      <c r="V623">
        <v>-1</v>
      </c>
      <c r="W623">
        <v>-1</v>
      </c>
      <c r="X623">
        <v>-1</v>
      </c>
      <c r="Y623">
        <v>-1</v>
      </c>
      <c r="Z623">
        <v>-1</v>
      </c>
      <c r="AA623">
        <v>-1</v>
      </c>
      <c r="AB623">
        <v>-1</v>
      </c>
      <c r="AC623">
        <v>-1</v>
      </c>
      <c r="AD623">
        <v>-1</v>
      </c>
      <c r="AE623">
        <v>-1</v>
      </c>
      <c r="AF623">
        <v>-1</v>
      </c>
      <c r="AG623">
        <v>-1</v>
      </c>
      <c r="AH623">
        <v>-1</v>
      </c>
      <c r="AI623">
        <v>-1</v>
      </c>
      <c r="AJ623">
        <v>-1</v>
      </c>
      <c r="AK623">
        <v>1</v>
      </c>
      <c r="AL623">
        <v>12</v>
      </c>
      <c r="AM623" t="s">
        <v>195</v>
      </c>
      <c r="AN623">
        <v>1616</v>
      </c>
      <c r="AW623">
        <v>43792</v>
      </c>
      <c r="AX623">
        <v>32307</v>
      </c>
      <c r="AY623">
        <v>44521</v>
      </c>
      <c r="AZ623">
        <v>43221</v>
      </c>
      <c r="BA623">
        <v>46321</v>
      </c>
      <c r="BB623">
        <v>46120</v>
      </c>
      <c r="BC623">
        <v>43570</v>
      </c>
      <c r="BD623">
        <v>46081</v>
      </c>
      <c r="BE623">
        <v>48649</v>
      </c>
      <c r="BF623">
        <v>49486</v>
      </c>
      <c r="BG623">
        <v>50394</v>
      </c>
      <c r="BH623">
        <v>47660</v>
      </c>
      <c r="BI623">
        <v>44346</v>
      </c>
      <c r="BJ623" s="2">
        <f>ROUND(SUM(BH623:BI623)/SUM($BH$309:$BI$750)*(1000*irw_fw_harvest!$AH$11-SUM(FR!$BJ$155:$BJ$308)),0)</f>
        <v>77573</v>
      </c>
      <c r="BK623" s="2">
        <f>ROUND(SUM(BH623:BI623)/SUM($BH$309:$BI$750)*(1000*irw_fw_harvest!$AI$11-SUM(FR!$BK$155:$BK$308)),0)</f>
        <v>78088</v>
      </c>
      <c r="BM623" s="7">
        <f>ROUND(SUM(BH623:BI623)/SUM($BH$309:$BI$750)*(1000*irw_fw_harvest!$AH$41),0)</f>
        <v>77950</v>
      </c>
      <c r="BN623" s="7">
        <f>ROUND(SUM(BH623:BI623)/SUM($BH$309:$BI$750)*(1000*irw_fw_harvest!$AI$41),0)</f>
        <v>77950</v>
      </c>
      <c r="BP623" s="12">
        <f t="shared" si="174"/>
        <v>155523</v>
      </c>
      <c r="BQ623" s="12">
        <f t="shared" si="175"/>
        <v>156038</v>
      </c>
    </row>
    <row r="624" spans="1:69" ht="19.5" x14ac:dyDescent="0.6">
      <c r="A624" t="s">
        <v>200</v>
      </c>
      <c r="B624" t="s">
        <v>169</v>
      </c>
      <c r="C624" t="s">
        <v>178</v>
      </c>
      <c r="D624" t="s">
        <v>287</v>
      </c>
      <c r="E624" t="s">
        <v>203</v>
      </c>
      <c r="F624" t="s">
        <v>173</v>
      </c>
      <c r="G624" t="s">
        <v>174</v>
      </c>
      <c r="H624" t="s">
        <v>175</v>
      </c>
      <c r="I624">
        <v>1</v>
      </c>
      <c r="J624" t="s">
        <v>176</v>
      </c>
      <c r="K624" t="b">
        <v>0</v>
      </c>
      <c r="L624">
        <v>20</v>
      </c>
      <c r="M624">
        <v>69</v>
      </c>
      <c r="N624">
        <v>20</v>
      </c>
      <c r="O624">
        <v>69</v>
      </c>
      <c r="P624">
        <v>10</v>
      </c>
      <c r="Q624">
        <v>-1</v>
      </c>
      <c r="R624">
        <v>-1</v>
      </c>
      <c r="S624">
        <v>-1</v>
      </c>
      <c r="T624">
        <v>-1</v>
      </c>
      <c r="U624">
        <v>-1</v>
      </c>
      <c r="V624">
        <v>-1</v>
      </c>
      <c r="W624">
        <v>-1</v>
      </c>
      <c r="X624">
        <v>-1</v>
      </c>
      <c r="Y624">
        <v>-1</v>
      </c>
      <c r="Z624">
        <v>-1</v>
      </c>
      <c r="AA624">
        <v>-1</v>
      </c>
      <c r="AB624">
        <v>-1</v>
      </c>
      <c r="AC624">
        <v>-1</v>
      </c>
      <c r="AD624">
        <v>-1</v>
      </c>
      <c r="AE624">
        <v>-1</v>
      </c>
      <c r="AF624">
        <v>-1</v>
      </c>
      <c r="AG624">
        <v>-1</v>
      </c>
      <c r="AH624">
        <v>-1</v>
      </c>
      <c r="AI624">
        <v>-1</v>
      </c>
      <c r="AJ624">
        <v>-1</v>
      </c>
      <c r="AK624">
        <v>1</v>
      </c>
      <c r="AL624">
        <v>12</v>
      </c>
      <c r="AM624" t="s">
        <v>195</v>
      </c>
      <c r="AN624">
        <v>1616</v>
      </c>
      <c r="AW624">
        <v>30748</v>
      </c>
      <c r="AX624">
        <v>22700</v>
      </c>
      <c r="AY624">
        <v>31303</v>
      </c>
      <c r="AZ624">
        <v>30411</v>
      </c>
      <c r="BA624">
        <v>32609</v>
      </c>
      <c r="BB624">
        <v>32491</v>
      </c>
      <c r="BC624">
        <v>30709</v>
      </c>
      <c r="BD624">
        <v>32493</v>
      </c>
      <c r="BE624">
        <v>34330</v>
      </c>
      <c r="BF624">
        <v>33870</v>
      </c>
      <c r="BG624">
        <v>34279</v>
      </c>
      <c r="BH624">
        <v>32213</v>
      </c>
      <c r="BI624">
        <v>29123</v>
      </c>
      <c r="BJ624" s="2">
        <f>ROUND(SUM(BH624:BI624)/SUM($BH$309:$BI$750)*(1000*irw_fw_harvest!$AH$11-SUM(FR!$BJ$155:$BJ$308)),0)</f>
        <v>51714</v>
      </c>
      <c r="BK624" s="2">
        <f>ROUND(SUM(BH624:BI624)/SUM($BH$309:$BI$750)*(1000*irw_fw_harvest!$AI$11-SUM(FR!$BK$155:$BK$308)),0)</f>
        <v>52058</v>
      </c>
      <c r="BM624" s="7">
        <f>ROUND(SUM(BH624:BI624)/SUM($BH$309:$BI$750)*(1000*irw_fw_harvest!$AH$41),0)</f>
        <v>51965</v>
      </c>
      <c r="BN624" s="7">
        <f>ROUND(SUM(BH624:BI624)/SUM($BH$309:$BI$750)*(1000*irw_fw_harvest!$AI$41),0)</f>
        <v>51965</v>
      </c>
      <c r="BP624" s="12">
        <f t="shared" si="174"/>
        <v>103679</v>
      </c>
      <c r="BQ624" s="12">
        <f t="shared" si="175"/>
        <v>104023</v>
      </c>
    </row>
    <row r="625" spans="1:69" ht="19.5" x14ac:dyDescent="0.6">
      <c r="A625" t="s">
        <v>200</v>
      </c>
      <c r="B625" t="s">
        <v>169</v>
      </c>
      <c r="C625" t="s">
        <v>178</v>
      </c>
      <c r="D625" t="s">
        <v>289</v>
      </c>
      <c r="E625" t="s">
        <v>203</v>
      </c>
      <c r="F625" t="s">
        <v>173</v>
      </c>
      <c r="G625" t="s">
        <v>174</v>
      </c>
      <c r="H625" t="s">
        <v>175</v>
      </c>
      <c r="I625">
        <v>1</v>
      </c>
      <c r="J625" t="s">
        <v>176</v>
      </c>
      <c r="K625" t="b">
        <v>0</v>
      </c>
      <c r="L625">
        <v>20</v>
      </c>
      <c r="M625">
        <v>69</v>
      </c>
      <c r="N625">
        <v>20</v>
      </c>
      <c r="O625">
        <v>69</v>
      </c>
      <c r="P625">
        <v>10</v>
      </c>
      <c r="Q625">
        <v>-1</v>
      </c>
      <c r="R625">
        <v>-1</v>
      </c>
      <c r="S625">
        <v>-1</v>
      </c>
      <c r="T625">
        <v>-1</v>
      </c>
      <c r="U625">
        <v>-1</v>
      </c>
      <c r="V625">
        <v>-1</v>
      </c>
      <c r="W625">
        <v>-1</v>
      </c>
      <c r="X625">
        <v>-1</v>
      </c>
      <c r="Y625">
        <v>-1</v>
      </c>
      <c r="Z625">
        <v>-1</v>
      </c>
      <c r="AA625">
        <v>-1</v>
      </c>
      <c r="AB625">
        <v>-1</v>
      </c>
      <c r="AC625">
        <v>-1</v>
      </c>
      <c r="AD625">
        <v>-1</v>
      </c>
      <c r="AE625">
        <v>-1</v>
      </c>
      <c r="AF625">
        <v>-1</v>
      </c>
      <c r="AG625">
        <v>-1</v>
      </c>
      <c r="AH625">
        <v>-1</v>
      </c>
      <c r="AI625">
        <v>-1</v>
      </c>
      <c r="AJ625">
        <v>-1</v>
      </c>
      <c r="AK625">
        <v>1</v>
      </c>
      <c r="AL625">
        <v>12</v>
      </c>
      <c r="AM625" t="s">
        <v>195</v>
      </c>
      <c r="AN625">
        <v>1616</v>
      </c>
      <c r="AW625">
        <v>24613</v>
      </c>
      <c r="AX625">
        <v>18102</v>
      </c>
      <c r="AY625">
        <v>24868</v>
      </c>
      <c r="AZ625">
        <v>24080</v>
      </c>
      <c r="BA625">
        <v>25737</v>
      </c>
      <c r="BB625">
        <v>25567</v>
      </c>
      <c r="BC625">
        <v>24096</v>
      </c>
      <c r="BD625">
        <v>25427</v>
      </c>
      <c r="BE625">
        <v>26804</v>
      </c>
      <c r="BF625">
        <v>26550</v>
      </c>
      <c r="BG625">
        <v>26815</v>
      </c>
      <c r="BH625">
        <v>25190</v>
      </c>
      <c r="BI625">
        <v>22767</v>
      </c>
      <c r="BJ625" s="2">
        <f>ROUND(SUM(BH625:BI625)/SUM($BH$309:$BI$750)*(1000*irw_fw_harvest!$AH$11-SUM(FR!$BJ$155:$BJ$308)),0)</f>
        <v>40434</v>
      </c>
      <c r="BK625" s="2">
        <f>ROUND(SUM(BH625:BI625)/SUM($BH$309:$BI$750)*(1000*irw_fw_harvest!$AI$11-SUM(FR!$BK$155:$BK$308)),0)</f>
        <v>40703</v>
      </c>
      <c r="BM625" s="7">
        <f>ROUND(SUM(BH625:BI625)/SUM($BH$309:$BI$750)*(1000*irw_fw_harvest!$AH$41),0)</f>
        <v>40630</v>
      </c>
      <c r="BN625" s="7">
        <f>ROUND(SUM(BH625:BI625)/SUM($BH$309:$BI$750)*(1000*irw_fw_harvest!$AI$41),0)</f>
        <v>40630</v>
      </c>
      <c r="BP625" s="12">
        <f t="shared" si="174"/>
        <v>81064</v>
      </c>
      <c r="BQ625" s="12">
        <f t="shared" si="175"/>
        <v>81333</v>
      </c>
    </row>
    <row r="626" spans="1:69" ht="19.5" x14ac:dyDescent="0.6">
      <c r="A626" t="s">
        <v>200</v>
      </c>
      <c r="B626" t="s">
        <v>169</v>
      </c>
      <c r="C626" t="s">
        <v>178</v>
      </c>
      <c r="D626" t="s">
        <v>296</v>
      </c>
      <c r="E626" t="s">
        <v>203</v>
      </c>
      <c r="F626" t="s">
        <v>173</v>
      </c>
      <c r="G626" t="s">
        <v>174</v>
      </c>
      <c r="H626" t="s">
        <v>175</v>
      </c>
      <c r="I626">
        <v>1</v>
      </c>
      <c r="J626" t="s">
        <v>176</v>
      </c>
      <c r="K626" t="b">
        <v>0</v>
      </c>
      <c r="L626">
        <v>20</v>
      </c>
      <c r="M626">
        <v>69</v>
      </c>
      <c r="N626">
        <v>20</v>
      </c>
      <c r="O626">
        <v>69</v>
      </c>
      <c r="P626">
        <v>10</v>
      </c>
      <c r="Q626">
        <v>-1</v>
      </c>
      <c r="R626">
        <v>-1</v>
      </c>
      <c r="S626">
        <v>-1</v>
      </c>
      <c r="T626">
        <v>-1</v>
      </c>
      <c r="U626">
        <v>-1</v>
      </c>
      <c r="V626">
        <v>-1</v>
      </c>
      <c r="W626">
        <v>-1</v>
      </c>
      <c r="X626">
        <v>-1</v>
      </c>
      <c r="Y626">
        <v>-1</v>
      </c>
      <c r="Z626">
        <v>-1</v>
      </c>
      <c r="AA626">
        <v>-1</v>
      </c>
      <c r="AB626">
        <v>-1</v>
      </c>
      <c r="AC626">
        <v>-1</v>
      </c>
      <c r="AD626">
        <v>-1</v>
      </c>
      <c r="AE626">
        <v>-1</v>
      </c>
      <c r="AF626">
        <v>-1</v>
      </c>
      <c r="AG626">
        <v>-1</v>
      </c>
      <c r="AH626">
        <v>-1</v>
      </c>
      <c r="AI626">
        <v>-1</v>
      </c>
      <c r="AJ626">
        <v>-1</v>
      </c>
      <c r="AK626">
        <v>1</v>
      </c>
      <c r="AL626">
        <v>12</v>
      </c>
      <c r="AM626" t="s">
        <v>195</v>
      </c>
      <c r="AN626">
        <v>1616</v>
      </c>
      <c r="AW626">
        <v>30142</v>
      </c>
      <c r="AX626">
        <v>22052</v>
      </c>
      <c r="AY626">
        <v>30050</v>
      </c>
      <c r="AZ626">
        <v>28960</v>
      </c>
      <c r="BA626">
        <v>30825</v>
      </c>
      <c r="BB626">
        <v>30435</v>
      </c>
      <c r="BC626">
        <v>28514</v>
      </c>
      <c r="BD626">
        <v>30004</v>
      </c>
      <c r="BE626">
        <v>31400</v>
      </c>
      <c r="BF626">
        <v>30700</v>
      </c>
      <c r="BG626">
        <v>31340</v>
      </c>
      <c r="BH626">
        <v>29437</v>
      </c>
      <c r="BI626">
        <v>26809</v>
      </c>
      <c r="BJ626" s="2">
        <f>ROUND(SUM(BH626:BI626)/SUM($BH$309:$BI$750)*(1000*irw_fw_harvest!$AH$11-SUM(FR!$BJ$155:$BJ$308)),0)</f>
        <v>47422</v>
      </c>
      <c r="BK626" s="2">
        <f>ROUND(SUM(BH626:BI626)/SUM($BH$309:$BI$750)*(1000*irw_fw_harvest!$AI$11-SUM(FR!$BK$155:$BK$308)),0)</f>
        <v>47738</v>
      </c>
      <c r="BM626" s="7">
        <f>ROUND(SUM(BH626:BI626)/SUM($BH$309:$BI$750)*(1000*irw_fw_harvest!$AH$41),0)</f>
        <v>47653</v>
      </c>
      <c r="BN626" s="7">
        <f>ROUND(SUM(BH626:BI626)/SUM($BH$309:$BI$750)*(1000*irw_fw_harvest!$AI$41),0)</f>
        <v>47653</v>
      </c>
      <c r="BP626" s="12">
        <f t="shared" si="174"/>
        <v>95075</v>
      </c>
      <c r="BQ626" s="12">
        <f t="shared" si="175"/>
        <v>95391</v>
      </c>
    </row>
    <row r="627" spans="1:69" ht="19.5" x14ac:dyDescent="0.6">
      <c r="A627" t="s">
        <v>200</v>
      </c>
      <c r="B627" t="s">
        <v>169</v>
      </c>
      <c r="C627" t="s">
        <v>178</v>
      </c>
      <c r="D627" t="s">
        <v>298</v>
      </c>
      <c r="E627" t="s">
        <v>203</v>
      </c>
      <c r="F627" t="s">
        <v>173</v>
      </c>
      <c r="G627" t="s">
        <v>174</v>
      </c>
      <c r="H627" t="s">
        <v>175</v>
      </c>
      <c r="I627">
        <v>1</v>
      </c>
      <c r="J627" t="s">
        <v>176</v>
      </c>
      <c r="K627" t="b">
        <v>0</v>
      </c>
      <c r="L627">
        <v>20</v>
      </c>
      <c r="M627">
        <v>69</v>
      </c>
      <c r="N627">
        <v>20</v>
      </c>
      <c r="O627">
        <v>69</v>
      </c>
      <c r="P627">
        <v>10</v>
      </c>
      <c r="Q627">
        <v>-1</v>
      </c>
      <c r="R627">
        <v>-1</v>
      </c>
      <c r="S627">
        <v>-1</v>
      </c>
      <c r="T627">
        <v>-1</v>
      </c>
      <c r="U627">
        <v>-1</v>
      </c>
      <c r="V627">
        <v>-1</v>
      </c>
      <c r="W627">
        <v>-1</v>
      </c>
      <c r="X627">
        <v>-1</v>
      </c>
      <c r="Y627">
        <v>-1</v>
      </c>
      <c r="Z627">
        <v>-1</v>
      </c>
      <c r="AA627">
        <v>-1</v>
      </c>
      <c r="AB627">
        <v>-1</v>
      </c>
      <c r="AC627">
        <v>-1</v>
      </c>
      <c r="AD627">
        <v>-1</v>
      </c>
      <c r="AE627">
        <v>-1</v>
      </c>
      <c r="AF627">
        <v>-1</v>
      </c>
      <c r="AG627">
        <v>-1</v>
      </c>
      <c r="AH627">
        <v>-1</v>
      </c>
      <c r="AI627">
        <v>-1</v>
      </c>
      <c r="AJ627">
        <v>-1</v>
      </c>
      <c r="AK627">
        <v>1</v>
      </c>
      <c r="AL627">
        <v>12</v>
      </c>
      <c r="AM627" t="s">
        <v>195</v>
      </c>
      <c r="AN627">
        <v>1616</v>
      </c>
      <c r="AW627">
        <v>61316</v>
      </c>
      <c r="AX627">
        <v>44630</v>
      </c>
      <c r="AY627">
        <v>60753</v>
      </c>
      <c r="AZ627">
        <v>58285</v>
      </c>
      <c r="BA627">
        <v>61776</v>
      </c>
      <c r="BB627">
        <v>60889</v>
      </c>
      <c r="BC627">
        <v>56951</v>
      </c>
      <c r="BD627">
        <v>59685</v>
      </c>
      <c r="BE627">
        <v>62487</v>
      </c>
      <c r="BF627">
        <v>60986</v>
      </c>
      <c r="BG627">
        <v>61240</v>
      </c>
      <c r="BH627">
        <v>56995</v>
      </c>
      <c r="BI627">
        <v>51098</v>
      </c>
      <c r="BJ627" s="2">
        <f>ROUND(SUM(BH627:BI627)/SUM($BH$309:$BI$750)*(1000*irw_fw_harvest!$AH$11-SUM(FR!$BJ$155:$BJ$308)),0)</f>
        <v>91136</v>
      </c>
      <c r="BK627" s="2">
        <f>ROUND(SUM(BH627:BI627)/SUM($BH$309:$BI$750)*(1000*irw_fw_harvest!$AI$11-SUM(FR!$BK$155:$BK$308)),0)</f>
        <v>91742</v>
      </c>
      <c r="BM627" s="7">
        <f>ROUND(SUM(BH627:BI627)/SUM($BH$309:$BI$750)*(1000*irw_fw_harvest!$AH$41),0)</f>
        <v>91579</v>
      </c>
      <c r="BN627" s="7">
        <f>ROUND(SUM(BH627:BI627)/SUM($BH$309:$BI$750)*(1000*irw_fw_harvest!$AI$41),0)</f>
        <v>91579</v>
      </c>
      <c r="BP627" s="12">
        <f t="shared" si="174"/>
        <v>182715</v>
      </c>
      <c r="BQ627" s="12">
        <f t="shared" si="175"/>
        <v>183321</v>
      </c>
    </row>
    <row r="628" spans="1:69" ht="19.5" x14ac:dyDescent="0.6">
      <c r="A628" t="s">
        <v>200</v>
      </c>
      <c r="B628" t="s">
        <v>169</v>
      </c>
      <c r="C628" t="s">
        <v>178</v>
      </c>
      <c r="D628" t="s">
        <v>299</v>
      </c>
      <c r="E628" t="s">
        <v>203</v>
      </c>
      <c r="F628" t="s">
        <v>173</v>
      </c>
      <c r="G628" t="s">
        <v>174</v>
      </c>
      <c r="H628" t="s">
        <v>175</v>
      </c>
      <c r="I628">
        <v>1</v>
      </c>
      <c r="J628" t="s">
        <v>176</v>
      </c>
      <c r="K628" t="b">
        <v>0</v>
      </c>
      <c r="L628">
        <v>20</v>
      </c>
      <c r="M628">
        <v>69</v>
      </c>
      <c r="N628">
        <v>20</v>
      </c>
      <c r="O628">
        <v>69</v>
      </c>
      <c r="P628">
        <v>10</v>
      </c>
      <c r="Q628">
        <v>-1</v>
      </c>
      <c r="R628">
        <v>-1</v>
      </c>
      <c r="S628">
        <v>-1</v>
      </c>
      <c r="T628">
        <v>-1</v>
      </c>
      <c r="U628">
        <v>-1</v>
      </c>
      <c r="V628">
        <v>-1</v>
      </c>
      <c r="W628">
        <v>-1</v>
      </c>
      <c r="X628">
        <v>-1</v>
      </c>
      <c r="Y628">
        <v>-1</v>
      </c>
      <c r="Z628">
        <v>-1</v>
      </c>
      <c r="AA628">
        <v>-1</v>
      </c>
      <c r="AB628">
        <v>-1</v>
      </c>
      <c r="AC628">
        <v>-1</v>
      </c>
      <c r="AD628">
        <v>-1</v>
      </c>
      <c r="AE628">
        <v>-1</v>
      </c>
      <c r="AF628">
        <v>-1</v>
      </c>
      <c r="AG628">
        <v>-1</v>
      </c>
      <c r="AH628">
        <v>-1</v>
      </c>
      <c r="AI628">
        <v>-1</v>
      </c>
      <c r="AJ628">
        <v>-1</v>
      </c>
      <c r="AK628">
        <v>1</v>
      </c>
      <c r="AL628">
        <v>12</v>
      </c>
      <c r="AM628" t="s">
        <v>195</v>
      </c>
      <c r="AN628">
        <v>1616</v>
      </c>
      <c r="AW628">
        <v>43585</v>
      </c>
      <c r="AX628">
        <v>31827</v>
      </c>
      <c r="AY628">
        <v>43430</v>
      </c>
      <c r="AZ628">
        <v>41784</v>
      </c>
      <c r="BA628">
        <v>44354</v>
      </c>
      <c r="BB628">
        <v>43801</v>
      </c>
      <c r="BC628">
        <v>41035</v>
      </c>
      <c r="BD628">
        <v>43072</v>
      </c>
      <c r="BE628">
        <v>45167</v>
      </c>
      <c r="BF628">
        <v>44270</v>
      </c>
      <c r="BG628">
        <v>44780</v>
      </c>
      <c r="BH628">
        <v>41906</v>
      </c>
      <c r="BI628">
        <v>37728</v>
      </c>
      <c r="BJ628" s="2">
        <f>ROUND(SUM(BH628:BI628)/SUM($BH$309:$BI$750)*(1000*irw_fw_harvest!$AH$11-SUM(FR!$BJ$155:$BJ$308)),0)</f>
        <v>67141</v>
      </c>
      <c r="BK628" s="2">
        <f>ROUND(SUM(BH628:BI628)/SUM($BH$309:$BI$750)*(1000*irw_fw_harvest!$AI$11-SUM(FR!$BK$155:$BK$308)),0)</f>
        <v>67588</v>
      </c>
      <c r="BM628" s="7">
        <f>ROUND(SUM(BH628:BI628)/SUM($BH$309:$BI$750)*(1000*irw_fw_harvest!$AH$41),0)</f>
        <v>67468</v>
      </c>
      <c r="BN628" s="7">
        <f>ROUND(SUM(BH628:BI628)/SUM($BH$309:$BI$750)*(1000*irw_fw_harvest!$AI$41),0)</f>
        <v>67468</v>
      </c>
      <c r="BP628" s="12">
        <f t="shared" si="174"/>
        <v>134609</v>
      </c>
      <c r="BQ628" s="12">
        <f t="shared" si="175"/>
        <v>135056</v>
      </c>
    </row>
    <row r="629" spans="1:69" ht="19.5" x14ac:dyDescent="0.6">
      <c r="A629" t="s">
        <v>200</v>
      </c>
      <c r="B629" t="s">
        <v>169</v>
      </c>
      <c r="C629" t="s">
        <v>178</v>
      </c>
      <c r="D629" t="s">
        <v>300</v>
      </c>
      <c r="E629" t="s">
        <v>203</v>
      </c>
      <c r="F629" t="s">
        <v>173</v>
      </c>
      <c r="G629" t="s">
        <v>174</v>
      </c>
      <c r="H629" t="s">
        <v>175</v>
      </c>
      <c r="I629">
        <v>1</v>
      </c>
      <c r="J629" t="s">
        <v>176</v>
      </c>
      <c r="K629" t="b">
        <v>0</v>
      </c>
      <c r="L629">
        <v>20</v>
      </c>
      <c r="M629">
        <v>69</v>
      </c>
      <c r="N629">
        <v>20</v>
      </c>
      <c r="O629">
        <v>69</v>
      </c>
      <c r="P629">
        <v>10</v>
      </c>
      <c r="Q629">
        <v>-1</v>
      </c>
      <c r="R629">
        <v>-1</v>
      </c>
      <c r="S629">
        <v>-1</v>
      </c>
      <c r="T629">
        <v>-1</v>
      </c>
      <c r="U629">
        <v>-1</v>
      </c>
      <c r="V629">
        <v>-1</v>
      </c>
      <c r="W629">
        <v>-1</v>
      </c>
      <c r="X629">
        <v>-1</v>
      </c>
      <c r="Y629">
        <v>-1</v>
      </c>
      <c r="Z629">
        <v>-1</v>
      </c>
      <c r="AA629">
        <v>-1</v>
      </c>
      <c r="AB629">
        <v>-1</v>
      </c>
      <c r="AC629">
        <v>-1</v>
      </c>
      <c r="AD629">
        <v>-1</v>
      </c>
      <c r="AE629">
        <v>-1</v>
      </c>
      <c r="AF629">
        <v>-1</v>
      </c>
      <c r="AG629">
        <v>-1</v>
      </c>
      <c r="AH629">
        <v>-1</v>
      </c>
      <c r="AI629">
        <v>-1</v>
      </c>
      <c r="AJ629">
        <v>-1</v>
      </c>
      <c r="AK629">
        <v>1</v>
      </c>
      <c r="AL629">
        <v>12</v>
      </c>
      <c r="AM629" t="s">
        <v>195</v>
      </c>
      <c r="AN629">
        <v>1616</v>
      </c>
      <c r="AW629">
        <v>54258</v>
      </c>
      <c r="AX629">
        <v>39448</v>
      </c>
      <c r="AY629">
        <v>53616</v>
      </c>
      <c r="AZ629">
        <v>51341</v>
      </c>
      <c r="BA629">
        <v>54327</v>
      </c>
      <c r="BB629">
        <v>53444</v>
      </c>
      <c r="BC629">
        <v>49919</v>
      </c>
      <c r="BD629">
        <v>52202</v>
      </c>
      <c r="BE629">
        <v>54066</v>
      </c>
      <c r="BF629">
        <v>52351</v>
      </c>
      <c r="BG629">
        <v>53175</v>
      </c>
      <c r="BH629">
        <v>49510</v>
      </c>
      <c r="BI629">
        <v>44492</v>
      </c>
      <c r="BJ629" s="2">
        <f>ROUND(SUM(BH629:BI629)/SUM($BH$309:$BI$750)*(1000*irw_fw_harvest!$AH$11-SUM(FR!$BJ$155:$BJ$308)),0)</f>
        <v>79255</v>
      </c>
      <c r="BK629" s="2">
        <f>ROUND(SUM(BH629:BI629)/SUM($BH$309:$BI$750)*(1000*irw_fw_harvest!$AI$11-SUM(FR!$BK$155:$BK$308)),0)</f>
        <v>79782</v>
      </c>
      <c r="BM629" s="7">
        <f>ROUND(SUM(BH629:BI629)/SUM($BH$309:$BI$750)*(1000*irw_fw_harvest!$AH$41),0)</f>
        <v>79641</v>
      </c>
      <c r="BN629" s="7">
        <f>ROUND(SUM(BH629:BI629)/SUM($BH$309:$BI$750)*(1000*irw_fw_harvest!$AI$41),0)</f>
        <v>79641</v>
      </c>
      <c r="BP629" s="12">
        <f t="shared" si="174"/>
        <v>158896</v>
      </c>
      <c r="BQ629" s="12">
        <f t="shared" si="175"/>
        <v>159423</v>
      </c>
    </row>
    <row r="630" spans="1:69" ht="19.5" x14ac:dyDescent="0.6">
      <c r="A630" t="s">
        <v>200</v>
      </c>
      <c r="B630" t="s">
        <v>169</v>
      </c>
      <c r="C630" t="s">
        <v>257</v>
      </c>
      <c r="D630" t="s">
        <v>293</v>
      </c>
      <c r="E630" t="s">
        <v>203</v>
      </c>
      <c r="F630" t="s">
        <v>173</v>
      </c>
      <c r="G630" t="s">
        <v>174</v>
      </c>
      <c r="H630" t="s">
        <v>181</v>
      </c>
      <c r="I630">
        <v>1</v>
      </c>
      <c r="J630" t="s">
        <v>176</v>
      </c>
      <c r="K630" t="b">
        <v>0</v>
      </c>
      <c r="L630">
        <v>20</v>
      </c>
      <c r="M630">
        <v>79</v>
      </c>
      <c r="N630">
        <v>20</v>
      </c>
      <c r="O630">
        <v>79</v>
      </c>
      <c r="P630">
        <v>10</v>
      </c>
      <c r="Q630">
        <v>-1</v>
      </c>
      <c r="R630">
        <v>-1</v>
      </c>
      <c r="S630">
        <v>-1</v>
      </c>
      <c r="T630">
        <v>-1</v>
      </c>
      <c r="U630">
        <v>-1</v>
      </c>
      <c r="V630">
        <v>-1</v>
      </c>
      <c r="W630">
        <v>-1</v>
      </c>
      <c r="X630">
        <v>-1</v>
      </c>
      <c r="Y630">
        <v>-1</v>
      </c>
      <c r="Z630">
        <v>-1</v>
      </c>
      <c r="AA630">
        <v>-1</v>
      </c>
      <c r="AB630">
        <v>-1</v>
      </c>
      <c r="AC630">
        <v>-1</v>
      </c>
      <c r="AD630">
        <v>-1</v>
      </c>
      <c r="AE630">
        <v>-1</v>
      </c>
      <c r="AF630">
        <v>-1</v>
      </c>
      <c r="AG630">
        <v>-1</v>
      </c>
      <c r="AH630">
        <v>-1</v>
      </c>
      <c r="AI630">
        <v>-1</v>
      </c>
      <c r="AJ630">
        <v>-1</v>
      </c>
      <c r="AK630">
        <v>1</v>
      </c>
      <c r="AL630">
        <v>12</v>
      </c>
      <c r="AM630" t="s">
        <v>195</v>
      </c>
      <c r="AN630">
        <v>1515</v>
      </c>
      <c r="AW630">
        <v>21070</v>
      </c>
      <c r="AX630">
        <v>16144</v>
      </c>
      <c r="AY630">
        <v>23133</v>
      </c>
      <c r="AZ630">
        <v>23324</v>
      </c>
      <c r="BA630">
        <v>26008</v>
      </c>
      <c r="BB630">
        <v>26888</v>
      </c>
      <c r="BC630">
        <v>26497</v>
      </c>
      <c r="BD630">
        <v>29373</v>
      </c>
      <c r="BE630">
        <v>32253</v>
      </c>
      <c r="BF630">
        <v>33055</v>
      </c>
      <c r="BG630">
        <v>36260</v>
      </c>
      <c r="BH630">
        <v>38221</v>
      </c>
      <c r="BI630">
        <v>37877</v>
      </c>
      <c r="BJ630" s="2">
        <f>ROUND(SUM(BH630:BI630)/SUM($BH$309:$BI$750)*(1000*irw_fw_harvest!$AH$11-SUM(FR!$BJ$155:$BJ$308)),0)</f>
        <v>64160</v>
      </c>
      <c r="BK630" s="2">
        <f>ROUND(SUM(BH630:BI630)/SUM($BH$309:$BI$750)*(1000*irw_fw_harvest!$AI$11-SUM(FR!$BK$155:$BK$308)),0)</f>
        <v>64587</v>
      </c>
      <c r="BM630" s="7">
        <f>ROUND(SUM(BH630:BI630)/SUM($BH$309:$BI$750)*(1000*irw_fw_harvest!$AH$41),0)</f>
        <v>64472</v>
      </c>
      <c r="BN630" s="7">
        <f>ROUND(SUM(BH630:BI630)/SUM($BH$309:$BI$750)*(1000*irw_fw_harvest!$AI$41),0)</f>
        <v>64472</v>
      </c>
      <c r="BP630" s="12">
        <f t="shared" si="174"/>
        <v>128632</v>
      </c>
      <c r="BQ630" s="12">
        <f t="shared" si="175"/>
        <v>129059</v>
      </c>
    </row>
    <row r="631" spans="1:69" ht="19.5" x14ac:dyDescent="0.6">
      <c r="A631" t="s">
        <v>200</v>
      </c>
      <c r="B631" t="s">
        <v>169</v>
      </c>
      <c r="C631" t="s">
        <v>257</v>
      </c>
      <c r="D631" t="s">
        <v>297</v>
      </c>
      <c r="E631" t="s">
        <v>203</v>
      </c>
      <c r="F631" t="s">
        <v>173</v>
      </c>
      <c r="G631" t="s">
        <v>174</v>
      </c>
      <c r="H631" t="s">
        <v>181</v>
      </c>
      <c r="I631">
        <v>1</v>
      </c>
      <c r="J631" t="s">
        <v>176</v>
      </c>
      <c r="K631" t="b">
        <v>0</v>
      </c>
      <c r="L631">
        <v>20</v>
      </c>
      <c r="M631">
        <v>79</v>
      </c>
      <c r="N631">
        <v>20</v>
      </c>
      <c r="O631">
        <v>79</v>
      </c>
      <c r="P631">
        <v>10</v>
      </c>
      <c r="Q631">
        <v>-1</v>
      </c>
      <c r="R631">
        <v>-1</v>
      </c>
      <c r="S631">
        <v>-1</v>
      </c>
      <c r="T631">
        <v>-1</v>
      </c>
      <c r="U631">
        <v>-1</v>
      </c>
      <c r="V631">
        <v>-1</v>
      </c>
      <c r="W631">
        <v>-1</v>
      </c>
      <c r="X631">
        <v>-1</v>
      </c>
      <c r="Y631">
        <v>-1</v>
      </c>
      <c r="Z631">
        <v>-1</v>
      </c>
      <c r="AA631">
        <v>-1</v>
      </c>
      <c r="AB631">
        <v>-1</v>
      </c>
      <c r="AC631">
        <v>-1</v>
      </c>
      <c r="AD631">
        <v>-1</v>
      </c>
      <c r="AE631">
        <v>-1</v>
      </c>
      <c r="AF631">
        <v>-1</v>
      </c>
      <c r="AG631">
        <v>-1</v>
      </c>
      <c r="AH631">
        <v>-1</v>
      </c>
      <c r="AI631">
        <v>-1</v>
      </c>
      <c r="AJ631">
        <v>-1</v>
      </c>
      <c r="AK631">
        <v>1</v>
      </c>
      <c r="AL631">
        <v>12</v>
      </c>
      <c r="AM631" t="s">
        <v>195</v>
      </c>
      <c r="AN631">
        <v>1515</v>
      </c>
      <c r="AW631">
        <v>32459</v>
      </c>
      <c r="AX631">
        <v>24778</v>
      </c>
      <c r="AY631">
        <v>35350</v>
      </c>
      <c r="AZ631">
        <v>35524</v>
      </c>
      <c r="BA631">
        <v>39473</v>
      </c>
      <c r="BB631">
        <v>40720</v>
      </c>
      <c r="BC631">
        <v>40005</v>
      </c>
      <c r="BD631">
        <v>44196</v>
      </c>
      <c r="BE631">
        <v>48418</v>
      </c>
      <c r="BF631">
        <v>48687</v>
      </c>
      <c r="BG631">
        <v>50613</v>
      </c>
      <c r="BH631">
        <v>50132</v>
      </c>
      <c r="BI631">
        <v>48269</v>
      </c>
      <c r="BJ631" s="2">
        <f>ROUND(SUM(BH631:BI631)/SUM($BH$309:$BI$750)*(1000*irw_fw_harvest!$AH$11-SUM(FR!$BJ$155:$BJ$308)),0)</f>
        <v>82964</v>
      </c>
      <c r="BK631" s="2">
        <f>ROUND(SUM(BH631:BI631)/SUM($BH$309:$BI$750)*(1000*irw_fw_harvest!$AI$11-SUM(FR!$BK$155:$BK$308)),0)</f>
        <v>83516</v>
      </c>
      <c r="BM631" s="7">
        <f>ROUND(SUM(BH631:BI631)/SUM($BH$309:$BI$750)*(1000*irw_fw_harvest!$AH$41),0)</f>
        <v>83368</v>
      </c>
      <c r="BN631" s="7">
        <f>ROUND(SUM(BH631:BI631)/SUM($BH$309:$BI$750)*(1000*irw_fw_harvest!$AI$41),0)</f>
        <v>83368</v>
      </c>
      <c r="BP631" s="12">
        <f t="shared" si="174"/>
        <v>166332</v>
      </c>
      <c r="BQ631" s="12">
        <f t="shared" si="175"/>
        <v>166884</v>
      </c>
    </row>
    <row r="632" spans="1:69" ht="19.5" x14ac:dyDescent="0.6">
      <c r="A632" t="s">
        <v>200</v>
      </c>
      <c r="B632" t="s">
        <v>169</v>
      </c>
      <c r="C632" t="s">
        <v>257</v>
      </c>
      <c r="D632" t="s">
        <v>299</v>
      </c>
      <c r="E632" t="s">
        <v>203</v>
      </c>
      <c r="F632" t="s">
        <v>173</v>
      </c>
      <c r="G632" t="s">
        <v>174</v>
      </c>
      <c r="H632" t="s">
        <v>181</v>
      </c>
      <c r="I632">
        <v>1</v>
      </c>
      <c r="J632" t="s">
        <v>176</v>
      </c>
      <c r="K632" t="b">
        <v>0</v>
      </c>
      <c r="L632">
        <v>20</v>
      </c>
      <c r="M632">
        <v>79</v>
      </c>
      <c r="N632">
        <v>20</v>
      </c>
      <c r="O632">
        <v>79</v>
      </c>
      <c r="P632">
        <v>10</v>
      </c>
      <c r="Q632">
        <v>-1</v>
      </c>
      <c r="R632">
        <v>-1</v>
      </c>
      <c r="S632">
        <v>-1</v>
      </c>
      <c r="T632">
        <v>-1</v>
      </c>
      <c r="U632">
        <v>-1</v>
      </c>
      <c r="V632">
        <v>-1</v>
      </c>
      <c r="W632">
        <v>-1</v>
      </c>
      <c r="X632">
        <v>-1</v>
      </c>
      <c r="Y632">
        <v>-1</v>
      </c>
      <c r="Z632">
        <v>-1</v>
      </c>
      <c r="AA632">
        <v>-1</v>
      </c>
      <c r="AB632">
        <v>-1</v>
      </c>
      <c r="AC632">
        <v>-1</v>
      </c>
      <c r="AD632">
        <v>-1</v>
      </c>
      <c r="AE632">
        <v>-1</v>
      </c>
      <c r="AF632">
        <v>-1</v>
      </c>
      <c r="AG632">
        <v>-1</v>
      </c>
      <c r="AH632">
        <v>-1</v>
      </c>
      <c r="AI632">
        <v>-1</v>
      </c>
      <c r="AJ632">
        <v>-1</v>
      </c>
      <c r="AK632">
        <v>1</v>
      </c>
      <c r="AL632">
        <v>12</v>
      </c>
      <c r="AM632" t="s">
        <v>195</v>
      </c>
      <c r="AN632">
        <v>1515</v>
      </c>
      <c r="AW632">
        <v>9864</v>
      </c>
      <c r="AX632">
        <v>7538</v>
      </c>
      <c r="AY632">
        <v>10769</v>
      </c>
      <c r="AZ632">
        <v>10834</v>
      </c>
      <c r="BA632">
        <v>12038</v>
      </c>
      <c r="BB632">
        <v>12412</v>
      </c>
      <c r="BC632">
        <v>12183</v>
      </c>
      <c r="BD632">
        <v>13435</v>
      </c>
      <c r="BE632">
        <v>14706</v>
      </c>
      <c r="BF632">
        <v>14833</v>
      </c>
      <c r="BG632">
        <v>15471</v>
      </c>
      <c r="BH632">
        <v>15252</v>
      </c>
      <c r="BI632">
        <v>14680</v>
      </c>
      <c r="BJ632" s="2">
        <f>ROUND(SUM(BH632:BI632)/SUM($BH$309:$BI$750)*(1000*irw_fw_harvest!$AH$11-SUM(FR!$BJ$155:$BJ$308)),0)</f>
        <v>25236</v>
      </c>
      <c r="BK632" s="2">
        <f>ROUND(SUM(BH632:BI632)/SUM($BH$309:$BI$750)*(1000*irw_fw_harvest!$AI$11-SUM(FR!$BK$155:$BK$308)),0)</f>
        <v>25404</v>
      </c>
      <c r="BM632" s="7">
        <f>ROUND(SUM(BH632:BI632)/SUM($BH$309:$BI$750)*(1000*irw_fw_harvest!$AH$41),0)</f>
        <v>25359</v>
      </c>
      <c r="BN632" s="7">
        <f>ROUND(SUM(BH632:BI632)/SUM($BH$309:$BI$750)*(1000*irw_fw_harvest!$AI$41),0)</f>
        <v>25359</v>
      </c>
      <c r="BP632" s="12">
        <f t="shared" si="174"/>
        <v>50595</v>
      </c>
      <c r="BQ632" s="12">
        <f t="shared" si="175"/>
        <v>50763</v>
      </c>
    </row>
    <row r="633" spans="1:69" ht="19.5" x14ac:dyDescent="0.6">
      <c r="A633" t="s">
        <v>200</v>
      </c>
      <c r="B633" t="s">
        <v>169</v>
      </c>
      <c r="C633" t="s">
        <v>257</v>
      </c>
      <c r="D633" t="s">
        <v>293</v>
      </c>
      <c r="E633" t="s">
        <v>195</v>
      </c>
      <c r="F633" t="s">
        <v>173</v>
      </c>
      <c r="G633" t="s">
        <v>174</v>
      </c>
      <c r="H633" t="s">
        <v>181</v>
      </c>
      <c r="I633">
        <v>1</v>
      </c>
      <c r="J633" t="s">
        <v>176</v>
      </c>
      <c r="K633" t="b">
        <v>0</v>
      </c>
      <c r="L633">
        <v>35</v>
      </c>
      <c r="M633">
        <v>79</v>
      </c>
      <c r="N633">
        <v>35</v>
      </c>
      <c r="O633">
        <v>79</v>
      </c>
      <c r="P633">
        <v>10</v>
      </c>
      <c r="Q633">
        <v>-1</v>
      </c>
      <c r="R633">
        <v>-1</v>
      </c>
      <c r="S633">
        <v>-1</v>
      </c>
      <c r="T633">
        <v>-1</v>
      </c>
      <c r="U633">
        <v>-1</v>
      </c>
      <c r="V633">
        <v>-1</v>
      </c>
      <c r="W633">
        <v>-1</v>
      </c>
      <c r="X633">
        <v>-1</v>
      </c>
      <c r="Y633">
        <v>-1</v>
      </c>
      <c r="Z633">
        <v>-1</v>
      </c>
      <c r="AA633">
        <v>-1</v>
      </c>
      <c r="AB633">
        <v>-1</v>
      </c>
      <c r="AC633">
        <v>-1</v>
      </c>
      <c r="AD633">
        <v>-1</v>
      </c>
      <c r="AE633">
        <v>-1</v>
      </c>
      <c r="AF633">
        <v>-1</v>
      </c>
      <c r="AG633">
        <v>-1</v>
      </c>
      <c r="AH633">
        <v>-1</v>
      </c>
      <c r="AI633">
        <v>-1</v>
      </c>
      <c r="AJ633">
        <v>-1</v>
      </c>
      <c r="AK633">
        <v>1</v>
      </c>
      <c r="AL633">
        <v>12</v>
      </c>
      <c r="AM633" t="s">
        <v>195</v>
      </c>
      <c r="AN633">
        <v>1515</v>
      </c>
      <c r="AW633">
        <v>46045</v>
      </c>
      <c r="AX633">
        <v>33606</v>
      </c>
      <c r="AY633">
        <v>45954</v>
      </c>
      <c r="AZ633">
        <v>44326</v>
      </c>
      <c r="BA633">
        <v>47091</v>
      </c>
      <c r="BB633">
        <v>46811</v>
      </c>
      <c r="BC633">
        <v>44173</v>
      </c>
      <c r="BD633">
        <v>47068</v>
      </c>
      <c r="BE633">
        <v>49395</v>
      </c>
      <c r="BF633">
        <v>46076</v>
      </c>
      <c r="BG633">
        <v>43650</v>
      </c>
      <c r="BH633">
        <v>41076</v>
      </c>
      <c r="BI633">
        <v>38050</v>
      </c>
      <c r="BJ633" s="2">
        <f>ROUND(SUM(BH633:BI633)/SUM($BH$309:$BI$750)*(1000*irw_fw_harvest!$AH$11-SUM(FR!$BJ$155:$BJ$308)),0)</f>
        <v>66713</v>
      </c>
      <c r="BK633" s="2">
        <f>ROUND(SUM(BH633:BI633)/SUM($BH$309:$BI$750)*(1000*irw_fw_harvest!$AI$11-SUM(FR!$BK$155:$BK$308)),0)</f>
        <v>67157</v>
      </c>
      <c r="BM633" s="7">
        <f>ROUND(SUM(BH633:BI633)/SUM($BH$309:$BI$750)*(1000*irw_fw_harvest!$AH$41),0)</f>
        <v>67037</v>
      </c>
      <c r="BN633" s="7">
        <f>ROUND(SUM(BH633:BI633)/SUM($BH$309:$BI$750)*(1000*irw_fw_harvest!$AI$41),0)</f>
        <v>67037</v>
      </c>
      <c r="BP633" s="12">
        <f t="shared" si="174"/>
        <v>133750</v>
      </c>
      <c r="BQ633" s="12">
        <f t="shared" si="175"/>
        <v>134194</v>
      </c>
    </row>
    <row r="634" spans="1:69" ht="19.5" x14ac:dyDescent="0.6">
      <c r="A634" t="s">
        <v>200</v>
      </c>
      <c r="B634" t="s">
        <v>169</v>
      </c>
      <c r="C634" t="s">
        <v>257</v>
      </c>
      <c r="D634" t="s">
        <v>295</v>
      </c>
      <c r="E634" t="s">
        <v>195</v>
      </c>
      <c r="F634" t="s">
        <v>173</v>
      </c>
      <c r="G634" t="s">
        <v>174</v>
      </c>
      <c r="H634" t="s">
        <v>181</v>
      </c>
      <c r="I634">
        <v>1</v>
      </c>
      <c r="J634" t="s">
        <v>176</v>
      </c>
      <c r="K634" t="b">
        <v>0</v>
      </c>
      <c r="L634">
        <v>35</v>
      </c>
      <c r="M634">
        <v>79</v>
      </c>
      <c r="N634">
        <v>35</v>
      </c>
      <c r="O634">
        <v>79</v>
      </c>
      <c r="P634">
        <v>10</v>
      </c>
      <c r="Q634">
        <v>-1</v>
      </c>
      <c r="R634">
        <v>-1</v>
      </c>
      <c r="S634">
        <v>-1</v>
      </c>
      <c r="T634">
        <v>-1</v>
      </c>
      <c r="U634">
        <v>-1</v>
      </c>
      <c r="V634">
        <v>-1</v>
      </c>
      <c r="W634">
        <v>-1</v>
      </c>
      <c r="X634">
        <v>-1</v>
      </c>
      <c r="Y634">
        <v>-1</v>
      </c>
      <c r="Z634">
        <v>-1</v>
      </c>
      <c r="AA634">
        <v>-1</v>
      </c>
      <c r="AB634">
        <v>-1</v>
      </c>
      <c r="AC634">
        <v>-1</v>
      </c>
      <c r="AD634">
        <v>-1</v>
      </c>
      <c r="AE634">
        <v>-1</v>
      </c>
      <c r="AF634">
        <v>-1</v>
      </c>
      <c r="AG634">
        <v>-1</v>
      </c>
      <c r="AH634">
        <v>-1</v>
      </c>
      <c r="AI634">
        <v>-1</v>
      </c>
      <c r="AJ634">
        <v>-1</v>
      </c>
      <c r="AK634">
        <v>1</v>
      </c>
      <c r="AL634">
        <v>12</v>
      </c>
      <c r="AM634" t="s">
        <v>195</v>
      </c>
      <c r="AN634">
        <v>1515</v>
      </c>
      <c r="AW634">
        <v>26375</v>
      </c>
      <c r="AX634">
        <v>19291</v>
      </c>
      <c r="AY634">
        <v>26477</v>
      </c>
      <c r="AZ634">
        <v>25649</v>
      </c>
      <c r="BA634">
        <v>27390</v>
      </c>
      <c r="BB634">
        <v>27335</v>
      </c>
      <c r="BC634">
        <v>25882</v>
      </c>
      <c r="BD634">
        <v>27709</v>
      </c>
      <c r="BE634">
        <v>29131</v>
      </c>
      <c r="BF634">
        <v>27229</v>
      </c>
      <c r="BG634">
        <v>25812</v>
      </c>
      <c r="BH634">
        <v>24377</v>
      </c>
      <c r="BI634">
        <v>22616</v>
      </c>
      <c r="BJ634" s="2">
        <f>ROUND(SUM(BH634:BI634)/SUM($BH$309:$BI$750)*(1000*irw_fw_harvest!$AH$11-SUM(FR!$BJ$155:$BJ$308)),0)</f>
        <v>39621</v>
      </c>
      <c r="BK634" s="2">
        <f>ROUND(SUM(BH634:BI634)/SUM($BH$309:$BI$750)*(1000*irw_fw_harvest!$AI$11-SUM(FR!$BK$155:$BK$308)),0)</f>
        <v>39884</v>
      </c>
      <c r="BM634" s="7">
        <f>ROUND(SUM(BH634:BI634)/SUM($BH$309:$BI$750)*(1000*irw_fw_harvest!$AH$41),0)</f>
        <v>39814</v>
      </c>
      <c r="BN634" s="7">
        <f>ROUND(SUM(BH634:BI634)/SUM($BH$309:$BI$750)*(1000*irw_fw_harvest!$AI$41),0)</f>
        <v>39814</v>
      </c>
      <c r="BP634" s="12">
        <f t="shared" si="174"/>
        <v>79435</v>
      </c>
      <c r="BQ634" s="12">
        <f t="shared" si="175"/>
        <v>79698</v>
      </c>
    </row>
    <row r="635" spans="1:69" ht="19.5" x14ac:dyDescent="0.6">
      <c r="A635" t="s">
        <v>200</v>
      </c>
      <c r="B635" t="s">
        <v>169</v>
      </c>
      <c r="C635" t="s">
        <v>257</v>
      </c>
      <c r="D635" t="s">
        <v>296</v>
      </c>
      <c r="E635" t="s">
        <v>195</v>
      </c>
      <c r="F635" t="s">
        <v>173</v>
      </c>
      <c r="G635" t="s">
        <v>174</v>
      </c>
      <c r="H635" t="s">
        <v>181</v>
      </c>
      <c r="I635">
        <v>1</v>
      </c>
      <c r="J635" t="s">
        <v>176</v>
      </c>
      <c r="K635" t="b">
        <v>0</v>
      </c>
      <c r="L635">
        <v>35</v>
      </c>
      <c r="M635">
        <v>79</v>
      </c>
      <c r="N635">
        <v>35</v>
      </c>
      <c r="O635">
        <v>79</v>
      </c>
      <c r="P635">
        <v>10</v>
      </c>
      <c r="Q635">
        <v>-1</v>
      </c>
      <c r="R635">
        <v>-1</v>
      </c>
      <c r="S635">
        <v>-1</v>
      </c>
      <c r="T635">
        <v>-1</v>
      </c>
      <c r="U635">
        <v>-1</v>
      </c>
      <c r="V635">
        <v>-1</v>
      </c>
      <c r="W635">
        <v>-1</v>
      </c>
      <c r="X635">
        <v>-1</v>
      </c>
      <c r="Y635">
        <v>-1</v>
      </c>
      <c r="Z635">
        <v>-1</v>
      </c>
      <c r="AA635">
        <v>-1</v>
      </c>
      <c r="AB635">
        <v>-1</v>
      </c>
      <c r="AC635">
        <v>-1</v>
      </c>
      <c r="AD635">
        <v>-1</v>
      </c>
      <c r="AE635">
        <v>-1</v>
      </c>
      <c r="AF635">
        <v>-1</v>
      </c>
      <c r="AG635">
        <v>-1</v>
      </c>
      <c r="AH635">
        <v>-1</v>
      </c>
      <c r="AI635">
        <v>-1</v>
      </c>
      <c r="AJ635">
        <v>-1</v>
      </c>
      <c r="AK635">
        <v>1</v>
      </c>
      <c r="AL635">
        <v>12</v>
      </c>
      <c r="AM635" t="s">
        <v>195</v>
      </c>
      <c r="AN635">
        <v>1515</v>
      </c>
      <c r="AW635">
        <v>22590</v>
      </c>
      <c r="AX635">
        <v>16477</v>
      </c>
      <c r="AY635">
        <v>22418</v>
      </c>
      <c r="AZ635">
        <v>21689</v>
      </c>
      <c r="BA635">
        <v>23104</v>
      </c>
      <c r="BB635">
        <v>23023</v>
      </c>
      <c r="BC635">
        <v>21867</v>
      </c>
      <c r="BD635">
        <v>23369</v>
      </c>
      <c r="BE635">
        <v>24423</v>
      </c>
      <c r="BF635">
        <v>22804</v>
      </c>
      <c r="BG635">
        <v>21608</v>
      </c>
      <c r="BH635">
        <v>20225</v>
      </c>
      <c r="BI635">
        <v>18720</v>
      </c>
      <c r="BJ635" s="2">
        <f>ROUND(SUM(BH635:BI635)/SUM($BH$309:$BI$750)*(1000*irw_fw_harvest!$AH$11-SUM(FR!$BJ$155:$BJ$308)),0)</f>
        <v>32835</v>
      </c>
      <c r="BK635" s="2">
        <f>ROUND(SUM(BH635:BI635)/SUM($BH$309:$BI$750)*(1000*irw_fw_harvest!$AI$11-SUM(FR!$BK$155:$BK$308)),0)</f>
        <v>33054</v>
      </c>
      <c r="BM635" s="7">
        <f>ROUND(SUM(BH635:BI635)/SUM($BH$309:$BI$750)*(1000*irw_fw_harvest!$AH$41),0)</f>
        <v>32995</v>
      </c>
      <c r="BN635" s="7">
        <f>ROUND(SUM(BH635:BI635)/SUM($BH$309:$BI$750)*(1000*irw_fw_harvest!$AI$41),0)</f>
        <v>32995</v>
      </c>
      <c r="BP635" s="12">
        <f t="shared" si="174"/>
        <v>65830</v>
      </c>
      <c r="BQ635" s="12">
        <f t="shared" si="175"/>
        <v>66049</v>
      </c>
    </row>
    <row r="636" spans="1:69" ht="19.5" x14ac:dyDescent="0.6">
      <c r="A636" t="s">
        <v>200</v>
      </c>
      <c r="B636" t="s">
        <v>169</v>
      </c>
      <c r="C636" t="s">
        <v>257</v>
      </c>
      <c r="D636" t="s">
        <v>297</v>
      </c>
      <c r="E636" t="s">
        <v>195</v>
      </c>
      <c r="F636" t="s">
        <v>173</v>
      </c>
      <c r="G636" t="s">
        <v>174</v>
      </c>
      <c r="H636" t="s">
        <v>181</v>
      </c>
      <c r="I636">
        <v>1</v>
      </c>
      <c r="J636" t="s">
        <v>176</v>
      </c>
      <c r="K636" t="b">
        <v>0</v>
      </c>
      <c r="L636">
        <v>35</v>
      </c>
      <c r="M636">
        <v>79</v>
      </c>
      <c r="N636">
        <v>35</v>
      </c>
      <c r="O636">
        <v>79</v>
      </c>
      <c r="P636">
        <v>10</v>
      </c>
      <c r="Q636">
        <v>-1</v>
      </c>
      <c r="R636">
        <v>-1</v>
      </c>
      <c r="S636">
        <v>-1</v>
      </c>
      <c r="T636">
        <v>-1</v>
      </c>
      <c r="U636">
        <v>-1</v>
      </c>
      <c r="V636">
        <v>-1</v>
      </c>
      <c r="W636">
        <v>-1</v>
      </c>
      <c r="X636">
        <v>-1</v>
      </c>
      <c r="Y636">
        <v>-1</v>
      </c>
      <c r="Z636">
        <v>-1</v>
      </c>
      <c r="AA636">
        <v>-1</v>
      </c>
      <c r="AB636">
        <v>-1</v>
      </c>
      <c r="AC636">
        <v>-1</v>
      </c>
      <c r="AD636">
        <v>-1</v>
      </c>
      <c r="AE636">
        <v>-1</v>
      </c>
      <c r="AF636">
        <v>-1</v>
      </c>
      <c r="AG636">
        <v>-1</v>
      </c>
      <c r="AH636">
        <v>-1</v>
      </c>
      <c r="AI636">
        <v>-1</v>
      </c>
      <c r="AJ636">
        <v>-1</v>
      </c>
      <c r="AK636">
        <v>1</v>
      </c>
      <c r="AL636">
        <v>12</v>
      </c>
      <c r="AM636" t="s">
        <v>195</v>
      </c>
      <c r="AN636">
        <v>1515</v>
      </c>
      <c r="AW636">
        <v>73032</v>
      </c>
      <c r="AX636">
        <v>53251</v>
      </c>
      <c r="AY636">
        <v>72583</v>
      </c>
      <c r="AZ636">
        <v>69944</v>
      </c>
      <c r="BA636">
        <v>74260</v>
      </c>
      <c r="BB636">
        <v>73751</v>
      </c>
      <c r="BC636">
        <v>69487</v>
      </c>
      <c r="BD636">
        <v>73698</v>
      </c>
      <c r="BE636">
        <v>77173</v>
      </c>
      <c r="BF636">
        <v>71760</v>
      </c>
      <c r="BG636">
        <v>67860</v>
      </c>
      <c r="BH636">
        <v>63657</v>
      </c>
      <c r="BI636">
        <v>58879</v>
      </c>
      <c r="BJ636" s="2">
        <f>ROUND(SUM(BH636:BI636)/SUM($BH$309:$BI$750)*(1000*irw_fw_harvest!$AH$11-SUM(FR!$BJ$155:$BJ$308)),0)</f>
        <v>103313</v>
      </c>
      <c r="BK636" s="2">
        <f>ROUND(SUM(BH636:BI636)/SUM($BH$309:$BI$750)*(1000*irw_fw_harvest!$AI$11-SUM(FR!$BK$155:$BK$308)),0)</f>
        <v>104000</v>
      </c>
      <c r="BM636" s="7">
        <f>ROUND(SUM(BH636:BI636)/SUM($BH$309:$BI$750)*(1000*irw_fw_harvest!$AH$41),0)</f>
        <v>103815</v>
      </c>
      <c r="BN636" s="7">
        <f>ROUND(SUM(BH636:BI636)/SUM($BH$309:$BI$750)*(1000*irw_fw_harvest!$AI$41),0)</f>
        <v>103815</v>
      </c>
      <c r="BP636" s="12">
        <f t="shared" si="174"/>
        <v>207128</v>
      </c>
      <c r="BQ636" s="12">
        <f t="shared" si="175"/>
        <v>207815</v>
      </c>
    </row>
    <row r="637" spans="1:69" ht="19.5" x14ac:dyDescent="0.6">
      <c r="A637" t="s">
        <v>200</v>
      </c>
      <c r="B637" t="s">
        <v>169</v>
      </c>
      <c r="C637" t="s">
        <v>257</v>
      </c>
      <c r="D637" t="s">
        <v>299</v>
      </c>
      <c r="E637" t="s">
        <v>195</v>
      </c>
      <c r="F637" t="s">
        <v>173</v>
      </c>
      <c r="G637" t="s">
        <v>174</v>
      </c>
      <c r="H637" t="s">
        <v>181</v>
      </c>
      <c r="I637">
        <v>1</v>
      </c>
      <c r="J637" t="s">
        <v>176</v>
      </c>
      <c r="K637" t="b">
        <v>0</v>
      </c>
      <c r="L637">
        <v>35</v>
      </c>
      <c r="M637">
        <v>79</v>
      </c>
      <c r="N637">
        <v>35</v>
      </c>
      <c r="O637">
        <v>79</v>
      </c>
      <c r="P637">
        <v>10</v>
      </c>
      <c r="Q637">
        <v>-1</v>
      </c>
      <c r="R637">
        <v>-1</v>
      </c>
      <c r="S637">
        <v>-1</v>
      </c>
      <c r="T637">
        <v>-1</v>
      </c>
      <c r="U637">
        <v>-1</v>
      </c>
      <c r="V637">
        <v>-1</v>
      </c>
      <c r="W637">
        <v>-1</v>
      </c>
      <c r="X637">
        <v>-1</v>
      </c>
      <c r="Y637">
        <v>-1</v>
      </c>
      <c r="Z637">
        <v>-1</v>
      </c>
      <c r="AA637">
        <v>-1</v>
      </c>
      <c r="AB637">
        <v>-1</v>
      </c>
      <c r="AC637">
        <v>-1</v>
      </c>
      <c r="AD637">
        <v>-1</v>
      </c>
      <c r="AE637">
        <v>-1</v>
      </c>
      <c r="AF637">
        <v>-1</v>
      </c>
      <c r="AG637">
        <v>-1</v>
      </c>
      <c r="AH637">
        <v>-1</v>
      </c>
      <c r="AI637">
        <v>-1</v>
      </c>
      <c r="AJ637">
        <v>-1</v>
      </c>
      <c r="AK637">
        <v>1</v>
      </c>
      <c r="AL637">
        <v>12</v>
      </c>
      <c r="AM637" t="s">
        <v>195</v>
      </c>
      <c r="AN637">
        <v>1515</v>
      </c>
      <c r="AW637">
        <v>15770</v>
      </c>
      <c r="AX637">
        <v>11503</v>
      </c>
      <c r="AY637">
        <v>15701</v>
      </c>
      <c r="AZ637">
        <v>15125</v>
      </c>
      <c r="BA637">
        <v>16056</v>
      </c>
      <c r="BB637">
        <v>15949</v>
      </c>
      <c r="BC637">
        <v>15024</v>
      </c>
      <c r="BD637">
        <v>15967</v>
      </c>
      <c r="BE637">
        <v>16735</v>
      </c>
      <c r="BF637">
        <v>15598</v>
      </c>
      <c r="BG637">
        <v>14759</v>
      </c>
      <c r="BH637">
        <v>13790</v>
      </c>
      <c r="BI637">
        <v>12760</v>
      </c>
      <c r="BJ637" s="2">
        <f>ROUND(SUM(BH637:BI637)/SUM($BH$309:$BI$750)*(1000*irw_fw_harvest!$AH$11-SUM(FR!$BJ$155:$BJ$308)),0)</f>
        <v>22385</v>
      </c>
      <c r="BK637" s="2">
        <f>ROUND(SUM(BH637:BI637)/SUM($BH$309:$BI$750)*(1000*irw_fw_harvest!$AI$11-SUM(FR!$BK$155:$BK$308)),0)</f>
        <v>22534</v>
      </c>
      <c r="BM637" s="7">
        <f>ROUND(SUM(BH637:BI637)/SUM($BH$309:$BI$750)*(1000*irw_fw_harvest!$AH$41),0)</f>
        <v>22494</v>
      </c>
      <c r="BN637" s="7">
        <f>ROUND(SUM(BH637:BI637)/SUM($BH$309:$BI$750)*(1000*irw_fw_harvest!$AI$41),0)</f>
        <v>22494</v>
      </c>
      <c r="BP637" s="12">
        <f t="shared" si="174"/>
        <v>44879</v>
      </c>
      <c r="BQ637" s="12">
        <f t="shared" si="175"/>
        <v>45028</v>
      </c>
    </row>
    <row r="638" spans="1:69" ht="19.5" x14ac:dyDescent="0.6">
      <c r="A638" t="s">
        <v>200</v>
      </c>
      <c r="B638" t="s">
        <v>169</v>
      </c>
      <c r="C638" t="s">
        <v>257</v>
      </c>
      <c r="D638" t="s">
        <v>300</v>
      </c>
      <c r="E638" t="s">
        <v>195</v>
      </c>
      <c r="F638" t="s">
        <v>173</v>
      </c>
      <c r="G638" t="s">
        <v>174</v>
      </c>
      <c r="H638" t="s">
        <v>181</v>
      </c>
      <c r="I638">
        <v>1</v>
      </c>
      <c r="J638" t="s">
        <v>176</v>
      </c>
      <c r="K638" t="b">
        <v>0</v>
      </c>
      <c r="L638">
        <v>35</v>
      </c>
      <c r="M638">
        <v>79</v>
      </c>
      <c r="N638">
        <v>35</v>
      </c>
      <c r="O638">
        <v>79</v>
      </c>
      <c r="P638">
        <v>10</v>
      </c>
      <c r="Q638">
        <v>-1</v>
      </c>
      <c r="R638">
        <v>-1</v>
      </c>
      <c r="S638">
        <v>-1</v>
      </c>
      <c r="T638">
        <v>-1</v>
      </c>
      <c r="U638">
        <v>-1</v>
      </c>
      <c r="V638">
        <v>-1</v>
      </c>
      <c r="W638">
        <v>-1</v>
      </c>
      <c r="X638">
        <v>-1</v>
      </c>
      <c r="Y638">
        <v>-1</v>
      </c>
      <c r="Z638">
        <v>-1</v>
      </c>
      <c r="AA638">
        <v>-1</v>
      </c>
      <c r="AB638">
        <v>-1</v>
      </c>
      <c r="AC638">
        <v>-1</v>
      </c>
      <c r="AD638">
        <v>-1</v>
      </c>
      <c r="AE638">
        <v>-1</v>
      </c>
      <c r="AF638">
        <v>-1</v>
      </c>
      <c r="AG638">
        <v>-1</v>
      </c>
      <c r="AH638">
        <v>-1</v>
      </c>
      <c r="AI638">
        <v>-1</v>
      </c>
      <c r="AJ638">
        <v>-1</v>
      </c>
      <c r="AK638">
        <v>1</v>
      </c>
      <c r="AL638">
        <v>12</v>
      </c>
      <c r="AM638" t="s">
        <v>195</v>
      </c>
      <c r="AN638">
        <v>1515</v>
      </c>
      <c r="AW638">
        <v>26122</v>
      </c>
      <c r="AX638">
        <v>19048</v>
      </c>
      <c r="AY638">
        <v>25947</v>
      </c>
      <c r="AZ638">
        <v>25009</v>
      </c>
      <c r="BA638">
        <v>26555</v>
      </c>
      <c r="BB638">
        <v>26368</v>
      </c>
      <c r="BC638">
        <v>24826</v>
      </c>
      <c r="BD638">
        <v>26407</v>
      </c>
      <c r="BE638">
        <v>27688</v>
      </c>
      <c r="BF638">
        <v>25695</v>
      </c>
      <c r="BG638">
        <v>24297</v>
      </c>
      <c r="BH638">
        <v>22753</v>
      </c>
      <c r="BI638">
        <v>21003</v>
      </c>
      <c r="BJ638" s="2">
        <f>ROUND(SUM(BH638:BI638)/SUM($BH$309:$BI$750)*(1000*irw_fw_harvest!$AH$11-SUM(FR!$BJ$155:$BJ$308)),0)</f>
        <v>36892</v>
      </c>
      <c r="BK638" s="2">
        <f>ROUND(SUM(BH638:BI638)/SUM($BH$309:$BI$750)*(1000*irw_fw_harvest!$AI$11-SUM(FR!$BK$155:$BK$308)),0)</f>
        <v>37137</v>
      </c>
      <c r="BM638" s="7">
        <f>ROUND(SUM(BH638:BI638)/SUM($BH$309:$BI$750)*(1000*irw_fw_harvest!$AH$41),0)</f>
        <v>37071</v>
      </c>
      <c r="BN638" s="7">
        <f>ROUND(SUM(BH638:BI638)/SUM($BH$309:$BI$750)*(1000*irw_fw_harvest!$AI$41),0)</f>
        <v>37071</v>
      </c>
      <c r="BP638" s="12">
        <f t="shared" si="174"/>
        <v>73963</v>
      </c>
      <c r="BQ638" s="12">
        <f t="shared" si="175"/>
        <v>74208</v>
      </c>
    </row>
    <row r="639" spans="1:69" ht="19.5" x14ac:dyDescent="0.6">
      <c r="A639" t="s">
        <v>200</v>
      </c>
      <c r="B639" t="s">
        <v>169</v>
      </c>
      <c r="C639" t="s">
        <v>257</v>
      </c>
      <c r="D639" t="s">
        <v>293</v>
      </c>
      <c r="E639" t="s">
        <v>195</v>
      </c>
      <c r="F639" t="s">
        <v>173</v>
      </c>
      <c r="G639" t="s">
        <v>174</v>
      </c>
      <c r="H639" t="s">
        <v>181</v>
      </c>
      <c r="I639">
        <v>1</v>
      </c>
      <c r="J639" t="s">
        <v>176</v>
      </c>
      <c r="K639" t="b">
        <v>0</v>
      </c>
      <c r="L639">
        <v>20</v>
      </c>
      <c r="M639">
        <v>34</v>
      </c>
      <c r="N639">
        <v>20</v>
      </c>
      <c r="O639">
        <v>34</v>
      </c>
      <c r="P639">
        <v>16</v>
      </c>
      <c r="Q639">
        <v>-1</v>
      </c>
      <c r="R639">
        <v>-1</v>
      </c>
      <c r="S639">
        <v>-1</v>
      </c>
      <c r="T639">
        <v>-1</v>
      </c>
      <c r="U639">
        <v>-1</v>
      </c>
      <c r="V639">
        <v>-1</v>
      </c>
      <c r="W639">
        <v>-1</v>
      </c>
      <c r="X639">
        <v>-1</v>
      </c>
      <c r="Y639">
        <v>-1</v>
      </c>
      <c r="Z639">
        <v>-1</v>
      </c>
      <c r="AA639">
        <v>-1</v>
      </c>
      <c r="AB639">
        <v>-1</v>
      </c>
      <c r="AC639">
        <v>-1</v>
      </c>
      <c r="AD639">
        <v>-1</v>
      </c>
      <c r="AE639">
        <v>-1</v>
      </c>
      <c r="AF639">
        <v>-1</v>
      </c>
      <c r="AG639">
        <v>-1</v>
      </c>
      <c r="AH639">
        <v>-1</v>
      </c>
      <c r="AI639">
        <v>-1</v>
      </c>
      <c r="AJ639">
        <v>-1</v>
      </c>
      <c r="AK639">
        <v>1</v>
      </c>
      <c r="AL639">
        <v>12</v>
      </c>
      <c r="AM639" t="s">
        <v>195</v>
      </c>
      <c r="AN639">
        <v>1717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566</v>
      </c>
      <c r="BG639">
        <v>2311</v>
      </c>
      <c r="BH639">
        <v>4603</v>
      </c>
      <c r="BI639">
        <v>5438</v>
      </c>
      <c r="BJ639" s="2">
        <f>ROUND(SUM(BH639:BI639)/SUM($BH$309:$BI$750)*(1000*irw_fw_harvest!$AH$11-SUM(FR!$BJ$155:$BJ$308)),0)</f>
        <v>8466</v>
      </c>
      <c r="BK639" s="2">
        <f>ROUND(SUM(BH639:BI639)/SUM($BH$309:$BI$750)*(1000*irw_fw_harvest!$AI$11-SUM(FR!$BK$155:$BK$308)),0)</f>
        <v>8522</v>
      </c>
      <c r="BM639" s="7">
        <f>ROUND(SUM(BH639:BI639)/SUM($BH$309:$BI$750)*(1000*irw_fw_harvest!$AH$41),0)</f>
        <v>8507</v>
      </c>
      <c r="BN639" s="7">
        <f>ROUND(SUM(BH639:BI639)/SUM($BH$309:$BI$750)*(1000*irw_fw_harvest!$AI$41),0)</f>
        <v>8507</v>
      </c>
      <c r="BP639" s="12">
        <f t="shared" si="174"/>
        <v>16973</v>
      </c>
      <c r="BQ639" s="12">
        <f t="shared" si="175"/>
        <v>17029</v>
      </c>
    </row>
    <row r="640" spans="1:69" ht="19.5" x14ac:dyDescent="0.6">
      <c r="A640" t="s">
        <v>200</v>
      </c>
      <c r="B640" t="s">
        <v>169</v>
      </c>
      <c r="C640" t="s">
        <v>257</v>
      </c>
      <c r="D640" t="s">
        <v>295</v>
      </c>
      <c r="E640" t="s">
        <v>195</v>
      </c>
      <c r="F640" t="s">
        <v>173</v>
      </c>
      <c r="G640" t="s">
        <v>174</v>
      </c>
      <c r="H640" t="s">
        <v>181</v>
      </c>
      <c r="I640">
        <v>1</v>
      </c>
      <c r="J640" t="s">
        <v>176</v>
      </c>
      <c r="K640" t="b">
        <v>0</v>
      </c>
      <c r="L640">
        <v>20</v>
      </c>
      <c r="M640">
        <v>34</v>
      </c>
      <c r="N640">
        <v>20</v>
      </c>
      <c r="O640">
        <v>34</v>
      </c>
      <c r="P640">
        <v>16</v>
      </c>
      <c r="Q640">
        <v>-1</v>
      </c>
      <c r="R640">
        <v>-1</v>
      </c>
      <c r="S640">
        <v>-1</v>
      </c>
      <c r="T640">
        <v>-1</v>
      </c>
      <c r="U640">
        <v>-1</v>
      </c>
      <c r="V640">
        <v>-1</v>
      </c>
      <c r="W640">
        <v>-1</v>
      </c>
      <c r="X640">
        <v>-1</v>
      </c>
      <c r="Y640">
        <v>-1</v>
      </c>
      <c r="Z640">
        <v>-1</v>
      </c>
      <c r="AA640">
        <v>-1</v>
      </c>
      <c r="AB640">
        <v>-1</v>
      </c>
      <c r="AC640">
        <v>-1</v>
      </c>
      <c r="AD640">
        <v>-1</v>
      </c>
      <c r="AE640">
        <v>-1</v>
      </c>
      <c r="AF640">
        <v>-1</v>
      </c>
      <c r="AG640">
        <v>-1</v>
      </c>
      <c r="AH640">
        <v>-1</v>
      </c>
      <c r="AI640">
        <v>-1</v>
      </c>
      <c r="AJ640">
        <v>-1</v>
      </c>
      <c r="AK640">
        <v>1</v>
      </c>
      <c r="AL640">
        <v>12</v>
      </c>
      <c r="AM640" t="s">
        <v>195</v>
      </c>
      <c r="AN640">
        <v>1717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298</v>
      </c>
      <c r="BG640">
        <v>555</v>
      </c>
      <c r="BH640">
        <v>761</v>
      </c>
      <c r="BI640">
        <v>841</v>
      </c>
      <c r="BJ640" s="2">
        <f>ROUND(SUM(BH640:BI640)/SUM($BH$309:$BI$750)*(1000*irw_fw_harvest!$AH$11-SUM(FR!$BJ$155:$BJ$308)),0)</f>
        <v>1351</v>
      </c>
      <c r="BK640" s="2">
        <f>ROUND(SUM(BH640:BI640)/SUM($BH$309:$BI$750)*(1000*irw_fw_harvest!$AI$11-SUM(FR!$BK$155:$BK$308)),0)</f>
        <v>1360</v>
      </c>
      <c r="BM640" s="7">
        <f>ROUND(SUM(BH640:BI640)/SUM($BH$309:$BI$750)*(1000*irw_fw_harvest!$AH$41),0)</f>
        <v>1357</v>
      </c>
      <c r="BN640" s="7">
        <f>ROUND(SUM(BH640:BI640)/SUM($BH$309:$BI$750)*(1000*irw_fw_harvest!$AI$41),0)</f>
        <v>1357</v>
      </c>
      <c r="BP640" s="12">
        <f t="shared" si="174"/>
        <v>2708</v>
      </c>
      <c r="BQ640" s="12">
        <f t="shared" si="175"/>
        <v>2717</v>
      </c>
    </row>
    <row r="641" spans="1:69" ht="19.5" x14ac:dyDescent="0.6">
      <c r="A641" t="s">
        <v>200</v>
      </c>
      <c r="B641" t="s">
        <v>169</v>
      </c>
      <c r="C641" t="s">
        <v>257</v>
      </c>
      <c r="D641" t="s">
        <v>296</v>
      </c>
      <c r="E641" t="s">
        <v>195</v>
      </c>
      <c r="F641" t="s">
        <v>173</v>
      </c>
      <c r="G641" t="s">
        <v>174</v>
      </c>
      <c r="H641" t="s">
        <v>181</v>
      </c>
      <c r="I641">
        <v>1</v>
      </c>
      <c r="J641" t="s">
        <v>176</v>
      </c>
      <c r="K641" t="b">
        <v>0</v>
      </c>
      <c r="L641">
        <v>20</v>
      </c>
      <c r="M641">
        <v>34</v>
      </c>
      <c r="N641">
        <v>20</v>
      </c>
      <c r="O641">
        <v>34</v>
      </c>
      <c r="P641">
        <v>16</v>
      </c>
      <c r="Q641">
        <v>-1</v>
      </c>
      <c r="R641">
        <v>-1</v>
      </c>
      <c r="S641">
        <v>-1</v>
      </c>
      <c r="T641">
        <v>-1</v>
      </c>
      <c r="U641">
        <v>-1</v>
      </c>
      <c r="V641">
        <v>-1</v>
      </c>
      <c r="W641">
        <v>-1</v>
      </c>
      <c r="X641">
        <v>-1</v>
      </c>
      <c r="Y641">
        <v>-1</v>
      </c>
      <c r="Z641">
        <v>-1</v>
      </c>
      <c r="AA641">
        <v>-1</v>
      </c>
      <c r="AB641">
        <v>-1</v>
      </c>
      <c r="AC641">
        <v>-1</v>
      </c>
      <c r="AD641">
        <v>-1</v>
      </c>
      <c r="AE641">
        <v>-1</v>
      </c>
      <c r="AF641">
        <v>-1</v>
      </c>
      <c r="AG641">
        <v>-1</v>
      </c>
      <c r="AH641">
        <v>-1</v>
      </c>
      <c r="AI641">
        <v>-1</v>
      </c>
      <c r="AJ641">
        <v>-1</v>
      </c>
      <c r="AK641">
        <v>1</v>
      </c>
      <c r="AL641">
        <v>12</v>
      </c>
      <c r="AM641" t="s">
        <v>195</v>
      </c>
      <c r="AN641">
        <v>1717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77</v>
      </c>
      <c r="BG641">
        <v>238</v>
      </c>
      <c r="BH641">
        <v>315</v>
      </c>
      <c r="BI641">
        <v>383</v>
      </c>
      <c r="BJ641" s="2">
        <f>ROUND(SUM(BH641:BI641)/SUM($BH$309:$BI$750)*(1000*irw_fw_harvest!$AH$11-SUM(FR!$BJ$155:$BJ$308)),0)</f>
        <v>589</v>
      </c>
      <c r="BK641" s="2">
        <f>ROUND(SUM(BH641:BI641)/SUM($BH$309:$BI$750)*(1000*irw_fw_harvest!$AI$11-SUM(FR!$BK$155:$BK$308)),0)</f>
        <v>592</v>
      </c>
      <c r="BM641" s="7">
        <f>ROUND(SUM(BH641:BI641)/SUM($BH$309:$BI$750)*(1000*irw_fw_harvest!$AH$41),0)</f>
        <v>591</v>
      </c>
      <c r="BN641" s="7">
        <f>ROUND(SUM(BH641:BI641)/SUM($BH$309:$BI$750)*(1000*irw_fw_harvest!$AI$41),0)</f>
        <v>591</v>
      </c>
      <c r="BP641" s="12">
        <f t="shared" si="174"/>
        <v>1180</v>
      </c>
      <c r="BQ641" s="12">
        <f t="shared" si="175"/>
        <v>1183</v>
      </c>
    </row>
    <row r="642" spans="1:69" ht="19.5" x14ac:dyDescent="0.6">
      <c r="A642" t="s">
        <v>200</v>
      </c>
      <c r="B642" t="s">
        <v>169</v>
      </c>
      <c r="C642" t="s">
        <v>257</v>
      </c>
      <c r="D642" t="s">
        <v>297</v>
      </c>
      <c r="E642" t="s">
        <v>195</v>
      </c>
      <c r="F642" t="s">
        <v>173</v>
      </c>
      <c r="G642" t="s">
        <v>174</v>
      </c>
      <c r="H642" t="s">
        <v>181</v>
      </c>
      <c r="I642">
        <v>1</v>
      </c>
      <c r="J642" t="s">
        <v>176</v>
      </c>
      <c r="K642" t="b">
        <v>0</v>
      </c>
      <c r="L642">
        <v>20</v>
      </c>
      <c r="M642">
        <v>34</v>
      </c>
      <c r="N642">
        <v>20</v>
      </c>
      <c r="O642">
        <v>34</v>
      </c>
      <c r="P642">
        <v>16</v>
      </c>
      <c r="Q642">
        <v>-1</v>
      </c>
      <c r="R642">
        <v>-1</v>
      </c>
      <c r="S642">
        <v>-1</v>
      </c>
      <c r="T642">
        <v>-1</v>
      </c>
      <c r="U642">
        <v>-1</v>
      </c>
      <c r="V642">
        <v>-1</v>
      </c>
      <c r="W642">
        <v>-1</v>
      </c>
      <c r="X642">
        <v>-1</v>
      </c>
      <c r="Y642">
        <v>-1</v>
      </c>
      <c r="Z642">
        <v>-1</v>
      </c>
      <c r="AA642">
        <v>-1</v>
      </c>
      <c r="AB642">
        <v>-1</v>
      </c>
      <c r="AC642">
        <v>-1</v>
      </c>
      <c r="AD642">
        <v>-1</v>
      </c>
      <c r="AE642">
        <v>-1</v>
      </c>
      <c r="AF642">
        <v>-1</v>
      </c>
      <c r="AG642">
        <v>-1</v>
      </c>
      <c r="AH642">
        <v>-1</v>
      </c>
      <c r="AI642">
        <v>-1</v>
      </c>
      <c r="AJ642">
        <v>-1</v>
      </c>
      <c r="AK642">
        <v>1</v>
      </c>
      <c r="AL642">
        <v>12</v>
      </c>
      <c r="AM642" t="s">
        <v>195</v>
      </c>
      <c r="AN642">
        <v>1717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80</v>
      </c>
      <c r="BG642">
        <v>266</v>
      </c>
      <c r="BH642">
        <v>343</v>
      </c>
      <c r="BI642">
        <v>475</v>
      </c>
      <c r="BJ642" s="2">
        <f>ROUND(SUM(BH642:BI642)/SUM($BH$309:$BI$750)*(1000*irw_fw_harvest!$AH$11-SUM(FR!$BJ$155:$BJ$308)),0)</f>
        <v>690</v>
      </c>
      <c r="BK642" s="2">
        <f>ROUND(SUM(BH642:BI642)/SUM($BH$309:$BI$750)*(1000*irw_fw_harvest!$AI$11-SUM(FR!$BK$155:$BK$308)),0)</f>
        <v>694</v>
      </c>
      <c r="BM642" s="7">
        <f>ROUND(SUM(BH642:BI642)/SUM($BH$309:$BI$750)*(1000*irw_fw_harvest!$AH$41),0)</f>
        <v>693</v>
      </c>
      <c r="BN642" s="7">
        <f>ROUND(SUM(BH642:BI642)/SUM($BH$309:$BI$750)*(1000*irw_fw_harvest!$AI$41),0)</f>
        <v>693</v>
      </c>
      <c r="BP642" s="12">
        <f t="shared" si="174"/>
        <v>1383</v>
      </c>
      <c r="BQ642" s="12">
        <f t="shared" si="175"/>
        <v>1387</v>
      </c>
    </row>
    <row r="643" spans="1:69" ht="19.5" x14ac:dyDescent="0.6">
      <c r="A643" t="s">
        <v>200</v>
      </c>
      <c r="B643" t="s">
        <v>169</v>
      </c>
      <c r="C643" t="s">
        <v>257</v>
      </c>
      <c r="D643" t="s">
        <v>299</v>
      </c>
      <c r="E643" t="s">
        <v>195</v>
      </c>
      <c r="F643" t="s">
        <v>173</v>
      </c>
      <c r="G643" t="s">
        <v>174</v>
      </c>
      <c r="H643" t="s">
        <v>181</v>
      </c>
      <c r="I643">
        <v>1</v>
      </c>
      <c r="J643" t="s">
        <v>176</v>
      </c>
      <c r="K643" t="b">
        <v>0</v>
      </c>
      <c r="L643">
        <v>20</v>
      </c>
      <c r="M643">
        <v>34</v>
      </c>
      <c r="N643">
        <v>20</v>
      </c>
      <c r="O643">
        <v>34</v>
      </c>
      <c r="P643">
        <v>16</v>
      </c>
      <c r="Q643">
        <v>-1</v>
      </c>
      <c r="R643">
        <v>-1</v>
      </c>
      <c r="S643">
        <v>-1</v>
      </c>
      <c r="T643">
        <v>-1</v>
      </c>
      <c r="U643">
        <v>-1</v>
      </c>
      <c r="V643">
        <v>-1</v>
      </c>
      <c r="W643">
        <v>-1</v>
      </c>
      <c r="X643">
        <v>-1</v>
      </c>
      <c r="Y643">
        <v>-1</v>
      </c>
      <c r="Z643">
        <v>-1</v>
      </c>
      <c r="AA643">
        <v>-1</v>
      </c>
      <c r="AB643">
        <v>-1</v>
      </c>
      <c r="AC643">
        <v>-1</v>
      </c>
      <c r="AD643">
        <v>-1</v>
      </c>
      <c r="AE643">
        <v>-1</v>
      </c>
      <c r="AF643">
        <v>-1</v>
      </c>
      <c r="AG643">
        <v>-1</v>
      </c>
      <c r="AH643">
        <v>-1</v>
      </c>
      <c r="AI643">
        <v>-1</v>
      </c>
      <c r="AJ643">
        <v>-1</v>
      </c>
      <c r="AK643">
        <v>1</v>
      </c>
      <c r="AL643">
        <v>12</v>
      </c>
      <c r="AM643" t="s">
        <v>195</v>
      </c>
      <c r="AN643">
        <v>1717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39</v>
      </c>
      <c r="BG643">
        <v>99</v>
      </c>
      <c r="BH643">
        <v>130</v>
      </c>
      <c r="BI643">
        <v>154</v>
      </c>
      <c r="BJ643" s="2">
        <f>ROUND(SUM(BH643:BI643)/SUM($BH$309:$BI$750)*(1000*irw_fw_harvest!$AH$11-SUM(FR!$BJ$155:$BJ$308)),0)</f>
        <v>239</v>
      </c>
      <c r="BK643" s="2">
        <f>ROUND(SUM(BH643:BI643)/SUM($BH$309:$BI$750)*(1000*irw_fw_harvest!$AI$11-SUM(FR!$BK$155:$BK$308)),0)</f>
        <v>241</v>
      </c>
      <c r="BM643" s="7">
        <f>ROUND(SUM(BH643:BI643)/SUM($BH$309:$BI$750)*(1000*irw_fw_harvest!$AH$41),0)</f>
        <v>241</v>
      </c>
      <c r="BN643" s="7">
        <f>ROUND(SUM(BH643:BI643)/SUM($BH$309:$BI$750)*(1000*irw_fw_harvest!$AI$41),0)</f>
        <v>241</v>
      </c>
      <c r="BP643" s="12">
        <f t="shared" si="174"/>
        <v>480</v>
      </c>
      <c r="BQ643" s="12">
        <f t="shared" si="175"/>
        <v>482</v>
      </c>
    </row>
    <row r="644" spans="1:69" ht="19.5" x14ac:dyDescent="0.6">
      <c r="A644" t="s">
        <v>200</v>
      </c>
      <c r="B644" t="s">
        <v>169</v>
      </c>
      <c r="C644" t="s">
        <v>257</v>
      </c>
      <c r="D644" t="s">
        <v>300</v>
      </c>
      <c r="E644" t="s">
        <v>195</v>
      </c>
      <c r="F644" t="s">
        <v>173</v>
      </c>
      <c r="G644" t="s">
        <v>174</v>
      </c>
      <c r="H644" t="s">
        <v>181</v>
      </c>
      <c r="I644">
        <v>1</v>
      </c>
      <c r="J644" t="s">
        <v>176</v>
      </c>
      <c r="K644" t="b">
        <v>0</v>
      </c>
      <c r="L644">
        <v>20</v>
      </c>
      <c r="M644">
        <v>34</v>
      </c>
      <c r="N644">
        <v>20</v>
      </c>
      <c r="O644">
        <v>34</v>
      </c>
      <c r="P644">
        <v>16</v>
      </c>
      <c r="Q644">
        <v>-1</v>
      </c>
      <c r="R644">
        <v>-1</v>
      </c>
      <c r="S644">
        <v>-1</v>
      </c>
      <c r="T644">
        <v>-1</v>
      </c>
      <c r="U644">
        <v>-1</v>
      </c>
      <c r="V644">
        <v>-1</v>
      </c>
      <c r="W644">
        <v>-1</v>
      </c>
      <c r="X644">
        <v>-1</v>
      </c>
      <c r="Y644">
        <v>-1</v>
      </c>
      <c r="Z644">
        <v>-1</v>
      </c>
      <c r="AA644">
        <v>-1</v>
      </c>
      <c r="AB644">
        <v>-1</v>
      </c>
      <c r="AC644">
        <v>-1</v>
      </c>
      <c r="AD644">
        <v>-1</v>
      </c>
      <c r="AE644">
        <v>-1</v>
      </c>
      <c r="AF644">
        <v>-1</v>
      </c>
      <c r="AG644">
        <v>-1</v>
      </c>
      <c r="AH644">
        <v>-1</v>
      </c>
      <c r="AI644">
        <v>-1</v>
      </c>
      <c r="AJ644">
        <v>-1</v>
      </c>
      <c r="AK644">
        <v>1</v>
      </c>
      <c r="AL644">
        <v>12</v>
      </c>
      <c r="AM644" t="s">
        <v>195</v>
      </c>
      <c r="AN644">
        <v>1717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245</v>
      </c>
      <c r="BG644">
        <v>490</v>
      </c>
      <c r="BH644">
        <v>644</v>
      </c>
      <c r="BI644">
        <v>802</v>
      </c>
      <c r="BJ644" s="2">
        <f>ROUND(SUM(BH644:BI644)/SUM($BH$309:$BI$750)*(1000*irw_fw_harvest!$AH$11-SUM(FR!$BJ$155:$BJ$308)),0)</f>
        <v>1219</v>
      </c>
      <c r="BK644" s="2">
        <f>ROUND(SUM(BH644:BI644)/SUM($BH$309:$BI$750)*(1000*irw_fw_harvest!$AI$11-SUM(FR!$BK$155:$BK$308)),0)</f>
        <v>1227</v>
      </c>
      <c r="BM644" s="7">
        <f>ROUND(SUM(BH644:BI644)/SUM($BH$309:$BI$750)*(1000*irw_fw_harvest!$AH$41),0)</f>
        <v>1225</v>
      </c>
      <c r="BN644" s="7">
        <f>ROUND(SUM(BH644:BI644)/SUM($BH$309:$BI$750)*(1000*irw_fw_harvest!$AI$41),0)</f>
        <v>1225</v>
      </c>
      <c r="BP644" s="12">
        <f t="shared" si="174"/>
        <v>2444</v>
      </c>
      <c r="BQ644" s="12">
        <f t="shared" si="175"/>
        <v>2452</v>
      </c>
    </row>
    <row r="645" spans="1:69" ht="19.5" x14ac:dyDescent="0.6">
      <c r="A645" t="s">
        <v>200</v>
      </c>
      <c r="B645" t="s">
        <v>169</v>
      </c>
      <c r="C645" t="s">
        <v>185</v>
      </c>
      <c r="D645" t="s">
        <v>277</v>
      </c>
      <c r="E645" t="s">
        <v>203</v>
      </c>
      <c r="F645" t="s">
        <v>173</v>
      </c>
      <c r="G645" t="s">
        <v>174</v>
      </c>
      <c r="H645" t="s">
        <v>181</v>
      </c>
      <c r="I645">
        <v>1</v>
      </c>
      <c r="J645" t="s">
        <v>176</v>
      </c>
      <c r="K645" t="b">
        <v>0</v>
      </c>
      <c r="L645">
        <v>20</v>
      </c>
      <c r="M645">
        <v>88</v>
      </c>
      <c r="N645">
        <v>20</v>
      </c>
      <c r="O645">
        <v>88</v>
      </c>
      <c r="P645">
        <v>10</v>
      </c>
      <c r="Q645">
        <v>-1</v>
      </c>
      <c r="R645">
        <v>-1</v>
      </c>
      <c r="S645">
        <v>-1</v>
      </c>
      <c r="T645">
        <v>-1</v>
      </c>
      <c r="U645">
        <v>-1</v>
      </c>
      <c r="V645">
        <v>-1</v>
      </c>
      <c r="W645">
        <v>-1</v>
      </c>
      <c r="X645">
        <v>-1</v>
      </c>
      <c r="Y645">
        <v>-1</v>
      </c>
      <c r="Z645">
        <v>-1</v>
      </c>
      <c r="AA645">
        <v>-1</v>
      </c>
      <c r="AB645">
        <v>-1</v>
      </c>
      <c r="AC645">
        <v>-1</v>
      </c>
      <c r="AD645">
        <v>-1</v>
      </c>
      <c r="AE645">
        <v>-1</v>
      </c>
      <c r="AF645">
        <v>-1</v>
      </c>
      <c r="AG645">
        <v>-1</v>
      </c>
      <c r="AH645">
        <v>-1</v>
      </c>
      <c r="AI645">
        <v>-1</v>
      </c>
      <c r="AJ645">
        <v>-1</v>
      </c>
      <c r="AK645">
        <v>1</v>
      </c>
      <c r="AL645">
        <v>12</v>
      </c>
      <c r="AM645" t="s">
        <v>195</v>
      </c>
      <c r="AN645">
        <v>1515</v>
      </c>
      <c r="AW645">
        <v>19963</v>
      </c>
      <c r="AX645">
        <v>15037</v>
      </c>
      <c r="AY645">
        <v>21187</v>
      </c>
      <c r="AZ645">
        <v>21030</v>
      </c>
      <c r="BA645">
        <v>23075</v>
      </c>
      <c r="BB645">
        <v>23504</v>
      </c>
      <c r="BC645">
        <v>22818</v>
      </c>
      <c r="BD645">
        <v>24921</v>
      </c>
      <c r="BE645">
        <v>26515</v>
      </c>
      <c r="BF645">
        <v>25786</v>
      </c>
      <c r="BG645">
        <v>26174</v>
      </c>
      <c r="BH645">
        <v>25397</v>
      </c>
      <c r="BI645">
        <v>23819</v>
      </c>
      <c r="BJ645" s="2">
        <f>ROUND(SUM(BH645:BI645)/SUM($BH$309:$BI$750)*(1000*irw_fw_harvest!$AH$11-SUM(FR!$BJ$155:$BJ$308)),0)</f>
        <v>41495</v>
      </c>
      <c r="BK645" s="2">
        <f>ROUND(SUM(BH645:BI645)/SUM($BH$309:$BI$750)*(1000*irw_fw_harvest!$AI$11-SUM(FR!$BK$155:$BK$308)),0)</f>
        <v>41771</v>
      </c>
      <c r="BM645" s="7">
        <f>ROUND(SUM(BH645:BI645)/SUM($BH$309:$BI$750)*(1000*irw_fw_harvest!$AH$41),0)</f>
        <v>41697</v>
      </c>
      <c r="BN645" s="7">
        <f>ROUND(SUM(BH645:BI645)/SUM($BH$309:$BI$750)*(1000*irw_fw_harvest!$AI$41),0)</f>
        <v>41697</v>
      </c>
      <c r="BP645" s="12">
        <f t="shared" si="174"/>
        <v>83192</v>
      </c>
      <c r="BQ645" s="12">
        <f t="shared" si="175"/>
        <v>83468</v>
      </c>
    </row>
    <row r="646" spans="1:69" ht="19.5" x14ac:dyDescent="0.6">
      <c r="A646" t="s">
        <v>200</v>
      </c>
      <c r="B646" t="s">
        <v>169</v>
      </c>
      <c r="C646" t="s">
        <v>185</v>
      </c>
      <c r="D646" t="s">
        <v>280</v>
      </c>
      <c r="E646" t="s">
        <v>203</v>
      </c>
      <c r="F646" t="s">
        <v>173</v>
      </c>
      <c r="G646" t="s">
        <v>174</v>
      </c>
      <c r="H646" t="s">
        <v>181</v>
      </c>
      <c r="I646">
        <v>1</v>
      </c>
      <c r="J646" t="s">
        <v>176</v>
      </c>
      <c r="K646" t="b">
        <v>0</v>
      </c>
      <c r="L646">
        <v>20</v>
      </c>
      <c r="M646">
        <v>88</v>
      </c>
      <c r="N646">
        <v>20</v>
      </c>
      <c r="O646">
        <v>88</v>
      </c>
      <c r="P646">
        <v>10</v>
      </c>
      <c r="Q646">
        <v>-1</v>
      </c>
      <c r="R646">
        <v>-1</v>
      </c>
      <c r="S646">
        <v>-1</v>
      </c>
      <c r="T646">
        <v>-1</v>
      </c>
      <c r="U646">
        <v>-1</v>
      </c>
      <c r="V646">
        <v>-1</v>
      </c>
      <c r="W646">
        <v>-1</v>
      </c>
      <c r="X646">
        <v>-1</v>
      </c>
      <c r="Y646">
        <v>-1</v>
      </c>
      <c r="Z646">
        <v>-1</v>
      </c>
      <c r="AA646">
        <v>-1</v>
      </c>
      <c r="AB646">
        <v>-1</v>
      </c>
      <c r="AC646">
        <v>-1</v>
      </c>
      <c r="AD646">
        <v>-1</v>
      </c>
      <c r="AE646">
        <v>-1</v>
      </c>
      <c r="AF646">
        <v>-1</v>
      </c>
      <c r="AG646">
        <v>-1</v>
      </c>
      <c r="AH646">
        <v>-1</v>
      </c>
      <c r="AI646">
        <v>-1</v>
      </c>
      <c r="AJ646">
        <v>-1</v>
      </c>
      <c r="AK646">
        <v>1</v>
      </c>
      <c r="AL646">
        <v>12</v>
      </c>
      <c r="AM646" t="s">
        <v>195</v>
      </c>
      <c r="AN646">
        <v>1515</v>
      </c>
      <c r="AW646">
        <v>98409</v>
      </c>
      <c r="AX646">
        <v>74313</v>
      </c>
      <c r="AY646">
        <v>104945</v>
      </c>
      <c r="AZ646">
        <v>104373</v>
      </c>
      <c r="BA646">
        <v>114798</v>
      </c>
      <c r="BB646">
        <v>117164</v>
      </c>
      <c r="BC646">
        <v>113978</v>
      </c>
      <c r="BD646">
        <v>124758</v>
      </c>
      <c r="BE646">
        <v>132940</v>
      </c>
      <c r="BF646">
        <v>129607</v>
      </c>
      <c r="BG646">
        <v>131755</v>
      </c>
      <c r="BH646">
        <v>128014</v>
      </c>
      <c r="BI646">
        <v>120245</v>
      </c>
      <c r="BJ646" s="2">
        <f>ROUND(SUM(BH646:BI646)/SUM($BH$309:$BI$750)*(1000*irw_fw_harvest!$AH$11-SUM(FR!$BJ$155:$BJ$308)),0)</f>
        <v>209313</v>
      </c>
      <c r="BK646" s="2">
        <f>ROUND(SUM(BH646:BI646)/SUM($BH$309:$BI$750)*(1000*irw_fw_harvest!$AI$11-SUM(FR!$BK$155:$BK$308)),0)</f>
        <v>210705</v>
      </c>
      <c r="BM646" s="7">
        <f>ROUND(SUM(BH646:BI646)/SUM($BH$309:$BI$750)*(1000*irw_fw_harvest!$AH$41),0)</f>
        <v>210331</v>
      </c>
      <c r="BN646" s="7">
        <f>ROUND(SUM(BH646:BI646)/SUM($BH$309:$BI$750)*(1000*irw_fw_harvest!$AI$41),0)</f>
        <v>210331</v>
      </c>
      <c r="BP646" s="12">
        <f t="shared" si="174"/>
        <v>419644</v>
      </c>
      <c r="BQ646" s="12">
        <f t="shared" si="175"/>
        <v>421036</v>
      </c>
    </row>
    <row r="647" spans="1:69" ht="19.5" x14ac:dyDescent="0.6">
      <c r="A647" t="s">
        <v>200</v>
      </c>
      <c r="B647" t="s">
        <v>169</v>
      </c>
      <c r="C647" t="s">
        <v>185</v>
      </c>
      <c r="D647" t="s">
        <v>282</v>
      </c>
      <c r="E647" t="s">
        <v>203</v>
      </c>
      <c r="F647" t="s">
        <v>173</v>
      </c>
      <c r="G647" t="s">
        <v>174</v>
      </c>
      <c r="H647" t="s">
        <v>181</v>
      </c>
      <c r="I647">
        <v>1</v>
      </c>
      <c r="J647" t="s">
        <v>176</v>
      </c>
      <c r="K647" t="b">
        <v>0</v>
      </c>
      <c r="L647">
        <v>20</v>
      </c>
      <c r="M647">
        <v>88</v>
      </c>
      <c r="N647">
        <v>20</v>
      </c>
      <c r="O647">
        <v>88</v>
      </c>
      <c r="P647">
        <v>10</v>
      </c>
      <c r="Q647">
        <v>-1</v>
      </c>
      <c r="R647">
        <v>-1</v>
      </c>
      <c r="S647">
        <v>-1</v>
      </c>
      <c r="T647">
        <v>-1</v>
      </c>
      <c r="U647">
        <v>-1</v>
      </c>
      <c r="V647">
        <v>-1</v>
      </c>
      <c r="W647">
        <v>-1</v>
      </c>
      <c r="X647">
        <v>-1</v>
      </c>
      <c r="Y647">
        <v>-1</v>
      </c>
      <c r="Z647">
        <v>-1</v>
      </c>
      <c r="AA647">
        <v>-1</v>
      </c>
      <c r="AB647">
        <v>-1</v>
      </c>
      <c r="AC647">
        <v>-1</v>
      </c>
      <c r="AD647">
        <v>-1</v>
      </c>
      <c r="AE647">
        <v>-1</v>
      </c>
      <c r="AF647">
        <v>-1</v>
      </c>
      <c r="AG647">
        <v>-1</v>
      </c>
      <c r="AH647">
        <v>-1</v>
      </c>
      <c r="AI647">
        <v>-1</v>
      </c>
      <c r="AJ647">
        <v>-1</v>
      </c>
      <c r="AK647">
        <v>1</v>
      </c>
      <c r="AL647">
        <v>12</v>
      </c>
      <c r="AM647" t="s">
        <v>195</v>
      </c>
      <c r="AN647">
        <v>1515</v>
      </c>
      <c r="AW647">
        <v>52612</v>
      </c>
      <c r="AX647">
        <v>39652</v>
      </c>
      <c r="AY647">
        <v>55896</v>
      </c>
      <c r="AZ647">
        <v>55507</v>
      </c>
      <c r="BA647">
        <v>60943</v>
      </c>
      <c r="BB647">
        <v>62102</v>
      </c>
      <c r="BC647">
        <v>60323</v>
      </c>
      <c r="BD647">
        <v>65842</v>
      </c>
      <c r="BE647">
        <v>70077</v>
      </c>
      <c r="BF647">
        <v>68140</v>
      </c>
      <c r="BG647">
        <v>69161</v>
      </c>
      <c r="BH647">
        <v>67115</v>
      </c>
      <c r="BI647">
        <v>62851</v>
      </c>
      <c r="BJ647" s="2">
        <f>ROUND(SUM(BH647:BI647)/SUM($BH$309:$BI$750)*(1000*irw_fw_harvest!$AH$11-SUM(FR!$BJ$155:$BJ$308)),0)</f>
        <v>109578</v>
      </c>
      <c r="BK647" s="2">
        <f>ROUND(SUM(BH647:BI647)/SUM($BH$309:$BI$750)*(1000*irw_fw_harvest!$AI$11-SUM(FR!$BK$155:$BK$308)),0)</f>
        <v>110306</v>
      </c>
      <c r="BM647" s="7">
        <f>ROUND(SUM(BH647:BI647)/SUM($BH$309:$BI$750)*(1000*irw_fw_harvest!$AH$41),0)</f>
        <v>110110</v>
      </c>
      <c r="BN647" s="7">
        <f>ROUND(SUM(BH647:BI647)/SUM($BH$309:$BI$750)*(1000*irw_fw_harvest!$AI$41),0)</f>
        <v>110110</v>
      </c>
      <c r="BP647" s="12">
        <f t="shared" si="174"/>
        <v>219688</v>
      </c>
      <c r="BQ647" s="12">
        <f t="shared" si="175"/>
        <v>220416</v>
      </c>
    </row>
    <row r="648" spans="1:69" ht="19.5" x14ac:dyDescent="0.6">
      <c r="A648" t="s">
        <v>200</v>
      </c>
      <c r="B648" t="s">
        <v>169</v>
      </c>
      <c r="C648" t="s">
        <v>185</v>
      </c>
      <c r="D648" t="s">
        <v>284</v>
      </c>
      <c r="E648" t="s">
        <v>203</v>
      </c>
      <c r="F648" t="s">
        <v>173</v>
      </c>
      <c r="G648" t="s">
        <v>174</v>
      </c>
      <c r="H648" t="s">
        <v>181</v>
      </c>
      <c r="I648">
        <v>1</v>
      </c>
      <c r="J648" t="s">
        <v>176</v>
      </c>
      <c r="K648" t="b">
        <v>0</v>
      </c>
      <c r="L648">
        <v>20</v>
      </c>
      <c r="M648">
        <v>88</v>
      </c>
      <c r="N648">
        <v>20</v>
      </c>
      <c r="O648">
        <v>88</v>
      </c>
      <c r="P648">
        <v>10</v>
      </c>
      <c r="Q648">
        <v>-1</v>
      </c>
      <c r="R648">
        <v>-1</v>
      </c>
      <c r="S648">
        <v>-1</v>
      </c>
      <c r="T648">
        <v>-1</v>
      </c>
      <c r="U648">
        <v>-1</v>
      </c>
      <c r="V648">
        <v>-1</v>
      </c>
      <c r="W648">
        <v>-1</v>
      </c>
      <c r="X648">
        <v>-1</v>
      </c>
      <c r="Y648">
        <v>-1</v>
      </c>
      <c r="Z648">
        <v>-1</v>
      </c>
      <c r="AA648">
        <v>-1</v>
      </c>
      <c r="AB648">
        <v>-1</v>
      </c>
      <c r="AC648">
        <v>-1</v>
      </c>
      <c r="AD648">
        <v>-1</v>
      </c>
      <c r="AE648">
        <v>-1</v>
      </c>
      <c r="AF648">
        <v>-1</v>
      </c>
      <c r="AG648">
        <v>-1</v>
      </c>
      <c r="AH648">
        <v>-1</v>
      </c>
      <c r="AI648">
        <v>-1</v>
      </c>
      <c r="AJ648">
        <v>-1</v>
      </c>
      <c r="AK648">
        <v>1</v>
      </c>
      <c r="AL648">
        <v>12</v>
      </c>
      <c r="AM648" t="s">
        <v>195</v>
      </c>
      <c r="AN648">
        <v>1515</v>
      </c>
      <c r="AW648">
        <v>35036</v>
      </c>
      <c r="AX648">
        <v>26445</v>
      </c>
      <c r="AY648">
        <v>37334</v>
      </c>
      <c r="AZ648">
        <v>37125</v>
      </c>
      <c r="BA648">
        <v>40817</v>
      </c>
      <c r="BB648">
        <v>41643</v>
      </c>
      <c r="BC648">
        <v>40496</v>
      </c>
      <c r="BD648">
        <v>44304</v>
      </c>
      <c r="BE648">
        <v>47206</v>
      </c>
      <c r="BF648">
        <v>45918</v>
      </c>
      <c r="BG648">
        <v>46661</v>
      </c>
      <c r="BH648">
        <v>45336</v>
      </c>
      <c r="BI648">
        <v>42491</v>
      </c>
      <c r="BJ648" s="2">
        <f>ROUND(SUM(BH648:BI648)/SUM($BH$309:$BI$750)*(1000*irw_fw_harvest!$AH$11-SUM(FR!$BJ$155:$BJ$308)),0)</f>
        <v>74049</v>
      </c>
      <c r="BK648" s="2">
        <f>ROUND(SUM(BH648:BI648)/SUM($BH$309:$BI$750)*(1000*irw_fw_harvest!$AI$11-SUM(FR!$BK$155:$BK$308)),0)</f>
        <v>74541</v>
      </c>
      <c r="BM648" s="7">
        <f>ROUND(SUM(BH648:BI648)/SUM($BH$309:$BI$750)*(1000*irw_fw_harvest!$AH$41),0)</f>
        <v>74409</v>
      </c>
      <c r="BN648" s="7">
        <f>ROUND(SUM(BH648:BI648)/SUM($BH$309:$BI$750)*(1000*irw_fw_harvest!$AI$41),0)</f>
        <v>74409</v>
      </c>
      <c r="BP648" s="12">
        <f t="shared" si="174"/>
        <v>148458</v>
      </c>
      <c r="BQ648" s="12">
        <f t="shared" si="175"/>
        <v>148950</v>
      </c>
    </row>
    <row r="649" spans="1:69" ht="19.5" x14ac:dyDescent="0.6">
      <c r="A649" t="s">
        <v>200</v>
      </c>
      <c r="B649" t="s">
        <v>169</v>
      </c>
      <c r="C649" t="s">
        <v>185</v>
      </c>
      <c r="D649" t="s">
        <v>285</v>
      </c>
      <c r="E649" t="s">
        <v>203</v>
      </c>
      <c r="F649" t="s">
        <v>173</v>
      </c>
      <c r="G649" t="s">
        <v>174</v>
      </c>
      <c r="H649" t="s">
        <v>181</v>
      </c>
      <c r="I649">
        <v>1</v>
      </c>
      <c r="J649" t="s">
        <v>176</v>
      </c>
      <c r="K649" t="b">
        <v>0</v>
      </c>
      <c r="L649">
        <v>20</v>
      </c>
      <c r="M649">
        <v>88</v>
      </c>
      <c r="N649">
        <v>20</v>
      </c>
      <c r="O649">
        <v>88</v>
      </c>
      <c r="P649">
        <v>10</v>
      </c>
      <c r="Q649">
        <v>-1</v>
      </c>
      <c r="R649">
        <v>-1</v>
      </c>
      <c r="S649">
        <v>-1</v>
      </c>
      <c r="T649">
        <v>-1</v>
      </c>
      <c r="U649">
        <v>-1</v>
      </c>
      <c r="V649">
        <v>-1</v>
      </c>
      <c r="W649">
        <v>-1</v>
      </c>
      <c r="X649">
        <v>-1</v>
      </c>
      <c r="Y649">
        <v>-1</v>
      </c>
      <c r="Z649">
        <v>-1</v>
      </c>
      <c r="AA649">
        <v>-1</v>
      </c>
      <c r="AB649">
        <v>-1</v>
      </c>
      <c r="AC649">
        <v>-1</v>
      </c>
      <c r="AD649">
        <v>-1</v>
      </c>
      <c r="AE649">
        <v>-1</v>
      </c>
      <c r="AF649">
        <v>-1</v>
      </c>
      <c r="AG649">
        <v>-1</v>
      </c>
      <c r="AH649">
        <v>-1</v>
      </c>
      <c r="AI649">
        <v>-1</v>
      </c>
      <c r="AJ649">
        <v>-1</v>
      </c>
      <c r="AK649">
        <v>1</v>
      </c>
      <c r="AL649">
        <v>12</v>
      </c>
      <c r="AM649" t="s">
        <v>195</v>
      </c>
      <c r="AN649">
        <v>1515</v>
      </c>
      <c r="AW649">
        <v>15863</v>
      </c>
      <c r="AX649">
        <v>12005</v>
      </c>
      <c r="AY649">
        <v>16981</v>
      </c>
      <c r="AZ649">
        <v>16927</v>
      </c>
      <c r="BA649">
        <v>18653</v>
      </c>
      <c r="BB649">
        <v>19067</v>
      </c>
      <c r="BC649">
        <v>18580</v>
      </c>
      <c r="BD649">
        <v>20370</v>
      </c>
      <c r="BE649">
        <v>21751</v>
      </c>
      <c r="BF649">
        <v>21174</v>
      </c>
      <c r="BG649">
        <v>21625</v>
      </c>
      <c r="BH649">
        <v>21101</v>
      </c>
      <c r="BI649">
        <v>19818</v>
      </c>
      <c r="BJ649" s="2">
        <f>ROUND(SUM(BH649:BI649)/SUM($BH$309:$BI$750)*(1000*irw_fw_harvest!$AH$11-SUM(FR!$BJ$155:$BJ$308)),0)</f>
        <v>34500</v>
      </c>
      <c r="BK649" s="2">
        <f>ROUND(SUM(BH649:BI649)/SUM($BH$309:$BI$750)*(1000*irw_fw_harvest!$AI$11-SUM(FR!$BK$155:$BK$308)),0)</f>
        <v>34729</v>
      </c>
      <c r="BM649" s="7">
        <f>ROUND(SUM(BH649:BI649)/SUM($BH$309:$BI$750)*(1000*irw_fw_harvest!$AH$41),0)</f>
        <v>34668</v>
      </c>
      <c r="BN649" s="7">
        <f>ROUND(SUM(BH649:BI649)/SUM($BH$309:$BI$750)*(1000*irw_fw_harvest!$AI$41),0)</f>
        <v>34668</v>
      </c>
      <c r="BP649" s="12">
        <f t="shared" si="174"/>
        <v>69168</v>
      </c>
      <c r="BQ649" s="12">
        <f t="shared" si="175"/>
        <v>69397</v>
      </c>
    </row>
    <row r="650" spans="1:69" ht="19.5" x14ac:dyDescent="0.6">
      <c r="A650" t="s">
        <v>200</v>
      </c>
      <c r="B650" t="s">
        <v>169</v>
      </c>
      <c r="C650" t="s">
        <v>185</v>
      </c>
      <c r="D650" t="s">
        <v>302</v>
      </c>
      <c r="E650" t="s">
        <v>203</v>
      </c>
      <c r="F650" t="s">
        <v>173</v>
      </c>
      <c r="G650" t="s">
        <v>174</v>
      </c>
      <c r="H650" t="s">
        <v>181</v>
      </c>
      <c r="I650">
        <v>1</v>
      </c>
      <c r="J650" t="s">
        <v>176</v>
      </c>
      <c r="K650" t="b">
        <v>0</v>
      </c>
      <c r="L650">
        <v>20</v>
      </c>
      <c r="M650">
        <v>88</v>
      </c>
      <c r="N650">
        <v>20</v>
      </c>
      <c r="O650">
        <v>88</v>
      </c>
      <c r="P650">
        <v>10</v>
      </c>
      <c r="Q650">
        <v>-1</v>
      </c>
      <c r="R650">
        <v>-1</v>
      </c>
      <c r="S650">
        <v>-1</v>
      </c>
      <c r="T650">
        <v>-1</v>
      </c>
      <c r="U650">
        <v>-1</v>
      </c>
      <c r="V650">
        <v>-1</v>
      </c>
      <c r="W650">
        <v>-1</v>
      </c>
      <c r="X650">
        <v>-1</v>
      </c>
      <c r="Y650">
        <v>-1</v>
      </c>
      <c r="Z650">
        <v>-1</v>
      </c>
      <c r="AA650">
        <v>-1</v>
      </c>
      <c r="AB650">
        <v>-1</v>
      </c>
      <c r="AC650">
        <v>-1</v>
      </c>
      <c r="AD650">
        <v>-1</v>
      </c>
      <c r="AE650">
        <v>-1</v>
      </c>
      <c r="AF650">
        <v>-1</v>
      </c>
      <c r="AG650">
        <v>-1</v>
      </c>
      <c r="AH650">
        <v>-1</v>
      </c>
      <c r="AI650">
        <v>-1</v>
      </c>
      <c r="AJ650">
        <v>-1</v>
      </c>
      <c r="AK650">
        <v>1</v>
      </c>
      <c r="AL650">
        <v>12</v>
      </c>
      <c r="AM650" t="s">
        <v>195</v>
      </c>
      <c r="AN650">
        <v>1515</v>
      </c>
      <c r="AW650">
        <v>21052</v>
      </c>
      <c r="AX650">
        <v>15904</v>
      </c>
      <c r="AY650">
        <v>22470</v>
      </c>
      <c r="AZ650">
        <v>22362</v>
      </c>
      <c r="BA650">
        <v>24604</v>
      </c>
      <c r="BB650">
        <v>25118</v>
      </c>
      <c r="BC650">
        <v>24442</v>
      </c>
      <c r="BD650">
        <v>26756</v>
      </c>
      <c r="BE650">
        <v>28527</v>
      </c>
      <c r="BF650">
        <v>27759</v>
      </c>
      <c r="BG650">
        <v>28258</v>
      </c>
      <c r="BH650">
        <v>27514</v>
      </c>
      <c r="BI650">
        <v>25834</v>
      </c>
      <c r="BJ650" s="2">
        <f>ROUND(SUM(BH650:BI650)/SUM($BH$309:$BI$750)*(1000*irw_fw_harvest!$AH$11-SUM(FR!$BJ$155:$BJ$308)),0)</f>
        <v>44979</v>
      </c>
      <c r="BK650" s="2">
        <f>ROUND(SUM(BH650:BI650)/SUM($BH$309:$BI$750)*(1000*irw_fw_harvest!$AI$11-SUM(FR!$BK$155:$BK$308)),0)</f>
        <v>45278</v>
      </c>
      <c r="BM650" s="7">
        <f>ROUND(SUM(BH650:BI650)/SUM($BH$309:$BI$750)*(1000*irw_fw_harvest!$AH$41),0)</f>
        <v>45198</v>
      </c>
      <c r="BN650" s="7">
        <f>ROUND(SUM(BH650:BI650)/SUM($BH$309:$BI$750)*(1000*irw_fw_harvest!$AI$41),0)</f>
        <v>45198</v>
      </c>
      <c r="BP650" s="12">
        <f t="shared" si="174"/>
        <v>90177</v>
      </c>
      <c r="BQ650" s="12">
        <f t="shared" si="175"/>
        <v>90476</v>
      </c>
    </row>
    <row r="651" spans="1:69" ht="19.5" x14ac:dyDescent="0.6">
      <c r="A651" t="s">
        <v>200</v>
      </c>
      <c r="B651" t="s">
        <v>169</v>
      </c>
      <c r="C651" t="s">
        <v>185</v>
      </c>
      <c r="D651" t="s">
        <v>303</v>
      </c>
      <c r="E651" t="s">
        <v>203</v>
      </c>
      <c r="F651" t="s">
        <v>173</v>
      </c>
      <c r="G651" t="s">
        <v>174</v>
      </c>
      <c r="H651" t="s">
        <v>181</v>
      </c>
      <c r="I651">
        <v>1</v>
      </c>
      <c r="J651" t="s">
        <v>176</v>
      </c>
      <c r="K651" t="b">
        <v>0</v>
      </c>
      <c r="L651">
        <v>20</v>
      </c>
      <c r="M651">
        <v>88</v>
      </c>
      <c r="N651">
        <v>20</v>
      </c>
      <c r="O651">
        <v>88</v>
      </c>
      <c r="P651">
        <v>10</v>
      </c>
      <c r="Q651">
        <v>-1</v>
      </c>
      <c r="R651">
        <v>-1</v>
      </c>
      <c r="S651">
        <v>-1</v>
      </c>
      <c r="T651">
        <v>-1</v>
      </c>
      <c r="U651">
        <v>-1</v>
      </c>
      <c r="V651">
        <v>-1</v>
      </c>
      <c r="W651">
        <v>-1</v>
      </c>
      <c r="X651">
        <v>-1</v>
      </c>
      <c r="Y651">
        <v>-1</v>
      </c>
      <c r="Z651">
        <v>-1</v>
      </c>
      <c r="AA651">
        <v>-1</v>
      </c>
      <c r="AB651">
        <v>-1</v>
      </c>
      <c r="AC651">
        <v>-1</v>
      </c>
      <c r="AD651">
        <v>-1</v>
      </c>
      <c r="AE651">
        <v>-1</v>
      </c>
      <c r="AF651">
        <v>-1</v>
      </c>
      <c r="AG651">
        <v>-1</v>
      </c>
      <c r="AH651">
        <v>-1</v>
      </c>
      <c r="AI651">
        <v>-1</v>
      </c>
      <c r="AJ651">
        <v>-1</v>
      </c>
      <c r="AK651">
        <v>1</v>
      </c>
      <c r="AL651">
        <v>12</v>
      </c>
      <c r="AM651" t="s">
        <v>195</v>
      </c>
      <c r="AN651">
        <v>1515</v>
      </c>
      <c r="AW651">
        <v>33235</v>
      </c>
      <c r="AX651">
        <v>25096</v>
      </c>
      <c r="AY651">
        <v>35443</v>
      </c>
      <c r="AZ651">
        <v>35257</v>
      </c>
      <c r="BA651">
        <v>38777</v>
      </c>
      <c r="BB651">
        <v>39573</v>
      </c>
      <c r="BC651">
        <v>38494</v>
      </c>
      <c r="BD651">
        <v>42125</v>
      </c>
      <c r="BE651">
        <v>44898</v>
      </c>
      <c r="BF651">
        <v>43643</v>
      </c>
      <c r="BG651">
        <v>44383</v>
      </c>
      <c r="BH651">
        <v>43142</v>
      </c>
      <c r="BI651">
        <v>40478</v>
      </c>
      <c r="BJ651" s="2">
        <f>ROUND(SUM(BH651:BI651)/SUM($BH$309:$BI$750)*(1000*irw_fw_harvest!$AH$11-SUM(FR!$BJ$155:$BJ$308)),0)</f>
        <v>70502</v>
      </c>
      <c r="BK651" s="2">
        <f>ROUND(SUM(BH651:BI651)/SUM($BH$309:$BI$750)*(1000*irw_fw_harvest!$AI$11-SUM(FR!$BK$155:$BK$308)),0)</f>
        <v>70971</v>
      </c>
      <c r="BM651" s="7">
        <f>ROUND(SUM(BH651:BI651)/SUM($BH$309:$BI$750)*(1000*irw_fw_harvest!$AH$41),0)</f>
        <v>70845</v>
      </c>
      <c r="BN651" s="7">
        <f>ROUND(SUM(BH651:BI651)/SUM($BH$309:$BI$750)*(1000*irw_fw_harvest!$AI$41),0)</f>
        <v>70845</v>
      </c>
      <c r="BP651" s="12">
        <f t="shared" si="174"/>
        <v>141347</v>
      </c>
      <c r="BQ651" s="12">
        <f t="shared" si="175"/>
        <v>141816</v>
      </c>
    </row>
    <row r="652" spans="1:69" ht="19.5" x14ac:dyDescent="0.6">
      <c r="A652" t="s">
        <v>200</v>
      </c>
      <c r="B652" t="s">
        <v>169</v>
      </c>
      <c r="C652" t="s">
        <v>185</v>
      </c>
      <c r="D652" t="s">
        <v>288</v>
      </c>
      <c r="E652" t="s">
        <v>203</v>
      </c>
      <c r="F652" t="s">
        <v>173</v>
      </c>
      <c r="G652" t="s">
        <v>174</v>
      </c>
      <c r="H652" t="s">
        <v>181</v>
      </c>
      <c r="I652">
        <v>1</v>
      </c>
      <c r="J652" t="s">
        <v>176</v>
      </c>
      <c r="K652" t="b">
        <v>0</v>
      </c>
      <c r="L652">
        <v>20</v>
      </c>
      <c r="M652">
        <v>88</v>
      </c>
      <c r="N652">
        <v>20</v>
      </c>
      <c r="O652">
        <v>88</v>
      </c>
      <c r="P652">
        <v>10</v>
      </c>
      <c r="Q652">
        <v>-1</v>
      </c>
      <c r="R652">
        <v>-1</v>
      </c>
      <c r="S652">
        <v>-1</v>
      </c>
      <c r="T652">
        <v>-1</v>
      </c>
      <c r="U652">
        <v>-1</v>
      </c>
      <c r="V652">
        <v>-1</v>
      </c>
      <c r="W652">
        <v>-1</v>
      </c>
      <c r="X652">
        <v>-1</v>
      </c>
      <c r="Y652">
        <v>-1</v>
      </c>
      <c r="Z652">
        <v>-1</v>
      </c>
      <c r="AA652">
        <v>-1</v>
      </c>
      <c r="AB652">
        <v>-1</v>
      </c>
      <c r="AC652">
        <v>-1</v>
      </c>
      <c r="AD652">
        <v>-1</v>
      </c>
      <c r="AE652">
        <v>-1</v>
      </c>
      <c r="AF652">
        <v>-1</v>
      </c>
      <c r="AG652">
        <v>-1</v>
      </c>
      <c r="AH652">
        <v>-1</v>
      </c>
      <c r="AI652">
        <v>-1</v>
      </c>
      <c r="AJ652">
        <v>-1</v>
      </c>
      <c r="AK652">
        <v>1</v>
      </c>
      <c r="AL652">
        <v>12</v>
      </c>
      <c r="AM652" t="s">
        <v>195</v>
      </c>
      <c r="AN652">
        <v>1515</v>
      </c>
      <c r="AW652">
        <v>73069</v>
      </c>
      <c r="AX652">
        <v>55106</v>
      </c>
      <c r="AY652">
        <v>77731</v>
      </c>
      <c r="AZ652">
        <v>77237</v>
      </c>
      <c r="BA652">
        <v>84857</v>
      </c>
      <c r="BB652">
        <v>86514</v>
      </c>
      <c r="BC652">
        <v>84077</v>
      </c>
      <c r="BD652">
        <v>91924</v>
      </c>
      <c r="BE652">
        <v>97890</v>
      </c>
      <c r="BF652">
        <v>95087</v>
      </c>
      <c r="BG652">
        <v>96593</v>
      </c>
      <c r="BH652">
        <v>93839</v>
      </c>
      <c r="BI652">
        <v>87928</v>
      </c>
      <c r="BJ652" s="2">
        <f>ROUND(SUM(BH652:BI652)/SUM($BH$309:$BI$750)*(1000*irw_fw_harvest!$AH$11-SUM(FR!$BJ$155:$BJ$308)),0)</f>
        <v>153252</v>
      </c>
      <c r="BK652" s="2">
        <f>ROUND(SUM(BH652:BI652)/SUM($BH$309:$BI$750)*(1000*irw_fw_harvest!$AI$11-SUM(FR!$BK$155:$BK$308)),0)</f>
        <v>154271</v>
      </c>
      <c r="BM652" s="7">
        <f>ROUND(SUM(BH652:BI652)/SUM($BH$309:$BI$750)*(1000*irw_fw_harvest!$AH$41),0)</f>
        <v>153997</v>
      </c>
      <c r="BN652" s="7">
        <f>ROUND(SUM(BH652:BI652)/SUM($BH$309:$BI$750)*(1000*irw_fw_harvest!$AI$41),0)</f>
        <v>153997</v>
      </c>
      <c r="BP652" s="12">
        <f t="shared" si="174"/>
        <v>307249</v>
      </c>
      <c r="BQ652" s="12">
        <f t="shared" si="175"/>
        <v>308268</v>
      </c>
    </row>
    <row r="653" spans="1:69" ht="19.5" x14ac:dyDescent="0.6">
      <c r="A653" t="s">
        <v>200</v>
      </c>
      <c r="B653" t="s">
        <v>169</v>
      </c>
      <c r="C653" t="s">
        <v>185</v>
      </c>
      <c r="D653" t="s">
        <v>289</v>
      </c>
      <c r="E653" t="s">
        <v>203</v>
      </c>
      <c r="F653" t="s">
        <v>173</v>
      </c>
      <c r="G653" t="s">
        <v>174</v>
      </c>
      <c r="H653" t="s">
        <v>181</v>
      </c>
      <c r="I653">
        <v>1</v>
      </c>
      <c r="J653" t="s">
        <v>176</v>
      </c>
      <c r="K653" t="b">
        <v>0</v>
      </c>
      <c r="L653">
        <v>20</v>
      </c>
      <c r="M653">
        <v>88</v>
      </c>
      <c r="N653">
        <v>20</v>
      </c>
      <c r="O653">
        <v>88</v>
      </c>
      <c r="P653">
        <v>10</v>
      </c>
      <c r="Q653">
        <v>-1</v>
      </c>
      <c r="R653">
        <v>-1</v>
      </c>
      <c r="S653">
        <v>-1</v>
      </c>
      <c r="T653">
        <v>-1</v>
      </c>
      <c r="U653">
        <v>-1</v>
      </c>
      <c r="V653">
        <v>-1</v>
      </c>
      <c r="W653">
        <v>-1</v>
      </c>
      <c r="X653">
        <v>-1</v>
      </c>
      <c r="Y653">
        <v>-1</v>
      </c>
      <c r="Z653">
        <v>-1</v>
      </c>
      <c r="AA653">
        <v>-1</v>
      </c>
      <c r="AB653">
        <v>-1</v>
      </c>
      <c r="AC653">
        <v>-1</v>
      </c>
      <c r="AD653">
        <v>-1</v>
      </c>
      <c r="AE653">
        <v>-1</v>
      </c>
      <c r="AF653">
        <v>-1</v>
      </c>
      <c r="AG653">
        <v>-1</v>
      </c>
      <c r="AH653">
        <v>-1</v>
      </c>
      <c r="AI653">
        <v>-1</v>
      </c>
      <c r="AJ653">
        <v>-1</v>
      </c>
      <c r="AK653">
        <v>1</v>
      </c>
      <c r="AL653">
        <v>12</v>
      </c>
      <c r="AM653" t="s">
        <v>195</v>
      </c>
      <c r="AN653">
        <v>1515</v>
      </c>
      <c r="AW653">
        <v>69338</v>
      </c>
      <c r="AX653">
        <v>52189</v>
      </c>
      <c r="AY653">
        <v>73480</v>
      </c>
      <c r="AZ653">
        <v>72885</v>
      </c>
      <c r="BA653">
        <v>79943</v>
      </c>
      <c r="BB653">
        <v>81377</v>
      </c>
      <c r="BC653">
        <v>78969</v>
      </c>
      <c r="BD653">
        <v>86202</v>
      </c>
      <c r="BE653">
        <v>91661</v>
      </c>
      <c r="BF653">
        <v>88960</v>
      </c>
      <c r="BG653">
        <v>90179</v>
      </c>
      <c r="BH653">
        <v>87442</v>
      </c>
      <c r="BI653">
        <v>81796</v>
      </c>
      <c r="BJ653" s="2">
        <f>ROUND(SUM(BH653:BI653)/SUM($BH$309:$BI$750)*(1000*irw_fw_harvest!$AH$11-SUM(FR!$BJ$155:$BJ$308)),0)</f>
        <v>142689</v>
      </c>
      <c r="BK653" s="2">
        <f>ROUND(SUM(BH653:BI653)/SUM($BH$309:$BI$750)*(1000*irw_fw_harvest!$AI$11-SUM(FR!$BK$155:$BK$308)),0)</f>
        <v>143637</v>
      </c>
      <c r="BM653" s="7">
        <f>ROUND(SUM(BH653:BI653)/SUM($BH$309:$BI$750)*(1000*irw_fw_harvest!$AH$41),0)</f>
        <v>143382</v>
      </c>
      <c r="BN653" s="7">
        <f>ROUND(SUM(BH653:BI653)/SUM($BH$309:$BI$750)*(1000*irw_fw_harvest!$AI$41),0)</f>
        <v>143382</v>
      </c>
      <c r="BP653" s="12">
        <f t="shared" si="174"/>
        <v>286071</v>
      </c>
      <c r="BQ653" s="12">
        <f t="shared" si="175"/>
        <v>287019</v>
      </c>
    </row>
    <row r="654" spans="1:69" ht="19.5" x14ac:dyDescent="0.6">
      <c r="A654" t="s">
        <v>200</v>
      </c>
      <c r="B654" t="s">
        <v>169</v>
      </c>
      <c r="C654" t="s">
        <v>185</v>
      </c>
      <c r="D654" t="s">
        <v>290</v>
      </c>
      <c r="E654" t="s">
        <v>203</v>
      </c>
      <c r="F654" t="s">
        <v>173</v>
      </c>
      <c r="G654" t="s">
        <v>174</v>
      </c>
      <c r="H654" t="s">
        <v>181</v>
      </c>
      <c r="I654">
        <v>1</v>
      </c>
      <c r="J654" t="s">
        <v>176</v>
      </c>
      <c r="K654" t="b">
        <v>0</v>
      </c>
      <c r="L654">
        <v>20</v>
      </c>
      <c r="M654">
        <v>88</v>
      </c>
      <c r="N654">
        <v>20</v>
      </c>
      <c r="O654">
        <v>88</v>
      </c>
      <c r="P654">
        <v>10</v>
      </c>
      <c r="Q654">
        <v>-1</v>
      </c>
      <c r="R654">
        <v>-1</v>
      </c>
      <c r="S654">
        <v>-1</v>
      </c>
      <c r="T654">
        <v>-1</v>
      </c>
      <c r="U654">
        <v>-1</v>
      </c>
      <c r="V654">
        <v>-1</v>
      </c>
      <c r="W654">
        <v>-1</v>
      </c>
      <c r="X654">
        <v>-1</v>
      </c>
      <c r="Y654">
        <v>-1</v>
      </c>
      <c r="Z654">
        <v>-1</v>
      </c>
      <c r="AA654">
        <v>-1</v>
      </c>
      <c r="AB654">
        <v>-1</v>
      </c>
      <c r="AC654">
        <v>-1</v>
      </c>
      <c r="AD654">
        <v>-1</v>
      </c>
      <c r="AE654">
        <v>-1</v>
      </c>
      <c r="AF654">
        <v>-1</v>
      </c>
      <c r="AG654">
        <v>-1</v>
      </c>
      <c r="AH654">
        <v>-1</v>
      </c>
      <c r="AI654">
        <v>-1</v>
      </c>
      <c r="AJ654">
        <v>-1</v>
      </c>
      <c r="AK654">
        <v>1</v>
      </c>
      <c r="AL654">
        <v>12</v>
      </c>
      <c r="AM654" t="s">
        <v>195</v>
      </c>
      <c r="AN654">
        <v>1515</v>
      </c>
      <c r="AW654">
        <v>18968</v>
      </c>
      <c r="AX654">
        <v>14451</v>
      </c>
      <c r="AY654">
        <v>20569</v>
      </c>
      <c r="AZ654">
        <v>20619</v>
      </c>
      <c r="BA654">
        <v>22839</v>
      </c>
      <c r="BB654">
        <v>23461</v>
      </c>
      <c r="BC654">
        <v>22971</v>
      </c>
      <c r="BD654">
        <v>25278</v>
      </c>
      <c r="BE654">
        <v>27048</v>
      </c>
      <c r="BF654">
        <v>26501</v>
      </c>
      <c r="BG654">
        <v>27243</v>
      </c>
      <c r="BH654">
        <v>26772</v>
      </c>
      <c r="BI654">
        <v>25253</v>
      </c>
      <c r="BJ654" s="2">
        <f>ROUND(SUM(BH654:BI654)/SUM($BH$309:$BI$750)*(1000*irw_fw_harvest!$AH$11-SUM(FR!$BJ$155:$BJ$308)),0)</f>
        <v>43864</v>
      </c>
      <c r="BK654" s="2">
        <f>ROUND(SUM(BH654:BI654)/SUM($BH$309:$BI$750)*(1000*irw_fw_harvest!$AI$11-SUM(FR!$BK$155:$BK$308)),0)</f>
        <v>44155</v>
      </c>
      <c r="BM654" s="7">
        <f>ROUND(SUM(BH654:BI654)/SUM($BH$309:$BI$750)*(1000*irw_fw_harvest!$AH$41),0)</f>
        <v>44077</v>
      </c>
      <c r="BN654" s="7">
        <f>ROUND(SUM(BH654:BI654)/SUM($BH$309:$BI$750)*(1000*irw_fw_harvest!$AI$41),0)</f>
        <v>44077</v>
      </c>
      <c r="BP654" s="12">
        <f t="shared" si="174"/>
        <v>87941</v>
      </c>
      <c r="BQ654" s="12">
        <f t="shared" si="175"/>
        <v>88232</v>
      </c>
    </row>
    <row r="655" spans="1:69" ht="19.5" x14ac:dyDescent="0.6">
      <c r="A655" t="s">
        <v>200</v>
      </c>
      <c r="B655" t="s">
        <v>169</v>
      </c>
      <c r="C655" t="s">
        <v>185</v>
      </c>
      <c r="D655" t="s">
        <v>292</v>
      </c>
      <c r="E655" t="s">
        <v>203</v>
      </c>
      <c r="F655" t="s">
        <v>173</v>
      </c>
      <c r="G655" t="s">
        <v>174</v>
      </c>
      <c r="H655" t="s">
        <v>181</v>
      </c>
      <c r="I655">
        <v>1</v>
      </c>
      <c r="J655" t="s">
        <v>176</v>
      </c>
      <c r="K655" t="b">
        <v>0</v>
      </c>
      <c r="L655">
        <v>20</v>
      </c>
      <c r="M655">
        <v>88</v>
      </c>
      <c r="N655">
        <v>20</v>
      </c>
      <c r="O655">
        <v>88</v>
      </c>
      <c r="P655">
        <v>10</v>
      </c>
      <c r="Q655">
        <v>-1</v>
      </c>
      <c r="R655">
        <v>-1</v>
      </c>
      <c r="S655">
        <v>-1</v>
      </c>
      <c r="T655">
        <v>-1</v>
      </c>
      <c r="U655">
        <v>-1</v>
      </c>
      <c r="V655">
        <v>-1</v>
      </c>
      <c r="W655">
        <v>-1</v>
      </c>
      <c r="X655">
        <v>-1</v>
      </c>
      <c r="Y655">
        <v>-1</v>
      </c>
      <c r="Z655">
        <v>-1</v>
      </c>
      <c r="AA655">
        <v>-1</v>
      </c>
      <c r="AB655">
        <v>-1</v>
      </c>
      <c r="AC655">
        <v>-1</v>
      </c>
      <c r="AD655">
        <v>-1</v>
      </c>
      <c r="AE655">
        <v>-1</v>
      </c>
      <c r="AF655">
        <v>-1</v>
      </c>
      <c r="AG655">
        <v>-1</v>
      </c>
      <c r="AH655">
        <v>-1</v>
      </c>
      <c r="AI655">
        <v>-1</v>
      </c>
      <c r="AJ655">
        <v>-1</v>
      </c>
      <c r="AK655">
        <v>1</v>
      </c>
      <c r="AL655">
        <v>12</v>
      </c>
      <c r="AM655" t="s">
        <v>195</v>
      </c>
      <c r="AN655">
        <v>1515</v>
      </c>
      <c r="AW655">
        <v>44010</v>
      </c>
      <c r="AX655">
        <v>33294</v>
      </c>
      <c r="AY655">
        <v>47208</v>
      </c>
      <c r="AZ655">
        <v>47116</v>
      </c>
      <c r="BA655">
        <v>52003</v>
      </c>
      <c r="BB655">
        <v>53250</v>
      </c>
      <c r="BC655">
        <v>52021</v>
      </c>
      <c r="BD655">
        <v>57184</v>
      </c>
      <c r="BE655">
        <v>61114</v>
      </c>
      <c r="BF655">
        <v>59701</v>
      </c>
      <c r="BG655">
        <v>60957</v>
      </c>
      <c r="BH655">
        <v>59510</v>
      </c>
      <c r="BI655">
        <v>55983</v>
      </c>
      <c r="BJ655" s="2">
        <f>ROUND(SUM(BH655:BI655)/SUM($BH$309:$BI$750)*(1000*irw_fw_harvest!$AH$11-SUM(FR!$BJ$155:$BJ$308)),0)</f>
        <v>97375</v>
      </c>
      <c r="BK655" s="2">
        <f>ROUND(SUM(BH655:BI655)/SUM($BH$309:$BI$750)*(1000*irw_fw_harvest!$AI$11-SUM(FR!$BK$155:$BK$308)),0)</f>
        <v>98022</v>
      </c>
      <c r="BM655" s="7">
        <f>ROUND(SUM(BH655:BI655)/SUM($BH$309:$BI$750)*(1000*irw_fw_harvest!$AH$41),0)</f>
        <v>97848</v>
      </c>
      <c r="BN655" s="7">
        <f>ROUND(SUM(BH655:BI655)/SUM($BH$309:$BI$750)*(1000*irw_fw_harvest!$AI$41),0)</f>
        <v>97848</v>
      </c>
      <c r="BP655" s="12">
        <f t="shared" si="174"/>
        <v>195223</v>
      </c>
      <c r="BQ655" s="12">
        <f t="shared" si="175"/>
        <v>195870</v>
      </c>
    </row>
    <row r="656" spans="1:69" ht="19.5" x14ac:dyDescent="0.6">
      <c r="A656" t="s">
        <v>200</v>
      </c>
      <c r="B656" t="s">
        <v>169</v>
      </c>
      <c r="C656" t="s">
        <v>185</v>
      </c>
      <c r="D656" t="s">
        <v>293</v>
      </c>
      <c r="E656" t="s">
        <v>203</v>
      </c>
      <c r="F656" t="s">
        <v>173</v>
      </c>
      <c r="G656" t="s">
        <v>174</v>
      </c>
      <c r="H656" t="s">
        <v>181</v>
      </c>
      <c r="I656">
        <v>1</v>
      </c>
      <c r="J656" t="s">
        <v>176</v>
      </c>
      <c r="K656" t="b">
        <v>0</v>
      </c>
      <c r="L656">
        <v>20</v>
      </c>
      <c r="M656">
        <v>88</v>
      </c>
      <c r="N656">
        <v>20</v>
      </c>
      <c r="O656">
        <v>88</v>
      </c>
      <c r="P656">
        <v>10</v>
      </c>
      <c r="Q656">
        <v>-1</v>
      </c>
      <c r="R656">
        <v>-1</v>
      </c>
      <c r="S656">
        <v>-1</v>
      </c>
      <c r="T656">
        <v>-1</v>
      </c>
      <c r="U656">
        <v>-1</v>
      </c>
      <c r="V656">
        <v>-1</v>
      </c>
      <c r="W656">
        <v>-1</v>
      </c>
      <c r="X656">
        <v>-1</v>
      </c>
      <c r="Y656">
        <v>-1</v>
      </c>
      <c r="Z656">
        <v>-1</v>
      </c>
      <c r="AA656">
        <v>-1</v>
      </c>
      <c r="AB656">
        <v>-1</v>
      </c>
      <c r="AC656">
        <v>-1</v>
      </c>
      <c r="AD656">
        <v>-1</v>
      </c>
      <c r="AE656">
        <v>-1</v>
      </c>
      <c r="AF656">
        <v>-1</v>
      </c>
      <c r="AG656">
        <v>-1</v>
      </c>
      <c r="AH656">
        <v>-1</v>
      </c>
      <c r="AI656">
        <v>-1</v>
      </c>
      <c r="AJ656">
        <v>-1</v>
      </c>
      <c r="AK656">
        <v>1</v>
      </c>
      <c r="AL656">
        <v>12</v>
      </c>
      <c r="AM656" t="s">
        <v>195</v>
      </c>
      <c r="AN656">
        <v>1515</v>
      </c>
      <c r="AW656">
        <v>132258</v>
      </c>
      <c r="AX656">
        <v>99828</v>
      </c>
      <c r="AY656">
        <v>140892</v>
      </c>
      <c r="AZ656">
        <v>140051</v>
      </c>
      <c r="BA656">
        <v>154155</v>
      </c>
      <c r="BB656">
        <v>157328</v>
      </c>
      <c r="BC656">
        <v>153200</v>
      </c>
      <c r="BD656">
        <v>167753</v>
      </c>
      <c r="BE656">
        <v>179004</v>
      </c>
      <c r="BF656">
        <v>175337</v>
      </c>
      <c r="BG656">
        <v>182266</v>
      </c>
      <c r="BH656">
        <v>181445</v>
      </c>
      <c r="BI656">
        <v>172611</v>
      </c>
      <c r="BJ656" s="2">
        <f>ROUND(SUM(BH656:BI656)/SUM($BH$309:$BI$750)*(1000*irw_fw_harvest!$AH$11-SUM(FR!$BJ$155:$BJ$308)),0)</f>
        <v>298513</v>
      </c>
      <c r="BK656" s="2">
        <f>ROUND(SUM(BH656:BI656)/SUM($BH$309:$BI$750)*(1000*irw_fw_harvest!$AI$11-SUM(FR!$BK$155:$BK$308)),0)</f>
        <v>300498</v>
      </c>
      <c r="BM656" s="7">
        <f>ROUND(SUM(BH656:BI656)/SUM($BH$309:$BI$750)*(1000*irw_fw_harvest!$AH$41),0)</f>
        <v>299964</v>
      </c>
      <c r="BN656" s="7">
        <f>ROUND(SUM(BH656:BI656)/SUM($BH$309:$BI$750)*(1000*irw_fw_harvest!$AI$41),0)</f>
        <v>299964</v>
      </c>
      <c r="BP656" s="12">
        <f t="shared" si="174"/>
        <v>598477</v>
      </c>
      <c r="BQ656" s="12">
        <f t="shared" si="175"/>
        <v>600462</v>
      </c>
    </row>
    <row r="657" spans="1:69" ht="19.5" x14ac:dyDescent="0.6">
      <c r="A657" t="s">
        <v>200</v>
      </c>
      <c r="B657" t="s">
        <v>169</v>
      </c>
      <c r="C657" t="s">
        <v>185</v>
      </c>
      <c r="D657" t="s">
        <v>294</v>
      </c>
      <c r="E657" t="s">
        <v>203</v>
      </c>
      <c r="F657" t="s">
        <v>173</v>
      </c>
      <c r="G657" t="s">
        <v>174</v>
      </c>
      <c r="H657" t="s">
        <v>181</v>
      </c>
      <c r="I657">
        <v>1</v>
      </c>
      <c r="J657" t="s">
        <v>176</v>
      </c>
      <c r="K657" t="b">
        <v>0</v>
      </c>
      <c r="L657">
        <v>20</v>
      </c>
      <c r="M657">
        <v>88</v>
      </c>
      <c r="N657">
        <v>20</v>
      </c>
      <c r="O657">
        <v>88</v>
      </c>
      <c r="P657">
        <v>10</v>
      </c>
      <c r="Q657">
        <v>-1</v>
      </c>
      <c r="R657">
        <v>-1</v>
      </c>
      <c r="S657">
        <v>-1</v>
      </c>
      <c r="T657">
        <v>-1</v>
      </c>
      <c r="U657">
        <v>-1</v>
      </c>
      <c r="V657">
        <v>-1</v>
      </c>
      <c r="W657">
        <v>-1</v>
      </c>
      <c r="X657">
        <v>-1</v>
      </c>
      <c r="Y657">
        <v>-1</v>
      </c>
      <c r="Z657">
        <v>-1</v>
      </c>
      <c r="AA657">
        <v>-1</v>
      </c>
      <c r="AB657">
        <v>-1</v>
      </c>
      <c r="AC657">
        <v>-1</v>
      </c>
      <c r="AD657">
        <v>-1</v>
      </c>
      <c r="AE657">
        <v>-1</v>
      </c>
      <c r="AF657">
        <v>-1</v>
      </c>
      <c r="AG657">
        <v>-1</v>
      </c>
      <c r="AH657">
        <v>-1</v>
      </c>
      <c r="AI657">
        <v>-1</v>
      </c>
      <c r="AJ657">
        <v>-1</v>
      </c>
      <c r="AK657">
        <v>1</v>
      </c>
      <c r="AL657">
        <v>12</v>
      </c>
      <c r="AM657" t="s">
        <v>195</v>
      </c>
      <c r="AN657">
        <v>1515</v>
      </c>
      <c r="AW657">
        <v>84133</v>
      </c>
      <c r="AX657">
        <v>63620</v>
      </c>
      <c r="AY657">
        <v>89987</v>
      </c>
      <c r="AZ657">
        <v>89633</v>
      </c>
      <c r="BA657">
        <v>98703</v>
      </c>
      <c r="BB657">
        <v>100862</v>
      </c>
      <c r="BC657">
        <v>98238</v>
      </c>
      <c r="BD657">
        <v>107659</v>
      </c>
      <c r="BE657">
        <v>114855</v>
      </c>
      <c r="BF657">
        <v>112040</v>
      </c>
      <c r="BG657">
        <v>114355</v>
      </c>
      <c r="BH657">
        <v>111243</v>
      </c>
      <c r="BI657">
        <v>104718</v>
      </c>
      <c r="BJ657" s="2">
        <f>ROUND(SUM(BH657:BI657)/SUM($BH$309:$BI$750)*(1000*irw_fw_harvest!$AH$11-SUM(FR!$BJ$155:$BJ$308)),0)</f>
        <v>182082</v>
      </c>
      <c r="BK657" s="2">
        <f>ROUND(SUM(BH657:BI657)/SUM($BH$309:$BI$750)*(1000*irw_fw_harvest!$AI$11-SUM(FR!$BK$155:$BK$308)),0)</f>
        <v>183292</v>
      </c>
      <c r="BM657" s="7">
        <f>ROUND(SUM(BH657:BI657)/SUM($BH$309:$BI$750)*(1000*irw_fw_harvest!$AH$41),0)</f>
        <v>182967</v>
      </c>
      <c r="BN657" s="7">
        <f>ROUND(SUM(BH657:BI657)/SUM($BH$309:$BI$750)*(1000*irw_fw_harvest!$AI$41),0)</f>
        <v>182967</v>
      </c>
      <c r="BP657" s="12">
        <f t="shared" si="174"/>
        <v>365049</v>
      </c>
      <c r="BQ657" s="12">
        <f t="shared" si="175"/>
        <v>366259</v>
      </c>
    </row>
    <row r="658" spans="1:69" ht="19.5" x14ac:dyDescent="0.6">
      <c r="A658" t="s">
        <v>200</v>
      </c>
      <c r="B658" t="s">
        <v>169</v>
      </c>
      <c r="C658" t="s">
        <v>185</v>
      </c>
      <c r="D658" t="s">
        <v>297</v>
      </c>
      <c r="E658" t="s">
        <v>203</v>
      </c>
      <c r="F658" t="s">
        <v>173</v>
      </c>
      <c r="G658" t="s">
        <v>174</v>
      </c>
      <c r="H658" t="s">
        <v>181</v>
      </c>
      <c r="I658">
        <v>1</v>
      </c>
      <c r="J658" t="s">
        <v>176</v>
      </c>
      <c r="K658" t="b">
        <v>0</v>
      </c>
      <c r="L658">
        <v>20</v>
      </c>
      <c r="M658">
        <v>88</v>
      </c>
      <c r="N658">
        <v>20</v>
      </c>
      <c r="O658">
        <v>88</v>
      </c>
      <c r="P658">
        <v>10</v>
      </c>
      <c r="Q658">
        <v>-1</v>
      </c>
      <c r="R658">
        <v>-1</v>
      </c>
      <c r="S658">
        <v>-1</v>
      </c>
      <c r="T658">
        <v>-1</v>
      </c>
      <c r="U658">
        <v>-1</v>
      </c>
      <c r="V658">
        <v>-1</v>
      </c>
      <c r="W658">
        <v>-1</v>
      </c>
      <c r="X658">
        <v>-1</v>
      </c>
      <c r="Y658">
        <v>-1</v>
      </c>
      <c r="Z658">
        <v>-1</v>
      </c>
      <c r="AA658">
        <v>-1</v>
      </c>
      <c r="AB658">
        <v>-1</v>
      </c>
      <c r="AC658">
        <v>-1</v>
      </c>
      <c r="AD658">
        <v>-1</v>
      </c>
      <c r="AE658">
        <v>-1</v>
      </c>
      <c r="AF658">
        <v>-1</v>
      </c>
      <c r="AG658">
        <v>-1</v>
      </c>
      <c r="AH658">
        <v>-1</v>
      </c>
      <c r="AI658">
        <v>-1</v>
      </c>
      <c r="AJ658">
        <v>-1</v>
      </c>
      <c r="AK658">
        <v>1</v>
      </c>
      <c r="AL658">
        <v>12</v>
      </c>
      <c r="AM658" t="s">
        <v>195</v>
      </c>
      <c r="AN658">
        <v>1515</v>
      </c>
      <c r="AW658">
        <v>55760</v>
      </c>
      <c r="AX658">
        <v>42099</v>
      </c>
      <c r="AY658">
        <v>59409</v>
      </c>
      <c r="AZ658">
        <v>59011</v>
      </c>
      <c r="BA658">
        <v>64893</v>
      </c>
      <c r="BB658">
        <v>66279</v>
      </c>
      <c r="BC658">
        <v>64561</v>
      </c>
      <c r="BD658">
        <v>70572</v>
      </c>
      <c r="BE658">
        <v>75320</v>
      </c>
      <c r="BF658">
        <v>73459</v>
      </c>
      <c r="BG658">
        <v>74818</v>
      </c>
      <c r="BH658">
        <v>72733</v>
      </c>
      <c r="BI658">
        <v>68187</v>
      </c>
      <c r="BJ658" s="2">
        <f>ROUND(SUM(BH658:BI658)/SUM($BH$309:$BI$750)*(1000*irw_fw_harvest!$AH$11-SUM(FR!$BJ$155:$BJ$308)),0)</f>
        <v>118813</v>
      </c>
      <c r="BK658" s="2">
        <f>ROUND(SUM(BH658:BI658)/SUM($BH$309:$BI$750)*(1000*irw_fw_harvest!$AI$11-SUM(FR!$BK$155:$BK$308)),0)</f>
        <v>119603</v>
      </c>
      <c r="BM658" s="7">
        <f>ROUND(SUM(BH658:BI658)/SUM($BH$309:$BI$750)*(1000*irw_fw_harvest!$AH$41),0)</f>
        <v>119391</v>
      </c>
      <c r="BN658" s="7">
        <f>ROUND(SUM(BH658:BI658)/SUM($BH$309:$BI$750)*(1000*irw_fw_harvest!$AI$41),0)</f>
        <v>119391</v>
      </c>
      <c r="BP658" s="12">
        <f t="shared" si="174"/>
        <v>238204</v>
      </c>
      <c r="BQ658" s="12">
        <f t="shared" si="175"/>
        <v>238994</v>
      </c>
    </row>
    <row r="659" spans="1:69" ht="19.5" x14ac:dyDescent="0.6">
      <c r="A659" t="s">
        <v>200</v>
      </c>
      <c r="B659" t="s">
        <v>169</v>
      </c>
      <c r="C659" t="s">
        <v>185</v>
      </c>
      <c r="D659" t="s">
        <v>298</v>
      </c>
      <c r="E659" t="s">
        <v>203</v>
      </c>
      <c r="F659" t="s">
        <v>173</v>
      </c>
      <c r="G659" t="s">
        <v>174</v>
      </c>
      <c r="H659" t="s">
        <v>181</v>
      </c>
      <c r="I659">
        <v>1</v>
      </c>
      <c r="J659" t="s">
        <v>176</v>
      </c>
      <c r="K659" t="b">
        <v>0</v>
      </c>
      <c r="L659">
        <v>20</v>
      </c>
      <c r="M659">
        <v>88</v>
      </c>
      <c r="N659">
        <v>20</v>
      </c>
      <c r="O659">
        <v>88</v>
      </c>
      <c r="P659">
        <v>10</v>
      </c>
      <c r="Q659">
        <v>-1</v>
      </c>
      <c r="R659">
        <v>-1</v>
      </c>
      <c r="S659">
        <v>-1</v>
      </c>
      <c r="T659">
        <v>-1</v>
      </c>
      <c r="U659">
        <v>-1</v>
      </c>
      <c r="V659">
        <v>-1</v>
      </c>
      <c r="W659">
        <v>-1</v>
      </c>
      <c r="X659">
        <v>-1</v>
      </c>
      <c r="Y659">
        <v>-1</v>
      </c>
      <c r="Z659">
        <v>-1</v>
      </c>
      <c r="AA659">
        <v>-1</v>
      </c>
      <c r="AB659">
        <v>-1</v>
      </c>
      <c r="AC659">
        <v>-1</v>
      </c>
      <c r="AD659">
        <v>-1</v>
      </c>
      <c r="AE659">
        <v>-1</v>
      </c>
      <c r="AF659">
        <v>-1</v>
      </c>
      <c r="AG659">
        <v>-1</v>
      </c>
      <c r="AH659">
        <v>-1</v>
      </c>
      <c r="AI659">
        <v>-1</v>
      </c>
      <c r="AJ659">
        <v>-1</v>
      </c>
      <c r="AK659">
        <v>1</v>
      </c>
      <c r="AL659">
        <v>12</v>
      </c>
      <c r="AM659" t="s">
        <v>195</v>
      </c>
      <c r="AN659">
        <v>1515</v>
      </c>
      <c r="AW659">
        <v>32216</v>
      </c>
      <c r="AX659">
        <v>24288</v>
      </c>
      <c r="AY659">
        <v>34247</v>
      </c>
      <c r="AZ659">
        <v>34018</v>
      </c>
      <c r="BA659">
        <v>37373</v>
      </c>
      <c r="BB659">
        <v>38111</v>
      </c>
      <c r="BC659">
        <v>37049</v>
      </c>
      <c r="BD659">
        <v>40499</v>
      </c>
      <c r="BE659">
        <v>43134</v>
      </c>
      <c r="BF659">
        <v>41890</v>
      </c>
      <c r="BG659">
        <v>42632</v>
      </c>
      <c r="BH659">
        <v>41386</v>
      </c>
      <c r="BI659">
        <v>38830</v>
      </c>
      <c r="BJ659" s="2">
        <f>ROUND(SUM(BH659:BI659)/SUM($BH$309:$BI$750)*(1000*irw_fw_harvest!$AH$11-SUM(FR!$BJ$155:$BJ$308)),0)</f>
        <v>67632</v>
      </c>
      <c r="BK659" s="2">
        <f>ROUND(SUM(BH659:BI659)/SUM($BH$309:$BI$750)*(1000*irw_fw_harvest!$AI$11-SUM(FR!$BK$155:$BK$308)),0)</f>
        <v>68082</v>
      </c>
      <c r="BM659" s="7">
        <f>ROUND(SUM(BH659:BI659)/SUM($BH$309:$BI$750)*(1000*irw_fw_harvest!$AH$41),0)</f>
        <v>67961</v>
      </c>
      <c r="BN659" s="7">
        <f>ROUND(SUM(BH659:BI659)/SUM($BH$309:$BI$750)*(1000*irw_fw_harvest!$AI$41),0)</f>
        <v>67961</v>
      </c>
      <c r="BP659" s="12">
        <f t="shared" si="174"/>
        <v>135593</v>
      </c>
      <c r="BQ659" s="12">
        <f t="shared" si="175"/>
        <v>136043</v>
      </c>
    </row>
    <row r="660" spans="1:69" ht="19.5" x14ac:dyDescent="0.6">
      <c r="A660" t="s">
        <v>200</v>
      </c>
      <c r="B660" t="s">
        <v>169</v>
      </c>
      <c r="C660" t="s">
        <v>185</v>
      </c>
      <c r="D660" t="s">
        <v>277</v>
      </c>
      <c r="E660" t="s">
        <v>203</v>
      </c>
      <c r="F660" t="s">
        <v>173</v>
      </c>
      <c r="G660" t="s">
        <v>174</v>
      </c>
      <c r="H660" t="s">
        <v>181</v>
      </c>
      <c r="I660">
        <v>1</v>
      </c>
      <c r="J660" t="s">
        <v>176</v>
      </c>
      <c r="K660" t="b">
        <v>0</v>
      </c>
      <c r="L660">
        <v>89</v>
      </c>
      <c r="M660">
        <v>109</v>
      </c>
      <c r="N660">
        <v>89</v>
      </c>
      <c r="O660">
        <v>109</v>
      </c>
      <c r="P660">
        <v>10</v>
      </c>
      <c r="Q660">
        <v>-1</v>
      </c>
      <c r="R660">
        <v>-1</v>
      </c>
      <c r="S660">
        <v>-1</v>
      </c>
      <c r="T660">
        <v>-1</v>
      </c>
      <c r="U660">
        <v>-1</v>
      </c>
      <c r="V660">
        <v>-1</v>
      </c>
      <c r="W660">
        <v>-1</v>
      </c>
      <c r="X660">
        <v>-1</v>
      </c>
      <c r="Y660">
        <v>-1</v>
      </c>
      <c r="Z660">
        <v>-1</v>
      </c>
      <c r="AA660">
        <v>-1</v>
      </c>
      <c r="AB660">
        <v>-1</v>
      </c>
      <c r="AC660">
        <v>-1</v>
      </c>
      <c r="AD660">
        <v>-1</v>
      </c>
      <c r="AE660">
        <v>-1</v>
      </c>
      <c r="AF660">
        <v>-1</v>
      </c>
      <c r="AG660">
        <v>-1</v>
      </c>
      <c r="AH660">
        <v>-1</v>
      </c>
      <c r="AI660">
        <v>-1</v>
      </c>
      <c r="AJ660">
        <v>-1</v>
      </c>
      <c r="AK660">
        <v>1</v>
      </c>
      <c r="AL660">
        <v>12</v>
      </c>
      <c r="AM660" t="s">
        <v>195</v>
      </c>
      <c r="AN660">
        <v>1717</v>
      </c>
      <c r="AW660">
        <v>11164</v>
      </c>
      <c r="AX660">
        <v>7968</v>
      </c>
      <c r="AY660">
        <v>10625</v>
      </c>
      <c r="AZ660">
        <v>10000</v>
      </c>
      <c r="BA660">
        <v>10357</v>
      </c>
      <c r="BB660">
        <v>10027</v>
      </c>
      <c r="BC660">
        <v>9184</v>
      </c>
      <c r="BD660">
        <v>9413</v>
      </c>
      <c r="BE660">
        <v>10088</v>
      </c>
      <c r="BF660">
        <v>10046</v>
      </c>
      <c r="BG660">
        <v>10292</v>
      </c>
      <c r="BH660">
        <v>9419</v>
      </c>
      <c r="BI660">
        <v>7988</v>
      </c>
      <c r="BJ660" s="2">
        <f>ROUND(SUM(BH660:BI660)/SUM($BH$309:$BI$750)*(1000*irw_fw_harvest!$AH$11-SUM(FR!$BJ$155:$BJ$308)),0)</f>
        <v>14676</v>
      </c>
      <c r="BK660" s="2">
        <f>ROUND(SUM(BH660:BI660)/SUM($BH$309:$BI$750)*(1000*irw_fw_harvest!$AI$11-SUM(FR!$BK$155:$BK$308)),0)</f>
        <v>14774</v>
      </c>
      <c r="BM660" s="7">
        <f>ROUND(SUM(BH660:BI660)/SUM($BH$309:$BI$750)*(1000*irw_fw_harvest!$AH$41),0)</f>
        <v>14748</v>
      </c>
      <c r="BN660" s="7">
        <f>ROUND(SUM(BH660:BI660)/SUM($BH$309:$BI$750)*(1000*irw_fw_harvest!$AI$41),0)</f>
        <v>14748</v>
      </c>
      <c r="BP660" s="12">
        <f t="shared" si="174"/>
        <v>29424</v>
      </c>
      <c r="BQ660" s="12">
        <f t="shared" si="175"/>
        <v>29522</v>
      </c>
    </row>
    <row r="661" spans="1:69" ht="19.5" x14ac:dyDescent="0.6">
      <c r="A661" t="s">
        <v>200</v>
      </c>
      <c r="B661" t="s">
        <v>169</v>
      </c>
      <c r="C661" t="s">
        <v>185</v>
      </c>
      <c r="D661" t="s">
        <v>280</v>
      </c>
      <c r="E661" t="s">
        <v>203</v>
      </c>
      <c r="F661" t="s">
        <v>173</v>
      </c>
      <c r="G661" t="s">
        <v>174</v>
      </c>
      <c r="H661" t="s">
        <v>181</v>
      </c>
      <c r="I661">
        <v>1</v>
      </c>
      <c r="J661" t="s">
        <v>176</v>
      </c>
      <c r="K661" t="b">
        <v>0</v>
      </c>
      <c r="L661">
        <v>89</v>
      </c>
      <c r="M661">
        <v>109</v>
      </c>
      <c r="N661">
        <v>89</v>
      </c>
      <c r="O661">
        <v>109</v>
      </c>
      <c r="P661">
        <v>10</v>
      </c>
      <c r="Q661">
        <v>-1</v>
      </c>
      <c r="R661">
        <v>-1</v>
      </c>
      <c r="S661">
        <v>-1</v>
      </c>
      <c r="T661">
        <v>-1</v>
      </c>
      <c r="U661">
        <v>-1</v>
      </c>
      <c r="V661">
        <v>-1</v>
      </c>
      <c r="W661">
        <v>-1</v>
      </c>
      <c r="X661">
        <v>-1</v>
      </c>
      <c r="Y661">
        <v>-1</v>
      </c>
      <c r="Z661">
        <v>-1</v>
      </c>
      <c r="AA661">
        <v>-1</v>
      </c>
      <c r="AB661">
        <v>-1</v>
      </c>
      <c r="AC661">
        <v>-1</v>
      </c>
      <c r="AD661">
        <v>-1</v>
      </c>
      <c r="AE661">
        <v>-1</v>
      </c>
      <c r="AF661">
        <v>-1</v>
      </c>
      <c r="AG661">
        <v>-1</v>
      </c>
      <c r="AH661">
        <v>-1</v>
      </c>
      <c r="AI661">
        <v>-1</v>
      </c>
      <c r="AJ661">
        <v>-1</v>
      </c>
      <c r="AK661">
        <v>1</v>
      </c>
      <c r="AL661">
        <v>12</v>
      </c>
      <c r="AM661" t="s">
        <v>195</v>
      </c>
      <c r="AN661">
        <v>1717</v>
      </c>
      <c r="AW661">
        <v>55516</v>
      </c>
      <c r="AX661">
        <v>39665</v>
      </c>
      <c r="AY661">
        <v>52956</v>
      </c>
      <c r="AZ661">
        <v>49889</v>
      </c>
      <c r="BA661">
        <v>51726</v>
      </c>
      <c r="BB661">
        <v>50128</v>
      </c>
      <c r="BC661">
        <v>45953</v>
      </c>
      <c r="BD661">
        <v>47136</v>
      </c>
      <c r="BE661">
        <v>50561</v>
      </c>
      <c r="BF661">
        <v>50398</v>
      </c>
      <c r="BG661">
        <v>51696</v>
      </c>
      <c r="BH661">
        <v>47301</v>
      </c>
      <c r="BI661">
        <v>40152</v>
      </c>
      <c r="BJ661" s="2">
        <f>ROUND(SUM(BH661:BI661)/SUM($BH$309:$BI$750)*(1000*irw_fw_harvest!$AH$11-SUM(FR!$BJ$155:$BJ$308)),0)</f>
        <v>73734</v>
      </c>
      <c r="BK661" s="2">
        <f>ROUND(SUM(BH661:BI661)/SUM($BH$309:$BI$750)*(1000*irw_fw_harvest!$AI$11-SUM(FR!$BK$155:$BK$308)),0)</f>
        <v>74224</v>
      </c>
      <c r="BM661" s="7">
        <f>ROUND(SUM(BH661:BI661)/SUM($BH$309:$BI$750)*(1000*irw_fw_harvest!$AH$41),0)</f>
        <v>74092</v>
      </c>
      <c r="BN661" s="7">
        <f>ROUND(SUM(BH661:BI661)/SUM($BH$309:$BI$750)*(1000*irw_fw_harvest!$AI$41),0)</f>
        <v>74092</v>
      </c>
      <c r="BP661" s="12">
        <f t="shared" si="174"/>
        <v>147826</v>
      </c>
      <c r="BQ661" s="12">
        <f t="shared" si="175"/>
        <v>148316</v>
      </c>
    </row>
    <row r="662" spans="1:69" ht="19.5" x14ac:dyDescent="0.6">
      <c r="A662" t="s">
        <v>200</v>
      </c>
      <c r="B662" t="s">
        <v>169</v>
      </c>
      <c r="C662" t="s">
        <v>185</v>
      </c>
      <c r="D662" t="s">
        <v>282</v>
      </c>
      <c r="E662" t="s">
        <v>203</v>
      </c>
      <c r="F662" t="s">
        <v>173</v>
      </c>
      <c r="G662" t="s">
        <v>174</v>
      </c>
      <c r="H662" t="s">
        <v>181</v>
      </c>
      <c r="I662">
        <v>1</v>
      </c>
      <c r="J662" t="s">
        <v>176</v>
      </c>
      <c r="K662" t="b">
        <v>0</v>
      </c>
      <c r="L662">
        <v>89</v>
      </c>
      <c r="M662">
        <v>109</v>
      </c>
      <c r="N662">
        <v>89</v>
      </c>
      <c r="O662">
        <v>109</v>
      </c>
      <c r="P662">
        <v>10</v>
      </c>
      <c r="Q662">
        <v>-1</v>
      </c>
      <c r="R662">
        <v>-1</v>
      </c>
      <c r="S662">
        <v>-1</v>
      </c>
      <c r="T662">
        <v>-1</v>
      </c>
      <c r="U662">
        <v>-1</v>
      </c>
      <c r="V662">
        <v>-1</v>
      </c>
      <c r="W662">
        <v>-1</v>
      </c>
      <c r="X662">
        <v>-1</v>
      </c>
      <c r="Y662">
        <v>-1</v>
      </c>
      <c r="Z662">
        <v>-1</v>
      </c>
      <c r="AA662">
        <v>-1</v>
      </c>
      <c r="AB662">
        <v>-1</v>
      </c>
      <c r="AC662">
        <v>-1</v>
      </c>
      <c r="AD662">
        <v>-1</v>
      </c>
      <c r="AE662">
        <v>-1</v>
      </c>
      <c r="AF662">
        <v>-1</v>
      </c>
      <c r="AG662">
        <v>-1</v>
      </c>
      <c r="AH662">
        <v>-1</v>
      </c>
      <c r="AI662">
        <v>-1</v>
      </c>
      <c r="AJ662">
        <v>-1</v>
      </c>
      <c r="AK662">
        <v>1</v>
      </c>
      <c r="AL662">
        <v>12</v>
      </c>
      <c r="AM662" t="s">
        <v>195</v>
      </c>
      <c r="AN662">
        <v>1717</v>
      </c>
      <c r="AW662">
        <v>29582</v>
      </c>
      <c r="AX662">
        <v>21115</v>
      </c>
      <c r="AY662">
        <v>28165</v>
      </c>
      <c r="AZ662">
        <v>26511</v>
      </c>
      <c r="BA662">
        <v>27463</v>
      </c>
      <c r="BB662">
        <v>26595</v>
      </c>
      <c r="BC662">
        <v>24361</v>
      </c>
      <c r="BD662">
        <v>24965</v>
      </c>
      <c r="BE662">
        <v>26761</v>
      </c>
      <c r="BF662">
        <v>26664</v>
      </c>
      <c r="BG662">
        <v>27331</v>
      </c>
      <c r="BH662">
        <v>25012</v>
      </c>
      <c r="BI662">
        <v>21204</v>
      </c>
      <c r="BJ662" s="2">
        <f>ROUND(SUM(BH662:BI662)/SUM($BH$309:$BI$750)*(1000*irw_fw_harvest!$AH$11-SUM(FR!$BJ$155:$BJ$308)),0)</f>
        <v>38966</v>
      </c>
      <c r="BK662" s="2">
        <f>ROUND(SUM(BH662:BI662)/SUM($BH$309:$BI$750)*(1000*irw_fw_harvest!$AI$11-SUM(FR!$BK$155:$BK$308)),0)</f>
        <v>39225</v>
      </c>
      <c r="BM662" s="7">
        <f>ROUND(SUM(BH662:BI662)/SUM($BH$309:$BI$750)*(1000*irw_fw_harvest!$AH$41),0)</f>
        <v>39155</v>
      </c>
      <c r="BN662" s="7">
        <f>ROUND(SUM(BH662:BI662)/SUM($BH$309:$BI$750)*(1000*irw_fw_harvest!$AI$41),0)</f>
        <v>39155</v>
      </c>
      <c r="BP662" s="12">
        <f t="shared" si="174"/>
        <v>78121</v>
      </c>
      <c r="BQ662" s="12">
        <f t="shared" si="175"/>
        <v>78380</v>
      </c>
    </row>
    <row r="663" spans="1:69" ht="19.5" x14ac:dyDescent="0.6">
      <c r="A663" t="s">
        <v>200</v>
      </c>
      <c r="B663" t="s">
        <v>169</v>
      </c>
      <c r="C663" t="s">
        <v>185</v>
      </c>
      <c r="D663" t="s">
        <v>284</v>
      </c>
      <c r="E663" t="s">
        <v>203</v>
      </c>
      <c r="F663" t="s">
        <v>173</v>
      </c>
      <c r="G663" t="s">
        <v>174</v>
      </c>
      <c r="H663" t="s">
        <v>181</v>
      </c>
      <c r="I663">
        <v>1</v>
      </c>
      <c r="J663" t="s">
        <v>176</v>
      </c>
      <c r="K663" t="b">
        <v>0</v>
      </c>
      <c r="L663">
        <v>89</v>
      </c>
      <c r="M663">
        <v>109</v>
      </c>
      <c r="N663">
        <v>89</v>
      </c>
      <c r="O663">
        <v>109</v>
      </c>
      <c r="P663">
        <v>10</v>
      </c>
      <c r="Q663">
        <v>-1</v>
      </c>
      <c r="R663">
        <v>-1</v>
      </c>
      <c r="S663">
        <v>-1</v>
      </c>
      <c r="T663">
        <v>-1</v>
      </c>
      <c r="U663">
        <v>-1</v>
      </c>
      <c r="V663">
        <v>-1</v>
      </c>
      <c r="W663">
        <v>-1</v>
      </c>
      <c r="X663">
        <v>-1</v>
      </c>
      <c r="Y663">
        <v>-1</v>
      </c>
      <c r="Z663">
        <v>-1</v>
      </c>
      <c r="AA663">
        <v>-1</v>
      </c>
      <c r="AB663">
        <v>-1</v>
      </c>
      <c r="AC663">
        <v>-1</v>
      </c>
      <c r="AD663">
        <v>-1</v>
      </c>
      <c r="AE663">
        <v>-1</v>
      </c>
      <c r="AF663">
        <v>-1</v>
      </c>
      <c r="AG663">
        <v>-1</v>
      </c>
      <c r="AH663">
        <v>-1</v>
      </c>
      <c r="AI663">
        <v>-1</v>
      </c>
      <c r="AJ663">
        <v>-1</v>
      </c>
      <c r="AK663">
        <v>1</v>
      </c>
      <c r="AL663">
        <v>12</v>
      </c>
      <c r="AM663" t="s">
        <v>195</v>
      </c>
      <c r="AN663">
        <v>1717</v>
      </c>
      <c r="AW663">
        <v>19637</v>
      </c>
      <c r="AX663">
        <v>14030</v>
      </c>
      <c r="AY663">
        <v>18730</v>
      </c>
      <c r="AZ663">
        <v>17645</v>
      </c>
      <c r="BA663">
        <v>18293</v>
      </c>
      <c r="BB663">
        <v>17728</v>
      </c>
      <c r="BC663">
        <v>16252</v>
      </c>
      <c r="BD663">
        <v>16669</v>
      </c>
      <c r="BE663">
        <v>17882</v>
      </c>
      <c r="BF663">
        <v>17829</v>
      </c>
      <c r="BG663">
        <v>18289</v>
      </c>
      <c r="BH663">
        <v>16755</v>
      </c>
      <c r="BI663">
        <v>14220</v>
      </c>
      <c r="BJ663" s="2">
        <f>ROUND(SUM(BH663:BI663)/SUM($BH$309:$BI$750)*(1000*irw_fw_harvest!$AH$11-SUM(FR!$BJ$155:$BJ$308)),0)</f>
        <v>26116</v>
      </c>
      <c r="BK663" s="2">
        <f>ROUND(SUM(BH663:BI663)/SUM($BH$309:$BI$750)*(1000*irw_fw_harvest!$AI$11-SUM(FR!$BK$155:$BK$308)),0)</f>
        <v>26289</v>
      </c>
      <c r="BM663" s="7">
        <f>ROUND(SUM(BH663:BI663)/SUM($BH$309:$BI$750)*(1000*irw_fw_harvest!$AH$41),0)</f>
        <v>26243</v>
      </c>
      <c r="BN663" s="7">
        <f>ROUND(SUM(BH663:BI663)/SUM($BH$309:$BI$750)*(1000*irw_fw_harvest!$AI$41),0)</f>
        <v>26243</v>
      </c>
      <c r="BP663" s="12">
        <f t="shared" si="174"/>
        <v>52359</v>
      </c>
      <c r="BQ663" s="12">
        <f t="shared" si="175"/>
        <v>52532</v>
      </c>
    </row>
    <row r="664" spans="1:69" ht="19.5" x14ac:dyDescent="0.6">
      <c r="A664" t="s">
        <v>200</v>
      </c>
      <c r="B664" t="s">
        <v>169</v>
      </c>
      <c r="C664" t="s">
        <v>185</v>
      </c>
      <c r="D664" t="s">
        <v>285</v>
      </c>
      <c r="E664" t="s">
        <v>203</v>
      </c>
      <c r="F664" t="s">
        <v>173</v>
      </c>
      <c r="G664" t="s">
        <v>174</v>
      </c>
      <c r="H664" t="s">
        <v>181</v>
      </c>
      <c r="I664">
        <v>1</v>
      </c>
      <c r="J664" t="s">
        <v>176</v>
      </c>
      <c r="K664" t="b">
        <v>0</v>
      </c>
      <c r="L664">
        <v>89</v>
      </c>
      <c r="M664">
        <v>109</v>
      </c>
      <c r="N664">
        <v>89</v>
      </c>
      <c r="O664">
        <v>109</v>
      </c>
      <c r="P664">
        <v>10</v>
      </c>
      <c r="Q664">
        <v>-1</v>
      </c>
      <c r="R664">
        <v>-1</v>
      </c>
      <c r="S664">
        <v>-1</v>
      </c>
      <c r="T664">
        <v>-1</v>
      </c>
      <c r="U664">
        <v>-1</v>
      </c>
      <c r="V664">
        <v>-1</v>
      </c>
      <c r="W664">
        <v>-1</v>
      </c>
      <c r="X664">
        <v>-1</v>
      </c>
      <c r="Y664">
        <v>-1</v>
      </c>
      <c r="Z664">
        <v>-1</v>
      </c>
      <c r="AA664">
        <v>-1</v>
      </c>
      <c r="AB664">
        <v>-1</v>
      </c>
      <c r="AC664">
        <v>-1</v>
      </c>
      <c r="AD664">
        <v>-1</v>
      </c>
      <c r="AE664">
        <v>-1</v>
      </c>
      <c r="AF664">
        <v>-1</v>
      </c>
      <c r="AG664">
        <v>-1</v>
      </c>
      <c r="AH664">
        <v>-1</v>
      </c>
      <c r="AI664">
        <v>-1</v>
      </c>
      <c r="AJ664">
        <v>-1</v>
      </c>
      <c r="AK664">
        <v>1</v>
      </c>
      <c r="AL664">
        <v>12</v>
      </c>
      <c r="AM664" t="s">
        <v>195</v>
      </c>
      <c r="AN664">
        <v>1717</v>
      </c>
      <c r="AW664">
        <v>8885</v>
      </c>
      <c r="AX664">
        <v>6357</v>
      </c>
      <c r="AY664">
        <v>8500</v>
      </c>
      <c r="AZ664">
        <v>8007</v>
      </c>
      <c r="BA664">
        <v>8311</v>
      </c>
      <c r="BB664">
        <v>8063</v>
      </c>
      <c r="BC664">
        <v>7403</v>
      </c>
      <c r="BD664">
        <v>7601</v>
      </c>
      <c r="BE664">
        <v>8165</v>
      </c>
      <c r="BF664">
        <v>8158</v>
      </c>
      <c r="BG664">
        <v>8381</v>
      </c>
      <c r="BH664">
        <v>7688</v>
      </c>
      <c r="BI664">
        <v>6532</v>
      </c>
      <c r="BJ664" s="2">
        <f>ROUND(SUM(BH664:BI664)/SUM($BH$309:$BI$750)*(1000*irw_fw_harvest!$AH$11-SUM(FR!$BJ$155:$BJ$308)),0)</f>
        <v>11989</v>
      </c>
      <c r="BK664" s="2">
        <f>ROUND(SUM(BH664:BI664)/SUM($BH$309:$BI$750)*(1000*irw_fw_harvest!$AI$11-SUM(FR!$BK$155:$BK$308)),0)</f>
        <v>12069</v>
      </c>
      <c r="BM664" s="7">
        <f>ROUND(SUM(BH664:BI664)/SUM($BH$309:$BI$750)*(1000*irw_fw_harvest!$AH$41),0)</f>
        <v>12048</v>
      </c>
      <c r="BN664" s="7">
        <f>ROUND(SUM(BH664:BI664)/SUM($BH$309:$BI$750)*(1000*irw_fw_harvest!$AI$41),0)</f>
        <v>12048</v>
      </c>
      <c r="BP664" s="12">
        <f t="shared" si="174"/>
        <v>24037</v>
      </c>
      <c r="BQ664" s="12">
        <f t="shared" si="175"/>
        <v>24117</v>
      </c>
    </row>
    <row r="665" spans="1:69" ht="19.5" x14ac:dyDescent="0.6">
      <c r="A665" t="s">
        <v>200</v>
      </c>
      <c r="B665" t="s">
        <v>169</v>
      </c>
      <c r="C665" t="s">
        <v>185</v>
      </c>
      <c r="D665" t="s">
        <v>302</v>
      </c>
      <c r="E665" t="s">
        <v>203</v>
      </c>
      <c r="F665" t="s">
        <v>173</v>
      </c>
      <c r="G665" t="s">
        <v>174</v>
      </c>
      <c r="H665" t="s">
        <v>181</v>
      </c>
      <c r="I665">
        <v>1</v>
      </c>
      <c r="J665" t="s">
        <v>176</v>
      </c>
      <c r="K665" t="b">
        <v>0</v>
      </c>
      <c r="L665">
        <v>89</v>
      </c>
      <c r="M665">
        <v>109</v>
      </c>
      <c r="N665">
        <v>89</v>
      </c>
      <c r="O665">
        <v>109</v>
      </c>
      <c r="P665">
        <v>10</v>
      </c>
      <c r="Q665">
        <v>-1</v>
      </c>
      <c r="R665">
        <v>-1</v>
      </c>
      <c r="S665">
        <v>-1</v>
      </c>
      <c r="T665">
        <v>-1</v>
      </c>
      <c r="U665">
        <v>-1</v>
      </c>
      <c r="V665">
        <v>-1</v>
      </c>
      <c r="W665">
        <v>-1</v>
      </c>
      <c r="X665">
        <v>-1</v>
      </c>
      <c r="Y665">
        <v>-1</v>
      </c>
      <c r="Z665">
        <v>-1</v>
      </c>
      <c r="AA665">
        <v>-1</v>
      </c>
      <c r="AB665">
        <v>-1</v>
      </c>
      <c r="AC665">
        <v>-1</v>
      </c>
      <c r="AD665">
        <v>-1</v>
      </c>
      <c r="AE665">
        <v>-1</v>
      </c>
      <c r="AF665">
        <v>-1</v>
      </c>
      <c r="AG665">
        <v>-1</v>
      </c>
      <c r="AH665">
        <v>-1</v>
      </c>
      <c r="AI665">
        <v>-1</v>
      </c>
      <c r="AJ665">
        <v>-1</v>
      </c>
      <c r="AK665">
        <v>1</v>
      </c>
      <c r="AL665">
        <v>12</v>
      </c>
      <c r="AM665" t="s">
        <v>195</v>
      </c>
      <c r="AN665">
        <v>1717</v>
      </c>
      <c r="AW665">
        <v>11737</v>
      </c>
      <c r="AX665">
        <v>8390</v>
      </c>
      <c r="AY665">
        <v>11207</v>
      </c>
      <c r="AZ665">
        <v>10564</v>
      </c>
      <c r="BA665">
        <v>10957</v>
      </c>
      <c r="BB665">
        <v>10625</v>
      </c>
      <c r="BC665">
        <v>9745</v>
      </c>
      <c r="BD665">
        <v>9999</v>
      </c>
      <c r="BE665">
        <v>10733</v>
      </c>
      <c r="BF665">
        <v>10707</v>
      </c>
      <c r="BG665">
        <v>10989</v>
      </c>
      <c r="BH665">
        <v>10072</v>
      </c>
      <c r="BI665">
        <v>8550</v>
      </c>
      <c r="BJ665" s="2">
        <f>ROUND(SUM(BH665:BI665)/SUM($BH$309:$BI$750)*(1000*irw_fw_harvest!$AH$11-SUM(FR!$BJ$155:$BJ$308)),0)</f>
        <v>15701</v>
      </c>
      <c r="BK665" s="2">
        <f>ROUND(SUM(BH665:BI665)/SUM($BH$309:$BI$750)*(1000*irw_fw_harvest!$AI$11-SUM(FR!$BK$155:$BK$308)),0)</f>
        <v>15805</v>
      </c>
      <c r="BM665" s="7">
        <f>ROUND(SUM(BH665:BI665)/SUM($BH$309:$BI$750)*(1000*irw_fw_harvest!$AH$41),0)</f>
        <v>15777</v>
      </c>
      <c r="BN665" s="7">
        <f>ROUND(SUM(BH665:BI665)/SUM($BH$309:$BI$750)*(1000*irw_fw_harvest!$AI$41),0)</f>
        <v>15777</v>
      </c>
      <c r="BP665" s="12">
        <f t="shared" si="174"/>
        <v>31478</v>
      </c>
      <c r="BQ665" s="12">
        <f t="shared" si="175"/>
        <v>31582</v>
      </c>
    </row>
    <row r="666" spans="1:69" ht="19.5" x14ac:dyDescent="0.6">
      <c r="A666" t="s">
        <v>200</v>
      </c>
      <c r="B666" t="s">
        <v>169</v>
      </c>
      <c r="C666" t="s">
        <v>185</v>
      </c>
      <c r="D666" t="s">
        <v>303</v>
      </c>
      <c r="E666" t="s">
        <v>203</v>
      </c>
      <c r="F666" t="s">
        <v>173</v>
      </c>
      <c r="G666" t="s">
        <v>174</v>
      </c>
      <c r="H666" t="s">
        <v>181</v>
      </c>
      <c r="I666">
        <v>1</v>
      </c>
      <c r="J666" t="s">
        <v>176</v>
      </c>
      <c r="K666" t="b">
        <v>0</v>
      </c>
      <c r="L666">
        <v>89</v>
      </c>
      <c r="M666">
        <v>109</v>
      </c>
      <c r="N666">
        <v>89</v>
      </c>
      <c r="O666">
        <v>109</v>
      </c>
      <c r="P666">
        <v>10</v>
      </c>
      <c r="Q666">
        <v>-1</v>
      </c>
      <c r="R666">
        <v>-1</v>
      </c>
      <c r="S666">
        <v>-1</v>
      </c>
      <c r="T666">
        <v>-1</v>
      </c>
      <c r="U666">
        <v>-1</v>
      </c>
      <c r="V666">
        <v>-1</v>
      </c>
      <c r="W666">
        <v>-1</v>
      </c>
      <c r="X666">
        <v>-1</v>
      </c>
      <c r="Y666">
        <v>-1</v>
      </c>
      <c r="Z666">
        <v>-1</v>
      </c>
      <c r="AA666">
        <v>-1</v>
      </c>
      <c r="AB666">
        <v>-1</v>
      </c>
      <c r="AC666">
        <v>-1</v>
      </c>
      <c r="AD666">
        <v>-1</v>
      </c>
      <c r="AE666">
        <v>-1</v>
      </c>
      <c r="AF666">
        <v>-1</v>
      </c>
      <c r="AG666">
        <v>-1</v>
      </c>
      <c r="AH666">
        <v>-1</v>
      </c>
      <c r="AI666">
        <v>-1</v>
      </c>
      <c r="AJ666">
        <v>-1</v>
      </c>
      <c r="AK666">
        <v>1</v>
      </c>
      <c r="AL666">
        <v>12</v>
      </c>
      <c r="AM666" t="s">
        <v>195</v>
      </c>
      <c r="AN666">
        <v>1717</v>
      </c>
      <c r="AW666">
        <v>18596</v>
      </c>
      <c r="AX666">
        <v>13289</v>
      </c>
      <c r="AY666">
        <v>17746</v>
      </c>
      <c r="AZ666">
        <v>16722</v>
      </c>
      <c r="BA666">
        <v>17341</v>
      </c>
      <c r="BB666">
        <v>16809</v>
      </c>
      <c r="BC666">
        <v>15413</v>
      </c>
      <c r="BD666">
        <v>15813</v>
      </c>
      <c r="BE666">
        <v>16966</v>
      </c>
      <c r="BF666">
        <v>16919</v>
      </c>
      <c r="BG666">
        <v>17360</v>
      </c>
      <c r="BH666">
        <v>15907</v>
      </c>
      <c r="BI666">
        <v>13502</v>
      </c>
      <c r="BJ666" s="2">
        <f>ROUND(SUM(BH666:BI666)/SUM($BH$309:$BI$750)*(1000*irw_fw_harvest!$AH$11-SUM(FR!$BJ$155:$BJ$308)),0)</f>
        <v>24795</v>
      </c>
      <c r="BK666" s="2">
        <f>ROUND(SUM(BH666:BI666)/SUM($BH$309:$BI$750)*(1000*irw_fw_harvest!$AI$11-SUM(FR!$BK$155:$BK$308)),0)</f>
        <v>24960</v>
      </c>
      <c r="BM666" s="7">
        <f>ROUND(SUM(BH666:BI666)/SUM($BH$309:$BI$750)*(1000*irw_fw_harvest!$AH$41),0)</f>
        <v>24916</v>
      </c>
      <c r="BN666" s="7">
        <f>ROUND(SUM(BH666:BI666)/SUM($BH$309:$BI$750)*(1000*irw_fw_harvest!$AI$41),0)</f>
        <v>24916</v>
      </c>
      <c r="BP666" s="12">
        <f t="shared" si="174"/>
        <v>49711</v>
      </c>
      <c r="BQ666" s="12">
        <f t="shared" si="175"/>
        <v>49876</v>
      </c>
    </row>
    <row r="667" spans="1:69" ht="19.5" x14ac:dyDescent="0.6">
      <c r="A667" t="s">
        <v>200</v>
      </c>
      <c r="B667" t="s">
        <v>169</v>
      </c>
      <c r="C667" t="s">
        <v>185</v>
      </c>
      <c r="D667" t="s">
        <v>288</v>
      </c>
      <c r="E667" t="s">
        <v>203</v>
      </c>
      <c r="F667" t="s">
        <v>173</v>
      </c>
      <c r="G667" t="s">
        <v>174</v>
      </c>
      <c r="H667" t="s">
        <v>181</v>
      </c>
      <c r="I667">
        <v>1</v>
      </c>
      <c r="J667" t="s">
        <v>176</v>
      </c>
      <c r="K667" t="b">
        <v>0</v>
      </c>
      <c r="L667">
        <v>89</v>
      </c>
      <c r="M667">
        <v>109</v>
      </c>
      <c r="N667">
        <v>89</v>
      </c>
      <c r="O667">
        <v>109</v>
      </c>
      <c r="P667">
        <v>10</v>
      </c>
      <c r="Q667">
        <v>-1</v>
      </c>
      <c r="R667">
        <v>-1</v>
      </c>
      <c r="S667">
        <v>-1</v>
      </c>
      <c r="T667">
        <v>-1</v>
      </c>
      <c r="U667">
        <v>-1</v>
      </c>
      <c r="V667">
        <v>-1</v>
      </c>
      <c r="W667">
        <v>-1</v>
      </c>
      <c r="X667">
        <v>-1</v>
      </c>
      <c r="Y667">
        <v>-1</v>
      </c>
      <c r="Z667">
        <v>-1</v>
      </c>
      <c r="AA667">
        <v>-1</v>
      </c>
      <c r="AB667">
        <v>-1</v>
      </c>
      <c r="AC667">
        <v>-1</v>
      </c>
      <c r="AD667">
        <v>-1</v>
      </c>
      <c r="AE667">
        <v>-1</v>
      </c>
      <c r="AF667">
        <v>-1</v>
      </c>
      <c r="AG667">
        <v>-1</v>
      </c>
      <c r="AH667">
        <v>-1</v>
      </c>
      <c r="AI667">
        <v>-1</v>
      </c>
      <c r="AJ667">
        <v>-1</v>
      </c>
      <c r="AK667">
        <v>1</v>
      </c>
      <c r="AL667">
        <v>12</v>
      </c>
      <c r="AM667" t="s">
        <v>195</v>
      </c>
      <c r="AN667">
        <v>1717</v>
      </c>
      <c r="AW667">
        <v>40799</v>
      </c>
      <c r="AX667">
        <v>29137</v>
      </c>
      <c r="AY667">
        <v>38884</v>
      </c>
      <c r="AZ667">
        <v>36618</v>
      </c>
      <c r="BA667">
        <v>37952</v>
      </c>
      <c r="BB667">
        <v>36768</v>
      </c>
      <c r="BC667">
        <v>33696</v>
      </c>
      <c r="BD667">
        <v>34552</v>
      </c>
      <c r="BE667">
        <v>37057</v>
      </c>
      <c r="BF667">
        <v>36931</v>
      </c>
      <c r="BG667">
        <v>37871</v>
      </c>
      <c r="BH667">
        <v>34681</v>
      </c>
      <c r="BI667">
        <v>29421</v>
      </c>
      <c r="BJ667" s="2">
        <f>ROUND(SUM(BH667:BI667)/SUM($BH$309:$BI$750)*(1000*irw_fw_harvest!$AH$11-SUM(FR!$BJ$155:$BJ$308)),0)</f>
        <v>54046</v>
      </c>
      <c r="BK667" s="2">
        <f>ROUND(SUM(BH667:BI667)/SUM($BH$309:$BI$750)*(1000*irw_fw_harvest!$AI$11-SUM(FR!$BK$155:$BK$308)),0)</f>
        <v>54405</v>
      </c>
      <c r="BM667" s="7">
        <f>ROUND(SUM(BH667:BI667)/SUM($BH$309:$BI$750)*(1000*irw_fw_harvest!$AH$41),0)</f>
        <v>54309</v>
      </c>
      <c r="BN667" s="7">
        <f>ROUND(SUM(BH667:BI667)/SUM($BH$309:$BI$750)*(1000*irw_fw_harvest!$AI$41),0)</f>
        <v>54309</v>
      </c>
      <c r="BP667" s="12">
        <f t="shared" si="174"/>
        <v>108355</v>
      </c>
      <c r="BQ667" s="12">
        <f t="shared" si="175"/>
        <v>108714</v>
      </c>
    </row>
    <row r="668" spans="1:69" ht="19.5" x14ac:dyDescent="0.6">
      <c r="A668" t="s">
        <v>200</v>
      </c>
      <c r="B668" t="s">
        <v>169</v>
      </c>
      <c r="C668" t="s">
        <v>185</v>
      </c>
      <c r="D668" t="s">
        <v>289</v>
      </c>
      <c r="E668" t="s">
        <v>203</v>
      </c>
      <c r="F668" t="s">
        <v>173</v>
      </c>
      <c r="G668" t="s">
        <v>174</v>
      </c>
      <c r="H668" t="s">
        <v>181</v>
      </c>
      <c r="I668">
        <v>1</v>
      </c>
      <c r="J668" t="s">
        <v>176</v>
      </c>
      <c r="K668" t="b">
        <v>0</v>
      </c>
      <c r="L668">
        <v>89</v>
      </c>
      <c r="M668">
        <v>109</v>
      </c>
      <c r="N668">
        <v>89</v>
      </c>
      <c r="O668">
        <v>109</v>
      </c>
      <c r="P668">
        <v>10</v>
      </c>
      <c r="Q668">
        <v>-1</v>
      </c>
      <c r="R668">
        <v>-1</v>
      </c>
      <c r="S668">
        <v>-1</v>
      </c>
      <c r="T668">
        <v>-1</v>
      </c>
      <c r="U668">
        <v>-1</v>
      </c>
      <c r="V668">
        <v>-1</v>
      </c>
      <c r="W668">
        <v>-1</v>
      </c>
      <c r="X668">
        <v>-1</v>
      </c>
      <c r="Y668">
        <v>-1</v>
      </c>
      <c r="Z668">
        <v>-1</v>
      </c>
      <c r="AA668">
        <v>-1</v>
      </c>
      <c r="AB668">
        <v>-1</v>
      </c>
      <c r="AC668">
        <v>-1</v>
      </c>
      <c r="AD668">
        <v>-1</v>
      </c>
      <c r="AE668">
        <v>-1</v>
      </c>
      <c r="AF668">
        <v>-1</v>
      </c>
      <c r="AG668">
        <v>-1</v>
      </c>
      <c r="AH668">
        <v>-1</v>
      </c>
      <c r="AI668">
        <v>-1</v>
      </c>
      <c r="AJ668">
        <v>-1</v>
      </c>
      <c r="AK668">
        <v>1</v>
      </c>
      <c r="AL668">
        <v>12</v>
      </c>
      <c r="AM668" t="s">
        <v>195</v>
      </c>
      <c r="AN668">
        <v>1717</v>
      </c>
      <c r="AW668">
        <v>38990</v>
      </c>
      <c r="AX668">
        <v>27811</v>
      </c>
      <c r="AY668">
        <v>37041</v>
      </c>
      <c r="AZ668">
        <v>34866</v>
      </c>
      <c r="BA668">
        <v>36094</v>
      </c>
      <c r="BB668">
        <v>34931</v>
      </c>
      <c r="BC668">
        <v>31975</v>
      </c>
      <c r="BD668">
        <v>32752</v>
      </c>
      <c r="BE668">
        <v>35091</v>
      </c>
      <c r="BF668">
        <v>34948</v>
      </c>
      <c r="BG668">
        <v>35800</v>
      </c>
      <c r="BH668">
        <v>32758</v>
      </c>
      <c r="BI668">
        <v>27756</v>
      </c>
      <c r="BJ668" s="2">
        <f>ROUND(SUM(BH668:BI668)/SUM($BH$309:$BI$750)*(1000*irw_fw_harvest!$AH$11-SUM(FR!$BJ$155:$BJ$308)),0)</f>
        <v>51021</v>
      </c>
      <c r="BK668" s="2">
        <f>ROUND(SUM(BH668:BI668)/SUM($BH$309:$BI$750)*(1000*irw_fw_harvest!$AI$11-SUM(FR!$BK$155:$BK$308)),0)</f>
        <v>51360</v>
      </c>
      <c r="BM668" s="7">
        <f>ROUND(SUM(BH668:BI668)/SUM($BH$309:$BI$750)*(1000*irw_fw_harvest!$AH$41),0)</f>
        <v>51269</v>
      </c>
      <c r="BN668" s="7">
        <f>ROUND(SUM(BH668:BI668)/SUM($BH$309:$BI$750)*(1000*irw_fw_harvest!$AI$41),0)</f>
        <v>51269</v>
      </c>
      <c r="BP668" s="12">
        <f t="shared" si="174"/>
        <v>102290</v>
      </c>
      <c r="BQ668" s="12">
        <f t="shared" si="175"/>
        <v>102629</v>
      </c>
    </row>
    <row r="669" spans="1:69" ht="19.5" x14ac:dyDescent="0.6">
      <c r="A669" t="s">
        <v>200</v>
      </c>
      <c r="B669" t="s">
        <v>169</v>
      </c>
      <c r="C669" t="s">
        <v>185</v>
      </c>
      <c r="D669" t="s">
        <v>290</v>
      </c>
      <c r="E669" t="s">
        <v>203</v>
      </c>
      <c r="F669" t="s">
        <v>173</v>
      </c>
      <c r="G669" t="s">
        <v>174</v>
      </c>
      <c r="H669" t="s">
        <v>181</v>
      </c>
      <c r="I669">
        <v>1</v>
      </c>
      <c r="J669" t="s">
        <v>176</v>
      </c>
      <c r="K669" t="b">
        <v>0</v>
      </c>
      <c r="L669">
        <v>89</v>
      </c>
      <c r="M669">
        <v>109</v>
      </c>
      <c r="N669">
        <v>89</v>
      </c>
      <c r="O669">
        <v>109</v>
      </c>
      <c r="P669">
        <v>10</v>
      </c>
      <c r="Q669">
        <v>-1</v>
      </c>
      <c r="R669">
        <v>-1</v>
      </c>
      <c r="S669">
        <v>-1</v>
      </c>
      <c r="T669">
        <v>-1</v>
      </c>
      <c r="U669">
        <v>-1</v>
      </c>
      <c r="V669">
        <v>-1</v>
      </c>
      <c r="W669">
        <v>-1</v>
      </c>
      <c r="X669">
        <v>-1</v>
      </c>
      <c r="Y669">
        <v>-1</v>
      </c>
      <c r="Z669">
        <v>-1</v>
      </c>
      <c r="AA669">
        <v>-1</v>
      </c>
      <c r="AB669">
        <v>-1</v>
      </c>
      <c r="AC669">
        <v>-1</v>
      </c>
      <c r="AD669">
        <v>-1</v>
      </c>
      <c r="AE669">
        <v>-1</v>
      </c>
      <c r="AF669">
        <v>-1</v>
      </c>
      <c r="AG669">
        <v>-1</v>
      </c>
      <c r="AH669">
        <v>-1</v>
      </c>
      <c r="AI669">
        <v>-1</v>
      </c>
      <c r="AJ669">
        <v>-1</v>
      </c>
      <c r="AK669">
        <v>1</v>
      </c>
      <c r="AL669">
        <v>12</v>
      </c>
      <c r="AM669" t="s">
        <v>195</v>
      </c>
      <c r="AN669">
        <v>1717</v>
      </c>
      <c r="AW669">
        <v>10661</v>
      </c>
      <c r="AX669">
        <v>7654</v>
      </c>
      <c r="AY669">
        <v>10266</v>
      </c>
      <c r="AZ669">
        <v>9673</v>
      </c>
      <c r="BA669">
        <v>10071</v>
      </c>
      <c r="BB669">
        <v>9801</v>
      </c>
      <c r="BC669">
        <v>9020</v>
      </c>
      <c r="BD669">
        <v>9287</v>
      </c>
      <c r="BE669">
        <v>10002</v>
      </c>
      <c r="BF669">
        <v>10056</v>
      </c>
      <c r="BG669">
        <v>10355</v>
      </c>
      <c r="BH669">
        <v>9518</v>
      </c>
      <c r="BI669">
        <v>8118</v>
      </c>
      <c r="BJ669" s="2">
        <f>ROUND(SUM(BH669:BI669)/SUM($BH$309:$BI$750)*(1000*irw_fw_harvest!$AH$11-SUM(FR!$BJ$155:$BJ$308)),0)</f>
        <v>14869</v>
      </c>
      <c r="BK669" s="2">
        <f>ROUND(SUM(BH669:BI669)/SUM($BH$309:$BI$750)*(1000*irw_fw_harvest!$AI$11-SUM(FR!$BK$155:$BK$308)),0)</f>
        <v>14968</v>
      </c>
      <c r="BM669" s="7">
        <f>ROUND(SUM(BH669:BI669)/SUM($BH$309:$BI$750)*(1000*irw_fw_harvest!$AH$41),0)</f>
        <v>14942</v>
      </c>
      <c r="BN669" s="7">
        <f>ROUND(SUM(BH669:BI669)/SUM($BH$309:$BI$750)*(1000*irw_fw_harvest!$AI$41),0)</f>
        <v>14942</v>
      </c>
      <c r="BP669" s="12">
        <f t="shared" si="174"/>
        <v>29811</v>
      </c>
      <c r="BQ669" s="12">
        <f t="shared" si="175"/>
        <v>29910</v>
      </c>
    </row>
    <row r="670" spans="1:69" ht="19.5" x14ac:dyDescent="0.6">
      <c r="A670" t="s">
        <v>200</v>
      </c>
      <c r="B670" t="s">
        <v>169</v>
      </c>
      <c r="C670" t="s">
        <v>185</v>
      </c>
      <c r="D670" t="s">
        <v>292</v>
      </c>
      <c r="E670" t="s">
        <v>203</v>
      </c>
      <c r="F670" t="s">
        <v>173</v>
      </c>
      <c r="G670" t="s">
        <v>174</v>
      </c>
      <c r="H670" t="s">
        <v>181</v>
      </c>
      <c r="I670">
        <v>1</v>
      </c>
      <c r="J670" t="s">
        <v>176</v>
      </c>
      <c r="K670" t="b">
        <v>0</v>
      </c>
      <c r="L670">
        <v>89</v>
      </c>
      <c r="M670">
        <v>109</v>
      </c>
      <c r="N670">
        <v>89</v>
      </c>
      <c r="O670">
        <v>109</v>
      </c>
      <c r="P670">
        <v>10</v>
      </c>
      <c r="Q670">
        <v>-1</v>
      </c>
      <c r="R670">
        <v>-1</v>
      </c>
      <c r="S670">
        <v>-1</v>
      </c>
      <c r="T670">
        <v>-1</v>
      </c>
      <c r="U670">
        <v>-1</v>
      </c>
      <c r="V670">
        <v>-1</v>
      </c>
      <c r="W670">
        <v>-1</v>
      </c>
      <c r="X670">
        <v>-1</v>
      </c>
      <c r="Y670">
        <v>-1</v>
      </c>
      <c r="Z670">
        <v>-1</v>
      </c>
      <c r="AA670">
        <v>-1</v>
      </c>
      <c r="AB670">
        <v>-1</v>
      </c>
      <c r="AC670">
        <v>-1</v>
      </c>
      <c r="AD670">
        <v>-1</v>
      </c>
      <c r="AE670">
        <v>-1</v>
      </c>
      <c r="AF670">
        <v>-1</v>
      </c>
      <c r="AG670">
        <v>-1</v>
      </c>
      <c r="AH670">
        <v>-1</v>
      </c>
      <c r="AI670">
        <v>-1</v>
      </c>
      <c r="AJ670">
        <v>-1</v>
      </c>
      <c r="AK670">
        <v>1</v>
      </c>
      <c r="AL670">
        <v>12</v>
      </c>
      <c r="AM670" t="s">
        <v>195</v>
      </c>
      <c r="AN670">
        <v>1717</v>
      </c>
      <c r="AW670">
        <v>24819</v>
      </c>
      <c r="AX670">
        <v>17775</v>
      </c>
      <c r="AY670">
        <v>23736</v>
      </c>
      <c r="AZ670">
        <v>22406</v>
      </c>
      <c r="BA670">
        <v>23278</v>
      </c>
      <c r="BB670">
        <v>22603</v>
      </c>
      <c r="BC670">
        <v>20759</v>
      </c>
      <c r="BD670">
        <v>21333</v>
      </c>
      <c r="BE670">
        <v>22983</v>
      </c>
      <c r="BF670">
        <v>22946</v>
      </c>
      <c r="BG670">
        <v>23580</v>
      </c>
      <c r="BH670">
        <v>21640</v>
      </c>
      <c r="BI670">
        <v>18413</v>
      </c>
      <c r="BJ670" s="2">
        <f>ROUND(SUM(BH670:BI670)/SUM($BH$309:$BI$750)*(1000*irw_fw_harvest!$AH$11-SUM(FR!$BJ$155:$BJ$308)),0)</f>
        <v>33770</v>
      </c>
      <c r="BK670" s="2">
        <f>ROUND(SUM(BH670:BI670)/SUM($BH$309:$BI$750)*(1000*irw_fw_harvest!$AI$11-SUM(FR!$BK$155:$BK$308)),0)</f>
        <v>33994</v>
      </c>
      <c r="BM670" s="7">
        <f>ROUND(SUM(BH670:BI670)/SUM($BH$309:$BI$750)*(1000*irw_fw_harvest!$AH$41),0)</f>
        <v>33934</v>
      </c>
      <c r="BN670" s="7">
        <f>ROUND(SUM(BH670:BI670)/SUM($BH$309:$BI$750)*(1000*irw_fw_harvest!$AI$41),0)</f>
        <v>33934</v>
      </c>
      <c r="BP670" s="12">
        <f t="shared" si="174"/>
        <v>67704</v>
      </c>
      <c r="BQ670" s="12">
        <f t="shared" si="175"/>
        <v>67928</v>
      </c>
    </row>
    <row r="671" spans="1:69" ht="19.5" x14ac:dyDescent="0.6">
      <c r="A671" t="s">
        <v>200</v>
      </c>
      <c r="B671" t="s">
        <v>169</v>
      </c>
      <c r="C671" t="s">
        <v>185</v>
      </c>
      <c r="D671" t="s">
        <v>293</v>
      </c>
      <c r="E671" t="s">
        <v>203</v>
      </c>
      <c r="F671" t="s">
        <v>173</v>
      </c>
      <c r="G671" t="s">
        <v>174</v>
      </c>
      <c r="H671" t="s">
        <v>181</v>
      </c>
      <c r="I671">
        <v>1</v>
      </c>
      <c r="J671" t="s">
        <v>176</v>
      </c>
      <c r="K671" t="b">
        <v>0</v>
      </c>
      <c r="L671">
        <v>89</v>
      </c>
      <c r="M671">
        <v>109</v>
      </c>
      <c r="N671">
        <v>89</v>
      </c>
      <c r="O671">
        <v>109</v>
      </c>
      <c r="P671">
        <v>10</v>
      </c>
      <c r="Q671">
        <v>-1</v>
      </c>
      <c r="R671">
        <v>-1</v>
      </c>
      <c r="S671">
        <v>-1</v>
      </c>
      <c r="T671">
        <v>-1</v>
      </c>
      <c r="U671">
        <v>-1</v>
      </c>
      <c r="V671">
        <v>-1</v>
      </c>
      <c r="W671">
        <v>-1</v>
      </c>
      <c r="X671">
        <v>-1</v>
      </c>
      <c r="Y671">
        <v>-1</v>
      </c>
      <c r="Z671">
        <v>-1</v>
      </c>
      <c r="AA671">
        <v>-1</v>
      </c>
      <c r="AB671">
        <v>-1</v>
      </c>
      <c r="AC671">
        <v>-1</v>
      </c>
      <c r="AD671">
        <v>-1</v>
      </c>
      <c r="AE671">
        <v>-1</v>
      </c>
      <c r="AF671">
        <v>-1</v>
      </c>
      <c r="AG671">
        <v>-1</v>
      </c>
      <c r="AH671">
        <v>-1</v>
      </c>
      <c r="AI671">
        <v>-1</v>
      </c>
      <c r="AJ671">
        <v>-1</v>
      </c>
      <c r="AK671">
        <v>1</v>
      </c>
      <c r="AL671">
        <v>12</v>
      </c>
      <c r="AM671" t="s">
        <v>195</v>
      </c>
      <c r="AN671">
        <v>1717</v>
      </c>
      <c r="AW671">
        <v>74934</v>
      </c>
      <c r="AX671">
        <v>53530</v>
      </c>
      <c r="AY671">
        <v>71494</v>
      </c>
      <c r="AZ671">
        <v>67369</v>
      </c>
      <c r="BA671">
        <v>69570</v>
      </c>
      <c r="BB671">
        <v>67424</v>
      </c>
      <c r="BC671">
        <v>61815</v>
      </c>
      <c r="BD671">
        <v>63445</v>
      </c>
      <c r="BE671">
        <v>67945</v>
      </c>
      <c r="BF671">
        <v>67700</v>
      </c>
      <c r="BG671">
        <v>69727</v>
      </c>
      <c r="BH671">
        <v>63767</v>
      </c>
      <c r="BI671">
        <v>54148</v>
      </c>
      <c r="BJ671" s="2">
        <f>ROUND(SUM(BH671:BI671)/SUM($BH$309:$BI$750)*(1000*irw_fw_harvest!$AH$11-SUM(FR!$BJ$155:$BJ$308)),0)</f>
        <v>99417</v>
      </c>
      <c r="BK671" s="2">
        <f>ROUND(SUM(BH671:BI671)/SUM($BH$309:$BI$750)*(1000*irw_fw_harvest!$AI$11-SUM(FR!$BK$155:$BK$308)),0)</f>
        <v>100078</v>
      </c>
      <c r="BM671" s="7">
        <f>ROUND(SUM(BH671:BI671)/SUM($BH$309:$BI$750)*(1000*irw_fw_harvest!$AH$41),0)</f>
        <v>99900</v>
      </c>
      <c r="BN671" s="7">
        <f>ROUND(SUM(BH671:BI671)/SUM($BH$309:$BI$750)*(1000*irw_fw_harvest!$AI$41),0)</f>
        <v>99900</v>
      </c>
      <c r="BP671" s="12">
        <f t="shared" si="174"/>
        <v>199317</v>
      </c>
      <c r="BQ671" s="12">
        <f t="shared" si="175"/>
        <v>199978</v>
      </c>
    </row>
    <row r="672" spans="1:69" ht="19.5" x14ac:dyDescent="0.6">
      <c r="A672" t="s">
        <v>200</v>
      </c>
      <c r="B672" t="s">
        <v>169</v>
      </c>
      <c r="C672" t="s">
        <v>185</v>
      </c>
      <c r="D672" t="s">
        <v>294</v>
      </c>
      <c r="E672" t="s">
        <v>203</v>
      </c>
      <c r="F672" t="s">
        <v>173</v>
      </c>
      <c r="G672" t="s">
        <v>174</v>
      </c>
      <c r="H672" t="s">
        <v>181</v>
      </c>
      <c r="I672">
        <v>1</v>
      </c>
      <c r="J672" t="s">
        <v>176</v>
      </c>
      <c r="K672" t="b">
        <v>0</v>
      </c>
      <c r="L672">
        <v>89</v>
      </c>
      <c r="M672">
        <v>109</v>
      </c>
      <c r="N672">
        <v>89</v>
      </c>
      <c r="O672">
        <v>109</v>
      </c>
      <c r="P672">
        <v>10</v>
      </c>
      <c r="Q672">
        <v>-1</v>
      </c>
      <c r="R672">
        <v>-1</v>
      </c>
      <c r="S672">
        <v>-1</v>
      </c>
      <c r="T672">
        <v>-1</v>
      </c>
      <c r="U672">
        <v>-1</v>
      </c>
      <c r="V672">
        <v>-1</v>
      </c>
      <c r="W672">
        <v>-1</v>
      </c>
      <c r="X672">
        <v>-1</v>
      </c>
      <c r="Y672">
        <v>-1</v>
      </c>
      <c r="Z672">
        <v>-1</v>
      </c>
      <c r="AA672">
        <v>-1</v>
      </c>
      <c r="AB672">
        <v>-1</v>
      </c>
      <c r="AC672">
        <v>-1</v>
      </c>
      <c r="AD672">
        <v>-1</v>
      </c>
      <c r="AE672">
        <v>-1</v>
      </c>
      <c r="AF672">
        <v>-1</v>
      </c>
      <c r="AG672">
        <v>-1</v>
      </c>
      <c r="AH672">
        <v>-1</v>
      </c>
      <c r="AI672">
        <v>-1</v>
      </c>
      <c r="AJ672">
        <v>-1</v>
      </c>
      <c r="AK672">
        <v>1</v>
      </c>
      <c r="AL672">
        <v>12</v>
      </c>
      <c r="AM672" t="s">
        <v>195</v>
      </c>
      <c r="AN672">
        <v>1717</v>
      </c>
      <c r="AW672">
        <v>47231</v>
      </c>
      <c r="AX672">
        <v>33776</v>
      </c>
      <c r="AY672">
        <v>45139</v>
      </c>
      <c r="AZ672">
        <v>42564</v>
      </c>
      <c r="BA672">
        <v>44172</v>
      </c>
      <c r="BB672">
        <v>42845</v>
      </c>
      <c r="BC672">
        <v>39310</v>
      </c>
      <c r="BD672">
        <v>40358</v>
      </c>
      <c r="BE672">
        <v>43304</v>
      </c>
      <c r="BF672">
        <v>43226</v>
      </c>
      <c r="BG672">
        <v>44385</v>
      </c>
      <c r="BH672">
        <v>40688</v>
      </c>
      <c r="BI672">
        <v>34570</v>
      </c>
      <c r="BJ672" s="2">
        <f>ROUND(SUM(BH672:BI672)/SUM($BH$309:$BI$750)*(1000*irw_fw_harvest!$AH$11-SUM(FR!$BJ$155:$BJ$308)),0)</f>
        <v>63452</v>
      </c>
      <c r="BK672" s="2">
        <f>ROUND(SUM(BH672:BI672)/SUM($BH$309:$BI$750)*(1000*irw_fw_harvest!$AI$11-SUM(FR!$BK$155:$BK$308)),0)</f>
        <v>63874</v>
      </c>
      <c r="BM672" s="7">
        <f>ROUND(SUM(BH672:BI672)/SUM($BH$309:$BI$750)*(1000*irw_fw_harvest!$AH$41),0)</f>
        <v>63760</v>
      </c>
      <c r="BN672" s="7">
        <f>ROUND(SUM(BH672:BI672)/SUM($BH$309:$BI$750)*(1000*irw_fw_harvest!$AI$41),0)</f>
        <v>63760</v>
      </c>
      <c r="BP672" s="12">
        <f t="shared" ref="BP672:BP735" si="176">BJ672+BM672</f>
        <v>127212</v>
      </c>
      <c r="BQ672" s="12">
        <f t="shared" ref="BQ672:BQ735" si="177">BK672+BN672</f>
        <v>127634</v>
      </c>
    </row>
    <row r="673" spans="1:69" ht="19.5" x14ac:dyDescent="0.6">
      <c r="A673" t="s">
        <v>200</v>
      </c>
      <c r="B673" t="s">
        <v>169</v>
      </c>
      <c r="C673" t="s">
        <v>185</v>
      </c>
      <c r="D673" t="s">
        <v>297</v>
      </c>
      <c r="E673" t="s">
        <v>203</v>
      </c>
      <c r="F673" t="s">
        <v>173</v>
      </c>
      <c r="G673" t="s">
        <v>174</v>
      </c>
      <c r="H673" t="s">
        <v>181</v>
      </c>
      <c r="I673">
        <v>1</v>
      </c>
      <c r="J673" t="s">
        <v>176</v>
      </c>
      <c r="K673" t="b">
        <v>0</v>
      </c>
      <c r="L673">
        <v>89</v>
      </c>
      <c r="M673">
        <v>109</v>
      </c>
      <c r="N673">
        <v>89</v>
      </c>
      <c r="O673">
        <v>109</v>
      </c>
      <c r="P673">
        <v>10</v>
      </c>
      <c r="Q673">
        <v>-1</v>
      </c>
      <c r="R673">
        <v>-1</v>
      </c>
      <c r="S673">
        <v>-1</v>
      </c>
      <c r="T673">
        <v>-1</v>
      </c>
      <c r="U673">
        <v>-1</v>
      </c>
      <c r="V673">
        <v>-1</v>
      </c>
      <c r="W673">
        <v>-1</v>
      </c>
      <c r="X673">
        <v>-1</v>
      </c>
      <c r="Y673">
        <v>-1</v>
      </c>
      <c r="Z673">
        <v>-1</v>
      </c>
      <c r="AA673">
        <v>-1</v>
      </c>
      <c r="AB673">
        <v>-1</v>
      </c>
      <c r="AC673">
        <v>-1</v>
      </c>
      <c r="AD673">
        <v>-1</v>
      </c>
      <c r="AE673">
        <v>-1</v>
      </c>
      <c r="AF673">
        <v>-1</v>
      </c>
      <c r="AG673">
        <v>-1</v>
      </c>
      <c r="AH673">
        <v>-1</v>
      </c>
      <c r="AI673">
        <v>-1</v>
      </c>
      <c r="AJ673">
        <v>-1</v>
      </c>
      <c r="AK673">
        <v>1</v>
      </c>
      <c r="AL673">
        <v>12</v>
      </c>
      <c r="AM673" t="s">
        <v>195</v>
      </c>
      <c r="AN673">
        <v>1717</v>
      </c>
      <c r="AW673">
        <v>31183</v>
      </c>
      <c r="AX673">
        <v>22293</v>
      </c>
      <c r="AY673">
        <v>29781</v>
      </c>
      <c r="AZ673">
        <v>28071</v>
      </c>
      <c r="BA673">
        <v>29111</v>
      </c>
      <c r="BB673">
        <v>28223</v>
      </c>
      <c r="BC673">
        <v>25884</v>
      </c>
      <c r="BD673">
        <v>26563</v>
      </c>
      <c r="BE673">
        <v>28402</v>
      </c>
      <c r="BF673">
        <v>28146</v>
      </c>
      <c r="BG673">
        <v>28910</v>
      </c>
      <c r="BH673">
        <v>26460</v>
      </c>
      <c r="BI673">
        <v>22445</v>
      </c>
      <c r="BJ673" s="2">
        <f>ROUND(SUM(BH673:BI673)/SUM($BH$309:$BI$750)*(1000*irw_fw_harvest!$AH$11-SUM(FR!$BJ$155:$BJ$308)),0)</f>
        <v>41233</v>
      </c>
      <c r="BK673" s="2">
        <f>ROUND(SUM(BH673:BI673)/SUM($BH$309:$BI$750)*(1000*irw_fw_harvest!$AI$11-SUM(FR!$BK$155:$BK$308)),0)</f>
        <v>41507</v>
      </c>
      <c r="BM673" s="7">
        <f>ROUND(SUM(BH673:BI673)/SUM($BH$309:$BI$750)*(1000*irw_fw_harvest!$AH$41),0)</f>
        <v>41433</v>
      </c>
      <c r="BN673" s="7">
        <f>ROUND(SUM(BH673:BI673)/SUM($BH$309:$BI$750)*(1000*irw_fw_harvest!$AI$41),0)</f>
        <v>41433</v>
      </c>
      <c r="BP673" s="12">
        <f t="shared" si="176"/>
        <v>82666</v>
      </c>
      <c r="BQ673" s="12">
        <f t="shared" si="177"/>
        <v>82940</v>
      </c>
    </row>
    <row r="674" spans="1:69" ht="19.5" x14ac:dyDescent="0.6">
      <c r="A674" t="s">
        <v>200</v>
      </c>
      <c r="B674" t="s">
        <v>169</v>
      </c>
      <c r="C674" t="s">
        <v>185</v>
      </c>
      <c r="D674" t="s">
        <v>298</v>
      </c>
      <c r="E674" t="s">
        <v>203</v>
      </c>
      <c r="F674" t="s">
        <v>173</v>
      </c>
      <c r="G674" t="s">
        <v>174</v>
      </c>
      <c r="H674" t="s">
        <v>181</v>
      </c>
      <c r="I674">
        <v>1</v>
      </c>
      <c r="J674" t="s">
        <v>176</v>
      </c>
      <c r="K674" t="b">
        <v>0</v>
      </c>
      <c r="L674">
        <v>89</v>
      </c>
      <c r="M674">
        <v>109</v>
      </c>
      <c r="N674">
        <v>89</v>
      </c>
      <c r="O674">
        <v>109</v>
      </c>
      <c r="P674">
        <v>10</v>
      </c>
      <c r="Q674">
        <v>-1</v>
      </c>
      <c r="R674">
        <v>-1</v>
      </c>
      <c r="S674">
        <v>-1</v>
      </c>
      <c r="T674">
        <v>-1</v>
      </c>
      <c r="U674">
        <v>-1</v>
      </c>
      <c r="V674">
        <v>-1</v>
      </c>
      <c r="W674">
        <v>-1</v>
      </c>
      <c r="X674">
        <v>-1</v>
      </c>
      <c r="Y674">
        <v>-1</v>
      </c>
      <c r="Z674">
        <v>-1</v>
      </c>
      <c r="AA674">
        <v>-1</v>
      </c>
      <c r="AB674">
        <v>-1</v>
      </c>
      <c r="AC674">
        <v>-1</v>
      </c>
      <c r="AD674">
        <v>-1</v>
      </c>
      <c r="AE674">
        <v>-1</v>
      </c>
      <c r="AF674">
        <v>-1</v>
      </c>
      <c r="AG674">
        <v>-1</v>
      </c>
      <c r="AH674">
        <v>-1</v>
      </c>
      <c r="AI674">
        <v>-1</v>
      </c>
      <c r="AJ674">
        <v>-1</v>
      </c>
      <c r="AK674">
        <v>1</v>
      </c>
      <c r="AL674">
        <v>12</v>
      </c>
      <c r="AM674" t="s">
        <v>195</v>
      </c>
      <c r="AN674">
        <v>1717</v>
      </c>
      <c r="AW674">
        <v>17970</v>
      </c>
      <c r="AX674">
        <v>12835</v>
      </c>
      <c r="AY674">
        <v>17130</v>
      </c>
      <c r="AZ674">
        <v>16132</v>
      </c>
      <c r="BA674">
        <v>16710</v>
      </c>
      <c r="BB674">
        <v>16187</v>
      </c>
      <c r="BC674">
        <v>14836</v>
      </c>
      <c r="BD674">
        <v>15212</v>
      </c>
      <c r="BE674">
        <v>16312</v>
      </c>
      <c r="BF674">
        <v>16256</v>
      </c>
      <c r="BG674">
        <v>16676</v>
      </c>
      <c r="BH674">
        <v>15258</v>
      </c>
      <c r="BI674">
        <v>12946</v>
      </c>
      <c r="BJ674" s="2">
        <f>ROUND(SUM(BH674:BI674)/SUM($BH$309:$BI$750)*(1000*irw_fw_harvest!$AH$11-SUM(FR!$BJ$155:$BJ$308)),0)</f>
        <v>23779</v>
      </c>
      <c r="BK674" s="2">
        <f>ROUND(SUM(BH674:BI674)/SUM($BH$309:$BI$750)*(1000*irw_fw_harvest!$AI$11-SUM(FR!$BK$155:$BK$308)),0)</f>
        <v>23938</v>
      </c>
      <c r="BM674" s="7">
        <f>ROUND(SUM(BH674:BI674)/SUM($BH$309:$BI$750)*(1000*irw_fw_harvest!$AH$41),0)</f>
        <v>23895</v>
      </c>
      <c r="BN674" s="7">
        <f>ROUND(SUM(BH674:BI674)/SUM($BH$309:$BI$750)*(1000*irw_fw_harvest!$AI$41),0)</f>
        <v>23895</v>
      </c>
      <c r="BP674" s="12">
        <f t="shared" si="176"/>
        <v>47674</v>
      </c>
      <c r="BQ674" s="12">
        <f t="shared" si="177"/>
        <v>47833</v>
      </c>
    </row>
    <row r="675" spans="1:69" ht="19.5" x14ac:dyDescent="0.6">
      <c r="A675" t="s">
        <v>200</v>
      </c>
      <c r="B675" t="s">
        <v>169</v>
      </c>
      <c r="C675" t="s">
        <v>185</v>
      </c>
      <c r="D675" t="s">
        <v>280</v>
      </c>
      <c r="E675" t="s">
        <v>195</v>
      </c>
      <c r="F675" t="s">
        <v>173</v>
      </c>
      <c r="G675" t="s">
        <v>174</v>
      </c>
      <c r="H675" t="s">
        <v>181</v>
      </c>
      <c r="I675">
        <v>1</v>
      </c>
      <c r="J675" t="s">
        <v>176</v>
      </c>
      <c r="K675" t="b">
        <v>0</v>
      </c>
      <c r="L675">
        <v>35</v>
      </c>
      <c r="M675">
        <v>88</v>
      </c>
      <c r="N675">
        <v>35</v>
      </c>
      <c r="O675">
        <v>88</v>
      </c>
      <c r="P675">
        <v>10</v>
      </c>
      <c r="Q675">
        <v>-1</v>
      </c>
      <c r="R675">
        <v>-1</v>
      </c>
      <c r="S675">
        <v>-1</v>
      </c>
      <c r="T675">
        <v>-1</v>
      </c>
      <c r="U675">
        <v>-1</v>
      </c>
      <c r="V675">
        <v>-1</v>
      </c>
      <c r="W675">
        <v>-1</v>
      </c>
      <c r="X675">
        <v>-1</v>
      </c>
      <c r="Y675">
        <v>-1</v>
      </c>
      <c r="Z675">
        <v>-1</v>
      </c>
      <c r="AA675">
        <v>-1</v>
      </c>
      <c r="AB675">
        <v>-1</v>
      </c>
      <c r="AC675">
        <v>-1</v>
      </c>
      <c r="AD675">
        <v>-1</v>
      </c>
      <c r="AE675">
        <v>-1</v>
      </c>
      <c r="AF675">
        <v>-1</v>
      </c>
      <c r="AG675">
        <v>-1</v>
      </c>
      <c r="AH675">
        <v>-1</v>
      </c>
      <c r="AI675">
        <v>-1</v>
      </c>
      <c r="AJ675">
        <v>-1</v>
      </c>
      <c r="AK675">
        <v>1</v>
      </c>
      <c r="AL675">
        <v>12</v>
      </c>
      <c r="AM675" t="s">
        <v>195</v>
      </c>
      <c r="AN675">
        <v>1515</v>
      </c>
      <c r="AW675">
        <v>64044</v>
      </c>
      <c r="AX675">
        <v>47977</v>
      </c>
      <c r="AY675">
        <v>67243</v>
      </c>
      <c r="AZ675">
        <v>66403</v>
      </c>
      <c r="BA675">
        <v>72533</v>
      </c>
      <c r="BB675">
        <v>73525</v>
      </c>
      <c r="BC675">
        <v>71093</v>
      </c>
      <c r="BD675">
        <v>77397</v>
      </c>
      <c r="BE675">
        <v>80265</v>
      </c>
      <c r="BF675">
        <v>75715</v>
      </c>
      <c r="BG675">
        <v>75326</v>
      </c>
      <c r="BH675">
        <v>71736</v>
      </c>
      <c r="BI675">
        <v>65009</v>
      </c>
      <c r="BJ675" s="2">
        <f>ROUND(SUM(BH675:BI675)/SUM($BH$309:$BI$750)*(1000*irw_fw_harvest!$AH$11-SUM(FR!$BJ$155:$BJ$308)),0)</f>
        <v>115293</v>
      </c>
      <c r="BK675" s="2">
        <f>ROUND(SUM(BH675:BI675)/SUM($BH$309:$BI$750)*(1000*irw_fw_harvest!$AI$11-SUM(FR!$BK$155:$BK$308)),0)</f>
        <v>116060</v>
      </c>
      <c r="BM675" s="7">
        <f>ROUND(SUM(BH675:BI675)/SUM($BH$309:$BI$750)*(1000*irw_fw_harvest!$AH$41),0)</f>
        <v>115853</v>
      </c>
      <c r="BN675" s="7">
        <f>ROUND(SUM(BH675:BI675)/SUM($BH$309:$BI$750)*(1000*irw_fw_harvest!$AI$41),0)</f>
        <v>115853</v>
      </c>
      <c r="BP675" s="12">
        <f t="shared" si="176"/>
        <v>231146</v>
      </c>
      <c r="BQ675" s="12">
        <f t="shared" si="177"/>
        <v>231913</v>
      </c>
    </row>
    <row r="676" spans="1:69" ht="19.5" x14ac:dyDescent="0.6">
      <c r="A676" t="s">
        <v>200</v>
      </c>
      <c r="B676" t="s">
        <v>169</v>
      </c>
      <c r="C676" t="s">
        <v>185</v>
      </c>
      <c r="D676" t="s">
        <v>282</v>
      </c>
      <c r="E676" t="s">
        <v>195</v>
      </c>
      <c r="F676" t="s">
        <v>173</v>
      </c>
      <c r="G676" t="s">
        <v>174</v>
      </c>
      <c r="H676" t="s">
        <v>181</v>
      </c>
      <c r="I676">
        <v>1</v>
      </c>
      <c r="J676" t="s">
        <v>176</v>
      </c>
      <c r="K676" t="b">
        <v>0</v>
      </c>
      <c r="L676">
        <v>35</v>
      </c>
      <c r="M676">
        <v>88</v>
      </c>
      <c r="N676">
        <v>35</v>
      </c>
      <c r="O676">
        <v>88</v>
      </c>
      <c r="P676">
        <v>10</v>
      </c>
      <c r="Q676">
        <v>-1</v>
      </c>
      <c r="R676">
        <v>-1</v>
      </c>
      <c r="S676">
        <v>-1</v>
      </c>
      <c r="T676">
        <v>-1</v>
      </c>
      <c r="U676">
        <v>-1</v>
      </c>
      <c r="V676">
        <v>-1</v>
      </c>
      <c r="W676">
        <v>-1</v>
      </c>
      <c r="X676">
        <v>-1</v>
      </c>
      <c r="Y676">
        <v>-1</v>
      </c>
      <c r="Z676">
        <v>-1</v>
      </c>
      <c r="AA676">
        <v>-1</v>
      </c>
      <c r="AB676">
        <v>-1</v>
      </c>
      <c r="AC676">
        <v>-1</v>
      </c>
      <c r="AD676">
        <v>-1</v>
      </c>
      <c r="AE676">
        <v>-1</v>
      </c>
      <c r="AF676">
        <v>-1</v>
      </c>
      <c r="AG676">
        <v>-1</v>
      </c>
      <c r="AH676">
        <v>-1</v>
      </c>
      <c r="AI676">
        <v>-1</v>
      </c>
      <c r="AJ676">
        <v>-1</v>
      </c>
      <c r="AK676">
        <v>1</v>
      </c>
      <c r="AL676">
        <v>12</v>
      </c>
      <c r="AM676" t="s">
        <v>195</v>
      </c>
      <c r="AN676">
        <v>1515</v>
      </c>
      <c r="AW676">
        <v>59499</v>
      </c>
      <c r="AX676">
        <v>44511</v>
      </c>
      <c r="AY676">
        <v>62306</v>
      </c>
      <c r="AZ676">
        <v>61451</v>
      </c>
      <c r="BA676">
        <v>67052</v>
      </c>
      <c r="BB676">
        <v>67891</v>
      </c>
      <c r="BC676">
        <v>65572</v>
      </c>
      <c r="BD676">
        <v>71306</v>
      </c>
      <c r="BE676">
        <v>73877</v>
      </c>
      <c r="BF676">
        <v>69564</v>
      </c>
      <c r="BG676">
        <v>69080</v>
      </c>
      <c r="BH676">
        <v>65702</v>
      </c>
      <c r="BI676">
        <v>59496</v>
      </c>
      <c r="BJ676" s="2">
        <f>ROUND(SUM(BH676:BI676)/SUM($BH$309:$BI$750)*(1000*irw_fw_harvest!$AH$11-SUM(FR!$BJ$155:$BJ$308)),0)</f>
        <v>105558</v>
      </c>
      <c r="BK676" s="2">
        <f>ROUND(SUM(BH676:BI676)/SUM($BH$309:$BI$750)*(1000*irw_fw_harvest!$AI$11-SUM(FR!$BK$155:$BK$308)),0)</f>
        <v>106259</v>
      </c>
      <c r="BM676" s="7">
        <f>ROUND(SUM(BH676:BI676)/SUM($BH$309:$BI$750)*(1000*irw_fw_harvest!$AH$41),0)</f>
        <v>106071</v>
      </c>
      <c r="BN676" s="7">
        <f>ROUND(SUM(BH676:BI676)/SUM($BH$309:$BI$750)*(1000*irw_fw_harvest!$AI$41),0)</f>
        <v>106071</v>
      </c>
      <c r="BP676" s="12">
        <f t="shared" si="176"/>
        <v>211629</v>
      </c>
      <c r="BQ676" s="12">
        <f t="shared" si="177"/>
        <v>212330</v>
      </c>
    </row>
    <row r="677" spans="1:69" ht="19.5" x14ac:dyDescent="0.6">
      <c r="A677" t="s">
        <v>200</v>
      </c>
      <c r="B677" t="s">
        <v>169</v>
      </c>
      <c r="C677" t="s">
        <v>185</v>
      </c>
      <c r="D677" t="s">
        <v>284</v>
      </c>
      <c r="E677" t="s">
        <v>195</v>
      </c>
      <c r="F677" t="s">
        <v>173</v>
      </c>
      <c r="G677" t="s">
        <v>174</v>
      </c>
      <c r="H677" t="s">
        <v>181</v>
      </c>
      <c r="I677">
        <v>1</v>
      </c>
      <c r="J677" t="s">
        <v>176</v>
      </c>
      <c r="K677" t="b">
        <v>0</v>
      </c>
      <c r="L677">
        <v>35</v>
      </c>
      <c r="M677">
        <v>88</v>
      </c>
      <c r="N677">
        <v>35</v>
      </c>
      <c r="O677">
        <v>88</v>
      </c>
      <c r="P677">
        <v>10</v>
      </c>
      <c r="Q677">
        <v>-1</v>
      </c>
      <c r="R677">
        <v>-1</v>
      </c>
      <c r="S677">
        <v>-1</v>
      </c>
      <c r="T677">
        <v>-1</v>
      </c>
      <c r="U677">
        <v>-1</v>
      </c>
      <c r="V677">
        <v>-1</v>
      </c>
      <c r="W677">
        <v>-1</v>
      </c>
      <c r="X677">
        <v>-1</v>
      </c>
      <c r="Y677">
        <v>-1</v>
      </c>
      <c r="Z677">
        <v>-1</v>
      </c>
      <c r="AA677">
        <v>-1</v>
      </c>
      <c r="AB677">
        <v>-1</v>
      </c>
      <c r="AC677">
        <v>-1</v>
      </c>
      <c r="AD677">
        <v>-1</v>
      </c>
      <c r="AE677">
        <v>-1</v>
      </c>
      <c r="AF677">
        <v>-1</v>
      </c>
      <c r="AG677">
        <v>-1</v>
      </c>
      <c r="AH677">
        <v>-1</v>
      </c>
      <c r="AI677">
        <v>-1</v>
      </c>
      <c r="AJ677">
        <v>-1</v>
      </c>
      <c r="AK677">
        <v>1</v>
      </c>
      <c r="AL677">
        <v>12</v>
      </c>
      <c r="AM677" t="s">
        <v>195</v>
      </c>
      <c r="AN677">
        <v>1515</v>
      </c>
      <c r="AW677">
        <v>10038</v>
      </c>
      <c r="AX677">
        <v>7519</v>
      </c>
      <c r="AY677">
        <v>10537</v>
      </c>
      <c r="AZ677">
        <v>10404</v>
      </c>
      <c r="BA677">
        <v>11364</v>
      </c>
      <c r="BB677">
        <v>11517</v>
      </c>
      <c r="BC677">
        <v>11134</v>
      </c>
      <c r="BD677">
        <v>12119</v>
      </c>
      <c r="BE677">
        <v>12568</v>
      </c>
      <c r="BF677">
        <v>11847</v>
      </c>
      <c r="BG677">
        <v>11776</v>
      </c>
      <c r="BH677">
        <v>11216</v>
      </c>
      <c r="BI677">
        <v>10166</v>
      </c>
      <c r="BJ677" s="2">
        <f>ROUND(SUM(BH677:BI677)/SUM($BH$309:$BI$750)*(1000*irw_fw_harvest!$AH$11-SUM(FR!$BJ$155:$BJ$308)),0)</f>
        <v>18028</v>
      </c>
      <c r="BK677" s="2">
        <f>ROUND(SUM(BH677:BI677)/SUM($BH$309:$BI$750)*(1000*irw_fw_harvest!$AI$11-SUM(FR!$BK$155:$BK$308)),0)</f>
        <v>18148</v>
      </c>
      <c r="BM677" s="7">
        <f>ROUND(SUM(BH677:BI677)/SUM($BH$309:$BI$750)*(1000*irw_fw_harvest!$AH$41),0)</f>
        <v>18115</v>
      </c>
      <c r="BN677" s="7">
        <f>ROUND(SUM(BH677:BI677)/SUM($BH$309:$BI$750)*(1000*irw_fw_harvest!$AI$41),0)</f>
        <v>18115</v>
      </c>
      <c r="BP677" s="12">
        <f t="shared" si="176"/>
        <v>36143</v>
      </c>
      <c r="BQ677" s="12">
        <f t="shared" si="177"/>
        <v>36263</v>
      </c>
    </row>
    <row r="678" spans="1:69" ht="19.5" x14ac:dyDescent="0.6">
      <c r="A678" t="s">
        <v>200</v>
      </c>
      <c r="B678" t="s">
        <v>169</v>
      </c>
      <c r="C678" t="s">
        <v>185</v>
      </c>
      <c r="D678" t="s">
        <v>288</v>
      </c>
      <c r="E678" t="s">
        <v>195</v>
      </c>
      <c r="F678" t="s">
        <v>173</v>
      </c>
      <c r="G678" t="s">
        <v>174</v>
      </c>
      <c r="H678" t="s">
        <v>181</v>
      </c>
      <c r="I678">
        <v>1</v>
      </c>
      <c r="J678" t="s">
        <v>176</v>
      </c>
      <c r="K678" t="b">
        <v>0</v>
      </c>
      <c r="L678">
        <v>35</v>
      </c>
      <c r="M678">
        <v>88</v>
      </c>
      <c r="N678">
        <v>35</v>
      </c>
      <c r="O678">
        <v>88</v>
      </c>
      <c r="P678">
        <v>10</v>
      </c>
      <c r="Q678">
        <v>-1</v>
      </c>
      <c r="R678">
        <v>-1</v>
      </c>
      <c r="S678">
        <v>-1</v>
      </c>
      <c r="T678">
        <v>-1</v>
      </c>
      <c r="U678">
        <v>-1</v>
      </c>
      <c r="V678">
        <v>-1</v>
      </c>
      <c r="W678">
        <v>-1</v>
      </c>
      <c r="X678">
        <v>-1</v>
      </c>
      <c r="Y678">
        <v>-1</v>
      </c>
      <c r="Z678">
        <v>-1</v>
      </c>
      <c r="AA678">
        <v>-1</v>
      </c>
      <c r="AB678">
        <v>-1</v>
      </c>
      <c r="AC678">
        <v>-1</v>
      </c>
      <c r="AD678">
        <v>-1</v>
      </c>
      <c r="AE678">
        <v>-1</v>
      </c>
      <c r="AF678">
        <v>-1</v>
      </c>
      <c r="AG678">
        <v>-1</v>
      </c>
      <c r="AH678">
        <v>-1</v>
      </c>
      <c r="AI678">
        <v>-1</v>
      </c>
      <c r="AJ678">
        <v>-1</v>
      </c>
      <c r="AK678">
        <v>1</v>
      </c>
      <c r="AL678">
        <v>12</v>
      </c>
      <c r="AM678" t="s">
        <v>195</v>
      </c>
      <c r="AN678">
        <v>1515</v>
      </c>
      <c r="AW678">
        <v>21644</v>
      </c>
      <c r="AX678">
        <v>16203</v>
      </c>
      <c r="AY678">
        <v>22693</v>
      </c>
      <c r="AZ678">
        <v>22394</v>
      </c>
      <c r="BA678">
        <v>24447</v>
      </c>
      <c r="BB678">
        <v>24765</v>
      </c>
      <c r="BC678">
        <v>23930</v>
      </c>
      <c r="BD678">
        <v>26033</v>
      </c>
      <c r="BE678">
        <v>26988</v>
      </c>
      <c r="BF678">
        <v>25428</v>
      </c>
      <c r="BG678">
        <v>25264</v>
      </c>
      <c r="BH678">
        <v>24051</v>
      </c>
      <c r="BI678">
        <v>21795</v>
      </c>
      <c r="BJ678" s="2">
        <f>ROUND(SUM(BH678:BI678)/SUM($BH$309:$BI$750)*(1000*irw_fw_harvest!$AH$11-SUM(FR!$BJ$155:$BJ$308)),0)</f>
        <v>38654</v>
      </c>
      <c r="BK678" s="2">
        <f>ROUND(SUM(BH678:BI678)/SUM($BH$309:$BI$750)*(1000*irw_fw_harvest!$AI$11-SUM(FR!$BK$155:$BK$308)),0)</f>
        <v>38911</v>
      </c>
      <c r="BM678" s="7">
        <f>ROUND(SUM(BH678:BI678)/SUM($BH$309:$BI$750)*(1000*irw_fw_harvest!$AH$41),0)</f>
        <v>38842</v>
      </c>
      <c r="BN678" s="7">
        <f>ROUND(SUM(BH678:BI678)/SUM($BH$309:$BI$750)*(1000*irw_fw_harvest!$AI$41),0)</f>
        <v>38842</v>
      </c>
      <c r="BP678" s="12">
        <f t="shared" si="176"/>
        <v>77496</v>
      </c>
      <c r="BQ678" s="12">
        <f t="shared" si="177"/>
        <v>77753</v>
      </c>
    </row>
    <row r="679" spans="1:69" ht="19.5" x14ac:dyDescent="0.6">
      <c r="A679" t="s">
        <v>200</v>
      </c>
      <c r="B679" t="s">
        <v>169</v>
      </c>
      <c r="C679" t="s">
        <v>185</v>
      </c>
      <c r="D679" t="s">
        <v>292</v>
      </c>
      <c r="E679" t="s">
        <v>195</v>
      </c>
      <c r="F679" t="s">
        <v>173</v>
      </c>
      <c r="G679" t="s">
        <v>174</v>
      </c>
      <c r="H679" t="s">
        <v>181</v>
      </c>
      <c r="I679">
        <v>1</v>
      </c>
      <c r="J679" t="s">
        <v>176</v>
      </c>
      <c r="K679" t="b">
        <v>0</v>
      </c>
      <c r="L679">
        <v>35</v>
      </c>
      <c r="M679">
        <v>88</v>
      </c>
      <c r="N679">
        <v>35</v>
      </c>
      <c r="O679">
        <v>88</v>
      </c>
      <c r="P679">
        <v>10</v>
      </c>
      <c r="Q679">
        <v>-1</v>
      </c>
      <c r="R679">
        <v>-1</v>
      </c>
      <c r="S679">
        <v>-1</v>
      </c>
      <c r="T679">
        <v>-1</v>
      </c>
      <c r="U679">
        <v>-1</v>
      </c>
      <c r="V679">
        <v>-1</v>
      </c>
      <c r="W679">
        <v>-1</v>
      </c>
      <c r="X679">
        <v>-1</v>
      </c>
      <c r="Y679">
        <v>-1</v>
      </c>
      <c r="Z679">
        <v>-1</v>
      </c>
      <c r="AA679">
        <v>-1</v>
      </c>
      <c r="AB679">
        <v>-1</v>
      </c>
      <c r="AC679">
        <v>-1</v>
      </c>
      <c r="AD679">
        <v>-1</v>
      </c>
      <c r="AE679">
        <v>-1</v>
      </c>
      <c r="AF679">
        <v>-1</v>
      </c>
      <c r="AG679">
        <v>-1</v>
      </c>
      <c r="AH679">
        <v>-1</v>
      </c>
      <c r="AI679">
        <v>-1</v>
      </c>
      <c r="AJ679">
        <v>-1</v>
      </c>
      <c r="AK679">
        <v>1</v>
      </c>
      <c r="AL679">
        <v>12</v>
      </c>
      <c r="AM679" t="s">
        <v>195</v>
      </c>
      <c r="AN679">
        <v>1515</v>
      </c>
      <c r="AW679">
        <v>14402</v>
      </c>
      <c r="AX679">
        <v>10824</v>
      </c>
      <c r="AY679">
        <v>15220</v>
      </c>
      <c r="AZ679">
        <v>15066</v>
      </c>
      <c r="BA679">
        <v>16508</v>
      </c>
      <c r="BB679">
        <v>16779</v>
      </c>
      <c r="BC679">
        <v>16266</v>
      </c>
      <c r="BD679">
        <v>17760</v>
      </c>
      <c r="BE679">
        <v>18464</v>
      </c>
      <c r="BF679">
        <v>17475</v>
      </c>
      <c r="BG679">
        <v>17434</v>
      </c>
      <c r="BH679">
        <v>16643</v>
      </c>
      <c r="BI679">
        <v>15116</v>
      </c>
      <c r="BJ679" s="2">
        <f>ROUND(SUM(BH679:BI679)/SUM($BH$309:$BI$750)*(1000*irw_fw_harvest!$AH$11-SUM(FR!$BJ$155:$BJ$308)),0)</f>
        <v>26777</v>
      </c>
      <c r="BK679" s="2">
        <f>ROUND(SUM(BH679:BI679)/SUM($BH$309:$BI$750)*(1000*irw_fw_harvest!$AI$11-SUM(FR!$BK$155:$BK$308)),0)</f>
        <v>26955</v>
      </c>
      <c r="BM679" s="7">
        <f>ROUND(SUM(BH679:BI679)/SUM($BH$309:$BI$750)*(1000*irw_fw_harvest!$AH$41),0)</f>
        <v>26907</v>
      </c>
      <c r="BN679" s="7">
        <f>ROUND(SUM(BH679:BI679)/SUM($BH$309:$BI$750)*(1000*irw_fw_harvest!$AI$41),0)</f>
        <v>26907</v>
      </c>
      <c r="BP679" s="12">
        <f t="shared" si="176"/>
        <v>53684</v>
      </c>
      <c r="BQ679" s="12">
        <f t="shared" si="177"/>
        <v>53862</v>
      </c>
    </row>
    <row r="680" spans="1:69" ht="19.5" x14ac:dyDescent="0.6">
      <c r="A680" t="s">
        <v>200</v>
      </c>
      <c r="B680" t="s">
        <v>169</v>
      </c>
      <c r="C680" t="s">
        <v>185</v>
      </c>
      <c r="D680" t="s">
        <v>293</v>
      </c>
      <c r="E680" t="s">
        <v>195</v>
      </c>
      <c r="F680" t="s">
        <v>173</v>
      </c>
      <c r="G680" t="s">
        <v>174</v>
      </c>
      <c r="H680" t="s">
        <v>181</v>
      </c>
      <c r="I680">
        <v>1</v>
      </c>
      <c r="J680" t="s">
        <v>176</v>
      </c>
      <c r="K680" t="b">
        <v>0</v>
      </c>
      <c r="L680">
        <v>35</v>
      </c>
      <c r="M680">
        <v>88</v>
      </c>
      <c r="N680">
        <v>35</v>
      </c>
      <c r="O680">
        <v>88</v>
      </c>
      <c r="P680">
        <v>10</v>
      </c>
      <c r="Q680">
        <v>-1</v>
      </c>
      <c r="R680">
        <v>-1</v>
      </c>
      <c r="S680">
        <v>-1</v>
      </c>
      <c r="T680">
        <v>-1</v>
      </c>
      <c r="U680">
        <v>-1</v>
      </c>
      <c r="V680">
        <v>-1</v>
      </c>
      <c r="W680">
        <v>-1</v>
      </c>
      <c r="X680">
        <v>-1</v>
      </c>
      <c r="Y680">
        <v>-1</v>
      </c>
      <c r="Z680">
        <v>-1</v>
      </c>
      <c r="AA680">
        <v>-1</v>
      </c>
      <c r="AB680">
        <v>-1</v>
      </c>
      <c r="AC680">
        <v>-1</v>
      </c>
      <c r="AD680">
        <v>-1</v>
      </c>
      <c r="AE680">
        <v>-1</v>
      </c>
      <c r="AF680">
        <v>-1</v>
      </c>
      <c r="AG680">
        <v>-1</v>
      </c>
      <c r="AH680">
        <v>-1</v>
      </c>
      <c r="AI680">
        <v>-1</v>
      </c>
      <c r="AJ680">
        <v>-1</v>
      </c>
      <c r="AK680">
        <v>1</v>
      </c>
      <c r="AL680">
        <v>12</v>
      </c>
      <c r="AM680" t="s">
        <v>195</v>
      </c>
      <c r="AN680">
        <v>1515</v>
      </c>
      <c r="AW680">
        <v>27600</v>
      </c>
      <c r="AX680">
        <v>20628</v>
      </c>
      <c r="AY680">
        <v>28851</v>
      </c>
      <c r="AZ680">
        <v>28504</v>
      </c>
      <c r="BA680">
        <v>31137</v>
      </c>
      <c r="BB680">
        <v>31568</v>
      </c>
      <c r="BC680">
        <v>30534</v>
      </c>
      <c r="BD680">
        <v>33301</v>
      </c>
      <c r="BE680">
        <v>34530</v>
      </c>
      <c r="BF680">
        <v>32606</v>
      </c>
      <c r="BG680">
        <v>32498</v>
      </c>
      <c r="BH680">
        <v>30937</v>
      </c>
      <c r="BI680">
        <v>28079</v>
      </c>
      <c r="BJ680" s="2">
        <f>ROUND(SUM(BH680:BI680)/SUM($BH$309:$BI$750)*(1000*irw_fw_harvest!$AH$11-SUM(FR!$BJ$155:$BJ$308)),0)</f>
        <v>49758</v>
      </c>
      <c r="BK680" s="2">
        <f>ROUND(SUM(BH680:BI680)/SUM($BH$309:$BI$750)*(1000*irw_fw_harvest!$AI$11-SUM(FR!$BK$155:$BK$308)),0)</f>
        <v>50089</v>
      </c>
      <c r="BM680" s="7">
        <f>ROUND(SUM(BH680:BI680)/SUM($BH$309:$BI$750)*(1000*irw_fw_harvest!$AH$41),0)</f>
        <v>50000</v>
      </c>
      <c r="BN680" s="7">
        <f>ROUND(SUM(BH680:BI680)/SUM($BH$309:$BI$750)*(1000*irw_fw_harvest!$AI$41),0)</f>
        <v>50000</v>
      </c>
      <c r="BP680" s="12">
        <f t="shared" si="176"/>
        <v>99758</v>
      </c>
      <c r="BQ680" s="12">
        <f t="shared" si="177"/>
        <v>100089</v>
      </c>
    </row>
    <row r="681" spans="1:69" ht="19.5" x14ac:dyDescent="0.6">
      <c r="A681" t="s">
        <v>200</v>
      </c>
      <c r="B681" t="s">
        <v>169</v>
      </c>
      <c r="C681" t="s">
        <v>185</v>
      </c>
      <c r="D681" t="s">
        <v>294</v>
      </c>
      <c r="E681" t="s">
        <v>195</v>
      </c>
      <c r="F681" t="s">
        <v>173</v>
      </c>
      <c r="G681" t="s">
        <v>174</v>
      </c>
      <c r="H681" t="s">
        <v>181</v>
      </c>
      <c r="I681">
        <v>1</v>
      </c>
      <c r="J681" t="s">
        <v>176</v>
      </c>
      <c r="K681" t="b">
        <v>0</v>
      </c>
      <c r="L681">
        <v>35</v>
      </c>
      <c r="M681">
        <v>88</v>
      </c>
      <c r="N681">
        <v>35</v>
      </c>
      <c r="O681">
        <v>88</v>
      </c>
      <c r="P681">
        <v>10</v>
      </c>
      <c r="Q681">
        <v>-1</v>
      </c>
      <c r="R681">
        <v>-1</v>
      </c>
      <c r="S681">
        <v>-1</v>
      </c>
      <c r="T681">
        <v>-1</v>
      </c>
      <c r="U681">
        <v>-1</v>
      </c>
      <c r="V681">
        <v>-1</v>
      </c>
      <c r="W681">
        <v>-1</v>
      </c>
      <c r="X681">
        <v>-1</v>
      </c>
      <c r="Y681">
        <v>-1</v>
      </c>
      <c r="Z681">
        <v>-1</v>
      </c>
      <c r="AA681">
        <v>-1</v>
      </c>
      <c r="AB681">
        <v>-1</v>
      </c>
      <c r="AC681">
        <v>-1</v>
      </c>
      <c r="AD681">
        <v>-1</v>
      </c>
      <c r="AE681">
        <v>-1</v>
      </c>
      <c r="AF681">
        <v>-1</v>
      </c>
      <c r="AG681">
        <v>-1</v>
      </c>
      <c r="AH681">
        <v>-1</v>
      </c>
      <c r="AI681">
        <v>-1</v>
      </c>
      <c r="AJ681">
        <v>-1</v>
      </c>
      <c r="AK681">
        <v>1</v>
      </c>
      <c r="AL681">
        <v>12</v>
      </c>
      <c r="AM681" t="s">
        <v>195</v>
      </c>
      <c r="AN681">
        <v>1515</v>
      </c>
      <c r="AW681">
        <v>28649</v>
      </c>
      <c r="AX681">
        <v>21486</v>
      </c>
      <c r="AY681">
        <v>30159</v>
      </c>
      <c r="AZ681">
        <v>29817</v>
      </c>
      <c r="BA681">
        <v>32617</v>
      </c>
      <c r="BB681">
        <v>33105</v>
      </c>
      <c r="BC681">
        <v>32051</v>
      </c>
      <c r="BD681">
        <v>34939</v>
      </c>
      <c r="BE681">
        <v>36267</v>
      </c>
      <c r="BF681">
        <v>34241</v>
      </c>
      <c r="BG681">
        <v>34088</v>
      </c>
      <c r="BH681">
        <v>32484</v>
      </c>
      <c r="BI681">
        <v>29468</v>
      </c>
      <c r="BJ681" s="2">
        <f>ROUND(SUM(BH681:BI681)/SUM($BH$309:$BI$750)*(1000*irw_fw_harvest!$AH$11-SUM(FR!$BJ$155:$BJ$308)),0)</f>
        <v>52233</v>
      </c>
      <c r="BK681" s="2">
        <f>ROUND(SUM(BH681:BI681)/SUM($BH$309:$BI$750)*(1000*irw_fw_harvest!$AI$11-SUM(FR!$BK$155:$BK$308)),0)</f>
        <v>52580</v>
      </c>
      <c r="BM681" s="7">
        <f>ROUND(SUM(BH681:BI681)/SUM($BH$309:$BI$750)*(1000*irw_fw_harvest!$AH$41),0)</f>
        <v>52487</v>
      </c>
      <c r="BN681" s="7">
        <f>ROUND(SUM(BH681:BI681)/SUM($BH$309:$BI$750)*(1000*irw_fw_harvest!$AI$41),0)</f>
        <v>52487</v>
      </c>
      <c r="BP681" s="12">
        <f t="shared" si="176"/>
        <v>104720</v>
      </c>
      <c r="BQ681" s="12">
        <f t="shared" si="177"/>
        <v>105067</v>
      </c>
    </row>
    <row r="682" spans="1:69" ht="19.5" x14ac:dyDescent="0.6">
      <c r="A682" t="s">
        <v>200</v>
      </c>
      <c r="B682" t="s">
        <v>169</v>
      </c>
      <c r="C682" t="s">
        <v>185</v>
      </c>
      <c r="D682" t="s">
        <v>295</v>
      </c>
      <c r="E682" t="s">
        <v>195</v>
      </c>
      <c r="F682" t="s">
        <v>173</v>
      </c>
      <c r="G682" t="s">
        <v>174</v>
      </c>
      <c r="H682" t="s">
        <v>181</v>
      </c>
      <c r="I682">
        <v>1</v>
      </c>
      <c r="J682" t="s">
        <v>176</v>
      </c>
      <c r="K682" t="b">
        <v>0</v>
      </c>
      <c r="L682">
        <v>35</v>
      </c>
      <c r="M682">
        <v>88</v>
      </c>
      <c r="N682">
        <v>35</v>
      </c>
      <c r="O682">
        <v>88</v>
      </c>
      <c r="P682">
        <v>10</v>
      </c>
      <c r="Q682">
        <v>-1</v>
      </c>
      <c r="R682">
        <v>-1</v>
      </c>
      <c r="S682">
        <v>-1</v>
      </c>
      <c r="T682">
        <v>-1</v>
      </c>
      <c r="U682">
        <v>-1</v>
      </c>
      <c r="V682">
        <v>-1</v>
      </c>
      <c r="W682">
        <v>-1</v>
      </c>
      <c r="X682">
        <v>-1</v>
      </c>
      <c r="Y682">
        <v>-1</v>
      </c>
      <c r="Z682">
        <v>-1</v>
      </c>
      <c r="AA682">
        <v>-1</v>
      </c>
      <c r="AB682">
        <v>-1</v>
      </c>
      <c r="AC682">
        <v>-1</v>
      </c>
      <c r="AD682">
        <v>-1</v>
      </c>
      <c r="AE682">
        <v>-1</v>
      </c>
      <c r="AF682">
        <v>-1</v>
      </c>
      <c r="AG682">
        <v>-1</v>
      </c>
      <c r="AH682">
        <v>-1</v>
      </c>
      <c r="AI682">
        <v>-1</v>
      </c>
      <c r="AJ682">
        <v>-1</v>
      </c>
      <c r="AK682">
        <v>1</v>
      </c>
      <c r="AL682">
        <v>12</v>
      </c>
      <c r="AM682" t="s">
        <v>195</v>
      </c>
      <c r="AN682">
        <v>1515</v>
      </c>
      <c r="AW682">
        <v>20170</v>
      </c>
      <c r="AX682">
        <v>15167</v>
      </c>
      <c r="AY682">
        <v>21335</v>
      </c>
      <c r="AZ682">
        <v>21131</v>
      </c>
      <c r="BA682">
        <v>23168</v>
      </c>
      <c r="BB682">
        <v>23556</v>
      </c>
      <c r="BC682">
        <v>22850</v>
      </c>
      <c r="BD682">
        <v>24967</v>
      </c>
      <c r="BE682">
        <v>25923</v>
      </c>
      <c r="BF682">
        <v>24589</v>
      </c>
      <c r="BG682">
        <v>24557</v>
      </c>
      <c r="BH682">
        <v>23430</v>
      </c>
      <c r="BI682">
        <v>21276</v>
      </c>
      <c r="BJ682" s="2">
        <f>ROUND(SUM(BH682:BI682)/SUM($BH$309:$BI$750)*(1000*irw_fw_harvest!$AH$11-SUM(FR!$BJ$155:$BJ$308)),0)</f>
        <v>37693</v>
      </c>
      <c r="BK682" s="2">
        <f>ROUND(SUM(BH682:BI682)/SUM($BH$309:$BI$750)*(1000*irw_fw_harvest!$AI$11-SUM(FR!$BK$155:$BK$308)),0)</f>
        <v>37943</v>
      </c>
      <c r="BM682" s="7">
        <f>ROUND(SUM(BH682:BI682)/SUM($BH$309:$BI$750)*(1000*irw_fw_harvest!$AH$41),0)</f>
        <v>37876</v>
      </c>
      <c r="BN682" s="7">
        <f>ROUND(SUM(BH682:BI682)/SUM($BH$309:$BI$750)*(1000*irw_fw_harvest!$AI$41),0)</f>
        <v>37876</v>
      </c>
      <c r="BP682" s="12">
        <f t="shared" si="176"/>
        <v>75569</v>
      </c>
      <c r="BQ682" s="12">
        <f t="shared" si="177"/>
        <v>75819</v>
      </c>
    </row>
    <row r="683" spans="1:69" ht="19.5" x14ac:dyDescent="0.6">
      <c r="A683" t="s">
        <v>200</v>
      </c>
      <c r="B683" t="s">
        <v>169</v>
      </c>
      <c r="C683" t="s">
        <v>185</v>
      </c>
      <c r="D683" t="s">
        <v>297</v>
      </c>
      <c r="E683" t="s">
        <v>195</v>
      </c>
      <c r="F683" t="s">
        <v>173</v>
      </c>
      <c r="G683" t="s">
        <v>174</v>
      </c>
      <c r="H683" t="s">
        <v>181</v>
      </c>
      <c r="I683">
        <v>1</v>
      </c>
      <c r="J683" t="s">
        <v>176</v>
      </c>
      <c r="K683" t="b">
        <v>0</v>
      </c>
      <c r="L683">
        <v>35</v>
      </c>
      <c r="M683">
        <v>88</v>
      </c>
      <c r="N683">
        <v>35</v>
      </c>
      <c r="O683">
        <v>88</v>
      </c>
      <c r="P683">
        <v>10</v>
      </c>
      <c r="Q683">
        <v>-1</v>
      </c>
      <c r="R683">
        <v>-1</v>
      </c>
      <c r="S683">
        <v>-1</v>
      </c>
      <c r="T683">
        <v>-1</v>
      </c>
      <c r="U683">
        <v>-1</v>
      </c>
      <c r="V683">
        <v>-1</v>
      </c>
      <c r="W683">
        <v>-1</v>
      </c>
      <c r="X683">
        <v>-1</v>
      </c>
      <c r="Y683">
        <v>-1</v>
      </c>
      <c r="Z683">
        <v>-1</v>
      </c>
      <c r="AA683">
        <v>-1</v>
      </c>
      <c r="AB683">
        <v>-1</v>
      </c>
      <c r="AC683">
        <v>-1</v>
      </c>
      <c r="AD683">
        <v>-1</v>
      </c>
      <c r="AE683">
        <v>-1</v>
      </c>
      <c r="AF683">
        <v>-1</v>
      </c>
      <c r="AG683">
        <v>-1</v>
      </c>
      <c r="AH683">
        <v>-1</v>
      </c>
      <c r="AI683">
        <v>-1</v>
      </c>
      <c r="AJ683">
        <v>-1</v>
      </c>
      <c r="AK683">
        <v>1</v>
      </c>
      <c r="AL683">
        <v>12</v>
      </c>
      <c r="AM683" t="s">
        <v>195</v>
      </c>
      <c r="AN683">
        <v>1515</v>
      </c>
      <c r="AW683">
        <v>29244</v>
      </c>
      <c r="AX683">
        <v>21823</v>
      </c>
      <c r="AY683">
        <v>30525</v>
      </c>
      <c r="AZ683">
        <v>30167</v>
      </c>
      <c r="BA683">
        <v>32963</v>
      </c>
      <c r="BB683">
        <v>33440</v>
      </c>
      <c r="BC683">
        <v>32391</v>
      </c>
      <c r="BD683">
        <v>35358</v>
      </c>
      <c r="BE683">
        <v>36748</v>
      </c>
      <c r="BF683">
        <v>34682</v>
      </c>
      <c r="BG683">
        <v>34525</v>
      </c>
      <c r="BH683">
        <v>32889</v>
      </c>
      <c r="BI683">
        <v>29827</v>
      </c>
      <c r="BJ683" s="2">
        <f>ROUND(SUM(BH683:BI683)/SUM($BH$309:$BI$750)*(1000*irw_fw_harvest!$AH$11-SUM(FR!$BJ$155:$BJ$308)),0)</f>
        <v>52877</v>
      </c>
      <c r="BK683" s="2">
        <f>ROUND(SUM(BH683:BI683)/SUM($BH$309:$BI$750)*(1000*irw_fw_harvest!$AI$11-SUM(FR!$BK$155:$BK$308)),0)</f>
        <v>53229</v>
      </c>
      <c r="BM683" s="7">
        <f>ROUND(SUM(BH683:BI683)/SUM($BH$309:$BI$750)*(1000*irw_fw_harvest!$AH$41),0)</f>
        <v>53134</v>
      </c>
      <c r="BN683" s="7">
        <f>ROUND(SUM(BH683:BI683)/SUM($BH$309:$BI$750)*(1000*irw_fw_harvest!$AI$41),0)</f>
        <v>53134</v>
      </c>
      <c r="BP683" s="12">
        <f t="shared" si="176"/>
        <v>106011</v>
      </c>
      <c r="BQ683" s="12">
        <f t="shared" si="177"/>
        <v>106363</v>
      </c>
    </row>
    <row r="684" spans="1:69" ht="19.5" x14ac:dyDescent="0.6">
      <c r="A684" t="s">
        <v>200</v>
      </c>
      <c r="B684" t="s">
        <v>169</v>
      </c>
      <c r="C684" t="s">
        <v>185</v>
      </c>
      <c r="D684" t="s">
        <v>298</v>
      </c>
      <c r="E684" t="s">
        <v>195</v>
      </c>
      <c r="F684" t="s">
        <v>173</v>
      </c>
      <c r="G684" t="s">
        <v>174</v>
      </c>
      <c r="H684" t="s">
        <v>181</v>
      </c>
      <c r="I684">
        <v>1</v>
      </c>
      <c r="J684" t="s">
        <v>176</v>
      </c>
      <c r="K684" t="b">
        <v>0</v>
      </c>
      <c r="L684">
        <v>35</v>
      </c>
      <c r="M684">
        <v>88</v>
      </c>
      <c r="N684">
        <v>35</v>
      </c>
      <c r="O684">
        <v>88</v>
      </c>
      <c r="P684">
        <v>10</v>
      </c>
      <c r="Q684">
        <v>-1</v>
      </c>
      <c r="R684">
        <v>-1</v>
      </c>
      <c r="S684">
        <v>-1</v>
      </c>
      <c r="T684">
        <v>-1</v>
      </c>
      <c r="U684">
        <v>-1</v>
      </c>
      <c r="V684">
        <v>-1</v>
      </c>
      <c r="W684">
        <v>-1</v>
      </c>
      <c r="X684">
        <v>-1</v>
      </c>
      <c r="Y684">
        <v>-1</v>
      </c>
      <c r="Z684">
        <v>-1</v>
      </c>
      <c r="AA684">
        <v>-1</v>
      </c>
      <c r="AB684">
        <v>-1</v>
      </c>
      <c r="AC684">
        <v>-1</v>
      </c>
      <c r="AD684">
        <v>-1</v>
      </c>
      <c r="AE684">
        <v>-1</v>
      </c>
      <c r="AF684">
        <v>-1</v>
      </c>
      <c r="AG684">
        <v>-1</v>
      </c>
      <c r="AH684">
        <v>-1</v>
      </c>
      <c r="AI684">
        <v>-1</v>
      </c>
      <c r="AJ684">
        <v>-1</v>
      </c>
      <c r="AK684">
        <v>1</v>
      </c>
      <c r="AL684">
        <v>12</v>
      </c>
      <c r="AM684" t="s">
        <v>195</v>
      </c>
      <c r="AN684">
        <v>1515</v>
      </c>
      <c r="AW684">
        <v>25474</v>
      </c>
      <c r="AX684">
        <v>19072</v>
      </c>
      <c r="AY684">
        <v>26713</v>
      </c>
      <c r="AZ684">
        <v>26334</v>
      </c>
      <c r="BA684">
        <v>28748</v>
      </c>
      <c r="BB684">
        <v>29123</v>
      </c>
      <c r="BC684">
        <v>28144</v>
      </c>
      <c r="BD684">
        <v>30620</v>
      </c>
      <c r="BE684">
        <v>31742</v>
      </c>
      <c r="BF684">
        <v>29926</v>
      </c>
      <c r="BG684">
        <v>29736</v>
      </c>
      <c r="BH684">
        <v>28302</v>
      </c>
      <c r="BI684">
        <v>25644</v>
      </c>
      <c r="BJ684" s="2">
        <f>ROUND(SUM(BH684:BI684)/SUM($BH$309:$BI$750)*(1000*irw_fw_harvest!$AH$11-SUM(FR!$BJ$155:$BJ$308)),0)</f>
        <v>45483</v>
      </c>
      <c r="BK684" s="2">
        <f>ROUND(SUM(BH684:BI684)/SUM($BH$309:$BI$750)*(1000*irw_fw_harvest!$AI$11-SUM(FR!$BK$155:$BK$308)),0)</f>
        <v>45786</v>
      </c>
      <c r="BM684" s="7">
        <f>ROUND(SUM(BH684:BI684)/SUM($BH$309:$BI$750)*(1000*irw_fw_harvest!$AH$41),0)</f>
        <v>45704</v>
      </c>
      <c r="BN684" s="7">
        <f>ROUND(SUM(BH684:BI684)/SUM($BH$309:$BI$750)*(1000*irw_fw_harvest!$AI$41),0)</f>
        <v>45704</v>
      </c>
      <c r="BP684" s="12">
        <f t="shared" si="176"/>
        <v>91187</v>
      </c>
      <c r="BQ684" s="12">
        <f t="shared" si="177"/>
        <v>91490</v>
      </c>
    </row>
    <row r="685" spans="1:69" ht="19.5" x14ac:dyDescent="0.6">
      <c r="A685" t="s">
        <v>200</v>
      </c>
      <c r="B685" t="s">
        <v>169</v>
      </c>
      <c r="C685" t="s">
        <v>185</v>
      </c>
      <c r="D685" t="s">
        <v>280</v>
      </c>
      <c r="E685" t="s">
        <v>195</v>
      </c>
      <c r="F685" t="s">
        <v>173</v>
      </c>
      <c r="G685" t="s">
        <v>174</v>
      </c>
      <c r="H685" t="s">
        <v>181</v>
      </c>
      <c r="I685">
        <v>1</v>
      </c>
      <c r="J685" t="s">
        <v>176</v>
      </c>
      <c r="K685" t="b">
        <v>0</v>
      </c>
      <c r="L685">
        <v>20</v>
      </c>
      <c r="M685">
        <v>34</v>
      </c>
      <c r="N685">
        <v>20</v>
      </c>
      <c r="O685">
        <v>34</v>
      </c>
      <c r="P685">
        <v>16</v>
      </c>
      <c r="Q685">
        <v>-1</v>
      </c>
      <c r="R685">
        <v>-1</v>
      </c>
      <c r="S685">
        <v>-1</v>
      </c>
      <c r="T685">
        <v>-1</v>
      </c>
      <c r="U685">
        <v>-1</v>
      </c>
      <c r="V685">
        <v>-1</v>
      </c>
      <c r="W685">
        <v>-1</v>
      </c>
      <c r="X685">
        <v>-1</v>
      </c>
      <c r="Y685">
        <v>-1</v>
      </c>
      <c r="Z685">
        <v>-1</v>
      </c>
      <c r="AA685">
        <v>-1</v>
      </c>
      <c r="AB685">
        <v>-1</v>
      </c>
      <c r="AC685">
        <v>-1</v>
      </c>
      <c r="AD685">
        <v>-1</v>
      </c>
      <c r="AE685">
        <v>-1</v>
      </c>
      <c r="AF685">
        <v>-1</v>
      </c>
      <c r="AG685">
        <v>-1</v>
      </c>
      <c r="AH685">
        <v>-1</v>
      </c>
      <c r="AI685">
        <v>-1</v>
      </c>
      <c r="AJ685">
        <v>-1</v>
      </c>
      <c r="AK685">
        <v>1</v>
      </c>
      <c r="AL685">
        <v>12</v>
      </c>
      <c r="AM685" t="s">
        <v>195</v>
      </c>
      <c r="AN685">
        <v>1717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1093</v>
      </c>
      <c r="BG685">
        <v>1446</v>
      </c>
      <c r="BH685">
        <v>1641</v>
      </c>
      <c r="BI685">
        <v>2217</v>
      </c>
      <c r="BJ685" s="2">
        <f>ROUND(SUM(BH685:BI685)/SUM($BH$309:$BI$750)*(1000*irw_fw_harvest!$AH$11-SUM(FR!$BJ$155:$BJ$308)),0)</f>
        <v>3253</v>
      </c>
      <c r="BK685" s="2">
        <f>ROUND(SUM(BH685:BI685)/SUM($BH$309:$BI$750)*(1000*irw_fw_harvest!$AI$11-SUM(FR!$BK$155:$BK$308)),0)</f>
        <v>3274</v>
      </c>
      <c r="BM685" s="7">
        <f>ROUND(SUM(BH685:BI685)/SUM($BH$309:$BI$750)*(1000*irw_fw_harvest!$AH$41),0)</f>
        <v>3269</v>
      </c>
      <c r="BN685" s="7">
        <f>ROUND(SUM(BH685:BI685)/SUM($BH$309:$BI$750)*(1000*irw_fw_harvest!$AI$41),0)</f>
        <v>3269</v>
      </c>
      <c r="BP685" s="12">
        <f t="shared" si="176"/>
        <v>6522</v>
      </c>
      <c r="BQ685" s="12">
        <f t="shared" si="177"/>
        <v>6543</v>
      </c>
    </row>
    <row r="686" spans="1:69" ht="19.5" x14ac:dyDescent="0.6">
      <c r="A686" t="s">
        <v>200</v>
      </c>
      <c r="B686" t="s">
        <v>169</v>
      </c>
      <c r="C686" t="s">
        <v>185</v>
      </c>
      <c r="D686" t="s">
        <v>282</v>
      </c>
      <c r="E686" t="s">
        <v>195</v>
      </c>
      <c r="F686" t="s">
        <v>173</v>
      </c>
      <c r="G686" t="s">
        <v>174</v>
      </c>
      <c r="H686" t="s">
        <v>181</v>
      </c>
      <c r="I686">
        <v>1</v>
      </c>
      <c r="J686" t="s">
        <v>176</v>
      </c>
      <c r="K686" t="b">
        <v>0</v>
      </c>
      <c r="L686">
        <v>20</v>
      </c>
      <c r="M686">
        <v>34</v>
      </c>
      <c r="N686">
        <v>20</v>
      </c>
      <c r="O686">
        <v>34</v>
      </c>
      <c r="P686">
        <v>16</v>
      </c>
      <c r="Q686">
        <v>-1</v>
      </c>
      <c r="R686">
        <v>-1</v>
      </c>
      <c r="S686">
        <v>-1</v>
      </c>
      <c r="T686">
        <v>-1</v>
      </c>
      <c r="U686">
        <v>-1</v>
      </c>
      <c r="V686">
        <v>-1</v>
      </c>
      <c r="W686">
        <v>-1</v>
      </c>
      <c r="X686">
        <v>-1</v>
      </c>
      <c r="Y686">
        <v>-1</v>
      </c>
      <c r="Z686">
        <v>-1</v>
      </c>
      <c r="AA686">
        <v>-1</v>
      </c>
      <c r="AB686">
        <v>-1</v>
      </c>
      <c r="AC686">
        <v>-1</v>
      </c>
      <c r="AD686">
        <v>-1</v>
      </c>
      <c r="AE686">
        <v>-1</v>
      </c>
      <c r="AF686">
        <v>-1</v>
      </c>
      <c r="AG686">
        <v>-1</v>
      </c>
      <c r="AH686">
        <v>-1</v>
      </c>
      <c r="AI686">
        <v>-1</v>
      </c>
      <c r="AJ686">
        <v>-1</v>
      </c>
      <c r="AK686">
        <v>1</v>
      </c>
      <c r="AL686">
        <v>12</v>
      </c>
      <c r="AM686" t="s">
        <v>195</v>
      </c>
      <c r="AN686">
        <v>1717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794</v>
      </c>
      <c r="BG686">
        <v>1051</v>
      </c>
      <c r="BH686">
        <v>1211</v>
      </c>
      <c r="BI686">
        <v>1354</v>
      </c>
      <c r="BJ686" s="2">
        <f>ROUND(SUM(BH686:BI686)/SUM($BH$309:$BI$750)*(1000*irw_fw_harvest!$AH$11-SUM(FR!$BJ$155:$BJ$308)),0)</f>
        <v>2163</v>
      </c>
      <c r="BK686" s="2">
        <f>ROUND(SUM(BH686:BI686)/SUM($BH$309:$BI$750)*(1000*irw_fw_harvest!$AI$11-SUM(FR!$BK$155:$BK$308)),0)</f>
        <v>2177</v>
      </c>
      <c r="BM686" s="7">
        <f>ROUND(SUM(BH686:BI686)/SUM($BH$309:$BI$750)*(1000*irw_fw_harvest!$AH$41),0)</f>
        <v>2173</v>
      </c>
      <c r="BN686" s="7">
        <f>ROUND(SUM(BH686:BI686)/SUM($BH$309:$BI$750)*(1000*irw_fw_harvest!$AI$41),0)</f>
        <v>2173</v>
      </c>
      <c r="BP686" s="12">
        <f t="shared" si="176"/>
        <v>4336</v>
      </c>
      <c r="BQ686" s="12">
        <f t="shared" si="177"/>
        <v>4350</v>
      </c>
    </row>
    <row r="687" spans="1:69" ht="19.5" x14ac:dyDescent="0.6">
      <c r="A687" t="s">
        <v>200</v>
      </c>
      <c r="B687" t="s">
        <v>169</v>
      </c>
      <c r="C687" t="s">
        <v>185</v>
      </c>
      <c r="D687" t="s">
        <v>284</v>
      </c>
      <c r="E687" t="s">
        <v>195</v>
      </c>
      <c r="F687" t="s">
        <v>173</v>
      </c>
      <c r="G687" t="s">
        <v>174</v>
      </c>
      <c r="H687" t="s">
        <v>181</v>
      </c>
      <c r="I687">
        <v>1</v>
      </c>
      <c r="J687" t="s">
        <v>176</v>
      </c>
      <c r="K687" t="b">
        <v>0</v>
      </c>
      <c r="L687">
        <v>20</v>
      </c>
      <c r="M687">
        <v>34</v>
      </c>
      <c r="N687">
        <v>20</v>
      </c>
      <c r="O687">
        <v>34</v>
      </c>
      <c r="P687">
        <v>16</v>
      </c>
      <c r="Q687">
        <v>-1</v>
      </c>
      <c r="R687">
        <v>-1</v>
      </c>
      <c r="S687">
        <v>-1</v>
      </c>
      <c r="T687">
        <v>-1</v>
      </c>
      <c r="U687">
        <v>-1</v>
      </c>
      <c r="V687">
        <v>-1</v>
      </c>
      <c r="W687">
        <v>-1</v>
      </c>
      <c r="X687">
        <v>-1</v>
      </c>
      <c r="Y687">
        <v>-1</v>
      </c>
      <c r="Z687">
        <v>-1</v>
      </c>
      <c r="AA687">
        <v>-1</v>
      </c>
      <c r="AB687">
        <v>-1</v>
      </c>
      <c r="AC687">
        <v>-1</v>
      </c>
      <c r="AD687">
        <v>-1</v>
      </c>
      <c r="AE687">
        <v>-1</v>
      </c>
      <c r="AF687">
        <v>-1</v>
      </c>
      <c r="AG687">
        <v>-1</v>
      </c>
      <c r="AH687">
        <v>-1</v>
      </c>
      <c r="AI687">
        <v>-1</v>
      </c>
      <c r="AJ687">
        <v>-1</v>
      </c>
      <c r="AK687">
        <v>1</v>
      </c>
      <c r="AL687">
        <v>12</v>
      </c>
      <c r="AM687" t="s">
        <v>195</v>
      </c>
      <c r="AN687">
        <v>1717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109</v>
      </c>
      <c r="BG687">
        <v>153</v>
      </c>
      <c r="BH687">
        <v>189</v>
      </c>
      <c r="BI687">
        <v>210</v>
      </c>
      <c r="BJ687" s="2">
        <f>ROUND(SUM(BH687:BI687)/SUM($BH$309:$BI$750)*(1000*irw_fw_harvest!$AH$11-SUM(FR!$BJ$155:$BJ$308)),0)</f>
        <v>336</v>
      </c>
      <c r="BK687" s="2">
        <f>ROUND(SUM(BH687:BI687)/SUM($BH$309:$BI$750)*(1000*irw_fw_harvest!$AI$11-SUM(FR!$BK$155:$BK$308)),0)</f>
        <v>339</v>
      </c>
      <c r="BM687" s="7">
        <f>ROUND(SUM(BH687:BI687)/SUM($BH$309:$BI$750)*(1000*irw_fw_harvest!$AH$41),0)</f>
        <v>338</v>
      </c>
      <c r="BN687" s="7">
        <f>ROUND(SUM(BH687:BI687)/SUM($BH$309:$BI$750)*(1000*irw_fw_harvest!$AI$41),0)</f>
        <v>338</v>
      </c>
      <c r="BP687" s="12">
        <f t="shared" si="176"/>
        <v>674</v>
      </c>
      <c r="BQ687" s="12">
        <f t="shared" si="177"/>
        <v>677</v>
      </c>
    </row>
    <row r="688" spans="1:69" ht="19.5" x14ac:dyDescent="0.6">
      <c r="A688" t="s">
        <v>200</v>
      </c>
      <c r="B688" t="s">
        <v>169</v>
      </c>
      <c r="C688" t="s">
        <v>185</v>
      </c>
      <c r="D688" t="s">
        <v>288</v>
      </c>
      <c r="E688" t="s">
        <v>195</v>
      </c>
      <c r="F688" t="s">
        <v>173</v>
      </c>
      <c r="G688" t="s">
        <v>174</v>
      </c>
      <c r="H688" t="s">
        <v>181</v>
      </c>
      <c r="I688">
        <v>1</v>
      </c>
      <c r="J688" t="s">
        <v>176</v>
      </c>
      <c r="K688" t="b">
        <v>0</v>
      </c>
      <c r="L688">
        <v>20</v>
      </c>
      <c r="M688">
        <v>34</v>
      </c>
      <c r="N688">
        <v>20</v>
      </c>
      <c r="O688">
        <v>34</v>
      </c>
      <c r="P688">
        <v>16</v>
      </c>
      <c r="Q688">
        <v>-1</v>
      </c>
      <c r="R688">
        <v>-1</v>
      </c>
      <c r="S688">
        <v>-1</v>
      </c>
      <c r="T688">
        <v>-1</v>
      </c>
      <c r="U688">
        <v>-1</v>
      </c>
      <c r="V688">
        <v>-1</v>
      </c>
      <c r="W688">
        <v>-1</v>
      </c>
      <c r="X688">
        <v>-1</v>
      </c>
      <c r="Y688">
        <v>-1</v>
      </c>
      <c r="Z688">
        <v>-1</v>
      </c>
      <c r="AA688">
        <v>-1</v>
      </c>
      <c r="AB688">
        <v>-1</v>
      </c>
      <c r="AC688">
        <v>-1</v>
      </c>
      <c r="AD688">
        <v>-1</v>
      </c>
      <c r="AE688">
        <v>-1</v>
      </c>
      <c r="AF688">
        <v>-1</v>
      </c>
      <c r="AG688">
        <v>-1</v>
      </c>
      <c r="AH688">
        <v>-1</v>
      </c>
      <c r="AI688">
        <v>-1</v>
      </c>
      <c r="AJ688">
        <v>-1</v>
      </c>
      <c r="AK688">
        <v>1</v>
      </c>
      <c r="AL688">
        <v>12</v>
      </c>
      <c r="AM688" t="s">
        <v>195</v>
      </c>
      <c r="AN688">
        <v>1717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155</v>
      </c>
      <c r="BG688">
        <v>252</v>
      </c>
      <c r="BH688">
        <v>351</v>
      </c>
      <c r="BI688">
        <v>427</v>
      </c>
      <c r="BJ688" s="2">
        <f>ROUND(SUM(BH688:BI688)/SUM($BH$309:$BI$750)*(1000*irw_fw_harvest!$AH$11-SUM(FR!$BJ$155:$BJ$308)),0)</f>
        <v>656</v>
      </c>
      <c r="BK688" s="2">
        <f>ROUND(SUM(BH688:BI688)/SUM($BH$309:$BI$750)*(1000*irw_fw_harvest!$AI$11-SUM(FR!$BK$155:$BK$308)),0)</f>
        <v>660</v>
      </c>
      <c r="BM688" s="7">
        <f>ROUND(SUM(BH688:BI688)/SUM($BH$309:$BI$750)*(1000*irw_fw_harvest!$AH$41),0)</f>
        <v>659</v>
      </c>
      <c r="BN688" s="7">
        <f>ROUND(SUM(BH688:BI688)/SUM($BH$309:$BI$750)*(1000*irw_fw_harvest!$AI$41),0)</f>
        <v>659</v>
      </c>
      <c r="BP688" s="12">
        <f t="shared" si="176"/>
        <v>1315</v>
      </c>
      <c r="BQ688" s="12">
        <f t="shared" si="177"/>
        <v>1319</v>
      </c>
    </row>
    <row r="689" spans="1:69" ht="19.5" x14ac:dyDescent="0.6">
      <c r="A689" t="s">
        <v>200</v>
      </c>
      <c r="B689" t="s">
        <v>169</v>
      </c>
      <c r="C689" t="s">
        <v>185</v>
      </c>
      <c r="D689" t="s">
        <v>292</v>
      </c>
      <c r="E689" t="s">
        <v>195</v>
      </c>
      <c r="F689" t="s">
        <v>173</v>
      </c>
      <c r="G689" t="s">
        <v>174</v>
      </c>
      <c r="H689" t="s">
        <v>181</v>
      </c>
      <c r="I689">
        <v>1</v>
      </c>
      <c r="J689" t="s">
        <v>176</v>
      </c>
      <c r="K689" t="b">
        <v>0</v>
      </c>
      <c r="L689">
        <v>20</v>
      </c>
      <c r="M689">
        <v>34</v>
      </c>
      <c r="N689">
        <v>20</v>
      </c>
      <c r="O689">
        <v>34</v>
      </c>
      <c r="P689">
        <v>16</v>
      </c>
      <c r="Q689">
        <v>-1</v>
      </c>
      <c r="R689">
        <v>-1</v>
      </c>
      <c r="S689">
        <v>-1</v>
      </c>
      <c r="T689">
        <v>-1</v>
      </c>
      <c r="U689">
        <v>-1</v>
      </c>
      <c r="V689">
        <v>-1</v>
      </c>
      <c r="W689">
        <v>-1</v>
      </c>
      <c r="X689">
        <v>-1</v>
      </c>
      <c r="Y689">
        <v>-1</v>
      </c>
      <c r="Z689">
        <v>-1</v>
      </c>
      <c r="AA689">
        <v>-1</v>
      </c>
      <c r="AB689">
        <v>-1</v>
      </c>
      <c r="AC689">
        <v>-1</v>
      </c>
      <c r="AD689">
        <v>-1</v>
      </c>
      <c r="AE689">
        <v>-1</v>
      </c>
      <c r="AF689">
        <v>-1</v>
      </c>
      <c r="AG689">
        <v>-1</v>
      </c>
      <c r="AH689">
        <v>-1</v>
      </c>
      <c r="AI689">
        <v>-1</v>
      </c>
      <c r="AJ689">
        <v>-1</v>
      </c>
      <c r="AK689">
        <v>1</v>
      </c>
      <c r="AL689">
        <v>12</v>
      </c>
      <c r="AM689" t="s">
        <v>195</v>
      </c>
      <c r="AN689">
        <v>1717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178</v>
      </c>
      <c r="BG689">
        <v>325</v>
      </c>
      <c r="BH689">
        <v>506</v>
      </c>
      <c r="BI689">
        <v>611</v>
      </c>
      <c r="BJ689" s="2">
        <f>ROUND(SUM(BH689:BI689)/SUM($BH$309:$BI$750)*(1000*irw_fw_harvest!$AH$11-SUM(FR!$BJ$155:$BJ$308)),0)</f>
        <v>942</v>
      </c>
      <c r="BK689" s="2">
        <f>ROUND(SUM(BH689:BI689)/SUM($BH$309:$BI$750)*(1000*irw_fw_harvest!$AI$11-SUM(FR!$BK$155:$BK$308)),0)</f>
        <v>948</v>
      </c>
      <c r="BM689" s="7">
        <f>ROUND(SUM(BH689:BI689)/SUM($BH$309:$BI$750)*(1000*irw_fw_harvest!$AH$41),0)</f>
        <v>946</v>
      </c>
      <c r="BN689" s="7">
        <f>ROUND(SUM(BH689:BI689)/SUM($BH$309:$BI$750)*(1000*irw_fw_harvest!$AI$41),0)</f>
        <v>946</v>
      </c>
      <c r="BP689" s="12">
        <f t="shared" si="176"/>
        <v>1888</v>
      </c>
      <c r="BQ689" s="12">
        <f t="shared" si="177"/>
        <v>1894</v>
      </c>
    </row>
    <row r="690" spans="1:69" ht="19.5" x14ac:dyDescent="0.6">
      <c r="A690" t="s">
        <v>200</v>
      </c>
      <c r="B690" t="s">
        <v>169</v>
      </c>
      <c r="C690" t="s">
        <v>185</v>
      </c>
      <c r="D690" t="s">
        <v>293</v>
      </c>
      <c r="E690" t="s">
        <v>195</v>
      </c>
      <c r="F690" t="s">
        <v>173</v>
      </c>
      <c r="G690" t="s">
        <v>174</v>
      </c>
      <c r="H690" t="s">
        <v>181</v>
      </c>
      <c r="I690">
        <v>1</v>
      </c>
      <c r="J690" t="s">
        <v>176</v>
      </c>
      <c r="K690" t="b">
        <v>0</v>
      </c>
      <c r="L690">
        <v>20</v>
      </c>
      <c r="M690">
        <v>34</v>
      </c>
      <c r="N690">
        <v>20</v>
      </c>
      <c r="O690">
        <v>34</v>
      </c>
      <c r="P690">
        <v>16</v>
      </c>
      <c r="Q690">
        <v>-1</v>
      </c>
      <c r="R690">
        <v>-1</v>
      </c>
      <c r="S690">
        <v>-1</v>
      </c>
      <c r="T690">
        <v>-1</v>
      </c>
      <c r="U690">
        <v>-1</v>
      </c>
      <c r="V690">
        <v>-1</v>
      </c>
      <c r="W690">
        <v>-1</v>
      </c>
      <c r="X690">
        <v>-1</v>
      </c>
      <c r="Y690">
        <v>-1</v>
      </c>
      <c r="Z690">
        <v>-1</v>
      </c>
      <c r="AA690">
        <v>-1</v>
      </c>
      <c r="AB690">
        <v>-1</v>
      </c>
      <c r="AC690">
        <v>-1</v>
      </c>
      <c r="AD690">
        <v>-1</v>
      </c>
      <c r="AE690">
        <v>-1</v>
      </c>
      <c r="AF690">
        <v>-1</v>
      </c>
      <c r="AG690">
        <v>-1</v>
      </c>
      <c r="AH690">
        <v>-1</v>
      </c>
      <c r="AI690">
        <v>-1</v>
      </c>
      <c r="AJ690">
        <v>-1</v>
      </c>
      <c r="AK690">
        <v>1</v>
      </c>
      <c r="AL690">
        <v>12</v>
      </c>
      <c r="AM690" t="s">
        <v>195</v>
      </c>
      <c r="AN690">
        <v>1717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962</v>
      </c>
      <c r="BG690">
        <v>3861</v>
      </c>
      <c r="BH690">
        <v>7570</v>
      </c>
      <c r="BI690">
        <v>8179</v>
      </c>
      <c r="BJ690" s="2">
        <f>ROUND(SUM(BH690:BI690)/SUM($BH$309:$BI$750)*(1000*irw_fw_harvest!$AH$11-SUM(FR!$BJ$155:$BJ$308)),0)</f>
        <v>13278</v>
      </c>
      <c r="BK690" s="2">
        <f>ROUND(SUM(BH690:BI690)/SUM($BH$309:$BI$750)*(1000*irw_fw_harvest!$AI$11-SUM(FR!$BK$155:$BK$308)),0)</f>
        <v>13367</v>
      </c>
      <c r="BM690" s="7">
        <f>ROUND(SUM(BH690:BI690)/SUM($BH$309:$BI$750)*(1000*irw_fw_harvest!$AH$41),0)</f>
        <v>13343</v>
      </c>
      <c r="BN690" s="7">
        <f>ROUND(SUM(BH690:BI690)/SUM($BH$309:$BI$750)*(1000*irw_fw_harvest!$AI$41),0)</f>
        <v>13343</v>
      </c>
      <c r="BP690" s="12">
        <f t="shared" si="176"/>
        <v>26621</v>
      </c>
      <c r="BQ690" s="12">
        <f t="shared" si="177"/>
        <v>26710</v>
      </c>
    </row>
    <row r="691" spans="1:69" ht="19.5" x14ac:dyDescent="0.6">
      <c r="A691" t="s">
        <v>200</v>
      </c>
      <c r="B691" t="s">
        <v>169</v>
      </c>
      <c r="C691" t="s">
        <v>185</v>
      </c>
      <c r="D691" t="s">
        <v>294</v>
      </c>
      <c r="E691" t="s">
        <v>195</v>
      </c>
      <c r="F691" t="s">
        <v>173</v>
      </c>
      <c r="G691" t="s">
        <v>174</v>
      </c>
      <c r="H691" t="s">
        <v>181</v>
      </c>
      <c r="I691">
        <v>1</v>
      </c>
      <c r="J691" t="s">
        <v>176</v>
      </c>
      <c r="K691" t="b">
        <v>0</v>
      </c>
      <c r="L691">
        <v>20</v>
      </c>
      <c r="M691">
        <v>34</v>
      </c>
      <c r="N691">
        <v>20</v>
      </c>
      <c r="O691">
        <v>34</v>
      </c>
      <c r="P691">
        <v>16</v>
      </c>
      <c r="Q691">
        <v>-1</v>
      </c>
      <c r="R691">
        <v>-1</v>
      </c>
      <c r="S691">
        <v>-1</v>
      </c>
      <c r="T691">
        <v>-1</v>
      </c>
      <c r="U691">
        <v>-1</v>
      </c>
      <c r="V691">
        <v>-1</v>
      </c>
      <c r="W691">
        <v>-1</v>
      </c>
      <c r="X691">
        <v>-1</v>
      </c>
      <c r="Y691">
        <v>-1</v>
      </c>
      <c r="Z691">
        <v>-1</v>
      </c>
      <c r="AA691">
        <v>-1</v>
      </c>
      <c r="AB691">
        <v>-1</v>
      </c>
      <c r="AC691">
        <v>-1</v>
      </c>
      <c r="AD691">
        <v>-1</v>
      </c>
      <c r="AE691">
        <v>-1</v>
      </c>
      <c r="AF691">
        <v>-1</v>
      </c>
      <c r="AG691">
        <v>-1</v>
      </c>
      <c r="AH691">
        <v>-1</v>
      </c>
      <c r="AI691">
        <v>-1</v>
      </c>
      <c r="AJ691">
        <v>-1</v>
      </c>
      <c r="AK691">
        <v>1</v>
      </c>
      <c r="AL691">
        <v>12</v>
      </c>
      <c r="AM691" t="s">
        <v>195</v>
      </c>
      <c r="AN691">
        <v>1717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474</v>
      </c>
      <c r="BG691">
        <v>962</v>
      </c>
      <c r="BH691">
        <v>1130</v>
      </c>
      <c r="BI691">
        <v>1507</v>
      </c>
      <c r="BJ691" s="2">
        <f>ROUND(SUM(BH691:BI691)/SUM($BH$309:$BI$750)*(1000*irw_fw_harvest!$AH$11-SUM(FR!$BJ$155:$BJ$308)),0)</f>
        <v>2223</v>
      </c>
      <c r="BK691" s="2">
        <f>ROUND(SUM(BH691:BI691)/SUM($BH$309:$BI$750)*(1000*irw_fw_harvest!$AI$11-SUM(FR!$BK$155:$BK$308)),0)</f>
        <v>2238</v>
      </c>
      <c r="BM691" s="7">
        <f>ROUND(SUM(BH691:BI691)/SUM($BH$309:$BI$750)*(1000*irw_fw_harvest!$AH$41),0)</f>
        <v>2234</v>
      </c>
      <c r="BN691" s="7">
        <f>ROUND(SUM(BH691:BI691)/SUM($BH$309:$BI$750)*(1000*irw_fw_harvest!$AI$41),0)</f>
        <v>2234</v>
      </c>
      <c r="BP691" s="12">
        <f t="shared" si="176"/>
        <v>4457</v>
      </c>
      <c r="BQ691" s="12">
        <f t="shared" si="177"/>
        <v>4472</v>
      </c>
    </row>
    <row r="692" spans="1:69" ht="19.5" x14ac:dyDescent="0.6">
      <c r="A692" t="s">
        <v>200</v>
      </c>
      <c r="B692" t="s">
        <v>169</v>
      </c>
      <c r="C692" t="s">
        <v>185</v>
      </c>
      <c r="D692" t="s">
        <v>295</v>
      </c>
      <c r="E692" t="s">
        <v>195</v>
      </c>
      <c r="F692" t="s">
        <v>173</v>
      </c>
      <c r="G692" t="s">
        <v>174</v>
      </c>
      <c r="H692" t="s">
        <v>181</v>
      </c>
      <c r="I692">
        <v>1</v>
      </c>
      <c r="J692" t="s">
        <v>176</v>
      </c>
      <c r="K692" t="b">
        <v>0</v>
      </c>
      <c r="L692">
        <v>20</v>
      </c>
      <c r="M692">
        <v>34</v>
      </c>
      <c r="N692">
        <v>20</v>
      </c>
      <c r="O692">
        <v>34</v>
      </c>
      <c r="P692">
        <v>16</v>
      </c>
      <c r="Q692">
        <v>-1</v>
      </c>
      <c r="R692">
        <v>-1</v>
      </c>
      <c r="S692">
        <v>-1</v>
      </c>
      <c r="T692">
        <v>-1</v>
      </c>
      <c r="U692">
        <v>-1</v>
      </c>
      <c r="V692">
        <v>-1</v>
      </c>
      <c r="W692">
        <v>-1</v>
      </c>
      <c r="X692">
        <v>-1</v>
      </c>
      <c r="Y692">
        <v>-1</v>
      </c>
      <c r="Z692">
        <v>-1</v>
      </c>
      <c r="AA692">
        <v>-1</v>
      </c>
      <c r="AB692">
        <v>-1</v>
      </c>
      <c r="AC692">
        <v>-1</v>
      </c>
      <c r="AD692">
        <v>-1</v>
      </c>
      <c r="AE692">
        <v>-1</v>
      </c>
      <c r="AF692">
        <v>-1</v>
      </c>
      <c r="AG692">
        <v>-1</v>
      </c>
      <c r="AH692">
        <v>-1</v>
      </c>
      <c r="AI692">
        <v>-1</v>
      </c>
      <c r="AJ692">
        <v>-1</v>
      </c>
      <c r="AK692">
        <v>1</v>
      </c>
      <c r="AL692">
        <v>12</v>
      </c>
      <c r="AM692" t="s">
        <v>195</v>
      </c>
      <c r="AN692">
        <v>1717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489</v>
      </c>
      <c r="BG692">
        <v>907</v>
      </c>
      <c r="BH692">
        <v>1211</v>
      </c>
      <c r="BI692">
        <v>1320</v>
      </c>
      <c r="BJ692" s="2">
        <f>ROUND(SUM(BH692:BI692)/SUM($BH$309:$BI$750)*(1000*irw_fw_harvest!$AH$11-SUM(FR!$BJ$155:$BJ$308)),0)</f>
        <v>2134</v>
      </c>
      <c r="BK692" s="2">
        <f>ROUND(SUM(BH692:BI692)/SUM($BH$309:$BI$750)*(1000*irw_fw_harvest!$AI$11-SUM(FR!$BK$155:$BK$308)),0)</f>
        <v>2148</v>
      </c>
      <c r="BM692" s="7">
        <f>ROUND(SUM(BH692:BI692)/SUM($BH$309:$BI$750)*(1000*irw_fw_harvest!$AH$41),0)</f>
        <v>2144</v>
      </c>
      <c r="BN692" s="7">
        <f>ROUND(SUM(BH692:BI692)/SUM($BH$309:$BI$750)*(1000*irw_fw_harvest!$AI$41),0)</f>
        <v>2144</v>
      </c>
      <c r="BP692" s="12">
        <f t="shared" si="176"/>
        <v>4278</v>
      </c>
      <c r="BQ692" s="12">
        <f t="shared" si="177"/>
        <v>4292</v>
      </c>
    </row>
    <row r="693" spans="1:69" ht="19.5" x14ac:dyDescent="0.6">
      <c r="A693" t="s">
        <v>200</v>
      </c>
      <c r="B693" t="s">
        <v>169</v>
      </c>
      <c r="C693" t="s">
        <v>185</v>
      </c>
      <c r="D693" t="s">
        <v>297</v>
      </c>
      <c r="E693" t="s">
        <v>195</v>
      </c>
      <c r="F693" t="s">
        <v>173</v>
      </c>
      <c r="G693" t="s">
        <v>174</v>
      </c>
      <c r="H693" t="s">
        <v>181</v>
      </c>
      <c r="I693">
        <v>1</v>
      </c>
      <c r="J693" t="s">
        <v>176</v>
      </c>
      <c r="K693" t="b">
        <v>0</v>
      </c>
      <c r="L693">
        <v>20</v>
      </c>
      <c r="M693">
        <v>34</v>
      </c>
      <c r="N693">
        <v>20</v>
      </c>
      <c r="O693">
        <v>34</v>
      </c>
      <c r="P693">
        <v>16</v>
      </c>
      <c r="Q693">
        <v>-1</v>
      </c>
      <c r="R693">
        <v>-1</v>
      </c>
      <c r="S693">
        <v>-1</v>
      </c>
      <c r="T693">
        <v>-1</v>
      </c>
      <c r="U693">
        <v>-1</v>
      </c>
      <c r="V693">
        <v>-1</v>
      </c>
      <c r="W693">
        <v>-1</v>
      </c>
      <c r="X693">
        <v>-1</v>
      </c>
      <c r="Y693">
        <v>-1</v>
      </c>
      <c r="Z693">
        <v>-1</v>
      </c>
      <c r="AA693">
        <v>-1</v>
      </c>
      <c r="AB693">
        <v>-1</v>
      </c>
      <c r="AC693">
        <v>-1</v>
      </c>
      <c r="AD693">
        <v>-1</v>
      </c>
      <c r="AE693">
        <v>-1</v>
      </c>
      <c r="AF693">
        <v>-1</v>
      </c>
      <c r="AG693">
        <v>-1</v>
      </c>
      <c r="AH693">
        <v>-1</v>
      </c>
      <c r="AI693">
        <v>-1</v>
      </c>
      <c r="AJ693">
        <v>-1</v>
      </c>
      <c r="AK693">
        <v>1</v>
      </c>
      <c r="AL693">
        <v>12</v>
      </c>
      <c r="AM693" t="s">
        <v>195</v>
      </c>
      <c r="AN693">
        <v>1717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56</v>
      </c>
      <c r="BG693">
        <v>183</v>
      </c>
      <c r="BH693">
        <v>237</v>
      </c>
      <c r="BI693">
        <v>330</v>
      </c>
      <c r="BJ693" s="2">
        <f>ROUND(SUM(BH693:BI693)/SUM($BH$309:$BI$750)*(1000*irw_fw_harvest!$AH$11-SUM(FR!$BJ$155:$BJ$308)),0)</f>
        <v>478</v>
      </c>
      <c r="BK693" s="2">
        <f>ROUND(SUM(BH693:BI693)/SUM($BH$309:$BI$750)*(1000*irw_fw_harvest!$AI$11-SUM(FR!$BK$155:$BK$308)),0)</f>
        <v>481</v>
      </c>
      <c r="BM693" s="7">
        <f>ROUND(SUM(BH693:BI693)/SUM($BH$309:$BI$750)*(1000*irw_fw_harvest!$AH$41),0)</f>
        <v>480</v>
      </c>
      <c r="BN693" s="7">
        <f>ROUND(SUM(BH693:BI693)/SUM($BH$309:$BI$750)*(1000*irw_fw_harvest!$AI$41),0)</f>
        <v>480</v>
      </c>
      <c r="BP693" s="12">
        <f t="shared" si="176"/>
        <v>958</v>
      </c>
      <c r="BQ693" s="12">
        <f t="shared" si="177"/>
        <v>961</v>
      </c>
    </row>
    <row r="694" spans="1:69" ht="19.5" x14ac:dyDescent="0.6">
      <c r="A694" t="s">
        <v>200</v>
      </c>
      <c r="B694" t="s">
        <v>169</v>
      </c>
      <c r="C694" t="s">
        <v>185</v>
      </c>
      <c r="D694" t="s">
        <v>298</v>
      </c>
      <c r="E694" t="s">
        <v>195</v>
      </c>
      <c r="F694" t="s">
        <v>173</v>
      </c>
      <c r="G694" t="s">
        <v>174</v>
      </c>
      <c r="H694" t="s">
        <v>181</v>
      </c>
      <c r="I694">
        <v>1</v>
      </c>
      <c r="J694" t="s">
        <v>176</v>
      </c>
      <c r="K694" t="b">
        <v>0</v>
      </c>
      <c r="L694">
        <v>20</v>
      </c>
      <c r="M694">
        <v>34</v>
      </c>
      <c r="N694">
        <v>20</v>
      </c>
      <c r="O694">
        <v>34</v>
      </c>
      <c r="P694">
        <v>16</v>
      </c>
      <c r="Q694">
        <v>-1</v>
      </c>
      <c r="R694">
        <v>-1</v>
      </c>
      <c r="S694">
        <v>-1</v>
      </c>
      <c r="T694">
        <v>-1</v>
      </c>
      <c r="U694">
        <v>-1</v>
      </c>
      <c r="V694">
        <v>-1</v>
      </c>
      <c r="W694">
        <v>-1</v>
      </c>
      <c r="X694">
        <v>-1</v>
      </c>
      <c r="Y694">
        <v>-1</v>
      </c>
      <c r="Z694">
        <v>-1</v>
      </c>
      <c r="AA694">
        <v>-1</v>
      </c>
      <c r="AB694">
        <v>-1</v>
      </c>
      <c r="AC694">
        <v>-1</v>
      </c>
      <c r="AD694">
        <v>-1</v>
      </c>
      <c r="AE694">
        <v>-1</v>
      </c>
      <c r="AF694">
        <v>-1</v>
      </c>
      <c r="AG694">
        <v>-1</v>
      </c>
      <c r="AH694">
        <v>-1</v>
      </c>
      <c r="AI694">
        <v>-1</v>
      </c>
      <c r="AJ694">
        <v>-1</v>
      </c>
      <c r="AK694">
        <v>1</v>
      </c>
      <c r="AL694">
        <v>12</v>
      </c>
      <c r="AM694" t="s">
        <v>195</v>
      </c>
      <c r="AN694">
        <v>1717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159</v>
      </c>
      <c r="BG694">
        <v>429</v>
      </c>
      <c r="BH694">
        <v>539</v>
      </c>
      <c r="BI694">
        <v>743</v>
      </c>
      <c r="BJ694" s="2">
        <f>ROUND(SUM(BH694:BI694)/SUM($BH$309:$BI$750)*(1000*irw_fw_harvest!$AH$11-SUM(FR!$BJ$155:$BJ$308)),0)</f>
        <v>1081</v>
      </c>
      <c r="BK694" s="2">
        <f>ROUND(SUM(BH694:BI694)/SUM($BH$309:$BI$750)*(1000*irw_fw_harvest!$AI$11-SUM(FR!$BK$155:$BK$308)),0)</f>
        <v>1088</v>
      </c>
      <c r="BM694" s="7">
        <f>ROUND(SUM(BH694:BI694)/SUM($BH$309:$BI$750)*(1000*irw_fw_harvest!$AH$41),0)</f>
        <v>1086</v>
      </c>
      <c r="BN694" s="7">
        <f>ROUND(SUM(BH694:BI694)/SUM($BH$309:$BI$750)*(1000*irw_fw_harvest!$AI$41),0)</f>
        <v>1086</v>
      </c>
      <c r="BP694" s="12">
        <f t="shared" si="176"/>
        <v>2167</v>
      </c>
      <c r="BQ694" s="12">
        <f t="shared" si="177"/>
        <v>2174</v>
      </c>
    </row>
    <row r="695" spans="1:69" ht="19.5" x14ac:dyDescent="0.6">
      <c r="A695" t="s">
        <v>200</v>
      </c>
      <c r="B695" t="s">
        <v>169</v>
      </c>
      <c r="C695" t="s">
        <v>185</v>
      </c>
      <c r="D695" t="s">
        <v>280</v>
      </c>
      <c r="E695" t="s">
        <v>195</v>
      </c>
      <c r="F695" t="s">
        <v>173</v>
      </c>
      <c r="G695" t="s">
        <v>174</v>
      </c>
      <c r="H695" t="s">
        <v>181</v>
      </c>
      <c r="I695">
        <v>1</v>
      </c>
      <c r="J695" t="s">
        <v>176</v>
      </c>
      <c r="K695" t="b">
        <v>0</v>
      </c>
      <c r="L695">
        <v>89</v>
      </c>
      <c r="M695">
        <v>109</v>
      </c>
      <c r="N695">
        <v>89</v>
      </c>
      <c r="O695">
        <v>109</v>
      </c>
      <c r="P695">
        <v>10</v>
      </c>
      <c r="Q695">
        <v>-1</v>
      </c>
      <c r="R695">
        <v>-1</v>
      </c>
      <c r="S695">
        <v>-1</v>
      </c>
      <c r="T695">
        <v>-1</v>
      </c>
      <c r="U695">
        <v>-1</v>
      </c>
      <c r="V695">
        <v>-1</v>
      </c>
      <c r="W695">
        <v>-1</v>
      </c>
      <c r="X695">
        <v>-1</v>
      </c>
      <c r="Y695">
        <v>-1</v>
      </c>
      <c r="Z695">
        <v>-1</v>
      </c>
      <c r="AA695">
        <v>-1</v>
      </c>
      <c r="AB695">
        <v>-1</v>
      </c>
      <c r="AC695">
        <v>-1</v>
      </c>
      <c r="AD695">
        <v>-1</v>
      </c>
      <c r="AE695">
        <v>-1</v>
      </c>
      <c r="AF695">
        <v>-1</v>
      </c>
      <c r="AG695">
        <v>-1</v>
      </c>
      <c r="AH695">
        <v>-1</v>
      </c>
      <c r="AI695">
        <v>-1</v>
      </c>
      <c r="AJ695">
        <v>-1</v>
      </c>
      <c r="AK695">
        <v>1</v>
      </c>
      <c r="AL695">
        <v>12</v>
      </c>
      <c r="AM695" t="s">
        <v>195</v>
      </c>
      <c r="AN695">
        <v>1717</v>
      </c>
      <c r="AW695">
        <v>91523</v>
      </c>
      <c r="AX695">
        <v>64561</v>
      </c>
      <c r="AY695">
        <v>85081</v>
      </c>
      <c r="AZ695">
        <v>79032</v>
      </c>
      <c r="BA695">
        <v>80593</v>
      </c>
      <c r="BB695">
        <v>76805</v>
      </c>
      <c r="BC695">
        <v>68868</v>
      </c>
      <c r="BD695">
        <v>68771</v>
      </c>
      <c r="BE695">
        <v>71804</v>
      </c>
      <c r="BF695">
        <v>72044</v>
      </c>
      <c r="BG695">
        <v>74806</v>
      </c>
      <c r="BH695">
        <v>68015</v>
      </c>
      <c r="BI695">
        <v>56701</v>
      </c>
      <c r="BJ695" s="2">
        <f>ROUND(SUM(BH695:BI695)/SUM($BH$309:$BI$750)*(1000*irw_fw_harvest!$AH$11-SUM(FR!$BJ$155:$BJ$308)),0)</f>
        <v>105151</v>
      </c>
      <c r="BK695" s="2">
        <f>ROUND(SUM(BH695:BI695)/SUM($BH$309:$BI$750)*(1000*irw_fw_harvest!$AI$11-SUM(FR!$BK$155:$BK$308)),0)</f>
        <v>105850</v>
      </c>
      <c r="BM695" s="7">
        <f>ROUND(SUM(BH695:BI695)/SUM($BH$309:$BI$750)*(1000*irw_fw_harvest!$AH$41),0)</f>
        <v>105662</v>
      </c>
      <c r="BN695" s="7">
        <f>ROUND(SUM(BH695:BI695)/SUM($BH$309:$BI$750)*(1000*irw_fw_harvest!$AI$41),0)</f>
        <v>105662</v>
      </c>
      <c r="BP695" s="12">
        <f t="shared" si="176"/>
        <v>210813</v>
      </c>
      <c r="BQ695" s="12">
        <f t="shared" si="177"/>
        <v>211512</v>
      </c>
    </row>
    <row r="696" spans="1:69" ht="19.5" x14ac:dyDescent="0.6">
      <c r="A696" t="s">
        <v>200</v>
      </c>
      <c r="B696" t="s">
        <v>169</v>
      </c>
      <c r="C696" t="s">
        <v>185</v>
      </c>
      <c r="D696" t="s">
        <v>282</v>
      </c>
      <c r="E696" t="s">
        <v>195</v>
      </c>
      <c r="F696" t="s">
        <v>173</v>
      </c>
      <c r="G696" t="s">
        <v>174</v>
      </c>
      <c r="H696" t="s">
        <v>181</v>
      </c>
      <c r="I696">
        <v>1</v>
      </c>
      <c r="J696" t="s">
        <v>176</v>
      </c>
      <c r="K696" t="b">
        <v>0</v>
      </c>
      <c r="L696">
        <v>89</v>
      </c>
      <c r="M696">
        <v>109</v>
      </c>
      <c r="N696">
        <v>89</v>
      </c>
      <c r="O696">
        <v>109</v>
      </c>
      <c r="P696">
        <v>10</v>
      </c>
      <c r="Q696">
        <v>-1</v>
      </c>
      <c r="R696">
        <v>-1</v>
      </c>
      <c r="S696">
        <v>-1</v>
      </c>
      <c r="T696">
        <v>-1</v>
      </c>
      <c r="U696">
        <v>-1</v>
      </c>
      <c r="V696">
        <v>-1</v>
      </c>
      <c r="W696">
        <v>-1</v>
      </c>
      <c r="X696">
        <v>-1</v>
      </c>
      <c r="Y696">
        <v>-1</v>
      </c>
      <c r="Z696">
        <v>-1</v>
      </c>
      <c r="AA696">
        <v>-1</v>
      </c>
      <c r="AB696">
        <v>-1</v>
      </c>
      <c r="AC696">
        <v>-1</v>
      </c>
      <c r="AD696">
        <v>-1</v>
      </c>
      <c r="AE696">
        <v>-1</v>
      </c>
      <c r="AF696">
        <v>-1</v>
      </c>
      <c r="AG696">
        <v>-1</v>
      </c>
      <c r="AH696">
        <v>-1</v>
      </c>
      <c r="AI696">
        <v>-1</v>
      </c>
      <c r="AJ696">
        <v>-1</v>
      </c>
      <c r="AK696">
        <v>1</v>
      </c>
      <c r="AL696">
        <v>12</v>
      </c>
      <c r="AM696" t="s">
        <v>195</v>
      </c>
      <c r="AN696">
        <v>1717</v>
      </c>
      <c r="AW696">
        <v>84824</v>
      </c>
      <c r="AX696">
        <v>59776</v>
      </c>
      <c r="AY696">
        <v>78711</v>
      </c>
      <c r="AZ696">
        <v>73048</v>
      </c>
      <c r="BA696">
        <v>74417</v>
      </c>
      <c r="BB696">
        <v>70853</v>
      </c>
      <c r="BC696">
        <v>63474</v>
      </c>
      <c r="BD696">
        <v>63330</v>
      </c>
      <c r="BE696">
        <v>66065</v>
      </c>
      <c r="BF696">
        <v>66230</v>
      </c>
      <c r="BG696">
        <v>68734</v>
      </c>
      <c r="BH696">
        <v>62440</v>
      </c>
      <c r="BI696">
        <v>52016</v>
      </c>
      <c r="BJ696" s="2">
        <f>ROUND(SUM(BH696:BI696)/SUM($BH$309:$BI$750)*(1000*irw_fw_harvest!$AH$11-SUM(FR!$BJ$155:$BJ$308)),0)</f>
        <v>96501</v>
      </c>
      <c r="BK696" s="2">
        <f>ROUND(SUM(BH696:BI696)/SUM($BH$309:$BI$750)*(1000*irw_fw_harvest!$AI$11-SUM(FR!$BK$155:$BK$308)),0)</f>
        <v>97142</v>
      </c>
      <c r="BM696" s="7">
        <f>ROUND(SUM(BH696:BI696)/SUM($BH$309:$BI$750)*(1000*irw_fw_harvest!$AH$41),0)</f>
        <v>96970</v>
      </c>
      <c r="BN696" s="7">
        <f>ROUND(SUM(BH696:BI696)/SUM($BH$309:$BI$750)*(1000*irw_fw_harvest!$AI$41),0)</f>
        <v>96970</v>
      </c>
      <c r="BP696" s="12">
        <f t="shared" si="176"/>
        <v>193471</v>
      </c>
      <c r="BQ696" s="12">
        <f t="shared" si="177"/>
        <v>194112</v>
      </c>
    </row>
    <row r="697" spans="1:69" ht="19.5" x14ac:dyDescent="0.6">
      <c r="A697" t="s">
        <v>200</v>
      </c>
      <c r="B697" t="s">
        <v>169</v>
      </c>
      <c r="C697" t="s">
        <v>185</v>
      </c>
      <c r="D697" t="s">
        <v>284</v>
      </c>
      <c r="E697" t="s">
        <v>195</v>
      </c>
      <c r="F697" t="s">
        <v>173</v>
      </c>
      <c r="G697" t="s">
        <v>174</v>
      </c>
      <c r="H697" t="s">
        <v>181</v>
      </c>
      <c r="I697">
        <v>1</v>
      </c>
      <c r="J697" t="s">
        <v>176</v>
      </c>
      <c r="K697" t="b">
        <v>0</v>
      </c>
      <c r="L697">
        <v>89</v>
      </c>
      <c r="M697">
        <v>109</v>
      </c>
      <c r="N697">
        <v>89</v>
      </c>
      <c r="O697">
        <v>109</v>
      </c>
      <c r="P697">
        <v>10</v>
      </c>
      <c r="Q697">
        <v>-1</v>
      </c>
      <c r="R697">
        <v>-1</v>
      </c>
      <c r="S697">
        <v>-1</v>
      </c>
      <c r="T697">
        <v>-1</v>
      </c>
      <c r="U697">
        <v>-1</v>
      </c>
      <c r="V697">
        <v>-1</v>
      </c>
      <c r="W697">
        <v>-1</v>
      </c>
      <c r="X697">
        <v>-1</v>
      </c>
      <c r="Y697">
        <v>-1</v>
      </c>
      <c r="Z697">
        <v>-1</v>
      </c>
      <c r="AA697">
        <v>-1</v>
      </c>
      <c r="AB697">
        <v>-1</v>
      </c>
      <c r="AC697">
        <v>-1</v>
      </c>
      <c r="AD697">
        <v>-1</v>
      </c>
      <c r="AE697">
        <v>-1</v>
      </c>
      <c r="AF697">
        <v>-1</v>
      </c>
      <c r="AG697">
        <v>-1</v>
      </c>
      <c r="AH697">
        <v>-1</v>
      </c>
      <c r="AI697">
        <v>-1</v>
      </c>
      <c r="AJ697">
        <v>-1</v>
      </c>
      <c r="AK697">
        <v>1</v>
      </c>
      <c r="AL697">
        <v>12</v>
      </c>
      <c r="AM697" t="s">
        <v>195</v>
      </c>
      <c r="AN697">
        <v>1717</v>
      </c>
      <c r="AW697">
        <v>14277</v>
      </c>
      <c r="AX697">
        <v>10070</v>
      </c>
      <c r="AY697">
        <v>13272</v>
      </c>
      <c r="AZ697">
        <v>12327</v>
      </c>
      <c r="BA697">
        <v>12569</v>
      </c>
      <c r="BB697">
        <v>11977</v>
      </c>
      <c r="BC697">
        <v>10739</v>
      </c>
      <c r="BD697">
        <v>10723</v>
      </c>
      <c r="BE697">
        <v>11197</v>
      </c>
      <c r="BF697">
        <v>11233</v>
      </c>
      <c r="BG697">
        <v>11666</v>
      </c>
      <c r="BH697">
        <v>10605</v>
      </c>
      <c r="BI697">
        <v>8841</v>
      </c>
      <c r="BJ697" s="2">
        <f>ROUND(SUM(BH697:BI697)/SUM($BH$309:$BI$750)*(1000*irw_fw_harvest!$AH$11-SUM(FR!$BJ$155:$BJ$308)),0)</f>
        <v>16395</v>
      </c>
      <c r="BK697" s="2">
        <f>ROUND(SUM(BH697:BI697)/SUM($BH$309:$BI$750)*(1000*irw_fw_harvest!$AI$11-SUM(FR!$BK$155:$BK$308)),0)</f>
        <v>16504</v>
      </c>
      <c r="BM697" s="7">
        <f>ROUND(SUM(BH697:BI697)/SUM($BH$309:$BI$750)*(1000*irw_fw_harvest!$AH$41),0)</f>
        <v>16475</v>
      </c>
      <c r="BN697" s="7">
        <f>ROUND(SUM(BH697:BI697)/SUM($BH$309:$BI$750)*(1000*irw_fw_harvest!$AI$41),0)</f>
        <v>16475</v>
      </c>
      <c r="BP697" s="12">
        <f t="shared" si="176"/>
        <v>32870</v>
      </c>
      <c r="BQ697" s="12">
        <f t="shared" si="177"/>
        <v>32979</v>
      </c>
    </row>
    <row r="698" spans="1:69" ht="19.5" x14ac:dyDescent="0.6">
      <c r="A698" t="s">
        <v>200</v>
      </c>
      <c r="B698" t="s">
        <v>169</v>
      </c>
      <c r="C698" t="s">
        <v>185</v>
      </c>
      <c r="D698" t="s">
        <v>288</v>
      </c>
      <c r="E698" t="s">
        <v>195</v>
      </c>
      <c r="F698" t="s">
        <v>173</v>
      </c>
      <c r="G698" t="s">
        <v>174</v>
      </c>
      <c r="H698" t="s">
        <v>181</v>
      </c>
      <c r="I698">
        <v>1</v>
      </c>
      <c r="J698" t="s">
        <v>176</v>
      </c>
      <c r="K698" t="b">
        <v>0</v>
      </c>
      <c r="L698">
        <v>89</v>
      </c>
      <c r="M698">
        <v>109</v>
      </c>
      <c r="N698">
        <v>89</v>
      </c>
      <c r="O698">
        <v>109</v>
      </c>
      <c r="P698">
        <v>10</v>
      </c>
      <c r="Q698">
        <v>-1</v>
      </c>
      <c r="R698">
        <v>-1</v>
      </c>
      <c r="S698">
        <v>-1</v>
      </c>
      <c r="T698">
        <v>-1</v>
      </c>
      <c r="U698">
        <v>-1</v>
      </c>
      <c r="V698">
        <v>-1</v>
      </c>
      <c r="W698">
        <v>-1</v>
      </c>
      <c r="X698">
        <v>-1</v>
      </c>
      <c r="Y698">
        <v>-1</v>
      </c>
      <c r="Z698">
        <v>-1</v>
      </c>
      <c r="AA698">
        <v>-1</v>
      </c>
      <c r="AB698">
        <v>-1</v>
      </c>
      <c r="AC698">
        <v>-1</v>
      </c>
      <c r="AD698">
        <v>-1</v>
      </c>
      <c r="AE698">
        <v>-1</v>
      </c>
      <c r="AF698">
        <v>-1</v>
      </c>
      <c r="AG698">
        <v>-1</v>
      </c>
      <c r="AH698">
        <v>-1</v>
      </c>
      <c r="AI698">
        <v>-1</v>
      </c>
      <c r="AJ698">
        <v>-1</v>
      </c>
      <c r="AK698">
        <v>1</v>
      </c>
      <c r="AL698">
        <v>12</v>
      </c>
      <c r="AM698" t="s">
        <v>195</v>
      </c>
      <c r="AN698">
        <v>1717</v>
      </c>
      <c r="AW698">
        <v>30693</v>
      </c>
      <c r="AX698">
        <v>21641</v>
      </c>
      <c r="AY698">
        <v>28512</v>
      </c>
      <c r="AZ698">
        <v>26475</v>
      </c>
      <c r="BA698">
        <v>26985</v>
      </c>
      <c r="BB698">
        <v>25708</v>
      </c>
      <c r="BC698">
        <v>23045</v>
      </c>
      <c r="BD698">
        <v>23007</v>
      </c>
      <c r="BE698">
        <v>24018</v>
      </c>
      <c r="BF698">
        <v>24086</v>
      </c>
      <c r="BG698">
        <v>25004</v>
      </c>
      <c r="BH698">
        <v>22721</v>
      </c>
      <c r="BI698">
        <v>18935</v>
      </c>
      <c r="BJ698" s="2">
        <f>ROUND(SUM(BH698:BI698)/SUM($BH$309:$BI$750)*(1000*irw_fw_harvest!$AH$11-SUM(FR!$BJ$155:$BJ$308)),0)</f>
        <v>35121</v>
      </c>
      <c r="BK698" s="2">
        <f>ROUND(SUM(BH698:BI698)/SUM($BH$309:$BI$750)*(1000*irw_fw_harvest!$AI$11-SUM(FR!$BK$155:$BK$308)),0)</f>
        <v>35355</v>
      </c>
      <c r="BM698" s="7">
        <f>ROUND(SUM(BH698:BI698)/SUM($BH$309:$BI$750)*(1000*irw_fw_harvest!$AH$41),0)</f>
        <v>35292</v>
      </c>
      <c r="BN698" s="7">
        <f>ROUND(SUM(BH698:BI698)/SUM($BH$309:$BI$750)*(1000*irw_fw_harvest!$AI$41),0)</f>
        <v>35292</v>
      </c>
      <c r="BP698" s="12">
        <f t="shared" si="176"/>
        <v>70413</v>
      </c>
      <c r="BQ698" s="12">
        <f t="shared" si="177"/>
        <v>70647</v>
      </c>
    </row>
    <row r="699" spans="1:69" ht="19.5" x14ac:dyDescent="0.6">
      <c r="A699" t="s">
        <v>200</v>
      </c>
      <c r="B699" t="s">
        <v>169</v>
      </c>
      <c r="C699" t="s">
        <v>185</v>
      </c>
      <c r="D699" t="s">
        <v>292</v>
      </c>
      <c r="E699" t="s">
        <v>195</v>
      </c>
      <c r="F699" t="s">
        <v>173</v>
      </c>
      <c r="G699" t="s">
        <v>174</v>
      </c>
      <c r="H699" t="s">
        <v>181</v>
      </c>
      <c r="I699">
        <v>1</v>
      </c>
      <c r="J699" t="s">
        <v>176</v>
      </c>
      <c r="K699" t="b">
        <v>0</v>
      </c>
      <c r="L699">
        <v>89</v>
      </c>
      <c r="M699">
        <v>109</v>
      </c>
      <c r="N699">
        <v>89</v>
      </c>
      <c r="O699">
        <v>109</v>
      </c>
      <c r="P699">
        <v>10</v>
      </c>
      <c r="Q699">
        <v>-1</v>
      </c>
      <c r="R699">
        <v>-1</v>
      </c>
      <c r="S699">
        <v>-1</v>
      </c>
      <c r="T699">
        <v>-1</v>
      </c>
      <c r="U699">
        <v>-1</v>
      </c>
      <c r="V699">
        <v>-1</v>
      </c>
      <c r="W699">
        <v>-1</v>
      </c>
      <c r="X699">
        <v>-1</v>
      </c>
      <c r="Y699">
        <v>-1</v>
      </c>
      <c r="Z699">
        <v>-1</v>
      </c>
      <c r="AA699">
        <v>-1</v>
      </c>
      <c r="AB699">
        <v>-1</v>
      </c>
      <c r="AC699">
        <v>-1</v>
      </c>
      <c r="AD699">
        <v>-1</v>
      </c>
      <c r="AE699">
        <v>-1</v>
      </c>
      <c r="AF699">
        <v>-1</v>
      </c>
      <c r="AG699">
        <v>-1</v>
      </c>
      <c r="AH699">
        <v>-1</v>
      </c>
      <c r="AI699">
        <v>-1</v>
      </c>
      <c r="AJ699">
        <v>-1</v>
      </c>
      <c r="AK699">
        <v>1</v>
      </c>
      <c r="AL699">
        <v>12</v>
      </c>
      <c r="AM699" t="s">
        <v>195</v>
      </c>
      <c r="AN699">
        <v>1717</v>
      </c>
      <c r="AW699">
        <v>20490</v>
      </c>
      <c r="AX699">
        <v>14455</v>
      </c>
      <c r="AY699">
        <v>19122</v>
      </c>
      <c r="AZ699">
        <v>17820</v>
      </c>
      <c r="BA699">
        <v>18205</v>
      </c>
      <c r="BB699">
        <v>17382</v>
      </c>
      <c r="BC699">
        <v>15615</v>
      </c>
      <c r="BD699">
        <v>15644</v>
      </c>
      <c r="BE699">
        <v>16368</v>
      </c>
      <c r="BF699">
        <v>16453</v>
      </c>
      <c r="BG699">
        <v>17109</v>
      </c>
      <c r="BH699">
        <v>15583</v>
      </c>
      <c r="BI699">
        <v>13022</v>
      </c>
      <c r="BJ699" s="2">
        <f>ROUND(SUM(BH699:BI699)/SUM($BH$309:$BI$750)*(1000*irw_fw_harvest!$AH$11-SUM(FR!$BJ$155:$BJ$308)),0)</f>
        <v>24118</v>
      </c>
      <c r="BK699" s="2">
        <f>ROUND(SUM(BH699:BI699)/SUM($BH$309:$BI$750)*(1000*irw_fw_harvest!$AI$11-SUM(FR!$BK$155:$BK$308)),0)</f>
        <v>24278</v>
      </c>
      <c r="BM699" s="7">
        <f>ROUND(SUM(BH699:BI699)/SUM($BH$309:$BI$750)*(1000*irw_fw_harvest!$AH$41),0)</f>
        <v>24235</v>
      </c>
      <c r="BN699" s="7">
        <f>ROUND(SUM(BH699:BI699)/SUM($BH$309:$BI$750)*(1000*irw_fw_harvest!$AI$41),0)</f>
        <v>24235</v>
      </c>
      <c r="BP699" s="12">
        <f t="shared" si="176"/>
        <v>48353</v>
      </c>
      <c r="BQ699" s="12">
        <f t="shared" si="177"/>
        <v>48513</v>
      </c>
    </row>
    <row r="700" spans="1:69" ht="19.5" x14ac:dyDescent="0.6">
      <c r="A700" t="s">
        <v>200</v>
      </c>
      <c r="B700" t="s">
        <v>169</v>
      </c>
      <c r="C700" t="s">
        <v>185</v>
      </c>
      <c r="D700" t="s">
        <v>293</v>
      </c>
      <c r="E700" t="s">
        <v>195</v>
      </c>
      <c r="F700" t="s">
        <v>173</v>
      </c>
      <c r="G700" t="s">
        <v>174</v>
      </c>
      <c r="H700" t="s">
        <v>181</v>
      </c>
      <c r="I700">
        <v>1</v>
      </c>
      <c r="J700" t="s">
        <v>176</v>
      </c>
      <c r="K700" t="b">
        <v>0</v>
      </c>
      <c r="L700">
        <v>89</v>
      </c>
      <c r="M700">
        <v>109</v>
      </c>
      <c r="N700">
        <v>89</v>
      </c>
      <c r="O700">
        <v>109</v>
      </c>
      <c r="P700">
        <v>10</v>
      </c>
      <c r="Q700">
        <v>-1</v>
      </c>
      <c r="R700">
        <v>-1</v>
      </c>
      <c r="S700">
        <v>-1</v>
      </c>
      <c r="T700">
        <v>-1</v>
      </c>
      <c r="U700">
        <v>-1</v>
      </c>
      <c r="V700">
        <v>-1</v>
      </c>
      <c r="W700">
        <v>-1</v>
      </c>
      <c r="X700">
        <v>-1</v>
      </c>
      <c r="Y700">
        <v>-1</v>
      </c>
      <c r="Z700">
        <v>-1</v>
      </c>
      <c r="AA700">
        <v>-1</v>
      </c>
      <c r="AB700">
        <v>-1</v>
      </c>
      <c r="AC700">
        <v>-1</v>
      </c>
      <c r="AD700">
        <v>-1</v>
      </c>
      <c r="AE700">
        <v>-1</v>
      </c>
      <c r="AF700">
        <v>-1</v>
      </c>
      <c r="AG700">
        <v>-1</v>
      </c>
      <c r="AH700">
        <v>-1</v>
      </c>
      <c r="AI700">
        <v>-1</v>
      </c>
      <c r="AJ700">
        <v>-1</v>
      </c>
      <c r="AK700">
        <v>1</v>
      </c>
      <c r="AL700">
        <v>12</v>
      </c>
      <c r="AM700" t="s">
        <v>195</v>
      </c>
      <c r="AN700">
        <v>1717</v>
      </c>
      <c r="AW700">
        <v>39584</v>
      </c>
      <c r="AX700">
        <v>27921</v>
      </c>
      <c r="AY700">
        <v>36814</v>
      </c>
      <c r="AZ700">
        <v>34119</v>
      </c>
      <c r="BA700">
        <v>34785</v>
      </c>
      <c r="BB700">
        <v>33111</v>
      </c>
      <c r="BC700">
        <v>29694</v>
      </c>
      <c r="BD700">
        <v>29677</v>
      </c>
      <c r="BE700">
        <v>30992</v>
      </c>
      <c r="BF700">
        <v>31108</v>
      </c>
      <c r="BG700">
        <v>32276</v>
      </c>
      <c r="BH700">
        <v>29390</v>
      </c>
      <c r="BI700">
        <v>24462</v>
      </c>
      <c r="BJ700" s="2">
        <f>ROUND(SUM(BH700:BI700)/SUM($BH$309:$BI$750)*(1000*irw_fw_harvest!$AH$11-SUM(FR!$BJ$155:$BJ$308)),0)</f>
        <v>45404</v>
      </c>
      <c r="BK700" s="2">
        <f>ROUND(SUM(BH700:BI700)/SUM($BH$309:$BI$750)*(1000*irw_fw_harvest!$AI$11-SUM(FR!$BK$155:$BK$308)),0)</f>
        <v>45706</v>
      </c>
      <c r="BM700" s="7">
        <f>ROUND(SUM(BH700:BI700)/SUM($BH$309:$BI$750)*(1000*irw_fw_harvest!$AH$41),0)</f>
        <v>45625</v>
      </c>
      <c r="BN700" s="7">
        <f>ROUND(SUM(BH700:BI700)/SUM($BH$309:$BI$750)*(1000*irw_fw_harvest!$AI$41),0)</f>
        <v>45625</v>
      </c>
      <c r="BP700" s="12">
        <f t="shared" si="176"/>
        <v>91029</v>
      </c>
      <c r="BQ700" s="12">
        <f t="shared" si="177"/>
        <v>91331</v>
      </c>
    </row>
    <row r="701" spans="1:69" ht="19.5" x14ac:dyDescent="0.6">
      <c r="A701" t="s">
        <v>200</v>
      </c>
      <c r="B701" t="s">
        <v>169</v>
      </c>
      <c r="C701" t="s">
        <v>185</v>
      </c>
      <c r="D701" t="s">
        <v>294</v>
      </c>
      <c r="E701" t="s">
        <v>195</v>
      </c>
      <c r="F701" t="s">
        <v>173</v>
      </c>
      <c r="G701" t="s">
        <v>174</v>
      </c>
      <c r="H701" t="s">
        <v>181</v>
      </c>
      <c r="I701">
        <v>1</v>
      </c>
      <c r="J701" t="s">
        <v>176</v>
      </c>
      <c r="K701" t="b">
        <v>0</v>
      </c>
      <c r="L701">
        <v>89</v>
      </c>
      <c r="M701">
        <v>109</v>
      </c>
      <c r="N701">
        <v>89</v>
      </c>
      <c r="O701">
        <v>109</v>
      </c>
      <c r="P701">
        <v>10</v>
      </c>
      <c r="Q701">
        <v>-1</v>
      </c>
      <c r="R701">
        <v>-1</v>
      </c>
      <c r="S701">
        <v>-1</v>
      </c>
      <c r="T701">
        <v>-1</v>
      </c>
      <c r="U701">
        <v>-1</v>
      </c>
      <c r="V701">
        <v>-1</v>
      </c>
      <c r="W701">
        <v>-1</v>
      </c>
      <c r="X701">
        <v>-1</v>
      </c>
      <c r="Y701">
        <v>-1</v>
      </c>
      <c r="Z701">
        <v>-1</v>
      </c>
      <c r="AA701">
        <v>-1</v>
      </c>
      <c r="AB701">
        <v>-1</v>
      </c>
      <c r="AC701">
        <v>-1</v>
      </c>
      <c r="AD701">
        <v>-1</v>
      </c>
      <c r="AE701">
        <v>-1</v>
      </c>
      <c r="AF701">
        <v>-1</v>
      </c>
      <c r="AG701">
        <v>-1</v>
      </c>
      <c r="AH701">
        <v>-1</v>
      </c>
      <c r="AI701">
        <v>-1</v>
      </c>
      <c r="AJ701">
        <v>-1</v>
      </c>
      <c r="AK701">
        <v>1</v>
      </c>
      <c r="AL701">
        <v>12</v>
      </c>
      <c r="AM701" t="s">
        <v>195</v>
      </c>
      <c r="AN701">
        <v>1717</v>
      </c>
      <c r="AW701">
        <v>40807</v>
      </c>
      <c r="AX701">
        <v>28815</v>
      </c>
      <c r="AY701">
        <v>38015</v>
      </c>
      <c r="AZ701">
        <v>35346</v>
      </c>
      <c r="BA701">
        <v>36073</v>
      </c>
      <c r="BB701">
        <v>34408</v>
      </c>
      <c r="BC701">
        <v>30879</v>
      </c>
      <c r="BD701">
        <v>30861</v>
      </c>
      <c r="BE701">
        <v>32251</v>
      </c>
      <c r="BF701">
        <v>32367</v>
      </c>
      <c r="BG701">
        <v>33633</v>
      </c>
      <c r="BH701">
        <v>30601</v>
      </c>
      <c r="BI701">
        <v>25532</v>
      </c>
      <c r="BJ701" s="2">
        <f>ROUND(SUM(BH701:BI701)/SUM($BH$309:$BI$750)*(1000*irw_fw_harvest!$AH$11-SUM(FR!$BJ$155:$BJ$308)),0)</f>
        <v>47327</v>
      </c>
      <c r="BK701" s="2">
        <f>ROUND(SUM(BH701:BI701)/SUM($BH$309:$BI$750)*(1000*irw_fw_harvest!$AI$11-SUM(FR!$BK$155:$BK$308)),0)</f>
        <v>47642</v>
      </c>
      <c r="BM701" s="7">
        <f>ROUND(SUM(BH701:BI701)/SUM($BH$309:$BI$750)*(1000*irw_fw_harvest!$AH$41),0)</f>
        <v>47557</v>
      </c>
      <c r="BN701" s="7">
        <f>ROUND(SUM(BH701:BI701)/SUM($BH$309:$BI$750)*(1000*irw_fw_harvest!$AI$41),0)</f>
        <v>47557</v>
      </c>
      <c r="BP701" s="12">
        <f t="shared" si="176"/>
        <v>94884</v>
      </c>
      <c r="BQ701" s="12">
        <f t="shared" si="177"/>
        <v>95199</v>
      </c>
    </row>
    <row r="702" spans="1:69" ht="19.5" x14ac:dyDescent="0.6">
      <c r="A702" t="s">
        <v>200</v>
      </c>
      <c r="B702" t="s">
        <v>169</v>
      </c>
      <c r="C702" t="s">
        <v>185</v>
      </c>
      <c r="D702" t="s">
        <v>295</v>
      </c>
      <c r="E702" t="s">
        <v>195</v>
      </c>
      <c r="F702" t="s">
        <v>173</v>
      </c>
      <c r="G702" t="s">
        <v>174</v>
      </c>
      <c r="H702" t="s">
        <v>181</v>
      </c>
      <c r="I702">
        <v>1</v>
      </c>
      <c r="J702" t="s">
        <v>176</v>
      </c>
      <c r="K702" t="b">
        <v>0</v>
      </c>
      <c r="L702">
        <v>89</v>
      </c>
      <c r="M702">
        <v>109</v>
      </c>
      <c r="N702">
        <v>89</v>
      </c>
      <c r="O702">
        <v>109</v>
      </c>
      <c r="P702">
        <v>10</v>
      </c>
      <c r="Q702">
        <v>-1</v>
      </c>
      <c r="R702">
        <v>-1</v>
      </c>
      <c r="S702">
        <v>-1</v>
      </c>
      <c r="T702">
        <v>-1</v>
      </c>
      <c r="U702">
        <v>-1</v>
      </c>
      <c r="V702">
        <v>-1</v>
      </c>
      <c r="W702">
        <v>-1</v>
      </c>
      <c r="X702">
        <v>-1</v>
      </c>
      <c r="Y702">
        <v>-1</v>
      </c>
      <c r="Z702">
        <v>-1</v>
      </c>
      <c r="AA702">
        <v>-1</v>
      </c>
      <c r="AB702">
        <v>-1</v>
      </c>
      <c r="AC702">
        <v>-1</v>
      </c>
      <c r="AD702">
        <v>-1</v>
      </c>
      <c r="AE702">
        <v>-1</v>
      </c>
      <c r="AF702">
        <v>-1</v>
      </c>
      <c r="AG702">
        <v>-1</v>
      </c>
      <c r="AH702">
        <v>-1</v>
      </c>
      <c r="AI702">
        <v>-1</v>
      </c>
      <c r="AJ702">
        <v>-1</v>
      </c>
      <c r="AK702">
        <v>1</v>
      </c>
      <c r="AL702">
        <v>12</v>
      </c>
      <c r="AM702" t="s">
        <v>195</v>
      </c>
      <c r="AN702">
        <v>1717</v>
      </c>
      <c r="AW702">
        <v>28787</v>
      </c>
      <c r="AX702">
        <v>20354</v>
      </c>
      <c r="AY702">
        <v>26902</v>
      </c>
      <c r="AZ702">
        <v>25054</v>
      </c>
      <c r="BA702">
        <v>25615</v>
      </c>
      <c r="BB702">
        <v>24463</v>
      </c>
      <c r="BC702">
        <v>21989</v>
      </c>
      <c r="BD702">
        <v>22025</v>
      </c>
      <c r="BE702">
        <v>23057</v>
      </c>
      <c r="BF702">
        <v>23183</v>
      </c>
      <c r="BG702">
        <v>24123</v>
      </c>
      <c r="BH702">
        <v>21984</v>
      </c>
      <c r="BI702">
        <v>18407</v>
      </c>
      <c r="BJ702" s="2">
        <f>ROUND(SUM(BH702:BI702)/SUM($BH$309:$BI$750)*(1000*irw_fw_harvest!$AH$11-SUM(FR!$BJ$155:$BJ$308)),0)</f>
        <v>34055</v>
      </c>
      <c r="BK702" s="2">
        <f>ROUND(SUM(BH702:BI702)/SUM($BH$309:$BI$750)*(1000*irw_fw_harvest!$AI$11-SUM(FR!$BK$155:$BK$308)),0)</f>
        <v>34281</v>
      </c>
      <c r="BM702" s="7">
        <f>ROUND(SUM(BH702:BI702)/SUM($BH$309:$BI$750)*(1000*irw_fw_harvest!$AH$41),0)</f>
        <v>34220</v>
      </c>
      <c r="BN702" s="7">
        <f>ROUND(SUM(BH702:BI702)/SUM($BH$309:$BI$750)*(1000*irw_fw_harvest!$AI$41),0)</f>
        <v>34220</v>
      </c>
      <c r="BP702" s="12">
        <f t="shared" si="176"/>
        <v>68275</v>
      </c>
      <c r="BQ702" s="12">
        <f t="shared" si="177"/>
        <v>68501</v>
      </c>
    </row>
    <row r="703" spans="1:69" ht="19.5" x14ac:dyDescent="0.6">
      <c r="A703" t="s">
        <v>200</v>
      </c>
      <c r="B703" t="s">
        <v>169</v>
      </c>
      <c r="C703" t="s">
        <v>185</v>
      </c>
      <c r="D703" t="s">
        <v>297</v>
      </c>
      <c r="E703" t="s">
        <v>195</v>
      </c>
      <c r="F703" t="s">
        <v>173</v>
      </c>
      <c r="G703" t="s">
        <v>174</v>
      </c>
      <c r="H703" t="s">
        <v>181</v>
      </c>
      <c r="I703">
        <v>1</v>
      </c>
      <c r="J703" t="s">
        <v>176</v>
      </c>
      <c r="K703" t="b">
        <v>0</v>
      </c>
      <c r="L703">
        <v>89</v>
      </c>
      <c r="M703">
        <v>109</v>
      </c>
      <c r="N703">
        <v>89</v>
      </c>
      <c r="O703">
        <v>109</v>
      </c>
      <c r="P703">
        <v>10</v>
      </c>
      <c r="Q703">
        <v>-1</v>
      </c>
      <c r="R703">
        <v>-1</v>
      </c>
      <c r="S703">
        <v>-1</v>
      </c>
      <c r="T703">
        <v>-1</v>
      </c>
      <c r="U703">
        <v>-1</v>
      </c>
      <c r="V703">
        <v>-1</v>
      </c>
      <c r="W703">
        <v>-1</v>
      </c>
      <c r="X703">
        <v>-1</v>
      </c>
      <c r="Y703">
        <v>-1</v>
      </c>
      <c r="Z703">
        <v>-1</v>
      </c>
      <c r="AA703">
        <v>-1</v>
      </c>
      <c r="AB703">
        <v>-1</v>
      </c>
      <c r="AC703">
        <v>-1</v>
      </c>
      <c r="AD703">
        <v>-1</v>
      </c>
      <c r="AE703">
        <v>-1</v>
      </c>
      <c r="AF703">
        <v>-1</v>
      </c>
      <c r="AG703">
        <v>-1</v>
      </c>
      <c r="AH703">
        <v>-1</v>
      </c>
      <c r="AI703">
        <v>-1</v>
      </c>
      <c r="AJ703">
        <v>-1</v>
      </c>
      <c r="AK703">
        <v>1</v>
      </c>
      <c r="AL703">
        <v>12</v>
      </c>
      <c r="AM703" t="s">
        <v>195</v>
      </c>
      <c r="AN703">
        <v>1717</v>
      </c>
      <c r="AW703">
        <v>41548</v>
      </c>
      <c r="AX703">
        <v>29329</v>
      </c>
      <c r="AY703">
        <v>38677</v>
      </c>
      <c r="AZ703">
        <v>35953</v>
      </c>
      <c r="BA703">
        <v>36686</v>
      </c>
      <c r="BB703">
        <v>34964</v>
      </c>
      <c r="BC703">
        <v>31380</v>
      </c>
      <c r="BD703">
        <v>31365</v>
      </c>
      <c r="BE703">
        <v>32782</v>
      </c>
      <c r="BF703">
        <v>32899</v>
      </c>
      <c r="BG703">
        <v>34144</v>
      </c>
      <c r="BH703">
        <v>31049</v>
      </c>
      <c r="BI703">
        <v>25905</v>
      </c>
      <c r="BJ703" s="2">
        <f>ROUND(SUM(BH703:BI703)/SUM($BH$309:$BI$750)*(1000*irw_fw_harvest!$AH$11-SUM(FR!$BJ$155:$BJ$308)),0)</f>
        <v>48019</v>
      </c>
      <c r="BK703" s="2">
        <f>ROUND(SUM(BH703:BI703)/SUM($BH$309:$BI$750)*(1000*irw_fw_harvest!$AI$11-SUM(FR!$BK$155:$BK$308)),0)</f>
        <v>48339</v>
      </c>
      <c r="BM703" s="7">
        <f>ROUND(SUM(BH703:BI703)/SUM($BH$309:$BI$750)*(1000*irw_fw_harvest!$AH$41),0)</f>
        <v>48253</v>
      </c>
      <c r="BN703" s="7">
        <f>ROUND(SUM(BH703:BI703)/SUM($BH$309:$BI$750)*(1000*irw_fw_harvest!$AI$41),0)</f>
        <v>48253</v>
      </c>
      <c r="BP703" s="12">
        <f t="shared" si="176"/>
        <v>96272</v>
      </c>
      <c r="BQ703" s="12">
        <f t="shared" si="177"/>
        <v>96592</v>
      </c>
    </row>
    <row r="704" spans="1:69" ht="19.5" x14ac:dyDescent="0.6">
      <c r="A704" t="s">
        <v>200</v>
      </c>
      <c r="B704" t="s">
        <v>169</v>
      </c>
      <c r="C704" t="s">
        <v>185</v>
      </c>
      <c r="D704" t="s">
        <v>298</v>
      </c>
      <c r="E704" t="s">
        <v>195</v>
      </c>
      <c r="F704" t="s">
        <v>173</v>
      </c>
      <c r="G704" t="s">
        <v>174</v>
      </c>
      <c r="H704" t="s">
        <v>181</v>
      </c>
      <c r="I704">
        <v>1</v>
      </c>
      <c r="J704" t="s">
        <v>176</v>
      </c>
      <c r="K704" t="b">
        <v>0</v>
      </c>
      <c r="L704">
        <v>89</v>
      </c>
      <c r="M704">
        <v>109</v>
      </c>
      <c r="N704">
        <v>89</v>
      </c>
      <c r="O704">
        <v>109</v>
      </c>
      <c r="P704">
        <v>10</v>
      </c>
      <c r="Q704">
        <v>-1</v>
      </c>
      <c r="R704">
        <v>-1</v>
      </c>
      <c r="S704">
        <v>-1</v>
      </c>
      <c r="T704">
        <v>-1</v>
      </c>
      <c r="U704">
        <v>-1</v>
      </c>
      <c r="V704">
        <v>-1</v>
      </c>
      <c r="W704">
        <v>-1</v>
      </c>
      <c r="X704">
        <v>-1</v>
      </c>
      <c r="Y704">
        <v>-1</v>
      </c>
      <c r="Z704">
        <v>-1</v>
      </c>
      <c r="AA704">
        <v>-1</v>
      </c>
      <c r="AB704">
        <v>-1</v>
      </c>
      <c r="AC704">
        <v>-1</v>
      </c>
      <c r="AD704">
        <v>-1</v>
      </c>
      <c r="AE704">
        <v>-1</v>
      </c>
      <c r="AF704">
        <v>-1</v>
      </c>
      <c r="AG704">
        <v>-1</v>
      </c>
      <c r="AH704">
        <v>-1</v>
      </c>
      <c r="AI704">
        <v>-1</v>
      </c>
      <c r="AJ704">
        <v>-1</v>
      </c>
      <c r="AK704">
        <v>1</v>
      </c>
      <c r="AL704">
        <v>12</v>
      </c>
      <c r="AM704" t="s">
        <v>195</v>
      </c>
      <c r="AN704">
        <v>1717</v>
      </c>
      <c r="AW704">
        <v>36074</v>
      </c>
      <c r="AX704">
        <v>25437</v>
      </c>
      <c r="AY704">
        <v>33515</v>
      </c>
      <c r="AZ704">
        <v>31124</v>
      </c>
      <c r="BA704">
        <v>31699</v>
      </c>
      <c r="BB704">
        <v>30201</v>
      </c>
      <c r="BC704">
        <v>27075</v>
      </c>
      <c r="BD704">
        <v>27023</v>
      </c>
      <c r="BE704">
        <v>28214</v>
      </c>
      <c r="BF704">
        <v>28324</v>
      </c>
      <c r="BG704">
        <v>29407</v>
      </c>
      <c r="BH704">
        <v>26711</v>
      </c>
      <c r="BI704">
        <v>22258</v>
      </c>
      <c r="BJ704" s="2">
        <f>ROUND(SUM(BH704:BI704)/SUM($BH$309:$BI$750)*(1000*irw_fw_harvest!$AH$11-SUM(FR!$BJ$155:$BJ$308)),0)</f>
        <v>41287</v>
      </c>
      <c r="BK704" s="2">
        <f>ROUND(SUM(BH704:BI704)/SUM($BH$309:$BI$750)*(1000*irw_fw_harvest!$AI$11-SUM(FR!$BK$155:$BK$308)),0)</f>
        <v>41561</v>
      </c>
      <c r="BM704" s="7">
        <f>ROUND(SUM(BH704:BI704)/SUM($BH$309:$BI$750)*(1000*irw_fw_harvest!$AH$41),0)</f>
        <v>41488</v>
      </c>
      <c r="BN704" s="7">
        <f>ROUND(SUM(BH704:BI704)/SUM($BH$309:$BI$750)*(1000*irw_fw_harvest!$AI$41),0)</f>
        <v>41488</v>
      </c>
      <c r="BP704" s="12">
        <f t="shared" si="176"/>
        <v>82775</v>
      </c>
      <c r="BQ704" s="12">
        <f t="shared" si="177"/>
        <v>83049</v>
      </c>
    </row>
    <row r="705" spans="1:69" ht="19.5" x14ac:dyDescent="0.6">
      <c r="A705" t="s">
        <v>200</v>
      </c>
      <c r="B705" t="s">
        <v>169</v>
      </c>
      <c r="C705" t="s">
        <v>278</v>
      </c>
      <c r="D705" t="s">
        <v>277</v>
      </c>
      <c r="E705" t="s">
        <v>203</v>
      </c>
      <c r="F705" t="s">
        <v>173</v>
      </c>
      <c r="G705" t="s">
        <v>174</v>
      </c>
      <c r="H705" t="s">
        <v>181</v>
      </c>
      <c r="I705">
        <v>1</v>
      </c>
      <c r="J705" t="s">
        <v>176</v>
      </c>
      <c r="K705" t="b">
        <v>0</v>
      </c>
      <c r="L705">
        <v>20</v>
      </c>
      <c r="M705">
        <v>98</v>
      </c>
      <c r="N705">
        <v>20</v>
      </c>
      <c r="O705">
        <v>98</v>
      </c>
      <c r="P705">
        <v>10</v>
      </c>
      <c r="Q705">
        <v>-1</v>
      </c>
      <c r="R705">
        <v>-1</v>
      </c>
      <c r="S705">
        <v>-1</v>
      </c>
      <c r="T705">
        <v>-1</v>
      </c>
      <c r="U705">
        <v>-1</v>
      </c>
      <c r="V705">
        <v>-1</v>
      </c>
      <c r="W705">
        <v>-1</v>
      </c>
      <c r="X705">
        <v>-1</v>
      </c>
      <c r="Y705">
        <v>-1</v>
      </c>
      <c r="Z705">
        <v>-1</v>
      </c>
      <c r="AA705">
        <v>-1</v>
      </c>
      <c r="AB705">
        <v>-1</v>
      </c>
      <c r="AC705">
        <v>-1</v>
      </c>
      <c r="AD705">
        <v>-1</v>
      </c>
      <c r="AE705">
        <v>-1</v>
      </c>
      <c r="AF705">
        <v>-1</v>
      </c>
      <c r="AG705">
        <v>-1</v>
      </c>
      <c r="AH705">
        <v>-1</v>
      </c>
      <c r="AI705">
        <v>-1</v>
      </c>
      <c r="AJ705">
        <v>-1</v>
      </c>
      <c r="AK705">
        <v>1</v>
      </c>
      <c r="AL705">
        <v>12</v>
      </c>
      <c r="AM705" t="s">
        <v>195</v>
      </c>
      <c r="AN705">
        <v>1515</v>
      </c>
      <c r="AW705">
        <v>16789</v>
      </c>
      <c r="AX705">
        <v>11654</v>
      </c>
      <c r="AY705">
        <v>15080</v>
      </c>
      <c r="AZ705">
        <v>13706</v>
      </c>
      <c r="BA705">
        <v>13608</v>
      </c>
      <c r="BB705">
        <v>12570</v>
      </c>
      <c r="BC705">
        <v>10861</v>
      </c>
      <c r="BD705">
        <v>10356</v>
      </c>
      <c r="BE705">
        <v>11289</v>
      </c>
      <c r="BF705">
        <v>11798</v>
      </c>
      <c r="BG705">
        <v>12321</v>
      </c>
      <c r="BH705">
        <v>11712</v>
      </c>
      <c r="BI705">
        <v>10890</v>
      </c>
      <c r="BJ705" s="2">
        <f>ROUND(SUM(BH705:BI705)/SUM($BH$309:$BI$750)*(1000*irw_fw_harvest!$AH$11-SUM(FR!$BJ$155:$BJ$308)),0)</f>
        <v>19056</v>
      </c>
      <c r="BK705" s="2">
        <f>ROUND(SUM(BH705:BI705)/SUM($BH$309:$BI$750)*(1000*irw_fw_harvest!$AI$11-SUM(FR!$BK$155:$BK$308)),0)</f>
        <v>19183</v>
      </c>
      <c r="BM705" s="7">
        <f>ROUND(SUM(BH705:BI705)/SUM($BH$309:$BI$750)*(1000*irw_fw_harvest!$AH$41),0)</f>
        <v>19149</v>
      </c>
      <c r="BN705" s="7">
        <f>ROUND(SUM(BH705:BI705)/SUM($BH$309:$BI$750)*(1000*irw_fw_harvest!$AI$41),0)</f>
        <v>19149</v>
      </c>
      <c r="BP705" s="12">
        <f t="shared" si="176"/>
        <v>38205</v>
      </c>
      <c r="BQ705" s="12">
        <f t="shared" si="177"/>
        <v>38332</v>
      </c>
    </row>
    <row r="706" spans="1:69" ht="19.5" x14ac:dyDescent="0.6">
      <c r="A706" t="s">
        <v>200</v>
      </c>
      <c r="B706" t="s">
        <v>169</v>
      </c>
      <c r="C706" t="s">
        <v>278</v>
      </c>
      <c r="D706" t="s">
        <v>280</v>
      </c>
      <c r="E706" t="s">
        <v>203</v>
      </c>
      <c r="F706" t="s">
        <v>173</v>
      </c>
      <c r="G706" t="s">
        <v>174</v>
      </c>
      <c r="H706" t="s">
        <v>181</v>
      </c>
      <c r="I706">
        <v>1</v>
      </c>
      <c r="J706" t="s">
        <v>176</v>
      </c>
      <c r="K706" t="b">
        <v>0</v>
      </c>
      <c r="L706">
        <v>20</v>
      </c>
      <c r="M706">
        <v>98</v>
      </c>
      <c r="N706">
        <v>20</v>
      </c>
      <c r="O706">
        <v>98</v>
      </c>
      <c r="P706">
        <v>10</v>
      </c>
      <c r="Q706">
        <v>-1</v>
      </c>
      <c r="R706">
        <v>-1</v>
      </c>
      <c r="S706">
        <v>-1</v>
      </c>
      <c r="T706">
        <v>-1</v>
      </c>
      <c r="U706">
        <v>-1</v>
      </c>
      <c r="V706">
        <v>-1</v>
      </c>
      <c r="W706">
        <v>-1</v>
      </c>
      <c r="X706">
        <v>-1</v>
      </c>
      <c r="Y706">
        <v>-1</v>
      </c>
      <c r="Z706">
        <v>-1</v>
      </c>
      <c r="AA706">
        <v>-1</v>
      </c>
      <c r="AB706">
        <v>-1</v>
      </c>
      <c r="AC706">
        <v>-1</v>
      </c>
      <c r="AD706">
        <v>-1</v>
      </c>
      <c r="AE706">
        <v>-1</v>
      </c>
      <c r="AF706">
        <v>-1</v>
      </c>
      <c r="AG706">
        <v>-1</v>
      </c>
      <c r="AH706">
        <v>-1</v>
      </c>
      <c r="AI706">
        <v>-1</v>
      </c>
      <c r="AJ706">
        <v>-1</v>
      </c>
      <c r="AK706">
        <v>1</v>
      </c>
      <c r="AL706">
        <v>12</v>
      </c>
      <c r="AM706" t="s">
        <v>195</v>
      </c>
      <c r="AN706">
        <v>1515</v>
      </c>
      <c r="AW706">
        <v>48086</v>
      </c>
      <c r="AX706">
        <v>33428</v>
      </c>
      <c r="AY706">
        <v>43307</v>
      </c>
      <c r="AZ706">
        <v>39413</v>
      </c>
      <c r="BA706">
        <v>39211</v>
      </c>
      <c r="BB706">
        <v>36261</v>
      </c>
      <c r="BC706">
        <v>31369</v>
      </c>
      <c r="BD706">
        <v>29969</v>
      </c>
      <c r="BE706">
        <v>32707</v>
      </c>
      <c r="BF706">
        <v>34110</v>
      </c>
      <c r="BG706">
        <v>35512</v>
      </c>
      <c r="BH706">
        <v>33714</v>
      </c>
      <c r="BI706">
        <v>31394</v>
      </c>
      <c r="BJ706" s="2">
        <f>ROUND(SUM(BH706:BI706)/SUM($BH$309:$BI$750)*(1000*irw_fw_harvest!$AH$11-SUM(FR!$BJ$155:$BJ$308)),0)</f>
        <v>54894</v>
      </c>
      <c r="BK706" s="2">
        <f>ROUND(SUM(BH706:BI706)/SUM($BH$309:$BI$750)*(1000*irw_fw_harvest!$AI$11-SUM(FR!$BK$155:$BK$308)),0)</f>
        <v>55259</v>
      </c>
      <c r="BM706" s="7">
        <f>ROUND(SUM(BH706:BI706)/SUM($BH$309:$BI$750)*(1000*irw_fw_harvest!$AH$41),0)</f>
        <v>55161</v>
      </c>
      <c r="BN706" s="7">
        <f>ROUND(SUM(BH706:BI706)/SUM($BH$309:$BI$750)*(1000*irw_fw_harvest!$AI$41),0)</f>
        <v>55161</v>
      </c>
      <c r="BP706" s="12">
        <f t="shared" si="176"/>
        <v>110055</v>
      </c>
      <c r="BQ706" s="12">
        <f t="shared" si="177"/>
        <v>110420</v>
      </c>
    </row>
    <row r="707" spans="1:69" ht="19.5" x14ac:dyDescent="0.6">
      <c r="A707" t="s">
        <v>200</v>
      </c>
      <c r="B707" t="s">
        <v>169</v>
      </c>
      <c r="C707" t="s">
        <v>278</v>
      </c>
      <c r="D707" t="s">
        <v>282</v>
      </c>
      <c r="E707" t="s">
        <v>203</v>
      </c>
      <c r="F707" t="s">
        <v>173</v>
      </c>
      <c r="G707" t="s">
        <v>174</v>
      </c>
      <c r="H707" t="s">
        <v>181</v>
      </c>
      <c r="I707">
        <v>1</v>
      </c>
      <c r="J707" t="s">
        <v>176</v>
      </c>
      <c r="K707" t="b">
        <v>0</v>
      </c>
      <c r="L707">
        <v>20</v>
      </c>
      <c r="M707">
        <v>98</v>
      </c>
      <c r="N707">
        <v>20</v>
      </c>
      <c r="O707">
        <v>98</v>
      </c>
      <c r="P707">
        <v>10</v>
      </c>
      <c r="Q707">
        <v>-1</v>
      </c>
      <c r="R707">
        <v>-1</v>
      </c>
      <c r="S707">
        <v>-1</v>
      </c>
      <c r="T707">
        <v>-1</v>
      </c>
      <c r="U707">
        <v>-1</v>
      </c>
      <c r="V707">
        <v>-1</v>
      </c>
      <c r="W707">
        <v>-1</v>
      </c>
      <c r="X707">
        <v>-1</v>
      </c>
      <c r="Y707">
        <v>-1</v>
      </c>
      <c r="Z707">
        <v>-1</v>
      </c>
      <c r="AA707">
        <v>-1</v>
      </c>
      <c r="AB707">
        <v>-1</v>
      </c>
      <c r="AC707">
        <v>-1</v>
      </c>
      <c r="AD707">
        <v>-1</v>
      </c>
      <c r="AE707">
        <v>-1</v>
      </c>
      <c r="AF707">
        <v>-1</v>
      </c>
      <c r="AG707">
        <v>-1</v>
      </c>
      <c r="AH707">
        <v>-1</v>
      </c>
      <c r="AI707">
        <v>-1</v>
      </c>
      <c r="AJ707">
        <v>-1</v>
      </c>
      <c r="AK707">
        <v>1</v>
      </c>
      <c r="AL707">
        <v>12</v>
      </c>
      <c r="AM707" t="s">
        <v>195</v>
      </c>
      <c r="AN707">
        <v>1515</v>
      </c>
      <c r="AW707">
        <v>39186</v>
      </c>
      <c r="AX707">
        <v>27224</v>
      </c>
      <c r="AY707">
        <v>35250</v>
      </c>
      <c r="AZ707">
        <v>32065</v>
      </c>
      <c r="BA707">
        <v>31891</v>
      </c>
      <c r="BB707">
        <v>29480</v>
      </c>
      <c r="BC707">
        <v>25490</v>
      </c>
      <c r="BD707">
        <v>24335</v>
      </c>
      <c r="BE707">
        <v>26553</v>
      </c>
      <c r="BF707">
        <v>27707</v>
      </c>
      <c r="BG707">
        <v>28889</v>
      </c>
      <c r="BH707">
        <v>27457</v>
      </c>
      <c r="BI707">
        <v>25344</v>
      </c>
      <c r="BJ707" s="2">
        <f>ROUND(SUM(BH707:BI707)/SUM($BH$309:$BI$750)*(1000*irw_fw_harvest!$AH$11-SUM(FR!$BJ$155:$BJ$308)),0)</f>
        <v>44518</v>
      </c>
      <c r="BK707" s="2">
        <f>ROUND(SUM(BH707:BI707)/SUM($BH$309:$BI$750)*(1000*irw_fw_harvest!$AI$11-SUM(FR!$BK$155:$BK$308)),0)</f>
        <v>44814</v>
      </c>
      <c r="BM707" s="7">
        <f>ROUND(SUM(BH707:BI707)/SUM($BH$309:$BI$750)*(1000*irw_fw_harvest!$AH$41),0)</f>
        <v>44734</v>
      </c>
      <c r="BN707" s="7">
        <f>ROUND(SUM(BH707:BI707)/SUM($BH$309:$BI$750)*(1000*irw_fw_harvest!$AI$41),0)</f>
        <v>44734</v>
      </c>
      <c r="BP707" s="12">
        <f t="shared" si="176"/>
        <v>89252</v>
      </c>
      <c r="BQ707" s="12">
        <f t="shared" si="177"/>
        <v>89548</v>
      </c>
    </row>
    <row r="708" spans="1:69" ht="19.5" x14ac:dyDescent="0.6">
      <c r="A708" t="s">
        <v>200</v>
      </c>
      <c r="B708" t="s">
        <v>169</v>
      </c>
      <c r="C708" t="s">
        <v>278</v>
      </c>
      <c r="D708" t="s">
        <v>284</v>
      </c>
      <c r="E708" t="s">
        <v>203</v>
      </c>
      <c r="F708" t="s">
        <v>173</v>
      </c>
      <c r="G708" t="s">
        <v>174</v>
      </c>
      <c r="H708" t="s">
        <v>181</v>
      </c>
      <c r="I708">
        <v>1</v>
      </c>
      <c r="J708" t="s">
        <v>176</v>
      </c>
      <c r="K708" t="b">
        <v>0</v>
      </c>
      <c r="L708">
        <v>20</v>
      </c>
      <c r="M708">
        <v>98</v>
      </c>
      <c r="N708">
        <v>20</v>
      </c>
      <c r="O708">
        <v>98</v>
      </c>
      <c r="P708">
        <v>10</v>
      </c>
      <c r="Q708">
        <v>-1</v>
      </c>
      <c r="R708">
        <v>-1</v>
      </c>
      <c r="S708">
        <v>-1</v>
      </c>
      <c r="T708">
        <v>-1</v>
      </c>
      <c r="U708">
        <v>-1</v>
      </c>
      <c r="V708">
        <v>-1</v>
      </c>
      <c r="W708">
        <v>-1</v>
      </c>
      <c r="X708">
        <v>-1</v>
      </c>
      <c r="Y708">
        <v>-1</v>
      </c>
      <c r="Z708">
        <v>-1</v>
      </c>
      <c r="AA708">
        <v>-1</v>
      </c>
      <c r="AB708">
        <v>-1</v>
      </c>
      <c r="AC708">
        <v>-1</v>
      </c>
      <c r="AD708">
        <v>-1</v>
      </c>
      <c r="AE708">
        <v>-1</v>
      </c>
      <c r="AF708">
        <v>-1</v>
      </c>
      <c r="AG708">
        <v>-1</v>
      </c>
      <c r="AH708">
        <v>-1</v>
      </c>
      <c r="AI708">
        <v>-1</v>
      </c>
      <c r="AJ708">
        <v>-1</v>
      </c>
      <c r="AK708">
        <v>1</v>
      </c>
      <c r="AL708">
        <v>12</v>
      </c>
      <c r="AM708" t="s">
        <v>195</v>
      </c>
      <c r="AN708">
        <v>1515</v>
      </c>
      <c r="AW708">
        <v>27142</v>
      </c>
      <c r="AX708">
        <v>18794</v>
      </c>
      <c r="AY708">
        <v>24258</v>
      </c>
      <c r="AZ708">
        <v>21994</v>
      </c>
      <c r="BA708">
        <v>21804</v>
      </c>
      <c r="BB708">
        <v>20092</v>
      </c>
      <c r="BC708">
        <v>17318</v>
      </c>
      <c r="BD708">
        <v>16483</v>
      </c>
      <c r="BE708">
        <v>17937</v>
      </c>
      <c r="BF708">
        <v>18538</v>
      </c>
      <c r="BG708">
        <v>19287</v>
      </c>
      <c r="BH708">
        <v>18270</v>
      </c>
      <c r="BI708">
        <v>16773</v>
      </c>
      <c r="BJ708" s="2">
        <f>ROUND(SUM(BH708:BI708)/SUM($BH$309:$BI$750)*(1000*irw_fw_harvest!$AH$11-SUM(FR!$BJ$155:$BJ$308)),0)</f>
        <v>29546</v>
      </c>
      <c r="BK708" s="2">
        <f>ROUND(SUM(BH708:BI708)/SUM($BH$309:$BI$750)*(1000*irw_fw_harvest!$AI$11-SUM(FR!$BK$155:$BK$308)),0)</f>
        <v>29742</v>
      </c>
      <c r="BM708" s="7">
        <f>ROUND(SUM(BH708:BI708)/SUM($BH$309:$BI$750)*(1000*irw_fw_harvest!$AH$41),0)</f>
        <v>29689</v>
      </c>
      <c r="BN708" s="7">
        <f>ROUND(SUM(BH708:BI708)/SUM($BH$309:$BI$750)*(1000*irw_fw_harvest!$AI$41),0)</f>
        <v>29689</v>
      </c>
      <c r="BP708" s="12">
        <f t="shared" si="176"/>
        <v>59235</v>
      </c>
      <c r="BQ708" s="12">
        <f t="shared" si="177"/>
        <v>59431</v>
      </c>
    </row>
    <row r="709" spans="1:69" ht="19.5" x14ac:dyDescent="0.6">
      <c r="A709" t="s">
        <v>200</v>
      </c>
      <c r="B709" t="s">
        <v>169</v>
      </c>
      <c r="C709" t="s">
        <v>278</v>
      </c>
      <c r="D709" t="s">
        <v>285</v>
      </c>
      <c r="E709" t="s">
        <v>203</v>
      </c>
      <c r="F709" t="s">
        <v>173</v>
      </c>
      <c r="G709" t="s">
        <v>174</v>
      </c>
      <c r="H709" t="s">
        <v>181</v>
      </c>
      <c r="I709">
        <v>1</v>
      </c>
      <c r="J709" t="s">
        <v>176</v>
      </c>
      <c r="K709" t="b">
        <v>0</v>
      </c>
      <c r="L709">
        <v>20</v>
      </c>
      <c r="M709">
        <v>98</v>
      </c>
      <c r="N709">
        <v>20</v>
      </c>
      <c r="O709">
        <v>98</v>
      </c>
      <c r="P709">
        <v>10</v>
      </c>
      <c r="Q709">
        <v>-1</v>
      </c>
      <c r="R709">
        <v>-1</v>
      </c>
      <c r="S709">
        <v>-1</v>
      </c>
      <c r="T709">
        <v>-1</v>
      </c>
      <c r="U709">
        <v>-1</v>
      </c>
      <c r="V709">
        <v>-1</v>
      </c>
      <c r="W709">
        <v>-1</v>
      </c>
      <c r="X709">
        <v>-1</v>
      </c>
      <c r="Y709">
        <v>-1</v>
      </c>
      <c r="Z709">
        <v>-1</v>
      </c>
      <c r="AA709">
        <v>-1</v>
      </c>
      <c r="AB709">
        <v>-1</v>
      </c>
      <c r="AC709">
        <v>-1</v>
      </c>
      <c r="AD709">
        <v>-1</v>
      </c>
      <c r="AE709">
        <v>-1</v>
      </c>
      <c r="AF709">
        <v>-1</v>
      </c>
      <c r="AG709">
        <v>-1</v>
      </c>
      <c r="AH709">
        <v>-1</v>
      </c>
      <c r="AI709">
        <v>-1</v>
      </c>
      <c r="AJ709">
        <v>-1</v>
      </c>
      <c r="AK709">
        <v>1</v>
      </c>
      <c r="AL709">
        <v>12</v>
      </c>
      <c r="AM709" t="s">
        <v>195</v>
      </c>
      <c r="AN709">
        <v>1515</v>
      </c>
      <c r="AW709">
        <v>11840</v>
      </c>
      <c r="AX709">
        <v>8235</v>
      </c>
      <c r="AY709">
        <v>10675</v>
      </c>
      <c r="AZ709">
        <v>9697</v>
      </c>
      <c r="BA709">
        <v>9652</v>
      </c>
      <c r="BB709">
        <v>8929</v>
      </c>
      <c r="BC709">
        <v>7726</v>
      </c>
      <c r="BD709">
        <v>7383</v>
      </c>
      <c r="BE709">
        <v>8060</v>
      </c>
      <c r="BF709">
        <v>8320</v>
      </c>
      <c r="BG709">
        <v>8758</v>
      </c>
      <c r="BH709">
        <v>8395</v>
      </c>
      <c r="BI709">
        <v>7751</v>
      </c>
      <c r="BJ709" s="2">
        <f>ROUND(SUM(BH709:BI709)/SUM($BH$309:$BI$750)*(1000*irw_fw_harvest!$AH$11-SUM(FR!$BJ$155:$BJ$308)),0)</f>
        <v>13613</v>
      </c>
      <c r="BK709" s="2">
        <f>ROUND(SUM(BH709:BI709)/SUM($BH$309:$BI$750)*(1000*irw_fw_harvest!$AI$11-SUM(FR!$BK$155:$BK$308)),0)</f>
        <v>13704</v>
      </c>
      <c r="BM709" s="7">
        <f>ROUND(SUM(BH709:BI709)/SUM($BH$309:$BI$750)*(1000*irw_fw_harvest!$AH$41),0)</f>
        <v>13679</v>
      </c>
      <c r="BN709" s="7">
        <f>ROUND(SUM(BH709:BI709)/SUM($BH$309:$BI$750)*(1000*irw_fw_harvest!$AI$41),0)</f>
        <v>13679</v>
      </c>
      <c r="BP709" s="12">
        <f t="shared" si="176"/>
        <v>27292</v>
      </c>
      <c r="BQ709" s="12">
        <f t="shared" si="177"/>
        <v>27383</v>
      </c>
    </row>
    <row r="710" spans="1:69" ht="19.5" x14ac:dyDescent="0.6">
      <c r="A710" t="s">
        <v>200</v>
      </c>
      <c r="B710" t="s">
        <v>169</v>
      </c>
      <c r="C710" t="s">
        <v>278</v>
      </c>
      <c r="D710" t="s">
        <v>286</v>
      </c>
      <c r="E710" t="s">
        <v>203</v>
      </c>
      <c r="F710" t="s">
        <v>173</v>
      </c>
      <c r="G710" t="s">
        <v>174</v>
      </c>
      <c r="H710" t="s">
        <v>181</v>
      </c>
      <c r="I710">
        <v>1</v>
      </c>
      <c r="J710" t="s">
        <v>176</v>
      </c>
      <c r="K710" t="b">
        <v>0</v>
      </c>
      <c r="L710">
        <v>20</v>
      </c>
      <c r="M710">
        <v>98</v>
      </c>
      <c r="N710">
        <v>20</v>
      </c>
      <c r="O710">
        <v>98</v>
      </c>
      <c r="P710">
        <v>10</v>
      </c>
      <c r="Q710">
        <v>-1</v>
      </c>
      <c r="R710">
        <v>-1</v>
      </c>
      <c r="S710">
        <v>-1</v>
      </c>
      <c r="T710">
        <v>-1</v>
      </c>
      <c r="U710">
        <v>-1</v>
      </c>
      <c r="V710">
        <v>-1</v>
      </c>
      <c r="W710">
        <v>-1</v>
      </c>
      <c r="X710">
        <v>-1</v>
      </c>
      <c r="Y710">
        <v>-1</v>
      </c>
      <c r="Z710">
        <v>-1</v>
      </c>
      <c r="AA710">
        <v>-1</v>
      </c>
      <c r="AB710">
        <v>-1</v>
      </c>
      <c r="AC710">
        <v>-1</v>
      </c>
      <c r="AD710">
        <v>-1</v>
      </c>
      <c r="AE710">
        <v>-1</v>
      </c>
      <c r="AF710">
        <v>-1</v>
      </c>
      <c r="AG710">
        <v>-1</v>
      </c>
      <c r="AH710">
        <v>-1</v>
      </c>
      <c r="AI710">
        <v>-1</v>
      </c>
      <c r="AJ710">
        <v>-1</v>
      </c>
      <c r="AK710">
        <v>1</v>
      </c>
      <c r="AL710">
        <v>12</v>
      </c>
      <c r="AM710" t="s">
        <v>195</v>
      </c>
      <c r="AN710">
        <v>1515</v>
      </c>
      <c r="AW710">
        <v>12924</v>
      </c>
      <c r="AX710">
        <v>9007</v>
      </c>
      <c r="AY710">
        <v>11700</v>
      </c>
      <c r="AZ710">
        <v>10674</v>
      </c>
      <c r="BA710">
        <v>10646</v>
      </c>
      <c r="BB710">
        <v>9869</v>
      </c>
      <c r="BC710">
        <v>8558</v>
      </c>
      <c r="BD710">
        <v>8184</v>
      </c>
      <c r="BE710">
        <v>8948</v>
      </c>
      <c r="BF710">
        <v>9343</v>
      </c>
      <c r="BG710">
        <v>9775</v>
      </c>
      <c r="BH710">
        <v>9514</v>
      </c>
      <c r="BI710">
        <v>8807</v>
      </c>
      <c r="BJ710" s="2">
        <f>ROUND(SUM(BH710:BI710)/SUM($BH$309:$BI$750)*(1000*irw_fw_harvest!$AH$11-SUM(FR!$BJ$155:$BJ$308)),0)</f>
        <v>15447</v>
      </c>
      <c r="BK710" s="2">
        <f>ROUND(SUM(BH710:BI710)/SUM($BH$309:$BI$750)*(1000*irw_fw_harvest!$AI$11-SUM(FR!$BK$155:$BK$308)),0)</f>
        <v>15550</v>
      </c>
      <c r="BM710" s="7">
        <f>ROUND(SUM(BH710:BI710)/SUM($BH$309:$BI$750)*(1000*irw_fw_harvest!$AH$41),0)</f>
        <v>15522</v>
      </c>
      <c r="BN710" s="7">
        <f>ROUND(SUM(BH710:BI710)/SUM($BH$309:$BI$750)*(1000*irw_fw_harvest!$AI$41),0)</f>
        <v>15522</v>
      </c>
      <c r="BP710" s="12">
        <f t="shared" si="176"/>
        <v>30969</v>
      </c>
      <c r="BQ710" s="12">
        <f t="shared" si="177"/>
        <v>31072</v>
      </c>
    </row>
    <row r="711" spans="1:69" ht="19.5" x14ac:dyDescent="0.6">
      <c r="A711" t="s">
        <v>200</v>
      </c>
      <c r="B711" t="s">
        <v>169</v>
      </c>
      <c r="C711" t="s">
        <v>278</v>
      </c>
      <c r="D711" t="s">
        <v>303</v>
      </c>
      <c r="E711" t="s">
        <v>203</v>
      </c>
      <c r="F711" t="s">
        <v>173</v>
      </c>
      <c r="G711" t="s">
        <v>174</v>
      </c>
      <c r="H711" t="s">
        <v>181</v>
      </c>
      <c r="I711">
        <v>1</v>
      </c>
      <c r="J711" t="s">
        <v>176</v>
      </c>
      <c r="K711" t="b">
        <v>0</v>
      </c>
      <c r="L711">
        <v>20</v>
      </c>
      <c r="M711">
        <v>98</v>
      </c>
      <c r="N711">
        <v>20</v>
      </c>
      <c r="O711">
        <v>98</v>
      </c>
      <c r="P711">
        <v>10</v>
      </c>
      <c r="Q711">
        <v>-1</v>
      </c>
      <c r="R711">
        <v>-1</v>
      </c>
      <c r="S711">
        <v>-1</v>
      </c>
      <c r="T711">
        <v>-1</v>
      </c>
      <c r="U711">
        <v>-1</v>
      </c>
      <c r="V711">
        <v>-1</v>
      </c>
      <c r="W711">
        <v>-1</v>
      </c>
      <c r="X711">
        <v>-1</v>
      </c>
      <c r="Y711">
        <v>-1</v>
      </c>
      <c r="Z711">
        <v>-1</v>
      </c>
      <c r="AA711">
        <v>-1</v>
      </c>
      <c r="AB711">
        <v>-1</v>
      </c>
      <c r="AC711">
        <v>-1</v>
      </c>
      <c r="AD711">
        <v>-1</v>
      </c>
      <c r="AE711">
        <v>-1</v>
      </c>
      <c r="AF711">
        <v>-1</v>
      </c>
      <c r="AG711">
        <v>-1</v>
      </c>
      <c r="AH711">
        <v>-1</v>
      </c>
      <c r="AI711">
        <v>-1</v>
      </c>
      <c r="AJ711">
        <v>-1</v>
      </c>
      <c r="AK711">
        <v>1</v>
      </c>
      <c r="AL711">
        <v>12</v>
      </c>
      <c r="AM711" t="s">
        <v>195</v>
      </c>
      <c r="AN711">
        <v>1515</v>
      </c>
      <c r="AW711">
        <v>10589</v>
      </c>
      <c r="AX711">
        <v>7352</v>
      </c>
      <c r="AY711">
        <v>9515</v>
      </c>
      <c r="AZ711">
        <v>8650</v>
      </c>
      <c r="BA711">
        <v>8597</v>
      </c>
      <c r="BB711">
        <v>7942</v>
      </c>
      <c r="BC711">
        <v>6864</v>
      </c>
      <c r="BD711">
        <v>6551</v>
      </c>
      <c r="BE711">
        <v>7142</v>
      </c>
      <c r="BF711">
        <v>7365</v>
      </c>
      <c r="BG711">
        <v>7681</v>
      </c>
      <c r="BH711">
        <v>7289</v>
      </c>
      <c r="BI711">
        <v>6729</v>
      </c>
      <c r="BJ711" s="2">
        <f>ROUND(SUM(BH711:BI711)/SUM($BH$309:$BI$750)*(1000*irw_fw_harvest!$AH$11-SUM(FR!$BJ$155:$BJ$308)),0)</f>
        <v>11819</v>
      </c>
      <c r="BK711" s="2">
        <f>ROUND(SUM(BH711:BI711)/SUM($BH$309:$BI$750)*(1000*irw_fw_harvest!$AI$11-SUM(FR!$BK$155:$BK$308)),0)</f>
        <v>11897</v>
      </c>
      <c r="BM711" s="7">
        <f>ROUND(SUM(BH711:BI711)/SUM($BH$309:$BI$750)*(1000*irw_fw_harvest!$AH$41),0)</f>
        <v>11876</v>
      </c>
      <c r="BN711" s="7">
        <f>ROUND(SUM(BH711:BI711)/SUM($BH$309:$BI$750)*(1000*irw_fw_harvest!$AI$41),0)</f>
        <v>11876</v>
      </c>
      <c r="BP711" s="12">
        <f t="shared" si="176"/>
        <v>23695</v>
      </c>
      <c r="BQ711" s="12">
        <f t="shared" si="177"/>
        <v>23773</v>
      </c>
    </row>
    <row r="712" spans="1:69" ht="19.5" x14ac:dyDescent="0.6">
      <c r="A712" t="s">
        <v>200</v>
      </c>
      <c r="B712" t="s">
        <v>169</v>
      </c>
      <c r="C712" t="s">
        <v>278</v>
      </c>
      <c r="D712" t="s">
        <v>287</v>
      </c>
      <c r="E712" t="s">
        <v>203</v>
      </c>
      <c r="F712" t="s">
        <v>173</v>
      </c>
      <c r="G712" t="s">
        <v>174</v>
      </c>
      <c r="H712" t="s">
        <v>181</v>
      </c>
      <c r="I712">
        <v>1</v>
      </c>
      <c r="J712" t="s">
        <v>176</v>
      </c>
      <c r="K712" t="b">
        <v>0</v>
      </c>
      <c r="L712">
        <v>20</v>
      </c>
      <c r="M712">
        <v>98</v>
      </c>
      <c r="N712">
        <v>20</v>
      </c>
      <c r="O712">
        <v>98</v>
      </c>
      <c r="P712">
        <v>10</v>
      </c>
      <c r="Q712">
        <v>-1</v>
      </c>
      <c r="R712">
        <v>-1</v>
      </c>
      <c r="S712">
        <v>-1</v>
      </c>
      <c r="T712">
        <v>-1</v>
      </c>
      <c r="U712">
        <v>-1</v>
      </c>
      <c r="V712">
        <v>-1</v>
      </c>
      <c r="W712">
        <v>-1</v>
      </c>
      <c r="X712">
        <v>-1</v>
      </c>
      <c r="Y712">
        <v>-1</v>
      </c>
      <c r="Z712">
        <v>-1</v>
      </c>
      <c r="AA712">
        <v>-1</v>
      </c>
      <c r="AB712">
        <v>-1</v>
      </c>
      <c r="AC712">
        <v>-1</v>
      </c>
      <c r="AD712">
        <v>-1</v>
      </c>
      <c r="AE712">
        <v>-1</v>
      </c>
      <c r="AF712">
        <v>-1</v>
      </c>
      <c r="AG712">
        <v>-1</v>
      </c>
      <c r="AH712">
        <v>-1</v>
      </c>
      <c r="AI712">
        <v>-1</v>
      </c>
      <c r="AJ712">
        <v>-1</v>
      </c>
      <c r="AK712">
        <v>1</v>
      </c>
      <c r="AL712">
        <v>12</v>
      </c>
      <c r="AM712" t="s">
        <v>195</v>
      </c>
      <c r="AN712">
        <v>1515</v>
      </c>
      <c r="AW712">
        <v>11698</v>
      </c>
      <c r="AX712">
        <v>8119</v>
      </c>
      <c r="AY712">
        <v>10502</v>
      </c>
      <c r="AZ712">
        <v>9541</v>
      </c>
      <c r="BA712">
        <v>9479</v>
      </c>
      <c r="BB712">
        <v>8754</v>
      </c>
      <c r="BC712">
        <v>7562</v>
      </c>
      <c r="BD712">
        <v>7213</v>
      </c>
      <c r="BE712">
        <v>7863</v>
      </c>
      <c r="BF712">
        <v>8142</v>
      </c>
      <c r="BG712">
        <v>8495</v>
      </c>
      <c r="BH712">
        <v>8061</v>
      </c>
      <c r="BI712">
        <v>7415</v>
      </c>
      <c r="BJ712" s="2">
        <f>ROUND(SUM(BH712:BI712)/SUM($BH$309:$BI$750)*(1000*irw_fw_harvest!$AH$11-SUM(FR!$BJ$155:$BJ$308)),0)</f>
        <v>13048</v>
      </c>
      <c r="BK712" s="2">
        <f>ROUND(SUM(BH712:BI712)/SUM($BH$309:$BI$750)*(1000*irw_fw_harvest!$AI$11-SUM(FR!$BK$155:$BK$308)),0)</f>
        <v>13135</v>
      </c>
      <c r="BM712" s="7">
        <f>ROUND(SUM(BH712:BI712)/SUM($BH$309:$BI$750)*(1000*irw_fw_harvest!$AH$41),0)</f>
        <v>13112</v>
      </c>
      <c r="BN712" s="7">
        <f>ROUND(SUM(BH712:BI712)/SUM($BH$309:$BI$750)*(1000*irw_fw_harvest!$AI$41),0)</f>
        <v>13112</v>
      </c>
      <c r="BP712" s="12">
        <f t="shared" si="176"/>
        <v>26160</v>
      </c>
      <c r="BQ712" s="12">
        <f t="shared" si="177"/>
        <v>26247</v>
      </c>
    </row>
    <row r="713" spans="1:69" ht="19.5" x14ac:dyDescent="0.6">
      <c r="A713" t="s">
        <v>200</v>
      </c>
      <c r="B713" t="s">
        <v>169</v>
      </c>
      <c r="C713" t="s">
        <v>278</v>
      </c>
      <c r="D713" t="s">
        <v>288</v>
      </c>
      <c r="E713" t="s">
        <v>203</v>
      </c>
      <c r="F713" t="s">
        <v>173</v>
      </c>
      <c r="G713" t="s">
        <v>174</v>
      </c>
      <c r="H713" t="s">
        <v>181</v>
      </c>
      <c r="I713">
        <v>1</v>
      </c>
      <c r="J713" t="s">
        <v>176</v>
      </c>
      <c r="K713" t="b">
        <v>0</v>
      </c>
      <c r="L713">
        <v>20</v>
      </c>
      <c r="M713">
        <v>98</v>
      </c>
      <c r="N713">
        <v>20</v>
      </c>
      <c r="O713">
        <v>98</v>
      </c>
      <c r="P713">
        <v>10</v>
      </c>
      <c r="Q713">
        <v>-1</v>
      </c>
      <c r="R713">
        <v>-1</v>
      </c>
      <c r="S713">
        <v>-1</v>
      </c>
      <c r="T713">
        <v>-1</v>
      </c>
      <c r="U713">
        <v>-1</v>
      </c>
      <c r="V713">
        <v>-1</v>
      </c>
      <c r="W713">
        <v>-1</v>
      </c>
      <c r="X713">
        <v>-1</v>
      </c>
      <c r="Y713">
        <v>-1</v>
      </c>
      <c r="Z713">
        <v>-1</v>
      </c>
      <c r="AA713">
        <v>-1</v>
      </c>
      <c r="AB713">
        <v>-1</v>
      </c>
      <c r="AC713">
        <v>-1</v>
      </c>
      <c r="AD713">
        <v>-1</v>
      </c>
      <c r="AE713">
        <v>-1</v>
      </c>
      <c r="AF713">
        <v>-1</v>
      </c>
      <c r="AG713">
        <v>-1</v>
      </c>
      <c r="AH713">
        <v>-1</v>
      </c>
      <c r="AI713">
        <v>-1</v>
      </c>
      <c r="AJ713">
        <v>-1</v>
      </c>
      <c r="AK713">
        <v>1</v>
      </c>
      <c r="AL713">
        <v>12</v>
      </c>
      <c r="AM713" t="s">
        <v>195</v>
      </c>
      <c r="AN713">
        <v>1515</v>
      </c>
      <c r="AW713">
        <v>33642</v>
      </c>
      <c r="AX713">
        <v>23375</v>
      </c>
      <c r="AY713">
        <v>30274</v>
      </c>
      <c r="AZ713">
        <v>27541</v>
      </c>
      <c r="BA713">
        <v>27393</v>
      </c>
      <c r="BB713">
        <v>25325</v>
      </c>
      <c r="BC713">
        <v>21902</v>
      </c>
      <c r="BD713">
        <v>20921</v>
      </c>
      <c r="BE713">
        <v>22821</v>
      </c>
      <c r="BF713">
        <v>23581</v>
      </c>
      <c r="BG713">
        <v>24589</v>
      </c>
      <c r="BH713">
        <v>23397</v>
      </c>
      <c r="BI713">
        <v>21598</v>
      </c>
      <c r="BJ713" s="2">
        <f>ROUND(SUM(BH713:BI713)/SUM($BH$309:$BI$750)*(1000*irw_fw_harvest!$AH$11-SUM(FR!$BJ$155:$BJ$308)),0)</f>
        <v>37936</v>
      </c>
      <c r="BK713" s="2">
        <f>ROUND(SUM(BH713:BI713)/SUM($BH$309:$BI$750)*(1000*irw_fw_harvest!$AI$11-SUM(FR!$BK$155:$BK$308)),0)</f>
        <v>38189</v>
      </c>
      <c r="BM713" s="7">
        <f>ROUND(SUM(BH713:BI713)/SUM($BH$309:$BI$750)*(1000*irw_fw_harvest!$AH$41),0)</f>
        <v>38121</v>
      </c>
      <c r="BN713" s="7">
        <f>ROUND(SUM(BH713:BI713)/SUM($BH$309:$BI$750)*(1000*irw_fw_harvest!$AI$41),0)</f>
        <v>38121</v>
      </c>
      <c r="BP713" s="12">
        <f t="shared" si="176"/>
        <v>76057</v>
      </c>
      <c r="BQ713" s="12">
        <f t="shared" si="177"/>
        <v>76310</v>
      </c>
    </row>
    <row r="714" spans="1:69" ht="19.5" x14ac:dyDescent="0.6">
      <c r="A714" t="s">
        <v>200</v>
      </c>
      <c r="B714" t="s">
        <v>169</v>
      </c>
      <c r="C714" t="s">
        <v>278</v>
      </c>
      <c r="D714" t="s">
        <v>289</v>
      </c>
      <c r="E714" t="s">
        <v>203</v>
      </c>
      <c r="F714" t="s">
        <v>173</v>
      </c>
      <c r="G714" t="s">
        <v>174</v>
      </c>
      <c r="H714" t="s">
        <v>181</v>
      </c>
      <c r="I714">
        <v>1</v>
      </c>
      <c r="J714" t="s">
        <v>176</v>
      </c>
      <c r="K714" t="b">
        <v>0</v>
      </c>
      <c r="L714">
        <v>20</v>
      </c>
      <c r="M714">
        <v>98</v>
      </c>
      <c r="N714">
        <v>20</v>
      </c>
      <c r="O714">
        <v>98</v>
      </c>
      <c r="P714">
        <v>10</v>
      </c>
      <c r="Q714">
        <v>-1</v>
      </c>
      <c r="R714">
        <v>-1</v>
      </c>
      <c r="S714">
        <v>-1</v>
      </c>
      <c r="T714">
        <v>-1</v>
      </c>
      <c r="U714">
        <v>-1</v>
      </c>
      <c r="V714">
        <v>-1</v>
      </c>
      <c r="W714">
        <v>-1</v>
      </c>
      <c r="X714">
        <v>-1</v>
      </c>
      <c r="Y714">
        <v>-1</v>
      </c>
      <c r="Z714">
        <v>-1</v>
      </c>
      <c r="AA714">
        <v>-1</v>
      </c>
      <c r="AB714">
        <v>-1</v>
      </c>
      <c r="AC714">
        <v>-1</v>
      </c>
      <c r="AD714">
        <v>-1</v>
      </c>
      <c r="AE714">
        <v>-1</v>
      </c>
      <c r="AF714">
        <v>-1</v>
      </c>
      <c r="AG714">
        <v>-1</v>
      </c>
      <c r="AH714">
        <v>-1</v>
      </c>
      <c r="AI714">
        <v>-1</v>
      </c>
      <c r="AJ714">
        <v>-1</v>
      </c>
      <c r="AK714">
        <v>1</v>
      </c>
      <c r="AL714">
        <v>12</v>
      </c>
      <c r="AM714" t="s">
        <v>195</v>
      </c>
      <c r="AN714">
        <v>1515</v>
      </c>
      <c r="AW714">
        <v>24615</v>
      </c>
      <c r="AX714">
        <v>17056</v>
      </c>
      <c r="AY714">
        <v>22031</v>
      </c>
      <c r="AZ714">
        <v>19989</v>
      </c>
      <c r="BA714">
        <v>19829</v>
      </c>
      <c r="BB714">
        <v>18284</v>
      </c>
      <c r="BC714">
        <v>15770</v>
      </c>
      <c r="BD714">
        <v>15012</v>
      </c>
      <c r="BE714">
        <v>16347</v>
      </c>
      <c r="BF714">
        <v>16925</v>
      </c>
      <c r="BG714">
        <v>17605</v>
      </c>
      <c r="BH714">
        <v>16689</v>
      </c>
      <c r="BI714">
        <v>15339</v>
      </c>
      <c r="BJ714" s="2">
        <f>ROUND(SUM(BH714:BI714)/SUM($BH$309:$BI$750)*(1000*irw_fw_harvest!$AH$11-SUM(FR!$BJ$155:$BJ$308)),0)</f>
        <v>27004</v>
      </c>
      <c r="BK714" s="2">
        <f>ROUND(SUM(BH714:BI714)/SUM($BH$309:$BI$750)*(1000*irw_fw_harvest!$AI$11-SUM(FR!$BK$155:$BK$308)),0)</f>
        <v>27183</v>
      </c>
      <c r="BM714" s="7">
        <f>ROUND(SUM(BH714:BI714)/SUM($BH$309:$BI$750)*(1000*irw_fw_harvest!$AH$41),0)</f>
        <v>27135</v>
      </c>
      <c r="BN714" s="7">
        <f>ROUND(SUM(BH714:BI714)/SUM($BH$309:$BI$750)*(1000*irw_fw_harvest!$AI$41),0)</f>
        <v>27135</v>
      </c>
      <c r="BP714" s="12">
        <f t="shared" si="176"/>
        <v>54139</v>
      </c>
      <c r="BQ714" s="12">
        <f t="shared" si="177"/>
        <v>54318</v>
      </c>
    </row>
    <row r="715" spans="1:69" ht="19.5" x14ac:dyDescent="0.6">
      <c r="A715" t="s">
        <v>200</v>
      </c>
      <c r="B715" t="s">
        <v>169</v>
      </c>
      <c r="C715" t="s">
        <v>278</v>
      </c>
      <c r="D715" t="s">
        <v>290</v>
      </c>
      <c r="E715" t="s">
        <v>203</v>
      </c>
      <c r="F715" t="s">
        <v>173</v>
      </c>
      <c r="G715" t="s">
        <v>174</v>
      </c>
      <c r="H715" t="s">
        <v>181</v>
      </c>
      <c r="I715">
        <v>1</v>
      </c>
      <c r="J715" t="s">
        <v>176</v>
      </c>
      <c r="K715" t="b">
        <v>0</v>
      </c>
      <c r="L715">
        <v>20</v>
      </c>
      <c r="M715">
        <v>98</v>
      </c>
      <c r="N715">
        <v>20</v>
      </c>
      <c r="O715">
        <v>98</v>
      </c>
      <c r="P715">
        <v>10</v>
      </c>
      <c r="Q715">
        <v>-1</v>
      </c>
      <c r="R715">
        <v>-1</v>
      </c>
      <c r="S715">
        <v>-1</v>
      </c>
      <c r="T715">
        <v>-1</v>
      </c>
      <c r="U715">
        <v>-1</v>
      </c>
      <c r="V715">
        <v>-1</v>
      </c>
      <c r="W715">
        <v>-1</v>
      </c>
      <c r="X715">
        <v>-1</v>
      </c>
      <c r="Y715">
        <v>-1</v>
      </c>
      <c r="Z715">
        <v>-1</v>
      </c>
      <c r="AA715">
        <v>-1</v>
      </c>
      <c r="AB715">
        <v>-1</v>
      </c>
      <c r="AC715">
        <v>-1</v>
      </c>
      <c r="AD715">
        <v>-1</v>
      </c>
      <c r="AE715">
        <v>-1</v>
      </c>
      <c r="AF715">
        <v>-1</v>
      </c>
      <c r="AG715">
        <v>-1</v>
      </c>
      <c r="AH715">
        <v>-1</v>
      </c>
      <c r="AI715">
        <v>-1</v>
      </c>
      <c r="AJ715">
        <v>-1</v>
      </c>
      <c r="AK715">
        <v>1</v>
      </c>
      <c r="AL715">
        <v>12</v>
      </c>
      <c r="AM715" t="s">
        <v>195</v>
      </c>
      <c r="AN715">
        <v>1515</v>
      </c>
      <c r="AW715">
        <v>16283</v>
      </c>
      <c r="AX715">
        <v>11348</v>
      </c>
      <c r="AY715">
        <v>14722</v>
      </c>
      <c r="AZ715">
        <v>13432</v>
      </c>
      <c r="BA715">
        <v>13394</v>
      </c>
      <c r="BB715">
        <v>12414</v>
      </c>
      <c r="BC715">
        <v>10769</v>
      </c>
      <c r="BD715">
        <v>10318</v>
      </c>
      <c r="BE715">
        <v>11277</v>
      </c>
      <c r="BF715">
        <v>11686</v>
      </c>
      <c r="BG715">
        <v>12385</v>
      </c>
      <c r="BH715">
        <v>12073</v>
      </c>
      <c r="BI715">
        <v>11264</v>
      </c>
      <c r="BJ715" s="2">
        <f>ROUND(SUM(BH715:BI715)/SUM($BH$309:$BI$750)*(1000*irw_fw_harvest!$AH$11-SUM(FR!$BJ$155:$BJ$308)),0)</f>
        <v>19676</v>
      </c>
      <c r="BK715" s="2">
        <f>ROUND(SUM(BH715:BI715)/SUM($BH$309:$BI$750)*(1000*irw_fw_harvest!$AI$11-SUM(FR!$BK$155:$BK$308)),0)</f>
        <v>19807</v>
      </c>
      <c r="BM715" s="7">
        <f>ROUND(SUM(BH715:BI715)/SUM($BH$309:$BI$750)*(1000*irw_fw_harvest!$AH$41),0)</f>
        <v>19772</v>
      </c>
      <c r="BN715" s="7">
        <f>ROUND(SUM(BH715:BI715)/SUM($BH$309:$BI$750)*(1000*irw_fw_harvest!$AI$41),0)</f>
        <v>19772</v>
      </c>
      <c r="BP715" s="12">
        <f t="shared" si="176"/>
        <v>39448</v>
      </c>
      <c r="BQ715" s="12">
        <f t="shared" si="177"/>
        <v>39579</v>
      </c>
    </row>
    <row r="716" spans="1:69" ht="19.5" x14ac:dyDescent="0.6">
      <c r="A716" t="s">
        <v>200</v>
      </c>
      <c r="B716" t="s">
        <v>169</v>
      </c>
      <c r="C716" t="s">
        <v>278</v>
      </c>
      <c r="D716" t="s">
        <v>297</v>
      </c>
      <c r="E716" t="s">
        <v>203</v>
      </c>
      <c r="F716" t="s">
        <v>173</v>
      </c>
      <c r="G716" t="s">
        <v>174</v>
      </c>
      <c r="H716" t="s">
        <v>181</v>
      </c>
      <c r="I716">
        <v>1</v>
      </c>
      <c r="J716" t="s">
        <v>176</v>
      </c>
      <c r="K716" t="b">
        <v>0</v>
      </c>
      <c r="L716">
        <v>20</v>
      </c>
      <c r="M716">
        <v>98</v>
      </c>
      <c r="N716">
        <v>20</v>
      </c>
      <c r="O716">
        <v>98</v>
      </c>
      <c r="P716">
        <v>10</v>
      </c>
      <c r="Q716">
        <v>-1</v>
      </c>
      <c r="R716">
        <v>-1</v>
      </c>
      <c r="S716">
        <v>-1</v>
      </c>
      <c r="T716">
        <v>-1</v>
      </c>
      <c r="U716">
        <v>-1</v>
      </c>
      <c r="V716">
        <v>-1</v>
      </c>
      <c r="W716">
        <v>-1</v>
      </c>
      <c r="X716">
        <v>-1</v>
      </c>
      <c r="Y716">
        <v>-1</v>
      </c>
      <c r="Z716">
        <v>-1</v>
      </c>
      <c r="AA716">
        <v>-1</v>
      </c>
      <c r="AB716">
        <v>-1</v>
      </c>
      <c r="AC716">
        <v>-1</v>
      </c>
      <c r="AD716">
        <v>-1</v>
      </c>
      <c r="AE716">
        <v>-1</v>
      </c>
      <c r="AF716">
        <v>-1</v>
      </c>
      <c r="AG716">
        <v>-1</v>
      </c>
      <c r="AH716">
        <v>-1</v>
      </c>
      <c r="AI716">
        <v>-1</v>
      </c>
      <c r="AJ716">
        <v>-1</v>
      </c>
      <c r="AK716">
        <v>1</v>
      </c>
      <c r="AL716">
        <v>12</v>
      </c>
      <c r="AM716" t="s">
        <v>195</v>
      </c>
      <c r="AN716">
        <v>1515</v>
      </c>
      <c r="AW716">
        <v>8596</v>
      </c>
      <c r="AX716">
        <v>5941</v>
      </c>
      <c r="AY716">
        <v>7652</v>
      </c>
      <c r="AZ716">
        <v>6914</v>
      </c>
      <c r="BA716">
        <v>6837</v>
      </c>
      <c r="BB716">
        <v>6282</v>
      </c>
      <c r="BC716">
        <v>5410</v>
      </c>
      <c r="BD716">
        <v>5138</v>
      </c>
      <c r="BE716">
        <v>5563</v>
      </c>
      <c r="BF716">
        <v>5679</v>
      </c>
      <c r="BG716">
        <v>5891</v>
      </c>
      <c r="BH716">
        <v>5559</v>
      </c>
      <c r="BI716">
        <v>5103</v>
      </c>
      <c r="BJ716" s="2">
        <f>ROUND(SUM(BH716:BI716)/SUM($BH$309:$BI$750)*(1000*irw_fw_harvest!$AH$11-SUM(FR!$BJ$155:$BJ$308)),0)</f>
        <v>8989</v>
      </c>
      <c r="BK716" s="2">
        <f>ROUND(SUM(BH716:BI716)/SUM($BH$309:$BI$750)*(1000*irw_fw_harvest!$AI$11-SUM(FR!$BK$155:$BK$308)),0)</f>
        <v>9049</v>
      </c>
      <c r="BM716" s="7">
        <f>ROUND(SUM(BH716:BI716)/SUM($BH$309:$BI$750)*(1000*irw_fw_harvest!$AH$41),0)</f>
        <v>9033</v>
      </c>
      <c r="BN716" s="7">
        <f>ROUND(SUM(BH716:BI716)/SUM($BH$309:$BI$750)*(1000*irw_fw_harvest!$AI$41),0)</f>
        <v>9033</v>
      </c>
      <c r="BP716" s="12">
        <f t="shared" si="176"/>
        <v>18022</v>
      </c>
      <c r="BQ716" s="12">
        <f t="shared" si="177"/>
        <v>18082</v>
      </c>
    </row>
    <row r="717" spans="1:69" ht="19.5" x14ac:dyDescent="0.6">
      <c r="A717" t="s">
        <v>200</v>
      </c>
      <c r="B717" t="s">
        <v>169</v>
      </c>
      <c r="C717" t="s">
        <v>278</v>
      </c>
      <c r="D717" t="s">
        <v>298</v>
      </c>
      <c r="E717" t="s">
        <v>203</v>
      </c>
      <c r="F717" t="s">
        <v>173</v>
      </c>
      <c r="G717" t="s">
        <v>174</v>
      </c>
      <c r="H717" t="s">
        <v>181</v>
      </c>
      <c r="I717">
        <v>1</v>
      </c>
      <c r="J717" t="s">
        <v>176</v>
      </c>
      <c r="K717" t="b">
        <v>0</v>
      </c>
      <c r="L717">
        <v>20</v>
      </c>
      <c r="M717">
        <v>98</v>
      </c>
      <c r="N717">
        <v>20</v>
      </c>
      <c r="O717">
        <v>98</v>
      </c>
      <c r="P717">
        <v>10</v>
      </c>
      <c r="Q717">
        <v>-1</v>
      </c>
      <c r="R717">
        <v>-1</v>
      </c>
      <c r="S717">
        <v>-1</v>
      </c>
      <c r="T717">
        <v>-1</v>
      </c>
      <c r="U717">
        <v>-1</v>
      </c>
      <c r="V717">
        <v>-1</v>
      </c>
      <c r="W717">
        <v>-1</v>
      </c>
      <c r="X717">
        <v>-1</v>
      </c>
      <c r="Y717">
        <v>-1</v>
      </c>
      <c r="Z717">
        <v>-1</v>
      </c>
      <c r="AA717">
        <v>-1</v>
      </c>
      <c r="AB717">
        <v>-1</v>
      </c>
      <c r="AC717">
        <v>-1</v>
      </c>
      <c r="AD717">
        <v>-1</v>
      </c>
      <c r="AE717">
        <v>-1</v>
      </c>
      <c r="AF717">
        <v>-1</v>
      </c>
      <c r="AG717">
        <v>-1</v>
      </c>
      <c r="AH717">
        <v>-1</v>
      </c>
      <c r="AI717">
        <v>-1</v>
      </c>
      <c r="AJ717">
        <v>-1</v>
      </c>
      <c r="AK717">
        <v>1</v>
      </c>
      <c r="AL717">
        <v>12</v>
      </c>
      <c r="AM717" t="s">
        <v>195</v>
      </c>
      <c r="AN717">
        <v>1515</v>
      </c>
      <c r="AW717">
        <v>18945</v>
      </c>
      <c r="AX717">
        <v>13104</v>
      </c>
      <c r="AY717">
        <v>16916</v>
      </c>
      <c r="AZ717">
        <v>15340</v>
      </c>
      <c r="BA717">
        <v>15209</v>
      </c>
      <c r="BB717">
        <v>14045</v>
      </c>
      <c r="BC717">
        <v>12109</v>
      </c>
      <c r="BD717">
        <v>11530</v>
      </c>
      <c r="BE717">
        <v>12548</v>
      </c>
      <c r="BF717">
        <v>12912</v>
      </c>
      <c r="BG717">
        <v>13520</v>
      </c>
      <c r="BH717">
        <v>12825</v>
      </c>
      <c r="BI717">
        <v>11856</v>
      </c>
      <c r="BJ717" s="2">
        <f>ROUND(SUM(BH717:BI717)/SUM($BH$309:$BI$750)*(1000*irw_fw_harvest!$AH$11-SUM(FR!$BJ$155:$BJ$308)),0)</f>
        <v>20809</v>
      </c>
      <c r="BK717" s="2">
        <f>ROUND(SUM(BH717:BI717)/SUM($BH$309:$BI$750)*(1000*irw_fw_harvest!$AI$11-SUM(FR!$BK$155:$BK$308)),0)</f>
        <v>20947</v>
      </c>
      <c r="BM717" s="7">
        <f>ROUND(SUM(BH717:BI717)/SUM($BH$309:$BI$750)*(1000*irw_fw_harvest!$AH$41),0)</f>
        <v>20910</v>
      </c>
      <c r="BN717" s="7">
        <f>ROUND(SUM(BH717:BI717)/SUM($BH$309:$BI$750)*(1000*irw_fw_harvest!$AI$41),0)</f>
        <v>20910</v>
      </c>
      <c r="BP717" s="12">
        <f t="shared" si="176"/>
        <v>41719</v>
      </c>
      <c r="BQ717" s="12">
        <f t="shared" si="177"/>
        <v>41857</v>
      </c>
    </row>
    <row r="718" spans="1:69" ht="19.5" x14ac:dyDescent="0.6">
      <c r="A718" t="s">
        <v>200</v>
      </c>
      <c r="B718" t="s">
        <v>169</v>
      </c>
      <c r="C718" t="s">
        <v>278</v>
      </c>
      <c r="D718" t="s">
        <v>299</v>
      </c>
      <c r="E718" t="s">
        <v>203</v>
      </c>
      <c r="F718" t="s">
        <v>173</v>
      </c>
      <c r="G718" t="s">
        <v>174</v>
      </c>
      <c r="H718" t="s">
        <v>181</v>
      </c>
      <c r="I718">
        <v>1</v>
      </c>
      <c r="J718" t="s">
        <v>176</v>
      </c>
      <c r="K718" t="b">
        <v>0</v>
      </c>
      <c r="L718">
        <v>20</v>
      </c>
      <c r="M718">
        <v>98</v>
      </c>
      <c r="N718">
        <v>20</v>
      </c>
      <c r="O718">
        <v>98</v>
      </c>
      <c r="P718">
        <v>10</v>
      </c>
      <c r="Q718">
        <v>-1</v>
      </c>
      <c r="R718">
        <v>-1</v>
      </c>
      <c r="S718">
        <v>-1</v>
      </c>
      <c r="T718">
        <v>-1</v>
      </c>
      <c r="U718">
        <v>-1</v>
      </c>
      <c r="V718">
        <v>-1</v>
      </c>
      <c r="W718">
        <v>-1</v>
      </c>
      <c r="X718">
        <v>-1</v>
      </c>
      <c r="Y718">
        <v>-1</v>
      </c>
      <c r="Z718">
        <v>-1</v>
      </c>
      <c r="AA718">
        <v>-1</v>
      </c>
      <c r="AB718">
        <v>-1</v>
      </c>
      <c r="AC718">
        <v>-1</v>
      </c>
      <c r="AD718">
        <v>-1</v>
      </c>
      <c r="AE718">
        <v>-1</v>
      </c>
      <c r="AF718">
        <v>-1</v>
      </c>
      <c r="AG718">
        <v>-1</v>
      </c>
      <c r="AH718">
        <v>-1</v>
      </c>
      <c r="AI718">
        <v>-1</v>
      </c>
      <c r="AJ718">
        <v>-1</v>
      </c>
      <c r="AK718">
        <v>1</v>
      </c>
      <c r="AL718">
        <v>12</v>
      </c>
      <c r="AM718" t="s">
        <v>195</v>
      </c>
      <c r="AN718">
        <v>1515</v>
      </c>
      <c r="AW718">
        <v>8667</v>
      </c>
      <c r="AX718">
        <v>6027</v>
      </c>
      <c r="AY718">
        <v>7808</v>
      </c>
      <c r="AZ718">
        <v>7108</v>
      </c>
      <c r="BA718">
        <v>7074</v>
      </c>
      <c r="BB718">
        <v>6543</v>
      </c>
      <c r="BC718">
        <v>5664</v>
      </c>
      <c r="BD718">
        <v>5413</v>
      </c>
      <c r="BE718">
        <v>5913</v>
      </c>
      <c r="BF718">
        <v>6079</v>
      </c>
      <c r="BG718">
        <v>6350</v>
      </c>
      <c r="BH718">
        <v>6036</v>
      </c>
      <c r="BI718">
        <v>5569</v>
      </c>
      <c r="BJ718" s="2">
        <f>ROUND(SUM(BH718:BI718)/SUM($BH$309:$BI$750)*(1000*irw_fw_harvest!$AH$11-SUM(FR!$BJ$155:$BJ$308)),0)</f>
        <v>9784</v>
      </c>
      <c r="BK718" s="2">
        <f>ROUND(SUM(BH718:BI718)/SUM($BH$309:$BI$750)*(1000*irw_fw_harvest!$AI$11-SUM(FR!$BK$155:$BK$308)),0)</f>
        <v>9850</v>
      </c>
      <c r="BM718" s="7">
        <f>ROUND(SUM(BH718:BI718)/SUM($BH$309:$BI$750)*(1000*irw_fw_harvest!$AH$41),0)</f>
        <v>9832</v>
      </c>
      <c r="BN718" s="7">
        <f>ROUND(SUM(BH718:BI718)/SUM($BH$309:$BI$750)*(1000*irw_fw_harvest!$AI$41),0)</f>
        <v>9832</v>
      </c>
      <c r="BP718" s="12">
        <f t="shared" si="176"/>
        <v>19616</v>
      </c>
      <c r="BQ718" s="12">
        <f t="shared" si="177"/>
        <v>19682</v>
      </c>
    </row>
    <row r="719" spans="1:69" ht="19.5" x14ac:dyDescent="0.6">
      <c r="A719" t="s">
        <v>200</v>
      </c>
      <c r="B719" t="s">
        <v>169</v>
      </c>
      <c r="C719" t="s">
        <v>278</v>
      </c>
      <c r="D719" t="s">
        <v>277</v>
      </c>
      <c r="E719" t="s">
        <v>203</v>
      </c>
      <c r="F719" t="s">
        <v>173</v>
      </c>
      <c r="G719" t="s">
        <v>174</v>
      </c>
      <c r="H719" t="s">
        <v>181</v>
      </c>
      <c r="I719">
        <v>1</v>
      </c>
      <c r="J719" t="s">
        <v>176</v>
      </c>
      <c r="K719" t="b">
        <v>0</v>
      </c>
      <c r="L719">
        <v>99</v>
      </c>
      <c r="M719">
        <v>119</v>
      </c>
      <c r="N719">
        <v>99</v>
      </c>
      <c r="O719">
        <v>119</v>
      </c>
      <c r="P719">
        <v>10</v>
      </c>
      <c r="Q719">
        <v>-1</v>
      </c>
      <c r="R719">
        <v>-1</v>
      </c>
      <c r="S719">
        <v>-1</v>
      </c>
      <c r="T719">
        <v>-1</v>
      </c>
      <c r="U719">
        <v>-1</v>
      </c>
      <c r="V719">
        <v>-1</v>
      </c>
      <c r="W719">
        <v>-1</v>
      </c>
      <c r="X719">
        <v>-1</v>
      </c>
      <c r="Y719">
        <v>-1</v>
      </c>
      <c r="Z719">
        <v>-1</v>
      </c>
      <c r="AA719">
        <v>-1</v>
      </c>
      <c r="AB719">
        <v>-1</v>
      </c>
      <c r="AC719">
        <v>-1</v>
      </c>
      <c r="AD719">
        <v>-1</v>
      </c>
      <c r="AE719">
        <v>-1</v>
      </c>
      <c r="AF719">
        <v>-1</v>
      </c>
      <c r="AG719">
        <v>-1</v>
      </c>
      <c r="AH719">
        <v>-1</v>
      </c>
      <c r="AI719">
        <v>-1</v>
      </c>
      <c r="AJ719">
        <v>-1</v>
      </c>
      <c r="AK719">
        <v>1</v>
      </c>
      <c r="AL719">
        <v>12</v>
      </c>
      <c r="AM719" t="s">
        <v>195</v>
      </c>
      <c r="AN719">
        <v>1717</v>
      </c>
      <c r="AW719">
        <v>18964</v>
      </c>
      <c r="AX719">
        <v>14998</v>
      </c>
      <c r="AY719">
        <v>22085</v>
      </c>
      <c r="AZ719">
        <v>22788</v>
      </c>
      <c r="BA719">
        <v>26064</v>
      </c>
      <c r="BB719">
        <v>27379</v>
      </c>
      <c r="BC719">
        <v>27656</v>
      </c>
      <c r="BD719">
        <v>31318</v>
      </c>
      <c r="BE719">
        <v>33682</v>
      </c>
      <c r="BF719">
        <v>31488</v>
      </c>
      <c r="BG719">
        <v>30597</v>
      </c>
      <c r="BH719">
        <v>27942</v>
      </c>
      <c r="BI719">
        <v>24682</v>
      </c>
      <c r="BJ719" s="2">
        <f>ROUND(SUM(BH719:BI719)/SUM($BH$309:$BI$750)*(1000*irw_fw_harvest!$AH$11-SUM(FR!$BJ$155:$BJ$308)),0)</f>
        <v>44369</v>
      </c>
      <c r="BK719" s="2">
        <f>ROUND(SUM(BH719:BI719)/SUM($BH$309:$BI$750)*(1000*irw_fw_harvest!$AI$11-SUM(FR!$BK$155:$BK$308)),0)</f>
        <v>44664</v>
      </c>
      <c r="BM719" s="7">
        <f>ROUND(SUM(BH719:BI719)/SUM($BH$309:$BI$750)*(1000*irw_fw_harvest!$AH$41),0)</f>
        <v>44584</v>
      </c>
      <c r="BN719" s="7">
        <f>ROUND(SUM(BH719:BI719)/SUM($BH$309:$BI$750)*(1000*irw_fw_harvest!$AI$41),0)</f>
        <v>44584</v>
      </c>
      <c r="BP719" s="12">
        <f t="shared" si="176"/>
        <v>88953</v>
      </c>
      <c r="BQ719" s="12">
        <f t="shared" si="177"/>
        <v>89248</v>
      </c>
    </row>
    <row r="720" spans="1:69" ht="19.5" x14ac:dyDescent="0.6">
      <c r="A720" t="s">
        <v>200</v>
      </c>
      <c r="B720" t="s">
        <v>169</v>
      </c>
      <c r="C720" t="s">
        <v>278</v>
      </c>
      <c r="D720" t="s">
        <v>280</v>
      </c>
      <c r="E720" t="s">
        <v>203</v>
      </c>
      <c r="F720" t="s">
        <v>173</v>
      </c>
      <c r="G720" t="s">
        <v>174</v>
      </c>
      <c r="H720" t="s">
        <v>181</v>
      </c>
      <c r="I720">
        <v>1</v>
      </c>
      <c r="J720" t="s">
        <v>176</v>
      </c>
      <c r="K720" t="b">
        <v>0</v>
      </c>
      <c r="L720">
        <v>99</v>
      </c>
      <c r="M720">
        <v>119</v>
      </c>
      <c r="N720">
        <v>99</v>
      </c>
      <c r="O720">
        <v>119</v>
      </c>
      <c r="P720">
        <v>10</v>
      </c>
      <c r="Q720">
        <v>-1</v>
      </c>
      <c r="R720">
        <v>-1</v>
      </c>
      <c r="S720">
        <v>-1</v>
      </c>
      <c r="T720">
        <v>-1</v>
      </c>
      <c r="U720">
        <v>-1</v>
      </c>
      <c r="V720">
        <v>-1</v>
      </c>
      <c r="W720">
        <v>-1</v>
      </c>
      <c r="X720">
        <v>-1</v>
      </c>
      <c r="Y720">
        <v>-1</v>
      </c>
      <c r="Z720">
        <v>-1</v>
      </c>
      <c r="AA720">
        <v>-1</v>
      </c>
      <c r="AB720">
        <v>-1</v>
      </c>
      <c r="AC720">
        <v>-1</v>
      </c>
      <c r="AD720">
        <v>-1</v>
      </c>
      <c r="AE720">
        <v>-1</v>
      </c>
      <c r="AF720">
        <v>-1</v>
      </c>
      <c r="AG720">
        <v>-1</v>
      </c>
      <c r="AH720">
        <v>-1</v>
      </c>
      <c r="AI720">
        <v>-1</v>
      </c>
      <c r="AJ720">
        <v>-1</v>
      </c>
      <c r="AK720">
        <v>1</v>
      </c>
      <c r="AL720">
        <v>12</v>
      </c>
      <c r="AM720" t="s">
        <v>195</v>
      </c>
      <c r="AN720">
        <v>1717</v>
      </c>
      <c r="AW720">
        <v>54580</v>
      </c>
      <c r="AX720">
        <v>43203</v>
      </c>
      <c r="AY720">
        <v>63673</v>
      </c>
      <c r="AZ720">
        <v>65756</v>
      </c>
      <c r="BA720">
        <v>75276</v>
      </c>
      <c r="BB720">
        <v>79136</v>
      </c>
      <c r="BC720">
        <v>80025</v>
      </c>
      <c r="BD720">
        <v>90695</v>
      </c>
      <c r="BE720">
        <v>97627</v>
      </c>
      <c r="BF720">
        <v>91341</v>
      </c>
      <c r="BG720">
        <v>88836</v>
      </c>
      <c r="BH720">
        <v>81192</v>
      </c>
      <c r="BI720">
        <v>71765</v>
      </c>
      <c r="BJ720" s="2">
        <f>ROUND(SUM(BH720:BI720)/SUM($BH$309:$BI$750)*(1000*irw_fw_harvest!$AH$11-SUM(FR!$BJ$155:$BJ$308)),0)</f>
        <v>128962</v>
      </c>
      <c r="BK720" s="2">
        <f>ROUND(SUM(BH720:BI720)/SUM($BH$309:$BI$750)*(1000*irw_fw_harvest!$AI$11-SUM(FR!$BK$155:$BK$308)),0)</f>
        <v>129819</v>
      </c>
      <c r="BM720" s="7">
        <f>ROUND(SUM(BH720:BI720)/SUM($BH$309:$BI$750)*(1000*irw_fw_harvest!$AH$41),0)</f>
        <v>129589</v>
      </c>
      <c r="BN720" s="7">
        <f>ROUND(SUM(BH720:BI720)/SUM($BH$309:$BI$750)*(1000*irw_fw_harvest!$AI$41),0)</f>
        <v>129589</v>
      </c>
      <c r="BP720" s="12">
        <f t="shared" si="176"/>
        <v>258551</v>
      </c>
      <c r="BQ720" s="12">
        <f t="shared" si="177"/>
        <v>259408</v>
      </c>
    </row>
    <row r="721" spans="1:69" ht="19.5" x14ac:dyDescent="0.6">
      <c r="A721" t="s">
        <v>200</v>
      </c>
      <c r="B721" t="s">
        <v>169</v>
      </c>
      <c r="C721" t="s">
        <v>278</v>
      </c>
      <c r="D721" t="s">
        <v>282</v>
      </c>
      <c r="E721" t="s">
        <v>203</v>
      </c>
      <c r="F721" t="s">
        <v>173</v>
      </c>
      <c r="G721" t="s">
        <v>174</v>
      </c>
      <c r="H721" t="s">
        <v>181</v>
      </c>
      <c r="I721">
        <v>1</v>
      </c>
      <c r="J721" t="s">
        <v>176</v>
      </c>
      <c r="K721" t="b">
        <v>0</v>
      </c>
      <c r="L721">
        <v>99</v>
      </c>
      <c r="M721">
        <v>119</v>
      </c>
      <c r="N721">
        <v>99</v>
      </c>
      <c r="O721">
        <v>119</v>
      </c>
      <c r="P721">
        <v>10</v>
      </c>
      <c r="Q721">
        <v>-1</v>
      </c>
      <c r="R721">
        <v>-1</v>
      </c>
      <c r="S721">
        <v>-1</v>
      </c>
      <c r="T721">
        <v>-1</v>
      </c>
      <c r="U721">
        <v>-1</v>
      </c>
      <c r="V721">
        <v>-1</v>
      </c>
      <c r="W721">
        <v>-1</v>
      </c>
      <c r="X721">
        <v>-1</v>
      </c>
      <c r="Y721">
        <v>-1</v>
      </c>
      <c r="Z721">
        <v>-1</v>
      </c>
      <c r="AA721">
        <v>-1</v>
      </c>
      <c r="AB721">
        <v>-1</v>
      </c>
      <c r="AC721">
        <v>-1</v>
      </c>
      <c r="AD721">
        <v>-1</v>
      </c>
      <c r="AE721">
        <v>-1</v>
      </c>
      <c r="AF721">
        <v>-1</v>
      </c>
      <c r="AG721">
        <v>-1</v>
      </c>
      <c r="AH721">
        <v>-1</v>
      </c>
      <c r="AI721">
        <v>-1</v>
      </c>
      <c r="AJ721">
        <v>-1</v>
      </c>
      <c r="AK721">
        <v>1</v>
      </c>
      <c r="AL721">
        <v>12</v>
      </c>
      <c r="AM721" t="s">
        <v>195</v>
      </c>
      <c r="AN721">
        <v>1717</v>
      </c>
      <c r="AW721">
        <v>44448</v>
      </c>
      <c r="AX721">
        <v>35173</v>
      </c>
      <c r="AY721">
        <v>51824</v>
      </c>
      <c r="AZ721">
        <v>53503</v>
      </c>
      <c r="BA721">
        <v>61231</v>
      </c>
      <c r="BB721">
        <v>64355</v>
      </c>
      <c r="BC721">
        <v>65056</v>
      </c>
      <c r="BD721">
        <v>73598</v>
      </c>
      <c r="BE721">
        <v>79203</v>
      </c>
      <c r="BF721">
        <v>74079</v>
      </c>
      <c r="BG721">
        <v>72117</v>
      </c>
      <c r="BH721">
        <v>65875</v>
      </c>
      <c r="BI721">
        <v>58199</v>
      </c>
      <c r="BJ721" s="2">
        <f>ROUND(SUM(BH721:BI721)/SUM($BH$309:$BI$750)*(1000*irw_fw_harvest!$AH$11-SUM(FR!$BJ$155:$BJ$308)),0)</f>
        <v>104610</v>
      </c>
      <c r="BK721" s="2">
        <f>ROUND(SUM(BH721:BI721)/SUM($BH$309:$BI$750)*(1000*irw_fw_harvest!$AI$11-SUM(FR!$BK$155:$BK$308)),0)</f>
        <v>105305</v>
      </c>
      <c r="BM721" s="7">
        <f>ROUND(SUM(BH721:BI721)/SUM($BH$309:$BI$750)*(1000*irw_fw_harvest!$AH$41),0)</f>
        <v>105118</v>
      </c>
      <c r="BN721" s="7">
        <f>ROUND(SUM(BH721:BI721)/SUM($BH$309:$BI$750)*(1000*irw_fw_harvest!$AI$41),0)</f>
        <v>105118</v>
      </c>
      <c r="BP721" s="12">
        <f t="shared" si="176"/>
        <v>209728</v>
      </c>
      <c r="BQ721" s="12">
        <f t="shared" si="177"/>
        <v>210423</v>
      </c>
    </row>
    <row r="722" spans="1:69" ht="19.5" x14ac:dyDescent="0.6">
      <c r="A722" t="s">
        <v>200</v>
      </c>
      <c r="B722" t="s">
        <v>169</v>
      </c>
      <c r="C722" t="s">
        <v>278</v>
      </c>
      <c r="D722" t="s">
        <v>284</v>
      </c>
      <c r="E722" t="s">
        <v>203</v>
      </c>
      <c r="F722" t="s">
        <v>173</v>
      </c>
      <c r="G722" t="s">
        <v>174</v>
      </c>
      <c r="H722" t="s">
        <v>181</v>
      </c>
      <c r="I722">
        <v>1</v>
      </c>
      <c r="J722" t="s">
        <v>176</v>
      </c>
      <c r="K722" t="b">
        <v>0</v>
      </c>
      <c r="L722">
        <v>99</v>
      </c>
      <c r="M722">
        <v>119</v>
      </c>
      <c r="N722">
        <v>99</v>
      </c>
      <c r="O722">
        <v>119</v>
      </c>
      <c r="P722">
        <v>10</v>
      </c>
      <c r="Q722">
        <v>-1</v>
      </c>
      <c r="R722">
        <v>-1</v>
      </c>
      <c r="S722">
        <v>-1</v>
      </c>
      <c r="T722">
        <v>-1</v>
      </c>
      <c r="U722">
        <v>-1</v>
      </c>
      <c r="V722">
        <v>-1</v>
      </c>
      <c r="W722">
        <v>-1</v>
      </c>
      <c r="X722">
        <v>-1</v>
      </c>
      <c r="Y722">
        <v>-1</v>
      </c>
      <c r="Z722">
        <v>-1</v>
      </c>
      <c r="AA722">
        <v>-1</v>
      </c>
      <c r="AB722">
        <v>-1</v>
      </c>
      <c r="AC722">
        <v>-1</v>
      </c>
      <c r="AD722">
        <v>-1</v>
      </c>
      <c r="AE722">
        <v>-1</v>
      </c>
      <c r="AF722">
        <v>-1</v>
      </c>
      <c r="AG722">
        <v>-1</v>
      </c>
      <c r="AH722">
        <v>-1</v>
      </c>
      <c r="AI722">
        <v>-1</v>
      </c>
      <c r="AJ722">
        <v>-1</v>
      </c>
      <c r="AK722">
        <v>1</v>
      </c>
      <c r="AL722">
        <v>12</v>
      </c>
      <c r="AM722" t="s">
        <v>195</v>
      </c>
      <c r="AN722">
        <v>1717</v>
      </c>
      <c r="AW722">
        <v>30728</v>
      </c>
      <c r="AX722">
        <v>24249</v>
      </c>
      <c r="AY722">
        <v>35631</v>
      </c>
      <c r="AZ722">
        <v>36692</v>
      </c>
      <c r="BA722">
        <v>41885</v>
      </c>
      <c r="BB722">
        <v>43915</v>
      </c>
      <c r="BC722">
        <v>44286</v>
      </c>
      <c r="BD722">
        <v>50057</v>
      </c>
      <c r="BE722">
        <v>53744</v>
      </c>
      <c r="BF722">
        <v>50152</v>
      </c>
      <c r="BG722">
        <v>48636</v>
      </c>
      <c r="BH722">
        <v>44333</v>
      </c>
      <c r="BI722">
        <v>39099</v>
      </c>
      <c r="BJ722" s="2">
        <f>ROUND(SUM(BH722:BI722)/SUM($BH$309:$BI$750)*(1000*irw_fw_harvest!$AH$11-SUM(FR!$BJ$155:$BJ$308)),0)</f>
        <v>70344</v>
      </c>
      <c r="BK722" s="2">
        <f>ROUND(SUM(BH722:BI722)/SUM($BH$309:$BI$750)*(1000*irw_fw_harvest!$AI$11-SUM(FR!$BK$155:$BK$308)),0)</f>
        <v>70811</v>
      </c>
      <c r="BM722" s="7">
        <f>ROUND(SUM(BH722:BI722)/SUM($BH$309:$BI$750)*(1000*irw_fw_harvest!$AH$41),0)</f>
        <v>70685</v>
      </c>
      <c r="BN722" s="7">
        <f>ROUND(SUM(BH722:BI722)/SUM($BH$309:$BI$750)*(1000*irw_fw_harvest!$AI$41),0)</f>
        <v>70685</v>
      </c>
      <c r="BP722" s="12">
        <f t="shared" si="176"/>
        <v>141029</v>
      </c>
      <c r="BQ722" s="12">
        <f t="shared" si="177"/>
        <v>141496</v>
      </c>
    </row>
    <row r="723" spans="1:69" ht="19.5" x14ac:dyDescent="0.6">
      <c r="A723" t="s">
        <v>200</v>
      </c>
      <c r="B723" t="s">
        <v>169</v>
      </c>
      <c r="C723" t="s">
        <v>278</v>
      </c>
      <c r="D723" t="s">
        <v>285</v>
      </c>
      <c r="E723" t="s">
        <v>203</v>
      </c>
      <c r="F723" t="s">
        <v>173</v>
      </c>
      <c r="G723" t="s">
        <v>174</v>
      </c>
      <c r="H723" t="s">
        <v>181</v>
      </c>
      <c r="I723">
        <v>1</v>
      </c>
      <c r="J723" t="s">
        <v>176</v>
      </c>
      <c r="K723" t="b">
        <v>0</v>
      </c>
      <c r="L723">
        <v>99</v>
      </c>
      <c r="M723">
        <v>119</v>
      </c>
      <c r="N723">
        <v>99</v>
      </c>
      <c r="O723">
        <v>119</v>
      </c>
      <c r="P723">
        <v>10</v>
      </c>
      <c r="Q723">
        <v>-1</v>
      </c>
      <c r="R723">
        <v>-1</v>
      </c>
      <c r="S723">
        <v>-1</v>
      </c>
      <c r="T723">
        <v>-1</v>
      </c>
      <c r="U723">
        <v>-1</v>
      </c>
      <c r="V723">
        <v>-1</v>
      </c>
      <c r="W723">
        <v>-1</v>
      </c>
      <c r="X723">
        <v>-1</v>
      </c>
      <c r="Y723">
        <v>-1</v>
      </c>
      <c r="Z723">
        <v>-1</v>
      </c>
      <c r="AA723">
        <v>-1</v>
      </c>
      <c r="AB723">
        <v>-1</v>
      </c>
      <c r="AC723">
        <v>-1</v>
      </c>
      <c r="AD723">
        <v>-1</v>
      </c>
      <c r="AE723">
        <v>-1</v>
      </c>
      <c r="AF723">
        <v>-1</v>
      </c>
      <c r="AG723">
        <v>-1</v>
      </c>
      <c r="AH723">
        <v>-1</v>
      </c>
      <c r="AI723">
        <v>-1</v>
      </c>
      <c r="AJ723">
        <v>-1</v>
      </c>
      <c r="AK723">
        <v>1</v>
      </c>
      <c r="AL723">
        <v>12</v>
      </c>
      <c r="AM723" t="s">
        <v>195</v>
      </c>
      <c r="AN723">
        <v>1717</v>
      </c>
      <c r="AW723">
        <v>13388</v>
      </c>
      <c r="AX723">
        <v>10594</v>
      </c>
      <c r="AY723">
        <v>15622</v>
      </c>
      <c r="AZ723">
        <v>16139</v>
      </c>
      <c r="BA723">
        <v>18484</v>
      </c>
      <c r="BB723">
        <v>19439</v>
      </c>
      <c r="BC723">
        <v>19662</v>
      </c>
      <c r="BD723">
        <v>22296</v>
      </c>
      <c r="BE723">
        <v>24007</v>
      </c>
      <c r="BF723">
        <v>22468</v>
      </c>
      <c r="BG723">
        <v>21857</v>
      </c>
      <c r="BH723">
        <v>19982</v>
      </c>
      <c r="BI723">
        <v>17664</v>
      </c>
      <c r="BJ723" s="2">
        <f>ROUND(SUM(BH723:BI723)/SUM($BH$309:$BI$750)*(1000*irw_fw_harvest!$AH$11-SUM(FR!$BJ$155:$BJ$308)),0)</f>
        <v>31740</v>
      </c>
      <c r="BK723" s="2">
        <f>ROUND(SUM(BH723:BI723)/SUM($BH$309:$BI$750)*(1000*irw_fw_harvest!$AI$11-SUM(FR!$BK$155:$BK$308)),0)</f>
        <v>31951</v>
      </c>
      <c r="BM723" s="7">
        <f>ROUND(SUM(BH723:BI723)/SUM($BH$309:$BI$750)*(1000*irw_fw_harvest!$AH$41),0)</f>
        <v>31895</v>
      </c>
      <c r="BN723" s="7">
        <f>ROUND(SUM(BH723:BI723)/SUM($BH$309:$BI$750)*(1000*irw_fw_harvest!$AI$41),0)</f>
        <v>31895</v>
      </c>
      <c r="BP723" s="12">
        <f t="shared" si="176"/>
        <v>63635</v>
      </c>
      <c r="BQ723" s="12">
        <f t="shared" si="177"/>
        <v>63846</v>
      </c>
    </row>
    <row r="724" spans="1:69" ht="19.5" x14ac:dyDescent="0.6">
      <c r="A724" t="s">
        <v>200</v>
      </c>
      <c r="B724" t="s">
        <v>169</v>
      </c>
      <c r="C724" t="s">
        <v>278</v>
      </c>
      <c r="D724" t="s">
        <v>286</v>
      </c>
      <c r="E724" t="s">
        <v>203</v>
      </c>
      <c r="F724" t="s">
        <v>173</v>
      </c>
      <c r="G724" t="s">
        <v>174</v>
      </c>
      <c r="H724" t="s">
        <v>181</v>
      </c>
      <c r="I724">
        <v>1</v>
      </c>
      <c r="J724" t="s">
        <v>176</v>
      </c>
      <c r="K724" t="b">
        <v>0</v>
      </c>
      <c r="L724">
        <v>99</v>
      </c>
      <c r="M724">
        <v>119</v>
      </c>
      <c r="N724">
        <v>99</v>
      </c>
      <c r="O724">
        <v>119</v>
      </c>
      <c r="P724">
        <v>10</v>
      </c>
      <c r="Q724">
        <v>-1</v>
      </c>
      <c r="R724">
        <v>-1</v>
      </c>
      <c r="S724">
        <v>-1</v>
      </c>
      <c r="T724">
        <v>-1</v>
      </c>
      <c r="U724">
        <v>-1</v>
      </c>
      <c r="V724">
        <v>-1</v>
      </c>
      <c r="W724">
        <v>-1</v>
      </c>
      <c r="X724">
        <v>-1</v>
      </c>
      <c r="Y724">
        <v>-1</v>
      </c>
      <c r="Z724">
        <v>-1</v>
      </c>
      <c r="AA724">
        <v>-1</v>
      </c>
      <c r="AB724">
        <v>-1</v>
      </c>
      <c r="AC724">
        <v>-1</v>
      </c>
      <c r="AD724">
        <v>-1</v>
      </c>
      <c r="AE724">
        <v>-1</v>
      </c>
      <c r="AF724">
        <v>-1</v>
      </c>
      <c r="AG724">
        <v>-1</v>
      </c>
      <c r="AH724">
        <v>-1</v>
      </c>
      <c r="AI724">
        <v>-1</v>
      </c>
      <c r="AJ724">
        <v>-1</v>
      </c>
      <c r="AK724">
        <v>1</v>
      </c>
      <c r="AL724">
        <v>12</v>
      </c>
      <c r="AM724" t="s">
        <v>195</v>
      </c>
      <c r="AN724">
        <v>1717</v>
      </c>
      <c r="AW724">
        <v>14641</v>
      </c>
      <c r="AX724">
        <v>11613</v>
      </c>
      <c r="AY724">
        <v>17151</v>
      </c>
      <c r="AZ724">
        <v>17746</v>
      </c>
      <c r="BA724">
        <v>20355</v>
      </c>
      <c r="BB724">
        <v>21437</v>
      </c>
      <c r="BC724">
        <v>21715</v>
      </c>
      <c r="BD724">
        <v>24652</v>
      </c>
      <c r="BE724">
        <v>26578</v>
      </c>
      <c r="BF724">
        <v>24910</v>
      </c>
      <c r="BG724">
        <v>24268</v>
      </c>
      <c r="BH724">
        <v>22186</v>
      </c>
      <c r="BI724">
        <v>19633</v>
      </c>
      <c r="BJ724" s="2">
        <f>ROUND(SUM(BH724:BI724)/SUM($BH$309:$BI$750)*(1000*irw_fw_harvest!$AH$11-SUM(FR!$BJ$155:$BJ$308)),0)</f>
        <v>35259</v>
      </c>
      <c r="BK724" s="2">
        <f>ROUND(SUM(BH724:BI724)/SUM($BH$309:$BI$750)*(1000*irw_fw_harvest!$AI$11-SUM(FR!$BK$155:$BK$308)),0)</f>
        <v>35493</v>
      </c>
      <c r="BM724" s="7">
        <f>ROUND(SUM(BH724:BI724)/SUM($BH$309:$BI$750)*(1000*irw_fw_harvest!$AH$41),0)</f>
        <v>35430</v>
      </c>
      <c r="BN724" s="7">
        <f>ROUND(SUM(BH724:BI724)/SUM($BH$309:$BI$750)*(1000*irw_fw_harvest!$AI$41),0)</f>
        <v>35430</v>
      </c>
      <c r="BP724" s="12">
        <f t="shared" si="176"/>
        <v>70689</v>
      </c>
      <c r="BQ724" s="12">
        <f t="shared" si="177"/>
        <v>70923</v>
      </c>
    </row>
    <row r="725" spans="1:69" ht="19.5" x14ac:dyDescent="0.6">
      <c r="A725" t="s">
        <v>200</v>
      </c>
      <c r="B725" t="s">
        <v>169</v>
      </c>
      <c r="C725" t="s">
        <v>278</v>
      </c>
      <c r="D725" t="s">
        <v>303</v>
      </c>
      <c r="E725" t="s">
        <v>203</v>
      </c>
      <c r="F725" t="s">
        <v>173</v>
      </c>
      <c r="G725" t="s">
        <v>174</v>
      </c>
      <c r="H725" t="s">
        <v>181</v>
      </c>
      <c r="I725">
        <v>1</v>
      </c>
      <c r="J725" t="s">
        <v>176</v>
      </c>
      <c r="K725" t="b">
        <v>0</v>
      </c>
      <c r="L725">
        <v>99</v>
      </c>
      <c r="M725">
        <v>119</v>
      </c>
      <c r="N725">
        <v>99</v>
      </c>
      <c r="O725">
        <v>119</v>
      </c>
      <c r="P725">
        <v>10</v>
      </c>
      <c r="Q725">
        <v>-1</v>
      </c>
      <c r="R725">
        <v>-1</v>
      </c>
      <c r="S725">
        <v>-1</v>
      </c>
      <c r="T725">
        <v>-1</v>
      </c>
      <c r="U725">
        <v>-1</v>
      </c>
      <c r="V725">
        <v>-1</v>
      </c>
      <c r="W725">
        <v>-1</v>
      </c>
      <c r="X725">
        <v>-1</v>
      </c>
      <c r="Y725">
        <v>-1</v>
      </c>
      <c r="Z725">
        <v>-1</v>
      </c>
      <c r="AA725">
        <v>-1</v>
      </c>
      <c r="AB725">
        <v>-1</v>
      </c>
      <c r="AC725">
        <v>-1</v>
      </c>
      <c r="AD725">
        <v>-1</v>
      </c>
      <c r="AE725">
        <v>-1</v>
      </c>
      <c r="AF725">
        <v>-1</v>
      </c>
      <c r="AG725">
        <v>-1</v>
      </c>
      <c r="AH725">
        <v>-1</v>
      </c>
      <c r="AI725">
        <v>-1</v>
      </c>
      <c r="AJ725">
        <v>-1</v>
      </c>
      <c r="AK725">
        <v>1</v>
      </c>
      <c r="AL725">
        <v>12</v>
      </c>
      <c r="AM725" t="s">
        <v>195</v>
      </c>
      <c r="AN725">
        <v>1717</v>
      </c>
      <c r="AW725">
        <v>11971</v>
      </c>
      <c r="AX725">
        <v>9467</v>
      </c>
      <c r="AY725">
        <v>13940</v>
      </c>
      <c r="AZ725">
        <v>14383</v>
      </c>
      <c r="BA725">
        <v>16452</v>
      </c>
      <c r="BB725">
        <v>17281</v>
      </c>
      <c r="BC725">
        <v>17459</v>
      </c>
      <c r="BD725">
        <v>19770</v>
      </c>
      <c r="BE725">
        <v>21263</v>
      </c>
      <c r="BF725">
        <v>19879</v>
      </c>
      <c r="BG725">
        <v>19317</v>
      </c>
      <c r="BH725">
        <v>17640</v>
      </c>
      <c r="BI725">
        <v>15579</v>
      </c>
      <c r="BJ725" s="2">
        <f>ROUND(SUM(BH725:BI725)/SUM($BH$309:$BI$750)*(1000*irw_fw_harvest!$AH$11-SUM(FR!$BJ$155:$BJ$308)),0)</f>
        <v>28008</v>
      </c>
      <c r="BK725" s="2">
        <f>ROUND(SUM(BH725:BI725)/SUM($BH$309:$BI$750)*(1000*irw_fw_harvest!$AI$11-SUM(FR!$BK$155:$BK$308)),0)</f>
        <v>28194</v>
      </c>
      <c r="BM725" s="7">
        <f>ROUND(SUM(BH725:BI725)/SUM($BH$309:$BI$750)*(1000*irw_fw_harvest!$AH$41),0)</f>
        <v>28144</v>
      </c>
      <c r="BN725" s="7">
        <f>ROUND(SUM(BH725:BI725)/SUM($BH$309:$BI$750)*(1000*irw_fw_harvest!$AI$41),0)</f>
        <v>28144</v>
      </c>
      <c r="BP725" s="12">
        <f t="shared" si="176"/>
        <v>56152</v>
      </c>
      <c r="BQ725" s="12">
        <f t="shared" si="177"/>
        <v>56338</v>
      </c>
    </row>
    <row r="726" spans="1:69" ht="19.5" x14ac:dyDescent="0.6">
      <c r="A726" t="s">
        <v>200</v>
      </c>
      <c r="B726" t="s">
        <v>169</v>
      </c>
      <c r="C726" t="s">
        <v>278</v>
      </c>
      <c r="D726" t="s">
        <v>287</v>
      </c>
      <c r="E726" t="s">
        <v>203</v>
      </c>
      <c r="F726" t="s">
        <v>173</v>
      </c>
      <c r="G726" t="s">
        <v>174</v>
      </c>
      <c r="H726" t="s">
        <v>181</v>
      </c>
      <c r="I726">
        <v>1</v>
      </c>
      <c r="J726" t="s">
        <v>176</v>
      </c>
      <c r="K726" t="b">
        <v>0</v>
      </c>
      <c r="L726">
        <v>99</v>
      </c>
      <c r="M726">
        <v>119</v>
      </c>
      <c r="N726">
        <v>99</v>
      </c>
      <c r="O726">
        <v>119</v>
      </c>
      <c r="P726">
        <v>10</v>
      </c>
      <c r="Q726">
        <v>-1</v>
      </c>
      <c r="R726">
        <v>-1</v>
      </c>
      <c r="S726">
        <v>-1</v>
      </c>
      <c r="T726">
        <v>-1</v>
      </c>
      <c r="U726">
        <v>-1</v>
      </c>
      <c r="V726">
        <v>-1</v>
      </c>
      <c r="W726">
        <v>-1</v>
      </c>
      <c r="X726">
        <v>-1</v>
      </c>
      <c r="Y726">
        <v>-1</v>
      </c>
      <c r="Z726">
        <v>-1</v>
      </c>
      <c r="AA726">
        <v>-1</v>
      </c>
      <c r="AB726">
        <v>-1</v>
      </c>
      <c r="AC726">
        <v>-1</v>
      </c>
      <c r="AD726">
        <v>-1</v>
      </c>
      <c r="AE726">
        <v>-1</v>
      </c>
      <c r="AF726">
        <v>-1</v>
      </c>
      <c r="AG726">
        <v>-1</v>
      </c>
      <c r="AH726">
        <v>-1</v>
      </c>
      <c r="AI726">
        <v>-1</v>
      </c>
      <c r="AJ726">
        <v>-1</v>
      </c>
      <c r="AK726">
        <v>1</v>
      </c>
      <c r="AL726">
        <v>12</v>
      </c>
      <c r="AM726" t="s">
        <v>195</v>
      </c>
      <c r="AN726">
        <v>1717</v>
      </c>
      <c r="AW726">
        <v>13226</v>
      </c>
      <c r="AX726">
        <v>10457</v>
      </c>
      <c r="AY726">
        <v>15393</v>
      </c>
      <c r="AZ726">
        <v>15877</v>
      </c>
      <c r="BA726">
        <v>18155</v>
      </c>
      <c r="BB726">
        <v>19065</v>
      </c>
      <c r="BC726">
        <v>19256</v>
      </c>
      <c r="BD726">
        <v>21799</v>
      </c>
      <c r="BE726">
        <v>23440</v>
      </c>
      <c r="BF726">
        <v>21909</v>
      </c>
      <c r="BG726">
        <v>21284</v>
      </c>
      <c r="BH726">
        <v>19430</v>
      </c>
      <c r="BI726">
        <v>17153</v>
      </c>
      <c r="BJ726" s="2">
        <f>ROUND(SUM(BH726:BI726)/SUM($BH$309:$BI$750)*(1000*irw_fw_harvest!$AH$11-SUM(FR!$BJ$155:$BJ$308)),0)</f>
        <v>30844</v>
      </c>
      <c r="BK726" s="2">
        <f>ROUND(SUM(BH726:BI726)/SUM($BH$309:$BI$750)*(1000*irw_fw_harvest!$AI$11-SUM(FR!$BK$155:$BK$308)),0)</f>
        <v>31049</v>
      </c>
      <c r="BM726" s="7">
        <f>ROUND(SUM(BH726:BI726)/SUM($BH$309:$BI$750)*(1000*irw_fw_harvest!$AH$41),0)</f>
        <v>30994</v>
      </c>
      <c r="BN726" s="7">
        <f>ROUND(SUM(BH726:BI726)/SUM($BH$309:$BI$750)*(1000*irw_fw_harvest!$AI$41),0)</f>
        <v>30994</v>
      </c>
      <c r="BP726" s="12">
        <f t="shared" si="176"/>
        <v>61838</v>
      </c>
      <c r="BQ726" s="12">
        <f t="shared" si="177"/>
        <v>62043</v>
      </c>
    </row>
    <row r="727" spans="1:69" ht="19.5" x14ac:dyDescent="0.6">
      <c r="A727" t="s">
        <v>200</v>
      </c>
      <c r="B727" t="s">
        <v>169</v>
      </c>
      <c r="C727" t="s">
        <v>278</v>
      </c>
      <c r="D727" t="s">
        <v>288</v>
      </c>
      <c r="E727" t="s">
        <v>203</v>
      </c>
      <c r="F727" t="s">
        <v>173</v>
      </c>
      <c r="G727" t="s">
        <v>174</v>
      </c>
      <c r="H727" t="s">
        <v>181</v>
      </c>
      <c r="I727">
        <v>1</v>
      </c>
      <c r="J727" t="s">
        <v>176</v>
      </c>
      <c r="K727" t="b">
        <v>0</v>
      </c>
      <c r="L727">
        <v>99</v>
      </c>
      <c r="M727">
        <v>119</v>
      </c>
      <c r="N727">
        <v>99</v>
      </c>
      <c r="O727">
        <v>119</v>
      </c>
      <c r="P727">
        <v>10</v>
      </c>
      <c r="Q727">
        <v>-1</v>
      </c>
      <c r="R727">
        <v>-1</v>
      </c>
      <c r="S727">
        <v>-1</v>
      </c>
      <c r="T727">
        <v>-1</v>
      </c>
      <c r="U727">
        <v>-1</v>
      </c>
      <c r="V727">
        <v>-1</v>
      </c>
      <c r="W727">
        <v>-1</v>
      </c>
      <c r="X727">
        <v>-1</v>
      </c>
      <c r="Y727">
        <v>-1</v>
      </c>
      <c r="Z727">
        <v>-1</v>
      </c>
      <c r="AA727">
        <v>-1</v>
      </c>
      <c r="AB727">
        <v>-1</v>
      </c>
      <c r="AC727">
        <v>-1</v>
      </c>
      <c r="AD727">
        <v>-1</v>
      </c>
      <c r="AE727">
        <v>-1</v>
      </c>
      <c r="AF727">
        <v>-1</v>
      </c>
      <c r="AG727">
        <v>-1</v>
      </c>
      <c r="AH727">
        <v>-1</v>
      </c>
      <c r="AI727">
        <v>-1</v>
      </c>
      <c r="AJ727">
        <v>-1</v>
      </c>
      <c r="AK727">
        <v>1</v>
      </c>
      <c r="AL727">
        <v>12</v>
      </c>
      <c r="AM727" t="s">
        <v>195</v>
      </c>
      <c r="AN727">
        <v>1717</v>
      </c>
      <c r="AW727">
        <v>37977</v>
      </c>
      <c r="AX727">
        <v>30054</v>
      </c>
      <c r="AY727">
        <v>44283</v>
      </c>
      <c r="AZ727">
        <v>45720</v>
      </c>
      <c r="BA727">
        <v>52326</v>
      </c>
      <c r="BB727">
        <v>54996</v>
      </c>
      <c r="BC727">
        <v>55595</v>
      </c>
      <c r="BD727">
        <v>62987</v>
      </c>
      <c r="BE727">
        <v>67776</v>
      </c>
      <c r="BF727">
        <v>63399</v>
      </c>
      <c r="BG727">
        <v>61641</v>
      </c>
      <c r="BH727">
        <v>56323</v>
      </c>
      <c r="BI727">
        <v>49768</v>
      </c>
      <c r="BJ727" s="2">
        <f>ROUND(SUM(BH727:BI727)/SUM($BH$309:$BI$750)*(1000*irw_fw_harvest!$AH$11-SUM(FR!$BJ$155:$BJ$308)),0)</f>
        <v>89448</v>
      </c>
      <c r="BK727" s="2">
        <f>ROUND(SUM(BH727:BI727)/SUM($BH$309:$BI$750)*(1000*irw_fw_harvest!$AI$11-SUM(FR!$BK$155:$BK$308)),0)</f>
        <v>90043</v>
      </c>
      <c r="BM727" s="7">
        <f>ROUND(SUM(BH727:BI727)/SUM($BH$309:$BI$750)*(1000*irw_fw_harvest!$AH$41),0)</f>
        <v>89883</v>
      </c>
      <c r="BN727" s="7">
        <f>ROUND(SUM(BH727:BI727)/SUM($BH$309:$BI$750)*(1000*irw_fw_harvest!$AI$41),0)</f>
        <v>89883</v>
      </c>
      <c r="BP727" s="12">
        <f t="shared" si="176"/>
        <v>179331</v>
      </c>
      <c r="BQ727" s="12">
        <f t="shared" si="177"/>
        <v>179926</v>
      </c>
    </row>
    <row r="728" spans="1:69" ht="19.5" x14ac:dyDescent="0.6">
      <c r="A728" t="s">
        <v>200</v>
      </c>
      <c r="B728" t="s">
        <v>169</v>
      </c>
      <c r="C728" t="s">
        <v>278</v>
      </c>
      <c r="D728" t="s">
        <v>289</v>
      </c>
      <c r="E728" t="s">
        <v>203</v>
      </c>
      <c r="F728" t="s">
        <v>173</v>
      </c>
      <c r="G728" t="s">
        <v>174</v>
      </c>
      <c r="H728" t="s">
        <v>181</v>
      </c>
      <c r="I728">
        <v>1</v>
      </c>
      <c r="J728" t="s">
        <v>176</v>
      </c>
      <c r="K728" t="b">
        <v>0</v>
      </c>
      <c r="L728">
        <v>99</v>
      </c>
      <c r="M728">
        <v>119</v>
      </c>
      <c r="N728">
        <v>99</v>
      </c>
      <c r="O728">
        <v>119</v>
      </c>
      <c r="P728">
        <v>10</v>
      </c>
      <c r="Q728">
        <v>-1</v>
      </c>
      <c r="R728">
        <v>-1</v>
      </c>
      <c r="S728">
        <v>-1</v>
      </c>
      <c r="T728">
        <v>-1</v>
      </c>
      <c r="U728">
        <v>-1</v>
      </c>
      <c r="V728">
        <v>-1</v>
      </c>
      <c r="W728">
        <v>-1</v>
      </c>
      <c r="X728">
        <v>-1</v>
      </c>
      <c r="Y728">
        <v>-1</v>
      </c>
      <c r="Z728">
        <v>-1</v>
      </c>
      <c r="AA728">
        <v>-1</v>
      </c>
      <c r="AB728">
        <v>-1</v>
      </c>
      <c r="AC728">
        <v>-1</v>
      </c>
      <c r="AD728">
        <v>-1</v>
      </c>
      <c r="AE728">
        <v>-1</v>
      </c>
      <c r="AF728">
        <v>-1</v>
      </c>
      <c r="AG728">
        <v>-1</v>
      </c>
      <c r="AH728">
        <v>-1</v>
      </c>
      <c r="AI728">
        <v>-1</v>
      </c>
      <c r="AJ728">
        <v>-1</v>
      </c>
      <c r="AK728">
        <v>1</v>
      </c>
      <c r="AL728">
        <v>12</v>
      </c>
      <c r="AM728" t="s">
        <v>195</v>
      </c>
      <c r="AN728">
        <v>1717</v>
      </c>
      <c r="AW728">
        <v>27935</v>
      </c>
      <c r="AX728">
        <v>22058</v>
      </c>
      <c r="AY728">
        <v>32431</v>
      </c>
      <c r="AZ728">
        <v>33417</v>
      </c>
      <c r="BA728">
        <v>38167</v>
      </c>
      <c r="BB728">
        <v>40040</v>
      </c>
      <c r="BC728">
        <v>40400</v>
      </c>
      <c r="BD728">
        <v>45690</v>
      </c>
      <c r="BE728">
        <v>49084</v>
      </c>
      <c r="BF728">
        <v>45829</v>
      </c>
      <c r="BG728">
        <v>44465</v>
      </c>
      <c r="BH728">
        <v>40552</v>
      </c>
      <c r="BI728">
        <v>35777</v>
      </c>
      <c r="BJ728" s="2">
        <f>ROUND(SUM(BH728:BI728)/SUM($BH$309:$BI$750)*(1000*irw_fw_harvest!$AH$11-SUM(FR!$BJ$155:$BJ$308)),0)</f>
        <v>64355</v>
      </c>
      <c r="BK728" s="2">
        <f>ROUND(SUM(BH728:BI728)/SUM($BH$309:$BI$750)*(1000*irw_fw_harvest!$AI$11-SUM(FR!$BK$155:$BK$308)),0)</f>
        <v>64783</v>
      </c>
      <c r="BM728" s="7">
        <f>ROUND(SUM(BH728:BI728)/SUM($BH$309:$BI$750)*(1000*irw_fw_harvest!$AH$41),0)</f>
        <v>64668</v>
      </c>
      <c r="BN728" s="7">
        <f>ROUND(SUM(BH728:BI728)/SUM($BH$309:$BI$750)*(1000*irw_fw_harvest!$AI$41),0)</f>
        <v>64668</v>
      </c>
      <c r="BP728" s="12">
        <f t="shared" si="176"/>
        <v>129023</v>
      </c>
      <c r="BQ728" s="12">
        <f t="shared" si="177"/>
        <v>129451</v>
      </c>
    </row>
    <row r="729" spans="1:69" ht="19.5" x14ac:dyDescent="0.6">
      <c r="A729" t="s">
        <v>200</v>
      </c>
      <c r="B729" t="s">
        <v>169</v>
      </c>
      <c r="C729" t="s">
        <v>278</v>
      </c>
      <c r="D729" t="s">
        <v>290</v>
      </c>
      <c r="E729" t="s">
        <v>203</v>
      </c>
      <c r="F729" t="s">
        <v>173</v>
      </c>
      <c r="G729" t="s">
        <v>174</v>
      </c>
      <c r="H729" t="s">
        <v>181</v>
      </c>
      <c r="I729">
        <v>1</v>
      </c>
      <c r="J729" t="s">
        <v>176</v>
      </c>
      <c r="K729" t="b">
        <v>0</v>
      </c>
      <c r="L729">
        <v>99</v>
      </c>
      <c r="M729">
        <v>119</v>
      </c>
      <c r="N729">
        <v>99</v>
      </c>
      <c r="O729">
        <v>119</v>
      </c>
      <c r="P729">
        <v>10</v>
      </c>
      <c r="Q729">
        <v>-1</v>
      </c>
      <c r="R729">
        <v>-1</v>
      </c>
      <c r="S729">
        <v>-1</v>
      </c>
      <c r="T729">
        <v>-1</v>
      </c>
      <c r="U729">
        <v>-1</v>
      </c>
      <c r="V729">
        <v>-1</v>
      </c>
      <c r="W729">
        <v>-1</v>
      </c>
      <c r="X729">
        <v>-1</v>
      </c>
      <c r="Y729">
        <v>-1</v>
      </c>
      <c r="Z729">
        <v>-1</v>
      </c>
      <c r="AA729">
        <v>-1</v>
      </c>
      <c r="AB729">
        <v>-1</v>
      </c>
      <c r="AC729">
        <v>-1</v>
      </c>
      <c r="AD729">
        <v>-1</v>
      </c>
      <c r="AE729">
        <v>-1</v>
      </c>
      <c r="AF729">
        <v>-1</v>
      </c>
      <c r="AG729">
        <v>-1</v>
      </c>
      <c r="AH729">
        <v>-1</v>
      </c>
      <c r="AI729">
        <v>-1</v>
      </c>
      <c r="AJ729">
        <v>-1</v>
      </c>
      <c r="AK729">
        <v>1</v>
      </c>
      <c r="AL729">
        <v>12</v>
      </c>
      <c r="AM729" t="s">
        <v>195</v>
      </c>
      <c r="AN729">
        <v>1717</v>
      </c>
      <c r="AW729">
        <v>18431</v>
      </c>
      <c r="AX729">
        <v>14623</v>
      </c>
      <c r="AY729">
        <v>21596</v>
      </c>
      <c r="AZ729">
        <v>22348</v>
      </c>
      <c r="BA729">
        <v>25638</v>
      </c>
      <c r="BB729">
        <v>27004</v>
      </c>
      <c r="BC729">
        <v>27356</v>
      </c>
      <c r="BD729">
        <v>31031</v>
      </c>
      <c r="BE729">
        <v>33464</v>
      </c>
      <c r="BF729">
        <v>31366</v>
      </c>
      <c r="BG729">
        <v>30553</v>
      </c>
      <c r="BH729">
        <v>27971</v>
      </c>
      <c r="BI729">
        <v>24764</v>
      </c>
      <c r="BJ729" s="2">
        <f>ROUND(SUM(BH729:BI729)/SUM($BH$309:$BI$750)*(1000*irw_fw_harvest!$AH$11-SUM(FR!$BJ$155:$BJ$308)),0)</f>
        <v>44462</v>
      </c>
      <c r="BK729" s="2">
        <f>ROUND(SUM(BH729:BI729)/SUM($BH$309:$BI$750)*(1000*irw_fw_harvest!$AI$11-SUM(FR!$BK$155:$BK$308)),0)</f>
        <v>44758</v>
      </c>
      <c r="BM729" s="7">
        <f>ROUND(SUM(BH729:BI729)/SUM($BH$309:$BI$750)*(1000*irw_fw_harvest!$AH$41),0)</f>
        <v>44678</v>
      </c>
      <c r="BN729" s="7">
        <f>ROUND(SUM(BH729:BI729)/SUM($BH$309:$BI$750)*(1000*irw_fw_harvest!$AI$41),0)</f>
        <v>44678</v>
      </c>
      <c r="BP729" s="12">
        <f t="shared" si="176"/>
        <v>89140</v>
      </c>
      <c r="BQ729" s="12">
        <f t="shared" si="177"/>
        <v>89436</v>
      </c>
    </row>
    <row r="730" spans="1:69" ht="19.5" x14ac:dyDescent="0.6">
      <c r="A730" t="s">
        <v>200</v>
      </c>
      <c r="B730" t="s">
        <v>169</v>
      </c>
      <c r="C730" t="s">
        <v>278</v>
      </c>
      <c r="D730" t="s">
        <v>297</v>
      </c>
      <c r="E730" t="s">
        <v>203</v>
      </c>
      <c r="F730" t="s">
        <v>173</v>
      </c>
      <c r="G730" t="s">
        <v>174</v>
      </c>
      <c r="H730" t="s">
        <v>181</v>
      </c>
      <c r="I730">
        <v>1</v>
      </c>
      <c r="J730" t="s">
        <v>176</v>
      </c>
      <c r="K730" t="b">
        <v>0</v>
      </c>
      <c r="L730">
        <v>99</v>
      </c>
      <c r="M730">
        <v>119</v>
      </c>
      <c r="N730">
        <v>99</v>
      </c>
      <c r="O730">
        <v>119</v>
      </c>
      <c r="P730">
        <v>10</v>
      </c>
      <c r="Q730">
        <v>-1</v>
      </c>
      <c r="R730">
        <v>-1</v>
      </c>
      <c r="S730">
        <v>-1</v>
      </c>
      <c r="T730">
        <v>-1</v>
      </c>
      <c r="U730">
        <v>-1</v>
      </c>
      <c r="V730">
        <v>-1</v>
      </c>
      <c r="W730">
        <v>-1</v>
      </c>
      <c r="X730">
        <v>-1</v>
      </c>
      <c r="Y730">
        <v>-1</v>
      </c>
      <c r="Z730">
        <v>-1</v>
      </c>
      <c r="AA730">
        <v>-1</v>
      </c>
      <c r="AB730">
        <v>-1</v>
      </c>
      <c r="AC730">
        <v>-1</v>
      </c>
      <c r="AD730">
        <v>-1</v>
      </c>
      <c r="AE730">
        <v>-1</v>
      </c>
      <c r="AF730">
        <v>-1</v>
      </c>
      <c r="AG730">
        <v>-1</v>
      </c>
      <c r="AH730">
        <v>-1</v>
      </c>
      <c r="AI730">
        <v>-1</v>
      </c>
      <c r="AJ730">
        <v>-1</v>
      </c>
      <c r="AK730">
        <v>1</v>
      </c>
      <c r="AL730">
        <v>12</v>
      </c>
      <c r="AM730" t="s">
        <v>195</v>
      </c>
      <c r="AN730">
        <v>1717</v>
      </c>
      <c r="AW730">
        <v>9695</v>
      </c>
      <c r="AX730">
        <v>7644</v>
      </c>
      <c r="AY730">
        <v>11215</v>
      </c>
      <c r="AZ730">
        <v>11538</v>
      </c>
      <c r="BA730">
        <v>13160</v>
      </c>
      <c r="BB730">
        <v>13786</v>
      </c>
      <c r="BC730">
        <v>13881</v>
      </c>
      <c r="BD730">
        <v>15679</v>
      </c>
      <c r="BE730">
        <v>16822</v>
      </c>
      <c r="BF730">
        <v>15684</v>
      </c>
      <c r="BG730">
        <v>15192</v>
      </c>
      <c r="BH730">
        <v>13833</v>
      </c>
      <c r="BI730">
        <v>12200</v>
      </c>
      <c r="BJ730" s="2">
        <f>ROUND(SUM(BH730:BI730)/SUM($BH$309:$BI$750)*(1000*irw_fw_harvest!$AH$11-SUM(FR!$BJ$155:$BJ$308)),0)</f>
        <v>21949</v>
      </c>
      <c r="BK730" s="2">
        <f>ROUND(SUM(BH730:BI730)/SUM($BH$309:$BI$750)*(1000*irw_fw_harvest!$AI$11-SUM(FR!$BK$155:$BK$308)),0)</f>
        <v>22095</v>
      </c>
      <c r="BM730" s="7">
        <f>ROUND(SUM(BH730:BI730)/SUM($BH$309:$BI$750)*(1000*irw_fw_harvest!$AH$41),0)</f>
        <v>22056</v>
      </c>
      <c r="BN730" s="7">
        <f>ROUND(SUM(BH730:BI730)/SUM($BH$309:$BI$750)*(1000*irw_fw_harvest!$AI$41),0)</f>
        <v>22056</v>
      </c>
      <c r="BP730" s="12">
        <f t="shared" si="176"/>
        <v>44005</v>
      </c>
      <c r="BQ730" s="12">
        <f t="shared" si="177"/>
        <v>44151</v>
      </c>
    </row>
    <row r="731" spans="1:69" ht="19.5" x14ac:dyDescent="0.6">
      <c r="A731" t="s">
        <v>200</v>
      </c>
      <c r="B731" t="s">
        <v>169</v>
      </c>
      <c r="C731" t="s">
        <v>278</v>
      </c>
      <c r="D731" t="s">
        <v>298</v>
      </c>
      <c r="E731" t="s">
        <v>203</v>
      </c>
      <c r="F731" t="s">
        <v>173</v>
      </c>
      <c r="G731" t="s">
        <v>174</v>
      </c>
      <c r="H731" t="s">
        <v>181</v>
      </c>
      <c r="I731">
        <v>1</v>
      </c>
      <c r="J731" t="s">
        <v>176</v>
      </c>
      <c r="K731" t="b">
        <v>0</v>
      </c>
      <c r="L731">
        <v>99</v>
      </c>
      <c r="M731">
        <v>119</v>
      </c>
      <c r="N731">
        <v>99</v>
      </c>
      <c r="O731">
        <v>119</v>
      </c>
      <c r="P731">
        <v>10</v>
      </c>
      <c r="Q731">
        <v>-1</v>
      </c>
      <c r="R731">
        <v>-1</v>
      </c>
      <c r="S731">
        <v>-1</v>
      </c>
      <c r="T731">
        <v>-1</v>
      </c>
      <c r="U731">
        <v>-1</v>
      </c>
      <c r="V731">
        <v>-1</v>
      </c>
      <c r="W731">
        <v>-1</v>
      </c>
      <c r="X731">
        <v>-1</v>
      </c>
      <c r="Y731">
        <v>-1</v>
      </c>
      <c r="Z731">
        <v>-1</v>
      </c>
      <c r="AA731">
        <v>-1</v>
      </c>
      <c r="AB731">
        <v>-1</v>
      </c>
      <c r="AC731">
        <v>-1</v>
      </c>
      <c r="AD731">
        <v>-1</v>
      </c>
      <c r="AE731">
        <v>-1</v>
      </c>
      <c r="AF731">
        <v>-1</v>
      </c>
      <c r="AG731">
        <v>-1</v>
      </c>
      <c r="AH731">
        <v>-1</v>
      </c>
      <c r="AI731">
        <v>-1</v>
      </c>
      <c r="AJ731">
        <v>-1</v>
      </c>
      <c r="AK731">
        <v>1</v>
      </c>
      <c r="AL731">
        <v>12</v>
      </c>
      <c r="AM731" t="s">
        <v>195</v>
      </c>
      <c r="AN731">
        <v>1717</v>
      </c>
      <c r="AW731">
        <v>21363</v>
      </c>
      <c r="AX731">
        <v>16864</v>
      </c>
      <c r="AY731">
        <v>24786</v>
      </c>
      <c r="AZ731">
        <v>25531</v>
      </c>
      <c r="BA731">
        <v>29153</v>
      </c>
      <c r="BB731">
        <v>30547</v>
      </c>
      <c r="BC731">
        <v>30814</v>
      </c>
      <c r="BD731">
        <v>34838</v>
      </c>
      <c r="BE731">
        <v>37416</v>
      </c>
      <c r="BF731">
        <v>34926</v>
      </c>
      <c r="BG731">
        <v>33876</v>
      </c>
      <c r="BH731">
        <v>30889</v>
      </c>
      <c r="BI731">
        <v>27249</v>
      </c>
      <c r="BJ731" s="2">
        <f>ROUND(SUM(BH731:BI731)/SUM($BH$309:$BI$750)*(1000*irw_fw_harvest!$AH$11-SUM(FR!$BJ$155:$BJ$308)),0)</f>
        <v>49018</v>
      </c>
      <c r="BK731" s="2">
        <f>ROUND(SUM(BH731:BI731)/SUM($BH$309:$BI$750)*(1000*irw_fw_harvest!$AI$11-SUM(FR!$BK$155:$BK$308)),0)</f>
        <v>49343</v>
      </c>
      <c r="BM731" s="7">
        <f>ROUND(SUM(BH731:BI731)/SUM($BH$309:$BI$750)*(1000*irw_fw_harvest!$AH$41),0)</f>
        <v>49256</v>
      </c>
      <c r="BN731" s="7">
        <f>ROUND(SUM(BH731:BI731)/SUM($BH$309:$BI$750)*(1000*irw_fw_harvest!$AI$41),0)</f>
        <v>49256</v>
      </c>
      <c r="BP731" s="12">
        <f t="shared" si="176"/>
        <v>98274</v>
      </c>
      <c r="BQ731" s="12">
        <f t="shared" si="177"/>
        <v>98599</v>
      </c>
    </row>
    <row r="732" spans="1:69" ht="19.5" x14ac:dyDescent="0.6">
      <c r="A732" t="s">
        <v>200</v>
      </c>
      <c r="B732" t="s">
        <v>169</v>
      </c>
      <c r="C732" t="s">
        <v>278</v>
      </c>
      <c r="D732" t="s">
        <v>299</v>
      </c>
      <c r="E732" t="s">
        <v>203</v>
      </c>
      <c r="F732" t="s">
        <v>173</v>
      </c>
      <c r="G732" t="s">
        <v>174</v>
      </c>
      <c r="H732" t="s">
        <v>181</v>
      </c>
      <c r="I732">
        <v>1</v>
      </c>
      <c r="J732" t="s">
        <v>176</v>
      </c>
      <c r="K732" t="b">
        <v>0</v>
      </c>
      <c r="L732">
        <v>99</v>
      </c>
      <c r="M732">
        <v>119</v>
      </c>
      <c r="N732">
        <v>99</v>
      </c>
      <c r="O732">
        <v>119</v>
      </c>
      <c r="P732">
        <v>10</v>
      </c>
      <c r="Q732">
        <v>-1</v>
      </c>
      <c r="R732">
        <v>-1</v>
      </c>
      <c r="S732">
        <v>-1</v>
      </c>
      <c r="T732">
        <v>-1</v>
      </c>
      <c r="U732">
        <v>-1</v>
      </c>
      <c r="V732">
        <v>-1</v>
      </c>
      <c r="W732">
        <v>-1</v>
      </c>
      <c r="X732">
        <v>-1</v>
      </c>
      <c r="Y732">
        <v>-1</v>
      </c>
      <c r="Z732">
        <v>-1</v>
      </c>
      <c r="AA732">
        <v>-1</v>
      </c>
      <c r="AB732">
        <v>-1</v>
      </c>
      <c r="AC732">
        <v>-1</v>
      </c>
      <c r="AD732">
        <v>-1</v>
      </c>
      <c r="AE732">
        <v>-1</v>
      </c>
      <c r="AF732">
        <v>-1</v>
      </c>
      <c r="AG732">
        <v>-1</v>
      </c>
      <c r="AH732">
        <v>-1</v>
      </c>
      <c r="AI732">
        <v>-1</v>
      </c>
      <c r="AJ732">
        <v>-1</v>
      </c>
      <c r="AK732">
        <v>1</v>
      </c>
      <c r="AL732">
        <v>12</v>
      </c>
      <c r="AM732" t="s">
        <v>195</v>
      </c>
      <c r="AN732">
        <v>1717</v>
      </c>
      <c r="AW732">
        <v>9731</v>
      </c>
      <c r="AX732">
        <v>7711</v>
      </c>
      <c r="AY732">
        <v>11376</v>
      </c>
      <c r="AZ732">
        <v>11753</v>
      </c>
      <c r="BA732">
        <v>13467</v>
      </c>
      <c r="BB732">
        <v>14170</v>
      </c>
      <c r="BC732">
        <v>14338</v>
      </c>
      <c r="BD732">
        <v>16263</v>
      </c>
      <c r="BE732">
        <v>17514</v>
      </c>
      <c r="BF732">
        <v>16398</v>
      </c>
      <c r="BG732">
        <v>15962</v>
      </c>
      <c r="BH732">
        <v>14589</v>
      </c>
      <c r="BI732">
        <v>12905</v>
      </c>
      <c r="BJ732" s="2">
        <f>ROUND(SUM(BH732:BI732)/SUM($BH$309:$BI$750)*(1000*irw_fw_harvest!$AH$11-SUM(FR!$BJ$155:$BJ$308)),0)</f>
        <v>23181</v>
      </c>
      <c r="BK732" s="2">
        <f>ROUND(SUM(BH732:BI732)/SUM($BH$309:$BI$750)*(1000*irw_fw_harvest!$AI$11-SUM(FR!$BK$155:$BK$308)),0)</f>
        <v>23335</v>
      </c>
      <c r="BM732" s="7">
        <f>ROUND(SUM(BH732:BI732)/SUM($BH$309:$BI$750)*(1000*irw_fw_harvest!$AH$41),0)</f>
        <v>23294</v>
      </c>
      <c r="BN732" s="7">
        <f>ROUND(SUM(BH732:BI732)/SUM($BH$309:$BI$750)*(1000*irw_fw_harvest!$AI$41),0)</f>
        <v>23294</v>
      </c>
      <c r="BP732" s="12">
        <f t="shared" si="176"/>
        <v>46475</v>
      </c>
      <c r="BQ732" s="12">
        <f t="shared" si="177"/>
        <v>46629</v>
      </c>
    </row>
    <row r="733" spans="1:69" ht="19.5" x14ac:dyDescent="0.6">
      <c r="A733" t="s">
        <v>200</v>
      </c>
      <c r="B733" t="s">
        <v>169</v>
      </c>
      <c r="C733" t="s">
        <v>278</v>
      </c>
      <c r="D733" t="s">
        <v>280</v>
      </c>
      <c r="E733" t="s">
        <v>195</v>
      </c>
      <c r="F733" t="s">
        <v>173</v>
      </c>
      <c r="G733" t="s">
        <v>174</v>
      </c>
      <c r="H733" t="s">
        <v>181</v>
      </c>
      <c r="I733">
        <v>1</v>
      </c>
      <c r="J733" t="s">
        <v>176</v>
      </c>
      <c r="K733" t="b">
        <v>0</v>
      </c>
      <c r="L733">
        <v>35</v>
      </c>
      <c r="M733">
        <v>88</v>
      </c>
      <c r="N733">
        <v>35</v>
      </c>
      <c r="O733">
        <v>88</v>
      </c>
      <c r="P733">
        <v>10</v>
      </c>
      <c r="Q733">
        <v>-1</v>
      </c>
      <c r="R733">
        <v>-1</v>
      </c>
      <c r="S733">
        <v>-1</v>
      </c>
      <c r="T733">
        <v>-1</v>
      </c>
      <c r="U733">
        <v>-1</v>
      </c>
      <c r="V733">
        <v>-1</v>
      </c>
      <c r="W733">
        <v>-1</v>
      </c>
      <c r="X733">
        <v>-1</v>
      </c>
      <c r="Y733">
        <v>-1</v>
      </c>
      <c r="Z733">
        <v>-1</v>
      </c>
      <c r="AA733">
        <v>-1</v>
      </c>
      <c r="AB733">
        <v>-1</v>
      </c>
      <c r="AC733">
        <v>-1</v>
      </c>
      <c r="AD733">
        <v>-1</v>
      </c>
      <c r="AE733">
        <v>-1</v>
      </c>
      <c r="AF733">
        <v>-1</v>
      </c>
      <c r="AG733">
        <v>-1</v>
      </c>
      <c r="AH733">
        <v>-1</v>
      </c>
      <c r="AI733">
        <v>-1</v>
      </c>
      <c r="AJ733">
        <v>-1</v>
      </c>
      <c r="AK733">
        <v>1</v>
      </c>
      <c r="AL733">
        <v>12</v>
      </c>
      <c r="AM733" t="s">
        <v>195</v>
      </c>
      <c r="AN733">
        <v>1515</v>
      </c>
      <c r="AW733">
        <v>121735</v>
      </c>
      <c r="AX733">
        <v>92233</v>
      </c>
      <c r="AY733">
        <v>130754</v>
      </c>
      <c r="AZ733">
        <v>130577</v>
      </c>
      <c r="BA733">
        <v>143471</v>
      </c>
      <c r="BB733">
        <v>146254</v>
      </c>
      <c r="BC733">
        <v>142169</v>
      </c>
      <c r="BD733">
        <v>155576</v>
      </c>
      <c r="BE733">
        <v>164068</v>
      </c>
      <c r="BF733">
        <v>157647</v>
      </c>
      <c r="BG733">
        <v>159572</v>
      </c>
      <c r="BH733">
        <v>153570</v>
      </c>
      <c r="BI733">
        <v>141951</v>
      </c>
      <c r="BJ733" s="2">
        <f>ROUND(SUM(BH733:BI733)/SUM($BH$309:$BI$750)*(1000*irw_fw_harvest!$AH$11-SUM(FR!$BJ$155:$BJ$308)),0)</f>
        <v>249161</v>
      </c>
      <c r="BK733" s="2">
        <f>ROUND(SUM(BH733:BI733)/SUM($BH$309:$BI$750)*(1000*irw_fw_harvest!$AI$11-SUM(FR!$BK$155:$BK$308)),0)</f>
        <v>250817</v>
      </c>
      <c r="BM733" s="7">
        <f>ROUND(SUM(BH733:BI733)/SUM($BH$309:$BI$750)*(1000*irw_fw_harvest!$AH$41),0)</f>
        <v>250372</v>
      </c>
      <c r="BN733" s="7">
        <f>ROUND(SUM(BH733:BI733)/SUM($BH$309:$BI$750)*(1000*irw_fw_harvest!$AI$41),0)</f>
        <v>250372</v>
      </c>
      <c r="BP733" s="12">
        <f t="shared" si="176"/>
        <v>499533</v>
      </c>
      <c r="BQ733" s="12">
        <f t="shared" si="177"/>
        <v>501189</v>
      </c>
    </row>
    <row r="734" spans="1:69" ht="19.5" x14ac:dyDescent="0.6">
      <c r="A734" t="s">
        <v>200</v>
      </c>
      <c r="B734" t="s">
        <v>169</v>
      </c>
      <c r="C734" t="s">
        <v>278</v>
      </c>
      <c r="D734" t="s">
        <v>282</v>
      </c>
      <c r="E734" t="s">
        <v>195</v>
      </c>
      <c r="F734" t="s">
        <v>173</v>
      </c>
      <c r="G734" t="s">
        <v>174</v>
      </c>
      <c r="H734" t="s">
        <v>181</v>
      </c>
      <c r="I734">
        <v>1</v>
      </c>
      <c r="J734" t="s">
        <v>176</v>
      </c>
      <c r="K734" t="b">
        <v>0</v>
      </c>
      <c r="L734">
        <v>35</v>
      </c>
      <c r="M734">
        <v>88</v>
      </c>
      <c r="N734">
        <v>35</v>
      </c>
      <c r="O734">
        <v>88</v>
      </c>
      <c r="P734">
        <v>10</v>
      </c>
      <c r="Q734">
        <v>-1</v>
      </c>
      <c r="R734">
        <v>-1</v>
      </c>
      <c r="S734">
        <v>-1</v>
      </c>
      <c r="T734">
        <v>-1</v>
      </c>
      <c r="U734">
        <v>-1</v>
      </c>
      <c r="V734">
        <v>-1</v>
      </c>
      <c r="W734">
        <v>-1</v>
      </c>
      <c r="X734">
        <v>-1</v>
      </c>
      <c r="Y734">
        <v>-1</v>
      </c>
      <c r="Z734">
        <v>-1</v>
      </c>
      <c r="AA734">
        <v>-1</v>
      </c>
      <c r="AB734">
        <v>-1</v>
      </c>
      <c r="AC734">
        <v>-1</v>
      </c>
      <c r="AD734">
        <v>-1</v>
      </c>
      <c r="AE734">
        <v>-1</v>
      </c>
      <c r="AF734">
        <v>-1</v>
      </c>
      <c r="AG734">
        <v>-1</v>
      </c>
      <c r="AH734">
        <v>-1</v>
      </c>
      <c r="AI734">
        <v>-1</v>
      </c>
      <c r="AJ734">
        <v>-1</v>
      </c>
      <c r="AK734">
        <v>1</v>
      </c>
      <c r="AL734">
        <v>12</v>
      </c>
      <c r="AM734" t="s">
        <v>195</v>
      </c>
      <c r="AN734">
        <v>1515</v>
      </c>
      <c r="AW734">
        <v>189156</v>
      </c>
      <c r="AX734">
        <v>143255</v>
      </c>
      <c r="AY734">
        <v>202938</v>
      </c>
      <c r="AZ734">
        <v>202528</v>
      </c>
      <c r="BA734">
        <v>222375</v>
      </c>
      <c r="BB734">
        <v>226545</v>
      </c>
      <c r="BC734">
        <v>220085</v>
      </c>
      <c r="BD734">
        <v>240357</v>
      </c>
      <c r="BE734">
        <v>253350</v>
      </c>
      <c r="BF734">
        <v>243165</v>
      </c>
      <c r="BG734">
        <v>245917</v>
      </c>
      <c r="BH734">
        <v>236693</v>
      </c>
      <c r="BI734">
        <v>218662</v>
      </c>
      <c r="BJ734" s="2">
        <f>ROUND(SUM(BH734:BI734)/SUM($BH$309:$BI$750)*(1000*irw_fw_harvest!$AH$11-SUM(FR!$BJ$155:$BJ$308)),0)</f>
        <v>383921</v>
      </c>
      <c r="BK734" s="2">
        <f>ROUND(SUM(BH734:BI734)/SUM($BH$309:$BI$750)*(1000*irw_fw_harvest!$AI$11-SUM(FR!$BK$155:$BK$308)),0)</f>
        <v>386473</v>
      </c>
      <c r="BM734" s="7">
        <f>ROUND(SUM(BH734:BI734)/SUM($BH$309:$BI$750)*(1000*irw_fw_harvest!$AH$41),0)</f>
        <v>385787</v>
      </c>
      <c r="BN734" s="7">
        <f>ROUND(SUM(BH734:BI734)/SUM($BH$309:$BI$750)*(1000*irw_fw_harvest!$AI$41),0)</f>
        <v>385787</v>
      </c>
      <c r="BP734" s="12">
        <f t="shared" si="176"/>
        <v>769708</v>
      </c>
      <c r="BQ734" s="12">
        <f t="shared" si="177"/>
        <v>772260</v>
      </c>
    </row>
    <row r="735" spans="1:69" ht="19.5" x14ac:dyDescent="0.6">
      <c r="A735" t="s">
        <v>200</v>
      </c>
      <c r="B735" t="s">
        <v>169</v>
      </c>
      <c r="C735" t="s">
        <v>278</v>
      </c>
      <c r="D735" t="s">
        <v>284</v>
      </c>
      <c r="E735" t="s">
        <v>195</v>
      </c>
      <c r="F735" t="s">
        <v>173</v>
      </c>
      <c r="G735" t="s">
        <v>174</v>
      </c>
      <c r="H735" t="s">
        <v>181</v>
      </c>
      <c r="I735">
        <v>1</v>
      </c>
      <c r="J735" t="s">
        <v>176</v>
      </c>
      <c r="K735" t="b">
        <v>0</v>
      </c>
      <c r="L735">
        <v>35</v>
      </c>
      <c r="M735">
        <v>88</v>
      </c>
      <c r="N735">
        <v>35</v>
      </c>
      <c r="O735">
        <v>88</v>
      </c>
      <c r="P735">
        <v>10</v>
      </c>
      <c r="Q735">
        <v>-1</v>
      </c>
      <c r="R735">
        <v>-1</v>
      </c>
      <c r="S735">
        <v>-1</v>
      </c>
      <c r="T735">
        <v>-1</v>
      </c>
      <c r="U735">
        <v>-1</v>
      </c>
      <c r="V735">
        <v>-1</v>
      </c>
      <c r="W735">
        <v>-1</v>
      </c>
      <c r="X735">
        <v>-1</v>
      </c>
      <c r="Y735">
        <v>-1</v>
      </c>
      <c r="Z735">
        <v>-1</v>
      </c>
      <c r="AA735">
        <v>-1</v>
      </c>
      <c r="AB735">
        <v>-1</v>
      </c>
      <c r="AC735">
        <v>-1</v>
      </c>
      <c r="AD735">
        <v>-1</v>
      </c>
      <c r="AE735">
        <v>-1</v>
      </c>
      <c r="AF735">
        <v>-1</v>
      </c>
      <c r="AG735">
        <v>-1</v>
      </c>
      <c r="AH735">
        <v>-1</v>
      </c>
      <c r="AI735">
        <v>-1</v>
      </c>
      <c r="AJ735">
        <v>-1</v>
      </c>
      <c r="AK735">
        <v>1</v>
      </c>
      <c r="AL735">
        <v>12</v>
      </c>
      <c r="AM735" t="s">
        <v>195</v>
      </c>
      <c r="AN735">
        <v>1515</v>
      </c>
      <c r="AW735">
        <v>42725</v>
      </c>
      <c r="AX735">
        <v>32216</v>
      </c>
      <c r="AY735">
        <v>45447</v>
      </c>
      <c r="AZ735">
        <v>45176</v>
      </c>
      <c r="BA735">
        <v>49422</v>
      </c>
      <c r="BB735">
        <v>50171</v>
      </c>
      <c r="BC735">
        <v>48576</v>
      </c>
      <c r="BD735">
        <v>52932</v>
      </c>
      <c r="BE735">
        <v>55622</v>
      </c>
      <c r="BF735">
        <v>53204</v>
      </c>
      <c r="BG735">
        <v>53625</v>
      </c>
      <c r="BH735">
        <v>51423</v>
      </c>
      <c r="BI735">
        <v>47391</v>
      </c>
      <c r="BJ735" s="2">
        <f>ROUND(SUM(BH735:BI735)/SUM($BH$309:$BI$750)*(1000*irw_fw_harvest!$AH$11-SUM(FR!$BJ$155:$BJ$308)),0)</f>
        <v>83313</v>
      </c>
      <c r="BK735" s="2">
        <f>ROUND(SUM(BH735:BI735)/SUM($BH$309:$BI$750)*(1000*irw_fw_harvest!$AI$11-SUM(FR!$BK$155:$BK$308)),0)</f>
        <v>83866</v>
      </c>
      <c r="BM735" s="7">
        <f>ROUND(SUM(BH735:BI735)/SUM($BH$309:$BI$750)*(1000*irw_fw_harvest!$AH$41),0)</f>
        <v>83717</v>
      </c>
      <c r="BN735" s="7">
        <f>ROUND(SUM(BH735:BI735)/SUM($BH$309:$BI$750)*(1000*irw_fw_harvest!$AI$41),0)</f>
        <v>83717</v>
      </c>
      <c r="BP735" s="12">
        <f t="shared" si="176"/>
        <v>167030</v>
      </c>
      <c r="BQ735" s="12">
        <f t="shared" si="177"/>
        <v>167583</v>
      </c>
    </row>
    <row r="736" spans="1:69" ht="19.5" x14ac:dyDescent="0.6">
      <c r="A736" t="s">
        <v>200</v>
      </c>
      <c r="B736" t="s">
        <v>169</v>
      </c>
      <c r="C736" t="s">
        <v>278</v>
      </c>
      <c r="D736" t="s">
        <v>288</v>
      </c>
      <c r="E736" t="s">
        <v>195</v>
      </c>
      <c r="F736" t="s">
        <v>173</v>
      </c>
      <c r="G736" t="s">
        <v>174</v>
      </c>
      <c r="H736" t="s">
        <v>181</v>
      </c>
      <c r="I736">
        <v>1</v>
      </c>
      <c r="J736" t="s">
        <v>176</v>
      </c>
      <c r="K736" t="b">
        <v>0</v>
      </c>
      <c r="L736">
        <v>35</v>
      </c>
      <c r="M736">
        <v>88</v>
      </c>
      <c r="N736">
        <v>35</v>
      </c>
      <c r="O736">
        <v>88</v>
      </c>
      <c r="P736">
        <v>10</v>
      </c>
      <c r="Q736">
        <v>-1</v>
      </c>
      <c r="R736">
        <v>-1</v>
      </c>
      <c r="S736">
        <v>-1</v>
      </c>
      <c r="T736">
        <v>-1</v>
      </c>
      <c r="U736">
        <v>-1</v>
      </c>
      <c r="V736">
        <v>-1</v>
      </c>
      <c r="W736">
        <v>-1</v>
      </c>
      <c r="X736">
        <v>-1</v>
      </c>
      <c r="Y736">
        <v>-1</v>
      </c>
      <c r="Z736">
        <v>-1</v>
      </c>
      <c r="AA736">
        <v>-1</v>
      </c>
      <c r="AB736">
        <v>-1</v>
      </c>
      <c r="AC736">
        <v>-1</v>
      </c>
      <c r="AD736">
        <v>-1</v>
      </c>
      <c r="AE736">
        <v>-1</v>
      </c>
      <c r="AF736">
        <v>-1</v>
      </c>
      <c r="AG736">
        <v>-1</v>
      </c>
      <c r="AH736">
        <v>-1</v>
      </c>
      <c r="AI736">
        <v>-1</v>
      </c>
      <c r="AJ736">
        <v>-1</v>
      </c>
      <c r="AK736">
        <v>1</v>
      </c>
      <c r="AL736">
        <v>12</v>
      </c>
      <c r="AM736" t="s">
        <v>195</v>
      </c>
      <c r="AN736">
        <v>1515</v>
      </c>
      <c r="AW736">
        <v>36751</v>
      </c>
      <c r="AX736">
        <v>27833</v>
      </c>
      <c r="AY736">
        <v>39429</v>
      </c>
      <c r="AZ736">
        <v>39348</v>
      </c>
      <c r="BA736">
        <v>43205</v>
      </c>
      <c r="BB736">
        <v>44013</v>
      </c>
      <c r="BC736">
        <v>42757</v>
      </c>
      <c r="BD736">
        <v>46741</v>
      </c>
      <c r="BE736">
        <v>49275</v>
      </c>
      <c r="BF736">
        <v>47294</v>
      </c>
      <c r="BG736">
        <v>47821</v>
      </c>
      <c r="BH736">
        <v>45999</v>
      </c>
      <c r="BI736">
        <v>42510</v>
      </c>
      <c r="BJ736" s="2">
        <f>ROUND(SUM(BH736:BI736)/SUM($BH$309:$BI$750)*(1000*irw_fw_harvest!$AH$11-SUM(FR!$BJ$155:$BJ$308)),0)</f>
        <v>74624</v>
      </c>
      <c r="BK736" s="2">
        <f>ROUND(SUM(BH736:BI736)/SUM($BH$309:$BI$750)*(1000*irw_fw_harvest!$AI$11-SUM(FR!$BK$155:$BK$308)),0)</f>
        <v>75120</v>
      </c>
      <c r="BM736" s="7">
        <f>ROUND(SUM(BH736:BI736)/SUM($BH$309:$BI$750)*(1000*irw_fw_harvest!$AH$41),0)</f>
        <v>74987</v>
      </c>
      <c r="BN736" s="7">
        <f>ROUND(SUM(BH736:BI736)/SUM($BH$309:$BI$750)*(1000*irw_fw_harvest!$AI$41),0)</f>
        <v>74987</v>
      </c>
      <c r="BP736" s="12">
        <f t="shared" ref="BP736:BP750" si="178">BJ736+BM736</f>
        <v>149611</v>
      </c>
      <c r="BQ736" s="12">
        <f t="shared" ref="BQ736:BQ750" si="179">BK736+BN736</f>
        <v>150107</v>
      </c>
    </row>
    <row r="737" spans="1:69" ht="19.5" x14ac:dyDescent="0.6">
      <c r="A737" t="s">
        <v>200</v>
      </c>
      <c r="B737" t="s">
        <v>169</v>
      </c>
      <c r="C737" t="s">
        <v>278</v>
      </c>
      <c r="D737" t="s">
        <v>298</v>
      </c>
      <c r="E737" t="s">
        <v>195</v>
      </c>
      <c r="F737" t="s">
        <v>173</v>
      </c>
      <c r="G737" t="s">
        <v>174</v>
      </c>
      <c r="H737" t="s">
        <v>181</v>
      </c>
      <c r="I737">
        <v>1</v>
      </c>
      <c r="J737" t="s">
        <v>176</v>
      </c>
      <c r="K737" t="b">
        <v>0</v>
      </c>
      <c r="L737">
        <v>35</v>
      </c>
      <c r="M737">
        <v>88</v>
      </c>
      <c r="N737">
        <v>35</v>
      </c>
      <c r="O737">
        <v>88</v>
      </c>
      <c r="P737">
        <v>10</v>
      </c>
      <c r="Q737">
        <v>-1</v>
      </c>
      <c r="R737">
        <v>-1</v>
      </c>
      <c r="S737">
        <v>-1</v>
      </c>
      <c r="T737">
        <v>-1</v>
      </c>
      <c r="U737">
        <v>-1</v>
      </c>
      <c r="V737">
        <v>-1</v>
      </c>
      <c r="W737">
        <v>-1</v>
      </c>
      <c r="X737">
        <v>-1</v>
      </c>
      <c r="Y737">
        <v>-1</v>
      </c>
      <c r="Z737">
        <v>-1</v>
      </c>
      <c r="AA737">
        <v>-1</v>
      </c>
      <c r="AB737">
        <v>-1</v>
      </c>
      <c r="AC737">
        <v>-1</v>
      </c>
      <c r="AD737">
        <v>-1</v>
      </c>
      <c r="AE737">
        <v>-1</v>
      </c>
      <c r="AF737">
        <v>-1</v>
      </c>
      <c r="AG737">
        <v>-1</v>
      </c>
      <c r="AH737">
        <v>-1</v>
      </c>
      <c r="AI737">
        <v>-1</v>
      </c>
      <c r="AJ737">
        <v>-1</v>
      </c>
      <c r="AK737">
        <v>1</v>
      </c>
      <c r="AL737">
        <v>12</v>
      </c>
      <c r="AM737" t="s">
        <v>195</v>
      </c>
      <c r="AN737">
        <v>1515</v>
      </c>
      <c r="AW737">
        <v>45002</v>
      </c>
      <c r="AX737">
        <v>33943</v>
      </c>
      <c r="AY737">
        <v>47878</v>
      </c>
      <c r="AZ737">
        <v>47594</v>
      </c>
      <c r="BA737">
        <v>52064</v>
      </c>
      <c r="BB737">
        <v>52862</v>
      </c>
      <c r="BC737">
        <v>51188</v>
      </c>
      <c r="BD737">
        <v>55760</v>
      </c>
      <c r="BE737">
        <v>58624</v>
      </c>
      <c r="BF737">
        <v>56075</v>
      </c>
      <c r="BG737">
        <v>56533</v>
      </c>
      <c r="BH737">
        <v>54188</v>
      </c>
      <c r="BI737">
        <v>49961</v>
      </c>
      <c r="BJ737" s="2">
        <f>ROUND(SUM(BH737:BI737)/SUM($BH$309:$BI$750)*(1000*irw_fw_harvest!$AH$11-SUM(FR!$BJ$155:$BJ$308)),0)</f>
        <v>87811</v>
      </c>
      <c r="BK737" s="2">
        <f>ROUND(SUM(BH737:BI737)/SUM($BH$309:$BI$750)*(1000*irw_fw_harvest!$AI$11-SUM(FR!$BK$155:$BK$308)),0)</f>
        <v>88394</v>
      </c>
      <c r="BM737" s="7">
        <f>ROUND(SUM(BH737:BI737)/SUM($BH$309:$BI$750)*(1000*irw_fw_harvest!$AH$41),0)</f>
        <v>88237</v>
      </c>
      <c r="BN737" s="7">
        <f>ROUND(SUM(BH737:BI737)/SUM($BH$309:$BI$750)*(1000*irw_fw_harvest!$AI$41),0)</f>
        <v>88237</v>
      </c>
      <c r="BP737" s="12">
        <f t="shared" si="178"/>
        <v>176048</v>
      </c>
      <c r="BQ737" s="12">
        <f t="shared" si="179"/>
        <v>176631</v>
      </c>
    </row>
    <row r="738" spans="1:69" ht="19.5" x14ac:dyDescent="0.6">
      <c r="A738" t="s">
        <v>200</v>
      </c>
      <c r="B738" t="s">
        <v>169</v>
      </c>
      <c r="C738" t="s">
        <v>278</v>
      </c>
      <c r="D738" t="s">
        <v>299</v>
      </c>
      <c r="E738" t="s">
        <v>195</v>
      </c>
      <c r="F738" t="s">
        <v>173</v>
      </c>
      <c r="G738" t="s">
        <v>174</v>
      </c>
      <c r="H738" t="s">
        <v>181</v>
      </c>
      <c r="I738">
        <v>1</v>
      </c>
      <c r="J738" t="s">
        <v>176</v>
      </c>
      <c r="K738" t="b">
        <v>0</v>
      </c>
      <c r="L738">
        <v>35</v>
      </c>
      <c r="M738">
        <v>88</v>
      </c>
      <c r="N738">
        <v>35</v>
      </c>
      <c r="O738">
        <v>88</v>
      </c>
      <c r="P738">
        <v>10</v>
      </c>
      <c r="Q738">
        <v>-1</v>
      </c>
      <c r="R738">
        <v>-1</v>
      </c>
      <c r="S738">
        <v>-1</v>
      </c>
      <c r="T738">
        <v>-1</v>
      </c>
      <c r="U738">
        <v>-1</v>
      </c>
      <c r="V738">
        <v>-1</v>
      </c>
      <c r="W738">
        <v>-1</v>
      </c>
      <c r="X738">
        <v>-1</v>
      </c>
      <c r="Y738">
        <v>-1</v>
      </c>
      <c r="Z738">
        <v>-1</v>
      </c>
      <c r="AA738">
        <v>-1</v>
      </c>
      <c r="AB738">
        <v>-1</v>
      </c>
      <c r="AC738">
        <v>-1</v>
      </c>
      <c r="AD738">
        <v>-1</v>
      </c>
      <c r="AE738">
        <v>-1</v>
      </c>
      <c r="AF738">
        <v>-1</v>
      </c>
      <c r="AG738">
        <v>-1</v>
      </c>
      <c r="AH738">
        <v>-1</v>
      </c>
      <c r="AI738">
        <v>-1</v>
      </c>
      <c r="AJ738">
        <v>-1</v>
      </c>
      <c r="AK738">
        <v>1</v>
      </c>
      <c r="AL738">
        <v>12</v>
      </c>
      <c r="AM738" t="s">
        <v>195</v>
      </c>
      <c r="AN738">
        <v>1515</v>
      </c>
      <c r="AW738">
        <v>51673</v>
      </c>
      <c r="AX738">
        <v>39175</v>
      </c>
      <c r="AY738">
        <v>55563</v>
      </c>
      <c r="AZ738">
        <v>55514</v>
      </c>
      <c r="BA738">
        <v>61022</v>
      </c>
      <c r="BB738">
        <v>62227</v>
      </c>
      <c r="BC738">
        <v>60514</v>
      </c>
      <c r="BD738">
        <v>66170</v>
      </c>
      <c r="BE738">
        <v>69810</v>
      </c>
      <c r="BF738">
        <v>67070</v>
      </c>
      <c r="BG738">
        <v>67880</v>
      </c>
      <c r="BH738">
        <v>65326</v>
      </c>
      <c r="BI738">
        <v>60355</v>
      </c>
      <c r="BJ738" s="2">
        <f>ROUND(SUM(BH738:BI738)/SUM($BH$309:$BI$750)*(1000*irw_fw_harvest!$AH$11-SUM(FR!$BJ$155:$BJ$308)),0)</f>
        <v>105965</v>
      </c>
      <c r="BK738" s="2">
        <f>ROUND(SUM(BH738:BI738)/SUM($BH$309:$BI$750)*(1000*irw_fw_harvest!$AI$11-SUM(FR!$BK$155:$BK$308)),0)</f>
        <v>106669</v>
      </c>
      <c r="BM738" s="7">
        <f>ROUND(SUM(BH738:BI738)/SUM($BH$309:$BI$750)*(1000*irw_fw_harvest!$AH$41),0)</f>
        <v>106480</v>
      </c>
      <c r="BN738" s="7">
        <f>ROUND(SUM(BH738:BI738)/SUM($BH$309:$BI$750)*(1000*irw_fw_harvest!$AI$41),0)</f>
        <v>106480</v>
      </c>
      <c r="BP738" s="12">
        <f t="shared" si="178"/>
        <v>212445</v>
      </c>
      <c r="BQ738" s="12">
        <f t="shared" si="179"/>
        <v>213149</v>
      </c>
    </row>
    <row r="739" spans="1:69" ht="19.5" x14ac:dyDescent="0.6">
      <c r="A739" t="s">
        <v>200</v>
      </c>
      <c r="B739" t="s">
        <v>169</v>
      </c>
      <c r="C739" t="s">
        <v>278</v>
      </c>
      <c r="D739" t="s">
        <v>280</v>
      </c>
      <c r="E739" t="s">
        <v>195</v>
      </c>
      <c r="F739" t="s">
        <v>173</v>
      </c>
      <c r="G739" t="s">
        <v>174</v>
      </c>
      <c r="H739" t="s">
        <v>181</v>
      </c>
      <c r="I739">
        <v>1</v>
      </c>
      <c r="J739" t="s">
        <v>176</v>
      </c>
      <c r="K739" t="b">
        <v>0</v>
      </c>
      <c r="L739">
        <v>20</v>
      </c>
      <c r="M739">
        <v>34</v>
      </c>
      <c r="N739">
        <v>20</v>
      </c>
      <c r="O739">
        <v>34</v>
      </c>
      <c r="P739">
        <v>16</v>
      </c>
      <c r="Q739">
        <v>-1</v>
      </c>
      <c r="R739">
        <v>-1</v>
      </c>
      <c r="S739">
        <v>-1</v>
      </c>
      <c r="T739">
        <v>-1</v>
      </c>
      <c r="U739">
        <v>-1</v>
      </c>
      <c r="V739">
        <v>-1</v>
      </c>
      <c r="W739">
        <v>-1</v>
      </c>
      <c r="X739">
        <v>-1</v>
      </c>
      <c r="Y739">
        <v>-1</v>
      </c>
      <c r="Z739">
        <v>-1</v>
      </c>
      <c r="AA739">
        <v>-1</v>
      </c>
      <c r="AB739">
        <v>-1</v>
      </c>
      <c r="AC739">
        <v>-1</v>
      </c>
      <c r="AD739">
        <v>-1</v>
      </c>
      <c r="AE739">
        <v>-1</v>
      </c>
      <c r="AF739">
        <v>-1</v>
      </c>
      <c r="AG739">
        <v>-1</v>
      </c>
      <c r="AH739">
        <v>-1</v>
      </c>
      <c r="AI739">
        <v>-1</v>
      </c>
      <c r="AJ739">
        <v>-1</v>
      </c>
      <c r="AK739">
        <v>1</v>
      </c>
      <c r="AL739">
        <v>12</v>
      </c>
      <c r="AM739" t="s">
        <v>195</v>
      </c>
      <c r="AN739">
        <v>1717</v>
      </c>
      <c r="AW739">
        <v>1810</v>
      </c>
      <c r="AX739">
        <v>923</v>
      </c>
      <c r="AY739">
        <v>661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1298</v>
      </c>
      <c r="BG739">
        <v>1719</v>
      </c>
      <c r="BH739">
        <v>1946</v>
      </c>
      <c r="BI739">
        <v>2641</v>
      </c>
      <c r="BJ739" s="2">
        <f>ROUND(SUM(BH739:BI739)/SUM($BH$309:$BI$750)*(1000*irw_fw_harvest!$AH$11-SUM(FR!$BJ$155:$BJ$308)),0)</f>
        <v>3867</v>
      </c>
      <c r="BK739" s="2">
        <f>ROUND(SUM(BH739:BI739)/SUM($BH$309:$BI$750)*(1000*irw_fw_harvest!$AI$11-SUM(FR!$BK$155:$BK$308)),0)</f>
        <v>3893</v>
      </c>
      <c r="BM739" s="7">
        <f>ROUND(SUM(BH739:BI739)/SUM($BH$309:$BI$750)*(1000*irw_fw_harvest!$AH$41),0)</f>
        <v>3886</v>
      </c>
      <c r="BN739" s="7">
        <f>ROUND(SUM(BH739:BI739)/SUM($BH$309:$BI$750)*(1000*irw_fw_harvest!$AI$41),0)</f>
        <v>3886</v>
      </c>
      <c r="BP739" s="12">
        <f t="shared" si="178"/>
        <v>7753</v>
      </c>
      <c r="BQ739" s="12">
        <f t="shared" si="179"/>
        <v>7779</v>
      </c>
    </row>
    <row r="740" spans="1:69" ht="19.5" x14ac:dyDescent="0.6">
      <c r="A740" t="s">
        <v>200</v>
      </c>
      <c r="B740" t="s">
        <v>169</v>
      </c>
      <c r="C740" t="s">
        <v>278</v>
      </c>
      <c r="D740" t="s">
        <v>282</v>
      </c>
      <c r="E740" t="s">
        <v>195</v>
      </c>
      <c r="F740" t="s">
        <v>173</v>
      </c>
      <c r="G740" t="s">
        <v>174</v>
      </c>
      <c r="H740" t="s">
        <v>181</v>
      </c>
      <c r="I740">
        <v>1</v>
      </c>
      <c r="J740" t="s">
        <v>176</v>
      </c>
      <c r="K740" t="b">
        <v>0</v>
      </c>
      <c r="L740">
        <v>20</v>
      </c>
      <c r="M740">
        <v>34</v>
      </c>
      <c r="N740">
        <v>20</v>
      </c>
      <c r="O740">
        <v>34</v>
      </c>
      <c r="P740">
        <v>16</v>
      </c>
      <c r="Q740">
        <v>-1</v>
      </c>
      <c r="R740">
        <v>-1</v>
      </c>
      <c r="S740">
        <v>-1</v>
      </c>
      <c r="T740">
        <v>-1</v>
      </c>
      <c r="U740">
        <v>-1</v>
      </c>
      <c r="V740">
        <v>-1</v>
      </c>
      <c r="W740">
        <v>-1</v>
      </c>
      <c r="X740">
        <v>-1</v>
      </c>
      <c r="Y740">
        <v>-1</v>
      </c>
      <c r="Z740">
        <v>-1</v>
      </c>
      <c r="AA740">
        <v>-1</v>
      </c>
      <c r="AB740">
        <v>-1</v>
      </c>
      <c r="AC740">
        <v>-1</v>
      </c>
      <c r="AD740">
        <v>-1</v>
      </c>
      <c r="AE740">
        <v>-1</v>
      </c>
      <c r="AF740">
        <v>-1</v>
      </c>
      <c r="AG740">
        <v>-1</v>
      </c>
      <c r="AH740">
        <v>-1</v>
      </c>
      <c r="AI740">
        <v>-1</v>
      </c>
      <c r="AJ740">
        <v>-1</v>
      </c>
      <c r="AK740">
        <v>1</v>
      </c>
      <c r="AL740">
        <v>12</v>
      </c>
      <c r="AM740" t="s">
        <v>195</v>
      </c>
      <c r="AN740">
        <v>1717</v>
      </c>
      <c r="AW740">
        <v>2819</v>
      </c>
      <c r="AX740">
        <v>1438</v>
      </c>
      <c r="AY740">
        <v>1029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2011</v>
      </c>
      <c r="BG740">
        <v>2663</v>
      </c>
      <c r="BH740">
        <v>3151</v>
      </c>
      <c r="BI740">
        <v>3518</v>
      </c>
      <c r="BJ740" s="2">
        <f>ROUND(SUM(BH740:BI740)/SUM($BH$309:$BI$750)*(1000*irw_fw_harvest!$AH$11-SUM(FR!$BJ$155:$BJ$308)),0)</f>
        <v>5623</v>
      </c>
      <c r="BK740" s="2">
        <f>ROUND(SUM(BH740:BI740)/SUM($BH$309:$BI$750)*(1000*irw_fw_harvest!$AI$11-SUM(FR!$BK$155:$BK$308)),0)</f>
        <v>5660</v>
      </c>
      <c r="BM740" s="7">
        <f>ROUND(SUM(BH740:BI740)/SUM($BH$309:$BI$750)*(1000*irw_fw_harvest!$AH$41),0)</f>
        <v>5650</v>
      </c>
      <c r="BN740" s="7">
        <f>ROUND(SUM(BH740:BI740)/SUM($BH$309:$BI$750)*(1000*irw_fw_harvest!$AI$41),0)</f>
        <v>5650</v>
      </c>
      <c r="BP740" s="12">
        <f t="shared" si="178"/>
        <v>11273</v>
      </c>
      <c r="BQ740" s="12">
        <f t="shared" si="179"/>
        <v>11310</v>
      </c>
    </row>
    <row r="741" spans="1:69" ht="19.5" x14ac:dyDescent="0.6">
      <c r="A741" t="s">
        <v>200</v>
      </c>
      <c r="B741" t="s">
        <v>169</v>
      </c>
      <c r="C741" t="s">
        <v>278</v>
      </c>
      <c r="D741" t="s">
        <v>284</v>
      </c>
      <c r="E741" t="s">
        <v>195</v>
      </c>
      <c r="F741" t="s">
        <v>173</v>
      </c>
      <c r="G741" t="s">
        <v>174</v>
      </c>
      <c r="H741" t="s">
        <v>181</v>
      </c>
      <c r="I741">
        <v>1</v>
      </c>
      <c r="J741" t="s">
        <v>176</v>
      </c>
      <c r="K741" t="b">
        <v>0</v>
      </c>
      <c r="L741">
        <v>20</v>
      </c>
      <c r="M741">
        <v>34</v>
      </c>
      <c r="N741">
        <v>20</v>
      </c>
      <c r="O741">
        <v>34</v>
      </c>
      <c r="P741">
        <v>16</v>
      </c>
      <c r="Q741">
        <v>-1</v>
      </c>
      <c r="R741">
        <v>-1</v>
      </c>
      <c r="S741">
        <v>-1</v>
      </c>
      <c r="T741">
        <v>-1</v>
      </c>
      <c r="U741">
        <v>-1</v>
      </c>
      <c r="V741">
        <v>-1</v>
      </c>
      <c r="W741">
        <v>-1</v>
      </c>
      <c r="X741">
        <v>-1</v>
      </c>
      <c r="Y741">
        <v>-1</v>
      </c>
      <c r="Z741">
        <v>-1</v>
      </c>
      <c r="AA741">
        <v>-1</v>
      </c>
      <c r="AB741">
        <v>-1</v>
      </c>
      <c r="AC741">
        <v>-1</v>
      </c>
      <c r="AD741">
        <v>-1</v>
      </c>
      <c r="AE741">
        <v>-1</v>
      </c>
      <c r="AF741">
        <v>-1</v>
      </c>
      <c r="AG741">
        <v>-1</v>
      </c>
      <c r="AH741">
        <v>-1</v>
      </c>
      <c r="AI741">
        <v>-1</v>
      </c>
      <c r="AJ741">
        <v>-1</v>
      </c>
      <c r="AK741">
        <v>1</v>
      </c>
      <c r="AL741">
        <v>12</v>
      </c>
      <c r="AM741" t="s">
        <v>195</v>
      </c>
      <c r="AN741">
        <v>1717</v>
      </c>
      <c r="AW741">
        <v>636</v>
      </c>
      <c r="AX741">
        <v>322</v>
      </c>
      <c r="AY741">
        <v>229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255</v>
      </c>
      <c r="BG741">
        <v>362</v>
      </c>
      <c r="BH741">
        <v>442</v>
      </c>
      <c r="BI741">
        <v>495</v>
      </c>
      <c r="BJ741" s="2">
        <f>ROUND(SUM(BH741:BI741)/SUM($BH$309:$BI$750)*(1000*irw_fw_harvest!$AH$11-SUM(FR!$BJ$155:$BJ$308)),0)</f>
        <v>790</v>
      </c>
      <c r="BK741" s="2">
        <f>ROUND(SUM(BH741:BI741)/SUM($BH$309:$BI$750)*(1000*irw_fw_harvest!$AI$11-SUM(FR!$BK$155:$BK$308)),0)</f>
        <v>795</v>
      </c>
      <c r="BM741" s="7">
        <f>ROUND(SUM(BH741:BI741)/SUM($BH$309:$BI$750)*(1000*irw_fw_harvest!$AH$41),0)</f>
        <v>794</v>
      </c>
      <c r="BN741" s="7">
        <f>ROUND(SUM(BH741:BI741)/SUM($BH$309:$BI$750)*(1000*irw_fw_harvest!$AI$41),0)</f>
        <v>794</v>
      </c>
      <c r="BP741" s="12">
        <f t="shared" si="178"/>
        <v>1584</v>
      </c>
      <c r="BQ741" s="12">
        <f t="shared" si="179"/>
        <v>1589</v>
      </c>
    </row>
    <row r="742" spans="1:69" ht="19.5" x14ac:dyDescent="0.6">
      <c r="A742" t="s">
        <v>200</v>
      </c>
      <c r="B742" t="s">
        <v>169</v>
      </c>
      <c r="C742" t="s">
        <v>278</v>
      </c>
      <c r="D742" t="s">
        <v>288</v>
      </c>
      <c r="E742" t="s">
        <v>195</v>
      </c>
      <c r="F742" t="s">
        <v>173</v>
      </c>
      <c r="G742" t="s">
        <v>174</v>
      </c>
      <c r="H742" t="s">
        <v>181</v>
      </c>
      <c r="I742">
        <v>1</v>
      </c>
      <c r="J742" t="s">
        <v>176</v>
      </c>
      <c r="K742" t="b">
        <v>0</v>
      </c>
      <c r="L742">
        <v>20</v>
      </c>
      <c r="M742">
        <v>34</v>
      </c>
      <c r="N742">
        <v>20</v>
      </c>
      <c r="O742">
        <v>34</v>
      </c>
      <c r="P742">
        <v>16</v>
      </c>
      <c r="Q742">
        <v>-1</v>
      </c>
      <c r="R742">
        <v>-1</v>
      </c>
      <c r="S742">
        <v>-1</v>
      </c>
      <c r="T742">
        <v>-1</v>
      </c>
      <c r="U742">
        <v>-1</v>
      </c>
      <c r="V742">
        <v>-1</v>
      </c>
      <c r="W742">
        <v>-1</v>
      </c>
      <c r="X742">
        <v>-1</v>
      </c>
      <c r="Y742">
        <v>-1</v>
      </c>
      <c r="Z742">
        <v>-1</v>
      </c>
      <c r="AA742">
        <v>-1</v>
      </c>
      <c r="AB742">
        <v>-1</v>
      </c>
      <c r="AC742">
        <v>-1</v>
      </c>
      <c r="AD742">
        <v>-1</v>
      </c>
      <c r="AE742">
        <v>-1</v>
      </c>
      <c r="AF742">
        <v>-1</v>
      </c>
      <c r="AG742">
        <v>-1</v>
      </c>
      <c r="AH742">
        <v>-1</v>
      </c>
      <c r="AI742">
        <v>-1</v>
      </c>
      <c r="AJ742">
        <v>-1</v>
      </c>
      <c r="AK742">
        <v>1</v>
      </c>
      <c r="AL742">
        <v>12</v>
      </c>
      <c r="AM742" t="s">
        <v>195</v>
      </c>
      <c r="AN742">
        <v>1717</v>
      </c>
      <c r="AW742">
        <v>551</v>
      </c>
      <c r="AX742">
        <v>281</v>
      </c>
      <c r="AY742">
        <v>201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187</v>
      </c>
      <c r="BG742">
        <v>305</v>
      </c>
      <c r="BH742">
        <v>426</v>
      </c>
      <c r="BI742">
        <v>517</v>
      </c>
      <c r="BJ742" s="2">
        <f>ROUND(SUM(BH742:BI742)/SUM($BH$309:$BI$750)*(1000*irw_fw_harvest!$AH$11-SUM(FR!$BJ$155:$BJ$308)),0)</f>
        <v>795</v>
      </c>
      <c r="BK742" s="2">
        <f>ROUND(SUM(BH742:BI742)/SUM($BH$309:$BI$750)*(1000*irw_fw_harvest!$AI$11-SUM(FR!$BK$155:$BK$308)),0)</f>
        <v>800</v>
      </c>
      <c r="BM742" s="7">
        <f>ROUND(SUM(BH742:BI742)/SUM($BH$309:$BI$750)*(1000*irw_fw_harvest!$AH$41),0)</f>
        <v>799</v>
      </c>
      <c r="BN742" s="7">
        <f>ROUND(SUM(BH742:BI742)/SUM($BH$309:$BI$750)*(1000*irw_fw_harvest!$AI$41),0)</f>
        <v>799</v>
      </c>
      <c r="BP742" s="12">
        <f t="shared" si="178"/>
        <v>1594</v>
      </c>
      <c r="BQ742" s="12">
        <f t="shared" si="179"/>
        <v>1599</v>
      </c>
    </row>
    <row r="743" spans="1:69" ht="19.5" x14ac:dyDescent="0.6">
      <c r="A743" t="s">
        <v>200</v>
      </c>
      <c r="B743" t="s">
        <v>169</v>
      </c>
      <c r="C743" t="s">
        <v>278</v>
      </c>
      <c r="D743" t="s">
        <v>298</v>
      </c>
      <c r="E743" t="s">
        <v>195</v>
      </c>
      <c r="F743" t="s">
        <v>173</v>
      </c>
      <c r="G743" t="s">
        <v>174</v>
      </c>
      <c r="H743" t="s">
        <v>181</v>
      </c>
      <c r="I743">
        <v>1</v>
      </c>
      <c r="J743" t="s">
        <v>176</v>
      </c>
      <c r="K743" t="b">
        <v>0</v>
      </c>
      <c r="L743">
        <v>20</v>
      </c>
      <c r="M743">
        <v>34</v>
      </c>
      <c r="N743">
        <v>20</v>
      </c>
      <c r="O743">
        <v>34</v>
      </c>
      <c r="P743">
        <v>16</v>
      </c>
      <c r="Q743">
        <v>-1</v>
      </c>
      <c r="R743">
        <v>-1</v>
      </c>
      <c r="S743">
        <v>-1</v>
      </c>
      <c r="T743">
        <v>-1</v>
      </c>
      <c r="U743">
        <v>-1</v>
      </c>
      <c r="V743">
        <v>-1</v>
      </c>
      <c r="W743">
        <v>-1</v>
      </c>
      <c r="X743">
        <v>-1</v>
      </c>
      <c r="Y743">
        <v>-1</v>
      </c>
      <c r="Z743">
        <v>-1</v>
      </c>
      <c r="AA743">
        <v>-1</v>
      </c>
      <c r="AB743">
        <v>-1</v>
      </c>
      <c r="AC743">
        <v>-1</v>
      </c>
      <c r="AD743">
        <v>-1</v>
      </c>
      <c r="AE743">
        <v>-1</v>
      </c>
      <c r="AF743">
        <v>-1</v>
      </c>
      <c r="AG743">
        <v>-1</v>
      </c>
      <c r="AH743">
        <v>-1</v>
      </c>
      <c r="AI743">
        <v>-1</v>
      </c>
      <c r="AJ743">
        <v>-1</v>
      </c>
      <c r="AK743">
        <v>1</v>
      </c>
      <c r="AL743">
        <v>12</v>
      </c>
      <c r="AM743" t="s">
        <v>195</v>
      </c>
      <c r="AN743">
        <v>1717</v>
      </c>
      <c r="AW743">
        <v>674</v>
      </c>
      <c r="AX743">
        <v>341</v>
      </c>
      <c r="AY743">
        <v>243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158</v>
      </c>
      <c r="BG743">
        <v>428</v>
      </c>
      <c r="BH743">
        <v>542</v>
      </c>
      <c r="BI743">
        <v>747</v>
      </c>
      <c r="BJ743" s="2">
        <f>ROUND(SUM(BH743:BI743)/SUM($BH$309:$BI$750)*(1000*irw_fw_harvest!$AH$11-SUM(FR!$BJ$155:$BJ$308)),0)</f>
        <v>1087</v>
      </c>
      <c r="BK743" s="2">
        <f>ROUND(SUM(BH743:BI743)/SUM($BH$309:$BI$750)*(1000*irw_fw_harvest!$AI$11-SUM(FR!$BK$155:$BK$308)),0)</f>
        <v>1094</v>
      </c>
      <c r="BM743" s="7">
        <f>ROUND(SUM(BH743:BI743)/SUM($BH$309:$BI$750)*(1000*irw_fw_harvest!$AH$41),0)</f>
        <v>1092</v>
      </c>
      <c r="BN743" s="7">
        <f>ROUND(SUM(BH743:BI743)/SUM($BH$309:$BI$750)*(1000*irw_fw_harvest!$AI$41),0)</f>
        <v>1092</v>
      </c>
      <c r="BP743" s="12">
        <f t="shared" si="178"/>
        <v>2179</v>
      </c>
      <c r="BQ743" s="12">
        <f t="shared" si="179"/>
        <v>2186</v>
      </c>
    </row>
    <row r="744" spans="1:69" ht="19.5" x14ac:dyDescent="0.6">
      <c r="A744" t="s">
        <v>200</v>
      </c>
      <c r="B744" t="s">
        <v>169</v>
      </c>
      <c r="C744" t="s">
        <v>278</v>
      </c>
      <c r="D744" t="s">
        <v>299</v>
      </c>
      <c r="E744" t="s">
        <v>195</v>
      </c>
      <c r="F744" t="s">
        <v>173</v>
      </c>
      <c r="G744" t="s">
        <v>174</v>
      </c>
      <c r="H744" t="s">
        <v>181</v>
      </c>
      <c r="I744">
        <v>1</v>
      </c>
      <c r="J744" t="s">
        <v>176</v>
      </c>
      <c r="K744" t="b">
        <v>0</v>
      </c>
      <c r="L744">
        <v>20</v>
      </c>
      <c r="M744">
        <v>34</v>
      </c>
      <c r="N744">
        <v>20</v>
      </c>
      <c r="O744">
        <v>34</v>
      </c>
      <c r="P744">
        <v>16</v>
      </c>
      <c r="Q744">
        <v>-1</v>
      </c>
      <c r="R744">
        <v>-1</v>
      </c>
      <c r="S744">
        <v>-1</v>
      </c>
      <c r="T744">
        <v>-1</v>
      </c>
      <c r="U744">
        <v>-1</v>
      </c>
      <c r="V744">
        <v>-1</v>
      </c>
      <c r="W744">
        <v>-1</v>
      </c>
      <c r="X744">
        <v>-1</v>
      </c>
      <c r="Y744">
        <v>-1</v>
      </c>
      <c r="Z744">
        <v>-1</v>
      </c>
      <c r="AA744">
        <v>-1</v>
      </c>
      <c r="AB744">
        <v>-1</v>
      </c>
      <c r="AC744">
        <v>-1</v>
      </c>
      <c r="AD744">
        <v>-1</v>
      </c>
      <c r="AE744">
        <v>-1</v>
      </c>
      <c r="AF744">
        <v>-1</v>
      </c>
      <c r="AG744">
        <v>-1</v>
      </c>
      <c r="AH744">
        <v>-1</v>
      </c>
      <c r="AI744">
        <v>-1</v>
      </c>
      <c r="AJ744">
        <v>-1</v>
      </c>
      <c r="AK744">
        <v>1</v>
      </c>
      <c r="AL744">
        <v>12</v>
      </c>
      <c r="AM744" t="s">
        <v>195</v>
      </c>
      <c r="AN744">
        <v>1717</v>
      </c>
      <c r="AW744">
        <v>781</v>
      </c>
      <c r="AX744">
        <v>400</v>
      </c>
      <c r="AY744">
        <v>287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141</v>
      </c>
      <c r="BG744">
        <v>348</v>
      </c>
      <c r="BH744">
        <v>458</v>
      </c>
      <c r="BI744">
        <v>542</v>
      </c>
      <c r="BJ744" s="2">
        <f>ROUND(SUM(BH744:BI744)/SUM($BH$309:$BI$750)*(1000*irw_fw_harvest!$AH$11-SUM(FR!$BJ$155:$BJ$308)),0)</f>
        <v>843</v>
      </c>
      <c r="BK744" s="2">
        <f>ROUND(SUM(BH744:BI744)/SUM($BH$309:$BI$750)*(1000*irw_fw_harvest!$AI$11-SUM(FR!$BK$155:$BK$308)),0)</f>
        <v>849</v>
      </c>
      <c r="BM744" s="7">
        <f>ROUND(SUM(BH744:BI744)/SUM($BH$309:$BI$750)*(1000*irw_fw_harvest!$AH$41),0)</f>
        <v>847</v>
      </c>
      <c r="BN744" s="7">
        <f>ROUND(SUM(BH744:BI744)/SUM($BH$309:$BI$750)*(1000*irw_fw_harvest!$AI$41),0)</f>
        <v>847</v>
      </c>
      <c r="BP744" s="12">
        <f t="shared" si="178"/>
        <v>1690</v>
      </c>
      <c r="BQ744" s="12">
        <f t="shared" si="179"/>
        <v>1696</v>
      </c>
    </row>
    <row r="745" spans="1:69" ht="19.5" x14ac:dyDescent="0.6">
      <c r="A745" t="s">
        <v>200</v>
      </c>
      <c r="B745" t="s">
        <v>169</v>
      </c>
      <c r="C745" t="s">
        <v>278</v>
      </c>
      <c r="D745" t="s">
        <v>280</v>
      </c>
      <c r="E745" t="s">
        <v>195</v>
      </c>
      <c r="F745" t="s">
        <v>173</v>
      </c>
      <c r="G745" t="s">
        <v>174</v>
      </c>
      <c r="H745" t="s">
        <v>181</v>
      </c>
      <c r="I745">
        <v>1</v>
      </c>
      <c r="J745" t="s">
        <v>176</v>
      </c>
      <c r="K745" t="b">
        <v>0</v>
      </c>
      <c r="L745">
        <v>99</v>
      </c>
      <c r="M745">
        <v>119</v>
      </c>
      <c r="N745">
        <v>99</v>
      </c>
      <c r="O745">
        <v>119</v>
      </c>
      <c r="P745">
        <v>10</v>
      </c>
      <c r="Q745">
        <v>-1</v>
      </c>
      <c r="R745">
        <v>-1</v>
      </c>
      <c r="S745">
        <v>-1</v>
      </c>
      <c r="T745">
        <v>-1</v>
      </c>
      <c r="U745">
        <v>-1</v>
      </c>
      <c r="V745">
        <v>-1</v>
      </c>
      <c r="W745">
        <v>-1</v>
      </c>
      <c r="X745">
        <v>-1</v>
      </c>
      <c r="Y745">
        <v>-1</v>
      </c>
      <c r="Z745">
        <v>-1</v>
      </c>
      <c r="AA745">
        <v>-1</v>
      </c>
      <c r="AB745">
        <v>-1</v>
      </c>
      <c r="AC745">
        <v>-1</v>
      </c>
      <c r="AD745">
        <v>-1</v>
      </c>
      <c r="AE745">
        <v>-1</v>
      </c>
      <c r="AF745">
        <v>-1</v>
      </c>
      <c r="AG745">
        <v>-1</v>
      </c>
      <c r="AH745">
        <v>-1</v>
      </c>
      <c r="AI745">
        <v>-1</v>
      </c>
      <c r="AJ745">
        <v>-1</v>
      </c>
      <c r="AK745">
        <v>1</v>
      </c>
      <c r="AL745">
        <v>12</v>
      </c>
      <c r="AM745" t="s">
        <v>195</v>
      </c>
      <c r="AN745">
        <v>1717</v>
      </c>
      <c r="AW745">
        <v>73990</v>
      </c>
      <c r="AX745">
        <v>59784</v>
      </c>
      <c r="AY745">
        <v>89791</v>
      </c>
      <c r="AZ745">
        <v>94523</v>
      </c>
      <c r="BA745">
        <v>109744</v>
      </c>
      <c r="BB745">
        <v>117646</v>
      </c>
      <c r="BC745">
        <v>120389</v>
      </c>
      <c r="BD745">
        <v>137647</v>
      </c>
      <c r="BE745">
        <v>148956</v>
      </c>
      <c r="BF745">
        <v>143620</v>
      </c>
      <c r="BG745">
        <v>143071</v>
      </c>
      <c r="BH745">
        <v>131222</v>
      </c>
      <c r="BI745">
        <v>115272</v>
      </c>
      <c r="BJ745" s="2">
        <f>ROUND(SUM(BH745:BI745)/SUM($BH$309:$BI$750)*(1000*irw_fw_harvest!$AH$11-SUM(FR!$BJ$155:$BJ$308)),0)</f>
        <v>207825</v>
      </c>
      <c r="BK745" s="2">
        <f>ROUND(SUM(BH745:BI745)/SUM($BH$309:$BI$750)*(1000*irw_fw_harvest!$AI$11-SUM(FR!$BK$155:$BK$308)),0)</f>
        <v>209207</v>
      </c>
      <c r="BM745" s="7">
        <f>ROUND(SUM(BH745:BI745)/SUM($BH$309:$BI$750)*(1000*irw_fw_harvest!$AH$41),0)</f>
        <v>208835</v>
      </c>
      <c r="BN745" s="7">
        <f>ROUND(SUM(BH745:BI745)/SUM($BH$309:$BI$750)*(1000*irw_fw_harvest!$AI$41),0)</f>
        <v>208835</v>
      </c>
      <c r="BP745" s="12">
        <f t="shared" si="178"/>
        <v>416660</v>
      </c>
      <c r="BQ745" s="12">
        <f t="shared" si="179"/>
        <v>418042</v>
      </c>
    </row>
    <row r="746" spans="1:69" ht="19.5" x14ac:dyDescent="0.6">
      <c r="A746" t="s">
        <v>200</v>
      </c>
      <c r="B746" t="s">
        <v>169</v>
      </c>
      <c r="C746" t="s">
        <v>278</v>
      </c>
      <c r="D746" t="s">
        <v>282</v>
      </c>
      <c r="E746" t="s">
        <v>195</v>
      </c>
      <c r="F746" t="s">
        <v>173</v>
      </c>
      <c r="G746" t="s">
        <v>174</v>
      </c>
      <c r="H746" t="s">
        <v>181</v>
      </c>
      <c r="I746">
        <v>1</v>
      </c>
      <c r="J746" t="s">
        <v>176</v>
      </c>
      <c r="K746" t="b">
        <v>0</v>
      </c>
      <c r="L746">
        <v>99</v>
      </c>
      <c r="M746">
        <v>119</v>
      </c>
      <c r="N746">
        <v>99</v>
      </c>
      <c r="O746">
        <v>119</v>
      </c>
      <c r="P746">
        <v>10</v>
      </c>
      <c r="Q746">
        <v>-1</v>
      </c>
      <c r="R746">
        <v>-1</v>
      </c>
      <c r="S746">
        <v>-1</v>
      </c>
      <c r="T746">
        <v>-1</v>
      </c>
      <c r="U746">
        <v>-1</v>
      </c>
      <c r="V746">
        <v>-1</v>
      </c>
      <c r="W746">
        <v>-1</v>
      </c>
      <c r="X746">
        <v>-1</v>
      </c>
      <c r="Y746">
        <v>-1</v>
      </c>
      <c r="Z746">
        <v>-1</v>
      </c>
      <c r="AA746">
        <v>-1</v>
      </c>
      <c r="AB746">
        <v>-1</v>
      </c>
      <c r="AC746">
        <v>-1</v>
      </c>
      <c r="AD746">
        <v>-1</v>
      </c>
      <c r="AE746">
        <v>-1</v>
      </c>
      <c r="AF746">
        <v>-1</v>
      </c>
      <c r="AG746">
        <v>-1</v>
      </c>
      <c r="AH746">
        <v>-1</v>
      </c>
      <c r="AI746">
        <v>-1</v>
      </c>
      <c r="AJ746">
        <v>-1</v>
      </c>
      <c r="AK746">
        <v>1</v>
      </c>
      <c r="AL746">
        <v>12</v>
      </c>
      <c r="AM746" t="s">
        <v>195</v>
      </c>
      <c r="AN746">
        <v>1717</v>
      </c>
      <c r="AW746">
        <v>114797</v>
      </c>
      <c r="AX746">
        <v>92732</v>
      </c>
      <c r="AY746">
        <v>139257</v>
      </c>
      <c r="AZ746">
        <v>146552</v>
      </c>
      <c r="BA746">
        <v>170095</v>
      </c>
      <c r="BB746">
        <v>182291</v>
      </c>
      <c r="BC746">
        <v>186479</v>
      </c>
      <c r="BD746">
        <v>213019</v>
      </c>
      <c r="BE746">
        <v>230431</v>
      </c>
      <c r="BF746">
        <v>222151</v>
      </c>
      <c r="BG746">
        <v>221250</v>
      </c>
      <c r="BH746">
        <v>202845</v>
      </c>
      <c r="BI746">
        <v>178110</v>
      </c>
      <c r="BJ746" s="2">
        <f>ROUND(SUM(BH746:BI746)/SUM($BH$309:$BI$750)*(1000*irw_fw_harvest!$AH$11-SUM(FR!$BJ$155:$BJ$308)),0)</f>
        <v>321193</v>
      </c>
      <c r="BK746" s="2">
        <f>ROUND(SUM(BH746:BI746)/SUM($BH$309:$BI$750)*(1000*irw_fw_harvest!$AI$11-SUM(FR!$BK$155:$BK$308)),0)</f>
        <v>323328</v>
      </c>
      <c r="BM746" s="7">
        <f>ROUND(SUM(BH746:BI746)/SUM($BH$309:$BI$750)*(1000*irw_fw_harvest!$AH$41),0)</f>
        <v>322754</v>
      </c>
      <c r="BN746" s="7">
        <f>ROUND(SUM(BH746:BI746)/SUM($BH$309:$BI$750)*(1000*irw_fw_harvest!$AI$41),0)</f>
        <v>322754</v>
      </c>
      <c r="BP746" s="12">
        <f t="shared" si="178"/>
        <v>643947</v>
      </c>
      <c r="BQ746" s="12">
        <f t="shared" si="179"/>
        <v>646082</v>
      </c>
    </row>
    <row r="747" spans="1:69" ht="19.5" x14ac:dyDescent="0.6">
      <c r="A747" t="s">
        <v>200</v>
      </c>
      <c r="B747" t="s">
        <v>169</v>
      </c>
      <c r="C747" t="s">
        <v>278</v>
      </c>
      <c r="D747" t="s">
        <v>284</v>
      </c>
      <c r="E747" t="s">
        <v>195</v>
      </c>
      <c r="F747" t="s">
        <v>173</v>
      </c>
      <c r="G747" t="s">
        <v>174</v>
      </c>
      <c r="H747" t="s">
        <v>181</v>
      </c>
      <c r="I747">
        <v>1</v>
      </c>
      <c r="J747" t="s">
        <v>176</v>
      </c>
      <c r="K747" t="b">
        <v>0</v>
      </c>
      <c r="L747">
        <v>99</v>
      </c>
      <c r="M747">
        <v>119</v>
      </c>
      <c r="N747">
        <v>99</v>
      </c>
      <c r="O747">
        <v>119</v>
      </c>
      <c r="P747">
        <v>10</v>
      </c>
      <c r="Q747">
        <v>-1</v>
      </c>
      <c r="R747">
        <v>-1</v>
      </c>
      <c r="S747">
        <v>-1</v>
      </c>
      <c r="T747">
        <v>-1</v>
      </c>
      <c r="U747">
        <v>-1</v>
      </c>
      <c r="V747">
        <v>-1</v>
      </c>
      <c r="W747">
        <v>-1</v>
      </c>
      <c r="X747">
        <v>-1</v>
      </c>
      <c r="Y747">
        <v>-1</v>
      </c>
      <c r="Z747">
        <v>-1</v>
      </c>
      <c r="AA747">
        <v>-1</v>
      </c>
      <c r="AB747">
        <v>-1</v>
      </c>
      <c r="AC747">
        <v>-1</v>
      </c>
      <c r="AD747">
        <v>-1</v>
      </c>
      <c r="AE747">
        <v>-1</v>
      </c>
      <c r="AF747">
        <v>-1</v>
      </c>
      <c r="AG747">
        <v>-1</v>
      </c>
      <c r="AH747">
        <v>-1</v>
      </c>
      <c r="AI747">
        <v>-1</v>
      </c>
      <c r="AJ747">
        <v>-1</v>
      </c>
      <c r="AK747">
        <v>1</v>
      </c>
      <c r="AL747">
        <v>12</v>
      </c>
      <c r="AM747" t="s">
        <v>195</v>
      </c>
      <c r="AN747">
        <v>1717</v>
      </c>
      <c r="AW747">
        <v>25862</v>
      </c>
      <c r="AX747">
        <v>20833</v>
      </c>
      <c r="AY747">
        <v>31201</v>
      </c>
      <c r="AZ747">
        <v>32750</v>
      </c>
      <c r="BA747">
        <v>37915</v>
      </c>
      <c r="BB747">
        <v>40536</v>
      </c>
      <c r="BC747">
        <v>41365</v>
      </c>
      <c r="BD747">
        <v>47166</v>
      </c>
      <c r="BE747">
        <v>50906</v>
      </c>
      <c r="BF747">
        <v>48974</v>
      </c>
      <c r="BG747">
        <v>48684</v>
      </c>
      <c r="BH747">
        <v>44536</v>
      </c>
      <c r="BI747">
        <v>39016</v>
      </c>
      <c r="BJ747" s="2">
        <f>ROUND(SUM(BH747:BI747)/SUM($BH$309:$BI$750)*(1000*irw_fw_harvest!$AH$11-SUM(FR!$BJ$155:$BJ$308)),0)</f>
        <v>70445</v>
      </c>
      <c r="BK747" s="2">
        <f>ROUND(SUM(BH747:BI747)/SUM($BH$309:$BI$750)*(1000*irw_fw_harvest!$AI$11-SUM(FR!$BK$155:$BK$308)),0)</f>
        <v>70913</v>
      </c>
      <c r="BM747" s="7">
        <f>ROUND(SUM(BH747:BI747)/SUM($BH$309:$BI$750)*(1000*irw_fw_harvest!$AH$41),0)</f>
        <v>70787</v>
      </c>
      <c r="BN747" s="7">
        <f>ROUND(SUM(BH747:BI747)/SUM($BH$309:$BI$750)*(1000*irw_fw_harvest!$AI$41),0)</f>
        <v>70787</v>
      </c>
      <c r="BP747" s="12">
        <f t="shared" si="178"/>
        <v>141232</v>
      </c>
      <c r="BQ747" s="12">
        <f t="shared" si="179"/>
        <v>141700</v>
      </c>
    </row>
    <row r="748" spans="1:69" ht="19.5" x14ac:dyDescent="0.6">
      <c r="A748" t="s">
        <v>200</v>
      </c>
      <c r="B748" t="s">
        <v>169</v>
      </c>
      <c r="C748" t="s">
        <v>278</v>
      </c>
      <c r="D748" t="s">
        <v>288</v>
      </c>
      <c r="E748" t="s">
        <v>195</v>
      </c>
      <c r="F748" t="s">
        <v>173</v>
      </c>
      <c r="G748" t="s">
        <v>174</v>
      </c>
      <c r="H748" t="s">
        <v>181</v>
      </c>
      <c r="I748">
        <v>1</v>
      </c>
      <c r="J748" t="s">
        <v>176</v>
      </c>
      <c r="K748" t="b">
        <v>0</v>
      </c>
      <c r="L748">
        <v>99</v>
      </c>
      <c r="M748">
        <v>119</v>
      </c>
      <c r="N748">
        <v>99</v>
      </c>
      <c r="O748">
        <v>119</v>
      </c>
      <c r="P748">
        <v>10</v>
      </c>
      <c r="Q748">
        <v>-1</v>
      </c>
      <c r="R748">
        <v>-1</v>
      </c>
      <c r="S748">
        <v>-1</v>
      </c>
      <c r="T748">
        <v>-1</v>
      </c>
      <c r="U748">
        <v>-1</v>
      </c>
      <c r="V748">
        <v>-1</v>
      </c>
      <c r="W748">
        <v>-1</v>
      </c>
      <c r="X748">
        <v>-1</v>
      </c>
      <c r="Y748">
        <v>-1</v>
      </c>
      <c r="Z748">
        <v>-1</v>
      </c>
      <c r="AA748">
        <v>-1</v>
      </c>
      <c r="AB748">
        <v>-1</v>
      </c>
      <c r="AC748">
        <v>-1</v>
      </c>
      <c r="AD748">
        <v>-1</v>
      </c>
      <c r="AE748">
        <v>-1</v>
      </c>
      <c r="AF748">
        <v>-1</v>
      </c>
      <c r="AG748">
        <v>-1</v>
      </c>
      <c r="AH748">
        <v>-1</v>
      </c>
      <c r="AI748">
        <v>-1</v>
      </c>
      <c r="AJ748">
        <v>-1</v>
      </c>
      <c r="AK748">
        <v>1</v>
      </c>
      <c r="AL748">
        <v>12</v>
      </c>
      <c r="AM748" t="s">
        <v>195</v>
      </c>
      <c r="AN748">
        <v>1717</v>
      </c>
      <c r="AW748">
        <v>22140</v>
      </c>
      <c r="AX748">
        <v>17886</v>
      </c>
      <c r="AY748">
        <v>26863</v>
      </c>
      <c r="AZ748">
        <v>28273</v>
      </c>
      <c r="BA748">
        <v>32817</v>
      </c>
      <c r="BB748">
        <v>35172</v>
      </c>
      <c r="BC748">
        <v>35980</v>
      </c>
      <c r="BD748">
        <v>41124</v>
      </c>
      <c r="BE748">
        <v>44483</v>
      </c>
      <c r="BF748">
        <v>42892</v>
      </c>
      <c r="BG748">
        <v>42727</v>
      </c>
      <c r="BH748">
        <v>39182</v>
      </c>
      <c r="BI748">
        <v>34403</v>
      </c>
      <c r="BJ748" s="2">
        <f>ROUND(SUM(BH748:BI748)/SUM($BH$309:$BI$750)*(1000*irw_fw_harvest!$AH$11-SUM(FR!$BJ$155:$BJ$308)),0)</f>
        <v>62041</v>
      </c>
      <c r="BK748" s="2">
        <f>ROUND(SUM(BH748:BI748)/SUM($BH$309:$BI$750)*(1000*irw_fw_harvest!$AI$11-SUM(FR!$BK$155:$BK$308)),0)</f>
        <v>62454</v>
      </c>
      <c r="BM748" s="7">
        <f>ROUND(SUM(BH748:BI748)/SUM($BH$309:$BI$750)*(1000*irw_fw_harvest!$AH$41),0)</f>
        <v>62343</v>
      </c>
      <c r="BN748" s="7">
        <f>ROUND(SUM(BH748:BI748)/SUM($BH$309:$BI$750)*(1000*irw_fw_harvest!$AI$41),0)</f>
        <v>62343</v>
      </c>
      <c r="BP748" s="12">
        <f t="shared" si="178"/>
        <v>124384</v>
      </c>
      <c r="BQ748" s="12">
        <f t="shared" si="179"/>
        <v>124797</v>
      </c>
    </row>
    <row r="749" spans="1:69" ht="19.5" x14ac:dyDescent="0.6">
      <c r="A749" t="s">
        <v>200</v>
      </c>
      <c r="B749" t="s">
        <v>169</v>
      </c>
      <c r="C749" t="s">
        <v>278</v>
      </c>
      <c r="D749" t="s">
        <v>298</v>
      </c>
      <c r="E749" t="s">
        <v>195</v>
      </c>
      <c r="F749" t="s">
        <v>173</v>
      </c>
      <c r="G749" t="s">
        <v>174</v>
      </c>
      <c r="H749" t="s">
        <v>181</v>
      </c>
      <c r="I749">
        <v>1</v>
      </c>
      <c r="J749" t="s">
        <v>176</v>
      </c>
      <c r="K749" t="b">
        <v>0</v>
      </c>
      <c r="L749">
        <v>99</v>
      </c>
      <c r="M749">
        <v>119</v>
      </c>
      <c r="N749">
        <v>99</v>
      </c>
      <c r="O749">
        <v>119</v>
      </c>
      <c r="P749">
        <v>10</v>
      </c>
      <c r="Q749">
        <v>-1</v>
      </c>
      <c r="R749">
        <v>-1</v>
      </c>
      <c r="S749">
        <v>-1</v>
      </c>
      <c r="T749">
        <v>-1</v>
      </c>
      <c r="U749">
        <v>-1</v>
      </c>
      <c r="V749">
        <v>-1</v>
      </c>
      <c r="W749">
        <v>-1</v>
      </c>
      <c r="X749">
        <v>-1</v>
      </c>
      <c r="Y749">
        <v>-1</v>
      </c>
      <c r="Z749">
        <v>-1</v>
      </c>
      <c r="AA749">
        <v>-1</v>
      </c>
      <c r="AB749">
        <v>-1</v>
      </c>
      <c r="AC749">
        <v>-1</v>
      </c>
      <c r="AD749">
        <v>-1</v>
      </c>
      <c r="AE749">
        <v>-1</v>
      </c>
      <c r="AF749">
        <v>-1</v>
      </c>
      <c r="AG749">
        <v>-1</v>
      </c>
      <c r="AH749">
        <v>-1</v>
      </c>
      <c r="AI749">
        <v>-1</v>
      </c>
      <c r="AJ749">
        <v>-1</v>
      </c>
      <c r="AK749">
        <v>1</v>
      </c>
      <c r="AL749">
        <v>12</v>
      </c>
      <c r="AM749" t="s">
        <v>195</v>
      </c>
      <c r="AN749">
        <v>1717</v>
      </c>
      <c r="AW749">
        <v>27082</v>
      </c>
      <c r="AX749">
        <v>21822</v>
      </c>
      <c r="AY749">
        <v>32693</v>
      </c>
      <c r="AZ749">
        <v>34328</v>
      </c>
      <c r="BA749">
        <v>39740</v>
      </c>
      <c r="BB749">
        <v>42497</v>
      </c>
      <c r="BC749">
        <v>43378</v>
      </c>
      <c r="BD749">
        <v>49435</v>
      </c>
      <c r="BE749">
        <v>53364</v>
      </c>
      <c r="BF749">
        <v>51376</v>
      </c>
      <c r="BG749">
        <v>51091</v>
      </c>
      <c r="BH749">
        <v>46761</v>
      </c>
      <c r="BI749">
        <v>40959</v>
      </c>
      <c r="BJ749" s="2">
        <f>ROUND(SUM(BH749:BI749)/SUM($BH$309:$BI$750)*(1000*irw_fw_harvest!$AH$11-SUM(FR!$BJ$155:$BJ$308)),0)</f>
        <v>73959</v>
      </c>
      <c r="BK749" s="2">
        <f>ROUND(SUM(BH749:BI749)/SUM($BH$309:$BI$750)*(1000*irw_fw_harvest!$AI$11-SUM(FR!$BK$155:$BK$308)),0)</f>
        <v>74451</v>
      </c>
      <c r="BM749" s="7">
        <f>ROUND(SUM(BH749:BI749)/SUM($BH$309:$BI$750)*(1000*irw_fw_harvest!$AH$41),0)</f>
        <v>74318</v>
      </c>
      <c r="BN749" s="7">
        <f>ROUND(SUM(BH749:BI749)/SUM($BH$309:$BI$750)*(1000*irw_fw_harvest!$AI$41),0)</f>
        <v>74318</v>
      </c>
      <c r="BP749" s="12">
        <f t="shared" si="178"/>
        <v>148277</v>
      </c>
      <c r="BQ749" s="12">
        <f t="shared" si="179"/>
        <v>148769</v>
      </c>
    </row>
    <row r="750" spans="1:69" ht="19.5" x14ac:dyDescent="0.6">
      <c r="A750" t="s">
        <v>200</v>
      </c>
      <c r="B750" t="s">
        <v>169</v>
      </c>
      <c r="C750" t="s">
        <v>278</v>
      </c>
      <c r="D750" t="s">
        <v>299</v>
      </c>
      <c r="E750" t="s">
        <v>195</v>
      </c>
      <c r="F750" t="s">
        <v>173</v>
      </c>
      <c r="G750" t="s">
        <v>174</v>
      </c>
      <c r="H750" t="s">
        <v>181</v>
      </c>
      <c r="I750">
        <v>1</v>
      </c>
      <c r="J750" t="s">
        <v>176</v>
      </c>
      <c r="K750" t="b">
        <v>0</v>
      </c>
      <c r="L750">
        <v>99</v>
      </c>
      <c r="M750">
        <v>119</v>
      </c>
      <c r="N750">
        <v>99</v>
      </c>
      <c r="O750">
        <v>119</v>
      </c>
      <c r="P750">
        <v>10</v>
      </c>
      <c r="Q750">
        <v>-1</v>
      </c>
      <c r="R750">
        <v>-1</v>
      </c>
      <c r="S750">
        <v>-1</v>
      </c>
      <c r="T750">
        <v>-1</v>
      </c>
      <c r="U750">
        <v>-1</v>
      </c>
      <c r="V750">
        <v>-1</v>
      </c>
      <c r="W750">
        <v>-1</v>
      </c>
      <c r="X750">
        <v>-1</v>
      </c>
      <c r="Y750">
        <v>-1</v>
      </c>
      <c r="Z750">
        <v>-1</v>
      </c>
      <c r="AA750">
        <v>-1</v>
      </c>
      <c r="AB750">
        <v>-1</v>
      </c>
      <c r="AC750">
        <v>-1</v>
      </c>
      <c r="AD750">
        <v>-1</v>
      </c>
      <c r="AE750">
        <v>-1</v>
      </c>
      <c r="AF750">
        <v>-1</v>
      </c>
      <c r="AG750">
        <v>-1</v>
      </c>
      <c r="AH750">
        <v>-1</v>
      </c>
      <c r="AI750">
        <v>-1</v>
      </c>
      <c r="AJ750">
        <v>-1</v>
      </c>
      <c r="AK750">
        <v>1</v>
      </c>
      <c r="AL750">
        <v>12</v>
      </c>
      <c r="AM750" t="s">
        <v>195</v>
      </c>
      <c r="AN750">
        <v>1717</v>
      </c>
      <c r="AW750">
        <v>30883</v>
      </c>
      <c r="AX750">
        <v>24986</v>
      </c>
      <c r="AY750">
        <v>37573</v>
      </c>
      <c r="AZ750">
        <v>39592</v>
      </c>
      <c r="BA750">
        <v>46008</v>
      </c>
      <c r="BB750">
        <v>49362</v>
      </c>
      <c r="BC750">
        <v>50517</v>
      </c>
      <c r="BD750">
        <v>57801</v>
      </c>
      <c r="BE750">
        <v>62567</v>
      </c>
      <c r="BF750">
        <v>60378</v>
      </c>
      <c r="BG750">
        <v>60193</v>
      </c>
      <c r="BH750">
        <v>55198</v>
      </c>
      <c r="BI750">
        <v>48533</v>
      </c>
      <c r="BJ750" s="2">
        <f>ROUND(SUM(BH750:BI750)/SUM($BH$309:$BI$750)*(1000*irw_fw_harvest!$AH$11-SUM(FR!$BJ$155:$BJ$308)),0)</f>
        <v>87458</v>
      </c>
      <c r="BK750" s="2">
        <f>ROUND(SUM(BH750:BI750)/SUM($BH$309:$BI$750)*(1000*irw_fw_harvest!$AI$11-SUM(FR!$BK$155:$BK$308)),0)</f>
        <v>88040</v>
      </c>
      <c r="BM750" s="7">
        <f>ROUND(SUM(BH750:BI750)/SUM($BH$309:$BI$750)*(1000*irw_fw_harvest!$AH$41),0)</f>
        <v>87883</v>
      </c>
      <c r="BN750" s="7">
        <f>ROUND(SUM(BH750:BI750)/SUM($BH$309:$BI$750)*(1000*irw_fw_harvest!$AI$41),0)</f>
        <v>87883</v>
      </c>
      <c r="BP750" s="12">
        <f t="shared" si="178"/>
        <v>175341</v>
      </c>
      <c r="BQ750" s="12">
        <f t="shared" si="179"/>
        <v>175923</v>
      </c>
    </row>
  </sheetData>
  <sortState xmlns:xlrd2="http://schemas.microsoft.com/office/spreadsheetml/2017/richdata2" ref="A2:BI750">
    <sortCondition ref="AM2:AM750"/>
  </sortState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DE003-230E-46C0-9402-CB7273C66C45}">
  <dimension ref="A1:BQ393"/>
  <sheetViews>
    <sheetView topLeftCell="AW61" workbookViewId="0">
      <selection sqref="A1:BQ89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s="2" t="s">
        <v>157</v>
      </c>
      <c r="BA1" s="2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179</v>
      </c>
      <c r="D2" t="s">
        <v>312</v>
      </c>
      <c r="E2" t="s">
        <v>203</v>
      </c>
      <c r="F2" t="s">
        <v>174</v>
      </c>
      <c r="G2" t="s">
        <v>174</v>
      </c>
      <c r="H2" t="s">
        <v>181</v>
      </c>
      <c r="I2" t="s">
        <v>174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O2">
        <v>150.1</v>
      </c>
      <c r="AP2">
        <v>62.7</v>
      </c>
      <c r="AQ2">
        <v>1.5</v>
      </c>
      <c r="AR2">
        <v>3.7</v>
      </c>
      <c r="AS2">
        <v>2.7</v>
      </c>
      <c r="AT2">
        <v>0.9</v>
      </c>
      <c r="AU2">
        <v>12.5</v>
      </c>
      <c r="AV2">
        <v>39.799999999999997</v>
      </c>
      <c r="AW2">
        <v>18.8</v>
      </c>
      <c r="AX2">
        <v>0.2</v>
      </c>
      <c r="AY2">
        <v>4.5</v>
      </c>
      <c r="AZ2">
        <v>22.4</v>
      </c>
      <c r="BA2">
        <v>23.3</v>
      </c>
      <c r="BB2">
        <v>1.8</v>
      </c>
      <c r="BC2">
        <v>1.1000000000000001</v>
      </c>
      <c r="BD2">
        <v>4.5</v>
      </c>
      <c r="BE2">
        <v>13</v>
      </c>
      <c r="BF2">
        <v>5.8</v>
      </c>
      <c r="BG2">
        <v>4.2</v>
      </c>
      <c r="BH2">
        <v>22.2</v>
      </c>
      <c r="BI2">
        <v>8.8000000000000007</v>
      </c>
      <c r="BJ2" s="2">
        <f>ROUND(AVERAGE(AY2:BI2),0)</f>
        <v>10</v>
      </c>
      <c r="BK2" s="2">
        <f>ROUND(AVERAGE(AY2:BJ2),0)</f>
        <v>10</v>
      </c>
      <c r="BP2" s="12">
        <f>BJ2+BM2</f>
        <v>10</v>
      </c>
      <c r="BQ2" s="12">
        <f>BK2+BN2</f>
        <v>10</v>
      </c>
    </row>
    <row r="3" spans="1:69" ht="19.5" x14ac:dyDescent="0.6">
      <c r="A3" t="s">
        <v>200</v>
      </c>
      <c r="B3" t="s">
        <v>174</v>
      </c>
      <c r="C3" t="s">
        <v>209</v>
      </c>
      <c r="D3" t="s">
        <v>312</v>
      </c>
      <c r="E3" t="s">
        <v>203</v>
      </c>
      <c r="F3" t="s">
        <v>174</v>
      </c>
      <c r="G3" t="s">
        <v>174</v>
      </c>
      <c r="H3" t="s">
        <v>181</v>
      </c>
      <c r="I3" t="s">
        <v>174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O3">
        <v>42.7</v>
      </c>
      <c r="AP3">
        <v>17.8</v>
      </c>
      <c r="AQ3">
        <v>0.4</v>
      </c>
      <c r="AR3">
        <v>1</v>
      </c>
      <c r="AS3">
        <v>0.8</v>
      </c>
      <c r="AT3">
        <v>0.2</v>
      </c>
      <c r="AU3">
        <v>3.5</v>
      </c>
      <c r="AV3">
        <v>11.3</v>
      </c>
      <c r="AW3">
        <v>5.3</v>
      </c>
      <c r="AX3">
        <v>0</v>
      </c>
      <c r="AY3">
        <v>1.3</v>
      </c>
      <c r="AZ3">
        <v>6.4</v>
      </c>
      <c r="BA3">
        <v>6.6</v>
      </c>
      <c r="BB3">
        <v>0.5</v>
      </c>
      <c r="BC3">
        <v>0.3</v>
      </c>
      <c r="BD3">
        <v>1.3</v>
      </c>
      <c r="BE3">
        <v>3.7</v>
      </c>
      <c r="BF3">
        <v>1.7</v>
      </c>
      <c r="BG3">
        <v>1.2</v>
      </c>
      <c r="BH3">
        <v>6.3</v>
      </c>
      <c r="BI3">
        <v>2.5</v>
      </c>
      <c r="BJ3" s="2">
        <f t="shared" ref="BJ3:BJ45" si="0">ROUND(AVERAGE(AY3:BI3),0)</f>
        <v>3</v>
      </c>
      <c r="BK3" s="2">
        <f t="shared" ref="BK3:BK45" si="1">ROUND(AVERAGE(AY3:BJ3),0)</f>
        <v>3</v>
      </c>
      <c r="BP3" s="12">
        <f t="shared" ref="BP3:BQ66" si="2">BJ3+BM3</f>
        <v>3</v>
      </c>
      <c r="BQ3" s="12">
        <f t="shared" si="2"/>
        <v>3</v>
      </c>
    </row>
    <row r="4" spans="1:69" ht="19.5" x14ac:dyDescent="0.6">
      <c r="A4" t="s">
        <v>200</v>
      </c>
      <c r="B4" t="s">
        <v>174</v>
      </c>
      <c r="C4" t="s">
        <v>256</v>
      </c>
      <c r="D4" t="s">
        <v>312</v>
      </c>
      <c r="E4" t="s">
        <v>203</v>
      </c>
      <c r="F4" t="s">
        <v>174</v>
      </c>
      <c r="G4" t="s">
        <v>174</v>
      </c>
      <c r="H4" t="s">
        <v>181</v>
      </c>
      <c r="I4" t="s">
        <v>174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O4">
        <v>1001.4</v>
      </c>
      <c r="AP4">
        <v>418.1</v>
      </c>
      <c r="AQ4">
        <v>10.3</v>
      </c>
      <c r="AR4">
        <v>24.4</v>
      </c>
      <c r="AS4">
        <v>18.3</v>
      </c>
      <c r="AT4">
        <v>5.8</v>
      </c>
      <c r="AU4">
        <v>83.1</v>
      </c>
      <c r="AV4">
        <v>265.39999999999998</v>
      </c>
      <c r="AW4">
        <v>125.2</v>
      </c>
      <c r="AX4">
        <v>1.1000000000000001</v>
      </c>
      <c r="AY4">
        <v>29.8</v>
      </c>
      <c r="AZ4">
        <v>149.6</v>
      </c>
      <c r="BA4">
        <v>155.30000000000001</v>
      </c>
      <c r="BB4">
        <v>11.8</v>
      </c>
      <c r="BC4">
        <v>7.4</v>
      </c>
      <c r="BD4">
        <v>30.2</v>
      </c>
      <c r="BE4">
        <v>86.8</v>
      </c>
      <c r="BF4">
        <v>39</v>
      </c>
      <c r="BG4">
        <v>28</v>
      </c>
      <c r="BH4">
        <v>147.9</v>
      </c>
      <c r="BI4">
        <v>58.9</v>
      </c>
      <c r="BJ4" s="2">
        <f t="shared" si="0"/>
        <v>68</v>
      </c>
      <c r="BK4" s="2">
        <f t="shared" si="1"/>
        <v>68</v>
      </c>
      <c r="BP4" s="12">
        <f t="shared" si="2"/>
        <v>68</v>
      </c>
      <c r="BQ4" s="12">
        <f t="shared" si="2"/>
        <v>68</v>
      </c>
    </row>
    <row r="5" spans="1:69" ht="19.5" x14ac:dyDescent="0.6">
      <c r="A5" t="s">
        <v>200</v>
      </c>
      <c r="B5" t="s">
        <v>174</v>
      </c>
      <c r="C5" t="s">
        <v>190</v>
      </c>
      <c r="D5" t="s">
        <v>312</v>
      </c>
      <c r="E5" t="s">
        <v>203</v>
      </c>
      <c r="F5" t="s">
        <v>174</v>
      </c>
      <c r="G5" t="s">
        <v>174</v>
      </c>
      <c r="H5" t="s">
        <v>175</v>
      </c>
      <c r="I5" t="s">
        <v>174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O5">
        <v>1.2</v>
      </c>
      <c r="AP5">
        <v>0.5</v>
      </c>
      <c r="AQ5">
        <v>0</v>
      </c>
      <c r="AR5">
        <v>0</v>
      </c>
      <c r="AS5">
        <v>0</v>
      </c>
      <c r="AT5">
        <v>0</v>
      </c>
      <c r="AU5">
        <v>0.1</v>
      </c>
      <c r="AV5">
        <v>0.3</v>
      </c>
      <c r="AW5">
        <v>0.2</v>
      </c>
      <c r="AX5">
        <v>0</v>
      </c>
      <c r="AY5">
        <v>0</v>
      </c>
      <c r="AZ5">
        <v>0.2</v>
      </c>
      <c r="BA5">
        <v>0.2</v>
      </c>
      <c r="BB5">
        <v>0</v>
      </c>
      <c r="BC5">
        <v>0</v>
      </c>
      <c r="BD5">
        <v>0</v>
      </c>
      <c r="BE5">
        <v>0.1</v>
      </c>
      <c r="BF5">
        <v>0</v>
      </c>
      <c r="BG5">
        <v>0</v>
      </c>
      <c r="BH5">
        <v>0.2</v>
      </c>
      <c r="BI5">
        <v>0.1</v>
      </c>
      <c r="BJ5" s="2">
        <f t="shared" si="0"/>
        <v>0</v>
      </c>
      <c r="BK5" s="2">
        <f t="shared" si="1"/>
        <v>0</v>
      </c>
      <c r="BP5" s="12">
        <f t="shared" si="2"/>
        <v>0</v>
      </c>
      <c r="BQ5" s="12">
        <f t="shared" si="2"/>
        <v>0</v>
      </c>
    </row>
    <row r="6" spans="1:69" ht="19.5" x14ac:dyDescent="0.6">
      <c r="A6" t="s">
        <v>200</v>
      </c>
      <c r="B6" t="s">
        <v>174</v>
      </c>
      <c r="C6" t="s">
        <v>170</v>
      </c>
      <c r="D6" t="s">
        <v>312</v>
      </c>
      <c r="E6" t="s">
        <v>203</v>
      </c>
      <c r="F6" t="s">
        <v>174</v>
      </c>
      <c r="G6" t="s">
        <v>174</v>
      </c>
      <c r="H6" t="s">
        <v>175</v>
      </c>
      <c r="I6" t="s">
        <v>174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O6">
        <v>2.9</v>
      </c>
      <c r="AP6">
        <v>1.2</v>
      </c>
      <c r="AQ6">
        <v>0</v>
      </c>
      <c r="AR6">
        <v>0.1</v>
      </c>
      <c r="AS6">
        <v>0.1</v>
      </c>
      <c r="AT6">
        <v>0</v>
      </c>
      <c r="AU6">
        <v>0.2</v>
      </c>
      <c r="AV6">
        <v>0.8</v>
      </c>
      <c r="AW6">
        <v>0.4</v>
      </c>
      <c r="AX6">
        <v>0</v>
      </c>
      <c r="AY6">
        <v>0.1</v>
      </c>
      <c r="AZ6">
        <v>0.4</v>
      </c>
      <c r="BA6">
        <v>0.5</v>
      </c>
      <c r="BB6">
        <v>0</v>
      </c>
      <c r="BC6">
        <v>0</v>
      </c>
      <c r="BD6">
        <v>0.1</v>
      </c>
      <c r="BE6">
        <v>0.3</v>
      </c>
      <c r="BF6">
        <v>0.1</v>
      </c>
      <c r="BG6">
        <v>0.1</v>
      </c>
      <c r="BH6">
        <v>0.4</v>
      </c>
      <c r="BI6">
        <v>0.2</v>
      </c>
      <c r="BJ6" s="2">
        <f t="shared" si="0"/>
        <v>0</v>
      </c>
      <c r="BK6" s="2">
        <f t="shared" si="1"/>
        <v>0</v>
      </c>
      <c r="BP6" s="12">
        <f t="shared" si="2"/>
        <v>0</v>
      </c>
      <c r="BQ6" s="12">
        <f t="shared" si="2"/>
        <v>0</v>
      </c>
    </row>
    <row r="7" spans="1:69" ht="19.5" x14ac:dyDescent="0.6">
      <c r="A7" t="s">
        <v>200</v>
      </c>
      <c r="B7" t="s">
        <v>174</v>
      </c>
      <c r="C7" t="s">
        <v>187</v>
      </c>
      <c r="D7" t="s">
        <v>312</v>
      </c>
      <c r="E7" t="s">
        <v>203</v>
      </c>
      <c r="F7" t="s">
        <v>174</v>
      </c>
      <c r="G7" t="s">
        <v>174</v>
      </c>
      <c r="H7" t="s">
        <v>175</v>
      </c>
      <c r="I7" t="s">
        <v>174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O7">
        <v>162.30000000000001</v>
      </c>
      <c r="AP7">
        <v>67.7</v>
      </c>
      <c r="AQ7">
        <v>1.7</v>
      </c>
      <c r="AR7">
        <v>4</v>
      </c>
      <c r="AS7">
        <v>3</v>
      </c>
      <c r="AT7">
        <v>0.9</v>
      </c>
      <c r="AU7">
        <v>13.5</v>
      </c>
      <c r="AV7">
        <v>43</v>
      </c>
      <c r="AW7">
        <v>20.3</v>
      </c>
      <c r="AX7">
        <v>0.2</v>
      </c>
      <c r="AY7">
        <v>4.8</v>
      </c>
      <c r="AZ7">
        <v>24.2</v>
      </c>
      <c r="BA7">
        <v>25.2</v>
      </c>
      <c r="BB7">
        <v>1.9</v>
      </c>
      <c r="BC7">
        <v>1.2</v>
      </c>
      <c r="BD7">
        <v>4.9000000000000004</v>
      </c>
      <c r="BE7">
        <v>14.1</v>
      </c>
      <c r="BF7">
        <v>6.3</v>
      </c>
      <c r="BG7">
        <v>4.5</v>
      </c>
      <c r="BH7">
        <v>24</v>
      </c>
      <c r="BI7">
        <v>9.5</v>
      </c>
      <c r="BJ7" s="2">
        <f t="shared" si="0"/>
        <v>11</v>
      </c>
      <c r="BK7" s="2">
        <f t="shared" si="1"/>
        <v>11</v>
      </c>
      <c r="BP7" s="12">
        <f t="shared" si="2"/>
        <v>11</v>
      </c>
      <c r="BQ7" s="12">
        <f t="shared" si="2"/>
        <v>11</v>
      </c>
    </row>
    <row r="8" spans="1:69" ht="19.5" x14ac:dyDescent="0.6">
      <c r="A8" t="s">
        <v>200</v>
      </c>
      <c r="B8" t="s">
        <v>174</v>
      </c>
      <c r="C8" t="s">
        <v>291</v>
      </c>
      <c r="D8" t="s">
        <v>313</v>
      </c>
      <c r="E8" t="s">
        <v>203</v>
      </c>
      <c r="F8" t="s">
        <v>174</v>
      </c>
      <c r="G8" t="s">
        <v>174</v>
      </c>
      <c r="H8" t="s">
        <v>181</v>
      </c>
      <c r="I8" t="s">
        <v>174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O8">
        <v>12.9</v>
      </c>
      <c r="AP8">
        <v>0.7</v>
      </c>
      <c r="AQ8">
        <v>0</v>
      </c>
      <c r="AR8">
        <v>0.9</v>
      </c>
      <c r="AS8">
        <v>0.1</v>
      </c>
      <c r="AT8">
        <v>0.2</v>
      </c>
      <c r="AU8">
        <v>0.5</v>
      </c>
      <c r="AV8">
        <v>15</v>
      </c>
      <c r="AW8">
        <v>5.7</v>
      </c>
      <c r="AX8">
        <v>0</v>
      </c>
      <c r="AY8">
        <v>1.3</v>
      </c>
      <c r="AZ8">
        <v>1</v>
      </c>
      <c r="BA8">
        <v>2.1</v>
      </c>
      <c r="BB8">
        <v>0.2</v>
      </c>
      <c r="BC8">
        <v>0.1</v>
      </c>
      <c r="BD8">
        <v>0.4</v>
      </c>
      <c r="BE8">
        <v>1.2</v>
      </c>
      <c r="BF8">
        <v>0.5</v>
      </c>
      <c r="BG8">
        <v>0.4</v>
      </c>
      <c r="BH8">
        <v>2</v>
      </c>
      <c r="BI8">
        <v>0.8</v>
      </c>
      <c r="BJ8" s="2">
        <f t="shared" si="0"/>
        <v>1</v>
      </c>
      <c r="BK8" s="2">
        <f t="shared" si="1"/>
        <v>1</v>
      </c>
      <c r="BP8" s="12">
        <f t="shared" si="2"/>
        <v>1</v>
      </c>
      <c r="BQ8" s="12">
        <f t="shared" si="2"/>
        <v>1</v>
      </c>
    </row>
    <row r="9" spans="1:69" ht="19.5" x14ac:dyDescent="0.6">
      <c r="A9" t="s">
        <v>200</v>
      </c>
      <c r="B9" t="s">
        <v>174</v>
      </c>
      <c r="C9" t="s">
        <v>179</v>
      </c>
      <c r="D9" t="s">
        <v>313</v>
      </c>
      <c r="E9" t="s">
        <v>203</v>
      </c>
      <c r="F9" t="s">
        <v>174</v>
      </c>
      <c r="G9" t="s">
        <v>174</v>
      </c>
      <c r="H9" t="s">
        <v>181</v>
      </c>
      <c r="I9" t="s">
        <v>174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O9">
        <v>234.5</v>
      </c>
      <c r="AP9">
        <v>13.6</v>
      </c>
      <c r="AQ9">
        <v>0.7</v>
      </c>
      <c r="AR9">
        <v>15.8</v>
      </c>
      <c r="AS9">
        <v>1.1000000000000001</v>
      </c>
      <c r="AT9">
        <v>3.2</v>
      </c>
      <c r="AU9">
        <v>8.3000000000000007</v>
      </c>
      <c r="AV9">
        <v>273.39999999999998</v>
      </c>
      <c r="AW9">
        <v>104.7</v>
      </c>
      <c r="AX9">
        <v>0</v>
      </c>
      <c r="AY9">
        <v>24.5</v>
      </c>
      <c r="AZ9">
        <v>17.899999999999999</v>
      </c>
      <c r="BA9">
        <v>37.6</v>
      </c>
      <c r="BB9">
        <v>2.8</v>
      </c>
      <c r="BC9">
        <v>1.8</v>
      </c>
      <c r="BD9">
        <v>7.2</v>
      </c>
      <c r="BE9">
        <v>21</v>
      </c>
      <c r="BF9">
        <v>9.1999999999999993</v>
      </c>
      <c r="BG9">
        <v>6.9</v>
      </c>
      <c r="BH9">
        <v>35.6</v>
      </c>
      <c r="BI9">
        <v>14.3</v>
      </c>
      <c r="BJ9" s="2">
        <f t="shared" si="0"/>
        <v>16</v>
      </c>
      <c r="BK9" s="2">
        <f t="shared" si="1"/>
        <v>16</v>
      </c>
      <c r="BP9" s="12">
        <f t="shared" si="2"/>
        <v>16</v>
      </c>
      <c r="BQ9" s="12">
        <f t="shared" si="2"/>
        <v>16</v>
      </c>
    </row>
    <row r="10" spans="1:69" ht="19.5" x14ac:dyDescent="0.6">
      <c r="A10" t="s">
        <v>200</v>
      </c>
      <c r="B10" t="s">
        <v>174</v>
      </c>
      <c r="C10" t="s">
        <v>209</v>
      </c>
      <c r="D10" t="s">
        <v>313</v>
      </c>
      <c r="E10" t="s">
        <v>203</v>
      </c>
      <c r="F10" t="s">
        <v>174</v>
      </c>
      <c r="G10" t="s">
        <v>174</v>
      </c>
      <c r="H10" t="s">
        <v>181</v>
      </c>
      <c r="I10" t="s">
        <v>174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O10">
        <v>14.7</v>
      </c>
      <c r="AP10">
        <v>0.9</v>
      </c>
      <c r="AQ10">
        <v>0</v>
      </c>
      <c r="AR10">
        <v>1</v>
      </c>
      <c r="AS10">
        <v>0.1</v>
      </c>
      <c r="AT10">
        <v>0.2</v>
      </c>
      <c r="AU10">
        <v>0.5</v>
      </c>
      <c r="AV10">
        <v>17.100000000000001</v>
      </c>
      <c r="AW10">
        <v>6.6</v>
      </c>
      <c r="AX10">
        <v>0</v>
      </c>
      <c r="AY10">
        <v>1.5</v>
      </c>
      <c r="AZ10">
        <v>1.1000000000000001</v>
      </c>
      <c r="BA10">
        <v>2.4</v>
      </c>
      <c r="BB10">
        <v>0.2</v>
      </c>
      <c r="BC10">
        <v>0.1</v>
      </c>
      <c r="BD10">
        <v>0.4</v>
      </c>
      <c r="BE10">
        <v>1.3</v>
      </c>
      <c r="BF10">
        <v>0.6</v>
      </c>
      <c r="BG10">
        <v>0.4</v>
      </c>
      <c r="BH10">
        <v>2.2000000000000002</v>
      </c>
      <c r="BI10">
        <v>0.9</v>
      </c>
      <c r="BJ10" s="2">
        <f t="shared" si="0"/>
        <v>1</v>
      </c>
      <c r="BK10" s="2">
        <f t="shared" si="1"/>
        <v>1</v>
      </c>
      <c r="BP10" s="12">
        <f t="shared" si="2"/>
        <v>1</v>
      </c>
      <c r="BQ10" s="12">
        <f t="shared" si="2"/>
        <v>1</v>
      </c>
    </row>
    <row r="11" spans="1:69" ht="19.5" x14ac:dyDescent="0.6">
      <c r="A11" t="s">
        <v>200</v>
      </c>
      <c r="B11" t="s">
        <v>174</v>
      </c>
      <c r="C11" t="s">
        <v>314</v>
      </c>
      <c r="D11" t="s">
        <v>313</v>
      </c>
      <c r="E11" t="s">
        <v>203</v>
      </c>
      <c r="F11" t="s">
        <v>174</v>
      </c>
      <c r="G11" t="s">
        <v>174</v>
      </c>
      <c r="H11" t="s">
        <v>181</v>
      </c>
      <c r="I11" t="s">
        <v>174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O11">
        <v>4.8</v>
      </c>
      <c r="AP11">
        <v>0.3</v>
      </c>
      <c r="AQ11">
        <v>0</v>
      </c>
      <c r="AR11">
        <v>0.3</v>
      </c>
      <c r="AS11">
        <v>0</v>
      </c>
      <c r="AT11">
        <v>0.1</v>
      </c>
      <c r="AU11">
        <v>0.2</v>
      </c>
      <c r="AV11">
        <v>5.6</v>
      </c>
      <c r="AW11">
        <v>2.2000000000000002</v>
      </c>
      <c r="AX11">
        <v>0</v>
      </c>
      <c r="AY11">
        <v>0.5</v>
      </c>
      <c r="AZ11">
        <v>0.4</v>
      </c>
      <c r="BA11">
        <v>0.8</v>
      </c>
      <c r="BB11">
        <v>0.1</v>
      </c>
      <c r="BC11">
        <v>0</v>
      </c>
      <c r="BD11">
        <v>0.1</v>
      </c>
      <c r="BE11">
        <v>0.4</v>
      </c>
      <c r="BF11">
        <v>0.2</v>
      </c>
      <c r="BG11">
        <v>0.1</v>
      </c>
      <c r="BH11">
        <v>0.7</v>
      </c>
      <c r="BI11">
        <v>0.3</v>
      </c>
      <c r="BJ11" s="2">
        <f t="shared" si="0"/>
        <v>0</v>
      </c>
      <c r="BK11" s="2">
        <f t="shared" si="1"/>
        <v>0</v>
      </c>
      <c r="BP11" s="12">
        <f t="shared" si="2"/>
        <v>0</v>
      </c>
      <c r="BQ11" s="12">
        <f t="shared" si="2"/>
        <v>0</v>
      </c>
    </row>
    <row r="12" spans="1:69" ht="19.5" x14ac:dyDescent="0.6">
      <c r="A12" t="s">
        <v>200</v>
      </c>
      <c r="B12" t="s">
        <v>174</v>
      </c>
      <c r="C12" t="s">
        <v>256</v>
      </c>
      <c r="D12" t="s">
        <v>313</v>
      </c>
      <c r="E12" t="s">
        <v>203</v>
      </c>
      <c r="F12" t="s">
        <v>174</v>
      </c>
      <c r="G12" t="s">
        <v>174</v>
      </c>
      <c r="H12" t="s">
        <v>181</v>
      </c>
      <c r="I12" t="s">
        <v>174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O12">
        <v>562.1</v>
      </c>
      <c r="AP12">
        <v>32.700000000000003</v>
      </c>
      <c r="AQ12">
        <v>1.6</v>
      </c>
      <c r="AR12">
        <v>37.9</v>
      </c>
      <c r="AS12">
        <v>2.7</v>
      </c>
      <c r="AT12">
        <v>7.7</v>
      </c>
      <c r="AU12">
        <v>20</v>
      </c>
      <c r="AV12">
        <v>655.4</v>
      </c>
      <c r="AW12">
        <v>251</v>
      </c>
      <c r="AX12">
        <v>0</v>
      </c>
      <c r="AY12">
        <v>58.8</v>
      </c>
      <c r="AZ12">
        <v>43</v>
      </c>
      <c r="BA12">
        <v>90.2</v>
      </c>
      <c r="BB12">
        <v>6.8</v>
      </c>
      <c r="BC12">
        <v>4.3</v>
      </c>
      <c r="BD12">
        <v>17.2</v>
      </c>
      <c r="BE12">
        <v>50.3</v>
      </c>
      <c r="BF12">
        <v>22.1</v>
      </c>
      <c r="BG12">
        <v>16.600000000000001</v>
      </c>
      <c r="BH12">
        <v>85.3</v>
      </c>
      <c r="BI12">
        <v>34.4</v>
      </c>
      <c r="BJ12" s="2">
        <f t="shared" si="0"/>
        <v>39</v>
      </c>
      <c r="BK12" s="2">
        <f t="shared" si="1"/>
        <v>39</v>
      </c>
      <c r="BP12" s="12">
        <f t="shared" si="2"/>
        <v>39</v>
      </c>
      <c r="BQ12" s="12">
        <f t="shared" si="2"/>
        <v>39</v>
      </c>
    </row>
    <row r="13" spans="1:69" ht="19.5" x14ac:dyDescent="0.6">
      <c r="A13" t="s">
        <v>200</v>
      </c>
      <c r="B13" t="s">
        <v>174</v>
      </c>
      <c r="C13" t="s">
        <v>190</v>
      </c>
      <c r="D13" t="s">
        <v>313</v>
      </c>
      <c r="E13" t="s">
        <v>203</v>
      </c>
      <c r="F13" t="s">
        <v>174</v>
      </c>
      <c r="G13" t="s">
        <v>174</v>
      </c>
      <c r="H13" t="s">
        <v>175</v>
      </c>
      <c r="I13" t="s">
        <v>174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O13">
        <v>1</v>
      </c>
      <c r="AP13">
        <v>0.1</v>
      </c>
      <c r="AQ13">
        <v>0</v>
      </c>
      <c r="AR13">
        <v>0.1</v>
      </c>
      <c r="AS13">
        <v>0</v>
      </c>
      <c r="AT13">
        <v>0</v>
      </c>
      <c r="AU13">
        <v>0</v>
      </c>
      <c r="AV13">
        <v>1.2</v>
      </c>
      <c r="AW13">
        <v>0.5</v>
      </c>
      <c r="AX13">
        <v>0</v>
      </c>
      <c r="AY13">
        <v>0.1</v>
      </c>
      <c r="AZ13">
        <v>0.1</v>
      </c>
      <c r="BA13">
        <v>0.2</v>
      </c>
      <c r="BB13">
        <v>0</v>
      </c>
      <c r="BC13">
        <v>0</v>
      </c>
      <c r="BD13">
        <v>0</v>
      </c>
      <c r="BE13">
        <v>0.1</v>
      </c>
      <c r="BF13">
        <v>0</v>
      </c>
      <c r="BG13">
        <v>0</v>
      </c>
      <c r="BH13">
        <v>0.2</v>
      </c>
      <c r="BI13">
        <v>0.1</v>
      </c>
      <c r="BJ13" s="2">
        <f t="shared" si="0"/>
        <v>0</v>
      </c>
      <c r="BK13" s="2">
        <f t="shared" si="1"/>
        <v>0</v>
      </c>
      <c r="BP13" s="12">
        <f t="shared" si="2"/>
        <v>0</v>
      </c>
      <c r="BQ13" s="12">
        <f t="shared" si="2"/>
        <v>0</v>
      </c>
    </row>
    <row r="14" spans="1:69" ht="19.5" x14ac:dyDescent="0.6">
      <c r="A14" t="s">
        <v>200</v>
      </c>
      <c r="B14" t="s">
        <v>174</v>
      </c>
      <c r="C14" t="s">
        <v>187</v>
      </c>
      <c r="D14" t="s">
        <v>313</v>
      </c>
      <c r="E14" t="s">
        <v>203</v>
      </c>
      <c r="F14" t="s">
        <v>174</v>
      </c>
      <c r="G14" t="s">
        <v>174</v>
      </c>
      <c r="H14" t="s">
        <v>175</v>
      </c>
      <c r="I14" t="s">
        <v>174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O14">
        <v>86</v>
      </c>
      <c r="AP14">
        <v>5</v>
      </c>
      <c r="AQ14">
        <v>0.2</v>
      </c>
      <c r="AR14">
        <v>5.8</v>
      </c>
      <c r="AS14">
        <v>0.4</v>
      </c>
      <c r="AT14">
        <v>1.2</v>
      </c>
      <c r="AU14">
        <v>3.1</v>
      </c>
      <c r="AV14">
        <v>100.2</v>
      </c>
      <c r="AW14">
        <v>38.4</v>
      </c>
      <c r="AX14">
        <v>0</v>
      </c>
      <c r="AY14">
        <v>9</v>
      </c>
      <c r="AZ14">
        <v>6.6</v>
      </c>
      <c r="BA14">
        <v>13.8</v>
      </c>
      <c r="BB14">
        <v>1</v>
      </c>
      <c r="BC14">
        <v>0.7</v>
      </c>
      <c r="BD14">
        <v>2.6</v>
      </c>
      <c r="BE14">
        <v>7.7</v>
      </c>
      <c r="BF14">
        <v>3.4</v>
      </c>
      <c r="BG14">
        <v>2.5</v>
      </c>
      <c r="BH14">
        <v>13</v>
      </c>
      <c r="BI14">
        <v>5.3</v>
      </c>
      <c r="BJ14" s="2">
        <f t="shared" si="0"/>
        <v>6</v>
      </c>
      <c r="BK14" s="2">
        <f t="shared" si="1"/>
        <v>6</v>
      </c>
      <c r="BP14" s="12">
        <f t="shared" si="2"/>
        <v>6</v>
      </c>
      <c r="BQ14" s="12">
        <f t="shared" si="2"/>
        <v>6</v>
      </c>
    </row>
    <row r="15" spans="1:69" ht="19.5" x14ac:dyDescent="0.6">
      <c r="A15" t="s">
        <v>200</v>
      </c>
      <c r="B15" t="s">
        <v>174</v>
      </c>
      <c r="C15" t="s">
        <v>179</v>
      </c>
      <c r="D15" t="s">
        <v>315</v>
      </c>
      <c r="E15" t="s">
        <v>203</v>
      </c>
      <c r="F15" t="s">
        <v>174</v>
      </c>
      <c r="G15" t="s">
        <v>174</v>
      </c>
      <c r="H15" t="s">
        <v>181</v>
      </c>
      <c r="I15" t="s">
        <v>174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O15">
        <v>248.3</v>
      </c>
      <c r="AP15">
        <v>70</v>
      </c>
      <c r="AQ15">
        <v>1.2</v>
      </c>
      <c r="AR15">
        <v>1.6</v>
      </c>
      <c r="AS15">
        <v>16.7</v>
      </c>
      <c r="AT15">
        <v>9.9</v>
      </c>
      <c r="AU15">
        <v>26.3</v>
      </c>
      <c r="AV15">
        <v>503.8</v>
      </c>
      <c r="AW15">
        <v>26.9</v>
      </c>
      <c r="AX15">
        <v>0.9</v>
      </c>
      <c r="AY15">
        <v>2.6</v>
      </c>
      <c r="AZ15">
        <v>40.6</v>
      </c>
      <c r="BA15">
        <v>40.700000000000003</v>
      </c>
      <c r="BB15">
        <v>3.1</v>
      </c>
      <c r="BC15">
        <v>1.9</v>
      </c>
      <c r="BD15">
        <v>7.8</v>
      </c>
      <c r="BE15">
        <v>22.9</v>
      </c>
      <c r="BF15">
        <v>10</v>
      </c>
      <c r="BG15">
        <v>7.5</v>
      </c>
      <c r="BH15">
        <v>38.5</v>
      </c>
      <c r="BI15">
        <v>15.3</v>
      </c>
      <c r="BJ15" s="2">
        <f t="shared" si="0"/>
        <v>17</v>
      </c>
      <c r="BK15" s="2">
        <f t="shared" si="1"/>
        <v>17</v>
      </c>
      <c r="BP15" s="12">
        <f t="shared" si="2"/>
        <v>17</v>
      </c>
      <c r="BQ15" s="12">
        <f t="shared" si="2"/>
        <v>17</v>
      </c>
    </row>
    <row r="16" spans="1:69" ht="19.5" x14ac:dyDescent="0.6">
      <c r="A16" t="s">
        <v>200</v>
      </c>
      <c r="B16" t="s">
        <v>174</v>
      </c>
      <c r="C16" t="s">
        <v>209</v>
      </c>
      <c r="D16" t="s">
        <v>315</v>
      </c>
      <c r="E16" t="s">
        <v>203</v>
      </c>
      <c r="F16" t="s">
        <v>174</v>
      </c>
      <c r="G16" t="s">
        <v>174</v>
      </c>
      <c r="H16" t="s">
        <v>181</v>
      </c>
      <c r="I16" t="s">
        <v>174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O16">
        <v>3.2</v>
      </c>
      <c r="AP16">
        <v>0.9</v>
      </c>
      <c r="AQ16">
        <v>0</v>
      </c>
      <c r="AR16">
        <v>0</v>
      </c>
      <c r="AS16">
        <v>0.2</v>
      </c>
      <c r="AT16">
        <v>0.1</v>
      </c>
      <c r="AU16">
        <v>0.3</v>
      </c>
      <c r="AV16">
        <v>6.6</v>
      </c>
      <c r="AW16">
        <v>0.3</v>
      </c>
      <c r="AX16">
        <v>0</v>
      </c>
      <c r="AY16">
        <v>0</v>
      </c>
      <c r="AZ16">
        <v>0.5</v>
      </c>
      <c r="BA16">
        <v>0.5</v>
      </c>
      <c r="BB16">
        <v>0</v>
      </c>
      <c r="BC16">
        <v>0</v>
      </c>
      <c r="BD16">
        <v>0.1</v>
      </c>
      <c r="BE16">
        <v>0.3</v>
      </c>
      <c r="BF16">
        <v>0.1</v>
      </c>
      <c r="BG16">
        <v>0.1</v>
      </c>
      <c r="BH16">
        <v>0.5</v>
      </c>
      <c r="BI16">
        <v>0.2</v>
      </c>
      <c r="BJ16" s="2">
        <f t="shared" si="0"/>
        <v>0</v>
      </c>
      <c r="BK16" s="2">
        <f t="shared" si="1"/>
        <v>0</v>
      </c>
      <c r="BP16" s="12">
        <f t="shared" si="2"/>
        <v>0</v>
      </c>
      <c r="BQ16" s="12">
        <f t="shared" si="2"/>
        <v>0</v>
      </c>
    </row>
    <row r="17" spans="1:69" ht="19.5" x14ac:dyDescent="0.6">
      <c r="A17" t="s">
        <v>200</v>
      </c>
      <c r="B17" t="s">
        <v>174</v>
      </c>
      <c r="C17" t="s">
        <v>256</v>
      </c>
      <c r="D17" t="s">
        <v>315</v>
      </c>
      <c r="E17" t="s">
        <v>203</v>
      </c>
      <c r="F17" t="s">
        <v>174</v>
      </c>
      <c r="G17" t="s">
        <v>174</v>
      </c>
      <c r="H17" t="s">
        <v>181</v>
      </c>
      <c r="I17" t="s">
        <v>174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O17">
        <v>328.5</v>
      </c>
      <c r="AP17">
        <v>92.6</v>
      </c>
      <c r="AQ17">
        <v>1.6</v>
      </c>
      <c r="AR17">
        <v>2.1</v>
      </c>
      <c r="AS17">
        <v>22.1</v>
      </c>
      <c r="AT17">
        <v>13.1</v>
      </c>
      <c r="AU17">
        <v>34.799999999999997</v>
      </c>
      <c r="AV17">
        <v>666.6</v>
      </c>
      <c r="AW17">
        <v>35.6</v>
      </c>
      <c r="AX17">
        <v>1.2</v>
      </c>
      <c r="AY17">
        <v>3.4</v>
      </c>
      <c r="AZ17">
        <v>53.7</v>
      </c>
      <c r="BA17">
        <v>53.9</v>
      </c>
      <c r="BB17">
        <v>4.0999999999999996</v>
      </c>
      <c r="BC17">
        <v>2.5</v>
      </c>
      <c r="BD17">
        <v>10.4</v>
      </c>
      <c r="BE17">
        <v>30.3</v>
      </c>
      <c r="BF17">
        <v>13.3</v>
      </c>
      <c r="BG17">
        <v>9.9</v>
      </c>
      <c r="BH17">
        <v>51</v>
      </c>
      <c r="BI17">
        <v>20.3</v>
      </c>
      <c r="BJ17" s="2">
        <f t="shared" si="0"/>
        <v>23</v>
      </c>
      <c r="BK17" s="2">
        <f t="shared" si="1"/>
        <v>23</v>
      </c>
      <c r="BP17" s="12">
        <f t="shared" si="2"/>
        <v>23</v>
      </c>
      <c r="BQ17" s="12">
        <f t="shared" si="2"/>
        <v>23</v>
      </c>
    </row>
    <row r="18" spans="1:69" ht="19.5" x14ac:dyDescent="0.6">
      <c r="A18" t="s">
        <v>200</v>
      </c>
      <c r="B18" t="s">
        <v>174</v>
      </c>
      <c r="C18" t="s">
        <v>190</v>
      </c>
      <c r="D18" t="s">
        <v>315</v>
      </c>
      <c r="E18" t="s">
        <v>203</v>
      </c>
      <c r="F18" t="s">
        <v>174</v>
      </c>
      <c r="G18" t="s">
        <v>174</v>
      </c>
      <c r="H18" t="s">
        <v>175</v>
      </c>
      <c r="I18" t="s">
        <v>174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6</v>
      </c>
      <c r="AM18" t="s">
        <v>177</v>
      </c>
      <c r="AN18">
        <v>50</v>
      </c>
      <c r="AO18">
        <v>2.5</v>
      </c>
      <c r="AP18">
        <v>0.7</v>
      </c>
      <c r="AQ18">
        <v>0</v>
      </c>
      <c r="AR18">
        <v>0</v>
      </c>
      <c r="AS18">
        <v>0.2</v>
      </c>
      <c r="AT18">
        <v>0.1</v>
      </c>
      <c r="AU18">
        <v>0.3</v>
      </c>
      <c r="AV18">
        <v>5</v>
      </c>
      <c r="AW18">
        <v>0.3</v>
      </c>
      <c r="AX18">
        <v>0</v>
      </c>
      <c r="AY18">
        <v>0</v>
      </c>
      <c r="AZ18">
        <v>0.4</v>
      </c>
      <c r="BA18">
        <v>0.4</v>
      </c>
      <c r="BB18">
        <v>0</v>
      </c>
      <c r="BC18">
        <v>0</v>
      </c>
      <c r="BD18">
        <v>0.1</v>
      </c>
      <c r="BE18">
        <v>0.2</v>
      </c>
      <c r="BF18">
        <v>0.1</v>
      </c>
      <c r="BG18">
        <v>0.1</v>
      </c>
      <c r="BH18">
        <v>0.4</v>
      </c>
      <c r="BI18">
        <v>0.2</v>
      </c>
      <c r="BJ18" s="2">
        <f t="shared" si="0"/>
        <v>0</v>
      </c>
      <c r="BK18" s="2">
        <f t="shared" si="1"/>
        <v>0</v>
      </c>
      <c r="BP18" s="12">
        <f t="shared" si="2"/>
        <v>0</v>
      </c>
      <c r="BQ18" s="12">
        <f t="shared" si="2"/>
        <v>0</v>
      </c>
    </row>
    <row r="19" spans="1:69" ht="19.5" x14ac:dyDescent="0.6">
      <c r="A19" t="s">
        <v>200</v>
      </c>
      <c r="B19" t="s">
        <v>174</v>
      </c>
      <c r="C19" t="s">
        <v>187</v>
      </c>
      <c r="D19" t="s">
        <v>315</v>
      </c>
      <c r="E19" t="s">
        <v>203</v>
      </c>
      <c r="F19" t="s">
        <v>174</v>
      </c>
      <c r="G19" t="s">
        <v>174</v>
      </c>
      <c r="H19" t="s">
        <v>175</v>
      </c>
      <c r="I19" t="s">
        <v>174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6</v>
      </c>
      <c r="AM19" t="s">
        <v>177</v>
      </c>
      <c r="AN19">
        <v>50</v>
      </c>
      <c r="AO19">
        <v>210.2</v>
      </c>
      <c r="AP19">
        <v>59.3</v>
      </c>
      <c r="AQ19">
        <v>1</v>
      </c>
      <c r="AR19">
        <v>1.3</v>
      </c>
      <c r="AS19">
        <v>14.1</v>
      </c>
      <c r="AT19">
        <v>8.4</v>
      </c>
      <c r="AU19">
        <v>22.3</v>
      </c>
      <c r="AV19">
        <v>426.6</v>
      </c>
      <c r="AW19">
        <v>22.8</v>
      </c>
      <c r="AX19">
        <v>0.8</v>
      </c>
      <c r="AY19">
        <v>2.2000000000000002</v>
      </c>
      <c r="AZ19">
        <v>34.4</v>
      </c>
      <c r="BA19">
        <v>34.5</v>
      </c>
      <c r="BB19">
        <v>2.7</v>
      </c>
      <c r="BC19">
        <v>1.6</v>
      </c>
      <c r="BD19">
        <v>6.6</v>
      </c>
      <c r="BE19">
        <v>19.399999999999999</v>
      </c>
      <c r="BF19">
        <v>8.5</v>
      </c>
      <c r="BG19">
        <v>6.4</v>
      </c>
      <c r="BH19">
        <v>32.6</v>
      </c>
      <c r="BI19">
        <v>13</v>
      </c>
      <c r="BJ19" s="2">
        <f t="shared" si="0"/>
        <v>15</v>
      </c>
      <c r="BK19" s="2">
        <f t="shared" si="1"/>
        <v>15</v>
      </c>
      <c r="BP19" s="12">
        <f t="shared" si="2"/>
        <v>15</v>
      </c>
      <c r="BQ19" s="12">
        <f t="shared" si="2"/>
        <v>15</v>
      </c>
    </row>
    <row r="20" spans="1:69" ht="19.5" x14ac:dyDescent="0.6">
      <c r="A20" t="s">
        <v>200</v>
      </c>
      <c r="B20" t="s">
        <v>174</v>
      </c>
      <c r="C20" t="s">
        <v>291</v>
      </c>
      <c r="D20" t="s">
        <v>316</v>
      </c>
      <c r="E20" t="s">
        <v>203</v>
      </c>
      <c r="F20" t="s">
        <v>174</v>
      </c>
      <c r="G20" t="s">
        <v>174</v>
      </c>
      <c r="H20" t="s">
        <v>181</v>
      </c>
      <c r="I20" t="s">
        <v>174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6</v>
      </c>
      <c r="AM20" t="s">
        <v>177</v>
      </c>
      <c r="AN20">
        <v>50</v>
      </c>
      <c r="AO20">
        <v>2.8</v>
      </c>
      <c r="AP20">
        <v>0.2</v>
      </c>
      <c r="AQ20">
        <v>0</v>
      </c>
      <c r="AR20">
        <v>0</v>
      </c>
      <c r="AS20">
        <v>0.1</v>
      </c>
      <c r="AT20">
        <v>0.1</v>
      </c>
      <c r="AU20">
        <v>0.3</v>
      </c>
      <c r="AV20">
        <v>3</v>
      </c>
      <c r="AW20">
        <v>0.7</v>
      </c>
      <c r="AX20">
        <v>0</v>
      </c>
      <c r="AY20">
        <v>0.2</v>
      </c>
      <c r="AZ20">
        <v>0.2</v>
      </c>
      <c r="BA20">
        <v>0.3</v>
      </c>
      <c r="BB20">
        <v>0</v>
      </c>
      <c r="BC20">
        <v>0</v>
      </c>
      <c r="BD20">
        <v>0.1</v>
      </c>
      <c r="BE20">
        <v>0.2</v>
      </c>
      <c r="BF20">
        <v>0.1</v>
      </c>
      <c r="BG20">
        <v>0</v>
      </c>
      <c r="BH20">
        <v>0.3</v>
      </c>
      <c r="BI20">
        <v>0.1</v>
      </c>
      <c r="BJ20" s="2">
        <f t="shared" si="0"/>
        <v>0</v>
      </c>
      <c r="BK20" s="2">
        <f t="shared" si="1"/>
        <v>0</v>
      </c>
      <c r="BP20" s="12">
        <f t="shared" si="2"/>
        <v>0</v>
      </c>
      <c r="BQ20" s="12">
        <f t="shared" si="2"/>
        <v>0</v>
      </c>
    </row>
    <row r="21" spans="1:69" ht="19.5" x14ac:dyDescent="0.6">
      <c r="A21" t="s">
        <v>200</v>
      </c>
      <c r="B21" t="s">
        <v>174</v>
      </c>
      <c r="C21" t="s">
        <v>179</v>
      </c>
      <c r="D21" t="s">
        <v>316</v>
      </c>
      <c r="E21" t="s">
        <v>203</v>
      </c>
      <c r="F21" t="s">
        <v>174</v>
      </c>
      <c r="G21" t="s">
        <v>174</v>
      </c>
      <c r="H21" t="s">
        <v>181</v>
      </c>
      <c r="I21" t="s">
        <v>174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6</v>
      </c>
      <c r="AM21" t="s">
        <v>177</v>
      </c>
      <c r="AN21">
        <v>50</v>
      </c>
      <c r="AO21">
        <v>249</v>
      </c>
      <c r="AP21">
        <v>18.8</v>
      </c>
      <c r="AQ21">
        <v>0.7</v>
      </c>
      <c r="AR21">
        <v>1.2</v>
      </c>
      <c r="AS21">
        <v>5.7</v>
      </c>
      <c r="AT21">
        <v>6</v>
      </c>
      <c r="AU21">
        <v>29.7</v>
      </c>
      <c r="AV21">
        <v>267.60000000000002</v>
      </c>
      <c r="AW21">
        <v>64.8</v>
      </c>
      <c r="AX21">
        <v>0.1</v>
      </c>
      <c r="AY21">
        <v>16.100000000000001</v>
      </c>
      <c r="AZ21">
        <v>20.2</v>
      </c>
      <c r="BA21">
        <v>24.7</v>
      </c>
      <c r="BB21">
        <v>1.8</v>
      </c>
      <c r="BC21">
        <v>1.3</v>
      </c>
      <c r="BD21">
        <v>4.9000000000000004</v>
      </c>
      <c r="BE21">
        <v>13.9</v>
      </c>
      <c r="BF21">
        <v>6.1</v>
      </c>
      <c r="BG21">
        <v>4.5</v>
      </c>
      <c r="BH21">
        <v>23.4</v>
      </c>
      <c r="BI21">
        <v>9.4</v>
      </c>
      <c r="BJ21" s="2">
        <f t="shared" si="0"/>
        <v>11</v>
      </c>
      <c r="BK21" s="2">
        <f t="shared" si="1"/>
        <v>11</v>
      </c>
      <c r="BP21" s="12">
        <f t="shared" si="2"/>
        <v>11</v>
      </c>
      <c r="BQ21" s="12">
        <f t="shared" si="2"/>
        <v>11</v>
      </c>
    </row>
    <row r="22" spans="1:69" ht="19.5" x14ac:dyDescent="0.6">
      <c r="A22" t="s">
        <v>200</v>
      </c>
      <c r="B22" t="s">
        <v>174</v>
      </c>
      <c r="C22" t="s">
        <v>209</v>
      </c>
      <c r="D22" t="s">
        <v>316</v>
      </c>
      <c r="E22" t="s">
        <v>203</v>
      </c>
      <c r="F22" t="s">
        <v>174</v>
      </c>
      <c r="G22" t="s">
        <v>174</v>
      </c>
      <c r="H22" t="s">
        <v>181</v>
      </c>
      <c r="I22" t="s">
        <v>174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6</v>
      </c>
      <c r="AM22" t="s">
        <v>177</v>
      </c>
      <c r="AN22">
        <v>50</v>
      </c>
      <c r="AO22">
        <v>4.2</v>
      </c>
      <c r="AP22">
        <v>0.3</v>
      </c>
      <c r="AQ22">
        <v>0</v>
      </c>
      <c r="AR22">
        <v>0</v>
      </c>
      <c r="AS22">
        <v>0.1</v>
      </c>
      <c r="AT22">
        <v>0.1</v>
      </c>
      <c r="AU22">
        <v>0.5</v>
      </c>
      <c r="AV22">
        <v>4.5</v>
      </c>
      <c r="AW22">
        <v>1.1000000000000001</v>
      </c>
      <c r="AX22">
        <v>0</v>
      </c>
      <c r="AY22">
        <v>0.3</v>
      </c>
      <c r="AZ22">
        <v>0.3</v>
      </c>
      <c r="BA22">
        <v>0.4</v>
      </c>
      <c r="BB22">
        <v>0</v>
      </c>
      <c r="BC22">
        <v>0</v>
      </c>
      <c r="BD22">
        <v>0.1</v>
      </c>
      <c r="BE22">
        <v>0.2</v>
      </c>
      <c r="BF22">
        <v>0.1</v>
      </c>
      <c r="BG22">
        <v>0.1</v>
      </c>
      <c r="BH22">
        <v>0.4</v>
      </c>
      <c r="BI22">
        <v>0.2</v>
      </c>
      <c r="BJ22" s="2">
        <f t="shared" si="0"/>
        <v>0</v>
      </c>
      <c r="BK22" s="2">
        <f t="shared" si="1"/>
        <v>0</v>
      </c>
      <c r="BP22" s="12">
        <f t="shared" si="2"/>
        <v>0</v>
      </c>
      <c r="BQ22" s="12">
        <f t="shared" si="2"/>
        <v>0</v>
      </c>
    </row>
    <row r="23" spans="1:69" ht="19.5" x14ac:dyDescent="0.6">
      <c r="A23" t="s">
        <v>200</v>
      </c>
      <c r="B23" t="s">
        <v>174</v>
      </c>
      <c r="C23" t="s">
        <v>256</v>
      </c>
      <c r="D23" t="s">
        <v>316</v>
      </c>
      <c r="E23" t="s">
        <v>203</v>
      </c>
      <c r="F23" t="s">
        <v>174</v>
      </c>
      <c r="G23" t="s">
        <v>174</v>
      </c>
      <c r="H23" t="s">
        <v>181</v>
      </c>
      <c r="I23" t="s">
        <v>174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6</v>
      </c>
      <c r="AM23" t="s">
        <v>177</v>
      </c>
      <c r="AN23">
        <v>50</v>
      </c>
      <c r="AO23">
        <v>594.6</v>
      </c>
      <c r="AP23">
        <v>44.8</v>
      </c>
      <c r="AQ23">
        <v>1.6</v>
      </c>
      <c r="AR23">
        <v>2.8</v>
      </c>
      <c r="AS23">
        <v>13.5</v>
      </c>
      <c r="AT23">
        <v>14.3</v>
      </c>
      <c r="AU23">
        <v>71</v>
      </c>
      <c r="AV23">
        <v>639</v>
      </c>
      <c r="AW23">
        <v>154.69999999999999</v>
      </c>
      <c r="AX23">
        <v>0.2</v>
      </c>
      <c r="AY23">
        <v>38.5</v>
      </c>
      <c r="AZ23">
        <v>48.3</v>
      </c>
      <c r="BA23">
        <v>59</v>
      </c>
      <c r="BB23">
        <v>4.3</v>
      </c>
      <c r="BC23">
        <v>3</v>
      </c>
      <c r="BD23">
        <v>11.6</v>
      </c>
      <c r="BE23">
        <v>33.200000000000003</v>
      </c>
      <c r="BF23">
        <v>14.6</v>
      </c>
      <c r="BG23">
        <v>10.8</v>
      </c>
      <c r="BH23">
        <v>56</v>
      </c>
      <c r="BI23">
        <v>22.4</v>
      </c>
      <c r="BJ23" s="2">
        <f t="shared" si="0"/>
        <v>27</v>
      </c>
      <c r="BK23" s="2">
        <f t="shared" si="1"/>
        <v>27</v>
      </c>
      <c r="BP23" s="12">
        <f t="shared" si="2"/>
        <v>27</v>
      </c>
      <c r="BQ23" s="12">
        <f t="shared" si="2"/>
        <v>27</v>
      </c>
    </row>
    <row r="24" spans="1:69" ht="19.5" x14ac:dyDescent="0.6">
      <c r="A24" t="s">
        <v>200</v>
      </c>
      <c r="B24" t="s">
        <v>174</v>
      </c>
      <c r="C24" t="s">
        <v>190</v>
      </c>
      <c r="D24" t="s">
        <v>316</v>
      </c>
      <c r="E24" t="s">
        <v>203</v>
      </c>
      <c r="F24" t="s">
        <v>174</v>
      </c>
      <c r="G24" t="s">
        <v>174</v>
      </c>
      <c r="H24" t="s">
        <v>175</v>
      </c>
      <c r="I24" t="s">
        <v>174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6</v>
      </c>
      <c r="AM24" t="s">
        <v>177</v>
      </c>
      <c r="AN24">
        <v>50</v>
      </c>
      <c r="AO24">
        <v>443.4</v>
      </c>
      <c r="AP24">
        <v>33.4</v>
      </c>
      <c r="AQ24">
        <v>1.2</v>
      </c>
      <c r="AR24">
        <v>2.1</v>
      </c>
      <c r="AS24">
        <v>10.1</v>
      </c>
      <c r="AT24">
        <v>10.7</v>
      </c>
      <c r="AU24">
        <v>52.9</v>
      </c>
      <c r="AV24">
        <v>476.6</v>
      </c>
      <c r="AW24">
        <v>115.4</v>
      </c>
      <c r="AX24">
        <v>0.2</v>
      </c>
      <c r="AY24">
        <v>28.7</v>
      </c>
      <c r="AZ24">
        <v>36</v>
      </c>
      <c r="BA24">
        <v>44</v>
      </c>
      <c r="BB24">
        <v>3.2</v>
      </c>
      <c r="BC24">
        <v>2.2000000000000002</v>
      </c>
      <c r="BD24">
        <v>8.6999999999999993</v>
      </c>
      <c r="BE24">
        <v>24.7</v>
      </c>
      <c r="BF24">
        <v>10.9</v>
      </c>
      <c r="BG24">
        <v>8</v>
      </c>
      <c r="BH24">
        <v>41.8</v>
      </c>
      <c r="BI24">
        <v>16.7</v>
      </c>
      <c r="BJ24" s="2">
        <f t="shared" si="0"/>
        <v>20</v>
      </c>
      <c r="BK24" s="2">
        <f t="shared" si="1"/>
        <v>20</v>
      </c>
      <c r="BP24" s="12">
        <f t="shared" si="2"/>
        <v>20</v>
      </c>
      <c r="BQ24" s="12">
        <f t="shared" si="2"/>
        <v>20</v>
      </c>
    </row>
    <row r="25" spans="1:69" ht="19.5" x14ac:dyDescent="0.6">
      <c r="A25" t="s">
        <v>200</v>
      </c>
      <c r="B25" t="s">
        <v>174</v>
      </c>
      <c r="C25" t="s">
        <v>187</v>
      </c>
      <c r="D25" t="s">
        <v>316</v>
      </c>
      <c r="E25" t="s">
        <v>203</v>
      </c>
      <c r="F25" t="s">
        <v>174</v>
      </c>
      <c r="G25" t="s">
        <v>174</v>
      </c>
      <c r="H25" t="s">
        <v>175</v>
      </c>
      <c r="I25" t="s">
        <v>174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6</v>
      </c>
      <c r="AM25" t="s">
        <v>177</v>
      </c>
      <c r="AN25">
        <v>50</v>
      </c>
      <c r="AO25">
        <v>86.4</v>
      </c>
      <c r="AP25">
        <v>6.5</v>
      </c>
      <c r="AQ25">
        <v>0.2</v>
      </c>
      <c r="AR25">
        <v>0.4</v>
      </c>
      <c r="AS25">
        <v>2</v>
      </c>
      <c r="AT25">
        <v>2.1</v>
      </c>
      <c r="AU25">
        <v>10.3</v>
      </c>
      <c r="AV25">
        <v>92.9</v>
      </c>
      <c r="AW25">
        <v>22.5</v>
      </c>
      <c r="AX25">
        <v>0</v>
      </c>
      <c r="AY25">
        <v>5.6</v>
      </c>
      <c r="AZ25">
        <v>7</v>
      </c>
      <c r="BA25">
        <v>8.6</v>
      </c>
      <c r="BB25">
        <v>0.6</v>
      </c>
      <c r="BC25">
        <v>0.4</v>
      </c>
      <c r="BD25">
        <v>1.7</v>
      </c>
      <c r="BE25">
        <v>4.8</v>
      </c>
      <c r="BF25">
        <v>2.1</v>
      </c>
      <c r="BG25">
        <v>1.6</v>
      </c>
      <c r="BH25">
        <v>8.1</v>
      </c>
      <c r="BI25">
        <v>3.3</v>
      </c>
      <c r="BJ25" s="2">
        <f t="shared" si="0"/>
        <v>4</v>
      </c>
      <c r="BK25" s="2">
        <f t="shared" si="1"/>
        <v>4</v>
      </c>
      <c r="BP25" s="12">
        <f t="shared" si="2"/>
        <v>4</v>
      </c>
      <c r="BQ25" s="12">
        <f t="shared" si="2"/>
        <v>4</v>
      </c>
    </row>
    <row r="26" spans="1:69" ht="19.5" x14ac:dyDescent="0.6">
      <c r="A26" t="s">
        <v>200</v>
      </c>
      <c r="B26" t="s">
        <v>174</v>
      </c>
      <c r="C26" t="s">
        <v>291</v>
      </c>
      <c r="D26" t="s">
        <v>317</v>
      </c>
      <c r="E26" t="s">
        <v>203</v>
      </c>
      <c r="F26" t="s">
        <v>174</v>
      </c>
      <c r="G26" t="s">
        <v>174</v>
      </c>
      <c r="H26" t="s">
        <v>181</v>
      </c>
      <c r="I26" t="s">
        <v>174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6</v>
      </c>
      <c r="AM26" t="s">
        <v>177</v>
      </c>
      <c r="AN26">
        <v>50</v>
      </c>
      <c r="AO26">
        <v>0.1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0.2</v>
      </c>
      <c r="AW26">
        <v>0</v>
      </c>
      <c r="AX26">
        <v>0</v>
      </c>
      <c r="AY26">
        <v>0</v>
      </c>
      <c r="AZ26">
        <v>0</v>
      </c>
      <c r="BA26">
        <v>0.1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0.1</v>
      </c>
      <c r="BI26">
        <v>0</v>
      </c>
      <c r="BJ26" s="2">
        <f t="shared" si="0"/>
        <v>0</v>
      </c>
      <c r="BK26" s="2">
        <f t="shared" si="1"/>
        <v>0</v>
      </c>
      <c r="BP26" s="12">
        <f t="shared" si="2"/>
        <v>0</v>
      </c>
      <c r="BQ26" s="12">
        <f t="shared" si="2"/>
        <v>0</v>
      </c>
    </row>
    <row r="27" spans="1:69" ht="19.5" x14ac:dyDescent="0.6">
      <c r="A27" t="s">
        <v>200</v>
      </c>
      <c r="B27" t="s">
        <v>174</v>
      </c>
      <c r="C27" t="s">
        <v>179</v>
      </c>
      <c r="D27" t="s">
        <v>317</v>
      </c>
      <c r="E27" t="s">
        <v>203</v>
      </c>
      <c r="F27" t="s">
        <v>174</v>
      </c>
      <c r="G27" t="s">
        <v>174</v>
      </c>
      <c r="H27" t="s">
        <v>181</v>
      </c>
      <c r="I27" t="s">
        <v>174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6</v>
      </c>
      <c r="AM27" t="s">
        <v>177</v>
      </c>
      <c r="AN27">
        <v>50</v>
      </c>
      <c r="AO27">
        <v>85</v>
      </c>
      <c r="AP27">
        <v>5.5</v>
      </c>
      <c r="AQ27">
        <v>3.3</v>
      </c>
      <c r="AR27">
        <v>7.1</v>
      </c>
      <c r="AS27">
        <v>5.8</v>
      </c>
      <c r="AT27">
        <v>17.8</v>
      </c>
      <c r="AU27">
        <v>25.8</v>
      </c>
      <c r="AV27">
        <v>163</v>
      </c>
      <c r="AW27">
        <v>21.5</v>
      </c>
      <c r="AX27">
        <v>0</v>
      </c>
      <c r="AY27">
        <v>12</v>
      </c>
      <c r="AZ27">
        <v>33.6</v>
      </c>
      <c r="BA27">
        <v>54.6</v>
      </c>
      <c r="BB27">
        <v>4.0999999999999996</v>
      </c>
      <c r="BC27">
        <v>2.7</v>
      </c>
      <c r="BD27">
        <v>10.5</v>
      </c>
      <c r="BE27">
        <v>30.6</v>
      </c>
      <c r="BF27">
        <v>13.7</v>
      </c>
      <c r="BG27">
        <v>10</v>
      </c>
      <c r="BH27">
        <v>51.9</v>
      </c>
      <c r="BI27">
        <v>20.7</v>
      </c>
      <c r="BJ27" s="2">
        <f t="shared" si="0"/>
        <v>22</v>
      </c>
      <c r="BK27" s="2">
        <f t="shared" si="1"/>
        <v>22</v>
      </c>
      <c r="BP27" s="12">
        <f t="shared" si="2"/>
        <v>22</v>
      </c>
      <c r="BQ27" s="12">
        <f t="shared" si="2"/>
        <v>22</v>
      </c>
    </row>
    <row r="28" spans="1:69" ht="19.5" x14ac:dyDescent="0.6">
      <c r="A28" t="s">
        <v>200</v>
      </c>
      <c r="B28" t="s">
        <v>174</v>
      </c>
      <c r="C28" t="s">
        <v>209</v>
      </c>
      <c r="D28" t="s">
        <v>317</v>
      </c>
      <c r="E28" t="s">
        <v>203</v>
      </c>
      <c r="F28" t="s">
        <v>174</v>
      </c>
      <c r="G28" t="s">
        <v>174</v>
      </c>
      <c r="H28" t="s">
        <v>181</v>
      </c>
      <c r="I28" t="s">
        <v>174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6</v>
      </c>
      <c r="AM28" t="s">
        <v>177</v>
      </c>
      <c r="AN28">
        <v>50</v>
      </c>
      <c r="AO28">
        <v>1.9</v>
      </c>
      <c r="AP28">
        <v>0.1</v>
      </c>
      <c r="AQ28">
        <v>0.1</v>
      </c>
      <c r="AR28">
        <v>0.2</v>
      </c>
      <c r="AS28">
        <v>0.1</v>
      </c>
      <c r="AT28">
        <v>0.4</v>
      </c>
      <c r="AU28">
        <v>0.6</v>
      </c>
      <c r="AV28">
        <v>3.7</v>
      </c>
      <c r="AW28">
        <v>0.5</v>
      </c>
      <c r="AX28">
        <v>0</v>
      </c>
      <c r="AY28">
        <v>0.3</v>
      </c>
      <c r="AZ28">
        <v>0.8</v>
      </c>
      <c r="BA28">
        <v>1.2</v>
      </c>
      <c r="BB28">
        <v>0.1</v>
      </c>
      <c r="BC28">
        <v>0.1</v>
      </c>
      <c r="BD28">
        <v>0.2</v>
      </c>
      <c r="BE28">
        <v>0.7</v>
      </c>
      <c r="BF28">
        <v>0.3</v>
      </c>
      <c r="BG28">
        <v>0.2</v>
      </c>
      <c r="BH28">
        <v>1.2</v>
      </c>
      <c r="BI28">
        <v>0.5</v>
      </c>
      <c r="BJ28" s="2">
        <f t="shared" si="0"/>
        <v>1</v>
      </c>
      <c r="BK28" s="2">
        <f t="shared" si="1"/>
        <v>1</v>
      </c>
      <c r="BP28" s="12">
        <f t="shared" si="2"/>
        <v>1</v>
      </c>
      <c r="BQ28" s="12">
        <f t="shared" si="2"/>
        <v>1</v>
      </c>
    </row>
    <row r="29" spans="1:69" ht="19.5" x14ac:dyDescent="0.6">
      <c r="A29" t="s">
        <v>200</v>
      </c>
      <c r="B29" t="s">
        <v>174</v>
      </c>
      <c r="C29" t="s">
        <v>256</v>
      </c>
      <c r="D29" t="s">
        <v>317</v>
      </c>
      <c r="E29" t="s">
        <v>203</v>
      </c>
      <c r="F29" t="s">
        <v>174</v>
      </c>
      <c r="G29" t="s">
        <v>174</v>
      </c>
      <c r="H29" t="s">
        <v>181</v>
      </c>
      <c r="I29" t="s">
        <v>174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6</v>
      </c>
      <c r="AM29" t="s">
        <v>177</v>
      </c>
      <c r="AN29">
        <v>50</v>
      </c>
      <c r="AO29">
        <v>142.1</v>
      </c>
      <c r="AP29">
        <v>9.3000000000000007</v>
      </c>
      <c r="AQ29">
        <v>5.4</v>
      </c>
      <c r="AR29">
        <v>11.8</v>
      </c>
      <c r="AS29">
        <v>9.6999999999999993</v>
      </c>
      <c r="AT29">
        <v>29.7</v>
      </c>
      <c r="AU29">
        <v>43.2</v>
      </c>
      <c r="AV29">
        <v>272.60000000000002</v>
      </c>
      <c r="AW29">
        <v>36</v>
      </c>
      <c r="AX29">
        <v>0</v>
      </c>
      <c r="AY29">
        <v>20</v>
      </c>
      <c r="AZ29">
        <v>56.1</v>
      </c>
      <c r="BA29">
        <v>91.4</v>
      </c>
      <c r="BB29">
        <v>6.9</v>
      </c>
      <c r="BC29">
        <v>4.5999999999999996</v>
      </c>
      <c r="BD29">
        <v>17.600000000000001</v>
      </c>
      <c r="BE29">
        <v>51.3</v>
      </c>
      <c r="BF29">
        <v>22.9</v>
      </c>
      <c r="BG29">
        <v>16.7</v>
      </c>
      <c r="BH29">
        <v>86.8</v>
      </c>
      <c r="BI29">
        <v>34.6</v>
      </c>
      <c r="BJ29" s="2">
        <f t="shared" si="0"/>
        <v>37</v>
      </c>
      <c r="BK29" s="2">
        <f t="shared" si="1"/>
        <v>37</v>
      </c>
      <c r="BP29" s="12">
        <f t="shared" si="2"/>
        <v>37</v>
      </c>
      <c r="BQ29" s="12">
        <f t="shared" si="2"/>
        <v>37</v>
      </c>
    </row>
    <row r="30" spans="1:69" ht="19.5" x14ac:dyDescent="0.6">
      <c r="A30" t="s">
        <v>200</v>
      </c>
      <c r="B30" t="s">
        <v>174</v>
      </c>
      <c r="C30" t="s">
        <v>190</v>
      </c>
      <c r="D30" t="s">
        <v>317</v>
      </c>
      <c r="E30" t="s">
        <v>203</v>
      </c>
      <c r="F30" t="s">
        <v>174</v>
      </c>
      <c r="G30" t="s">
        <v>174</v>
      </c>
      <c r="H30" t="s">
        <v>175</v>
      </c>
      <c r="I30" t="s">
        <v>174</v>
      </c>
      <c r="J30" t="s">
        <v>176</v>
      </c>
      <c r="K30" t="b">
        <v>0</v>
      </c>
      <c r="L30">
        <v>10</v>
      </c>
      <c r="M30">
        <v>210</v>
      </c>
      <c r="N30">
        <v>10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6</v>
      </c>
      <c r="AM30" t="s">
        <v>177</v>
      </c>
      <c r="AN30">
        <v>50</v>
      </c>
      <c r="AO30">
        <v>77</v>
      </c>
      <c r="AP30">
        <v>5</v>
      </c>
      <c r="AQ30">
        <v>2.9</v>
      </c>
      <c r="AR30">
        <v>6.4</v>
      </c>
      <c r="AS30">
        <v>5.3</v>
      </c>
      <c r="AT30">
        <v>16.100000000000001</v>
      </c>
      <c r="AU30">
        <v>23.4</v>
      </c>
      <c r="AV30">
        <v>147.69999999999999</v>
      </c>
      <c r="AW30">
        <v>19.5</v>
      </c>
      <c r="AX30">
        <v>0</v>
      </c>
      <c r="AY30">
        <v>10.8</v>
      </c>
      <c r="AZ30">
        <v>30.4</v>
      </c>
      <c r="BA30">
        <v>49.5</v>
      </c>
      <c r="BB30">
        <v>3.7</v>
      </c>
      <c r="BC30">
        <v>2.5</v>
      </c>
      <c r="BD30">
        <v>9.5</v>
      </c>
      <c r="BE30">
        <v>27.8</v>
      </c>
      <c r="BF30">
        <v>12.4</v>
      </c>
      <c r="BG30">
        <v>9</v>
      </c>
      <c r="BH30">
        <v>47</v>
      </c>
      <c r="BI30">
        <v>18.7</v>
      </c>
      <c r="BJ30" s="2">
        <f t="shared" si="0"/>
        <v>20</v>
      </c>
      <c r="BK30" s="2">
        <f t="shared" si="1"/>
        <v>20</v>
      </c>
      <c r="BP30" s="12">
        <f t="shared" si="2"/>
        <v>20</v>
      </c>
      <c r="BQ30" s="12">
        <f t="shared" si="2"/>
        <v>20</v>
      </c>
    </row>
    <row r="31" spans="1:69" ht="19.5" x14ac:dyDescent="0.6">
      <c r="A31" t="s">
        <v>200</v>
      </c>
      <c r="B31" t="s">
        <v>174</v>
      </c>
      <c r="C31" t="s">
        <v>187</v>
      </c>
      <c r="D31" t="s">
        <v>317</v>
      </c>
      <c r="E31" t="s">
        <v>203</v>
      </c>
      <c r="F31" t="s">
        <v>174</v>
      </c>
      <c r="G31" t="s">
        <v>174</v>
      </c>
      <c r="H31" t="s">
        <v>175</v>
      </c>
      <c r="I31" t="s">
        <v>174</v>
      </c>
      <c r="J31" t="s">
        <v>176</v>
      </c>
      <c r="K31" t="b">
        <v>0</v>
      </c>
      <c r="L31">
        <v>10</v>
      </c>
      <c r="M31">
        <v>210</v>
      </c>
      <c r="N31">
        <v>10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6</v>
      </c>
      <c r="AM31" t="s">
        <v>177</v>
      </c>
      <c r="AN31">
        <v>50</v>
      </c>
      <c r="AO31">
        <v>129.19999999999999</v>
      </c>
      <c r="AP31">
        <v>8.4</v>
      </c>
      <c r="AQ31">
        <v>4.9000000000000004</v>
      </c>
      <c r="AR31">
        <v>10.7</v>
      </c>
      <c r="AS31">
        <v>8.9</v>
      </c>
      <c r="AT31">
        <v>27</v>
      </c>
      <c r="AU31">
        <v>39.299999999999997</v>
      </c>
      <c r="AV31">
        <v>247.8</v>
      </c>
      <c r="AW31">
        <v>32.700000000000003</v>
      </c>
      <c r="AX31">
        <v>0</v>
      </c>
      <c r="AY31">
        <v>18.2</v>
      </c>
      <c r="AZ31">
        <v>51</v>
      </c>
      <c r="BA31">
        <v>83.1</v>
      </c>
      <c r="BB31">
        <v>6.2</v>
      </c>
      <c r="BC31">
        <v>4.2</v>
      </c>
      <c r="BD31">
        <v>16</v>
      </c>
      <c r="BE31">
        <v>46.6</v>
      </c>
      <c r="BF31">
        <v>20.8</v>
      </c>
      <c r="BG31">
        <v>15.1</v>
      </c>
      <c r="BH31">
        <v>78.900000000000006</v>
      </c>
      <c r="BI31">
        <v>31.5</v>
      </c>
      <c r="BJ31" s="2">
        <f t="shared" si="0"/>
        <v>34</v>
      </c>
      <c r="BK31" s="2">
        <f t="shared" si="1"/>
        <v>34</v>
      </c>
      <c r="BP31" s="12">
        <f t="shared" si="2"/>
        <v>34</v>
      </c>
      <c r="BQ31" s="12">
        <f t="shared" si="2"/>
        <v>34</v>
      </c>
    </row>
    <row r="32" spans="1:69" ht="19.5" x14ac:dyDescent="0.6">
      <c r="A32" t="s">
        <v>200</v>
      </c>
      <c r="B32" t="s">
        <v>174</v>
      </c>
      <c r="C32" t="s">
        <v>291</v>
      </c>
      <c r="D32" t="s">
        <v>318</v>
      </c>
      <c r="E32" t="s">
        <v>203</v>
      </c>
      <c r="F32" t="s">
        <v>174</v>
      </c>
      <c r="G32" t="s">
        <v>174</v>
      </c>
      <c r="H32" t="s">
        <v>181</v>
      </c>
      <c r="I32" t="s">
        <v>174</v>
      </c>
      <c r="J32" t="s">
        <v>176</v>
      </c>
      <c r="K32" t="b">
        <v>0</v>
      </c>
      <c r="L32">
        <v>10</v>
      </c>
      <c r="M32">
        <v>210</v>
      </c>
      <c r="N32">
        <v>10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6</v>
      </c>
      <c r="AM32" t="s">
        <v>177</v>
      </c>
      <c r="AN32">
        <v>50</v>
      </c>
      <c r="AO32">
        <v>23</v>
      </c>
      <c r="AP32">
        <v>2.2000000000000002</v>
      </c>
      <c r="AQ32">
        <v>0.3</v>
      </c>
      <c r="AR32">
        <v>1.2</v>
      </c>
      <c r="AS32">
        <v>2.4</v>
      </c>
      <c r="AT32">
        <v>1.2</v>
      </c>
      <c r="AU32">
        <v>8.6999999999999993</v>
      </c>
      <c r="AV32">
        <v>356.6</v>
      </c>
      <c r="AW32">
        <v>4.8</v>
      </c>
      <c r="AX32">
        <v>1</v>
      </c>
      <c r="AY32">
        <v>1.6</v>
      </c>
      <c r="AZ32">
        <v>1.3</v>
      </c>
      <c r="BA32">
        <v>2</v>
      </c>
      <c r="BB32">
        <v>0.2</v>
      </c>
      <c r="BC32">
        <v>0.1</v>
      </c>
      <c r="BD32">
        <v>0.4</v>
      </c>
      <c r="BE32">
        <v>1.1000000000000001</v>
      </c>
      <c r="BF32">
        <v>0.5</v>
      </c>
      <c r="BG32">
        <v>0.4</v>
      </c>
      <c r="BH32">
        <v>1.9</v>
      </c>
      <c r="BI32">
        <v>0.8</v>
      </c>
      <c r="BJ32" s="2">
        <f t="shared" si="0"/>
        <v>1</v>
      </c>
      <c r="BK32" s="2">
        <f t="shared" si="1"/>
        <v>1</v>
      </c>
      <c r="BP32" s="12">
        <f t="shared" si="2"/>
        <v>1</v>
      </c>
      <c r="BQ32" s="12">
        <f t="shared" si="2"/>
        <v>1</v>
      </c>
    </row>
    <row r="33" spans="1:69" ht="19.5" x14ac:dyDescent="0.6">
      <c r="A33" t="s">
        <v>200</v>
      </c>
      <c r="B33" t="s">
        <v>174</v>
      </c>
      <c r="C33" t="s">
        <v>256</v>
      </c>
      <c r="D33" t="s">
        <v>318</v>
      </c>
      <c r="E33" t="s">
        <v>203</v>
      </c>
      <c r="F33" t="s">
        <v>174</v>
      </c>
      <c r="G33" t="s">
        <v>174</v>
      </c>
      <c r="H33" t="s">
        <v>181</v>
      </c>
      <c r="I33" t="s">
        <v>174</v>
      </c>
      <c r="J33" t="s">
        <v>176</v>
      </c>
      <c r="K33" t="b">
        <v>0</v>
      </c>
      <c r="L33">
        <v>10</v>
      </c>
      <c r="M33">
        <v>210</v>
      </c>
      <c r="N33">
        <v>10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6</v>
      </c>
      <c r="AM33" t="s">
        <v>177</v>
      </c>
      <c r="AN33">
        <v>50</v>
      </c>
      <c r="AO33">
        <v>550.9</v>
      </c>
      <c r="AP33">
        <v>53.7</v>
      </c>
      <c r="AQ33">
        <v>6.6</v>
      </c>
      <c r="AR33">
        <v>29.9</v>
      </c>
      <c r="AS33">
        <v>57.4</v>
      </c>
      <c r="AT33">
        <v>29.5</v>
      </c>
      <c r="AU33">
        <v>209.8</v>
      </c>
      <c r="AV33">
        <v>8554.6</v>
      </c>
      <c r="AW33">
        <v>116.3</v>
      </c>
      <c r="AX33">
        <v>22.8</v>
      </c>
      <c r="AY33">
        <v>38</v>
      </c>
      <c r="AZ33">
        <v>30.4</v>
      </c>
      <c r="BA33">
        <v>49</v>
      </c>
      <c r="BB33">
        <v>3.9</v>
      </c>
      <c r="BC33">
        <v>2.6</v>
      </c>
      <c r="BD33">
        <v>9.1999999999999993</v>
      </c>
      <c r="BE33">
        <v>27.5</v>
      </c>
      <c r="BF33">
        <v>12.4</v>
      </c>
      <c r="BG33">
        <v>9.1999999999999993</v>
      </c>
      <c r="BH33">
        <v>46.4</v>
      </c>
      <c r="BI33">
        <v>18.3</v>
      </c>
      <c r="BJ33" s="2">
        <f t="shared" si="0"/>
        <v>22</v>
      </c>
      <c r="BK33" s="2">
        <f t="shared" si="1"/>
        <v>22</v>
      </c>
      <c r="BP33" s="12">
        <f t="shared" si="2"/>
        <v>22</v>
      </c>
      <c r="BQ33" s="12">
        <f t="shared" si="2"/>
        <v>22</v>
      </c>
    </row>
    <row r="34" spans="1:69" ht="19.5" x14ac:dyDescent="0.6">
      <c r="A34" t="s">
        <v>200</v>
      </c>
      <c r="B34" t="s">
        <v>174</v>
      </c>
      <c r="C34" t="s">
        <v>187</v>
      </c>
      <c r="D34" t="s">
        <v>318</v>
      </c>
      <c r="E34" t="s">
        <v>203</v>
      </c>
      <c r="F34" t="s">
        <v>174</v>
      </c>
      <c r="G34" t="s">
        <v>174</v>
      </c>
      <c r="H34" t="s">
        <v>175</v>
      </c>
      <c r="I34" t="s">
        <v>174</v>
      </c>
      <c r="J34" t="s">
        <v>176</v>
      </c>
      <c r="K34" t="b">
        <v>0</v>
      </c>
      <c r="L34">
        <v>10</v>
      </c>
      <c r="M34">
        <v>210</v>
      </c>
      <c r="N34">
        <v>10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6</v>
      </c>
      <c r="AM34" t="s">
        <v>177</v>
      </c>
      <c r="AN34">
        <v>50</v>
      </c>
      <c r="AO34">
        <v>268.8</v>
      </c>
      <c r="AP34">
        <v>26.2</v>
      </c>
      <c r="AQ34">
        <v>3.2</v>
      </c>
      <c r="AR34">
        <v>14.6</v>
      </c>
      <c r="AS34">
        <v>28</v>
      </c>
      <c r="AT34">
        <v>14.4</v>
      </c>
      <c r="AU34">
        <v>102.4</v>
      </c>
      <c r="AV34">
        <v>4173.8</v>
      </c>
      <c r="AW34">
        <v>56.8</v>
      </c>
      <c r="AX34">
        <v>11.1</v>
      </c>
      <c r="AY34">
        <v>18.600000000000001</v>
      </c>
      <c r="AZ34">
        <v>14.8</v>
      </c>
      <c r="BA34">
        <v>23.9</v>
      </c>
      <c r="BB34">
        <v>1.9</v>
      </c>
      <c r="BC34">
        <v>1.3</v>
      </c>
      <c r="BD34">
        <v>4.5</v>
      </c>
      <c r="BE34">
        <v>13.4</v>
      </c>
      <c r="BF34">
        <v>6.1</v>
      </c>
      <c r="BG34">
        <v>4.5</v>
      </c>
      <c r="BH34">
        <v>22.6</v>
      </c>
      <c r="BI34">
        <v>8.9</v>
      </c>
      <c r="BJ34" s="2">
        <f t="shared" si="0"/>
        <v>11</v>
      </c>
      <c r="BK34" s="2">
        <f t="shared" si="1"/>
        <v>11</v>
      </c>
      <c r="BP34" s="12">
        <f t="shared" si="2"/>
        <v>11</v>
      </c>
      <c r="BQ34" s="12">
        <f t="shared" si="2"/>
        <v>11</v>
      </c>
    </row>
    <row r="35" spans="1:69" ht="19.5" x14ac:dyDescent="0.6">
      <c r="A35" t="s">
        <v>200</v>
      </c>
      <c r="B35" t="s">
        <v>174</v>
      </c>
      <c r="C35" t="s">
        <v>291</v>
      </c>
      <c r="D35" t="s">
        <v>319</v>
      </c>
      <c r="E35" t="s">
        <v>203</v>
      </c>
      <c r="F35" t="s">
        <v>174</v>
      </c>
      <c r="G35" t="s">
        <v>174</v>
      </c>
      <c r="H35" t="s">
        <v>181</v>
      </c>
      <c r="I35" t="s">
        <v>174</v>
      </c>
      <c r="J35" t="s">
        <v>176</v>
      </c>
      <c r="K35" t="b">
        <v>0</v>
      </c>
      <c r="L35">
        <v>10</v>
      </c>
      <c r="M35">
        <v>210</v>
      </c>
      <c r="N35">
        <v>10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6</v>
      </c>
      <c r="AM35" t="s">
        <v>177</v>
      </c>
      <c r="AN35">
        <v>50</v>
      </c>
      <c r="AO35">
        <v>19.2</v>
      </c>
      <c r="AP35">
        <v>1.2</v>
      </c>
      <c r="AQ35">
        <v>0.1</v>
      </c>
      <c r="AR35">
        <v>0.2</v>
      </c>
      <c r="AS35">
        <v>0.3</v>
      </c>
      <c r="AT35">
        <v>0.4</v>
      </c>
      <c r="AU35">
        <v>1.3</v>
      </c>
      <c r="AV35">
        <v>16</v>
      </c>
      <c r="AW35">
        <v>1</v>
      </c>
      <c r="AX35">
        <v>7.9</v>
      </c>
      <c r="AY35">
        <v>0.9</v>
      </c>
      <c r="AZ35">
        <v>0.2</v>
      </c>
      <c r="BA35">
        <v>3.1</v>
      </c>
      <c r="BB35">
        <v>0.2</v>
      </c>
      <c r="BC35">
        <v>0.2</v>
      </c>
      <c r="BD35">
        <v>0.6</v>
      </c>
      <c r="BE35">
        <v>1.7</v>
      </c>
      <c r="BF35">
        <v>0.8</v>
      </c>
      <c r="BG35">
        <v>0.6</v>
      </c>
      <c r="BH35">
        <v>2.9</v>
      </c>
      <c r="BI35">
        <v>1.2</v>
      </c>
      <c r="BJ35" s="2">
        <f t="shared" si="0"/>
        <v>1</v>
      </c>
      <c r="BK35" s="2">
        <f t="shared" si="1"/>
        <v>1</v>
      </c>
      <c r="BP35" s="12">
        <f t="shared" si="2"/>
        <v>1</v>
      </c>
      <c r="BQ35" s="12">
        <f t="shared" si="2"/>
        <v>1</v>
      </c>
    </row>
    <row r="36" spans="1:69" ht="19.5" x14ac:dyDescent="0.6">
      <c r="A36" t="s">
        <v>200</v>
      </c>
      <c r="B36" t="s">
        <v>174</v>
      </c>
      <c r="C36" t="s">
        <v>179</v>
      </c>
      <c r="D36" t="s">
        <v>319</v>
      </c>
      <c r="E36" t="s">
        <v>203</v>
      </c>
      <c r="F36" t="s">
        <v>174</v>
      </c>
      <c r="G36" t="s">
        <v>174</v>
      </c>
      <c r="H36" t="s">
        <v>181</v>
      </c>
      <c r="I36" t="s">
        <v>174</v>
      </c>
      <c r="J36" t="s">
        <v>176</v>
      </c>
      <c r="K36" t="b">
        <v>0</v>
      </c>
      <c r="L36">
        <v>10</v>
      </c>
      <c r="M36">
        <v>210</v>
      </c>
      <c r="N36">
        <v>10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6</v>
      </c>
      <c r="AM36" t="s">
        <v>177</v>
      </c>
      <c r="AN36">
        <v>50</v>
      </c>
      <c r="AO36">
        <v>35.1</v>
      </c>
      <c r="AP36">
        <v>2.2000000000000002</v>
      </c>
      <c r="AQ36">
        <v>0.1</v>
      </c>
      <c r="AR36">
        <v>0.3</v>
      </c>
      <c r="AS36">
        <v>0.6</v>
      </c>
      <c r="AT36">
        <v>0.8</v>
      </c>
      <c r="AU36">
        <v>2.4</v>
      </c>
      <c r="AV36">
        <v>29.3</v>
      </c>
      <c r="AW36">
        <v>1.8</v>
      </c>
      <c r="AX36">
        <v>14.4</v>
      </c>
      <c r="AY36">
        <v>1.7</v>
      </c>
      <c r="AZ36">
        <v>0.4</v>
      </c>
      <c r="BA36">
        <v>5.7</v>
      </c>
      <c r="BB36">
        <v>0.4</v>
      </c>
      <c r="BC36">
        <v>0.3</v>
      </c>
      <c r="BD36">
        <v>1.1000000000000001</v>
      </c>
      <c r="BE36">
        <v>3.2</v>
      </c>
      <c r="BF36">
        <v>1.4</v>
      </c>
      <c r="BG36">
        <v>1</v>
      </c>
      <c r="BH36">
        <v>5.4</v>
      </c>
      <c r="BI36">
        <v>2.1</v>
      </c>
      <c r="BJ36" s="2">
        <f t="shared" si="0"/>
        <v>2</v>
      </c>
      <c r="BK36" s="2">
        <f t="shared" si="1"/>
        <v>2</v>
      </c>
      <c r="BP36" s="12">
        <f t="shared" si="2"/>
        <v>2</v>
      </c>
      <c r="BQ36" s="12">
        <f t="shared" si="2"/>
        <v>2</v>
      </c>
    </row>
    <row r="37" spans="1:69" ht="19.5" x14ac:dyDescent="0.6">
      <c r="A37" t="s">
        <v>200</v>
      </c>
      <c r="B37" t="s">
        <v>174</v>
      </c>
      <c r="C37" t="s">
        <v>209</v>
      </c>
      <c r="D37" t="s">
        <v>319</v>
      </c>
      <c r="E37" t="s">
        <v>203</v>
      </c>
      <c r="F37" t="s">
        <v>174</v>
      </c>
      <c r="G37" t="s">
        <v>174</v>
      </c>
      <c r="H37" t="s">
        <v>181</v>
      </c>
      <c r="I37" t="s">
        <v>174</v>
      </c>
      <c r="J37" t="s">
        <v>176</v>
      </c>
      <c r="K37" t="b">
        <v>0</v>
      </c>
      <c r="L37">
        <v>10</v>
      </c>
      <c r="M37">
        <v>210</v>
      </c>
      <c r="N37">
        <v>10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6</v>
      </c>
      <c r="AM37" t="s">
        <v>177</v>
      </c>
      <c r="AN37">
        <v>50</v>
      </c>
      <c r="AO37">
        <v>13.8</v>
      </c>
      <c r="AP37">
        <v>0.9</v>
      </c>
      <c r="AQ37">
        <v>0</v>
      </c>
      <c r="AR37">
        <v>0.1</v>
      </c>
      <c r="AS37">
        <v>0.2</v>
      </c>
      <c r="AT37">
        <v>0.3</v>
      </c>
      <c r="AU37">
        <v>0.9</v>
      </c>
      <c r="AV37">
        <v>11.5</v>
      </c>
      <c r="AW37">
        <v>0.7</v>
      </c>
      <c r="AX37">
        <v>5.7</v>
      </c>
      <c r="AY37">
        <v>0.6</v>
      </c>
      <c r="AZ37">
        <v>0.2</v>
      </c>
      <c r="BA37">
        <v>2.2000000000000002</v>
      </c>
      <c r="BB37">
        <v>0.2</v>
      </c>
      <c r="BC37">
        <v>0.1</v>
      </c>
      <c r="BD37">
        <v>0.4</v>
      </c>
      <c r="BE37">
        <v>1.2</v>
      </c>
      <c r="BF37">
        <v>0.6</v>
      </c>
      <c r="BG37">
        <v>0.4</v>
      </c>
      <c r="BH37">
        <v>2.1</v>
      </c>
      <c r="BI37">
        <v>0.8</v>
      </c>
      <c r="BJ37" s="2">
        <f t="shared" si="0"/>
        <v>1</v>
      </c>
      <c r="BK37" s="2">
        <f t="shared" si="1"/>
        <v>1</v>
      </c>
      <c r="BP37" s="12">
        <f t="shared" si="2"/>
        <v>1</v>
      </c>
      <c r="BQ37" s="12">
        <f t="shared" si="2"/>
        <v>1</v>
      </c>
    </row>
    <row r="38" spans="1:69" ht="19.5" x14ac:dyDescent="0.6">
      <c r="A38" t="s">
        <v>200</v>
      </c>
      <c r="B38" t="s">
        <v>174</v>
      </c>
      <c r="C38" t="s">
        <v>256</v>
      </c>
      <c r="D38" t="s">
        <v>319</v>
      </c>
      <c r="E38" t="s">
        <v>203</v>
      </c>
      <c r="F38" t="s">
        <v>174</v>
      </c>
      <c r="G38" t="s">
        <v>174</v>
      </c>
      <c r="H38" t="s">
        <v>181</v>
      </c>
      <c r="I38" t="s">
        <v>174</v>
      </c>
      <c r="J38" t="s">
        <v>176</v>
      </c>
      <c r="K38" t="b">
        <v>0</v>
      </c>
      <c r="L38">
        <v>10</v>
      </c>
      <c r="M38">
        <v>210</v>
      </c>
      <c r="N38">
        <v>10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6</v>
      </c>
      <c r="AM38" t="s">
        <v>177</v>
      </c>
      <c r="AN38">
        <v>50</v>
      </c>
      <c r="AO38">
        <v>1017.8</v>
      </c>
      <c r="AP38">
        <v>63.8</v>
      </c>
      <c r="AQ38">
        <v>3.6</v>
      </c>
      <c r="AR38">
        <v>8.3000000000000007</v>
      </c>
      <c r="AS38">
        <v>18.399999999999999</v>
      </c>
      <c r="AT38">
        <v>21.7</v>
      </c>
      <c r="AU38">
        <v>70</v>
      </c>
      <c r="AV38">
        <v>847.8</v>
      </c>
      <c r="AW38">
        <v>51.9</v>
      </c>
      <c r="AX38">
        <v>416.8</v>
      </c>
      <c r="AY38">
        <v>47.9</v>
      </c>
      <c r="AZ38">
        <v>13</v>
      </c>
      <c r="BA38">
        <v>164</v>
      </c>
      <c r="BB38">
        <v>12.4</v>
      </c>
      <c r="BC38">
        <v>8</v>
      </c>
      <c r="BD38">
        <v>31.9</v>
      </c>
      <c r="BE38">
        <v>91.7</v>
      </c>
      <c r="BF38">
        <v>40.700000000000003</v>
      </c>
      <c r="BG38">
        <v>29.7</v>
      </c>
      <c r="BH38">
        <v>155.5</v>
      </c>
      <c r="BI38">
        <v>62.2</v>
      </c>
      <c r="BJ38" s="2">
        <f t="shared" si="0"/>
        <v>60</v>
      </c>
      <c r="BK38" s="2">
        <f t="shared" si="1"/>
        <v>60</v>
      </c>
      <c r="BP38" s="12">
        <f t="shared" si="2"/>
        <v>60</v>
      </c>
      <c r="BQ38" s="12">
        <f t="shared" si="2"/>
        <v>60</v>
      </c>
    </row>
    <row r="39" spans="1:69" ht="19.5" x14ac:dyDescent="0.6">
      <c r="A39" t="s">
        <v>200</v>
      </c>
      <c r="B39" t="s">
        <v>174</v>
      </c>
      <c r="C39" t="s">
        <v>190</v>
      </c>
      <c r="D39" t="s">
        <v>319</v>
      </c>
      <c r="E39" t="s">
        <v>203</v>
      </c>
      <c r="F39" t="s">
        <v>174</v>
      </c>
      <c r="G39" t="s">
        <v>174</v>
      </c>
      <c r="H39" t="s">
        <v>175</v>
      </c>
      <c r="I39" t="s">
        <v>174</v>
      </c>
      <c r="J39" t="s">
        <v>176</v>
      </c>
      <c r="K39" t="b">
        <v>0</v>
      </c>
      <c r="L39">
        <v>10</v>
      </c>
      <c r="M39">
        <v>210</v>
      </c>
      <c r="N39">
        <v>10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6</v>
      </c>
      <c r="AM39" t="s">
        <v>177</v>
      </c>
      <c r="AN39">
        <v>50</v>
      </c>
      <c r="AO39">
        <v>3844.4</v>
      </c>
      <c r="AP39">
        <v>240.8</v>
      </c>
      <c r="AQ39">
        <v>13.6</v>
      </c>
      <c r="AR39">
        <v>31.3</v>
      </c>
      <c r="AS39">
        <v>69.5</v>
      </c>
      <c r="AT39">
        <v>82.1</v>
      </c>
      <c r="AU39">
        <v>264.3</v>
      </c>
      <c r="AV39">
        <v>3202.5</v>
      </c>
      <c r="AW39">
        <v>196.2</v>
      </c>
      <c r="AX39">
        <v>1574.6</v>
      </c>
      <c r="AY39">
        <v>180.8</v>
      </c>
      <c r="AZ39">
        <v>49.1</v>
      </c>
      <c r="BA39">
        <v>619.5</v>
      </c>
      <c r="BB39">
        <v>47</v>
      </c>
      <c r="BC39">
        <v>30.3</v>
      </c>
      <c r="BD39">
        <v>120.4</v>
      </c>
      <c r="BE39">
        <v>346.4</v>
      </c>
      <c r="BF39">
        <v>153.9</v>
      </c>
      <c r="BG39">
        <v>112</v>
      </c>
      <c r="BH39">
        <v>587.29999999999995</v>
      </c>
      <c r="BI39">
        <v>235</v>
      </c>
      <c r="BJ39" s="2">
        <f t="shared" si="0"/>
        <v>226</v>
      </c>
      <c r="BK39" s="2">
        <f t="shared" si="1"/>
        <v>226</v>
      </c>
      <c r="BP39" s="12">
        <f t="shared" si="2"/>
        <v>226</v>
      </c>
      <c r="BQ39" s="12">
        <f t="shared" si="2"/>
        <v>226</v>
      </c>
    </row>
    <row r="40" spans="1:69" ht="19.5" x14ac:dyDescent="0.6">
      <c r="A40" t="s">
        <v>200</v>
      </c>
      <c r="B40" t="s">
        <v>174</v>
      </c>
      <c r="C40" t="s">
        <v>187</v>
      </c>
      <c r="D40" t="s">
        <v>319</v>
      </c>
      <c r="E40" t="s">
        <v>203</v>
      </c>
      <c r="F40" t="s">
        <v>174</v>
      </c>
      <c r="G40" t="s">
        <v>174</v>
      </c>
      <c r="H40" t="s">
        <v>175</v>
      </c>
      <c r="I40" t="s">
        <v>174</v>
      </c>
      <c r="J40" t="s">
        <v>176</v>
      </c>
      <c r="K40" t="b">
        <v>0</v>
      </c>
      <c r="L40">
        <v>10</v>
      </c>
      <c r="M40">
        <v>210</v>
      </c>
      <c r="N40">
        <v>10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6</v>
      </c>
      <c r="AM40" t="s">
        <v>177</v>
      </c>
      <c r="AN40">
        <v>50</v>
      </c>
      <c r="AO40">
        <v>1039.7</v>
      </c>
      <c r="AP40">
        <v>65.099999999999994</v>
      </c>
      <c r="AQ40">
        <v>3.7</v>
      </c>
      <c r="AR40">
        <v>8.5</v>
      </c>
      <c r="AS40">
        <v>18.8</v>
      </c>
      <c r="AT40">
        <v>22.2</v>
      </c>
      <c r="AU40">
        <v>71.5</v>
      </c>
      <c r="AV40">
        <v>866.1</v>
      </c>
      <c r="AW40">
        <v>53.1</v>
      </c>
      <c r="AX40">
        <v>425.8</v>
      </c>
      <c r="AY40">
        <v>48.9</v>
      </c>
      <c r="AZ40">
        <v>13.3</v>
      </c>
      <c r="BA40">
        <v>167.5</v>
      </c>
      <c r="BB40">
        <v>12.7</v>
      </c>
      <c r="BC40">
        <v>8.1999999999999993</v>
      </c>
      <c r="BD40">
        <v>32.6</v>
      </c>
      <c r="BE40">
        <v>93.7</v>
      </c>
      <c r="BF40">
        <v>41.6</v>
      </c>
      <c r="BG40">
        <v>30.3</v>
      </c>
      <c r="BH40">
        <v>158.80000000000001</v>
      </c>
      <c r="BI40">
        <v>63.6</v>
      </c>
      <c r="BJ40" s="2">
        <f t="shared" si="0"/>
        <v>61</v>
      </c>
      <c r="BK40" s="2">
        <f t="shared" si="1"/>
        <v>61</v>
      </c>
      <c r="BP40" s="12">
        <f t="shared" si="2"/>
        <v>61</v>
      </c>
      <c r="BQ40" s="12">
        <f t="shared" si="2"/>
        <v>61</v>
      </c>
    </row>
    <row r="41" spans="1:69" ht="19.5" x14ac:dyDescent="0.6">
      <c r="A41" t="s">
        <v>200</v>
      </c>
      <c r="B41" t="s">
        <v>174</v>
      </c>
      <c r="C41" t="s">
        <v>209</v>
      </c>
      <c r="D41" t="s">
        <v>320</v>
      </c>
      <c r="E41" t="s">
        <v>203</v>
      </c>
      <c r="F41" t="s">
        <v>174</v>
      </c>
      <c r="G41" t="s">
        <v>174</v>
      </c>
      <c r="H41" t="s">
        <v>181</v>
      </c>
      <c r="I41" t="s">
        <v>174</v>
      </c>
      <c r="J41" t="s">
        <v>176</v>
      </c>
      <c r="K41" t="b">
        <v>0</v>
      </c>
      <c r="L41">
        <v>10</v>
      </c>
      <c r="M41">
        <v>210</v>
      </c>
      <c r="N41">
        <v>10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6</v>
      </c>
      <c r="AM41" t="s">
        <v>177</v>
      </c>
      <c r="AN41">
        <v>50</v>
      </c>
      <c r="AO41">
        <v>7.8</v>
      </c>
      <c r="AP41">
        <v>0.3</v>
      </c>
      <c r="AQ41">
        <v>0.1</v>
      </c>
      <c r="AR41">
        <v>0</v>
      </c>
      <c r="AS41">
        <v>0.2</v>
      </c>
      <c r="AT41">
        <v>0.1</v>
      </c>
      <c r="AU41">
        <v>0.1</v>
      </c>
      <c r="AV41">
        <v>4.9000000000000004</v>
      </c>
      <c r="AW41">
        <v>0.2</v>
      </c>
      <c r="AX41">
        <v>0.1</v>
      </c>
      <c r="AY41">
        <v>0.1</v>
      </c>
      <c r="AZ41">
        <v>0</v>
      </c>
      <c r="BA41">
        <v>0.1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0.1</v>
      </c>
      <c r="BI41">
        <v>0</v>
      </c>
      <c r="BJ41" s="2">
        <f t="shared" si="0"/>
        <v>0</v>
      </c>
      <c r="BK41" s="2">
        <f t="shared" si="1"/>
        <v>0</v>
      </c>
      <c r="BP41" s="12">
        <f t="shared" si="2"/>
        <v>0</v>
      </c>
      <c r="BQ41" s="12">
        <f t="shared" si="2"/>
        <v>0</v>
      </c>
    </row>
    <row r="42" spans="1:69" ht="19.5" x14ac:dyDescent="0.6">
      <c r="A42" t="s">
        <v>200</v>
      </c>
      <c r="B42" t="s">
        <v>174</v>
      </c>
      <c r="C42" t="s">
        <v>256</v>
      </c>
      <c r="D42" t="s">
        <v>320</v>
      </c>
      <c r="E42" t="s">
        <v>203</v>
      </c>
      <c r="F42" t="s">
        <v>174</v>
      </c>
      <c r="G42" t="s">
        <v>174</v>
      </c>
      <c r="H42" t="s">
        <v>181</v>
      </c>
      <c r="I42" t="s">
        <v>174</v>
      </c>
      <c r="J42" t="s">
        <v>176</v>
      </c>
      <c r="K42" t="b">
        <v>0</v>
      </c>
      <c r="L42">
        <v>10</v>
      </c>
      <c r="M42">
        <v>210</v>
      </c>
      <c r="N42">
        <v>10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6</v>
      </c>
      <c r="AM42" t="s">
        <v>177</v>
      </c>
      <c r="AN42">
        <v>50</v>
      </c>
      <c r="AO42">
        <v>381.7</v>
      </c>
      <c r="AP42">
        <v>14.7</v>
      </c>
      <c r="AQ42">
        <v>5</v>
      </c>
      <c r="AR42">
        <v>1.9</v>
      </c>
      <c r="AS42">
        <v>10.8</v>
      </c>
      <c r="AT42">
        <v>5.8</v>
      </c>
      <c r="AU42">
        <v>3.6</v>
      </c>
      <c r="AV42">
        <v>241.6</v>
      </c>
      <c r="AW42">
        <v>8.3000000000000007</v>
      </c>
      <c r="AX42">
        <v>6.4</v>
      </c>
      <c r="AY42">
        <v>2.9</v>
      </c>
      <c r="AZ42">
        <v>0.5</v>
      </c>
      <c r="BA42">
        <v>3.5</v>
      </c>
      <c r="BB42">
        <v>0.3</v>
      </c>
      <c r="BC42">
        <v>0.2</v>
      </c>
      <c r="BD42">
        <v>0.7</v>
      </c>
      <c r="BE42">
        <v>2</v>
      </c>
      <c r="BF42">
        <v>0.9</v>
      </c>
      <c r="BG42">
        <v>0.6</v>
      </c>
      <c r="BH42">
        <v>3.3</v>
      </c>
      <c r="BI42">
        <v>1.3</v>
      </c>
      <c r="BJ42" s="2">
        <f t="shared" si="0"/>
        <v>1</v>
      </c>
      <c r="BK42" s="2">
        <f t="shared" si="1"/>
        <v>1</v>
      </c>
      <c r="BP42" s="12">
        <f t="shared" si="2"/>
        <v>1</v>
      </c>
      <c r="BQ42" s="12">
        <f t="shared" si="2"/>
        <v>1</v>
      </c>
    </row>
    <row r="43" spans="1:69" ht="19.5" x14ac:dyDescent="0.6">
      <c r="A43" t="s">
        <v>200</v>
      </c>
      <c r="B43" t="s">
        <v>174</v>
      </c>
      <c r="C43" t="s">
        <v>190</v>
      </c>
      <c r="D43" t="s">
        <v>320</v>
      </c>
      <c r="E43" t="s">
        <v>203</v>
      </c>
      <c r="F43" t="s">
        <v>174</v>
      </c>
      <c r="G43" t="s">
        <v>174</v>
      </c>
      <c r="H43" t="s">
        <v>175</v>
      </c>
      <c r="I43" t="s">
        <v>174</v>
      </c>
      <c r="J43" t="s">
        <v>176</v>
      </c>
      <c r="K43" t="b">
        <v>0</v>
      </c>
      <c r="L43">
        <v>10</v>
      </c>
      <c r="M43">
        <v>210</v>
      </c>
      <c r="N43">
        <v>10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6</v>
      </c>
      <c r="AM43" t="s">
        <v>177</v>
      </c>
      <c r="AN43">
        <v>50</v>
      </c>
      <c r="AO43">
        <v>9897.5</v>
      </c>
      <c r="AP43">
        <v>381.3</v>
      </c>
      <c r="AQ43">
        <v>130.69999999999999</v>
      </c>
      <c r="AR43">
        <v>49.6</v>
      </c>
      <c r="AS43">
        <v>278.8</v>
      </c>
      <c r="AT43">
        <v>149.9</v>
      </c>
      <c r="AU43">
        <v>94</v>
      </c>
      <c r="AV43">
        <v>6265.3</v>
      </c>
      <c r="AW43">
        <v>214</v>
      </c>
      <c r="AX43">
        <v>165.9</v>
      </c>
      <c r="AY43">
        <v>76.099999999999994</v>
      </c>
      <c r="AZ43">
        <v>13.6</v>
      </c>
      <c r="BA43">
        <v>90.7</v>
      </c>
      <c r="BB43">
        <v>7.2</v>
      </c>
      <c r="BC43">
        <v>4.5</v>
      </c>
      <c r="BD43">
        <v>18</v>
      </c>
      <c r="BE43">
        <v>51.2</v>
      </c>
      <c r="BF43">
        <v>22.4</v>
      </c>
      <c r="BG43">
        <v>16.2</v>
      </c>
      <c r="BH43">
        <v>86.2</v>
      </c>
      <c r="BI43">
        <v>34.1</v>
      </c>
      <c r="BJ43" s="2">
        <f t="shared" si="0"/>
        <v>38</v>
      </c>
      <c r="BK43" s="2">
        <f t="shared" si="1"/>
        <v>38</v>
      </c>
      <c r="BP43" s="12">
        <f t="shared" si="2"/>
        <v>38</v>
      </c>
      <c r="BQ43" s="12">
        <f t="shared" si="2"/>
        <v>38</v>
      </c>
    </row>
    <row r="44" spans="1:69" ht="19.5" x14ac:dyDescent="0.6">
      <c r="A44" t="s">
        <v>200</v>
      </c>
      <c r="B44" t="s">
        <v>174</v>
      </c>
      <c r="C44" t="s">
        <v>187</v>
      </c>
      <c r="D44" t="s">
        <v>320</v>
      </c>
      <c r="E44" t="s">
        <v>203</v>
      </c>
      <c r="F44" t="s">
        <v>174</v>
      </c>
      <c r="G44" t="s">
        <v>174</v>
      </c>
      <c r="H44" t="s">
        <v>175</v>
      </c>
      <c r="I44" t="s">
        <v>174</v>
      </c>
      <c r="J44" t="s">
        <v>176</v>
      </c>
      <c r="K44" t="b">
        <v>0</v>
      </c>
      <c r="L44">
        <v>10</v>
      </c>
      <c r="M44">
        <v>210</v>
      </c>
      <c r="N44">
        <v>10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6</v>
      </c>
      <c r="AM44" t="s">
        <v>177</v>
      </c>
      <c r="AN44">
        <v>50</v>
      </c>
      <c r="AO44">
        <v>738</v>
      </c>
      <c r="AP44">
        <v>28.4</v>
      </c>
      <c r="AQ44">
        <v>9.6999999999999993</v>
      </c>
      <c r="AR44">
        <v>3.7</v>
      </c>
      <c r="AS44">
        <v>20.8</v>
      </c>
      <c r="AT44">
        <v>11.2</v>
      </c>
      <c r="AU44">
        <v>7</v>
      </c>
      <c r="AV44">
        <v>467.2</v>
      </c>
      <c r="AW44">
        <v>16</v>
      </c>
      <c r="AX44">
        <v>12.4</v>
      </c>
      <c r="AY44">
        <v>5.7</v>
      </c>
      <c r="AZ44">
        <v>1</v>
      </c>
      <c r="BA44">
        <v>6.8</v>
      </c>
      <c r="BB44">
        <v>0.5</v>
      </c>
      <c r="BC44">
        <v>0.3</v>
      </c>
      <c r="BD44">
        <v>1.3</v>
      </c>
      <c r="BE44">
        <v>3.8</v>
      </c>
      <c r="BF44">
        <v>1.7</v>
      </c>
      <c r="BG44">
        <v>1.2</v>
      </c>
      <c r="BH44">
        <v>6.4</v>
      </c>
      <c r="BI44">
        <v>2.5</v>
      </c>
      <c r="BJ44" s="2">
        <f t="shared" si="0"/>
        <v>3</v>
      </c>
      <c r="BK44" s="2">
        <f t="shared" si="1"/>
        <v>3</v>
      </c>
      <c r="BP44" s="12">
        <f t="shared" si="2"/>
        <v>3</v>
      </c>
      <c r="BQ44" s="12">
        <f t="shared" si="2"/>
        <v>3</v>
      </c>
    </row>
    <row r="45" spans="1:69" ht="19.5" x14ac:dyDescent="0.6">
      <c r="A45" t="s">
        <v>200</v>
      </c>
      <c r="B45" t="s">
        <v>174</v>
      </c>
      <c r="C45" t="s">
        <v>187</v>
      </c>
      <c r="D45" t="s">
        <v>321</v>
      </c>
      <c r="E45" t="s">
        <v>203</v>
      </c>
      <c r="F45" t="s">
        <v>174</v>
      </c>
      <c r="G45" t="s">
        <v>174</v>
      </c>
      <c r="H45" t="s">
        <v>175</v>
      </c>
      <c r="I45" t="s">
        <v>174</v>
      </c>
      <c r="J45" t="s">
        <v>176</v>
      </c>
      <c r="K45" t="b">
        <v>0</v>
      </c>
      <c r="L45">
        <v>10</v>
      </c>
      <c r="M45">
        <v>210</v>
      </c>
      <c r="N45">
        <v>10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6</v>
      </c>
      <c r="AM45" t="s">
        <v>177</v>
      </c>
      <c r="AN45">
        <v>50</v>
      </c>
      <c r="AO45">
        <v>794.2</v>
      </c>
      <c r="AP45">
        <v>15.1</v>
      </c>
      <c r="AQ45">
        <v>8.5</v>
      </c>
      <c r="AR45">
        <v>15.6</v>
      </c>
      <c r="AS45">
        <v>10.3</v>
      </c>
      <c r="AT45">
        <v>44.3</v>
      </c>
      <c r="AU45">
        <v>21.4</v>
      </c>
      <c r="AV45">
        <v>639.29999999999995</v>
      </c>
      <c r="AW45">
        <v>102.3</v>
      </c>
      <c r="AX45">
        <v>65.599999999999994</v>
      </c>
      <c r="AY45">
        <v>799</v>
      </c>
      <c r="AZ45">
        <v>1.7</v>
      </c>
      <c r="BA45">
        <v>269</v>
      </c>
      <c r="BB45">
        <v>21</v>
      </c>
      <c r="BC45">
        <v>13</v>
      </c>
      <c r="BD45">
        <v>52</v>
      </c>
      <c r="BE45">
        <v>151</v>
      </c>
      <c r="BF45">
        <v>67</v>
      </c>
      <c r="BG45">
        <v>49</v>
      </c>
      <c r="BH45">
        <v>255</v>
      </c>
      <c r="BI45">
        <v>102</v>
      </c>
      <c r="BJ45" s="2">
        <f t="shared" si="0"/>
        <v>162</v>
      </c>
      <c r="BK45" s="2">
        <f t="shared" si="1"/>
        <v>162</v>
      </c>
      <c r="BP45" s="12">
        <f t="shared" si="2"/>
        <v>162</v>
      </c>
      <c r="BQ45" s="12">
        <f t="shared" si="2"/>
        <v>162</v>
      </c>
    </row>
    <row r="46" spans="1:69" s="1" customFormat="1" ht="19.5" x14ac:dyDescent="0.6">
      <c r="A46" s="1" t="s">
        <v>200</v>
      </c>
      <c r="B46" s="1" t="s">
        <v>169</v>
      </c>
      <c r="C46" s="1" t="s">
        <v>190</v>
      </c>
      <c r="D46" s="1" t="s">
        <v>312</v>
      </c>
      <c r="E46" s="1" t="s">
        <v>203</v>
      </c>
      <c r="F46" s="1" t="s">
        <v>207</v>
      </c>
      <c r="G46" s="1" t="s">
        <v>174</v>
      </c>
      <c r="H46" s="1" t="s">
        <v>174</v>
      </c>
      <c r="I46" s="1" t="s">
        <v>174</v>
      </c>
      <c r="J46" s="1" t="s">
        <v>176</v>
      </c>
      <c r="K46" s="1" t="b">
        <v>0</v>
      </c>
      <c r="L46" s="1">
        <v>29</v>
      </c>
      <c r="M46" s="1">
        <v>210</v>
      </c>
      <c r="N46" s="1">
        <v>29</v>
      </c>
      <c r="O46" s="1">
        <v>210</v>
      </c>
      <c r="P46" s="1">
        <v>10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1</v>
      </c>
      <c r="AL46" s="1">
        <v>3</v>
      </c>
      <c r="AM46" s="1" t="s">
        <v>195</v>
      </c>
      <c r="AN46" s="1">
        <v>1616</v>
      </c>
      <c r="AO46" s="1">
        <v>179.9</v>
      </c>
      <c r="AP46" s="1">
        <v>110</v>
      </c>
      <c r="AQ46" s="1">
        <v>145.1</v>
      </c>
      <c r="AR46" s="1">
        <v>148.4</v>
      </c>
      <c r="AS46" s="1">
        <v>132</v>
      </c>
      <c r="AT46" s="1">
        <v>74.900000000000006</v>
      </c>
      <c r="AU46" s="1">
        <v>77.400000000000006</v>
      </c>
      <c r="AV46" s="1">
        <v>101.6</v>
      </c>
      <c r="AW46" s="1">
        <v>130.1</v>
      </c>
      <c r="AX46" s="1">
        <v>67.099999999999994</v>
      </c>
      <c r="AY46" s="1">
        <v>55.3</v>
      </c>
      <c r="AZ46" s="1">
        <v>13.9</v>
      </c>
      <c r="BA46" s="1">
        <v>155.1</v>
      </c>
      <c r="BB46" s="1">
        <v>29.8</v>
      </c>
      <c r="BC46" s="1">
        <v>35.799999999999997</v>
      </c>
      <c r="BD46" s="1">
        <v>60</v>
      </c>
      <c r="BE46" s="1">
        <v>32.200000000000003</v>
      </c>
      <c r="BF46" s="1">
        <v>82.4</v>
      </c>
      <c r="BG46" s="1">
        <v>83.5</v>
      </c>
      <c r="BH46" s="1">
        <v>86.3</v>
      </c>
      <c r="BI46" s="1">
        <v>86.3</v>
      </c>
      <c r="BJ46" s="1">
        <f>ROUND(SUM(BH46:BI46)/SUM($BH$46:$BI$89)*1000*irw_fw_harvest!$AH$13,0)</f>
        <v>171</v>
      </c>
      <c r="BK46" s="1">
        <f>ROUND(SUM(BH46:BI46)/SUM($BH$46:$BI$89)*1000*irw_fw_harvest!$AI$13,0)</f>
        <v>171</v>
      </c>
      <c r="BM46" s="8">
        <f>ROUND(SUM(BH46:BI46)/SUM($BH$46:$BI$89)*1000*irw_fw_harvest!$AH$43,0)</f>
        <v>74</v>
      </c>
      <c r="BN46" s="8">
        <f>ROUND(SUM(BH46:BI46)/SUM($BH$46:$BI$89)*1000*irw_fw_harvest!$AI$43,0)</f>
        <v>74</v>
      </c>
      <c r="BP46" s="12">
        <f t="shared" si="2"/>
        <v>245</v>
      </c>
      <c r="BQ46" s="12">
        <f t="shared" si="2"/>
        <v>245</v>
      </c>
    </row>
    <row r="47" spans="1:69" ht="19.5" x14ac:dyDescent="0.6">
      <c r="A47" t="s">
        <v>200</v>
      </c>
      <c r="B47" t="s">
        <v>169</v>
      </c>
      <c r="C47" t="s">
        <v>170</v>
      </c>
      <c r="D47" t="s">
        <v>312</v>
      </c>
      <c r="E47" t="s">
        <v>203</v>
      </c>
      <c r="F47" t="s">
        <v>207</v>
      </c>
      <c r="G47" t="s">
        <v>174</v>
      </c>
      <c r="H47" t="s">
        <v>174</v>
      </c>
      <c r="I47" t="s">
        <v>174</v>
      </c>
      <c r="J47" t="s">
        <v>176</v>
      </c>
      <c r="K47" t="b">
        <v>0</v>
      </c>
      <c r="L47">
        <v>29</v>
      </c>
      <c r="M47">
        <v>210</v>
      </c>
      <c r="N47">
        <v>29</v>
      </c>
      <c r="O47">
        <v>210</v>
      </c>
      <c r="P47">
        <v>10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3</v>
      </c>
      <c r="AM47" t="s">
        <v>195</v>
      </c>
      <c r="AN47">
        <v>1616</v>
      </c>
      <c r="AO47">
        <v>426.1</v>
      </c>
      <c r="AP47">
        <v>260.5</v>
      </c>
      <c r="AQ47">
        <v>343.5</v>
      </c>
      <c r="AR47">
        <v>351.5</v>
      </c>
      <c r="AS47">
        <v>312.60000000000002</v>
      </c>
      <c r="AT47">
        <v>177.3</v>
      </c>
      <c r="AU47">
        <v>183.3</v>
      </c>
      <c r="AV47">
        <v>240.6</v>
      </c>
      <c r="AW47">
        <v>308.10000000000002</v>
      </c>
      <c r="AX47">
        <v>158.80000000000001</v>
      </c>
      <c r="AY47">
        <v>131</v>
      </c>
      <c r="AZ47">
        <v>32.9</v>
      </c>
      <c r="BA47">
        <v>367.4</v>
      </c>
      <c r="BB47">
        <v>70.599999999999994</v>
      </c>
      <c r="BC47">
        <v>84.7</v>
      </c>
      <c r="BD47">
        <v>142</v>
      </c>
      <c r="BE47">
        <v>76.3</v>
      </c>
      <c r="BF47">
        <v>195.1</v>
      </c>
      <c r="BG47">
        <v>197.8</v>
      </c>
      <c r="BH47">
        <v>204.3</v>
      </c>
      <c r="BI47">
        <v>204.3</v>
      </c>
      <c r="BJ47" s="1">
        <f>ROUND(SUM(BH47:BI47)/SUM($BH$46:$BI$89)*1000*irw_fw_harvest!$AH$13,0)</f>
        <v>404</v>
      </c>
      <c r="BK47" s="1">
        <f>ROUND(SUM(BH47:BI47)/SUM($BH$46:$BI$89)*1000*irw_fw_harvest!$AI$13,0)</f>
        <v>404</v>
      </c>
      <c r="BM47" s="8">
        <f>ROUND(SUM(BH47:BI47)/SUM($BH$46:$BI$89)*1000*irw_fw_harvest!$AH$43,0)</f>
        <v>176</v>
      </c>
      <c r="BN47" s="8">
        <f>ROUND(SUM(BH47:BI47)/SUM($BH$46:$BI$89)*1000*irw_fw_harvest!$AI$43,0)</f>
        <v>176</v>
      </c>
      <c r="BP47" s="12">
        <f t="shared" si="2"/>
        <v>580</v>
      </c>
      <c r="BQ47" s="12">
        <f t="shared" si="2"/>
        <v>580</v>
      </c>
    </row>
    <row r="48" spans="1:69" ht="19.5" x14ac:dyDescent="0.6">
      <c r="A48" t="s">
        <v>200</v>
      </c>
      <c r="B48" t="s">
        <v>169</v>
      </c>
      <c r="C48" t="s">
        <v>187</v>
      </c>
      <c r="D48" t="s">
        <v>312</v>
      </c>
      <c r="E48" t="s">
        <v>203</v>
      </c>
      <c r="F48" t="s">
        <v>207</v>
      </c>
      <c r="G48" t="s">
        <v>174</v>
      </c>
      <c r="H48" t="s">
        <v>174</v>
      </c>
      <c r="I48" t="s">
        <v>174</v>
      </c>
      <c r="J48" t="s">
        <v>176</v>
      </c>
      <c r="K48" t="b">
        <v>0</v>
      </c>
      <c r="L48">
        <v>29</v>
      </c>
      <c r="M48">
        <v>210</v>
      </c>
      <c r="N48">
        <v>29</v>
      </c>
      <c r="O48">
        <v>210</v>
      </c>
      <c r="P48">
        <v>10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195</v>
      </c>
      <c r="AN48">
        <v>1616</v>
      </c>
      <c r="AO48">
        <v>23940.3</v>
      </c>
      <c r="AP48">
        <v>14633.9</v>
      </c>
      <c r="AQ48">
        <v>19299.5</v>
      </c>
      <c r="AR48">
        <v>19745.8</v>
      </c>
      <c r="AS48">
        <v>17560.900000000001</v>
      </c>
      <c r="AT48">
        <v>9960.6</v>
      </c>
      <c r="AU48">
        <v>10296.4</v>
      </c>
      <c r="AV48">
        <v>13520</v>
      </c>
      <c r="AW48">
        <v>17308.2</v>
      </c>
      <c r="AX48">
        <v>8921.1</v>
      </c>
      <c r="AY48">
        <v>7358.2</v>
      </c>
      <c r="AZ48">
        <v>1847.9</v>
      </c>
      <c r="BA48">
        <v>20641</v>
      </c>
      <c r="BB48">
        <v>3963.8</v>
      </c>
      <c r="BC48">
        <v>4758.8</v>
      </c>
      <c r="BD48">
        <v>7978.8</v>
      </c>
      <c r="BE48">
        <v>4287.3</v>
      </c>
      <c r="BF48">
        <v>10963.8</v>
      </c>
      <c r="BG48">
        <v>11113.2</v>
      </c>
      <c r="BH48">
        <v>11476.1</v>
      </c>
      <c r="BI48">
        <v>11476.1</v>
      </c>
      <c r="BJ48" s="1">
        <f>ROUND(SUM(BH48:BI48)/SUM($BH$46:$BI$89)*1000*irw_fw_harvest!$AH$13,0)</f>
        <v>22713</v>
      </c>
      <c r="BK48" s="1">
        <f>ROUND(SUM(BH48:BI48)/SUM($BH$46:$BI$89)*1000*irw_fw_harvest!$AI$13,0)</f>
        <v>22713</v>
      </c>
      <c r="BM48" s="8">
        <f>ROUND(SUM(BH48:BI48)/SUM($BH$46:$BI$89)*1000*irw_fw_harvest!$AH$43,0)</f>
        <v>9889</v>
      </c>
      <c r="BN48" s="8">
        <f>ROUND(SUM(BH48:BI48)/SUM($BH$46:$BI$89)*1000*irw_fw_harvest!$AI$43,0)</f>
        <v>9889</v>
      </c>
      <c r="BP48" s="12">
        <f t="shared" si="2"/>
        <v>32602</v>
      </c>
      <c r="BQ48" s="12">
        <f t="shared" si="2"/>
        <v>32602</v>
      </c>
    </row>
    <row r="49" spans="1:69" ht="19.5" x14ac:dyDescent="0.6">
      <c r="A49" t="s">
        <v>200</v>
      </c>
      <c r="B49" t="s">
        <v>169</v>
      </c>
      <c r="C49" t="s">
        <v>190</v>
      </c>
      <c r="D49" t="s">
        <v>313</v>
      </c>
      <c r="E49" t="s">
        <v>203</v>
      </c>
      <c r="F49" t="s">
        <v>207</v>
      </c>
      <c r="G49" t="s">
        <v>174</v>
      </c>
      <c r="H49" t="s">
        <v>174</v>
      </c>
      <c r="I49" t="s">
        <v>174</v>
      </c>
      <c r="J49" t="s">
        <v>176</v>
      </c>
      <c r="K49" t="b">
        <v>0</v>
      </c>
      <c r="L49">
        <v>29</v>
      </c>
      <c r="M49">
        <v>210</v>
      </c>
      <c r="N49">
        <v>29</v>
      </c>
      <c r="O49">
        <v>210</v>
      </c>
      <c r="P49">
        <v>10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3</v>
      </c>
      <c r="AM49" t="s">
        <v>195</v>
      </c>
      <c r="AN49">
        <v>1616</v>
      </c>
      <c r="AO49">
        <v>287.10000000000002</v>
      </c>
      <c r="AP49">
        <v>175.5</v>
      </c>
      <c r="AQ49">
        <v>231.4</v>
      </c>
      <c r="AR49">
        <v>236.8</v>
      </c>
      <c r="AS49">
        <v>210.6</v>
      </c>
      <c r="AT49">
        <v>318.3</v>
      </c>
      <c r="AU49">
        <v>256.5</v>
      </c>
      <c r="AV49">
        <v>248.6</v>
      </c>
      <c r="AW49">
        <v>316.7</v>
      </c>
      <c r="AX49">
        <v>141.30000000000001</v>
      </c>
      <c r="AY49">
        <v>235.2</v>
      </c>
      <c r="AZ49">
        <v>262.10000000000002</v>
      </c>
      <c r="BA49">
        <v>681.5</v>
      </c>
      <c r="BB49">
        <v>260.60000000000002</v>
      </c>
      <c r="BC49">
        <v>370.2</v>
      </c>
      <c r="BD49">
        <v>375.7</v>
      </c>
      <c r="BE49">
        <v>377.3</v>
      </c>
      <c r="BF49">
        <v>173.1</v>
      </c>
      <c r="BG49">
        <v>261.7</v>
      </c>
      <c r="BH49">
        <v>270.3</v>
      </c>
      <c r="BI49">
        <v>270.3</v>
      </c>
      <c r="BJ49" s="1">
        <f>ROUND(SUM(BH49:BI49)/SUM($BH$46:$BI$89)*1000*irw_fw_harvest!$AH$13,0)</f>
        <v>535</v>
      </c>
      <c r="BK49" s="1">
        <f>ROUND(SUM(BH49:BI49)/SUM($BH$46:$BI$89)*1000*irw_fw_harvest!$AI$13,0)</f>
        <v>535</v>
      </c>
      <c r="BM49" s="8">
        <f>ROUND(SUM(BH49:BI49)/SUM($BH$46:$BI$89)*1000*irw_fw_harvest!$AH$43,0)</f>
        <v>233</v>
      </c>
      <c r="BN49" s="8">
        <f>ROUND(SUM(BH49:BI49)/SUM($BH$46:$BI$89)*1000*irw_fw_harvest!$AI$43,0)</f>
        <v>233</v>
      </c>
      <c r="BP49" s="12">
        <f t="shared" si="2"/>
        <v>768</v>
      </c>
      <c r="BQ49" s="12">
        <f t="shared" si="2"/>
        <v>768</v>
      </c>
    </row>
    <row r="50" spans="1:69" ht="19.5" x14ac:dyDescent="0.6">
      <c r="A50" t="s">
        <v>200</v>
      </c>
      <c r="B50" t="s">
        <v>169</v>
      </c>
      <c r="C50" t="s">
        <v>187</v>
      </c>
      <c r="D50" t="s">
        <v>313</v>
      </c>
      <c r="E50" t="s">
        <v>203</v>
      </c>
      <c r="F50" t="s">
        <v>207</v>
      </c>
      <c r="G50" t="s">
        <v>174</v>
      </c>
      <c r="H50" t="s">
        <v>174</v>
      </c>
      <c r="I50" t="s">
        <v>174</v>
      </c>
      <c r="J50" t="s">
        <v>176</v>
      </c>
      <c r="K50" t="b">
        <v>0</v>
      </c>
      <c r="L50">
        <v>29</v>
      </c>
      <c r="M50">
        <v>210</v>
      </c>
      <c r="N50">
        <v>29</v>
      </c>
      <c r="O50">
        <v>210</v>
      </c>
      <c r="P50">
        <v>10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3</v>
      </c>
      <c r="AM50" t="s">
        <v>195</v>
      </c>
      <c r="AN50">
        <v>1616</v>
      </c>
      <c r="AO50">
        <v>23569.200000000001</v>
      </c>
      <c r="AP50">
        <v>14407</v>
      </c>
      <c r="AQ50">
        <v>19000.3</v>
      </c>
      <c r="AR50">
        <v>19439.7</v>
      </c>
      <c r="AS50">
        <v>17288.7</v>
      </c>
      <c r="AT50">
        <v>26137.4</v>
      </c>
      <c r="AU50">
        <v>21059</v>
      </c>
      <c r="AV50">
        <v>20410.900000000001</v>
      </c>
      <c r="AW50">
        <v>26001.8</v>
      </c>
      <c r="AX50">
        <v>11603.6</v>
      </c>
      <c r="AY50">
        <v>19308.7</v>
      </c>
      <c r="AZ50">
        <v>21517</v>
      </c>
      <c r="BA50">
        <v>55951.3</v>
      </c>
      <c r="BB50">
        <v>21396.6</v>
      </c>
      <c r="BC50">
        <v>30395.9</v>
      </c>
      <c r="BD50">
        <v>30843.7</v>
      </c>
      <c r="BE50">
        <v>30978.5</v>
      </c>
      <c r="BF50">
        <v>14209.2</v>
      </c>
      <c r="BG50">
        <v>21488.9</v>
      </c>
      <c r="BH50">
        <v>22190.7</v>
      </c>
      <c r="BI50">
        <v>22190.7</v>
      </c>
      <c r="BJ50" s="1">
        <f>ROUND(SUM(BH50:BI50)/SUM($BH$46:$BI$89)*1000*irw_fw_harvest!$AH$13,0)</f>
        <v>43918</v>
      </c>
      <c r="BK50" s="1">
        <f>ROUND(SUM(BH50:BI50)/SUM($BH$46:$BI$89)*1000*irw_fw_harvest!$AI$13,0)</f>
        <v>43918</v>
      </c>
      <c r="BM50" s="8">
        <f>ROUND(SUM(BH50:BI50)/SUM($BH$46:$BI$89)*1000*irw_fw_harvest!$AH$43,0)</f>
        <v>19122</v>
      </c>
      <c r="BN50" s="8">
        <f>ROUND(SUM(BH50:BI50)/SUM($BH$46:$BI$89)*1000*irw_fw_harvest!$AI$43,0)</f>
        <v>19122</v>
      </c>
      <c r="BP50" s="12">
        <f t="shared" si="2"/>
        <v>63040</v>
      </c>
      <c r="BQ50" s="12">
        <f t="shared" si="2"/>
        <v>63040</v>
      </c>
    </row>
    <row r="51" spans="1:69" ht="19.5" x14ac:dyDescent="0.6">
      <c r="A51" t="s">
        <v>200</v>
      </c>
      <c r="B51" t="s">
        <v>169</v>
      </c>
      <c r="C51" t="s">
        <v>190</v>
      </c>
      <c r="D51" t="s">
        <v>315</v>
      </c>
      <c r="E51" t="s">
        <v>203</v>
      </c>
      <c r="F51" t="s">
        <v>207</v>
      </c>
      <c r="G51" t="s">
        <v>174</v>
      </c>
      <c r="H51" t="s">
        <v>174</v>
      </c>
      <c r="I51" t="s">
        <v>174</v>
      </c>
      <c r="J51" t="s">
        <v>176</v>
      </c>
      <c r="K51" t="b">
        <v>0</v>
      </c>
      <c r="L51">
        <v>29</v>
      </c>
      <c r="M51">
        <v>210</v>
      </c>
      <c r="N51">
        <v>29</v>
      </c>
      <c r="O51">
        <v>210</v>
      </c>
      <c r="P51">
        <v>10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3</v>
      </c>
      <c r="AM51" t="s">
        <v>195</v>
      </c>
      <c r="AN51">
        <v>1616</v>
      </c>
      <c r="AO51">
        <v>179</v>
      </c>
      <c r="AP51">
        <v>109.4</v>
      </c>
      <c r="AQ51">
        <v>144.30000000000001</v>
      </c>
      <c r="AR51">
        <v>147.6</v>
      </c>
      <c r="AS51">
        <v>131.30000000000001</v>
      </c>
      <c r="AT51">
        <v>133.69999999999999</v>
      </c>
      <c r="AU51">
        <v>125.4</v>
      </c>
      <c r="AV51">
        <v>233.9</v>
      </c>
      <c r="AW51">
        <v>402.5</v>
      </c>
      <c r="AX51">
        <v>78.5</v>
      </c>
      <c r="AY51">
        <v>98.7</v>
      </c>
      <c r="AZ51">
        <v>79.2</v>
      </c>
      <c r="BA51">
        <v>284.89999999999998</v>
      </c>
      <c r="BB51">
        <v>44.8</v>
      </c>
      <c r="BC51">
        <v>67</v>
      </c>
      <c r="BD51">
        <v>73.400000000000006</v>
      </c>
      <c r="BE51">
        <v>68.400000000000006</v>
      </c>
      <c r="BF51">
        <v>29.8</v>
      </c>
      <c r="BG51">
        <v>39.1</v>
      </c>
      <c r="BH51">
        <v>40.4</v>
      </c>
      <c r="BI51">
        <v>40.4</v>
      </c>
      <c r="BJ51" s="1">
        <f>ROUND(SUM(BH51:BI51)/SUM($BH$46:$BI$89)*1000*irw_fw_harvest!$AH$13,0)</f>
        <v>80</v>
      </c>
      <c r="BK51" s="1">
        <f>ROUND(SUM(BH51:BI51)/SUM($BH$46:$BI$89)*1000*irw_fw_harvest!$AI$13,0)</f>
        <v>80</v>
      </c>
      <c r="BM51" s="8">
        <f>ROUND(SUM(BH51:BI51)/SUM($BH$46:$BI$89)*1000*irw_fw_harvest!$AH$43,0)</f>
        <v>35</v>
      </c>
      <c r="BN51" s="8">
        <f>ROUND(SUM(BH51:BI51)/SUM($BH$46:$BI$89)*1000*irw_fw_harvest!$AI$43,0)</f>
        <v>35</v>
      </c>
      <c r="BP51" s="12">
        <f t="shared" si="2"/>
        <v>115</v>
      </c>
      <c r="BQ51" s="12">
        <f t="shared" si="2"/>
        <v>115</v>
      </c>
    </row>
    <row r="52" spans="1:69" ht="19.5" x14ac:dyDescent="0.6">
      <c r="A52" t="s">
        <v>200</v>
      </c>
      <c r="B52" t="s">
        <v>169</v>
      </c>
      <c r="C52" t="s">
        <v>187</v>
      </c>
      <c r="D52" t="s">
        <v>315</v>
      </c>
      <c r="E52" t="s">
        <v>203</v>
      </c>
      <c r="F52" t="s">
        <v>207</v>
      </c>
      <c r="G52" t="s">
        <v>174</v>
      </c>
      <c r="H52" t="s">
        <v>174</v>
      </c>
      <c r="I52" t="s">
        <v>174</v>
      </c>
      <c r="J52" t="s">
        <v>176</v>
      </c>
      <c r="K52" t="b">
        <v>0</v>
      </c>
      <c r="L52">
        <v>29</v>
      </c>
      <c r="M52">
        <v>210</v>
      </c>
      <c r="N52">
        <v>29</v>
      </c>
      <c r="O52">
        <v>210</v>
      </c>
      <c r="P52">
        <v>10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3</v>
      </c>
      <c r="AM52" t="s">
        <v>195</v>
      </c>
      <c r="AN52">
        <v>1616</v>
      </c>
      <c r="AO52">
        <v>15137.1</v>
      </c>
      <c r="AP52">
        <v>9252.7999999999993</v>
      </c>
      <c r="AQ52">
        <v>12202.7</v>
      </c>
      <c r="AR52">
        <v>12484.9</v>
      </c>
      <c r="AS52">
        <v>11103.5</v>
      </c>
      <c r="AT52">
        <v>11304.3</v>
      </c>
      <c r="AU52">
        <v>10602.8</v>
      </c>
      <c r="AV52">
        <v>19778.2</v>
      </c>
      <c r="AW52">
        <v>34038.400000000001</v>
      </c>
      <c r="AX52">
        <v>6640.5</v>
      </c>
      <c r="AY52">
        <v>8350.9</v>
      </c>
      <c r="AZ52">
        <v>6702.2</v>
      </c>
      <c r="BA52">
        <v>24096.5</v>
      </c>
      <c r="BB52">
        <v>3792.2</v>
      </c>
      <c r="BC52">
        <v>5666.7</v>
      </c>
      <c r="BD52">
        <v>6204.8</v>
      </c>
      <c r="BE52">
        <v>5786.1</v>
      </c>
      <c r="BF52">
        <v>2519</v>
      </c>
      <c r="BG52">
        <v>3310.3</v>
      </c>
      <c r="BH52">
        <v>3418.4</v>
      </c>
      <c r="BI52">
        <v>3418.4</v>
      </c>
      <c r="BJ52" s="1">
        <f>ROUND(SUM(BH52:BI52)/SUM($BH$46:$BI$89)*1000*irw_fw_harvest!$AH$13,0)</f>
        <v>6765</v>
      </c>
      <c r="BK52" s="1">
        <f>ROUND(SUM(BH52:BI52)/SUM($BH$46:$BI$89)*1000*irw_fw_harvest!$AI$13,0)</f>
        <v>6765</v>
      </c>
      <c r="BM52" s="8">
        <f>ROUND(SUM(BH52:BI52)/SUM($BH$46:$BI$89)*1000*irw_fw_harvest!$AH$43,0)</f>
        <v>2946</v>
      </c>
      <c r="BN52" s="8">
        <f>ROUND(SUM(BH52:BI52)/SUM($BH$46:$BI$89)*1000*irw_fw_harvest!$AI$43,0)</f>
        <v>2946</v>
      </c>
      <c r="BP52" s="12">
        <f t="shared" si="2"/>
        <v>9711</v>
      </c>
      <c r="BQ52" s="12">
        <f t="shared" si="2"/>
        <v>9711</v>
      </c>
    </row>
    <row r="53" spans="1:69" ht="19.5" x14ac:dyDescent="0.6">
      <c r="A53" t="s">
        <v>200</v>
      </c>
      <c r="B53" t="s">
        <v>169</v>
      </c>
      <c r="C53" t="s">
        <v>190</v>
      </c>
      <c r="D53" t="s">
        <v>316</v>
      </c>
      <c r="E53" t="s">
        <v>203</v>
      </c>
      <c r="F53" t="s">
        <v>207</v>
      </c>
      <c r="G53" t="s">
        <v>174</v>
      </c>
      <c r="H53" t="s">
        <v>174</v>
      </c>
      <c r="I53" t="s">
        <v>174</v>
      </c>
      <c r="J53" t="s">
        <v>176</v>
      </c>
      <c r="K53" t="b">
        <v>0</v>
      </c>
      <c r="L53">
        <v>29</v>
      </c>
      <c r="M53">
        <v>210</v>
      </c>
      <c r="N53">
        <v>29</v>
      </c>
      <c r="O53">
        <v>210</v>
      </c>
      <c r="P53">
        <v>10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3</v>
      </c>
      <c r="AM53" t="s">
        <v>195</v>
      </c>
      <c r="AN53">
        <v>1616</v>
      </c>
      <c r="AO53">
        <v>7261.1</v>
      </c>
      <c r="AP53">
        <v>4438.5</v>
      </c>
      <c r="AQ53">
        <v>5853.5</v>
      </c>
      <c r="AR53">
        <v>5988.9</v>
      </c>
      <c r="AS53">
        <v>5326.2</v>
      </c>
      <c r="AT53">
        <v>9913</v>
      </c>
      <c r="AU53">
        <v>6846</v>
      </c>
      <c r="AV53">
        <v>20271.599999999999</v>
      </c>
      <c r="AW53">
        <v>11982.4</v>
      </c>
      <c r="AX53">
        <v>4496.8999999999996</v>
      </c>
      <c r="AY53">
        <v>7323.1</v>
      </c>
      <c r="AZ53">
        <v>9383.2000000000007</v>
      </c>
      <c r="BA53">
        <v>15204.5</v>
      </c>
      <c r="BB53">
        <v>8386.7000000000007</v>
      </c>
      <c r="BC53">
        <v>9126.2000000000007</v>
      </c>
      <c r="BD53">
        <v>6385.4</v>
      </c>
      <c r="BE53">
        <v>7713</v>
      </c>
      <c r="BF53">
        <v>3189.6</v>
      </c>
      <c r="BG53">
        <v>5233.6000000000004</v>
      </c>
      <c r="BH53">
        <v>5404.5</v>
      </c>
      <c r="BI53">
        <v>5404.5</v>
      </c>
      <c r="BJ53" s="1">
        <f>ROUND(SUM(BH53:BI53)/SUM($BH$46:$BI$89)*1000*irw_fw_harvest!$AH$13,0)</f>
        <v>10696</v>
      </c>
      <c r="BK53" s="1">
        <f>ROUND(SUM(BH53:BI53)/SUM($BH$46:$BI$89)*1000*irw_fw_harvest!$AI$13,0)</f>
        <v>10696</v>
      </c>
      <c r="BM53" s="8">
        <f>ROUND(SUM(BH53:BI53)/SUM($BH$46:$BI$89)*1000*irw_fw_harvest!$AH$43,0)</f>
        <v>4657</v>
      </c>
      <c r="BN53" s="8">
        <f>ROUND(SUM(BH53:BI53)/SUM($BH$46:$BI$89)*1000*irw_fw_harvest!$AI$43,0)</f>
        <v>4657</v>
      </c>
      <c r="BP53" s="12">
        <f t="shared" si="2"/>
        <v>15353</v>
      </c>
      <c r="BQ53" s="12">
        <f t="shared" si="2"/>
        <v>15353</v>
      </c>
    </row>
    <row r="54" spans="1:69" ht="19.5" x14ac:dyDescent="0.6">
      <c r="A54" t="s">
        <v>200</v>
      </c>
      <c r="B54" t="s">
        <v>169</v>
      </c>
      <c r="C54" t="s">
        <v>187</v>
      </c>
      <c r="D54" t="s">
        <v>316</v>
      </c>
      <c r="E54" t="s">
        <v>203</v>
      </c>
      <c r="F54" t="s">
        <v>207</v>
      </c>
      <c r="G54" t="s">
        <v>174</v>
      </c>
      <c r="H54" t="s">
        <v>174</v>
      </c>
      <c r="I54" t="s">
        <v>174</v>
      </c>
      <c r="J54" t="s">
        <v>176</v>
      </c>
      <c r="K54" t="b">
        <v>0</v>
      </c>
      <c r="L54">
        <v>29</v>
      </c>
      <c r="M54">
        <v>210</v>
      </c>
      <c r="N54">
        <v>29</v>
      </c>
      <c r="O54">
        <v>210</v>
      </c>
      <c r="P54">
        <v>10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3</v>
      </c>
      <c r="AM54" t="s">
        <v>195</v>
      </c>
      <c r="AN54">
        <v>1616</v>
      </c>
      <c r="AO54">
        <v>1411</v>
      </c>
      <c r="AP54">
        <v>862.5</v>
      </c>
      <c r="AQ54">
        <v>1137.5</v>
      </c>
      <c r="AR54">
        <v>1163.8</v>
      </c>
      <c r="AS54">
        <v>1035</v>
      </c>
      <c r="AT54">
        <v>1926.3</v>
      </c>
      <c r="AU54">
        <v>1330.3</v>
      </c>
      <c r="AV54">
        <v>3939.2</v>
      </c>
      <c r="AW54">
        <v>2328.4</v>
      </c>
      <c r="AX54">
        <v>873.8</v>
      </c>
      <c r="AY54">
        <v>1423</v>
      </c>
      <c r="AZ54">
        <v>1823.4</v>
      </c>
      <c r="BA54">
        <v>2954.5</v>
      </c>
      <c r="BB54">
        <v>1629.7</v>
      </c>
      <c r="BC54">
        <v>1773.4</v>
      </c>
      <c r="BD54">
        <v>1240.8</v>
      </c>
      <c r="BE54">
        <v>1498.8</v>
      </c>
      <c r="BF54">
        <v>619.79999999999995</v>
      </c>
      <c r="BG54">
        <v>1017</v>
      </c>
      <c r="BH54">
        <v>1050.2</v>
      </c>
      <c r="BI54">
        <v>1050.2</v>
      </c>
      <c r="BJ54" s="1">
        <f>ROUND(SUM(BH54:BI54)/SUM($BH$46:$BI$89)*1000*irw_fw_harvest!$AH$13,0)</f>
        <v>2078</v>
      </c>
      <c r="BK54" s="1">
        <f>ROUND(SUM(BH54:BI54)/SUM($BH$46:$BI$89)*1000*irw_fw_harvest!$AI$13,0)</f>
        <v>2078</v>
      </c>
      <c r="BM54" s="8">
        <f>ROUND(SUM(BH54:BI54)/SUM($BH$46:$BI$89)*1000*irw_fw_harvest!$AH$43,0)</f>
        <v>905</v>
      </c>
      <c r="BN54" s="8">
        <f>ROUND(SUM(BH54:BI54)/SUM($BH$46:$BI$89)*1000*irw_fw_harvest!$AI$43,0)</f>
        <v>905</v>
      </c>
      <c r="BP54" s="12">
        <f t="shared" si="2"/>
        <v>2983</v>
      </c>
      <c r="BQ54" s="12">
        <f t="shared" si="2"/>
        <v>2983</v>
      </c>
    </row>
    <row r="55" spans="1:69" ht="19.5" x14ac:dyDescent="0.6">
      <c r="A55" t="s">
        <v>200</v>
      </c>
      <c r="B55" t="s">
        <v>169</v>
      </c>
      <c r="C55" t="s">
        <v>190</v>
      </c>
      <c r="D55" t="s">
        <v>317</v>
      </c>
      <c r="E55" t="s">
        <v>203</v>
      </c>
      <c r="F55" t="s">
        <v>207</v>
      </c>
      <c r="G55" t="s">
        <v>174</v>
      </c>
      <c r="H55" t="s">
        <v>174</v>
      </c>
      <c r="I55" t="s">
        <v>174</v>
      </c>
      <c r="J55" t="s">
        <v>176</v>
      </c>
      <c r="K55" t="b">
        <v>0</v>
      </c>
      <c r="L55">
        <v>29</v>
      </c>
      <c r="M55">
        <v>210</v>
      </c>
      <c r="N55">
        <v>29</v>
      </c>
      <c r="O55">
        <v>210</v>
      </c>
      <c r="P55">
        <v>10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3</v>
      </c>
      <c r="AM55" t="s">
        <v>195</v>
      </c>
      <c r="AN55">
        <v>1616</v>
      </c>
      <c r="AO55">
        <v>10841.5</v>
      </c>
      <c r="AP55">
        <v>6627.1</v>
      </c>
      <c r="AQ55">
        <v>8739.9</v>
      </c>
      <c r="AR55">
        <v>8942</v>
      </c>
      <c r="AS55">
        <v>7952.6</v>
      </c>
      <c r="AT55">
        <v>6234.4</v>
      </c>
      <c r="AU55">
        <v>5435</v>
      </c>
      <c r="AV55">
        <v>8598.6</v>
      </c>
      <c r="AW55">
        <v>13759.4</v>
      </c>
      <c r="AX55">
        <v>2691.1</v>
      </c>
      <c r="AY55">
        <v>4605.6000000000004</v>
      </c>
      <c r="AZ55">
        <v>3294.8</v>
      </c>
      <c r="BA55">
        <v>7718.3</v>
      </c>
      <c r="BB55">
        <v>2135.4</v>
      </c>
      <c r="BC55">
        <v>2070.9</v>
      </c>
      <c r="BD55">
        <v>1977</v>
      </c>
      <c r="BE55">
        <v>2120.8000000000002</v>
      </c>
      <c r="BF55">
        <v>1713.4</v>
      </c>
      <c r="BG55">
        <v>1767.2</v>
      </c>
      <c r="BH55">
        <v>1824.9</v>
      </c>
      <c r="BI55">
        <v>1824.9</v>
      </c>
      <c r="BJ55" s="1">
        <f>ROUND(SUM(BH55:BI55)/SUM($BH$46:$BI$89)*1000*irw_fw_harvest!$AH$13,0)</f>
        <v>3612</v>
      </c>
      <c r="BK55" s="1">
        <f>ROUND(SUM(BH55:BI55)/SUM($BH$46:$BI$89)*1000*irw_fw_harvest!$AI$13,0)</f>
        <v>3612</v>
      </c>
      <c r="BM55" s="8">
        <f>ROUND(SUM(BH55:BI55)/SUM($BH$46:$BI$89)*1000*irw_fw_harvest!$AH$43,0)</f>
        <v>1573</v>
      </c>
      <c r="BN55" s="8">
        <f>ROUND(SUM(BH55:BI55)/SUM($BH$46:$BI$89)*1000*irw_fw_harvest!$AI$43,0)</f>
        <v>1573</v>
      </c>
      <c r="BP55" s="12">
        <f t="shared" si="2"/>
        <v>5185</v>
      </c>
      <c r="BQ55" s="12">
        <f t="shared" si="2"/>
        <v>5185</v>
      </c>
    </row>
    <row r="56" spans="1:69" ht="19.5" x14ac:dyDescent="0.6">
      <c r="A56" t="s">
        <v>200</v>
      </c>
      <c r="B56" t="s">
        <v>169</v>
      </c>
      <c r="C56" t="s">
        <v>187</v>
      </c>
      <c r="D56" t="s">
        <v>317</v>
      </c>
      <c r="E56" t="s">
        <v>203</v>
      </c>
      <c r="F56" t="s">
        <v>207</v>
      </c>
      <c r="G56" t="s">
        <v>174</v>
      </c>
      <c r="H56" t="s">
        <v>174</v>
      </c>
      <c r="I56" t="s">
        <v>174</v>
      </c>
      <c r="J56" t="s">
        <v>176</v>
      </c>
      <c r="K56" t="b">
        <v>0</v>
      </c>
      <c r="L56">
        <v>29</v>
      </c>
      <c r="M56">
        <v>210</v>
      </c>
      <c r="N56">
        <v>29</v>
      </c>
      <c r="O56">
        <v>210</v>
      </c>
      <c r="P56">
        <v>10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3</v>
      </c>
      <c r="AM56" t="s">
        <v>195</v>
      </c>
      <c r="AN56">
        <v>1616</v>
      </c>
      <c r="AO56">
        <v>18137.900000000001</v>
      </c>
      <c r="AP56">
        <v>11087.1</v>
      </c>
      <c r="AQ56">
        <v>14621.9</v>
      </c>
      <c r="AR56">
        <v>14960</v>
      </c>
      <c r="AS56">
        <v>13304.7</v>
      </c>
      <c r="AT56">
        <v>10430.200000000001</v>
      </c>
      <c r="AU56">
        <v>9092.7000000000007</v>
      </c>
      <c r="AV56">
        <v>14385.5</v>
      </c>
      <c r="AW56">
        <v>23019.5</v>
      </c>
      <c r="AX56">
        <v>4502.3</v>
      </c>
      <c r="AY56">
        <v>7705.2</v>
      </c>
      <c r="AZ56">
        <v>5512.2</v>
      </c>
      <c r="BA56">
        <v>12912.7</v>
      </c>
      <c r="BB56">
        <v>3572.5</v>
      </c>
      <c r="BC56">
        <v>3464.6</v>
      </c>
      <c r="BD56">
        <v>3307.5</v>
      </c>
      <c r="BE56">
        <v>3548.2</v>
      </c>
      <c r="BF56">
        <v>2866.6</v>
      </c>
      <c r="BG56">
        <v>2956.6</v>
      </c>
      <c r="BH56">
        <v>3053.1</v>
      </c>
      <c r="BI56">
        <v>3053.1</v>
      </c>
      <c r="BJ56" s="1">
        <f>ROUND(SUM(BH56:BI56)/SUM($BH$46:$BI$89)*1000*irw_fw_harvest!$AH$13,0)</f>
        <v>6042</v>
      </c>
      <c r="BK56" s="1">
        <f>ROUND(SUM(BH56:BI56)/SUM($BH$46:$BI$89)*1000*irw_fw_harvest!$AI$13,0)</f>
        <v>6042</v>
      </c>
      <c r="BM56" s="8">
        <f>ROUND(SUM(BH56:BI56)/SUM($BH$46:$BI$89)*1000*irw_fw_harvest!$AH$43,0)</f>
        <v>2631</v>
      </c>
      <c r="BN56" s="8">
        <f>ROUND(SUM(BH56:BI56)/SUM($BH$46:$BI$89)*1000*irw_fw_harvest!$AI$43,0)</f>
        <v>2631</v>
      </c>
      <c r="BP56" s="12">
        <f t="shared" si="2"/>
        <v>8673</v>
      </c>
      <c r="BQ56" s="12">
        <f t="shared" si="2"/>
        <v>8673</v>
      </c>
    </row>
    <row r="57" spans="1:69" ht="19.5" x14ac:dyDescent="0.6">
      <c r="A57" t="s">
        <v>200</v>
      </c>
      <c r="B57" t="s">
        <v>169</v>
      </c>
      <c r="C57" t="s">
        <v>187</v>
      </c>
      <c r="D57" t="s">
        <v>318</v>
      </c>
      <c r="E57" t="s">
        <v>203</v>
      </c>
      <c r="F57" t="s">
        <v>207</v>
      </c>
      <c r="G57" t="s">
        <v>174</v>
      </c>
      <c r="H57" t="s">
        <v>174</v>
      </c>
      <c r="I57" t="s">
        <v>174</v>
      </c>
      <c r="J57" t="s">
        <v>176</v>
      </c>
      <c r="K57" t="b">
        <v>0</v>
      </c>
      <c r="L57">
        <v>29</v>
      </c>
      <c r="M57">
        <v>210</v>
      </c>
      <c r="N57">
        <v>29</v>
      </c>
      <c r="O57">
        <v>210</v>
      </c>
      <c r="P57">
        <v>10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3</v>
      </c>
      <c r="AM57" t="s">
        <v>195</v>
      </c>
      <c r="AN57">
        <v>1616</v>
      </c>
      <c r="AO57">
        <v>10347</v>
      </c>
      <c r="AP57">
        <v>6324.8</v>
      </c>
      <c r="AQ57">
        <v>8341.2000000000007</v>
      </c>
      <c r="AR57">
        <v>8534.1</v>
      </c>
      <c r="AS57">
        <v>7589.8</v>
      </c>
      <c r="AT57">
        <v>5950.1</v>
      </c>
      <c r="AU57">
        <v>8233.2999999999993</v>
      </c>
      <c r="AV57">
        <v>31399.7</v>
      </c>
      <c r="AW57">
        <v>20188.400000000001</v>
      </c>
      <c r="AX57">
        <v>4160.1000000000004</v>
      </c>
      <c r="AY57">
        <v>4395.6000000000004</v>
      </c>
      <c r="AZ57">
        <v>8532.4</v>
      </c>
      <c r="BA57">
        <v>8929</v>
      </c>
      <c r="BB57">
        <v>7855.6</v>
      </c>
      <c r="BC57">
        <v>3694.8</v>
      </c>
      <c r="BD57">
        <v>4280.2</v>
      </c>
      <c r="BE57">
        <v>4721</v>
      </c>
      <c r="BF57">
        <v>7456.1</v>
      </c>
      <c r="BG57">
        <v>5043.6000000000004</v>
      </c>
      <c r="BH57">
        <v>5208.3</v>
      </c>
      <c r="BI57">
        <v>5208.3</v>
      </c>
      <c r="BJ57" s="1">
        <f>ROUND(SUM(BH57:BI57)/SUM($BH$46:$BI$89)*1000*irw_fw_harvest!$AH$13,0)</f>
        <v>10308</v>
      </c>
      <c r="BK57" s="1">
        <f>ROUND(SUM(BH57:BI57)/SUM($BH$46:$BI$89)*1000*irw_fw_harvest!$AI$13,0)</f>
        <v>10308</v>
      </c>
      <c r="BM57" s="8">
        <f>ROUND(SUM(BH57:BI57)/SUM($BH$46:$BI$89)*1000*irw_fw_harvest!$AH$43,0)</f>
        <v>4488</v>
      </c>
      <c r="BN57" s="8">
        <f>ROUND(SUM(BH57:BI57)/SUM($BH$46:$BI$89)*1000*irw_fw_harvest!$AI$43,0)</f>
        <v>4488</v>
      </c>
      <c r="BP57" s="12">
        <f t="shared" si="2"/>
        <v>14796</v>
      </c>
      <c r="BQ57" s="12">
        <f t="shared" si="2"/>
        <v>14796</v>
      </c>
    </row>
    <row r="58" spans="1:69" ht="19.5" x14ac:dyDescent="0.6">
      <c r="A58" t="s">
        <v>200</v>
      </c>
      <c r="B58" t="s">
        <v>169</v>
      </c>
      <c r="C58" t="s">
        <v>190</v>
      </c>
      <c r="D58" t="s">
        <v>319</v>
      </c>
      <c r="E58" t="s">
        <v>203</v>
      </c>
      <c r="F58" t="s">
        <v>207</v>
      </c>
      <c r="G58" t="s">
        <v>174</v>
      </c>
      <c r="H58" t="s">
        <v>174</v>
      </c>
      <c r="I58" t="s">
        <v>174</v>
      </c>
      <c r="J58" t="s">
        <v>176</v>
      </c>
      <c r="K58" t="b">
        <v>0</v>
      </c>
      <c r="L58">
        <v>29</v>
      </c>
      <c r="M58">
        <v>210</v>
      </c>
      <c r="N58">
        <v>29</v>
      </c>
      <c r="O58">
        <v>210</v>
      </c>
      <c r="P58">
        <v>10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3</v>
      </c>
      <c r="AM58" t="s">
        <v>195</v>
      </c>
      <c r="AN58">
        <v>1616</v>
      </c>
      <c r="AO58">
        <v>9305.2000000000007</v>
      </c>
      <c r="AP58">
        <v>5687.9</v>
      </c>
      <c r="AQ58">
        <v>7501.3</v>
      </c>
      <c r="AR58">
        <v>7674.8</v>
      </c>
      <c r="AS58">
        <v>6825.6</v>
      </c>
      <c r="AT58">
        <v>5200.2</v>
      </c>
      <c r="AU58">
        <v>8667.2999999999993</v>
      </c>
      <c r="AV58">
        <v>20116.3</v>
      </c>
      <c r="AW58">
        <v>16773.3</v>
      </c>
      <c r="AX58">
        <v>3327.8</v>
      </c>
      <c r="AY58">
        <v>3841.6</v>
      </c>
      <c r="AZ58">
        <v>6866.2</v>
      </c>
      <c r="BA58">
        <v>15237.9</v>
      </c>
      <c r="BB58">
        <v>9438</v>
      </c>
      <c r="BC58">
        <v>5652.3</v>
      </c>
      <c r="BD58">
        <v>5941.3</v>
      </c>
      <c r="BE58">
        <v>6030</v>
      </c>
      <c r="BF58">
        <v>4309.1000000000004</v>
      </c>
      <c r="BG58">
        <v>3359.7</v>
      </c>
      <c r="BH58">
        <v>3469.4</v>
      </c>
      <c r="BI58">
        <v>3469.4</v>
      </c>
      <c r="BJ58" s="1">
        <f>ROUND(SUM(BH58:BI58)/SUM($BH$46:$BI$89)*1000*irw_fw_harvest!$AH$13,0)</f>
        <v>6866</v>
      </c>
      <c r="BK58" s="1">
        <f>ROUND(SUM(BH58:BI58)/SUM($BH$46:$BI$89)*1000*irw_fw_harvest!$AI$13,0)</f>
        <v>6866</v>
      </c>
      <c r="BM58" s="8">
        <f>ROUND(SUM(BH58:BI58)/SUM($BH$46:$BI$89)*1000*irw_fw_harvest!$AH$43,0)</f>
        <v>2990</v>
      </c>
      <c r="BN58" s="8">
        <f>ROUND(SUM(BH58:BI58)/SUM($BH$46:$BI$89)*1000*irw_fw_harvest!$AI$43,0)</f>
        <v>2990</v>
      </c>
      <c r="BP58" s="12">
        <f t="shared" si="2"/>
        <v>9856</v>
      </c>
      <c r="BQ58" s="12">
        <f t="shared" si="2"/>
        <v>9856</v>
      </c>
    </row>
    <row r="59" spans="1:69" ht="19.5" x14ac:dyDescent="0.6">
      <c r="A59" t="s">
        <v>200</v>
      </c>
      <c r="B59" t="s">
        <v>169</v>
      </c>
      <c r="C59" t="s">
        <v>187</v>
      </c>
      <c r="D59" t="s">
        <v>319</v>
      </c>
      <c r="E59" t="s">
        <v>203</v>
      </c>
      <c r="F59" t="s">
        <v>207</v>
      </c>
      <c r="G59" t="s">
        <v>174</v>
      </c>
      <c r="H59" t="s">
        <v>174</v>
      </c>
      <c r="I59" t="s">
        <v>174</v>
      </c>
      <c r="J59" t="s">
        <v>176</v>
      </c>
      <c r="K59" t="b">
        <v>0</v>
      </c>
      <c r="L59">
        <v>29</v>
      </c>
      <c r="M59">
        <v>210</v>
      </c>
      <c r="N59">
        <v>29</v>
      </c>
      <c r="O59">
        <v>210</v>
      </c>
      <c r="P59">
        <v>10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3</v>
      </c>
      <c r="AM59" t="s">
        <v>195</v>
      </c>
      <c r="AN59">
        <v>1616</v>
      </c>
      <c r="AO59">
        <v>2508.5</v>
      </c>
      <c r="AP59">
        <v>1533.4</v>
      </c>
      <c r="AQ59">
        <v>2022.2</v>
      </c>
      <c r="AR59">
        <v>2069</v>
      </c>
      <c r="AS59">
        <v>1840.1</v>
      </c>
      <c r="AT59">
        <v>1401.9</v>
      </c>
      <c r="AU59">
        <v>2336.6</v>
      </c>
      <c r="AV59">
        <v>5423</v>
      </c>
      <c r="AW59">
        <v>4521.8</v>
      </c>
      <c r="AX59">
        <v>897.1</v>
      </c>
      <c r="AY59">
        <v>1035.5999999999999</v>
      </c>
      <c r="AZ59">
        <v>1851</v>
      </c>
      <c r="BA59">
        <v>4107.8999999999996</v>
      </c>
      <c r="BB59">
        <v>2544.3000000000002</v>
      </c>
      <c r="BC59">
        <v>1523.8</v>
      </c>
      <c r="BD59">
        <v>1601.7</v>
      </c>
      <c r="BE59">
        <v>1625.6</v>
      </c>
      <c r="BF59">
        <v>1161.7</v>
      </c>
      <c r="BG59">
        <v>905.7</v>
      </c>
      <c r="BH59">
        <v>935.3</v>
      </c>
      <c r="BI59">
        <v>935.3</v>
      </c>
      <c r="BJ59" s="1">
        <f>ROUND(SUM(BH59:BI59)/SUM($BH$46:$BI$89)*1000*irw_fw_harvest!$AH$13,0)</f>
        <v>1851</v>
      </c>
      <c r="BK59" s="1">
        <f>ROUND(SUM(BH59:BI59)/SUM($BH$46:$BI$89)*1000*irw_fw_harvest!$AI$13,0)</f>
        <v>1851</v>
      </c>
      <c r="BM59" s="8">
        <f>ROUND(SUM(BH59:BI59)/SUM($BH$46:$BI$89)*1000*irw_fw_harvest!$AH$43,0)</f>
        <v>806</v>
      </c>
      <c r="BN59" s="8">
        <f>ROUND(SUM(BH59:BI59)/SUM($BH$46:$BI$89)*1000*irw_fw_harvest!$AI$43,0)</f>
        <v>806</v>
      </c>
      <c r="BP59" s="12">
        <f t="shared" si="2"/>
        <v>2657</v>
      </c>
      <c r="BQ59" s="12">
        <f t="shared" si="2"/>
        <v>2657</v>
      </c>
    </row>
    <row r="60" spans="1:69" ht="19.5" x14ac:dyDescent="0.6">
      <c r="A60" t="s">
        <v>200</v>
      </c>
      <c r="B60" t="s">
        <v>169</v>
      </c>
      <c r="C60" t="s">
        <v>190</v>
      </c>
      <c r="D60" t="s">
        <v>320</v>
      </c>
      <c r="E60" t="s">
        <v>203</v>
      </c>
      <c r="F60" t="s">
        <v>207</v>
      </c>
      <c r="G60" t="s">
        <v>174</v>
      </c>
      <c r="H60" t="s">
        <v>174</v>
      </c>
      <c r="I60" t="s">
        <v>174</v>
      </c>
      <c r="J60" t="s">
        <v>176</v>
      </c>
      <c r="K60" t="b">
        <v>0</v>
      </c>
      <c r="L60">
        <v>29</v>
      </c>
      <c r="M60">
        <v>210</v>
      </c>
      <c r="N60">
        <v>29</v>
      </c>
      <c r="O60">
        <v>210</v>
      </c>
      <c r="P60">
        <v>10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3</v>
      </c>
      <c r="AM60" t="s">
        <v>195</v>
      </c>
      <c r="AN60">
        <v>1616</v>
      </c>
      <c r="AO60">
        <v>16966.599999999999</v>
      </c>
      <c r="AP60">
        <v>10371.1</v>
      </c>
      <c r="AQ60">
        <v>13677.6</v>
      </c>
      <c r="AR60">
        <v>13993.9</v>
      </c>
      <c r="AS60">
        <v>12445.5</v>
      </c>
      <c r="AT60">
        <v>9508.2000000000007</v>
      </c>
      <c r="AU60">
        <v>14547.8</v>
      </c>
      <c r="AV60">
        <v>52245</v>
      </c>
      <c r="AW60">
        <v>40193.5</v>
      </c>
      <c r="AX60">
        <v>5782.6</v>
      </c>
      <c r="AY60">
        <v>7024.1</v>
      </c>
      <c r="AZ60">
        <v>9567.2000000000007</v>
      </c>
      <c r="BA60">
        <v>15839.5</v>
      </c>
      <c r="BB60">
        <v>15445.8</v>
      </c>
      <c r="BC60">
        <v>6799.4</v>
      </c>
      <c r="BD60">
        <v>4825.8999999999996</v>
      </c>
      <c r="BE60">
        <v>6681.5</v>
      </c>
      <c r="BF60">
        <v>4108.5</v>
      </c>
      <c r="BG60">
        <v>3631.9</v>
      </c>
      <c r="BH60">
        <v>3750.5</v>
      </c>
      <c r="BI60">
        <v>3750.5</v>
      </c>
      <c r="BJ60" s="1">
        <f>ROUND(SUM(BH60:BI60)/SUM($BH$46:$BI$89)*1000*irw_fw_harvest!$AH$13,0)</f>
        <v>7423</v>
      </c>
      <c r="BK60" s="1">
        <f>ROUND(SUM(BH60:BI60)/SUM($BH$46:$BI$89)*1000*irw_fw_harvest!$AI$13,0)</f>
        <v>7423</v>
      </c>
      <c r="BM60" s="8">
        <f>ROUND(SUM(BH60:BI60)/SUM($BH$46:$BI$89)*1000*irw_fw_harvest!$AH$43,0)</f>
        <v>3232</v>
      </c>
      <c r="BN60" s="8">
        <f>ROUND(SUM(BH60:BI60)/SUM($BH$46:$BI$89)*1000*irw_fw_harvest!$AI$43,0)</f>
        <v>3232</v>
      </c>
      <c r="BP60" s="12">
        <f t="shared" si="2"/>
        <v>10655</v>
      </c>
      <c r="BQ60" s="12">
        <f t="shared" si="2"/>
        <v>10655</v>
      </c>
    </row>
    <row r="61" spans="1:69" ht="19.5" x14ac:dyDescent="0.6">
      <c r="A61" t="s">
        <v>200</v>
      </c>
      <c r="B61" t="s">
        <v>169</v>
      </c>
      <c r="C61" t="s">
        <v>187</v>
      </c>
      <c r="D61" t="s">
        <v>320</v>
      </c>
      <c r="E61" t="s">
        <v>203</v>
      </c>
      <c r="F61" t="s">
        <v>207</v>
      </c>
      <c r="G61" t="s">
        <v>174</v>
      </c>
      <c r="H61" t="s">
        <v>174</v>
      </c>
      <c r="I61" t="s">
        <v>174</v>
      </c>
      <c r="J61" t="s">
        <v>176</v>
      </c>
      <c r="K61" t="b">
        <v>0</v>
      </c>
      <c r="L61">
        <v>29</v>
      </c>
      <c r="M61">
        <v>210</v>
      </c>
      <c r="N61">
        <v>29</v>
      </c>
      <c r="O61">
        <v>210</v>
      </c>
      <c r="P61">
        <v>10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3</v>
      </c>
      <c r="AM61" t="s">
        <v>195</v>
      </c>
      <c r="AN61">
        <v>1616</v>
      </c>
      <c r="AO61">
        <v>1261.0999999999999</v>
      </c>
      <c r="AP61">
        <v>770.9</v>
      </c>
      <c r="AQ61">
        <v>1016.6</v>
      </c>
      <c r="AR61">
        <v>1040.0999999999999</v>
      </c>
      <c r="AS61">
        <v>925</v>
      </c>
      <c r="AT61">
        <v>706.7</v>
      </c>
      <c r="AU61">
        <v>1081.3</v>
      </c>
      <c r="AV61">
        <v>3883.2</v>
      </c>
      <c r="AW61">
        <v>2987.5</v>
      </c>
      <c r="AX61">
        <v>429.8</v>
      </c>
      <c r="AY61">
        <v>522.1</v>
      </c>
      <c r="AZ61">
        <v>711.1</v>
      </c>
      <c r="BA61">
        <v>1177.3</v>
      </c>
      <c r="BB61">
        <v>1148</v>
      </c>
      <c r="BC61">
        <v>505.4</v>
      </c>
      <c r="BD61">
        <v>358.7</v>
      </c>
      <c r="BE61">
        <v>496.6</v>
      </c>
      <c r="BF61">
        <v>305.39999999999998</v>
      </c>
      <c r="BG61">
        <v>269.89999999999998</v>
      </c>
      <c r="BH61">
        <v>278.8</v>
      </c>
      <c r="BI61">
        <v>278.8</v>
      </c>
      <c r="BJ61" s="1">
        <f>ROUND(SUM(BH61:BI61)/SUM($BH$46:$BI$89)*1000*irw_fw_harvest!$AH$13,0)</f>
        <v>552</v>
      </c>
      <c r="BK61" s="1">
        <f>ROUND(SUM(BH61:BI61)/SUM($BH$46:$BI$89)*1000*irw_fw_harvest!$AI$13,0)</f>
        <v>552</v>
      </c>
      <c r="BM61" s="8">
        <f>ROUND(SUM(BH61:BI61)/SUM($BH$46:$BI$89)*1000*irw_fw_harvest!$AH$43,0)</f>
        <v>240</v>
      </c>
      <c r="BN61" s="8">
        <f>ROUND(SUM(BH61:BI61)/SUM($BH$46:$BI$89)*1000*irw_fw_harvest!$AI$43,0)</f>
        <v>240</v>
      </c>
      <c r="BP61" s="12">
        <f t="shared" si="2"/>
        <v>792</v>
      </c>
      <c r="BQ61" s="12">
        <f t="shared" si="2"/>
        <v>792</v>
      </c>
    </row>
    <row r="62" spans="1:69" ht="19.5" x14ac:dyDescent="0.6">
      <c r="A62" t="s">
        <v>200</v>
      </c>
      <c r="B62" t="s">
        <v>169</v>
      </c>
      <c r="C62" t="s">
        <v>187</v>
      </c>
      <c r="D62" t="s">
        <v>321</v>
      </c>
      <c r="E62" t="s">
        <v>203</v>
      </c>
      <c r="F62" t="s">
        <v>207</v>
      </c>
      <c r="G62" t="s">
        <v>174</v>
      </c>
      <c r="H62" t="s">
        <v>174</v>
      </c>
      <c r="I62" t="s">
        <v>174</v>
      </c>
      <c r="J62" t="s">
        <v>176</v>
      </c>
      <c r="K62" t="b">
        <v>0</v>
      </c>
      <c r="L62">
        <v>29</v>
      </c>
      <c r="M62">
        <v>210</v>
      </c>
      <c r="N62">
        <v>29</v>
      </c>
      <c r="O62">
        <v>210</v>
      </c>
      <c r="P62">
        <v>10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3</v>
      </c>
      <c r="AM62" t="s">
        <v>195</v>
      </c>
      <c r="AN62">
        <v>1616</v>
      </c>
      <c r="AO62">
        <v>627.9</v>
      </c>
      <c r="AP62">
        <v>383.8</v>
      </c>
      <c r="AQ62">
        <v>506.1</v>
      </c>
      <c r="AR62">
        <v>517.9</v>
      </c>
      <c r="AS62">
        <v>460.6</v>
      </c>
      <c r="AT62">
        <v>1660.5</v>
      </c>
      <c r="AU62">
        <v>1506.8</v>
      </c>
      <c r="AV62">
        <v>2363.4</v>
      </c>
      <c r="AW62">
        <v>2841.4</v>
      </c>
      <c r="AX62">
        <v>926.2</v>
      </c>
      <c r="AY62">
        <v>1226.5999999999999</v>
      </c>
      <c r="AZ62">
        <v>654.20000000000005</v>
      </c>
      <c r="BA62">
        <v>1835.1</v>
      </c>
      <c r="BB62">
        <v>3999.4</v>
      </c>
      <c r="BC62">
        <v>1560.7</v>
      </c>
      <c r="BD62">
        <v>1939.2</v>
      </c>
      <c r="BE62">
        <v>1505.4</v>
      </c>
      <c r="BF62">
        <v>996.4</v>
      </c>
      <c r="BG62">
        <v>687.9</v>
      </c>
      <c r="BH62">
        <v>710.4</v>
      </c>
      <c r="BI62">
        <v>710.4</v>
      </c>
      <c r="BJ62" s="1">
        <f>ROUND(SUM(BH62:BI62)/SUM($BH$46:$BI$89)*1000*irw_fw_harvest!$AH$13,0)</f>
        <v>1406</v>
      </c>
      <c r="BK62" s="1">
        <f>ROUND(SUM(BH62:BI62)/SUM($BH$46:$BI$89)*1000*irw_fw_harvest!$AI$13,0)</f>
        <v>1406</v>
      </c>
      <c r="BM62" s="8">
        <f>ROUND(SUM(BH62:BI62)/SUM($BH$46:$BI$89)*1000*irw_fw_harvest!$AH$43,0)</f>
        <v>612</v>
      </c>
      <c r="BN62" s="8">
        <f>ROUND(SUM(BH62:BI62)/SUM($BH$46:$BI$89)*1000*irw_fw_harvest!$AI$43,0)</f>
        <v>612</v>
      </c>
      <c r="BP62" s="12">
        <f t="shared" si="2"/>
        <v>2018</v>
      </c>
      <c r="BQ62" s="12">
        <f t="shared" si="2"/>
        <v>2018</v>
      </c>
    </row>
    <row r="63" spans="1:69" ht="19.5" x14ac:dyDescent="0.6">
      <c r="A63" t="s">
        <v>200</v>
      </c>
      <c r="B63" t="s">
        <v>169</v>
      </c>
      <c r="C63" t="s">
        <v>179</v>
      </c>
      <c r="D63" t="s">
        <v>312</v>
      </c>
      <c r="E63" t="s">
        <v>203</v>
      </c>
      <c r="F63" t="s">
        <v>207</v>
      </c>
      <c r="G63" t="s">
        <v>174</v>
      </c>
      <c r="H63" t="s">
        <v>174</v>
      </c>
      <c r="I63" t="s">
        <v>174</v>
      </c>
      <c r="J63" t="s">
        <v>176</v>
      </c>
      <c r="K63" t="b">
        <v>0</v>
      </c>
      <c r="L63">
        <v>29</v>
      </c>
      <c r="M63">
        <v>210</v>
      </c>
      <c r="N63">
        <v>29</v>
      </c>
      <c r="O63">
        <v>210</v>
      </c>
      <c r="P63">
        <v>4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3</v>
      </c>
      <c r="AM63" t="s">
        <v>195</v>
      </c>
      <c r="AN63">
        <v>1717</v>
      </c>
      <c r="AO63">
        <v>13376</v>
      </c>
      <c r="AP63">
        <v>12595</v>
      </c>
      <c r="AQ63">
        <v>9006</v>
      </c>
      <c r="AR63">
        <v>9578</v>
      </c>
      <c r="AS63">
        <v>10193</v>
      </c>
      <c r="AT63">
        <v>7508</v>
      </c>
      <c r="AU63">
        <v>5551</v>
      </c>
      <c r="AV63">
        <v>2494</v>
      </c>
      <c r="AW63">
        <v>3192</v>
      </c>
      <c r="AX63">
        <v>6190</v>
      </c>
      <c r="AY63">
        <v>3496</v>
      </c>
      <c r="AZ63">
        <v>983</v>
      </c>
      <c r="BA63">
        <v>4344</v>
      </c>
      <c r="BB63">
        <v>2741</v>
      </c>
      <c r="BC63">
        <v>3280</v>
      </c>
      <c r="BD63">
        <v>5499</v>
      </c>
      <c r="BE63">
        <v>2955</v>
      </c>
      <c r="BF63">
        <v>13567</v>
      </c>
      <c r="BG63">
        <v>10460</v>
      </c>
      <c r="BH63">
        <v>9562</v>
      </c>
      <c r="BI63">
        <v>9562</v>
      </c>
      <c r="BJ63" s="1">
        <f>ROUND(SUM(BH63:BI63)/SUM($BH$46:$BI$89)*1000*irw_fw_harvest!$AH$13,0)</f>
        <v>18924</v>
      </c>
      <c r="BK63" s="1">
        <f>ROUND(SUM(BH63:BI63)/SUM($BH$46:$BI$89)*1000*irw_fw_harvest!$AI$13,0)</f>
        <v>18924</v>
      </c>
      <c r="BM63" s="8">
        <f>ROUND(SUM(BH63:BI63)/SUM($BH$46:$BI$89)*1000*irw_fw_harvest!$AH$43,0)</f>
        <v>8240</v>
      </c>
      <c r="BN63" s="8">
        <f>ROUND(SUM(BH63:BI63)/SUM($BH$46:$BI$89)*1000*irw_fw_harvest!$AI$43,0)</f>
        <v>8240</v>
      </c>
      <c r="BP63" s="12">
        <f t="shared" si="2"/>
        <v>27164</v>
      </c>
      <c r="BQ63" s="12">
        <f t="shared" si="2"/>
        <v>27164</v>
      </c>
    </row>
    <row r="64" spans="1:69" ht="19.5" x14ac:dyDescent="0.6">
      <c r="A64" t="s">
        <v>200</v>
      </c>
      <c r="B64" t="s">
        <v>169</v>
      </c>
      <c r="C64" t="s">
        <v>209</v>
      </c>
      <c r="D64" t="s">
        <v>312</v>
      </c>
      <c r="E64" t="s">
        <v>203</v>
      </c>
      <c r="F64" t="s">
        <v>207</v>
      </c>
      <c r="G64" t="s">
        <v>174</v>
      </c>
      <c r="H64" t="s">
        <v>174</v>
      </c>
      <c r="I64" t="s">
        <v>174</v>
      </c>
      <c r="J64" t="s">
        <v>176</v>
      </c>
      <c r="K64" t="b">
        <v>0</v>
      </c>
      <c r="L64">
        <v>29</v>
      </c>
      <c r="M64">
        <v>210</v>
      </c>
      <c r="N64">
        <v>29</v>
      </c>
      <c r="O64">
        <v>210</v>
      </c>
      <c r="P64">
        <v>4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3</v>
      </c>
      <c r="AM64" t="s">
        <v>195</v>
      </c>
      <c r="AN64">
        <v>1717</v>
      </c>
      <c r="AO64">
        <v>3208</v>
      </c>
      <c r="AP64">
        <v>3020</v>
      </c>
      <c r="AQ64">
        <v>2160</v>
      </c>
      <c r="AR64">
        <v>2297</v>
      </c>
      <c r="AS64">
        <v>2444</v>
      </c>
      <c r="AT64">
        <v>1800</v>
      </c>
      <c r="AU64">
        <v>1331</v>
      </c>
      <c r="AV64">
        <v>598</v>
      </c>
      <c r="AW64">
        <v>765</v>
      </c>
      <c r="AX64">
        <v>1484</v>
      </c>
      <c r="AY64">
        <v>838</v>
      </c>
      <c r="AZ64">
        <v>235</v>
      </c>
      <c r="BA64">
        <v>1042</v>
      </c>
      <c r="BB64">
        <v>657</v>
      </c>
      <c r="BC64">
        <v>786</v>
      </c>
      <c r="BD64">
        <v>1318</v>
      </c>
      <c r="BE64">
        <v>708</v>
      </c>
      <c r="BF64">
        <v>3253</v>
      </c>
      <c r="BG64">
        <v>2508</v>
      </c>
      <c r="BH64">
        <v>2293</v>
      </c>
      <c r="BI64">
        <v>2293</v>
      </c>
      <c r="BJ64" s="1">
        <f>ROUND(SUM(BH64:BI64)/SUM($BH$46:$BI$89)*1000*irw_fw_harvest!$AH$13,0)</f>
        <v>4538</v>
      </c>
      <c r="BK64" s="1">
        <f>ROUND(SUM(BH64:BI64)/SUM($BH$46:$BI$89)*1000*irw_fw_harvest!$AI$13,0)</f>
        <v>4538</v>
      </c>
      <c r="BM64" s="8">
        <f>ROUND(SUM(BH64:BI64)/SUM($BH$46:$BI$89)*1000*irw_fw_harvest!$AH$43,0)</f>
        <v>1976</v>
      </c>
      <c r="BN64" s="8">
        <f>ROUND(SUM(BH64:BI64)/SUM($BH$46:$BI$89)*1000*irw_fw_harvest!$AI$43,0)</f>
        <v>1976</v>
      </c>
      <c r="BP64" s="12">
        <f t="shared" si="2"/>
        <v>6514</v>
      </c>
      <c r="BQ64" s="12">
        <f t="shared" si="2"/>
        <v>6514</v>
      </c>
    </row>
    <row r="65" spans="1:69" ht="19.5" x14ac:dyDescent="0.6">
      <c r="A65" t="s">
        <v>200</v>
      </c>
      <c r="B65" t="s">
        <v>169</v>
      </c>
      <c r="C65" t="s">
        <v>256</v>
      </c>
      <c r="D65" t="s">
        <v>312</v>
      </c>
      <c r="E65" t="s">
        <v>203</v>
      </c>
      <c r="F65" t="s">
        <v>207</v>
      </c>
      <c r="G65" t="s">
        <v>174</v>
      </c>
      <c r="H65" t="s">
        <v>174</v>
      </c>
      <c r="I65" t="s">
        <v>174</v>
      </c>
      <c r="J65" t="s">
        <v>176</v>
      </c>
      <c r="K65" t="b">
        <v>0</v>
      </c>
      <c r="L65">
        <v>29</v>
      </c>
      <c r="M65">
        <v>210</v>
      </c>
      <c r="N65">
        <v>29</v>
      </c>
      <c r="O65">
        <v>210</v>
      </c>
      <c r="P65">
        <v>4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3</v>
      </c>
      <c r="AM65" t="s">
        <v>195</v>
      </c>
      <c r="AN65">
        <v>1717</v>
      </c>
      <c r="AO65">
        <v>92924</v>
      </c>
      <c r="AP65">
        <v>87498</v>
      </c>
      <c r="AQ65">
        <v>62567</v>
      </c>
      <c r="AR65">
        <v>66543</v>
      </c>
      <c r="AS65">
        <v>70815</v>
      </c>
      <c r="AT65">
        <v>52159</v>
      </c>
      <c r="AU65">
        <v>38567</v>
      </c>
      <c r="AV65">
        <v>17326</v>
      </c>
      <c r="AW65">
        <v>22180</v>
      </c>
      <c r="AX65">
        <v>43006</v>
      </c>
      <c r="AY65">
        <v>24291</v>
      </c>
      <c r="AZ65">
        <v>6829</v>
      </c>
      <c r="BA65">
        <v>30182</v>
      </c>
      <c r="BB65">
        <v>19045</v>
      </c>
      <c r="BC65">
        <v>22787</v>
      </c>
      <c r="BD65">
        <v>38205</v>
      </c>
      <c r="BE65">
        <v>20529</v>
      </c>
      <c r="BF65">
        <v>94247</v>
      </c>
      <c r="BG65">
        <v>72668</v>
      </c>
      <c r="BH65">
        <v>66428</v>
      </c>
      <c r="BI65">
        <v>66428</v>
      </c>
      <c r="BJ65" s="1">
        <f>ROUND(SUM(BH65:BI65)/SUM($BH$46:$BI$89)*1000*irw_fw_harvest!$AH$13,0)</f>
        <v>131470</v>
      </c>
      <c r="BK65" s="1">
        <f>ROUND(SUM(BH65:BI65)/SUM($BH$46:$BI$89)*1000*irw_fw_harvest!$AI$13,0)</f>
        <v>131470</v>
      </c>
      <c r="BM65" s="8">
        <f>ROUND(SUM(BH65:BI65)/SUM($BH$46:$BI$89)*1000*irw_fw_harvest!$AH$43,0)</f>
        <v>57242</v>
      </c>
      <c r="BN65" s="8">
        <f>ROUND(SUM(BH65:BI65)/SUM($BH$46:$BI$89)*1000*irw_fw_harvest!$AI$43,0)</f>
        <v>57242</v>
      </c>
      <c r="BP65" s="12">
        <f t="shared" si="2"/>
        <v>188712</v>
      </c>
      <c r="BQ65" s="12">
        <f t="shared" si="2"/>
        <v>188712</v>
      </c>
    </row>
    <row r="66" spans="1:69" ht="19.5" x14ac:dyDescent="0.6">
      <c r="A66" t="s">
        <v>200</v>
      </c>
      <c r="B66" t="s">
        <v>169</v>
      </c>
      <c r="C66" t="s">
        <v>179</v>
      </c>
      <c r="D66" t="s">
        <v>313</v>
      </c>
      <c r="E66" t="s">
        <v>203</v>
      </c>
      <c r="F66" t="s">
        <v>207</v>
      </c>
      <c r="G66" t="s">
        <v>174</v>
      </c>
      <c r="H66" t="s">
        <v>174</v>
      </c>
      <c r="I66" t="s">
        <v>174</v>
      </c>
      <c r="J66" t="s">
        <v>176</v>
      </c>
      <c r="K66" t="b">
        <v>0</v>
      </c>
      <c r="L66">
        <v>29</v>
      </c>
      <c r="M66">
        <v>210</v>
      </c>
      <c r="N66">
        <v>29</v>
      </c>
      <c r="O66">
        <v>210</v>
      </c>
      <c r="P66">
        <v>4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3</v>
      </c>
      <c r="AM66" t="s">
        <v>195</v>
      </c>
      <c r="AN66">
        <v>1717</v>
      </c>
      <c r="AO66">
        <v>29245</v>
      </c>
      <c r="AP66">
        <v>27538</v>
      </c>
      <c r="AQ66">
        <v>19691</v>
      </c>
      <c r="AR66">
        <v>20942</v>
      </c>
      <c r="AS66">
        <v>22287</v>
      </c>
      <c r="AT66">
        <v>18775</v>
      </c>
      <c r="AU66">
        <v>25217</v>
      </c>
      <c r="AV66">
        <v>8361</v>
      </c>
      <c r="AW66">
        <v>10652</v>
      </c>
      <c r="AX66">
        <v>17882</v>
      </c>
      <c r="AY66">
        <v>20377</v>
      </c>
      <c r="AZ66">
        <v>25421</v>
      </c>
      <c r="BA66">
        <v>26155</v>
      </c>
      <c r="BB66">
        <v>32866</v>
      </c>
      <c r="BC66">
        <v>46529</v>
      </c>
      <c r="BD66">
        <v>47215</v>
      </c>
      <c r="BE66">
        <v>47421</v>
      </c>
      <c r="BF66">
        <v>39047</v>
      </c>
      <c r="BG66">
        <v>44919</v>
      </c>
      <c r="BH66">
        <v>41063</v>
      </c>
      <c r="BI66">
        <v>41063</v>
      </c>
      <c r="BJ66" s="1">
        <f>ROUND(SUM(BH66:BI66)/SUM($BH$46:$BI$89)*1000*irw_fw_harvest!$AH$13,0)</f>
        <v>81269</v>
      </c>
      <c r="BK66" s="1">
        <f>ROUND(SUM(BH66:BI66)/SUM($BH$46:$BI$89)*1000*irw_fw_harvest!$AI$13,0)</f>
        <v>81269</v>
      </c>
      <c r="BM66" s="8">
        <f>ROUND(SUM(BH66:BI66)/SUM($BH$46:$BI$89)*1000*irw_fw_harvest!$AH$43,0)</f>
        <v>35384</v>
      </c>
      <c r="BN66" s="8">
        <f>ROUND(SUM(BH66:BI66)/SUM($BH$46:$BI$89)*1000*irw_fw_harvest!$AI$43,0)</f>
        <v>35384</v>
      </c>
      <c r="BP66" s="12">
        <f t="shared" si="2"/>
        <v>116653</v>
      </c>
      <c r="BQ66" s="12">
        <f t="shared" si="2"/>
        <v>116653</v>
      </c>
    </row>
    <row r="67" spans="1:69" ht="19.5" x14ac:dyDescent="0.6">
      <c r="A67" t="s">
        <v>200</v>
      </c>
      <c r="B67" t="s">
        <v>169</v>
      </c>
      <c r="C67" t="s">
        <v>209</v>
      </c>
      <c r="D67" t="s">
        <v>313</v>
      </c>
      <c r="E67" t="s">
        <v>203</v>
      </c>
      <c r="F67" t="s">
        <v>207</v>
      </c>
      <c r="G67" t="s">
        <v>174</v>
      </c>
      <c r="H67" t="s">
        <v>174</v>
      </c>
      <c r="I67" t="s">
        <v>174</v>
      </c>
      <c r="J67" t="s">
        <v>176</v>
      </c>
      <c r="K67" t="b">
        <v>0</v>
      </c>
      <c r="L67">
        <v>29</v>
      </c>
      <c r="M67">
        <v>210</v>
      </c>
      <c r="N67">
        <v>29</v>
      </c>
      <c r="O67">
        <v>210</v>
      </c>
      <c r="P67">
        <v>4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3</v>
      </c>
      <c r="AM67" t="s">
        <v>195</v>
      </c>
      <c r="AN67">
        <v>1717</v>
      </c>
      <c r="AO67">
        <v>1546</v>
      </c>
      <c r="AP67">
        <v>1456</v>
      </c>
      <c r="AQ67">
        <v>1041</v>
      </c>
      <c r="AR67">
        <v>1107</v>
      </c>
      <c r="AS67">
        <v>1178</v>
      </c>
      <c r="AT67">
        <v>992</v>
      </c>
      <c r="AU67">
        <v>1333</v>
      </c>
      <c r="AV67">
        <v>442</v>
      </c>
      <c r="AW67">
        <v>563</v>
      </c>
      <c r="AX67">
        <v>945</v>
      </c>
      <c r="AY67">
        <v>1077</v>
      </c>
      <c r="AZ67">
        <v>1344</v>
      </c>
      <c r="BA67">
        <v>1382</v>
      </c>
      <c r="BB67">
        <v>1737</v>
      </c>
      <c r="BC67">
        <v>2460</v>
      </c>
      <c r="BD67">
        <v>2496</v>
      </c>
      <c r="BE67">
        <v>2507</v>
      </c>
      <c r="BF67">
        <v>2064</v>
      </c>
      <c r="BG67">
        <v>2375</v>
      </c>
      <c r="BH67">
        <v>2171</v>
      </c>
      <c r="BI67">
        <v>2171</v>
      </c>
      <c r="BJ67" s="1">
        <f>ROUND(SUM(BH67:BI67)/SUM($BH$46:$BI$89)*1000*irw_fw_harvest!$AH$13,0)</f>
        <v>4297</v>
      </c>
      <c r="BK67" s="1">
        <f>ROUND(SUM(BH67:BI67)/SUM($BH$46:$BI$89)*1000*irw_fw_harvest!$AI$13,0)</f>
        <v>4297</v>
      </c>
      <c r="BM67" s="8">
        <f>ROUND(SUM(BH67:BI67)/SUM($BH$46:$BI$89)*1000*irw_fw_harvest!$AH$43,0)</f>
        <v>1871</v>
      </c>
      <c r="BN67" s="8">
        <f>ROUND(SUM(BH67:BI67)/SUM($BH$46:$BI$89)*1000*irw_fw_harvest!$AI$43,0)</f>
        <v>1871</v>
      </c>
      <c r="BP67" s="12">
        <f t="shared" ref="BP67:BQ130" si="3">BJ67+BM67</f>
        <v>6168</v>
      </c>
      <c r="BQ67" s="12">
        <f t="shared" si="3"/>
        <v>6168</v>
      </c>
    </row>
    <row r="68" spans="1:69" ht="19.5" x14ac:dyDescent="0.6">
      <c r="A68" t="s">
        <v>200</v>
      </c>
      <c r="B68" t="s">
        <v>169</v>
      </c>
      <c r="C68" t="s">
        <v>256</v>
      </c>
      <c r="D68" t="s">
        <v>313</v>
      </c>
      <c r="E68" t="s">
        <v>203</v>
      </c>
      <c r="F68" t="s">
        <v>207</v>
      </c>
      <c r="G68" t="s">
        <v>174</v>
      </c>
      <c r="H68" t="s">
        <v>174</v>
      </c>
      <c r="I68" t="s">
        <v>174</v>
      </c>
      <c r="J68" t="s">
        <v>176</v>
      </c>
      <c r="K68" t="b">
        <v>0</v>
      </c>
      <c r="L68">
        <v>29</v>
      </c>
      <c r="M68">
        <v>210</v>
      </c>
      <c r="N68">
        <v>29</v>
      </c>
      <c r="O68">
        <v>210</v>
      </c>
      <c r="P68">
        <v>4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3</v>
      </c>
      <c r="AM68" t="s">
        <v>195</v>
      </c>
      <c r="AN68">
        <v>1717</v>
      </c>
      <c r="AO68">
        <v>73022</v>
      </c>
      <c r="AP68">
        <v>68758</v>
      </c>
      <c r="AQ68">
        <v>49166</v>
      </c>
      <c r="AR68">
        <v>52291</v>
      </c>
      <c r="AS68">
        <v>55648</v>
      </c>
      <c r="AT68">
        <v>46879</v>
      </c>
      <c r="AU68">
        <v>62963</v>
      </c>
      <c r="AV68">
        <v>20878</v>
      </c>
      <c r="AW68">
        <v>26597</v>
      </c>
      <c r="AX68">
        <v>44649</v>
      </c>
      <c r="AY68">
        <v>50879</v>
      </c>
      <c r="AZ68">
        <v>63472</v>
      </c>
      <c r="BA68">
        <v>65305</v>
      </c>
      <c r="BB68">
        <v>82061</v>
      </c>
      <c r="BC68">
        <v>116177</v>
      </c>
      <c r="BD68">
        <v>117888</v>
      </c>
      <c r="BE68">
        <v>118404</v>
      </c>
      <c r="BF68">
        <v>97496</v>
      </c>
      <c r="BG68">
        <v>112158</v>
      </c>
      <c r="BH68">
        <v>102528</v>
      </c>
      <c r="BI68">
        <v>102528</v>
      </c>
      <c r="BJ68" s="1">
        <f>ROUND(SUM(BH68:BI68)/SUM($BH$46:$BI$89)*1000*irw_fw_harvest!$AH$13,0)</f>
        <v>202916</v>
      </c>
      <c r="BK68" s="1">
        <f>ROUND(SUM(BH68:BI68)/SUM($BH$46:$BI$89)*1000*irw_fw_harvest!$AI$13,0)</f>
        <v>202916</v>
      </c>
      <c r="BM68" s="8">
        <f>ROUND(SUM(BH68:BI68)/SUM($BH$46:$BI$89)*1000*irw_fw_harvest!$AH$43,0)</f>
        <v>88349</v>
      </c>
      <c r="BN68" s="8">
        <f>ROUND(SUM(BH68:BI68)/SUM($BH$46:$BI$89)*1000*irw_fw_harvest!$AI$43,0)</f>
        <v>88349</v>
      </c>
      <c r="BP68" s="12">
        <f t="shared" si="3"/>
        <v>291265</v>
      </c>
      <c r="BQ68" s="12">
        <f t="shared" si="3"/>
        <v>291265</v>
      </c>
    </row>
    <row r="69" spans="1:69" ht="19.5" x14ac:dyDescent="0.6">
      <c r="A69" t="s">
        <v>200</v>
      </c>
      <c r="B69" t="s">
        <v>169</v>
      </c>
      <c r="C69" t="s">
        <v>291</v>
      </c>
      <c r="D69" t="s">
        <v>313</v>
      </c>
      <c r="E69" t="s">
        <v>203</v>
      </c>
      <c r="F69" t="s">
        <v>207</v>
      </c>
      <c r="G69" t="s">
        <v>174</v>
      </c>
      <c r="H69" t="s">
        <v>174</v>
      </c>
      <c r="I69" t="s">
        <v>174</v>
      </c>
      <c r="J69" t="s">
        <v>176</v>
      </c>
      <c r="K69" t="b">
        <v>0</v>
      </c>
      <c r="L69">
        <v>29</v>
      </c>
      <c r="M69">
        <v>210</v>
      </c>
      <c r="N69">
        <v>29</v>
      </c>
      <c r="O69">
        <v>210</v>
      </c>
      <c r="P69">
        <v>4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3</v>
      </c>
      <c r="AM69" t="s">
        <v>195</v>
      </c>
      <c r="AN69">
        <v>1717</v>
      </c>
      <c r="AO69">
        <v>1229</v>
      </c>
      <c r="AP69">
        <v>1157</v>
      </c>
      <c r="AQ69">
        <v>827</v>
      </c>
      <c r="AR69">
        <v>880</v>
      </c>
      <c r="AS69">
        <v>936</v>
      </c>
      <c r="AT69">
        <v>789</v>
      </c>
      <c r="AU69">
        <v>1059</v>
      </c>
      <c r="AV69">
        <v>351</v>
      </c>
      <c r="AW69">
        <v>447</v>
      </c>
      <c r="AX69">
        <v>751</v>
      </c>
      <c r="AY69">
        <v>856</v>
      </c>
      <c r="AZ69">
        <v>1068</v>
      </c>
      <c r="BA69">
        <v>1099</v>
      </c>
      <c r="BB69">
        <v>1381</v>
      </c>
      <c r="BC69">
        <v>1955</v>
      </c>
      <c r="BD69">
        <v>1984</v>
      </c>
      <c r="BE69">
        <v>1993</v>
      </c>
      <c r="BF69">
        <v>1641</v>
      </c>
      <c r="BG69">
        <v>1887</v>
      </c>
      <c r="BH69">
        <v>1725</v>
      </c>
      <c r="BI69">
        <v>1725</v>
      </c>
      <c r="BJ69" s="1">
        <f>ROUND(SUM(BH69:BI69)/SUM($BH$46:$BI$89)*1000*irw_fw_harvest!$AH$13,0)</f>
        <v>3414</v>
      </c>
      <c r="BK69" s="1">
        <f>ROUND(SUM(BH69:BI69)/SUM($BH$46:$BI$89)*1000*irw_fw_harvest!$AI$13,0)</f>
        <v>3414</v>
      </c>
      <c r="BM69" s="8">
        <f>ROUND(SUM(BH69:BI69)/SUM($BH$46:$BI$89)*1000*irw_fw_harvest!$AH$43,0)</f>
        <v>1486</v>
      </c>
      <c r="BN69" s="8">
        <f>ROUND(SUM(BH69:BI69)/SUM($BH$46:$BI$89)*1000*irw_fw_harvest!$AI$43,0)</f>
        <v>1486</v>
      </c>
      <c r="BP69" s="12">
        <f t="shared" si="3"/>
        <v>4900</v>
      </c>
      <c r="BQ69" s="12">
        <f t="shared" si="3"/>
        <v>4900</v>
      </c>
    </row>
    <row r="70" spans="1:69" ht="19.5" x14ac:dyDescent="0.6">
      <c r="A70" t="s">
        <v>200</v>
      </c>
      <c r="B70" t="s">
        <v>169</v>
      </c>
      <c r="C70" t="s">
        <v>314</v>
      </c>
      <c r="D70" t="s">
        <v>313</v>
      </c>
      <c r="E70" t="s">
        <v>203</v>
      </c>
      <c r="F70" t="s">
        <v>207</v>
      </c>
      <c r="G70" t="s">
        <v>174</v>
      </c>
      <c r="H70" t="s">
        <v>174</v>
      </c>
      <c r="I70" t="s">
        <v>174</v>
      </c>
      <c r="J70" t="s">
        <v>176</v>
      </c>
      <c r="K70" t="b">
        <v>0</v>
      </c>
      <c r="L70">
        <v>29</v>
      </c>
      <c r="M70">
        <v>210</v>
      </c>
      <c r="N70">
        <v>29</v>
      </c>
      <c r="O70">
        <v>210</v>
      </c>
      <c r="P70">
        <v>4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3</v>
      </c>
      <c r="AM70" t="s">
        <v>195</v>
      </c>
      <c r="AN70">
        <v>1717</v>
      </c>
      <c r="AO70">
        <v>317</v>
      </c>
      <c r="AP70">
        <v>298</v>
      </c>
      <c r="AQ70">
        <v>213</v>
      </c>
      <c r="AR70">
        <v>227</v>
      </c>
      <c r="AS70">
        <v>241</v>
      </c>
      <c r="AT70">
        <v>203</v>
      </c>
      <c r="AU70">
        <v>273</v>
      </c>
      <c r="AV70">
        <v>90</v>
      </c>
      <c r="AW70">
        <v>115</v>
      </c>
      <c r="AX70">
        <v>194</v>
      </c>
      <c r="AY70">
        <v>221</v>
      </c>
      <c r="AZ70">
        <v>275</v>
      </c>
      <c r="BA70">
        <v>283</v>
      </c>
      <c r="BB70">
        <v>356</v>
      </c>
      <c r="BC70">
        <v>504</v>
      </c>
      <c r="BD70">
        <v>512</v>
      </c>
      <c r="BE70">
        <v>514</v>
      </c>
      <c r="BF70">
        <v>423</v>
      </c>
      <c r="BG70">
        <v>487</v>
      </c>
      <c r="BH70">
        <v>445</v>
      </c>
      <c r="BI70">
        <v>445</v>
      </c>
      <c r="BJ70" s="1">
        <f>ROUND(SUM(BH70:BI70)/SUM($BH$46:$BI$89)*1000*irw_fw_harvest!$AH$13,0)</f>
        <v>881</v>
      </c>
      <c r="BK70" s="1">
        <f>ROUND(SUM(BH70:BI70)/SUM($BH$46:$BI$89)*1000*irw_fw_harvest!$AI$13,0)</f>
        <v>881</v>
      </c>
      <c r="BM70" s="8">
        <f>ROUND(SUM(BH70:BI70)/SUM($BH$46:$BI$89)*1000*irw_fw_harvest!$AH$43,0)</f>
        <v>383</v>
      </c>
      <c r="BN70" s="8">
        <f>ROUND(SUM(BH70:BI70)/SUM($BH$46:$BI$89)*1000*irw_fw_harvest!$AI$43,0)</f>
        <v>383</v>
      </c>
      <c r="BP70" s="12">
        <f t="shared" si="3"/>
        <v>1264</v>
      </c>
      <c r="BQ70" s="12">
        <f t="shared" si="3"/>
        <v>1264</v>
      </c>
    </row>
    <row r="71" spans="1:69" ht="19.5" x14ac:dyDescent="0.6">
      <c r="A71" t="s">
        <v>200</v>
      </c>
      <c r="B71" t="s">
        <v>169</v>
      </c>
      <c r="C71" t="s">
        <v>179</v>
      </c>
      <c r="D71" t="s">
        <v>315</v>
      </c>
      <c r="E71" t="s">
        <v>203</v>
      </c>
      <c r="F71" t="s">
        <v>207</v>
      </c>
      <c r="G71" t="s">
        <v>174</v>
      </c>
      <c r="H71" t="s">
        <v>174</v>
      </c>
      <c r="I71" t="s">
        <v>174</v>
      </c>
      <c r="J71" t="s">
        <v>176</v>
      </c>
      <c r="K71" t="b">
        <v>0</v>
      </c>
      <c r="L71">
        <v>29</v>
      </c>
      <c r="M71">
        <v>210</v>
      </c>
      <c r="N71">
        <v>29</v>
      </c>
      <c r="O71">
        <v>210</v>
      </c>
      <c r="P71">
        <v>4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3</v>
      </c>
      <c r="AM71" t="s">
        <v>195</v>
      </c>
      <c r="AN71">
        <v>1717</v>
      </c>
      <c r="AO71">
        <v>28414</v>
      </c>
      <c r="AP71">
        <v>26755</v>
      </c>
      <c r="AQ71">
        <v>19131</v>
      </c>
      <c r="AR71">
        <v>20347</v>
      </c>
      <c r="AS71">
        <v>21653</v>
      </c>
      <c r="AT71">
        <v>11419</v>
      </c>
      <c r="AU71">
        <v>19206</v>
      </c>
      <c r="AV71">
        <v>12257</v>
      </c>
      <c r="AW71">
        <v>21095</v>
      </c>
      <c r="AX71">
        <v>15481</v>
      </c>
      <c r="AY71">
        <v>13332</v>
      </c>
      <c r="AZ71">
        <v>11978</v>
      </c>
      <c r="BA71">
        <v>17040</v>
      </c>
      <c r="BB71">
        <v>8812</v>
      </c>
      <c r="BC71">
        <v>13122</v>
      </c>
      <c r="BD71">
        <v>14368</v>
      </c>
      <c r="BE71">
        <v>13399</v>
      </c>
      <c r="BF71">
        <v>10472</v>
      </c>
      <c r="BG71">
        <v>10468</v>
      </c>
      <c r="BH71">
        <v>9569</v>
      </c>
      <c r="BI71">
        <v>9569</v>
      </c>
      <c r="BJ71" s="1">
        <f>ROUND(SUM(BH71:BI71)/SUM($BH$46:$BI$89)*1000*irw_fw_harvest!$AH$13,0)</f>
        <v>18938</v>
      </c>
      <c r="BK71" s="1">
        <f>ROUND(SUM(BH71:BI71)/SUM($BH$46:$BI$89)*1000*irw_fw_harvest!$AI$13,0)</f>
        <v>18938</v>
      </c>
      <c r="BM71" s="8">
        <f>ROUND(SUM(BH71:BI71)/SUM($BH$46:$BI$89)*1000*irw_fw_harvest!$AH$43,0)</f>
        <v>8246</v>
      </c>
      <c r="BN71" s="8">
        <f>ROUND(SUM(BH71:BI71)/SUM($BH$46:$BI$89)*1000*irw_fw_harvest!$AI$43,0)</f>
        <v>8246</v>
      </c>
      <c r="BP71" s="12">
        <f t="shared" si="3"/>
        <v>27184</v>
      </c>
      <c r="BQ71" s="12">
        <f t="shared" si="3"/>
        <v>27184</v>
      </c>
    </row>
    <row r="72" spans="1:69" ht="19.5" x14ac:dyDescent="0.6">
      <c r="A72" t="s">
        <v>200</v>
      </c>
      <c r="B72" t="s">
        <v>169</v>
      </c>
      <c r="C72" t="s">
        <v>209</v>
      </c>
      <c r="D72" t="s">
        <v>315</v>
      </c>
      <c r="E72" t="s">
        <v>203</v>
      </c>
      <c r="F72" t="s">
        <v>207</v>
      </c>
      <c r="G72" t="s">
        <v>174</v>
      </c>
      <c r="H72" t="s">
        <v>174</v>
      </c>
      <c r="I72" t="s">
        <v>174</v>
      </c>
      <c r="J72" t="s">
        <v>176</v>
      </c>
      <c r="K72" t="b">
        <v>0</v>
      </c>
      <c r="L72">
        <v>29</v>
      </c>
      <c r="M72">
        <v>210</v>
      </c>
      <c r="N72">
        <v>29</v>
      </c>
      <c r="O72">
        <v>210</v>
      </c>
      <c r="P72">
        <v>4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3</v>
      </c>
      <c r="AM72" t="s">
        <v>195</v>
      </c>
      <c r="AN72">
        <v>1717</v>
      </c>
      <c r="AO72">
        <v>312</v>
      </c>
      <c r="AP72">
        <v>293</v>
      </c>
      <c r="AQ72">
        <v>210</v>
      </c>
      <c r="AR72">
        <v>223</v>
      </c>
      <c r="AS72">
        <v>237</v>
      </c>
      <c r="AT72">
        <v>125</v>
      </c>
      <c r="AU72">
        <v>211</v>
      </c>
      <c r="AV72">
        <v>134</v>
      </c>
      <c r="AW72">
        <v>231</v>
      </c>
      <c r="AX72">
        <v>170</v>
      </c>
      <c r="AY72">
        <v>146</v>
      </c>
      <c r="AZ72">
        <v>131</v>
      </c>
      <c r="BA72">
        <v>187</v>
      </c>
      <c r="BB72">
        <v>96</v>
      </c>
      <c r="BC72">
        <v>144</v>
      </c>
      <c r="BD72">
        <v>157</v>
      </c>
      <c r="BE72">
        <v>147</v>
      </c>
      <c r="BF72">
        <v>115</v>
      </c>
      <c r="BG72">
        <v>115</v>
      </c>
      <c r="BH72">
        <v>105</v>
      </c>
      <c r="BI72">
        <v>105</v>
      </c>
      <c r="BJ72" s="1">
        <f>ROUND(SUM(BH72:BI72)/SUM($BH$46:$BI$89)*1000*irw_fw_harvest!$AH$13,0)</f>
        <v>208</v>
      </c>
      <c r="BK72" s="1">
        <f>ROUND(SUM(BH72:BI72)/SUM($BH$46:$BI$89)*1000*irw_fw_harvest!$AI$13,0)</f>
        <v>208</v>
      </c>
      <c r="BM72" s="8">
        <f>ROUND(SUM(BH72:BI72)/SUM($BH$46:$BI$89)*1000*irw_fw_harvest!$AH$43,0)</f>
        <v>90</v>
      </c>
      <c r="BN72" s="8">
        <f>ROUND(SUM(BH72:BI72)/SUM($BH$46:$BI$89)*1000*irw_fw_harvest!$AI$43,0)</f>
        <v>90</v>
      </c>
      <c r="BP72" s="12">
        <f t="shared" si="3"/>
        <v>298</v>
      </c>
      <c r="BQ72" s="12">
        <f t="shared" si="3"/>
        <v>298</v>
      </c>
    </row>
    <row r="73" spans="1:69" ht="19.5" x14ac:dyDescent="0.6">
      <c r="A73" t="s">
        <v>200</v>
      </c>
      <c r="B73" t="s">
        <v>169</v>
      </c>
      <c r="C73" t="s">
        <v>256</v>
      </c>
      <c r="D73" t="s">
        <v>315</v>
      </c>
      <c r="E73" t="s">
        <v>203</v>
      </c>
      <c r="F73" t="s">
        <v>207</v>
      </c>
      <c r="G73" t="s">
        <v>174</v>
      </c>
      <c r="H73" t="s">
        <v>174</v>
      </c>
      <c r="I73" t="s">
        <v>174</v>
      </c>
      <c r="J73" t="s">
        <v>176</v>
      </c>
      <c r="K73" t="b">
        <v>0</v>
      </c>
      <c r="L73">
        <v>29</v>
      </c>
      <c r="M73">
        <v>210</v>
      </c>
      <c r="N73">
        <v>29</v>
      </c>
      <c r="O73">
        <v>210</v>
      </c>
      <c r="P73">
        <v>4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3</v>
      </c>
      <c r="AM73" t="s">
        <v>195</v>
      </c>
      <c r="AN73">
        <v>1717</v>
      </c>
      <c r="AO73">
        <v>39157</v>
      </c>
      <c r="AP73">
        <v>36870</v>
      </c>
      <c r="AQ73">
        <v>26364</v>
      </c>
      <c r="AR73">
        <v>28040</v>
      </c>
      <c r="AS73">
        <v>29840</v>
      </c>
      <c r="AT73">
        <v>15736</v>
      </c>
      <c r="AU73">
        <v>26468</v>
      </c>
      <c r="AV73">
        <v>16892</v>
      </c>
      <c r="AW73">
        <v>29071</v>
      </c>
      <c r="AX73">
        <v>21334</v>
      </c>
      <c r="AY73">
        <v>18373</v>
      </c>
      <c r="AZ73">
        <v>16507</v>
      </c>
      <c r="BA73">
        <v>23483</v>
      </c>
      <c r="BB73">
        <v>12143</v>
      </c>
      <c r="BC73">
        <v>18084</v>
      </c>
      <c r="BD73">
        <v>19801</v>
      </c>
      <c r="BE73">
        <v>18465</v>
      </c>
      <c r="BF73">
        <v>14431</v>
      </c>
      <c r="BG73">
        <v>14425</v>
      </c>
      <c r="BH73">
        <v>13187</v>
      </c>
      <c r="BI73">
        <v>13187</v>
      </c>
      <c r="BJ73" s="1">
        <f>ROUND(SUM(BH73:BI73)/SUM($BH$46:$BI$89)*1000*irw_fw_harvest!$AH$13,0)</f>
        <v>26099</v>
      </c>
      <c r="BK73" s="1">
        <f>ROUND(SUM(BH73:BI73)/SUM($BH$46:$BI$89)*1000*irw_fw_harvest!$AI$13,0)</f>
        <v>26099</v>
      </c>
      <c r="BM73" s="8">
        <f>ROUND(SUM(BH73:BI73)/SUM($BH$46:$BI$89)*1000*irw_fw_harvest!$AH$43,0)</f>
        <v>11363</v>
      </c>
      <c r="BN73" s="8">
        <f>ROUND(SUM(BH73:BI73)/SUM($BH$46:$BI$89)*1000*irw_fw_harvest!$AI$43,0)</f>
        <v>11363</v>
      </c>
      <c r="BP73" s="12">
        <f t="shared" si="3"/>
        <v>37462</v>
      </c>
      <c r="BQ73" s="12">
        <f t="shared" si="3"/>
        <v>37462</v>
      </c>
    </row>
    <row r="74" spans="1:69" ht="19.5" x14ac:dyDescent="0.6">
      <c r="A74" t="s">
        <v>200</v>
      </c>
      <c r="B74" t="s">
        <v>169</v>
      </c>
      <c r="C74" t="s">
        <v>179</v>
      </c>
      <c r="D74" t="s">
        <v>316</v>
      </c>
      <c r="E74" t="s">
        <v>203</v>
      </c>
      <c r="F74" t="s">
        <v>207</v>
      </c>
      <c r="G74" t="s">
        <v>174</v>
      </c>
      <c r="H74" t="s">
        <v>174</v>
      </c>
      <c r="I74" t="s">
        <v>174</v>
      </c>
      <c r="J74" t="s">
        <v>176</v>
      </c>
      <c r="K74" t="b">
        <v>0</v>
      </c>
      <c r="L74">
        <v>29</v>
      </c>
      <c r="M74">
        <v>210</v>
      </c>
      <c r="N74">
        <v>29</v>
      </c>
      <c r="O74">
        <v>210</v>
      </c>
      <c r="P74">
        <v>4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3</v>
      </c>
      <c r="AM74" t="s">
        <v>195</v>
      </c>
      <c r="AN74">
        <v>1717</v>
      </c>
      <c r="AO74">
        <v>10974</v>
      </c>
      <c r="AP74">
        <v>10333</v>
      </c>
      <c r="AQ74">
        <v>7389</v>
      </c>
      <c r="AR74">
        <v>7859</v>
      </c>
      <c r="AS74">
        <v>8363</v>
      </c>
      <c r="AT74">
        <v>13653</v>
      </c>
      <c r="AU74">
        <v>9985</v>
      </c>
      <c r="AV74">
        <v>10115</v>
      </c>
      <c r="AW74">
        <v>5979</v>
      </c>
      <c r="AX74">
        <v>8441</v>
      </c>
      <c r="AY74">
        <v>9413</v>
      </c>
      <c r="AZ74">
        <v>13503</v>
      </c>
      <c r="BA74">
        <v>8657</v>
      </c>
      <c r="BB74">
        <v>15691</v>
      </c>
      <c r="BC74">
        <v>17016</v>
      </c>
      <c r="BD74">
        <v>11906</v>
      </c>
      <c r="BE74">
        <v>14381</v>
      </c>
      <c r="BF74">
        <v>10676</v>
      </c>
      <c r="BG74">
        <v>13326</v>
      </c>
      <c r="BH74">
        <v>12181</v>
      </c>
      <c r="BI74">
        <v>12181</v>
      </c>
      <c r="BJ74" s="1">
        <f>ROUND(SUM(BH74:BI74)/SUM($BH$46:$BI$89)*1000*irw_fw_harvest!$AH$13,0)</f>
        <v>24108</v>
      </c>
      <c r="BK74" s="1">
        <f>ROUND(SUM(BH74:BI74)/SUM($BH$46:$BI$89)*1000*irw_fw_harvest!$AI$13,0)</f>
        <v>24108</v>
      </c>
      <c r="BM74" s="8">
        <f>ROUND(SUM(BH74:BI74)/SUM($BH$46:$BI$89)*1000*irw_fw_harvest!$AH$43,0)</f>
        <v>10496</v>
      </c>
      <c r="BN74" s="8">
        <f>ROUND(SUM(BH74:BI74)/SUM($BH$46:$BI$89)*1000*irw_fw_harvest!$AI$43,0)</f>
        <v>10496</v>
      </c>
      <c r="BP74" s="12">
        <f t="shared" si="3"/>
        <v>34604</v>
      </c>
      <c r="BQ74" s="12">
        <f t="shared" si="3"/>
        <v>34604</v>
      </c>
    </row>
    <row r="75" spans="1:69" ht="19.5" x14ac:dyDescent="0.6">
      <c r="A75" t="s">
        <v>200</v>
      </c>
      <c r="B75" t="s">
        <v>169</v>
      </c>
      <c r="C75" t="s">
        <v>209</v>
      </c>
      <c r="D75" t="s">
        <v>316</v>
      </c>
      <c r="E75" t="s">
        <v>203</v>
      </c>
      <c r="F75" t="s">
        <v>207</v>
      </c>
      <c r="G75" t="s">
        <v>174</v>
      </c>
      <c r="H75" t="s">
        <v>174</v>
      </c>
      <c r="I75" t="s">
        <v>174</v>
      </c>
      <c r="J75" t="s">
        <v>176</v>
      </c>
      <c r="K75" t="b">
        <v>0</v>
      </c>
      <c r="L75">
        <v>29</v>
      </c>
      <c r="M75">
        <v>210</v>
      </c>
      <c r="N75">
        <v>29</v>
      </c>
      <c r="O75">
        <v>210</v>
      </c>
      <c r="P75">
        <v>4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3</v>
      </c>
      <c r="AM75" t="s">
        <v>195</v>
      </c>
      <c r="AN75">
        <v>1717</v>
      </c>
      <c r="AO75">
        <v>157</v>
      </c>
      <c r="AP75">
        <v>147</v>
      </c>
      <c r="AQ75">
        <v>105</v>
      </c>
      <c r="AR75">
        <v>112</v>
      </c>
      <c r="AS75">
        <v>119</v>
      </c>
      <c r="AT75">
        <v>195</v>
      </c>
      <c r="AU75">
        <v>142</v>
      </c>
      <c r="AV75">
        <v>144</v>
      </c>
      <c r="AW75">
        <v>85</v>
      </c>
      <c r="AX75">
        <v>120</v>
      </c>
      <c r="AY75">
        <v>134</v>
      </c>
      <c r="AZ75">
        <v>193</v>
      </c>
      <c r="BA75">
        <v>123</v>
      </c>
      <c r="BB75">
        <v>224</v>
      </c>
      <c r="BC75">
        <v>243</v>
      </c>
      <c r="BD75">
        <v>170</v>
      </c>
      <c r="BE75">
        <v>205</v>
      </c>
      <c r="BF75">
        <v>152</v>
      </c>
      <c r="BG75">
        <v>190</v>
      </c>
      <c r="BH75">
        <v>174</v>
      </c>
      <c r="BI75">
        <v>174</v>
      </c>
      <c r="BJ75" s="1">
        <f>ROUND(SUM(BH75:BI75)/SUM($BH$46:$BI$89)*1000*irw_fw_harvest!$AH$13,0)</f>
        <v>344</v>
      </c>
      <c r="BK75" s="1">
        <f>ROUND(SUM(BH75:BI75)/SUM($BH$46:$BI$89)*1000*irw_fw_harvest!$AI$13,0)</f>
        <v>344</v>
      </c>
      <c r="BM75" s="8">
        <f>ROUND(SUM(BH75:BI75)/SUM($BH$46:$BI$89)*1000*irw_fw_harvest!$AH$43,0)</f>
        <v>150</v>
      </c>
      <c r="BN75" s="8">
        <f>ROUND(SUM(BH75:BI75)/SUM($BH$46:$BI$89)*1000*irw_fw_harvest!$AI$43,0)</f>
        <v>150</v>
      </c>
      <c r="BP75" s="12">
        <f t="shared" si="3"/>
        <v>494</v>
      </c>
      <c r="BQ75" s="12">
        <f t="shared" si="3"/>
        <v>494</v>
      </c>
    </row>
    <row r="76" spans="1:69" ht="19.5" x14ac:dyDescent="0.6">
      <c r="A76" t="s">
        <v>200</v>
      </c>
      <c r="B76" t="s">
        <v>169</v>
      </c>
      <c r="C76" t="s">
        <v>256</v>
      </c>
      <c r="D76" t="s">
        <v>316</v>
      </c>
      <c r="E76" t="s">
        <v>203</v>
      </c>
      <c r="F76" t="s">
        <v>207</v>
      </c>
      <c r="G76" t="s">
        <v>174</v>
      </c>
      <c r="H76" t="s">
        <v>174</v>
      </c>
      <c r="I76" t="s">
        <v>174</v>
      </c>
      <c r="J76" t="s">
        <v>176</v>
      </c>
      <c r="K76" t="b">
        <v>0</v>
      </c>
      <c r="L76">
        <v>29</v>
      </c>
      <c r="M76">
        <v>210</v>
      </c>
      <c r="N76">
        <v>29</v>
      </c>
      <c r="O76">
        <v>210</v>
      </c>
      <c r="P76">
        <v>4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3</v>
      </c>
      <c r="AM76" t="s">
        <v>195</v>
      </c>
      <c r="AN76">
        <v>1717</v>
      </c>
      <c r="AO76">
        <v>27293</v>
      </c>
      <c r="AP76">
        <v>25699</v>
      </c>
      <c r="AQ76">
        <v>18376</v>
      </c>
      <c r="AR76">
        <v>19544</v>
      </c>
      <c r="AS76">
        <v>20799</v>
      </c>
      <c r="AT76">
        <v>33956</v>
      </c>
      <c r="AU76">
        <v>24832</v>
      </c>
      <c r="AV76">
        <v>25157</v>
      </c>
      <c r="AW76">
        <v>14870</v>
      </c>
      <c r="AX76">
        <v>20993</v>
      </c>
      <c r="AY76">
        <v>23411</v>
      </c>
      <c r="AZ76">
        <v>33581</v>
      </c>
      <c r="BA76">
        <v>21530</v>
      </c>
      <c r="BB76">
        <v>39023</v>
      </c>
      <c r="BC76">
        <v>42319</v>
      </c>
      <c r="BD76">
        <v>29609</v>
      </c>
      <c r="BE76">
        <v>35766</v>
      </c>
      <c r="BF76">
        <v>26552</v>
      </c>
      <c r="BG76">
        <v>33140</v>
      </c>
      <c r="BH76">
        <v>30295</v>
      </c>
      <c r="BI76">
        <v>30295</v>
      </c>
      <c r="BJ76" s="1">
        <f>ROUND(SUM(BH76:BI76)/SUM($BH$46:$BI$89)*1000*irw_fw_harvest!$AH$13,0)</f>
        <v>59958</v>
      </c>
      <c r="BK76" s="1">
        <f>ROUND(SUM(BH76:BI76)/SUM($BH$46:$BI$89)*1000*irw_fw_harvest!$AI$13,0)</f>
        <v>59958</v>
      </c>
      <c r="BM76" s="8">
        <f>ROUND(SUM(BH76:BI76)/SUM($BH$46:$BI$89)*1000*irw_fw_harvest!$AH$43,0)</f>
        <v>26105</v>
      </c>
      <c r="BN76" s="8">
        <f>ROUND(SUM(BH76:BI76)/SUM($BH$46:$BI$89)*1000*irw_fw_harvest!$AI$43,0)</f>
        <v>26105</v>
      </c>
      <c r="BP76" s="12">
        <f t="shared" si="3"/>
        <v>86063</v>
      </c>
      <c r="BQ76" s="12">
        <f t="shared" si="3"/>
        <v>86063</v>
      </c>
    </row>
    <row r="77" spans="1:69" ht="19.5" x14ac:dyDescent="0.6">
      <c r="A77" t="s">
        <v>200</v>
      </c>
      <c r="B77" t="s">
        <v>169</v>
      </c>
      <c r="C77" t="s">
        <v>291</v>
      </c>
      <c r="D77" t="s">
        <v>316</v>
      </c>
      <c r="E77" t="s">
        <v>203</v>
      </c>
      <c r="F77" t="s">
        <v>207</v>
      </c>
      <c r="G77" t="s">
        <v>174</v>
      </c>
      <c r="H77" t="s">
        <v>174</v>
      </c>
      <c r="I77" t="s">
        <v>174</v>
      </c>
      <c r="J77" t="s">
        <v>176</v>
      </c>
      <c r="K77" t="b">
        <v>0</v>
      </c>
      <c r="L77">
        <v>29</v>
      </c>
      <c r="M77">
        <v>210</v>
      </c>
      <c r="N77">
        <v>29</v>
      </c>
      <c r="O77">
        <v>210</v>
      </c>
      <c r="P77">
        <v>4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3</v>
      </c>
      <c r="AM77" t="s">
        <v>195</v>
      </c>
      <c r="AN77">
        <v>1717</v>
      </c>
      <c r="AO77">
        <v>93</v>
      </c>
      <c r="AP77">
        <v>87</v>
      </c>
      <c r="AQ77">
        <v>62</v>
      </c>
      <c r="AR77">
        <v>66</v>
      </c>
      <c r="AS77">
        <v>70</v>
      </c>
      <c r="AT77">
        <v>115</v>
      </c>
      <c r="AU77">
        <v>84</v>
      </c>
      <c r="AV77">
        <v>85</v>
      </c>
      <c r="AW77">
        <v>50</v>
      </c>
      <c r="AX77">
        <v>71</v>
      </c>
      <c r="AY77">
        <v>79</v>
      </c>
      <c r="AZ77">
        <v>114</v>
      </c>
      <c r="BA77">
        <v>73</v>
      </c>
      <c r="BB77">
        <v>133</v>
      </c>
      <c r="BC77">
        <v>144</v>
      </c>
      <c r="BD77">
        <v>100</v>
      </c>
      <c r="BE77">
        <v>121</v>
      </c>
      <c r="BF77">
        <v>90</v>
      </c>
      <c r="BG77">
        <v>112</v>
      </c>
      <c r="BH77">
        <v>103</v>
      </c>
      <c r="BI77">
        <v>103</v>
      </c>
      <c r="BJ77" s="1">
        <f>ROUND(SUM(BH77:BI77)/SUM($BH$46:$BI$89)*1000*irw_fw_harvest!$AH$13,0)</f>
        <v>204</v>
      </c>
      <c r="BK77" s="1">
        <f>ROUND(SUM(BH77:BI77)/SUM($BH$46:$BI$89)*1000*irw_fw_harvest!$AI$13,0)</f>
        <v>204</v>
      </c>
      <c r="BM77" s="8">
        <f>ROUND(SUM(BH77:BI77)/SUM($BH$46:$BI$89)*1000*irw_fw_harvest!$AH$43,0)</f>
        <v>89</v>
      </c>
      <c r="BN77" s="8">
        <f>ROUND(SUM(BH77:BI77)/SUM($BH$46:$BI$89)*1000*irw_fw_harvest!$AI$43,0)</f>
        <v>89</v>
      </c>
      <c r="BP77" s="12">
        <f t="shared" si="3"/>
        <v>293</v>
      </c>
      <c r="BQ77" s="12">
        <f t="shared" si="3"/>
        <v>293</v>
      </c>
    </row>
    <row r="78" spans="1:69" ht="19.5" x14ac:dyDescent="0.6">
      <c r="A78" t="s">
        <v>200</v>
      </c>
      <c r="B78" t="s">
        <v>169</v>
      </c>
      <c r="C78" t="s">
        <v>179</v>
      </c>
      <c r="D78" t="s">
        <v>317</v>
      </c>
      <c r="E78" t="s">
        <v>203</v>
      </c>
      <c r="F78" t="s">
        <v>207</v>
      </c>
      <c r="G78" t="s">
        <v>174</v>
      </c>
      <c r="H78" t="s">
        <v>174</v>
      </c>
      <c r="I78" t="s">
        <v>174</v>
      </c>
      <c r="J78" t="s">
        <v>176</v>
      </c>
      <c r="K78" t="b">
        <v>0</v>
      </c>
      <c r="L78">
        <v>29</v>
      </c>
      <c r="M78">
        <v>210</v>
      </c>
      <c r="N78">
        <v>29</v>
      </c>
      <c r="O78">
        <v>210</v>
      </c>
      <c r="P78">
        <v>4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3</v>
      </c>
      <c r="AM78" t="s">
        <v>195</v>
      </c>
      <c r="AN78">
        <v>1717</v>
      </c>
      <c r="AO78">
        <v>46518</v>
      </c>
      <c r="AP78">
        <v>43802</v>
      </c>
      <c r="AQ78">
        <v>31321</v>
      </c>
      <c r="AR78">
        <v>33311</v>
      </c>
      <c r="AS78">
        <v>35450</v>
      </c>
      <c r="AT78">
        <v>19042</v>
      </c>
      <c r="AU78">
        <v>22504</v>
      </c>
      <c r="AV78">
        <v>12181</v>
      </c>
      <c r="AW78">
        <v>19492</v>
      </c>
      <c r="AX78">
        <v>14341</v>
      </c>
      <c r="AY78">
        <v>16807</v>
      </c>
      <c r="AZ78">
        <v>13460</v>
      </c>
      <c r="BA78">
        <v>12476</v>
      </c>
      <c r="BB78">
        <v>11341</v>
      </c>
      <c r="BC78">
        <v>10961</v>
      </c>
      <c r="BD78">
        <v>10464</v>
      </c>
      <c r="BE78">
        <v>11226</v>
      </c>
      <c r="BF78">
        <v>16282</v>
      </c>
      <c r="BG78">
        <v>12774</v>
      </c>
      <c r="BH78">
        <v>11677</v>
      </c>
      <c r="BI78">
        <v>11677</v>
      </c>
      <c r="BJ78" s="1">
        <f>ROUND(SUM(BH78:BI78)/SUM($BH$46:$BI$89)*1000*irw_fw_harvest!$AH$13,0)</f>
        <v>23110</v>
      </c>
      <c r="BK78" s="1">
        <f>ROUND(SUM(BH78:BI78)/SUM($BH$46:$BI$89)*1000*irw_fw_harvest!$AI$13,0)</f>
        <v>23110</v>
      </c>
      <c r="BM78" s="8">
        <f>ROUND(SUM(BH78:BI78)/SUM($BH$46:$BI$89)*1000*irw_fw_harvest!$AH$43,0)</f>
        <v>10062</v>
      </c>
      <c r="BN78" s="8">
        <f>ROUND(SUM(BH78:BI78)/SUM($BH$46:$BI$89)*1000*irw_fw_harvest!$AI$43,0)</f>
        <v>10062</v>
      </c>
      <c r="BP78" s="12">
        <f t="shared" si="3"/>
        <v>33172</v>
      </c>
      <c r="BQ78" s="12">
        <f t="shared" si="3"/>
        <v>33172</v>
      </c>
    </row>
    <row r="79" spans="1:69" ht="19.5" x14ac:dyDescent="0.6">
      <c r="A79" t="s">
        <v>200</v>
      </c>
      <c r="B79" t="s">
        <v>169</v>
      </c>
      <c r="C79" t="s">
        <v>209</v>
      </c>
      <c r="D79" t="s">
        <v>317</v>
      </c>
      <c r="E79" t="s">
        <v>203</v>
      </c>
      <c r="F79" t="s">
        <v>207</v>
      </c>
      <c r="G79" t="s">
        <v>174</v>
      </c>
      <c r="H79" t="s">
        <v>174</v>
      </c>
      <c r="I79" t="s">
        <v>174</v>
      </c>
      <c r="J79" t="s">
        <v>176</v>
      </c>
      <c r="K79" t="b">
        <v>0</v>
      </c>
      <c r="L79">
        <v>29</v>
      </c>
      <c r="M79">
        <v>210</v>
      </c>
      <c r="N79">
        <v>29</v>
      </c>
      <c r="O79">
        <v>210</v>
      </c>
      <c r="P79">
        <v>4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3</v>
      </c>
      <c r="AM79" t="s">
        <v>195</v>
      </c>
      <c r="AN79">
        <v>1717</v>
      </c>
      <c r="AO79">
        <v>891</v>
      </c>
      <c r="AP79">
        <v>839</v>
      </c>
      <c r="AQ79">
        <v>600</v>
      </c>
      <c r="AR79">
        <v>638</v>
      </c>
      <c r="AS79">
        <v>679</v>
      </c>
      <c r="AT79">
        <v>364</v>
      </c>
      <c r="AU79">
        <v>431</v>
      </c>
      <c r="AV79">
        <v>233</v>
      </c>
      <c r="AW79">
        <v>373</v>
      </c>
      <c r="AX79">
        <v>274</v>
      </c>
      <c r="AY79">
        <v>322</v>
      </c>
      <c r="AZ79">
        <v>257</v>
      </c>
      <c r="BA79">
        <v>239</v>
      </c>
      <c r="BB79">
        <v>217</v>
      </c>
      <c r="BC79">
        <v>210</v>
      </c>
      <c r="BD79">
        <v>200</v>
      </c>
      <c r="BE79">
        <v>215</v>
      </c>
      <c r="BF79">
        <v>311</v>
      </c>
      <c r="BG79">
        <v>244</v>
      </c>
      <c r="BH79">
        <v>223</v>
      </c>
      <c r="BI79">
        <v>223</v>
      </c>
      <c r="BJ79" s="1">
        <f>ROUND(SUM(BH79:BI79)/SUM($BH$46:$BI$89)*1000*irw_fw_harvest!$AH$13,0)</f>
        <v>441</v>
      </c>
      <c r="BK79" s="1">
        <f>ROUND(SUM(BH79:BI79)/SUM($BH$46:$BI$89)*1000*irw_fw_harvest!$AI$13,0)</f>
        <v>441</v>
      </c>
      <c r="BM79" s="8">
        <f>ROUND(SUM(BH79:BI79)/SUM($BH$46:$BI$89)*1000*irw_fw_harvest!$AH$43,0)</f>
        <v>192</v>
      </c>
      <c r="BN79" s="8">
        <f>ROUND(SUM(BH79:BI79)/SUM($BH$46:$BI$89)*1000*irw_fw_harvest!$AI$43,0)</f>
        <v>192</v>
      </c>
      <c r="BP79" s="12">
        <f t="shared" si="3"/>
        <v>633</v>
      </c>
      <c r="BQ79" s="12">
        <f t="shared" si="3"/>
        <v>633</v>
      </c>
    </row>
    <row r="80" spans="1:69" ht="19.5" x14ac:dyDescent="0.6">
      <c r="A80" t="s">
        <v>200</v>
      </c>
      <c r="B80" t="s">
        <v>169</v>
      </c>
      <c r="C80" t="s">
        <v>256</v>
      </c>
      <c r="D80" t="s">
        <v>317</v>
      </c>
      <c r="E80" t="s">
        <v>203</v>
      </c>
      <c r="F80" t="s">
        <v>207</v>
      </c>
      <c r="G80" t="s">
        <v>174</v>
      </c>
      <c r="H80" t="s">
        <v>174</v>
      </c>
      <c r="I80" t="s">
        <v>174</v>
      </c>
      <c r="J80" t="s">
        <v>176</v>
      </c>
      <c r="K80" t="b">
        <v>0</v>
      </c>
      <c r="L80">
        <v>29</v>
      </c>
      <c r="M80">
        <v>210</v>
      </c>
      <c r="N80">
        <v>29</v>
      </c>
      <c r="O80">
        <v>210</v>
      </c>
      <c r="P80">
        <v>4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3</v>
      </c>
      <c r="AM80" t="s">
        <v>195</v>
      </c>
      <c r="AN80">
        <v>1717</v>
      </c>
      <c r="AO80">
        <v>81043</v>
      </c>
      <c r="AP80">
        <v>76311</v>
      </c>
      <c r="AQ80">
        <v>54567</v>
      </c>
      <c r="AR80">
        <v>58035</v>
      </c>
      <c r="AS80">
        <v>61761</v>
      </c>
      <c r="AT80">
        <v>33175</v>
      </c>
      <c r="AU80">
        <v>39207</v>
      </c>
      <c r="AV80">
        <v>21221</v>
      </c>
      <c r="AW80">
        <v>33959</v>
      </c>
      <c r="AX80">
        <v>24984</v>
      </c>
      <c r="AY80">
        <v>29281</v>
      </c>
      <c r="AZ80">
        <v>23450</v>
      </c>
      <c r="BA80">
        <v>21736</v>
      </c>
      <c r="BB80">
        <v>19759</v>
      </c>
      <c r="BC80">
        <v>19097</v>
      </c>
      <c r="BD80">
        <v>18232</v>
      </c>
      <c r="BE80">
        <v>19558</v>
      </c>
      <c r="BF80">
        <v>28366</v>
      </c>
      <c r="BG80">
        <v>22255</v>
      </c>
      <c r="BH80">
        <v>20344</v>
      </c>
      <c r="BI80">
        <v>20344</v>
      </c>
      <c r="BJ80" s="1">
        <f>ROUND(SUM(BH80:BI80)/SUM($BH$46:$BI$89)*1000*irw_fw_harvest!$AH$13,0)</f>
        <v>40263</v>
      </c>
      <c r="BK80" s="1">
        <f>ROUND(SUM(BH80:BI80)/SUM($BH$46:$BI$89)*1000*irw_fw_harvest!$AI$13,0)</f>
        <v>40263</v>
      </c>
      <c r="BM80" s="8">
        <f>ROUND(SUM(BH80:BI80)/SUM($BH$46:$BI$89)*1000*irw_fw_harvest!$AH$43,0)</f>
        <v>17531</v>
      </c>
      <c r="BN80" s="8">
        <f>ROUND(SUM(BH80:BI80)/SUM($BH$46:$BI$89)*1000*irw_fw_harvest!$AI$43,0)</f>
        <v>17531</v>
      </c>
      <c r="BP80" s="12">
        <f t="shared" si="3"/>
        <v>57794</v>
      </c>
      <c r="BQ80" s="12">
        <f t="shared" si="3"/>
        <v>57794</v>
      </c>
    </row>
    <row r="81" spans="1:69" ht="19.5" x14ac:dyDescent="0.6">
      <c r="A81" t="s">
        <v>200</v>
      </c>
      <c r="B81" t="s">
        <v>169</v>
      </c>
      <c r="C81" t="s">
        <v>291</v>
      </c>
      <c r="D81" t="s">
        <v>317</v>
      </c>
      <c r="E81" t="s">
        <v>203</v>
      </c>
      <c r="F81" t="s">
        <v>207</v>
      </c>
      <c r="G81" t="s">
        <v>174</v>
      </c>
      <c r="H81" t="s">
        <v>174</v>
      </c>
      <c r="I81" t="s">
        <v>174</v>
      </c>
      <c r="J81" t="s">
        <v>176</v>
      </c>
      <c r="K81" t="b">
        <v>0</v>
      </c>
      <c r="L81">
        <v>29</v>
      </c>
      <c r="M81">
        <v>210</v>
      </c>
      <c r="N81">
        <v>29</v>
      </c>
      <c r="O81">
        <v>210</v>
      </c>
      <c r="P81">
        <v>4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3</v>
      </c>
      <c r="AM81" t="s">
        <v>195</v>
      </c>
      <c r="AN81">
        <v>1717</v>
      </c>
      <c r="AO81">
        <v>51</v>
      </c>
      <c r="AP81">
        <v>48</v>
      </c>
      <c r="AQ81">
        <v>34</v>
      </c>
      <c r="AR81">
        <v>36</v>
      </c>
      <c r="AS81">
        <v>39</v>
      </c>
      <c r="AT81">
        <v>20</v>
      </c>
      <c r="AU81">
        <v>24</v>
      </c>
      <c r="AV81">
        <v>13</v>
      </c>
      <c r="AW81">
        <v>21</v>
      </c>
      <c r="AX81">
        <v>15</v>
      </c>
      <c r="AY81">
        <v>18</v>
      </c>
      <c r="AZ81">
        <v>14</v>
      </c>
      <c r="BA81">
        <v>13</v>
      </c>
      <c r="BB81">
        <v>12</v>
      </c>
      <c r="BC81">
        <v>12</v>
      </c>
      <c r="BD81">
        <v>11</v>
      </c>
      <c r="BE81">
        <v>12</v>
      </c>
      <c r="BF81">
        <v>17</v>
      </c>
      <c r="BG81">
        <v>14</v>
      </c>
      <c r="BH81">
        <v>12</v>
      </c>
      <c r="BI81">
        <v>12</v>
      </c>
      <c r="BJ81" s="1">
        <f>ROUND(SUM(BH81:BI81)/SUM($BH$46:$BI$89)*1000*irw_fw_harvest!$AH$13,0)</f>
        <v>24</v>
      </c>
      <c r="BK81" s="1">
        <f>ROUND(SUM(BH81:BI81)/SUM($BH$46:$BI$89)*1000*irw_fw_harvest!$AI$13,0)</f>
        <v>24</v>
      </c>
      <c r="BM81" s="8">
        <f>ROUND(SUM(BH81:BI81)/SUM($BH$46:$BI$89)*1000*irw_fw_harvest!$AH$43,0)</f>
        <v>10</v>
      </c>
      <c r="BN81" s="8">
        <f>ROUND(SUM(BH81:BI81)/SUM($BH$46:$BI$89)*1000*irw_fw_harvest!$AI$43,0)</f>
        <v>10</v>
      </c>
      <c r="BP81" s="12">
        <f t="shared" si="3"/>
        <v>34</v>
      </c>
      <c r="BQ81" s="12">
        <f t="shared" si="3"/>
        <v>34</v>
      </c>
    </row>
    <row r="82" spans="1:69" ht="19.5" x14ac:dyDescent="0.6">
      <c r="A82" t="s">
        <v>200</v>
      </c>
      <c r="B82" t="s">
        <v>169</v>
      </c>
      <c r="C82" t="s">
        <v>256</v>
      </c>
      <c r="D82" t="s">
        <v>318</v>
      </c>
      <c r="E82" t="s">
        <v>203</v>
      </c>
      <c r="F82" t="s">
        <v>207</v>
      </c>
      <c r="G82" t="s">
        <v>174</v>
      </c>
      <c r="H82" t="s">
        <v>174</v>
      </c>
      <c r="I82" t="s">
        <v>174</v>
      </c>
      <c r="J82" t="s">
        <v>176</v>
      </c>
      <c r="K82" t="b">
        <v>0</v>
      </c>
      <c r="L82">
        <v>29</v>
      </c>
      <c r="M82">
        <v>210</v>
      </c>
      <c r="N82">
        <v>29</v>
      </c>
      <c r="O82">
        <v>210</v>
      </c>
      <c r="P82">
        <v>4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3</v>
      </c>
      <c r="AM82" t="s">
        <v>195</v>
      </c>
      <c r="AN82">
        <v>1717</v>
      </c>
      <c r="AO82">
        <v>44838</v>
      </c>
      <c r="AP82">
        <v>42220</v>
      </c>
      <c r="AQ82">
        <v>30190</v>
      </c>
      <c r="AR82">
        <v>32108</v>
      </c>
      <c r="AS82">
        <v>34170</v>
      </c>
      <c r="AT82">
        <v>39368</v>
      </c>
      <c r="AU82">
        <v>34430</v>
      </c>
      <c r="AV82">
        <v>44925</v>
      </c>
      <c r="AW82">
        <v>28884</v>
      </c>
      <c r="AX82">
        <v>22389</v>
      </c>
      <c r="AY82">
        <v>16200</v>
      </c>
      <c r="AZ82">
        <v>35204</v>
      </c>
      <c r="BA82">
        <v>14576</v>
      </c>
      <c r="BB82">
        <v>42140</v>
      </c>
      <c r="BC82">
        <v>19752</v>
      </c>
      <c r="BD82">
        <v>22881</v>
      </c>
      <c r="BE82">
        <v>25238</v>
      </c>
      <c r="BF82">
        <v>71558</v>
      </c>
      <c r="BG82">
        <v>36820</v>
      </c>
      <c r="BH82">
        <v>33658</v>
      </c>
      <c r="BI82">
        <v>33658</v>
      </c>
      <c r="BJ82" s="1">
        <f>ROUND(SUM(BH82:BI82)/SUM($BH$46:$BI$89)*1000*irw_fw_harvest!$AH$13,0)</f>
        <v>66614</v>
      </c>
      <c r="BK82" s="1">
        <f>ROUND(SUM(BH82:BI82)/SUM($BH$46:$BI$89)*1000*irw_fw_harvest!$AI$13,0)</f>
        <v>66614</v>
      </c>
      <c r="BM82" s="8">
        <f>ROUND(SUM(BH82:BI82)/SUM($BH$46:$BI$89)*1000*irw_fw_harvest!$AH$43,0)</f>
        <v>29003</v>
      </c>
      <c r="BN82" s="8">
        <f>ROUND(SUM(BH82:BI82)/SUM($BH$46:$BI$89)*1000*irw_fw_harvest!$AI$43,0)</f>
        <v>29003</v>
      </c>
      <c r="BP82" s="12">
        <f t="shared" si="3"/>
        <v>95617</v>
      </c>
      <c r="BQ82" s="12">
        <f t="shared" si="3"/>
        <v>95617</v>
      </c>
    </row>
    <row r="83" spans="1:69" ht="19.5" x14ac:dyDescent="0.6">
      <c r="A83" t="s">
        <v>200</v>
      </c>
      <c r="B83" t="s">
        <v>169</v>
      </c>
      <c r="C83" t="s">
        <v>291</v>
      </c>
      <c r="D83" t="s">
        <v>318</v>
      </c>
      <c r="E83" t="s">
        <v>203</v>
      </c>
      <c r="F83" t="s">
        <v>207</v>
      </c>
      <c r="G83" t="s">
        <v>174</v>
      </c>
      <c r="H83" t="s">
        <v>174</v>
      </c>
      <c r="I83" t="s">
        <v>174</v>
      </c>
      <c r="J83" t="s">
        <v>176</v>
      </c>
      <c r="K83" t="b">
        <v>0</v>
      </c>
      <c r="L83">
        <v>29</v>
      </c>
      <c r="M83">
        <v>210</v>
      </c>
      <c r="N83">
        <v>29</v>
      </c>
      <c r="O83">
        <v>210</v>
      </c>
      <c r="P83">
        <v>4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3</v>
      </c>
      <c r="AM83" t="s">
        <v>195</v>
      </c>
      <c r="AN83">
        <v>1717</v>
      </c>
      <c r="AO83">
        <v>1375</v>
      </c>
      <c r="AP83">
        <v>1295</v>
      </c>
      <c r="AQ83">
        <v>926</v>
      </c>
      <c r="AR83">
        <v>985</v>
      </c>
      <c r="AS83">
        <v>1048</v>
      </c>
      <c r="AT83">
        <v>1208</v>
      </c>
      <c r="AU83">
        <v>1056</v>
      </c>
      <c r="AV83">
        <v>1378</v>
      </c>
      <c r="AW83">
        <v>886</v>
      </c>
      <c r="AX83">
        <v>687</v>
      </c>
      <c r="AY83">
        <v>497</v>
      </c>
      <c r="AZ83">
        <v>1080</v>
      </c>
      <c r="BA83">
        <v>447</v>
      </c>
      <c r="BB83">
        <v>1293</v>
      </c>
      <c r="BC83">
        <v>606</v>
      </c>
      <c r="BD83">
        <v>702</v>
      </c>
      <c r="BE83">
        <v>774</v>
      </c>
      <c r="BF83">
        <v>2195</v>
      </c>
      <c r="BG83">
        <v>1129</v>
      </c>
      <c r="BH83">
        <v>1032</v>
      </c>
      <c r="BI83">
        <v>1032</v>
      </c>
      <c r="BJ83" s="1">
        <f>ROUND(SUM(BH83:BI83)/SUM($BH$46:$BI$89)*1000*irw_fw_harvest!$AH$13,0)</f>
        <v>2042</v>
      </c>
      <c r="BK83" s="1">
        <f>ROUND(SUM(BH83:BI83)/SUM($BH$46:$BI$89)*1000*irw_fw_harvest!$AI$13,0)</f>
        <v>2042</v>
      </c>
      <c r="BM83" s="8">
        <f>ROUND(SUM(BH83:BI83)/SUM($BH$46:$BI$89)*1000*irw_fw_harvest!$AH$43,0)</f>
        <v>889</v>
      </c>
      <c r="BN83" s="8">
        <f>ROUND(SUM(BH83:BI83)/SUM($BH$46:$BI$89)*1000*irw_fw_harvest!$AI$43,0)</f>
        <v>889</v>
      </c>
      <c r="BP83" s="12">
        <f t="shared" si="3"/>
        <v>2931</v>
      </c>
      <c r="BQ83" s="12">
        <f t="shared" si="3"/>
        <v>2931</v>
      </c>
    </row>
    <row r="84" spans="1:69" ht="19.5" x14ac:dyDescent="0.6">
      <c r="A84" t="s">
        <v>200</v>
      </c>
      <c r="B84" t="s">
        <v>169</v>
      </c>
      <c r="C84" t="s">
        <v>179</v>
      </c>
      <c r="D84" t="s">
        <v>319</v>
      </c>
      <c r="E84" t="s">
        <v>203</v>
      </c>
      <c r="F84" t="s">
        <v>207</v>
      </c>
      <c r="G84" t="s">
        <v>174</v>
      </c>
      <c r="H84" t="s">
        <v>174</v>
      </c>
      <c r="I84" t="s">
        <v>174</v>
      </c>
      <c r="J84" t="s">
        <v>176</v>
      </c>
      <c r="K84" t="b">
        <v>0</v>
      </c>
      <c r="L84">
        <v>29</v>
      </c>
      <c r="M84">
        <v>210</v>
      </c>
      <c r="N84">
        <v>29</v>
      </c>
      <c r="O84">
        <v>210</v>
      </c>
      <c r="P84">
        <v>4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3</v>
      </c>
      <c r="AM84" t="s">
        <v>195</v>
      </c>
      <c r="AN84">
        <v>1717</v>
      </c>
      <c r="AO84">
        <v>1652</v>
      </c>
      <c r="AP84">
        <v>1556</v>
      </c>
      <c r="AQ84">
        <v>1112</v>
      </c>
      <c r="AR84">
        <v>1183</v>
      </c>
      <c r="AS84">
        <v>1259</v>
      </c>
      <c r="AT84">
        <v>2040</v>
      </c>
      <c r="AU84">
        <v>1485</v>
      </c>
      <c r="AV84">
        <v>1179</v>
      </c>
      <c r="AW84">
        <v>983</v>
      </c>
      <c r="AX84">
        <v>734</v>
      </c>
      <c r="AY84">
        <v>580</v>
      </c>
      <c r="AZ84">
        <v>1161</v>
      </c>
      <c r="BA84">
        <v>1019</v>
      </c>
      <c r="BB84">
        <v>2075</v>
      </c>
      <c r="BC84">
        <v>1238</v>
      </c>
      <c r="BD84">
        <v>1301</v>
      </c>
      <c r="BE84">
        <v>1321</v>
      </c>
      <c r="BF84">
        <v>1695</v>
      </c>
      <c r="BG84">
        <v>1005</v>
      </c>
      <c r="BH84">
        <v>919</v>
      </c>
      <c r="BI84">
        <v>919</v>
      </c>
      <c r="BJ84" s="1">
        <f>ROUND(SUM(BH84:BI84)/SUM($BH$46:$BI$89)*1000*irw_fw_harvest!$AH$13,0)</f>
        <v>1819</v>
      </c>
      <c r="BK84" s="1">
        <f>ROUND(SUM(BH84:BI84)/SUM($BH$46:$BI$89)*1000*irw_fw_harvest!$AI$13,0)</f>
        <v>1819</v>
      </c>
      <c r="BM84" s="8">
        <f>ROUND(SUM(BH84:BI84)/SUM($BH$46:$BI$89)*1000*irw_fw_harvest!$AH$43,0)</f>
        <v>792</v>
      </c>
      <c r="BN84" s="8">
        <f>ROUND(SUM(BH84:BI84)/SUM($BH$46:$BI$89)*1000*irw_fw_harvest!$AI$43,0)</f>
        <v>792</v>
      </c>
      <c r="BP84" s="12">
        <f t="shared" si="3"/>
        <v>2611</v>
      </c>
      <c r="BQ84" s="12">
        <f t="shared" si="3"/>
        <v>2611</v>
      </c>
    </row>
    <row r="85" spans="1:69" ht="19.5" x14ac:dyDescent="0.6">
      <c r="A85" t="s">
        <v>200</v>
      </c>
      <c r="B85" t="s">
        <v>169</v>
      </c>
      <c r="C85" t="s">
        <v>209</v>
      </c>
      <c r="D85" t="s">
        <v>319</v>
      </c>
      <c r="E85" t="s">
        <v>203</v>
      </c>
      <c r="F85" t="s">
        <v>207</v>
      </c>
      <c r="G85" t="s">
        <v>174</v>
      </c>
      <c r="H85" t="s">
        <v>174</v>
      </c>
      <c r="I85" t="s">
        <v>174</v>
      </c>
      <c r="J85" t="s">
        <v>176</v>
      </c>
      <c r="K85" t="b">
        <v>0</v>
      </c>
      <c r="L85">
        <v>29</v>
      </c>
      <c r="M85">
        <v>210</v>
      </c>
      <c r="N85">
        <v>29</v>
      </c>
      <c r="O85">
        <v>210</v>
      </c>
      <c r="P85">
        <v>4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3</v>
      </c>
      <c r="AM85" t="s">
        <v>195</v>
      </c>
      <c r="AN85">
        <v>1717</v>
      </c>
      <c r="AO85">
        <v>547</v>
      </c>
      <c r="AP85">
        <v>515</v>
      </c>
      <c r="AQ85">
        <v>368</v>
      </c>
      <c r="AR85">
        <v>392</v>
      </c>
      <c r="AS85">
        <v>417</v>
      </c>
      <c r="AT85">
        <v>676</v>
      </c>
      <c r="AU85">
        <v>492</v>
      </c>
      <c r="AV85">
        <v>390</v>
      </c>
      <c r="AW85">
        <v>325</v>
      </c>
      <c r="AX85">
        <v>243</v>
      </c>
      <c r="AY85">
        <v>192</v>
      </c>
      <c r="AZ85">
        <v>384</v>
      </c>
      <c r="BA85">
        <v>337</v>
      </c>
      <c r="BB85">
        <v>687</v>
      </c>
      <c r="BC85">
        <v>410</v>
      </c>
      <c r="BD85">
        <v>431</v>
      </c>
      <c r="BE85">
        <v>437</v>
      </c>
      <c r="BF85">
        <v>561</v>
      </c>
      <c r="BG85">
        <v>333</v>
      </c>
      <c r="BH85">
        <v>304</v>
      </c>
      <c r="BI85">
        <v>304</v>
      </c>
      <c r="BJ85" s="1">
        <f>ROUND(SUM(BH85:BI85)/SUM($BH$46:$BI$89)*1000*irw_fw_harvest!$AH$13,0)</f>
        <v>602</v>
      </c>
      <c r="BK85" s="1">
        <f>ROUND(SUM(BH85:BI85)/SUM($BH$46:$BI$89)*1000*irw_fw_harvest!$AI$13,0)</f>
        <v>602</v>
      </c>
      <c r="BM85" s="8">
        <f>ROUND(SUM(BH85:BI85)/SUM($BH$46:$BI$89)*1000*irw_fw_harvest!$AH$43,0)</f>
        <v>262</v>
      </c>
      <c r="BN85" s="8">
        <f>ROUND(SUM(BH85:BI85)/SUM($BH$46:$BI$89)*1000*irw_fw_harvest!$AI$43,0)</f>
        <v>262</v>
      </c>
      <c r="BP85" s="12">
        <f t="shared" si="3"/>
        <v>864</v>
      </c>
      <c r="BQ85" s="12">
        <f t="shared" si="3"/>
        <v>864</v>
      </c>
    </row>
    <row r="86" spans="1:69" ht="19.5" x14ac:dyDescent="0.6">
      <c r="A86" t="s">
        <v>200</v>
      </c>
      <c r="B86" t="s">
        <v>169</v>
      </c>
      <c r="C86" t="s">
        <v>256</v>
      </c>
      <c r="D86" t="s">
        <v>319</v>
      </c>
      <c r="E86" t="s">
        <v>203</v>
      </c>
      <c r="F86" t="s">
        <v>207</v>
      </c>
      <c r="G86" t="s">
        <v>174</v>
      </c>
      <c r="H86" t="s">
        <v>174</v>
      </c>
      <c r="I86" t="s">
        <v>174</v>
      </c>
      <c r="J86" t="s">
        <v>176</v>
      </c>
      <c r="K86" t="b">
        <v>0</v>
      </c>
      <c r="L86">
        <v>29</v>
      </c>
      <c r="M86">
        <v>210</v>
      </c>
      <c r="N86">
        <v>29</v>
      </c>
      <c r="O86">
        <v>210</v>
      </c>
      <c r="P86">
        <v>4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3</v>
      </c>
      <c r="AM86" t="s">
        <v>195</v>
      </c>
      <c r="AN86">
        <v>1717</v>
      </c>
      <c r="AO86">
        <v>49856</v>
      </c>
      <c r="AP86">
        <v>46945</v>
      </c>
      <c r="AQ86">
        <v>33569</v>
      </c>
      <c r="AR86">
        <v>35702</v>
      </c>
      <c r="AS86">
        <v>37994</v>
      </c>
      <c r="AT86">
        <v>61559</v>
      </c>
      <c r="AU86">
        <v>44815</v>
      </c>
      <c r="AV86">
        <v>35585</v>
      </c>
      <c r="AW86">
        <v>29672</v>
      </c>
      <c r="AX86">
        <v>22144</v>
      </c>
      <c r="AY86">
        <v>17506</v>
      </c>
      <c r="AZ86">
        <v>35028</v>
      </c>
      <c r="BA86">
        <v>30757</v>
      </c>
      <c r="BB86">
        <v>62598</v>
      </c>
      <c r="BC86">
        <v>37361</v>
      </c>
      <c r="BD86">
        <v>39271</v>
      </c>
      <c r="BE86">
        <v>39857</v>
      </c>
      <c r="BF86">
        <v>51132</v>
      </c>
      <c r="BG86">
        <v>30325</v>
      </c>
      <c r="BH86">
        <v>27721</v>
      </c>
      <c r="BI86">
        <v>27721</v>
      </c>
      <c r="BJ86" s="1">
        <f>ROUND(SUM(BH86:BI86)/SUM($BH$46:$BI$89)*1000*irw_fw_harvest!$AH$13,0)</f>
        <v>54863</v>
      </c>
      <c r="BK86" s="1">
        <f>ROUND(SUM(BH86:BI86)/SUM($BH$46:$BI$89)*1000*irw_fw_harvest!$AI$13,0)</f>
        <v>54863</v>
      </c>
      <c r="BM86" s="8">
        <f>ROUND(SUM(BH86:BI86)/SUM($BH$46:$BI$89)*1000*irw_fw_harvest!$AH$43,0)</f>
        <v>23887</v>
      </c>
      <c r="BN86" s="8">
        <f>ROUND(SUM(BH86:BI86)/SUM($BH$46:$BI$89)*1000*irw_fw_harvest!$AI$43,0)</f>
        <v>23887</v>
      </c>
      <c r="BP86" s="12">
        <f t="shared" si="3"/>
        <v>78750</v>
      </c>
      <c r="BQ86" s="12">
        <f t="shared" si="3"/>
        <v>78750</v>
      </c>
    </row>
    <row r="87" spans="1:69" ht="19.5" x14ac:dyDescent="0.6">
      <c r="A87" t="s">
        <v>200</v>
      </c>
      <c r="B87" t="s">
        <v>169</v>
      </c>
      <c r="C87" t="s">
        <v>291</v>
      </c>
      <c r="D87" t="s">
        <v>319</v>
      </c>
      <c r="E87" t="s">
        <v>203</v>
      </c>
      <c r="F87" t="s">
        <v>207</v>
      </c>
      <c r="G87" t="s">
        <v>174</v>
      </c>
      <c r="H87" t="s">
        <v>174</v>
      </c>
      <c r="I87" t="s">
        <v>174</v>
      </c>
      <c r="J87" t="s">
        <v>176</v>
      </c>
      <c r="K87" t="b">
        <v>0</v>
      </c>
      <c r="L87">
        <v>29</v>
      </c>
      <c r="M87">
        <v>210</v>
      </c>
      <c r="N87">
        <v>29</v>
      </c>
      <c r="O87">
        <v>210</v>
      </c>
      <c r="P87">
        <v>4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3</v>
      </c>
      <c r="AM87" t="s">
        <v>195</v>
      </c>
      <c r="AN87">
        <v>1717</v>
      </c>
      <c r="AO87">
        <v>693</v>
      </c>
      <c r="AP87">
        <v>652</v>
      </c>
      <c r="AQ87">
        <v>466</v>
      </c>
      <c r="AR87">
        <v>496</v>
      </c>
      <c r="AS87">
        <v>528</v>
      </c>
      <c r="AT87">
        <v>855</v>
      </c>
      <c r="AU87">
        <v>623</v>
      </c>
      <c r="AV87">
        <v>494</v>
      </c>
      <c r="AW87">
        <v>412</v>
      </c>
      <c r="AX87">
        <v>307</v>
      </c>
      <c r="AY87">
        <v>243</v>
      </c>
      <c r="AZ87">
        <v>487</v>
      </c>
      <c r="BA87">
        <v>427</v>
      </c>
      <c r="BB87">
        <v>870</v>
      </c>
      <c r="BC87">
        <v>519</v>
      </c>
      <c r="BD87">
        <v>546</v>
      </c>
      <c r="BE87">
        <v>554</v>
      </c>
      <c r="BF87">
        <v>710</v>
      </c>
      <c r="BG87">
        <v>421</v>
      </c>
      <c r="BH87">
        <v>385</v>
      </c>
      <c r="BI87">
        <v>385</v>
      </c>
      <c r="BJ87" s="1">
        <f>ROUND(SUM(BH87:BI87)/SUM($BH$46:$BI$89)*1000*irw_fw_harvest!$AH$13,0)</f>
        <v>762</v>
      </c>
      <c r="BK87" s="1">
        <f>ROUND(SUM(BH87:BI87)/SUM($BH$46:$BI$89)*1000*irw_fw_harvest!$AI$13,0)</f>
        <v>762</v>
      </c>
      <c r="BM87" s="8">
        <f>ROUND(SUM(BH87:BI87)/SUM($BH$46:$BI$89)*1000*irw_fw_harvest!$AH$43,0)</f>
        <v>332</v>
      </c>
      <c r="BN87" s="8">
        <f>ROUND(SUM(BH87:BI87)/SUM($BH$46:$BI$89)*1000*irw_fw_harvest!$AI$43,0)</f>
        <v>332</v>
      </c>
      <c r="BP87" s="12">
        <f t="shared" si="3"/>
        <v>1094</v>
      </c>
      <c r="BQ87" s="12">
        <f t="shared" si="3"/>
        <v>1094</v>
      </c>
    </row>
    <row r="88" spans="1:69" ht="19.5" x14ac:dyDescent="0.6">
      <c r="A88" t="s">
        <v>200</v>
      </c>
      <c r="B88" t="s">
        <v>169</v>
      </c>
      <c r="C88" t="s">
        <v>209</v>
      </c>
      <c r="D88" t="s">
        <v>320</v>
      </c>
      <c r="E88" t="s">
        <v>203</v>
      </c>
      <c r="F88" t="s">
        <v>207</v>
      </c>
      <c r="G88" t="s">
        <v>174</v>
      </c>
      <c r="H88" t="s">
        <v>174</v>
      </c>
      <c r="I88" t="s">
        <v>174</v>
      </c>
      <c r="J88" t="s">
        <v>176</v>
      </c>
      <c r="K88" t="b">
        <v>0</v>
      </c>
      <c r="L88">
        <v>29</v>
      </c>
      <c r="M88">
        <v>210</v>
      </c>
      <c r="N88">
        <v>29</v>
      </c>
      <c r="O88">
        <v>210</v>
      </c>
      <c r="P88">
        <v>4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3</v>
      </c>
      <c r="AM88" t="s">
        <v>195</v>
      </c>
      <c r="AN88">
        <v>1717</v>
      </c>
      <c r="AO88">
        <v>1327</v>
      </c>
      <c r="AP88">
        <v>1249</v>
      </c>
      <c r="AQ88">
        <v>893</v>
      </c>
      <c r="AR88">
        <v>950</v>
      </c>
      <c r="AS88">
        <v>1011</v>
      </c>
      <c r="AT88">
        <v>786</v>
      </c>
      <c r="AU88">
        <v>1098</v>
      </c>
      <c r="AV88">
        <v>1349</v>
      </c>
      <c r="AW88">
        <v>1037</v>
      </c>
      <c r="AX88">
        <v>561</v>
      </c>
      <c r="AY88">
        <v>467</v>
      </c>
      <c r="AZ88">
        <v>712</v>
      </c>
      <c r="BA88">
        <v>466</v>
      </c>
      <c r="BB88">
        <v>1495</v>
      </c>
      <c r="BC88">
        <v>656</v>
      </c>
      <c r="BD88">
        <v>465</v>
      </c>
      <c r="BE88">
        <v>644</v>
      </c>
      <c r="BF88">
        <v>711</v>
      </c>
      <c r="BG88">
        <v>478</v>
      </c>
      <c r="BH88">
        <v>437</v>
      </c>
      <c r="BI88">
        <v>437</v>
      </c>
      <c r="BJ88" s="1">
        <f>ROUND(SUM(BH88:BI88)/SUM($BH$46:$BI$89)*1000*irw_fw_harvest!$AH$13,0)</f>
        <v>865</v>
      </c>
      <c r="BK88" s="1">
        <f>ROUND(SUM(BH88:BI88)/SUM($BH$46:$BI$89)*1000*irw_fw_harvest!$AI$13,0)</f>
        <v>865</v>
      </c>
      <c r="BM88" s="8">
        <f>ROUND(SUM(BH88:BI88)/SUM($BH$46:$BI$89)*1000*irw_fw_harvest!$AH$43,0)</f>
        <v>377</v>
      </c>
      <c r="BN88" s="8">
        <f>ROUND(SUM(BH88:BI88)/SUM($BH$46:$BI$89)*1000*irw_fw_harvest!$AI$43,0)</f>
        <v>377</v>
      </c>
      <c r="BP88" s="12">
        <f t="shared" si="3"/>
        <v>1242</v>
      </c>
      <c r="BQ88" s="12">
        <f t="shared" si="3"/>
        <v>1242</v>
      </c>
    </row>
    <row r="89" spans="1:69" ht="19.5" x14ac:dyDescent="0.6">
      <c r="A89" t="s">
        <v>200</v>
      </c>
      <c r="B89" t="s">
        <v>169</v>
      </c>
      <c r="C89" t="s">
        <v>256</v>
      </c>
      <c r="D89" t="s">
        <v>320</v>
      </c>
      <c r="E89" t="s">
        <v>203</v>
      </c>
      <c r="F89" t="s">
        <v>207</v>
      </c>
      <c r="G89" t="s">
        <v>174</v>
      </c>
      <c r="H89" t="s">
        <v>174</v>
      </c>
      <c r="I89" t="s">
        <v>174</v>
      </c>
      <c r="J89" t="s">
        <v>176</v>
      </c>
      <c r="K89" t="b">
        <v>0</v>
      </c>
      <c r="L89">
        <v>29</v>
      </c>
      <c r="M89">
        <v>210</v>
      </c>
      <c r="N89">
        <v>29</v>
      </c>
      <c r="O89">
        <v>210</v>
      </c>
      <c r="P89">
        <v>4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3</v>
      </c>
      <c r="AM89" t="s">
        <v>195</v>
      </c>
      <c r="AN89">
        <v>1717</v>
      </c>
      <c r="AO89">
        <v>80402</v>
      </c>
      <c r="AP89">
        <v>75707</v>
      </c>
      <c r="AQ89">
        <v>54135</v>
      </c>
      <c r="AR89">
        <v>57576</v>
      </c>
      <c r="AS89">
        <v>61273</v>
      </c>
      <c r="AT89">
        <v>47624</v>
      </c>
      <c r="AU89">
        <v>66529</v>
      </c>
      <c r="AV89">
        <v>81742</v>
      </c>
      <c r="AW89">
        <v>62886</v>
      </c>
      <c r="AX89">
        <v>34033</v>
      </c>
      <c r="AY89">
        <v>28310</v>
      </c>
      <c r="AZ89">
        <v>43167</v>
      </c>
      <c r="BA89">
        <v>28277</v>
      </c>
      <c r="BB89">
        <v>90609</v>
      </c>
      <c r="BC89">
        <v>39750</v>
      </c>
      <c r="BD89">
        <v>28213</v>
      </c>
      <c r="BE89">
        <v>39061</v>
      </c>
      <c r="BF89">
        <v>43118</v>
      </c>
      <c r="BG89">
        <v>28994</v>
      </c>
      <c r="BH89">
        <v>26504</v>
      </c>
      <c r="BI89">
        <v>26504</v>
      </c>
      <c r="BJ89" s="1">
        <f>ROUND(SUM(BH89:BI89)/SUM($BH$46:$BI$89)*1000*irw_fw_harvest!$AH$13,0)</f>
        <v>52455</v>
      </c>
      <c r="BK89" s="1">
        <f>ROUND(SUM(BH89:BI89)/SUM($BH$46:$BI$89)*1000*irw_fw_harvest!$AI$13,0)</f>
        <v>52455</v>
      </c>
      <c r="BM89" s="8">
        <f>ROUND(SUM(BH89:BI89)/SUM($BH$46:$BI$89)*1000*irw_fw_harvest!$AH$43,0)</f>
        <v>22839</v>
      </c>
      <c r="BN89" s="8">
        <f>ROUND(SUM(BH89:BI89)/SUM($BH$46:$BI$89)*1000*irw_fw_harvest!$AI$43,0)</f>
        <v>22839</v>
      </c>
      <c r="BP89" s="12">
        <f t="shared" si="3"/>
        <v>75294</v>
      </c>
      <c r="BQ89" s="12">
        <f t="shared" si="3"/>
        <v>75294</v>
      </c>
    </row>
    <row r="90" spans="1:69" ht="19.5" x14ac:dyDescent="0.6">
      <c r="BP90" s="12"/>
      <c r="BQ90" s="12"/>
    </row>
    <row r="91" spans="1:69" ht="19.5" x14ac:dyDescent="0.6">
      <c r="BP91" s="12"/>
      <c r="BQ91" s="12"/>
    </row>
    <row r="92" spans="1:69" ht="19.5" x14ac:dyDescent="0.6">
      <c r="BP92" s="12"/>
      <c r="BQ92" s="12"/>
    </row>
    <row r="93" spans="1:69" ht="19.5" x14ac:dyDescent="0.6">
      <c r="BP93" s="12"/>
      <c r="BQ93" s="12"/>
    </row>
    <row r="94" spans="1:69" ht="19.5" x14ac:dyDescent="0.6">
      <c r="BP94" s="12"/>
      <c r="BQ94" s="12"/>
    </row>
    <row r="95" spans="1:69" ht="19.5" x14ac:dyDescent="0.6">
      <c r="BP95" s="12"/>
      <c r="BQ95" s="12"/>
    </row>
    <row r="96" spans="1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89">
    <sortCondition ref="AM2:AM89"/>
  </sortState>
  <phoneticPr fontId="1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9FDE9-67E3-4B19-BEFF-EA12AED55E95}">
  <dimension ref="A1:BQ393"/>
  <sheetViews>
    <sheetView topLeftCell="AW169" workbookViewId="0">
      <selection activeCell="BA175" sqref="BA175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s="2" t="s">
        <v>162</v>
      </c>
      <c r="BF1" s="2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279</v>
      </c>
      <c r="D2" t="s">
        <v>322</v>
      </c>
      <c r="E2" t="s">
        <v>183</v>
      </c>
      <c r="F2" t="s">
        <v>174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7</v>
      </c>
      <c r="AM2" t="s">
        <v>177</v>
      </c>
      <c r="AN2">
        <v>51</v>
      </c>
      <c r="AT2">
        <v>3.9</v>
      </c>
      <c r="AU2">
        <v>51.6</v>
      </c>
      <c r="AV2">
        <v>263.60000000000002</v>
      </c>
      <c r="AW2">
        <v>16.8</v>
      </c>
      <c r="AX2">
        <v>9</v>
      </c>
      <c r="AY2">
        <v>0.5</v>
      </c>
      <c r="AZ2">
        <v>4.9000000000000004</v>
      </c>
      <c r="BA2">
        <v>93.6</v>
      </c>
      <c r="BB2">
        <v>1</v>
      </c>
      <c r="BC2">
        <v>0.9</v>
      </c>
      <c r="BD2">
        <v>1</v>
      </c>
      <c r="BE2">
        <v>0.1</v>
      </c>
      <c r="BF2">
        <v>6.5</v>
      </c>
      <c r="BG2">
        <v>0.3</v>
      </c>
      <c r="BH2">
        <v>4</v>
      </c>
      <c r="BI2">
        <v>5.0999999999999996</v>
      </c>
      <c r="BJ2" s="2">
        <f t="shared" ref="BJ2:BK2" si="0">ROUND(AVERAGE(AT2:BI2),0)</f>
        <v>29</v>
      </c>
      <c r="BK2" s="2">
        <f t="shared" si="0"/>
        <v>30</v>
      </c>
      <c r="BP2" s="12">
        <f>BJ2+BM2</f>
        <v>29</v>
      </c>
      <c r="BQ2" s="12">
        <f>BK2+BN2</f>
        <v>30</v>
      </c>
    </row>
    <row r="3" spans="1:69" ht="19.5" x14ac:dyDescent="0.6">
      <c r="A3" t="s">
        <v>200</v>
      </c>
      <c r="B3" t="s">
        <v>174</v>
      </c>
      <c r="C3" t="s">
        <v>279</v>
      </c>
      <c r="D3" t="s">
        <v>322</v>
      </c>
      <c r="E3" t="s">
        <v>203</v>
      </c>
      <c r="F3" t="s">
        <v>174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7</v>
      </c>
      <c r="AM3" t="s">
        <v>177</v>
      </c>
      <c r="AN3">
        <v>51</v>
      </c>
      <c r="AT3">
        <v>2.9</v>
      </c>
      <c r="AU3">
        <v>39.200000000000003</v>
      </c>
      <c r="AV3">
        <v>200.2</v>
      </c>
      <c r="AW3">
        <v>12.8</v>
      </c>
      <c r="AX3">
        <v>6.9</v>
      </c>
      <c r="AY3">
        <v>0.4</v>
      </c>
      <c r="AZ3">
        <v>3.7</v>
      </c>
      <c r="BA3">
        <v>71.099999999999994</v>
      </c>
      <c r="BB3">
        <v>0.8</v>
      </c>
      <c r="BC3">
        <v>0.7</v>
      </c>
      <c r="BD3">
        <v>0.8</v>
      </c>
      <c r="BE3">
        <v>0</v>
      </c>
      <c r="BF3">
        <v>4.9000000000000004</v>
      </c>
      <c r="BG3">
        <v>0.2</v>
      </c>
      <c r="BH3">
        <v>3.1</v>
      </c>
      <c r="BI3">
        <v>3.8</v>
      </c>
      <c r="BJ3" s="2">
        <f t="shared" ref="BJ3:BK3" si="1">ROUND(AVERAGE(AT3:BI3),0)</f>
        <v>22</v>
      </c>
      <c r="BK3" s="2">
        <f t="shared" si="1"/>
        <v>23</v>
      </c>
      <c r="BP3" s="12">
        <f t="shared" ref="BP3:BQ66" si="2">BJ3+BM3</f>
        <v>22</v>
      </c>
      <c r="BQ3" s="12">
        <f t="shared" si="2"/>
        <v>23</v>
      </c>
    </row>
    <row r="4" spans="1:69" ht="19.5" x14ac:dyDescent="0.6">
      <c r="A4" t="s">
        <v>200</v>
      </c>
      <c r="B4" t="s">
        <v>174</v>
      </c>
      <c r="C4" t="s">
        <v>179</v>
      </c>
      <c r="D4" t="s">
        <v>322</v>
      </c>
      <c r="E4" t="s">
        <v>183</v>
      </c>
      <c r="F4" t="s">
        <v>174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7</v>
      </c>
      <c r="AM4" t="s">
        <v>177</v>
      </c>
      <c r="AN4">
        <v>51</v>
      </c>
      <c r="AT4">
        <v>8.1</v>
      </c>
      <c r="AU4">
        <v>107.6</v>
      </c>
      <c r="AV4">
        <v>549.29999999999995</v>
      </c>
      <c r="AW4">
        <v>35</v>
      </c>
      <c r="AX4">
        <v>18.8</v>
      </c>
      <c r="AY4">
        <v>1</v>
      </c>
      <c r="AZ4">
        <v>10.199999999999999</v>
      </c>
      <c r="BA4">
        <v>195.2</v>
      </c>
      <c r="BB4">
        <v>2.2000000000000002</v>
      </c>
      <c r="BC4">
        <v>1.8</v>
      </c>
      <c r="BD4">
        <v>2.1</v>
      </c>
      <c r="BE4">
        <v>0.1</v>
      </c>
      <c r="BF4">
        <v>13.5</v>
      </c>
      <c r="BG4">
        <v>0.6</v>
      </c>
      <c r="BH4">
        <v>8.4</v>
      </c>
      <c r="BI4">
        <v>10.5</v>
      </c>
      <c r="BJ4" s="2">
        <f t="shared" ref="BJ4:BK4" si="3">ROUND(AVERAGE(AT4:BI4),0)</f>
        <v>60</v>
      </c>
      <c r="BK4" s="2">
        <f t="shared" si="3"/>
        <v>64</v>
      </c>
      <c r="BP4" s="12">
        <f t="shared" si="2"/>
        <v>60</v>
      </c>
      <c r="BQ4" s="12">
        <f t="shared" si="2"/>
        <v>64</v>
      </c>
    </row>
    <row r="5" spans="1:69" ht="19.5" x14ac:dyDescent="0.6">
      <c r="A5" t="s">
        <v>200</v>
      </c>
      <c r="B5" t="s">
        <v>174</v>
      </c>
      <c r="C5" t="s">
        <v>179</v>
      </c>
      <c r="D5" t="s">
        <v>322</v>
      </c>
      <c r="E5" t="s">
        <v>203</v>
      </c>
      <c r="F5" t="s">
        <v>174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7</v>
      </c>
      <c r="AM5" t="s">
        <v>177</v>
      </c>
      <c r="AN5">
        <v>51</v>
      </c>
      <c r="AT5">
        <v>26.1</v>
      </c>
      <c r="AU5">
        <v>348.9</v>
      </c>
      <c r="AV5">
        <v>1780.5</v>
      </c>
      <c r="AW5">
        <v>113.5</v>
      </c>
      <c r="AX5">
        <v>60.9</v>
      </c>
      <c r="AY5">
        <v>3.4</v>
      </c>
      <c r="AZ5">
        <v>33.1</v>
      </c>
      <c r="BA5">
        <v>632.5</v>
      </c>
      <c r="BB5">
        <v>7.1</v>
      </c>
      <c r="BC5">
        <v>5.8</v>
      </c>
      <c r="BD5">
        <v>6.9</v>
      </c>
      <c r="BE5">
        <v>0.4</v>
      </c>
      <c r="BF5">
        <v>43.7</v>
      </c>
      <c r="BG5">
        <v>1.9</v>
      </c>
      <c r="BH5">
        <v>27.3</v>
      </c>
      <c r="BI5">
        <v>34.1</v>
      </c>
      <c r="BJ5" s="2">
        <f t="shared" ref="BJ5:BK5" si="4">ROUND(AVERAGE(AT5:BI5),0)</f>
        <v>195</v>
      </c>
      <c r="BK5" s="2">
        <f t="shared" si="4"/>
        <v>206</v>
      </c>
      <c r="BP5" s="12">
        <f t="shared" si="2"/>
        <v>195</v>
      </c>
      <c r="BQ5" s="12">
        <f t="shared" si="2"/>
        <v>206</v>
      </c>
    </row>
    <row r="6" spans="1:69" ht="19.5" x14ac:dyDescent="0.6">
      <c r="A6" t="s">
        <v>200</v>
      </c>
      <c r="B6" t="s">
        <v>174</v>
      </c>
      <c r="C6" t="s">
        <v>209</v>
      </c>
      <c r="D6" t="s">
        <v>322</v>
      </c>
      <c r="E6" t="s">
        <v>183</v>
      </c>
      <c r="F6" t="s">
        <v>174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7</v>
      </c>
      <c r="AM6" t="s">
        <v>177</v>
      </c>
      <c r="AN6">
        <v>51</v>
      </c>
      <c r="AT6">
        <v>19.399999999999999</v>
      </c>
      <c r="AU6">
        <v>259.2</v>
      </c>
      <c r="AV6">
        <v>1322.6</v>
      </c>
      <c r="AW6">
        <v>84.3</v>
      </c>
      <c r="AX6">
        <v>45.3</v>
      </c>
      <c r="AY6">
        <v>2.5</v>
      </c>
      <c r="AZ6">
        <v>24.6</v>
      </c>
      <c r="BA6">
        <v>469.9</v>
      </c>
      <c r="BB6">
        <v>5.2</v>
      </c>
      <c r="BC6">
        <v>4.3</v>
      </c>
      <c r="BD6">
        <v>5.0999999999999996</v>
      </c>
      <c r="BE6">
        <v>0.3</v>
      </c>
      <c r="BF6">
        <v>32.4</v>
      </c>
      <c r="BG6">
        <v>1.4</v>
      </c>
      <c r="BH6">
        <v>20.3</v>
      </c>
      <c r="BI6">
        <v>25.3</v>
      </c>
      <c r="BJ6" s="2">
        <f t="shared" ref="BJ6:BK6" si="5">ROUND(AVERAGE(AT6:BI6),0)</f>
        <v>145</v>
      </c>
      <c r="BK6" s="2">
        <f t="shared" si="5"/>
        <v>153</v>
      </c>
      <c r="BP6" s="12">
        <f t="shared" si="2"/>
        <v>145</v>
      </c>
      <c r="BQ6" s="12">
        <f t="shared" si="2"/>
        <v>153</v>
      </c>
    </row>
    <row r="7" spans="1:69" ht="19.5" x14ac:dyDescent="0.6">
      <c r="A7" t="s">
        <v>200</v>
      </c>
      <c r="B7" t="s">
        <v>174</v>
      </c>
      <c r="C7" t="s">
        <v>209</v>
      </c>
      <c r="D7" t="s">
        <v>322</v>
      </c>
      <c r="E7" t="s">
        <v>203</v>
      </c>
      <c r="F7" t="s">
        <v>174</v>
      </c>
      <c r="G7" t="s">
        <v>174</v>
      </c>
      <c r="H7" t="s">
        <v>181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7</v>
      </c>
      <c r="AM7" t="s">
        <v>177</v>
      </c>
      <c r="AN7">
        <v>51</v>
      </c>
      <c r="AT7">
        <v>12</v>
      </c>
      <c r="AU7">
        <v>159.9</v>
      </c>
      <c r="AV7">
        <v>815.8</v>
      </c>
      <c r="AW7">
        <v>52</v>
      </c>
      <c r="AX7">
        <v>27.9</v>
      </c>
      <c r="AY7">
        <v>1.5</v>
      </c>
      <c r="AZ7">
        <v>15.2</v>
      </c>
      <c r="BA7">
        <v>289.8</v>
      </c>
      <c r="BB7">
        <v>3.2</v>
      </c>
      <c r="BC7">
        <v>2.7</v>
      </c>
      <c r="BD7">
        <v>3.2</v>
      </c>
      <c r="BE7">
        <v>0.2</v>
      </c>
      <c r="BF7">
        <v>20</v>
      </c>
      <c r="BG7">
        <v>0.8</v>
      </c>
      <c r="BH7">
        <v>12.5</v>
      </c>
      <c r="BI7">
        <v>15.6</v>
      </c>
      <c r="BJ7" s="2">
        <f t="shared" ref="BJ7:BK7" si="6">ROUND(AVERAGE(AT7:BI7),0)</f>
        <v>90</v>
      </c>
      <c r="BK7" s="2">
        <f t="shared" si="6"/>
        <v>94</v>
      </c>
      <c r="BP7" s="12">
        <f t="shared" si="2"/>
        <v>90</v>
      </c>
      <c r="BQ7" s="12">
        <f t="shared" si="2"/>
        <v>94</v>
      </c>
    </row>
    <row r="8" spans="1:69" ht="19.5" x14ac:dyDescent="0.6">
      <c r="A8" t="s">
        <v>200</v>
      </c>
      <c r="B8" t="s">
        <v>174</v>
      </c>
      <c r="C8" t="s">
        <v>257</v>
      </c>
      <c r="D8" t="s">
        <v>322</v>
      </c>
      <c r="E8" t="s">
        <v>183</v>
      </c>
      <c r="F8" t="s">
        <v>174</v>
      </c>
      <c r="G8" t="s">
        <v>174</v>
      </c>
      <c r="H8" t="s">
        <v>181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7</v>
      </c>
      <c r="AM8" t="s">
        <v>177</v>
      </c>
      <c r="AN8">
        <v>51</v>
      </c>
      <c r="AT8">
        <v>2.6</v>
      </c>
      <c r="AU8">
        <v>34.6</v>
      </c>
      <c r="AV8">
        <v>176.4</v>
      </c>
      <c r="AW8">
        <v>11.2</v>
      </c>
      <c r="AX8">
        <v>6</v>
      </c>
      <c r="AY8">
        <v>0.3</v>
      </c>
      <c r="AZ8">
        <v>3.3</v>
      </c>
      <c r="BA8">
        <v>62.7</v>
      </c>
      <c r="BB8">
        <v>0.7</v>
      </c>
      <c r="BC8">
        <v>0.6</v>
      </c>
      <c r="BD8">
        <v>0.7</v>
      </c>
      <c r="BE8">
        <v>0</v>
      </c>
      <c r="BF8">
        <v>4.3</v>
      </c>
      <c r="BG8">
        <v>0.2</v>
      </c>
      <c r="BH8">
        <v>2.7</v>
      </c>
      <c r="BI8">
        <v>3.4</v>
      </c>
      <c r="BJ8" s="2">
        <f t="shared" ref="BJ8:BK8" si="7">ROUND(AVERAGE(AT8:BI8),0)</f>
        <v>19</v>
      </c>
      <c r="BK8" s="2">
        <f t="shared" si="7"/>
        <v>20</v>
      </c>
      <c r="BP8" s="12">
        <f t="shared" si="2"/>
        <v>19</v>
      </c>
      <c r="BQ8" s="12">
        <f t="shared" si="2"/>
        <v>20</v>
      </c>
    </row>
    <row r="9" spans="1:69" ht="19.5" x14ac:dyDescent="0.6">
      <c r="A9" t="s">
        <v>200</v>
      </c>
      <c r="B9" t="s">
        <v>174</v>
      </c>
      <c r="C9" t="s">
        <v>257</v>
      </c>
      <c r="D9" t="s">
        <v>322</v>
      </c>
      <c r="E9" t="s">
        <v>203</v>
      </c>
      <c r="F9" t="s">
        <v>174</v>
      </c>
      <c r="G9" t="s">
        <v>174</v>
      </c>
      <c r="H9" t="s">
        <v>181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7</v>
      </c>
      <c r="AM9" t="s">
        <v>177</v>
      </c>
      <c r="AN9">
        <v>51</v>
      </c>
      <c r="AT9">
        <v>10.8</v>
      </c>
      <c r="AU9">
        <v>143.9</v>
      </c>
      <c r="AV9">
        <v>734.5</v>
      </c>
      <c r="AW9">
        <v>46.8</v>
      </c>
      <c r="AX9">
        <v>25.1</v>
      </c>
      <c r="AY9">
        <v>1.4</v>
      </c>
      <c r="AZ9">
        <v>13.6</v>
      </c>
      <c r="BA9">
        <v>260.89999999999998</v>
      </c>
      <c r="BB9">
        <v>2.9</v>
      </c>
      <c r="BC9">
        <v>2.4</v>
      </c>
      <c r="BD9">
        <v>2.9</v>
      </c>
      <c r="BE9">
        <v>0.2</v>
      </c>
      <c r="BF9">
        <v>18</v>
      </c>
      <c r="BG9">
        <v>0.8</v>
      </c>
      <c r="BH9">
        <v>11.3</v>
      </c>
      <c r="BI9">
        <v>14.1</v>
      </c>
      <c r="BJ9" s="2">
        <f t="shared" ref="BJ9:BK9" si="8">ROUND(AVERAGE(AT9:BI9),0)</f>
        <v>81</v>
      </c>
      <c r="BK9" s="2">
        <f t="shared" si="8"/>
        <v>85</v>
      </c>
      <c r="BP9" s="12">
        <f t="shared" si="2"/>
        <v>81</v>
      </c>
      <c r="BQ9" s="12">
        <f t="shared" si="2"/>
        <v>85</v>
      </c>
    </row>
    <row r="10" spans="1:69" ht="19.5" x14ac:dyDescent="0.6">
      <c r="A10" t="s">
        <v>200</v>
      </c>
      <c r="B10" t="s">
        <v>174</v>
      </c>
      <c r="C10" t="s">
        <v>185</v>
      </c>
      <c r="D10" t="s">
        <v>322</v>
      </c>
      <c r="E10" t="s">
        <v>183</v>
      </c>
      <c r="F10" t="s">
        <v>174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7</v>
      </c>
      <c r="AM10" t="s">
        <v>177</v>
      </c>
      <c r="AN10">
        <v>51</v>
      </c>
      <c r="AT10">
        <v>0.1</v>
      </c>
      <c r="AU10">
        <v>1.1000000000000001</v>
      </c>
      <c r="AV10">
        <v>5.8</v>
      </c>
      <c r="AW10">
        <v>0.4</v>
      </c>
      <c r="AX10">
        <v>0.2</v>
      </c>
      <c r="AY10">
        <v>0</v>
      </c>
      <c r="AZ10">
        <v>0.1</v>
      </c>
      <c r="BA10">
        <v>2.1</v>
      </c>
      <c r="BB10">
        <v>0</v>
      </c>
      <c r="BC10">
        <v>0</v>
      </c>
      <c r="BD10">
        <v>0</v>
      </c>
      <c r="BE10">
        <v>0</v>
      </c>
      <c r="BF10">
        <v>0.1</v>
      </c>
      <c r="BG10">
        <v>0</v>
      </c>
      <c r="BH10">
        <v>0.1</v>
      </c>
      <c r="BI10">
        <v>0.1</v>
      </c>
      <c r="BJ10" s="2">
        <f t="shared" ref="BJ10:BK10" si="9">ROUND(AVERAGE(AT10:BI10),0)</f>
        <v>1</v>
      </c>
      <c r="BK10" s="2">
        <f t="shared" si="9"/>
        <v>1</v>
      </c>
      <c r="BP10" s="12">
        <f t="shared" si="2"/>
        <v>1</v>
      </c>
      <c r="BQ10" s="12">
        <f t="shared" si="2"/>
        <v>1</v>
      </c>
    </row>
    <row r="11" spans="1:69" ht="19.5" x14ac:dyDescent="0.6">
      <c r="A11" t="s">
        <v>200</v>
      </c>
      <c r="B11" t="s">
        <v>174</v>
      </c>
      <c r="C11" t="s">
        <v>185</v>
      </c>
      <c r="D11" t="s">
        <v>322</v>
      </c>
      <c r="E11" t="s">
        <v>203</v>
      </c>
      <c r="F11" t="s">
        <v>174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7</v>
      </c>
      <c r="AM11" t="s">
        <v>177</v>
      </c>
      <c r="AN11">
        <v>51</v>
      </c>
      <c r="AT11">
        <v>15.4</v>
      </c>
      <c r="AU11">
        <v>206</v>
      </c>
      <c r="AV11">
        <v>1051.4000000000001</v>
      </c>
      <c r="AW11">
        <v>67</v>
      </c>
      <c r="AX11">
        <v>36</v>
      </c>
      <c r="AY11">
        <v>2</v>
      </c>
      <c r="AZ11">
        <v>19.5</v>
      </c>
      <c r="BA11">
        <v>373.5</v>
      </c>
      <c r="BB11">
        <v>4.2</v>
      </c>
      <c r="BC11">
        <v>3.4</v>
      </c>
      <c r="BD11">
        <v>4.0999999999999996</v>
      </c>
      <c r="BE11">
        <v>0.2</v>
      </c>
      <c r="BF11">
        <v>25.8</v>
      </c>
      <c r="BG11">
        <v>1.1000000000000001</v>
      </c>
      <c r="BH11">
        <v>16.100000000000001</v>
      </c>
      <c r="BI11">
        <v>20.100000000000001</v>
      </c>
      <c r="BJ11" s="2">
        <f t="shared" ref="BJ11:BK11" si="10">ROUND(AVERAGE(AT11:BI11),0)</f>
        <v>115</v>
      </c>
      <c r="BK11" s="2">
        <f t="shared" si="10"/>
        <v>122</v>
      </c>
      <c r="BP11" s="12">
        <f t="shared" si="2"/>
        <v>115</v>
      </c>
      <c r="BQ11" s="12">
        <f t="shared" si="2"/>
        <v>122</v>
      </c>
    </row>
    <row r="12" spans="1:69" ht="19.5" x14ac:dyDescent="0.6">
      <c r="A12" t="s">
        <v>200</v>
      </c>
      <c r="B12" t="s">
        <v>174</v>
      </c>
      <c r="C12" t="s">
        <v>196</v>
      </c>
      <c r="D12" t="s">
        <v>322</v>
      </c>
      <c r="E12" t="s">
        <v>203</v>
      </c>
      <c r="F12" t="s">
        <v>174</v>
      </c>
      <c r="G12" t="s">
        <v>174</v>
      </c>
      <c r="H12" t="s">
        <v>175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7</v>
      </c>
      <c r="AM12" t="s">
        <v>177</v>
      </c>
      <c r="AN12">
        <v>51</v>
      </c>
      <c r="AT12">
        <v>1.1000000000000001</v>
      </c>
      <c r="AU12">
        <v>14.5</v>
      </c>
      <c r="AV12">
        <v>74</v>
      </c>
      <c r="AW12">
        <v>4.7</v>
      </c>
      <c r="AX12">
        <v>2.5</v>
      </c>
      <c r="AY12">
        <v>0.1</v>
      </c>
      <c r="AZ12">
        <v>1.4</v>
      </c>
      <c r="BA12">
        <v>26.3</v>
      </c>
      <c r="BB12">
        <v>0.3</v>
      </c>
      <c r="BC12">
        <v>0.2</v>
      </c>
      <c r="BD12">
        <v>0.3</v>
      </c>
      <c r="BE12">
        <v>0</v>
      </c>
      <c r="BF12">
        <v>1.8</v>
      </c>
      <c r="BG12">
        <v>0.1</v>
      </c>
      <c r="BH12">
        <v>1.1000000000000001</v>
      </c>
      <c r="BI12">
        <v>1.4</v>
      </c>
      <c r="BJ12" s="2">
        <f t="shared" ref="BJ12:BK12" si="11">ROUND(AVERAGE(AT12:BI12),0)</f>
        <v>8</v>
      </c>
      <c r="BK12" s="2">
        <f t="shared" si="11"/>
        <v>9</v>
      </c>
      <c r="BP12" s="12">
        <f t="shared" si="2"/>
        <v>8</v>
      </c>
      <c r="BQ12" s="12">
        <f t="shared" si="2"/>
        <v>9</v>
      </c>
    </row>
    <row r="13" spans="1:69" ht="19.5" x14ac:dyDescent="0.6">
      <c r="A13" t="s">
        <v>200</v>
      </c>
      <c r="B13" t="s">
        <v>174</v>
      </c>
      <c r="C13" t="s">
        <v>279</v>
      </c>
      <c r="D13" t="s">
        <v>323</v>
      </c>
      <c r="E13" t="s">
        <v>183</v>
      </c>
      <c r="F13" t="s">
        <v>174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7</v>
      </c>
      <c r="AM13" t="s">
        <v>177</v>
      </c>
      <c r="AN13">
        <v>51</v>
      </c>
      <c r="AT13">
        <v>17.2</v>
      </c>
      <c r="AU13">
        <v>22.7</v>
      </c>
      <c r="AV13">
        <v>170.6</v>
      </c>
      <c r="AW13">
        <v>101.2</v>
      </c>
      <c r="AX13">
        <v>56.8</v>
      </c>
      <c r="AY13">
        <v>21.4</v>
      </c>
      <c r="AZ13">
        <v>198</v>
      </c>
      <c r="BA13">
        <v>402</v>
      </c>
      <c r="BB13">
        <v>18.600000000000001</v>
      </c>
      <c r="BC13">
        <v>2.2000000000000002</v>
      </c>
      <c r="BD13">
        <v>130.30000000000001</v>
      </c>
      <c r="BE13">
        <v>99</v>
      </c>
      <c r="BF13">
        <v>811.3</v>
      </c>
      <c r="BG13">
        <v>11</v>
      </c>
      <c r="BH13">
        <v>25.8</v>
      </c>
      <c r="BI13">
        <v>382</v>
      </c>
      <c r="BJ13" s="2">
        <f t="shared" ref="BJ13:BK13" si="12">ROUND(AVERAGE(AT13:BI13),0)</f>
        <v>154</v>
      </c>
      <c r="BK13" s="2">
        <f t="shared" si="12"/>
        <v>163</v>
      </c>
      <c r="BP13" s="12">
        <f t="shared" si="2"/>
        <v>154</v>
      </c>
      <c r="BQ13" s="12">
        <f t="shared" si="2"/>
        <v>163</v>
      </c>
    </row>
    <row r="14" spans="1:69" ht="19.5" x14ac:dyDescent="0.6">
      <c r="A14" t="s">
        <v>200</v>
      </c>
      <c r="B14" t="s">
        <v>174</v>
      </c>
      <c r="C14" t="s">
        <v>279</v>
      </c>
      <c r="D14" t="s">
        <v>323</v>
      </c>
      <c r="E14" t="s">
        <v>203</v>
      </c>
      <c r="F14" t="s">
        <v>174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7</v>
      </c>
      <c r="AM14" t="s">
        <v>177</v>
      </c>
      <c r="AN14">
        <v>51</v>
      </c>
      <c r="AT14">
        <v>15.6</v>
      </c>
      <c r="AU14">
        <v>20.6</v>
      </c>
      <c r="AV14">
        <v>155.19999999999999</v>
      </c>
      <c r="AW14">
        <v>92</v>
      </c>
      <c r="AX14">
        <v>51.6</v>
      </c>
      <c r="AY14">
        <v>19.5</v>
      </c>
      <c r="AZ14">
        <v>180.1</v>
      </c>
      <c r="BA14">
        <v>365.6</v>
      </c>
      <c r="BB14">
        <v>16.899999999999999</v>
      </c>
      <c r="BC14">
        <v>2</v>
      </c>
      <c r="BD14">
        <v>118.5</v>
      </c>
      <c r="BE14">
        <v>90.1</v>
      </c>
      <c r="BF14">
        <v>737.9</v>
      </c>
      <c r="BG14">
        <v>10</v>
      </c>
      <c r="BH14">
        <v>23.4</v>
      </c>
      <c r="BI14">
        <v>347.5</v>
      </c>
      <c r="BJ14" s="2">
        <f t="shared" ref="BJ14:BK14" si="13">ROUND(AVERAGE(AT14:BI14),0)</f>
        <v>140</v>
      </c>
      <c r="BK14" s="2">
        <f t="shared" si="13"/>
        <v>148</v>
      </c>
      <c r="BP14" s="12">
        <f t="shared" si="2"/>
        <v>140</v>
      </c>
      <c r="BQ14" s="12">
        <f t="shared" si="2"/>
        <v>148</v>
      </c>
    </row>
    <row r="15" spans="1:69" ht="19.5" x14ac:dyDescent="0.6">
      <c r="A15" t="s">
        <v>200</v>
      </c>
      <c r="B15" t="s">
        <v>174</v>
      </c>
      <c r="C15" t="s">
        <v>179</v>
      </c>
      <c r="D15" t="s">
        <v>323</v>
      </c>
      <c r="E15" t="s">
        <v>183</v>
      </c>
      <c r="F15" t="s">
        <v>174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7</v>
      </c>
      <c r="AM15" t="s">
        <v>177</v>
      </c>
      <c r="AN15">
        <v>51</v>
      </c>
      <c r="AT15">
        <v>46</v>
      </c>
      <c r="AU15">
        <v>60.7</v>
      </c>
      <c r="AV15">
        <v>456.9</v>
      </c>
      <c r="AW15">
        <v>271</v>
      </c>
      <c r="AX15">
        <v>152</v>
      </c>
      <c r="AY15">
        <v>57.3</v>
      </c>
      <c r="AZ15">
        <v>530.20000000000005</v>
      </c>
      <c r="BA15">
        <v>1076.5999999999999</v>
      </c>
      <c r="BB15">
        <v>49.7</v>
      </c>
      <c r="BC15">
        <v>5.8</v>
      </c>
      <c r="BD15">
        <v>348.8</v>
      </c>
      <c r="BE15">
        <v>265.2</v>
      </c>
      <c r="BF15">
        <v>2172.6</v>
      </c>
      <c r="BG15">
        <v>29.5</v>
      </c>
      <c r="BH15">
        <v>69</v>
      </c>
      <c r="BI15">
        <v>1023.1</v>
      </c>
      <c r="BJ15" s="2">
        <f t="shared" ref="BJ15:BK15" si="14">ROUND(AVERAGE(AT15:BI15),0)</f>
        <v>413</v>
      </c>
      <c r="BK15" s="2">
        <f t="shared" si="14"/>
        <v>436</v>
      </c>
      <c r="BP15" s="12">
        <f t="shared" si="2"/>
        <v>413</v>
      </c>
      <c r="BQ15" s="12">
        <f t="shared" si="2"/>
        <v>436</v>
      </c>
    </row>
    <row r="16" spans="1:69" ht="19.5" x14ac:dyDescent="0.6">
      <c r="A16" t="s">
        <v>200</v>
      </c>
      <c r="B16" t="s">
        <v>174</v>
      </c>
      <c r="C16" t="s">
        <v>179</v>
      </c>
      <c r="D16" t="s">
        <v>323</v>
      </c>
      <c r="E16" t="s">
        <v>203</v>
      </c>
      <c r="F16" t="s">
        <v>174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7</v>
      </c>
      <c r="AM16" t="s">
        <v>177</v>
      </c>
      <c r="AN16">
        <v>51</v>
      </c>
      <c r="AT16">
        <v>132</v>
      </c>
      <c r="AU16">
        <v>174.4</v>
      </c>
      <c r="AV16">
        <v>1311.6</v>
      </c>
      <c r="AW16">
        <v>777.8</v>
      </c>
      <c r="AX16">
        <v>436.3</v>
      </c>
      <c r="AY16">
        <v>164.6</v>
      </c>
      <c r="AZ16">
        <v>1521.9</v>
      </c>
      <c r="BA16">
        <v>3090.2</v>
      </c>
      <c r="BB16">
        <v>142.6</v>
      </c>
      <c r="BC16">
        <v>16.8</v>
      </c>
      <c r="BD16">
        <v>1001.3</v>
      </c>
      <c r="BE16">
        <v>761.2</v>
      </c>
      <c r="BF16">
        <v>6236</v>
      </c>
      <c r="BG16">
        <v>84.7</v>
      </c>
      <c r="BH16">
        <v>198.2</v>
      </c>
      <c r="BI16">
        <v>2936.7</v>
      </c>
      <c r="BJ16" s="2">
        <f t="shared" ref="BJ16:BK16" si="15">ROUND(AVERAGE(AT16:BI16),0)</f>
        <v>1187</v>
      </c>
      <c r="BK16" s="2">
        <f t="shared" si="15"/>
        <v>1253</v>
      </c>
      <c r="BP16" s="12">
        <f t="shared" si="2"/>
        <v>1187</v>
      </c>
      <c r="BQ16" s="12">
        <f t="shared" si="2"/>
        <v>1253</v>
      </c>
    </row>
    <row r="17" spans="1:69" ht="19.5" x14ac:dyDescent="0.6">
      <c r="A17" t="s">
        <v>200</v>
      </c>
      <c r="B17" t="s">
        <v>174</v>
      </c>
      <c r="C17" t="s">
        <v>209</v>
      </c>
      <c r="D17" t="s">
        <v>323</v>
      </c>
      <c r="E17" t="s">
        <v>183</v>
      </c>
      <c r="F17" t="s">
        <v>174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7</v>
      </c>
      <c r="AM17" t="s">
        <v>177</v>
      </c>
      <c r="AN17">
        <v>51</v>
      </c>
      <c r="AT17">
        <v>85.2</v>
      </c>
      <c r="AU17">
        <v>112.5</v>
      </c>
      <c r="AV17">
        <v>846.4</v>
      </c>
      <c r="AW17">
        <v>502</v>
      </c>
      <c r="AX17">
        <v>281.5</v>
      </c>
      <c r="AY17">
        <v>106.2</v>
      </c>
      <c r="AZ17">
        <v>982.1</v>
      </c>
      <c r="BA17">
        <v>1994.2</v>
      </c>
      <c r="BB17">
        <v>92</v>
      </c>
      <c r="BC17">
        <v>10.8</v>
      </c>
      <c r="BD17">
        <v>646.1</v>
      </c>
      <c r="BE17">
        <v>491.2</v>
      </c>
      <c r="BF17">
        <v>4024.2</v>
      </c>
      <c r="BG17">
        <v>54.6</v>
      </c>
      <c r="BH17">
        <v>127.9</v>
      </c>
      <c r="BI17">
        <v>1895.1</v>
      </c>
      <c r="BJ17" s="2">
        <f t="shared" ref="BJ17:BK17" si="16">ROUND(AVERAGE(AT17:BI17),0)</f>
        <v>766</v>
      </c>
      <c r="BK17" s="2">
        <f t="shared" si="16"/>
        <v>808</v>
      </c>
      <c r="BP17" s="12">
        <f t="shared" si="2"/>
        <v>766</v>
      </c>
      <c r="BQ17" s="12">
        <f t="shared" si="2"/>
        <v>808</v>
      </c>
    </row>
    <row r="18" spans="1:69" ht="19.5" x14ac:dyDescent="0.6">
      <c r="A18" t="s">
        <v>200</v>
      </c>
      <c r="B18" t="s">
        <v>174</v>
      </c>
      <c r="C18" t="s">
        <v>209</v>
      </c>
      <c r="D18" t="s">
        <v>323</v>
      </c>
      <c r="E18" t="s">
        <v>203</v>
      </c>
      <c r="F18" t="s">
        <v>174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7</v>
      </c>
      <c r="AM18" t="s">
        <v>177</v>
      </c>
      <c r="AN18">
        <v>51</v>
      </c>
      <c r="AT18">
        <v>61.2</v>
      </c>
      <c r="AU18">
        <v>80.900000000000006</v>
      </c>
      <c r="AV18">
        <v>608.5</v>
      </c>
      <c r="AW18">
        <v>360.9</v>
      </c>
      <c r="AX18">
        <v>202.4</v>
      </c>
      <c r="AY18">
        <v>76.400000000000006</v>
      </c>
      <c r="AZ18">
        <v>706</v>
      </c>
      <c r="BA18">
        <v>1433.6</v>
      </c>
      <c r="BB18">
        <v>66.2</v>
      </c>
      <c r="BC18">
        <v>7.8</v>
      </c>
      <c r="BD18">
        <v>464.5</v>
      </c>
      <c r="BE18">
        <v>353.2</v>
      </c>
      <c r="BF18">
        <v>2893</v>
      </c>
      <c r="BG18">
        <v>39.299999999999997</v>
      </c>
      <c r="BH18">
        <v>91.9</v>
      </c>
      <c r="BI18">
        <v>1362.4</v>
      </c>
      <c r="BJ18" s="2">
        <f t="shared" ref="BJ18:BK18" si="17">ROUND(AVERAGE(AT18:BI18),0)</f>
        <v>551</v>
      </c>
      <c r="BK18" s="2">
        <f t="shared" si="17"/>
        <v>581</v>
      </c>
      <c r="BP18" s="12">
        <f t="shared" si="2"/>
        <v>551</v>
      </c>
      <c r="BQ18" s="12">
        <f t="shared" si="2"/>
        <v>581</v>
      </c>
    </row>
    <row r="19" spans="1:69" ht="19.5" x14ac:dyDescent="0.6">
      <c r="A19" t="s">
        <v>200</v>
      </c>
      <c r="B19" t="s">
        <v>174</v>
      </c>
      <c r="C19" t="s">
        <v>257</v>
      </c>
      <c r="D19" t="s">
        <v>323</v>
      </c>
      <c r="E19" t="s">
        <v>183</v>
      </c>
      <c r="F19" t="s">
        <v>174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7</v>
      </c>
      <c r="AM19" t="s">
        <v>177</v>
      </c>
      <c r="AN19">
        <v>51</v>
      </c>
      <c r="AT19">
        <v>14.7</v>
      </c>
      <c r="AU19">
        <v>19.399999999999999</v>
      </c>
      <c r="AV19">
        <v>145.6</v>
      </c>
      <c r="AW19">
        <v>86.4</v>
      </c>
      <c r="AX19">
        <v>48.4</v>
      </c>
      <c r="AY19">
        <v>18.3</v>
      </c>
      <c r="AZ19">
        <v>169</v>
      </c>
      <c r="BA19">
        <v>343.1</v>
      </c>
      <c r="BB19">
        <v>15.8</v>
      </c>
      <c r="BC19">
        <v>1.9</v>
      </c>
      <c r="BD19">
        <v>111.2</v>
      </c>
      <c r="BE19">
        <v>84.5</v>
      </c>
      <c r="BF19">
        <v>692.3</v>
      </c>
      <c r="BG19">
        <v>9.4</v>
      </c>
      <c r="BH19">
        <v>22</v>
      </c>
      <c r="BI19">
        <v>326</v>
      </c>
      <c r="BJ19" s="2">
        <f t="shared" ref="BJ19:BK19" si="18">ROUND(AVERAGE(AT19:BI19),0)</f>
        <v>132</v>
      </c>
      <c r="BK19" s="2">
        <f t="shared" si="18"/>
        <v>139</v>
      </c>
      <c r="BP19" s="12">
        <f t="shared" si="2"/>
        <v>132</v>
      </c>
      <c r="BQ19" s="12">
        <f t="shared" si="2"/>
        <v>139</v>
      </c>
    </row>
    <row r="20" spans="1:69" ht="19.5" x14ac:dyDescent="0.6">
      <c r="A20" t="s">
        <v>200</v>
      </c>
      <c r="B20" t="s">
        <v>174</v>
      </c>
      <c r="C20" t="s">
        <v>257</v>
      </c>
      <c r="D20" t="s">
        <v>323</v>
      </c>
      <c r="E20" t="s">
        <v>203</v>
      </c>
      <c r="F20" t="s">
        <v>174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7</v>
      </c>
      <c r="AM20" t="s">
        <v>177</v>
      </c>
      <c r="AN20">
        <v>51</v>
      </c>
      <c r="AT20">
        <v>54.7</v>
      </c>
      <c r="AU20">
        <v>72.3</v>
      </c>
      <c r="AV20">
        <v>543.6</v>
      </c>
      <c r="AW20">
        <v>322.39999999999998</v>
      </c>
      <c r="AX20">
        <v>180.8</v>
      </c>
      <c r="AY20">
        <v>68.2</v>
      </c>
      <c r="AZ20">
        <v>630.79999999999995</v>
      </c>
      <c r="BA20">
        <v>1280.8</v>
      </c>
      <c r="BB20">
        <v>59.1</v>
      </c>
      <c r="BC20">
        <v>6.9</v>
      </c>
      <c r="BD20">
        <v>415</v>
      </c>
      <c r="BE20">
        <v>315.5</v>
      </c>
      <c r="BF20">
        <v>2584.6999999999998</v>
      </c>
      <c r="BG20">
        <v>35.1</v>
      </c>
      <c r="BH20">
        <v>82.1</v>
      </c>
      <c r="BI20">
        <v>1217.2</v>
      </c>
      <c r="BJ20" s="2">
        <f t="shared" ref="BJ20:BK20" si="19">ROUND(AVERAGE(AT20:BI20),0)</f>
        <v>492</v>
      </c>
      <c r="BK20" s="2">
        <f t="shared" si="19"/>
        <v>519</v>
      </c>
      <c r="BP20" s="12">
        <f t="shared" si="2"/>
        <v>492</v>
      </c>
      <c r="BQ20" s="12">
        <f t="shared" si="2"/>
        <v>519</v>
      </c>
    </row>
    <row r="21" spans="1:69" ht="19.5" x14ac:dyDescent="0.6">
      <c r="A21" t="s">
        <v>200</v>
      </c>
      <c r="B21" t="s">
        <v>174</v>
      </c>
      <c r="C21" t="s">
        <v>185</v>
      </c>
      <c r="D21" t="s">
        <v>323</v>
      </c>
      <c r="E21" t="s">
        <v>183</v>
      </c>
      <c r="F21" t="s">
        <v>174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7</v>
      </c>
      <c r="AM21" t="s">
        <v>177</v>
      </c>
      <c r="AN21">
        <v>51</v>
      </c>
      <c r="AT21">
        <v>0.5</v>
      </c>
      <c r="AU21">
        <v>0.6</v>
      </c>
      <c r="AV21">
        <v>4.5999999999999996</v>
      </c>
      <c r="AW21">
        <v>2.7</v>
      </c>
      <c r="AX21">
        <v>1.5</v>
      </c>
      <c r="AY21">
        <v>0.6</v>
      </c>
      <c r="AZ21">
        <v>5.3</v>
      </c>
      <c r="BA21">
        <v>10.8</v>
      </c>
      <c r="BB21">
        <v>0.5</v>
      </c>
      <c r="BC21">
        <v>0.1</v>
      </c>
      <c r="BD21">
        <v>3.5</v>
      </c>
      <c r="BE21">
        <v>2.7</v>
      </c>
      <c r="BF21">
        <v>21.8</v>
      </c>
      <c r="BG21">
        <v>0.3</v>
      </c>
      <c r="BH21">
        <v>0.7</v>
      </c>
      <c r="BI21">
        <v>10.3</v>
      </c>
      <c r="BJ21" s="2">
        <f t="shared" ref="BJ21:BK21" si="20">ROUND(AVERAGE(AT21:BI21),0)</f>
        <v>4</v>
      </c>
      <c r="BK21" s="2">
        <f t="shared" si="20"/>
        <v>4</v>
      </c>
      <c r="BP21" s="12">
        <f t="shared" si="2"/>
        <v>4</v>
      </c>
      <c r="BQ21" s="12">
        <f t="shared" si="2"/>
        <v>4</v>
      </c>
    </row>
    <row r="22" spans="1:69" ht="19.5" x14ac:dyDescent="0.6">
      <c r="A22" t="s">
        <v>200</v>
      </c>
      <c r="B22" t="s">
        <v>174</v>
      </c>
      <c r="C22" t="s">
        <v>185</v>
      </c>
      <c r="D22" t="s">
        <v>323</v>
      </c>
      <c r="E22" t="s">
        <v>203</v>
      </c>
      <c r="F22" t="s">
        <v>174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7</v>
      </c>
      <c r="AM22" t="s">
        <v>177</v>
      </c>
      <c r="AN22">
        <v>51</v>
      </c>
      <c r="AT22">
        <v>70.099999999999994</v>
      </c>
      <c r="AU22">
        <v>92.6</v>
      </c>
      <c r="AV22">
        <v>696.4</v>
      </c>
      <c r="AW22">
        <v>413</v>
      </c>
      <c r="AX22">
        <v>231.7</v>
      </c>
      <c r="AY22">
        <v>87.4</v>
      </c>
      <c r="AZ22">
        <v>808.1</v>
      </c>
      <c r="BA22">
        <v>1640.9</v>
      </c>
      <c r="BB22">
        <v>75.7</v>
      </c>
      <c r="BC22">
        <v>8.9</v>
      </c>
      <c r="BD22">
        <v>531.70000000000005</v>
      </c>
      <c r="BE22">
        <v>404.2</v>
      </c>
      <c r="BF22">
        <v>3311.2</v>
      </c>
      <c r="BG22">
        <v>44.9</v>
      </c>
      <c r="BH22">
        <v>105.2</v>
      </c>
      <c r="BI22">
        <v>1559.3</v>
      </c>
      <c r="BJ22" s="2">
        <f t="shared" ref="BJ22:BK22" si="21">ROUND(AVERAGE(AT22:BI22),0)</f>
        <v>630</v>
      </c>
      <c r="BK22" s="2">
        <f t="shared" si="21"/>
        <v>665</v>
      </c>
      <c r="BP22" s="12">
        <f t="shared" si="2"/>
        <v>630</v>
      </c>
      <c r="BQ22" s="12">
        <f t="shared" si="2"/>
        <v>665</v>
      </c>
    </row>
    <row r="23" spans="1:69" ht="19.5" x14ac:dyDescent="0.6">
      <c r="A23" t="s">
        <v>200</v>
      </c>
      <c r="B23" t="s">
        <v>174</v>
      </c>
      <c r="C23" t="s">
        <v>196</v>
      </c>
      <c r="D23" t="s">
        <v>323</v>
      </c>
      <c r="E23" t="s">
        <v>203</v>
      </c>
      <c r="F23" t="s">
        <v>174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7</v>
      </c>
      <c r="AM23" t="s">
        <v>177</v>
      </c>
      <c r="AN23">
        <v>51</v>
      </c>
      <c r="AT23">
        <v>55.6</v>
      </c>
      <c r="AU23">
        <v>73.5</v>
      </c>
      <c r="AV23">
        <v>552.9</v>
      </c>
      <c r="AW23">
        <v>327.9</v>
      </c>
      <c r="AX23">
        <v>183.9</v>
      </c>
      <c r="AY23">
        <v>69.400000000000006</v>
      </c>
      <c r="AZ23">
        <v>641.6</v>
      </c>
      <c r="BA23">
        <v>1302.8</v>
      </c>
      <c r="BB23">
        <v>60.1</v>
      </c>
      <c r="BC23">
        <v>7.1</v>
      </c>
      <c r="BD23">
        <v>422.1</v>
      </c>
      <c r="BE23">
        <v>320.89999999999998</v>
      </c>
      <c r="BF23">
        <v>2629.1</v>
      </c>
      <c r="BG23">
        <v>35.700000000000003</v>
      </c>
      <c r="BH23">
        <v>83.5</v>
      </c>
      <c r="BI23">
        <v>1238.0999999999999</v>
      </c>
      <c r="BJ23" s="2">
        <f t="shared" ref="BJ23:BK23" si="22">ROUND(AVERAGE(AT23:BI23),0)</f>
        <v>500</v>
      </c>
      <c r="BK23" s="2">
        <f t="shared" si="22"/>
        <v>528</v>
      </c>
      <c r="BP23" s="12">
        <f t="shared" si="2"/>
        <v>500</v>
      </c>
      <c r="BQ23" s="12">
        <f t="shared" si="2"/>
        <v>528</v>
      </c>
    </row>
    <row r="24" spans="1:69" ht="19.5" x14ac:dyDescent="0.6">
      <c r="A24" t="s">
        <v>200</v>
      </c>
      <c r="B24" t="s">
        <v>174</v>
      </c>
      <c r="C24" t="s">
        <v>279</v>
      </c>
      <c r="D24" t="s">
        <v>324</v>
      </c>
      <c r="E24" t="s">
        <v>183</v>
      </c>
      <c r="F24" t="s">
        <v>174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7</v>
      </c>
      <c r="AM24" t="s">
        <v>177</v>
      </c>
      <c r="AN24">
        <v>51</v>
      </c>
      <c r="AT24">
        <v>8</v>
      </c>
      <c r="AU24">
        <v>5.3</v>
      </c>
      <c r="AV24">
        <v>4</v>
      </c>
      <c r="AW24">
        <v>0</v>
      </c>
      <c r="AX24">
        <v>0.3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2">
        <f t="shared" ref="BJ24:BK24" si="23">ROUND(AVERAGE(AT24:BI24),0)</f>
        <v>1</v>
      </c>
      <c r="BK24" s="2">
        <f t="shared" si="23"/>
        <v>1</v>
      </c>
      <c r="BP24" s="12">
        <f t="shared" si="2"/>
        <v>1</v>
      </c>
      <c r="BQ24" s="12">
        <f t="shared" si="2"/>
        <v>1</v>
      </c>
    </row>
    <row r="25" spans="1:69" ht="19.5" x14ac:dyDescent="0.6">
      <c r="A25" t="s">
        <v>200</v>
      </c>
      <c r="B25" t="s">
        <v>174</v>
      </c>
      <c r="C25" t="s">
        <v>279</v>
      </c>
      <c r="D25" t="s">
        <v>324</v>
      </c>
      <c r="E25" t="s">
        <v>203</v>
      </c>
      <c r="F25" t="s">
        <v>174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7</v>
      </c>
      <c r="AM25" t="s">
        <v>177</v>
      </c>
      <c r="AN25">
        <v>51</v>
      </c>
      <c r="AT25">
        <v>6.2</v>
      </c>
      <c r="AU25">
        <v>4.0999999999999996</v>
      </c>
      <c r="AV25">
        <v>3.1</v>
      </c>
      <c r="AW25">
        <v>0</v>
      </c>
      <c r="AX25">
        <v>0.3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2">
        <f t="shared" ref="BJ25:BK25" si="24">ROUND(AVERAGE(AT25:BI25),0)</f>
        <v>1</v>
      </c>
      <c r="BK25" s="2">
        <f t="shared" si="24"/>
        <v>1</v>
      </c>
      <c r="BP25" s="12">
        <f t="shared" si="2"/>
        <v>1</v>
      </c>
      <c r="BQ25" s="12">
        <f t="shared" si="2"/>
        <v>1</v>
      </c>
    </row>
    <row r="26" spans="1:69" ht="19.5" x14ac:dyDescent="0.6">
      <c r="A26" t="s">
        <v>200</v>
      </c>
      <c r="B26" t="s">
        <v>174</v>
      </c>
      <c r="C26" t="s">
        <v>179</v>
      </c>
      <c r="D26" t="s">
        <v>324</v>
      </c>
      <c r="E26" t="s">
        <v>183</v>
      </c>
      <c r="F26" t="s">
        <v>174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7</v>
      </c>
      <c r="AM26" t="s">
        <v>177</v>
      </c>
      <c r="AN26">
        <v>51</v>
      </c>
      <c r="AT26">
        <v>17</v>
      </c>
      <c r="AU26">
        <v>11.3</v>
      </c>
      <c r="AV26">
        <v>8.6</v>
      </c>
      <c r="AW26">
        <v>0</v>
      </c>
      <c r="AX26">
        <v>0.7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0.1</v>
      </c>
      <c r="BG26">
        <v>0</v>
      </c>
      <c r="BH26">
        <v>0.1</v>
      </c>
      <c r="BI26">
        <v>0.1</v>
      </c>
      <c r="BJ26" s="2">
        <f t="shared" ref="BJ26:BK26" si="25">ROUND(AVERAGE(AT26:BI26),0)</f>
        <v>2</v>
      </c>
      <c r="BK26" s="2">
        <f t="shared" si="25"/>
        <v>1</v>
      </c>
      <c r="BP26" s="12">
        <f t="shared" si="2"/>
        <v>2</v>
      </c>
      <c r="BQ26" s="12">
        <f t="shared" si="2"/>
        <v>1</v>
      </c>
    </row>
    <row r="27" spans="1:69" ht="19.5" x14ac:dyDescent="0.6">
      <c r="A27" t="s">
        <v>200</v>
      </c>
      <c r="B27" t="s">
        <v>174</v>
      </c>
      <c r="C27" t="s">
        <v>179</v>
      </c>
      <c r="D27" t="s">
        <v>324</v>
      </c>
      <c r="E27" t="s">
        <v>203</v>
      </c>
      <c r="F27" t="s">
        <v>174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7</v>
      </c>
      <c r="AM27" t="s">
        <v>177</v>
      </c>
      <c r="AN27">
        <v>51</v>
      </c>
      <c r="AT27">
        <v>55.3</v>
      </c>
      <c r="AU27">
        <v>36.700000000000003</v>
      </c>
      <c r="AV27">
        <v>27.8</v>
      </c>
      <c r="AW27">
        <v>0</v>
      </c>
      <c r="AX27">
        <v>2.2999999999999998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0.3</v>
      </c>
      <c r="BG27">
        <v>0</v>
      </c>
      <c r="BH27">
        <v>0.2</v>
      </c>
      <c r="BI27">
        <v>0.3</v>
      </c>
      <c r="BJ27" s="2">
        <f t="shared" ref="BJ27:BK27" si="26">ROUND(AVERAGE(AT27:BI27),0)</f>
        <v>8</v>
      </c>
      <c r="BK27" s="2">
        <f t="shared" si="26"/>
        <v>5</v>
      </c>
      <c r="BP27" s="12">
        <f t="shared" si="2"/>
        <v>8</v>
      </c>
      <c r="BQ27" s="12">
        <f t="shared" si="2"/>
        <v>5</v>
      </c>
    </row>
    <row r="28" spans="1:69" ht="19.5" x14ac:dyDescent="0.6">
      <c r="A28" t="s">
        <v>200</v>
      </c>
      <c r="B28" t="s">
        <v>174</v>
      </c>
      <c r="C28" t="s">
        <v>209</v>
      </c>
      <c r="D28" t="s">
        <v>324</v>
      </c>
      <c r="E28" t="s">
        <v>183</v>
      </c>
      <c r="F28" t="s">
        <v>174</v>
      </c>
      <c r="G28" t="s">
        <v>174</v>
      </c>
      <c r="H28" t="s">
        <v>181</v>
      </c>
      <c r="I28">
        <v>1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7</v>
      </c>
      <c r="AM28" t="s">
        <v>177</v>
      </c>
      <c r="AN28">
        <v>51</v>
      </c>
      <c r="AT28">
        <v>40.1</v>
      </c>
      <c r="AU28">
        <v>26.6</v>
      </c>
      <c r="AV28">
        <v>20.2</v>
      </c>
      <c r="AW28">
        <v>0</v>
      </c>
      <c r="AX28">
        <v>1.7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0.2</v>
      </c>
      <c r="BG28">
        <v>0</v>
      </c>
      <c r="BH28">
        <v>0.1</v>
      </c>
      <c r="BI28">
        <v>0.2</v>
      </c>
      <c r="BJ28" s="2">
        <f t="shared" ref="BJ28:BK28" si="27">ROUND(AVERAGE(AT28:BI28),0)</f>
        <v>6</v>
      </c>
      <c r="BK28" s="2">
        <f t="shared" si="27"/>
        <v>3</v>
      </c>
      <c r="BP28" s="12">
        <f t="shared" si="2"/>
        <v>6</v>
      </c>
      <c r="BQ28" s="12">
        <f t="shared" si="2"/>
        <v>3</v>
      </c>
    </row>
    <row r="29" spans="1:69" ht="19.5" x14ac:dyDescent="0.6">
      <c r="A29" t="s">
        <v>200</v>
      </c>
      <c r="B29" t="s">
        <v>174</v>
      </c>
      <c r="C29" t="s">
        <v>209</v>
      </c>
      <c r="D29" t="s">
        <v>324</v>
      </c>
      <c r="E29" t="s">
        <v>203</v>
      </c>
      <c r="F29" t="s">
        <v>174</v>
      </c>
      <c r="G29" t="s">
        <v>174</v>
      </c>
      <c r="H29" t="s">
        <v>181</v>
      </c>
      <c r="I29">
        <v>1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7</v>
      </c>
      <c r="AM29" t="s">
        <v>177</v>
      </c>
      <c r="AN29">
        <v>51</v>
      </c>
      <c r="AT29">
        <v>28</v>
      </c>
      <c r="AU29">
        <v>18.600000000000001</v>
      </c>
      <c r="AV29">
        <v>14.1</v>
      </c>
      <c r="AW29">
        <v>0</v>
      </c>
      <c r="AX29">
        <v>1.2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0.1</v>
      </c>
      <c r="BG29">
        <v>0</v>
      </c>
      <c r="BH29">
        <v>0.1</v>
      </c>
      <c r="BI29">
        <v>0.2</v>
      </c>
      <c r="BJ29" s="2">
        <f t="shared" ref="BJ29:BK29" si="28">ROUND(AVERAGE(AT29:BI29),0)</f>
        <v>4</v>
      </c>
      <c r="BK29" s="2">
        <f t="shared" si="28"/>
        <v>2</v>
      </c>
      <c r="BP29" s="12">
        <f t="shared" si="2"/>
        <v>4</v>
      </c>
      <c r="BQ29" s="12">
        <f t="shared" si="2"/>
        <v>2</v>
      </c>
    </row>
    <row r="30" spans="1:69" ht="19.5" x14ac:dyDescent="0.6">
      <c r="A30" t="s">
        <v>200</v>
      </c>
      <c r="B30" t="s">
        <v>174</v>
      </c>
      <c r="C30" t="s">
        <v>257</v>
      </c>
      <c r="D30" t="s">
        <v>324</v>
      </c>
      <c r="E30" t="s">
        <v>183</v>
      </c>
      <c r="F30" t="s">
        <v>174</v>
      </c>
      <c r="G30" t="s">
        <v>174</v>
      </c>
      <c r="H30" t="s">
        <v>181</v>
      </c>
      <c r="I30">
        <v>1</v>
      </c>
      <c r="J30" t="s">
        <v>176</v>
      </c>
      <c r="K30" t="b">
        <v>0</v>
      </c>
      <c r="L30">
        <v>10</v>
      </c>
      <c r="M30">
        <v>210</v>
      </c>
      <c r="N30">
        <v>10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7</v>
      </c>
      <c r="AM30" t="s">
        <v>177</v>
      </c>
      <c r="AN30">
        <v>51</v>
      </c>
      <c r="AT30">
        <v>5.4</v>
      </c>
      <c r="AU30">
        <v>3.6</v>
      </c>
      <c r="AV30">
        <v>2.7</v>
      </c>
      <c r="AW30">
        <v>0</v>
      </c>
      <c r="AX30">
        <v>0.2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2">
        <f t="shared" ref="BJ30:BK30" si="29">ROUND(AVERAGE(AT30:BI30),0)</f>
        <v>1</v>
      </c>
      <c r="BK30" s="2">
        <f t="shared" si="29"/>
        <v>0</v>
      </c>
      <c r="BP30" s="12">
        <f t="shared" si="2"/>
        <v>1</v>
      </c>
      <c r="BQ30" s="12">
        <f t="shared" si="2"/>
        <v>0</v>
      </c>
    </row>
    <row r="31" spans="1:69" ht="19.5" x14ac:dyDescent="0.6">
      <c r="A31" t="s">
        <v>200</v>
      </c>
      <c r="B31" t="s">
        <v>174</v>
      </c>
      <c r="C31" t="s">
        <v>257</v>
      </c>
      <c r="D31" t="s">
        <v>324</v>
      </c>
      <c r="E31" t="s">
        <v>203</v>
      </c>
      <c r="F31" t="s">
        <v>174</v>
      </c>
      <c r="G31" t="s">
        <v>174</v>
      </c>
      <c r="H31" t="s">
        <v>181</v>
      </c>
      <c r="I31">
        <v>1</v>
      </c>
      <c r="J31" t="s">
        <v>176</v>
      </c>
      <c r="K31" t="b">
        <v>0</v>
      </c>
      <c r="L31">
        <v>10</v>
      </c>
      <c r="M31">
        <v>210</v>
      </c>
      <c r="N31">
        <v>10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7</v>
      </c>
      <c r="AM31" t="s">
        <v>177</v>
      </c>
      <c r="AN31">
        <v>51</v>
      </c>
      <c r="AT31">
        <v>22.7</v>
      </c>
      <c r="AU31">
        <v>15.1</v>
      </c>
      <c r="AV31">
        <v>11.4</v>
      </c>
      <c r="AW31">
        <v>0</v>
      </c>
      <c r="AX31">
        <v>0.9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0.1</v>
      </c>
      <c r="BG31">
        <v>0</v>
      </c>
      <c r="BH31">
        <v>0.1</v>
      </c>
      <c r="BI31">
        <v>0.1</v>
      </c>
      <c r="BJ31" s="2">
        <f t="shared" ref="BJ31:BK31" si="30">ROUND(AVERAGE(AT31:BI31),0)</f>
        <v>3</v>
      </c>
      <c r="BK31" s="2">
        <f t="shared" si="30"/>
        <v>2</v>
      </c>
      <c r="BP31" s="12">
        <f t="shared" si="2"/>
        <v>3</v>
      </c>
      <c r="BQ31" s="12">
        <f t="shared" si="2"/>
        <v>2</v>
      </c>
    </row>
    <row r="32" spans="1:69" ht="19.5" x14ac:dyDescent="0.6">
      <c r="A32" t="s">
        <v>200</v>
      </c>
      <c r="B32" t="s">
        <v>174</v>
      </c>
      <c r="C32" t="s">
        <v>185</v>
      </c>
      <c r="D32" t="s">
        <v>324</v>
      </c>
      <c r="E32" t="s">
        <v>183</v>
      </c>
      <c r="F32" t="s">
        <v>174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10</v>
      </c>
      <c r="M32">
        <v>210</v>
      </c>
      <c r="N32">
        <v>10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7</v>
      </c>
      <c r="AM32" t="s">
        <v>177</v>
      </c>
      <c r="AN32">
        <v>51</v>
      </c>
      <c r="AT32">
        <v>0.1</v>
      </c>
      <c r="AU32">
        <v>0.1</v>
      </c>
      <c r="AV32">
        <v>0.1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2">
        <f t="shared" ref="BJ32:BK32" si="31">ROUND(AVERAGE(AT32:BI32),0)</f>
        <v>0</v>
      </c>
      <c r="BK32" s="2">
        <f t="shared" si="31"/>
        <v>0</v>
      </c>
      <c r="BP32" s="12">
        <f t="shared" si="2"/>
        <v>0</v>
      </c>
      <c r="BQ32" s="12">
        <f t="shared" si="2"/>
        <v>0</v>
      </c>
    </row>
    <row r="33" spans="1:69" ht="19.5" x14ac:dyDescent="0.6">
      <c r="A33" t="s">
        <v>200</v>
      </c>
      <c r="B33" t="s">
        <v>174</v>
      </c>
      <c r="C33" t="s">
        <v>185</v>
      </c>
      <c r="D33" t="s">
        <v>324</v>
      </c>
      <c r="E33" t="s">
        <v>203</v>
      </c>
      <c r="F33" t="s">
        <v>174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10</v>
      </c>
      <c r="M33">
        <v>210</v>
      </c>
      <c r="N33">
        <v>10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7</v>
      </c>
      <c r="AM33" t="s">
        <v>177</v>
      </c>
      <c r="AN33">
        <v>51</v>
      </c>
      <c r="AT33">
        <v>32.299999999999997</v>
      </c>
      <c r="AU33">
        <v>21.4</v>
      </c>
      <c r="AV33">
        <v>16.2</v>
      </c>
      <c r="AW33">
        <v>0</v>
      </c>
      <c r="AX33">
        <v>1.3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0.2</v>
      </c>
      <c r="BG33">
        <v>0</v>
      </c>
      <c r="BH33">
        <v>0.1</v>
      </c>
      <c r="BI33">
        <v>0.2</v>
      </c>
      <c r="BJ33" s="2">
        <f t="shared" ref="BJ33:BK33" si="32">ROUND(AVERAGE(AT33:BI33),0)</f>
        <v>4</v>
      </c>
      <c r="BK33" s="2">
        <f t="shared" si="32"/>
        <v>3</v>
      </c>
      <c r="BP33" s="12">
        <f t="shared" si="2"/>
        <v>4</v>
      </c>
      <c r="BQ33" s="12">
        <f t="shared" si="2"/>
        <v>3</v>
      </c>
    </row>
    <row r="34" spans="1:69" ht="19.5" x14ac:dyDescent="0.6">
      <c r="A34" t="s">
        <v>200</v>
      </c>
      <c r="B34" t="s">
        <v>174</v>
      </c>
      <c r="C34" t="s">
        <v>196</v>
      </c>
      <c r="D34" t="s">
        <v>324</v>
      </c>
      <c r="E34" t="s">
        <v>203</v>
      </c>
      <c r="F34" t="s">
        <v>174</v>
      </c>
      <c r="G34" t="s">
        <v>174</v>
      </c>
      <c r="H34" t="s">
        <v>175</v>
      </c>
      <c r="I34">
        <v>1</v>
      </c>
      <c r="J34" t="s">
        <v>176</v>
      </c>
      <c r="K34" t="b">
        <v>0</v>
      </c>
      <c r="L34">
        <v>10</v>
      </c>
      <c r="M34">
        <v>210</v>
      </c>
      <c r="N34">
        <v>10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7</v>
      </c>
      <c r="AM34" t="s">
        <v>177</v>
      </c>
      <c r="AN34">
        <v>51</v>
      </c>
      <c r="AT34">
        <v>0.3</v>
      </c>
      <c r="AU34">
        <v>0.2</v>
      </c>
      <c r="AV34">
        <v>0.2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2">
        <f t="shared" ref="BJ34:BK34" si="33">ROUND(AVERAGE(AT34:BI34),0)</f>
        <v>0</v>
      </c>
      <c r="BK34" s="2">
        <f t="shared" si="33"/>
        <v>0</v>
      </c>
      <c r="BP34" s="12">
        <f t="shared" si="2"/>
        <v>0</v>
      </c>
      <c r="BQ34" s="12">
        <f t="shared" si="2"/>
        <v>0</v>
      </c>
    </row>
    <row r="35" spans="1:69" ht="19.5" x14ac:dyDescent="0.6">
      <c r="A35" t="s">
        <v>200</v>
      </c>
      <c r="B35" t="s">
        <v>174</v>
      </c>
      <c r="C35" t="s">
        <v>279</v>
      </c>
      <c r="D35" t="s">
        <v>325</v>
      </c>
      <c r="E35" t="s">
        <v>183</v>
      </c>
      <c r="F35" t="s">
        <v>174</v>
      </c>
      <c r="G35" t="s">
        <v>174</v>
      </c>
      <c r="H35" t="s">
        <v>181</v>
      </c>
      <c r="I35">
        <v>1</v>
      </c>
      <c r="J35" t="s">
        <v>176</v>
      </c>
      <c r="K35" t="b">
        <v>0</v>
      </c>
      <c r="L35">
        <v>10</v>
      </c>
      <c r="M35">
        <v>210</v>
      </c>
      <c r="N35">
        <v>10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7</v>
      </c>
      <c r="AM35" t="s">
        <v>177</v>
      </c>
      <c r="AN35">
        <v>51</v>
      </c>
      <c r="AT35">
        <v>2.2000000000000002</v>
      </c>
      <c r="AU35">
        <v>4</v>
      </c>
      <c r="AV35">
        <v>5.3</v>
      </c>
      <c r="AW35">
        <v>0.4</v>
      </c>
      <c r="AX35">
        <v>0.8</v>
      </c>
      <c r="AY35">
        <v>0.1</v>
      </c>
      <c r="AZ35">
        <v>1</v>
      </c>
      <c r="BA35">
        <v>3.5</v>
      </c>
      <c r="BB35">
        <v>0</v>
      </c>
      <c r="BC35">
        <v>0</v>
      </c>
      <c r="BD35">
        <v>0</v>
      </c>
      <c r="BE35">
        <v>0</v>
      </c>
      <c r="BF35">
        <v>0.9</v>
      </c>
      <c r="BG35">
        <v>0</v>
      </c>
      <c r="BH35">
        <v>1.9</v>
      </c>
      <c r="BI35">
        <v>1.3</v>
      </c>
      <c r="BJ35" s="2">
        <f t="shared" ref="BJ35:BK35" si="34">ROUND(AVERAGE(AT35:BI35),0)</f>
        <v>1</v>
      </c>
      <c r="BK35" s="2">
        <f t="shared" si="34"/>
        <v>1</v>
      </c>
      <c r="BP35" s="12">
        <f t="shared" si="2"/>
        <v>1</v>
      </c>
      <c r="BQ35" s="12">
        <f t="shared" si="2"/>
        <v>1</v>
      </c>
    </row>
    <row r="36" spans="1:69" ht="19.5" x14ac:dyDescent="0.6">
      <c r="A36" t="s">
        <v>200</v>
      </c>
      <c r="B36" t="s">
        <v>174</v>
      </c>
      <c r="C36" t="s">
        <v>279</v>
      </c>
      <c r="D36" t="s">
        <v>325</v>
      </c>
      <c r="E36" t="s">
        <v>203</v>
      </c>
      <c r="F36" t="s">
        <v>174</v>
      </c>
      <c r="G36" t="s">
        <v>174</v>
      </c>
      <c r="H36" t="s">
        <v>181</v>
      </c>
      <c r="I36">
        <v>1</v>
      </c>
      <c r="J36" t="s">
        <v>176</v>
      </c>
      <c r="K36" t="b">
        <v>0</v>
      </c>
      <c r="L36">
        <v>10</v>
      </c>
      <c r="M36">
        <v>210</v>
      </c>
      <c r="N36">
        <v>10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7</v>
      </c>
      <c r="AM36" t="s">
        <v>177</v>
      </c>
      <c r="AN36">
        <v>51</v>
      </c>
      <c r="AT36">
        <v>1.7</v>
      </c>
      <c r="AU36">
        <v>3.1</v>
      </c>
      <c r="AV36">
        <v>4.2</v>
      </c>
      <c r="AW36">
        <v>0.3</v>
      </c>
      <c r="AX36">
        <v>0.6</v>
      </c>
      <c r="AY36">
        <v>0.1</v>
      </c>
      <c r="AZ36">
        <v>0.8</v>
      </c>
      <c r="BA36">
        <v>2.7</v>
      </c>
      <c r="BB36">
        <v>0</v>
      </c>
      <c r="BC36">
        <v>0</v>
      </c>
      <c r="BD36">
        <v>0</v>
      </c>
      <c r="BE36">
        <v>0</v>
      </c>
      <c r="BF36">
        <v>0.7</v>
      </c>
      <c r="BG36">
        <v>0</v>
      </c>
      <c r="BH36">
        <v>1.5</v>
      </c>
      <c r="BI36">
        <v>1</v>
      </c>
      <c r="BJ36" s="2">
        <f t="shared" ref="BJ36:BK36" si="35">ROUND(AVERAGE(AT36:BI36),0)</f>
        <v>1</v>
      </c>
      <c r="BK36" s="2">
        <f t="shared" si="35"/>
        <v>1</v>
      </c>
      <c r="BP36" s="12">
        <f t="shared" si="2"/>
        <v>1</v>
      </c>
      <c r="BQ36" s="12">
        <f t="shared" si="2"/>
        <v>1</v>
      </c>
    </row>
    <row r="37" spans="1:69" ht="19.5" x14ac:dyDescent="0.6">
      <c r="A37" t="s">
        <v>200</v>
      </c>
      <c r="B37" t="s">
        <v>174</v>
      </c>
      <c r="C37" t="s">
        <v>179</v>
      </c>
      <c r="D37" t="s">
        <v>325</v>
      </c>
      <c r="E37" t="s">
        <v>183</v>
      </c>
      <c r="F37" t="s">
        <v>174</v>
      </c>
      <c r="G37" t="s">
        <v>174</v>
      </c>
      <c r="H37" t="s">
        <v>181</v>
      </c>
      <c r="I37">
        <v>1</v>
      </c>
      <c r="J37" t="s">
        <v>176</v>
      </c>
      <c r="K37" t="b">
        <v>0</v>
      </c>
      <c r="L37">
        <v>10</v>
      </c>
      <c r="M37">
        <v>210</v>
      </c>
      <c r="N37">
        <v>10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7</v>
      </c>
      <c r="AM37" t="s">
        <v>177</v>
      </c>
      <c r="AN37">
        <v>51</v>
      </c>
      <c r="AT37">
        <v>4.7</v>
      </c>
      <c r="AU37">
        <v>8.6</v>
      </c>
      <c r="AV37">
        <v>11.4</v>
      </c>
      <c r="AW37">
        <v>0.9</v>
      </c>
      <c r="AX37">
        <v>1.6</v>
      </c>
      <c r="AY37">
        <v>0.2</v>
      </c>
      <c r="AZ37">
        <v>2.2000000000000002</v>
      </c>
      <c r="BA37">
        <v>7.5</v>
      </c>
      <c r="BB37">
        <v>0</v>
      </c>
      <c r="BC37">
        <v>0</v>
      </c>
      <c r="BD37">
        <v>0.1</v>
      </c>
      <c r="BE37">
        <v>0.1</v>
      </c>
      <c r="BF37">
        <v>1.9</v>
      </c>
      <c r="BG37">
        <v>0</v>
      </c>
      <c r="BH37">
        <v>4.0999999999999996</v>
      </c>
      <c r="BI37">
        <v>2.8</v>
      </c>
      <c r="BJ37" s="2">
        <f t="shared" ref="BJ37:BK37" si="36">ROUND(AVERAGE(AT37:BI37),0)</f>
        <v>3</v>
      </c>
      <c r="BK37" s="2">
        <f t="shared" si="36"/>
        <v>3</v>
      </c>
      <c r="BP37" s="12">
        <f t="shared" si="2"/>
        <v>3</v>
      </c>
      <c r="BQ37" s="12">
        <f t="shared" si="2"/>
        <v>3</v>
      </c>
    </row>
    <row r="38" spans="1:69" ht="19.5" x14ac:dyDescent="0.6">
      <c r="A38" t="s">
        <v>200</v>
      </c>
      <c r="B38" t="s">
        <v>174</v>
      </c>
      <c r="C38" t="s">
        <v>179</v>
      </c>
      <c r="D38" t="s">
        <v>325</v>
      </c>
      <c r="E38" t="s">
        <v>203</v>
      </c>
      <c r="F38" t="s">
        <v>174</v>
      </c>
      <c r="G38" t="s">
        <v>174</v>
      </c>
      <c r="H38" t="s">
        <v>181</v>
      </c>
      <c r="I38">
        <v>1</v>
      </c>
      <c r="J38" t="s">
        <v>176</v>
      </c>
      <c r="K38" t="b">
        <v>0</v>
      </c>
      <c r="L38">
        <v>10</v>
      </c>
      <c r="M38">
        <v>210</v>
      </c>
      <c r="N38">
        <v>10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7</v>
      </c>
      <c r="AM38" t="s">
        <v>177</v>
      </c>
      <c r="AN38">
        <v>51</v>
      </c>
      <c r="AT38">
        <v>15.3</v>
      </c>
      <c r="AU38">
        <v>27.9</v>
      </c>
      <c r="AV38">
        <v>37.1</v>
      </c>
      <c r="AW38">
        <v>2.9</v>
      </c>
      <c r="AX38">
        <v>5.2</v>
      </c>
      <c r="AY38">
        <v>0.7</v>
      </c>
      <c r="AZ38">
        <v>7.3</v>
      </c>
      <c r="BA38">
        <v>24.2</v>
      </c>
      <c r="BB38">
        <v>0</v>
      </c>
      <c r="BC38">
        <v>0</v>
      </c>
      <c r="BD38">
        <v>0.2</v>
      </c>
      <c r="BE38">
        <v>0.2</v>
      </c>
      <c r="BF38">
        <v>6.1</v>
      </c>
      <c r="BG38">
        <v>0.1</v>
      </c>
      <c r="BH38">
        <v>13.3</v>
      </c>
      <c r="BI38">
        <v>9.1</v>
      </c>
      <c r="BJ38" s="2">
        <f t="shared" ref="BJ38:BK38" si="37">ROUND(AVERAGE(AT38:BI38),0)</f>
        <v>9</v>
      </c>
      <c r="BK38" s="2">
        <f t="shared" si="37"/>
        <v>9</v>
      </c>
      <c r="BP38" s="12">
        <f t="shared" si="2"/>
        <v>9</v>
      </c>
      <c r="BQ38" s="12">
        <f t="shared" si="2"/>
        <v>9</v>
      </c>
    </row>
    <row r="39" spans="1:69" ht="19.5" x14ac:dyDescent="0.6">
      <c r="A39" t="s">
        <v>200</v>
      </c>
      <c r="B39" t="s">
        <v>174</v>
      </c>
      <c r="C39" t="s">
        <v>209</v>
      </c>
      <c r="D39" t="s">
        <v>325</v>
      </c>
      <c r="E39" t="s">
        <v>183</v>
      </c>
      <c r="F39" t="s">
        <v>174</v>
      </c>
      <c r="G39" t="s">
        <v>174</v>
      </c>
      <c r="H39" t="s">
        <v>181</v>
      </c>
      <c r="I39">
        <v>1</v>
      </c>
      <c r="J39" t="s">
        <v>176</v>
      </c>
      <c r="K39" t="b">
        <v>0</v>
      </c>
      <c r="L39">
        <v>10</v>
      </c>
      <c r="M39">
        <v>210</v>
      </c>
      <c r="N39">
        <v>10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7</v>
      </c>
      <c r="AM39" t="s">
        <v>177</v>
      </c>
      <c r="AN39">
        <v>51</v>
      </c>
      <c r="AT39">
        <v>11</v>
      </c>
      <c r="AU39">
        <v>20.100000000000001</v>
      </c>
      <c r="AV39">
        <v>26.7</v>
      </c>
      <c r="AW39">
        <v>2.1</v>
      </c>
      <c r="AX39">
        <v>3.8</v>
      </c>
      <c r="AY39">
        <v>0.5</v>
      </c>
      <c r="AZ39">
        <v>5.2</v>
      </c>
      <c r="BA39">
        <v>17.399999999999999</v>
      </c>
      <c r="BB39">
        <v>0</v>
      </c>
      <c r="BC39">
        <v>0</v>
      </c>
      <c r="BD39">
        <v>0.2</v>
      </c>
      <c r="BE39">
        <v>0.1</v>
      </c>
      <c r="BF39">
        <v>4.4000000000000004</v>
      </c>
      <c r="BG39">
        <v>0</v>
      </c>
      <c r="BH39">
        <v>9.6</v>
      </c>
      <c r="BI39">
        <v>6.6</v>
      </c>
      <c r="BJ39" s="2">
        <f t="shared" ref="BJ39:BK39" si="38">ROUND(AVERAGE(AT39:BI39),0)</f>
        <v>7</v>
      </c>
      <c r="BK39" s="2">
        <f t="shared" si="38"/>
        <v>6</v>
      </c>
      <c r="BP39" s="12">
        <f t="shared" si="2"/>
        <v>7</v>
      </c>
      <c r="BQ39" s="12">
        <f t="shared" si="2"/>
        <v>6</v>
      </c>
    </row>
    <row r="40" spans="1:69" ht="19.5" x14ac:dyDescent="0.6">
      <c r="A40" t="s">
        <v>200</v>
      </c>
      <c r="B40" t="s">
        <v>174</v>
      </c>
      <c r="C40" t="s">
        <v>209</v>
      </c>
      <c r="D40" t="s">
        <v>325</v>
      </c>
      <c r="E40" t="s">
        <v>203</v>
      </c>
      <c r="F40" t="s">
        <v>174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10</v>
      </c>
      <c r="M40">
        <v>210</v>
      </c>
      <c r="N40">
        <v>10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7</v>
      </c>
      <c r="AM40" t="s">
        <v>177</v>
      </c>
      <c r="AN40">
        <v>51</v>
      </c>
      <c r="AT40">
        <v>7.7</v>
      </c>
      <c r="AU40">
        <v>14.1</v>
      </c>
      <c r="AV40">
        <v>18.7</v>
      </c>
      <c r="AW40">
        <v>1.5</v>
      </c>
      <c r="AX40">
        <v>2.6</v>
      </c>
      <c r="AY40">
        <v>0.3</v>
      </c>
      <c r="AZ40">
        <v>3.7</v>
      </c>
      <c r="BA40">
        <v>12.2</v>
      </c>
      <c r="BB40">
        <v>0</v>
      </c>
      <c r="BC40">
        <v>0</v>
      </c>
      <c r="BD40">
        <v>0.1</v>
      </c>
      <c r="BE40">
        <v>0.1</v>
      </c>
      <c r="BF40">
        <v>3.1</v>
      </c>
      <c r="BG40">
        <v>0</v>
      </c>
      <c r="BH40">
        <v>6.7</v>
      </c>
      <c r="BI40">
        <v>4.5999999999999996</v>
      </c>
      <c r="BJ40" s="2">
        <f t="shared" ref="BJ40:BK40" si="39">ROUND(AVERAGE(AT40:BI40),0)</f>
        <v>5</v>
      </c>
      <c r="BK40" s="2">
        <f t="shared" si="39"/>
        <v>5</v>
      </c>
      <c r="BP40" s="12">
        <f t="shared" si="2"/>
        <v>5</v>
      </c>
      <c r="BQ40" s="12">
        <f t="shared" si="2"/>
        <v>5</v>
      </c>
    </row>
    <row r="41" spans="1:69" ht="19.5" x14ac:dyDescent="0.6">
      <c r="A41" t="s">
        <v>200</v>
      </c>
      <c r="B41" t="s">
        <v>174</v>
      </c>
      <c r="C41" t="s">
        <v>257</v>
      </c>
      <c r="D41" t="s">
        <v>325</v>
      </c>
      <c r="E41" t="s">
        <v>183</v>
      </c>
      <c r="F41" t="s">
        <v>174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10</v>
      </c>
      <c r="M41">
        <v>210</v>
      </c>
      <c r="N41">
        <v>10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7</v>
      </c>
      <c r="AM41" t="s">
        <v>177</v>
      </c>
      <c r="AN41">
        <v>51</v>
      </c>
      <c r="AT41">
        <v>1.5</v>
      </c>
      <c r="AU41">
        <v>2.7</v>
      </c>
      <c r="AV41">
        <v>3.7</v>
      </c>
      <c r="AW41">
        <v>0.3</v>
      </c>
      <c r="AX41">
        <v>0.5</v>
      </c>
      <c r="AY41">
        <v>0.1</v>
      </c>
      <c r="AZ41">
        <v>0.7</v>
      </c>
      <c r="BA41">
        <v>2.4</v>
      </c>
      <c r="BB41">
        <v>0</v>
      </c>
      <c r="BC41">
        <v>0</v>
      </c>
      <c r="BD41">
        <v>0</v>
      </c>
      <c r="BE41">
        <v>0</v>
      </c>
      <c r="BF41">
        <v>0.6</v>
      </c>
      <c r="BG41">
        <v>0</v>
      </c>
      <c r="BH41">
        <v>1.3</v>
      </c>
      <c r="BI41">
        <v>0.9</v>
      </c>
      <c r="BJ41" s="2">
        <f t="shared" ref="BJ41:BK41" si="40">ROUND(AVERAGE(AT41:BI41),0)</f>
        <v>1</v>
      </c>
      <c r="BK41" s="2">
        <f t="shared" si="40"/>
        <v>1</v>
      </c>
      <c r="BP41" s="12">
        <f t="shared" si="2"/>
        <v>1</v>
      </c>
      <c r="BQ41" s="12">
        <f t="shared" si="2"/>
        <v>1</v>
      </c>
    </row>
    <row r="42" spans="1:69" ht="19.5" x14ac:dyDescent="0.6">
      <c r="A42" t="s">
        <v>200</v>
      </c>
      <c r="B42" t="s">
        <v>174</v>
      </c>
      <c r="C42" t="s">
        <v>257</v>
      </c>
      <c r="D42" t="s">
        <v>325</v>
      </c>
      <c r="E42" t="s">
        <v>203</v>
      </c>
      <c r="F42" t="s">
        <v>174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10</v>
      </c>
      <c r="M42">
        <v>210</v>
      </c>
      <c r="N42">
        <v>10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7</v>
      </c>
      <c r="AM42" t="s">
        <v>177</v>
      </c>
      <c r="AN42">
        <v>51</v>
      </c>
      <c r="AT42">
        <v>6.2</v>
      </c>
      <c r="AU42">
        <v>11.3</v>
      </c>
      <c r="AV42">
        <v>15</v>
      </c>
      <c r="AW42">
        <v>1.2</v>
      </c>
      <c r="AX42">
        <v>2.1</v>
      </c>
      <c r="AY42">
        <v>0.3</v>
      </c>
      <c r="AZ42">
        <v>2.9</v>
      </c>
      <c r="BA42">
        <v>9.8000000000000007</v>
      </c>
      <c r="BB42">
        <v>0</v>
      </c>
      <c r="BC42">
        <v>0</v>
      </c>
      <c r="BD42">
        <v>0.1</v>
      </c>
      <c r="BE42">
        <v>0.1</v>
      </c>
      <c r="BF42">
        <v>2.5</v>
      </c>
      <c r="BG42">
        <v>0</v>
      </c>
      <c r="BH42">
        <v>5.4</v>
      </c>
      <c r="BI42">
        <v>3.7</v>
      </c>
      <c r="BJ42" s="2">
        <f t="shared" ref="BJ42:BK42" si="41">ROUND(AVERAGE(AT42:BI42),0)</f>
        <v>4</v>
      </c>
      <c r="BK42" s="2">
        <f t="shared" si="41"/>
        <v>4</v>
      </c>
      <c r="BP42" s="12">
        <f t="shared" si="2"/>
        <v>4</v>
      </c>
      <c r="BQ42" s="12">
        <f t="shared" si="2"/>
        <v>4</v>
      </c>
    </row>
    <row r="43" spans="1:69" ht="19.5" x14ac:dyDescent="0.6">
      <c r="A43" t="s">
        <v>200</v>
      </c>
      <c r="B43" t="s">
        <v>174</v>
      </c>
      <c r="C43" t="s">
        <v>185</v>
      </c>
      <c r="D43" t="s">
        <v>325</v>
      </c>
      <c r="E43" t="s">
        <v>183</v>
      </c>
      <c r="F43" t="s">
        <v>174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10</v>
      </c>
      <c r="M43">
        <v>210</v>
      </c>
      <c r="N43">
        <v>10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7</v>
      </c>
      <c r="AM43" t="s">
        <v>177</v>
      </c>
      <c r="AN43">
        <v>51</v>
      </c>
      <c r="AT43">
        <v>0</v>
      </c>
      <c r="AU43">
        <v>0.1</v>
      </c>
      <c r="AV43">
        <v>0.1</v>
      </c>
      <c r="AW43">
        <v>0</v>
      </c>
      <c r="AX43">
        <v>0</v>
      </c>
      <c r="AY43">
        <v>0</v>
      </c>
      <c r="AZ43">
        <v>0</v>
      </c>
      <c r="BA43">
        <v>0.1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2">
        <f t="shared" ref="BJ43:BK43" si="42">ROUND(AVERAGE(AT43:BI43),0)</f>
        <v>0</v>
      </c>
      <c r="BK43" s="2">
        <f t="shared" si="42"/>
        <v>0</v>
      </c>
      <c r="BP43" s="12">
        <f t="shared" si="2"/>
        <v>0</v>
      </c>
      <c r="BQ43" s="12">
        <f t="shared" si="2"/>
        <v>0</v>
      </c>
    </row>
    <row r="44" spans="1:69" ht="19.5" x14ac:dyDescent="0.6">
      <c r="A44" t="s">
        <v>200</v>
      </c>
      <c r="B44" t="s">
        <v>174</v>
      </c>
      <c r="C44" t="s">
        <v>185</v>
      </c>
      <c r="D44" t="s">
        <v>325</v>
      </c>
      <c r="E44" t="s">
        <v>203</v>
      </c>
      <c r="F44" t="s">
        <v>174</v>
      </c>
      <c r="G44" t="s">
        <v>174</v>
      </c>
      <c r="H44" t="s">
        <v>181</v>
      </c>
      <c r="I44">
        <v>1</v>
      </c>
      <c r="J44" t="s">
        <v>176</v>
      </c>
      <c r="K44" t="b">
        <v>0</v>
      </c>
      <c r="L44">
        <v>10</v>
      </c>
      <c r="M44">
        <v>210</v>
      </c>
      <c r="N44">
        <v>10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7</v>
      </c>
      <c r="AM44" t="s">
        <v>177</v>
      </c>
      <c r="AN44">
        <v>51</v>
      </c>
      <c r="AT44">
        <v>8.6999999999999993</v>
      </c>
      <c r="AU44">
        <v>15.9</v>
      </c>
      <c r="AV44">
        <v>21.2</v>
      </c>
      <c r="AW44">
        <v>1.6</v>
      </c>
      <c r="AX44">
        <v>3</v>
      </c>
      <c r="AY44">
        <v>0.4</v>
      </c>
      <c r="AZ44">
        <v>4.0999999999999996</v>
      </c>
      <c r="BA44">
        <v>13.8</v>
      </c>
      <c r="BB44">
        <v>0</v>
      </c>
      <c r="BC44">
        <v>0</v>
      </c>
      <c r="BD44">
        <v>0.1</v>
      </c>
      <c r="BE44">
        <v>0.1</v>
      </c>
      <c r="BF44">
        <v>3.5</v>
      </c>
      <c r="BG44">
        <v>0</v>
      </c>
      <c r="BH44">
        <v>7.6</v>
      </c>
      <c r="BI44">
        <v>5.2</v>
      </c>
      <c r="BJ44" s="2">
        <f t="shared" ref="BJ44:BK44" si="43">ROUND(AVERAGE(AT44:BI44),0)</f>
        <v>5</v>
      </c>
      <c r="BK44" s="2">
        <f t="shared" si="43"/>
        <v>5</v>
      </c>
      <c r="BP44" s="12">
        <f t="shared" si="2"/>
        <v>5</v>
      </c>
      <c r="BQ44" s="12">
        <f t="shared" si="2"/>
        <v>5</v>
      </c>
    </row>
    <row r="45" spans="1:69" ht="19.5" x14ac:dyDescent="0.6">
      <c r="A45" t="s">
        <v>200</v>
      </c>
      <c r="B45" t="s">
        <v>174</v>
      </c>
      <c r="C45" t="s">
        <v>196</v>
      </c>
      <c r="D45" t="s">
        <v>325</v>
      </c>
      <c r="E45" t="s">
        <v>203</v>
      </c>
      <c r="F45" t="s">
        <v>174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10</v>
      </c>
      <c r="M45">
        <v>210</v>
      </c>
      <c r="N45">
        <v>10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7</v>
      </c>
      <c r="AM45" t="s">
        <v>177</v>
      </c>
      <c r="AN45">
        <v>51</v>
      </c>
      <c r="AT45">
        <v>0.2</v>
      </c>
      <c r="AU45">
        <v>0.4</v>
      </c>
      <c r="AV45">
        <v>0.5</v>
      </c>
      <c r="AW45">
        <v>0</v>
      </c>
      <c r="AX45">
        <v>0.1</v>
      </c>
      <c r="AY45">
        <v>0</v>
      </c>
      <c r="AZ45">
        <v>0.1</v>
      </c>
      <c r="BA45">
        <v>0.3</v>
      </c>
      <c r="BB45">
        <v>0</v>
      </c>
      <c r="BC45">
        <v>0</v>
      </c>
      <c r="BD45">
        <v>0</v>
      </c>
      <c r="BE45">
        <v>0</v>
      </c>
      <c r="BF45">
        <v>0.1</v>
      </c>
      <c r="BG45">
        <v>0</v>
      </c>
      <c r="BH45">
        <v>0.2</v>
      </c>
      <c r="BI45">
        <v>0.1</v>
      </c>
      <c r="BJ45" s="2">
        <f t="shared" ref="BJ45:BK45" si="44">ROUND(AVERAGE(AT45:BI45),0)</f>
        <v>0</v>
      </c>
      <c r="BK45" s="2">
        <f t="shared" si="44"/>
        <v>0</v>
      </c>
      <c r="BP45" s="12">
        <f t="shared" si="2"/>
        <v>0</v>
      </c>
      <c r="BQ45" s="12">
        <f t="shared" si="2"/>
        <v>0</v>
      </c>
    </row>
    <row r="46" spans="1:69" s="1" customFormat="1" ht="19.5" x14ac:dyDescent="0.6">
      <c r="A46" s="1" t="s">
        <v>200</v>
      </c>
      <c r="B46" s="1" t="s">
        <v>169</v>
      </c>
      <c r="C46" s="1" t="s">
        <v>279</v>
      </c>
      <c r="D46" s="1" t="s">
        <v>322</v>
      </c>
      <c r="E46" s="1" t="s">
        <v>183</v>
      </c>
      <c r="F46" s="1" t="s">
        <v>173</v>
      </c>
      <c r="G46" s="1" t="s">
        <v>174</v>
      </c>
      <c r="H46" s="1" t="s">
        <v>181</v>
      </c>
      <c r="I46" s="1">
        <v>1</v>
      </c>
      <c r="J46" s="1" t="s">
        <v>176</v>
      </c>
      <c r="K46" s="1" t="b">
        <v>0</v>
      </c>
      <c r="L46" s="1">
        <v>30</v>
      </c>
      <c r="M46" s="1">
        <v>210</v>
      </c>
      <c r="N46" s="1">
        <v>30</v>
      </c>
      <c r="O46" s="1">
        <v>210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1</v>
      </c>
      <c r="AL46" s="1">
        <v>3</v>
      </c>
      <c r="AM46" s="1" t="s">
        <v>195</v>
      </c>
      <c r="AN46" s="1">
        <v>4141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2681.9</v>
      </c>
      <c r="BB46" s="1">
        <v>1968.2</v>
      </c>
      <c r="BC46" s="1">
        <v>4861</v>
      </c>
      <c r="BD46" s="1">
        <v>16.100000000000001</v>
      </c>
      <c r="BE46" s="1">
        <v>13.1</v>
      </c>
      <c r="BF46" s="1">
        <v>4.4000000000000004</v>
      </c>
      <c r="BG46" s="1">
        <v>0</v>
      </c>
      <c r="BH46" s="1">
        <v>0</v>
      </c>
      <c r="BI46" s="1">
        <v>0</v>
      </c>
      <c r="BJ46" s="2">
        <f>ROUND(AVERAGE(AT46:BI46),0)</f>
        <v>597</v>
      </c>
      <c r="BK46" s="2">
        <f>ROUND(AVERAGE(AU46:BJ46),0)</f>
        <v>634</v>
      </c>
      <c r="BM46" s="8"/>
      <c r="BN46" s="8"/>
      <c r="BP46" s="12">
        <f t="shared" si="2"/>
        <v>597</v>
      </c>
      <c r="BQ46" s="12">
        <f t="shared" si="2"/>
        <v>634</v>
      </c>
    </row>
    <row r="47" spans="1:69" s="1" customFormat="1" ht="19.5" x14ac:dyDescent="0.6">
      <c r="A47" s="1" t="s">
        <v>200</v>
      </c>
      <c r="B47" s="1" t="s">
        <v>169</v>
      </c>
      <c r="C47" s="1" t="s">
        <v>279</v>
      </c>
      <c r="D47" s="1" t="s">
        <v>322</v>
      </c>
      <c r="E47" s="1" t="s">
        <v>203</v>
      </c>
      <c r="F47" s="1" t="s">
        <v>173</v>
      </c>
      <c r="G47" s="1" t="s">
        <v>174</v>
      </c>
      <c r="H47" s="1" t="s">
        <v>181</v>
      </c>
      <c r="I47" s="1">
        <v>1</v>
      </c>
      <c r="J47" s="1" t="s">
        <v>176</v>
      </c>
      <c r="K47" s="1" t="b">
        <v>0</v>
      </c>
      <c r="L47" s="1">
        <v>30</v>
      </c>
      <c r="M47" s="1">
        <v>210</v>
      </c>
      <c r="N47" s="1">
        <v>30</v>
      </c>
      <c r="O47" s="1">
        <v>210</v>
      </c>
      <c r="P47" s="1">
        <v>-1</v>
      </c>
      <c r="Q47" s="1">
        <v>-1</v>
      </c>
      <c r="R47" s="1">
        <v>-1</v>
      </c>
      <c r="S47" s="1">
        <v>-1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1</v>
      </c>
      <c r="AL47" s="1">
        <v>3</v>
      </c>
      <c r="AM47" s="1" t="s">
        <v>195</v>
      </c>
      <c r="AN47" s="1">
        <v>4141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2037.3</v>
      </c>
      <c r="BB47" s="1">
        <v>1495.1</v>
      </c>
      <c r="BC47" s="1">
        <v>3693</v>
      </c>
      <c r="BD47" s="1">
        <v>12.2</v>
      </c>
      <c r="BE47" s="1">
        <v>9.9</v>
      </c>
      <c r="BF47" s="1">
        <v>3.3</v>
      </c>
      <c r="BG47" s="1">
        <v>0</v>
      </c>
      <c r="BH47" s="1">
        <v>0</v>
      </c>
      <c r="BI47" s="1">
        <v>0</v>
      </c>
      <c r="BJ47" s="2">
        <f t="shared" ref="BJ47:BK47" si="45">ROUND(AVERAGE(AT47:BI47),0)</f>
        <v>453</v>
      </c>
      <c r="BK47" s="2">
        <f t="shared" si="45"/>
        <v>481</v>
      </c>
      <c r="BM47" s="8"/>
      <c r="BN47" s="8"/>
      <c r="BP47" s="12">
        <f t="shared" si="2"/>
        <v>453</v>
      </c>
      <c r="BQ47" s="12">
        <f t="shared" si="2"/>
        <v>481</v>
      </c>
    </row>
    <row r="48" spans="1:69" s="1" customFormat="1" ht="19.5" x14ac:dyDescent="0.6">
      <c r="A48" s="1" t="s">
        <v>200</v>
      </c>
      <c r="B48" s="1" t="s">
        <v>169</v>
      </c>
      <c r="C48" s="1" t="s">
        <v>179</v>
      </c>
      <c r="D48" s="1" t="s">
        <v>322</v>
      </c>
      <c r="E48" s="1" t="s">
        <v>183</v>
      </c>
      <c r="F48" s="1" t="s">
        <v>173</v>
      </c>
      <c r="G48" s="1" t="s">
        <v>174</v>
      </c>
      <c r="H48" s="1" t="s">
        <v>181</v>
      </c>
      <c r="I48" s="1">
        <v>1</v>
      </c>
      <c r="J48" s="1" t="s">
        <v>176</v>
      </c>
      <c r="K48" s="1" t="b">
        <v>0</v>
      </c>
      <c r="L48" s="1">
        <v>30</v>
      </c>
      <c r="M48" s="1">
        <v>210</v>
      </c>
      <c r="N48" s="1">
        <v>30</v>
      </c>
      <c r="O48" s="1">
        <v>210</v>
      </c>
      <c r="P48" s="1">
        <v>-1</v>
      </c>
      <c r="Q48" s="1">
        <v>-1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1</v>
      </c>
      <c r="AL48" s="1">
        <v>3</v>
      </c>
      <c r="AM48" s="1" t="s">
        <v>195</v>
      </c>
      <c r="AN48" s="1">
        <v>4141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5158.6000000000004</v>
      </c>
      <c r="BB48" s="1">
        <v>3785.7</v>
      </c>
      <c r="BC48" s="1">
        <v>9350</v>
      </c>
      <c r="BD48" s="1">
        <v>31</v>
      </c>
      <c r="BE48" s="1">
        <v>25.2</v>
      </c>
      <c r="BF48" s="1">
        <v>8.4</v>
      </c>
      <c r="BG48" s="1">
        <v>0</v>
      </c>
      <c r="BH48" s="1">
        <v>0</v>
      </c>
      <c r="BI48" s="1">
        <v>0</v>
      </c>
      <c r="BJ48" s="2">
        <f t="shared" ref="BJ48:BK48" si="46">ROUND(AVERAGE(AT48:BI48),0)</f>
        <v>1147</v>
      </c>
      <c r="BK48" s="2">
        <f t="shared" si="46"/>
        <v>1219</v>
      </c>
      <c r="BM48" s="8"/>
      <c r="BN48" s="8"/>
      <c r="BP48" s="12">
        <f t="shared" si="2"/>
        <v>1147</v>
      </c>
      <c r="BQ48" s="12">
        <f t="shared" si="2"/>
        <v>1219</v>
      </c>
    </row>
    <row r="49" spans="1:69" s="1" customFormat="1" ht="19.5" x14ac:dyDescent="0.6">
      <c r="A49" s="1" t="s">
        <v>200</v>
      </c>
      <c r="B49" s="1" t="s">
        <v>169</v>
      </c>
      <c r="C49" s="1" t="s">
        <v>179</v>
      </c>
      <c r="D49" s="1" t="s">
        <v>322</v>
      </c>
      <c r="E49" s="1" t="s">
        <v>203</v>
      </c>
      <c r="F49" s="1" t="s">
        <v>173</v>
      </c>
      <c r="G49" s="1" t="s">
        <v>174</v>
      </c>
      <c r="H49" s="1" t="s">
        <v>181</v>
      </c>
      <c r="I49" s="1">
        <v>1</v>
      </c>
      <c r="J49" s="1" t="s">
        <v>176</v>
      </c>
      <c r="K49" s="1" t="b">
        <v>0</v>
      </c>
      <c r="L49" s="1">
        <v>30</v>
      </c>
      <c r="M49" s="1">
        <v>210</v>
      </c>
      <c r="N49" s="1">
        <v>30</v>
      </c>
      <c r="O49" s="1">
        <v>210</v>
      </c>
      <c r="P49" s="1">
        <v>-1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1</v>
      </c>
      <c r="AL49" s="1">
        <v>3</v>
      </c>
      <c r="AM49" s="1" t="s">
        <v>195</v>
      </c>
      <c r="AN49" s="1">
        <v>4141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16719.5</v>
      </c>
      <c r="BB49" s="1">
        <v>12270.1</v>
      </c>
      <c r="BC49" s="1">
        <v>30304</v>
      </c>
      <c r="BD49" s="1">
        <v>100.5</v>
      </c>
      <c r="BE49" s="1">
        <v>81.599999999999994</v>
      </c>
      <c r="BF49" s="1">
        <v>27.3</v>
      </c>
      <c r="BG49" s="1">
        <v>0</v>
      </c>
      <c r="BH49" s="1">
        <v>0</v>
      </c>
      <c r="BI49" s="1">
        <v>0</v>
      </c>
      <c r="BJ49" s="2">
        <f t="shared" ref="BJ49:BK49" si="47">ROUND(AVERAGE(AT49:BI49),0)</f>
        <v>3719</v>
      </c>
      <c r="BK49" s="2">
        <f t="shared" si="47"/>
        <v>3951</v>
      </c>
      <c r="BM49" s="8"/>
      <c r="BN49" s="8"/>
      <c r="BP49" s="12">
        <f t="shared" si="2"/>
        <v>3719</v>
      </c>
      <c r="BQ49" s="12">
        <f t="shared" si="2"/>
        <v>3951</v>
      </c>
    </row>
    <row r="50" spans="1:69" s="1" customFormat="1" ht="19.5" x14ac:dyDescent="0.6">
      <c r="A50" s="1" t="s">
        <v>200</v>
      </c>
      <c r="B50" s="1" t="s">
        <v>169</v>
      </c>
      <c r="C50" s="1" t="s">
        <v>209</v>
      </c>
      <c r="D50" s="1" t="s">
        <v>322</v>
      </c>
      <c r="E50" s="1" t="s">
        <v>183</v>
      </c>
      <c r="F50" s="1" t="s">
        <v>173</v>
      </c>
      <c r="G50" s="1" t="s">
        <v>174</v>
      </c>
      <c r="H50" s="1" t="s">
        <v>181</v>
      </c>
      <c r="I50" s="1">
        <v>1</v>
      </c>
      <c r="J50" s="1" t="s">
        <v>176</v>
      </c>
      <c r="K50" s="1" t="b">
        <v>0</v>
      </c>
      <c r="L50" s="1">
        <v>30</v>
      </c>
      <c r="M50" s="1">
        <v>210</v>
      </c>
      <c r="N50" s="1">
        <v>30</v>
      </c>
      <c r="O50" s="1">
        <v>210</v>
      </c>
      <c r="P50" s="1">
        <v>-1</v>
      </c>
      <c r="Q50" s="1">
        <v>-1</v>
      </c>
      <c r="R50" s="1">
        <v>-1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1</v>
      </c>
      <c r="AL50" s="1">
        <v>3</v>
      </c>
      <c r="AM50" s="1" t="s">
        <v>195</v>
      </c>
      <c r="AN50" s="1">
        <v>4141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10244.799999999999</v>
      </c>
      <c r="BB50" s="1">
        <v>7518.5</v>
      </c>
      <c r="BC50" s="1">
        <v>18569</v>
      </c>
      <c r="BD50" s="1">
        <v>61.6</v>
      </c>
      <c r="BE50" s="1">
        <v>50</v>
      </c>
      <c r="BF50" s="1">
        <v>16.7</v>
      </c>
      <c r="BG50" s="1">
        <v>0</v>
      </c>
      <c r="BH50" s="1">
        <v>0</v>
      </c>
      <c r="BI50" s="1">
        <v>0</v>
      </c>
      <c r="BJ50" s="2">
        <f t="shared" ref="BJ50:BK50" si="48">ROUND(AVERAGE(AT50:BI50),0)</f>
        <v>2279</v>
      </c>
      <c r="BK50" s="2">
        <f t="shared" si="48"/>
        <v>2421</v>
      </c>
      <c r="BM50" s="8"/>
      <c r="BN50" s="8"/>
      <c r="BP50" s="12">
        <f t="shared" si="2"/>
        <v>2279</v>
      </c>
      <c r="BQ50" s="12">
        <f t="shared" si="2"/>
        <v>2421</v>
      </c>
    </row>
    <row r="51" spans="1:69" s="1" customFormat="1" ht="19.5" x14ac:dyDescent="0.6">
      <c r="A51" s="1" t="s">
        <v>200</v>
      </c>
      <c r="B51" s="1" t="s">
        <v>169</v>
      </c>
      <c r="C51" s="1" t="s">
        <v>209</v>
      </c>
      <c r="D51" s="1" t="s">
        <v>322</v>
      </c>
      <c r="E51" s="1" t="s">
        <v>203</v>
      </c>
      <c r="F51" s="1" t="s">
        <v>173</v>
      </c>
      <c r="G51" s="1" t="s">
        <v>174</v>
      </c>
      <c r="H51" s="1" t="s">
        <v>181</v>
      </c>
      <c r="I51" s="1">
        <v>1</v>
      </c>
      <c r="J51" s="1" t="s">
        <v>176</v>
      </c>
      <c r="K51" s="1" t="b">
        <v>0</v>
      </c>
      <c r="L51" s="1">
        <v>30</v>
      </c>
      <c r="M51" s="1">
        <v>210</v>
      </c>
      <c r="N51" s="1">
        <v>30</v>
      </c>
      <c r="O51" s="1">
        <v>210</v>
      </c>
      <c r="P51" s="1">
        <v>-1</v>
      </c>
      <c r="Q51" s="1">
        <v>-1</v>
      </c>
      <c r="R51" s="1">
        <v>-1</v>
      </c>
      <c r="S51" s="1">
        <v>-1</v>
      </c>
      <c r="T51" s="1">
        <v>-1</v>
      </c>
      <c r="U51" s="1">
        <v>-1</v>
      </c>
      <c r="V51" s="1">
        <v>-1</v>
      </c>
      <c r="W51" s="1">
        <v>-1</v>
      </c>
      <c r="X51" s="1">
        <v>-1</v>
      </c>
      <c r="Y51" s="1">
        <v>-1</v>
      </c>
      <c r="Z51" s="1">
        <v>-1</v>
      </c>
      <c r="AA51" s="1">
        <v>-1</v>
      </c>
      <c r="AB51" s="1">
        <v>-1</v>
      </c>
      <c r="AC51" s="1">
        <v>-1</v>
      </c>
      <c r="AD51" s="1">
        <v>-1</v>
      </c>
      <c r="AE51" s="1">
        <v>-1</v>
      </c>
      <c r="AF51" s="1">
        <v>-1</v>
      </c>
      <c r="AG51" s="1">
        <v>-1</v>
      </c>
      <c r="AH51" s="1">
        <v>-1</v>
      </c>
      <c r="AI51" s="1">
        <v>-1</v>
      </c>
      <c r="AJ51" s="1">
        <v>-1</v>
      </c>
      <c r="AK51" s="1">
        <v>1</v>
      </c>
      <c r="AL51" s="1">
        <v>3</v>
      </c>
      <c r="AM51" s="1" t="s">
        <v>195</v>
      </c>
      <c r="AN51" s="1">
        <v>4141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6319.1</v>
      </c>
      <c r="BB51" s="1">
        <v>4637.5</v>
      </c>
      <c r="BC51" s="1">
        <v>11453</v>
      </c>
      <c r="BD51" s="1">
        <v>38</v>
      </c>
      <c r="BE51" s="1">
        <v>30.8</v>
      </c>
      <c r="BF51" s="1">
        <v>10.3</v>
      </c>
      <c r="BG51" s="1">
        <v>0</v>
      </c>
      <c r="BH51" s="1">
        <v>0</v>
      </c>
      <c r="BI51" s="1">
        <v>0</v>
      </c>
      <c r="BJ51" s="2">
        <f t="shared" ref="BJ51:BK51" si="49">ROUND(AVERAGE(AT51:BI51),0)</f>
        <v>1406</v>
      </c>
      <c r="BK51" s="2">
        <f t="shared" si="49"/>
        <v>1493</v>
      </c>
      <c r="BM51" s="8"/>
      <c r="BN51" s="8"/>
      <c r="BP51" s="12">
        <f t="shared" si="2"/>
        <v>1406</v>
      </c>
      <c r="BQ51" s="12">
        <f t="shared" si="2"/>
        <v>1493</v>
      </c>
    </row>
    <row r="52" spans="1:69" s="1" customFormat="1" ht="19.5" x14ac:dyDescent="0.6">
      <c r="A52" s="1" t="s">
        <v>200</v>
      </c>
      <c r="B52" s="1" t="s">
        <v>169</v>
      </c>
      <c r="C52" s="1" t="s">
        <v>257</v>
      </c>
      <c r="D52" s="1" t="s">
        <v>322</v>
      </c>
      <c r="E52" s="1" t="s">
        <v>183</v>
      </c>
      <c r="F52" s="1" t="s">
        <v>173</v>
      </c>
      <c r="G52" s="1" t="s">
        <v>174</v>
      </c>
      <c r="H52" s="1" t="s">
        <v>181</v>
      </c>
      <c r="I52" s="1">
        <v>1</v>
      </c>
      <c r="J52" s="1" t="s">
        <v>176</v>
      </c>
      <c r="K52" s="1" t="b">
        <v>0</v>
      </c>
      <c r="L52" s="1">
        <v>30</v>
      </c>
      <c r="M52" s="1">
        <v>210</v>
      </c>
      <c r="N52" s="1">
        <v>30</v>
      </c>
      <c r="O52" s="1">
        <v>210</v>
      </c>
      <c r="P52" s="1">
        <v>-1</v>
      </c>
      <c r="Q52" s="1">
        <v>-1</v>
      </c>
      <c r="R52" s="1">
        <v>-1</v>
      </c>
      <c r="S52" s="1">
        <v>-1</v>
      </c>
      <c r="T52" s="1">
        <v>-1</v>
      </c>
      <c r="U52" s="1">
        <v>-1</v>
      </c>
      <c r="V52" s="1">
        <v>-1</v>
      </c>
      <c r="W52" s="1">
        <v>-1</v>
      </c>
      <c r="X52" s="1">
        <v>-1</v>
      </c>
      <c r="Y52" s="1">
        <v>-1</v>
      </c>
      <c r="Z52" s="1">
        <v>-1</v>
      </c>
      <c r="AA52" s="1">
        <v>-1</v>
      </c>
      <c r="AB52" s="1">
        <v>-1</v>
      </c>
      <c r="AC52" s="1">
        <v>-1</v>
      </c>
      <c r="AD52" s="1">
        <v>-1</v>
      </c>
      <c r="AE52" s="1">
        <v>-1</v>
      </c>
      <c r="AF52" s="1">
        <v>-1</v>
      </c>
      <c r="AG52" s="1">
        <v>-1</v>
      </c>
      <c r="AH52" s="1">
        <v>-1</v>
      </c>
      <c r="AI52" s="1">
        <v>-1</v>
      </c>
      <c r="AJ52" s="1">
        <v>-1</v>
      </c>
      <c r="AK52" s="1">
        <v>1</v>
      </c>
      <c r="AL52" s="1">
        <v>3</v>
      </c>
      <c r="AM52" s="1" t="s">
        <v>195</v>
      </c>
      <c r="AN52" s="1">
        <v>4141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2019</v>
      </c>
      <c r="BB52" s="1">
        <v>1481.7</v>
      </c>
      <c r="BC52" s="1">
        <v>3659</v>
      </c>
      <c r="BD52" s="1">
        <v>12.1</v>
      </c>
      <c r="BE52" s="1">
        <v>9.9</v>
      </c>
      <c r="BF52" s="1">
        <v>3.3</v>
      </c>
      <c r="BG52" s="1">
        <v>0</v>
      </c>
      <c r="BH52" s="1">
        <v>0</v>
      </c>
      <c r="BI52" s="1">
        <v>0</v>
      </c>
      <c r="BJ52" s="2">
        <f t="shared" ref="BJ52:BK52" si="50">ROUND(AVERAGE(AT52:BI52),0)</f>
        <v>449</v>
      </c>
      <c r="BK52" s="2">
        <f t="shared" si="50"/>
        <v>477</v>
      </c>
      <c r="BM52" s="8"/>
      <c r="BN52" s="8"/>
      <c r="BP52" s="12">
        <f t="shared" si="2"/>
        <v>449</v>
      </c>
      <c r="BQ52" s="12">
        <f t="shared" si="2"/>
        <v>477</v>
      </c>
    </row>
    <row r="53" spans="1:69" s="1" customFormat="1" ht="19.5" x14ac:dyDescent="0.6">
      <c r="A53" s="1" t="s">
        <v>200</v>
      </c>
      <c r="B53" s="1" t="s">
        <v>169</v>
      </c>
      <c r="C53" s="1" t="s">
        <v>257</v>
      </c>
      <c r="D53" s="1" t="s">
        <v>322</v>
      </c>
      <c r="E53" s="1" t="s">
        <v>203</v>
      </c>
      <c r="F53" s="1" t="s">
        <v>173</v>
      </c>
      <c r="G53" s="1" t="s">
        <v>174</v>
      </c>
      <c r="H53" s="1" t="s">
        <v>181</v>
      </c>
      <c r="I53" s="1">
        <v>1</v>
      </c>
      <c r="J53" s="1" t="s">
        <v>176</v>
      </c>
      <c r="K53" s="1" t="b">
        <v>0</v>
      </c>
      <c r="L53" s="1">
        <v>30</v>
      </c>
      <c r="M53" s="1">
        <v>210</v>
      </c>
      <c r="N53" s="1">
        <v>30</v>
      </c>
      <c r="O53" s="1">
        <v>210</v>
      </c>
      <c r="P53" s="1">
        <v>-1</v>
      </c>
      <c r="Q53" s="1">
        <v>-1</v>
      </c>
      <c r="R53" s="1">
        <v>-1</v>
      </c>
      <c r="S53" s="1">
        <v>-1</v>
      </c>
      <c r="T53" s="1">
        <v>-1</v>
      </c>
      <c r="U53" s="1">
        <v>-1</v>
      </c>
      <c r="V53" s="1">
        <v>-1</v>
      </c>
      <c r="W53" s="1">
        <v>-1</v>
      </c>
      <c r="X53" s="1">
        <v>-1</v>
      </c>
      <c r="Y53" s="1">
        <v>-1</v>
      </c>
      <c r="Z53" s="1">
        <v>-1</v>
      </c>
      <c r="AA53" s="1">
        <v>-1</v>
      </c>
      <c r="AB53" s="1">
        <v>-1</v>
      </c>
      <c r="AC53" s="1">
        <v>-1</v>
      </c>
      <c r="AD53" s="1">
        <v>-1</v>
      </c>
      <c r="AE53" s="1">
        <v>-1</v>
      </c>
      <c r="AF53" s="1">
        <v>-1</v>
      </c>
      <c r="AG53" s="1">
        <v>-1</v>
      </c>
      <c r="AH53" s="1">
        <v>-1</v>
      </c>
      <c r="AI53" s="1">
        <v>-1</v>
      </c>
      <c r="AJ53" s="1">
        <v>-1</v>
      </c>
      <c r="AK53" s="1">
        <v>1</v>
      </c>
      <c r="AL53" s="1">
        <v>3</v>
      </c>
      <c r="AM53" s="1" t="s">
        <v>195</v>
      </c>
      <c r="AN53" s="1">
        <v>4141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8405.2999999999993</v>
      </c>
      <c r="BB53" s="1">
        <v>6168.4</v>
      </c>
      <c r="BC53" s="1">
        <v>15234</v>
      </c>
      <c r="BD53" s="1">
        <v>50.5</v>
      </c>
      <c r="BE53" s="1">
        <v>41</v>
      </c>
      <c r="BF53" s="1">
        <v>13.7</v>
      </c>
      <c r="BG53" s="1">
        <v>0</v>
      </c>
      <c r="BH53" s="1">
        <v>0</v>
      </c>
      <c r="BI53" s="1">
        <v>0</v>
      </c>
      <c r="BJ53" s="2">
        <f t="shared" ref="BJ53:BK53" si="51">ROUND(AVERAGE(AT53:BI53),0)</f>
        <v>1870</v>
      </c>
      <c r="BK53" s="2">
        <f t="shared" si="51"/>
        <v>1986</v>
      </c>
      <c r="BM53" s="8"/>
      <c r="BN53" s="8"/>
      <c r="BP53" s="12">
        <f t="shared" si="2"/>
        <v>1870</v>
      </c>
      <c r="BQ53" s="12">
        <f t="shared" si="2"/>
        <v>1986</v>
      </c>
    </row>
    <row r="54" spans="1:69" s="1" customFormat="1" ht="19.5" x14ac:dyDescent="0.6">
      <c r="A54" s="1" t="s">
        <v>200</v>
      </c>
      <c r="B54" s="1" t="s">
        <v>169</v>
      </c>
      <c r="C54" s="1" t="s">
        <v>185</v>
      </c>
      <c r="D54" s="1" t="s">
        <v>322</v>
      </c>
      <c r="E54" s="1" t="s">
        <v>183</v>
      </c>
      <c r="F54" s="1" t="s">
        <v>173</v>
      </c>
      <c r="G54" s="1" t="s">
        <v>174</v>
      </c>
      <c r="H54" s="1" t="s">
        <v>181</v>
      </c>
      <c r="I54" s="1">
        <v>1</v>
      </c>
      <c r="J54" s="1" t="s">
        <v>176</v>
      </c>
      <c r="K54" s="1" t="b">
        <v>0</v>
      </c>
      <c r="L54" s="1">
        <v>30</v>
      </c>
      <c r="M54" s="1">
        <v>210</v>
      </c>
      <c r="N54" s="1">
        <v>30</v>
      </c>
      <c r="O54" s="1">
        <v>210</v>
      </c>
      <c r="P54" s="1">
        <v>-1</v>
      </c>
      <c r="Q54" s="1">
        <v>-1</v>
      </c>
      <c r="R54" s="1">
        <v>-1</v>
      </c>
      <c r="S54" s="1">
        <v>-1</v>
      </c>
      <c r="T54" s="1">
        <v>-1</v>
      </c>
      <c r="U54" s="1">
        <v>-1</v>
      </c>
      <c r="V54" s="1">
        <v>-1</v>
      </c>
      <c r="W54" s="1">
        <v>-1</v>
      </c>
      <c r="X54" s="1">
        <v>-1</v>
      </c>
      <c r="Y54" s="1">
        <v>-1</v>
      </c>
      <c r="Z54" s="1">
        <v>-1</v>
      </c>
      <c r="AA54" s="1">
        <v>-1</v>
      </c>
      <c r="AB54" s="1">
        <v>-1</v>
      </c>
      <c r="AC54" s="1">
        <v>-1</v>
      </c>
      <c r="AD54" s="1">
        <v>-1</v>
      </c>
      <c r="AE54" s="1">
        <v>-1</v>
      </c>
      <c r="AF54" s="1">
        <v>-1</v>
      </c>
      <c r="AG54" s="1">
        <v>-1</v>
      </c>
      <c r="AH54" s="1">
        <v>-1</v>
      </c>
      <c r="AI54" s="1">
        <v>-1</v>
      </c>
      <c r="AJ54" s="1">
        <v>-1</v>
      </c>
      <c r="AK54" s="1">
        <v>1</v>
      </c>
      <c r="AL54" s="1">
        <v>3</v>
      </c>
      <c r="AM54" s="1" t="s">
        <v>195</v>
      </c>
      <c r="AN54" s="1">
        <v>4141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56.2</v>
      </c>
      <c r="BB54" s="1">
        <v>41.3</v>
      </c>
      <c r="BC54" s="1">
        <v>102</v>
      </c>
      <c r="BD54" s="1">
        <v>0.3</v>
      </c>
      <c r="BE54" s="1">
        <v>0.3</v>
      </c>
      <c r="BF54" s="1">
        <v>0.1</v>
      </c>
      <c r="BG54" s="1">
        <v>0</v>
      </c>
      <c r="BH54" s="1">
        <v>0</v>
      </c>
      <c r="BI54" s="1">
        <v>0</v>
      </c>
      <c r="BJ54" s="2">
        <f t="shared" ref="BJ54:BK54" si="52">ROUND(AVERAGE(AT54:BI54),0)</f>
        <v>13</v>
      </c>
      <c r="BK54" s="2">
        <f t="shared" si="52"/>
        <v>13</v>
      </c>
      <c r="BM54" s="8"/>
      <c r="BN54" s="8"/>
      <c r="BP54" s="12">
        <f t="shared" si="2"/>
        <v>13</v>
      </c>
      <c r="BQ54" s="12">
        <f t="shared" si="2"/>
        <v>13</v>
      </c>
    </row>
    <row r="55" spans="1:69" s="1" customFormat="1" ht="19.5" x14ac:dyDescent="0.6">
      <c r="A55" s="1" t="s">
        <v>200</v>
      </c>
      <c r="B55" s="1" t="s">
        <v>169</v>
      </c>
      <c r="C55" s="1" t="s">
        <v>185</v>
      </c>
      <c r="D55" s="1" t="s">
        <v>322</v>
      </c>
      <c r="E55" s="1" t="s">
        <v>203</v>
      </c>
      <c r="F55" s="1" t="s">
        <v>173</v>
      </c>
      <c r="G55" s="1" t="s">
        <v>174</v>
      </c>
      <c r="H55" s="1" t="s">
        <v>181</v>
      </c>
      <c r="I55" s="1">
        <v>1</v>
      </c>
      <c r="J55" s="1" t="s">
        <v>176</v>
      </c>
      <c r="K55" s="1" t="b">
        <v>0</v>
      </c>
      <c r="L55" s="1">
        <v>30</v>
      </c>
      <c r="M55" s="1">
        <v>210</v>
      </c>
      <c r="N55" s="1">
        <v>30</v>
      </c>
      <c r="O55" s="1">
        <v>210</v>
      </c>
      <c r="P55" s="1">
        <v>-1</v>
      </c>
      <c r="Q55" s="1">
        <v>-1</v>
      </c>
      <c r="R55" s="1">
        <v>-1</v>
      </c>
      <c r="S55" s="1">
        <v>-1</v>
      </c>
      <c r="T55" s="1">
        <v>-1</v>
      </c>
      <c r="U55" s="1">
        <v>-1</v>
      </c>
      <c r="V55" s="1">
        <v>-1</v>
      </c>
      <c r="W55" s="1">
        <v>-1</v>
      </c>
      <c r="X55" s="1">
        <v>-1</v>
      </c>
      <c r="Y55" s="1">
        <v>-1</v>
      </c>
      <c r="Z55" s="1">
        <v>-1</v>
      </c>
      <c r="AA55" s="1">
        <v>-1</v>
      </c>
      <c r="AB55" s="1">
        <v>-1</v>
      </c>
      <c r="AC55" s="1">
        <v>-1</v>
      </c>
      <c r="AD55" s="1">
        <v>-1</v>
      </c>
      <c r="AE55" s="1">
        <v>-1</v>
      </c>
      <c r="AF55" s="1">
        <v>-1</v>
      </c>
      <c r="AG55" s="1">
        <v>-1</v>
      </c>
      <c r="AH55" s="1">
        <v>-1</v>
      </c>
      <c r="AI55" s="1">
        <v>-1</v>
      </c>
      <c r="AJ55" s="1">
        <v>-1</v>
      </c>
      <c r="AK55" s="1">
        <v>1</v>
      </c>
      <c r="AL55" s="1">
        <v>3</v>
      </c>
      <c r="AM55" s="1" t="s">
        <v>195</v>
      </c>
      <c r="AN55" s="1">
        <v>4141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10113.799999999999</v>
      </c>
      <c r="BB55" s="1">
        <v>7422.3</v>
      </c>
      <c r="BC55" s="1">
        <v>18331</v>
      </c>
      <c r="BD55" s="1">
        <v>60.8</v>
      </c>
      <c r="BE55" s="1">
        <v>49.4</v>
      </c>
      <c r="BF55" s="1">
        <v>16.5</v>
      </c>
      <c r="BG55" s="1">
        <v>0</v>
      </c>
      <c r="BH55" s="1">
        <v>0</v>
      </c>
      <c r="BI55" s="1">
        <v>0</v>
      </c>
      <c r="BJ55" s="2">
        <f t="shared" ref="BJ55:BK55" si="53">ROUND(AVERAGE(AT55:BI55),0)</f>
        <v>2250</v>
      </c>
      <c r="BK55" s="2">
        <f t="shared" si="53"/>
        <v>2390</v>
      </c>
      <c r="BM55" s="8"/>
      <c r="BN55" s="8"/>
      <c r="BP55" s="12">
        <f t="shared" si="2"/>
        <v>2250</v>
      </c>
      <c r="BQ55" s="12">
        <f t="shared" si="2"/>
        <v>2390</v>
      </c>
    </row>
    <row r="56" spans="1:69" s="1" customFormat="1" ht="19.5" x14ac:dyDescent="0.6">
      <c r="A56" s="1" t="s">
        <v>200</v>
      </c>
      <c r="B56" s="1" t="s">
        <v>169</v>
      </c>
      <c r="C56" s="1" t="s">
        <v>279</v>
      </c>
      <c r="D56" s="1" t="s">
        <v>323</v>
      </c>
      <c r="E56" s="1" t="s">
        <v>183</v>
      </c>
      <c r="F56" s="1" t="s">
        <v>173</v>
      </c>
      <c r="G56" s="1" t="s">
        <v>174</v>
      </c>
      <c r="H56" s="1" t="s">
        <v>181</v>
      </c>
      <c r="I56" s="1">
        <v>1</v>
      </c>
      <c r="J56" s="1" t="s">
        <v>176</v>
      </c>
      <c r="K56" s="1" t="b">
        <v>0</v>
      </c>
      <c r="L56" s="1">
        <v>30</v>
      </c>
      <c r="M56" s="1">
        <v>210</v>
      </c>
      <c r="N56" s="1">
        <v>30</v>
      </c>
      <c r="O56" s="1">
        <v>210</v>
      </c>
      <c r="P56" s="1">
        <v>-1</v>
      </c>
      <c r="Q56" s="1">
        <v>-1</v>
      </c>
      <c r="R56" s="1">
        <v>-1</v>
      </c>
      <c r="S56" s="1">
        <v>-1</v>
      </c>
      <c r="T56" s="1">
        <v>-1</v>
      </c>
      <c r="U56" s="1">
        <v>-1</v>
      </c>
      <c r="V56" s="1">
        <v>-1</v>
      </c>
      <c r="W56" s="1">
        <v>-1</v>
      </c>
      <c r="X56" s="1">
        <v>-1</v>
      </c>
      <c r="Y56" s="1">
        <v>-1</v>
      </c>
      <c r="Z56" s="1">
        <v>-1</v>
      </c>
      <c r="AA56" s="1">
        <v>-1</v>
      </c>
      <c r="AB56" s="1">
        <v>-1</v>
      </c>
      <c r="AC56" s="1">
        <v>-1</v>
      </c>
      <c r="AD56" s="1">
        <v>-1</v>
      </c>
      <c r="AE56" s="1">
        <v>-1</v>
      </c>
      <c r="AF56" s="1">
        <v>-1</v>
      </c>
      <c r="AG56" s="1">
        <v>-1</v>
      </c>
      <c r="AH56" s="1">
        <v>-1</v>
      </c>
      <c r="AI56" s="1">
        <v>-1</v>
      </c>
      <c r="AJ56" s="1">
        <v>-1</v>
      </c>
      <c r="AK56" s="1">
        <v>1</v>
      </c>
      <c r="AL56" s="1">
        <v>3</v>
      </c>
      <c r="AM56" s="1" t="s">
        <v>195</v>
      </c>
      <c r="AN56" s="1">
        <v>4141</v>
      </c>
      <c r="AT56" s="1">
        <v>13820.3</v>
      </c>
      <c r="AU56" s="1">
        <v>10150.799999999999</v>
      </c>
      <c r="AV56" s="1">
        <v>0</v>
      </c>
      <c r="AW56" s="1">
        <v>12304.3</v>
      </c>
      <c r="AX56" s="1">
        <v>10709.8</v>
      </c>
      <c r="AY56" s="1">
        <v>8277.2999999999993</v>
      </c>
      <c r="AZ56" s="1">
        <v>6048.3</v>
      </c>
      <c r="BA56" s="1">
        <v>949.9</v>
      </c>
      <c r="BB56" s="1">
        <v>11503.7</v>
      </c>
      <c r="BC56" s="1">
        <v>45750</v>
      </c>
      <c r="BD56" s="1">
        <v>46031.1</v>
      </c>
      <c r="BE56" s="1">
        <v>43240.9</v>
      </c>
      <c r="BF56" s="1">
        <v>17306.099999999999</v>
      </c>
      <c r="BG56" s="1">
        <v>48832.2</v>
      </c>
      <c r="BH56" s="1">
        <v>33775</v>
      </c>
      <c r="BI56" s="1">
        <v>33219.599999999999</v>
      </c>
      <c r="BJ56" s="2">
        <f t="shared" ref="BJ56:BK56" si="54">ROUND(AVERAGE(AT56:BI56),0)</f>
        <v>21370</v>
      </c>
      <c r="BK56" s="2">
        <f t="shared" si="54"/>
        <v>21842</v>
      </c>
      <c r="BM56" s="8"/>
      <c r="BN56" s="8"/>
      <c r="BP56" s="12">
        <f t="shared" si="2"/>
        <v>21370</v>
      </c>
      <c r="BQ56" s="12">
        <f t="shared" si="2"/>
        <v>21842</v>
      </c>
    </row>
    <row r="57" spans="1:69" s="1" customFormat="1" ht="19.5" x14ac:dyDescent="0.6">
      <c r="A57" s="1" t="s">
        <v>200</v>
      </c>
      <c r="B57" s="1" t="s">
        <v>169</v>
      </c>
      <c r="C57" s="1" t="s">
        <v>279</v>
      </c>
      <c r="D57" s="1" t="s">
        <v>323</v>
      </c>
      <c r="E57" s="1" t="s">
        <v>203</v>
      </c>
      <c r="F57" s="1" t="s">
        <v>173</v>
      </c>
      <c r="G57" s="1" t="s">
        <v>174</v>
      </c>
      <c r="H57" s="1" t="s">
        <v>181</v>
      </c>
      <c r="I57" s="1">
        <v>1</v>
      </c>
      <c r="J57" s="1" t="s">
        <v>176</v>
      </c>
      <c r="K57" s="1" t="b">
        <v>0</v>
      </c>
      <c r="L57" s="1">
        <v>30</v>
      </c>
      <c r="M57" s="1">
        <v>210</v>
      </c>
      <c r="N57" s="1">
        <v>30</v>
      </c>
      <c r="O57" s="1">
        <v>210</v>
      </c>
      <c r="P57" s="1">
        <v>-1</v>
      </c>
      <c r="Q57" s="1">
        <v>-1</v>
      </c>
      <c r="R57" s="1">
        <v>-1</v>
      </c>
      <c r="S57" s="1">
        <v>-1</v>
      </c>
      <c r="T57" s="1">
        <v>-1</v>
      </c>
      <c r="U57" s="1">
        <v>-1</v>
      </c>
      <c r="V57" s="1">
        <v>-1</v>
      </c>
      <c r="W57" s="1">
        <v>-1</v>
      </c>
      <c r="X57" s="1">
        <v>-1</v>
      </c>
      <c r="Y57" s="1">
        <v>-1</v>
      </c>
      <c r="Z57" s="1">
        <v>-1</v>
      </c>
      <c r="AA57" s="1">
        <v>-1</v>
      </c>
      <c r="AB57" s="1">
        <v>-1</v>
      </c>
      <c r="AC57" s="1">
        <v>-1</v>
      </c>
      <c r="AD57" s="1">
        <v>-1</v>
      </c>
      <c r="AE57" s="1">
        <v>-1</v>
      </c>
      <c r="AF57" s="1">
        <v>-1</v>
      </c>
      <c r="AG57" s="1">
        <v>-1</v>
      </c>
      <c r="AH57" s="1">
        <v>-1</v>
      </c>
      <c r="AI57" s="1">
        <v>-1</v>
      </c>
      <c r="AJ57" s="1">
        <v>-1</v>
      </c>
      <c r="AK57" s="1">
        <v>1</v>
      </c>
      <c r="AL57" s="1">
        <v>3</v>
      </c>
      <c r="AM57" s="1" t="s">
        <v>195</v>
      </c>
      <c r="AN57" s="1">
        <v>4141</v>
      </c>
      <c r="AT57" s="1">
        <v>12569.8</v>
      </c>
      <c r="AU57" s="1">
        <v>9232.4</v>
      </c>
      <c r="AV57" s="1">
        <v>0</v>
      </c>
      <c r="AW57" s="1">
        <v>11191</v>
      </c>
      <c r="AX57" s="1">
        <v>9740.7999999999993</v>
      </c>
      <c r="AY57" s="1">
        <v>7528.4</v>
      </c>
      <c r="AZ57" s="1">
        <v>5501</v>
      </c>
      <c r="BA57" s="1">
        <v>864</v>
      </c>
      <c r="BB57" s="1">
        <v>10462.9</v>
      </c>
      <c r="BC57" s="1">
        <v>41610</v>
      </c>
      <c r="BD57" s="1">
        <v>41866.300000000003</v>
      </c>
      <c r="BE57" s="1">
        <v>39328.5</v>
      </c>
      <c r="BF57" s="1">
        <v>15740.2</v>
      </c>
      <c r="BG57" s="1">
        <v>44413.9</v>
      </c>
      <c r="BH57" s="1">
        <v>30719.1</v>
      </c>
      <c r="BI57" s="1">
        <v>30213.9</v>
      </c>
      <c r="BJ57" s="2">
        <f t="shared" ref="BJ57:BK57" si="55">ROUND(AVERAGE(AT57:BI57),0)</f>
        <v>19436</v>
      </c>
      <c r="BK57" s="2">
        <f t="shared" si="55"/>
        <v>19866</v>
      </c>
      <c r="BM57" s="8"/>
      <c r="BN57" s="8"/>
      <c r="BP57" s="12">
        <f t="shared" si="2"/>
        <v>19436</v>
      </c>
      <c r="BQ57" s="12">
        <f t="shared" si="2"/>
        <v>19866</v>
      </c>
    </row>
    <row r="58" spans="1:69" s="1" customFormat="1" ht="19.5" x14ac:dyDescent="0.6">
      <c r="A58" s="1" t="s">
        <v>200</v>
      </c>
      <c r="B58" s="1" t="s">
        <v>169</v>
      </c>
      <c r="C58" s="1" t="s">
        <v>179</v>
      </c>
      <c r="D58" s="1" t="s">
        <v>323</v>
      </c>
      <c r="E58" s="1" t="s">
        <v>183</v>
      </c>
      <c r="F58" s="1" t="s">
        <v>173</v>
      </c>
      <c r="G58" s="1" t="s">
        <v>174</v>
      </c>
      <c r="H58" s="1" t="s">
        <v>181</v>
      </c>
      <c r="I58" s="1">
        <v>1</v>
      </c>
      <c r="J58" s="1" t="s">
        <v>176</v>
      </c>
      <c r="K58" s="1" t="b">
        <v>0</v>
      </c>
      <c r="L58" s="1">
        <v>30</v>
      </c>
      <c r="M58" s="1">
        <v>210</v>
      </c>
      <c r="N58" s="1">
        <v>30</v>
      </c>
      <c r="O58" s="1">
        <v>210</v>
      </c>
      <c r="P58" s="1">
        <v>-1</v>
      </c>
      <c r="Q58" s="1">
        <v>-1</v>
      </c>
      <c r="R58" s="1">
        <v>-1</v>
      </c>
      <c r="S58" s="1">
        <v>-1</v>
      </c>
      <c r="T58" s="1">
        <v>-1</v>
      </c>
      <c r="U58" s="1">
        <v>-1</v>
      </c>
      <c r="V58" s="1">
        <v>-1</v>
      </c>
      <c r="W58" s="1">
        <v>-1</v>
      </c>
      <c r="X58" s="1">
        <v>-1</v>
      </c>
      <c r="Y58" s="1">
        <v>-1</v>
      </c>
      <c r="Z58" s="1">
        <v>-1</v>
      </c>
      <c r="AA58" s="1">
        <v>-1</v>
      </c>
      <c r="AB58" s="1">
        <v>-1</v>
      </c>
      <c r="AC58" s="1">
        <v>-1</v>
      </c>
      <c r="AD58" s="1">
        <v>-1</v>
      </c>
      <c r="AE58" s="1">
        <v>-1</v>
      </c>
      <c r="AF58" s="1">
        <v>-1</v>
      </c>
      <c r="AG58" s="1">
        <v>-1</v>
      </c>
      <c r="AH58" s="1">
        <v>-1</v>
      </c>
      <c r="AI58" s="1">
        <v>-1</v>
      </c>
      <c r="AJ58" s="1">
        <v>-1</v>
      </c>
      <c r="AK58" s="1">
        <v>1</v>
      </c>
      <c r="AL58" s="1">
        <v>3</v>
      </c>
      <c r="AM58" s="1" t="s">
        <v>195</v>
      </c>
      <c r="AN58" s="1">
        <v>4141</v>
      </c>
      <c r="AT58" s="1">
        <v>34157.300000000003</v>
      </c>
      <c r="AU58" s="1">
        <v>25088.2</v>
      </c>
      <c r="AV58" s="1">
        <v>0</v>
      </c>
      <c r="AW58" s="1">
        <v>30410.5</v>
      </c>
      <c r="AX58" s="1">
        <v>26469.7</v>
      </c>
      <c r="AY58" s="1">
        <v>20457.7</v>
      </c>
      <c r="AZ58" s="1">
        <v>14948.5</v>
      </c>
      <c r="BA58" s="1">
        <v>2347.8000000000002</v>
      </c>
      <c r="BB58" s="1">
        <v>28431.9</v>
      </c>
      <c r="BC58" s="1">
        <v>113072</v>
      </c>
      <c r="BD58" s="1">
        <v>113767.6</v>
      </c>
      <c r="BE58" s="1">
        <v>106871.6</v>
      </c>
      <c r="BF58" s="1">
        <v>42772.6</v>
      </c>
      <c r="BG58" s="1">
        <v>120690.6</v>
      </c>
      <c r="BH58" s="1">
        <v>83476.3</v>
      </c>
      <c r="BI58" s="1">
        <v>82103.399999999994</v>
      </c>
      <c r="BJ58" s="2">
        <f t="shared" ref="BJ58:BK58" si="56">ROUND(AVERAGE(AT58:BI58),0)</f>
        <v>52817</v>
      </c>
      <c r="BK58" s="2">
        <f t="shared" si="56"/>
        <v>53983</v>
      </c>
      <c r="BM58" s="8"/>
      <c r="BN58" s="8"/>
      <c r="BP58" s="12">
        <f t="shared" si="2"/>
        <v>52817</v>
      </c>
      <c r="BQ58" s="12">
        <f t="shared" si="2"/>
        <v>53983</v>
      </c>
    </row>
    <row r="59" spans="1:69" s="1" customFormat="1" ht="19.5" x14ac:dyDescent="0.6">
      <c r="A59" s="1" t="s">
        <v>200</v>
      </c>
      <c r="B59" s="1" t="s">
        <v>169</v>
      </c>
      <c r="C59" s="1" t="s">
        <v>179</v>
      </c>
      <c r="D59" s="1" t="s">
        <v>323</v>
      </c>
      <c r="E59" s="1" t="s">
        <v>203</v>
      </c>
      <c r="F59" s="1" t="s">
        <v>173</v>
      </c>
      <c r="G59" s="1" t="s">
        <v>174</v>
      </c>
      <c r="H59" s="1" t="s">
        <v>181</v>
      </c>
      <c r="I59" s="1">
        <v>1</v>
      </c>
      <c r="J59" s="1" t="s">
        <v>176</v>
      </c>
      <c r="K59" s="1" t="b">
        <v>0</v>
      </c>
      <c r="L59" s="1">
        <v>30</v>
      </c>
      <c r="M59" s="1">
        <v>210</v>
      </c>
      <c r="N59" s="1">
        <v>30</v>
      </c>
      <c r="O59" s="1">
        <v>210</v>
      </c>
      <c r="P59" s="1">
        <v>-1</v>
      </c>
      <c r="Q59" s="1">
        <v>-1</v>
      </c>
      <c r="R59" s="1">
        <v>-1</v>
      </c>
      <c r="S59" s="1">
        <v>-1</v>
      </c>
      <c r="T59" s="1">
        <v>-1</v>
      </c>
      <c r="U59" s="1">
        <v>-1</v>
      </c>
      <c r="V59" s="1">
        <v>-1</v>
      </c>
      <c r="W59" s="1">
        <v>-1</v>
      </c>
      <c r="X59" s="1">
        <v>-1</v>
      </c>
      <c r="Y59" s="1">
        <v>-1</v>
      </c>
      <c r="Z59" s="1">
        <v>-1</v>
      </c>
      <c r="AA59" s="1">
        <v>-1</v>
      </c>
      <c r="AB59" s="1">
        <v>-1</v>
      </c>
      <c r="AC59" s="1">
        <v>-1</v>
      </c>
      <c r="AD59" s="1">
        <v>-1</v>
      </c>
      <c r="AE59" s="1">
        <v>-1</v>
      </c>
      <c r="AF59" s="1">
        <v>-1</v>
      </c>
      <c r="AG59" s="1">
        <v>-1</v>
      </c>
      <c r="AH59" s="1">
        <v>-1</v>
      </c>
      <c r="AI59" s="1">
        <v>-1</v>
      </c>
      <c r="AJ59" s="1">
        <v>-1</v>
      </c>
      <c r="AK59" s="1">
        <v>1</v>
      </c>
      <c r="AL59" s="1">
        <v>3</v>
      </c>
      <c r="AM59" s="1" t="s">
        <v>195</v>
      </c>
      <c r="AN59" s="1">
        <v>4141</v>
      </c>
      <c r="AT59" s="1">
        <v>98041.8</v>
      </c>
      <c r="AU59" s="1">
        <v>72010.600000000006</v>
      </c>
      <c r="AV59" s="1">
        <v>0</v>
      </c>
      <c r="AW59" s="1">
        <v>87287.4</v>
      </c>
      <c r="AX59" s="1">
        <v>75976</v>
      </c>
      <c r="AY59" s="1">
        <v>58719.7</v>
      </c>
      <c r="AZ59" s="1">
        <v>42906.7</v>
      </c>
      <c r="BA59" s="1">
        <v>6738.9</v>
      </c>
      <c r="BB59" s="1">
        <v>81608.100000000006</v>
      </c>
      <c r="BC59" s="1">
        <v>324551</v>
      </c>
      <c r="BD59" s="1">
        <v>326547.40000000002</v>
      </c>
      <c r="BE59" s="1">
        <v>306753.8</v>
      </c>
      <c r="BF59" s="1">
        <v>122770.3</v>
      </c>
      <c r="BG59" s="1">
        <v>346418.6</v>
      </c>
      <c r="BH59" s="1">
        <v>239602.2</v>
      </c>
      <c r="BI59" s="1">
        <v>235661.7</v>
      </c>
      <c r="BJ59" s="2">
        <f t="shared" ref="BJ59:BK59" si="57">ROUND(AVERAGE(AT59:BI59),0)</f>
        <v>151600</v>
      </c>
      <c r="BK59" s="2">
        <f t="shared" si="57"/>
        <v>154947</v>
      </c>
      <c r="BM59" s="8"/>
      <c r="BN59" s="8"/>
      <c r="BP59" s="12">
        <f t="shared" si="2"/>
        <v>151600</v>
      </c>
      <c r="BQ59" s="12">
        <f t="shared" si="2"/>
        <v>154947</v>
      </c>
    </row>
    <row r="60" spans="1:69" s="1" customFormat="1" ht="19.5" x14ac:dyDescent="0.6">
      <c r="A60" s="1" t="s">
        <v>200</v>
      </c>
      <c r="B60" s="1" t="s">
        <v>169</v>
      </c>
      <c r="C60" s="1" t="s">
        <v>209</v>
      </c>
      <c r="D60" s="1" t="s">
        <v>323</v>
      </c>
      <c r="E60" s="1" t="s">
        <v>183</v>
      </c>
      <c r="F60" s="1" t="s">
        <v>173</v>
      </c>
      <c r="G60" s="1" t="s">
        <v>174</v>
      </c>
      <c r="H60" s="1" t="s">
        <v>181</v>
      </c>
      <c r="I60" s="1">
        <v>1</v>
      </c>
      <c r="J60" s="1" t="s">
        <v>176</v>
      </c>
      <c r="K60" s="1" t="b">
        <v>0</v>
      </c>
      <c r="L60" s="1">
        <v>30</v>
      </c>
      <c r="M60" s="1">
        <v>210</v>
      </c>
      <c r="N60" s="1">
        <v>30</v>
      </c>
      <c r="O60" s="1">
        <v>210</v>
      </c>
      <c r="P60" s="1">
        <v>-1</v>
      </c>
      <c r="Q60" s="1">
        <v>-1</v>
      </c>
      <c r="R60" s="1">
        <v>-1</v>
      </c>
      <c r="S60" s="1">
        <v>-1</v>
      </c>
      <c r="T60" s="1">
        <v>-1</v>
      </c>
      <c r="U60" s="1">
        <v>-1</v>
      </c>
      <c r="V60" s="1">
        <v>-1</v>
      </c>
      <c r="W60" s="1">
        <v>-1</v>
      </c>
      <c r="X60" s="1">
        <v>-1</v>
      </c>
      <c r="Y60" s="1">
        <v>-1</v>
      </c>
      <c r="Z60" s="1">
        <v>-1</v>
      </c>
      <c r="AA60" s="1">
        <v>-1</v>
      </c>
      <c r="AB60" s="1">
        <v>-1</v>
      </c>
      <c r="AC60" s="1">
        <v>-1</v>
      </c>
      <c r="AD60" s="1">
        <v>-1</v>
      </c>
      <c r="AE60" s="1">
        <v>-1</v>
      </c>
      <c r="AF60" s="1">
        <v>-1</v>
      </c>
      <c r="AG60" s="1">
        <v>-1</v>
      </c>
      <c r="AH60" s="1">
        <v>-1</v>
      </c>
      <c r="AI60" s="1">
        <v>-1</v>
      </c>
      <c r="AJ60" s="1">
        <v>-1</v>
      </c>
      <c r="AK60" s="1">
        <v>1</v>
      </c>
      <c r="AL60" s="1">
        <v>3</v>
      </c>
      <c r="AM60" s="1" t="s">
        <v>195</v>
      </c>
      <c r="AN60" s="1">
        <v>4141</v>
      </c>
      <c r="AT60" s="1">
        <v>52187.5</v>
      </c>
      <c r="AU60" s="1">
        <v>38331.1</v>
      </c>
      <c r="AV60" s="1">
        <v>0</v>
      </c>
      <c r="AW60" s="1">
        <v>46462.9</v>
      </c>
      <c r="AX60" s="1">
        <v>40441.9</v>
      </c>
      <c r="AY60" s="1">
        <v>31256.400000000001</v>
      </c>
      <c r="AZ60" s="1">
        <v>22839.200000000001</v>
      </c>
      <c r="BA60" s="1">
        <v>3587.1</v>
      </c>
      <c r="BB60" s="1">
        <v>43439.9</v>
      </c>
      <c r="BC60" s="1">
        <v>172758</v>
      </c>
      <c r="BD60" s="1">
        <v>173820.6</v>
      </c>
      <c r="BE60" s="1">
        <v>163284.5</v>
      </c>
      <c r="BF60" s="1">
        <v>65350.400000000001</v>
      </c>
      <c r="BG60" s="1">
        <v>184398</v>
      </c>
      <c r="BH60" s="1">
        <v>127539.8</v>
      </c>
      <c r="BI60" s="1">
        <v>125442.3</v>
      </c>
      <c r="BJ60" s="2">
        <f t="shared" ref="BJ60:BK60" si="58">ROUND(AVERAGE(AT60:BI60),0)</f>
        <v>80696</v>
      </c>
      <c r="BK60" s="2">
        <f t="shared" si="58"/>
        <v>82478</v>
      </c>
      <c r="BM60" s="8"/>
      <c r="BN60" s="8"/>
      <c r="BP60" s="12">
        <f t="shared" si="2"/>
        <v>80696</v>
      </c>
      <c r="BQ60" s="12">
        <f t="shared" si="2"/>
        <v>82478</v>
      </c>
    </row>
    <row r="61" spans="1:69" s="1" customFormat="1" ht="19.5" x14ac:dyDescent="0.6">
      <c r="A61" s="1" t="s">
        <v>200</v>
      </c>
      <c r="B61" s="1" t="s">
        <v>169</v>
      </c>
      <c r="C61" s="1" t="s">
        <v>209</v>
      </c>
      <c r="D61" s="1" t="s">
        <v>323</v>
      </c>
      <c r="E61" s="1" t="s">
        <v>203</v>
      </c>
      <c r="F61" s="1" t="s">
        <v>173</v>
      </c>
      <c r="G61" s="1" t="s">
        <v>174</v>
      </c>
      <c r="H61" s="1" t="s">
        <v>181</v>
      </c>
      <c r="I61" s="1">
        <v>1</v>
      </c>
      <c r="J61" s="1" t="s">
        <v>176</v>
      </c>
      <c r="K61" s="1" t="b">
        <v>0</v>
      </c>
      <c r="L61" s="1">
        <v>30</v>
      </c>
      <c r="M61" s="1">
        <v>210</v>
      </c>
      <c r="N61" s="1">
        <v>30</v>
      </c>
      <c r="O61" s="1">
        <v>210</v>
      </c>
      <c r="P61" s="1">
        <v>-1</v>
      </c>
      <c r="Q61" s="1">
        <v>-1</v>
      </c>
      <c r="R61" s="1">
        <v>-1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1</v>
      </c>
      <c r="AL61" s="1">
        <v>3</v>
      </c>
      <c r="AM61" s="1" t="s">
        <v>195</v>
      </c>
      <c r="AN61" s="1">
        <v>4141</v>
      </c>
      <c r="AT61" s="1">
        <v>37517.699999999997</v>
      </c>
      <c r="AU61" s="1">
        <v>27556.3</v>
      </c>
      <c r="AV61" s="1">
        <v>0</v>
      </c>
      <c r="AW61" s="1">
        <v>33402.300000000003</v>
      </c>
      <c r="AX61" s="1">
        <v>29073.8</v>
      </c>
      <c r="AY61" s="1">
        <v>22470.3</v>
      </c>
      <c r="AZ61" s="1">
        <v>16419.099999999999</v>
      </c>
      <c r="BA61" s="1">
        <v>2578.8000000000002</v>
      </c>
      <c r="BB61" s="1">
        <v>31229</v>
      </c>
      <c r="BC61" s="1">
        <v>124196</v>
      </c>
      <c r="BD61" s="1">
        <v>124960.1</v>
      </c>
      <c r="BE61" s="1">
        <v>117385.60000000001</v>
      </c>
      <c r="BF61" s="1">
        <v>46980.6</v>
      </c>
      <c r="BG61" s="1">
        <v>132564.20000000001</v>
      </c>
      <c r="BH61" s="1">
        <v>91688.7</v>
      </c>
      <c r="BI61" s="1">
        <v>90180.800000000003</v>
      </c>
      <c r="BJ61" s="2">
        <f t="shared" ref="BJ61:BK61" si="59">ROUND(AVERAGE(AT61:BI61),0)</f>
        <v>58013</v>
      </c>
      <c r="BK61" s="2">
        <f t="shared" si="59"/>
        <v>59294</v>
      </c>
      <c r="BM61" s="8"/>
      <c r="BN61" s="8"/>
      <c r="BP61" s="12">
        <f t="shared" si="2"/>
        <v>58013</v>
      </c>
      <c r="BQ61" s="12">
        <f t="shared" si="2"/>
        <v>59294</v>
      </c>
    </row>
    <row r="62" spans="1:69" s="1" customFormat="1" ht="19.5" x14ac:dyDescent="0.6">
      <c r="A62" s="1" t="s">
        <v>200</v>
      </c>
      <c r="B62" s="1" t="s">
        <v>169</v>
      </c>
      <c r="C62" s="1" t="s">
        <v>257</v>
      </c>
      <c r="D62" s="1" t="s">
        <v>323</v>
      </c>
      <c r="E62" s="1" t="s">
        <v>183</v>
      </c>
      <c r="F62" s="1" t="s">
        <v>173</v>
      </c>
      <c r="G62" s="1" t="s">
        <v>174</v>
      </c>
      <c r="H62" s="1" t="s">
        <v>181</v>
      </c>
      <c r="I62" s="1">
        <v>1</v>
      </c>
      <c r="J62" s="1" t="s">
        <v>176</v>
      </c>
      <c r="K62" s="1" t="b">
        <v>0</v>
      </c>
      <c r="L62" s="1">
        <v>30</v>
      </c>
      <c r="M62" s="1">
        <v>210</v>
      </c>
      <c r="N62" s="1">
        <v>30</v>
      </c>
      <c r="O62" s="1">
        <v>210</v>
      </c>
      <c r="P62" s="1">
        <v>-1</v>
      </c>
      <c r="Q62" s="1">
        <v>-1</v>
      </c>
      <c r="R62" s="1">
        <v>-1</v>
      </c>
      <c r="S62" s="1">
        <v>-1</v>
      </c>
      <c r="T62" s="1">
        <v>-1</v>
      </c>
      <c r="U62" s="1">
        <v>-1</v>
      </c>
      <c r="V62" s="1">
        <v>-1</v>
      </c>
      <c r="W62" s="1">
        <v>-1</v>
      </c>
      <c r="X62" s="1">
        <v>-1</v>
      </c>
      <c r="Y62" s="1">
        <v>-1</v>
      </c>
      <c r="Z62" s="1">
        <v>-1</v>
      </c>
      <c r="AA62" s="1">
        <v>-1</v>
      </c>
      <c r="AB62" s="1">
        <v>-1</v>
      </c>
      <c r="AC62" s="1">
        <v>-1</v>
      </c>
      <c r="AD62" s="1">
        <v>-1</v>
      </c>
      <c r="AE62" s="1">
        <v>-1</v>
      </c>
      <c r="AF62" s="1">
        <v>-1</v>
      </c>
      <c r="AG62" s="1">
        <v>-1</v>
      </c>
      <c r="AH62" s="1">
        <v>-1</v>
      </c>
      <c r="AI62" s="1">
        <v>-1</v>
      </c>
      <c r="AJ62" s="1">
        <v>-1</v>
      </c>
      <c r="AK62" s="1">
        <v>1</v>
      </c>
      <c r="AL62" s="1">
        <v>3</v>
      </c>
      <c r="AM62" s="1" t="s">
        <v>195</v>
      </c>
      <c r="AN62" s="1">
        <v>4141</v>
      </c>
      <c r="AT62" s="1">
        <v>13265.5</v>
      </c>
      <c r="AU62" s="1">
        <v>9743.2999999999993</v>
      </c>
      <c r="AV62" s="1">
        <v>0</v>
      </c>
      <c r="AW62" s="1">
        <v>11810.3</v>
      </c>
      <c r="AX62" s="1">
        <v>10279.9</v>
      </c>
      <c r="AY62" s="1">
        <v>7945</v>
      </c>
      <c r="AZ62" s="1">
        <v>5805.5</v>
      </c>
      <c r="BA62" s="1">
        <v>911.8</v>
      </c>
      <c r="BB62" s="1">
        <v>11041.9</v>
      </c>
      <c r="BC62" s="1">
        <v>43913</v>
      </c>
      <c r="BD62" s="1">
        <v>44183.199999999997</v>
      </c>
      <c r="BE62" s="1">
        <v>41505.1</v>
      </c>
      <c r="BF62" s="1">
        <v>16611.3</v>
      </c>
      <c r="BG62" s="1">
        <v>46871.9</v>
      </c>
      <c r="BH62" s="1">
        <v>32419.200000000001</v>
      </c>
      <c r="BI62" s="1">
        <v>31886</v>
      </c>
      <c r="BJ62" s="2">
        <f t="shared" ref="BJ62:BK62" si="60">ROUND(AVERAGE(AT62:BI62),0)</f>
        <v>20512</v>
      </c>
      <c r="BK62" s="2">
        <f t="shared" si="60"/>
        <v>20965</v>
      </c>
      <c r="BM62" s="8"/>
      <c r="BN62" s="8"/>
      <c r="BP62" s="12">
        <f t="shared" si="2"/>
        <v>20512</v>
      </c>
      <c r="BQ62" s="12">
        <f t="shared" si="2"/>
        <v>20965</v>
      </c>
    </row>
    <row r="63" spans="1:69" s="1" customFormat="1" ht="19.5" x14ac:dyDescent="0.6">
      <c r="A63" s="1" t="s">
        <v>200</v>
      </c>
      <c r="B63" s="1" t="s">
        <v>169</v>
      </c>
      <c r="C63" s="1" t="s">
        <v>257</v>
      </c>
      <c r="D63" s="1" t="s">
        <v>323</v>
      </c>
      <c r="E63" s="1" t="s">
        <v>203</v>
      </c>
      <c r="F63" s="1" t="s">
        <v>173</v>
      </c>
      <c r="G63" s="1" t="s">
        <v>174</v>
      </c>
      <c r="H63" s="1" t="s">
        <v>181</v>
      </c>
      <c r="I63" s="1">
        <v>1</v>
      </c>
      <c r="J63" s="1" t="s">
        <v>176</v>
      </c>
      <c r="K63" s="1" t="b">
        <v>0</v>
      </c>
      <c r="L63" s="1">
        <v>30</v>
      </c>
      <c r="M63" s="1">
        <v>210</v>
      </c>
      <c r="N63" s="1">
        <v>30</v>
      </c>
      <c r="O63" s="1">
        <v>210</v>
      </c>
      <c r="P63" s="1">
        <v>-1</v>
      </c>
      <c r="Q63" s="1">
        <v>-1</v>
      </c>
      <c r="R63" s="1">
        <v>-1</v>
      </c>
      <c r="S63" s="1">
        <v>-1</v>
      </c>
      <c r="T63" s="1">
        <v>-1</v>
      </c>
      <c r="U63" s="1">
        <v>-1</v>
      </c>
      <c r="V63" s="1">
        <v>-1</v>
      </c>
      <c r="W63" s="1">
        <v>-1</v>
      </c>
      <c r="X63" s="1">
        <v>-1</v>
      </c>
      <c r="Y63" s="1">
        <v>-1</v>
      </c>
      <c r="Z63" s="1">
        <v>-1</v>
      </c>
      <c r="AA63" s="1">
        <v>-1</v>
      </c>
      <c r="AB63" s="1">
        <v>-1</v>
      </c>
      <c r="AC63" s="1">
        <v>-1</v>
      </c>
      <c r="AD63" s="1">
        <v>-1</v>
      </c>
      <c r="AE63" s="1">
        <v>-1</v>
      </c>
      <c r="AF63" s="1">
        <v>-1</v>
      </c>
      <c r="AG63" s="1">
        <v>-1</v>
      </c>
      <c r="AH63" s="1">
        <v>-1</v>
      </c>
      <c r="AI63" s="1">
        <v>-1</v>
      </c>
      <c r="AJ63" s="1">
        <v>-1</v>
      </c>
      <c r="AK63" s="1">
        <v>1</v>
      </c>
      <c r="AL63" s="1">
        <v>3</v>
      </c>
      <c r="AM63" s="1" t="s">
        <v>195</v>
      </c>
      <c r="AN63" s="1">
        <v>4141</v>
      </c>
      <c r="AT63" s="1">
        <v>49522.400000000001</v>
      </c>
      <c r="AU63" s="1">
        <v>36373.599999999999</v>
      </c>
      <c r="AV63" s="1">
        <v>0</v>
      </c>
      <c r="AW63" s="1">
        <v>44090.2</v>
      </c>
      <c r="AX63" s="1">
        <v>38376.6</v>
      </c>
      <c r="AY63" s="1">
        <v>29660.2</v>
      </c>
      <c r="AZ63" s="1">
        <v>21672.799999999999</v>
      </c>
      <c r="BA63" s="1">
        <v>3403.9</v>
      </c>
      <c r="BB63" s="1">
        <v>41221.5</v>
      </c>
      <c r="BC63" s="1">
        <v>163936</v>
      </c>
      <c r="BD63" s="1">
        <v>164944</v>
      </c>
      <c r="BE63" s="1">
        <v>154946</v>
      </c>
      <c r="BF63" s="1">
        <v>62013.1</v>
      </c>
      <c r="BG63" s="1">
        <v>174981.2</v>
      </c>
      <c r="BH63" s="1">
        <v>121026.7</v>
      </c>
      <c r="BI63" s="1">
        <v>119036.3</v>
      </c>
      <c r="BJ63" s="2">
        <f t="shared" ref="BJ63:BK63" si="61">ROUND(AVERAGE(AT63:BI63),0)</f>
        <v>76575</v>
      </c>
      <c r="BK63" s="2">
        <f t="shared" si="61"/>
        <v>78266</v>
      </c>
      <c r="BM63" s="8"/>
      <c r="BN63" s="8"/>
      <c r="BP63" s="12">
        <f t="shared" si="2"/>
        <v>76575</v>
      </c>
      <c r="BQ63" s="12">
        <f t="shared" si="2"/>
        <v>78266</v>
      </c>
    </row>
    <row r="64" spans="1:69" s="1" customFormat="1" ht="19.5" x14ac:dyDescent="0.6">
      <c r="A64" s="1" t="s">
        <v>200</v>
      </c>
      <c r="B64" s="1" t="s">
        <v>169</v>
      </c>
      <c r="C64" s="1" t="s">
        <v>185</v>
      </c>
      <c r="D64" s="1" t="s">
        <v>323</v>
      </c>
      <c r="E64" s="1" t="s">
        <v>183</v>
      </c>
      <c r="F64" s="1" t="s">
        <v>173</v>
      </c>
      <c r="G64" s="1" t="s">
        <v>174</v>
      </c>
      <c r="H64" s="1" t="s">
        <v>181</v>
      </c>
      <c r="I64" s="1">
        <v>1</v>
      </c>
      <c r="J64" s="1" t="s">
        <v>176</v>
      </c>
      <c r="K64" s="1" t="b">
        <v>0</v>
      </c>
      <c r="L64" s="1">
        <v>30</v>
      </c>
      <c r="M64" s="1">
        <v>210</v>
      </c>
      <c r="N64" s="1">
        <v>30</v>
      </c>
      <c r="O64" s="1">
        <v>210</v>
      </c>
      <c r="P64" s="1">
        <v>-1</v>
      </c>
      <c r="Q64" s="1">
        <v>-1</v>
      </c>
      <c r="R64" s="1">
        <v>-1</v>
      </c>
      <c r="S64" s="1">
        <v>-1</v>
      </c>
      <c r="T64" s="1">
        <v>-1</v>
      </c>
      <c r="U64" s="1">
        <v>-1</v>
      </c>
      <c r="V64" s="1">
        <v>-1</v>
      </c>
      <c r="W64" s="1">
        <v>-1</v>
      </c>
      <c r="X64" s="1">
        <v>-1</v>
      </c>
      <c r="Y64" s="1">
        <v>-1</v>
      </c>
      <c r="Z64" s="1">
        <v>-1</v>
      </c>
      <c r="AA64" s="1">
        <v>-1</v>
      </c>
      <c r="AB64" s="1">
        <v>-1</v>
      </c>
      <c r="AC64" s="1">
        <v>-1</v>
      </c>
      <c r="AD64" s="1">
        <v>-1</v>
      </c>
      <c r="AE64" s="1">
        <v>-1</v>
      </c>
      <c r="AF64" s="1">
        <v>-1</v>
      </c>
      <c r="AG64" s="1">
        <v>-1</v>
      </c>
      <c r="AH64" s="1">
        <v>-1</v>
      </c>
      <c r="AI64" s="1">
        <v>-1</v>
      </c>
      <c r="AJ64" s="1">
        <v>-1</v>
      </c>
      <c r="AK64" s="1">
        <v>1</v>
      </c>
      <c r="AL64" s="1">
        <v>3</v>
      </c>
      <c r="AM64" s="1" t="s">
        <v>195</v>
      </c>
      <c r="AN64" s="1">
        <v>4141</v>
      </c>
      <c r="AT64" s="1">
        <v>351.7</v>
      </c>
      <c r="AU64" s="1">
        <v>258.3</v>
      </c>
      <c r="AV64" s="1">
        <v>0</v>
      </c>
      <c r="AW64" s="1">
        <v>313.10000000000002</v>
      </c>
      <c r="AX64" s="1">
        <v>272.5</v>
      </c>
      <c r="AY64" s="1">
        <v>210.6</v>
      </c>
      <c r="AZ64" s="1">
        <v>153.9</v>
      </c>
      <c r="BA64" s="1">
        <v>24.2</v>
      </c>
      <c r="BB64" s="1">
        <v>292.7</v>
      </c>
      <c r="BC64" s="1">
        <v>1164</v>
      </c>
      <c r="BD64" s="1">
        <v>1171.3</v>
      </c>
      <c r="BE64" s="1">
        <v>1100.3</v>
      </c>
      <c r="BF64" s="1">
        <v>440.4</v>
      </c>
      <c r="BG64" s="1">
        <v>1242.5999999999999</v>
      </c>
      <c r="BH64" s="1">
        <v>859.4</v>
      </c>
      <c r="BI64" s="1">
        <v>845.3</v>
      </c>
      <c r="BJ64" s="2">
        <f t="shared" ref="BJ64:BK64" si="62">ROUND(AVERAGE(AT64:BI64),0)</f>
        <v>544</v>
      </c>
      <c r="BK64" s="2">
        <f t="shared" si="62"/>
        <v>556</v>
      </c>
      <c r="BM64" s="8"/>
      <c r="BN64" s="8"/>
      <c r="BP64" s="12">
        <f t="shared" si="2"/>
        <v>544</v>
      </c>
      <c r="BQ64" s="12">
        <f t="shared" si="2"/>
        <v>556</v>
      </c>
    </row>
    <row r="65" spans="1:69" s="1" customFormat="1" ht="19.5" x14ac:dyDescent="0.6">
      <c r="A65" s="1" t="s">
        <v>200</v>
      </c>
      <c r="B65" s="1" t="s">
        <v>169</v>
      </c>
      <c r="C65" s="1" t="s">
        <v>185</v>
      </c>
      <c r="D65" s="1" t="s">
        <v>323</v>
      </c>
      <c r="E65" s="1" t="s">
        <v>203</v>
      </c>
      <c r="F65" s="1" t="s">
        <v>173</v>
      </c>
      <c r="G65" s="1" t="s">
        <v>174</v>
      </c>
      <c r="H65" s="1" t="s">
        <v>181</v>
      </c>
      <c r="I65" s="1">
        <v>1</v>
      </c>
      <c r="J65" s="1" t="s">
        <v>176</v>
      </c>
      <c r="K65" s="1" t="b">
        <v>0</v>
      </c>
      <c r="L65" s="1">
        <v>30</v>
      </c>
      <c r="M65" s="1">
        <v>210</v>
      </c>
      <c r="N65" s="1">
        <v>30</v>
      </c>
      <c r="O65" s="1">
        <v>210</v>
      </c>
      <c r="P65" s="1">
        <v>-1</v>
      </c>
      <c r="Q65" s="1">
        <v>-1</v>
      </c>
      <c r="R65" s="1">
        <v>-1</v>
      </c>
      <c r="S65" s="1">
        <v>-1</v>
      </c>
      <c r="T65" s="1">
        <v>-1</v>
      </c>
      <c r="U65" s="1">
        <v>-1</v>
      </c>
      <c r="V65" s="1">
        <v>-1</v>
      </c>
      <c r="W65" s="1">
        <v>-1</v>
      </c>
      <c r="X65" s="1">
        <v>-1</v>
      </c>
      <c r="Y65" s="1">
        <v>-1</v>
      </c>
      <c r="Z65" s="1">
        <v>-1</v>
      </c>
      <c r="AA65" s="1">
        <v>-1</v>
      </c>
      <c r="AB65" s="1">
        <v>-1</v>
      </c>
      <c r="AC65" s="1">
        <v>-1</v>
      </c>
      <c r="AD65" s="1">
        <v>-1</v>
      </c>
      <c r="AE65" s="1">
        <v>-1</v>
      </c>
      <c r="AF65" s="1">
        <v>-1</v>
      </c>
      <c r="AG65" s="1">
        <v>-1</v>
      </c>
      <c r="AH65" s="1">
        <v>-1</v>
      </c>
      <c r="AI65" s="1">
        <v>-1</v>
      </c>
      <c r="AJ65" s="1">
        <v>-1</v>
      </c>
      <c r="AK65" s="1">
        <v>1</v>
      </c>
      <c r="AL65" s="1">
        <v>3</v>
      </c>
      <c r="AM65" s="1" t="s">
        <v>195</v>
      </c>
      <c r="AN65" s="1">
        <v>4141</v>
      </c>
      <c r="AT65" s="1">
        <v>53326.3</v>
      </c>
      <c r="AU65" s="1">
        <v>39167.599999999999</v>
      </c>
      <c r="AV65" s="1">
        <v>0</v>
      </c>
      <c r="AW65" s="1">
        <v>47476.9</v>
      </c>
      <c r="AX65" s="1">
        <v>41324.5</v>
      </c>
      <c r="AY65" s="1">
        <v>31938.5</v>
      </c>
      <c r="AZ65" s="1">
        <v>23337.599999999999</v>
      </c>
      <c r="BA65" s="1">
        <v>3665.4</v>
      </c>
      <c r="BB65" s="1">
        <v>44387.8</v>
      </c>
      <c r="BC65" s="1">
        <v>176528</v>
      </c>
      <c r="BD65" s="1">
        <v>177613.8</v>
      </c>
      <c r="BE65" s="1">
        <v>166847.79999999999</v>
      </c>
      <c r="BF65" s="1">
        <v>66776.5</v>
      </c>
      <c r="BG65" s="1">
        <v>188422</v>
      </c>
      <c r="BH65" s="1">
        <v>130323.1</v>
      </c>
      <c r="BI65" s="1">
        <v>128179.8</v>
      </c>
      <c r="BJ65" s="2">
        <f t="shared" ref="BJ65:BK65" si="63">ROUND(AVERAGE(AT65:BI65),0)</f>
        <v>82457</v>
      </c>
      <c r="BK65" s="2">
        <f t="shared" si="63"/>
        <v>84278</v>
      </c>
      <c r="BM65" s="8"/>
      <c r="BN65" s="8"/>
      <c r="BP65" s="12">
        <f t="shared" si="2"/>
        <v>82457</v>
      </c>
      <c r="BQ65" s="12">
        <f t="shared" si="2"/>
        <v>84278</v>
      </c>
    </row>
    <row r="66" spans="1:69" ht="19.5" x14ac:dyDescent="0.6">
      <c r="A66" t="s">
        <v>200</v>
      </c>
      <c r="B66" t="s">
        <v>169</v>
      </c>
      <c r="C66" t="s">
        <v>196</v>
      </c>
      <c r="D66" t="s">
        <v>322</v>
      </c>
      <c r="E66" t="s">
        <v>203</v>
      </c>
      <c r="F66" t="s">
        <v>173</v>
      </c>
      <c r="G66" t="s">
        <v>174</v>
      </c>
      <c r="H66" t="s">
        <v>175</v>
      </c>
      <c r="I66">
        <v>1</v>
      </c>
      <c r="J66" t="s">
        <v>176</v>
      </c>
      <c r="K66" t="b">
        <v>0</v>
      </c>
      <c r="L66">
        <v>90</v>
      </c>
      <c r="M66">
        <v>210</v>
      </c>
      <c r="N66">
        <v>90</v>
      </c>
      <c r="O66">
        <v>210</v>
      </c>
      <c r="P66">
        <v>3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3</v>
      </c>
      <c r="AM66" t="s">
        <v>195</v>
      </c>
      <c r="AN66">
        <v>2222</v>
      </c>
      <c r="AT66">
        <v>10297</v>
      </c>
      <c r="AU66">
        <v>11012</v>
      </c>
      <c r="AV66">
        <v>10674</v>
      </c>
      <c r="AW66">
        <v>9829</v>
      </c>
      <c r="AX66">
        <v>9260</v>
      </c>
      <c r="AY66">
        <v>10300</v>
      </c>
      <c r="AZ66">
        <v>10394</v>
      </c>
      <c r="BA66">
        <v>16648</v>
      </c>
      <c r="BB66">
        <v>16986</v>
      </c>
      <c r="BC66">
        <v>12659</v>
      </c>
      <c r="BD66">
        <v>14321</v>
      </c>
      <c r="BE66">
        <v>13230</v>
      </c>
      <c r="BF66">
        <v>13548</v>
      </c>
      <c r="BG66">
        <v>15011</v>
      </c>
      <c r="BH66">
        <v>13782</v>
      </c>
      <c r="BI66">
        <v>12384</v>
      </c>
      <c r="BJ66" s="2" cm="1">
        <f t="array" ref="BJ66">ROUND(SUM(BH66:BI66/SUM($BH$66:$BI$197)*(1000*irw_fw_harvest!$AH$5-SUM(HR!$BJ$46:$BJ$65))),0)</f>
        <v>19515</v>
      </c>
      <c r="BK66" s="2" cm="1">
        <f t="array" ref="BK66">ROUND(SUM(BH66:BI66/SUM($BH$66:$BI$197)*(1000*irw_fw_harvest!$AI$5-SUM(HR!$BK$46:$BK$65))),0)</f>
        <v>19347</v>
      </c>
      <c r="BM66" s="7" cm="1">
        <f t="array" ref="BM66">ROUND(SUM(BH66:BI66/SUM($BH$66:$BI$197)*(1000*irw_fw_harvest!$AH$35)),0)</f>
        <v>35910</v>
      </c>
      <c r="BN66" s="7" cm="1">
        <f t="array" ref="BN66">ROUND(SUM(BH66:BI66/SUM($BH$66:$BI$197)*(1000*irw_fw_harvest!$AI$35)),0)</f>
        <v>35910</v>
      </c>
      <c r="BP66" s="12">
        <f t="shared" si="2"/>
        <v>55425</v>
      </c>
      <c r="BQ66" s="12">
        <f t="shared" si="2"/>
        <v>55257</v>
      </c>
    </row>
    <row r="67" spans="1:69" ht="19.5" x14ac:dyDescent="0.6">
      <c r="A67" t="s">
        <v>200</v>
      </c>
      <c r="B67" t="s">
        <v>169</v>
      </c>
      <c r="C67" t="s">
        <v>196</v>
      </c>
      <c r="D67" t="s">
        <v>323</v>
      </c>
      <c r="E67" t="s">
        <v>203</v>
      </c>
      <c r="F67" t="s">
        <v>173</v>
      </c>
      <c r="G67" t="s">
        <v>174</v>
      </c>
      <c r="H67" t="s">
        <v>175</v>
      </c>
      <c r="I67">
        <v>1</v>
      </c>
      <c r="J67" t="s">
        <v>176</v>
      </c>
      <c r="K67" t="b">
        <v>0</v>
      </c>
      <c r="L67">
        <v>90</v>
      </c>
      <c r="M67">
        <v>210</v>
      </c>
      <c r="N67">
        <v>90</v>
      </c>
      <c r="O67">
        <v>210</v>
      </c>
      <c r="P67">
        <v>3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3</v>
      </c>
      <c r="AM67" t="s">
        <v>195</v>
      </c>
      <c r="AN67">
        <v>2222</v>
      </c>
      <c r="AT67">
        <v>1426</v>
      </c>
      <c r="AU67">
        <v>3440</v>
      </c>
      <c r="AV67">
        <v>2650</v>
      </c>
      <c r="AW67">
        <v>3537</v>
      </c>
      <c r="AX67">
        <v>2739</v>
      </c>
      <c r="AY67">
        <v>1526</v>
      </c>
      <c r="AZ67">
        <v>2138</v>
      </c>
      <c r="BA67">
        <v>2699</v>
      </c>
      <c r="BB67">
        <v>2560</v>
      </c>
      <c r="BC67">
        <v>3165</v>
      </c>
      <c r="BD67">
        <v>1874</v>
      </c>
      <c r="BE67">
        <v>2484</v>
      </c>
      <c r="BF67">
        <v>3179</v>
      </c>
      <c r="BG67">
        <v>6361</v>
      </c>
      <c r="BH67">
        <v>5841</v>
      </c>
      <c r="BI67">
        <v>5248</v>
      </c>
      <c r="BJ67" s="2" cm="1">
        <f t="array" ref="BJ67">ROUND(SUM(BH67:BI67/SUM($BH$66:$BI$197)*(1000*irw_fw_harvest!$AH$5-SUM(HR!$BJ$46:$BJ$65))),0)</f>
        <v>8270</v>
      </c>
      <c r="BK67" s="2" cm="1">
        <f t="array" ref="BK67">ROUND(SUM(BH67:BI67/SUM($BH$66:$BI$197)*(1000*irw_fw_harvest!$AI$5-SUM(HR!$BK$46:$BK$65))),0)</f>
        <v>8199</v>
      </c>
      <c r="BM67" s="7" cm="1">
        <f t="array" ref="BM67">ROUND(SUM(BH67:BI67/SUM($BH$66:$BI$197)*(1000*irw_fw_harvest!$AH$35)),0)</f>
        <v>15219</v>
      </c>
      <c r="BN67" s="7" cm="1">
        <f t="array" ref="BN67">ROUND(SUM(BH67:BI67/SUM($BH$66:$BI$197)*(1000*irw_fw_harvest!$AI$35)),0)</f>
        <v>15219</v>
      </c>
      <c r="BP67" s="12">
        <f t="shared" ref="BP67:BQ130" si="64">BJ67+BM67</f>
        <v>23489</v>
      </c>
      <c r="BQ67" s="12">
        <f t="shared" si="64"/>
        <v>23418</v>
      </c>
    </row>
    <row r="68" spans="1:69" ht="19.5" x14ac:dyDescent="0.6">
      <c r="A68" t="s">
        <v>200</v>
      </c>
      <c r="B68" t="s">
        <v>169</v>
      </c>
      <c r="C68" t="s">
        <v>196</v>
      </c>
      <c r="D68" t="s">
        <v>324</v>
      </c>
      <c r="E68" t="s">
        <v>203</v>
      </c>
      <c r="F68" t="s">
        <v>173</v>
      </c>
      <c r="G68" t="s">
        <v>174</v>
      </c>
      <c r="H68" t="s">
        <v>175</v>
      </c>
      <c r="I68">
        <v>1</v>
      </c>
      <c r="J68" t="s">
        <v>176</v>
      </c>
      <c r="K68" t="b">
        <v>0</v>
      </c>
      <c r="L68">
        <v>90</v>
      </c>
      <c r="M68">
        <v>210</v>
      </c>
      <c r="N68">
        <v>90</v>
      </c>
      <c r="O68">
        <v>210</v>
      </c>
      <c r="P68">
        <v>3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3</v>
      </c>
      <c r="AM68" t="s">
        <v>195</v>
      </c>
      <c r="AN68">
        <v>2222</v>
      </c>
      <c r="AT68">
        <v>100</v>
      </c>
      <c r="AU68">
        <v>49</v>
      </c>
      <c r="AV68">
        <v>103</v>
      </c>
      <c r="AW68">
        <v>81</v>
      </c>
      <c r="AX68">
        <v>151</v>
      </c>
      <c r="AY68">
        <v>40</v>
      </c>
      <c r="AZ68">
        <v>80</v>
      </c>
      <c r="BA68">
        <v>137</v>
      </c>
      <c r="BB68">
        <v>143</v>
      </c>
      <c r="BC68">
        <v>142</v>
      </c>
      <c r="BD68">
        <v>33</v>
      </c>
      <c r="BE68">
        <v>129</v>
      </c>
      <c r="BF68">
        <v>197</v>
      </c>
      <c r="BG68">
        <v>78</v>
      </c>
      <c r="BH68">
        <v>72</v>
      </c>
      <c r="BI68">
        <v>64</v>
      </c>
      <c r="BJ68" s="2" cm="1">
        <f t="array" ref="BJ68">ROUND(SUM(BH68:BI68/SUM($BH$66:$BI$197)*(1000*irw_fw_harvest!$AH$5-SUM(HR!$BJ$46:$BJ$65))),0)</f>
        <v>101</v>
      </c>
      <c r="BK68" s="2" cm="1">
        <f t="array" ref="BK68">ROUND(SUM(BH68:BI68/SUM($BH$66:$BI$197)*(1000*irw_fw_harvest!$AI$5-SUM(HR!$BK$46:$BK$65))),0)</f>
        <v>101</v>
      </c>
      <c r="BM68" s="7" cm="1">
        <f t="array" ref="BM68">ROUND(SUM(BH68:BI68/SUM($BH$66:$BI$197)*(1000*irw_fw_harvest!$AH$35)),0)</f>
        <v>187</v>
      </c>
      <c r="BN68" s="7" cm="1">
        <f t="array" ref="BN68">ROUND(SUM(BH68:BI68/SUM($BH$66:$BI$197)*(1000*irw_fw_harvest!$AI$35)),0)</f>
        <v>187</v>
      </c>
      <c r="BP68" s="12">
        <f t="shared" si="64"/>
        <v>288</v>
      </c>
      <c r="BQ68" s="12">
        <f t="shared" si="64"/>
        <v>288</v>
      </c>
    </row>
    <row r="69" spans="1:69" ht="19.5" x14ac:dyDescent="0.6">
      <c r="A69" t="s">
        <v>200</v>
      </c>
      <c r="B69" t="s">
        <v>169</v>
      </c>
      <c r="C69" t="s">
        <v>196</v>
      </c>
      <c r="D69" t="s">
        <v>325</v>
      </c>
      <c r="E69" t="s">
        <v>203</v>
      </c>
      <c r="F69" t="s">
        <v>173</v>
      </c>
      <c r="G69" t="s">
        <v>174</v>
      </c>
      <c r="H69" t="s">
        <v>175</v>
      </c>
      <c r="I69">
        <v>1</v>
      </c>
      <c r="J69" t="s">
        <v>176</v>
      </c>
      <c r="K69" t="b">
        <v>0</v>
      </c>
      <c r="L69">
        <v>90</v>
      </c>
      <c r="M69">
        <v>210</v>
      </c>
      <c r="N69">
        <v>90</v>
      </c>
      <c r="O69">
        <v>210</v>
      </c>
      <c r="P69">
        <v>3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3</v>
      </c>
      <c r="AM69" t="s">
        <v>195</v>
      </c>
      <c r="AN69">
        <v>2222</v>
      </c>
      <c r="AT69">
        <v>2570</v>
      </c>
      <c r="AU69">
        <v>2810</v>
      </c>
      <c r="AV69">
        <v>1924</v>
      </c>
      <c r="AW69">
        <v>1929</v>
      </c>
      <c r="AX69">
        <v>2363</v>
      </c>
      <c r="AY69">
        <v>2265</v>
      </c>
      <c r="AZ69">
        <v>3599</v>
      </c>
      <c r="BA69">
        <v>3759</v>
      </c>
      <c r="BB69">
        <v>3410</v>
      </c>
      <c r="BC69">
        <v>3058</v>
      </c>
      <c r="BD69">
        <v>2312</v>
      </c>
      <c r="BE69">
        <v>2080</v>
      </c>
      <c r="BF69">
        <v>2642</v>
      </c>
      <c r="BG69">
        <v>2275</v>
      </c>
      <c r="BH69">
        <v>2089</v>
      </c>
      <c r="BI69">
        <v>1877</v>
      </c>
      <c r="BJ69" s="2" cm="1">
        <f t="array" ref="BJ69">ROUND(SUM(BH69:BI69/SUM($BH$66:$BI$197)*(1000*irw_fw_harvest!$AH$5-SUM(HR!$BJ$46:$BJ$65))),0)</f>
        <v>2958</v>
      </c>
      <c r="BK69" s="2" cm="1">
        <f t="array" ref="BK69">ROUND(SUM(BH69:BI69/SUM($BH$66:$BI$197)*(1000*irw_fw_harvest!$AI$5-SUM(HR!$BK$46:$BK$65))),0)</f>
        <v>2932</v>
      </c>
      <c r="BM69" s="7" cm="1">
        <f t="array" ref="BM69">ROUND(SUM(BH69:BI69/SUM($BH$66:$BI$197)*(1000*irw_fw_harvest!$AH$35)),0)</f>
        <v>5443</v>
      </c>
      <c r="BN69" s="7" cm="1">
        <f t="array" ref="BN69">ROUND(SUM(BH69:BI69/SUM($BH$66:$BI$197)*(1000*irw_fw_harvest!$AI$35)),0)</f>
        <v>5443</v>
      </c>
      <c r="BP69" s="12">
        <f t="shared" si="64"/>
        <v>8401</v>
      </c>
      <c r="BQ69" s="12">
        <f t="shared" si="64"/>
        <v>8375</v>
      </c>
    </row>
    <row r="70" spans="1:69" ht="19.5" x14ac:dyDescent="0.6">
      <c r="A70" t="s">
        <v>200</v>
      </c>
      <c r="B70" t="s">
        <v>169</v>
      </c>
      <c r="C70" t="s">
        <v>279</v>
      </c>
      <c r="D70" t="s">
        <v>322</v>
      </c>
      <c r="E70" t="s">
        <v>183</v>
      </c>
      <c r="F70" t="s">
        <v>173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30</v>
      </c>
      <c r="M70">
        <v>210</v>
      </c>
      <c r="N70">
        <v>30</v>
      </c>
      <c r="O70">
        <v>210</v>
      </c>
      <c r="P70">
        <v>3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3</v>
      </c>
      <c r="AM70" t="s">
        <v>195</v>
      </c>
      <c r="AN70">
        <v>2121</v>
      </c>
      <c r="AT70">
        <v>17731</v>
      </c>
      <c r="AU70">
        <v>17421</v>
      </c>
      <c r="AV70">
        <v>18539</v>
      </c>
      <c r="AW70">
        <v>18165</v>
      </c>
      <c r="AX70">
        <v>18239</v>
      </c>
      <c r="AY70">
        <v>22668</v>
      </c>
      <c r="AZ70">
        <v>23546</v>
      </c>
      <c r="BA70">
        <v>26682</v>
      </c>
      <c r="BB70">
        <v>24739</v>
      </c>
      <c r="BC70">
        <v>18845</v>
      </c>
      <c r="BD70">
        <v>26142</v>
      </c>
      <c r="BE70">
        <v>24138</v>
      </c>
      <c r="BF70">
        <v>22554</v>
      </c>
      <c r="BG70">
        <v>17392</v>
      </c>
      <c r="BH70">
        <v>19815</v>
      </c>
      <c r="BI70">
        <v>18923</v>
      </c>
      <c r="BJ70" s="2" cm="1">
        <f t="array" ref="BJ70">ROUND(SUM(BH70:BI70/SUM($BH$66:$BI$197)*(1000*irw_fw_harvest!$AH$5-SUM(HR!$BJ$46:$BJ$65))),0)</f>
        <v>28892</v>
      </c>
      <c r="BK70" s="2" cm="1">
        <f t="array" ref="BK70">ROUND(SUM(BH70:BI70/SUM($BH$66:$BI$197)*(1000*irw_fw_harvest!$AI$5-SUM(HR!$BK$46:$BK$65))),0)</f>
        <v>28643</v>
      </c>
      <c r="BM70" s="7" cm="1">
        <f t="array" ref="BM70">ROUND(SUM(BH70:BI70/SUM($BH$66:$BI$197)*(1000*irw_fw_harvest!$AH$35)),0)</f>
        <v>53164</v>
      </c>
      <c r="BN70" s="7" cm="1">
        <f t="array" ref="BN70">ROUND(SUM(BH70:BI70/SUM($BH$66:$BI$197)*(1000*irw_fw_harvest!$AI$35)),0)</f>
        <v>53164</v>
      </c>
      <c r="BP70" s="12">
        <f t="shared" si="64"/>
        <v>82056</v>
      </c>
      <c r="BQ70" s="12">
        <f t="shared" si="64"/>
        <v>81807</v>
      </c>
    </row>
    <row r="71" spans="1:69" ht="19.5" x14ac:dyDescent="0.6">
      <c r="A71" t="s">
        <v>200</v>
      </c>
      <c r="B71" t="s">
        <v>169</v>
      </c>
      <c r="C71" t="s">
        <v>279</v>
      </c>
      <c r="D71" t="s">
        <v>322</v>
      </c>
      <c r="E71" t="s">
        <v>203</v>
      </c>
      <c r="F71" t="s">
        <v>173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95</v>
      </c>
      <c r="M71">
        <v>210</v>
      </c>
      <c r="N71">
        <v>95</v>
      </c>
      <c r="O71">
        <v>210</v>
      </c>
      <c r="P71">
        <v>3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3</v>
      </c>
      <c r="AM71" t="s">
        <v>195</v>
      </c>
      <c r="AN71">
        <v>2121</v>
      </c>
      <c r="AT71">
        <v>6734</v>
      </c>
      <c r="AU71">
        <v>6616</v>
      </c>
      <c r="AV71">
        <v>7041</v>
      </c>
      <c r="AW71">
        <v>6899</v>
      </c>
      <c r="AX71">
        <v>6927</v>
      </c>
      <c r="AY71">
        <v>8609</v>
      </c>
      <c r="AZ71">
        <v>8943</v>
      </c>
      <c r="BA71">
        <v>10134</v>
      </c>
      <c r="BB71">
        <v>9396</v>
      </c>
      <c r="BC71">
        <v>7157</v>
      </c>
      <c r="BD71">
        <v>9929</v>
      </c>
      <c r="BE71">
        <v>9168</v>
      </c>
      <c r="BF71">
        <v>8566</v>
      </c>
      <c r="BG71">
        <v>6606</v>
      </c>
      <c r="BH71">
        <v>7526</v>
      </c>
      <c r="BI71">
        <v>7187</v>
      </c>
      <c r="BJ71" s="2" cm="1">
        <f t="array" ref="BJ71">ROUND(SUM(BH71:BI71/SUM($BH$66:$BI$197)*(1000*irw_fw_harvest!$AH$5-SUM(HR!$BJ$46:$BJ$65))),0)</f>
        <v>10973</v>
      </c>
      <c r="BK71" s="2" cm="1">
        <f t="array" ref="BK71">ROUND(SUM(BH71:BI71/SUM($BH$66:$BI$197)*(1000*irw_fw_harvest!$AI$5-SUM(HR!$BK$46:$BK$65))),0)</f>
        <v>10879</v>
      </c>
      <c r="BM71" s="7" cm="1">
        <f t="array" ref="BM71">ROUND(SUM(BH71:BI71/SUM($BH$66:$BI$197)*(1000*irw_fw_harvest!$AH$35)),0)</f>
        <v>20192</v>
      </c>
      <c r="BN71" s="7" cm="1">
        <f t="array" ref="BN71">ROUND(SUM(BH71:BI71/SUM($BH$66:$BI$197)*(1000*irw_fw_harvest!$AI$35)),0)</f>
        <v>20192</v>
      </c>
      <c r="BP71" s="12">
        <f t="shared" si="64"/>
        <v>31165</v>
      </c>
      <c r="BQ71" s="12">
        <f t="shared" si="64"/>
        <v>31071</v>
      </c>
    </row>
    <row r="72" spans="1:69" ht="19.5" x14ac:dyDescent="0.6">
      <c r="A72" t="s">
        <v>200</v>
      </c>
      <c r="B72" t="s">
        <v>169</v>
      </c>
      <c r="C72" t="s">
        <v>179</v>
      </c>
      <c r="D72" t="s">
        <v>322</v>
      </c>
      <c r="E72" t="s">
        <v>183</v>
      </c>
      <c r="F72" t="s">
        <v>173</v>
      </c>
      <c r="G72" t="s">
        <v>174</v>
      </c>
      <c r="H72" t="s">
        <v>181</v>
      </c>
      <c r="I72">
        <v>1</v>
      </c>
      <c r="J72" t="s">
        <v>176</v>
      </c>
      <c r="K72" t="b">
        <v>0</v>
      </c>
      <c r="L72">
        <v>25</v>
      </c>
      <c r="M72">
        <v>210</v>
      </c>
      <c r="N72">
        <v>25</v>
      </c>
      <c r="O72">
        <v>210</v>
      </c>
      <c r="P72">
        <v>3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3</v>
      </c>
      <c r="AM72" t="s">
        <v>195</v>
      </c>
      <c r="AN72">
        <v>2121</v>
      </c>
      <c r="AT72">
        <v>34105</v>
      </c>
      <c r="AU72">
        <v>33509</v>
      </c>
      <c r="AV72">
        <v>35660</v>
      </c>
      <c r="AW72">
        <v>34941</v>
      </c>
      <c r="AX72">
        <v>35082</v>
      </c>
      <c r="AY72">
        <v>43602</v>
      </c>
      <c r="AZ72">
        <v>45291</v>
      </c>
      <c r="BA72">
        <v>51323</v>
      </c>
      <c r="BB72">
        <v>47586</v>
      </c>
      <c r="BC72">
        <v>36248</v>
      </c>
      <c r="BD72">
        <v>50284</v>
      </c>
      <c r="BE72">
        <v>46430</v>
      </c>
      <c r="BF72">
        <v>43382</v>
      </c>
      <c r="BG72">
        <v>33455</v>
      </c>
      <c r="BH72">
        <v>38114</v>
      </c>
      <c r="BI72">
        <v>36399</v>
      </c>
      <c r="BJ72" s="2" cm="1">
        <f t="array" ref="BJ72">ROUND(SUM(BH72:BI72/SUM($BH$66:$BI$197)*(1000*irw_fw_harvest!$AH$5-SUM(HR!$BJ$46:$BJ$65))),0)</f>
        <v>55573</v>
      </c>
      <c r="BK72" s="2" cm="1">
        <f t="array" ref="BK72">ROUND(SUM(BH72:BI72/SUM($BH$66:$BI$197)*(1000*irw_fw_harvest!$AI$5-SUM(HR!$BK$46:$BK$65))),0)</f>
        <v>55096</v>
      </c>
      <c r="BM72" s="7" cm="1">
        <f t="array" ref="BM72">ROUND(SUM(BH72:BI72/SUM($BH$66:$BI$197)*(1000*irw_fw_harvest!$AH$35)),0)</f>
        <v>102261</v>
      </c>
      <c r="BN72" s="7" cm="1">
        <f t="array" ref="BN72">ROUND(SUM(BH72:BI72/SUM($BH$66:$BI$197)*(1000*irw_fw_harvest!$AI$35)),0)</f>
        <v>102261</v>
      </c>
      <c r="BP72" s="12">
        <f t="shared" si="64"/>
        <v>157834</v>
      </c>
      <c r="BQ72" s="12">
        <f t="shared" si="64"/>
        <v>157357</v>
      </c>
    </row>
    <row r="73" spans="1:69" ht="19.5" x14ac:dyDescent="0.6">
      <c r="A73" t="s">
        <v>200</v>
      </c>
      <c r="B73" t="s">
        <v>169</v>
      </c>
      <c r="C73" t="s">
        <v>179</v>
      </c>
      <c r="D73" t="s">
        <v>322</v>
      </c>
      <c r="E73" t="s">
        <v>203</v>
      </c>
      <c r="F73" t="s">
        <v>173</v>
      </c>
      <c r="G73" t="s">
        <v>174</v>
      </c>
      <c r="H73" t="s">
        <v>181</v>
      </c>
      <c r="I73">
        <v>1</v>
      </c>
      <c r="J73" t="s">
        <v>176</v>
      </c>
      <c r="K73" t="b">
        <v>0</v>
      </c>
      <c r="L73">
        <v>100</v>
      </c>
      <c r="M73">
        <v>210</v>
      </c>
      <c r="N73">
        <v>100</v>
      </c>
      <c r="O73">
        <v>210</v>
      </c>
      <c r="P73">
        <v>3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3</v>
      </c>
      <c r="AM73" t="s">
        <v>195</v>
      </c>
      <c r="AN73">
        <v>2121</v>
      </c>
      <c r="AT73">
        <v>92116</v>
      </c>
      <c r="AU73">
        <v>90507</v>
      </c>
      <c r="AV73">
        <v>96316</v>
      </c>
      <c r="AW73">
        <v>94376</v>
      </c>
      <c r="AX73">
        <v>94756</v>
      </c>
      <c r="AY73">
        <v>117768</v>
      </c>
      <c r="AZ73">
        <v>122328</v>
      </c>
      <c r="BA73">
        <v>138621</v>
      </c>
      <c r="BB73">
        <v>128527</v>
      </c>
      <c r="BC73">
        <v>97906</v>
      </c>
      <c r="BD73">
        <v>135816</v>
      </c>
      <c r="BE73">
        <v>125404</v>
      </c>
      <c r="BF73">
        <v>117173</v>
      </c>
      <c r="BG73">
        <v>90360</v>
      </c>
      <c r="BH73">
        <v>102945</v>
      </c>
      <c r="BI73">
        <v>98312</v>
      </c>
      <c r="BJ73" s="2" cm="1">
        <f t="array" ref="BJ73">ROUND(SUM(BH73:BI73/SUM($BH$66:$BI$197)*(1000*irw_fw_harvest!$AH$5-SUM(HR!$BJ$46:$BJ$65))),0)</f>
        <v>150101</v>
      </c>
      <c r="BK73" s="2" cm="1">
        <f t="array" ref="BK73">ROUND(SUM(BH73:BI73/SUM($BH$66:$BI$197)*(1000*irw_fw_harvest!$AI$5-SUM(HR!$BK$46:$BK$65))),0)</f>
        <v>148811</v>
      </c>
      <c r="BM73" s="7" cm="1">
        <f t="array" ref="BM73">ROUND(SUM(BH73:BI73/SUM($BH$66:$BI$197)*(1000*irw_fw_harvest!$AH$35)),0)</f>
        <v>276204</v>
      </c>
      <c r="BN73" s="7" cm="1">
        <f t="array" ref="BN73">ROUND(SUM(BH73:BI73/SUM($BH$66:$BI$197)*(1000*irw_fw_harvest!$AI$35)),0)</f>
        <v>276204</v>
      </c>
      <c r="BP73" s="12">
        <f t="shared" si="64"/>
        <v>426305</v>
      </c>
      <c r="BQ73" s="12">
        <f t="shared" si="64"/>
        <v>425015</v>
      </c>
    </row>
    <row r="74" spans="1:69" ht="19.5" x14ac:dyDescent="0.6">
      <c r="A74" t="s">
        <v>200</v>
      </c>
      <c r="B74" t="s">
        <v>169</v>
      </c>
      <c r="C74" t="s">
        <v>209</v>
      </c>
      <c r="D74" t="s">
        <v>322</v>
      </c>
      <c r="E74" t="s">
        <v>183</v>
      </c>
      <c r="F74" t="s">
        <v>173</v>
      </c>
      <c r="G74" t="s">
        <v>174</v>
      </c>
      <c r="H74" t="s">
        <v>181</v>
      </c>
      <c r="I74">
        <v>1</v>
      </c>
      <c r="J74" t="s">
        <v>176</v>
      </c>
      <c r="K74" t="b">
        <v>0</v>
      </c>
      <c r="L74">
        <v>25</v>
      </c>
      <c r="M74">
        <v>210</v>
      </c>
      <c r="N74">
        <v>25</v>
      </c>
      <c r="O74">
        <v>210</v>
      </c>
      <c r="P74">
        <v>3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3</v>
      </c>
      <c r="AM74" t="s">
        <v>195</v>
      </c>
      <c r="AN74">
        <v>2121</v>
      </c>
      <c r="AT74">
        <v>56443</v>
      </c>
      <c r="AU74">
        <v>55458</v>
      </c>
      <c r="AV74">
        <v>59017</v>
      </c>
      <c r="AW74">
        <v>57828</v>
      </c>
      <c r="AX74">
        <v>58061</v>
      </c>
      <c r="AY74">
        <v>72162</v>
      </c>
      <c r="AZ74">
        <v>74956</v>
      </c>
      <c r="BA74">
        <v>84939</v>
      </c>
      <c r="BB74">
        <v>78754</v>
      </c>
      <c r="BC74">
        <v>59992</v>
      </c>
      <c r="BD74">
        <v>83220</v>
      </c>
      <c r="BE74">
        <v>76841</v>
      </c>
      <c r="BF74">
        <v>71797</v>
      </c>
      <c r="BG74">
        <v>55367</v>
      </c>
      <c r="BH74">
        <v>63079</v>
      </c>
      <c r="BI74">
        <v>60240</v>
      </c>
      <c r="BJ74" s="2" cm="1">
        <f t="array" ref="BJ74">ROUND(SUM(BH74:BI74/SUM($BH$66:$BI$197)*(1000*irw_fw_harvest!$AH$5-SUM(HR!$BJ$46:$BJ$65))),0)</f>
        <v>91974</v>
      </c>
      <c r="BK74" s="2" cm="1">
        <f t="array" ref="BK74">ROUND(SUM(BH74:BI74/SUM($BH$66:$BI$197)*(1000*irw_fw_harvest!$AI$5-SUM(HR!$BK$46:$BK$65))),0)</f>
        <v>91183</v>
      </c>
      <c r="BM74" s="7" cm="1">
        <f t="array" ref="BM74">ROUND(SUM(BH74:BI74/SUM($BH$66:$BI$197)*(1000*irw_fw_harvest!$AH$35)),0)</f>
        <v>169243</v>
      </c>
      <c r="BN74" s="7" cm="1">
        <f t="array" ref="BN74">ROUND(SUM(BH74:BI74/SUM($BH$66:$BI$197)*(1000*irw_fw_harvest!$AI$35)),0)</f>
        <v>169243</v>
      </c>
      <c r="BP74" s="12">
        <f t="shared" si="64"/>
        <v>261217</v>
      </c>
      <c r="BQ74" s="12">
        <f t="shared" si="64"/>
        <v>260426</v>
      </c>
    </row>
    <row r="75" spans="1:69" ht="19.5" x14ac:dyDescent="0.6">
      <c r="A75" t="s">
        <v>200</v>
      </c>
      <c r="B75" t="s">
        <v>169</v>
      </c>
      <c r="C75" t="s">
        <v>209</v>
      </c>
      <c r="D75" t="s">
        <v>322</v>
      </c>
      <c r="E75" t="s">
        <v>203</v>
      </c>
      <c r="F75" t="s">
        <v>173</v>
      </c>
      <c r="G75" t="s">
        <v>174</v>
      </c>
      <c r="H75" t="s">
        <v>181</v>
      </c>
      <c r="I75">
        <v>1</v>
      </c>
      <c r="J75" t="s">
        <v>176</v>
      </c>
      <c r="K75" t="b">
        <v>0</v>
      </c>
      <c r="L75">
        <v>85</v>
      </c>
      <c r="M75">
        <v>210</v>
      </c>
      <c r="N75">
        <v>85</v>
      </c>
      <c r="O75">
        <v>210</v>
      </c>
      <c r="P75">
        <v>3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3</v>
      </c>
      <c r="AM75" t="s">
        <v>195</v>
      </c>
      <c r="AN75">
        <v>2121</v>
      </c>
      <c r="AT75">
        <v>34815</v>
      </c>
      <c r="AU75">
        <v>34207</v>
      </c>
      <c r="AV75">
        <v>36402</v>
      </c>
      <c r="AW75">
        <v>35669</v>
      </c>
      <c r="AX75">
        <v>35813</v>
      </c>
      <c r="AY75">
        <v>44510</v>
      </c>
      <c r="AZ75">
        <v>46233</v>
      </c>
      <c r="BA75">
        <v>52391</v>
      </c>
      <c r="BB75">
        <v>48576</v>
      </c>
      <c r="BC75">
        <v>37003</v>
      </c>
      <c r="BD75">
        <v>51331</v>
      </c>
      <c r="BE75">
        <v>47396</v>
      </c>
      <c r="BF75">
        <v>44285</v>
      </c>
      <c r="BG75">
        <v>34151</v>
      </c>
      <c r="BH75">
        <v>38907</v>
      </c>
      <c r="BI75">
        <v>37156</v>
      </c>
      <c r="BJ75" s="2" cm="1">
        <f t="array" ref="BJ75">ROUND(SUM(BH75:BI75/SUM($BH$66:$BI$197)*(1000*irw_fw_harvest!$AH$5-SUM(HR!$BJ$46:$BJ$65))),0)</f>
        <v>56729</v>
      </c>
      <c r="BK75" s="2" cm="1">
        <f t="array" ref="BK75">ROUND(SUM(BH75:BI75/SUM($BH$66:$BI$197)*(1000*irw_fw_harvest!$AI$5-SUM(HR!$BK$46:$BK$65))),0)</f>
        <v>56242</v>
      </c>
      <c r="BM75" s="7" cm="1">
        <f t="array" ref="BM75">ROUND(SUM(BH75:BI75/SUM($BH$66:$BI$197)*(1000*irw_fw_harvest!$AH$35)),0)</f>
        <v>104389</v>
      </c>
      <c r="BN75" s="7" cm="1">
        <f t="array" ref="BN75">ROUND(SUM(BH75:BI75/SUM($BH$66:$BI$197)*(1000*irw_fw_harvest!$AI$35)),0)</f>
        <v>104389</v>
      </c>
      <c r="BP75" s="12">
        <f t="shared" si="64"/>
        <v>161118</v>
      </c>
      <c r="BQ75" s="12">
        <f t="shared" si="64"/>
        <v>160631</v>
      </c>
    </row>
    <row r="76" spans="1:69" ht="19.5" x14ac:dyDescent="0.6">
      <c r="A76" t="s">
        <v>200</v>
      </c>
      <c r="B76" t="s">
        <v>169</v>
      </c>
      <c r="C76" t="s">
        <v>257</v>
      </c>
      <c r="D76" t="s">
        <v>322</v>
      </c>
      <c r="E76" t="s">
        <v>183</v>
      </c>
      <c r="F76" t="s">
        <v>173</v>
      </c>
      <c r="G76" t="s">
        <v>174</v>
      </c>
      <c r="H76" t="s">
        <v>181</v>
      </c>
      <c r="I76">
        <v>1</v>
      </c>
      <c r="J76" t="s">
        <v>176</v>
      </c>
      <c r="K76" t="b">
        <v>0</v>
      </c>
      <c r="L76">
        <v>30</v>
      </c>
      <c r="M76">
        <v>210</v>
      </c>
      <c r="N76">
        <v>30</v>
      </c>
      <c r="O76">
        <v>210</v>
      </c>
      <c r="P76">
        <v>3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3</v>
      </c>
      <c r="AM76" t="s">
        <v>195</v>
      </c>
      <c r="AN76">
        <v>2121</v>
      </c>
      <c r="AT76">
        <v>8899</v>
      </c>
      <c r="AU76">
        <v>8743</v>
      </c>
      <c r="AV76">
        <v>9304</v>
      </c>
      <c r="AW76">
        <v>9117</v>
      </c>
      <c r="AX76">
        <v>9154</v>
      </c>
      <c r="AY76">
        <v>11377</v>
      </c>
      <c r="AZ76">
        <v>11817</v>
      </c>
      <c r="BA76">
        <v>13391</v>
      </c>
      <c r="BB76">
        <v>12416</v>
      </c>
      <c r="BC76">
        <v>9458</v>
      </c>
      <c r="BD76">
        <v>13120</v>
      </c>
      <c r="BE76">
        <v>12114</v>
      </c>
      <c r="BF76">
        <v>11319</v>
      </c>
      <c r="BG76">
        <v>8729</v>
      </c>
      <c r="BH76">
        <v>9945</v>
      </c>
      <c r="BI76">
        <v>9497</v>
      </c>
      <c r="BJ76" s="2" cm="1">
        <f t="array" ref="BJ76">ROUND(SUM(BH76:BI76/SUM($BH$66:$BI$197)*(1000*irw_fw_harvest!$AH$5-SUM(HR!$BJ$46:$BJ$65))),0)</f>
        <v>14500</v>
      </c>
      <c r="BK76" s="2" cm="1">
        <f t="array" ref="BK76">ROUND(SUM(BH76:BI76/SUM($BH$66:$BI$197)*(1000*irw_fw_harvest!$AI$5-SUM(HR!$BK$46:$BK$65))),0)</f>
        <v>14376</v>
      </c>
      <c r="BM76" s="7" cm="1">
        <f t="array" ref="BM76">ROUND(SUM(BH76:BI76/SUM($BH$66:$BI$197)*(1000*irw_fw_harvest!$AH$35)),0)</f>
        <v>26682</v>
      </c>
      <c r="BN76" s="7" cm="1">
        <f t="array" ref="BN76">ROUND(SUM(BH76:BI76/SUM($BH$66:$BI$197)*(1000*irw_fw_harvest!$AI$35)),0)</f>
        <v>26682</v>
      </c>
      <c r="BP76" s="12">
        <f t="shared" si="64"/>
        <v>41182</v>
      </c>
      <c r="BQ76" s="12">
        <f t="shared" si="64"/>
        <v>41058</v>
      </c>
    </row>
    <row r="77" spans="1:69" ht="19.5" x14ac:dyDescent="0.6">
      <c r="A77" t="s">
        <v>200</v>
      </c>
      <c r="B77" t="s">
        <v>169</v>
      </c>
      <c r="C77" t="s">
        <v>257</v>
      </c>
      <c r="D77" t="s">
        <v>322</v>
      </c>
      <c r="E77" t="s">
        <v>203</v>
      </c>
      <c r="F77" t="s">
        <v>173</v>
      </c>
      <c r="G77" t="s">
        <v>174</v>
      </c>
      <c r="H77" t="s">
        <v>181</v>
      </c>
      <c r="I77">
        <v>1</v>
      </c>
      <c r="J77" t="s">
        <v>176</v>
      </c>
      <c r="K77" t="b">
        <v>0</v>
      </c>
      <c r="L77">
        <v>120</v>
      </c>
      <c r="M77">
        <v>210</v>
      </c>
      <c r="N77">
        <v>120</v>
      </c>
      <c r="O77">
        <v>210</v>
      </c>
      <c r="P77">
        <v>3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3</v>
      </c>
      <c r="AM77" t="s">
        <v>195</v>
      </c>
      <c r="AN77">
        <v>2121</v>
      </c>
      <c r="AT77">
        <v>55570</v>
      </c>
      <c r="AU77">
        <v>54600</v>
      </c>
      <c r="AV77">
        <v>58104</v>
      </c>
      <c r="AW77">
        <v>56933</v>
      </c>
      <c r="AX77">
        <v>57163</v>
      </c>
      <c r="AY77">
        <v>71045</v>
      </c>
      <c r="AZ77">
        <v>73796</v>
      </c>
      <c r="BA77">
        <v>83625</v>
      </c>
      <c r="BB77">
        <v>77536</v>
      </c>
      <c r="BC77">
        <v>59063</v>
      </c>
      <c r="BD77">
        <v>81933</v>
      </c>
      <c r="BE77">
        <v>75652</v>
      </c>
      <c r="BF77">
        <v>70686</v>
      </c>
      <c r="BG77">
        <v>54511</v>
      </c>
      <c r="BH77">
        <v>62103</v>
      </c>
      <c r="BI77">
        <v>59308</v>
      </c>
      <c r="BJ77" s="2" cm="1">
        <f t="array" ref="BJ77">ROUND(SUM(BH77:BI77/SUM($BH$66:$BI$197)*(1000*irw_fw_harvest!$AH$5-SUM(HR!$BJ$46:$BJ$65))),0)</f>
        <v>90551</v>
      </c>
      <c r="BK77" s="2" cm="1">
        <f t="array" ref="BK77">ROUND(SUM(BH77:BI77/SUM($BH$66:$BI$197)*(1000*irw_fw_harvest!$AI$5-SUM(HR!$BK$46:$BK$65))),0)</f>
        <v>89772</v>
      </c>
      <c r="BM77" s="7" cm="1">
        <f t="array" ref="BM77">ROUND(SUM(BH77:BI77/SUM($BH$66:$BI$197)*(1000*irw_fw_harvest!$AH$35)),0)</f>
        <v>166624</v>
      </c>
      <c r="BN77" s="7" cm="1">
        <f t="array" ref="BN77">ROUND(SUM(BH77:BI77/SUM($BH$66:$BI$197)*(1000*irw_fw_harvest!$AI$35)),0)</f>
        <v>166624</v>
      </c>
      <c r="BP77" s="12">
        <f t="shared" si="64"/>
        <v>257175</v>
      </c>
      <c r="BQ77" s="12">
        <f t="shared" si="64"/>
        <v>256396</v>
      </c>
    </row>
    <row r="78" spans="1:69" ht="19.5" x14ac:dyDescent="0.6">
      <c r="A78" t="s">
        <v>200</v>
      </c>
      <c r="B78" t="s">
        <v>169</v>
      </c>
      <c r="C78" t="s">
        <v>185</v>
      </c>
      <c r="D78" t="s">
        <v>322</v>
      </c>
      <c r="E78" t="s">
        <v>183</v>
      </c>
      <c r="F78" t="s">
        <v>173</v>
      </c>
      <c r="G78" t="s">
        <v>174</v>
      </c>
      <c r="H78" t="s">
        <v>181</v>
      </c>
      <c r="I78">
        <v>1</v>
      </c>
      <c r="J78" t="s">
        <v>176</v>
      </c>
      <c r="K78" t="b">
        <v>0</v>
      </c>
      <c r="L78">
        <v>30</v>
      </c>
      <c r="M78">
        <v>210</v>
      </c>
      <c r="N78">
        <v>30</v>
      </c>
      <c r="O78">
        <v>210</v>
      </c>
      <c r="P78">
        <v>3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3</v>
      </c>
      <c r="AM78" t="s">
        <v>195</v>
      </c>
      <c r="AN78">
        <v>2121</v>
      </c>
      <c r="AT78">
        <v>247</v>
      </c>
      <c r="AU78">
        <v>243</v>
      </c>
      <c r="AV78">
        <v>259</v>
      </c>
      <c r="AW78">
        <v>253</v>
      </c>
      <c r="AX78">
        <v>254</v>
      </c>
      <c r="AY78">
        <v>316</v>
      </c>
      <c r="AZ78">
        <v>329</v>
      </c>
      <c r="BA78">
        <v>372</v>
      </c>
      <c r="BB78">
        <v>345</v>
      </c>
      <c r="BC78">
        <v>263</v>
      </c>
      <c r="BD78">
        <v>365</v>
      </c>
      <c r="BE78">
        <v>337</v>
      </c>
      <c r="BF78">
        <v>315</v>
      </c>
      <c r="BG78">
        <v>243</v>
      </c>
      <c r="BH78">
        <v>276</v>
      </c>
      <c r="BI78">
        <v>264</v>
      </c>
      <c r="BJ78" s="2" cm="1">
        <f t="array" ref="BJ78">ROUND(SUM(BH78:BI78/SUM($BH$66:$BI$197)*(1000*irw_fw_harvest!$AH$5-SUM(HR!$BJ$46:$BJ$65))),0)</f>
        <v>403</v>
      </c>
      <c r="BK78" s="2" cm="1">
        <f t="array" ref="BK78">ROUND(SUM(BH78:BI78/SUM($BH$66:$BI$197)*(1000*irw_fw_harvest!$AI$5-SUM(HR!$BK$46:$BK$65))),0)</f>
        <v>399</v>
      </c>
      <c r="BM78" s="7" cm="1">
        <f t="array" ref="BM78">ROUND(SUM(BH78:BI78/SUM($BH$66:$BI$197)*(1000*irw_fw_harvest!$AH$35)),0)</f>
        <v>741</v>
      </c>
      <c r="BN78" s="7" cm="1">
        <f t="array" ref="BN78">ROUND(SUM(BH78:BI78/SUM($BH$66:$BI$197)*(1000*irw_fw_harvest!$AI$35)),0)</f>
        <v>741</v>
      </c>
      <c r="BP78" s="12">
        <f t="shared" si="64"/>
        <v>1144</v>
      </c>
      <c r="BQ78" s="12">
        <f t="shared" si="64"/>
        <v>1140</v>
      </c>
    </row>
    <row r="79" spans="1:69" ht="19.5" x14ac:dyDescent="0.6">
      <c r="A79" t="s">
        <v>200</v>
      </c>
      <c r="B79" t="s">
        <v>169</v>
      </c>
      <c r="C79" t="s">
        <v>185</v>
      </c>
      <c r="D79" t="s">
        <v>322</v>
      </c>
      <c r="E79" t="s">
        <v>203</v>
      </c>
      <c r="F79" t="s">
        <v>173</v>
      </c>
      <c r="G79" t="s">
        <v>174</v>
      </c>
      <c r="H79" t="s">
        <v>181</v>
      </c>
      <c r="I79">
        <v>1</v>
      </c>
      <c r="J79" t="s">
        <v>176</v>
      </c>
      <c r="K79" t="b">
        <v>0</v>
      </c>
      <c r="L79">
        <v>140</v>
      </c>
      <c r="M79">
        <v>210</v>
      </c>
      <c r="N79">
        <v>140</v>
      </c>
      <c r="O79">
        <v>210</v>
      </c>
      <c r="P79">
        <v>3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3</v>
      </c>
      <c r="AM79" t="s">
        <v>195</v>
      </c>
      <c r="AN79">
        <v>2121</v>
      </c>
      <c r="AT79">
        <v>66866</v>
      </c>
      <c r="AU79">
        <v>65698</v>
      </c>
      <c r="AV79">
        <v>69915</v>
      </c>
      <c r="AW79">
        <v>68507</v>
      </c>
      <c r="AX79">
        <v>68783</v>
      </c>
      <c r="AY79">
        <v>85487</v>
      </c>
      <c r="AZ79">
        <v>88797</v>
      </c>
      <c r="BA79">
        <v>100624</v>
      </c>
      <c r="BB79">
        <v>93297</v>
      </c>
      <c r="BC79">
        <v>71070</v>
      </c>
      <c r="BD79">
        <v>98588</v>
      </c>
      <c r="BE79">
        <v>91030</v>
      </c>
      <c r="BF79">
        <v>85055</v>
      </c>
      <c r="BG79">
        <v>65591</v>
      </c>
      <c r="BH79">
        <v>74727</v>
      </c>
      <c r="BI79">
        <v>71364</v>
      </c>
      <c r="BJ79" s="2" cm="1">
        <f t="array" ref="BJ79">ROUND(SUM(BH79:BI79/SUM($BH$66:$BI$197)*(1000*irw_fw_harvest!$AH$5-SUM(HR!$BJ$46:$BJ$65))),0)</f>
        <v>108957</v>
      </c>
      <c r="BK79" s="2" cm="1">
        <f t="array" ref="BK79">ROUND(SUM(BH79:BI79/SUM($BH$66:$BI$197)*(1000*irw_fw_harvest!$AI$5-SUM(HR!$BK$46:$BK$65))),0)</f>
        <v>108021</v>
      </c>
      <c r="BM79" s="7" cm="1">
        <f t="array" ref="BM79">ROUND(SUM(BH79:BI79/SUM($BH$66:$BI$197)*(1000*irw_fw_harvest!$AH$35)),0)</f>
        <v>200495</v>
      </c>
      <c r="BN79" s="7" cm="1">
        <f t="array" ref="BN79">ROUND(SUM(BH79:BI79/SUM($BH$66:$BI$197)*(1000*irw_fw_harvest!$AI$35)),0)</f>
        <v>200495</v>
      </c>
      <c r="BP79" s="12">
        <f t="shared" si="64"/>
        <v>309452</v>
      </c>
      <c r="BQ79" s="12">
        <f t="shared" si="64"/>
        <v>308516</v>
      </c>
    </row>
    <row r="80" spans="1:69" ht="19.5" x14ac:dyDescent="0.6">
      <c r="A80" t="s">
        <v>200</v>
      </c>
      <c r="B80" t="s">
        <v>169</v>
      </c>
      <c r="C80" t="s">
        <v>279</v>
      </c>
      <c r="D80" t="s">
        <v>323</v>
      </c>
      <c r="E80" t="s">
        <v>183</v>
      </c>
      <c r="F80" t="s">
        <v>173</v>
      </c>
      <c r="G80" t="s">
        <v>174</v>
      </c>
      <c r="H80" t="s">
        <v>181</v>
      </c>
      <c r="I80">
        <v>1</v>
      </c>
      <c r="J80" t="s">
        <v>176</v>
      </c>
      <c r="K80" t="b">
        <v>0</v>
      </c>
      <c r="L80">
        <v>30</v>
      </c>
      <c r="M80">
        <v>210</v>
      </c>
      <c r="N80">
        <v>30</v>
      </c>
      <c r="O80">
        <v>210</v>
      </c>
      <c r="P80">
        <v>3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3</v>
      </c>
      <c r="AM80" t="s">
        <v>195</v>
      </c>
      <c r="AN80">
        <v>2121</v>
      </c>
      <c r="AT80">
        <v>2221</v>
      </c>
      <c r="AU80">
        <v>4922</v>
      </c>
      <c r="AV80">
        <v>4162</v>
      </c>
      <c r="AW80">
        <v>5911</v>
      </c>
      <c r="AX80">
        <v>4879</v>
      </c>
      <c r="AY80">
        <v>3038</v>
      </c>
      <c r="AZ80">
        <v>4381</v>
      </c>
      <c r="BA80">
        <v>3912</v>
      </c>
      <c r="BB80">
        <v>3371</v>
      </c>
      <c r="BC80">
        <v>4262</v>
      </c>
      <c r="BD80">
        <v>3093</v>
      </c>
      <c r="BE80">
        <v>4098</v>
      </c>
      <c r="BF80">
        <v>4787</v>
      </c>
      <c r="BG80">
        <v>6665</v>
      </c>
      <c r="BH80">
        <v>7594</v>
      </c>
      <c r="BI80">
        <v>7252</v>
      </c>
      <c r="BJ80" s="2" cm="1">
        <f t="array" ref="BJ80">ROUND(SUM(BH80:BI80/SUM($BH$66:$BI$197)*(1000*irw_fw_harvest!$AH$5-SUM(HR!$BJ$46:$BJ$65))),0)</f>
        <v>11072</v>
      </c>
      <c r="BK80" s="2" cm="1">
        <f t="array" ref="BK80">ROUND(SUM(BH80:BI80/SUM($BH$66:$BI$197)*(1000*irw_fw_harvest!$AI$5-SUM(HR!$BK$46:$BK$65))),0)</f>
        <v>10977</v>
      </c>
      <c r="BM80" s="7" cm="1">
        <f t="array" ref="BM80">ROUND(SUM(BH80:BI80/SUM($BH$66:$BI$197)*(1000*irw_fw_harvest!$AH$35)),0)</f>
        <v>20375</v>
      </c>
      <c r="BN80" s="7" cm="1">
        <f t="array" ref="BN80">ROUND(SUM(BH80:BI80/SUM($BH$66:$BI$197)*(1000*irw_fw_harvest!$AI$35)),0)</f>
        <v>20375</v>
      </c>
      <c r="BP80" s="12">
        <f t="shared" si="64"/>
        <v>31447</v>
      </c>
      <c r="BQ80" s="12">
        <f t="shared" si="64"/>
        <v>31352</v>
      </c>
    </row>
    <row r="81" spans="1:69" ht="19.5" x14ac:dyDescent="0.6">
      <c r="A81" t="s">
        <v>200</v>
      </c>
      <c r="B81" t="s">
        <v>169</v>
      </c>
      <c r="C81" t="s">
        <v>279</v>
      </c>
      <c r="D81" t="s">
        <v>323</v>
      </c>
      <c r="E81" t="s">
        <v>203</v>
      </c>
      <c r="F81" t="s">
        <v>173</v>
      </c>
      <c r="G81" t="s">
        <v>174</v>
      </c>
      <c r="H81" t="s">
        <v>181</v>
      </c>
      <c r="I81">
        <v>1</v>
      </c>
      <c r="J81" t="s">
        <v>176</v>
      </c>
      <c r="K81" t="b">
        <v>0</v>
      </c>
      <c r="L81">
        <v>95</v>
      </c>
      <c r="M81">
        <v>210</v>
      </c>
      <c r="N81">
        <v>95</v>
      </c>
      <c r="O81">
        <v>210</v>
      </c>
      <c r="P81">
        <v>3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3</v>
      </c>
      <c r="AM81" t="s">
        <v>195</v>
      </c>
      <c r="AN81">
        <v>2121</v>
      </c>
      <c r="AT81">
        <v>1010</v>
      </c>
      <c r="AU81">
        <v>2238</v>
      </c>
      <c r="AV81">
        <v>1893</v>
      </c>
      <c r="AW81">
        <v>2688</v>
      </c>
      <c r="AX81">
        <v>2219</v>
      </c>
      <c r="AY81">
        <v>1381</v>
      </c>
      <c r="AZ81">
        <v>1992</v>
      </c>
      <c r="BA81">
        <v>1779</v>
      </c>
      <c r="BB81">
        <v>1533</v>
      </c>
      <c r="BC81">
        <v>1937</v>
      </c>
      <c r="BD81">
        <v>1406</v>
      </c>
      <c r="BE81">
        <v>1863</v>
      </c>
      <c r="BF81">
        <v>2177</v>
      </c>
      <c r="BG81">
        <v>3031</v>
      </c>
      <c r="BH81">
        <v>3453</v>
      </c>
      <c r="BI81">
        <v>3298</v>
      </c>
      <c r="BJ81" s="2" cm="1">
        <f t="array" ref="BJ81">ROUND(SUM(BH81:BI81/SUM($BH$66:$BI$197)*(1000*irw_fw_harvest!$AH$5-SUM(HR!$BJ$46:$BJ$65))),0)</f>
        <v>5035</v>
      </c>
      <c r="BK81" s="2" cm="1">
        <f t="array" ref="BK81">ROUND(SUM(BH81:BI81/SUM($BH$66:$BI$197)*(1000*irw_fw_harvest!$AI$5-SUM(HR!$BK$46:$BK$65))),0)</f>
        <v>4992</v>
      </c>
      <c r="BM81" s="7" cm="1">
        <f t="array" ref="BM81">ROUND(SUM(BH81:BI81/SUM($BH$66:$BI$197)*(1000*irw_fw_harvest!$AH$35)),0)</f>
        <v>9265</v>
      </c>
      <c r="BN81" s="7" cm="1">
        <f t="array" ref="BN81">ROUND(SUM(BH81:BI81/SUM($BH$66:$BI$197)*(1000*irw_fw_harvest!$AI$35)),0)</f>
        <v>9265</v>
      </c>
      <c r="BP81" s="12">
        <f t="shared" si="64"/>
        <v>14300</v>
      </c>
      <c r="BQ81" s="12">
        <f t="shared" si="64"/>
        <v>14257</v>
      </c>
    </row>
    <row r="82" spans="1:69" ht="19.5" x14ac:dyDescent="0.6">
      <c r="A82" t="s">
        <v>200</v>
      </c>
      <c r="B82" t="s">
        <v>169</v>
      </c>
      <c r="C82" t="s">
        <v>179</v>
      </c>
      <c r="D82" t="s">
        <v>323</v>
      </c>
      <c r="E82" t="s">
        <v>183</v>
      </c>
      <c r="F82" t="s">
        <v>173</v>
      </c>
      <c r="G82" t="s">
        <v>174</v>
      </c>
      <c r="H82" t="s">
        <v>181</v>
      </c>
      <c r="I82">
        <v>1</v>
      </c>
      <c r="J82" t="s">
        <v>176</v>
      </c>
      <c r="K82" t="b">
        <v>0</v>
      </c>
      <c r="L82">
        <v>25</v>
      </c>
      <c r="M82">
        <v>210</v>
      </c>
      <c r="N82">
        <v>25</v>
      </c>
      <c r="O82">
        <v>210</v>
      </c>
      <c r="P82">
        <v>3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3</v>
      </c>
      <c r="AM82" t="s">
        <v>195</v>
      </c>
      <c r="AN82">
        <v>2121</v>
      </c>
      <c r="AT82">
        <v>5491</v>
      </c>
      <c r="AU82">
        <v>12166</v>
      </c>
      <c r="AV82">
        <v>10288</v>
      </c>
      <c r="AW82">
        <v>14610</v>
      </c>
      <c r="AX82">
        <v>12059</v>
      </c>
      <c r="AY82">
        <v>7510</v>
      </c>
      <c r="AZ82">
        <v>10829</v>
      </c>
      <c r="BA82">
        <v>9669</v>
      </c>
      <c r="BB82">
        <v>8333</v>
      </c>
      <c r="BC82">
        <v>10534</v>
      </c>
      <c r="BD82">
        <v>7646</v>
      </c>
      <c r="BE82">
        <v>10129</v>
      </c>
      <c r="BF82">
        <v>11831</v>
      </c>
      <c r="BG82">
        <v>16474</v>
      </c>
      <c r="BH82">
        <v>18769</v>
      </c>
      <c r="BI82">
        <v>17924</v>
      </c>
      <c r="BJ82" s="2" cm="1">
        <f t="array" ref="BJ82">ROUND(SUM(BH82:BI82/SUM($BH$66:$BI$197)*(1000*irw_fw_harvest!$AH$5-SUM(HR!$BJ$46:$BJ$65))),0)</f>
        <v>27366</v>
      </c>
      <c r="BK82" s="2" cm="1">
        <f t="array" ref="BK82">ROUND(SUM(BH82:BI82/SUM($BH$66:$BI$197)*(1000*irw_fw_harvest!$AI$5-SUM(HR!$BK$46:$BK$65))),0)</f>
        <v>27131</v>
      </c>
      <c r="BM82" s="7" cm="1">
        <f t="array" ref="BM82">ROUND(SUM(BH82:BI82/SUM($BH$66:$BI$197)*(1000*irw_fw_harvest!$AH$35)),0)</f>
        <v>50357</v>
      </c>
      <c r="BN82" s="7" cm="1">
        <f t="array" ref="BN82">ROUND(SUM(BH82:BI82/SUM($BH$66:$BI$197)*(1000*irw_fw_harvest!$AI$35)),0)</f>
        <v>50357</v>
      </c>
      <c r="BP82" s="12">
        <f t="shared" si="64"/>
        <v>77723</v>
      </c>
      <c r="BQ82" s="12">
        <f t="shared" si="64"/>
        <v>77488</v>
      </c>
    </row>
    <row r="83" spans="1:69" ht="19.5" x14ac:dyDescent="0.6">
      <c r="A83" t="s">
        <v>200</v>
      </c>
      <c r="B83" t="s">
        <v>169</v>
      </c>
      <c r="C83" t="s">
        <v>179</v>
      </c>
      <c r="D83" t="s">
        <v>323</v>
      </c>
      <c r="E83" t="s">
        <v>203</v>
      </c>
      <c r="F83" t="s">
        <v>173</v>
      </c>
      <c r="G83" t="s">
        <v>174</v>
      </c>
      <c r="H83" t="s">
        <v>181</v>
      </c>
      <c r="I83">
        <v>1</v>
      </c>
      <c r="J83" t="s">
        <v>176</v>
      </c>
      <c r="K83" t="b">
        <v>0</v>
      </c>
      <c r="L83">
        <v>100</v>
      </c>
      <c r="M83">
        <v>210</v>
      </c>
      <c r="N83">
        <v>100</v>
      </c>
      <c r="O83">
        <v>210</v>
      </c>
      <c r="P83">
        <v>3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3</v>
      </c>
      <c r="AM83" t="s">
        <v>195</v>
      </c>
      <c r="AN83">
        <v>2121</v>
      </c>
      <c r="AT83">
        <v>13134</v>
      </c>
      <c r="AU83">
        <v>29100</v>
      </c>
      <c r="AV83">
        <v>24609</v>
      </c>
      <c r="AW83">
        <v>34947</v>
      </c>
      <c r="AX83">
        <v>28846</v>
      </c>
      <c r="AY83">
        <v>17964</v>
      </c>
      <c r="AZ83">
        <v>25902</v>
      </c>
      <c r="BA83">
        <v>23127</v>
      </c>
      <c r="BB83">
        <v>19933</v>
      </c>
      <c r="BC83">
        <v>25198</v>
      </c>
      <c r="BD83">
        <v>18288</v>
      </c>
      <c r="BE83">
        <v>24228</v>
      </c>
      <c r="BF83">
        <v>28300</v>
      </c>
      <c r="BG83">
        <v>39406</v>
      </c>
      <c r="BH83">
        <v>44895</v>
      </c>
      <c r="BI83">
        <v>42874</v>
      </c>
      <c r="BJ83" s="2" cm="1">
        <f t="array" ref="BJ83">ROUND(SUM(BH83:BI83/SUM($BH$66:$BI$197)*(1000*irw_fw_harvest!$AH$5-SUM(HR!$BJ$46:$BJ$65))),0)</f>
        <v>65460</v>
      </c>
      <c r="BK83" s="2" cm="1">
        <f t="array" ref="BK83">ROUND(SUM(BH83:BI83/SUM($BH$66:$BI$197)*(1000*irw_fw_harvest!$AI$5-SUM(HR!$BK$46:$BK$65))),0)</f>
        <v>64897</v>
      </c>
      <c r="BM83" s="7" cm="1">
        <f t="array" ref="BM83">ROUND(SUM(BH83:BI83/SUM($BH$66:$BI$197)*(1000*irw_fw_harvest!$AH$35)),0)</f>
        <v>120454</v>
      </c>
      <c r="BN83" s="7" cm="1">
        <f t="array" ref="BN83">ROUND(SUM(BH83:BI83/SUM($BH$66:$BI$197)*(1000*irw_fw_harvest!$AI$35)),0)</f>
        <v>120454</v>
      </c>
      <c r="BP83" s="12">
        <f t="shared" si="64"/>
        <v>185914</v>
      </c>
      <c r="BQ83" s="12">
        <f t="shared" si="64"/>
        <v>185351</v>
      </c>
    </row>
    <row r="84" spans="1:69" ht="19.5" x14ac:dyDescent="0.6">
      <c r="A84" t="s">
        <v>200</v>
      </c>
      <c r="B84" t="s">
        <v>169</v>
      </c>
      <c r="C84" t="s">
        <v>209</v>
      </c>
      <c r="D84" t="s">
        <v>323</v>
      </c>
      <c r="E84" t="s">
        <v>183</v>
      </c>
      <c r="F84" t="s">
        <v>173</v>
      </c>
      <c r="G84" t="s">
        <v>174</v>
      </c>
      <c r="H84" t="s">
        <v>181</v>
      </c>
      <c r="I84">
        <v>1</v>
      </c>
      <c r="J84" t="s">
        <v>176</v>
      </c>
      <c r="K84" t="b">
        <v>0</v>
      </c>
      <c r="L84">
        <v>25</v>
      </c>
      <c r="M84">
        <v>210</v>
      </c>
      <c r="N84">
        <v>25</v>
      </c>
      <c r="O84">
        <v>210</v>
      </c>
      <c r="P84">
        <v>3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3</v>
      </c>
      <c r="AM84" t="s">
        <v>195</v>
      </c>
      <c r="AN84">
        <v>2121</v>
      </c>
      <c r="AT84">
        <v>6991</v>
      </c>
      <c r="AU84">
        <v>15489</v>
      </c>
      <c r="AV84">
        <v>13099</v>
      </c>
      <c r="AW84">
        <v>18602</v>
      </c>
      <c r="AX84">
        <v>15354</v>
      </c>
      <c r="AY84">
        <v>9562</v>
      </c>
      <c r="AZ84">
        <v>13787</v>
      </c>
      <c r="BA84">
        <v>12310</v>
      </c>
      <c r="BB84">
        <v>10610</v>
      </c>
      <c r="BC84">
        <v>13412</v>
      </c>
      <c r="BD84">
        <v>9735</v>
      </c>
      <c r="BE84">
        <v>12896</v>
      </c>
      <c r="BF84">
        <v>15064</v>
      </c>
      <c r="BG84">
        <v>20976</v>
      </c>
      <c r="BH84">
        <v>23897</v>
      </c>
      <c r="BI84">
        <v>22822</v>
      </c>
      <c r="BJ84" s="2" cm="1">
        <f t="array" ref="BJ84">ROUND(SUM(BH84:BI84/SUM($BH$66:$BI$197)*(1000*irw_fw_harvest!$AH$5-SUM(HR!$BJ$46:$BJ$65))),0)</f>
        <v>34844</v>
      </c>
      <c r="BK84" s="2" cm="1">
        <f t="array" ref="BK84">ROUND(SUM(BH84:BI84/SUM($BH$66:$BI$197)*(1000*irw_fw_harvest!$AI$5-SUM(HR!$BK$46:$BK$65))),0)</f>
        <v>34544</v>
      </c>
      <c r="BM84" s="7" cm="1">
        <f t="array" ref="BM84">ROUND(SUM(BH84:BI84/SUM($BH$66:$BI$197)*(1000*irw_fw_harvest!$AH$35)),0)</f>
        <v>64117</v>
      </c>
      <c r="BN84" s="7" cm="1">
        <f t="array" ref="BN84">ROUND(SUM(BH84:BI84/SUM($BH$66:$BI$197)*(1000*irw_fw_harvest!$AI$35)),0)</f>
        <v>64117</v>
      </c>
      <c r="BP84" s="12">
        <f t="shared" si="64"/>
        <v>98961</v>
      </c>
      <c r="BQ84" s="12">
        <f t="shared" si="64"/>
        <v>98661</v>
      </c>
    </row>
    <row r="85" spans="1:69" ht="19.5" x14ac:dyDescent="0.6">
      <c r="A85" t="s">
        <v>200</v>
      </c>
      <c r="B85" t="s">
        <v>169</v>
      </c>
      <c r="C85" t="s">
        <v>209</v>
      </c>
      <c r="D85" t="s">
        <v>323</v>
      </c>
      <c r="E85" t="s">
        <v>203</v>
      </c>
      <c r="F85" t="s">
        <v>173</v>
      </c>
      <c r="G85" t="s">
        <v>174</v>
      </c>
      <c r="H85" t="s">
        <v>181</v>
      </c>
      <c r="I85">
        <v>1</v>
      </c>
      <c r="J85" t="s">
        <v>176</v>
      </c>
      <c r="K85" t="b">
        <v>0</v>
      </c>
      <c r="L85">
        <v>85</v>
      </c>
      <c r="M85">
        <v>210</v>
      </c>
      <c r="N85">
        <v>85</v>
      </c>
      <c r="O85">
        <v>210</v>
      </c>
      <c r="P85">
        <v>3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3</v>
      </c>
      <c r="AM85" t="s">
        <v>195</v>
      </c>
      <c r="AN85">
        <v>2121</v>
      </c>
      <c r="AT85">
        <v>5026</v>
      </c>
      <c r="AU85">
        <v>11135</v>
      </c>
      <c r="AV85">
        <v>9417</v>
      </c>
      <c r="AW85">
        <v>13373</v>
      </c>
      <c r="AX85">
        <v>11038</v>
      </c>
      <c r="AY85">
        <v>6874</v>
      </c>
      <c r="AZ85">
        <v>9912</v>
      </c>
      <c r="BA85">
        <v>8850</v>
      </c>
      <c r="BB85">
        <v>7628</v>
      </c>
      <c r="BC85">
        <v>9642</v>
      </c>
      <c r="BD85">
        <v>6998</v>
      </c>
      <c r="BE85">
        <v>9271</v>
      </c>
      <c r="BF85">
        <v>10829</v>
      </c>
      <c r="BG85">
        <v>15079</v>
      </c>
      <c r="BH85">
        <v>17180</v>
      </c>
      <c r="BI85">
        <v>16406</v>
      </c>
      <c r="BJ85" s="2" cm="1">
        <f t="array" ref="BJ85">ROUND(SUM(BH85:BI85/SUM($BH$66:$BI$197)*(1000*irw_fw_harvest!$AH$5-SUM(HR!$BJ$46:$BJ$65))),0)</f>
        <v>25049</v>
      </c>
      <c r="BK85" s="2" cm="1">
        <f t="array" ref="BK85">ROUND(SUM(BH85:BI85/SUM($BH$66:$BI$197)*(1000*irw_fw_harvest!$AI$5-SUM(HR!$BK$46:$BK$65))),0)</f>
        <v>24834</v>
      </c>
      <c r="BM85" s="7" cm="1">
        <f t="array" ref="BM85">ROUND(SUM(BH85:BI85/SUM($BH$66:$BI$197)*(1000*irw_fw_harvest!$AH$35)),0)</f>
        <v>46093</v>
      </c>
      <c r="BN85" s="7" cm="1">
        <f t="array" ref="BN85">ROUND(SUM(BH85:BI85/SUM($BH$66:$BI$197)*(1000*irw_fw_harvest!$AI$35)),0)</f>
        <v>46093</v>
      </c>
      <c r="BP85" s="12">
        <f t="shared" si="64"/>
        <v>71142</v>
      </c>
      <c r="BQ85" s="12">
        <f t="shared" si="64"/>
        <v>70927</v>
      </c>
    </row>
    <row r="86" spans="1:69" ht="19.5" x14ac:dyDescent="0.6">
      <c r="A86" t="s">
        <v>200</v>
      </c>
      <c r="B86" t="s">
        <v>169</v>
      </c>
      <c r="C86" t="s">
        <v>257</v>
      </c>
      <c r="D86" t="s">
        <v>323</v>
      </c>
      <c r="E86" t="s">
        <v>183</v>
      </c>
      <c r="F86" t="s">
        <v>173</v>
      </c>
      <c r="G86" t="s">
        <v>174</v>
      </c>
      <c r="H86" t="s">
        <v>181</v>
      </c>
      <c r="I86">
        <v>1</v>
      </c>
      <c r="J86" t="s">
        <v>176</v>
      </c>
      <c r="K86" t="b">
        <v>0</v>
      </c>
      <c r="L86">
        <v>30</v>
      </c>
      <c r="M86">
        <v>210</v>
      </c>
      <c r="N86">
        <v>30</v>
      </c>
      <c r="O86">
        <v>210</v>
      </c>
      <c r="P86">
        <v>3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3</v>
      </c>
      <c r="AM86" t="s">
        <v>195</v>
      </c>
      <c r="AN86">
        <v>2121</v>
      </c>
      <c r="AT86">
        <v>1421</v>
      </c>
      <c r="AU86">
        <v>3149</v>
      </c>
      <c r="AV86">
        <v>2663</v>
      </c>
      <c r="AW86">
        <v>3782</v>
      </c>
      <c r="AX86">
        <v>3122</v>
      </c>
      <c r="AY86">
        <v>1944</v>
      </c>
      <c r="AZ86">
        <v>2803</v>
      </c>
      <c r="BA86">
        <v>2503</v>
      </c>
      <c r="BB86">
        <v>2157</v>
      </c>
      <c r="BC86">
        <v>2727</v>
      </c>
      <c r="BD86">
        <v>1979</v>
      </c>
      <c r="BE86">
        <v>2622</v>
      </c>
      <c r="BF86">
        <v>3063</v>
      </c>
      <c r="BG86">
        <v>4265</v>
      </c>
      <c r="BH86">
        <v>4859</v>
      </c>
      <c r="BI86">
        <v>4640</v>
      </c>
      <c r="BJ86" s="2" cm="1">
        <f t="array" ref="BJ86">ROUND(SUM(BH86:BI86/SUM($BH$66:$BI$197)*(1000*irw_fw_harvest!$AH$5-SUM(HR!$BJ$46:$BJ$65))),0)</f>
        <v>7085</v>
      </c>
      <c r="BK86" s="2" cm="1">
        <f t="array" ref="BK86">ROUND(SUM(BH86:BI86/SUM($BH$66:$BI$197)*(1000*irw_fw_harvest!$AI$5-SUM(HR!$BK$46:$BK$65))),0)</f>
        <v>7024</v>
      </c>
      <c r="BM86" s="7" cm="1">
        <f t="array" ref="BM86">ROUND(SUM(BH86:BI86/SUM($BH$66:$BI$197)*(1000*irw_fw_harvest!$AH$35)),0)</f>
        <v>13036</v>
      </c>
      <c r="BN86" s="7" cm="1">
        <f t="array" ref="BN86">ROUND(SUM(BH86:BI86/SUM($BH$66:$BI$197)*(1000*irw_fw_harvest!$AI$35)),0)</f>
        <v>13036</v>
      </c>
      <c r="BP86" s="12">
        <f t="shared" si="64"/>
        <v>20121</v>
      </c>
      <c r="BQ86" s="12">
        <f t="shared" si="64"/>
        <v>20060</v>
      </c>
    </row>
    <row r="87" spans="1:69" ht="19.5" x14ac:dyDescent="0.6">
      <c r="A87" t="s">
        <v>200</v>
      </c>
      <c r="B87" t="s">
        <v>169</v>
      </c>
      <c r="C87" t="s">
        <v>257</v>
      </c>
      <c r="D87" t="s">
        <v>323</v>
      </c>
      <c r="E87" t="s">
        <v>203</v>
      </c>
      <c r="F87" t="s">
        <v>173</v>
      </c>
      <c r="G87" t="s">
        <v>174</v>
      </c>
      <c r="H87" t="s">
        <v>181</v>
      </c>
      <c r="I87">
        <v>1</v>
      </c>
      <c r="J87" t="s">
        <v>176</v>
      </c>
      <c r="K87" t="b">
        <v>0</v>
      </c>
      <c r="L87">
        <v>120</v>
      </c>
      <c r="M87">
        <v>210</v>
      </c>
      <c r="N87">
        <v>120</v>
      </c>
      <c r="O87">
        <v>210</v>
      </c>
      <c r="P87">
        <v>3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3</v>
      </c>
      <c r="AM87" t="s">
        <v>195</v>
      </c>
      <c r="AN87">
        <v>2121</v>
      </c>
      <c r="AT87">
        <v>7961</v>
      </c>
      <c r="AU87">
        <v>17638</v>
      </c>
      <c r="AV87">
        <v>14916</v>
      </c>
      <c r="AW87">
        <v>21183</v>
      </c>
      <c r="AX87">
        <v>17484</v>
      </c>
      <c r="AY87">
        <v>10888</v>
      </c>
      <c r="AZ87">
        <v>15700</v>
      </c>
      <c r="BA87">
        <v>14018</v>
      </c>
      <c r="BB87">
        <v>12082</v>
      </c>
      <c r="BC87">
        <v>15273</v>
      </c>
      <c r="BD87">
        <v>11085</v>
      </c>
      <c r="BE87">
        <v>14686</v>
      </c>
      <c r="BF87">
        <v>17154</v>
      </c>
      <c r="BG87">
        <v>23885</v>
      </c>
      <c r="BH87">
        <v>27212</v>
      </c>
      <c r="BI87">
        <v>25987</v>
      </c>
      <c r="BJ87" s="2" cm="1">
        <f t="array" ref="BJ87">ROUND(SUM(BH87:BI87/SUM($BH$66:$BI$197)*(1000*irw_fw_harvest!$AH$5-SUM(HR!$BJ$46:$BJ$65))),0)</f>
        <v>39677</v>
      </c>
      <c r="BK87" s="2" cm="1">
        <f t="array" ref="BK87">ROUND(SUM(BH87:BI87/SUM($BH$66:$BI$197)*(1000*irw_fw_harvest!$AI$5-SUM(HR!$BK$46:$BK$65))),0)</f>
        <v>39336</v>
      </c>
      <c r="BM87" s="7" cm="1">
        <f t="array" ref="BM87">ROUND(SUM(BH87:BI87/SUM($BH$66:$BI$197)*(1000*irw_fw_harvest!$AH$35)),0)</f>
        <v>73010</v>
      </c>
      <c r="BN87" s="7" cm="1">
        <f t="array" ref="BN87">ROUND(SUM(BH87:BI87/SUM($BH$66:$BI$197)*(1000*irw_fw_harvest!$AI$35)),0)</f>
        <v>73010</v>
      </c>
      <c r="BP87" s="12">
        <f t="shared" si="64"/>
        <v>112687</v>
      </c>
      <c r="BQ87" s="12">
        <f t="shared" si="64"/>
        <v>112346</v>
      </c>
    </row>
    <row r="88" spans="1:69" ht="19.5" x14ac:dyDescent="0.6">
      <c r="A88" t="s">
        <v>200</v>
      </c>
      <c r="B88" t="s">
        <v>169</v>
      </c>
      <c r="C88" t="s">
        <v>185</v>
      </c>
      <c r="D88" t="s">
        <v>323</v>
      </c>
      <c r="E88" t="s">
        <v>183</v>
      </c>
      <c r="F88" t="s">
        <v>173</v>
      </c>
      <c r="G88" t="s">
        <v>174</v>
      </c>
      <c r="H88" t="s">
        <v>181</v>
      </c>
      <c r="I88">
        <v>1</v>
      </c>
      <c r="J88" t="s">
        <v>176</v>
      </c>
      <c r="K88" t="b">
        <v>0</v>
      </c>
      <c r="L88">
        <v>30</v>
      </c>
      <c r="M88">
        <v>210</v>
      </c>
      <c r="N88">
        <v>30</v>
      </c>
      <c r="O88">
        <v>210</v>
      </c>
      <c r="P88">
        <v>3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3</v>
      </c>
      <c r="AM88" t="s">
        <v>195</v>
      </c>
      <c r="AN88">
        <v>2121</v>
      </c>
      <c r="AT88">
        <v>37</v>
      </c>
      <c r="AU88">
        <v>83</v>
      </c>
      <c r="AV88">
        <v>70</v>
      </c>
      <c r="AW88">
        <v>100</v>
      </c>
      <c r="AX88">
        <v>82</v>
      </c>
      <c r="AY88">
        <v>51</v>
      </c>
      <c r="AZ88">
        <v>74</v>
      </c>
      <c r="BA88">
        <v>66</v>
      </c>
      <c r="BB88">
        <v>57</v>
      </c>
      <c r="BC88">
        <v>72</v>
      </c>
      <c r="BD88">
        <v>52</v>
      </c>
      <c r="BE88">
        <v>69</v>
      </c>
      <c r="BF88">
        <v>81</v>
      </c>
      <c r="BG88">
        <v>113</v>
      </c>
      <c r="BH88">
        <v>128</v>
      </c>
      <c r="BI88">
        <v>123</v>
      </c>
      <c r="BJ88" s="2" cm="1">
        <f t="array" ref="BJ88">ROUND(SUM(BH88:BI88/SUM($BH$66:$BI$197)*(1000*irw_fw_harvest!$AH$5-SUM(HR!$BJ$46:$BJ$65))),0)</f>
        <v>187</v>
      </c>
      <c r="BK88" s="2" cm="1">
        <f t="array" ref="BK88">ROUND(SUM(BH88:BI88/SUM($BH$66:$BI$197)*(1000*irw_fw_harvest!$AI$5-SUM(HR!$BK$46:$BK$65))),0)</f>
        <v>186</v>
      </c>
      <c r="BM88" s="7" cm="1">
        <f t="array" ref="BM88">ROUND(SUM(BH88:BI88/SUM($BH$66:$BI$197)*(1000*irw_fw_harvest!$AH$35)),0)</f>
        <v>344</v>
      </c>
      <c r="BN88" s="7" cm="1">
        <f t="array" ref="BN88">ROUND(SUM(BH88:BI88/SUM($BH$66:$BI$197)*(1000*irw_fw_harvest!$AI$35)),0)</f>
        <v>344</v>
      </c>
      <c r="BP88" s="12">
        <f t="shared" si="64"/>
        <v>531</v>
      </c>
      <c r="BQ88" s="12">
        <f t="shared" si="64"/>
        <v>530</v>
      </c>
    </row>
    <row r="89" spans="1:69" ht="19.5" x14ac:dyDescent="0.6">
      <c r="A89" t="s">
        <v>200</v>
      </c>
      <c r="B89" t="s">
        <v>169</v>
      </c>
      <c r="C89" t="s">
        <v>185</v>
      </c>
      <c r="D89" t="s">
        <v>323</v>
      </c>
      <c r="E89" t="s">
        <v>203</v>
      </c>
      <c r="F89" t="s">
        <v>173</v>
      </c>
      <c r="G89" t="s">
        <v>174</v>
      </c>
      <c r="H89" t="s">
        <v>181</v>
      </c>
      <c r="I89">
        <v>1</v>
      </c>
      <c r="J89" t="s">
        <v>176</v>
      </c>
      <c r="K89" t="b">
        <v>0</v>
      </c>
      <c r="L89">
        <v>140</v>
      </c>
      <c r="M89">
        <v>210</v>
      </c>
      <c r="N89">
        <v>140</v>
      </c>
      <c r="O89">
        <v>210</v>
      </c>
      <c r="P89">
        <v>3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3</v>
      </c>
      <c r="AM89" t="s">
        <v>195</v>
      </c>
      <c r="AN89">
        <v>2121</v>
      </c>
      <c r="AT89">
        <v>8573</v>
      </c>
      <c r="AU89">
        <v>18993</v>
      </c>
      <c r="AV89">
        <v>16062</v>
      </c>
      <c r="AW89">
        <v>22810</v>
      </c>
      <c r="AX89">
        <v>18827</v>
      </c>
      <c r="AY89">
        <v>11725</v>
      </c>
      <c r="AZ89">
        <v>16906</v>
      </c>
      <c r="BA89">
        <v>15095</v>
      </c>
      <c r="BB89">
        <v>13010</v>
      </c>
      <c r="BC89">
        <v>16446</v>
      </c>
      <c r="BD89">
        <v>11937</v>
      </c>
      <c r="BE89">
        <v>15814</v>
      </c>
      <c r="BF89">
        <v>18471</v>
      </c>
      <c r="BG89">
        <v>25720</v>
      </c>
      <c r="BH89">
        <v>29302</v>
      </c>
      <c r="BI89">
        <v>27984</v>
      </c>
      <c r="BJ89" s="2" cm="1">
        <f t="array" ref="BJ89">ROUND(SUM(BH89:BI89/SUM($BH$66:$BI$197)*(1000*irw_fw_harvest!$AH$5-SUM(HR!$BJ$46:$BJ$65))),0)</f>
        <v>42725</v>
      </c>
      <c r="BK89" s="2" cm="1">
        <f t="array" ref="BK89">ROUND(SUM(BH89:BI89/SUM($BH$66:$BI$197)*(1000*irw_fw_harvest!$AI$5-SUM(HR!$BK$46:$BK$65))),0)</f>
        <v>42358</v>
      </c>
      <c r="BM89" s="7" cm="1">
        <f t="array" ref="BM89">ROUND(SUM(BH89:BI89/SUM($BH$66:$BI$197)*(1000*irw_fw_harvest!$AH$35)),0)</f>
        <v>78619</v>
      </c>
      <c r="BN89" s="7" cm="1">
        <f t="array" ref="BN89">ROUND(SUM(BH89:BI89/SUM($BH$66:$BI$197)*(1000*irw_fw_harvest!$AI$35)),0)</f>
        <v>78619</v>
      </c>
      <c r="BP89" s="12">
        <f t="shared" si="64"/>
        <v>121344</v>
      </c>
      <c r="BQ89" s="12">
        <f t="shared" si="64"/>
        <v>120977</v>
      </c>
    </row>
    <row r="90" spans="1:69" ht="19.5" x14ac:dyDescent="0.6">
      <c r="A90" t="s">
        <v>200</v>
      </c>
      <c r="B90" t="s">
        <v>169</v>
      </c>
      <c r="C90" t="s">
        <v>279</v>
      </c>
      <c r="D90" t="s">
        <v>324</v>
      </c>
      <c r="E90" t="s">
        <v>183</v>
      </c>
      <c r="F90" t="s">
        <v>173</v>
      </c>
      <c r="G90" t="s">
        <v>174</v>
      </c>
      <c r="H90" t="s">
        <v>181</v>
      </c>
      <c r="I90">
        <v>1</v>
      </c>
      <c r="J90" t="s">
        <v>176</v>
      </c>
      <c r="K90" t="b">
        <v>0</v>
      </c>
      <c r="L90">
        <v>30</v>
      </c>
      <c r="M90">
        <v>210</v>
      </c>
      <c r="N90">
        <v>30</v>
      </c>
      <c r="O90">
        <v>210</v>
      </c>
      <c r="P90">
        <v>3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3</v>
      </c>
      <c r="AM90" t="s">
        <v>195</v>
      </c>
      <c r="AN90">
        <v>2121</v>
      </c>
      <c r="AT90">
        <v>168</v>
      </c>
      <c r="AU90">
        <v>76</v>
      </c>
      <c r="AV90">
        <v>174</v>
      </c>
      <c r="AW90">
        <v>145</v>
      </c>
      <c r="AX90">
        <v>290</v>
      </c>
      <c r="AY90">
        <v>86</v>
      </c>
      <c r="AZ90">
        <v>175</v>
      </c>
      <c r="BA90">
        <v>213</v>
      </c>
      <c r="BB90">
        <v>203</v>
      </c>
      <c r="BC90">
        <v>206</v>
      </c>
      <c r="BD90">
        <v>58</v>
      </c>
      <c r="BE90">
        <v>229</v>
      </c>
      <c r="BF90">
        <v>319</v>
      </c>
      <c r="BG90">
        <v>88</v>
      </c>
      <c r="BH90">
        <v>100</v>
      </c>
      <c r="BI90">
        <v>96</v>
      </c>
      <c r="BJ90" s="2" cm="1">
        <f t="array" ref="BJ90">ROUND(SUM(BH90:BI90/SUM($BH$66:$BI$197)*(1000*irw_fw_harvest!$AH$5-SUM(HR!$BJ$46:$BJ$65))),0)</f>
        <v>146</v>
      </c>
      <c r="BK90" s="2" cm="1">
        <f t="array" ref="BK90">ROUND(SUM(BH90:BI90/SUM($BH$66:$BI$197)*(1000*irw_fw_harvest!$AI$5-SUM(HR!$BK$46:$BK$65))),0)</f>
        <v>145</v>
      </c>
      <c r="BM90" s="7" cm="1">
        <f t="array" ref="BM90">ROUND(SUM(BH90:BI90/SUM($BH$66:$BI$197)*(1000*irw_fw_harvest!$AH$35)),0)</f>
        <v>269</v>
      </c>
      <c r="BN90" s="7" cm="1">
        <f t="array" ref="BN90">ROUND(SUM(BH90:BI90/SUM($BH$66:$BI$197)*(1000*irw_fw_harvest!$AI$35)),0)</f>
        <v>269</v>
      </c>
      <c r="BP90" s="12">
        <f t="shared" si="64"/>
        <v>415</v>
      </c>
      <c r="BQ90" s="12">
        <f t="shared" si="64"/>
        <v>414</v>
      </c>
    </row>
    <row r="91" spans="1:69" ht="19.5" x14ac:dyDescent="0.6">
      <c r="A91" t="s">
        <v>200</v>
      </c>
      <c r="B91" t="s">
        <v>169</v>
      </c>
      <c r="C91" t="s">
        <v>279</v>
      </c>
      <c r="D91" t="s">
        <v>324</v>
      </c>
      <c r="E91" t="s">
        <v>203</v>
      </c>
      <c r="F91" t="s">
        <v>173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95</v>
      </c>
      <c r="M91">
        <v>210</v>
      </c>
      <c r="N91">
        <v>95</v>
      </c>
      <c r="O91">
        <v>210</v>
      </c>
      <c r="P91">
        <v>3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3</v>
      </c>
      <c r="AM91" t="s">
        <v>195</v>
      </c>
      <c r="AN91">
        <v>2121</v>
      </c>
      <c r="AT91">
        <v>65</v>
      </c>
      <c r="AU91">
        <v>29</v>
      </c>
      <c r="AV91">
        <v>68</v>
      </c>
      <c r="AW91">
        <v>56</v>
      </c>
      <c r="AX91">
        <v>113</v>
      </c>
      <c r="AY91">
        <v>33</v>
      </c>
      <c r="AZ91">
        <v>68</v>
      </c>
      <c r="BA91">
        <v>83</v>
      </c>
      <c r="BB91">
        <v>79</v>
      </c>
      <c r="BC91">
        <v>80</v>
      </c>
      <c r="BD91">
        <v>22</v>
      </c>
      <c r="BE91">
        <v>89</v>
      </c>
      <c r="BF91">
        <v>124</v>
      </c>
      <c r="BG91">
        <v>34</v>
      </c>
      <c r="BH91">
        <v>39</v>
      </c>
      <c r="BI91">
        <v>37</v>
      </c>
      <c r="BJ91" s="2" cm="1">
        <f t="array" ref="BJ91">ROUND(SUM(BH91:BI91/SUM($BH$66:$BI$197)*(1000*irw_fw_harvest!$AH$5-SUM(HR!$BJ$46:$BJ$65))),0)</f>
        <v>57</v>
      </c>
      <c r="BK91" s="2" cm="1">
        <f t="array" ref="BK91">ROUND(SUM(BH91:BI91/SUM($BH$66:$BI$197)*(1000*irw_fw_harvest!$AI$5-SUM(HR!$BK$46:$BK$65))),0)</f>
        <v>56</v>
      </c>
      <c r="BM91" s="7" cm="1">
        <f t="array" ref="BM91">ROUND(SUM(BH91:BI91/SUM($BH$66:$BI$197)*(1000*irw_fw_harvest!$AH$35)),0)</f>
        <v>104</v>
      </c>
      <c r="BN91" s="7" cm="1">
        <f t="array" ref="BN91">ROUND(SUM(BH91:BI91/SUM($BH$66:$BI$197)*(1000*irw_fw_harvest!$AI$35)),0)</f>
        <v>104</v>
      </c>
      <c r="BP91" s="12">
        <f t="shared" si="64"/>
        <v>161</v>
      </c>
      <c r="BQ91" s="12">
        <f t="shared" si="64"/>
        <v>160</v>
      </c>
    </row>
    <row r="92" spans="1:69" ht="19.5" x14ac:dyDescent="0.6">
      <c r="A92" t="s">
        <v>200</v>
      </c>
      <c r="B92" t="s">
        <v>169</v>
      </c>
      <c r="C92" t="s">
        <v>179</v>
      </c>
      <c r="D92" t="s">
        <v>324</v>
      </c>
      <c r="E92" t="s">
        <v>183</v>
      </c>
      <c r="F92" t="s">
        <v>173</v>
      </c>
      <c r="G92" t="s">
        <v>174</v>
      </c>
      <c r="H92" t="s">
        <v>181</v>
      </c>
      <c r="I92">
        <v>1</v>
      </c>
      <c r="J92" t="s">
        <v>176</v>
      </c>
      <c r="K92" t="b">
        <v>0</v>
      </c>
      <c r="L92">
        <v>25</v>
      </c>
      <c r="M92">
        <v>210</v>
      </c>
      <c r="N92">
        <v>25</v>
      </c>
      <c r="O92">
        <v>210</v>
      </c>
      <c r="P92">
        <v>3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3</v>
      </c>
      <c r="AM92" t="s">
        <v>195</v>
      </c>
      <c r="AN92">
        <v>2121</v>
      </c>
      <c r="AT92">
        <v>332</v>
      </c>
      <c r="AU92">
        <v>150</v>
      </c>
      <c r="AV92">
        <v>344</v>
      </c>
      <c r="AW92">
        <v>287</v>
      </c>
      <c r="AX92">
        <v>573</v>
      </c>
      <c r="AY92">
        <v>170</v>
      </c>
      <c r="AZ92">
        <v>347</v>
      </c>
      <c r="BA92">
        <v>421</v>
      </c>
      <c r="BB92">
        <v>401</v>
      </c>
      <c r="BC92">
        <v>407</v>
      </c>
      <c r="BD92">
        <v>115</v>
      </c>
      <c r="BE92">
        <v>452</v>
      </c>
      <c r="BF92">
        <v>630</v>
      </c>
      <c r="BG92">
        <v>174</v>
      </c>
      <c r="BH92">
        <v>199</v>
      </c>
      <c r="BI92">
        <v>190</v>
      </c>
      <c r="BJ92" s="2" cm="1">
        <f t="array" ref="BJ92">ROUND(SUM(BH92:BI92/SUM($BH$66:$BI$197)*(1000*irw_fw_harvest!$AH$5-SUM(HR!$BJ$46:$BJ$65))),0)</f>
        <v>290</v>
      </c>
      <c r="BK92" s="2" cm="1">
        <f t="array" ref="BK92">ROUND(SUM(BH92:BI92/SUM($BH$66:$BI$197)*(1000*irw_fw_harvest!$AI$5-SUM(HR!$BK$46:$BK$65))),0)</f>
        <v>288</v>
      </c>
      <c r="BM92" s="7" cm="1">
        <f t="array" ref="BM92">ROUND(SUM(BH92:BI92/SUM($BH$66:$BI$197)*(1000*irw_fw_harvest!$AH$35)),0)</f>
        <v>534</v>
      </c>
      <c r="BN92" s="7" cm="1">
        <f t="array" ref="BN92">ROUND(SUM(BH92:BI92/SUM($BH$66:$BI$197)*(1000*irw_fw_harvest!$AI$35)),0)</f>
        <v>534</v>
      </c>
      <c r="BP92" s="12">
        <f t="shared" si="64"/>
        <v>824</v>
      </c>
      <c r="BQ92" s="12">
        <f t="shared" si="64"/>
        <v>822</v>
      </c>
    </row>
    <row r="93" spans="1:69" ht="19.5" x14ac:dyDescent="0.6">
      <c r="A93" t="s">
        <v>200</v>
      </c>
      <c r="B93" t="s">
        <v>169</v>
      </c>
      <c r="C93" t="s">
        <v>179</v>
      </c>
      <c r="D93" t="s">
        <v>324</v>
      </c>
      <c r="E93" t="s">
        <v>203</v>
      </c>
      <c r="F93" t="s">
        <v>173</v>
      </c>
      <c r="G93" t="s">
        <v>174</v>
      </c>
      <c r="H93" t="s">
        <v>181</v>
      </c>
      <c r="I93">
        <v>1</v>
      </c>
      <c r="J93" t="s">
        <v>176</v>
      </c>
      <c r="K93" t="b">
        <v>0</v>
      </c>
      <c r="L93">
        <v>100</v>
      </c>
      <c r="M93">
        <v>210</v>
      </c>
      <c r="N93">
        <v>100</v>
      </c>
      <c r="O93">
        <v>210</v>
      </c>
      <c r="P93">
        <v>3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3</v>
      </c>
      <c r="AM93" t="s">
        <v>195</v>
      </c>
      <c r="AN93">
        <v>2121</v>
      </c>
      <c r="AT93">
        <v>897</v>
      </c>
      <c r="AU93">
        <v>405</v>
      </c>
      <c r="AV93">
        <v>931</v>
      </c>
      <c r="AW93">
        <v>776</v>
      </c>
      <c r="AX93">
        <v>1548</v>
      </c>
      <c r="AY93">
        <v>459</v>
      </c>
      <c r="AZ93">
        <v>938</v>
      </c>
      <c r="BA93">
        <v>1138</v>
      </c>
      <c r="BB93">
        <v>1085</v>
      </c>
      <c r="BC93">
        <v>1102</v>
      </c>
      <c r="BD93">
        <v>312</v>
      </c>
      <c r="BE93">
        <v>1223</v>
      </c>
      <c r="BF93">
        <v>1704</v>
      </c>
      <c r="BG93">
        <v>472</v>
      </c>
      <c r="BH93">
        <v>538</v>
      </c>
      <c r="BI93">
        <v>513</v>
      </c>
      <c r="BJ93" s="2" cm="1">
        <f t="array" ref="BJ93">ROUND(SUM(BH93:BI93/SUM($BH$66:$BI$197)*(1000*irw_fw_harvest!$AH$5-SUM(HR!$BJ$46:$BJ$65))),0)</f>
        <v>784</v>
      </c>
      <c r="BK93" s="2" cm="1">
        <f t="array" ref="BK93">ROUND(SUM(BH93:BI93/SUM($BH$66:$BI$197)*(1000*irw_fw_harvest!$AI$5-SUM(HR!$BK$46:$BK$65))),0)</f>
        <v>777</v>
      </c>
      <c r="BM93" s="7" cm="1">
        <f t="array" ref="BM93">ROUND(SUM(BH93:BI93/SUM($BH$66:$BI$197)*(1000*irw_fw_harvest!$AH$35)),0)</f>
        <v>1442</v>
      </c>
      <c r="BN93" s="7" cm="1">
        <f t="array" ref="BN93">ROUND(SUM(BH93:BI93/SUM($BH$66:$BI$197)*(1000*irw_fw_harvest!$AI$35)),0)</f>
        <v>1442</v>
      </c>
      <c r="BP93" s="12">
        <f t="shared" si="64"/>
        <v>2226</v>
      </c>
      <c r="BQ93" s="12">
        <f t="shared" si="64"/>
        <v>2219</v>
      </c>
    </row>
    <row r="94" spans="1:69" ht="19.5" x14ac:dyDescent="0.6">
      <c r="A94" t="s">
        <v>200</v>
      </c>
      <c r="B94" t="s">
        <v>169</v>
      </c>
      <c r="C94" t="s">
        <v>209</v>
      </c>
      <c r="D94" t="s">
        <v>324</v>
      </c>
      <c r="E94" t="s">
        <v>183</v>
      </c>
      <c r="F94" t="s">
        <v>173</v>
      </c>
      <c r="G94" t="s">
        <v>174</v>
      </c>
      <c r="H94" t="s">
        <v>181</v>
      </c>
      <c r="I94">
        <v>1</v>
      </c>
      <c r="J94" t="s">
        <v>176</v>
      </c>
      <c r="K94" t="b">
        <v>0</v>
      </c>
      <c r="L94">
        <v>25</v>
      </c>
      <c r="M94">
        <v>210</v>
      </c>
      <c r="N94">
        <v>25</v>
      </c>
      <c r="O94">
        <v>210</v>
      </c>
      <c r="P94">
        <v>3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3</v>
      </c>
      <c r="AM94" t="s">
        <v>195</v>
      </c>
      <c r="AN94">
        <v>2121</v>
      </c>
      <c r="AT94">
        <v>536</v>
      </c>
      <c r="AU94">
        <v>242</v>
      </c>
      <c r="AV94">
        <v>556</v>
      </c>
      <c r="AW94">
        <v>463</v>
      </c>
      <c r="AX94">
        <v>925</v>
      </c>
      <c r="AY94">
        <v>274</v>
      </c>
      <c r="AZ94">
        <v>560</v>
      </c>
      <c r="BA94">
        <v>680</v>
      </c>
      <c r="BB94">
        <v>648</v>
      </c>
      <c r="BC94">
        <v>658</v>
      </c>
      <c r="BD94">
        <v>186</v>
      </c>
      <c r="BE94">
        <v>731</v>
      </c>
      <c r="BF94">
        <v>1018</v>
      </c>
      <c r="BG94">
        <v>282</v>
      </c>
      <c r="BH94">
        <v>321</v>
      </c>
      <c r="BI94">
        <v>307</v>
      </c>
      <c r="BJ94" s="2" cm="1">
        <f t="array" ref="BJ94">ROUND(SUM(BH94:BI94/SUM($BH$66:$BI$197)*(1000*irw_fw_harvest!$AH$5-SUM(HR!$BJ$46:$BJ$65))),0)</f>
        <v>468</v>
      </c>
      <c r="BK94" s="2" cm="1">
        <f t="array" ref="BK94">ROUND(SUM(BH94:BI94/SUM($BH$66:$BI$197)*(1000*irw_fw_harvest!$AI$5-SUM(HR!$BK$46:$BK$65))),0)</f>
        <v>464</v>
      </c>
      <c r="BM94" s="7" cm="1">
        <f t="array" ref="BM94">ROUND(SUM(BH94:BI94/SUM($BH$66:$BI$197)*(1000*irw_fw_harvest!$AH$35)),0)</f>
        <v>862</v>
      </c>
      <c r="BN94" s="7" cm="1">
        <f t="array" ref="BN94">ROUND(SUM(BH94:BI94/SUM($BH$66:$BI$197)*(1000*irw_fw_harvest!$AI$35)),0)</f>
        <v>862</v>
      </c>
      <c r="BP94" s="12">
        <f t="shared" si="64"/>
        <v>1330</v>
      </c>
      <c r="BQ94" s="12">
        <f t="shared" si="64"/>
        <v>1326</v>
      </c>
    </row>
    <row r="95" spans="1:69" ht="19.5" x14ac:dyDescent="0.6">
      <c r="A95" t="s">
        <v>200</v>
      </c>
      <c r="B95" t="s">
        <v>169</v>
      </c>
      <c r="C95" t="s">
        <v>209</v>
      </c>
      <c r="D95" t="s">
        <v>324</v>
      </c>
      <c r="E95" t="s">
        <v>203</v>
      </c>
      <c r="F95" t="s">
        <v>173</v>
      </c>
      <c r="G95" t="s">
        <v>174</v>
      </c>
      <c r="H95" t="s">
        <v>181</v>
      </c>
      <c r="I95">
        <v>1</v>
      </c>
      <c r="J95" t="s">
        <v>176</v>
      </c>
      <c r="K95" t="b">
        <v>0</v>
      </c>
      <c r="L95">
        <v>85</v>
      </c>
      <c r="M95">
        <v>210</v>
      </c>
      <c r="N95">
        <v>85</v>
      </c>
      <c r="O95">
        <v>210</v>
      </c>
      <c r="P95">
        <v>3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3</v>
      </c>
      <c r="AM95" t="s">
        <v>195</v>
      </c>
      <c r="AN95">
        <v>2121</v>
      </c>
      <c r="AT95">
        <v>374</v>
      </c>
      <c r="AU95">
        <v>169</v>
      </c>
      <c r="AV95">
        <v>388</v>
      </c>
      <c r="AW95">
        <v>323</v>
      </c>
      <c r="AX95">
        <v>646</v>
      </c>
      <c r="AY95">
        <v>191</v>
      </c>
      <c r="AZ95">
        <v>391</v>
      </c>
      <c r="BA95">
        <v>475</v>
      </c>
      <c r="BB95">
        <v>452</v>
      </c>
      <c r="BC95">
        <v>460</v>
      </c>
      <c r="BD95">
        <v>130</v>
      </c>
      <c r="BE95">
        <v>510</v>
      </c>
      <c r="BF95">
        <v>711</v>
      </c>
      <c r="BG95">
        <v>197</v>
      </c>
      <c r="BH95">
        <v>224</v>
      </c>
      <c r="BI95">
        <v>214</v>
      </c>
      <c r="BJ95" s="2" cm="1">
        <f t="array" ref="BJ95">ROUND(SUM(BH95:BI95/SUM($BH$66:$BI$197)*(1000*irw_fw_harvest!$AH$5-SUM(HR!$BJ$46:$BJ$65))),0)</f>
        <v>327</v>
      </c>
      <c r="BK95" s="2" cm="1">
        <f t="array" ref="BK95">ROUND(SUM(BH95:BI95/SUM($BH$66:$BI$197)*(1000*irw_fw_harvest!$AI$5-SUM(HR!$BK$46:$BK$65))),0)</f>
        <v>324</v>
      </c>
      <c r="BM95" s="7" cm="1">
        <f t="array" ref="BM95">ROUND(SUM(BH95:BI95/SUM($BH$66:$BI$197)*(1000*irw_fw_harvest!$AH$35)),0)</f>
        <v>601</v>
      </c>
      <c r="BN95" s="7" cm="1">
        <f t="array" ref="BN95">ROUND(SUM(BH95:BI95/SUM($BH$66:$BI$197)*(1000*irw_fw_harvest!$AI$35)),0)</f>
        <v>601</v>
      </c>
      <c r="BP95" s="12">
        <f t="shared" si="64"/>
        <v>928</v>
      </c>
      <c r="BQ95" s="12">
        <f t="shared" si="64"/>
        <v>925</v>
      </c>
    </row>
    <row r="96" spans="1:69" ht="19.5" x14ac:dyDescent="0.6">
      <c r="A96" t="s">
        <v>200</v>
      </c>
      <c r="B96" t="s">
        <v>169</v>
      </c>
      <c r="C96" t="s">
        <v>257</v>
      </c>
      <c r="D96" t="s">
        <v>324</v>
      </c>
      <c r="E96" t="s">
        <v>183</v>
      </c>
      <c r="F96" t="s">
        <v>173</v>
      </c>
      <c r="G96" t="s">
        <v>174</v>
      </c>
      <c r="H96" t="s">
        <v>181</v>
      </c>
      <c r="I96">
        <v>1</v>
      </c>
      <c r="J96" t="s">
        <v>176</v>
      </c>
      <c r="K96" t="b">
        <v>0</v>
      </c>
      <c r="L96">
        <v>30</v>
      </c>
      <c r="M96">
        <v>210</v>
      </c>
      <c r="N96">
        <v>30</v>
      </c>
      <c r="O96">
        <v>210</v>
      </c>
      <c r="P96">
        <v>3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3</v>
      </c>
      <c r="AM96" t="s">
        <v>195</v>
      </c>
      <c r="AN96">
        <v>2121</v>
      </c>
      <c r="AT96">
        <v>85</v>
      </c>
      <c r="AU96">
        <v>38</v>
      </c>
      <c r="AV96">
        <v>88</v>
      </c>
      <c r="AW96">
        <v>74</v>
      </c>
      <c r="AX96">
        <v>147</v>
      </c>
      <c r="AY96">
        <v>43</v>
      </c>
      <c r="AZ96">
        <v>89</v>
      </c>
      <c r="BA96">
        <v>108</v>
      </c>
      <c r="BB96">
        <v>103</v>
      </c>
      <c r="BC96">
        <v>105</v>
      </c>
      <c r="BD96">
        <v>29</v>
      </c>
      <c r="BE96">
        <v>116</v>
      </c>
      <c r="BF96">
        <v>162</v>
      </c>
      <c r="BG96">
        <v>45</v>
      </c>
      <c r="BH96">
        <v>51</v>
      </c>
      <c r="BI96">
        <v>49</v>
      </c>
      <c r="BJ96" s="2" cm="1">
        <f t="array" ref="BJ96">ROUND(SUM(BH96:BI96/SUM($BH$66:$BI$197)*(1000*irw_fw_harvest!$AH$5-SUM(HR!$BJ$46:$BJ$65))),0)</f>
        <v>75</v>
      </c>
      <c r="BK96" s="2" cm="1">
        <f t="array" ref="BK96">ROUND(SUM(BH96:BI96/SUM($BH$66:$BI$197)*(1000*irw_fw_harvest!$AI$5-SUM(HR!$BK$46:$BK$65))),0)</f>
        <v>74</v>
      </c>
      <c r="BM96" s="7" cm="1">
        <f t="array" ref="BM96">ROUND(SUM(BH96:BI96/SUM($BH$66:$BI$197)*(1000*irw_fw_harvest!$AH$35)),0)</f>
        <v>137</v>
      </c>
      <c r="BN96" s="7" cm="1">
        <f t="array" ref="BN96">ROUND(SUM(BH96:BI96/SUM($BH$66:$BI$197)*(1000*irw_fw_harvest!$AI$35)),0)</f>
        <v>137</v>
      </c>
      <c r="BP96" s="12">
        <f t="shared" si="64"/>
        <v>212</v>
      </c>
      <c r="BQ96" s="12">
        <f t="shared" si="64"/>
        <v>211</v>
      </c>
    </row>
    <row r="97" spans="1:69" ht="19.5" x14ac:dyDescent="0.6">
      <c r="A97" t="s">
        <v>200</v>
      </c>
      <c r="B97" t="s">
        <v>169</v>
      </c>
      <c r="C97" t="s">
        <v>257</v>
      </c>
      <c r="D97" t="s">
        <v>324</v>
      </c>
      <c r="E97" t="s">
        <v>203</v>
      </c>
      <c r="F97" t="s">
        <v>173</v>
      </c>
      <c r="G97" t="s">
        <v>174</v>
      </c>
      <c r="H97" t="s">
        <v>181</v>
      </c>
      <c r="I97">
        <v>1</v>
      </c>
      <c r="J97" t="s">
        <v>176</v>
      </c>
      <c r="K97" t="b">
        <v>0</v>
      </c>
      <c r="L97">
        <v>120</v>
      </c>
      <c r="M97">
        <v>210</v>
      </c>
      <c r="N97">
        <v>120</v>
      </c>
      <c r="O97">
        <v>210</v>
      </c>
      <c r="P97">
        <v>3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3</v>
      </c>
      <c r="AM97" t="s">
        <v>195</v>
      </c>
      <c r="AN97">
        <v>2121</v>
      </c>
      <c r="AT97">
        <v>539</v>
      </c>
      <c r="AU97">
        <v>244</v>
      </c>
      <c r="AV97">
        <v>560</v>
      </c>
      <c r="AW97">
        <v>466</v>
      </c>
      <c r="AX97">
        <v>931</v>
      </c>
      <c r="AY97">
        <v>276</v>
      </c>
      <c r="AZ97">
        <v>564</v>
      </c>
      <c r="BA97">
        <v>684</v>
      </c>
      <c r="BB97">
        <v>652</v>
      </c>
      <c r="BC97">
        <v>662</v>
      </c>
      <c r="BD97">
        <v>187</v>
      </c>
      <c r="BE97">
        <v>735</v>
      </c>
      <c r="BF97">
        <v>1024</v>
      </c>
      <c r="BG97">
        <v>284</v>
      </c>
      <c r="BH97">
        <v>323</v>
      </c>
      <c r="BI97">
        <v>309</v>
      </c>
      <c r="BJ97" s="2" cm="1">
        <f t="array" ref="BJ97">ROUND(SUM(BH97:BI97/SUM($BH$66:$BI$197)*(1000*irw_fw_harvest!$AH$5-SUM(HR!$BJ$46:$BJ$65))),0)</f>
        <v>471</v>
      </c>
      <c r="BK97" s="2" cm="1">
        <f t="array" ref="BK97">ROUND(SUM(BH97:BI97/SUM($BH$66:$BI$197)*(1000*irw_fw_harvest!$AI$5-SUM(HR!$BK$46:$BK$65))),0)</f>
        <v>467</v>
      </c>
      <c r="BM97" s="7" cm="1">
        <f t="array" ref="BM97">ROUND(SUM(BH97:BI97/SUM($BH$66:$BI$197)*(1000*irw_fw_harvest!$AH$35)),0)</f>
        <v>867</v>
      </c>
      <c r="BN97" s="7" cm="1">
        <f t="array" ref="BN97">ROUND(SUM(BH97:BI97/SUM($BH$66:$BI$197)*(1000*irw_fw_harvest!$AI$35)),0)</f>
        <v>867</v>
      </c>
      <c r="BP97" s="12">
        <f t="shared" si="64"/>
        <v>1338</v>
      </c>
      <c r="BQ97" s="12">
        <f t="shared" si="64"/>
        <v>1334</v>
      </c>
    </row>
    <row r="98" spans="1:69" ht="19.5" x14ac:dyDescent="0.6">
      <c r="A98" t="s">
        <v>200</v>
      </c>
      <c r="B98" t="s">
        <v>169</v>
      </c>
      <c r="C98" t="s">
        <v>185</v>
      </c>
      <c r="D98" t="s">
        <v>324</v>
      </c>
      <c r="E98" t="s">
        <v>183</v>
      </c>
      <c r="F98" t="s">
        <v>173</v>
      </c>
      <c r="G98" t="s">
        <v>174</v>
      </c>
      <c r="H98" t="s">
        <v>181</v>
      </c>
      <c r="I98">
        <v>1</v>
      </c>
      <c r="J98" t="s">
        <v>176</v>
      </c>
      <c r="K98" t="b">
        <v>0</v>
      </c>
      <c r="L98">
        <v>30</v>
      </c>
      <c r="M98">
        <v>210</v>
      </c>
      <c r="N98">
        <v>30</v>
      </c>
      <c r="O98">
        <v>210</v>
      </c>
      <c r="P98">
        <v>3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3</v>
      </c>
      <c r="AM98" t="s">
        <v>195</v>
      </c>
      <c r="AN98">
        <v>2121</v>
      </c>
      <c r="AT98">
        <v>1</v>
      </c>
      <c r="AU98">
        <v>0</v>
      </c>
      <c r="AV98">
        <v>1</v>
      </c>
      <c r="AW98">
        <v>1</v>
      </c>
      <c r="AX98">
        <v>3</v>
      </c>
      <c r="AY98">
        <v>0</v>
      </c>
      <c r="AZ98">
        <v>1</v>
      </c>
      <c r="BA98">
        <v>2</v>
      </c>
      <c r="BB98">
        <v>2</v>
      </c>
      <c r="BC98">
        <v>2</v>
      </c>
      <c r="BD98">
        <v>0</v>
      </c>
      <c r="BE98">
        <v>2</v>
      </c>
      <c r="BF98">
        <v>3</v>
      </c>
      <c r="BG98">
        <v>0</v>
      </c>
      <c r="BH98">
        <v>1</v>
      </c>
      <c r="BI98">
        <v>1</v>
      </c>
      <c r="BJ98" s="2" cm="1">
        <f t="array" ref="BJ98">ROUND(SUM(BH98:BI98/SUM($BH$66:$BI$197)*(1000*irw_fw_harvest!$AH$5-SUM(HR!$BJ$46:$BJ$65))),0)</f>
        <v>1</v>
      </c>
      <c r="BK98" s="2" cm="1">
        <f t="array" ref="BK98">ROUND(SUM(BH98:BI98/SUM($BH$66:$BI$197)*(1000*irw_fw_harvest!$AI$5-SUM(HR!$BK$46:$BK$65))),0)</f>
        <v>1</v>
      </c>
      <c r="BM98" s="7" cm="1">
        <f t="array" ref="BM98">ROUND(SUM(BH98:BI98/SUM($BH$66:$BI$197)*(1000*irw_fw_harvest!$AH$35)),0)</f>
        <v>3</v>
      </c>
      <c r="BN98" s="7" cm="1">
        <f t="array" ref="BN98">ROUND(SUM(BH98:BI98/SUM($BH$66:$BI$197)*(1000*irw_fw_harvest!$AI$35)),0)</f>
        <v>3</v>
      </c>
      <c r="BP98" s="12">
        <f t="shared" si="64"/>
        <v>4</v>
      </c>
      <c r="BQ98" s="12">
        <f t="shared" si="64"/>
        <v>4</v>
      </c>
    </row>
    <row r="99" spans="1:69" ht="19.5" x14ac:dyDescent="0.6">
      <c r="A99" t="s">
        <v>200</v>
      </c>
      <c r="B99" t="s">
        <v>169</v>
      </c>
      <c r="C99" t="s">
        <v>185</v>
      </c>
      <c r="D99" t="s">
        <v>324</v>
      </c>
      <c r="E99" t="s">
        <v>203</v>
      </c>
      <c r="F99" t="s">
        <v>173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140</v>
      </c>
      <c r="M99">
        <v>210</v>
      </c>
      <c r="N99">
        <v>140</v>
      </c>
      <c r="O99">
        <v>210</v>
      </c>
      <c r="P99">
        <v>3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3</v>
      </c>
      <c r="AM99" t="s">
        <v>195</v>
      </c>
      <c r="AN99">
        <v>2121</v>
      </c>
      <c r="AT99">
        <v>643</v>
      </c>
      <c r="AU99">
        <v>291</v>
      </c>
      <c r="AV99">
        <v>668</v>
      </c>
      <c r="AW99">
        <v>556</v>
      </c>
      <c r="AX99">
        <v>1110</v>
      </c>
      <c r="AY99">
        <v>329</v>
      </c>
      <c r="AZ99">
        <v>673</v>
      </c>
      <c r="BA99">
        <v>816</v>
      </c>
      <c r="BB99">
        <v>778</v>
      </c>
      <c r="BC99">
        <v>790</v>
      </c>
      <c r="BD99">
        <v>223</v>
      </c>
      <c r="BE99">
        <v>877</v>
      </c>
      <c r="BF99">
        <v>1222</v>
      </c>
      <c r="BG99">
        <v>338</v>
      </c>
      <c r="BH99">
        <v>385</v>
      </c>
      <c r="BI99">
        <v>368</v>
      </c>
      <c r="BJ99" s="2" cm="1">
        <f t="array" ref="BJ99">ROUND(SUM(BH99:BI99/SUM($BH$66:$BI$197)*(1000*irw_fw_harvest!$AH$5-SUM(HR!$BJ$46:$BJ$65))),0)</f>
        <v>562</v>
      </c>
      <c r="BK99" s="2" cm="1">
        <f t="array" ref="BK99">ROUND(SUM(BH99:BI99/SUM($BH$66:$BI$197)*(1000*irw_fw_harvest!$AI$5-SUM(HR!$BK$46:$BK$65))),0)</f>
        <v>557</v>
      </c>
      <c r="BM99" s="7" cm="1">
        <f t="array" ref="BM99">ROUND(SUM(BH99:BI99/SUM($BH$66:$BI$197)*(1000*irw_fw_harvest!$AH$35)),0)</f>
        <v>1033</v>
      </c>
      <c r="BN99" s="7" cm="1">
        <f t="array" ref="BN99">ROUND(SUM(BH99:BI99/SUM($BH$66:$BI$197)*(1000*irw_fw_harvest!$AI$35)),0)</f>
        <v>1033</v>
      </c>
      <c r="BP99" s="12">
        <f t="shared" si="64"/>
        <v>1595</v>
      </c>
      <c r="BQ99" s="12">
        <f t="shared" si="64"/>
        <v>1590</v>
      </c>
    </row>
    <row r="100" spans="1:69" ht="19.5" x14ac:dyDescent="0.6">
      <c r="A100" t="s">
        <v>200</v>
      </c>
      <c r="B100" t="s">
        <v>169</v>
      </c>
      <c r="C100" t="s">
        <v>279</v>
      </c>
      <c r="D100" t="s">
        <v>325</v>
      </c>
      <c r="E100" t="s">
        <v>183</v>
      </c>
      <c r="F100" t="s">
        <v>173</v>
      </c>
      <c r="G100" t="s">
        <v>174</v>
      </c>
      <c r="H100" t="s">
        <v>181</v>
      </c>
      <c r="I100">
        <v>1</v>
      </c>
      <c r="J100" t="s">
        <v>176</v>
      </c>
      <c r="K100" t="b">
        <v>0</v>
      </c>
      <c r="L100">
        <v>30</v>
      </c>
      <c r="M100">
        <v>210</v>
      </c>
      <c r="N100">
        <v>30</v>
      </c>
      <c r="O100">
        <v>210</v>
      </c>
      <c r="P100">
        <v>3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3</v>
      </c>
      <c r="AM100" t="s">
        <v>195</v>
      </c>
      <c r="AN100">
        <v>2121</v>
      </c>
      <c r="AT100">
        <v>4310</v>
      </c>
      <c r="AU100">
        <v>4330</v>
      </c>
      <c r="AV100">
        <v>3256</v>
      </c>
      <c r="AW100">
        <v>3472</v>
      </c>
      <c r="AX100">
        <v>4533</v>
      </c>
      <c r="AY100">
        <v>4855</v>
      </c>
      <c r="AZ100">
        <v>7942</v>
      </c>
      <c r="BA100">
        <v>5868</v>
      </c>
      <c r="BB100">
        <v>4838</v>
      </c>
      <c r="BC100">
        <v>4433</v>
      </c>
      <c r="BD100">
        <v>4111</v>
      </c>
      <c r="BE100">
        <v>3697</v>
      </c>
      <c r="BF100">
        <v>4284</v>
      </c>
      <c r="BG100">
        <v>2567</v>
      </c>
      <c r="BH100">
        <v>2925</v>
      </c>
      <c r="BI100">
        <v>2793</v>
      </c>
      <c r="BJ100" s="2" cm="1">
        <f t="array" ref="BJ100">ROUND(SUM(BH100:BI100/SUM($BH$66:$BI$197)*(1000*irw_fw_harvest!$AH$5-SUM(HR!$BJ$46:$BJ$65))),0)</f>
        <v>4265</v>
      </c>
      <c r="BK100" s="2" cm="1">
        <f t="array" ref="BK100">ROUND(SUM(BH100:BI100/SUM($BH$66:$BI$197)*(1000*irw_fw_harvest!$AI$5-SUM(HR!$BK$46:$BK$65))),0)</f>
        <v>4228</v>
      </c>
      <c r="BM100" s="7" cm="1">
        <f t="array" ref="BM100">ROUND(SUM(BH100:BI100/SUM($BH$66:$BI$197)*(1000*irw_fw_harvest!$AH$35)),0)</f>
        <v>7847</v>
      </c>
      <c r="BN100" s="7" cm="1">
        <f t="array" ref="BN100">ROUND(SUM(BH100:BI100/SUM($BH$66:$BI$197)*(1000*irw_fw_harvest!$AI$35)),0)</f>
        <v>7847</v>
      </c>
      <c r="BP100" s="12">
        <f t="shared" si="64"/>
        <v>12112</v>
      </c>
      <c r="BQ100" s="12">
        <f t="shared" si="64"/>
        <v>12075</v>
      </c>
    </row>
    <row r="101" spans="1:69" ht="19.5" x14ac:dyDescent="0.6">
      <c r="A101" t="s">
        <v>200</v>
      </c>
      <c r="B101" t="s">
        <v>169</v>
      </c>
      <c r="C101" t="s">
        <v>279</v>
      </c>
      <c r="D101" t="s">
        <v>325</v>
      </c>
      <c r="E101" t="s">
        <v>203</v>
      </c>
      <c r="F101" t="s">
        <v>173</v>
      </c>
      <c r="G101" t="s">
        <v>174</v>
      </c>
      <c r="H101" t="s">
        <v>181</v>
      </c>
      <c r="I101">
        <v>1</v>
      </c>
      <c r="J101" t="s">
        <v>176</v>
      </c>
      <c r="K101" t="b">
        <v>0</v>
      </c>
      <c r="L101">
        <v>95</v>
      </c>
      <c r="M101">
        <v>210</v>
      </c>
      <c r="N101">
        <v>95</v>
      </c>
      <c r="O101">
        <v>210</v>
      </c>
      <c r="P101">
        <v>3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3</v>
      </c>
      <c r="AM101" t="s">
        <v>195</v>
      </c>
      <c r="AN101">
        <v>2121</v>
      </c>
      <c r="AT101">
        <v>1683</v>
      </c>
      <c r="AU101">
        <v>1690</v>
      </c>
      <c r="AV101">
        <v>1271</v>
      </c>
      <c r="AW101">
        <v>1355</v>
      </c>
      <c r="AX101">
        <v>1770</v>
      </c>
      <c r="AY101">
        <v>1895</v>
      </c>
      <c r="AZ101">
        <v>3100</v>
      </c>
      <c r="BA101">
        <v>2291</v>
      </c>
      <c r="BB101">
        <v>1889</v>
      </c>
      <c r="BC101">
        <v>1731</v>
      </c>
      <c r="BD101">
        <v>1605</v>
      </c>
      <c r="BE101">
        <v>1443</v>
      </c>
      <c r="BF101">
        <v>1672</v>
      </c>
      <c r="BG101">
        <v>1002</v>
      </c>
      <c r="BH101">
        <v>1142</v>
      </c>
      <c r="BI101">
        <v>1090</v>
      </c>
      <c r="BJ101" s="2" cm="1">
        <f t="array" ref="BJ101">ROUND(SUM(BH101:BI101/SUM($BH$66:$BI$197)*(1000*irw_fw_harvest!$AH$5-SUM(HR!$BJ$46:$BJ$65))),0)</f>
        <v>1665</v>
      </c>
      <c r="BK101" s="2" cm="1">
        <f t="array" ref="BK101">ROUND(SUM(BH101:BI101/SUM($BH$66:$BI$197)*(1000*irw_fw_harvest!$AI$5-SUM(HR!$BK$46:$BK$65))),0)</f>
        <v>1650</v>
      </c>
      <c r="BM101" s="7" cm="1">
        <f t="array" ref="BM101">ROUND(SUM(BH101:BI101/SUM($BH$66:$BI$197)*(1000*irw_fw_harvest!$AH$35)),0)</f>
        <v>3063</v>
      </c>
      <c r="BN101" s="7" cm="1">
        <f t="array" ref="BN101">ROUND(SUM(BH101:BI101/SUM($BH$66:$BI$197)*(1000*irw_fw_harvest!$AI$35)),0)</f>
        <v>3063</v>
      </c>
      <c r="BP101" s="12">
        <f t="shared" si="64"/>
        <v>4728</v>
      </c>
      <c r="BQ101" s="12">
        <f t="shared" si="64"/>
        <v>4713</v>
      </c>
    </row>
    <row r="102" spans="1:69" ht="19.5" x14ac:dyDescent="0.6">
      <c r="A102" t="s">
        <v>200</v>
      </c>
      <c r="B102" t="s">
        <v>169</v>
      </c>
      <c r="C102" t="s">
        <v>179</v>
      </c>
      <c r="D102" t="s">
        <v>325</v>
      </c>
      <c r="E102" t="s">
        <v>183</v>
      </c>
      <c r="F102" t="s">
        <v>173</v>
      </c>
      <c r="G102" t="s">
        <v>174</v>
      </c>
      <c r="H102" t="s">
        <v>181</v>
      </c>
      <c r="I102">
        <v>1</v>
      </c>
      <c r="J102" t="s">
        <v>176</v>
      </c>
      <c r="K102" t="b">
        <v>0</v>
      </c>
      <c r="L102">
        <v>25</v>
      </c>
      <c r="M102">
        <v>210</v>
      </c>
      <c r="N102">
        <v>25</v>
      </c>
      <c r="O102">
        <v>210</v>
      </c>
      <c r="P102">
        <v>3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3</v>
      </c>
      <c r="AM102" t="s">
        <v>195</v>
      </c>
      <c r="AN102">
        <v>2121</v>
      </c>
      <c r="AT102">
        <v>8530</v>
      </c>
      <c r="AU102">
        <v>8568</v>
      </c>
      <c r="AV102">
        <v>6443</v>
      </c>
      <c r="AW102">
        <v>6872</v>
      </c>
      <c r="AX102">
        <v>8971</v>
      </c>
      <c r="AY102">
        <v>9608</v>
      </c>
      <c r="AZ102">
        <v>15716</v>
      </c>
      <c r="BA102">
        <v>11613</v>
      </c>
      <c r="BB102">
        <v>9574</v>
      </c>
      <c r="BC102">
        <v>8773</v>
      </c>
      <c r="BD102">
        <v>8136</v>
      </c>
      <c r="BE102">
        <v>7316</v>
      </c>
      <c r="BF102">
        <v>8478</v>
      </c>
      <c r="BG102">
        <v>5081</v>
      </c>
      <c r="BH102">
        <v>5788</v>
      </c>
      <c r="BI102">
        <v>5528</v>
      </c>
      <c r="BJ102" s="2" cm="1">
        <f t="array" ref="BJ102">ROUND(SUM(BH102:BI102/SUM($BH$66:$BI$197)*(1000*irw_fw_harvest!$AH$5-SUM(HR!$BJ$46:$BJ$65))),0)</f>
        <v>8440</v>
      </c>
      <c r="BK102" s="2" cm="1">
        <f t="array" ref="BK102">ROUND(SUM(BH102:BI102/SUM($BH$66:$BI$197)*(1000*irw_fw_harvest!$AI$5-SUM(HR!$BK$46:$BK$65))),0)</f>
        <v>8367</v>
      </c>
      <c r="BM102" s="7" cm="1">
        <f t="array" ref="BM102">ROUND(SUM(BH102:BI102/SUM($BH$66:$BI$197)*(1000*irw_fw_harvest!$AH$35)),0)</f>
        <v>15530</v>
      </c>
      <c r="BN102" s="7" cm="1">
        <f t="array" ref="BN102">ROUND(SUM(BH102:BI102/SUM($BH$66:$BI$197)*(1000*irw_fw_harvest!$AI$35)),0)</f>
        <v>15530</v>
      </c>
      <c r="BP102" s="12">
        <f t="shared" si="64"/>
        <v>23970</v>
      </c>
      <c r="BQ102" s="12">
        <f t="shared" si="64"/>
        <v>23897</v>
      </c>
    </row>
    <row r="103" spans="1:69" ht="19.5" x14ac:dyDescent="0.6">
      <c r="A103" t="s">
        <v>200</v>
      </c>
      <c r="B103" t="s">
        <v>169</v>
      </c>
      <c r="C103" t="s">
        <v>179</v>
      </c>
      <c r="D103" t="s">
        <v>325</v>
      </c>
      <c r="E103" t="s">
        <v>203</v>
      </c>
      <c r="F103" t="s">
        <v>173</v>
      </c>
      <c r="G103" t="s">
        <v>174</v>
      </c>
      <c r="H103" t="s">
        <v>181</v>
      </c>
      <c r="I103">
        <v>1</v>
      </c>
      <c r="J103" t="s">
        <v>176</v>
      </c>
      <c r="K103" t="b">
        <v>0</v>
      </c>
      <c r="L103">
        <v>100</v>
      </c>
      <c r="M103">
        <v>210</v>
      </c>
      <c r="N103">
        <v>100</v>
      </c>
      <c r="O103">
        <v>210</v>
      </c>
      <c r="P103">
        <v>3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3</v>
      </c>
      <c r="AM103" t="s">
        <v>195</v>
      </c>
      <c r="AN103">
        <v>2121</v>
      </c>
      <c r="AT103">
        <v>23044</v>
      </c>
      <c r="AU103">
        <v>23147</v>
      </c>
      <c r="AV103">
        <v>17406</v>
      </c>
      <c r="AW103">
        <v>18564</v>
      </c>
      <c r="AX103">
        <v>24235</v>
      </c>
      <c r="AY103">
        <v>25955</v>
      </c>
      <c r="AZ103">
        <v>42456</v>
      </c>
      <c r="BA103">
        <v>31373</v>
      </c>
      <c r="BB103">
        <v>25865</v>
      </c>
      <c r="BC103">
        <v>23698</v>
      </c>
      <c r="BD103">
        <v>21979</v>
      </c>
      <c r="BE103">
        <v>19764</v>
      </c>
      <c r="BF103">
        <v>22905</v>
      </c>
      <c r="BG103">
        <v>13725</v>
      </c>
      <c r="BH103">
        <v>15637</v>
      </c>
      <c r="BI103">
        <v>14933</v>
      </c>
      <c r="BJ103" s="2" cm="1">
        <f t="array" ref="BJ103">ROUND(SUM(BH103:BI103/SUM($BH$66:$BI$197)*(1000*irw_fw_harvest!$AH$5-SUM(HR!$BJ$46:$BJ$65))),0)</f>
        <v>22800</v>
      </c>
      <c r="BK103" s="2" cm="1">
        <f t="array" ref="BK103">ROUND(SUM(BH103:BI103/SUM($BH$66:$BI$197)*(1000*irw_fw_harvest!$AI$5-SUM(HR!$BK$46:$BK$65))),0)</f>
        <v>22604</v>
      </c>
      <c r="BM103" s="7" cm="1">
        <f t="array" ref="BM103">ROUND(SUM(BH103:BI103/SUM($BH$66:$BI$197)*(1000*irw_fw_harvest!$AH$35)),0)</f>
        <v>41954</v>
      </c>
      <c r="BN103" s="7" cm="1">
        <f t="array" ref="BN103">ROUND(SUM(BH103:BI103/SUM($BH$66:$BI$197)*(1000*irw_fw_harvest!$AI$35)),0)</f>
        <v>41954</v>
      </c>
      <c r="BP103" s="12">
        <f t="shared" si="64"/>
        <v>64754</v>
      </c>
      <c r="BQ103" s="12">
        <f t="shared" si="64"/>
        <v>64558</v>
      </c>
    </row>
    <row r="104" spans="1:69" ht="19.5" x14ac:dyDescent="0.6">
      <c r="A104" t="s">
        <v>200</v>
      </c>
      <c r="B104" t="s">
        <v>169</v>
      </c>
      <c r="C104" t="s">
        <v>209</v>
      </c>
      <c r="D104" t="s">
        <v>325</v>
      </c>
      <c r="E104" t="s">
        <v>183</v>
      </c>
      <c r="F104" t="s">
        <v>173</v>
      </c>
      <c r="G104" t="s">
        <v>174</v>
      </c>
      <c r="H104" t="s">
        <v>181</v>
      </c>
      <c r="I104">
        <v>1</v>
      </c>
      <c r="J104" t="s">
        <v>176</v>
      </c>
      <c r="K104" t="b">
        <v>0</v>
      </c>
      <c r="L104">
        <v>25</v>
      </c>
      <c r="M104">
        <v>210</v>
      </c>
      <c r="N104">
        <v>25</v>
      </c>
      <c r="O104">
        <v>210</v>
      </c>
      <c r="P104">
        <v>3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3</v>
      </c>
      <c r="AM104" t="s">
        <v>195</v>
      </c>
      <c r="AN104">
        <v>2121</v>
      </c>
      <c r="AT104">
        <v>13696</v>
      </c>
      <c r="AU104">
        <v>13758</v>
      </c>
      <c r="AV104">
        <v>10345</v>
      </c>
      <c r="AW104">
        <v>11034</v>
      </c>
      <c r="AX104">
        <v>14405</v>
      </c>
      <c r="AY104">
        <v>15427</v>
      </c>
      <c r="AZ104">
        <v>25234</v>
      </c>
      <c r="BA104">
        <v>18647</v>
      </c>
      <c r="BB104">
        <v>15373</v>
      </c>
      <c r="BC104">
        <v>14086</v>
      </c>
      <c r="BD104">
        <v>13064</v>
      </c>
      <c r="BE104">
        <v>11747</v>
      </c>
      <c r="BF104">
        <v>13614</v>
      </c>
      <c r="BG104">
        <v>8158</v>
      </c>
      <c r="BH104">
        <v>9294</v>
      </c>
      <c r="BI104">
        <v>8876</v>
      </c>
      <c r="BJ104" s="2" cm="1">
        <f t="array" ref="BJ104">ROUND(SUM(BH104:BI104/SUM($BH$66:$BI$197)*(1000*irw_fw_harvest!$AH$5-SUM(HR!$BJ$46:$BJ$65))),0)</f>
        <v>13552</v>
      </c>
      <c r="BK104" s="2" cm="1">
        <f t="array" ref="BK104">ROUND(SUM(BH104:BI104/SUM($BH$66:$BI$197)*(1000*irw_fw_harvest!$AI$5-SUM(HR!$BK$46:$BK$65))),0)</f>
        <v>13435</v>
      </c>
      <c r="BM104" s="7" cm="1">
        <f t="array" ref="BM104">ROUND(SUM(BH104:BI104/SUM($BH$66:$BI$197)*(1000*irw_fw_harvest!$AH$35)),0)</f>
        <v>24936</v>
      </c>
      <c r="BN104" s="7" cm="1">
        <f t="array" ref="BN104">ROUND(SUM(BH104:BI104/SUM($BH$66:$BI$197)*(1000*irw_fw_harvest!$AI$35)),0)</f>
        <v>24936</v>
      </c>
      <c r="BP104" s="12">
        <f t="shared" si="64"/>
        <v>38488</v>
      </c>
      <c r="BQ104" s="12">
        <f t="shared" si="64"/>
        <v>38371</v>
      </c>
    </row>
    <row r="105" spans="1:69" ht="19.5" x14ac:dyDescent="0.6">
      <c r="A105" t="s">
        <v>200</v>
      </c>
      <c r="B105" t="s">
        <v>169</v>
      </c>
      <c r="C105" t="s">
        <v>209</v>
      </c>
      <c r="D105" t="s">
        <v>325</v>
      </c>
      <c r="E105" t="s">
        <v>203</v>
      </c>
      <c r="F105" t="s">
        <v>173</v>
      </c>
      <c r="G105" t="s">
        <v>174</v>
      </c>
      <c r="H105" t="s">
        <v>181</v>
      </c>
      <c r="I105">
        <v>1</v>
      </c>
      <c r="J105" t="s">
        <v>176</v>
      </c>
      <c r="K105" t="b">
        <v>0</v>
      </c>
      <c r="L105">
        <v>85</v>
      </c>
      <c r="M105">
        <v>210</v>
      </c>
      <c r="N105">
        <v>85</v>
      </c>
      <c r="O105">
        <v>210</v>
      </c>
      <c r="P105">
        <v>3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3</v>
      </c>
      <c r="AM105" t="s">
        <v>195</v>
      </c>
      <c r="AN105">
        <v>2121</v>
      </c>
      <c r="AT105">
        <v>9594</v>
      </c>
      <c r="AU105">
        <v>9637</v>
      </c>
      <c r="AV105">
        <v>7247</v>
      </c>
      <c r="AW105">
        <v>7729</v>
      </c>
      <c r="AX105">
        <v>10090</v>
      </c>
      <c r="AY105">
        <v>10806</v>
      </c>
      <c r="AZ105">
        <v>17676</v>
      </c>
      <c r="BA105">
        <v>13062</v>
      </c>
      <c r="BB105">
        <v>10768</v>
      </c>
      <c r="BC105">
        <v>9867</v>
      </c>
      <c r="BD105">
        <v>9151</v>
      </c>
      <c r="BE105">
        <v>8228</v>
      </c>
      <c r="BF105">
        <v>9536</v>
      </c>
      <c r="BG105">
        <v>5714</v>
      </c>
      <c r="BH105">
        <v>6510</v>
      </c>
      <c r="BI105">
        <v>6217</v>
      </c>
      <c r="BJ105" s="2" cm="1">
        <f t="array" ref="BJ105">ROUND(SUM(BH105:BI105/SUM($BH$66:$BI$197)*(1000*irw_fw_harvest!$AH$5-SUM(HR!$BJ$46:$BJ$65))),0)</f>
        <v>9492</v>
      </c>
      <c r="BK105" s="2" cm="1">
        <f t="array" ref="BK105">ROUND(SUM(BH105:BI105/SUM($BH$66:$BI$197)*(1000*irw_fw_harvest!$AI$5-SUM(HR!$BK$46:$BK$65))),0)</f>
        <v>9410</v>
      </c>
      <c r="BM105" s="7" cm="1">
        <f t="array" ref="BM105">ROUND(SUM(BH105:BI105/SUM($BH$66:$BI$197)*(1000*irw_fw_harvest!$AH$35)),0)</f>
        <v>17466</v>
      </c>
      <c r="BN105" s="7" cm="1">
        <f t="array" ref="BN105">ROUND(SUM(BH105:BI105/SUM($BH$66:$BI$197)*(1000*irw_fw_harvest!$AI$35)),0)</f>
        <v>17466</v>
      </c>
      <c r="BP105" s="12">
        <f t="shared" si="64"/>
        <v>26958</v>
      </c>
      <c r="BQ105" s="12">
        <f t="shared" si="64"/>
        <v>26876</v>
      </c>
    </row>
    <row r="106" spans="1:69" ht="19.5" x14ac:dyDescent="0.6">
      <c r="A106" t="s">
        <v>200</v>
      </c>
      <c r="B106" t="s">
        <v>169</v>
      </c>
      <c r="C106" t="s">
        <v>257</v>
      </c>
      <c r="D106" t="s">
        <v>325</v>
      </c>
      <c r="E106" t="s">
        <v>183</v>
      </c>
      <c r="F106" t="s">
        <v>173</v>
      </c>
      <c r="G106" t="s">
        <v>174</v>
      </c>
      <c r="H106" t="s">
        <v>181</v>
      </c>
      <c r="I106">
        <v>1</v>
      </c>
      <c r="J106" t="s">
        <v>176</v>
      </c>
      <c r="K106" t="b">
        <v>0</v>
      </c>
      <c r="L106">
        <v>30</v>
      </c>
      <c r="M106">
        <v>210</v>
      </c>
      <c r="N106">
        <v>30</v>
      </c>
      <c r="O106">
        <v>210</v>
      </c>
      <c r="P106">
        <v>3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3</v>
      </c>
      <c r="AM106" t="s">
        <v>195</v>
      </c>
      <c r="AN106">
        <v>2121</v>
      </c>
      <c r="AT106">
        <v>2213</v>
      </c>
      <c r="AU106">
        <v>2223</v>
      </c>
      <c r="AV106">
        <v>1672</v>
      </c>
      <c r="AW106">
        <v>1783</v>
      </c>
      <c r="AX106">
        <v>2328</v>
      </c>
      <c r="AY106">
        <v>2493</v>
      </c>
      <c r="AZ106">
        <v>4078</v>
      </c>
      <c r="BA106">
        <v>3013</v>
      </c>
      <c r="BB106">
        <v>2484</v>
      </c>
      <c r="BC106">
        <v>2277</v>
      </c>
      <c r="BD106">
        <v>2111</v>
      </c>
      <c r="BE106">
        <v>1898</v>
      </c>
      <c r="BF106">
        <v>2200</v>
      </c>
      <c r="BG106">
        <v>1318</v>
      </c>
      <c r="BH106">
        <v>1502</v>
      </c>
      <c r="BI106">
        <v>1434</v>
      </c>
      <c r="BJ106" s="2" cm="1">
        <f t="array" ref="BJ106">ROUND(SUM(BH106:BI106/SUM($BH$66:$BI$197)*(1000*irw_fw_harvest!$AH$5-SUM(HR!$BJ$46:$BJ$65))),0)</f>
        <v>2190</v>
      </c>
      <c r="BK106" s="2" cm="1">
        <f t="array" ref="BK106">ROUND(SUM(BH106:BI106/SUM($BH$66:$BI$197)*(1000*irw_fw_harvest!$AI$5-SUM(HR!$BK$46:$BK$65))),0)</f>
        <v>2171</v>
      </c>
      <c r="BM106" s="7" cm="1">
        <f t="array" ref="BM106">ROUND(SUM(BH106:BI106/SUM($BH$66:$BI$197)*(1000*irw_fw_harvest!$AH$35)),0)</f>
        <v>4029</v>
      </c>
      <c r="BN106" s="7" cm="1">
        <f t="array" ref="BN106">ROUND(SUM(BH106:BI106/SUM($BH$66:$BI$197)*(1000*irw_fw_harvest!$AI$35)),0)</f>
        <v>4029</v>
      </c>
      <c r="BP106" s="12">
        <f t="shared" si="64"/>
        <v>6219</v>
      </c>
      <c r="BQ106" s="12">
        <f t="shared" si="64"/>
        <v>6200</v>
      </c>
    </row>
    <row r="107" spans="1:69" ht="19.5" x14ac:dyDescent="0.6">
      <c r="A107" t="s">
        <v>200</v>
      </c>
      <c r="B107" t="s">
        <v>169</v>
      </c>
      <c r="C107" t="s">
        <v>257</v>
      </c>
      <c r="D107" t="s">
        <v>325</v>
      </c>
      <c r="E107" t="s">
        <v>203</v>
      </c>
      <c r="F107" t="s">
        <v>173</v>
      </c>
      <c r="G107" t="s">
        <v>174</v>
      </c>
      <c r="H107" t="s">
        <v>181</v>
      </c>
      <c r="I107">
        <v>1</v>
      </c>
      <c r="J107" t="s">
        <v>176</v>
      </c>
      <c r="K107" t="b">
        <v>0</v>
      </c>
      <c r="L107">
        <v>120</v>
      </c>
      <c r="M107">
        <v>210</v>
      </c>
      <c r="N107">
        <v>120</v>
      </c>
      <c r="O107">
        <v>210</v>
      </c>
      <c r="P107">
        <v>3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3</v>
      </c>
      <c r="AM107" t="s">
        <v>195</v>
      </c>
      <c r="AN107">
        <v>2121</v>
      </c>
      <c r="AT107">
        <v>13653</v>
      </c>
      <c r="AU107">
        <v>13715</v>
      </c>
      <c r="AV107">
        <v>10313</v>
      </c>
      <c r="AW107">
        <v>10999</v>
      </c>
      <c r="AX107">
        <v>14360</v>
      </c>
      <c r="AY107">
        <v>15379</v>
      </c>
      <c r="AZ107">
        <v>25155</v>
      </c>
      <c r="BA107">
        <v>18589</v>
      </c>
      <c r="BB107">
        <v>15325</v>
      </c>
      <c r="BC107">
        <v>14041</v>
      </c>
      <c r="BD107">
        <v>13023</v>
      </c>
      <c r="BE107">
        <v>11710</v>
      </c>
      <c r="BF107">
        <v>13571</v>
      </c>
      <c r="BG107">
        <v>8132</v>
      </c>
      <c r="BH107">
        <v>9265</v>
      </c>
      <c r="BI107">
        <v>8848</v>
      </c>
      <c r="BJ107" s="2" cm="1">
        <f t="array" ref="BJ107">ROUND(SUM(BH107:BI107/SUM($BH$66:$BI$197)*(1000*irw_fw_harvest!$AH$5-SUM(HR!$BJ$46:$BJ$65))),0)</f>
        <v>13509</v>
      </c>
      <c r="BK107" s="2" cm="1">
        <f t="array" ref="BK107">ROUND(SUM(BH107:BI107/SUM($BH$66:$BI$197)*(1000*irw_fw_harvest!$AI$5-SUM(HR!$BK$46:$BK$65))),0)</f>
        <v>13393</v>
      </c>
      <c r="BM107" s="7" cm="1">
        <f t="array" ref="BM107">ROUND(SUM(BH107:BI107/SUM($BH$66:$BI$197)*(1000*irw_fw_harvest!$AH$35)),0)</f>
        <v>24858</v>
      </c>
      <c r="BN107" s="7" cm="1">
        <f t="array" ref="BN107">ROUND(SUM(BH107:BI107/SUM($BH$66:$BI$197)*(1000*irw_fw_harvest!$AI$35)),0)</f>
        <v>24858</v>
      </c>
      <c r="BP107" s="12">
        <f t="shared" si="64"/>
        <v>38367</v>
      </c>
      <c r="BQ107" s="12">
        <f t="shared" si="64"/>
        <v>38251</v>
      </c>
    </row>
    <row r="108" spans="1:69" ht="19.5" x14ac:dyDescent="0.6">
      <c r="A108" t="s">
        <v>200</v>
      </c>
      <c r="B108" t="s">
        <v>169</v>
      </c>
      <c r="C108" t="s">
        <v>185</v>
      </c>
      <c r="D108" t="s">
        <v>325</v>
      </c>
      <c r="E108" t="s">
        <v>183</v>
      </c>
      <c r="F108" t="s">
        <v>173</v>
      </c>
      <c r="G108" t="s">
        <v>174</v>
      </c>
      <c r="H108" t="s">
        <v>181</v>
      </c>
      <c r="I108">
        <v>1</v>
      </c>
      <c r="J108" t="s">
        <v>176</v>
      </c>
      <c r="K108" t="b">
        <v>0</v>
      </c>
      <c r="L108">
        <v>30</v>
      </c>
      <c r="M108">
        <v>210</v>
      </c>
      <c r="N108">
        <v>30</v>
      </c>
      <c r="O108">
        <v>210</v>
      </c>
      <c r="P108">
        <v>3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3</v>
      </c>
      <c r="AM108" t="s">
        <v>195</v>
      </c>
      <c r="AN108">
        <v>2121</v>
      </c>
      <c r="AT108">
        <v>59</v>
      </c>
      <c r="AU108">
        <v>60</v>
      </c>
      <c r="AV108">
        <v>45</v>
      </c>
      <c r="AW108">
        <v>48</v>
      </c>
      <c r="AX108">
        <v>63</v>
      </c>
      <c r="AY108">
        <v>67</v>
      </c>
      <c r="AZ108">
        <v>110</v>
      </c>
      <c r="BA108">
        <v>81</v>
      </c>
      <c r="BB108">
        <v>67</v>
      </c>
      <c r="BC108">
        <v>61</v>
      </c>
      <c r="BD108">
        <v>57</v>
      </c>
      <c r="BE108">
        <v>51</v>
      </c>
      <c r="BF108">
        <v>59</v>
      </c>
      <c r="BG108">
        <v>35</v>
      </c>
      <c r="BH108">
        <v>40</v>
      </c>
      <c r="BI108">
        <v>38</v>
      </c>
      <c r="BJ108" s="2" cm="1">
        <f t="array" ref="BJ108">ROUND(SUM(BH108:BI108/SUM($BH$66:$BI$197)*(1000*irw_fw_harvest!$AH$5-SUM(HR!$BJ$46:$BJ$65))),0)</f>
        <v>58</v>
      </c>
      <c r="BK108" s="2" cm="1">
        <f t="array" ref="BK108">ROUND(SUM(BH108:BI108/SUM($BH$66:$BI$197)*(1000*irw_fw_harvest!$AI$5-SUM(HR!$BK$46:$BK$65))),0)</f>
        <v>58</v>
      </c>
      <c r="BM108" s="7" cm="1">
        <f t="array" ref="BM108">ROUND(SUM(BH108:BI108/SUM($BH$66:$BI$197)*(1000*irw_fw_harvest!$AH$35)),0)</f>
        <v>107</v>
      </c>
      <c r="BN108" s="7" cm="1">
        <f t="array" ref="BN108">ROUND(SUM(BH108:BI108/SUM($BH$66:$BI$197)*(1000*irw_fw_harvest!$AI$35)),0)</f>
        <v>107</v>
      </c>
      <c r="BP108" s="12">
        <f t="shared" si="64"/>
        <v>165</v>
      </c>
      <c r="BQ108" s="12">
        <f t="shared" si="64"/>
        <v>165</v>
      </c>
    </row>
    <row r="109" spans="1:69" ht="19.5" x14ac:dyDescent="0.6">
      <c r="A109" t="s">
        <v>200</v>
      </c>
      <c r="B109" t="s">
        <v>169</v>
      </c>
      <c r="C109" t="s">
        <v>185</v>
      </c>
      <c r="D109" t="s">
        <v>325</v>
      </c>
      <c r="E109" t="s">
        <v>203</v>
      </c>
      <c r="F109" t="s">
        <v>173</v>
      </c>
      <c r="G109" t="s">
        <v>174</v>
      </c>
      <c r="H109" t="s">
        <v>181</v>
      </c>
      <c r="I109">
        <v>1</v>
      </c>
      <c r="J109" t="s">
        <v>176</v>
      </c>
      <c r="K109" t="b">
        <v>0</v>
      </c>
      <c r="L109">
        <v>140</v>
      </c>
      <c r="M109">
        <v>210</v>
      </c>
      <c r="N109">
        <v>140</v>
      </c>
      <c r="O109">
        <v>210</v>
      </c>
      <c r="P109">
        <v>3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3</v>
      </c>
      <c r="AM109" t="s">
        <v>195</v>
      </c>
      <c r="AN109">
        <v>2121</v>
      </c>
      <c r="AT109">
        <v>16153</v>
      </c>
      <c r="AU109">
        <v>16226</v>
      </c>
      <c r="AV109">
        <v>12201</v>
      </c>
      <c r="AW109">
        <v>13013</v>
      </c>
      <c r="AX109">
        <v>16989</v>
      </c>
      <c r="AY109">
        <v>18195</v>
      </c>
      <c r="AZ109">
        <v>29761</v>
      </c>
      <c r="BA109">
        <v>21992</v>
      </c>
      <c r="BB109">
        <v>18131</v>
      </c>
      <c r="BC109">
        <v>16613</v>
      </c>
      <c r="BD109">
        <v>15407</v>
      </c>
      <c r="BE109">
        <v>13854</v>
      </c>
      <c r="BF109">
        <v>16056</v>
      </c>
      <c r="BG109">
        <v>9621</v>
      </c>
      <c r="BH109">
        <v>10961</v>
      </c>
      <c r="BI109">
        <v>10468</v>
      </c>
      <c r="BJ109" s="2" cm="1">
        <f t="array" ref="BJ109">ROUND(SUM(BH109:BI109/SUM($BH$66:$BI$197)*(1000*irw_fw_harvest!$AH$5-SUM(HR!$BJ$46:$BJ$65))),0)</f>
        <v>15982</v>
      </c>
      <c r="BK109" s="2" cm="1">
        <f t="array" ref="BK109">ROUND(SUM(BH109:BI109/SUM($BH$66:$BI$197)*(1000*irw_fw_harvest!$AI$5-SUM(HR!$BK$46:$BK$65))),0)</f>
        <v>15845</v>
      </c>
      <c r="BM109" s="7" cm="1">
        <f t="array" ref="BM109">ROUND(SUM(BH109:BI109/SUM($BH$66:$BI$197)*(1000*irw_fw_harvest!$AH$35)),0)</f>
        <v>29409</v>
      </c>
      <c r="BN109" s="7" cm="1">
        <f t="array" ref="BN109">ROUND(SUM(BH109:BI109/SUM($BH$66:$BI$197)*(1000*irw_fw_harvest!$AI$35)),0)</f>
        <v>29409</v>
      </c>
      <c r="BP109" s="12">
        <f t="shared" si="64"/>
        <v>45391</v>
      </c>
      <c r="BQ109" s="12">
        <f t="shared" si="64"/>
        <v>45254</v>
      </c>
    </row>
    <row r="110" spans="1:69" ht="19.5" x14ac:dyDescent="0.6">
      <c r="A110" t="s">
        <v>200</v>
      </c>
      <c r="B110" t="s">
        <v>169</v>
      </c>
      <c r="C110" t="s">
        <v>279</v>
      </c>
      <c r="D110" t="s">
        <v>322</v>
      </c>
      <c r="E110" t="s">
        <v>203</v>
      </c>
      <c r="F110" t="s">
        <v>173</v>
      </c>
      <c r="G110" t="s">
        <v>174</v>
      </c>
      <c r="H110" t="s">
        <v>181</v>
      </c>
      <c r="I110">
        <v>1</v>
      </c>
      <c r="J110" t="s">
        <v>176</v>
      </c>
      <c r="K110" t="b">
        <v>0</v>
      </c>
      <c r="L110">
        <v>20</v>
      </c>
      <c r="M110">
        <v>43</v>
      </c>
      <c r="N110">
        <v>20</v>
      </c>
      <c r="O110">
        <v>43</v>
      </c>
      <c r="P110">
        <v>10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12</v>
      </c>
      <c r="AM110" t="s">
        <v>195</v>
      </c>
      <c r="AN110">
        <v>1313</v>
      </c>
      <c r="AT110">
        <v>1223</v>
      </c>
      <c r="AU110">
        <v>1605</v>
      </c>
      <c r="AV110">
        <v>1888</v>
      </c>
      <c r="AW110">
        <v>1451</v>
      </c>
      <c r="AX110">
        <v>1318</v>
      </c>
      <c r="AY110">
        <v>1412</v>
      </c>
      <c r="AZ110">
        <v>1777</v>
      </c>
      <c r="BA110">
        <v>2045</v>
      </c>
      <c r="BB110">
        <v>1561</v>
      </c>
      <c r="BC110">
        <v>0</v>
      </c>
      <c r="BD110">
        <v>41</v>
      </c>
      <c r="BE110">
        <v>85</v>
      </c>
      <c r="BF110">
        <v>755</v>
      </c>
      <c r="BG110">
        <v>187</v>
      </c>
      <c r="BH110">
        <v>446</v>
      </c>
      <c r="BI110">
        <v>239</v>
      </c>
      <c r="BJ110" s="2" cm="1">
        <f t="array" ref="BJ110">ROUND(SUM(BH110:BI110/SUM($BH$66:$BI$197)*(1000*irw_fw_harvest!$AH$5-SUM(HR!$BJ$46:$BJ$65))),0)</f>
        <v>511</v>
      </c>
      <c r="BK110" s="2" cm="1">
        <f t="array" ref="BK110">ROUND(SUM(BH110:BI110/SUM($BH$66:$BI$197)*(1000*irw_fw_harvest!$AI$5-SUM(HR!$BK$46:$BK$65))),0)</f>
        <v>506</v>
      </c>
      <c r="BM110" s="7" cm="1">
        <f t="array" ref="BM110">ROUND(SUM(BH110:BI110/SUM($BH$66:$BI$197)*(1000*irw_fw_harvest!$AH$35)),0)</f>
        <v>940</v>
      </c>
      <c r="BN110" s="7" cm="1">
        <f t="array" ref="BN110">ROUND(SUM(BH110:BI110/SUM($BH$66:$BI$197)*(1000*irw_fw_harvest!$AI$35)),0)</f>
        <v>940</v>
      </c>
      <c r="BP110" s="12">
        <f t="shared" si="64"/>
        <v>1451</v>
      </c>
      <c r="BQ110" s="12">
        <f t="shared" si="64"/>
        <v>1446</v>
      </c>
    </row>
    <row r="111" spans="1:69" ht="19.5" x14ac:dyDescent="0.6">
      <c r="A111" t="s">
        <v>200</v>
      </c>
      <c r="B111" t="s">
        <v>169</v>
      </c>
      <c r="C111" t="s">
        <v>279</v>
      </c>
      <c r="D111" t="s">
        <v>323</v>
      </c>
      <c r="E111" t="s">
        <v>203</v>
      </c>
      <c r="F111" t="s">
        <v>173</v>
      </c>
      <c r="G111" t="s">
        <v>174</v>
      </c>
      <c r="H111" t="s">
        <v>181</v>
      </c>
      <c r="I111">
        <v>1</v>
      </c>
      <c r="J111" t="s">
        <v>176</v>
      </c>
      <c r="K111" t="b">
        <v>0</v>
      </c>
      <c r="L111">
        <v>20</v>
      </c>
      <c r="M111">
        <v>43</v>
      </c>
      <c r="N111">
        <v>20</v>
      </c>
      <c r="O111">
        <v>43</v>
      </c>
      <c r="P111">
        <v>10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12</v>
      </c>
      <c r="AM111" t="s">
        <v>195</v>
      </c>
      <c r="AN111">
        <v>1313</v>
      </c>
      <c r="AT111">
        <v>846</v>
      </c>
      <c r="AU111">
        <v>1110</v>
      </c>
      <c r="AV111">
        <v>1307</v>
      </c>
      <c r="AW111">
        <v>1005</v>
      </c>
      <c r="AX111">
        <v>914</v>
      </c>
      <c r="AY111">
        <v>980</v>
      </c>
      <c r="AZ111">
        <v>1236</v>
      </c>
      <c r="BA111">
        <v>1426</v>
      </c>
      <c r="BB111">
        <v>1083</v>
      </c>
      <c r="BC111">
        <v>0</v>
      </c>
      <c r="BD111">
        <v>30</v>
      </c>
      <c r="BE111">
        <v>65</v>
      </c>
      <c r="BF111">
        <v>537</v>
      </c>
      <c r="BG111">
        <v>135</v>
      </c>
      <c r="BH111">
        <v>334</v>
      </c>
      <c r="BI111">
        <v>177</v>
      </c>
      <c r="BJ111" s="2" cm="1">
        <f t="array" ref="BJ111">ROUND(SUM(BH111:BI111/SUM($BH$66:$BI$197)*(1000*irw_fw_harvest!$AH$5-SUM(HR!$BJ$46:$BJ$65))),0)</f>
        <v>381</v>
      </c>
      <c r="BK111" s="2" cm="1">
        <f t="array" ref="BK111">ROUND(SUM(BH111:BI111/SUM($BH$66:$BI$197)*(1000*irw_fw_harvest!$AI$5-SUM(HR!$BK$46:$BK$65))),0)</f>
        <v>378</v>
      </c>
      <c r="BM111" s="7" cm="1">
        <f t="array" ref="BM111">ROUND(SUM(BH111:BI111/SUM($BH$66:$BI$197)*(1000*irw_fw_harvest!$AH$35)),0)</f>
        <v>701</v>
      </c>
      <c r="BN111" s="7" cm="1">
        <f t="array" ref="BN111">ROUND(SUM(BH111:BI111/SUM($BH$66:$BI$197)*(1000*irw_fw_harvest!$AI$35)),0)</f>
        <v>701</v>
      </c>
      <c r="BP111" s="12">
        <f t="shared" si="64"/>
        <v>1082</v>
      </c>
      <c r="BQ111" s="12">
        <f t="shared" si="64"/>
        <v>1079</v>
      </c>
    </row>
    <row r="112" spans="1:69" ht="19.5" x14ac:dyDescent="0.6">
      <c r="A112" t="s">
        <v>200</v>
      </c>
      <c r="B112" t="s">
        <v>169</v>
      </c>
      <c r="C112" t="s">
        <v>279</v>
      </c>
      <c r="D112" t="s">
        <v>324</v>
      </c>
      <c r="E112" t="s">
        <v>203</v>
      </c>
      <c r="F112" t="s">
        <v>173</v>
      </c>
      <c r="G112" t="s">
        <v>174</v>
      </c>
      <c r="H112" t="s">
        <v>181</v>
      </c>
      <c r="I112">
        <v>1</v>
      </c>
      <c r="J112" t="s">
        <v>176</v>
      </c>
      <c r="K112" t="b">
        <v>0</v>
      </c>
      <c r="L112">
        <v>20</v>
      </c>
      <c r="M112">
        <v>43</v>
      </c>
      <c r="N112">
        <v>20</v>
      </c>
      <c r="O112">
        <v>43</v>
      </c>
      <c r="P112">
        <v>10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12</v>
      </c>
      <c r="AM112" t="s">
        <v>195</v>
      </c>
      <c r="AN112">
        <v>1313</v>
      </c>
      <c r="AT112">
        <v>27</v>
      </c>
      <c r="AU112">
        <v>35</v>
      </c>
      <c r="AV112">
        <v>41</v>
      </c>
      <c r="AW112">
        <v>31</v>
      </c>
      <c r="AX112">
        <v>28</v>
      </c>
      <c r="AY112">
        <v>30</v>
      </c>
      <c r="AZ112">
        <v>38</v>
      </c>
      <c r="BA112">
        <v>44</v>
      </c>
      <c r="BB112">
        <v>34</v>
      </c>
      <c r="BC112">
        <v>0</v>
      </c>
      <c r="BD112">
        <v>1</v>
      </c>
      <c r="BE112">
        <v>2</v>
      </c>
      <c r="BF112">
        <v>16</v>
      </c>
      <c r="BG112">
        <v>4</v>
      </c>
      <c r="BH112">
        <v>10</v>
      </c>
      <c r="BI112">
        <v>5</v>
      </c>
      <c r="BJ112" s="2" cm="1">
        <f t="array" ref="BJ112">ROUND(SUM(BH112:BI112/SUM($BH$66:$BI$197)*(1000*irw_fw_harvest!$AH$5-SUM(HR!$BJ$46:$BJ$65))),0)</f>
        <v>11</v>
      </c>
      <c r="BK112" s="2" cm="1">
        <f t="array" ref="BK112">ROUND(SUM(BH112:BI112/SUM($BH$66:$BI$197)*(1000*irw_fw_harvest!$AI$5-SUM(HR!$BK$46:$BK$65))),0)</f>
        <v>11</v>
      </c>
      <c r="BM112" s="7" cm="1">
        <f t="array" ref="BM112">ROUND(SUM(BH112:BI112/SUM($BH$66:$BI$197)*(1000*irw_fw_harvest!$AH$35)),0)</f>
        <v>21</v>
      </c>
      <c r="BN112" s="7" cm="1">
        <f t="array" ref="BN112">ROUND(SUM(BH112:BI112/SUM($BH$66:$BI$197)*(1000*irw_fw_harvest!$AI$35)),0)</f>
        <v>21</v>
      </c>
      <c r="BP112" s="12">
        <f t="shared" si="64"/>
        <v>32</v>
      </c>
      <c r="BQ112" s="12">
        <f t="shared" si="64"/>
        <v>32</v>
      </c>
    </row>
    <row r="113" spans="1:69" ht="19.5" x14ac:dyDescent="0.6">
      <c r="A113" t="s">
        <v>200</v>
      </c>
      <c r="B113" t="s">
        <v>169</v>
      </c>
      <c r="C113" t="s">
        <v>279</v>
      </c>
      <c r="D113" t="s">
        <v>325</v>
      </c>
      <c r="E113" t="s">
        <v>203</v>
      </c>
      <c r="F113" t="s">
        <v>173</v>
      </c>
      <c r="G113" t="s">
        <v>174</v>
      </c>
      <c r="H113" t="s">
        <v>181</v>
      </c>
      <c r="I113">
        <v>1</v>
      </c>
      <c r="J113" t="s">
        <v>176</v>
      </c>
      <c r="K113" t="b">
        <v>0</v>
      </c>
      <c r="L113">
        <v>20</v>
      </c>
      <c r="M113">
        <v>43</v>
      </c>
      <c r="N113">
        <v>20</v>
      </c>
      <c r="O113">
        <v>43</v>
      </c>
      <c r="P113">
        <v>10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12</v>
      </c>
      <c r="AM113" t="s">
        <v>195</v>
      </c>
      <c r="AN113">
        <v>1313</v>
      </c>
      <c r="AT113">
        <v>383</v>
      </c>
      <c r="AU113">
        <v>502</v>
      </c>
      <c r="AV113">
        <v>590</v>
      </c>
      <c r="AW113">
        <v>454</v>
      </c>
      <c r="AX113">
        <v>413</v>
      </c>
      <c r="AY113">
        <v>443</v>
      </c>
      <c r="AZ113">
        <v>558</v>
      </c>
      <c r="BA113">
        <v>644</v>
      </c>
      <c r="BB113">
        <v>489</v>
      </c>
      <c r="BC113">
        <v>0</v>
      </c>
      <c r="BD113">
        <v>13</v>
      </c>
      <c r="BE113">
        <v>27</v>
      </c>
      <c r="BF113">
        <v>238</v>
      </c>
      <c r="BG113">
        <v>59</v>
      </c>
      <c r="BH113">
        <v>140</v>
      </c>
      <c r="BI113">
        <v>75</v>
      </c>
      <c r="BJ113" s="2" cm="1">
        <f t="array" ref="BJ113">ROUND(SUM(BH113:BI113/SUM($BH$66:$BI$197)*(1000*irw_fw_harvest!$AH$5-SUM(HR!$BJ$46:$BJ$65))),0)</f>
        <v>160</v>
      </c>
      <c r="BK113" s="2" cm="1">
        <f t="array" ref="BK113">ROUND(SUM(BH113:BI113/SUM($BH$66:$BI$197)*(1000*irw_fw_harvest!$AI$5-SUM(HR!$BK$46:$BK$65))),0)</f>
        <v>159</v>
      </c>
      <c r="BM113" s="7" cm="1">
        <f t="array" ref="BM113">ROUND(SUM(BH113:BI113/SUM($BH$66:$BI$197)*(1000*irw_fw_harvest!$AH$35)),0)</f>
        <v>295</v>
      </c>
      <c r="BN113" s="7" cm="1">
        <f t="array" ref="BN113">ROUND(SUM(BH113:BI113/SUM($BH$66:$BI$197)*(1000*irw_fw_harvest!$AI$35)),0)</f>
        <v>295</v>
      </c>
      <c r="BP113" s="12">
        <f t="shared" si="64"/>
        <v>455</v>
      </c>
      <c r="BQ113" s="12">
        <f t="shared" si="64"/>
        <v>454</v>
      </c>
    </row>
    <row r="114" spans="1:69" ht="19.5" x14ac:dyDescent="0.6">
      <c r="A114" t="s">
        <v>200</v>
      </c>
      <c r="B114" t="s">
        <v>169</v>
      </c>
      <c r="C114" t="s">
        <v>279</v>
      </c>
      <c r="D114" t="s">
        <v>322</v>
      </c>
      <c r="E114" t="s">
        <v>203</v>
      </c>
      <c r="F114" t="s">
        <v>173</v>
      </c>
      <c r="G114" t="s">
        <v>174</v>
      </c>
      <c r="H114" t="s">
        <v>181</v>
      </c>
      <c r="I114">
        <v>1</v>
      </c>
      <c r="J114" t="s">
        <v>176</v>
      </c>
      <c r="K114" t="b">
        <v>0</v>
      </c>
      <c r="L114">
        <v>44</v>
      </c>
      <c r="M114">
        <v>74</v>
      </c>
      <c r="N114">
        <v>44</v>
      </c>
      <c r="O114">
        <v>74</v>
      </c>
      <c r="P114">
        <v>10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12</v>
      </c>
      <c r="AM114" t="s">
        <v>195</v>
      </c>
      <c r="AN114">
        <v>1515</v>
      </c>
      <c r="AT114">
        <v>4069</v>
      </c>
      <c r="AU114">
        <v>5581</v>
      </c>
      <c r="AV114">
        <v>6870</v>
      </c>
      <c r="AW114">
        <v>5586</v>
      </c>
      <c r="AX114">
        <v>5337</v>
      </c>
      <c r="AY114">
        <v>6026</v>
      </c>
      <c r="AZ114">
        <v>7998</v>
      </c>
      <c r="BA114">
        <v>9718</v>
      </c>
      <c r="BB114">
        <v>7962</v>
      </c>
      <c r="BC114">
        <v>0</v>
      </c>
      <c r="BD114">
        <v>261</v>
      </c>
      <c r="BE114">
        <v>595</v>
      </c>
      <c r="BF114">
        <v>5832</v>
      </c>
      <c r="BG114">
        <v>1534</v>
      </c>
      <c r="BH114">
        <v>3957</v>
      </c>
      <c r="BI114">
        <v>2293</v>
      </c>
      <c r="BJ114" s="2" cm="1">
        <f t="array" ref="BJ114">ROUND(SUM(BH114:BI114/SUM($BH$66:$BI$197)*(1000*irw_fw_harvest!$AH$5-SUM(HR!$BJ$46:$BJ$65))),0)</f>
        <v>4661</v>
      </c>
      <c r="BK114" s="2" cm="1">
        <f t="array" ref="BK114">ROUND(SUM(BH114:BI114/SUM($BH$66:$BI$197)*(1000*irw_fw_harvest!$AI$5-SUM(HR!$BK$46:$BK$65))),0)</f>
        <v>4621</v>
      </c>
      <c r="BM114" s="7" cm="1">
        <f t="array" ref="BM114">ROUND(SUM(BH114:BI114/SUM($BH$66:$BI$197)*(1000*irw_fw_harvest!$AH$35)),0)</f>
        <v>8577</v>
      </c>
      <c r="BN114" s="7" cm="1">
        <f t="array" ref="BN114">ROUND(SUM(BH114:BI114/SUM($BH$66:$BI$197)*(1000*irw_fw_harvest!$AI$35)),0)</f>
        <v>8577</v>
      </c>
      <c r="BP114" s="12">
        <f t="shared" si="64"/>
        <v>13238</v>
      </c>
      <c r="BQ114" s="12">
        <f t="shared" si="64"/>
        <v>13198</v>
      </c>
    </row>
    <row r="115" spans="1:69" ht="19.5" x14ac:dyDescent="0.6">
      <c r="A115" t="s">
        <v>200</v>
      </c>
      <c r="B115" t="s">
        <v>169</v>
      </c>
      <c r="C115" t="s">
        <v>279</v>
      </c>
      <c r="D115" t="s">
        <v>323</v>
      </c>
      <c r="E115" t="s">
        <v>203</v>
      </c>
      <c r="F115" t="s">
        <v>173</v>
      </c>
      <c r="G115" t="s">
        <v>174</v>
      </c>
      <c r="H115" t="s">
        <v>181</v>
      </c>
      <c r="I115">
        <v>1</v>
      </c>
      <c r="J115" t="s">
        <v>176</v>
      </c>
      <c r="K115" t="b">
        <v>0</v>
      </c>
      <c r="L115">
        <v>44</v>
      </c>
      <c r="M115">
        <v>74</v>
      </c>
      <c r="N115">
        <v>44</v>
      </c>
      <c r="O115">
        <v>74</v>
      </c>
      <c r="P115">
        <v>10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12</v>
      </c>
      <c r="AM115" t="s">
        <v>195</v>
      </c>
      <c r="AN115">
        <v>1515</v>
      </c>
      <c r="AT115">
        <v>2808</v>
      </c>
      <c r="AU115">
        <v>3852</v>
      </c>
      <c r="AV115">
        <v>4742</v>
      </c>
      <c r="AW115">
        <v>3856</v>
      </c>
      <c r="AX115">
        <v>3684</v>
      </c>
      <c r="AY115">
        <v>4161</v>
      </c>
      <c r="AZ115">
        <v>5523</v>
      </c>
      <c r="BA115">
        <v>6710</v>
      </c>
      <c r="BB115">
        <v>5498</v>
      </c>
      <c r="BC115">
        <v>0</v>
      </c>
      <c r="BD115">
        <v>181</v>
      </c>
      <c r="BE115">
        <v>411</v>
      </c>
      <c r="BF115">
        <v>4029</v>
      </c>
      <c r="BG115">
        <v>1060</v>
      </c>
      <c r="BH115">
        <v>2727</v>
      </c>
      <c r="BI115">
        <v>1577</v>
      </c>
      <c r="BJ115" s="2" cm="1">
        <f t="array" ref="BJ115">ROUND(SUM(BH115:BI115/SUM($BH$66:$BI$197)*(1000*irw_fw_harvest!$AH$5-SUM(HR!$BJ$46:$BJ$65))),0)</f>
        <v>3210</v>
      </c>
      <c r="BK115" s="2" cm="1">
        <f t="array" ref="BK115">ROUND(SUM(BH115:BI115/SUM($BH$66:$BI$197)*(1000*irw_fw_harvest!$AI$5-SUM(HR!$BK$46:$BK$65))),0)</f>
        <v>3182</v>
      </c>
      <c r="BM115" s="7" cm="1">
        <f t="array" ref="BM115">ROUND(SUM(BH115:BI115/SUM($BH$66:$BI$197)*(1000*irw_fw_harvest!$AH$35)),0)</f>
        <v>5907</v>
      </c>
      <c r="BN115" s="7" cm="1">
        <f t="array" ref="BN115">ROUND(SUM(BH115:BI115/SUM($BH$66:$BI$197)*(1000*irw_fw_harvest!$AI$35)),0)</f>
        <v>5907</v>
      </c>
      <c r="BP115" s="12">
        <f t="shared" si="64"/>
        <v>9117</v>
      </c>
      <c r="BQ115" s="12">
        <f t="shared" si="64"/>
        <v>9089</v>
      </c>
    </row>
    <row r="116" spans="1:69" ht="19.5" x14ac:dyDescent="0.6">
      <c r="A116" t="s">
        <v>200</v>
      </c>
      <c r="B116" t="s">
        <v>169</v>
      </c>
      <c r="C116" t="s">
        <v>279</v>
      </c>
      <c r="D116" t="s">
        <v>324</v>
      </c>
      <c r="E116" t="s">
        <v>203</v>
      </c>
      <c r="F116" t="s">
        <v>173</v>
      </c>
      <c r="G116" t="s">
        <v>174</v>
      </c>
      <c r="H116" t="s">
        <v>181</v>
      </c>
      <c r="I116">
        <v>1</v>
      </c>
      <c r="J116" t="s">
        <v>176</v>
      </c>
      <c r="K116" t="b">
        <v>0</v>
      </c>
      <c r="L116">
        <v>44</v>
      </c>
      <c r="M116">
        <v>74</v>
      </c>
      <c r="N116">
        <v>44</v>
      </c>
      <c r="O116">
        <v>74</v>
      </c>
      <c r="P116">
        <v>10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12</v>
      </c>
      <c r="AM116" t="s">
        <v>195</v>
      </c>
      <c r="AN116">
        <v>1515</v>
      </c>
      <c r="AT116">
        <v>89</v>
      </c>
      <c r="AU116">
        <v>122</v>
      </c>
      <c r="AV116">
        <v>151</v>
      </c>
      <c r="AW116">
        <v>123</v>
      </c>
      <c r="AX116">
        <v>117</v>
      </c>
      <c r="AY116">
        <v>132</v>
      </c>
      <c r="AZ116">
        <v>176</v>
      </c>
      <c r="BA116">
        <v>213</v>
      </c>
      <c r="BB116">
        <v>175</v>
      </c>
      <c r="BC116">
        <v>0</v>
      </c>
      <c r="BD116">
        <v>6</v>
      </c>
      <c r="BE116">
        <v>13</v>
      </c>
      <c r="BF116">
        <v>128</v>
      </c>
      <c r="BG116">
        <v>34</v>
      </c>
      <c r="BH116">
        <v>87</v>
      </c>
      <c r="BI116">
        <v>50</v>
      </c>
      <c r="BJ116" s="2" cm="1">
        <f t="array" ref="BJ116">ROUND(SUM(BH116:BI116/SUM($BH$66:$BI$197)*(1000*irw_fw_harvest!$AH$5-SUM(HR!$BJ$46:$BJ$65))),0)</f>
        <v>102</v>
      </c>
      <c r="BK116" s="2" cm="1">
        <f t="array" ref="BK116">ROUND(SUM(BH116:BI116/SUM($BH$66:$BI$197)*(1000*irw_fw_harvest!$AI$5-SUM(HR!$BK$46:$BK$65))),0)</f>
        <v>101</v>
      </c>
      <c r="BM116" s="7" cm="1">
        <f t="array" ref="BM116">ROUND(SUM(BH116:BI116/SUM($BH$66:$BI$197)*(1000*irw_fw_harvest!$AH$35)),0)</f>
        <v>188</v>
      </c>
      <c r="BN116" s="7" cm="1">
        <f t="array" ref="BN116">ROUND(SUM(BH116:BI116/SUM($BH$66:$BI$197)*(1000*irw_fw_harvest!$AI$35)),0)</f>
        <v>188</v>
      </c>
      <c r="BP116" s="12">
        <f t="shared" si="64"/>
        <v>290</v>
      </c>
      <c r="BQ116" s="12">
        <f t="shared" si="64"/>
        <v>289</v>
      </c>
    </row>
    <row r="117" spans="1:69" ht="19.5" x14ac:dyDescent="0.6">
      <c r="A117" t="s">
        <v>200</v>
      </c>
      <c r="B117" t="s">
        <v>169</v>
      </c>
      <c r="C117" t="s">
        <v>279</v>
      </c>
      <c r="D117" t="s">
        <v>325</v>
      </c>
      <c r="E117" t="s">
        <v>203</v>
      </c>
      <c r="F117" t="s">
        <v>173</v>
      </c>
      <c r="G117" t="s">
        <v>174</v>
      </c>
      <c r="H117" t="s">
        <v>181</v>
      </c>
      <c r="I117">
        <v>1</v>
      </c>
      <c r="J117" t="s">
        <v>176</v>
      </c>
      <c r="K117" t="b">
        <v>0</v>
      </c>
      <c r="L117">
        <v>44</v>
      </c>
      <c r="M117">
        <v>74</v>
      </c>
      <c r="N117">
        <v>44</v>
      </c>
      <c r="O117">
        <v>74</v>
      </c>
      <c r="P117">
        <v>10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12</v>
      </c>
      <c r="AM117" t="s">
        <v>195</v>
      </c>
      <c r="AN117">
        <v>1515</v>
      </c>
      <c r="AT117">
        <v>1267</v>
      </c>
      <c r="AU117">
        <v>1738</v>
      </c>
      <c r="AV117">
        <v>2139</v>
      </c>
      <c r="AW117">
        <v>1739</v>
      </c>
      <c r="AX117">
        <v>1662</v>
      </c>
      <c r="AY117">
        <v>1876</v>
      </c>
      <c r="AZ117">
        <v>2490</v>
      </c>
      <c r="BA117">
        <v>3025</v>
      </c>
      <c r="BB117">
        <v>2479</v>
      </c>
      <c r="BC117">
        <v>0</v>
      </c>
      <c r="BD117">
        <v>81</v>
      </c>
      <c r="BE117">
        <v>185</v>
      </c>
      <c r="BF117">
        <v>1816</v>
      </c>
      <c r="BG117">
        <v>477</v>
      </c>
      <c r="BH117">
        <v>1232</v>
      </c>
      <c r="BI117">
        <v>714</v>
      </c>
      <c r="BJ117" s="2" cm="1">
        <f t="array" ref="BJ117">ROUND(SUM(BH117:BI117/SUM($BH$66:$BI$197)*(1000*irw_fw_harvest!$AH$5-SUM(HR!$BJ$46:$BJ$65))),0)</f>
        <v>1451</v>
      </c>
      <c r="BK117" s="2" cm="1">
        <f t="array" ref="BK117">ROUND(SUM(BH117:BI117/SUM($BH$66:$BI$197)*(1000*irw_fw_harvest!$AI$5-SUM(HR!$BK$46:$BK$65))),0)</f>
        <v>1439</v>
      </c>
      <c r="BM117" s="7" cm="1">
        <f t="array" ref="BM117">ROUND(SUM(BH117:BI117/SUM($BH$66:$BI$197)*(1000*irw_fw_harvest!$AH$35)),0)</f>
        <v>2671</v>
      </c>
      <c r="BN117" s="7" cm="1">
        <f t="array" ref="BN117">ROUND(SUM(BH117:BI117/SUM($BH$66:$BI$197)*(1000*irw_fw_harvest!$AI$35)),0)</f>
        <v>2671</v>
      </c>
      <c r="BP117" s="12">
        <f t="shared" si="64"/>
        <v>4122</v>
      </c>
      <c r="BQ117" s="12">
        <f t="shared" si="64"/>
        <v>4110</v>
      </c>
    </row>
    <row r="118" spans="1:69" ht="19.5" x14ac:dyDescent="0.6">
      <c r="A118" t="s">
        <v>200</v>
      </c>
      <c r="B118" t="s">
        <v>169</v>
      </c>
      <c r="C118" t="s">
        <v>279</v>
      </c>
      <c r="D118" t="s">
        <v>322</v>
      </c>
      <c r="E118" t="s">
        <v>203</v>
      </c>
      <c r="F118" t="s">
        <v>173</v>
      </c>
      <c r="G118" t="s">
        <v>174</v>
      </c>
      <c r="H118" t="s">
        <v>181</v>
      </c>
      <c r="I118">
        <v>1</v>
      </c>
      <c r="J118" t="s">
        <v>176</v>
      </c>
      <c r="K118" t="b">
        <v>0</v>
      </c>
      <c r="L118">
        <v>75</v>
      </c>
      <c r="M118">
        <v>94</v>
      </c>
      <c r="N118">
        <v>75</v>
      </c>
      <c r="O118">
        <v>94</v>
      </c>
      <c r="P118">
        <v>10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12</v>
      </c>
      <c r="AM118" t="s">
        <v>195</v>
      </c>
      <c r="AN118">
        <v>1717</v>
      </c>
      <c r="AT118">
        <v>1038</v>
      </c>
      <c r="AU118">
        <v>1538</v>
      </c>
      <c r="AV118">
        <v>2031</v>
      </c>
      <c r="AW118">
        <v>1756</v>
      </c>
      <c r="AX118">
        <v>1833</v>
      </c>
      <c r="AY118">
        <v>2236</v>
      </c>
      <c r="AZ118">
        <v>3189</v>
      </c>
      <c r="BA118">
        <v>4147</v>
      </c>
      <c r="BB118">
        <v>3708</v>
      </c>
      <c r="BC118">
        <v>0</v>
      </c>
      <c r="BD118">
        <v>146</v>
      </c>
      <c r="BE118">
        <v>352</v>
      </c>
      <c r="BF118">
        <v>3519</v>
      </c>
      <c r="BG118">
        <v>958</v>
      </c>
      <c r="BH118">
        <v>2658</v>
      </c>
      <c r="BI118">
        <v>1609</v>
      </c>
      <c r="BJ118" s="2" cm="1">
        <f t="array" ref="BJ118">ROUND(SUM(BH118:BI118/SUM($BH$66:$BI$197)*(1000*irw_fw_harvest!$AH$5-SUM(HR!$BJ$46:$BJ$65))),0)</f>
        <v>3182</v>
      </c>
      <c r="BK118" s="2" cm="1">
        <f t="array" ref="BK118">ROUND(SUM(BH118:BI118/SUM($BH$66:$BI$197)*(1000*irw_fw_harvest!$AI$5-SUM(HR!$BK$46:$BK$65))),0)</f>
        <v>3155</v>
      </c>
      <c r="BM118" s="7" cm="1">
        <f t="array" ref="BM118">ROUND(SUM(BH118:BI118/SUM($BH$66:$BI$197)*(1000*irw_fw_harvest!$AH$35)),0)</f>
        <v>5856</v>
      </c>
      <c r="BN118" s="7" cm="1">
        <f t="array" ref="BN118">ROUND(SUM(BH118:BI118/SUM($BH$66:$BI$197)*(1000*irw_fw_harvest!$AI$35)),0)</f>
        <v>5856</v>
      </c>
      <c r="BP118" s="12">
        <f t="shared" si="64"/>
        <v>9038</v>
      </c>
      <c r="BQ118" s="12">
        <f t="shared" si="64"/>
        <v>9011</v>
      </c>
    </row>
    <row r="119" spans="1:69" ht="19.5" x14ac:dyDescent="0.6">
      <c r="A119" t="s">
        <v>200</v>
      </c>
      <c r="B119" t="s">
        <v>169</v>
      </c>
      <c r="C119" t="s">
        <v>279</v>
      </c>
      <c r="D119" t="s">
        <v>323</v>
      </c>
      <c r="E119" t="s">
        <v>203</v>
      </c>
      <c r="F119" t="s">
        <v>173</v>
      </c>
      <c r="G119" t="s">
        <v>174</v>
      </c>
      <c r="H119" t="s">
        <v>181</v>
      </c>
      <c r="I119">
        <v>1</v>
      </c>
      <c r="J119" t="s">
        <v>176</v>
      </c>
      <c r="K119" t="b">
        <v>0</v>
      </c>
      <c r="L119">
        <v>75</v>
      </c>
      <c r="M119">
        <v>94</v>
      </c>
      <c r="N119">
        <v>75</v>
      </c>
      <c r="O119">
        <v>94</v>
      </c>
      <c r="P119">
        <v>10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12</v>
      </c>
      <c r="AM119" t="s">
        <v>195</v>
      </c>
      <c r="AN119">
        <v>1717</v>
      </c>
      <c r="AT119">
        <v>702</v>
      </c>
      <c r="AU119">
        <v>949</v>
      </c>
      <c r="AV119">
        <v>1271</v>
      </c>
      <c r="AW119">
        <v>1001</v>
      </c>
      <c r="AX119">
        <v>994</v>
      </c>
      <c r="AY119">
        <v>1183</v>
      </c>
      <c r="AZ119">
        <v>1681</v>
      </c>
      <c r="BA119">
        <v>2255</v>
      </c>
      <c r="BB119">
        <v>1966</v>
      </c>
      <c r="BC119">
        <v>0</v>
      </c>
      <c r="BD119">
        <v>47</v>
      </c>
      <c r="BE119">
        <v>84</v>
      </c>
      <c r="BF119">
        <v>737</v>
      </c>
      <c r="BG119">
        <v>117</v>
      </c>
      <c r="BH119">
        <v>284</v>
      </c>
      <c r="BI119">
        <v>132</v>
      </c>
      <c r="BJ119" s="2" cm="1">
        <f t="array" ref="BJ119">ROUND(SUM(BH119:BI119/SUM($BH$66:$BI$197)*(1000*irw_fw_harvest!$AH$5-SUM(HR!$BJ$46:$BJ$65))),0)</f>
        <v>310</v>
      </c>
      <c r="BK119" s="2" cm="1">
        <f t="array" ref="BK119">ROUND(SUM(BH119:BI119/SUM($BH$66:$BI$197)*(1000*irw_fw_harvest!$AI$5-SUM(HR!$BK$46:$BK$65))),0)</f>
        <v>308</v>
      </c>
      <c r="BM119" s="7" cm="1">
        <f t="array" ref="BM119">ROUND(SUM(BH119:BI119/SUM($BH$66:$BI$197)*(1000*irw_fw_harvest!$AH$35)),0)</f>
        <v>571</v>
      </c>
      <c r="BN119" s="7" cm="1">
        <f t="array" ref="BN119">ROUND(SUM(BH119:BI119/SUM($BH$66:$BI$197)*(1000*irw_fw_harvest!$AI$35)),0)</f>
        <v>571</v>
      </c>
      <c r="BP119" s="12">
        <f t="shared" si="64"/>
        <v>881</v>
      </c>
      <c r="BQ119" s="12">
        <f t="shared" si="64"/>
        <v>879</v>
      </c>
    </row>
    <row r="120" spans="1:69" ht="19.5" x14ac:dyDescent="0.6">
      <c r="A120" t="s">
        <v>200</v>
      </c>
      <c r="B120" t="s">
        <v>169</v>
      </c>
      <c r="C120" t="s">
        <v>279</v>
      </c>
      <c r="D120" t="s">
        <v>324</v>
      </c>
      <c r="E120" t="s">
        <v>203</v>
      </c>
      <c r="F120" t="s">
        <v>173</v>
      </c>
      <c r="G120" t="s">
        <v>174</v>
      </c>
      <c r="H120" t="s">
        <v>181</v>
      </c>
      <c r="I120">
        <v>1</v>
      </c>
      <c r="J120" t="s">
        <v>176</v>
      </c>
      <c r="K120" t="b">
        <v>0</v>
      </c>
      <c r="L120">
        <v>75</v>
      </c>
      <c r="M120">
        <v>94</v>
      </c>
      <c r="N120">
        <v>75</v>
      </c>
      <c r="O120">
        <v>94</v>
      </c>
      <c r="P120">
        <v>10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12</v>
      </c>
      <c r="AM120" t="s">
        <v>195</v>
      </c>
      <c r="AN120">
        <v>1717</v>
      </c>
      <c r="AT120">
        <v>22</v>
      </c>
      <c r="AU120">
        <v>33</v>
      </c>
      <c r="AV120">
        <v>44</v>
      </c>
      <c r="AW120">
        <v>38</v>
      </c>
      <c r="AX120">
        <v>40</v>
      </c>
      <c r="AY120">
        <v>48</v>
      </c>
      <c r="AZ120">
        <v>69</v>
      </c>
      <c r="BA120">
        <v>90</v>
      </c>
      <c r="BB120">
        <v>81</v>
      </c>
      <c r="BC120">
        <v>0</v>
      </c>
      <c r="BD120">
        <v>3</v>
      </c>
      <c r="BE120">
        <v>8</v>
      </c>
      <c r="BF120">
        <v>77</v>
      </c>
      <c r="BG120">
        <v>21</v>
      </c>
      <c r="BH120">
        <v>58</v>
      </c>
      <c r="BI120">
        <v>35</v>
      </c>
      <c r="BJ120" s="2" cm="1">
        <f t="array" ref="BJ120">ROUND(SUM(BH120:BI120/SUM($BH$66:$BI$197)*(1000*irw_fw_harvest!$AH$5-SUM(HR!$BJ$46:$BJ$65))),0)</f>
        <v>69</v>
      </c>
      <c r="BK120" s="2" cm="1">
        <f t="array" ref="BK120">ROUND(SUM(BH120:BI120/SUM($BH$66:$BI$197)*(1000*irw_fw_harvest!$AI$5-SUM(HR!$BK$46:$BK$65))),0)</f>
        <v>69</v>
      </c>
      <c r="BM120" s="7" cm="1">
        <f t="array" ref="BM120">ROUND(SUM(BH120:BI120/SUM($BH$66:$BI$197)*(1000*irw_fw_harvest!$AH$35)),0)</f>
        <v>128</v>
      </c>
      <c r="BN120" s="7" cm="1">
        <f t="array" ref="BN120">ROUND(SUM(BH120:BI120/SUM($BH$66:$BI$197)*(1000*irw_fw_harvest!$AI$35)),0)</f>
        <v>128</v>
      </c>
      <c r="BP120" s="12">
        <f t="shared" si="64"/>
        <v>197</v>
      </c>
      <c r="BQ120" s="12">
        <f t="shared" si="64"/>
        <v>197</v>
      </c>
    </row>
    <row r="121" spans="1:69" ht="19.5" x14ac:dyDescent="0.6">
      <c r="A121" t="s">
        <v>200</v>
      </c>
      <c r="B121" t="s">
        <v>169</v>
      </c>
      <c r="C121" t="s">
        <v>279</v>
      </c>
      <c r="D121" t="s">
        <v>325</v>
      </c>
      <c r="E121" t="s">
        <v>203</v>
      </c>
      <c r="F121" t="s">
        <v>173</v>
      </c>
      <c r="G121" t="s">
        <v>174</v>
      </c>
      <c r="H121" t="s">
        <v>181</v>
      </c>
      <c r="I121">
        <v>1</v>
      </c>
      <c r="J121" t="s">
        <v>176</v>
      </c>
      <c r="K121" t="b">
        <v>0</v>
      </c>
      <c r="L121">
        <v>75</v>
      </c>
      <c r="M121">
        <v>94</v>
      </c>
      <c r="N121">
        <v>75</v>
      </c>
      <c r="O121">
        <v>94</v>
      </c>
      <c r="P121">
        <v>10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12</v>
      </c>
      <c r="AM121" t="s">
        <v>195</v>
      </c>
      <c r="AN121">
        <v>1717</v>
      </c>
      <c r="AT121">
        <v>323</v>
      </c>
      <c r="AU121">
        <v>478</v>
      </c>
      <c r="AV121">
        <v>632</v>
      </c>
      <c r="AW121">
        <v>546</v>
      </c>
      <c r="AX121">
        <v>570</v>
      </c>
      <c r="AY121">
        <v>696</v>
      </c>
      <c r="AZ121">
        <v>992</v>
      </c>
      <c r="BA121">
        <v>1290</v>
      </c>
      <c r="BB121">
        <v>1154</v>
      </c>
      <c r="BC121">
        <v>0</v>
      </c>
      <c r="BD121">
        <v>45</v>
      </c>
      <c r="BE121">
        <v>110</v>
      </c>
      <c r="BF121">
        <v>1095</v>
      </c>
      <c r="BG121">
        <v>298</v>
      </c>
      <c r="BH121">
        <v>827</v>
      </c>
      <c r="BI121">
        <v>501</v>
      </c>
      <c r="BJ121" s="2" cm="1">
        <f t="array" ref="BJ121">ROUND(SUM(BH121:BI121/SUM($BH$66:$BI$197)*(1000*irw_fw_harvest!$AH$5-SUM(HR!$BJ$46:$BJ$65))),0)</f>
        <v>990</v>
      </c>
      <c r="BK121" s="2" cm="1">
        <f t="array" ref="BK121">ROUND(SUM(BH121:BI121/SUM($BH$66:$BI$197)*(1000*irw_fw_harvest!$AI$5-SUM(HR!$BK$46:$BK$65))),0)</f>
        <v>982</v>
      </c>
      <c r="BM121" s="7" cm="1">
        <f t="array" ref="BM121">ROUND(SUM(BH121:BI121/SUM($BH$66:$BI$197)*(1000*irw_fw_harvest!$AH$35)),0)</f>
        <v>1823</v>
      </c>
      <c r="BN121" s="7" cm="1">
        <f t="array" ref="BN121">ROUND(SUM(BH121:BI121/SUM($BH$66:$BI$197)*(1000*irw_fw_harvest!$AI$35)),0)</f>
        <v>1823</v>
      </c>
      <c r="BP121" s="12">
        <f t="shared" si="64"/>
        <v>2813</v>
      </c>
      <c r="BQ121" s="12">
        <f t="shared" si="64"/>
        <v>2805</v>
      </c>
    </row>
    <row r="122" spans="1:69" ht="19.5" x14ac:dyDescent="0.6">
      <c r="A122" t="s">
        <v>200</v>
      </c>
      <c r="B122" t="s">
        <v>169</v>
      </c>
      <c r="C122" t="s">
        <v>179</v>
      </c>
      <c r="D122" t="s">
        <v>322</v>
      </c>
      <c r="E122" t="s">
        <v>203</v>
      </c>
      <c r="F122" t="s">
        <v>173</v>
      </c>
      <c r="G122" t="s">
        <v>174</v>
      </c>
      <c r="H122" t="s">
        <v>181</v>
      </c>
      <c r="I122">
        <v>1</v>
      </c>
      <c r="J122" t="s">
        <v>176</v>
      </c>
      <c r="K122" t="b">
        <v>0</v>
      </c>
      <c r="L122">
        <v>20</v>
      </c>
      <c r="M122">
        <v>48</v>
      </c>
      <c r="N122">
        <v>20</v>
      </c>
      <c r="O122">
        <v>48</v>
      </c>
      <c r="P122">
        <v>10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12</v>
      </c>
      <c r="AM122" t="s">
        <v>195</v>
      </c>
      <c r="AN122">
        <v>1313</v>
      </c>
      <c r="AT122">
        <v>5765</v>
      </c>
      <c r="AU122">
        <v>6806</v>
      </c>
      <c r="AV122">
        <v>7018</v>
      </c>
      <c r="AW122">
        <v>4586</v>
      </c>
      <c r="AX122">
        <v>3337</v>
      </c>
      <c r="AY122">
        <v>2565</v>
      </c>
      <c r="AZ122">
        <v>1767</v>
      </c>
      <c r="BA122">
        <v>79</v>
      </c>
      <c r="BB122">
        <v>69</v>
      </c>
      <c r="BC122">
        <v>0</v>
      </c>
      <c r="BD122">
        <v>2</v>
      </c>
      <c r="BE122">
        <v>4</v>
      </c>
      <c r="BF122">
        <v>40</v>
      </c>
      <c r="BG122">
        <v>10</v>
      </c>
      <c r="BH122">
        <v>25</v>
      </c>
      <c r="BI122">
        <v>13</v>
      </c>
      <c r="BJ122" s="2" cm="1">
        <f t="array" ref="BJ122">ROUND(SUM(BH122:BI122/SUM($BH$66:$BI$197)*(1000*irw_fw_harvest!$AH$5-SUM(HR!$BJ$46:$BJ$65))),0)</f>
        <v>28</v>
      </c>
      <c r="BK122" s="2" cm="1">
        <f t="array" ref="BK122">ROUND(SUM(BH122:BI122/SUM($BH$66:$BI$197)*(1000*irw_fw_harvest!$AI$5-SUM(HR!$BK$46:$BK$65))),0)</f>
        <v>28</v>
      </c>
      <c r="BM122" s="7" cm="1">
        <f t="array" ref="BM122">ROUND(SUM(BH122:BI122/SUM($BH$66:$BI$197)*(1000*irw_fw_harvest!$AH$35)),0)</f>
        <v>52</v>
      </c>
      <c r="BN122" s="7" cm="1">
        <f t="array" ref="BN122">ROUND(SUM(BH122:BI122/SUM($BH$66:$BI$197)*(1000*irw_fw_harvest!$AI$35)),0)</f>
        <v>52</v>
      </c>
      <c r="BP122" s="12">
        <f t="shared" si="64"/>
        <v>80</v>
      </c>
      <c r="BQ122" s="12">
        <f t="shared" si="64"/>
        <v>80</v>
      </c>
    </row>
    <row r="123" spans="1:69" ht="19.5" x14ac:dyDescent="0.6">
      <c r="A123" t="s">
        <v>200</v>
      </c>
      <c r="B123" t="s">
        <v>169</v>
      </c>
      <c r="C123" t="s">
        <v>179</v>
      </c>
      <c r="D123" t="s">
        <v>323</v>
      </c>
      <c r="E123" t="s">
        <v>203</v>
      </c>
      <c r="F123" t="s">
        <v>173</v>
      </c>
      <c r="G123" t="s">
        <v>174</v>
      </c>
      <c r="H123" t="s">
        <v>181</v>
      </c>
      <c r="I123">
        <v>1</v>
      </c>
      <c r="J123" t="s">
        <v>176</v>
      </c>
      <c r="K123" t="b">
        <v>0</v>
      </c>
      <c r="L123">
        <v>20</v>
      </c>
      <c r="M123">
        <v>48</v>
      </c>
      <c r="N123">
        <v>20</v>
      </c>
      <c r="O123">
        <v>48</v>
      </c>
      <c r="P123">
        <v>10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12</v>
      </c>
      <c r="AM123" t="s">
        <v>195</v>
      </c>
      <c r="AN123">
        <v>1313</v>
      </c>
      <c r="AT123">
        <v>10707</v>
      </c>
      <c r="AU123">
        <v>14518</v>
      </c>
      <c r="AV123">
        <v>17668</v>
      </c>
      <c r="AW123">
        <v>14191</v>
      </c>
      <c r="AX123">
        <v>13531</v>
      </c>
      <c r="AY123">
        <v>15263</v>
      </c>
      <c r="AZ123">
        <v>20240</v>
      </c>
      <c r="BA123">
        <v>24427</v>
      </c>
      <c r="BB123">
        <v>19215</v>
      </c>
      <c r="BC123">
        <v>0</v>
      </c>
      <c r="BD123">
        <v>566</v>
      </c>
      <c r="BE123">
        <v>1226</v>
      </c>
      <c r="BF123">
        <v>10619</v>
      </c>
      <c r="BG123">
        <v>2695</v>
      </c>
      <c r="BH123">
        <v>6518</v>
      </c>
      <c r="BI123">
        <v>3556</v>
      </c>
      <c r="BJ123" s="2" cm="1">
        <f t="array" ref="BJ123">ROUND(SUM(BH123:BI123/SUM($BH$66:$BI$197)*(1000*irw_fw_harvest!$AH$5-SUM(HR!$BJ$46:$BJ$65))),0)</f>
        <v>7513</v>
      </c>
      <c r="BK123" s="2" cm="1">
        <f t="array" ref="BK123">ROUND(SUM(BH123:BI123/SUM($BH$66:$BI$197)*(1000*irw_fw_harvest!$AI$5-SUM(HR!$BK$46:$BK$65))),0)</f>
        <v>7449</v>
      </c>
      <c r="BM123" s="7" cm="1">
        <f t="array" ref="BM123">ROUND(SUM(BH123:BI123/SUM($BH$66:$BI$197)*(1000*irw_fw_harvest!$AH$35)),0)</f>
        <v>13826</v>
      </c>
      <c r="BN123" s="7" cm="1">
        <f t="array" ref="BN123">ROUND(SUM(BH123:BI123/SUM($BH$66:$BI$197)*(1000*irw_fw_harvest!$AI$35)),0)</f>
        <v>13826</v>
      </c>
      <c r="BP123" s="12">
        <f t="shared" si="64"/>
        <v>21339</v>
      </c>
      <c r="BQ123" s="12">
        <f t="shared" si="64"/>
        <v>21275</v>
      </c>
    </row>
    <row r="124" spans="1:69" ht="19.5" x14ac:dyDescent="0.6">
      <c r="A124" t="s">
        <v>200</v>
      </c>
      <c r="B124" t="s">
        <v>169</v>
      </c>
      <c r="C124" t="s">
        <v>179</v>
      </c>
      <c r="D124" t="s">
        <v>324</v>
      </c>
      <c r="E124" t="s">
        <v>203</v>
      </c>
      <c r="F124" t="s">
        <v>173</v>
      </c>
      <c r="G124" t="s">
        <v>174</v>
      </c>
      <c r="H124" t="s">
        <v>181</v>
      </c>
      <c r="I124">
        <v>1</v>
      </c>
      <c r="J124" t="s">
        <v>176</v>
      </c>
      <c r="K124" t="b">
        <v>0</v>
      </c>
      <c r="L124">
        <v>20</v>
      </c>
      <c r="M124">
        <v>48</v>
      </c>
      <c r="N124">
        <v>20</v>
      </c>
      <c r="O124">
        <v>48</v>
      </c>
      <c r="P124">
        <v>10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12</v>
      </c>
      <c r="AM124" t="s">
        <v>195</v>
      </c>
      <c r="AN124">
        <v>1313</v>
      </c>
      <c r="AT124">
        <v>130</v>
      </c>
      <c r="AU124">
        <v>155</v>
      </c>
      <c r="AV124">
        <v>161</v>
      </c>
      <c r="AW124">
        <v>107</v>
      </c>
      <c r="AX124">
        <v>80</v>
      </c>
      <c r="AY124">
        <v>64</v>
      </c>
      <c r="AZ124">
        <v>50</v>
      </c>
      <c r="BA124">
        <v>17</v>
      </c>
      <c r="BB124">
        <v>13</v>
      </c>
      <c r="BC124">
        <v>0</v>
      </c>
      <c r="BD124">
        <v>0</v>
      </c>
      <c r="BE124">
        <v>1</v>
      </c>
      <c r="BF124">
        <v>8</v>
      </c>
      <c r="BG124">
        <v>2</v>
      </c>
      <c r="BH124">
        <v>5</v>
      </c>
      <c r="BI124">
        <v>3</v>
      </c>
      <c r="BJ124" s="2" cm="1">
        <f t="array" ref="BJ124">ROUND(SUM(BH124:BI124/SUM($BH$66:$BI$197)*(1000*irw_fw_harvest!$AH$5-SUM(HR!$BJ$46:$BJ$65))),0)</f>
        <v>6</v>
      </c>
      <c r="BK124" s="2" cm="1">
        <f t="array" ref="BK124">ROUND(SUM(BH124:BI124/SUM($BH$66:$BI$197)*(1000*irw_fw_harvest!$AI$5-SUM(HR!$BK$46:$BK$65))),0)</f>
        <v>6</v>
      </c>
      <c r="BM124" s="7" cm="1">
        <f t="array" ref="BM124">ROUND(SUM(BH124:BI124/SUM($BH$66:$BI$197)*(1000*irw_fw_harvest!$AH$35)),0)</f>
        <v>11</v>
      </c>
      <c r="BN124" s="7" cm="1">
        <f t="array" ref="BN124">ROUND(SUM(BH124:BI124/SUM($BH$66:$BI$197)*(1000*irw_fw_harvest!$AI$35)),0)</f>
        <v>11</v>
      </c>
      <c r="BP124" s="12">
        <f t="shared" si="64"/>
        <v>17</v>
      </c>
      <c r="BQ124" s="12">
        <f t="shared" si="64"/>
        <v>17</v>
      </c>
    </row>
    <row r="125" spans="1:69" ht="19.5" x14ac:dyDescent="0.6">
      <c r="A125" t="s">
        <v>200</v>
      </c>
      <c r="B125" t="s">
        <v>169</v>
      </c>
      <c r="C125" t="s">
        <v>179</v>
      </c>
      <c r="D125" t="s">
        <v>325</v>
      </c>
      <c r="E125" t="s">
        <v>203</v>
      </c>
      <c r="F125" t="s">
        <v>173</v>
      </c>
      <c r="G125" t="s">
        <v>174</v>
      </c>
      <c r="H125" t="s">
        <v>181</v>
      </c>
      <c r="I125">
        <v>1</v>
      </c>
      <c r="J125" t="s">
        <v>176</v>
      </c>
      <c r="K125" t="b">
        <v>0</v>
      </c>
      <c r="L125">
        <v>20</v>
      </c>
      <c r="M125">
        <v>48</v>
      </c>
      <c r="N125">
        <v>20</v>
      </c>
      <c r="O125">
        <v>48</v>
      </c>
      <c r="P125">
        <v>10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12</v>
      </c>
      <c r="AM125" t="s">
        <v>195</v>
      </c>
      <c r="AN125">
        <v>1313</v>
      </c>
      <c r="AT125">
        <v>1799</v>
      </c>
      <c r="AU125">
        <v>2124</v>
      </c>
      <c r="AV125">
        <v>2193</v>
      </c>
      <c r="AW125">
        <v>1434</v>
      </c>
      <c r="AX125">
        <v>1044</v>
      </c>
      <c r="AY125">
        <v>804</v>
      </c>
      <c r="AZ125">
        <v>558</v>
      </c>
      <c r="BA125">
        <v>32</v>
      </c>
      <c r="BB125">
        <v>26</v>
      </c>
      <c r="BC125">
        <v>0</v>
      </c>
      <c r="BD125">
        <v>1</v>
      </c>
      <c r="BE125">
        <v>2</v>
      </c>
      <c r="BF125">
        <v>15</v>
      </c>
      <c r="BG125">
        <v>4</v>
      </c>
      <c r="BH125">
        <v>9</v>
      </c>
      <c r="BI125">
        <v>5</v>
      </c>
      <c r="BJ125" s="2" cm="1">
        <f t="array" ref="BJ125">ROUND(SUM(BH125:BI125/SUM($BH$66:$BI$197)*(1000*irw_fw_harvest!$AH$5-SUM(HR!$BJ$46:$BJ$65))),0)</f>
        <v>10</v>
      </c>
      <c r="BK125" s="2" cm="1">
        <f t="array" ref="BK125">ROUND(SUM(BH125:BI125/SUM($BH$66:$BI$197)*(1000*irw_fw_harvest!$AI$5-SUM(HR!$BK$46:$BK$65))),0)</f>
        <v>10</v>
      </c>
      <c r="BM125" s="7" cm="1">
        <f t="array" ref="BM125">ROUND(SUM(BH125:BI125/SUM($BH$66:$BI$197)*(1000*irw_fw_harvest!$AH$35)),0)</f>
        <v>19</v>
      </c>
      <c r="BN125" s="7" cm="1">
        <f t="array" ref="BN125">ROUND(SUM(BH125:BI125/SUM($BH$66:$BI$197)*(1000*irw_fw_harvest!$AI$35)),0)</f>
        <v>19</v>
      </c>
      <c r="BP125" s="12">
        <f t="shared" si="64"/>
        <v>29</v>
      </c>
      <c r="BQ125" s="12">
        <f t="shared" si="64"/>
        <v>29</v>
      </c>
    </row>
    <row r="126" spans="1:69" ht="19.5" x14ac:dyDescent="0.6">
      <c r="A126" t="s">
        <v>200</v>
      </c>
      <c r="B126" t="s">
        <v>169</v>
      </c>
      <c r="C126" t="s">
        <v>179</v>
      </c>
      <c r="D126" t="s">
        <v>322</v>
      </c>
      <c r="E126" t="s">
        <v>203</v>
      </c>
      <c r="F126" t="s">
        <v>173</v>
      </c>
      <c r="G126" t="s">
        <v>174</v>
      </c>
      <c r="H126" t="s">
        <v>181</v>
      </c>
      <c r="I126">
        <v>1</v>
      </c>
      <c r="J126" t="s">
        <v>176</v>
      </c>
      <c r="K126" t="b">
        <v>0</v>
      </c>
      <c r="L126">
        <v>49</v>
      </c>
      <c r="M126">
        <v>79</v>
      </c>
      <c r="N126">
        <v>49</v>
      </c>
      <c r="O126">
        <v>79</v>
      </c>
      <c r="P126">
        <v>10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12</v>
      </c>
      <c r="AM126" t="s">
        <v>195</v>
      </c>
      <c r="AN126">
        <v>1515</v>
      </c>
      <c r="AT126">
        <v>39191</v>
      </c>
      <c r="AU126">
        <v>52866</v>
      </c>
      <c r="AV126">
        <v>64018</v>
      </c>
      <c r="AW126">
        <v>51170</v>
      </c>
      <c r="AX126">
        <v>48560</v>
      </c>
      <c r="AY126">
        <v>54550</v>
      </c>
      <c r="AZ126">
        <v>72237</v>
      </c>
      <c r="BA126">
        <v>87798</v>
      </c>
      <c r="BB126">
        <v>69371</v>
      </c>
      <c r="BC126">
        <v>0</v>
      </c>
      <c r="BD126">
        <v>2082</v>
      </c>
      <c r="BE126">
        <v>4593</v>
      </c>
      <c r="BF126">
        <v>44145</v>
      </c>
      <c r="BG126">
        <v>11300</v>
      </c>
      <c r="BH126">
        <v>28199</v>
      </c>
      <c r="BI126">
        <v>15918</v>
      </c>
      <c r="BJ126" s="2" cm="1">
        <f t="array" ref="BJ126">ROUND(SUM(BH126:BI126/SUM($BH$66:$BI$197)*(1000*irw_fw_harvest!$AH$5-SUM(HR!$BJ$46:$BJ$65))),0)</f>
        <v>32903</v>
      </c>
      <c r="BK126" s="2" cm="1">
        <f t="array" ref="BK126">ROUND(SUM(BH126:BI126/SUM($BH$66:$BI$197)*(1000*irw_fw_harvest!$AI$5-SUM(HR!$BK$46:$BK$65))),0)</f>
        <v>32621</v>
      </c>
      <c r="BM126" s="7" cm="1">
        <f t="array" ref="BM126">ROUND(SUM(BH126:BI126/SUM($BH$66:$BI$197)*(1000*irw_fw_harvest!$AH$35)),0)</f>
        <v>60546</v>
      </c>
      <c r="BN126" s="7" cm="1">
        <f t="array" ref="BN126">ROUND(SUM(BH126:BI126/SUM($BH$66:$BI$197)*(1000*irw_fw_harvest!$AI$35)),0)</f>
        <v>60546</v>
      </c>
      <c r="BP126" s="12">
        <f t="shared" si="64"/>
        <v>93449</v>
      </c>
      <c r="BQ126" s="12">
        <f t="shared" si="64"/>
        <v>93167</v>
      </c>
    </row>
    <row r="127" spans="1:69" ht="19.5" x14ac:dyDescent="0.6">
      <c r="A127" t="s">
        <v>200</v>
      </c>
      <c r="B127" t="s">
        <v>169</v>
      </c>
      <c r="C127" t="s">
        <v>179</v>
      </c>
      <c r="D127" t="s">
        <v>323</v>
      </c>
      <c r="E127" t="s">
        <v>203</v>
      </c>
      <c r="F127" t="s">
        <v>173</v>
      </c>
      <c r="G127" t="s">
        <v>174</v>
      </c>
      <c r="H127" t="s">
        <v>181</v>
      </c>
      <c r="I127">
        <v>1</v>
      </c>
      <c r="J127" t="s">
        <v>176</v>
      </c>
      <c r="K127" t="b">
        <v>0</v>
      </c>
      <c r="L127">
        <v>49</v>
      </c>
      <c r="M127">
        <v>79</v>
      </c>
      <c r="N127">
        <v>49</v>
      </c>
      <c r="O127">
        <v>79</v>
      </c>
      <c r="P127">
        <v>10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12</v>
      </c>
      <c r="AM127" t="s">
        <v>195</v>
      </c>
      <c r="AN127">
        <v>1515</v>
      </c>
      <c r="AT127">
        <v>17501</v>
      </c>
      <c r="AU127">
        <v>23655</v>
      </c>
      <c r="AV127">
        <v>28700</v>
      </c>
      <c r="AW127">
        <v>22962</v>
      </c>
      <c r="AX127">
        <v>21820</v>
      </c>
      <c r="AY127">
        <v>24502</v>
      </c>
      <c r="AZ127">
        <v>32397</v>
      </c>
      <c r="BA127">
        <v>39277</v>
      </c>
      <c r="BB127">
        <v>32649</v>
      </c>
      <c r="BC127">
        <v>0</v>
      </c>
      <c r="BD127">
        <v>1120</v>
      </c>
      <c r="BE127">
        <v>2604</v>
      </c>
      <c r="BF127">
        <v>25917</v>
      </c>
      <c r="BG127">
        <v>6983</v>
      </c>
      <c r="BH127">
        <v>18736</v>
      </c>
      <c r="BI127">
        <v>11229</v>
      </c>
      <c r="BJ127" s="2" cm="1">
        <f t="array" ref="BJ127">ROUND(SUM(BH127:BI127/SUM($BH$66:$BI$197)*(1000*irw_fw_harvest!$AH$5-SUM(HR!$BJ$46:$BJ$65))),0)</f>
        <v>22348</v>
      </c>
      <c r="BK127" s="2" cm="1">
        <f t="array" ref="BK127">ROUND(SUM(BH127:BI127/SUM($BH$66:$BI$197)*(1000*irw_fw_harvest!$AI$5-SUM(HR!$BK$46:$BK$65))),0)</f>
        <v>22156</v>
      </c>
      <c r="BM127" s="7" cm="1">
        <f t="array" ref="BM127">ROUND(SUM(BH127:BI127/SUM($BH$66:$BI$197)*(1000*irw_fw_harvest!$AH$35)),0)</f>
        <v>41124</v>
      </c>
      <c r="BN127" s="7" cm="1">
        <f t="array" ref="BN127">ROUND(SUM(BH127:BI127/SUM($BH$66:$BI$197)*(1000*irw_fw_harvest!$AI$35)),0)</f>
        <v>41124</v>
      </c>
      <c r="BP127" s="12">
        <f t="shared" si="64"/>
        <v>63472</v>
      </c>
      <c r="BQ127" s="12">
        <f t="shared" si="64"/>
        <v>63280</v>
      </c>
    </row>
    <row r="128" spans="1:69" ht="19.5" x14ac:dyDescent="0.6">
      <c r="A128" t="s">
        <v>200</v>
      </c>
      <c r="B128" t="s">
        <v>169</v>
      </c>
      <c r="C128" t="s">
        <v>179</v>
      </c>
      <c r="D128" t="s">
        <v>324</v>
      </c>
      <c r="E128" t="s">
        <v>203</v>
      </c>
      <c r="F128" t="s">
        <v>173</v>
      </c>
      <c r="G128" t="s">
        <v>174</v>
      </c>
      <c r="H128" t="s">
        <v>181</v>
      </c>
      <c r="I128">
        <v>1</v>
      </c>
      <c r="J128" t="s">
        <v>176</v>
      </c>
      <c r="K128" t="b">
        <v>0</v>
      </c>
      <c r="L128">
        <v>49</v>
      </c>
      <c r="M128">
        <v>79</v>
      </c>
      <c r="N128">
        <v>49</v>
      </c>
      <c r="O128">
        <v>79</v>
      </c>
      <c r="P128">
        <v>10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12</v>
      </c>
      <c r="AM128" t="s">
        <v>195</v>
      </c>
      <c r="AN128">
        <v>1515</v>
      </c>
      <c r="AT128">
        <v>851</v>
      </c>
      <c r="AU128">
        <v>1148</v>
      </c>
      <c r="AV128">
        <v>1390</v>
      </c>
      <c r="AW128">
        <v>1111</v>
      </c>
      <c r="AX128">
        <v>1054</v>
      </c>
      <c r="AY128">
        <v>1184</v>
      </c>
      <c r="AZ128">
        <v>1568</v>
      </c>
      <c r="BA128">
        <v>1906</v>
      </c>
      <c r="BB128">
        <v>1507</v>
      </c>
      <c r="BC128">
        <v>0</v>
      </c>
      <c r="BD128">
        <v>45</v>
      </c>
      <c r="BE128">
        <v>100</v>
      </c>
      <c r="BF128">
        <v>962</v>
      </c>
      <c r="BG128">
        <v>247</v>
      </c>
      <c r="BH128">
        <v>616</v>
      </c>
      <c r="BI128">
        <v>348</v>
      </c>
      <c r="BJ128" s="2" cm="1">
        <f t="array" ref="BJ128">ROUND(SUM(BH128:BI128/SUM($BH$66:$BI$197)*(1000*irw_fw_harvest!$AH$5-SUM(HR!$BJ$46:$BJ$65))),0)</f>
        <v>719</v>
      </c>
      <c r="BK128" s="2" cm="1">
        <f t="array" ref="BK128">ROUND(SUM(BH128:BI128/SUM($BH$66:$BI$197)*(1000*irw_fw_harvest!$AI$5-SUM(HR!$BK$46:$BK$65))),0)</f>
        <v>713</v>
      </c>
      <c r="BM128" s="7" cm="1">
        <f t="array" ref="BM128">ROUND(SUM(BH128:BI128/SUM($BH$66:$BI$197)*(1000*irw_fw_harvest!$AH$35)),0)</f>
        <v>1323</v>
      </c>
      <c r="BN128" s="7" cm="1">
        <f t="array" ref="BN128">ROUND(SUM(BH128:BI128/SUM($BH$66:$BI$197)*(1000*irw_fw_harvest!$AI$35)),0)</f>
        <v>1323</v>
      </c>
      <c r="BP128" s="12">
        <f t="shared" si="64"/>
        <v>2042</v>
      </c>
      <c r="BQ128" s="12">
        <f t="shared" si="64"/>
        <v>2036</v>
      </c>
    </row>
    <row r="129" spans="1:69" ht="19.5" x14ac:dyDescent="0.6">
      <c r="A129" t="s">
        <v>200</v>
      </c>
      <c r="B129" t="s">
        <v>169</v>
      </c>
      <c r="C129" t="s">
        <v>179</v>
      </c>
      <c r="D129" t="s">
        <v>325</v>
      </c>
      <c r="E129" t="s">
        <v>203</v>
      </c>
      <c r="F129" t="s">
        <v>173</v>
      </c>
      <c r="G129" t="s">
        <v>174</v>
      </c>
      <c r="H129" t="s">
        <v>181</v>
      </c>
      <c r="I129">
        <v>1</v>
      </c>
      <c r="J129" t="s">
        <v>176</v>
      </c>
      <c r="K129" t="b">
        <v>0</v>
      </c>
      <c r="L129">
        <v>49</v>
      </c>
      <c r="M129">
        <v>79</v>
      </c>
      <c r="N129">
        <v>49</v>
      </c>
      <c r="O129">
        <v>79</v>
      </c>
      <c r="P129">
        <v>10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12</v>
      </c>
      <c r="AM129" t="s">
        <v>195</v>
      </c>
      <c r="AN129">
        <v>1515</v>
      </c>
      <c r="AT129">
        <v>12206</v>
      </c>
      <c r="AU129">
        <v>16465</v>
      </c>
      <c r="AV129">
        <v>19938</v>
      </c>
      <c r="AW129">
        <v>15936</v>
      </c>
      <c r="AX129">
        <v>15123</v>
      </c>
      <c r="AY129">
        <v>16988</v>
      </c>
      <c r="AZ129">
        <v>22496</v>
      </c>
      <c r="BA129">
        <v>27342</v>
      </c>
      <c r="BB129">
        <v>21603</v>
      </c>
      <c r="BC129">
        <v>0</v>
      </c>
      <c r="BD129">
        <v>648</v>
      </c>
      <c r="BE129">
        <v>1430</v>
      </c>
      <c r="BF129">
        <v>13747</v>
      </c>
      <c r="BG129">
        <v>3519</v>
      </c>
      <c r="BH129">
        <v>8781</v>
      </c>
      <c r="BI129">
        <v>4957</v>
      </c>
      <c r="BJ129" s="2" cm="1">
        <f t="array" ref="BJ129">ROUND(SUM(BH129:BI129/SUM($BH$66:$BI$197)*(1000*irw_fw_harvest!$AH$5-SUM(HR!$BJ$46:$BJ$65))),0)</f>
        <v>10246</v>
      </c>
      <c r="BK129" s="2" cm="1">
        <f t="array" ref="BK129">ROUND(SUM(BH129:BI129/SUM($BH$66:$BI$197)*(1000*irw_fw_harvest!$AI$5-SUM(HR!$BK$46:$BK$65))),0)</f>
        <v>10158</v>
      </c>
      <c r="BM129" s="7" cm="1">
        <f t="array" ref="BM129">ROUND(SUM(BH129:BI129/SUM($BH$66:$BI$197)*(1000*irw_fw_harvest!$AH$35)),0)</f>
        <v>18854</v>
      </c>
      <c r="BN129" s="7" cm="1">
        <f t="array" ref="BN129">ROUND(SUM(BH129:BI129/SUM($BH$66:$BI$197)*(1000*irw_fw_harvest!$AI$35)),0)</f>
        <v>18854</v>
      </c>
      <c r="BP129" s="12">
        <f t="shared" si="64"/>
        <v>29100</v>
      </c>
      <c r="BQ129" s="12">
        <f t="shared" si="64"/>
        <v>29012</v>
      </c>
    </row>
    <row r="130" spans="1:69" ht="19.5" x14ac:dyDescent="0.6">
      <c r="A130" t="s">
        <v>200</v>
      </c>
      <c r="B130" t="s">
        <v>169</v>
      </c>
      <c r="C130" t="s">
        <v>179</v>
      </c>
      <c r="D130" t="s">
        <v>322</v>
      </c>
      <c r="E130" t="s">
        <v>203</v>
      </c>
      <c r="F130" t="s">
        <v>173</v>
      </c>
      <c r="G130" t="s">
        <v>174</v>
      </c>
      <c r="H130" t="s">
        <v>181</v>
      </c>
      <c r="I130">
        <v>1</v>
      </c>
      <c r="J130" t="s">
        <v>176</v>
      </c>
      <c r="K130" t="b">
        <v>0</v>
      </c>
      <c r="L130">
        <v>80</v>
      </c>
      <c r="M130">
        <v>99</v>
      </c>
      <c r="N130">
        <v>80</v>
      </c>
      <c r="O130">
        <v>99</v>
      </c>
      <c r="P130">
        <v>10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12</v>
      </c>
      <c r="AM130" t="s">
        <v>195</v>
      </c>
      <c r="AN130">
        <v>1717</v>
      </c>
      <c r="AT130">
        <v>26429</v>
      </c>
      <c r="AU130">
        <v>36770</v>
      </c>
      <c r="AV130">
        <v>45948</v>
      </c>
      <c r="AW130">
        <v>37779</v>
      </c>
      <c r="AX130">
        <v>36907</v>
      </c>
      <c r="AY130">
        <v>42542</v>
      </c>
      <c r="AZ130">
        <v>57732</v>
      </c>
      <c r="BA130">
        <v>71872</v>
      </c>
      <c r="BB130">
        <v>60919</v>
      </c>
      <c r="BC130">
        <v>0</v>
      </c>
      <c r="BD130">
        <v>2084</v>
      </c>
      <c r="BE130">
        <v>4788</v>
      </c>
      <c r="BF130">
        <v>46454</v>
      </c>
      <c r="BG130">
        <v>12258</v>
      </c>
      <c r="BH130">
        <v>32911</v>
      </c>
      <c r="BI130">
        <v>19508</v>
      </c>
      <c r="BJ130" s="2" cm="1">
        <f t="array" ref="BJ130">ROUND(SUM(BH130:BI130/SUM($BH$66:$BI$197)*(1000*irw_fw_harvest!$AH$5-SUM(HR!$BJ$46:$BJ$65))),0)</f>
        <v>39095</v>
      </c>
      <c r="BK130" s="2" cm="1">
        <f t="array" ref="BK130">ROUND(SUM(BH130:BI130/SUM($BH$66:$BI$197)*(1000*irw_fw_harvest!$AI$5-SUM(HR!$BK$46:$BK$65))),0)</f>
        <v>38759</v>
      </c>
      <c r="BM130" s="7" cm="1">
        <f t="array" ref="BM130">ROUND(SUM(BH130:BI130/SUM($BH$66:$BI$197)*(1000*irw_fw_harvest!$AH$35)),0)</f>
        <v>71940</v>
      </c>
      <c r="BN130" s="7" cm="1">
        <f t="array" ref="BN130">ROUND(SUM(BH130:BI130/SUM($BH$66:$BI$197)*(1000*irw_fw_harvest!$AI$35)),0)</f>
        <v>71940</v>
      </c>
      <c r="BP130" s="12">
        <f t="shared" si="64"/>
        <v>111035</v>
      </c>
      <c r="BQ130" s="12">
        <f t="shared" si="64"/>
        <v>110699</v>
      </c>
    </row>
    <row r="131" spans="1:69" ht="19.5" x14ac:dyDescent="0.6">
      <c r="A131" t="s">
        <v>200</v>
      </c>
      <c r="B131" t="s">
        <v>169</v>
      </c>
      <c r="C131" t="s">
        <v>179</v>
      </c>
      <c r="D131" t="s">
        <v>323</v>
      </c>
      <c r="E131" t="s">
        <v>203</v>
      </c>
      <c r="F131" t="s">
        <v>173</v>
      </c>
      <c r="G131" t="s">
        <v>174</v>
      </c>
      <c r="H131" t="s">
        <v>181</v>
      </c>
      <c r="I131">
        <v>1</v>
      </c>
      <c r="J131" t="s">
        <v>176</v>
      </c>
      <c r="K131" t="b">
        <v>0</v>
      </c>
      <c r="L131">
        <v>80</v>
      </c>
      <c r="M131">
        <v>99</v>
      </c>
      <c r="N131">
        <v>80</v>
      </c>
      <c r="O131">
        <v>99</v>
      </c>
      <c r="P131">
        <v>10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12</v>
      </c>
      <c r="AM131" t="s">
        <v>195</v>
      </c>
      <c r="AN131">
        <v>1717</v>
      </c>
      <c r="AT131">
        <v>11580</v>
      </c>
      <c r="AU131">
        <v>16119</v>
      </c>
      <c r="AV131">
        <v>20151</v>
      </c>
      <c r="AW131">
        <v>16575</v>
      </c>
      <c r="AX131">
        <v>16199</v>
      </c>
      <c r="AY131">
        <v>18679</v>
      </c>
      <c r="AZ131">
        <v>25359</v>
      </c>
      <c r="BA131">
        <v>31586</v>
      </c>
      <c r="BB131">
        <v>26790</v>
      </c>
      <c r="BC131">
        <v>0</v>
      </c>
      <c r="BD131">
        <v>917</v>
      </c>
      <c r="BE131">
        <v>2079</v>
      </c>
      <c r="BF131">
        <v>19541</v>
      </c>
      <c r="BG131">
        <v>4421</v>
      </c>
      <c r="BH131">
        <v>11086</v>
      </c>
      <c r="BI131">
        <v>5947</v>
      </c>
      <c r="BJ131" s="2" cm="1">
        <f t="array" ref="BJ131">ROUND(SUM(BH131:BI131/SUM($BH$66:$BI$197)*(1000*irw_fw_harvest!$AH$5-SUM(HR!$BJ$46:$BJ$65))),0)</f>
        <v>12704</v>
      </c>
      <c r="BK131" s="2" cm="1">
        <f t="array" ref="BK131">ROUND(SUM(BH131:BI131/SUM($BH$66:$BI$197)*(1000*irw_fw_harvest!$AI$5-SUM(HR!$BK$46:$BK$65))),0)</f>
        <v>12594</v>
      </c>
      <c r="BM131" s="7" cm="1">
        <f t="array" ref="BM131">ROUND(SUM(BH131:BI131/SUM($BH$66:$BI$197)*(1000*irw_fw_harvest!$AH$35)),0)</f>
        <v>23376</v>
      </c>
      <c r="BN131" s="7" cm="1">
        <f t="array" ref="BN131">ROUND(SUM(BH131:BI131/SUM($BH$66:$BI$197)*(1000*irw_fw_harvest!$AI$35)),0)</f>
        <v>23376</v>
      </c>
      <c r="BP131" s="12">
        <f t="shared" ref="BP131:BQ194" si="65">BJ131+BM131</f>
        <v>36080</v>
      </c>
      <c r="BQ131" s="12">
        <f t="shared" si="65"/>
        <v>35970</v>
      </c>
    </row>
    <row r="132" spans="1:69" ht="19.5" x14ac:dyDescent="0.6">
      <c r="A132" t="s">
        <v>200</v>
      </c>
      <c r="B132" t="s">
        <v>169</v>
      </c>
      <c r="C132" t="s">
        <v>179</v>
      </c>
      <c r="D132" t="s">
        <v>324</v>
      </c>
      <c r="E132" t="s">
        <v>203</v>
      </c>
      <c r="F132" t="s">
        <v>173</v>
      </c>
      <c r="G132" t="s">
        <v>174</v>
      </c>
      <c r="H132" t="s">
        <v>181</v>
      </c>
      <c r="I132">
        <v>1</v>
      </c>
      <c r="J132" t="s">
        <v>176</v>
      </c>
      <c r="K132" t="b">
        <v>0</v>
      </c>
      <c r="L132">
        <v>80</v>
      </c>
      <c r="M132">
        <v>99</v>
      </c>
      <c r="N132">
        <v>80</v>
      </c>
      <c r="O132">
        <v>99</v>
      </c>
      <c r="P132">
        <v>10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12</v>
      </c>
      <c r="AM132" t="s">
        <v>195</v>
      </c>
      <c r="AN132">
        <v>1717</v>
      </c>
      <c r="AT132">
        <v>574</v>
      </c>
      <c r="AU132">
        <v>798</v>
      </c>
      <c r="AV132">
        <v>997</v>
      </c>
      <c r="AW132">
        <v>820</v>
      </c>
      <c r="AX132">
        <v>801</v>
      </c>
      <c r="AY132">
        <v>923</v>
      </c>
      <c r="AZ132">
        <v>1253</v>
      </c>
      <c r="BA132">
        <v>1560</v>
      </c>
      <c r="BB132">
        <v>1322</v>
      </c>
      <c r="BC132">
        <v>0</v>
      </c>
      <c r="BD132">
        <v>45</v>
      </c>
      <c r="BE132">
        <v>104</v>
      </c>
      <c r="BF132">
        <v>1008</v>
      </c>
      <c r="BG132">
        <v>266</v>
      </c>
      <c r="BH132">
        <v>714</v>
      </c>
      <c r="BI132">
        <v>423</v>
      </c>
      <c r="BJ132" s="2" cm="1">
        <f t="array" ref="BJ132">ROUND(SUM(BH132:BI132/SUM($BH$66:$BI$197)*(1000*irw_fw_harvest!$AH$5-SUM(HR!$BJ$46:$BJ$65))),0)</f>
        <v>848</v>
      </c>
      <c r="BK132" s="2" cm="1">
        <f t="array" ref="BK132">ROUND(SUM(BH132:BI132/SUM($BH$66:$BI$197)*(1000*irw_fw_harvest!$AI$5-SUM(HR!$BK$46:$BK$65))),0)</f>
        <v>841</v>
      </c>
      <c r="BM132" s="7" cm="1">
        <f t="array" ref="BM132">ROUND(SUM(BH132:BI132/SUM($BH$66:$BI$197)*(1000*irw_fw_harvest!$AH$35)),0)</f>
        <v>1560</v>
      </c>
      <c r="BN132" s="7" cm="1">
        <f t="array" ref="BN132">ROUND(SUM(BH132:BI132/SUM($BH$66:$BI$197)*(1000*irw_fw_harvest!$AI$35)),0)</f>
        <v>1560</v>
      </c>
      <c r="BP132" s="12">
        <f t="shared" si="65"/>
        <v>2408</v>
      </c>
      <c r="BQ132" s="12">
        <f t="shared" si="65"/>
        <v>2401</v>
      </c>
    </row>
    <row r="133" spans="1:69" ht="19.5" x14ac:dyDescent="0.6">
      <c r="A133" t="s">
        <v>200</v>
      </c>
      <c r="B133" t="s">
        <v>169</v>
      </c>
      <c r="C133" t="s">
        <v>179</v>
      </c>
      <c r="D133" t="s">
        <v>325</v>
      </c>
      <c r="E133" t="s">
        <v>203</v>
      </c>
      <c r="F133" t="s">
        <v>173</v>
      </c>
      <c r="G133" t="s">
        <v>174</v>
      </c>
      <c r="H133" t="s">
        <v>181</v>
      </c>
      <c r="I133">
        <v>1</v>
      </c>
      <c r="J133" t="s">
        <v>176</v>
      </c>
      <c r="K133" t="b">
        <v>0</v>
      </c>
      <c r="L133">
        <v>80</v>
      </c>
      <c r="M133">
        <v>99</v>
      </c>
      <c r="N133">
        <v>80</v>
      </c>
      <c r="O133">
        <v>99</v>
      </c>
      <c r="P133">
        <v>10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12</v>
      </c>
      <c r="AM133" t="s">
        <v>195</v>
      </c>
      <c r="AN133">
        <v>1717</v>
      </c>
      <c r="AT133">
        <v>8229</v>
      </c>
      <c r="AU133">
        <v>11448</v>
      </c>
      <c r="AV133">
        <v>14306</v>
      </c>
      <c r="AW133">
        <v>11762</v>
      </c>
      <c r="AX133">
        <v>11490</v>
      </c>
      <c r="AY133">
        <v>13245</v>
      </c>
      <c r="AZ133">
        <v>17974</v>
      </c>
      <c r="BA133">
        <v>22375</v>
      </c>
      <c r="BB133">
        <v>18965</v>
      </c>
      <c r="BC133">
        <v>0</v>
      </c>
      <c r="BD133">
        <v>649</v>
      </c>
      <c r="BE133">
        <v>1491</v>
      </c>
      <c r="BF133">
        <v>14461</v>
      </c>
      <c r="BG133">
        <v>3816</v>
      </c>
      <c r="BH133">
        <v>10245</v>
      </c>
      <c r="BI133">
        <v>6073</v>
      </c>
      <c r="BJ133" s="2" cm="1">
        <f t="array" ref="BJ133">ROUND(SUM(BH133:BI133/SUM($BH$66:$BI$197)*(1000*irw_fw_harvest!$AH$5-SUM(HR!$BJ$46:$BJ$65))),0)</f>
        <v>12170</v>
      </c>
      <c r="BK133" s="2" cm="1">
        <f t="array" ref="BK133">ROUND(SUM(BH133:BI133/SUM($BH$66:$BI$197)*(1000*irw_fw_harvest!$AI$5-SUM(HR!$BK$46:$BK$65))),0)</f>
        <v>12066</v>
      </c>
      <c r="BM133" s="7" cm="1">
        <f t="array" ref="BM133">ROUND(SUM(BH133:BI133/SUM($BH$66:$BI$197)*(1000*irw_fw_harvest!$AH$35)),0)</f>
        <v>22395</v>
      </c>
      <c r="BN133" s="7" cm="1">
        <f t="array" ref="BN133">ROUND(SUM(BH133:BI133/SUM($BH$66:$BI$197)*(1000*irw_fw_harvest!$AI$35)),0)</f>
        <v>22395</v>
      </c>
      <c r="BP133" s="12">
        <f t="shared" si="65"/>
        <v>34565</v>
      </c>
      <c r="BQ133" s="12">
        <f t="shared" si="65"/>
        <v>34461</v>
      </c>
    </row>
    <row r="134" spans="1:69" ht="19.5" x14ac:dyDescent="0.6">
      <c r="A134" t="s">
        <v>200</v>
      </c>
      <c r="B134" t="s">
        <v>169</v>
      </c>
      <c r="C134" t="s">
        <v>326</v>
      </c>
      <c r="D134" t="s">
        <v>322</v>
      </c>
      <c r="E134" t="s">
        <v>203</v>
      </c>
      <c r="F134" t="s">
        <v>207</v>
      </c>
      <c r="G134" t="s">
        <v>174</v>
      </c>
      <c r="H134" t="s">
        <v>181</v>
      </c>
      <c r="I134">
        <v>1</v>
      </c>
      <c r="J134" t="s">
        <v>176</v>
      </c>
      <c r="K134" t="b">
        <v>0</v>
      </c>
      <c r="L134">
        <v>20</v>
      </c>
      <c r="M134">
        <v>210</v>
      </c>
      <c r="N134">
        <v>20</v>
      </c>
      <c r="O134">
        <v>210</v>
      </c>
      <c r="P134">
        <v>18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12</v>
      </c>
      <c r="AM134" t="s">
        <v>195</v>
      </c>
      <c r="AN134">
        <v>1515</v>
      </c>
      <c r="AT134">
        <v>29222</v>
      </c>
      <c r="AU134">
        <v>39557</v>
      </c>
      <c r="AV134">
        <v>48083</v>
      </c>
      <c r="AW134">
        <v>38542</v>
      </c>
      <c r="AX134">
        <v>36726</v>
      </c>
      <c r="AY134">
        <v>41328</v>
      </c>
      <c r="AZ134">
        <v>54501</v>
      </c>
      <c r="BA134">
        <v>65598</v>
      </c>
      <c r="BB134">
        <v>53757</v>
      </c>
      <c r="BC134">
        <v>0</v>
      </c>
      <c r="BD134">
        <v>1830</v>
      </c>
      <c r="BE134">
        <v>4172</v>
      </c>
      <c r="BF134">
        <v>39364</v>
      </c>
      <c r="BG134">
        <v>10009</v>
      </c>
      <c r="BH134">
        <v>27231</v>
      </c>
      <c r="BI134">
        <v>16067</v>
      </c>
      <c r="BJ134" s="2" cm="1">
        <f t="array" ref="BJ134">ROUND(SUM(BH134:BI134/SUM($BH$66:$BI$197)*(1000*irw_fw_harvest!$AH$5-SUM(HR!$BJ$46:$BJ$65))),0)</f>
        <v>32292</v>
      </c>
      <c r="BK134" s="2" cm="1">
        <f t="array" ref="BK134">ROUND(SUM(BH134:BI134/SUM($BH$66:$BI$197)*(1000*irw_fw_harvest!$AI$5-SUM(HR!$BK$46:$BK$65))),0)</f>
        <v>32015</v>
      </c>
      <c r="BM134" s="7" cm="1">
        <f t="array" ref="BM134">ROUND(SUM(BH134:BI134/SUM($BH$66:$BI$197)*(1000*irw_fw_harvest!$AH$35)),0)</f>
        <v>59422</v>
      </c>
      <c r="BN134" s="7" cm="1">
        <f t="array" ref="BN134">ROUND(SUM(BH134:BI134/SUM($BH$66:$BI$197)*(1000*irw_fw_harvest!$AI$35)),0)</f>
        <v>59422</v>
      </c>
      <c r="BP134" s="12">
        <f t="shared" si="65"/>
        <v>91714</v>
      </c>
      <c r="BQ134" s="12">
        <f t="shared" si="65"/>
        <v>91437</v>
      </c>
    </row>
    <row r="135" spans="1:69" ht="19.5" x14ac:dyDescent="0.6">
      <c r="A135" t="s">
        <v>200</v>
      </c>
      <c r="B135" t="s">
        <v>169</v>
      </c>
      <c r="C135" t="s">
        <v>326</v>
      </c>
      <c r="D135" t="s">
        <v>323</v>
      </c>
      <c r="E135" t="s">
        <v>203</v>
      </c>
      <c r="F135" t="s">
        <v>207</v>
      </c>
      <c r="G135" t="s">
        <v>174</v>
      </c>
      <c r="H135" t="s">
        <v>181</v>
      </c>
      <c r="I135">
        <v>1</v>
      </c>
      <c r="J135" t="s">
        <v>176</v>
      </c>
      <c r="K135" t="b">
        <v>0</v>
      </c>
      <c r="L135">
        <v>20</v>
      </c>
      <c r="M135">
        <v>210</v>
      </c>
      <c r="N135">
        <v>20</v>
      </c>
      <c r="O135">
        <v>210</v>
      </c>
      <c r="P135">
        <v>18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12</v>
      </c>
      <c r="AM135" t="s">
        <v>195</v>
      </c>
      <c r="AN135">
        <v>1515</v>
      </c>
      <c r="AT135">
        <v>22875</v>
      </c>
      <c r="AU135">
        <v>30966</v>
      </c>
      <c r="AV135">
        <v>37642</v>
      </c>
      <c r="AW135">
        <v>30175</v>
      </c>
      <c r="AX135">
        <v>28754</v>
      </c>
      <c r="AY135">
        <v>32358</v>
      </c>
      <c r="AZ135">
        <v>42673</v>
      </c>
      <c r="BA135">
        <v>51363</v>
      </c>
      <c r="BB135">
        <v>42094</v>
      </c>
      <c r="BC135">
        <v>0</v>
      </c>
      <c r="BD135">
        <v>1433</v>
      </c>
      <c r="BE135">
        <v>3267</v>
      </c>
      <c r="BF135">
        <v>30827</v>
      </c>
      <c r="BG135">
        <v>7838</v>
      </c>
      <c r="BH135">
        <v>21326</v>
      </c>
      <c r="BI135">
        <v>12583</v>
      </c>
      <c r="BJ135" s="2" cm="1">
        <f t="array" ref="BJ135">ROUND(SUM(BH135:BI135/SUM($BH$66:$BI$197)*(1000*irw_fw_harvest!$AH$5-SUM(HR!$BJ$46:$BJ$65))),0)</f>
        <v>25290</v>
      </c>
      <c r="BK135" s="2" cm="1">
        <f t="array" ref="BK135">ROUND(SUM(BH135:BI135/SUM($BH$66:$BI$197)*(1000*irw_fw_harvest!$AI$5-SUM(HR!$BK$46:$BK$65))),0)</f>
        <v>25073</v>
      </c>
      <c r="BM135" s="7" cm="1">
        <f t="array" ref="BM135">ROUND(SUM(BH135:BI135/SUM($BH$66:$BI$197)*(1000*irw_fw_harvest!$AH$35)),0)</f>
        <v>46537</v>
      </c>
      <c r="BN135" s="7" cm="1">
        <f t="array" ref="BN135">ROUND(SUM(BH135:BI135/SUM($BH$66:$BI$197)*(1000*irw_fw_harvest!$AI$35)),0)</f>
        <v>46537</v>
      </c>
      <c r="BP135" s="12">
        <f t="shared" si="65"/>
        <v>71827</v>
      </c>
      <c r="BQ135" s="12">
        <f t="shared" si="65"/>
        <v>71610</v>
      </c>
    </row>
    <row r="136" spans="1:69" ht="19.5" x14ac:dyDescent="0.6">
      <c r="A136" t="s">
        <v>200</v>
      </c>
      <c r="B136" t="s">
        <v>169</v>
      </c>
      <c r="C136" t="s">
        <v>326</v>
      </c>
      <c r="D136" t="s">
        <v>324</v>
      </c>
      <c r="E136" t="s">
        <v>203</v>
      </c>
      <c r="F136" t="s">
        <v>207</v>
      </c>
      <c r="G136" t="s">
        <v>174</v>
      </c>
      <c r="H136" t="s">
        <v>181</v>
      </c>
      <c r="I136">
        <v>1</v>
      </c>
      <c r="J136" t="s">
        <v>176</v>
      </c>
      <c r="K136" t="b">
        <v>0</v>
      </c>
      <c r="L136">
        <v>20</v>
      </c>
      <c r="M136">
        <v>210</v>
      </c>
      <c r="N136">
        <v>20</v>
      </c>
      <c r="O136">
        <v>210</v>
      </c>
      <c r="P136">
        <v>18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12</v>
      </c>
      <c r="AM136" t="s">
        <v>195</v>
      </c>
      <c r="AN136">
        <v>1515</v>
      </c>
      <c r="AT136">
        <v>650</v>
      </c>
      <c r="AU136">
        <v>879</v>
      </c>
      <c r="AV136">
        <v>1069</v>
      </c>
      <c r="AW136">
        <v>857</v>
      </c>
      <c r="AX136">
        <v>816</v>
      </c>
      <c r="AY136">
        <v>919</v>
      </c>
      <c r="AZ136">
        <v>1211</v>
      </c>
      <c r="BA136">
        <v>1458</v>
      </c>
      <c r="BB136">
        <v>1195</v>
      </c>
      <c r="BC136">
        <v>0</v>
      </c>
      <c r="BD136">
        <v>41</v>
      </c>
      <c r="BE136">
        <v>93</v>
      </c>
      <c r="BF136">
        <v>875</v>
      </c>
      <c r="BG136">
        <v>222</v>
      </c>
      <c r="BH136">
        <v>605</v>
      </c>
      <c r="BI136">
        <v>357</v>
      </c>
      <c r="BJ136" s="2" cm="1">
        <f t="array" ref="BJ136">ROUND(SUM(BH136:BI136/SUM($BH$66:$BI$197)*(1000*irw_fw_harvest!$AH$5-SUM(HR!$BJ$46:$BJ$65))),0)</f>
        <v>717</v>
      </c>
      <c r="BK136" s="2" cm="1">
        <f t="array" ref="BK136">ROUND(SUM(BH136:BI136/SUM($BH$66:$BI$197)*(1000*irw_fw_harvest!$AI$5-SUM(HR!$BK$46:$BK$65))),0)</f>
        <v>711</v>
      </c>
      <c r="BM136" s="7" cm="1">
        <f t="array" ref="BM136">ROUND(SUM(BH136:BI136/SUM($BH$66:$BI$197)*(1000*irw_fw_harvest!$AH$35)),0)</f>
        <v>1320</v>
      </c>
      <c r="BN136" s="7" cm="1">
        <f t="array" ref="BN136">ROUND(SUM(BH136:BI136/SUM($BH$66:$BI$197)*(1000*irw_fw_harvest!$AI$35)),0)</f>
        <v>1320</v>
      </c>
      <c r="BP136" s="12">
        <f t="shared" si="65"/>
        <v>2037</v>
      </c>
      <c r="BQ136" s="12">
        <f t="shared" si="65"/>
        <v>2031</v>
      </c>
    </row>
    <row r="137" spans="1:69" ht="19.5" x14ac:dyDescent="0.6">
      <c r="A137" t="s">
        <v>200</v>
      </c>
      <c r="B137" t="s">
        <v>169</v>
      </c>
      <c r="C137" t="s">
        <v>326</v>
      </c>
      <c r="D137" t="s">
        <v>325</v>
      </c>
      <c r="E137" t="s">
        <v>203</v>
      </c>
      <c r="F137" t="s">
        <v>207</v>
      </c>
      <c r="G137" t="s">
        <v>174</v>
      </c>
      <c r="H137" t="s">
        <v>181</v>
      </c>
      <c r="I137">
        <v>1</v>
      </c>
      <c r="J137" t="s">
        <v>176</v>
      </c>
      <c r="K137" t="b">
        <v>0</v>
      </c>
      <c r="L137">
        <v>20</v>
      </c>
      <c r="M137">
        <v>210</v>
      </c>
      <c r="N137">
        <v>20</v>
      </c>
      <c r="O137">
        <v>210</v>
      </c>
      <c r="P137">
        <v>18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12</v>
      </c>
      <c r="AM137" t="s">
        <v>195</v>
      </c>
      <c r="AN137">
        <v>1515</v>
      </c>
      <c r="AT137">
        <v>9212</v>
      </c>
      <c r="AU137">
        <v>12469</v>
      </c>
      <c r="AV137">
        <v>15155</v>
      </c>
      <c r="AW137">
        <v>12147</v>
      </c>
      <c r="AX137">
        <v>11574</v>
      </c>
      <c r="AY137">
        <v>13023</v>
      </c>
      <c r="AZ137">
        <v>17173</v>
      </c>
      <c r="BA137">
        <v>20668</v>
      </c>
      <c r="BB137">
        <v>16936</v>
      </c>
      <c r="BC137">
        <v>0</v>
      </c>
      <c r="BD137">
        <v>576</v>
      </c>
      <c r="BE137">
        <v>1314</v>
      </c>
      <c r="BF137">
        <v>12398</v>
      </c>
      <c r="BG137">
        <v>3152</v>
      </c>
      <c r="BH137">
        <v>8576</v>
      </c>
      <c r="BI137">
        <v>5060</v>
      </c>
      <c r="BJ137" s="2" cm="1">
        <f t="array" ref="BJ137">ROUND(SUM(BH137:BI137/SUM($BH$66:$BI$197)*(1000*irw_fw_harvest!$AH$5-SUM(HR!$BJ$46:$BJ$65))),0)</f>
        <v>10170</v>
      </c>
      <c r="BK137" s="2" cm="1">
        <f t="array" ref="BK137">ROUND(SUM(BH137:BI137/SUM($BH$66:$BI$197)*(1000*irw_fw_harvest!$AI$5-SUM(HR!$BK$46:$BK$65))),0)</f>
        <v>10083</v>
      </c>
      <c r="BM137" s="7" cm="1">
        <f t="array" ref="BM137">ROUND(SUM(BH137:BI137/SUM($BH$66:$BI$197)*(1000*irw_fw_harvest!$AH$35)),0)</f>
        <v>18714</v>
      </c>
      <c r="BN137" s="7" cm="1">
        <f t="array" ref="BN137">ROUND(SUM(BH137:BI137/SUM($BH$66:$BI$197)*(1000*irw_fw_harvest!$AI$35)),0)</f>
        <v>18714</v>
      </c>
      <c r="BP137" s="12">
        <f t="shared" si="65"/>
        <v>28884</v>
      </c>
      <c r="BQ137" s="12">
        <f t="shared" si="65"/>
        <v>28797</v>
      </c>
    </row>
    <row r="138" spans="1:69" ht="19.5" x14ac:dyDescent="0.6">
      <c r="A138" t="s">
        <v>200</v>
      </c>
      <c r="B138" t="s">
        <v>169</v>
      </c>
      <c r="C138" t="s">
        <v>327</v>
      </c>
      <c r="D138" t="s">
        <v>322</v>
      </c>
      <c r="E138" t="s">
        <v>203</v>
      </c>
      <c r="F138" t="s">
        <v>207</v>
      </c>
      <c r="G138" t="s">
        <v>174</v>
      </c>
      <c r="H138" t="s">
        <v>175</v>
      </c>
      <c r="I138">
        <v>1</v>
      </c>
      <c r="J138" t="s">
        <v>176</v>
      </c>
      <c r="K138" t="b">
        <v>0</v>
      </c>
      <c r="L138">
        <v>20</v>
      </c>
      <c r="M138">
        <v>210</v>
      </c>
      <c r="N138">
        <v>20</v>
      </c>
      <c r="O138">
        <v>210</v>
      </c>
      <c r="P138">
        <v>18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12</v>
      </c>
      <c r="AM138" t="s">
        <v>195</v>
      </c>
      <c r="AN138">
        <v>1414</v>
      </c>
      <c r="AT138">
        <v>3275</v>
      </c>
      <c r="AU138">
        <v>4433</v>
      </c>
      <c r="AV138">
        <v>5390</v>
      </c>
      <c r="AW138">
        <v>4322</v>
      </c>
      <c r="AX138">
        <v>4119</v>
      </c>
      <c r="AY138">
        <v>4639</v>
      </c>
      <c r="AZ138">
        <v>6145</v>
      </c>
      <c r="BA138">
        <v>7453</v>
      </c>
      <c r="BB138">
        <v>6110</v>
      </c>
      <c r="BC138">
        <v>0</v>
      </c>
      <c r="BD138">
        <v>203</v>
      </c>
      <c r="BE138">
        <v>461</v>
      </c>
      <c r="BF138">
        <v>4445</v>
      </c>
      <c r="BG138">
        <v>1155</v>
      </c>
      <c r="BH138">
        <v>3073</v>
      </c>
      <c r="BI138">
        <v>1808</v>
      </c>
      <c r="BJ138" s="2" cm="1">
        <f t="array" ref="BJ138">ROUND(SUM(BH138:BI138/SUM($BH$66:$BI$197)*(1000*irw_fw_harvest!$AH$5-SUM(HR!$BJ$46:$BJ$65))),0)</f>
        <v>3640</v>
      </c>
      <c r="BK138" s="2" cm="1">
        <f t="array" ref="BK138">ROUND(SUM(BH138:BI138/SUM($BH$66:$BI$197)*(1000*irw_fw_harvest!$AI$5-SUM(HR!$BK$46:$BK$65))),0)</f>
        <v>3609</v>
      </c>
      <c r="BM138" s="7" cm="1">
        <f t="array" ref="BM138">ROUND(SUM(BH138:BI138/SUM($BH$66:$BI$197)*(1000*irw_fw_harvest!$AH$35)),0)</f>
        <v>6699</v>
      </c>
      <c r="BN138" s="7" cm="1">
        <f t="array" ref="BN138">ROUND(SUM(BH138:BI138/SUM($BH$66:$BI$197)*(1000*irw_fw_harvest!$AI$35)),0)</f>
        <v>6699</v>
      </c>
      <c r="BP138" s="12">
        <f t="shared" si="65"/>
        <v>10339</v>
      </c>
      <c r="BQ138" s="12">
        <f t="shared" si="65"/>
        <v>10308</v>
      </c>
    </row>
    <row r="139" spans="1:69" ht="19.5" x14ac:dyDescent="0.6">
      <c r="A139" t="s">
        <v>200</v>
      </c>
      <c r="B139" t="s">
        <v>169</v>
      </c>
      <c r="C139" t="s">
        <v>327</v>
      </c>
      <c r="D139" t="s">
        <v>323</v>
      </c>
      <c r="E139" t="s">
        <v>203</v>
      </c>
      <c r="F139" t="s">
        <v>207</v>
      </c>
      <c r="G139" t="s">
        <v>174</v>
      </c>
      <c r="H139" t="s">
        <v>175</v>
      </c>
      <c r="I139">
        <v>1</v>
      </c>
      <c r="J139" t="s">
        <v>176</v>
      </c>
      <c r="K139" t="b">
        <v>0</v>
      </c>
      <c r="L139">
        <v>20</v>
      </c>
      <c r="M139">
        <v>210</v>
      </c>
      <c r="N139">
        <v>20</v>
      </c>
      <c r="O139">
        <v>210</v>
      </c>
      <c r="P139">
        <v>18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12</v>
      </c>
      <c r="AM139" t="s">
        <v>195</v>
      </c>
      <c r="AN139">
        <v>1414</v>
      </c>
      <c r="AT139">
        <v>36359</v>
      </c>
      <c r="AU139">
        <v>49227</v>
      </c>
      <c r="AV139">
        <v>59873</v>
      </c>
      <c r="AW139">
        <v>48025</v>
      </c>
      <c r="AX139">
        <v>45780</v>
      </c>
      <c r="AY139">
        <v>51587</v>
      </c>
      <c r="AZ139">
        <v>68346</v>
      </c>
      <c r="BA139">
        <v>82934</v>
      </c>
      <c r="BB139">
        <v>67995</v>
      </c>
      <c r="BC139">
        <v>0</v>
      </c>
      <c r="BD139">
        <v>2255</v>
      </c>
      <c r="BE139">
        <v>5136</v>
      </c>
      <c r="BF139">
        <v>49511</v>
      </c>
      <c r="BG139">
        <v>12866</v>
      </c>
      <c r="BH139">
        <v>34240</v>
      </c>
      <c r="BI139">
        <v>20147</v>
      </c>
      <c r="BJ139" s="2" cm="1">
        <f t="array" ref="BJ139">ROUND(SUM(BH139:BI139/SUM($BH$66:$BI$197)*(1000*irw_fw_harvest!$AH$5-SUM(HR!$BJ$46:$BJ$65))),0)</f>
        <v>40563</v>
      </c>
      <c r="BK139" s="2" cm="1">
        <f t="array" ref="BK139">ROUND(SUM(BH139:BI139/SUM($BH$66:$BI$197)*(1000*irw_fw_harvest!$AI$5-SUM(HR!$BK$46:$BK$65))),0)</f>
        <v>40214</v>
      </c>
      <c r="BM139" s="7" cm="1">
        <f t="array" ref="BM139">ROUND(SUM(BH139:BI139/SUM($BH$66:$BI$197)*(1000*irw_fw_harvest!$AH$35)),0)</f>
        <v>74641</v>
      </c>
      <c r="BN139" s="7" cm="1">
        <f t="array" ref="BN139">ROUND(SUM(BH139:BI139/SUM($BH$66:$BI$197)*(1000*irw_fw_harvest!$AI$35)),0)</f>
        <v>74641</v>
      </c>
      <c r="BP139" s="12">
        <f t="shared" si="65"/>
        <v>115204</v>
      </c>
      <c r="BQ139" s="12">
        <f t="shared" si="65"/>
        <v>114855</v>
      </c>
    </row>
    <row r="140" spans="1:69" ht="19.5" x14ac:dyDescent="0.6">
      <c r="A140" t="s">
        <v>200</v>
      </c>
      <c r="B140" t="s">
        <v>169</v>
      </c>
      <c r="C140" t="s">
        <v>327</v>
      </c>
      <c r="D140" t="s">
        <v>324</v>
      </c>
      <c r="E140" t="s">
        <v>203</v>
      </c>
      <c r="F140" t="s">
        <v>207</v>
      </c>
      <c r="G140" t="s">
        <v>174</v>
      </c>
      <c r="H140" t="s">
        <v>175</v>
      </c>
      <c r="I140">
        <v>1</v>
      </c>
      <c r="J140" t="s">
        <v>176</v>
      </c>
      <c r="K140" t="b">
        <v>0</v>
      </c>
      <c r="L140">
        <v>20</v>
      </c>
      <c r="M140">
        <v>210</v>
      </c>
      <c r="N140">
        <v>20</v>
      </c>
      <c r="O140">
        <v>210</v>
      </c>
      <c r="P140">
        <v>18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12</v>
      </c>
      <c r="AM140" t="s">
        <v>195</v>
      </c>
      <c r="AN140">
        <v>1414</v>
      </c>
      <c r="AT140">
        <v>11</v>
      </c>
      <c r="AU140">
        <v>14</v>
      </c>
      <c r="AV140">
        <v>17</v>
      </c>
      <c r="AW140">
        <v>14</v>
      </c>
      <c r="AX140">
        <v>13</v>
      </c>
      <c r="AY140">
        <v>15</v>
      </c>
      <c r="AZ140">
        <v>20</v>
      </c>
      <c r="BA140">
        <v>24</v>
      </c>
      <c r="BB140">
        <v>20</v>
      </c>
      <c r="BC140">
        <v>0</v>
      </c>
      <c r="BD140">
        <v>1</v>
      </c>
      <c r="BE140">
        <v>1</v>
      </c>
      <c r="BF140">
        <v>14</v>
      </c>
      <c r="BG140">
        <v>4</v>
      </c>
      <c r="BH140">
        <v>10</v>
      </c>
      <c r="BI140">
        <v>6</v>
      </c>
      <c r="BJ140" s="2" cm="1">
        <f t="array" ref="BJ140">ROUND(SUM(BH140:BI140/SUM($BH$66:$BI$197)*(1000*irw_fw_harvest!$AH$5-SUM(HR!$BJ$46:$BJ$65))),0)</f>
        <v>12</v>
      </c>
      <c r="BK140" s="2" cm="1">
        <f t="array" ref="BK140">ROUND(SUM(BH140:BI140/SUM($BH$66:$BI$197)*(1000*irw_fw_harvest!$AI$5-SUM(HR!$BK$46:$BK$65))),0)</f>
        <v>12</v>
      </c>
      <c r="BM140" s="7" cm="1">
        <f t="array" ref="BM140">ROUND(SUM(BH140:BI140/SUM($BH$66:$BI$197)*(1000*irw_fw_harvest!$AH$35)),0)</f>
        <v>22</v>
      </c>
      <c r="BN140" s="7" cm="1">
        <f t="array" ref="BN140">ROUND(SUM(BH140:BI140/SUM($BH$66:$BI$197)*(1000*irw_fw_harvest!$AI$35)),0)</f>
        <v>22</v>
      </c>
      <c r="BP140" s="12">
        <f t="shared" si="65"/>
        <v>34</v>
      </c>
      <c r="BQ140" s="12">
        <f t="shared" si="65"/>
        <v>34</v>
      </c>
    </row>
    <row r="141" spans="1:69" ht="19.5" x14ac:dyDescent="0.6">
      <c r="A141" t="s">
        <v>200</v>
      </c>
      <c r="B141" t="s">
        <v>169</v>
      </c>
      <c r="C141" t="s">
        <v>327</v>
      </c>
      <c r="D141" t="s">
        <v>325</v>
      </c>
      <c r="E141" t="s">
        <v>203</v>
      </c>
      <c r="F141" t="s">
        <v>207</v>
      </c>
      <c r="G141" t="s">
        <v>174</v>
      </c>
      <c r="H141" t="s">
        <v>175</v>
      </c>
      <c r="I141">
        <v>1</v>
      </c>
      <c r="J141" t="s">
        <v>176</v>
      </c>
      <c r="K141" t="b">
        <v>0</v>
      </c>
      <c r="L141">
        <v>20</v>
      </c>
      <c r="M141">
        <v>210</v>
      </c>
      <c r="N141">
        <v>20</v>
      </c>
      <c r="O141">
        <v>210</v>
      </c>
      <c r="P141">
        <v>18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12</v>
      </c>
      <c r="AM141" t="s">
        <v>195</v>
      </c>
      <c r="AN141">
        <v>1414</v>
      </c>
      <c r="AT141">
        <v>367</v>
      </c>
      <c r="AU141">
        <v>497</v>
      </c>
      <c r="AV141">
        <v>604</v>
      </c>
      <c r="AW141">
        <v>484</v>
      </c>
      <c r="AX141">
        <v>461</v>
      </c>
      <c r="AY141">
        <v>520</v>
      </c>
      <c r="AZ141">
        <v>688</v>
      </c>
      <c r="BA141">
        <v>835</v>
      </c>
      <c r="BB141">
        <v>684</v>
      </c>
      <c r="BC141">
        <v>0</v>
      </c>
      <c r="BD141">
        <v>23</v>
      </c>
      <c r="BE141">
        <v>52</v>
      </c>
      <c r="BF141">
        <v>498</v>
      </c>
      <c r="BG141">
        <v>129</v>
      </c>
      <c r="BH141">
        <v>344</v>
      </c>
      <c r="BI141">
        <v>202</v>
      </c>
      <c r="BJ141" s="2" cm="1">
        <f t="array" ref="BJ141">ROUND(SUM(BH141:BI141/SUM($BH$66:$BI$197)*(1000*irw_fw_harvest!$AH$5-SUM(HR!$BJ$46:$BJ$65))),0)</f>
        <v>407</v>
      </c>
      <c r="BK141" s="2" cm="1">
        <f t="array" ref="BK141">ROUND(SUM(BH141:BI141/SUM($BH$66:$BI$197)*(1000*irw_fw_harvest!$AI$5-SUM(HR!$BK$46:$BK$65))),0)</f>
        <v>404</v>
      </c>
      <c r="BM141" s="7" cm="1">
        <f t="array" ref="BM141">ROUND(SUM(BH141:BI141/SUM($BH$66:$BI$197)*(1000*irw_fw_harvest!$AH$35)),0)</f>
        <v>749</v>
      </c>
      <c r="BN141" s="7" cm="1">
        <f t="array" ref="BN141">ROUND(SUM(BH141:BI141/SUM($BH$66:$BI$197)*(1000*irw_fw_harvest!$AI$35)),0)</f>
        <v>749</v>
      </c>
      <c r="BP141" s="12">
        <f t="shared" si="65"/>
        <v>1156</v>
      </c>
      <c r="BQ141" s="12">
        <f t="shared" si="65"/>
        <v>1153</v>
      </c>
    </row>
    <row r="142" spans="1:69" ht="19.5" x14ac:dyDescent="0.6">
      <c r="A142" t="s">
        <v>200</v>
      </c>
      <c r="B142" t="s">
        <v>169</v>
      </c>
      <c r="C142" t="s">
        <v>209</v>
      </c>
      <c r="D142" t="s">
        <v>322</v>
      </c>
      <c r="E142" t="s">
        <v>203</v>
      </c>
      <c r="F142" t="s">
        <v>173</v>
      </c>
      <c r="G142" t="s">
        <v>174</v>
      </c>
      <c r="H142" t="s">
        <v>181</v>
      </c>
      <c r="I142">
        <v>1</v>
      </c>
      <c r="J142" t="s">
        <v>176</v>
      </c>
      <c r="K142" t="b">
        <v>0</v>
      </c>
      <c r="L142">
        <v>20</v>
      </c>
      <c r="M142">
        <v>33</v>
      </c>
      <c r="N142">
        <v>20</v>
      </c>
      <c r="O142">
        <v>33</v>
      </c>
      <c r="P142">
        <v>10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12</v>
      </c>
      <c r="AM142" t="s">
        <v>195</v>
      </c>
      <c r="AN142">
        <v>1313</v>
      </c>
      <c r="AT142">
        <v>9364</v>
      </c>
      <c r="AU142">
        <v>13112</v>
      </c>
      <c r="AV142">
        <v>16467</v>
      </c>
      <c r="AW142">
        <v>12652</v>
      </c>
      <c r="AX142">
        <v>11460</v>
      </c>
      <c r="AY142">
        <v>12188</v>
      </c>
      <c r="AZ142">
        <v>15216</v>
      </c>
      <c r="BA142">
        <v>17351</v>
      </c>
      <c r="BB142">
        <v>12991</v>
      </c>
      <c r="BC142">
        <v>0</v>
      </c>
      <c r="BD142">
        <v>316</v>
      </c>
      <c r="BE142">
        <v>608</v>
      </c>
      <c r="BF142">
        <v>4929</v>
      </c>
      <c r="BG142">
        <v>1245</v>
      </c>
      <c r="BH142">
        <v>3056</v>
      </c>
      <c r="BI142">
        <v>1695</v>
      </c>
      <c r="BJ142" s="2" cm="1">
        <f t="array" ref="BJ142">ROUND(SUM(BH142:BI142/SUM($BH$66:$BI$197)*(1000*irw_fw_harvest!$AH$5-SUM(HR!$BJ$46:$BJ$65))),0)</f>
        <v>3543</v>
      </c>
      <c r="BK142" s="2" cm="1">
        <f t="array" ref="BK142">ROUND(SUM(BH142:BI142/SUM($BH$66:$BI$197)*(1000*irw_fw_harvest!$AI$5-SUM(HR!$BK$46:$BK$65))),0)</f>
        <v>3513</v>
      </c>
      <c r="BM142" s="7" cm="1">
        <f t="array" ref="BM142">ROUND(SUM(BH142:BI142/SUM($BH$66:$BI$197)*(1000*irw_fw_harvest!$AH$35)),0)</f>
        <v>6520</v>
      </c>
      <c r="BN142" s="7" cm="1">
        <f t="array" ref="BN142">ROUND(SUM(BH142:BI142/SUM($BH$66:$BI$197)*(1000*irw_fw_harvest!$AI$35)),0)</f>
        <v>6520</v>
      </c>
      <c r="BP142" s="12">
        <f t="shared" si="65"/>
        <v>10063</v>
      </c>
      <c r="BQ142" s="12">
        <f t="shared" si="65"/>
        <v>10033</v>
      </c>
    </row>
    <row r="143" spans="1:69" ht="19.5" x14ac:dyDescent="0.6">
      <c r="A143" t="s">
        <v>200</v>
      </c>
      <c r="B143" t="s">
        <v>169</v>
      </c>
      <c r="C143" t="s">
        <v>209</v>
      </c>
      <c r="D143" t="s">
        <v>323</v>
      </c>
      <c r="E143" t="s">
        <v>203</v>
      </c>
      <c r="F143" t="s">
        <v>173</v>
      </c>
      <c r="G143" t="s">
        <v>174</v>
      </c>
      <c r="H143" t="s">
        <v>181</v>
      </c>
      <c r="I143">
        <v>1</v>
      </c>
      <c r="J143" t="s">
        <v>176</v>
      </c>
      <c r="K143" t="b">
        <v>0</v>
      </c>
      <c r="L143">
        <v>20</v>
      </c>
      <c r="M143">
        <v>33</v>
      </c>
      <c r="N143">
        <v>20</v>
      </c>
      <c r="O143">
        <v>33</v>
      </c>
      <c r="P143">
        <v>10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12</v>
      </c>
      <c r="AM143" t="s">
        <v>195</v>
      </c>
      <c r="AN143">
        <v>1313</v>
      </c>
      <c r="AT143">
        <v>6256</v>
      </c>
      <c r="AU143">
        <v>8761</v>
      </c>
      <c r="AV143">
        <v>11004</v>
      </c>
      <c r="AW143">
        <v>8456</v>
      </c>
      <c r="AX143">
        <v>7661</v>
      </c>
      <c r="AY143">
        <v>8150</v>
      </c>
      <c r="AZ143">
        <v>10177</v>
      </c>
      <c r="BA143">
        <v>11609</v>
      </c>
      <c r="BB143">
        <v>8692</v>
      </c>
      <c r="BC143">
        <v>0</v>
      </c>
      <c r="BD143">
        <v>241</v>
      </c>
      <c r="BE143">
        <v>508</v>
      </c>
      <c r="BF143">
        <v>4656</v>
      </c>
      <c r="BG143">
        <v>1291</v>
      </c>
      <c r="BH143">
        <v>3423</v>
      </c>
      <c r="BI143">
        <v>2033</v>
      </c>
      <c r="BJ143" s="2" cm="1">
        <f t="array" ref="BJ143">ROUND(SUM(BH143:BI143/SUM($BH$66:$BI$197)*(1000*irw_fw_harvest!$AH$5-SUM(HR!$BJ$46:$BJ$65))),0)</f>
        <v>4069</v>
      </c>
      <c r="BK143" s="2" cm="1">
        <f t="array" ref="BK143">ROUND(SUM(BH143:BI143/SUM($BH$66:$BI$197)*(1000*irw_fw_harvest!$AI$5-SUM(HR!$BK$46:$BK$65))),0)</f>
        <v>4034</v>
      </c>
      <c r="BM143" s="7" cm="1">
        <f t="array" ref="BM143">ROUND(SUM(BH143:BI143/SUM($BH$66:$BI$197)*(1000*irw_fw_harvest!$AH$35)),0)</f>
        <v>7488</v>
      </c>
      <c r="BN143" s="7" cm="1">
        <f t="array" ref="BN143">ROUND(SUM(BH143:BI143/SUM($BH$66:$BI$197)*(1000*irw_fw_harvest!$AI$35)),0)</f>
        <v>7488</v>
      </c>
      <c r="BP143" s="12">
        <f t="shared" si="65"/>
        <v>11557</v>
      </c>
      <c r="BQ143" s="12">
        <f t="shared" si="65"/>
        <v>11522</v>
      </c>
    </row>
    <row r="144" spans="1:69" ht="19.5" x14ac:dyDescent="0.6">
      <c r="A144" t="s">
        <v>200</v>
      </c>
      <c r="B144" t="s">
        <v>169</v>
      </c>
      <c r="C144" t="s">
        <v>209</v>
      </c>
      <c r="D144" t="s">
        <v>324</v>
      </c>
      <c r="E144" t="s">
        <v>203</v>
      </c>
      <c r="F144" t="s">
        <v>173</v>
      </c>
      <c r="G144" t="s">
        <v>174</v>
      </c>
      <c r="H144" t="s">
        <v>181</v>
      </c>
      <c r="I144">
        <v>1</v>
      </c>
      <c r="J144" t="s">
        <v>176</v>
      </c>
      <c r="K144" t="b">
        <v>0</v>
      </c>
      <c r="L144">
        <v>20</v>
      </c>
      <c r="M144">
        <v>33</v>
      </c>
      <c r="N144">
        <v>20</v>
      </c>
      <c r="O144">
        <v>33</v>
      </c>
      <c r="P144">
        <v>10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12</v>
      </c>
      <c r="AM144" t="s">
        <v>195</v>
      </c>
      <c r="AN144">
        <v>1313</v>
      </c>
      <c r="AT144">
        <v>227</v>
      </c>
      <c r="AU144">
        <v>318</v>
      </c>
      <c r="AV144">
        <v>399</v>
      </c>
      <c r="AW144">
        <v>307</v>
      </c>
      <c r="AX144">
        <v>278</v>
      </c>
      <c r="AY144">
        <v>295</v>
      </c>
      <c r="AZ144">
        <v>369</v>
      </c>
      <c r="BA144">
        <v>420</v>
      </c>
      <c r="BB144">
        <v>314</v>
      </c>
      <c r="BC144">
        <v>0</v>
      </c>
      <c r="BD144">
        <v>8</v>
      </c>
      <c r="BE144">
        <v>15</v>
      </c>
      <c r="BF144">
        <v>118</v>
      </c>
      <c r="BG144">
        <v>30</v>
      </c>
      <c r="BH144">
        <v>73</v>
      </c>
      <c r="BI144">
        <v>41</v>
      </c>
      <c r="BJ144" s="2" cm="1">
        <f t="array" ref="BJ144">ROUND(SUM(BH144:BI144/SUM($BH$66:$BI$197)*(1000*irw_fw_harvest!$AH$5-SUM(HR!$BJ$46:$BJ$65))),0)</f>
        <v>85</v>
      </c>
      <c r="BK144" s="2" cm="1">
        <f t="array" ref="BK144">ROUND(SUM(BH144:BI144/SUM($BH$66:$BI$197)*(1000*irw_fw_harvest!$AI$5-SUM(HR!$BK$46:$BK$65))),0)</f>
        <v>84</v>
      </c>
      <c r="BM144" s="7" cm="1">
        <f t="array" ref="BM144">ROUND(SUM(BH144:BI144/SUM($BH$66:$BI$197)*(1000*irw_fw_harvest!$AH$35)),0)</f>
        <v>156</v>
      </c>
      <c r="BN144" s="7" cm="1">
        <f t="array" ref="BN144">ROUND(SUM(BH144:BI144/SUM($BH$66:$BI$197)*(1000*irw_fw_harvest!$AI$35)),0)</f>
        <v>156</v>
      </c>
      <c r="BP144" s="12">
        <f t="shared" si="65"/>
        <v>241</v>
      </c>
      <c r="BQ144" s="12">
        <f t="shared" si="65"/>
        <v>240</v>
      </c>
    </row>
    <row r="145" spans="1:69" ht="19.5" x14ac:dyDescent="0.6">
      <c r="A145" t="s">
        <v>200</v>
      </c>
      <c r="B145" t="s">
        <v>169</v>
      </c>
      <c r="C145" t="s">
        <v>209</v>
      </c>
      <c r="D145" t="s">
        <v>325</v>
      </c>
      <c r="E145" t="s">
        <v>203</v>
      </c>
      <c r="F145" t="s">
        <v>173</v>
      </c>
      <c r="G145" t="s">
        <v>174</v>
      </c>
      <c r="H145" t="s">
        <v>181</v>
      </c>
      <c r="I145">
        <v>1</v>
      </c>
      <c r="J145" t="s">
        <v>176</v>
      </c>
      <c r="K145" t="b">
        <v>0</v>
      </c>
      <c r="L145">
        <v>20</v>
      </c>
      <c r="M145">
        <v>33</v>
      </c>
      <c r="N145">
        <v>20</v>
      </c>
      <c r="O145">
        <v>33</v>
      </c>
      <c r="P145">
        <v>10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12</v>
      </c>
      <c r="AM145" t="s">
        <v>195</v>
      </c>
      <c r="AN145">
        <v>1313</v>
      </c>
      <c r="AT145">
        <v>3230</v>
      </c>
      <c r="AU145">
        <v>4522</v>
      </c>
      <c r="AV145">
        <v>5677</v>
      </c>
      <c r="AW145">
        <v>4361</v>
      </c>
      <c r="AX145">
        <v>3950</v>
      </c>
      <c r="AY145">
        <v>4201</v>
      </c>
      <c r="AZ145">
        <v>5244</v>
      </c>
      <c r="BA145">
        <v>5980</v>
      </c>
      <c r="BB145">
        <v>4477</v>
      </c>
      <c r="BC145">
        <v>0</v>
      </c>
      <c r="BD145">
        <v>109</v>
      </c>
      <c r="BE145">
        <v>211</v>
      </c>
      <c r="BF145">
        <v>1711</v>
      </c>
      <c r="BG145">
        <v>432</v>
      </c>
      <c r="BH145">
        <v>1061</v>
      </c>
      <c r="BI145">
        <v>589</v>
      </c>
      <c r="BJ145" s="2" cm="1">
        <f t="array" ref="BJ145">ROUND(SUM(BH145:BI145/SUM($BH$66:$BI$197)*(1000*irw_fw_harvest!$AH$5-SUM(HR!$BJ$46:$BJ$65))),0)</f>
        <v>1231</v>
      </c>
      <c r="BK145" s="2" cm="1">
        <f t="array" ref="BK145">ROUND(SUM(BH145:BI145/SUM($BH$66:$BI$197)*(1000*irw_fw_harvest!$AI$5-SUM(HR!$BK$46:$BK$65))),0)</f>
        <v>1220</v>
      </c>
      <c r="BM145" s="7" cm="1">
        <f t="array" ref="BM145">ROUND(SUM(BH145:BI145/SUM($BH$66:$BI$197)*(1000*irw_fw_harvest!$AH$35)),0)</f>
        <v>2264</v>
      </c>
      <c r="BN145" s="7" cm="1">
        <f t="array" ref="BN145">ROUND(SUM(BH145:BI145/SUM($BH$66:$BI$197)*(1000*irw_fw_harvest!$AI$35)),0)</f>
        <v>2264</v>
      </c>
      <c r="BP145" s="12">
        <f t="shared" si="65"/>
        <v>3495</v>
      </c>
      <c r="BQ145" s="12">
        <f t="shared" si="65"/>
        <v>3484</v>
      </c>
    </row>
    <row r="146" spans="1:69" ht="19.5" x14ac:dyDescent="0.6">
      <c r="A146" t="s">
        <v>200</v>
      </c>
      <c r="B146" t="s">
        <v>169</v>
      </c>
      <c r="C146" t="s">
        <v>209</v>
      </c>
      <c r="D146" t="s">
        <v>322</v>
      </c>
      <c r="E146" t="s">
        <v>203</v>
      </c>
      <c r="F146" t="s">
        <v>173</v>
      </c>
      <c r="G146" t="s">
        <v>174</v>
      </c>
      <c r="H146" t="s">
        <v>181</v>
      </c>
      <c r="I146">
        <v>1</v>
      </c>
      <c r="J146" t="s">
        <v>176</v>
      </c>
      <c r="K146" t="b">
        <v>0</v>
      </c>
      <c r="L146">
        <v>34</v>
      </c>
      <c r="M146">
        <v>64</v>
      </c>
      <c r="N146">
        <v>34</v>
      </c>
      <c r="O146">
        <v>64</v>
      </c>
      <c r="P146">
        <v>10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12</v>
      </c>
      <c r="AM146" t="s">
        <v>195</v>
      </c>
      <c r="AN146">
        <v>1515</v>
      </c>
      <c r="AT146">
        <v>7800</v>
      </c>
      <c r="AU146">
        <v>10947</v>
      </c>
      <c r="AV146">
        <v>13778</v>
      </c>
      <c r="AW146">
        <v>12405</v>
      </c>
      <c r="AX146">
        <v>13095</v>
      </c>
      <c r="AY146">
        <v>16218</v>
      </c>
      <c r="AZ146">
        <v>23368</v>
      </c>
      <c r="BA146">
        <v>30579</v>
      </c>
      <c r="BB146">
        <v>27379</v>
      </c>
      <c r="BC146">
        <v>0</v>
      </c>
      <c r="BD146">
        <v>1085</v>
      </c>
      <c r="BE146">
        <v>2641</v>
      </c>
      <c r="BF146">
        <v>27073</v>
      </c>
      <c r="BG146">
        <v>7317</v>
      </c>
      <c r="BH146">
        <v>19911</v>
      </c>
      <c r="BI146">
        <v>11967</v>
      </c>
      <c r="BJ146" s="2" cm="1">
        <f t="array" ref="BJ146">ROUND(SUM(BH146:BI146/SUM($BH$66:$BI$197)*(1000*irw_fw_harvest!$AH$5-SUM(HR!$BJ$46:$BJ$65))),0)</f>
        <v>23775</v>
      </c>
      <c r="BK146" s="2" cm="1">
        <f t="array" ref="BK146">ROUND(SUM(BH146:BI146/SUM($BH$66:$BI$197)*(1000*irw_fw_harvest!$AI$5-SUM(HR!$BK$46:$BK$65))),0)</f>
        <v>23571</v>
      </c>
      <c r="BM146" s="7" cm="1">
        <f t="array" ref="BM146">ROUND(SUM(BH146:BI146/SUM($BH$66:$BI$197)*(1000*irw_fw_harvest!$AH$35)),0)</f>
        <v>43749</v>
      </c>
      <c r="BN146" s="7" cm="1">
        <f t="array" ref="BN146">ROUND(SUM(BH146:BI146/SUM($BH$66:$BI$197)*(1000*irw_fw_harvest!$AI$35)),0)</f>
        <v>43749</v>
      </c>
      <c r="BP146" s="12">
        <f t="shared" si="65"/>
        <v>67524</v>
      </c>
      <c r="BQ146" s="12">
        <f t="shared" si="65"/>
        <v>67320</v>
      </c>
    </row>
    <row r="147" spans="1:69" ht="19.5" x14ac:dyDescent="0.6">
      <c r="A147" t="s">
        <v>200</v>
      </c>
      <c r="B147" t="s">
        <v>169</v>
      </c>
      <c r="C147" t="s">
        <v>209</v>
      </c>
      <c r="D147" t="s">
        <v>323</v>
      </c>
      <c r="E147" t="s">
        <v>203</v>
      </c>
      <c r="F147" t="s">
        <v>173</v>
      </c>
      <c r="G147" t="s">
        <v>174</v>
      </c>
      <c r="H147" t="s">
        <v>181</v>
      </c>
      <c r="I147">
        <v>1</v>
      </c>
      <c r="J147" t="s">
        <v>176</v>
      </c>
      <c r="K147" t="b">
        <v>0</v>
      </c>
      <c r="L147">
        <v>34</v>
      </c>
      <c r="M147">
        <v>64</v>
      </c>
      <c r="N147">
        <v>34</v>
      </c>
      <c r="O147">
        <v>64</v>
      </c>
      <c r="P147">
        <v>10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12</v>
      </c>
      <c r="AM147" t="s">
        <v>195</v>
      </c>
      <c r="AN147">
        <v>1515</v>
      </c>
      <c r="AT147">
        <v>5180</v>
      </c>
      <c r="AU147">
        <v>7272</v>
      </c>
      <c r="AV147">
        <v>9155</v>
      </c>
      <c r="AW147">
        <v>8249</v>
      </c>
      <c r="AX147">
        <v>8711</v>
      </c>
      <c r="AY147">
        <v>10793</v>
      </c>
      <c r="AZ147">
        <v>15555</v>
      </c>
      <c r="BA147">
        <v>20359</v>
      </c>
      <c r="BB147">
        <v>18234</v>
      </c>
      <c r="BC147">
        <v>0</v>
      </c>
      <c r="BD147">
        <v>723</v>
      </c>
      <c r="BE147">
        <v>1754</v>
      </c>
      <c r="BF147">
        <v>17706</v>
      </c>
      <c r="BG147">
        <v>4517</v>
      </c>
      <c r="BH147">
        <v>11910</v>
      </c>
      <c r="BI147">
        <v>6964</v>
      </c>
      <c r="BJ147" s="2" cm="1">
        <f t="array" ref="BJ147">ROUND(SUM(BH147:BI147/SUM($BH$66:$BI$197)*(1000*irw_fw_harvest!$AH$5-SUM(HR!$BJ$46:$BJ$65))),0)</f>
        <v>14077</v>
      </c>
      <c r="BK147" s="2" cm="1">
        <f t="array" ref="BK147">ROUND(SUM(BH147:BI147/SUM($BH$66:$BI$197)*(1000*irw_fw_harvest!$AI$5-SUM(HR!$BK$46:$BK$65))),0)</f>
        <v>13956</v>
      </c>
      <c r="BM147" s="7" cm="1">
        <f t="array" ref="BM147">ROUND(SUM(BH147:BI147/SUM($BH$66:$BI$197)*(1000*irw_fw_harvest!$AH$35)),0)</f>
        <v>25903</v>
      </c>
      <c r="BN147" s="7" cm="1">
        <f t="array" ref="BN147">ROUND(SUM(BH147:BI147/SUM($BH$66:$BI$197)*(1000*irw_fw_harvest!$AI$35)),0)</f>
        <v>25903</v>
      </c>
      <c r="BP147" s="12">
        <f t="shared" si="65"/>
        <v>39980</v>
      </c>
      <c r="BQ147" s="12">
        <f t="shared" si="65"/>
        <v>39859</v>
      </c>
    </row>
    <row r="148" spans="1:69" ht="19.5" x14ac:dyDescent="0.6">
      <c r="A148" t="s">
        <v>200</v>
      </c>
      <c r="B148" t="s">
        <v>169</v>
      </c>
      <c r="C148" t="s">
        <v>209</v>
      </c>
      <c r="D148" t="s">
        <v>324</v>
      </c>
      <c r="E148" t="s">
        <v>203</v>
      </c>
      <c r="F148" t="s">
        <v>173</v>
      </c>
      <c r="G148" t="s">
        <v>174</v>
      </c>
      <c r="H148" t="s">
        <v>181</v>
      </c>
      <c r="I148">
        <v>1</v>
      </c>
      <c r="J148" t="s">
        <v>176</v>
      </c>
      <c r="K148" t="b">
        <v>0</v>
      </c>
      <c r="L148">
        <v>34</v>
      </c>
      <c r="M148">
        <v>64</v>
      </c>
      <c r="N148">
        <v>34</v>
      </c>
      <c r="O148">
        <v>64</v>
      </c>
      <c r="P148">
        <v>10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12</v>
      </c>
      <c r="AM148" t="s">
        <v>195</v>
      </c>
      <c r="AN148">
        <v>1515</v>
      </c>
      <c r="AT148">
        <v>189</v>
      </c>
      <c r="AU148">
        <v>265</v>
      </c>
      <c r="AV148">
        <v>333</v>
      </c>
      <c r="AW148">
        <v>300</v>
      </c>
      <c r="AX148">
        <v>316</v>
      </c>
      <c r="AY148">
        <v>392</v>
      </c>
      <c r="AZ148">
        <v>565</v>
      </c>
      <c r="BA148">
        <v>739</v>
      </c>
      <c r="BB148">
        <v>662</v>
      </c>
      <c r="BC148">
        <v>0</v>
      </c>
      <c r="BD148">
        <v>26</v>
      </c>
      <c r="BE148">
        <v>64</v>
      </c>
      <c r="BF148">
        <v>654</v>
      </c>
      <c r="BG148">
        <v>177</v>
      </c>
      <c r="BH148">
        <v>481</v>
      </c>
      <c r="BI148">
        <v>289</v>
      </c>
      <c r="BJ148" s="2" cm="1">
        <f t="array" ref="BJ148">ROUND(SUM(BH148:BI148/SUM($BH$66:$BI$197)*(1000*irw_fw_harvest!$AH$5-SUM(HR!$BJ$46:$BJ$65))),0)</f>
        <v>574</v>
      </c>
      <c r="BK148" s="2" cm="1">
        <f t="array" ref="BK148">ROUND(SUM(BH148:BI148/SUM($BH$66:$BI$197)*(1000*irw_fw_harvest!$AI$5-SUM(HR!$BK$46:$BK$65))),0)</f>
        <v>569</v>
      </c>
      <c r="BM148" s="7" cm="1">
        <f t="array" ref="BM148">ROUND(SUM(BH148:BI148/SUM($BH$66:$BI$197)*(1000*irw_fw_harvest!$AH$35)),0)</f>
        <v>1057</v>
      </c>
      <c r="BN148" s="7" cm="1">
        <f t="array" ref="BN148">ROUND(SUM(BH148:BI148/SUM($BH$66:$BI$197)*(1000*irw_fw_harvest!$AI$35)),0)</f>
        <v>1057</v>
      </c>
      <c r="BP148" s="12">
        <f t="shared" si="65"/>
        <v>1631</v>
      </c>
      <c r="BQ148" s="12">
        <f t="shared" si="65"/>
        <v>1626</v>
      </c>
    </row>
    <row r="149" spans="1:69" ht="19.5" x14ac:dyDescent="0.6">
      <c r="A149" t="s">
        <v>200</v>
      </c>
      <c r="B149" t="s">
        <v>169</v>
      </c>
      <c r="C149" t="s">
        <v>209</v>
      </c>
      <c r="D149" t="s">
        <v>325</v>
      </c>
      <c r="E149" t="s">
        <v>203</v>
      </c>
      <c r="F149" t="s">
        <v>173</v>
      </c>
      <c r="G149" t="s">
        <v>174</v>
      </c>
      <c r="H149" t="s">
        <v>181</v>
      </c>
      <c r="I149">
        <v>1</v>
      </c>
      <c r="J149" t="s">
        <v>176</v>
      </c>
      <c r="K149" t="b">
        <v>0</v>
      </c>
      <c r="L149">
        <v>34</v>
      </c>
      <c r="M149">
        <v>64</v>
      </c>
      <c r="N149">
        <v>34</v>
      </c>
      <c r="O149">
        <v>64</v>
      </c>
      <c r="P149">
        <v>10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12</v>
      </c>
      <c r="AM149" t="s">
        <v>195</v>
      </c>
      <c r="AN149">
        <v>1515</v>
      </c>
      <c r="AT149">
        <v>2680</v>
      </c>
      <c r="AU149">
        <v>3761</v>
      </c>
      <c r="AV149">
        <v>4733</v>
      </c>
      <c r="AW149">
        <v>4262</v>
      </c>
      <c r="AX149">
        <v>4499</v>
      </c>
      <c r="AY149">
        <v>5572</v>
      </c>
      <c r="AZ149">
        <v>8028</v>
      </c>
      <c r="BA149">
        <v>10504</v>
      </c>
      <c r="BB149">
        <v>9405</v>
      </c>
      <c r="BC149">
        <v>0</v>
      </c>
      <c r="BD149">
        <v>373</v>
      </c>
      <c r="BE149">
        <v>907</v>
      </c>
      <c r="BF149">
        <v>9301</v>
      </c>
      <c r="BG149">
        <v>2514</v>
      </c>
      <c r="BH149">
        <v>6839</v>
      </c>
      <c r="BI149">
        <v>4110</v>
      </c>
      <c r="BJ149" s="2" cm="1">
        <f t="array" ref="BJ149">ROUND(SUM(BH149:BI149/SUM($BH$66:$BI$197)*(1000*irw_fw_harvest!$AH$5-SUM(HR!$BJ$46:$BJ$65))),0)</f>
        <v>8166</v>
      </c>
      <c r="BK149" s="2" cm="1">
        <f t="array" ref="BK149">ROUND(SUM(BH149:BI149/SUM($BH$66:$BI$197)*(1000*irw_fw_harvest!$AI$5-SUM(HR!$BK$46:$BK$65))),0)</f>
        <v>8096</v>
      </c>
      <c r="BM149" s="7" cm="1">
        <f t="array" ref="BM149">ROUND(SUM(BH149:BI149/SUM($BH$66:$BI$197)*(1000*irw_fw_harvest!$AH$35)),0)</f>
        <v>15026</v>
      </c>
      <c r="BN149" s="7" cm="1">
        <f t="array" ref="BN149">ROUND(SUM(BH149:BI149/SUM($BH$66:$BI$197)*(1000*irw_fw_harvest!$AI$35)),0)</f>
        <v>15026</v>
      </c>
      <c r="BP149" s="12">
        <f t="shared" si="65"/>
        <v>23192</v>
      </c>
      <c r="BQ149" s="12">
        <f t="shared" si="65"/>
        <v>23122</v>
      </c>
    </row>
    <row r="150" spans="1:69" ht="19.5" x14ac:dyDescent="0.6">
      <c r="A150" t="s">
        <v>200</v>
      </c>
      <c r="B150" t="s">
        <v>169</v>
      </c>
      <c r="C150" t="s">
        <v>209</v>
      </c>
      <c r="D150" t="s">
        <v>322</v>
      </c>
      <c r="E150" t="s">
        <v>203</v>
      </c>
      <c r="F150" t="s">
        <v>173</v>
      </c>
      <c r="G150" t="s">
        <v>174</v>
      </c>
      <c r="H150" t="s">
        <v>181</v>
      </c>
      <c r="I150">
        <v>1</v>
      </c>
      <c r="J150" t="s">
        <v>176</v>
      </c>
      <c r="K150" t="b">
        <v>0</v>
      </c>
      <c r="L150">
        <v>65</v>
      </c>
      <c r="M150">
        <v>84</v>
      </c>
      <c r="N150">
        <v>65</v>
      </c>
      <c r="O150">
        <v>84</v>
      </c>
      <c r="P150">
        <v>10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12</v>
      </c>
      <c r="AM150" t="s">
        <v>195</v>
      </c>
      <c r="AN150">
        <v>1717</v>
      </c>
      <c r="AT150">
        <v>2589</v>
      </c>
      <c r="AU150">
        <v>3677</v>
      </c>
      <c r="AV150">
        <v>4682</v>
      </c>
      <c r="AW150">
        <v>3921</v>
      </c>
      <c r="AX150">
        <v>3921</v>
      </c>
      <c r="AY150">
        <v>4615</v>
      </c>
      <c r="AZ150">
        <v>6416</v>
      </c>
      <c r="BA150">
        <v>8214</v>
      </c>
      <c r="BB150">
        <v>7145</v>
      </c>
      <c r="BC150">
        <v>0</v>
      </c>
      <c r="BD150">
        <v>255</v>
      </c>
      <c r="BE150">
        <v>604</v>
      </c>
      <c r="BF150">
        <v>6153</v>
      </c>
      <c r="BG150">
        <v>1671</v>
      </c>
      <c r="BH150">
        <v>4600</v>
      </c>
      <c r="BI150">
        <v>2832</v>
      </c>
      <c r="BJ150" s="2" cm="1">
        <f t="array" ref="BJ150">ROUND(SUM(BH150:BI150/SUM($BH$66:$BI$197)*(1000*irw_fw_harvest!$AH$5-SUM(HR!$BJ$46:$BJ$65))),0)</f>
        <v>5543</v>
      </c>
      <c r="BK150" s="2" cm="1">
        <f t="array" ref="BK150">ROUND(SUM(BH150:BI150/SUM($BH$66:$BI$197)*(1000*irw_fw_harvest!$AI$5-SUM(HR!$BK$46:$BK$65))),0)</f>
        <v>5495</v>
      </c>
      <c r="BM150" s="7" cm="1">
        <f t="array" ref="BM150">ROUND(SUM(BH150:BI150/SUM($BH$66:$BI$197)*(1000*irw_fw_harvest!$AH$35)),0)</f>
        <v>10200</v>
      </c>
      <c r="BN150" s="7" cm="1">
        <f t="array" ref="BN150">ROUND(SUM(BH150:BI150/SUM($BH$66:$BI$197)*(1000*irw_fw_harvest!$AI$35)),0)</f>
        <v>10200</v>
      </c>
      <c r="BP150" s="12">
        <f t="shared" si="65"/>
        <v>15743</v>
      </c>
      <c r="BQ150" s="12">
        <f t="shared" si="65"/>
        <v>15695</v>
      </c>
    </row>
    <row r="151" spans="1:69" ht="19.5" x14ac:dyDescent="0.6">
      <c r="A151" t="s">
        <v>200</v>
      </c>
      <c r="B151" t="s">
        <v>169</v>
      </c>
      <c r="C151" t="s">
        <v>209</v>
      </c>
      <c r="D151" t="s">
        <v>323</v>
      </c>
      <c r="E151" t="s">
        <v>203</v>
      </c>
      <c r="F151" t="s">
        <v>173</v>
      </c>
      <c r="G151" t="s">
        <v>174</v>
      </c>
      <c r="H151" t="s">
        <v>181</v>
      </c>
      <c r="I151">
        <v>1</v>
      </c>
      <c r="J151" t="s">
        <v>176</v>
      </c>
      <c r="K151" t="b">
        <v>0</v>
      </c>
      <c r="L151">
        <v>65</v>
      </c>
      <c r="M151">
        <v>84</v>
      </c>
      <c r="N151">
        <v>65</v>
      </c>
      <c r="O151">
        <v>84</v>
      </c>
      <c r="P151">
        <v>10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12</v>
      </c>
      <c r="AM151" t="s">
        <v>195</v>
      </c>
      <c r="AN151">
        <v>1717</v>
      </c>
      <c r="AT151">
        <v>1704</v>
      </c>
      <c r="AU151">
        <v>2420</v>
      </c>
      <c r="AV151">
        <v>3082</v>
      </c>
      <c r="AW151">
        <v>2576</v>
      </c>
      <c r="AX151">
        <v>2384</v>
      </c>
      <c r="AY151">
        <v>2676</v>
      </c>
      <c r="AZ151">
        <v>3643</v>
      </c>
      <c r="BA151">
        <v>4814</v>
      </c>
      <c r="BB151">
        <v>3945</v>
      </c>
      <c r="BC151">
        <v>0</v>
      </c>
      <c r="BD151">
        <v>40</v>
      </c>
      <c r="BE151">
        <v>0</v>
      </c>
      <c r="BF151">
        <v>0</v>
      </c>
      <c r="BG151">
        <v>0</v>
      </c>
      <c r="BH151">
        <v>0</v>
      </c>
      <c r="BI151">
        <v>0</v>
      </c>
      <c r="BJ151" s="2" cm="1">
        <f t="array" ref="BJ151">ROUND(SUM(BH151:BI151/SUM($BH$66:$BI$197)*(1000*irw_fw_harvest!$AH$5-SUM(HR!$BJ$46:$BJ$65))),0)</f>
        <v>0</v>
      </c>
      <c r="BK151" s="2" cm="1">
        <f t="array" ref="BK151">ROUND(SUM(BH151:BI151/SUM($BH$66:$BI$197)*(1000*irw_fw_harvest!$AI$5-SUM(HR!$BK$46:$BK$65))),0)</f>
        <v>0</v>
      </c>
      <c r="BM151" s="7" cm="1">
        <f t="array" ref="BM151">ROUND(SUM(BH151:BI151/SUM($BH$66:$BI$197)*(1000*irw_fw_harvest!$AH$35)),0)</f>
        <v>0</v>
      </c>
      <c r="BN151" s="7" cm="1">
        <f t="array" ref="BN151">ROUND(SUM(BH151:BI151/SUM($BH$66:$BI$197)*(1000*irw_fw_harvest!$AI$35)),0)</f>
        <v>0</v>
      </c>
      <c r="BP151" s="12">
        <f t="shared" si="65"/>
        <v>0</v>
      </c>
      <c r="BQ151" s="12">
        <f t="shared" si="65"/>
        <v>0</v>
      </c>
    </row>
    <row r="152" spans="1:69" ht="19.5" x14ac:dyDescent="0.6">
      <c r="A152" t="s">
        <v>200</v>
      </c>
      <c r="B152" t="s">
        <v>169</v>
      </c>
      <c r="C152" t="s">
        <v>209</v>
      </c>
      <c r="D152" t="s">
        <v>324</v>
      </c>
      <c r="E152" t="s">
        <v>203</v>
      </c>
      <c r="F152" t="s">
        <v>173</v>
      </c>
      <c r="G152" t="s">
        <v>174</v>
      </c>
      <c r="H152" t="s">
        <v>181</v>
      </c>
      <c r="I152">
        <v>1</v>
      </c>
      <c r="J152" t="s">
        <v>176</v>
      </c>
      <c r="K152" t="b">
        <v>0</v>
      </c>
      <c r="L152">
        <v>65</v>
      </c>
      <c r="M152">
        <v>84</v>
      </c>
      <c r="N152">
        <v>65</v>
      </c>
      <c r="O152">
        <v>84</v>
      </c>
      <c r="P152">
        <v>10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12</v>
      </c>
      <c r="AM152" t="s">
        <v>195</v>
      </c>
      <c r="AN152">
        <v>1717</v>
      </c>
      <c r="AT152">
        <v>63</v>
      </c>
      <c r="AU152">
        <v>89</v>
      </c>
      <c r="AV152">
        <v>113</v>
      </c>
      <c r="AW152">
        <v>95</v>
      </c>
      <c r="AX152">
        <v>95</v>
      </c>
      <c r="AY152">
        <v>111</v>
      </c>
      <c r="AZ152">
        <v>155</v>
      </c>
      <c r="BA152">
        <v>198</v>
      </c>
      <c r="BB152">
        <v>172</v>
      </c>
      <c r="BC152">
        <v>0</v>
      </c>
      <c r="BD152">
        <v>6</v>
      </c>
      <c r="BE152">
        <v>15</v>
      </c>
      <c r="BF152">
        <v>149</v>
      </c>
      <c r="BG152">
        <v>40</v>
      </c>
      <c r="BH152">
        <v>111</v>
      </c>
      <c r="BI152">
        <v>68</v>
      </c>
      <c r="BJ152" s="2" cm="1">
        <f t="array" ref="BJ152">ROUND(SUM(BH152:BI152/SUM($BH$66:$BI$197)*(1000*irw_fw_harvest!$AH$5-SUM(HR!$BJ$46:$BJ$65))),0)</f>
        <v>134</v>
      </c>
      <c r="BK152" s="2" cm="1">
        <f t="array" ref="BK152">ROUND(SUM(BH152:BI152/SUM($BH$66:$BI$197)*(1000*irw_fw_harvest!$AI$5-SUM(HR!$BK$46:$BK$65))),0)</f>
        <v>132</v>
      </c>
      <c r="BM152" s="7" cm="1">
        <f t="array" ref="BM152">ROUND(SUM(BH152:BI152/SUM($BH$66:$BI$197)*(1000*irw_fw_harvest!$AH$35)),0)</f>
        <v>246</v>
      </c>
      <c r="BN152" s="7" cm="1">
        <f t="array" ref="BN152">ROUND(SUM(BH152:BI152/SUM($BH$66:$BI$197)*(1000*irw_fw_harvest!$AI$35)),0)</f>
        <v>246</v>
      </c>
      <c r="BP152" s="12">
        <f t="shared" si="65"/>
        <v>380</v>
      </c>
      <c r="BQ152" s="12">
        <f t="shared" si="65"/>
        <v>378</v>
      </c>
    </row>
    <row r="153" spans="1:69" ht="19.5" x14ac:dyDescent="0.6">
      <c r="A153" t="s">
        <v>200</v>
      </c>
      <c r="B153" t="s">
        <v>169</v>
      </c>
      <c r="C153" t="s">
        <v>209</v>
      </c>
      <c r="D153" t="s">
        <v>325</v>
      </c>
      <c r="E153" t="s">
        <v>203</v>
      </c>
      <c r="F153" t="s">
        <v>173</v>
      </c>
      <c r="G153" t="s">
        <v>174</v>
      </c>
      <c r="H153" t="s">
        <v>181</v>
      </c>
      <c r="I153">
        <v>1</v>
      </c>
      <c r="J153" t="s">
        <v>176</v>
      </c>
      <c r="K153" t="b">
        <v>0</v>
      </c>
      <c r="L153">
        <v>65</v>
      </c>
      <c r="M153">
        <v>84</v>
      </c>
      <c r="N153">
        <v>65</v>
      </c>
      <c r="O153">
        <v>84</v>
      </c>
      <c r="P153">
        <v>10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12</v>
      </c>
      <c r="AM153" t="s">
        <v>195</v>
      </c>
      <c r="AN153">
        <v>1717</v>
      </c>
      <c r="AT153">
        <v>888</v>
      </c>
      <c r="AU153">
        <v>1261</v>
      </c>
      <c r="AV153">
        <v>1605</v>
      </c>
      <c r="AW153">
        <v>1345</v>
      </c>
      <c r="AX153">
        <v>1345</v>
      </c>
      <c r="AY153">
        <v>1583</v>
      </c>
      <c r="AZ153">
        <v>2200</v>
      </c>
      <c r="BA153">
        <v>2817</v>
      </c>
      <c r="BB153">
        <v>2451</v>
      </c>
      <c r="BC153">
        <v>0</v>
      </c>
      <c r="BD153">
        <v>88</v>
      </c>
      <c r="BE153">
        <v>207</v>
      </c>
      <c r="BF153">
        <v>2111</v>
      </c>
      <c r="BG153">
        <v>573</v>
      </c>
      <c r="BH153">
        <v>1578</v>
      </c>
      <c r="BI153">
        <v>971</v>
      </c>
      <c r="BJ153" s="2" cm="1">
        <f t="array" ref="BJ153">ROUND(SUM(BH153:BI153/SUM($BH$66:$BI$197)*(1000*irw_fw_harvest!$AH$5-SUM(HR!$BJ$46:$BJ$65))),0)</f>
        <v>1901</v>
      </c>
      <c r="BK153" s="2" cm="1">
        <f t="array" ref="BK153">ROUND(SUM(BH153:BI153/SUM($BH$66:$BI$197)*(1000*irw_fw_harvest!$AI$5-SUM(HR!$BK$46:$BK$65))),0)</f>
        <v>1885</v>
      </c>
      <c r="BM153" s="7" cm="1">
        <f t="array" ref="BM153">ROUND(SUM(BH153:BI153/SUM($BH$66:$BI$197)*(1000*irw_fw_harvest!$AH$35)),0)</f>
        <v>3498</v>
      </c>
      <c r="BN153" s="7" cm="1">
        <f t="array" ref="BN153">ROUND(SUM(BH153:BI153/SUM($BH$66:$BI$197)*(1000*irw_fw_harvest!$AI$35)),0)</f>
        <v>3498</v>
      </c>
      <c r="BP153" s="12">
        <f t="shared" si="65"/>
        <v>5399</v>
      </c>
      <c r="BQ153" s="12">
        <f t="shared" si="65"/>
        <v>5383</v>
      </c>
    </row>
    <row r="154" spans="1:69" ht="19.5" x14ac:dyDescent="0.6">
      <c r="A154" t="s">
        <v>200</v>
      </c>
      <c r="B154" t="s">
        <v>169</v>
      </c>
      <c r="C154" t="s">
        <v>209</v>
      </c>
      <c r="D154" t="s">
        <v>322</v>
      </c>
      <c r="E154" t="s">
        <v>203</v>
      </c>
      <c r="F154" t="s">
        <v>207</v>
      </c>
      <c r="G154" t="s">
        <v>174</v>
      </c>
      <c r="H154" t="s">
        <v>181</v>
      </c>
      <c r="I154">
        <v>1</v>
      </c>
      <c r="J154" t="s">
        <v>176</v>
      </c>
      <c r="K154" t="b">
        <v>0</v>
      </c>
      <c r="L154">
        <v>20</v>
      </c>
      <c r="M154">
        <v>210</v>
      </c>
      <c r="N154">
        <v>20</v>
      </c>
      <c r="O154">
        <v>210</v>
      </c>
      <c r="P154">
        <v>18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12</v>
      </c>
      <c r="AM154" t="s">
        <v>195</v>
      </c>
      <c r="AN154">
        <v>1515</v>
      </c>
      <c r="AT154">
        <v>18997</v>
      </c>
      <c r="AU154">
        <v>25762</v>
      </c>
      <c r="AV154">
        <v>31371</v>
      </c>
      <c r="AW154">
        <v>25192</v>
      </c>
      <c r="AX154">
        <v>24048</v>
      </c>
      <c r="AY154">
        <v>27111</v>
      </c>
      <c r="AZ154">
        <v>35822</v>
      </c>
      <c r="BA154">
        <v>43205</v>
      </c>
      <c r="BB154">
        <v>35467</v>
      </c>
      <c r="BC154">
        <v>0</v>
      </c>
      <c r="BD154">
        <v>1210</v>
      </c>
      <c r="BE154">
        <v>2763</v>
      </c>
      <c r="BF154">
        <v>26137</v>
      </c>
      <c r="BG154">
        <v>6661</v>
      </c>
      <c r="BH154">
        <v>18137</v>
      </c>
      <c r="BI154">
        <v>10718</v>
      </c>
      <c r="BJ154" s="2" cm="1">
        <f t="array" ref="BJ154">ROUND(SUM(BH154:BI154/SUM($BH$66:$BI$197)*(1000*irw_fw_harvest!$AH$5-SUM(HR!$BJ$46:$BJ$65))),0)</f>
        <v>21521</v>
      </c>
      <c r="BK154" s="2" cm="1">
        <f t="array" ref="BK154">ROUND(SUM(BH154:BI154/SUM($BH$66:$BI$197)*(1000*irw_fw_harvest!$AI$5-SUM(HR!$BK$46:$BK$65))),0)</f>
        <v>21336</v>
      </c>
      <c r="BM154" s="7" cm="1">
        <f t="array" ref="BM154">ROUND(SUM(BH154:BI154/SUM($BH$66:$BI$197)*(1000*irw_fw_harvest!$AH$35)),0)</f>
        <v>39600</v>
      </c>
      <c r="BN154" s="7" cm="1">
        <f t="array" ref="BN154">ROUND(SUM(BH154:BI154/SUM($BH$66:$BI$197)*(1000*irw_fw_harvest!$AI$35)),0)</f>
        <v>39600</v>
      </c>
      <c r="BP154" s="12">
        <f t="shared" si="65"/>
        <v>61121</v>
      </c>
      <c r="BQ154" s="12">
        <f t="shared" si="65"/>
        <v>60936</v>
      </c>
    </row>
    <row r="155" spans="1:69" ht="19.5" x14ac:dyDescent="0.6">
      <c r="A155" t="s">
        <v>200</v>
      </c>
      <c r="B155" t="s">
        <v>169</v>
      </c>
      <c r="C155" t="s">
        <v>209</v>
      </c>
      <c r="D155" t="s">
        <v>323</v>
      </c>
      <c r="E155" t="s">
        <v>203</v>
      </c>
      <c r="F155" t="s">
        <v>207</v>
      </c>
      <c r="G155" t="s">
        <v>174</v>
      </c>
      <c r="H155" t="s">
        <v>181</v>
      </c>
      <c r="I155">
        <v>1</v>
      </c>
      <c r="J155" t="s">
        <v>176</v>
      </c>
      <c r="K155" t="b">
        <v>0</v>
      </c>
      <c r="L155">
        <v>20</v>
      </c>
      <c r="M155">
        <v>210</v>
      </c>
      <c r="N155">
        <v>20</v>
      </c>
      <c r="O155">
        <v>210</v>
      </c>
      <c r="P155">
        <v>18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12</v>
      </c>
      <c r="AM155" t="s">
        <v>195</v>
      </c>
      <c r="AN155">
        <v>1515</v>
      </c>
      <c r="AT155">
        <v>14869</v>
      </c>
      <c r="AU155">
        <v>20165</v>
      </c>
      <c r="AV155">
        <v>24557</v>
      </c>
      <c r="AW155">
        <v>19721</v>
      </c>
      <c r="AX155">
        <v>18826</v>
      </c>
      <c r="AY155">
        <v>21225</v>
      </c>
      <c r="AZ155">
        <v>28045</v>
      </c>
      <c r="BA155">
        <v>33827</v>
      </c>
      <c r="BB155">
        <v>27769</v>
      </c>
      <c r="BC155">
        <v>0</v>
      </c>
      <c r="BD155">
        <v>948</v>
      </c>
      <c r="BE155">
        <v>2164</v>
      </c>
      <c r="BF155">
        <v>20467</v>
      </c>
      <c r="BG155">
        <v>5216</v>
      </c>
      <c r="BH155">
        <v>14204</v>
      </c>
      <c r="BI155">
        <v>8393</v>
      </c>
      <c r="BJ155" s="2" cm="1">
        <f t="array" ref="BJ155">ROUND(SUM(BH155:BI155/SUM($BH$66:$BI$197)*(1000*irw_fw_harvest!$AH$5-SUM(HR!$BJ$46:$BJ$65))),0)</f>
        <v>16853</v>
      </c>
      <c r="BK155" s="2" cm="1">
        <f t="array" ref="BK155">ROUND(SUM(BH155:BI155/SUM($BH$66:$BI$197)*(1000*irw_fw_harvest!$AI$5-SUM(HR!$BK$46:$BK$65))),0)</f>
        <v>16708</v>
      </c>
      <c r="BM155" s="7" cm="1">
        <f t="array" ref="BM155">ROUND(SUM(BH155:BI155/SUM($BH$66:$BI$197)*(1000*irw_fw_harvest!$AH$35)),0)</f>
        <v>31012</v>
      </c>
      <c r="BN155" s="7" cm="1">
        <f t="array" ref="BN155">ROUND(SUM(BH155:BI155/SUM($BH$66:$BI$197)*(1000*irw_fw_harvest!$AI$35)),0)</f>
        <v>31012</v>
      </c>
      <c r="BP155" s="12">
        <f t="shared" si="65"/>
        <v>47865</v>
      </c>
      <c r="BQ155" s="12">
        <f t="shared" si="65"/>
        <v>47720</v>
      </c>
    </row>
    <row r="156" spans="1:69" ht="19.5" x14ac:dyDescent="0.6">
      <c r="A156" t="s">
        <v>200</v>
      </c>
      <c r="B156" t="s">
        <v>169</v>
      </c>
      <c r="C156" t="s">
        <v>209</v>
      </c>
      <c r="D156" t="s">
        <v>324</v>
      </c>
      <c r="E156" t="s">
        <v>203</v>
      </c>
      <c r="F156" t="s">
        <v>207</v>
      </c>
      <c r="G156" t="s">
        <v>174</v>
      </c>
      <c r="H156" t="s">
        <v>181</v>
      </c>
      <c r="I156">
        <v>1</v>
      </c>
      <c r="J156" t="s">
        <v>176</v>
      </c>
      <c r="K156" t="b">
        <v>0</v>
      </c>
      <c r="L156">
        <v>20</v>
      </c>
      <c r="M156">
        <v>210</v>
      </c>
      <c r="N156">
        <v>20</v>
      </c>
      <c r="O156">
        <v>210</v>
      </c>
      <c r="P156">
        <v>18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12</v>
      </c>
      <c r="AM156" t="s">
        <v>195</v>
      </c>
      <c r="AN156">
        <v>1515</v>
      </c>
      <c r="AT156">
        <v>423</v>
      </c>
      <c r="AU156">
        <v>573</v>
      </c>
      <c r="AV156">
        <v>698</v>
      </c>
      <c r="AW156">
        <v>560</v>
      </c>
      <c r="AX156">
        <v>535</v>
      </c>
      <c r="AY156">
        <v>603</v>
      </c>
      <c r="AZ156">
        <v>796</v>
      </c>
      <c r="BA156">
        <v>960</v>
      </c>
      <c r="BB156">
        <v>788</v>
      </c>
      <c r="BC156">
        <v>0</v>
      </c>
      <c r="BD156">
        <v>27</v>
      </c>
      <c r="BE156">
        <v>61</v>
      </c>
      <c r="BF156">
        <v>581</v>
      </c>
      <c r="BG156">
        <v>148</v>
      </c>
      <c r="BH156">
        <v>403</v>
      </c>
      <c r="BI156">
        <v>238</v>
      </c>
      <c r="BJ156" s="2" cm="1">
        <f t="array" ref="BJ156">ROUND(SUM(BH156:BI156/SUM($BH$66:$BI$197)*(1000*irw_fw_harvest!$AH$5-SUM(HR!$BJ$46:$BJ$65))),0)</f>
        <v>478</v>
      </c>
      <c r="BK156" s="2" cm="1">
        <f t="array" ref="BK156">ROUND(SUM(BH156:BI156/SUM($BH$66:$BI$197)*(1000*irw_fw_harvest!$AI$5-SUM(HR!$BK$46:$BK$65))),0)</f>
        <v>474</v>
      </c>
      <c r="BM156" s="7" cm="1">
        <f t="array" ref="BM156">ROUND(SUM(BH156:BI156/SUM($BH$66:$BI$197)*(1000*irw_fw_harvest!$AH$35)),0)</f>
        <v>880</v>
      </c>
      <c r="BN156" s="7" cm="1">
        <f t="array" ref="BN156">ROUND(SUM(BH156:BI156/SUM($BH$66:$BI$197)*(1000*irw_fw_harvest!$AI$35)),0)</f>
        <v>880</v>
      </c>
      <c r="BP156" s="12">
        <f t="shared" si="65"/>
        <v>1358</v>
      </c>
      <c r="BQ156" s="12">
        <f t="shared" si="65"/>
        <v>1354</v>
      </c>
    </row>
    <row r="157" spans="1:69" ht="19.5" x14ac:dyDescent="0.6">
      <c r="A157" t="s">
        <v>200</v>
      </c>
      <c r="B157" t="s">
        <v>169</v>
      </c>
      <c r="C157" t="s">
        <v>209</v>
      </c>
      <c r="D157" t="s">
        <v>325</v>
      </c>
      <c r="E157" t="s">
        <v>203</v>
      </c>
      <c r="F157" t="s">
        <v>207</v>
      </c>
      <c r="G157" t="s">
        <v>174</v>
      </c>
      <c r="H157" t="s">
        <v>181</v>
      </c>
      <c r="I157">
        <v>1</v>
      </c>
      <c r="J157" t="s">
        <v>176</v>
      </c>
      <c r="K157" t="b">
        <v>0</v>
      </c>
      <c r="L157">
        <v>20</v>
      </c>
      <c r="M157">
        <v>210</v>
      </c>
      <c r="N157">
        <v>20</v>
      </c>
      <c r="O157">
        <v>210</v>
      </c>
      <c r="P157">
        <v>18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12</v>
      </c>
      <c r="AM157" t="s">
        <v>195</v>
      </c>
      <c r="AN157">
        <v>1515</v>
      </c>
      <c r="AT157">
        <v>5990</v>
      </c>
      <c r="AU157">
        <v>8123</v>
      </c>
      <c r="AV157">
        <v>9890</v>
      </c>
      <c r="AW157">
        <v>7941</v>
      </c>
      <c r="AX157">
        <v>7580</v>
      </c>
      <c r="AY157">
        <v>8545</v>
      </c>
      <c r="AZ157">
        <v>11289</v>
      </c>
      <c r="BA157">
        <v>13615</v>
      </c>
      <c r="BB157">
        <v>11175</v>
      </c>
      <c r="BC157">
        <v>0</v>
      </c>
      <c r="BD157">
        <v>381</v>
      </c>
      <c r="BE157">
        <v>871</v>
      </c>
      <c r="BF157">
        <v>8233</v>
      </c>
      <c r="BG157">
        <v>2098</v>
      </c>
      <c r="BH157">
        <v>5712</v>
      </c>
      <c r="BI157">
        <v>3375</v>
      </c>
      <c r="BJ157" s="2" cm="1">
        <f t="array" ref="BJ157">ROUND(SUM(BH157:BI157/SUM($BH$66:$BI$197)*(1000*irw_fw_harvest!$AH$5-SUM(HR!$BJ$46:$BJ$65))),0)</f>
        <v>6777</v>
      </c>
      <c r="BK157" s="2" cm="1">
        <f t="array" ref="BK157">ROUND(SUM(BH157:BI157/SUM($BH$66:$BI$197)*(1000*irw_fw_harvest!$AI$5-SUM(HR!$BK$46:$BK$65))),0)</f>
        <v>6719</v>
      </c>
      <c r="BM157" s="7" cm="1">
        <f t="array" ref="BM157">ROUND(SUM(BH157:BI157/SUM($BH$66:$BI$197)*(1000*irw_fw_harvest!$AH$35)),0)</f>
        <v>12471</v>
      </c>
      <c r="BN157" s="7" cm="1">
        <f t="array" ref="BN157">ROUND(SUM(BH157:BI157/SUM($BH$66:$BI$197)*(1000*irw_fw_harvest!$AI$35)),0)</f>
        <v>12471</v>
      </c>
      <c r="BP157" s="12">
        <f t="shared" si="65"/>
        <v>19248</v>
      </c>
      <c r="BQ157" s="12">
        <f t="shared" si="65"/>
        <v>19190</v>
      </c>
    </row>
    <row r="158" spans="1:69" ht="19.5" x14ac:dyDescent="0.6">
      <c r="A158" t="s">
        <v>200</v>
      </c>
      <c r="B158" t="s">
        <v>169</v>
      </c>
      <c r="C158" t="s">
        <v>196</v>
      </c>
      <c r="D158" t="s">
        <v>322</v>
      </c>
      <c r="E158" t="s">
        <v>203</v>
      </c>
      <c r="F158" t="s">
        <v>173</v>
      </c>
      <c r="G158" t="s">
        <v>174</v>
      </c>
      <c r="H158" t="s">
        <v>175</v>
      </c>
      <c r="I158">
        <v>1</v>
      </c>
      <c r="J158" t="s">
        <v>176</v>
      </c>
      <c r="K158" t="b">
        <v>0</v>
      </c>
      <c r="L158">
        <v>20</v>
      </c>
      <c r="M158">
        <v>48</v>
      </c>
      <c r="N158">
        <v>20</v>
      </c>
      <c r="O158">
        <v>48</v>
      </c>
      <c r="P158">
        <v>10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12</v>
      </c>
      <c r="AM158" t="s">
        <v>195</v>
      </c>
      <c r="AN158">
        <v>1414</v>
      </c>
      <c r="AT158">
        <v>366</v>
      </c>
      <c r="AU158">
        <v>436</v>
      </c>
      <c r="AV158">
        <v>457</v>
      </c>
      <c r="AW158">
        <v>306</v>
      </c>
      <c r="AX158">
        <v>232</v>
      </c>
      <c r="AY158">
        <v>192</v>
      </c>
      <c r="AZ158">
        <v>161</v>
      </c>
      <c r="BA158">
        <v>77</v>
      </c>
      <c r="BB158">
        <v>59</v>
      </c>
      <c r="BC158">
        <v>0</v>
      </c>
      <c r="BD158">
        <v>2</v>
      </c>
      <c r="BE158">
        <v>3</v>
      </c>
      <c r="BF158">
        <v>31</v>
      </c>
      <c r="BG158">
        <v>7</v>
      </c>
      <c r="BH158">
        <v>17</v>
      </c>
      <c r="BI158">
        <v>9</v>
      </c>
      <c r="BJ158" s="2" cm="1">
        <f t="array" ref="BJ158">ROUND(SUM(BH158:BI158/SUM($BH$66:$BI$197)*(1000*irw_fw_harvest!$AH$5-SUM(HR!$BJ$46:$BJ$65))),0)</f>
        <v>19</v>
      </c>
      <c r="BK158" s="2" cm="1">
        <f t="array" ref="BK158">ROUND(SUM(BH158:BI158/SUM($BH$66:$BI$197)*(1000*irw_fw_harvest!$AI$5-SUM(HR!$BK$46:$BK$65))),0)</f>
        <v>19</v>
      </c>
      <c r="BM158" s="7" cm="1">
        <f t="array" ref="BM158">ROUND(SUM(BH158:BI158/SUM($BH$66:$BI$197)*(1000*irw_fw_harvest!$AH$35)),0)</f>
        <v>36</v>
      </c>
      <c r="BN158" s="7" cm="1">
        <f t="array" ref="BN158">ROUND(SUM(BH158:BI158/SUM($BH$66:$BI$197)*(1000*irw_fw_harvest!$AI$35)),0)</f>
        <v>36</v>
      </c>
      <c r="BP158" s="12">
        <f t="shared" si="65"/>
        <v>55</v>
      </c>
      <c r="BQ158" s="12">
        <f t="shared" si="65"/>
        <v>55</v>
      </c>
    </row>
    <row r="159" spans="1:69" ht="19.5" x14ac:dyDescent="0.6">
      <c r="A159" t="s">
        <v>200</v>
      </c>
      <c r="B159" t="s">
        <v>169</v>
      </c>
      <c r="C159" t="s">
        <v>196</v>
      </c>
      <c r="D159" t="s">
        <v>323</v>
      </c>
      <c r="E159" t="s">
        <v>203</v>
      </c>
      <c r="F159" t="s">
        <v>173</v>
      </c>
      <c r="G159" t="s">
        <v>174</v>
      </c>
      <c r="H159" t="s">
        <v>175</v>
      </c>
      <c r="I159">
        <v>1</v>
      </c>
      <c r="J159" t="s">
        <v>176</v>
      </c>
      <c r="K159" t="b">
        <v>0</v>
      </c>
      <c r="L159">
        <v>20</v>
      </c>
      <c r="M159">
        <v>48</v>
      </c>
      <c r="N159">
        <v>20</v>
      </c>
      <c r="O159">
        <v>48</v>
      </c>
      <c r="P159">
        <v>10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12</v>
      </c>
      <c r="AM159" t="s">
        <v>195</v>
      </c>
      <c r="AN159">
        <v>1414</v>
      </c>
      <c r="AT159">
        <v>4318</v>
      </c>
      <c r="AU159">
        <v>6026</v>
      </c>
      <c r="AV159">
        <v>7550</v>
      </c>
      <c r="AW159">
        <v>6239</v>
      </c>
      <c r="AX159">
        <v>6120</v>
      </c>
      <c r="AY159">
        <v>7103</v>
      </c>
      <c r="AZ159">
        <v>9698</v>
      </c>
      <c r="BA159">
        <v>12127</v>
      </c>
      <c r="BB159">
        <v>9746</v>
      </c>
      <c r="BC159">
        <v>0</v>
      </c>
      <c r="BD159">
        <v>297</v>
      </c>
      <c r="BE159">
        <v>659</v>
      </c>
      <c r="BF159">
        <v>6370</v>
      </c>
      <c r="BG159">
        <v>1641</v>
      </c>
      <c r="BH159">
        <v>4122</v>
      </c>
      <c r="BI159">
        <v>2346</v>
      </c>
      <c r="BJ159" s="2" cm="1">
        <f t="array" ref="BJ159">ROUND(SUM(BH159:BI159/SUM($BH$66:$BI$197)*(1000*irw_fw_harvest!$AH$5-SUM(HR!$BJ$46:$BJ$65))),0)</f>
        <v>4824</v>
      </c>
      <c r="BK159" s="2" cm="1">
        <f t="array" ref="BK159">ROUND(SUM(BH159:BI159/SUM($BH$66:$BI$197)*(1000*irw_fw_harvest!$AI$5-SUM(HR!$BK$46:$BK$65))),0)</f>
        <v>4782</v>
      </c>
      <c r="BM159" s="7" cm="1">
        <f t="array" ref="BM159">ROUND(SUM(BH159:BI159/SUM($BH$66:$BI$197)*(1000*irw_fw_harvest!$AH$35)),0)</f>
        <v>8877</v>
      </c>
      <c r="BN159" s="7" cm="1">
        <f t="array" ref="BN159">ROUND(SUM(BH159:BI159/SUM($BH$66:$BI$197)*(1000*irw_fw_harvest!$AI$35)),0)</f>
        <v>8877</v>
      </c>
      <c r="BP159" s="12">
        <f t="shared" si="65"/>
        <v>13701</v>
      </c>
      <c r="BQ159" s="12">
        <f t="shared" si="65"/>
        <v>13659</v>
      </c>
    </row>
    <row r="160" spans="1:69" ht="19.5" x14ac:dyDescent="0.6">
      <c r="A160" t="s">
        <v>200</v>
      </c>
      <c r="B160" t="s">
        <v>169</v>
      </c>
      <c r="C160" t="s">
        <v>196</v>
      </c>
      <c r="D160" t="s">
        <v>324</v>
      </c>
      <c r="E160" t="s">
        <v>203</v>
      </c>
      <c r="F160" t="s">
        <v>173</v>
      </c>
      <c r="G160" t="s">
        <v>174</v>
      </c>
      <c r="H160" t="s">
        <v>175</v>
      </c>
      <c r="I160">
        <v>1</v>
      </c>
      <c r="J160" t="s">
        <v>176</v>
      </c>
      <c r="K160" t="b">
        <v>0</v>
      </c>
      <c r="L160">
        <v>20</v>
      </c>
      <c r="M160">
        <v>48</v>
      </c>
      <c r="N160">
        <v>20</v>
      </c>
      <c r="O160">
        <v>48</v>
      </c>
      <c r="P160">
        <v>10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12</v>
      </c>
      <c r="AM160" t="s">
        <v>195</v>
      </c>
      <c r="AN160">
        <v>1414</v>
      </c>
      <c r="AT160">
        <v>1</v>
      </c>
      <c r="AU160">
        <v>2</v>
      </c>
      <c r="AV160">
        <v>2</v>
      </c>
      <c r="AW160">
        <v>1</v>
      </c>
      <c r="AX160">
        <v>1</v>
      </c>
      <c r="AY160">
        <v>1</v>
      </c>
      <c r="AZ160">
        <v>1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 s="2" cm="1">
        <f t="array" ref="BJ160">ROUND(SUM(BH160:BI160/SUM($BH$66:$BI$197)*(1000*irw_fw_harvest!$AH$5-SUM(HR!$BJ$46:$BJ$65))),0)</f>
        <v>0</v>
      </c>
      <c r="BK160" s="2" cm="1">
        <f t="array" ref="BK160">ROUND(SUM(BH160:BI160/SUM($BH$66:$BI$197)*(1000*irw_fw_harvest!$AI$5-SUM(HR!$BK$46:$BK$65))),0)</f>
        <v>0</v>
      </c>
      <c r="BM160" s="7" cm="1">
        <f t="array" ref="BM160">ROUND(SUM(BH160:BI160/SUM($BH$66:$BI$197)*(1000*irw_fw_harvest!$AH$35)),0)</f>
        <v>0</v>
      </c>
      <c r="BN160" s="7" cm="1">
        <f t="array" ref="BN160">ROUND(SUM(BH160:BI160/SUM($BH$66:$BI$197)*(1000*irw_fw_harvest!$AI$35)),0)</f>
        <v>0</v>
      </c>
      <c r="BP160" s="12">
        <f t="shared" si="65"/>
        <v>0</v>
      </c>
      <c r="BQ160" s="12">
        <f t="shared" si="65"/>
        <v>0</v>
      </c>
    </row>
    <row r="161" spans="1:69" ht="19.5" x14ac:dyDescent="0.6">
      <c r="A161" t="s">
        <v>200</v>
      </c>
      <c r="B161" t="s">
        <v>169</v>
      </c>
      <c r="C161" t="s">
        <v>196</v>
      </c>
      <c r="D161" t="s">
        <v>325</v>
      </c>
      <c r="E161" t="s">
        <v>203</v>
      </c>
      <c r="F161" t="s">
        <v>173</v>
      </c>
      <c r="G161" t="s">
        <v>174</v>
      </c>
      <c r="H161" t="s">
        <v>175</v>
      </c>
      <c r="I161">
        <v>1</v>
      </c>
      <c r="J161" t="s">
        <v>176</v>
      </c>
      <c r="K161" t="b">
        <v>0</v>
      </c>
      <c r="L161">
        <v>20</v>
      </c>
      <c r="M161">
        <v>48</v>
      </c>
      <c r="N161">
        <v>20</v>
      </c>
      <c r="O161">
        <v>48</v>
      </c>
      <c r="P161">
        <v>10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12</v>
      </c>
      <c r="AM161" t="s">
        <v>195</v>
      </c>
      <c r="AN161">
        <v>1414</v>
      </c>
      <c r="AT161">
        <v>42</v>
      </c>
      <c r="AU161">
        <v>51</v>
      </c>
      <c r="AV161">
        <v>56</v>
      </c>
      <c r="AW161">
        <v>40</v>
      </c>
      <c r="AX161">
        <v>32</v>
      </c>
      <c r="AY161">
        <v>30</v>
      </c>
      <c r="AZ161">
        <v>32</v>
      </c>
      <c r="BA161">
        <v>29</v>
      </c>
      <c r="BB161">
        <v>23</v>
      </c>
      <c r="BC161">
        <v>0</v>
      </c>
      <c r="BD161">
        <v>1</v>
      </c>
      <c r="BE161">
        <v>1</v>
      </c>
      <c r="BF161">
        <v>14</v>
      </c>
      <c r="BG161">
        <v>4</v>
      </c>
      <c r="BH161">
        <v>9</v>
      </c>
      <c r="BI161">
        <v>5</v>
      </c>
      <c r="BJ161" s="2" cm="1">
        <f t="array" ref="BJ161">ROUND(SUM(BH161:BI161/SUM($BH$66:$BI$197)*(1000*irw_fw_harvest!$AH$5-SUM(HR!$BJ$46:$BJ$65))),0)</f>
        <v>10</v>
      </c>
      <c r="BK161" s="2" cm="1">
        <f t="array" ref="BK161">ROUND(SUM(BH161:BI161/SUM($BH$66:$BI$197)*(1000*irw_fw_harvest!$AI$5-SUM(HR!$BK$46:$BK$65))),0)</f>
        <v>10</v>
      </c>
      <c r="BM161" s="7" cm="1">
        <f t="array" ref="BM161">ROUND(SUM(BH161:BI161/SUM($BH$66:$BI$197)*(1000*irw_fw_harvest!$AH$35)),0)</f>
        <v>19</v>
      </c>
      <c r="BN161" s="7" cm="1">
        <f t="array" ref="BN161">ROUND(SUM(BH161:BI161/SUM($BH$66:$BI$197)*(1000*irw_fw_harvest!$AI$35)),0)</f>
        <v>19</v>
      </c>
      <c r="BP161" s="12">
        <f t="shared" si="65"/>
        <v>29</v>
      </c>
      <c r="BQ161" s="12">
        <f t="shared" si="65"/>
        <v>29</v>
      </c>
    </row>
    <row r="162" spans="1:69" ht="19.5" x14ac:dyDescent="0.6">
      <c r="A162" t="s">
        <v>200</v>
      </c>
      <c r="B162" t="s">
        <v>169</v>
      </c>
      <c r="C162" t="s">
        <v>196</v>
      </c>
      <c r="D162" t="s">
        <v>322</v>
      </c>
      <c r="E162" t="s">
        <v>203</v>
      </c>
      <c r="F162" t="s">
        <v>173</v>
      </c>
      <c r="G162" t="s">
        <v>174</v>
      </c>
      <c r="H162" t="s">
        <v>175</v>
      </c>
      <c r="I162">
        <v>1</v>
      </c>
      <c r="J162" t="s">
        <v>176</v>
      </c>
      <c r="K162" t="b">
        <v>0</v>
      </c>
      <c r="L162">
        <v>49</v>
      </c>
      <c r="M162">
        <v>79</v>
      </c>
      <c r="N162">
        <v>49</v>
      </c>
      <c r="O162">
        <v>79</v>
      </c>
      <c r="P162">
        <v>10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12</v>
      </c>
      <c r="AM162" t="s">
        <v>195</v>
      </c>
      <c r="AN162">
        <v>1616</v>
      </c>
      <c r="AT162">
        <v>697</v>
      </c>
      <c r="AU162">
        <v>1014</v>
      </c>
      <c r="AV162">
        <v>1321</v>
      </c>
      <c r="AW162">
        <v>1131</v>
      </c>
      <c r="AX162">
        <v>1147</v>
      </c>
      <c r="AY162">
        <v>1373</v>
      </c>
      <c r="AZ162">
        <v>1930</v>
      </c>
      <c r="BA162">
        <v>2484</v>
      </c>
      <c r="BB162">
        <v>2041</v>
      </c>
      <c r="BC162">
        <v>0</v>
      </c>
      <c r="BD162">
        <v>66</v>
      </c>
      <c r="BE162">
        <v>148</v>
      </c>
      <c r="BF162">
        <v>1446</v>
      </c>
      <c r="BG162">
        <v>378</v>
      </c>
      <c r="BH162">
        <v>984</v>
      </c>
      <c r="BI162">
        <v>573</v>
      </c>
      <c r="BJ162" s="2" cm="1">
        <f t="array" ref="BJ162">ROUND(SUM(BH162:BI162/SUM($BH$66:$BI$197)*(1000*irw_fw_harvest!$AH$5-SUM(HR!$BJ$46:$BJ$65))),0)</f>
        <v>1161</v>
      </c>
      <c r="BK162" s="2" cm="1">
        <f t="array" ref="BK162">ROUND(SUM(BH162:BI162/SUM($BH$66:$BI$197)*(1000*irw_fw_harvest!$AI$5-SUM(HR!$BK$46:$BK$65))),0)</f>
        <v>1151</v>
      </c>
      <c r="BM162" s="7" cm="1">
        <f t="array" ref="BM162">ROUND(SUM(BH162:BI162/SUM($BH$66:$BI$197)*(1000*irw_fw_harvest!$AH$35)),0)</f>
        <v>2137</v>
      </c>
      <c r="BN162" s="7" cm="1">
        <f t="array" ref="BN162">ROUND(SUM(BH162:BI162/SUM($BH$66:$BI$197)*(1000*irw_fw_harvest!$AI$35)),0)</f>
        <v>2137</v>
      </c>
      <c r="BP162" s="12">
        <f t="shared" si="65"/>
        <v>3298</v>
      </c>
      <c r="BQ162" s="12">
        <f t="shared" si="65"/>
        <v>3288</v>
      </c>
    </row>
    <row r="163" spans="1:69" ht="19.5" x14ac:dyDescent="0.6">
      <c r="A163" t="s">
        <v>200</v>
      </c>
      <c r="B163" t="s">
        <v>169</v>
      </c>
      <c r="C163" t="s">
        <v>196</v>
      </c>
      <c r="D163" t="s">
        <v>323</v>
      </c>
      <c r="E163" t="s">
        <v>203</v>
      </c>
      <c r="F163" t="s">
        <v>173</v>
      </c>
      <c r="G163" t="s">
        <v>174</v>
      </c>
      <c r="H163" t="s">
        <v>175</v>
      </c>
      <c r="I163">
        <v>1</v>
      </c>
      <c r="J163" t="s">
        <v>176</v>
      </c>
      <c r="K163" t="b">
        <v>0</v>
      </c>
      <c r="L163">
        <v>49</v>
      </c>
      <c r="M163">
        <v>79</v>
      </c>
      <c r="N163">
        <v>49</v>
      </c>
      <c r="O163">
        <v>79</v>
      </c>
      <c r="P163">
        <v>10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12</v>
      </c>
      <c r="AM163" t="s">
        <v>195</v>
      </c>
      <c r="AN163">
        <v>1616</v>
      </c>
      <c r="AT163">
        <v>1303</v>
      </c>
      <c r="AU163">
        <v>1887</v>
      </c>
      <c r="AV163">
        <v>2445</v>
      </c>
      <c r="AW163">
        <v>2080</v>
      </c>
      <c r="AX163">
        <v>2099</v>
      </c>
      <c r="AY163">
        <v>2490</v>
      </c>
      <c r="AZ163">
        <v>3473</v>
      </c>
      <c r="BA163">
        <v>4440</v>
      </c>
      <c r="BB163">
        <v>4274</v>
      </c>
      <c r="BC163">
        <v>0</v>
      </c>
      <c r="BD163">
        <v>188</v>
      </c>
      <c r="BE163">
        <v>476</v>
      </c>
      <c r="BF163">
        <v>4997</v>
      </c>
      <c r="BG163">
        <v>1429</v>
      </c>
      <c r="BH163">
        <v>4152</v>
      </c>
      <c r="BI163">
        <v>2636</v>
      </c>
      <c r="BJ163" s="2" cm="1">
        <f t="array" ref="BJ163">ROUND(SUM(BH163:BI163/SUM($BH$66:$BI$197)*(1000*irw_fw_harvest!$AH$5-SUM(HR!$BJ$46:$BJ$65))),0)</f>
        <v>5063</v>
      </c>
      <c r="BK163" s="2" cm="1">
        <f t="array" ref="BK163">ROUND(SUM(BH163:BI163/SUM($BH$66:$BI$197)*(1000*irw_fw_harvest!$AI$5-SUM(HR!$BK$46:$BK$65))),0)</f>
        <v>5019</v>
      </c>
      <c r="BM163" s="7" cm="1">
        <f t="array" ref="BM163">ROUND(SUM(BH163:BI163/SUM($BH$66:$BI$197)*(1000*irw_fw_harvest!$AH$35)),0)</f>
        <v>9316</v>
      </c>
      <c r="BN163" s="7" cm="1">
        <f t="array" ref="BN163">ROUND(SUM(BH163:BI163/SUM($BH$66:$BI$197)*(1000*irw_fw_harvest!$AI$35)),0)</f>
        <v>9316</v>
      </c>
      <c r="BP163" s="12">
        <f t="shared" si="65"/>
        <v>14379</v>
      </c>
      <c r="BQ163" s="12">
        <f t="shared" si="65"/>
        <v>14335</v>
      </c>
    </row>
    <row r="164" spans="1:69" ht="19.5" x14ac:dyDescent="0.6">
      <c r="A164" t="s">
        <v>200</v>
      </c>
      <c r="B164" t="s">
        <v>169</v>
      </c>
      <c r="C164" t="s">
        <v>196</v>
      </c>
      <c r="D164" t="s">
        <v>324</v>
      </c>
      <c r="E164" t="s">
        <v>203</v>
      </c>
      <c r="F164" t="s">
        <v>173</v>
      </c>
      <c r="G164" t="s">
        <v>174</v>
      </c>
      <c r="H164" t="s">
        <v>175</v>
      </c>
      <c r="I164">
        <v>1</v>
      </c>
      <c r="J164" t="s">
        <v>176</v>
      </c>
      <c r="K164" t="b">
        <v>0</v>
      </c>
      <c r="L164">
        <v>49</v>
      </c>
      <c r="M164">
        <v>79</v>
      </c>
      <c r="N164">
        <v>49</v>
      </c>
      <c r="O164">
        <v>79</v>
      </c>
      <c r="P164">
        <v>10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12</v>
      </c>
      <c r="AM164" t="s">
        <v>195</v>
      </c>
      <c r="AN164">
        <v>1616</v>
      </c>
      <c r="AT164">
        <v>2</v>
      </c>
      <c r="AU164">
        <v>4</v>
      </c>
      <c r="AV164">
        <v>5</v>
      </c>
      <c r="AW164">
        <v>4</v>
      </c>
      <c r="AX164">
        <v>4</v>
      </c>
      <c r="AY164">
        <v>5</v>
      </c>
      <c r="AZ164">
        <v>7</v>
      </c>
      <c r="BA164">
        <v>9</v>
      </c>
      <c r="BB164">
        <v>7</v>
      </c>
      <c r="BC164">
        <v>0</v>
      </c>
      <c r="BD164">
        <v>0</v>
      </c>
      <c r="BE164">
        <v>1</v>
      </c>
      <c r="BF164">
        <v>5</v>
      </c>
      <c r="BG164">
        <v>1</v>
      </c>
      <c r="BH164">
        <v>3</v>
      </c>
      <c r="BI164">
        <v>2</v>
      </c>
      <c r="BJ164" s="2" cm="1">
        <f t="array" ref="BJ164">ROUND(SUM(BH164:BI164/SUM($BH$66:$BI$197)*(1000*irw_fw_harvest!$AH$5-SUM(HR!$BJ$46:$BJ$65))),0)</f>
        <v>4</v>
      </c>
      <c r="BK164" s="2" cm="1">
        <f t="array" ref="BK164">ROUND(SUM(BH164:BI164/SUM($BH$66:$BI$197)*(1000*irw_fw_harvest!$AI$5-SUM(HR!$BK$46:$BK$65))),0)</f>
        <v>4</v>
      </c>
      <c r="BM164" s="7" cm="1">
        <f t="array" ref="BM164">ROUND(SUM(BH164:BI164/SUM($BH$66:$BI$197)*(1000*irw_fw_harvest!$AH$35)),0)</f>
        <v>7</v>
      </c>
      <c r="BN164" s="7" cm="1">
        <f t="array" ref="BN164">ROUND(SUM(BH164:BI164/SUM($BH$66:$BI$197)*(1000*irw_fw_harvest!$AI$35)),0)</f>
        <v>7</v>
      </c>
      <c r="BP164" s="12">
        <f t="shared" si="65"/>
        <v>11</v>
      </c>
      <c r="BQ164" s="12">
        <f t="shared" si="65"/>
        <v>11</v>
      </c>
    </row>
    <row r="165" spans="1:69" ht="19.5" x14ac:dyDescent="0.6">
      <c r="A165" t="s">
        <v>200</v>
      </c>
      <c r="B165" t="s">
        <v>169</v>
      </c>
      <c r="C165" t="s">
        <v>196</v>
      </c>
      <c r="D165" t="s">
        <v>325</v>
      </c>
      <c r="E165" t="s">
        <v>203</v>
      </c>
      <c r="F165" t="s">
        <v>173</v>
      </c>
      <c r="G165" t="s">
        <v>174</v>
      </c>
      <c r="H165" t="s">
        <v>175</v>
      </c>
      <c r="I165">
        <v>1</v>
      </c>
      <c r="J165" t="s">
        <v>176</v>
      </c>
      <c r="K165" t="b">
        <v>0</v>
      </c>
      <c r="L165">
        <v>49</v>
      </c>
      <c r="M165">
        <v>79</v>
      </c>
      <c r="N165">
        <v>49</v>
      </c>
      <c r="O165">
        <v>79</v>
      </c>
      <c r="P165">
        <v>10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12</v>
      </c>
      <c r="AM165" t="s">
        <v>195</v>
      </c>
      <c r="AN165">
        <v>1616</v>
      </c>
      <c r="AT165">
        <v>67</v>
      </c>
      <c r="AU165">
        <v>98</v>
      </c>
      <c r="AV165">
        <v>127</v>
      </c>
      <c r="AW165">
        <v>109</v>
      </c>
      <c r="AX165">
        <v>111</v>
      </c>
      <c r="AY165">
        <v>132</v>
      </c>
      <c r="AZ165">
        <v>186</v>
      </c>
      <c r="BA165">
        <v>239</v>
      </c>
      <c r="BB165">
        <v>198</v>
      </c>
      <c r="BC165">
        <v>0</v>
      </c>
      <c r="BD165">
        <v>6</v>
      </c>
      <c r="BE165">
        <v>15</v>
      </c>
      <c r="BF165">
        <v>144</v>
      </c>
      <c r="BG165">
        <v>38</v>
      </c>
      <c r="BH165">
        <v>99</v>
      </c>
      <c r="BI165">
        <v>58</v>
      </c>
      <c r="BJ165" s="2" cm="1">
        <f t="array" ref="BJ165">ROUND(SUM(BH165:BI165/SUM($BH$66:$BI$197)*(1000*irw_fw_harvest!$AH$5-SUM(HR!$BJ$46:$BJ$65))),0)</f>
        <v>117</v>
      </c>
      <c r="BK165" s="2" cm="1">
        <f t="array" ref="BK165">ROUND(SUM(BH165:BI165/SUM($BH$66:$BI$197)*(1000*irw_fw_harvest!$AI$5-SUM(HR!$BK$46:$BK$65))),0)</f>
        <v>116</v>
      </c>
      <c r="BM165" s="7" cm="1">
        <f t="array" ref="BM165">ROUND(SUM(BH165:BI165/SUM($BH$66:$BI$197)*(1000*irw_fw_harvest!$AH$35)),0)</f>
        <v>215</v>
      </c>
      <c r="BN165" s="7" cm="1">
        <f t="array" ref="BN165">ROUND(SUM(BH165:BI165/SUM($BH$66:$BI$197)*(1000*irw_fw_harvest!$AI$35)),0)</f>
        <v>215</v>
      </c>
      <c r="BP165" s="12">
        <f t="shared" si="65"/>
        <v>332</v>
      </c>
      <c r="BQ165" s="12">
        <f t="shared" si="65"/>
        <v>331</v>
      </c>
    </row>
    <row r="166" spans="1:69" ht="19.5" x14ac:dyDescent="0.6">
      <c r="A166" t="s">
        <v>200</v>
      </c>
      <c r="B166" t="s">
        <v>169</v>
      </c>
      <c r="C166" t="s">
        <v>196</v>
      </c>
      <c r="D166" t="s">
        <v>322</v>
      </c>
      <c r="E166" t="s">
        <v>203</v>
      </c>
      <c r="F166" t="s">
        <v>173</v>
      </c>
      <c r="G166" t="s">
        <v>174</v>
      </c>
      <c r="H166" t="s">
        <v>175</v>
      </c>
      <c r="I166">
        <v>1</v>
      </c>
      <c r="J166" t="s">
        <v>176</v>
      </c>
      <c r="K166" t="b">
        <v>0</v>
      </c>
      <c r="L166">
        <v>80</v>
      </c>
      <c r="M166">
        <v>99</v>
      </c>
      <c r="N166">
        <v>80</v>
      </c>
      <c r="O166">
        <v>99</v>
      </c>
      <c r="P166">
        <v>10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12</v>
      </c>
      <c r="AM166" t="s">
        <v>195</v>
      </c>
      <c r="AN166">
        <v>1818</v>
      </c>
      <c r="AT166">
        <v>121</v>
      </c>
      <c r="AU166">
        <v>112</v>
      </c>
      <c r="AV166">
        <v>145</v>
      </c>
      <c r="AW166">
        <v>122</v>
      </c>
      <c r="AX166">
        <v>123</v>
      </c>
      <c r="AY166">
        <v>144</v>
      </c>
      <c r="AZ166">
        <v>201</v>
      </c>
      <c r="BA166">
        <v>258</v>
      </c>
      <c r="BB166">
        <v>230</v>
      </c>
      <c r="BC166">
        <v>0</v>
      </c>
      <c r="BD166">
        <v>9</v>
      </c>
      <c r="BE166">
        <v>23</v>
      </c>
      <c r="BF166">
        <v>234</v>
      </c>
      <c r="BG166">
        <v>65</v>
      </c>
      <c r="BH166">
        <v>182</v>
      </c>
      <c r="BI166">
        <v>113</v>
      </c>
      <c r="BJ166" s="2" cm="1">
        <f t="array" ref="BJ166">ROUND(SUM(BH166:BI166/SUM($BH$66:$BI$197)*(1000*irw_fw_harvest!$AH$5-SUM(HR!$BJ$46:$BJ$65))),0)</f>
        <v>220</v>
      </c>
      <c r="BK166" s="2" cm="1">
        <f t="array" ref="BK166">ROUND(SUM(BH166:BI166/SUM($BH$66:$BI$197)*(1000*irw_fw_harvest!$AI$5-SUM(HR!$BK$46:$BK$65))),0)</f>
        <v>218</v>
      </c>
      <c r="BM166" s="7" cm="1">
        <f t="array" ref="BM166">ROUND(SUM(BH166:BI166/SUM($BH$66:$BI$197)*(1000*irw_fw_harvest!$AH$35)),0)</f>
        <v>405</v>
      </c>
      <c r="BN166" s="7" cm="1">
        <f t="array" ref="BN166">ROUND(SUM(BH166:BI166/SUM($BH$66:$BI$197)*(1000*irw_fw_harvest!$AI$35)),0)</f>
        <v>405</v>
      </c>
      <c r="BP166" s="12">
        <f t="shared" si="65"/>
        <v>625</v>
      </c>
      <c r="BQ166" s="12">
        <f t="shared" si="65"/>
        <v>623</v>
      </c>
    </row>
    <row r="167" spans="1:69" ht="19.5" x14ac:dyDescent="0.6">
      <c r="A167" t="s">
        <v>200</v>
      </c>
      <c r="B167" t="s">
        <v>169</v>
      </c>
      <c r="C167" t="s">
        <v>196</v>
      </c>
      <c r="D167" t="s">
        <v>323</v>
      </c>
      <c r="E167" t="s">
        <v>203</v>
      </c>
      <c r="F167" t="s">
        <v>173</v>
      </c>
      <c r="G167" t="s">
        <v>174</v>
      </c>
      <c r="H167" t="s">
        <v>175</v>
      </c>
      <c r="I167">
        <v>1</v>
      </c>
      <c r="J167" t="s">
        <v>176</v>
      </c>
      <c r="K167" t="b">
        <v>0</v>
      </c>
      <c r="L167">
        <v>80</v>
      </c>
      <c r="M167">
        <v>99</v>
      </c>
      <c r="N167">
        <v>80</v>
      </c>
      <c r="O167">
        <v>99</v>
      </c>
      <c r="P167">
        <v>10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12</v>
      </c>
      <c r="AM167" t="s">
        <v>195</v>
      </c>
      <c r="AN167">
        <v>1818</v>
      </c>
      <c r="AT167">
        <v>253</v>
      </c>
      <c r="AU167">
        <v>355</v>
      </c>
      <c r="AV167">
        <v>447</v>
      </c>
      <c r="AW167">
        <v>371</v>
      </c>
      <c r="AX167">
        <v>365</v>
      </c>
      <c r="AY167">
        <v>424</v>
      </c>
      <c r="AZ167">
        <v>581</v>
      </c>
      <c r="BA167">
        <v>736</v>
      </c>
      <c r="BB167">
        <v>636</v>
      </c>
      <c r="BC167">
        <v>0</v>
      </c>
      <c r="BD167">
        <v>25</v>
      </c>
      <c r="BE167">
        <v>61</v>
      </c>
      <c r="BF167">
        <v>631</v>
      </c>
      <c r="BG167">
        <v>174</v>
      </c>
      <c r="BH167">
        <v>488</v>
      </c>
      <c r="BI167">
        <v>296</v>
      </c>
      <c r="BJ167" s="2" cm="1">
        <f t="array" ref="BJ167">ROUND(SUM(BH167:BI167/SUM($BH$66:$BI$197)*(1000*irw_fw_harvest!$AH$5-SUM(HR!$BJ$46:$BJ$65))),0)</f>
        <v>585</v>
      </c>
      <c r="BK167" s="2" cm="1">
        <f t="array" ref="BK167">ROUND(SUM(BH167:BI167/SUM($BH$66:$BI$197)*(1000*irw_fw_harvest!$AI$5-SUM(HR!$BK$46:$BK$65))),0)</f>
        <v>580</v>
      </c>
      <c r="BM167" s="7" cm="1">
        <f t="array" ref="BM167">ROUND(SUM(BH167:BI167/SUM($BH$66:$BI$197)*(1000*irw_fw_harvest!$AH$35)),0)</f>
        <v>1076</v>
      </c>
      <c r="BN167" s="7" cm="1">
        <f t="array" ref="BN167">ROUND(SUM(BH167:BI167/SUM($BH$66:$BI$197)*(1000*irw_fw_harvest!$AI$35)),0)</f>
        <v>1076</v>
      </c>
      <c r="BP167" s="12">
        <f t="shared" si="65"/>
        <v>1661</v>
      </c>
      <c r="BQ167" s="12">
        <f t="shared" si="65"/>
        <v>1656</v>
      </c>
    </row>
    <row r="168" spans="1:69" ht="19.5" x14ac:dyDescent="0.6">
      <c r="A168" t="s">
        <v>200</v>
      </c>
      <c r="B168" t="s">
        <v>169</v>
      </c>
      <c r="C168" t="s">
        <v>196</v>
      </c>
      <c r="D168" t="s">
        <v>324</v>
      </c>
      <c r="E168" t="s">
        <v>203</v>
      </c>
      <c r="F168" t="s">
        <v>173</v>
      </c>
      <c r="G168" t="s">
        <v>174</v>
      </c>
      <c r="H168" t="s">
        <v>175</v>
      </c>
      <c r="I168">
        <v>1</v>
      </c>
      <c r="J168" t="s">
        <v>176</v>
      </c>
      <c r="K168" t="b">
        <v>0</v>
      </c>
      <c r="L168">
        <v>80</v>
      </c>
      <c r="M168">
        <v>99</v>
      </c>
      <c r="N168">
        <v>80</v>
      </c>
      <c r="O168">
        <v>99</v>
      </c>
      <c r="P168">
        <v>10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12</v>
      </c>
      <c r="AM168" t="s">
        <v>195</v>
      </c>
      <c r="AN168">
        <v>1818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1</v>
      </c>
      <c r="BA168">
        <v>1</v>
      </c>
      <c r="BB168">
        <v>1</v>
      </c>
      <c r="BC168">
        <v>0</v>
      </c>
      <c r="BD168">
        <v>0</v>
      </c>
      <c r="BE168">
        <v>0</v>
      </c>
      <c r="BF168">
        <v>1</v>
      </c>
      <c r="BG168">
        <v>0</v>
      </c>
      <c r="BH168">
        <v>1</v>
      </c>
      <c r="BI168">
        <v>0</v>
      </c>
      <c r="BJ168" s="2" cm="1">
        <f t="array" ref="BJ168">ROUND(SUM(BH168:BI168/SUM($BH$66:$BI$197)*(1000*irw_fw_harvest!$AH$5-SUM(HR!$BJ$46:$BJ$65))),0)</f>
        <v>1</v>
      </c>
      <c r="BK168" s="2" cm="1">
        <f t="array" ref="BK168">ROUND(SUM(BH168:BI168/SUM($BH$66:$BI$197)*(1000*irw_fw_harvest!$AI$5-SUM(HR!$BK$46:$BK$65))),0)</f>
        <v>1</v>
      </c>
      <c r="BM168" s="7" cm="1">
        <f t="array" ref="BM168">ROUND(SUM(BH168:BI168/SUM($BH$66:$BI$197)*(1000*irw_fw_harvest!$AH$35)),0)</f>
        <v>1</v>
      </c>
      <c r="BN168" s="7" cm="1">
        <f t="array" ref="BN168">ROUND(SUM(BH168:BI168/SUM($BH$66:$BI$197)*(1000*irw_fw_harvest!$AI$35)),0)</f>
        <v>1</v>
      </c>
      <c r="BP168" s="12">
        <f t="shared" si="65"/>
        <v>2</v>
      </c>
      <c r="BQ168" s="12">
        <f t="shared" si="65"/>
        <v>2</v>
      </c>
    </row>
    <row r="169" spans="1:69" ht="19.5" x14ac:dyDescent="0.6">
      <c r="A169" t="s">
        <v>200</v>
      </c>
      <c r="B169" t="s">
        <v>169</v>
      </c>
      <c r="C169" t="s">
        <v>196</v>
      </c>
      <c r="D169" t="s">
        <v>325</v>
      </c>
      <c r="E169" t="s">
        <v>203</v>
      </c>
      <c r="F169" t="s">
        <v>173</v>
      </c>
      <c r="G169" t="s">
        <v>174</v>
      </c>
      <c r="H169" t="s">
        <v>175</v>
      </c>
      <c r="I169">
        <v>1</v>
      </c>
      <c r="J169" t="s">
        <v>176</v>
      </c>
      <c r="K169" t="b">
        <v>0</v>
      </c>
      <c r="L169">
        <v>80</v>
      </c>
      <c r="M169">
        <v>99</v>
      </c>
      <c r="N169">
        <v>80</v>
      </c>
      <c r="O169">
        <v>99</v>
      </c>
      <c r="P169">
        <v>10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12</v>
      </c>
      <c r="AM169" t="s">
        <v>195</v>
      </c>
      <c r="AN169">
        <v>1818</v>
      </c>
      <c r="AT169">
        <v>7</v>
      </c>
      <c r="AU169">
        <v>11</v>
      </c>
      <c r="AV169">
        <v>14</v>
      </c>
      <c r="AW169">
        <v>12</v>
      </c>
      <c r="AX169">
        <v>12</v>
      </c>
      <c r="AY169">
        <v>14</v>
      </c>
      <c r="AZ169">
        <v>19</v>
      </c>
      <c r="BA169">
        <v>25</v>
      </c>
      <c r="BB169">
        <v>22</v>
      </c>
      <c r="BC169">
        <v>0</v>
      </c>
      <c r="BD169">
        <v>1</v>
      </c>
      <c r="BE169">
        <v>2</v>
      </c>
      <c r="BF169">
        <v>22</v>
      </c>
      <c r="BG169">
        <v>6</v>
      </c>
      <c r="BH169">
        <v>18</v>
      </c>
      <c r="BI169">
        <v>11</v>
      </c>
      <c r="BJ169" s="2" cm="1">
        <f t="array" ref="BJ169">ROUND(SUM(BH169:BI169/SUM($BH$66:$BI$197)*(1000*irw_fw_harvest!$AH$5-SUM(HR!$BJ$46:$BJ$65))),0)</f>
        <v>22</v>
      </c>
      <c r="BK169" s="2" cm="1">
        <f t="array" ref="BK169">ROUND(SUM(BH169:BI169/SUM($BH$66:$BI$197)*(1000*irw_fw_harvest!$AI$5-SUM(HR!$BK$46:$BK$65))),0)</f>
        <v>21</v>
      </c>
      <c r="BM169" s="7" cm="1">
        <f t="array" ref="BM169">ROUND(SUM(BH169:BI169/SUM($BH$66:$BI$197)*(1000*irw_fw_harvest!$AH$35)),0)</f>
        <v>40</v>
      </c>
      <c r="BN169" s="7" cm="1">
        <f t="array" ref="BN169">ROUND(SUM(BH169:BI169/SUM($BH$66:$BI$197)*(1000*irw_fw_harvest!$AI$35)),0)</f>
        <v>40</v>
      </c>
      <c r="BP169" s="12">
        <f t="shared" si="65"/>
        <v>62</v>
      </c>
      <c r="BQ169" s="12">
        <f t="shared" si="65"/>
        <v>61</v>
      </c>
    </row>
    <row r="170" spans="1:69" ht="19.5" x14ac:dyDescent="0.6">
      <c r="A170" t="s">
        <v>200</v>
      </c>
      <c r="B170" t="s">
        <v>169</v>
      </c>
      <c r="C170" t="s">
        <v>196</v>
      </c>
      <c r="D170" t="s">
        <v>322</v>
      </c>
      <c r="E170" t="s">
        <v>203</v>
      </c>
      <c r="F170" t="s">
        <v>207</v>
      </c>
      <c r="G170" t="s">
        <v>174</v>
      </c>
      <c r="H170" t="s">
        <v>175</v>
      </c>
      <c r="I170">
        <v>1</v>
      </c>
      <c r="J170" t="s">
        <v>176</v>
      </c>
      <c r="K170" t="b">
        <v>0</v>
      </c>
      <c r="L170">
        <v>20</v>
      </c>
      <c r="M170">
        <v>210</v>
      </c>
      <c r="N170">
        <v>20</v>
      </c>
      <c r="O170">
        <v>210</v>
      </c>
      <c r="P170">
        <v>18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12</v>
      </c>
      <c r="AM170" t="s">
        <v>195</v>
      </c>
      <c r="AN170">
        <v>1414</v>
      </c>
      <c r="AT170">
        <v>164</v>
      </c>
      <c r="AU170">
        <v>222</v>
      </c>
      <c r="AV170">
        <v>242</v>
      </c>
      <c r="AW170">
        <v>193</v>
      </c>
      <c r="AX170">
        <v>184</v>
      </c>
      <c r="AY170">
        <v>207</v>
      </c>
      <c r="AZ170">
        <v>275</v>
      </c>
      <c r="BA170">
        <v>321</v>
      </c>
      <c r="BB170">
        <v>288</v>
      </c>
      <c r="BC170">
        <v>0</v>
      </c>
      <c r="BD170">
        <v>10</v>
      </c>
      <c r="BE170">
        <v>22</v>
      </c>
      <c r="BF170">
        <v>212</v>
      </c>
      <c r="BG170">
        <v>57</v>
      </c>
      <c r="BH170">
        <v>151</v>
      </c>
      <c r="BI170">
        <v>89</v>
      </c>
      <c r="BJ170" s="2" cm="1">
        <f t="array" ref="BJ170">ROUND(SUM(BH170:BI170/SUM($BH$66:$BI$197)*(1000*irw_fw_harvest!$AH$5-SUM(HR!$BJ$46:$BJ$65))),0)</f>
        <v>179</v>
      </c>
      <c r="BK170" s="2" cm="1">
        <f t="array" ref="BK170">ROUND(SUM(BH170:BI170/SUM($BH$66:$BI$197)*(1000*irw_fw_harvest!$AI$5-SUM(HR!$BK$46:$BK$65))),0)</f>
        <v>177</v>
      </c>
      <c r="BM170" s="7" cm="1">
        <f t="array" ref="BM170">ROUND(SUM(BH170:BI170/SUM($BH$66:$BI$197)*(1000*irw_fw_harvest!$AH$35)),0)</f>
        <v>329</v>
      </c>
      <c r="BN170" s="7" cm="1">
        <f t="array" ref="BN170">ROUND(SUM(BH170:BI170/SUM($BH$66:$BI$197)*(1000*irw_fw_harvest!$AI$35)),0)</f>
        <v>329</v>
      </c>
      <c r="BP170" s="12">
        <f t="shared" si="65"/>
        <v>508</v>
      </c>
      <c r="BQ170" s="12">
        <f t="shared" si="65"/>
        <v>506</v>
      </c>
    </row>
    <row r="171" spans="1:69" ht="19.5" x14ac:dyDescent="0.6">
      <c r="A171" t="s">
        <v>200</v>
      </c>
      <c r="B171" t="s">
        <v>169</v>
      </c>
      <c r="C171" t="s">
        <v>196</v>
      </c>
      <c r="D171" t="s">
        <v>323</v>
      </c>
      <c r="E171" t="s">
        <v>203</v>
      </c>
      <c r="F171" t="s">
        <v>207</v>
      </c>
      <c r="G171" t="s">
        <v>174</v>
      </c>
      <c r="H171" t="s">
        <v>175</v>
      </c>
      <c r="I171">
        <v>1</v>
      </c>
      <c r="J171" t="s">
        <v>176</v>
      </c>
      <c r="K171" t="b">
        <v>0</v>
      </c>
      <c r="L171">
        <v>20</v>
      </c>
      <c r="M171">
        <v>210</v>
      </c>
      <c r="N171">
        <v>20</v>
      </c>
      <c r="O171">
        <v>210</v>
      </c>
      <c r="P171">
        <v>18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12</v>
      </c>
      <c r="AM171" t="s">
        <v>195</v>
      </c>
      <c r="AN171">
        <v>1414</v>
      </c>
      <c r="AT171">
        <v>1807</v>
      </c>
      <c r="AU171">
        <v>2433</v>
      </c>
      <c r="AV171">
        <v>2788</v>
      </c>
      <c r="AW171">
        <v>2241</v>
      </c>
      <c r="AX171">
        <v>2141</v>
      </c>
      <c r="AY171">
        <v>2418</v>
      </c>
      <c r="AZ171">
        <v>3211</v>
      </c>
      <c r="BA171">
        <v>3711</v>
      </c>
      <c r="BB171">
        <v>3201</v>
      </c>
      <c r="BC171">
        <v>0</v>
      </c>
      <c r="BD171">
        <v>107</v>
      </c>
      <c r="BE171">
        <v>241</v>
      </c>
      <c r="BF171">
        <v>1829</v>
      </c>
      <c r="BG171">
        <v>500</v>
      </c>
      <c r="BH171">
        <v>1329</v>
      </c>
      <c r="BI171">
        <v>781</v>
      </c>
      <c r="BJ171" s="2" cm="1">
        <f t="array" ref="BJ171">ROUND(SUM(BH171:BI171/SUM($BH$66:$BI$197)*(1000*irw_fw_harvest!$AH$5-SUM(HR!$BJ$46:$BJ$65))),0)</f>
        <v>1574</v>
      </c>
      <c r="BK171" s="2" cm="1">
        <f t="array" ref="BK171">ROUND(SUM(BH171:BI171/SUM($BH$66:$BI$197)*(1000*irw_fw_harvest!$AI$5-SUM(HR!$BK$46:$BK$65))),0)</f>
        <v>1560</v>
      </c>
      <c r="BM171" s="7" cm="1">
        <f t="array" ref="BM171">ROUND(SUM(BH171:BI171/SUM($BH$66:$BI$197)*(1000*irw_fw_harvest!$AH$35)),0)</f>
        <v>2896</v>
      </c>
      <c r="BN171" s="7" cm="1">
        <f t="array" ref="BN171">ROUND(SUM(BH171:BI171/SUM($BH$66:$BI$197)*(1000*irw_fw_harvest!$AI$35)),0)</f>
        <v>2896</v>
      </c>
      <c r="BP171" s="12">
        <f t="shared" si="65"/>
        <v>4470</v>
      </c>
      <c r="BQ171" s="12">
        <f t="shared" si="65"/>
        <v>4456</v>
      </c>
    </row>
    <row r="172" spans="1:69" ht="19.5" x14ac:dyDescent="0.6">
      <c r="A172" t="s">
        <v>200</v>
      </c>
      <c r="B172" t="s">
        <v>169</v>
      </c>
      <c r="C172" t="s">
        <v>196</v>
      </c>
      <c r="D172" t="s">
        <v>324</v>
      </c>
      <c r="E172" t="s">
        <v>203</v>
      </c>
      <c r="F172" t="s">
        <v>207</v>
      </c>
      <c r="G172" t="s">
        <v>174</v>
      </c>
      <c r="H172" t="s">
        <v>175</v>
      </c>
      <c r="I172">
        <v>1</v>
      </c>
      <c r="J172" t="s">
        <v>176</v>
      </c>
      <c r="K172" t="b">
        <v>0</v>
      </c>
      <c r="L172">
        <v>20</v>
      </c>
      <c r="M172">
        <v>210</v>
      </c>
      <c r="N172">
        <v>20</v>
      </c>
      <c r="O172">
        <v>210</v>
      </c>
      <c r="P172">
        <v>18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12</v>
      </c>
      <c r="AM172" t="s">
        <v>195</v>
      </c>
      <c r="AN172">
        <v>1414</v>
      </c>
      <c r="AT172">
        <v>0</v>
      </c>
      <c r="AU172">
        <v>1</v>
      </c>
      <c r="AV172">
        <v>1</v>
      </c>
      <c r="AW172">
        <v>0</v>
      </c>
      <c r="AX172">
        <v>0</v>
      </c>
      <c r="AY172">
        <v>0</v>
      </c>
      <c r="AZ172">
        <v>1</v>
      </c>
      <c r="BA172">
        <v>1</v>
      </c>
      <c r="BB172">
        <v>1</v>
      </c>
      <c r="BC172">
        <v>0</v>
      </c>
      <c r="BD172">
        <v>0</v>
      </c>
      <c r="BE172">
        <v>0</v>
      </c>
      <c r="BF172">
        <v>1</v>
      </c>
      <c r="BG172">
        <v>0</v>
      </c>
      <c r="BH172">
        <v>0</v>
      </c>
      <c r="BI172">
        <v>0</v>
      </c>
      <c r="BJ172" s="2" cm="1">
        <f t="array" ref="BJ172">ROUND(SUM(BH172:BI172/SUM($BH$66:$BI$197)*(1000*irw_fw_harvest!$AH$5-SUM(HR!$BJ$46:$BJ$65))),0)</f>
        <v>0</v>
      </c>
      <c r="BK172" s="2" cm="1">
        <f t="array" ref="BK172">ROUND(SUM(BH172:BI172/SUM($BH$66:$BI$197)*(1000*irw_fw_harvest!$AI$5-SUM(HR!$BK$46:$BK$65))),0)</f>
        <v>0</v>
      </c>
      <c r="BM172" s="7" cm="1">
        <f t="array" ref="BM172">ROUND(SUM(BH172:BI172/SUM($BH$66:$BI$197)*(1000*irw_fw_harvest!$AH$35)),0)</f>
        <v>0</v>
      </c>
      <c r="BN172" s="7" cm="1">
        <f t="array" ref="BN172">ROUND(SUM(BH172:BI172/SUM($BH$66:$BI$197)*(1000*irw_fw_harvest!$AI$35)),0)</f>
        <v>0</v>
      </c>
      <c r="BP172" s="12">
        <f t="shared" si="65"/>
        <v>0</v>
      </c>
      <c r="BQ172" s="12">
        <f t="shared" si="65"/>
        <v>0</v>
      </c>
    </row>
    <row r="173" spans="1:69" ht="19.5" x14ac:dyDescent="0.6">
      <c r="A173" t="s">
        <v>200</v>
      </c>
      <c r="B173" t="s">
        <v>169</v>
      </c>
      <c r="C173" t="s">
        <v>196</v>
      </c>
      <c r="D173" t="s">
        <v>325</v>
      </c>
      <c r="E173" t="s">
        <v>203</v>
      </c>
      <c r="F173" t="s">
        <v>207</v>
      </c>
      <c r="G173" t="s">
        <v>174</v>
      </c>
      <c r="H173" t="s">
        <v>175</v>
      </c>
      <c r="I173">
        <v>1</v>
      </c>
      <c r="J173" t="s">
        <v>176</v>
      </c>
      <c r="K173" t="b">
        <v>0</v>
      </c>
      <c r="L173">
        <v>20</v>
      </c>
      <c r="M173">
        <v>210</v>
      </c>
      <c r="N173">
        <v>20</v>
      </c>
      <c r="O173">
        <v>210</v>
      </c>
      <c r="P173">
        <v>18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12</v>
      </c>
      <c r="AM173" t="s">
        <v>195</v>
      </c>
      <c r="AN173">
        <v>1414</v>
      </c>
      <c r="AT173">
        <v>18</v>
      </c>
      <c r="AU173">
        <v>25</v>
      </c>
      <c r="AV173">
        <v>30</v>
      </c>
      <c r="AW173">
        <v>24</v>
      </c>
      <c r="AX173">
        <v>23</v>
      </c>
      <c r="AY173">
        <v>26</v>
      </c>
      <c r="AZ173">
        <v>34</v>
      </c>
      <c r="BA173">
        <v>42</v>
      </c>
      <c r="BB173">
        <v>35</v>
      </c>
      <c r="BC173">
        <v>0</v>
      </c>
      <c r="BD173">
        <v>1</v>
      </c>
      <c r="BE173">
        <v>3</v>
      </c>
      <c r="BF173">
        <v>25</v>
      </c>
      <c r="BG173">
        <v>7</v>
      </c>
      <c r="BH173">
        <v>18</v>
      </c>
      <c r="BI173">
        <v>10</v>
      </c>
      <c r="BJ173" s="2" cm="1">
        <f t="array" ref="BJ173">ROUND(SUM(BH173:BI173/SUM($BH$66:$BI$197)*(1000*irw_fw_harvest!$AH$5-SUM(HR!$BJ$46:$BJ$65))),0)</f>
        <v>21</v>
      </c>
      <c r="BK173" s="2" cm="1">
        <f t="array" ref="BK173">ROUND(SUM(BH173:BI173/SUM($BH$66:$BI$197)*(1000*irw_fw_harvest!$AI$5-SUM(HR!$BK$46:$BK$65))),0)</f>
        <v>21</v>
      </c>
      <c r="BM173" s="7" cm="1">
        <f t="array" ref="BM173">ROUND(SUM(BH173:BI173/SUM($BH$66:$BI$197)*(1000*irw_fw_harvest!$AH$35)),0)</f>
        <v>38</v>
      </c>
      <c r="BN173" s="7" cm="1">
        <f t="array" ref="BN173">ROUND(SUM(BH173:BI173/SUM($BH$66:$BI$197)*(1000*irw_fw_harvest!$AI$35)),0)</f>
        <v>38</v>
      </c>
      <c r="BP173" s="12">
        <f t="shared" si="65"/>
        <v>59</v>
      </c>
      <c r="BQ173" s="12">
        <f t="shared" si="65"/>
        <v>59</v>
      </c>
    </row>
    <row r="174" spans="1:69" ht="19.5" x14ac:dyDescent="0.6">
      <c r="A174" t="s">
        <v>200</v>
      </c>
      <c r="B174" t="s">
        <v>169</v>
      </c>
      <c r="C174" t="s">
        <v>257</v>
      </c>
      <c r="D174" t="s">
        <v>322</v>
      </c>
      <c r="E174" t="s">
        <v>203</v>
      </c>
      <c r="F174" t="s">
        <v>173</v>
      </c>
      <c r="G174" t="s">
        <v>174</v>
      </c>
      <c r="H174" t="s">
        <v>181</v>
      </c>
      <c r="I174">
        <v>1</v>
      </c>
      <c r="J174" t="s">
        <v>176</v>
      </c>
      <c r="K174" t="b">
        <v>0</v>
      </c>
      <c r="L174">
        <v>20</v>
      </c>
      <c r="M174">
        <v>68</v>
      </c>
      <c r="N174">
        <v>20</v>
      </c>
      <c r="O174">
        <v>68</v>
      </c>
      <c r="P174">
        <v>10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12</v>
      </c>
      <c r="AM174" t="s">
        <v>195</v>
      </c>
      <c r="AN174">
        <v>1313</v>
      </c>
      <c r="AT174">
        <v>6664</v>
      </c>
      <c r="AU174">
        <v>8257</v>
      </c>
      <c r="AV174">
        <v>9099</v>
      </c>
      <c r="AW174">
        <v>6532</v>
      </c>
      <c r="AX174">
        <v>5475</v>
      </c>
      <c r="AY174">
        <v>5324</v>
      </c>
      <c r="AZ174">
        <v>5940</v>
      </c>
      <c r="BA174">
        <v>5843</v>
      </c>
      <c r="BB174">
        <v>4319</v>
      </c>
      <c r="BC174">
        <v>0</v>
      </c>
      <c r="BD174">
        <v>107</v>
      </c>
      <c r="BE174">
        <v>209</v>
      </c>
      <c r="BF174">
        <v>1745</v>
      </c>
      <c r="BG174">
        <v>374</v>
      </c>
      <c r="BH174">
        <v>735</v>
      </c>
      <c r="BI174">
        <v>295</v>
      </c>
      <c r="BJ174" s="2" cm="1">
        <f t="array" ref="BJ174">ROUND(SUM(BH174:BI174/SUM($BH$66:$BI$197)*(1000*irw_fw_harvest!$AH$5-SUM(HR!$BJ$46:$BJ$65))),0)</f>
        <v>768</v>
      </c>
      <c r="BK174" s="2" cm="1">
        <f t="array" ref="BK174">ROUND(SUM(BH174:BI174/SUM($BH$66:$BI$197)*(1000*irw_fw_harvest!$AI$5-SUM(HR!$BK$46:$BK$65))),0)</f>
        <v>762</v>
      </c>
      <c r="BM174" s="7" cm="1">
        <f t="array" ref="BM174">ROUND(SUM(BH174:BI174/SUM($BH$66:$BI$197)*(1000*irw_fw_harvest!$AH$35)),0)</f>
        <v>1414</v>
      </c>
      <c r="BN174" s="7" cm="1">
        <f t="array" ref="BN174">ROUND(SUM(BH174:BI174/SUM($BH$66:$BI$197)*(1000*irw_fw_harvest!$AI$35)),0)</f>
        <v>1414</v>
      </c>
      <c r="BP174" s="12">
        <f t="shared" si="65"/>
        <v>2182</v>
      </c>
      <c r="BQ174" s="12">
        <f t="shared" si="65"/>
        <v>2176</v>
      </c>
    </row>
    <row r="175" spans="1:69" ht="19.5" x14ac:dyDescent="0.6">
      <c r="A175" t="s">
        <v>200</v>
      </c>
      <c r="B175" t="s">
        <v>169</v>
      </c>
      <c r="C175" t="s">
        <v>257</v>
      </c>
      <c r="D175" t="s">
        <v>323</v>
      </c>
      <c r="E175" t="s">
        <v>203</v>
      </c>
      <c r="F175" t="s">
        <v>173</v>
      </c>
      <c r="G175" t="s">
        <v>174</v>
      </c>
      <c r="H175" t="s">
        <v>181</v>
      </c>
      <c r="I175">
        <v>1</v>
      </c>
      <c r="J175" t="s">
        <v>176</v>
      </c>
      <c r="K175" t="b">
        <v>0</v>
      </c>
      <c r="L175">
        <v>20</v>
      </c>
      <c r="M175">
        <v>68</v>
      </c>
      <c r="N175">
        <v>20</v>
      </c>
      <c r="O175">
        <v>68</v>
      </c>
      <c r="P175">
        <v>10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12</v>
      </c>
      <c r="AM175" t="s">
        <v>195</v>
      </c>
      <c r="AN175">
        <v>1313</v>
      </c>
      <c r="AT175">
        <v>7627</v>
      </c>
      <c r="AU175">
        <v>10248</v>
      </c>
      <c r="AV175">
        <v>12363</v>
      </c>
      <c r="AW175">
        <v>9843</v>
      </c>
      <c r="AX175">
        <v>9305</v>
      </c>
      <c r="AY175">
        <v>10406</v>
      </c>
      <c r="AZ175">
        <v>13677</v>
      </c>
      <c r="BA175">
        <v>16341</v>
      </c>
      <c r="BB175">
        <v>13302</v>
      </c>
      <c r="BC175">
        <v>0</v>
      </c>
      <c r="BD175">
        <v>432</v>
      </c>
      <c r="BE175">
        <v>981</v>
      </c>
      <c r="BF175">
        <v>9121</v>
      </c>
      <c r="BG175">
        <v>2426</v>
      </c>
      <c r="BH175">
        <v>6400</v>
      </c>
      <c r="BI175">
        <v>3751</v>
      </c>
      <c r="BJ175" s="2" cm="1">
        <f t="array" ref="BJ175">ROUND(SUM(BH175:BI175/SUM($BH$66:$BI$197)*(1000*irw_fw_harvest!$AH$5-SUM(HR!$BJ$46:$BJ$65))),0)</f>
        <v>7571</v>
      </c>
      <c r="BK175" s="2" cm="1">
        <f t="array" ref="BK175">ROUND(SUM(BH175:BI175/SUM($BH$66:$BI$197)*(1000*irw_fw_harvest!$AI$5-SUM(HR!$BK$46:$BK$65))),0)</f>
        <v>7506</v>
      </c>
      <c r="BM175" s="7" cm="1">
        <f t="array" ref="BM175">ROUND(SUM(BH175:BI175/SUM($BH$66:$BI$197)*(1000*irw_fw_harvest!$AH$35)),0)</f>
        <v>13931</v>
      </c>
      <c r="BN175" s="7" cm="1">
        <f t="array" ref="BN175">ROUND(SUM(BH175:BI175/SUM($BH$66:$BI$197)*(1000*irw_fw_harvest!$AI$35)),0)</f>
        <v>13931</v>
      </c>
      <c r="BP175" s="12">
        <f t="shared" si="65"/>
        <v>21502</v>
      </c>
      <c r="BQ175" s="12">
        <f t="shared" si="65"/>
        <v>21437</v>
      </c>
    </row>
    <row r="176" spans="1:69" ht="19.5" x14ac:dyDescent="0.6">
      <c r="A176" t="s">
        <v>200</v>
      </c>
      <c r="B176" t="s">
        <v>169</v>
      </c>
      <c r="C176" t="s">
        <v>257</v>
      </c>
      <c r="D176" t="s">
        <v>324</v>
      </c>
      <c r="E176" t="s">
        <v>203</v>
      </c>
      <c r="F176" t="s">
        <v>173</v>
      </c>
      <c r="G176" t="s">
        <v>174</v>
      </c>
      <c r="H176" t="s">
        <v>181</v>
      </c>
      <c r="I176">
        <v>1</v>
      </c>
      <c r="J176" t="s">
        <v>176</v>
      </c>
      <c r="K176" t="b">
        <v>0</v>
      </c>
      <c r="L176">
        <v>20</v>
      </c>
      <c r="M176">
        <v>68</v>
      </c>
      <c r="N176">
        <v>20</v>
      </c>
      <c r="O176">
        <v>68</v>
      </c>
      <c r="P176">
        <v>10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12</v>
      </c>
      <c r="AM176" t="s">
        <v>195</v>
      </c>
      <c r="AN176">
        <v>1313</v>
      </c>
      <c r="AT176">
        <v>148</v>
      </c>
      <c r="AU176">
        <v>184</v>
      </c>
      <c r="AV176">
        <v>203</v>
      </c>
      <c r="AW176">
        <v>147</v>
      </c>
      <c r="AX176">
        <v>124</v>
      </c>
      <c r="AY176">
        <v>121</v>
      </c>
      <c r="AZ176">
        <v>137</v>
      </c>
      <c r="BA176">
        <v>137</v>
      </c>
      <c r="BB176">
        <v>102</v>
      </c>
      <c r="BC176">
        <v>0</v>
      </c>
      <c r="BD176">
        <v>3</v>
      </c>
      <c r="BE176">
        <v>5</v>
      </c>
      <c r="BF176">
        <v>45</v>
      </c>
      <c r="BG176">
        <v>10</v>
      </c>
      <c r="BH176">
        <v>21</v>
      </c>
      <c r="BI176">
        <v>9</v>
      </c>
      <c r="BJ176" s="2" cm="1">
        <f t="array" ref="BJ176">ROUND(SUM(BH176:BI176/SUM($BH$66:$BI$197)*(1000*irw_fw_harvest!$AH$5-SUM(HR!$BJ$46:$BJ$65))),0)</f>
        <v>22</v>
      </c>
      <c r="BK176" s="2" cm="1">
        <f t="array" ref="BK176">ROUND(SUM(BH176:BI176/SUM($BH$66:$BI$197)*(1000*irw_fw_harvest!$AI$5-SUM(HR!$BK$46:$BK$65))),0)</f>
        <v>22</v>
      </c>
      <c r="BM176" s="7" cm="1">
        <f t="array" ref="BM176">ROUND(SUM(BH176:BI176/SUM($BH$66:$BI$197)*(1000*irw_fw_harvest!$AH$35)),0)</f>
        <v>41</v>
      </c>
      <c r="BN176" s="7" cm="1">
        <f t="array" ref="BN176">ROUND(SUM(BH176:BI176/SUM($BH$66:$BI$197)*(1000*irw_fw_harvest!$AI$35)),0)</f>
        <v>41</v>
      </c>
      <c r="BP176" s="12">
        <f t="shared" si="65"/>
        <v>63</v>
      </c>
      <c r="BQ176" s="12">
        <f t="shared" si="65"/>
        <v>63</v>
      </c>
    </row>
    <row r="177" spans="1:69" ht="19.5" x14ac:dyDescent="0.6">
      <c r="A177" t="s">
        <v>200</v>
      </c>
      <c r="B177" t="s">
        <v>169</v>
      </c>
      <c r="C177" t="s">
        <v>257</v>
      </c>
      <c r="D177" t="s">
        <v>325</v>
      </c>
      <c r="E177" t="s">
        <v>203</v>
      </c>
      <c r="F177" t="s">
        <v>173</v>
      </c>
      <c r="G177" t="s">
        <v>174</v>
      </c>
      <c r="H177" t="s">
        <v>181</v>
      </c>
      <c r="I177">
        <v>1</v>
      </c>
      <c r="J177" t="s">
        <v>176</v>
      </c>
      <c r="K177" t="b">
        <v>0</v>
      </c>
      <c r="L177">
        <v>20</v>
      </c>
      <c r="M177">
        <v>68</v>
      </c>
      <c r="N177">
        <v>20</v>
      </c>
      <c r="O177">
        <v>68</v>
      </c>
      <c r="P177">
        <v>10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12</v>
      </c>
      <c r="AM177" t="s">
        <v>195</v>
      </c>
      <c r="AN177">
        <v>1313</v>
      </c>
      <c r="AT177">
        <v>2040</v>
      </c>
      <c r="AU177">
        <v>2527</v>
      </c>
      <c r="AV177">
        <v>2786</v>
      </c>
      <c r="AW177">
        <v>2000</v>
      </c>
      <c r="AX177">
        <v>1677</v>
      </c>
      <c r="AY177">
        <v>1631</v>
      </c>
      <c r="AZ177">
        <v>1820</v>
      </c>
      <c r="BA177">
        <v>1791</v>
      </c>
      <c r="BB177">
        <v>1323</v>
      </c>
      <c r="BC177">
        <v>0</v>
      </c>
      <c r="BD177">
        <v>33</v>
      </c>
      <c r="BE177">
        <v>64</v>
      </c>
      <c r="BF177">
        <v>535</v>
      </c>
      <c r="BG177">
        <v>115</v>
      </c>
      <c r="BH177">
        <v>226</v>
      </c>
      <c r="BI177">
        <v>91</v>
      </c>
      <c r="BJ177" s="2" cm="1">
        <f t="array" ref="BJ177">ROUND(SUM(BH177:BI177/SUM($BH$66:$BI$197)*(1000*irw_fw_harvest!$AH$5-SUM(HR!$BJ$46:$BJ$65))),0)</f>
        <v>236</v>
      </c>
      <c r="BK177" s="2" cm="1">
        <f t="array" ref="BK177">ROUND(SUM(BH177:BI177/SUM($BH$66:$BI$197)*(1000*irw_fw_harvest!$AI$5-SUM(HR!$BK$46:$BK$65))),0)</f>
        <v>234</v>
      </c>
      <c r="BM177" s="7" cm="1">
        <f t="array" ref="BM177">ROUND(SUM(BH177:BI177/SUM($BH$66:$BI$197)*(1000*irw_fw_harvest!$AH$35)),0)</f>
        <v>435</v>
      </c>
      <c r="BN177" s="7" cm="1">
        <f t="array" ref="BN177">ROUND(SUM(BH177:BI177/SUM($BH$66:$BI$197)*(1000*irw_fw_harvest!$AI$35)),0)</f>
        <v>435</v>
      </c>
      <c r="BP177" s="12">
        <f t="shared" si="65"/>
        <v>671</v>
      </c>
      <c r="BQ177" s="12">
        <f t="shared" si="65"/>
        <v>669</v>
      </c>
    </row>
    <row r="178" spans="1:69" ht="19.5" x14ac:dyDescent="0.6">
      <c r="A178" t="s">
        <v>200</v>
      </c>
      <c r="B178" t="s">
        <v>169</v>
      </c>
      <c r="C178" t="s">
        <v>257</v>
      </c>
      <c r="D178" t="s">
        <v>322</v>
      </c>
      <c r="E178" t="s">
        <v>203</v>
      </c>
      <c r="F178" t="s">
        <v>173</v>
      </c>
      <c r="G178" t="s">
        <v>174</v>
      </c>
      <c r="H178" t="s">
        <v>181</v>
      </c>
      <c r="I178">
        <v>1</v>
      </c>
      <c r="J178" t="s">
        <v>176</v>
      </c>
      <c r="K178" t="b">
        <v>0</v>
      </c>
      <c r="L178">
        <v>69</v>
      </c>
      <c r="M178">
        <v>99</v>
      </c>
      <c r="N178">
        <v>69</v>
      </c>
      <c r="O178">
        <v>99</v>
      </c>
      <c r="P178">
        <v>10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12</v>
      </c>
      <c r="AM178" t="s">
        <v>195</v>
      </c>
      <c r="AN178">
        <v>1515</v>
      </c>
      <c r="AT178">
        <v>17940</v>
      </c>
      <c r="AU178">
        <v>24695</v>
      </c>
      <c r="AV178">
        <v>30521</v>
      </c>
      <c r="AW178">
        <v>24891</v>
      </c>
      <c r="AX178">
        <v>24120</v>
      </c>
      <c r="AY178">
        <v>27635</v>
      </c>
      <c r="AZ178">
        <v>37230</v>
      </c>
      <c r="BA178">
        <v>45935</v>
      </c>
      <c r="BB178">
        <v>37413</v>
      </c>
      <c r="BC178">
        <v>0</v>
      </c>
      <c r="BD178">
        <v>1201</v>
      </c>
      <c r="BE178">
        <v>2703</v>
      </c>
      <c r="BF178">
        <v>26061</v>
      </c>
      <c r="BG178">
        <v>6767</v>
      </c>
      <c r="BH178">
        <v>17587</v>
      </c>
      <c r="BI178">
        <v>10214</v>
      </c>
      <c r="BJ178" s="2" cm="1">
        <f t="array" ref="BJ178">ROUND(SUM(BH178:BI178/SUM($BH$66:$BI$197)*(1000*irw_fw_harvest!$AH$5-SUM(HR!$BJ$46:$BJ$65))),0)</f>
        <v>20735</v>
      </c>
      <c r="BK178" s="2" cm="1">
        <f t="array" ref="BK178">ROUND(SUM(BH178:BI178/SUM($BH$66:$BI$197)*(1000*irw_fw_harvest!$AI$5-SUM(HR!$BK$46:$BK$65))),0)</f>
        <v>20556</v>
      </c>
      <c r="BM178" s="7" cm="1">
        <f t="array" ref="BM178">ROUND(SUM(BH178:BI178/SUM($BH$66:$BI$197)*(1000*irw_fw_harvest!$AH$35)),0)</f>
        <v>38154</v>
      </c>
      <c r="BN178" s="7" cm="1">
        <f t="array" ref="BN178">ROUND(SUM(BH178:BI178/SUM($BH$66:$BI$197)*(1000*irw_fw_harvest!$AI$35)),0)</f>
        <v>38154</v>
      </c>
      <c r="BP178" s="12">
        <f t="shared" si="65"/>
        <v>58889</v>
      </c>
      <c r="BQ178" s="12">
        <f t="shared" si="65"/>
        <v>58710</v>
      </c>
    </row>
    <row r="179" spans="1:69" ht="19.5" x14ac:dyDescent="0.6">
      <c r="A179" t="s">
        <v>200</v>
      </c>
      <c r="B179" t="s">
        <v>169</v>
      </c>
      <c r="C179" t="s">
        <v>257</v>
      </c>
      <c r="D179" t="s">
        <v>323</v>
      </c>
      <c r="E179" t="s">
        <v>203</v>
      </c>
      <c r="F179" t="s">
        <v>173</v>
      </c>
      <c r="G179" t="s">
        <v>174</v>
      </c>
      <c r="H179" t="s">
        <v>181</v>
      </c>
      <c r="I179">
        <v>1</v>
      </c>
      <c r="J179" t="s">
        <v>176</v>
      </c>
      <c r="K179" t="b">
        <v>0</v>
      </c>
      <c r="L179">
        <v>69</v>
      </c>
      <c r="M179">
        <v>99</v>
      </c>
      <c r="N179">
        <v>69</v>
      </c>
      <c r="O179">
        <v>99</v>
      </c>
      <c r="P179">
        <v>10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12</v>
      </c>
      <c r="AM179" t="s">
        <v>195</v>
      </c>
      <c r="AN179">
        <v>1515</v>
      </c>
      <c r="AT179">
        <v>6834</v>
      </c>
      <c r="AU179">
        <v>9390</v>
      </c>
      <c r="AV179">
        <v>11584</v>
      </c>
      <c r="AW179">
        <v>9418</v>
      </c>
      <c r="AX179">
        <v>9102</v>
      </c>
      <c r="AY179">
        <v>10384</v>
      </c>
      <c r="AZ179">
        <v>13932</v>
      </c>
      <c r="BA179">
        <v>17125</v>
      </c>
      <c r="BB179">
        <v>14151</v>
      </c>
      <c r="BC179">
        <v>0</v>
      </c>
      <c r="BD179">
        <v>468</v>
      </c>
      <c r="BE179">
        <v>1049</v>
      </c>
      <c r="BF179">
        <v>9908</v>
      </c>
      <c r="BG179">
        <v>2266</v>
      </c>
      <c r="BH179">
        <v>5453</v>
      </c>
      <c r="BI179">
        <v>2895</v>
      </c>
      <c r="BJ179" s="2" cm="1">
        <f t="array" ref="BJ179">ROUND(SUM(BH179:BI179/SUM($BH$66:$BI$197)*(1000*irw_fw_harvest!$AH$5-SUM(HR!$BJ$46:$BJ$65))),0)</f>
        <v>6226</v>
      </c>
      <c r="BK179" s="2" cm="1">
        <f t="array" ref="BK179">ROUND(SUM(BH179:BI179/SUM($BH$66:$BI$197)*(1000*irw_fw_harvest!$AI$5-SUM(HR!$BK$46:$BK$65))),0)</f>
        <v>6173</v>
      </c>
      <c r="BM179" s="7" cm="1">
        <f t="array" ref="BM179">ROUND(SUM(BH179:BI179/SUM($BH$66:$BI$197)*(1000*irw_fw_harvest!$AH$35)),0)</f>
        <v>11457</v>
      </c>
      <c r="BN179" s="7" cm="1">
        <f t="array" ref="BN179">ROUND(SUM(BH179:BI179/SUM($BH$66:$BI$197)*(1000*irw_fw_harvest!$AI$35)),0)</f>
        <v>11457</v>
      </c>
      <c r="BP179" s="12">
        <f t="shared" si="65"/>
        <v>17683</v>
      </c>
      <c r="BQ179" s="12">
        <f t="shared" si="65"/>
        <v>17630</v>
      </c>
    </row>
    <row r="180" spans="1:69" ht="19.5" x14ac:dyDescent="0.6">
      <c r="A180" t="s">
        <v>200</v>
      </c>
      <c r="B180" t="s">
        <v>169</v>
      </c>
      <c r="C180" t="s">
        <v>257</v>
      </c>
      <c r="D180" t="s">
        <v>324</v>
      </c>
      <c r="E180" t="s">
        <v>203</v>
      </c>
      <c r="F180" t="s">
        <v>173</v>
      </c>
      <c r="G180" t="s">
        <v>174</v>
      </c>
      <c r="H180" t="s">
        <v>181</v>
      </c>
      <c r="I180">
        <v>1</v>
      </c>
      <c r="J180" t="s">
        <v>176</v>
      </c>
      <c r="K180" t="b">
        <v>0</v>
      </c>
      <c r="L180">
        <v>69</v>
      </c>
      <c r="M180">
        <v>99</v>
      </c>
      <c r="N180">
        <v>69</v>
      </c>
      <c r="O180">
        <v>99</v>
      </c>
      <c r="P180">
        <v>10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12</v>
      </c>
      <c r="AM180" t="s">
        <v>195</v>
      </c>
      <c r="AN180">
        <v>1515</v>
      </c>
      <c r="AT180">
        <v>387</v>
      </c>
      <c r="AU180">
        <v>533</v>
      </c>
      <c r="AV180">
        <v>659</v>
      </c>
      <c r="AW180">
        <v>537</v>
      </c>
      <c r="AX180">
        <v>520</v>
      </c>
      <c r="AY180">
        <v>596</v>
      </c>
      <c r="AZ180">
        <v>803</v>
      </c>
      <c r="BA180">
        <v>990</v>
      </c>
      <c r="BB180">
        <v>807</v>
      </c>
      <c r="BC180">
        <v>0</v>
      </c>
      <c r="BD180">
        <v>26</v>
      </c>
      <c r="BE180">
        <v>58</v>
      </c>
      <c r="BF180">
        <v>562</v>
      </c>
      <c r="BG180">
        <v>146</v>
      </c>
      <c r="BH180">
        <v>380</v>
      </c>
      <c r="BI180">
        <v>221</v>
      </c>
      <c r="BJ180" s="2" cm="1">
        <f t="array" ref="BJ180">ROUND(SUM(BH180:BI180/SUM($BH$66:$BI$197)*(1000*irw_fw_harvest!$AH$5-SUM(HR!$BJ$46:$BJ$65))),0)</f>
        <v>448</v>
      </c>
      <c r="BK180" s="2" cm="1">
        <f t="array" ref="BK180">ROUND(SUM(BH180:BI180/SUM($BH$66:$BI$197)*(1000*irw_fw_harvest!$AI$5-SUM(HR!$BK$46:$BK$65))),0)</f>
        <v>444</v>
      </c>
      <c r="BM180" s="7" cm="1">
        <f t="array" ref="BM180">ROUND(SUM(BH180:BI180/SUM($BH$66:$BI$197)*(1000*irw_fw_harvest!$AH$35)),0)</f>
        <v>825</v>
      </c>
      <c r="BN180" s="7" cm="1">
        <f t="array" ref="BN180">ROUND(SUM(BH180:BI180/SUM($BH$66:$BI$197)*(1000*irw_fw_harvest!$AI$35)),0)</f>
        <v>825</v>
      </c>
      <c r="BP180" s="12">
        <f t="shared" si="65"/>
        <v>1273</v>
      </c>
      <c r="BQ180" s="12">
        <f t="shared" si="65"/>
        <v>1269</v>
      </c>
    </row>
    <row r="181" spans="1:69" ht="19.5" x14ac:dyDescent="0.6">
      <c r="A181" t="s">
        <v>200</v>
      </c>
      <c r="B181" t="s">
        <v>169</v>
      </c>
      <c r="C181" t="s">
        <v>257</v>
      </c>
      <c r="D181" t="s">
        <v>325</v>
      </c>
      <c r="E181" t="s">
        <v>203</v>
      </c>
      <c r="F181" t="s">
        <v>173</v>
      </c>
      <c r="G181" t="s">
        <v>174</v>
      </c>
      <c r="H181" t="s">
        <v>181</v>
      </c>
      <c r="I181">
        <v>1</v>
      </c>
      <c r="J181" t="s">
        <v>176</v>
      </c>
      <c r="K181" t="b">
        <v>0</v>
      </c>
      <c r="L181">
        <v>69</v>
      </c>
      <c r="M181">
        <v>99</v>
      </c>
      <c r="N181">
        <v>69</v>
      </c>
      <c r="O181">
        <v>99</v>
      </c>
      <c r="P181">
        <v>10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12</v>
      </c>
      <c r="AM181" t="s">
        <v>195</v>
      </c>
      <c r="AN181">
        <v>1515</v>
      </c>
      <c r="AT181">
        <v>5488</v>
      </c>
      <c r="AU181">
        <v>7554</v>
      </c>
      <c r="AV181">
        <v>9336</v>
      </c>
      <c r="AW181">
        <v>7614</v>
      </c>
      <c r="AX181">
        <v>7378</v>
      </c>
      <c r="AY181">
        <v>8453</v>
      </c>
      <c r="AZ181">
        <v>11388</v>
      </c>
      <c r="BA181">
        <v>14051</v>
      </c>
      <c r="BB181">
        <v>11444</v>
      </c>
      <c r="BC181">
        <v>0</v>
      </c>
      <c r="BD181">
        <v>367</v>
      </c>
      <c r="BE181">
        <v>827</v>
      </c>
      <c r="BF181">
        <v>7971</v>
      </c>
      <c r="BG181">
        <v>2070</v>
      </c>
      <c r="BH181">
        <v>5379</v>
      </c>
      <c r="BI181">
        <v>3124</v>
      </c>
      <c r="BJ181" s="2" cm="1">
        <f t="array" ref="BJ181">ROUND(SUM(BH181:BI181/SUM($BH$66:$BI$197)*(1000*irw_fw_harvest!$AH$5-SUM(HR!$BJ$46:$BJ$65))),0)</f>
        <v>6342</v>
      </c>
      <c r="BK181" s="2" cm="1">
        <f t="array" ref="BK181">ROUND(SUM(BH181:BI181/SUM($BH$66:$BI$197)*(1000*irw_fw_harvest!$AI$5-SUM(HR!$BK$46:$BK$65))),0)</f>
        <v>6287</v>
      </c>
      <c r="BM181" s="7" cm="1">
        <f t="array" ref="BM181">ROUND(SUM(BH181:BI181/SUM($BH$66:$BI$197)*(1000*irw_fw_harvest!$AH$35)),0)</f>
        <v>11669</v>
      </c>
      <c r="BN181" s="7" cm="1">
        <f t="array" ref="BN181">ROUND(SUM(BH181:BI181/SUM($BH$66:$BI$197)*(1000*irw_fw_harvest!$AI$35)),0)</f>
        <v>11669</v>
      </c>
      <c r="BP181" s="12">
        <f t="shared" si="65"/>
        <v>18011</v>
      </c>
      <c r="BQ181" s="12">
        <f t="shared" si="65"/>
        <v>17956</v>
      </c>
    </row>
    <row r="182" spans="1:69" ht="19.5" x14ac:dyDescent="0.6">
      <c r="A182" t="s">
        <v>200</v>
      </c>
      <c r="B182" t="s">
        <v>169</v>
      </c>
      <c r="C182" t="s">
        <v>257</v>
      </c>
      <c r="D182" t="s">
        <v>322</v>
      </c>
      <c r="E182" t="s">
        <v>203</v>
      </c>
      <c r="F182" t="s">
        <v>173</v>
      </c>
      <c r="G182" t="s">
        <v>174</v>
      </c>
      <c r="H182" t="s">
        <v>181</v>
      </c>
      <c r="I182">
        <v>1</v>
      </c>
      <c r="J182" t="s">
        <v>176</v>
      </c>
      <c r="K182" t="b">
        <v>0</v>
      </c>
      <c r="L182">
        <v>100</v>
      </c>
      <c r="M182">
        <v>119</v>
      </c>
      <c r="N182">
        <v>100</v>
      </c>
      <c r="O182">
        <v>119</v>
      </c>
      <c r="P182">
        <v>10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12</v>
      </c>
      <c r="AM182" t="s">
        <v>195</v>
      </c>
      <c r="AN182">
        <v>1717</v>
      </c>
      <c r="AT182">
        <v>6240</v>
      </c>
      <c r="AU182">
        <v>8705</v>
      </c>
      <c r="AV182">
        <v>10907</v>
      </c>
      <c r="AW182">
        <v>8991</v>
      </c>
      <c r="AX182">
        <v>8807</v>
      </c>
      <c r="AY182">
        <v>10177</v>
      </c>
      <c r="AZ182">
        <v>13877</v>
      </c>
      <c r="BA182">
        <v>17399</v>
      </c>
      <c r="BB182">
        <v>14839</v>
      </c>
      <c r="BC182">
        <v>0</v>
      </c>
      <c r="BD182">
        <v>517</v>
      </c>
      <c r="BE182">
        <v>1204</v>
      </c>
      <c r="BF182">
        <v>11923</v>
      </c>
      <c r="BG182">
        <v>3202</v>
      </c>
      <c r="BH182">
        <v>8640</v>
      </c>
      <c r="BI182">
        <v>5171</v>
      </c>
      <c r="BJ182" s="2" cm="1">
        <f t="array" ref="BJ182">ROUND(SUM(BH182:BI182/SUM($BH$66:$BI$197)*(1000*irw_fw_harvest!$AH$5-SUM(HR!$BJ$46:$BJ$65))),0)</f>
        <v>10301</v>
      </c>
      <c r="BK182" s="2" cm="1">
        <f t="array" ref="BK182">ROUND(SUM(BH182:BI182/SUM($BH$66:$BI$197)*(1000*irw_fw_harvest!$AI$5-SUM(HR!$BK$46:$BK$65))),0)</f>
        <v>10212</v>
      </c>
      <c r="BM182" s="7" cm="1">
        <f t="array" ref="BM182">ROUND(SUM(BH182:BI182/SUM($BH$66:$BI$197)*(1000*irw_fw_harvest!$AH$35)),0)</f>
        <v>18954</v>
      </c>
      <c r="BN182" s="7" cm="1">
        <f t="array" ref="BN182">ROUND(SUM(BH182:BI182/SUM($BH$66:$BI$197)*(1000*irw_fw_harvest!$AI$35)),0)</f>
        <v>18954</v>
      </c>
      <c r="BP182" s="12">
        <f t="shared" si="65"/>
        <v>29255</v>
      </c>
      <c r="BQ182" s="12">
        <f t="shared" si="65"/>
        <v>29166</v>
      </c>
    </row>
    <row r="183" spans="1:69" ht="19.5" x14ac:dyDescent="0.6">
      <c r="A183" t="s">
        <v>200</v>
      </c>
      <c r="B183" t="s">
        <v>169</v>
      </c>
      <c r="C183" t="s">
        <v>257</v>
      </c>
      <c r="D183" t="s">
        <v>323</v>
      </c>
      <c r="E183" t="s">
        <v>203</v>
      </c>
      <c r="F183" t="s">
        <v>173</v>
      </c>
      <c r="G183" t="s">
        <v>174</v>
      </c>
      <c r="H183" t="s">
        <v>181</v>
      </c>
      <c r="I183">
        <v>1</v>
      </c>
      <c r="J183" t="s">
        <v>176</v>
      </c>
      <c r="K183" t="b">
        <v>0</v>
      </c>
      <c r="L183">
        <v>100</v>
      </c>
      <c r="M183">
        <v>119</v>
      </c>
      <c r="N183">
        <v>100</v>
      </c>
      <c r="O183">
        <v>119</v>
      </c>
      <c r="P183">
        <v>10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12</v>
      </c>
      <c r="AM183" t="s">
        <v>195</v>
      </c>
      <c r="AN183">
        <v>1717</v>
      </c>
      <c r="AT183">
        <v>2333</v>
      </c>
      <c r="AU183">
        <v>3166</v>
      </c>
      <c r="AV183">
        <v>4064</v>
      </c>
      <c r="AW183">
        <v>3065</v>
      </c>
      <c r="AX183">
        <v>2784</v>
      </c>
      <c r="AY183">
        <v>3059</v>
      </c>
      <c r="AZ183">
        <v>4064</v>
      </c>
      <c r="BA183">
        <v>5238</v>
      </c>
      <c r="BB183">
        <v>4190</v>
      </c>
      <c r="BC183">
        <v>0</v>
      </c>
      <c r="BD183">
        <v>40</v>
      </c>
      <c r="BE183">
        <v>0</v>
      </c>
      <c r="BF183">
        <v>0</v>
      </c>
      <c r="BG183">
        <v>0</v>
      </c>
      <c r="BH183">
        <v>0</v>
      </c>
      <c r="BI183">
        <v>0</v>
      </c>
      <c r="BJ183" s="2" cm="1">
        <f t="array" ref="BJ183">ROUND(SUM(BH183:BI183/SUM($BH$66:$BI$197)*(1000*irw_fw_harvest!$AH$5-SUM(HR!$BJ$46:$BJ$65))),0)</f>
        <v>0</v>
      </c>
      <c r="BK183" s="2" cm="1">
        <f t="array" ref="BK183">ROUND(SUM(BH183:BI183/SUM($BH$66:$BI$197)*(1000*irw_fw_harvest!$AI$5-SUM(HR!$BK$46:$BK$65))),0)</f>
        <v>0</v>
      </c>
      <c r="BM183" s="7" cm="1">
        <f t="array" ref="BM183">ROUND(SUM(BH183:BI183/SUM($BH$66:$BI$197)*(1000*irw_fw_harvest!$AH$35)),0)</f>
        <v>0</v>
      </c>
      <c r="BN183" s="7" cm="1">
        <f t="array" ref="BN183">ROUND(SUM(BH183:BI183/SUM($BH$66:$BI$197)*(1000*irw_fw_harvest!$AI$35)),0)</f>
        <v>0</v>
      </c>
      <c r="BP183" s="12">
        <f t="shared" si="65"/>
        <v>0</v>
      </c>
      <c r="BQ183" s="12">
        <f t="shared" si="65"/>
        <v>0</v>
      </c>
    </row>
    <row r="184" spans="1:69" ht="19.5" x14ac:dyDescent="0.6">
      <c r="A184" t="s">
        <v>200</v>
      </c>
      <c r="B184" t="s">
        <v>169</v>
      </c>
      <c r="C184" t="s">
        <v>257</v>
      </c>
      <c r="D184" t="s">
        <v>324</v>
      </c>
      <c r="E184" t="s">
        <v>203</v>
      </c>
      <c r="F184" t="s">
        <v>173</v>
      </c>
      <c r="G184" t="s">
        <v>174</v>
      </c>
      <c r="H184" t="s">
        <v>181</v>
      </c>
      <c r="I184">
        <v>1</v>
      </c>
      <c r="J184" t="s">
        <v>176</v>
      </c>
      <c r="K184" t="b">
        <v>0</v>
      </c>
      <c r="L184">
        <v>100</v>
      </c>
      <c r="M184">
        <v>119</v>
      </c>
      <c r="N184">
        <v>100</v>
      </c>
      <c r="O184">
        <v>119</v>
      </c>
      <c r="P184">
        <v>10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12</v>
      </c>
      <c r="AM184" t="s">
        <v>195</v>
      </c>
      <c r="AN184">
        <v>1717</v>
      </c>
      <c r="AT184">
        <v>135</v>
      </c>
      <c r="AU184">
        <v>188</v>
      </c>
      <c r="AV184">
        <v>235</v>
      </c>
      <c r="AW184">
        <v>194</v>
      </c>
      <c r="AX184">
        <v>190</v>
      </c>
      <c r="AY184">
        <v>220</v>
      </c>
      <c r="AZ184">
        <v>299</v>
      </c>
      <c r="BA184">
        <v>375</v>
      </c>
      <c r="BB184">
        <v>320</v>
      </c>
      <c r="BC184">
        <v>0</v>
      </c>
      <c r="BD184">
        <v>11</v>
      </c>
      <c r="BE184">
        <v>26</v>
      </c>
      <c r="BF184">
        <v>257</v>
      </c>
      <c r="BG184">
        <v>69</v>
      </c>
      <c r="BH184">
        <v>186</v>
      </c>
      <c r="BI184">
        <v>112</v>
      </c>
      <c r="BJ184" s="2" cm="1">
        <f t="array" ref="BJ184">ROUND(SUM(BH184:BI184/SUM($BH$66:$BI$197)*(1000*irw_fw_harvest!$AH$5-SUM(HR!$BJ$46:$BJ$65))),0)</f>
        <v>222</v>
      </c>
      <c r="BK184" s="2" cm="1">
        <f t="array" ref="BK184">ROUND(SUM(BH184:BI184/SUM($BH$66:$BI$197)*(1000*irw_fw_harvest!$AI$5-SUM(HR!$BK$46:$BK$65))),0)</f>
        <v>220</v>
      </c>
      <c r="BM184" s="7" cm="1">
        <f t="array" ref="BM184">ROUND(SUM(BH184:BI184/SUM($BH$66:$BI$197)*(1000*irw_fw_harvest!$AH$35)),0)</f>
        <v>409</v>
      </c>
      <c r="BN184" s="7" cm="1">
        <f t="array" ref="BN184">ROUND(SUM(BH184:BI184/SUM($BH$66:$BI$197)*(1000*irw_fw_harvest!$AI$35)),0)</f>
        <v>409</v>
      </c>
      <c r="BP184" s="12">
        <f t="shared" si="65"/>
        <v>631</v>
      </c>
      <c r="BQ184" s="12">
        <f t="shared" si="65"/>
        <v>629</v>
      </c>
    </row>
    <row r="185" spans="1:69" ht="19.5" x14ac:dyDescent="0.6">
      <c r="A185" t="s">
        <v>200</v>
      </c>
      <c r="B185" t="s">
        <v>169</v>
      </c>
      <c r="C185" t="s">
        <v>257</v>
      </c>
      <c r="D185" t="s">
        <v>325</v>
      </c>
      <c r="E185" t="s">
        <v>203</v>
      </c>
      <c r="F185" t="s">
        <v>173</v>
      </c>
      <c r="G185" t="s">
        <v>174</v>
      </c>
      <c r="H185" t="s">
        <v>181</v>
      </c>
      <c r="I185">
        <v>1</v>
      </c>
      <c r="J185" t="s">
        <v>176</v>
      </c>
      <c r="K185" t="b">
        <v>0</v>
      </c>
      <c r="L185">
        <v>100</v>
      </c>
      <c r="M185">
        <v>119</v>
      </c>
      <c r="N185">
        <v>100</v>
      </c>
      <c r="O185">
        <v>119</v>
      </c>
      <c r="P185">
        <v>10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12</v>
      </c>
      <c r="AM185" t="s">
        <v>195</v>
      </c>
      <c r="AN185">
        <v>1717</v>
      </c>
      <c r="AT185">
        <v>1908</v>
      </c>
      <c r="AU185">
        <v>2662</v>
      </c>
      <c r="AV185">
        <v>3335</v>
      </c>
      <c r="AW185">
        <v>2749</v>
      </c>
      <c r="AX185">
        <v>2693</v>
      </c>
      <c r="AY185">
        <v>3112</v>
      </c>
      <c r="AZ185">
        <v>4243</v>
      </c>
      <c r="BA185">
        <v>5320</v>
      </c>
      <c r="BB185">
        <v>4537</v>
      </c>
      <c r="BC185">
        <v>0</v>
      </c>
      <c r="BD185">
        <v>158</v>
      </c>
      <c r="BE185">
        <v>368</v>
      </c>
      <c r="BF185">
        <v>3646</v>
      </c>
      <c r="BG185">
        <v>979</v>
      </c>
      <c r="BH185">
        <v>2642</v>
      </c>
      <c r="BI185">
        <v>1581</v>
      </c>
      <c r="BJ185" s="2" cm="1">
        <f t="array" ref="BJ185">ROUND(SUM(BH185:BI185/SUM($BH$66:$BI$197)*(1000*irw_fw_harvest!$AH$5-SUM(HR!$BJ$46:$BJ$65))),0)</f>
        <v>3150</v>
      </c>
      <c r="BK185" s="2" cm="1">
        <f t="array" ref="BK185">ROUND(SUM(BH185:BI185/SUM($BH$66:$BI$197)*(1000*irw_fw_harvest!$AI$5-SUM(HR!$BK$46:$BK$65))),0)</f>
        <v>3123</v>
      </c>
      <c r="BM185" s="7" cm="1">
        <f t="array" ref="BM185">ROUND(SUM(BH185:BI185/SUM($BH$66:$BI$197)*(1000*irw_fw_harvest!$AH$35)),0)</f>
        <v>5796</v>
      </c>
      <c r="BN185" s="7" cm="1">
        <f t="array" ref="BN185">ROUND(SUM(BH185:BI185/SUM($BH$66:$BI$197)*(1000*irw_fw_harvest!$AI$35)),0)</f>
        <v>5796</v>
      </c>
      <c r="BP185" s="12">
        <f t="shared" si="65"/>
        <v>8946</v>
      </c>
      <c r="BQ185" s="12">
        <f t="shared" si="65"/>
        <v>8919</v>
      </c>
    </row>
    <row r="186" spans="1:69" ht="19.5" x14ac:dyDescent="0.6">
      <c r="A186" t="s">
        <v>200</v>
      </c>
      <c r="B186" t="s">
        <v>169</v>
      </c>
      <c r="C186" t="s">
        <v>185</v>
      </c>
      <c r="D186" t="s">
        <v>322</v>
      </c>
      <c r="E186" t="s">
        <v>203</v>
      </c>
      <c r="F186" t="s">
        <v>173</v>
      </c>
      <c r="G186" t="s">
        <v>174</v>
      </c>
      <c r="H186" t="s">
        <v>181</v>
      </c>
      <c r="I186">
        <v>1</v>
      </c>
      <c r="J186" t="s">
        <v>176</v>
      </c>
      <c r="K186" t="b">
        <v>0</v>
      </c>
      <c r="L186">
        <v>20</v>
      </c>
      <c r="M186">
        <v>88</v>
      </c>
      <c r="N186">
        <v>20</v>
      </c>
      <c r="O186">
        <v>88</v>
      </c>
      <c r="P186">
        <v>10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12</v>
      </c>
      <c r="AM186" t="s">
        <v>195</v>
      </c>
      <c r="AN186">
        <v>1313</v>
      </c>
      <c r="AT186">
        <v>5345</v>
      </c>
      <c r="AU186">
        <v>6456</v>
      </c>
      <c r="AV186">
        <v>6856</v>
      </c>
      <c r="AW186">
        <v>4703</v>
      </c>
      <c r="AX186">
        <v>3705</v>
      </c>
      <c r="AY186">
        <v>3293</v>
      </c>
      <c r="AZ186">
        <v>3184</v>
      </c>
      <c r="BA186">
        <v>2418</v>
      </c>
      <c r="BB186">
        <v>2053</v>
      </c>
      <c r="BC186">
        <v>0</v>
      </c>
      <c r="BD186">
        <v>64</v>
      </c>
      <c r="BE186">
        <v>144</v>
      </c>
      <c r="BF186">
        <v>1421</v>
      </c>
      <c r="BG186">
        <v>374</v>
      </c>
      <c r="BH186">
        <v>961</v>
      </c>
      <c r="BI186">
        <v>559</v>
      </c>
      <c r="BJ186" s="2" cm="1">
        <f t="array" ref="BJ186">ROUND(SUM(BH186:BI186/SUM($BH$66:$BI$197)*(1000*irw_fw_harvest!$AH$5-SUM(HR!$BJ$46:$BJ$65))),0)</f>
        <v>1134</v>
      </c>
      <c r="BK186" s="2" cm="1">
        <f t="array" ref="BK186">ROUND(SUM(BH186:BI186/SUM($BH$66:$BI$197)*(1000*irw_fw_harvest!$AI$5-SUM(HR!$BK$46:$BK$65))),0)</f>
        <v>1124</v>
      </c>
      <c r="BM186" s="7" cm="1">
        <f t="array" ref="BM186">ROUND(SUM(BH186:BI186/SUM($BH$66:$BI$197)*(1000*irw_fw_harvest!$AH$35)),0)</f>
        <v>2086</v>
      </c>
      <c r="BN186" s="7" cm="1">
        <f t="array" ref="BN186">ROUND(SUM(BH186:BI186/SUM($BH$66:$BI$197)*(1000*irw_fw_harvest!$AI$35)),0)</f>
        <v>2086</v>
      </c>
      <c r="BP186" s="12">
        <f t="shared" si="65"/>
        <v>3220</v>
      </c>
      <c r="BQ186" s="12">
        <f t="shared" si="65"/>
        <v>3210</v>
      </c>
    </row>
    <row r="187" spans="1:69" ht="19.5" x14ac:dyDescent="0.6">
      <c r="A187" t="s">
        <v>200</v>
      </c>
      <c r="B187" t="s">
        <v>169</v>
      </c>
      <c r="C187" t="s">
        <v>185</v>
      </c>
      <c r="D187" t="s">
        <v>323</v>
      </c>
      <c r="E187" t="s">
        <v>203</v>
      </c>
      <c r="F187" t="s">
        <v>173</v>
      </c>
      <c r="G187" t="s">
        <v>174</v>
      </c>
      <c r="H187" t="s">
        <v>181</v>
      </c>
      <c r="I187">
        <v>1</v>
      </c>
      <c r="J187" t="s">
        <v>176</v>
      </c>
      <c r="K187" t="b">
        <v>0</v>
      </c>
      <c r="L187">
        <v>20</v>
      </c>
      <c r="M187">
        <v>88</v>
      </c>
      <c r="N187">
        <v>20</v>
      </c>
      <c r="O187">
        <v>88</v>
      </c>
      <c r="P187">
        <v>10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12</v>
      </c>
      <c r="AM187" t="s">
        <v>195</v>
      </c>
      <c r="AN187">
        <v>1313</v>
      </c>
      <c r="AT187">
        <v>15296</v>
      </c>
      <c r="AU187">
        <v>20950</v>
      </c>
      <c r="AV187">
        <v>25763</v>
      </c>
      <c r="AW187">
        <v>20904</v>
      </c>
      <c r="AX187">
        <v>20155</v>
      </c>
      <c r="AY187">
        <v>22968</v>
      </c>
      <c r="AZ187">
        <v>30670</v>
      </c>
      <c r="BA187">
        <v>37364</v>
      </c>
      <c r="BB187">
        <v>30436</v>
      </c>
      <c r="BC187">
        <v>0</v>
      </c>
      <c r="BD187">
        <v>1007</v>
      </c>
      <c r="BE187">
        <v>2277</v>
      </c>
      <c r="BF187">
        <v>21286</v>
      </c>
      <c r="BG187">
        <v>5535</v>
      </c>
      <c r="BH187">
        <v>14526</v>
      </c>
      <c r="BI187">
        <v>8428</v>
      </c>
      <c r="BJ187" s="2" cm="1">
        <f t="array" ref="BJ187">ROUND(SUM(BH187:BI187/SUM($BH$66:$BI$197)*(1000*irw_fw_harvest!$AH$5-SUM(HR!$BJ$46:$BJ$65))),0)</f>
        <v>17120</v>
      </c>
      <c r="BK187" s="2" cm="1">
        <f t="array" ref="BK187">ROUND(SUM(BH187:BI187/SUM($BH$66:$BI$197)*(1000*irw_fw_harvest!$AI$5-SUM(HR!$BK$46:$BK$65))),0)</f>
        <v>16972</v>
      </c>
      <c r="BM187" s="7" cm="1">
        <f t="array" ref="BM187">ROUND(SUM(BH187:BI187/SUM($BH$66:$BI$197)*(1000*irw_fw_harvest!$AH$35)),0)</f>
        <v>31502</v>
      </c>
      <c r="BN187" s="7" cm="1">
        <f t="array" ref="BN187">ROUND(SUM(BH187:BI187/SUM($BH$66:$BI$197)*(1000*irw_fw_harvest!$AI$35)),0)</f>
        <v>31502</v>
      </c>
      <c r="BP187" s="12">
        <f t="shared" si="65"/>
        <v>48622</v>
      </c>
      <c r="BQ187" s="12">
        <f t="shared" si="65"/>
        <v>48474</v>
      </c>
    </row>
    <row r="188" spans="1:69" ht="19.5" x14ac:dyDescent="0.6">
      <c r="A188" t="s">
        <v>200</v>
      </c>
      <c r="B188" t="s">
        <v>169</v>
      </c>
      <c r="C188" t="s">
        <v>185</v>
      </c>
      <c r="D188" t="s">
        <v>324</v>
      </c>
      <c r="E188" t="s">
        <v>203</v>
      </c>
      <c r="F188" t="s">
        <v>173</v>
      </c>
      <c r="G188" t="s">
        <v>174</v>
      </c>
      <c r="H188" t="s">
        <v>181</v>
      </c>
      <c r="I188">
        <v>1</v>
      </c>
      <c r="J188" t="s">
        <v>176</v>
      </c>
      <c r="K188" t="b">
        <v>0</v>
      </c>
      <c r="L188">
        <v>20</v>
      </c>
      <c r="M188">
        <v>88</v>
      </c>
      <c r="N188">
        <v>20</v>
      </c>
      <c r="O188">
        <v>88</v>
      </c>
      <c r="P188">
        <v>10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12</v>
      </c>
      <c r="AM188" t="s">
        <v>195</v>
      </c>
      <c r="AN188">
        <v>1313</v>
      </c>
      <c r="AT188">
        <v>139</v>
      </c>
      <c r="AU188">
        <v>171</v>
      </c>
      <c r="AV188">
        <v>188</v>
      </c>
      <c r="AW188">
        <v>135</v>
      </c>
      <c r="AX188">
        <v>113</v>
      </c>
      <c r="AY188">
        <v>109</v>
      </c>
      <c r="AZ188">
        <v>128</v>
      </c>
      <c r="BA188">
        <v>128</v>
      </c>
      <c r="BB188">
        <v>104</v>
      </c>
      <c r="BC188">
        <v>0</v>
      </c>
      <c r="BD188">
        <v>3</v>
      </c>
      <c r="BE188">
        <v>7</v>
      </c>
      <c r="BF188">
        <v>72</v>
      </c>
      <c r="BG188">
        <v>19</v>
      </c>
      <c r="BH188">
        <v>49</v>
      </c>
      <c r="BI188">
        <v>28</v>
      </c>
      <c r="BJ188" s="2" cm="1">
        <f t="array" ref="BJ188">ROUND(SUM(BH188:BI188/SUM($BH$66:$BI$197)*(1000*irw_fw_harvest!$AH$5-SUM(HR!$BJ$46:$BJ$65))),0)</f>
        <v>57</v>
      </c>
      <c r="BK188" s="2" cm="1">
        <f t="array" ref="BK188">ROUND(SUM(BH188:BI188/SUM($BH$66:$BI$197)*(1000*irw_fw_harvest!$AI$5-SUM(HR!$BK$46:$BK$65))),0)</f>
        <v>57</v>
      </c>
      <c r="BM188" s="7" cm="1">
        <f t="array" ref="BM188">ROUND(SUM(BH188:BI188/SUM($BH$66:$BI$197)*(1000*irw_fw_harvest!$AH$35)),0)</f>
        <v>106</v>
      </c>
      <c r="BN188" s="7" cm="1">
        <f t="array" ref="BN188">ROUND(SUM(BH188:BI188/SUM($BH$66:$BI$197)*(1000*irw_fw_harvest!$AI$35)),0)</f>
        <v>106</v>
      </c>
      <c r="BP188" s="12">
        <f t="shared" si="65"/>
        <v>163</v>
      </c>
      <c r="BQ188" s="12">
        <f t="shared" si="65"/>
        <v>163</v>
      </c>
    </row>
    <row r="189" spans="1:69" ht="19.5" x14ac:dyDescent="0.6">
      <c r="A189" t="s">
        <v>200</v>
      </c>
      <c r="B189" t="s">
        <v>169</v>
      </c>
      <c r="C189" t="s">
        <v>185</v>
      </c>
      <c r="D189" t="s">
        <v>325</v>
      </c>
      <c r="E189" t="s">
        <v>203</v>
      </c>
      <c r="F189" t="s">
        <v>173</v>
      </c>
      <c r="G189" t="s">
        <v>174</v>
      </c>
      <c r="H189" t="s">
        <v>181</v>
      </c>
      <c r="I189">
        <v>1</v>
      </c>
      <c r="J189" t="s">
        <v>176</v>
      </c>
      <c r="K189" t="b">
        <v>0</v>
      </c>
      <c r="L189">
        <v>20</v>
      </c>
      <c r="M189">
        <v>88</v>
      </c>
      <c r="N189">
        <v>20</v>
      </c>
      <c r="O189">
        <v>88</v>
      </c>
      <c r="P189">
        <v>10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12</v>
      </c>
      <c r="AM189" t="s">
        <v>195</v>
      </c>
      <c r="AN189">
        <v>1313</v>
      </c>
      <c r="AT189">
        <v>1974</v>
      </c>
      <c r="AU189">
        <v>2461</v>
      </c>
      <c r="AV189">
        <v>2734</v>
      </c>
      <c r="AW189">
        <v>1981</v>
      </c>
      <c r="AX189">
        <v>1680</v>
      </c>
      <c r="AY189">
        <v>1660</v>
      </c>
      <c r="AZ189">
        <v>1893</v>
      </c>
      <c r="BA189">
        <v>1923</v>
      </c>
      <c r="BB189">
        <v>1555</v>
      </c>
      <c r="BC189">
        <v>0</v>
      </c>
      <c r="BD189">
        <v>48</v>
      </c>
      <c r="BE189">
        <v>109</v>
      </c>
      <c r="BF189">
        <v>1078</v>
      </c>
      <c r="BG189">
        <v>284</v>
      </c>
      <c r="BH189">
        <v>730</v>
      </c>
      <c r="BI189">
        <v>426</v>
      </c>
      <c r="BJ189" s="2" cm="1">
        <f t="array" ref="BJ189">ROUND(SUM(BH189:BI189/SUM($BH$66:$BI$197)*(1000*irw_fw_harvest!$AH$5-SUM(HR!$BJ$46:$BJ$65))),0)</f>
        <v>862</v>
      </c>
      <c r="BK189" s="2" cm="1">
        <f t="array" ref="BK189">ROUND(SUM(BH189:BI189/SUM($BH$66:$BI$197)*(1000*irw_fw_harvest!$AI$5-SUM(HR!$BK$46:$BK$65))),0)</f>
        <v>855</v>
      </c>
      <c r="BM189" s="7" cm="1">
        <f t="array" ref="BM189">ROUND(SUM(BH189:BI189/SUM($BH$66:$BI$197)*(1000*irw_fw_harvest!$AH$35)),0)</f>
        <v>1586</v>
      </c>
      <c r="BN189" s="7" cm="1">
        <f t="array" ref="BN189">ROUND(SUM(BH189:BI189/SUM($BH$66:$BI$197)*(1000*irw_fw_harvest!$AI$35)),0)</f>
        <v>1586</v>
      </c>
      <c r="BP189" s="12">
        <f t="shared" si="65"/>
        <v>2448</v>
      </c>
      <c r="BQ189" s="12">
        <f t="shared" si="65"/>
        <v>2441</v>
      </c>
    </row>
    <row r="190" spans="1:69" ht="19.5" x14ac:dyDescent="0.6">
      <c r="A190" t="s">
        <v>200</v>
      </c>
      <c r="B190" t="s">
        <v>169</v>
      </c>
      <c r="C190" t="s">
        <v>185</v>
      </c>
      <c r="D190" t="s">
        <v>322</v>
      </c>
      <c r="E190" t="s">
        <v>203</v>
      </c>
      <c r="F190" t="s">
        <v>173</v>
      </c>
      <c r="G190" t="s">
        <v>174</v>
      </c>
      <c r="H190" t="s">
        <v>181</v>
      </c>
      <c r="I190">
        <v>1</v>
      </c>
      <c r="J190" t="s">
        <v>176</v>
      </c>
      <c r="K190" t="b">
        <v>0</v>
      </c>
      <c r="L190">
        <v>89</v>
      </c>
      <c r="M190">
        <v>119</v>
      </c>
      <c r="N190">
        <v>89</v>
      </c>
      <c r="O190">
        <v>119</v>
      </c>
      <c r="P190">
        <v>10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12</v>
      </c>
      <c r="AM190" t="s">
        <v>195</v>
      </c>
      <c r="AN190">
        <v>1515</v>
      </c>
      <c r="AT190">
        <v>42655</v>
      </c>
      <c r="AU190">
        <v>57131</v>
      </c>
      <c r="AV190">
        <v>68707</v>
      </c>
      <c r="AW190">
        <v>54531</v>
      </c>
      <c r="AX190">
        <v>51392</v>
      </c>
      <c r="AY190">
        <v>57320</v>
      </c>
      <c r="AZ190">
        <v>75283</v>
      </c>
      <c r="BA190">
        <v>90661</v>
      </c>
      <c r="BB190">
        <v>71764</v>
      </c>
      <c r="BC190">
        <v>0</v>
      </c>
      <c r="BD190">
        <v>2125</v>
      </c>
      <c r="BE190">
        <v>4628</v>
      </c>
      <c r="BF190">
        <v>43850</v>
      </c>
      <c r="BG190">
        <v>11062</v>
      </c>
      <c r="BH190">
        <v>27210</v>
      </c>
      <c r="BI190">
        <v>15115</v>
      </c>
      <c r="BJ190" s="2" cm="1">
        <f t="array" ref="BJ190">ROUND(SUM(BH190:BI190/SUM($BH$66:$BI$197)*(1000*irw_fw_harvest!$AH$5-SUM(HR!$BJ$46:$BJ$65))),0)</f>
        <v>31567</v>
      </c>
      <c r="BK190" s="2" cm="1">
        <f t="array" ref="BK190">ROUND(SUM(BH190:BI190/SUM($BH$66:$BI$197)*(1000*irw_fw_harvest!$AI$5-SUM(HR!$BK$46:$BK$65))),0)</f>
        <v>31295</v>
      </c>
      <c r="BM190" s="7" cm="1">
        <f t="array" ref="BM190">ROUND(SUM(BH190:BI190/SUM($BH$66:$BI$197)*(1000*irw_fw_harvest!$AH$35)),0)</f>
        <v>58087</v>
      </c>
      <c r="BN190" s="7" cm="1">
        <f t="array" ref="BN190">ROUND(SUM(BH190:BI190/SUM($BH$66:$BI$197)*(1000*irw_fw_harvest!$AI$35)),0)</f>
        <v>58087</v>
      </c>
      <c r="BP190" s="12">
        <f t="shared" si="65"/>
        <v>89654</v>
      </c>
      <c r="BQ190" s="12">
        <f t="shared" si="65"/>
        <v>89382</v>
      </c>
    </row>
    <row r="191" spans="1:69" ht="19.5" x14ac:dyDescent="0.6">
      <c r="A191" t="s">
        <v>200</v>
      </c>
      <c r="B191" t="s">
        <v>169</v>
      </c>
      <c r="C191" t="s">
        <v>185</v>
      </c>
      <c r="D191" t="s">
        <v>323</v>
      </c>
      <c r="E191" t="s">
        <v>203</v>
      </c>
      <c r="F191" t="s">
        <v>173</v>
      </c>
      <c r="G191" t="s">
        <v>174</v>
      </c>
      <c r="H191" t="s">
        <v>181</v>
      </c>
      <c r="I191">
        <v>1</v>
      </c>
      <c r="J191" t="s">
        <v>176</v>
      </c>
      <c r="K191" t="b">
        <v>0</v>
      </c>
      <c r="L191">
        <v>89</v>
      </c>
      <c r="M191">
        <v>119</v>
      </c>
      <c r="N191">
        <v>89</v>
      </c>
      <c r="O191">
        <v>119</v>
      </c>
      <c r="P191">
        <v>10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12</v>
      </c>
      <c r="AM191" t="s">
        <v>195</v>
      </c>
      <c r="AN191">
        <v>1515</v>
      </c>
      <c r="AT191">
        <v>9903</v>
      </c>
      <c r="AU191">
        <v>13402</v>
      </c>
      <c r="AV191">
        <v>16286</v>
      </c>
      <c r="AW191">
        <v>13052</v>
      </c>
      <c r="AX191">
        <v>12429</v>
      </c>
      <c r="AY191">
        <v>13985</v>
      </c>
      <c r="AZ191">
        <v>18609</v>
      </c>
      <c r="BA191">
        <v>22808</v>
      </c>
      <c r="BB191">
        <v>19266</v>
      </c>
      <c r="BC191">
        <v>0</v>
      </c>
      <c r="BD191">
        <v>648</v>
      </c>
      <c r="BE191">
        <v>1503</v>
      </c>
      <c r="BF191">
        <v>15044</v>
      </c>
      <c r="BG191">
        <v>4007</v>
      </c>
      <c r="BH191">
        <v>10597</v>
      </c>
      <c r="BI191">
        <v>6109</v>
      </c>
      <c r="BJ191" s="2" cm="1">
        <f t="array" ref="BJ191">ROUND(SUM(BH191:BI191/SUM($BH$66:$BI$197)*(1000*irw_fw_harvest!$AH$5-SUM(HR!$BJ$46:$BJ$65))),0)</f>
        <v>12460</v>
      </c>
      <c r="BK191" s="2" cm="1">
        <f t="array" ref="BK191">ROUND(SUM(BH191:BI191/SUM($BH$66:$BI$197)*(1000*irw_fw_harvest!$AI$5-SUM(HR!$BK$46:$BK$65))),0)</f>
        <v>12353</v>
      </c>
      <c r="BM191" s="7" cm="1">
        <f t="array" ref="BM191">ROUND(SUM(BH191:BI191/SUM($BH$66:$BI$197)*(1000*irw_fw_harvest!$AH$35)),0)</f>
        <v>22927</v>
      </c>
      <c r="BN191" s="7" cm="1">
        <f t="array" ref="BN191">ROUND(SUM(BH191:BI191/SUM($BH$66:$BI$197)*(1000*irw_fw_harvest!$AI$35)),0)</f>
        <v>22927</v>
      </c>
      <c r="BP191" s="12">
        <f t="shared" si="65"/>
        <v>35387</v>
      </c>
      <c r="BQ191" s="12">
        <f t="shared" si="65"/>
        <v>35280</v>
      </c>
    </row>
    <row r="192" spans="1:69" ht="19.5" x14ac:dyDescent="0.6">
      <c r="A192" t="s">
        <v>200</v>
      </c>
      <c r="B192" t="s">
        <v>169</v>
      </c>
      <c r="C192" t="s">
        <v>185</v>
      </c>
      <c r="D192" t="s">
        <v>324</v>
      </c>
      <c r="E192" t="s">
        <v>203</v>
      </c>
      <c r="F192" t="s">
        <v>173</v>
      </c>
      <c r="G192" t="s">
        <v>174</v>
      </c>
      <c r="H192" t="s">
        <v>181</v>
      </c>
      <c r="I192">
        <v>1</v>
      </c>
      <c r="J192" t="s">
        <v>176</v>
      </c>
      <c r="K192" t="b">
        <v>0</v>
      </c>
      <c r="L192">
        <v>89</v>
      </c>
      <c r="M192">
        <v>119</v>
      </c>
      <c r="N192">
        <v>89</v>
      </c>
      <c r="O192">
        <v>119</v>
      </c>
      <c r="P192">
        <v>10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12</v>
      </c>
      <c r="AM192" t="s">
        <v>195</v>
      </c>
      <c r="AN192">
        <v>1515</v>
      </c>
      <c r="AT192">
        <v>890</v>
      </c>
      <c r="AU192">
        <v>1192</v>
      </c>
      <c r="AV192">
        <v>1434</v>
      </c>
      <c r="AW192">
        <v>1138</v>
      </c>
      <c r="AX192">
        <v>1073</v>
      </c>
      <c r="AY192">
        <v>1197</v>
      </c>
      <c r="AZ192">
        <v>1571</v>
      </c>
      <c r="BA192">
        <v>1891</v>
      </c>
      <c r="BB192">
        <v>1500</v>
      </c>
      <c r="BC192">
        <v>0</v>
      </c>
      <c r="BD192">
        <v>45</v>
      </c>
      <c r="BE192">
        <v>97</v>
      </c>
      <c r="BF192">
        <v>924</v>
      </c>
      <c r="BG192">
        <v>233</v>
      </c>
      <c r="BH192">
        <v>576</v>
      </c>
      <c r="BI192">
        <v>321</v>
      </c>
      <c r="BJ192" s="2" cm="1">
        <f t="array" ref="BJ192">ROUND(SUM(BH192:BI192/SUM($BH$66:$BI$197)*(1000*irw_fw_harvest!$AH$5-SUM(HR!$BJ$46:$BJ$65))),0)</f>
        <v>669</v>
      </c>
      <c r="BK192" s="2" cm="1">
        <f t="array" ref="BK192">ROUND(SUM(BH192:BI192/SUM($BH$66:$BI$197)*(1000*irw_fw_harvest!$AI$5-SUM(HR!$BK$46:$BK$65))),0)</f>
        <v>663</v>
      </c>
      <c r="BM192" s="7" cm="1">
        <f t="array" ref="BM192">ROUND(SUM(BH192:BI192/SUM($BH$66:$BI$197)*(1000*irw_fw_harvest!$AH$35)),0)</f>
        <v>1231</v>
      </c>
      <c r="BN192" s="7" cm="1">
        <f t="array" ref="BN192">ROUND(SUM(BH192:BI192/SUM($BH$66:$BI$197)*(1000*irw_fw_harvest!$AI$35)),0)</f>
        <v>1231</v>
      </c>
      <c r="BP192" s="12">
        <f t="shared" si="65"/>
        <v>1900</v>
      </c>
      <c r="BQ192" s="12">
        <f t="shared" si="65"/>
        <v>1894</v>
      </c>
    </row>
    <row r="193" spans="1:69" ht="19.5" x14ac:dyDescent="0.6">
      <c r="A193" t="s">
        <v>200</v>
      </c>
      <c r="B193" t="s">
        <v>169</v>
      </c>
      <c r="C193" t="s">
        <v>185</v>
      </c>
      <c r="D193" t="s">
        <v>325</v>
      </c>
      <c r="E193" t="s">
        <v>203</v>
      </c>
      <c r="F193" t="s">
        <v>173</v>
      </c>
      <c r="G193" t="s">
        <v>174</v>
      </c>
      <c r="H193" t="s">
        <v>181</v>
      </c>
      <c r="I193">
        <v>1</v>
      </c>
      <c r="J193" t="s">
        <v>176</v>
      </c>
      <c r="K193" t="b">
        <v>0</v>
      </c>
      <c r="L193">
        <v>89</v>
      </c>
      <c r="M193">
        <v>119</v>
      </c>
      <c r="N193">
        <v>89</v>
      </c>
      <c r="O193">
        <v>119</v>
      </c>
      <c r="P193">
        <v>10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12</v>
      </c>
      <c r="AM193" t="s">
        <v>195</v>
      </c>
      <c r="AN193">
        <v>1515</v>
      </c>
      <c r="AT193">
        <v>12375</v>
      </c>
      <c r="AU193">
        <v>16577</v>
      </c>
      <c r="AV193">
        <v>19937</v>
      </c>
      <c r="AW193">
        <v>15824</v>
      </c>
      <c r="AX193">
        <v>14915</v>
      </c>
      <c r="AY193">
        <v>16635</v>
      </c>
      <c r="AZ193">
        <v>21840</v>
      </c>
      <c r="BA193">
        <v>26285</v>
      </c>
      <c r="BB193">
        <v>20848</v>
      </c>
      <c r="BC193">
        <v>0</v>
      </c>
      <c r="BD193">
        <v>621</v>
      </c>
      <c r="BE193">
        <v>1356</v>
      </c>
      <c r="BF193">
        <v>12857</v>
      </c>
      <c r="BG193">
        <v>3249</v>
      </c>
      <c r="BH193">
        <v>8024</v>
      </c>
      <c r="BI193">
        <v>4471</v>
      </c>
      <c r="BJ193" s="2" cm="1">
        <f t="array" ref="BJ193">ROUND(SUM(BH193:BI193/SUM($BH$66:$BI$197)*(1000*irw_fw_harvest!$AH$5-SUM(HR!$BJ$46:$BJ$65))),0)</f>
        <v>9319</v>
      </c>
      <c r="BK193" s="2" cm="1">
        <f t="array" ref="BK193">ROUND(SUM(BH193:BI193/SUM($BH$66:$BI$197)*(1000*irw_fw_harvest!$AI$5-SUM(HR!$BK$46:$BK$65))),0)</f>
        <v>9239</v>
      </c>
      <c r="BM193" s="7" cm="1">
        <f t="array" ref="BM193">ROUND(SUM(BH193:BI193/SUM($BH$66:$BI$197)*(1000*irw_fw_harvest!$AH$35)),0)</f>
        <v>17148</v>
      </c>
      <c r="BN193" s="7" cm="1">
        <f t="array" ref="BN193">ROUND(SUM(BH193:BI193/SUM($BH$66:$BI$197)*(1000*irw_fw_harvest!$AI$35)),0)</f>
        <v>17148</v>
      </c>
      <c r="BP193" s="12">
        <f t="shared" si="65"/>
        <v>26467</v>
      </c>
      <c r="BQ193" s="12">
        <f t="shared" si="65"/>
        <v>26387</v>
      </c>
    </row>
    <row r="194" spans="1:69" ht="19.5" x14ac:dyDescent="0.6">
      <c r="A194" t="s">
        <v>200</v>
      </c>
      <c r="B194" t="s">
        <v>169</v>
      </c>
      <c r="C194" t="s">
        <v>185</v>
      </c>
      <c r="D194" t="s">
        <v>322</v>
      </c>
      <c r="E194" t="s">
        <v>203</v>
      </c>
      <c r="F194" t="s">
        <v>173</v>
      </c>
      <c r="G194" t="s">
        <v>174</v>
      </c>
      <c r="H194" t="s">
        <v>181</v>
      </c>
      <c r="I194">
        <v>1</v>
      </c>
      <c r="J194" t="s">
        <v>176</v>
      </c>
      <c r="K194" t="b">
        <v>0</v>
      </c>
      <c r="L194">
        <v>120</v>
      </c>
      <c r="M194">
        <v>139</v>
      </c>
      <c r="N194">
        <v>120</v>
      </c>
      <c r="O194">
        <v>139</v>
      </c>
      <c r="P194">
        <v>10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12</v>
      </c>
      <c r="AM194" t="s">
        <v>195</v>
      </c>
      <c r="AN194">
        <v>1717</v>
      </c>
      <c r="AT194">
        <v>13392</v>
      </c>
      <c r="AU194">
        <v>19322</v>
      </c>
      <c r="AV194">
        <v>24953</v>
      </c>
      <c r="AW194">
        <v>21150</v>
      </c>
      <c r="AX194">
        <v>21275</v>
      </c>
      <c r="AY194">
        <v>25157</v>
      </c>
      <c r="AZ194">
        <v>34928</v>
      </c>
      <c r="BA194">
        <v>44396</v>
      </c>
      <c r="BB194">
        <v>38668</v>
      </c>
      <c r="BC194">
        <v>0</v>
      </c>
      <c r="BD194">
        <v>1440</v>
      </c>
      <c r="BE194">
        <v>3415</v>
      </c>
      <c r="BF194">
        <v>33868</v>
      </c>
      <c r="BG194">
        <v>9182</v>
      </c>
      <c r="BH194">
        <v>25527</v>
      </c>
      <c r="BI194">
        <v>15560</v>
      </c>
      <c r="BJ194" s="2" cm="1">
        <f t="array" ref="BJ194">ROUND(SUM(BH194:BI194/SUM($BH$66:$BI$197)*(1000*irw_fw_harvest!$AH$5-SUM(HR!$BJ$46:$BJ$65))),0)</f>
        <v>30643</v>
      </c>
      <c r="BK194" s="2" cm="1">
        <f t="array" ref="BK194">ROUND(SUM(BH194:BI194/SUM($BH$66:$BI$197)*(1000*irw_fw_harvest!$AI$5-SUM(HR!$BK$46:$BK$65))),0)</f>
        <v>30380</v>
      </c>
      <c r="BM194" s="7" cm="1">
        <f t="array" ref="BM194">ROUND(SUM(BH194:BI194/SUM($BH$66:$BI$197)*(1000*irw_fw_harvest!$AH$35)),0)</f>
        <v>56388</v>
      </c>
      <c r="BN194" s="7" cm="1">
        <f t="array" ref="BN194">ROUND(SUM(BH194:BI194/SUM($BH$66:$BI$197)*(1000*irw_fw_harvest!$AI$35)),0)</f>
        <v>56388</v>
      </c>
      <c r="BP194" s="12">
        <f t="shared" si="65"/>
        <v>87031</v>
      </c>
      <c r="BQ194" s="12">
        <f t="shared" si="65"/>
        <v>86768</v>
      </c>
    </row>
    <row r="195" spans="1:69" ht="19.5" x14ac:dyDescent="0.6">
      <c r="A195" t="s">
        <v>200</v>
      </c>
      <c r="B195" t="s">
        <v>169</v>
      </c>
      <c r="C195" t="s">
        <v>185</v>
      </c>
      <c r="D195" t="s">
        <v>323</v>
      </c>
      <c r="E195" t="s">
        <v>203</v>
      </c>
      <c r="F195" t="s">
        <v>173</v>
      </c>
      <c r="G195" t="s">
        <v>174</v>
      </c>
      <c r="H195" t="s">
        <v>181</v>
      </c>
      <c r="I195">
        <v>1</v>
      </c>
      <c r="J195" t="s">
        <v>176</v>
      </c>
      <c r="K195" t="b">
        <v>0</v>
      </c>
      <c r="L195">
        <v>120</v>
      </c>
      <c r="M195">
        <v>139</v>
      </c>
      <c r="N195">
        <v>120</v>
      </c>
      <c r="O195">
        <v>139</v>
      </c>
      <c r="P195">
        <v>10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12</v>
      </c>
      <c r="AM195" t="s">
        <v>195</v>
      </c>
      <c r="AN195">
        <v>1717</v>
      </c>
      <c r="AT195">
        <v>2931</v>
      </c>
      <c r="AU195">
        <v>4099</v>
      </c>
      <c r="AV195">
        <v>5441</v>
      </c>
      <c r="AW195">
        <v>4289</v>
      </c>
      <c r="AX195">
        <v>4076</v>
      </c>
      <c r="AY195">
        <v>4659</v>
      </c>
      <c r="AZ195">
        <v>6380</v>
      </c>
      <c r="BA195">
        <v>8307</v>
      </c>
      <c r="BB195">
        <v>6981</v>
      </c>
      <c r="BC195">
        <v>0</v>
      </c>
      <c r="BD195">
        <v>142</v>
      </c>
      <c r="BE195">
        <v>222</v>
      </c>
      <c r="BF195">
        <v>1848</v>
      </c>
      <c r="BG195">
        <v>195</v>
      </c>
      <c r="BH195">
        <v>209</v>
      </c>
      <c r="BI195">
        <v>0</v>
      </c>
      <c r="BJ195" s="2" cm="1">
        <f t="array" ref="BJ195">ROUND(SUM(BH195:BI195/SUM($BH$66:$BI$197)*(1000*irw_fw_harvest!$AH$5-SUM(HR!$BJ$46:$BJ$65))),0)</f>
        <v>156</v>
      </c>
      <c r="BK195" s="2" cm="1">
        <f t="array" ref="BK195">ROUND(SUM(BH195:BI195/SUM($BH$66:$BI$197)*(1000*irw_fw_harvest!$AI$5-SUM(HR!$BK$46:$BK$65))),0)</f>
        <v>155</v>
      </c>
      <c r="BM195" s="7" cm="1">
        <f t="array" ref="BM195">ROUND(SUM(BH195:BI195/SUM($BH$66:$BI$197)*(1000*irw_fw_harvest!$AH$35)),0)</f>
        <v>287</v>
      </c>
      <c r="BN195" s="7" cm="1">
        <f t="array" ref="BN195">ROUND(SUM(BH195:BI195/SUM($BH$66:$BI$197)*(1000*irw_fw_harvest!$AI$35)),0)</f>
        <v>287</v>
      </c>
      <c r="BP195" s="12">
        <f t="shared" ref="BP195:BQ258" si="66">BJ195+BM195</f>
        <v>443</v>
      </c>
      <c r="BQ195" s="12">
        <f t="shared" si="66"/>
        <v>442</v>
      </c>
    </row>
    <row r="196" spans="1:69" ht="19.5" x14ac:dyDescent="0.6">
      <c r="A196" t="s">
        <v>200</v>
      </c>
      <c r="B196" t="s">
        <v>169</v>
      </c>
      <c r="C196" t="s">
        <v>185</v>
      </c>
      <c r="D196" t="s">
        <v>324</v>
      </c>
      <c r="E196" t="s">
        <v>203</v>
      </c>
      <c r="F196" t="s">
        <v>173</v>
      </c>
      <c r="G196" t="s">
        <v>174</v>
      </c>
      <c r="H196" t="s">
        <v>181</v>
      </c>
      <c r="I196">
        <v>1</v>
      </c>
      <c r="J196" t="s">
        <v>176</v>
      </c>
      <c r="K196" t="b">
        <v>0</v>
      </c>
      <c r="L196">
        <v>120</v>
      </c>
      <c r="M196">
        <v>139</v>
      </c>
      <c r="N196">
        <v>120</v>
      </c>
      <c r="O196">
        <v>139</v>
      </c>
      <c r="P196">
        <v>10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12</v>
      </c>
      <c r="AM196" t="s">
        <v>195</v>
      </c>
      <c r="AN196">
        <v>1717</v>
      </c>
      <c r="AT196">
        <v>279</v>
      </c>
      <c r="AU196">
        <v>403</v>
      </c>
      <c r="AV196">
        <v>520</v>
      </c>
      <c r="AW196">
        <v>441</v>
      </c>
      <c r="AX196">
        <v>443</v>
      </c>
      <c r="AY196">
        <v>524</v>
      </c>
      <c r="AZ196">
        <v>728</v>
      </c>
      <c r="BA196">
        <v>925</v>
      </c>
      <c r="BB196">
        <v>806</v>
      </c>
      <c r="BC196">
        <v>0</v>
      </c>
      <c r="BD196">
        <v>30</v>
      </c>
      <c r="BE196">
        <v>71</v>
      </c>
      <c r="BF196">
        <v>706</v>
      </c>
      <c r="BG196">
        <v>191</v>
      </c>
      <c r="BH196">
        <v>532</v>
      </c>
      <c r="BI196">
        <v>324</v>
      </c>
      <c r="BJ196" s="2" cm="1">
        <f t="array" ref="BJ196">ROUND(SUM(BH196:BI196/SUM($BH$66:$BI$197)*(1000*irw_fw_harvest!$AH$5-SUM(HR!$BJ$46:$BJ$65))),0)</f>
        <v>638</v>
      </c>
      <c r="BK196" s="2" cm="1">
        <f t="array" ref="BK196">ROUND(SUM(BH196:BI196/SUM($BH$66:$BI$197)*(1000*irw_fw_harvest!$AI$5-SUM(HR!$BK$46:$BK$65))),0)</f>
        <v>633</v>
      </c>
      <c r="BM196" s="7" cm="1">
        <f t="array" ref="BM196">ROUND(SUM(BH196:BI196/SUM($BH$66:$BI$197)*(1000*irw_fw_harvest!$AH$35)),0)</f>
        <v>1175</v>
      </c>
      <c r="BN196" s="7" cm="1">
        <f t="array" ref="BN196">ROUND(SUM(BH196:BI196/SUM($BH$66:$BI$197)*(1000*irw_fw_harvest!$AI$35)),0)</f>
        <v>1175</v>
      </c>
      <c r="BP196" s="12">
        <f t="shared" si="66"/>
        <v>1813</v>
      </c>
      <c r="BQ196" s="12">
        <f t="shared" si="66"/>
        <v>1808</v>
      </c>
    </row>
    <row r="197" spans="1:69" ht="19.5" x14ac:dyDescent="0.6">
      <c r="A197" t="s">
        <v>200</v>
      </c>
      <c r="B197" t="s">
        <v>169</v>
      </c>
      <c r="C197" t="s">
        <v>185</v>
      </c>
      <c r="D197" t="s">
        <v>325</v>
      </c>
      <c r="E197" t="s">
        <v>203</v>
      </c>
      <c r="F197" t="s">
        <v>173</v>
      </c>
      <c r="G197" t="s">
        <v>174</v>
      </c>
      <c r="H197" t="s">
        <v>181</v>
      </c>
      <c r="I197">
        <v>1</v>
      </c>
      <c r="J197" t="s">
        <v>176</v>
      </c>
      <c r="K197" t="b">
        <v>0</v>
      </c>
      <c r="L197">
        <v>120</v>
      </c>
      <c r="M197">
        <v>139</v>
      </c>
      <c r="N197">
        <v>120</v>
      </c>
      <c r="O197">
        <v>139</v>
      </c>
      <c r="P197">
        <v>10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12</v>
      </c>
      <c r="AM197" t="s">
        <v>195</v>
      </c>
      <c r="AN197">
        <v>1717</v>
      </c>
      <c r="AT197">
        <v>3876</v>
      </c>
      <c r="AU197">
        <v>5593</v>
      </c>
      <c r="AV197">
        <v>7223</v>
      </c>
      <c r="AW197">
        <v>6123</v>
      </c>
      <c r="AX197">
        <v>6159</v>
      </c>
      <c r="AY197">
        <v>7283</v>
      </c>
      <c r="AZ197">
        <v>10113</v>
      </c>
      <c r="BA197">
        <v>12855</v>
      </c>
      <c r="BB197">
        <v>11197</v>
      </c>
      <c r="BC197">
        <v>0</v>
      </c>
      <c r="BD197">
        <v>417</v>
      </c>
      <c r="BE197">
        <v>989</v>
      </c>
      <c r="BF197">
        <v>9807</v>
      </c>
      <c r="BG197">
        <v>2659</v>
      </c>
      <c r="BH197">
        <v>7393</v>
      </c>
      <c r="BI197">
        <v>4507</v>
      </c>
      <c r="BJ197" s="2" cm="1">
        <f t="array" ref="BJ197">ROUND(SUM(BH197:BI197/SUM($BH$66:$BI$197)*(1000*irw_fw_harvest!$AH$5-SUM(HR!$BJ$46:$BJ$65))),0)</f>
        <v>8875</v>
      </c>
      <c r="BK197" s="2" cm="1">
        <f t="array" ref="BK197">ROUND(SUM(BH197:BI197/SUM($BH$66:$BI$197)*(1000*irw_fw_harvest!$AI$5-SUM(HR!$BK$46:$BK$65))),0)</f>
        <v>8799</v>
      </c>
      <c r="BM197" s="7" cm="1">
        <f t="array" ref="BM197">ROUND(SUM(BH197:BI197/SUM($BH$66:$BI$197)*(1000*irw_fw_harvest!$AH$35)),0)</f>
        <v>16332</v>
      </c>
      <c r="BN197" s="7" cm="1">
        <f t="array" ref="BN197">ROUND(SUM(BH197:BI197/SUM($BH$66:$BI$197)*(1000*irw_fw_harvest!$AI$35)),0)</f>
        <v>16332</v>
      </c>
      <c r="BP197" s="12">
        <f t="shared" si="66"/>
        <v>25207</v>
      </c>
      <c r="BQ197" s="12">
        <f t="shared" si="66"/>
        <v>25131</v>
      </c>
    </row>
    <row r="198" spans="1:69" ht="19.5" x14ac:dyDescent="0.6">
      <c r="BP198" s="12"/>
      <c r="BQ198" s="12"/>
    </row>
    <row r="199" spans="1:69" ht="19.5" x14ac:dyDescent="0.6">
      <c r="BP199" s="12"/>
      <c r="BQ199" s="12"/>
    </row>
    <row r="200" spans="1:69" ht="19.5" x14ac:dyDescent="0.6">
      <c r="BP200" s="12"/>
      <c r="BQ200" s="12"/>
    </row>
    <row r="201" spans="1:69" ht="19.5" x14ac:dyDescent="0.6">
      <c r="BP201" s="12"/>
      <c r="BQ201" s="12"/>
    </row>
    <row r="202" spans="1:69" ht="19.5" x14ac:dyDescent="0.6">
      <c r="BP202" s="12"/>
      <c r="BQ202" s="12"/>
    </row>
    <row r="203" spans="1:69" ht="19.5" x14ac:dyDescent="0.6">
      <c r="BP203" s="12"/>
      <c r="BQ203" s="12"/>
    </row>
    <row r="204" spans="1:69" ht="19.5" x14ac:dyDescent="0.6">
      <c r="BP204" s="12"/>
      <c r="BQ204" s="12"/>
    </row>
    <row r="205" spans="1:69" ht="19.5" x14ac:dyDescent="0.6">
      <c r="BP205" s="12"/>
      <c r="BQ205" s="12"/>
    </row>
    <row r="206" spans="1:69" ht="19.5" x14ac:dyDescent="0.6">
      <c r="BP206" s="12"/>
      <c r="BQ206" s="12"/>
    </row>
    <row r="207" spans="1:69" ht="19.5" x14ac:dyDescent="0.6">
      <c r="BP207" s="12"/>
      <c r="BQ207" s="12"/>
    </row>
    <row r="208" spans="1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197">
    <sortCondition ref="AM2:AM197"/>
  </sortState>
  <phoneticPr fontId="1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1E43A-7085-4EF9-98C9-956844D78BBD}">
  <dimension ref="A1:BQ393"/>
  <sheetViews>
    <sheetView topLeftCell="AW332" workbookViewId="0">
      <selection sqref="A1:BQ360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s="2" t="s">
        <v>162</v>
      </c>
      <c r="BF1" s="2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337</v>
      </c>
      <c r="C2" t="s">
        <v>338</v>
      </c>
      <c r="D2" t="s">
        <v>328</v>
      </c>
      <c r="E2" t="s">
        <v>203</v>
      </c>
      <c r="F2" t="s">
        <v>173</v>
      </c>
      <c r="G2">
        <v>25</v>
      </c>
      <c r="H2" t="s">
        <v>181</v>
      </c>
      <c r="I2">
        <v>1</v>
      </c>
      <c r="J2" t="s">
        <v>176</v>
      </c>
      <c r="K2" t="b">
        <v>0</v>
      </c>
      <c r="L2">
        <v>0</v>
      </c>
      <c r="M2">
        <v>200</v>
      </c>
      <c r="N2">
        <v>0</v>
      </c>
      <c r="O2">
        <v>200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3</v>
      </c>
      <c r="AM2" t="s">
        <v>177</v>
      </c>
      <c r="AN2">
        <v>8</v>
      </c>
      <c r="AT2">
        <v>1.3</v>
      </c>
      <c r="AU2">
        <v>1.3</v>
      </c>
      <c r="AV2">
        <v>1.3</v>
      </c>
      <c r="AW2">
        <v>1.3</v>
      </c>
      <c r="AX2">
        <v>1.3</v>
      </c>
      <c r="AY2">
        <v>1.3</v>
      </c>
      <c r="AZ2">
        <v>1.3</v>
      </c>
      <c r="BA2">
        <v>1.3</v>
      </c>
      <c r="BB2">
        <v>1.3</v>
      </c>
      <c r="BC2">
        <v>1.3</v>
      </c>
      <c r="BD2">
        <v>1.3</v>
      </c>
      <c r="BE2">
        <v>1.3</v>
      </c>
      <c r="BF2">
        <v>1.3</v>
      </c>
      <c r="BG2">
        <v>1.3</v>
      </c>
      <c r="BH2">
        <v>1.3</v>
      </c>
      <c r="BI2">
        <v>1.3</v>
      </c>
      <c r="BJ2" s="2">
        <f t="shared" ref="BJ2:BK2" si="0">ROUND(AVERAGE(AT2:BI2),0)</f>
        <v>1</v>
      </c>
      <c r="BK2" s="2">
        <f t="shared" si="0"/>
        <v>1</v>
      </c>
      <c r="BP2" s="12">
        <f>BJ2+BM2</f>
        <v>1</v>
      </c>
      <c r="BQ2" s="12">
        <f>BK2+BN2</f>
        <v>1</v>
      </c>
    </row>
    <row r="3" spans="1:69" ht="19.5" x14ac:dyDescent="0.6">
      <c r="A3" t="s">
        <v>200</v>
      </c>
      <c r="B3" t="s">
        <v>337</v>
      </c>
      <c r="C3" t="s">
        <v>338</v>
      </c>
      <c r="D3" t="s">
        <v>329</v>
      </c>
      <c r="E3" t="s">
        <v>203</v>
      </c>
      <c r="F3" t="s">
        <v>173</v>
      </c>
      <c r="G3">
        <v>25</v>
      </c>
      <c r="H3" t="s">
        <v>181</v>
      </c>
      <c r="I3">
        <v>1</v>
      </c>
      <c r="J3" t="s">
        <v>176</v>
      </c>
      <c r="K3" t="b">
        <v>0</v>
      </c>
      <c r="L3">
        <v>0</v>
      </c>
      <c r="M3">
        <v>200</v>
      </c>
      <c r="N3">
        <v>0</v>
      </c>
      <c r="O3">
        <v>200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3</v>
      </c>
      <c r="AM3" t="s">
        <v>177</v>
      </c>
      <c r="AN3">
        <v>8</v>
      </c>
      <c r="AT3">
        <v>52.2</v>
      </c>
      <c r="AU3">
        <v>52.2</v>
      </c>
      <c r="AV3">
        <v>52.2</v>
      </c>
      <c r="AW3">
        <v>52.2</v>
      </c>
      <c r="AX3">
        <v>52.2</v>
      </c>
      <c r="AY3">
        <v>52.2</v>
      </c>
      <c r="AZ3">
        <v>52.2</v>
      </c>
      <c r="BA3">
        <v>52.2</v>
      </c>
      <c r="BB3">
        <v>52.2</v>
      </c>
      <c r="BC3">
        <v>52.2</v>
      </c>
      <c r="BD3">
        <v>52.2</v>
      </c>
      <c r="BE3">
        <v>52.2</v>
      </c>
      <c r="BF3">
        <v>52.2</v>
      </c>
      <c r="BG3">
        <v>52.2</v>
      </c>
      <c r="BH3">
        <v>52.2</v>
      </c>
      <c r="BI3">
        <v>52.2</v>
      </c>
      <c r="BJ3" s="2">
        <f t="shared" ref="BJ3:BK3" si="1">ROUND(AVERAGE(AT3:BI3),0)</f>
        <v>52</v>
      </c>
      <c r="BK3" s="2">
        <f t="shared" si="1"/>
        <v>52</v>
      </c>
      <c r="BP3" s="12">
        <f t="shared" ref="BP3:BQ66" si="2">BJ3+BM3</f>
        <v>52</v>
      </c>
      <c r="BQ3" s="12">
        <f t="shared" si="2"/>
        <v>52</v>
      </c>
    </row>
    <row r="4" spans="1:69" ht="19.5" x14ac:dyDescent="0.6">
      <c r="A4" t="s">
        <v>200</v>
      </c>
      <c r="B4" t="s">
        <v>337</v>
      </c>
      <c r="C4" t="s">
        <v>338</v>
      </c>
      <c r="D4" t="s">
        <v>329</v>
      </c>
      <c r="E4" t="s">
        <v>203</v>
      </c>
      <c r="F4" t="s">
        <v>173</v>
      </c>
      <c r="G4">
        <v>26</v>
      </c>
      <c r="H4" t="s">
        <v>181</v>
      </c>
      <c r="I4">
        <v>1</v>
      </c>
      <c r="J4" t="s">
        <v>176</v>
      </c>
      <c r="K4" t="b">
        <v>0</v>
      </c>
      <c r="L4">
        <v>0</v>
      </c>
      <c r="M4">
        <v>200</v>
      </c>
      <c r="N4">
        <v>0</v>
      </c>
      <c r="O4">
        <v>200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3</v>
      </c>
      <c r="AM4" t="s">
        <v>177</v>
      </c>
      <c r="AN4">
        <v>8</v>
      </c>
      <c r="AT4">
        <v>3.7</v>
      </c>
      <c r="AU4">
        <v>3.7</v>
      </c>
      <c r="AV4">
        <v>3.7</v>
      </c>
      <c r="AW4">
        <v>3.7</v>
      </c>
      <c r="AX4">
        <v>3.7</v>
      </c>
      <c r="AY4">
        <v>3.7</v>
      </c>
      <c r="AZ4">
        <v>3.7</v>
      </c>
      <c r="BA4">
        <v>3.7</v>
      </c>
      <c r="BB4">
        <v>3.7</v>
      </c>
      <c r="BC4">
        <v>3.7</v>
      </c>
      <c r="BD4">
        <v>3.7</v>
      </c>
      <c r="BE4">
        <v>3.7</v>
      </c>
      <c r="BF4">
        <v>3.7</v>
      </c>
      <c r="BG4">
        <v>3.7</v>
      </c>
      <c r="BH4">
        <v>3.7</v>
      </c>
      <c r="BI4">
        <v>3.7</v>
      </c>
      <c r="BJ4" s="2">
        <f t="shared" ref="BJ4:BK4" si="3">ROUND(AVERAGE(AT4:BI4),0)</f>
        <v>4</v>
      </c>
      <c r="BK4" s="2">
        <f t="shared" si="3"/>
        <v>4</v>
      </c>
      <c r="BP4" s="12">
        <f t="shared" si="2"/>
        <v>4</v>
      </c>
      <c r="BQ4" s="12">
        <f t="shared" si="2"/>
        <v>4</v>
      </c>
    </row>
    <row r="5" spans="1:69" ht="19.5" x14ac:dyDescent="0.6">
      <c r="A5" t="s">
        <v>200</v>
      </c>
      <c r="B5" t="s">
        <v>337</v>
      </c>
      <c r="C5" t="s">
        <v>338</v>
      </c>
      <c r="D5" t="s">
        <v>329</v>
      </c>
      <c r="E5" t="s">
        <v>203</v>
      </c>
      <c r="F5" t="s">
        <v>173</v>
      </c>
      <c r="G5">
        <v>35</v>
      </c>
      <c r="H5" t="s">
        <v>181</v>
      </c>
      <c r="I5">
        <v>1</v>
      </c>
      <c r="J5" t="s">
        <v>176</v>
      </c>
      <c r="K5" t="b">
        <v>0</v>
      </c>
      <c r="L5">
        <v>0</v>
      </c>
      <c r="M5">
        <v>200</v>
      </c>
      <c r="N5">
        <v>0</v>
      </c>
      <c r="O5">
        <v>200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3</v>
      </c>
      <c r="AM5" t="s">
        <v>177</v>
      </c>
      <c r="AN5">
        <v>8</v>
      </c>
      <c r="AT5">
        <v>17.3</v>
      </c>
      <c r="AU5">
        <v>17.3</v>
      </c>
      <c r="AV5">
        <v>17.3</v>
      </c>
      <c r="AW5">
        <v>17.3</v>
      </c>
      <c r="AX5">
        <v>17.3</v>
      </c>
      <c r="AY5">
        <v>17.3</v>
      </c>
      <c r="AZ5">
        <v>17.3</v>
      </c>
      <c r="BA5">
        <v>17.3</v>
      </c>
      <c r="BB5">
        <v>17.3</v>
      </c>
      <c r="BC5">
        <v>17.3</v>
      </c>
      <c r="BD5">
        <v>17.3</v>
      </c>
      <c r="BE5">
        <v>17.3</v>
      </c>
      <c r="BF5">
        <v>17.3</v>
      </c>
      <c r="BG5">
        <v>17.3</v>
      </c>
      <c r="BH5">
        <v>17.3</v>
      </c>
      <c r="BI5">
        <v>17.3</v>
      </c>
      <c r="BJ5" s="2">
        <f t="shared" ref="BJ5:BK5" si="4">ROUND(AVERAGE(AT5:BI5),0)</f>
        <v>17</v>
      </c>
      <c r="BK5" s="2">
        <f t="shared" si="4"/>
        <v>17</v>
      </c>
      <c r="BP5" s="12">
        <f t="shared" si="2"/>
        <v>17</v>
      </c>
      <c r="BQ5" s="12">
        <f t="shared" si="2"/>
        <v>17</v>
      </c>
    </row>
    <row r="6" spans="1:69" ht="19.5" x14ac:dyDescent="0.6">
      <c r="A6" t="s">
        <v>200</v>
      </c>
      <c r="B6" t="s">
        <v>337</v>
      </c>
      <c r="C6" t="s">
        <v>338</v>
      </c>
      <c r="D6" t="s">
        <v>330</v>
      </c>
      <c r="E6" t="s">
        <v>203</v>
      </c>
      <c r="F6" t="s">
        <v>173</v>
      </c>
      <c r="G6">
        <v>25</v>
      </c>
      <c r="H6" t="s">
        <v>181</v>
      </c>
      <c r="I6">
        <v>1</v>
      </c>
      <c r="J6" t="s">
        <v>176</v>
      </c>
      <c r="K6" t="b">
        <v>0</v>
      </c>
      <c r="L6">
        <v>0</v>
      </c>
      <c r="M6">
        <v>200</v>
      </c>
      <c r="N6">
        <v>0</v>
      </c>
      <c r="O6">
        <v>200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3</v>
      </c>
      <c r="AM6" t="s">
        <v>177</v>
      </c>
      <c r="AN6">
        <v>8</v>
      </c>
      <c r="AT6">
        <v>66.099999999999994</v>
      </c>
      <c r="AU6">
        <v>66.099999999999994</v>
      </c>
      <c r="AV6">
        <v>66.099999999999994</v>
      </c>
      <c r="AW6">
        <v>66.099999999999994</v>
      </c>
      <c r="AX6">
        <v>66.099999999999994</v>
      </c>
      <c r="AY6">
        <v>66.099999999999994</v>
      </c>
      <c r="AZ6">
        <v>66.099999999999994</v>
      </c>
      <c r="BA6">
        <v>66.099999999999994</v>
      </c>
      <c r="BB6">
        <v>66.099999999999994</v>
      </c>
      <c r="BC6">
        <v>66.099999999999994</v>
      </c>
      <c r="BD6">
        <v>66.099999999999994</v>
      </c>
      <c r="BE6">
        <v>66.099999999999994</v>
      </c>
      <c r="BF6">
        <v>66.099999999999994</v>
      </c>
      <c r="BG6">
        <v>66.099999999999994</v>
      </c>
      <c r="BH6">
        <v>66.099999999999994</v>
      </c>
      <c r="BI6">
        <v>66.099999999999994</v>
      </c>
      <c r="BJ6" s="2">
        <f t="shared" ref="BJ6:BK6" si="5">ROUND(AVERAGE(AT6:BI6),0)</f>
        <v>66</v>
      </c>
      <c r="BK6" s="2">
        <f t="shared" si="5"/>
        <v>66</v>
      </c>
      <c r="BP6" s="12">
        <f t="shared" si="2"/>
        <v>66</v>
      </c>
      <c r="BQ6" s="12">
        <f t="shared" si="2"/>
        <v>66</v>
      </c>
    </row>
    <row r="7" spans="1:69" ht="19.5" x14ac:dyDescent="0.6">
      <c r="A7" t="s">
        <v>200</v>
      </c>
      <c r="B7" t="s">
        <v>337</v>
      </c>
      <c r="C7" t="s">
        <v>338</v>
      </c>
      <c r="D7" t="s">
        <v>330</v>
      </c>
      <c r="E7" t="s">
        <v>203</v>
      </c>
      <c r="F7" t="s">
        <v>173</v>
      </c>
      <c r="G7">
        <v>26</v>
      </c>
      <c r="H7" t="s">
        <v>181</v>
      </c>
      <c r="I7">
        <v>1</v>
      </c>
      <c r="J7" t="s">
        <v>176</v>
      </c>
      <c r="K7" t="b">
        <v>0</v>
      </c>
      <c r="L7">
        <v>0</v>
      </c>
      <c r="M7">
        <v>200</v>
      </c>
      <c r="N7">
        <v>0</v>
      </c>
      <c r="O7">
        <v>200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3</v>
      </c>
      <c r="AM7" t="s">
        <v>177</v>
      </c>
      <c r="AN7">
        <v>8</v>
      </c>
      <c r="AT7">
        <v>4.4000000000000004</v>
      </c>
      <c r="AU7">
        <v>4.4000000000000004</v>
      </c>
      <c r="AV7">
        <v>4.4000000000000004</v>
      </c>
      <c r="AW7">
        <v>4.4000000000000004</v>
      </c>
      <c r="AX7">
        <v>4.4000000000000004</v>
      </c>
      <c r="AY7">
        <v>4.4000000000000004</v>
      </c>
      <c r="AZ7">
        <v>4.4000000000000004</v>
      </c>
      <c r="BA7">
        <v>4.4000000000000004</v>
      </c>
      <c r="BB7">
        <v>4.4000000000000004</v>
      </c>
      <c r="BC7">
        <v>4.4000000000000004</v>
      </c>
      <c r="BD7">
        <v>4.4000000000000004</v>
      </c>
      <c r="BE7">
        <v>4.4000000000000004</v>
      </c>
      <c r="BF7">
        <v>4.4000000000000004</v>
      </c>
      <c r="BG7">
        <v>4.4000000000000004</v>
      </c>
      <c r="BH7">
        <v>4.4000000000000004</v>
      </c>
      <c r="BI7">
        <v>4.4000000000000004</v>
      </c>
      <c r="BJ7" s="2">
        <f t="shared" ref="BJ7:BK7" si="6">ROUND(AVERAGE(AT7:BI7),0)</f>
        <v>4</v>
      </c>
      <c r="BK7" s="2">
        <f t="shared" si="6"/>
        <v>4</v>
      </c>
      <c r="BP7" s="12">
        <f t="shared" si="2"/>
        <v>4</v>
      </c>
      <c r="BQ7" s="12">
        <f t="shared" si="2"/>
        <v>4</v>
      </c>
    </row>
    <row r="8" spans="1:69" ht="19.5" x14ac:dyDescent="0.6">
      <c r="A8" t="s">
        <v>200</v>
      </c>
      <c r="B8" t="s">
        <v>337</v>
      </c>
      <c r="C8" t="s">
        <v>338</v>
      </c>
      <c r="D8" t="s">
        <v>330</v>
      </c>
      <c r="E8" t="s">
        <v>203</v>
      </c>
      <c r="F8" t="s">
        <v>173</v>
      </c>
      <c r="G8">
        <v>35</v>
      </c>
      <c r="H8" t="s">
        <v>181</v>
      </c>
      <c r="I8">
        <v>1</v>
      </c>
      <c r="J8" t="s">
        <v>176</v>
      </c>
      <c r="K8" t="b">
        <v>0</v>
      </c>
      <c r="L8">
        <v>0</v>
      </c>
      <c r="M8">
        <v>200</v>
      </c>
      <c r="N8">
        <v>0</v>
      </c>
      <c r="O8">
        <v>200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3</v>
      </c>
      <c r="AM8" t="s">
        <v>177</v>
      </c>
      <c r="AN8">
        <v>8</v>
      </c>
      <c r="AT8">
        <v>45.6</v>
      </c>
      <c r="AU8">
        <v>45.6</v>
      </c>
      <c r="AV8">
        <v>45.6</v>
      </c>
      <c r="AW8">
        <v>45.6</v>
      </c>
      <c r="AX8">
        <v>45.6</v>
      </c>
      <c r="AY8">
        <v>45.6</v>
      </c>
      <c r="AZ8">
        <v>45.6</v>
      </c>
      <c r="BA8">
        <v>45.6</v>
      </c>
      <c r="BB8">
        <v>45.6</v>
      </c>
      <c r="BC8">
        <v>45.6</v>
      </c>
      <c r="BD8">
        <v>45.6</v>
      </c>
      <c r="BE8">
        <v>45.6</v>
      </c>
      <c r="BF8">
        <v>45.6</v>
      </c>
      <c r="BG8">
        <v>45.6</v>
      </c>
      <c r="BH8">
        <v>45.6</v>
      </c>
      <c r="BI8">
        <v>45.6</v>
      </c>
      <c r="BJ8" s="2">
        <f t="shared" ref="BJ8:BK8" si="7">ROUND(AVERAGE(AT8:BI8),0)</f>
        <v>46</v>
      </c>
      <c r="BK8" s="2">
        <f t="shared" si="7"/>
        <v>46</v>
      </c>
      <c r="BP8" s="12">
        <f t="shared" si="2"/>
        <v>46</v>
      </c>
      <c r="BQ8" s="12">
        <f t="shared" si="2"/>
        <v>46</v>
      </c>
    </row>
    <row r="9" spans="1:69" ht="19.5" x14ac:dyDescent="0.6">
      <c r="A9" t="s">
        <v>200</v>
      </c>
      <c r="B9" t="s">
        <v>337</v>
      </c>
      <c r="C9" t="s">
        <v>338</v>
      </c>
      <c r="D9" t="s">
        <v>331</v>
      </c>
      <c r="E9" t="s">
        <v>203</v>
      </c>
      <c r="F9" t="s">
        <v>173</v>
      </c>
      <c r="G9">
        <v>25</v>
      </c>
      <c r="H9" t="s">
        <v>181</v>
      </c>
      <c r="I9">
        <v>1</v>
      </c>
      <c r="J9" t="s">
        <v>176</v>
      </c>
      <c r="K9" t="b">
        <v>0</v>
      </c>
      <c r="L9">
        <v>0</v>
      </c>
      <c r="M9">
        <v>200</v>
      </c>
      <c r="N9">
        <v>0</v>
      </c>
      <c r="O9">
        <v>200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3</v>
      </c>
      <c r="AM9" t="s">
        <v>177</v>
      </c>
      <c r="AN9">
        <v>8</v>
      </c>
      <c r="AT9">
        <v>36.799999999999997</v>
      </c>
      <c r="AU9">
        <v>36.799999999999997</v>
      </c>
      <c r="AV9">
        <v>36.799999999999997</v>
      </c>
      <c r="AW9">
        <v>36.799999999999997</v>
      </c>
      <c r="AX9">
        <v>36.799999999999997</v>
      </c>
      <c r="AY9">
        <v>36.799999999999997</v>
      </c>
      <c r="AZ9">
        <v>36.799999999999997</v>
      </c>
      <c r="BA9">
        <v>36.799999999999997</v>
      </c>
      <c r="BB9">
        <v>36.799999999999997</v>
      </c>
      <c r="BC9">
        <v>36.799999999999997</v>
      </c>
      <c r="BD9">
        <v>36.799999999999997</v>
      </c>
      <c r="BE9">
        <v>36.799999999999997</v>
      </c>
      <c r="BF9">
        <v>36.799999999999997</v>
      </c>
      <c r="BG9">
        <v>36.799999999999997</v>
      </c>
      <c r="BH9">
        <v>36.799999999999997</v>
      </c>
      <c r="BI9">
        <v>36.799999999999997</v>
      </c>
      <c r="BJ9" s="2">
        <f t="shared" ref="BJ9:BK9" si="8">ROUND(AVERAGE(AT9:BI9),0)</f>
        <v>37</v>
      </c>
      <c r="BK9" s="2">
        <f t="shared" si="8"/>
        <v>37</v>
      </c>
      <c r="BP9" s="12">
        <f t="shared" si="2"/>
        <v>37</v>
      </c>
      <c r="BQ9" s="12">
        <f t="shared" si="2"/>
        <v>37</v>
      </c>
    </row>
    <row r="10" spans="1:69" ht="19.5" x14ac:dyDescent="0.6">
      <c r="A10" t="s">
        <v>200</v>
      </c>
      <c r="B10" t="s">
        <v>337</v>
      </c>
      <c r="C10" t="s">
        <v>338</v>
      </c>
      <c r="D10" t="s">
        <v>331</v>
      </c>
      <c r="E10" t="s">
        <v>203</v>
      </c>
      <c r="F10" t="s">
        <v>173</v>
      </c>
      <c r="G10">
        <v>35</v>
      </c>
      <c r="H10" t="s">
        <v>181</v>
      </c>
      <c r="I10">
        <v>1</v>
      </c>
      <c r="J10" t="s">
        <v>176</v>
      </c>
      <c r="K10" t="b">
        <v>0</v>
      </c>
      <c r="L10">
        <v>0</v>
      </c>
      <c r="M10">
        <v>200</v>
      </c>
      <c r="N10">
        <v>0</v>
      </c>
      <c r="O10">
        <v>200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3</v>
      </c>
      <c r="AM10" t="s">
        <v>177</v>
      </c>
      <c r="AN10">
        <v>8</v>
      </c>
      <c r="AT10">
        <v>115.2</v>
      </c>
      <c r="AU10">
        <v>115.2</v>
      </c>
      <c r="AV10">
        <v>115.2</v>
      </c>
      <c r="AW10">
        <v>115.2</v>
      </c>
      <c r="AX10">
        <v>115.2</v>
      </c>
      <c r="AY10">
        <v>115.2</v>
      </c>
      <c r="AZ10">
        <v>115.2</v>
      </c>
      <c r="BA10">
        <v>115.2</v>
      </c>
      <c r="BB10">
        <v>115.2</v>
      </c>
      <c r="BC10">
        <v>115.2</v>
      </c>
      <c r="BD10">
        <v>115.2</v>
      </c>
      <c r="BE10">
        <v>115.2</v>
      </c>
      <c r="BF10">
        <v>115.2</v>
      </c>
      <c r="BG10">
        <v>115.2</v>
      </c>
      <c r="BH10">
        <v>115.2</v>
      </c>
      <c r="BI10">
        <v>115.2</v>
      </c>
      <c r="BJ10" s="2">
        <f t="shared" ref="BJ10:BK10" si="9">ROUND(AVERAGE(AT10:BI10),0)</f>
        <v>115</v>
      </c>
      <c r="BK10" s="2">
        <f t="shared" si="9"/>
        <v>115</v>
      </c>
      <c r="BP10" s="12">
        <f t="shared" si="2"/>
        <v>115</v>
      </c>
      <c r="BQ10" s="12">
        <f t="shared" si="2"/>
        <v>115</v>
      </c>
    </row>
    <row r="11" spans="1:69" ht="19.5" x14ac:dyDescent="0.6">
      <c r="A11" t="s">
        <v>200</v>
      </c>
      <c r="B11" t="s">
        <v>337</v>
      </c>
      <c r="C11" t="s">
        <v>338</v>
      </c>
      <c r="D11" t="s">
        <v>332</v>
      </c>
      <c r="E11" t="s">
        <v>203</v>
      </c>
      <c r="F11" t="s">
        <v>173</v>
      </c>
      <c r="G11">
        <v>25</v>
      </c>
      <c r="H11" t="s">
        <v>181</v>
      </c>
      <c r="I11">
        <v>1</v>
      </c>
      <c r="J11" t="s">
        <v>176</v>
      </c>
      <c r="K11" t="b">
        <v>0</v>
      </c>
      <c r="L11">
        <v>0</v>
      </c>
      <c r="M11">
        <v>200</v>
      </c>
      <c r="N11">
        <v>0</v>
      </c>
      <c r="O11">
        <v>200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3</v>
      </c>
      <c r="AM11" t="s">
        <v>177</v>
      </c>
      <c r="AN11">
        <v>8</v>
      </c>
      <c r="AT11">
        <v>17.5</v>
      </c>
      <c r="AU11">
        <v>17.5</v>
      </c>
      <c r="AV11">
        <v>17.5</v>
      </c>
      <c r="AW11">
        <v>17.5</v>
      </c>
      <c r="AX11">
        <v>17.5</v>
      </c>
      <c r="AY11">
        <v>17.5</v>
      </c>
      <c r="AZ11">
        <v>17.5</v>
      </c>
      <c r="BA11">
        <v>17.5</v>
      </c>
      <c r="BB11">
        <v>17.5</v>
      </c>
      <c r="BC11">
        <v>17.5</v>
      </c>
      <c r="BD11">
        <v>17.5</v>
      </c>
      <c r="BE11">
        <v>17.5</v>
      </c>
      <c r="BF11">
        <v>17.5</v>
      </c>
      <c r="BG11">
        <v>17.5</v>
      </c>
      <c r="BH11">
        <v>17.5</v>
      </c>
      <c r="BI11">
        <v>17.5</v>
      </c>
      <c r="BJ11" s="2">
        <f t="shared" ref="BJ11:BK11" si="10">ROUND(AVERAGE(AT11:BI11),0)</f>
        <v>18</v>
      </c>
      <c r="BK11" s="2">
        <f t="shared" si="10"/>
        <v>18</v>
      </c>
      <c r="BP11" s="12">
        <f t="shared" si="2"/>
        <v>18</v>
      </c>
      <c r="BQ11" s="12">
        <f t="shared" si="2"/>
        <v>18</v>
      </c>
    </row>
    <row r="12" spans="1:69" ht="19.5" x14ac:dyDescent="0.6">
      <c r="A12" t="s">
        <v>200</v>
      </c>
      <c r="B12" t="s">
        <v>337</v>
      </c>
      <c r="C12" t="s">
        <v>338</v>
      </c>
      <c r="D12" t="s">
        <v>332</v>
      </c>
      <c r="E12" t="s">
        <v>203</v>
      </c>
      <c r="F12" t="s">
        <v>173</v>
      </c>
      <c r="G12">
        <v>26</v>
      </c>
      <c r="H12" t="s">
        <v>181</v>
      </c>
      <c r="I12">
        <v>1</v>
      </c>
      <c r="J12" t="s">
        <v>176</v>
      </c>
      <c r="K12" t="b">
        <v>0</v>
      </c>
      <c r="L12">
        <v>0</v>
      </c>
      <c r="M12">
        <v>200</v>
      </c>
      <c r="N12">
        <v>0</v>
      </c>
      <c r="O12">
        <v>200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3</v>
      </c>
      <c r="AM12" t="s">
        <v>177</v>
      </c>
      <c r="AN12">
        <v>8</v>
      </c>
      <c r="AT12">
        <v>11</v>
      </c>
      <c r="AU12">
        <v>11</v>
      </c>
      <c r="AV12">
        <v>11</v>
      </c>
      <c r="AW12">
        <v>11</v>
      </c>
      <c r="AX12">
        <v>11</v>
      </c>
      <c r="AY12">
        <v>11</v>
      </c>
      <c r="AZ12">
        <v>11</v>
      </c>
      <c r="BA12">
        <v>11</v>
      </c>
      <c r="BB12">
        <v>11</v>
      </c>
      <c r="BC12">
        <v>11</v>
      </c>
      <c r="BD12">
        <v>11</v>
      </c>
      <c r="BE12">
        <v>11</v>
      </c>
      <c r="BF12">
        <v>11</v>
      </c>
      <c r="BG12">
        <v>11</v>
      </c>
      <c r="BH12">
        <v>11</v>
      </c>
      <c r="BI12">
        <v>11</v>
      </c>
      <c r="BJ12" s="2">
        <f t="shared" ref="BJ12:BK12" si="11">ROUND(AVERAGE(AT12:BI12),0)</f>
        <v>11</v>
      </c>
      <c r="BK12" s="2">
        <f t="shared" si="11"/>
        <v>11</v>
      </c>
      <c r="BP12" s="12">
        <f t="shared" si="2"/>
        <v>11</v>
      </c>
      <c r="BQ12" s="12">
        <f t="shared" si="2"/>
        <v>11</v>
      </c>
    </row>
    <row r="13" spans="1:69" ht="19.5" x14ac:dyDescent="0.6">
      <c r="A13" t="s">
        <v>200</v>
      </c>
      <c r="B13" t="s">
        <v>337</v>
      </c>
      <c r="C13" t="s">
        <v>338</v>
      </c>
      <c r="D13" t="s">
        <v>332</v>
      </c>
      <c r="E13" t="s">
        <v>203</v>
      </c>
      <c r="F13" t="s">
        <v>173</v>
      </c>
      <c r="G13">
        <v>35</v>
      </c>
      <c r="H13" t="s">
        <v>181</v>
      </c>
      <c r="I13">
        <v>1</v>
      </c>
      <c r="J13" t="s">
        <v>176</v>
      </c>
      <c r="K13" t="b">
        <v>0</v>
      </c>
      <c r="L13">
        <v>0</v>
      </c>
      <c r="M13">
        <v>200</v>
      </c>
      <c r="N13">
        <v>0</v>
      </c>
      <c r="O13">
        <v>200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3</v>
      </c>
      <c r="AM13" t="s">
        <v>177</v>
      </c>
      <c r="AN13">
        <v>8</v>
      </c>
      <c r="AT13">
        <v>134</v>
      </c>
      <c r="AU13">
        <v>134</v>
      </c>
      <c r="AV13">
        <v>134</v>
      </c>
      <c r="AW13">
        <v>134</v>
      </c>
      <c r="AX13">
        <v>134</v>
      </c>
      <c r="AY13">
        <v>134</v>
      </c>
      <c r="AZ13">
        <v>134</v>
      </c>
      <c r="BA13">
        <v>134</v>
      </c>
      <c r="BB13">
        <v>134</v>
      </c>
      <c r="BC13">
        <v>134</v>
      </c>
      <c r="BD13">
        <v>134</v>
      </c>
      <c r="BE13">
        <v>134</v>
      </c>
      <c r="BF13">
        <v>134</v>
      </c>
      <c r="BG13">
        <v>134</v>
      </c>
      <c r="BH13">
        <v>134</v>
      </c>
      <c r="BI13">
        <v>134</v>
      </c>
      <c r="BJ13" s="2">
        <f t="shared" ref="BJ13:BK13" si="12">ROUND(AVERAGE(AT13:BI13),0)</f>
        <v>134</v>
      </c>
      <c r="BK13" s="2">
        <f t="shared" si="12"/>
        <v>134</v>
      </c>
      <c r="BP13" s="12">
        <f t="shared" si="2"/>
        <v>134</v>
      </c>
      <c r="BQ13" s="12">
        <f t="shared" si="2"/>
        <v>134</v>
      </c>
    </row>
    <row r="14" spans="1:69" ht="19.5" x14ac:dyDescent="0.6">
      <c r="A14" t="s">
        <v>200</v>
      </c>
      <c r="B14" t="s">
        <v>337</v>
      </c>
      <c r="C14" t="s">
        <v>338</v>
      </c>
      <c r="D14" t="s">
        <v>332</v>
      </c>
      <c r="E14" t="s">
        <v>203</v>
      </c>
      <c r="F14" t="s">
        <v>173</v>
      </c>
      <c r="G14">
        <v>36</v>
      </c>
      <c r="H14" t="s">
        <v>181</v>
      </c>
      <c r="I14">
        <v>1</v>
      </c>
      <c r="J14" t="s">
        <v>176</v>
      </c>
      <c r="K14" t="b">
        <v>0</v>
      </c>
      <c r="L14">
        <v>0</v>
      </c>
      <c r="M14">
        <v>200</v>
      </c>
      <c r="N14">
        <v>0</v>
      </c>
      <c r="O14">
        <v>200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3</v>
      </c>
      <c r="AM14" t="s">
        <v>177</v>
      </c>
      <c r="AN14">
        <v>8</v>
      </c>
      <c r="AT14">
        <v>25.3</v>
      </c>
      <c r="AU14">
        <v>25.3</v>
      </c>
      <c r="AV14">
        <v>25.3</v>
      </c>
      <c r="AW14">
        <v>25.3</v>
      </c>
      <c r="AX14">
        <v>25.3</v>
      </c>
      <c r="AY14">
        <v>25.3</v>
      </c>
      <c r="AZ14">
        <v>25.3</v>
      </c>
      <c r="BA14">
        <v>25.3</v>
      </c>
      <c r="BB14">
        <v>25.3</v>
      </c>
      <c r="BC14">
        <v>25.3</v>
      </c>
      <c r="BD14">
        <v>25.3</v>
      </c>
      <c r="BE14">
        <v>25.3</v>
      </c>
      <c r="BF14">
        <v>25.3</v>
      </c>
      <c r="BG14">
        <v>25.3</v>
      </c>
      <c r="BH14">
        <v>25.3</v>
      </c>
      <c r="BI14">
        <v>25.3</v>
      </c>
      <c r="BJ14" s="2">
        <f t="shared" ref="BJ14:BK14" si="13">ROUND(AVERAGE(AT14:BI14),0)</f>
        <v>25</v>
      </c>
      <c r="BK14" s="2">
        <f t="shared" si="13"/>
        <v>25</v>
      </c>
      <c r="BP14" s="12">
        <f t="shared" si="2"/>
        <v>25</v>
      </c>
      <c r="BQ14" s="12">
        <f t="shared" si="2"/>
        <v>25</v>
      </c>
    </row>
    <row r="15" spans="1:69" ht="19.5" x14ac:dyDescent="0.6">
      <c r="A15" t="s">
        <v>200</v>
      </c>
      <c r="B15" t="s">
        <v>337</v>
      </c>
      <c r="C15" t="s">
        <v>338</v>
      </c>
      <c r="D15" t="s">
        <v>333</v>
      </c>
      <c r="E15" t="s">
        <v>203</v>
      </c>
      <c r="F15" t="s">
        <v>173</v>
      </c>
      <c r="G15">
        <v>25</v>
      </c>
      <c r="H15" t="s">
        <v>181</v>
      </c>
      <c r="I15">
        <v>1</v>
      </c>
      <c r="J15" t="s">
        <v>176</v>
      </c>
      <c r="K15" t="b">
        <v>0</v>
      </c>
      <c r="L15">
        <v>0</v>
      </c>
      <c r="M15">
        <v>200</v>
      </c>
      <c r="N15">
        <v>0</v>
      </c>
      <c r="O15">
        <v>200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3</v>
      </c>
      <c r="AM15" t="s">
        <v>177</v>
      </c>
      <c r="AN15">
        <v>8</v>
      </c>
      <c r="AT15">
        <v>119.7</v>
      </c>
      <c r="AU15">
        <v>119.7</v>
      </c>
      <c r="AV15">
        <v>119.7</v>
      </c>
      <c r="AW15">
        <v>119.7</v>
      </c>
      <c r="AX15">
        <v>119.7</v>
      </c>
      <c r="AY15">
        <v>119.7</v>
      </c>
      <c r="AZ15">
        <v>119.7</v>
      </c>
      <c r="BA15">
        <v>119.7</v>
      </c>
      <c r="BB15">
        <v>119.7</v>
      </c>
      <c r="BC15">
        <v>119.7</v>
      </c>
      <c r="BD15">
        <v>119.7</v>
      </c>
      <c r="BE15">
        <v>119.7</v>
      </c>
      <c r="BF15">
        <v>119.7</v>
      </c>
      <c r="BG15">
        <v>119.7</v>
      </c>
      <c r="BH15">
        <v>119.7</v>
      </c>
      <c r="BI15">
        <v>119.7</v>
      </c>
      <c r="BJ15" s="2">
        <f t="shared" ref="BJ15:BK15" si="14">ROUND(AVERAGE(AT15:BI15),0)</f>
        <v>120</v>
      </c>
      <c r="BK15" s="2">
        <f t="shared" si="14"/>
        <v>120</v>
      </c>
      <c r="BP15" s="12">
        <f t="shared" si="2"/>
        <v>120</v>
      </c>
      <c r="BQ15" s="12">
        <f t="shared" si="2"/>
        <v>120</v>
      </c>
    </row>
    <row r="16" spans="1:69" ht="19.5" x14ac:dyDescent="0.6">
      <c r="A16" t="s">
        <v>200</v>
      </c>
      <c r="B16" t="s">
        <v>337</v>
      </c>
      <c r="C16" t="s">
        <v>338</v>
      </c>
      <c r="D16" t="s">
        <v>333</v>
      </c>
      <c r="E16" t="s">
        <v>203</v>
      </c>
      <c r="F16" t="s">
        <v>173</v>
      </c>
      <c r="G16">
        <v>35</v>
      </c>
      <c r="H16" t="s">
        <v>181</v>
      </c>
      <c r="I16">
        <v>1</v>
      </c>
      <c r="J16" t="s">
        <v>176</v>
      </c>
      <c r="K16" t="b">
        <v>0</v>
      </c>
      <c r="L16">
        <v>0</v>
      </c>
      <c r="M16">
        <v>200</v>
      </c>
      <c r="N16">
        <v>0</v>
      </c>
      <c r="O16">
        <v>200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3</v>
      </c>
      <c r="AM16" t="s">
        <v>177</v>
      </c>
      <c r="AN16">
        <v>8</v>
      </c>
      <c r="AT16">
        <v>79.099999999999994</v>
      </c>
      <c r="AU16">
        <v>79.099999999999994</v>
      </c>
      <c r="AV16">
        <v>79.099999999999994</v>
      </c>
      <c r="AW16">
        <v>79.099999999999994</v>
      </c>
      <c r="AX16">
        <v>79.099999999999994</v>
      </c>
      <c r="AY16">
        <v>79.099999999999994</v>
      </c>
      <c r="AZ16">
        <v>79.099999999999994</v>
      </c>
      <c r="BA16">
        <v>79.099999999999994</v>
      </c>
      <c r="BB16">
        <v>79.099999999999994</v>
      </c>
      <c r="BC16">
        <v>79.099999999999994</v>
      </c>
      <c r="BD16">
        <v>79.099999999999994</v>
      </c>
      <c r="BE16">
        <v>79.099999999999994</v>
      </c>
      <c r="BF16">
        <v>79.099999999999994</v>
      </c>
      <c r="BG16">
        <v>79.099999999999994</v>
      </c>
      <c r="BH16">
        <v>79.099999999999994</v>
      </c>
      <c r="BI16">
        <v>79.099999999999994</v>
      </c>
      <c r="BJ16" s="2">
        <f t="shared" ref="BJ16:BK16" si="15">ROUND(AVERAGE(AT16:BI16),0)</f>
        <v>79</v>
      </c>
      <c r="BK16" s="2">
        <f t="shared" si="15"/>
        <v>79</v>
      </c>
      <c r="BP16" s="12">
        <f t="shared" si="2"/>
        <v>79</v>
      </c>
      <c r="BQ16" s="12">
        <f t="shared" si="2"/>
        <v>79</v>
      </c>
    </row>
    <row r="17" spans="1:69" ht="19.5" x14ac:dyDescent="0.6">
      <c r="A17" t="s">
        <v>200</v>
      </c>
      <c r="B17" t="s">
        <v>337</v>
      </c>
      <c r="C17" t="s">
        <v>338</v>
      </c>
      <c r="D17" t="s">
        <v>334</v>
      </c>
      <c r="E17" t="s">
        <v>203</v>
      </c>
      <c r="F17" t="s">
        <v>173</v>
      </c>
      <c r="G17">
        <v>25</v>
      </c>
      <c r="H17" t="s">
        <v>181</v>
      </c>
      <c r="I17">
        <v>1</v>
      </c>
      <c r="J17" t="s">
        <v>176</v>
      </c>
      <c r="K17" t="b">
        <v>0</v>
      </c>
      <c r="L17">
        <v>0</v>
      </c>
      <c r="M17">
        <v>200</v>
      </c>
      <c r="N17">
        <v>0</v>
      </c>
      <c r="O17">
        <v>200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3</v>
      </c>
      <c r="AM17" t="s">
        <v>177</v>
      </c>
      <c r="AN17">
        <v>8</v>
      </c>
      <c r="AT17">
        <v>39.4</v>
      </c>
      <c r="AU17">
        <v>39.4</v>
      </c>
      <c r="AV17">
        <v>39.4</v>
      </c>
      <c r="AW17">
        <v>39.4</v>
      </c>
      <c r="AX17">
        <v>39.4</v>
      </c>
      <c r="AY17">
        <v>39.4</v>
      </c>
      <c r="AZ17">
        <v>39.4</v>
      </c>
      <c r="BA17">
        <v>39.4</v>
      </c>
      <c r="BB17">
        <v>39.4</v>
      </c>
      <c r="BC17">
        <v>39.4</v>
      </c>
      <c r="BD17">
        <v>39.4</v>
      </c>
      <c r="BE17">
        <v>39.4</v>
      </c>
      <c r="BF17">
        <v>39.4</v>
      </c>
      <c r="BG17">
        <v>39.4</v>
      </c>
      <c r="BH17">
        <v>39.4</v>
      </c>
      <c r="BI17">
        <v>39.4</v>
      </c>
      <c r="BJ17" s="2">
        <f t="shared" ref="BJ17:BK17" si="16">ROUND(AVERAGE(AT17:BI17),0)</f>
        <v>39</v>
      </c>
      <c r="BK17" s="2">
        <f t="shared" si="16"/>
        <v>39</v>
      </c>
      <c r="BP17" s="12">
        <f t="shared" si="2"/>
        <v>39</v>
      </c>
      <c r="BQ17" s="12">
        <f t="shared" si="2"/>
        <v>39</v>
      </c>
    </row>
    <row r="18" spans="1:69" ht="19.5" x14ac:dyDescent="0.6">
      <c r="A18" t="s">
        <v>200</v>
      </c>
      <c r="B18" t="s">
        <v>337</v>
      </c>
      <c r="C18" t="s">
        <v>338</v>
      </c>
      <c r="D18" t="s">
        <v>334</v>
      </c>
      <c r="E18" t="s">
        <v>203</v>
      </c>
      <c r="F18" t="s">
        <v>173</v>
      </c>
      <c r="G18">
        <v>35</v>
      </c>
      <c r="H18" t="s">
        <v>181</v>
      </c>
      <c r="I18">
        <v>1</v>
      </c>
      <c r="J18" t="s">
        <v>176</v>
      </c>
      <c r="K18" t="b">
        <v>0</v>
      </c>
      <c r="L18">
        <v>0</v>
      </c>
      <c r="M18">
        <v>200</v>
      </c>
      <c r="N18">
        <v>0</v>
      </c>
      <c r="O18">
        <v>200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3</v>
      </c>
      <c r="AM18" t="s">
        <v>177</v>
      </c>
      <c r="AN18">
        <v>8</v>
      </c>
      <c r="AT18">
        <v>76.2</v>
      </c>
      <c r="AU18">
        <v>76.2</v>
      </c>
      <c r="AV18">
        <v>76.2</v>
      </c>
      <c r="AW18">
        <v>76.2</v>
      </c>
      <c r="AX18">
        <v>76.2</v>
      </c>
      <c r="AY18">
        <v>76.2</v>
      </c>
      <c r="AZ18">
        <v>76.2</v>
      </c>
      <c r="BA18">
        <v>76.2</v>
      </c>
      <c r="BB18">
        <v>76.2</v>
      </c>
      <c r="BC18">
        <v>76.2</v>
      </c>
      <c r="BD18">
        <v>76.2</v>
      </c>
      <c r="BE18">
        <v>76.2</v>
      </c>
      <c r="BF18">
        <v>76.2</v>
      </c>
      <c r="BG18">
        <v>76.2</v>
      </c>
      <c r="BH18">
        <v>76.2</v>
      </c>
      <c r="BI18">
        <v>76.2</v>
      </c>
      <c r="BJ18" s="2">
        <f t="shared" ref="BJ18:BK18" si="17">ROUND(AVERAGE(AT18:BI18),0)</f>
        <v>76</v>
      </c>
      <c r="BK18" s="2">
        <f t="shared" si="17"/>
        <v>76</v>
      </c>
      <c r="BP18" s="12">
        <f t="shared" si="2"/>
        <v>76</v>
      </c>
      <c r="BQ18" s="12">
        <f t="shared" si="2"/>
        <v>76</v>
      </c>
    </row>
    <row r="19" spans="1:69" ht="19.5" x14ac:dyDescent="0.6">
      <c r="A19" t="s">
        <v>200</v>
      </c>
      <c r="B19" t="s">
        <v>337</v>
      </c>
      <c r="C19" t="s">
        <v>338</v>
      </c>
      <c r="D19" t="s">
        <v>335</v>
      </c>
      <c r="E19" t="s">
        <v>203</v>
      </c>
      <c r="F19" t="s">
        <v>173</v>
      </c>
      <c r="G19">
        <v>25</v>
      </c>
      <c r="H19" t="s">
        <v>181</v>
      </c>
      <c r="I19">
        <v>1</v>
      </c>
      <c r="J19" t="s">
        <v>176</v>
      </c>
      <c r="K19" t="b">
        <v>0</v>
      </c>
      <c r="L19">
        <v>0</v>
      </c>
      <c r="M19">
        <v>200</v>
      </c>
      <c r="N19">
        <v>0</v>
      </c>
      <c r="O19">
        <v>200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3</v>
      </c>
      <c r="AM19" t="s">
        <v>177</v>
      </c>
      <c r="AN19">
        <v>8</v>
      </c>
      <c r="AT19">
        <v>64.599999999999994</v>
      </c>
      <c r="AU19">
        <v>64.599999999999994</v>
      </c>
      <c r="AV19">
        <v>64.599999999999994</v>
      </c>
      <c r="AW19">
        <v>64.599999999999994</v>
      </c>
      <c r="AX19">
        <v>64.599999999999994</v>
      </c>
      <c r="AY19">
        <v>64.599999999999994</v>
      </c>
      <c r="AZ19">
        <v>64.599999999999994</v>
      </c>
      <c r="BA19">
        <v>64.599999999999994</v>
      </c>
      <c r="BB19">
        <v>64.599999999999994</v>
      </c>
      <c r="BC19">
        <v>64.599999999999994</v>
      </c>
      <c r="BD19">
        <v>64.599999999999994</v>
      </c>
      <c r="BE19">
        <v>64.599999999999994</v>
      </c>
      <c r="BF19">
        <v>64.599999999999994</v>
      </c>
      <c r="BG19">
        <v>64.599999999999994</v>
      </c>
      <c r="BH19">
        <v>64.599999999999994</v>
      </c>
      <c r="BI19">
        <v>64.599999999999994</v>
      </c>
      <c r="BJ19" s="2">
        <f t="shared" ref="BJ19:BK19" si="18">ROUND(AVERAGE(AT19:BI19),0)</f>
        <v>65</v>
      </c>
      <c r="BK19" s="2">
        <f t="shared" si="18"/>
        <v>65</v>
      </c>
      <c r="BP19" s="12">
        <f t="shared" si="2"/>
        <v>65</v>
      </c>
      <c r="BQ19" s="12">
        <f t="shared" si="2"/>
        <v>65</v>
      </c>
    </row>
    <row r="20" spans="1:69" ht="19.5" x14ac:dyDescent="0.6">
      <c r="A20" t="s">
        <v>200</v>
      </c>
      <c r="B20" t="s">
        <v>337</v>
      </c>
      <c r="C20" t="s">
        <v>338</v>
      </c>
      <c r="D20" t="s">
        <v>335</v>
      </c>
      <c r="E20" t="s">
        <v>203</v>
      </c>
      <c r="F20" t="s">
        <v>173</v>
      </c>
      <c r="G20">
        <v>26</v>
      </c>
      <c r="H20" t="s">
        <v>181</v>
      </c>
      <c r="I20">
        <v>1</v>
      </c>
      <c r="J20" t="s">
        <v>176</v>
      </c>
      <c r="K20" t="b">
        <v>0</v>
      </c>
      <c r="L20">
        <v>0</v>
      </c>
      <c r="M20">
        <v>200</v>
      </c>
      <c r="N20">
        <v>0</v>
      </c>
      <c r="O20">
        <v>200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3</v>
      </c>
      <c r="AM20" t="s">
        <v>177</v>
      </c>
      <c r="AN20">
        <v>8</v>
      </c>
      <c r="AT20">
        <v>11.2</v>
      </c>
      <c r="AU20">
        <v>11.2</v>
      </c>
      <c r="AV20">
        <v>11.2</v>
      </c>
      <c r="AW20">
        <v>11.2</v>
      </c>
      <c r="AX20">
        <v>11.2</v>
      </c>
      <c r="AY20">
        <v>11.2</v>
      </c>
      <c r="AZ20">
        <v>11.2</v>
      </c>
      <c r="BA20">
        <v>11.2</v>
      </c>
      <c r="BB20">
        <v>11.2</v>
      </c>
      <c r="BC20">
        <v>11.2</v>
      </c>
      <c r="BD20">
        <v>11.2</v>
      </c>
      <c r="BE20">
        <v>11.2</v>
      </c>
      <c r="BF20">
        <v>11.2</v>
      </c>
      <c r="BG20">
        <v>11.2</v>
      </c>
      <c r="BH20">
        <v>11.2</v>
      </c>
      <c r="BI20">
        <v>11.2</v>
      </c>
      <c r="BJ20" s="2">
        <f t="shared" ref="BJ20:BK20" si="19">ROUND(AVERAGE(AT20:BI20),0)</f>
        <v>11</v>
      </c>
      <c r="BK20" s="2">
        <f t="shared" si="19"/>
        <v>11</v>
      </c>
      <c r="BP20" s="12">
        <f t="shared" si="2"/>
        <v>11</v>
      </c>
      <c r="BQ20" s="12">
        <f t="shared" si="2"/>
        <v>11</v>
      </c>
    </row>
    <row r="21" spans="1:69" ht="19.5" x14ac:dyDescent="0.6">
      <c r="A21" t="s">
        <v>200</v>
      </c>
      <c r="B21" t="s">
        <v>337</v>
      </c>
      <c r="C21" t="s">
        <v>338</v>
      </c>
      <c r="D21" t="s">
        <v>335</v>
      </c>
      <c r="E21" t="s">
        <v>203</v>
      </c>
      <c r="F21" t="s">
        <v>173</v>
      </c>
      <c r="G21">
        <v>36</v>
      </c>
      <c r="H21" t="s">
        <v>181</v>
      </c>
      <c r="I21">
        <v>1</v>
      </c>
      <c r="J21" t="s">
        <v>176</v>
      </c>
      <c r="K21" t="b">
        <v>0</v>
      </c>
      <c r="L21">
        <v>0</v>
      </c>
      <c r="M21">
        <v>200</v>
      </c>
      <c r="N21">
        <v>0</v>
      </c>
      <c r="O21">
        <v>200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3</v>
      </c>
      <c r="AM21" t="s">
        <v>177</v>
      </c>
      <c r="AN21">
        <v>8</v>
      </c>
      <c r="AT21">
        <v>1.9</v>
      </c>
      <c r="AU21">
        <v>1.9</v>
      </c>
      <c r="AV21">
        <v>1.9</v>
      </c>
      <c r="AW21">
        <v>1.9</v>
      </c>
      <c r="AX21">
        <v>1.9</v>
      </c>
      <c r="AY21">
        <v>1.9</v>
      </c>
      <c r="AZ21">
        <v>1.9</v>
      </c>
      <c r="BA21">
        <v>1.9</v>
      </c>
      <c r="BB21">
        <v>1.9</v>
      </c>
      <c r="BC21">
        <v>1.9</v>
      </c>
      <c r="BD21">
        <v>1.9</v>
      </c>
      <c r="BE21">
        <v>1.9</v>
      </c>
      <c r="BF21">
        <v>1.9</v>
      </c>
      <c r="BG21">
        <v>1.9</v>
      </c>
      <c r="BH21">
        <v>1.9</v>
      </c>
      <c r="BI21">
        <v>1.9</v>
      </c>
      <c r="BJ21" s="2">
        <f t="shared" ref="BJ21:BK21" si="20">ROUND(AVERAGE(AT21:BI21),0)</f>
        <v>2</v>
      </c>
      <c r="BK21" s="2">
        <f t="shared" si="20"/>
        <v>2</v>
      </c>
      <c r="BP21" s="12">
        <f t="shared" si="2"/>
        <v>2</v>
      </c>
      <c r="BQ21" s="12">
        <f t="shared" si="2"/>
        <v>2</v>
      </c>
    </row>
    <row r="22" spans="1:69" ht="19.5" x14ac:dyDescent="0.6">
      <c r="A22" t="s">
        <v>200</v>
      </c>
      <c r="B22" t="s">
        <v>339</v>
      </c>
      <c r="C22" t="s">
        <v>340</v>
      </c>
      <c r="D22" t="s">
        <v>328</v>
      </c>
      <c r="E22" t="s">
        <v>203</v>
      </c>
      <c r="F22" t="s">
        <v>173</v>
      </c>
      <c r="G22">
        <v>25</v>
      </c>
      <c r="H22" t="s">
        <v>181</v>
      </c>
      <c r="I22">
        <v>1</v>
      </c>
      <c r="J22" t="s">
        <v>176</v>
      </c>
      <c r="K22" t="b">
        <v>0</v>
      </c>
      <c r="L22">
        <v>0</v>
      </c>
      <c r="M22">
        <v>200</v>
      </c>
      <c r="N22">
        <v>0</v>
      </c>
      <c r="O22">
        <v>200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3</v>
      </c>
      <c r="AM22" t="s">
        <v>177</v>
      </c>
      <c r="AN22">
        <v>8</v>
      </c>
      <c r="AT22">
        <v>1.4</v>
      </c>
      <c r="AU22">
        <v>1.4</v>
      </c>
      <c r="AV22">
        <v>1.4</v>
      </c>
      <c r="AW22">
        <v>1.4</v>
      </c>
      <c r="AX22">
        <v>1.4</v>
      </c>
      <c r="AY22">
        <v>1.4</v>
      </c>
      <c r="AZ22">
        <v>1.4</v>
      </c>
      <c r="BA22">
        <v>1.4</v>
      </c>
      <c r="BB22">
        <v>1.4</v>
      </c>
      <c r="BC22">
        <v>1.4</v>
      </c>
      <c r="BD22">
        <v>1.4</v>
      </c>
      <c r="BE22">
        <v>1.4</v>
      </c>
      <c r="BF22">
        <v>1.4</v>
      </c>
      <c r="BG22">
        <v>1.4</v>
      </c>
      <c r="BH22">
        <v>1.4</v>
      </c>
      <c r="BI22">
        <v>1.4</v>
      </c>
      <c r="BJ22" s="2">
        <f t="shared" ref="BJ22:BK22" si="21">ROUND(AVERAGE(AT22:BI22),0)</f>
        <v>1</v>
      </c>
      <c r="BK22" s="2">
        <f t="shared" si="21"/>
        <v>1</v>
      </c>
      <c r="BP22" s="12">
        <f t="shared" si="2"/>
        <v>1</v>
      </c>
      <c r="BQ22" s="12">
        <f t="shared" si="2"/>
        <v>1</v>
      </c>
    </row>
    <row r="23" spans="1:69" ht="19.5" x14ac:dyDescent="0.6">
      <c r="A23" t="s">
        <v>200</v>
      </c>
      <c r="B23" t="s">
        <v>339</v>
      </c>
      <c r="C23" t="s">
        <v>340</v>
      </c>
      <c r="D23" t="s">
        <v>329</v>
      </c>
      <c r="E23" t="s">
        <v>203</v>
      </c>
      <c r="F23" t="s">
        <v>173</v>
      </c>
      <c r="G23">
        <v>25</v>
      </c>
      <c r="H23" t="s">
        <v>181</v>
      </c>
      <c r="I23">
        <v>1</v>
      </c>
      <c r="J23" t="s">
        <v>176</v>
      </c>
      <c r="K23" t="b">
        <v>0</v>
      </c>
      <c r="L23">
        <v>0</v>
      </c>
      <c r="M23">
        <v>200</v>
      </c>
      <c r="N23">
        <v>0</v>
      </c>
      <c r="O23">
        <v>200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3</v>
      </c>
      <c r="AM23" t="s">
        <v>177</v>
      </c>
      <c r="AN23">
        <v>8</v>
      </c>
      <c r="AT23">
        <v>11.5</v>
      </c>
      <c r="AU23">
        <v>11.5</v>
      </c>
      <c r="AV23">
        <v>11.5</v>
      </c>
      <c r="AW23">
        <v>11.5</v>
      </c>
      <c r="AX23">
        <v>11.5</v>
      </c>
      <c r="AY23">
        <v>11.5</v>
      </c>
      <c r="AZ23">
        <v>11.5</v>
      </c>
      <c r="BA23">
        <v>11.5</v>
      </c>
      <c r="BB23">
        <v>11.5</v>
      </c>
      <c r="BC23">
        <v>11.5</v>
      </c>
      <c r="BD23">
        <v>11.5</v>
      </c>
      <c r="BE23">
        <v>11.5</v>
      </c>
      <c r="BF23">
        <v>11.5</v>
      </c>
      <c r="BG23">
        <v>11.5</v>
      </c>
      <c r="BH23">
        <v>11.5</v>
      </c>
      <c r="BI23">
        <v>11.5</v>
      </c>
      <c r="BJ23" s="2">
        <f t="shared" ref="BJ23:BK23" si="22">ROUND(AVERAGE(AT23:BI23),0)</f>
        <v>12</v>
      </c>
      <c r="BK23" s="2">
        <f t="shared" si="22"/>
        <v>12</v>
      </c>
      <c r="BP23" s="12">
        <f t="shared" si="2"/>
        <v>12</v>
      </c>
      <c r="BQ23" s="12">
        <f t="shared" si="2"/>
        <v>12</v>
      </c>
    </row>
    <row r="24" spans="1:69" ht="19.5" x14ac:dyDescent="0.6">
      <c r="A24" t="s">
        <v>200</v>
      </c>
      <c r="B24" t="s">
        <v>339</v>
      </c>
      <c r="C24" t="s">
        <v>340</v>
      </c>
      <c r="D24" t="s">
        <v>329</v>
      </c>
      <c r="E24" t="s">
        <v>203</v>
      </c>
      <c r="F24" t="s">
        <v>173</v>
      </c>
      <c r="G24">
        <v>35</v>
      </c>
      <c r="H24" t="s">
        <v>181</v>
      </c>
      <c r="I24">
        <v>1</v>
      </c>
      <c r="J24" t="s">
        <v>176</v>
      </c>
      <c r="K24" t="b">
        <v>0</v>
      </c>
      <c r="L24">
        <v>0</v>
      </c>
      <c r="M24">
        <v>200</v>
      </c>
      <c r="N24">
        <v>0</v>
      </c>
      <c r="O24">
        <v>200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3</v>
      </c>
      <c r="AM24" t="s">
        <v>177</v>
      </c>
      <c r="AN24">
        <v>8</v>
      </c>
      <c r="AT24">
        <v>4.8</v>
      </c>
      <c r="AU24">
        <v>4.8</v>
      </c>
      <c r="AV24">
        <v>4.8</v>
      </c>
      <c r="AW24">
        <v>4.8</v>
      </c>
      <c r="AX24">
        <v>4.8</v>
      </c>
      <c r="AY24">
        <v>4.8</v>
      </c>
      <c r="AZ24">
        <v>4.8</v>
      </c>
      <c r="BA24">
        <v>4.8</v>
      </c>
      <c r="BB24">
        <v>4.8</v>
      </c>
      <c r="BC24">
        <v>4.8</v>
      </c>
      <c r="BD24">
        <v>4.8</v>
      </c>
      <c r="BE24">
        <v>4.8</v>
      </c>
      <c r="BF24">
        <v>4.8</v>
      </c>
      <c r="BG24">
        <v>4.8</v>
      </c>
      <c r="BH24">
        <v>4.8</v>
      </c>
      <c r="BI24">
        <v>4.8</v>
      </c>
      <c r="BJ24" s="2">
        <f t="shared" ref="BJ24:BK24" si="23">ROUND(AVERAGE(AT24:BI24),0)</f>
        <v>5</v>
      </c>
      <c r="BK24" s="2">
        <f t="shared" si="23"/>
        <v>5</v>
      </c>
      <c r="BP24" s="12">
        <f t="shared" si="2"/>
        <v>5</v>
      </c>
      <c r="BQ24" s="12">
        <f t="shared" si="2"/>
        <v>5</v>
      </c>
    </row>
    <row r="25" spans="1:69" ht="19.5" x14ac:dyDescent="0.6">
      <c r="A25" t="s">
        <v>200</v>
      </c>
      <c r="B25" t="s">
        <v>339</v>
      </c>
      <c r="C25" t="s">
        <v>340</v>
      </c>
      <c r="D25" t="s">
        <v>330</v>
      </c>
      <c r="E25" t="s">
        <v>203</v>
      </c>
      <c r="F25" t="s">
        <v>173</v>
      </c>
      <c r="G25">
        <v>25</v>
      </c>
      <c r="H25" t="s">
        <v>181</v>
      </c>
      <c r="I25">
        <v>1</v>
      </c>
      <c r="J25" t="s">
        <v>176</v>
      </c>
      <c r="K25" t="b">
        <v>0</v>
      </c>
      <c r="L25">
        <v>0</v>
      </c>
      <c r="M25">
        <v>200</v>
      </c>
      <c r="N25">
        <v>0</v>
      </c>
      <c r="O25">
        <v>200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3</v>
      </c>
      <c r="AM25" t="s">
        <v>177</v>
      </c>
      <c r="AN25">
        <v>8</v>
      </c>
      <c r="AT25">
        <v>18.100000000000001</v>
      </c>
      <c r="AU25">
        <v>18.100000000000001</v>
      </c>
      <c r="AV25">
        <v>18.100000000000001</v>
      </c>
      <c r="AW25">
        <v>18.100000000000001</v>
      </c>
      <c r="AX25">
        <v>18.100000000000001</v>
      </c>
      <c r="AY25">
        <v>18.100000000000001</v>
      </c>
      <c r="AZ25">
        <v>18.100000000000001</v>
      </c>
      <c r="BA25">
        <v>18.100000000000001</v>
      </c>
      <c r="BB25">
        <v>18.100000000000001</v>
      </c>
      <c r="BC25">
        <v>18.100000000000001</v>
      </c>
      <c r="BD25">
        <v>18.100000000000001</v>
      </c>
      <c r="BE25">
        <v>18.100000000000001</v>
      </c>
      <c r="BF25">
        <v>18.100000000000001</v>
      </c>
      <c r="BG25">
        <v>18.100000000000001</v>
      </c>
      <c r="BH25">
        <v>18.100000000000001</v>
      </c>
      <c r="BI25">
        <v>18.100000000000001</v>
      </c>
      <c r="BJ25" s="2">
        <f t="shared" ref="BJ25:BK25" si="24">ROUND(AVERAGE(AT25:BI25),0)</f>
        <v>18</v>
      </c>
      <c r="BK25" s="2">
        <f t="shared" si="24"/>
        <v>18</v>
      </c>
      <c r="BP25" s="12">
        <f t="shared" si="2"/>
        <v>18</v>
      </c>
      <c r="BQ25" s="12">
        <f t="shared" si="2"/>
        <v>18</v>
      </c>
    </row>
    <row r="26" spans="1:69" ht="19.5" x14ac:dyDescent="0.6">
      <c r="A26" t="s">
        <v>200</v>
      </c>
      <c r="B26" t="s">
        <v>339</v>
      </c>
      <c r="C26" t="s">
        <v>340</v>
      </c>
      <c r="D26" t="s">
        <v>330</v>
      </c>
      <c r="E26" t="s">
        <v>203</v>
      </c>
      <c r="F26" t="s">
        <v>173</v>
      </c>
      <c r="G26">
        <v>35</v>
      </c>
      <c r="H26" t="s">
        <v>181</v>
      </c>
      <c r="I26">
        <v>1</v>
      </c>
      <c r="J26" t="s">
        <v>176</v>
      </c>
      <c r="K26" t="b">
        <v>0</v>
      </c>
      <c r="L26">
        <v>0</v>
      </c>
      <c r="M26">
        <v>200</v>
      </c>
      <c r="N26">
        <v>0</v>
      </c>
      <c r="O26">
        <v>200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3</v>
      </c>
      <c r="AM26" t="s">
        <v>177</v>
      </c>
      <c r="AN26">
        <v>8</v>
      </c>
      <c r="AT26">
        <v>15.2</v>
      </c>
      <c r="AU26">
        <v>15.2</v>
      </c>
      <c r="AV26">
        <v>15.2</v>
      </c>
      <c r="AW26">
        <v>15.2</v>
      </c>
      <c r="AX26">
        <v>15.2</v>
      </c>
      <c r="AY26">
        <v>15.2</v>
      </c>
      <c r="AZ26">
        <v>15.2</v>
      </c>
      <c r="BA26">
        <v>15.2</v>
      </c>
      <c r="BB26">
        <v>15.2</v>
      </c>
      <c r="BC26">
        <v>15.2</v>
      </c>
      <c r="BD26">
        <v>15.2</v>
      </c>
      <c r="BE26">
        <v>15.2</v>
      </c>
      <c r="BF26">
        <v>15.2</v>
      </c>
      <c r="BG26">
        <v>15.2</v>
      </c>
      <c r="BH26">
        <v>15.2</v>
      </c>
      <c r="BI26">
        <v>15.2</v>
      </c>
      <c r="BJ26" s="2">
        <f t="shared" ref="BJ26:BK26" si="25">ROUND(AVERAGE(AT26:BI26),0)</f>
        <v>15</v>
      </c>
      <c r="BK26" s="2">
        <f t="shared" si="25"/>
        <v>15</v>
      </c>
      <c r="BP26" s="12">
        <f t="shared" si="2"/>
        <v>15</v>
      </c>
      <c r="BQ26" s="12">
        <f t="shared" si="2"/>
        <v>15</v>
      </c>
    </row>
    <row r="27" spans="1:69" ht="19.5" x14ac:dyDescent="0.6">
      <c r="A27" t="s">
        <v>200</v>
      </c>
      <c r="B27" t="s">
        <v>339</v>
      </c>
      <c r="C27" t="s">
        <v>340</v>
      </c>
      <c r="D27" t="s">
        <v>331</v>
      </c>
      <c r="E27" t="s">
        <v>203</v>
      </c>
      <c r="F27" t="s">
        <v>173</v>
      </c>
      <c r="G27">
        <v>25</v>
      </c>
      <c r="H27" t="s">
        <v>181</v>
      </c>
      <c r="I27">
        <v>1</v>
      </c>
      <c r="J27" t="s">
        <v>176</v>
      </c>
      <c r="K27" t="b">
        <v>0</v>
      </c>
      <c r="L27">
        <v>0</v>
      </c>
      <c r="M27">
        <v>200</v>
      </c>
      <c r="N27">
        <v>0</v>
      </c>
      <c r="O27">
        <v>200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3</v>
      </c>
      <c r="AM27" t="s">
        <v>177</v>
      </c>
      <c r="AN27">
        <v>8</v>
      </c>
      <c r="AT27">
        <v>2.2999999999999998</v>
      </c>
      <c r="AU27">
        <v>2.2999999999999998</v>
      </c>
      <c r="AV27">
        <v>2.2999999999999998</v>
      </c>
      <c r="AW27">
        <v>2.2999999999999998</v>
      </c>
      <c r="AX27">
        <v>2.2999999999999998</v>
      </c>
      <c r="AY27">
        <v>2.2999999999999998</v>
      </c>
      <c r="AZ27">
        <v>2.2999999999999998</v>
      </c>
      <c r="BA27">
        <v>2.2999999999999998</v>
      </c>
      <c r="BB27">
        <v>2.2999999999999998</v>
      </c>
      <c r="BC27">
        <v>2.2999999999999998</v>
      </c>
      <c r="BD27">
        <v>2.2999999999999998</v>
      </c>
      <c r="BE27">
        <v>2.2999999999999998</v>
      </c>
      <c r="BF27">
        <v>2.2999999999999998</v>
      </c>
      <c r="BG27">
        <v>2.2999999999999998</v>
      </c>
      <c r="BH27">
        <v>2.2999999999999998</v>
      </c>
      <c r="BI27">
        <v>2.2999999999999998</v>
      </c>
      <c r="BJ27" s="2">
        <f t="shared" ref="BJ27:BK27" si="26">ROUND(AVERAGE(AT27:BI27),0)</f>
        <v>2</v>
      </c>
      <c r="BK27" s="2">
        <f t="shared" si="26"/>
        <v>2</v>
      </c>
      <c r="BP27" s="12">
        <f t="shared" si="2"/>
        <v>2</v>
      </c>
      <c r="BQ27" s="12">
        <f t="shared" si="2"/>
        <v>2</v>
      </c>
    </row>
    <row r="28" spans="1:69" ht="19.5" x14ac:dyDescent="0.6">
      <c r="A28" t="s">
        <v>200</v>
      </c>
      <c r="B28" t="s">
        <v>339</v>
      </c>
      <c r="C28" t="s">
        <v>340</v>
      </c>
      <c r="D28" t="s">
        <v>331</v>
      </c>
      <c r="E28" t="s">
        <v>203</v>
      </c>
      <c r="F28" t="s">
        <v>173</v>
      </c>
      <c r="G28">
        <v>35</v>
      </c>
      <c r="H28" t="s">
        <v>181</v>
      </c>
      <c r="I28">
        <v>1</v>
      </c>
      <c r="J28" t="s">
        <v>176</v>
      </c>
      <c r="K28" t="b">
        <v>0</v>
      </c>
      <c r="L28">
        <v>0</v>
      </c>
      <c r="M28">
        <v>200</v>
      </c>
      <c r="N28">
        <v>0</v>
      </c>
      <c r="O28">
        <v>200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3</v>
      </c>
      <c r="AM28" t="s">
        <v>177</v>
      </c>
      <c r="AN28">
        <v>8</v>
      </c>
      <c r="AT28">
        <v>10.199999999999999</v>
      </c>
      <c r="AU28">
        <v>10.199999999999999</v>
      </c>
      <c r="AV28">
        <v>10.199999999999999</v>
      </c>
      <c r="AW28">
        <v>10.199999999999999</v>
      </c>
      <c r="AX28">
        <v>10.199999999999999</v>
      </c>
      <c r="AY28">
        <v>10.199999999999999</v>
      </c>
      <c r="AZ28">
        <v>10.199999999999999</v>
      </c>
      <c r="BA28">
        <v>10.199999999999999</v>
      </c>
      <c r="BB28">
        <v>10.199999999999999</v>
      </c>
      <c r="BC28">
        <v>10.199999999999999</v>
      </c>
      <c r="BD28">
        <v>10.199999999999999</v>
      </c>
      <c r="BE28">
        <v>10.199999999999999</v>
      </c>
      <c r="BF28">
        <v>10.199999999999999</v>
      </c>
      <c r="BG28">
        <v>10.199999999999999</v>
      </c>
      <c r="BH28">
        <v>10.199999999999999</v>
      </c>
      <c r="BI28">
        <v>10.199999999999999</v>
      </c>
      <c r="BJ28" s="2">
        <f t="shared" ref="BJ28:BK28" si="27">ROUND(AVERAGE(AT28:BI28),0)</f>
        <v>10</v>
      </c>
      <c r="BK28" s="2">
        <f t="shared" si="27"/>
        <v>10</v>
      </c>
      <c r="BP28" s="12">
        <f t="shared" si="2"/>
        <v>10</v>
      </c>
      <c r="BQ28" s="12">
        <f t="shared" si="2"/>
        <v>10</v>
      </c>
    </row>
    <row r="29" spans="1:69" ht="19.5" x14ac:dyDescent="0.6">
      <c r="A29" t="s">
        <v>200</v>
      </c>
      <c r="B29" t="s">
        <v>339</v>
      </c>
      <c r="C29" t="s">
        <v>340</v>
      </c>
      <c r="D29" t="s">
        <v>332</v>
      </c>
      <c r="E29" t="s">
        <v>203</v>
      </c>
      <c r="F29" t="s">
        <v>173</v>
      </c>
      <c r="G29">
        <v>25</v>
      </c>
      <c r="H29" t="s">
        <v>181</v>
      </c>
      <c r="I29">
        <v>1</v>
      </c>
      <c r="J29" t="s">
        <v>176</v>
      </c>
      <c r="K29" t="b">
        <v>0</v>
      </c>
      <c r="L29">
        <v>0</v>
      </c>
      <c r="M29">
        <v>200</v>
      </c>
      <c r="N29">
        <v>0</v>
      </c>
      <c r="O29">
        <v>200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3</v>
      </c>
      <c r="AM29" t="s">
        <v>177</v>
      </c>
      <c r="AN29">
        <v>8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2</v>
      </c>
      <c r="BA29">
        <v>2</v>
      </c>
      <c r="BB29">
        <v>2</v>
      </c>
      <c r="BC29">
        <v>2</v>
      </c>
      <c r="BD29">
        <v>2</v>
      </c>
      <c r="BE29">
        <v>2</v>
      </c>
      <c r="BF29">
        <v>2</v>
      </c>
      <c r="BG29">
        <v>2</v>
      </c>
      <c r="BH29">
        <v>2</v>
      </c>
      <c r="BI29">
        <v>2</v>
      </c>
      <c r="BJ29" s="2">
        <f t="shared" ref="BJ29:BK29" si="28">ROUND(AVERAGE(AT29:BI29),0)</f>
        <v>2</v>
      </c>
      <c r="BK29" s="2">
        <f t="shared" si="28"/>
        <v>2</v>
      </c>
      <c r="BP29" s="12">
        <f t="shared" si="2"/>
        <v>2</v>
      </c>
      <c r="BQ29" s="12">
        <f t="shared" si="2"/>
        <v>2</v>
      </c>
    </row>
    <row r="30" spans="1:69" ht="19.5" x14ac:dyDescent="0.6">
      <c r="A30" t="s">
        <v>200</v>
      </c>
      <c r="B30" t="s">
        <v>339</v>
      </c>
      <c r="C30" t="s">
        <v>340</v>
      </c>
      <c r="D30" t="s">
        <v>332</v>
      </c>
      <c r="E30" t="s">
        <v>203</v>
      </c>
      <c r="F30" t="s">
        <v>173</v>
      </c>
      <c r="G30">
        <v>26</v>
      </c>
      <c r="H30" t="s">
        <v>181</v>
      </c>
      <c r="I30">
        <v>1</v>
      </c>
      <c r="J30" t="s">
        <v>176</v>
      </c>
      <c r="K30" t="b">
        <v>0</v>
      </c>
      <c r="L30">
        <v>0</v>
      </c>
      <c r="M30">
        <v>200</v>
      </c>
      <c r="N30">
        <v>0</v>
      </c>
      <c r="O30">
        <v>200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3</v>
      </c>
      <c r="AM30" t="s">
        <v>177</v>
      </c>
      <c r="AN30">
        <v>8</v>
      </c>
      <c r="AT30">
        <v>1.2</v>
      </c>
      <c r="AU30">
        <v>1.2</v>
      </c>
      <c r="AV30">
        <v>1.2</v>
      </c>
      <c r="AW30">
        <v>1.2</v>
      </c>
      <c r="AX30">
        <v>1.2</v>
      </c>
      <c r="AY30">
        <v>1.2</v>
      </c>
      <c r="AZ30">
        <v>1.2</v>
      </c>
      <c r="BA30">
        <v>1.2</v>
      </c>
      <c r="BB30">
        <v>1.2</v>
      </c>
      <c r="BC30">
        <v>1.2</v>
      </c>
      <c r="BD30">
        <v>1.2</v>
      </c>
      <c r="BE30">
        <v>1.2</v>
      </c>
      <c r="BF30">
        <v>1.2</v>
      </c>
      <c r="BG30">
        <v>1.2</v>
      </c>
      <c r="BH30">
        <v>1.2</v>
      </c>
      <c r="BI30">
        <v>1.2</v>
      </c>
      <c r="BJ30" s="2">
        <f t="shared" ref="BJ30:BK30" si="29">ROUND(AVERAGE(AT30:BI30),0)</f>
        <v>1</v>
      </c>
      <c r="BK30" s="2">
        <f t="shared" si="29"/>
        <v>1</v>
      </c>
      <c r="BP30" s="12">
        <f t="shared" si="2"/>
        <v>1</v>
      </c>
      <c r="BQ30" s="12">
        <f t="shared" si="2"/>
        <v>1</v>
      </c>
    </row>
    <row r="31" spans="1:69" ht="19.5" x14ac:dyDescent="0.6">
      <c r="A31" t="s">
        <v>200</v>
      </c>
      <c r="B31" t="s">
        <v>339</v>
      </c>
      <c r="C31" t="s">
        <v>340</v>
      </c>
      <c r="D31" t="s">
        <v>332</v>
      </c>
      <c r="E31" t="s">
        <v>203</v>
      </c>
      <c r="F31" t="s">
        <v>173</v>
      </c>
      <c r="G31">
        <v>35</v>
      </c>
      <c r="H31" t="s">
        <v>181</v>
      </c>
      <c r="I31">
        <v>1</v>
      </c>
      <c r="J31" t="s">
        <v>176</v>
      </c>
      <c r="K31" t="b">
        <v>0</v>
      </c>
      <c r="L31">
        <v>0</v>
      </c>
      <c r="M31">
        <v>200</v>
      </c>
      <c r="N31">
        <v>0</v>
      </c>
      <c r="O31">
        <v>200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3</v>
      </c>
      <c r="AM31" t="s">
        <v>177</v>
      </c>
      <c r="AN31">
        <v>8</v>
      </c>
      <c r="AT31">
        <v>19.600000000000001</v>
      </c>
      <c r="AU31">
        <v>19.600000000000001</v>
      </c>
      <c r="AV31">
        <v>19.600000000000001</v>
      </c>
      <c r="AW31">
        <v>19.600000000000001</v>
      </c>
      <c r="AX31">
        <v>19.600000000000001</v>
      </c>
      <c r="AY31">
        <v>19.600000000000001</v>
      </c>
      <c r="AZ31">
        <v>19.600000000000001</v>
      </c>
      <c r="BA31">
        <v>19.600000000000001</v>
      </c>
      <c r="BB31">
        <v>19.600000000000001</v>
      </c>
      <c r="BC31">
        <v>19.600000000000001</v>
      </c>
      <c r="BD31">
        <v>19.600000000000001</v>
      </c>
      <c r="BE31">
        <v>19.600000000000001</v>
      </c>
      <c r="BF31">
        <v>19.600000000000001</v>
      </c>
      <c r="BG31">
        <v>19.600000000000001</v>
      </c>
      <c r="BH31">
        <v>19.600000000000001</v>
      </c>
      <c r="BI31">
        <v>19.600000000000001</v>
      </c>
      <c r="BJ31" s="2">
        <f t="shared" ref="BJ31:BK31" si="30">ROUND(AVERAGE(AT31:BI31),0)</f>
        <v>20</v>
      </c>
      <c r="BK31" s="2">
        <f t="shared" si="30"/>
        <v>20</v>
      </c>
      <c r="BP31" s="12">
        <f t="shared" si="2"/>
        <v>20</v>
      </c>
      <c r="BQ31" s="12">
        <f t="shared" si="2"/>
        <v>20</v>
      </c>
    </row>
    <row r="32" spans="1:69" ht="19.5" x14ac:dyDescent="0.6">
      <c r="A32" t="s">
        <v>200</v>
      </c>
      <c r="B32" t="s">
        <v>339</v>
      </c>
      <c r="C32" t="s">
        <v>340</v>
      </c>
      <c r="D32" t="s">
        <v>332</v>
      </c>
      <c r="E32" t="s">
        <v>203</v>
      </c>
      <c r="F32" t="s">
        <v>173</v>
      </c>
      <c r="G32">
        <v>36</v>
      </c>
      <c r="H32" t="s">
        <v>181</v>
      </c>
      <c r="I32">
        <v>1</v>
      </c>
      <c r="J32" t="s">
        <v>176</v>
      </c>
      <c r="K32" t="b">
        <v>0</v>
      </c>
      <c r="L32">
        <v>0</v>
      </c>
      <c r="M32">
        <v>200</v>
      </c>
      <c r="N32">
        <v>0</v>
      </c>
      <c r="O32">
        <v>200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3</v>
      </c>
      <c r="AM32" t="s">
        <v>177</v>
      </c>
      <c r="AN32">
        <v>8</v>
      </c>
      <c r="AT32">
        <v>3.4</v>
      </c>
      <c r="AU32">
        <v>3.4</v>
      </c>
      <c r="AV32">
        <v>3.4</v>
      </c>
      <c r="AW32">
        <v>3.4</v>
      </c>
      <c r="AX32">
        <v>3.4</v>
      </c>
      <c r="AY32">
        <v>3.4</v>
      </c>
      <c r="AZ32">
        <v>3.4</v>
      </c>
      <c r="BA32">
        <v>3.4</v>
      </c>
      <c r="BB32">
        <v>3.4</v>
      </c>
      <c r="BC32">
        <v>3.4</v>
      </c>
      <c r="BD32">
        <v>3.4</v>
      </c>
      <c r="BE32">
        <v>3.4</v>
      </c>
      <c r="BF32">
        <v>3.4</v>
      </c>
      <c r="BG32">
        <v>3.4</v>
      </c>
      <c r="BH32">
        <v>3.4</v>
      </c>
      <c r="BI32">
        <v>3.4</v>
      </c>
      <c r="BJ32" s="2">
        <f t="shared" ref="BJ32:BK32" si="31">ROUND(AVERAGE(AT32:BI32),0)</f>
        <v>3</v>
      </c>
      <c r="BK32" s="2">
        <f t="shared" si="31"/>
        <v>3</v>
      </c>
      <c r="BP32" s="12">
        <f t="shared" si="2"/>
        <v>3</v>
      </c>
      <c r="BQ32" s="12">
        <f t="shared" si="2"/>
        <v>3</v>
      </c>
    </row>
    <row r="33" spans="1:69" ht="19.5" x14ac:dyDescent="0.6">
      <c r="A33" t="s">
        <v>200</v>
      </c>
      <c r="B33" t="s">
        <v>339</v>
      </c>
      <c r="C33" t="s">
        <v>340</v>
      </c>
      <c r="D33" t="s">
        <v>333</v>
      </c>
      <c r="E33" t="s">
        <v>203</v>
      </c>
      <c r="F33" t="s">
        <v>173</v>
      </c>
      <c r="G33">
        <v>25</v>
      </c>
      <c r="H33" t="s">
        <v>181</v>
      </c>
      <c r="I33">
        <v>1</v>
      </c>
      <c r="J33" t="s">
        <v>176</v>
      </c>
      <c r="K33" t="b">
        <v>0</v>
      </c>
      <c r="L33">
        <v>0</v>
      </c>
      <c r="M33">
        <v>200</v>
      </c>
      <c r="N33">
        <v>0</v>
      </c>
      <c r="O33">
        <v>200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3</v>
      </c>
      <c r="AM33" t="s">
        <v>177</v>
      </c>
      <c r="AN33">
        <v>8</v>
      </c>
      <c r="AT33">
        <v>35.4</v>
      </c>
      <c r="AU33">
        <v>35.4</v>
      </c>
      <c r="AV33">
        <v>35.4</v>
      </c>
      <c r="AW33">
        <v>35.4</v>
      </c>
      <c r="AX33">
        <v>35.4</v>
      </c>
      <c r="AY33">
        <v>35.4</v>
      </c>
      <c r="AZ33">
        <v>35.4</v>
      </c>
      <c r="BA33">
        <v>35.4</v>
      </c>
      <c r="BB33">
        <v>35.4</v>
      </c>
      <c r="BC33">
        <v>35.4</v>
      </c>
      <c r="BD33">
        <v>35.4</v>
      </c>
      <c r="BE33">
        <v>35.4</v>
      </c>
      <c r="BF33">
        <v>35.4</v>
      </c>
      <c r="BG33">
        <v>35.4</v>
      </c>
      <c r="BH33">
        <v>35.4</v>
      </c>
      <c r="BI33">
        <v>35.4</v>
      </c>
      <c r="BJ33" s="2">
        <f t="shared" ref="BJ33:BK33" si="32">ROUND(AVERAGE(AT33:BI33),0)</f>
        <v>35</v>
      </c>
      <c r="BK33" s="2">
        <f t="shared" si="32"/>
        <v>35</v>
      </c>
      <c r="BP33" s="12">
        <f t="shared" si="2"/>
        <v>35</v>
      </c>
      <c r="BQ33" s="12">
        <f t="shared" si="2"/>
        <v>35</v>
      </c>
    </row>
    <row r="34" spans="1:69" ht="19.5" x14ac:dyDescent="0.6">
      <c r="A34" t="s">
        <v>200</v>
      </c>
      <c r="B34" t="s">
        <v>339</v>
      </c>
      <c r="C34" t="s">
        <v>340</v>
      </c>
      <c r="D34" t="s">
        <v>333</v>
      </c>
      <c r="E34" t="s">
        <v>203</v>
      </c>
      <c r="F34" t="s">
        <v>173</v>
      </c>
      <c r="G34">
        <v>35</v>
      </c>
      <c r="H34" t="s">
        <v>181</v>
      </c>
      <c r="I34">
        <v>1</v>
      </c>
      <c r="J34" t="s">
        <v>176</v>
      </c>
      <c r="K34" t="b">
        <v>0</v>
      </c>
      <c r="L34">
        <v>0</v>
      </c>
      <c r="M34">
        <v>200</v>
      </c>
      <c r="N34">
        <v>0</v>
      </c>
      <c r="O34">
        <v>200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3</v>
      </c>
      <c r="AM34" t="s">
        <v>177</v>
      </c>
      <c r="AN34">
        <v>8</v>
      </c>
      <c r="AT34">
        <v>25.7</v>
      </c>
      <c r="AU34">
        <v>25.7</v>
      </c>
      <c r="AV34">
        <v>25.7</v>
      </c>
      <c r="AW34">
        <v>25.7</v>
      </c>
      <c r="AX34">
        <v>25.7</v>
      </c>
      <c r="AY34">
        <v>25.7</v>
      </c>
      <c r="AZ34">
        <v>25.7</v>
      </c>
      <c r="BA34">
        <v>25.7</v>
      </c>
      <c r="BB34">
        <v>25.7</v>
      </c>
      <c r="BC34">
        <v>25.7</v>
      </c>
      <c r="BD34">
        <v>25.7</v>
      </c>
      <c r="BE34">
        <v>25.7</v>
      </c>
      <c r="BF34">
        <v>25.7</v>
      </c>
      <c r="BG34">
        <v>25.7</v>
      </c>
      <c r="BH34">
        <v>25.7</v>
      </c>
      <c r="BI34">
        <v>25.7</v>
      </c>
      <c r="BJ34" s="2">
        <f t="shared" ref="BJ34:BK34" si="33">ROUND(AVERAGE(AT34:BI34),0)</f>
        <v>26</v>
      </c>
      <c r="BK34" s="2">
        <f t="shared" si="33"/>
        <v>26</v>
      </c>
      <c r="BP34" s="12">
        <f t="shared" si="2"/>
        <v>26</v>
      </c>
      <c r="BQ34" s="12">
        <f t="shared" si="2"/>
        <v>26</v>
      </c>
    </row>
    <row r="35" spans="1:69" ht="19.5" x14ac:dyDescent="0.6">
      <c r="A35" t="s">
        <v>200</v>
      </c>
      <c r="B35" t="s">
        <v>339</v>
      </c>
      <c r="C35" t="s">
        <v>340</v>
      </c>
      <c r="D35" t="s">
        <v>335</v>
      </c>
      <c r="E35" t="s">
        <v>203</v>
      </c>
      <c r="F35" t="s">
        <v>173</v>
      </c>
      <c r="G35">
        <v>25</v>
      </c>
      <c r="H35" t="s">
        <v>181</v>
      </c>
      <c r="I35">
        <v>1</v>
      </c>
      <c r="J35" t="s">
        <v>176</v>
      </c>
      <c r="K35" t="b">
        <v>0</v>
      </c>
      <c r="L35">
        <v>0</v>
      </c>
      <c r="M35">
        <v>200</v>
      </c>
      <c r="N35">
        <v>0</v>
      </c>
      <c r="O35">
        <v>200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3</v>
      </c>
      <c r="AM35" t="s">
        <v>177</v>
      </c>
      <c r="AN35">
        <v>8</v>
      </c>
      <c r="AT35">
        <v>4</v>
      </c>
      <c r="AU35">
        <v>4</v>
      </c>
      <c r="AV35">
        <v>4</v>
      </c>
      <c r="AW35">
        <v>4</v>
      </c>
      <c r="AX35">
        <v>4</v>
      </c>
      <c r="AY35">
        <v>4</v>
      </c>
      <c r="AZ35">
        <v>4</v>
      </c>
      <c r="BA35">
        <v>4</v>
      </c>
      <c r="BB35">
        <v>4</v>
      </c>
      <c r="BC35">
        <v>4</v>
      </c>
      <c r="BD35">
        <v>4</v>
      </c>
      <c r="BE35">
        <v>4</v>
      </c>
      <c r="BF35">
        <v>4</v>
      </c>
      <c r="BG35">
        <v>4</v>
      </c>
      <c r="BH35">
        <v>4</v>
      </c>
      <c r="BI35">
        <v>4</v>
      </c>
      <c r="BJ35" s="2">
        <f t="shared" ref="BJ35:BK35" si="34">ROUND(AVERAGE(AT35:BI35),0)</f>
        <v>4</v>
      </c>
      <c r="BK35" s="2">
        <f t="shared" si="34"/>
        <v>4</v>
      </c>
      <c r="BP35" s="12">
        <f t="shared" si="2"/>
        <v>4</v>
      </c>
      <c r="BQ35" s="12">
        <f t="shared" si="2"/>
        <v>4</v>
      </c>
    </row>
    <row r="36" spans="1:69" ht="19.5" x14ac:dyDescent="0.6">
      <c r="A36" t="s">
        <v>200</v>
      </c>
      <c r="B36" t="s">
        <v>337</v>
      </c>
      <c r="C36" t="s">
        <v>341</v>
      </c>
      <c r="D36" t="s">
        <v>328</v>
      </c>
      <c r="E36" t="s">
        <v>203</v>
      </c>
      <c r="F36" t="s">
        <v>173</v>
      </c>
      <c r="G36">
        <v>25</v>
      </c>
      <c r="H36" t="s">
        <v>181</v>
      </c>
      <c r="I36">
        <v>1</v>
      </c>
      <c r="J36" t="s">
        <v>176</v>
      </c>
      <c r="K36" t="b">
        <v>0</v>
      </c>
      <c r="L36">
        <v>0</v>
      </c>
      <c r="M36">
        <v>200</v>
      </c>
      <c r="N36">
        <v>0</v>
      </c>
      <c r="O36">
        <v>200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3</v>
      </c>
      <c r="AM36" t="s">
        <v>177</v>
      </c>
      <c r="AN36">
        <v>8</v>
      </c>
      <c r="AT36">
        <v>3.1</v>
      </c>
      <c r="AU36">
        <v>3.1</v>
      </c>
      <c r="AV36">
        <v>3.1</v>
      </c>
      <c r="AW36">
        <v>3.1</v>
      </c>
      <c r="AX36">
        <v>3.1</v>
      </c>
      <c r="AY36">
        <v>3.1</v>
      </c>
      <c r="AZ36">
        <v>3.1</v>
      </c>
      <c r="BA36">
        <v>3.1</v>
      </c>
      <c r="BB36">
        <v>3.1</v>
      </c>
      <c r="BC36">
        <v>3.1</v>
      </c>
      <c r="BD36">
        <v>3.1</v>
      </c>
      <c r="BE36">
        <v>3.1</v>
      </c>
      <c r="BF36">
        <v>3.1</v>
      </c>
      <c r="BG36">
        <v>3.1</v>
      </c>
      <c r="BH36">
        <v>3.1</v>
      </c>
      <c r="BI36">
        <v>3.1</v>
      </c>
      <c r="BJ36" s="2">
        <f t="shared" ref="BJ36:BK36" si="35">ROUND(AVERAGE(AT36:BI36),0)</f>
        <v>3</v>
      </c>
      <c r="BK36" s="2">
        <f t="shared" si="35"/>
        <v>3</v>
      </c>
      <c r="BP36" s="12">
        <f t="shared" si="2"/>
        <v>3</v>
      </c>
      <c r="BQ36" s="12">
        <f t="shared" si="2"/>
        <v>3</v>
      </c>
    </row>
    <row r="37" spans="1:69" ht="19.5" x14ac:dyDescent="0.6">
      <c r="A37" t="s">
        <v>200</v>
      </c>
      <c r="B37" t="s">
        <v>337</v>
      </c>
      <c r="C37" t="s">
        <v>341</v>
      </c>
      <c r="D37" t="s">
        <v>329</v>
      </c>
      <c r="E37" t="s">
        <v>203</v>
      </c>
      <c r="F37" t="s">
        <v>173</v>
      </c>
      <c r="G37">
        <v>25</v>
      </c>
      <c r="H37" t="s">
        <v>181</v>
      </c>
      <c r="I37">
        <v>1</v>
      </c>
      <c r="J37" t="s">
        <v>176</v>
      </c>
      <c r="K37" t="b">
        <v>0</v>
      </c>
      <c r="L37">
        <v>0</v>
      </c>
      <c r="M37">
        <v>200</v>
      </c>
      <c r="N37">
        <v>0</v>
      </c>
      <c r="O37">
        <v>200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3</v>
      </c>
      <c r="AM37" t="s">
        <v>177</v>
      </c>
      <c r="AN37">
        <v>8</v>
      </c>
      <c r="AT37">
        <v>102.8</v>
      </c>
      <c r="AU37">
        <v>102.8</v>
      </c>
      <c r="AV37">
        <v>102.8</v>
      </c>
      <c r="AW37">
        <v>102.8</v>
      </c>
      <c r="AX37">
        <v>102.8</v>
      </c>
      <c r="AY37">
        <v>102.8</v>
      </c>
      <c r="AZ37">
        <v>102.8</v>
      </c>
      <c r="BA37">
        <v>102.8</v>
      </c>
      <c r="BB37">
        <v>102.8</v>
      </c>
      <c r="BC37">
        <v>102.8</v>
      </c>
      <c r="BD37">
        <v>102.8</v>
      </c>
      <c r="BE37">
        <v>102.8</v>
      </c>
      <c r="BF37">
        <v>102.8</v>
      </c>
      <c r="BG37">
        <v>102.8</v>
      </c>
      <c r="BH37">
        <v>102.8</v>
      </c>
      <c r="BI37">
        <v>102.8</v>
      </c>
      <c r="BJ37" s="2">
        <f t="shared" ref="BJ37:BK37" si="36">ROUND(AVERAGE(AT37:BI37),0)</f>
        <v>103</v>
      </c>
      <c r="BK37" s="2">
        <f t="shared" si="36"/>
        <v>103</v>
      </c>
      <c r="BP37" s="12">
        <f t="shared" si="2"/>
        <v>103</v>
      </c>
      <c r="BQ37" s="12">
        <f t="shared" si="2"/>
        <v>103</v>
      </c>
    </row>
    <row r="38" spans="1:69" ht="19.5" x14ac:dyDescent="0.6">
      <c r="A38" t="s">
        <v>200</v>
      </c>
      <c r="B38" t="s">
        <v>337</v>
      </c>
      <c r="C38" t="s">
        <v>341</v>
      </c>
      <c r="D38" t="s">
        <v>329</v>
      </c>
      <c r="E38" t="s">
        <v>203</v>
      </c>
      <c r="F38" t="s">
        <v>173</v>
      </c>
      <c r="G38">
        <v>26</v>
      </c>
      <c r="H38" t="s">
        <v>181</v>
      </c>
      <c r="I38">
        <v>1</v>
      </c>
      <c r="J38" t="s">
        <v>176</v>
      </c>
      <c r="K38" t="b">
        <v>0</v>
      </c>
      <c r="L38">
        <v>0</v>
      </c>
      <c r="M38">
        <v>200</v>
      </c>
      <c r="N38">
        <v>0</v>
      </c>
      <c r="O38">
        <v>200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3</v>
      </c>
      <c r="AM38" t="s">
        <v>177</v>
      </c>
      <c r="AN38">
        <v>8</v>
      </c>
      <c r="AT38">
        <v>7.3</v>
      </c>
      <c r="AU38">
        <v>7.3</v>
      </c>
      <c r="AV38">
        <v>7.3</v>
      </c>
      <c r="AW38">
        <v>7.3</v>
      </c>
      <c r="AX38">
        <v>7.3</v>
      </c>
      <c r="AY38">
        <v>7.3</v>
      </c>
      <c r="AZ38">
        <v>7.3</v>
      </c>
      <c r="BA38">
        <v>7.3</v>
      </c>
      <c r="BB38">
        <v>7.3</v>
      </c>
      <c r="BC38">
        <v>7.3</v>
      </c>
      <c r="BD38">
        <v>7.3</v>
      </c>
      <c r="BE38">
        <v>7.3</v>
      </c>
      <c r="BF38">
        <v>7.3</v>
      </c>
      <c r="BG38">
        <v>7.3</v>
      </c>
      <c r="BH38">
        <v>7.3</v>
      </c>
      <c r="BI38">
        <v>7.3</v>
      </c>
      <c r="BJ38" s="2">
        <f t="shared" ref="BJ38:BK38" si="37">ROUND(AVERAGE(AT38:BI38),0)</f>
        <v>7</v>
      </c>
      <c r="BK38" s="2">
        <f t="shared" si="37"/>
        <v>7</v>
      </c>
      <c r="BP38" s="12">
        <f t="shared" si="2"/>
        <v>7</v>
      </c>
      <c r="BQ38" s="12">
        <f t="shared" si="2"/>
        <v>7</v>
      </c>
    </row>
    <row r="39" spans="1:69" ht="19.5" x14ac:dyDescent="0.6">
      <c r="A39" t="s">
        <v>200</v>
      </c>
      <c r="B39" t="s">
        <v>337</v>
      </c>
      <c r="C39" t="s">
        <v>341</v>
      </c>
      <c r="D39" t="s">
        <v>329</v>
      </c>
      <c r="E39" t="s">
        <v>203</v>
      </c>
      <c r="F39" t="s">
        <v>173</v>
      </c>
      <c r="G39">
        <v>35</v>
      </c>
      <c r="H39" t="s">
        <v>181</v>
      </c>
      <c r="I39">
        <v>1</v>
      </c>
      <c r="J39" t="s">
        <v>176</v>
      </c>
      <c r="K39" t="b">
        <v>0</v>
      </c>
      <c r="L39">
        <v>0</v>
      </c>
      <c r="M39">
        <v>200</v>
      </c>
      <c r="N39">
        <v>0</v>
      </c>
      <c r="O39">
        <v>200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3</v>
      </c>
      <c r="AM39" t="s">
        <v>177</v>
      </c>
      <c r="AN39">
        <v>8</v>
      </c>
      <c r="AT39">
        <v>33.799999999999997</v>
      </c>
      <c r="AU39">
        <v>33.799999999999997</v>
      </c>
      <c r="AV39">
        <v>33.799999999999997</v>
      </c>
      <c r="AW39">
        <v>33.799999999999997</v>
      </c>
      <c r="AX39">
        <v>33.799999999999997</v>
      </c>
      <c r="AY39">
        <v>33.799999999999997</v>
      </c>
      <c r="AZ39">
        <v>33.799999999999997</v>
      </c>
      <c r="BA39">
        <v>33.799999999999997</v>
      </c>
      <c r="BB39">
        <v>33.799999999999997</v>
      </c>
      <c r="BC39">
        <v>33.799999999999997</v>
      </c>
      <c r="BD39">
        <v>33.799999999999997</v>
      </c>
      <c r="BE39">
        <v>33.799999999999997</v>
      </c>
      <c r="BF39">
        <v>33.799999999999997</v>
      </c>
      <c r="BG39">
        <v>33.799999999999997</v>
      </c>
      <c r="BH39">
        <v>33.799999999999997</v>
      </c>
      <c r="BI39">
        <v>33.799999999999997</v>
      </c>
      <c r="BJ39" s="2">
        <f t="shared" ref="BJ39:BK39" si="38">ROUND(AVERAGE(AT39:BI39),0)</f>
        <v>34</v>
      </c>
      <c r="BK39" s="2">
        <f t="shared" si="38"/>
        <v>34</v>
      </c>
      <c r="BP39" s="12">
        <f t="shared" si="2"/>
        <v>34</v>
      </c>
      <c r="BQ39" s="12">
        <f t="shared" si="2"/>
        <v>34</v>
      </c>
    </row>
    <row r="40" spans="1:69" ht="19.5" x14ac:dyDescent="0.6">
      <c r="A40" t="s">
        <v>200</v>
      </c>
      <c r="B40" t="s">
        <v>337</v>
      </c>
      <c r="C40" t="s">
        <v>341</v>
      </c>
      <c r="D40" t="s">
        <v>330</v>
      </c>
      <c r="E40" t="s">
        <v>203</v>
      </c>
      <c r="F40" t="s">
        <v>173</v>
      </c>
      <c r="G40">
        <v>25</v>
      </c>
      <c r="H40" t="s">
        <v>181</v>
      </c>
      <c r="I40">
        <v>1</v>
      </c>
      <c r="J40" t="s">
        <v>176</v>
      </c>
      <c r="K40" t="b">
        <v>0</v>
      </c>
      <c r="L40">
        <v>0</v>
      </c>
      <c r="M40">
        <v>200</v>
      </c>
      <c r="N40">
        <v>0</v>
      </c>
      <c r="O40">
        <v>200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3</v>
      </c>
      <c r="AM40" t="s">
        <v>177</v>
      </c>
      <c r="AN40">
        <v>8</v>
      </c>
      <c r="AT40">
        <v>128</v>
      </c>
      <c r="AU40">
        <v>128</v>
      </c>
      <c r="AV40">
        <v>128</v>
      </c>
      <c r="AW40">
        <v>128</v>
      </c>
      <c r="AX40">
        <v>128</v>
      </c>
      <c r="AY40">
        <v>128</v>
      </c>
      <c r="AZ40">
        <v>128</v>
      </c>
      <c r="BA40">
        <v>128</v>
      </c>
      <c r="BB40">
        <v>128</v>
      </c>
      <c r="BC40">
        <v>128</v>
      </c>
      <c r="BD40">
        <v>128</v>
      </c>
      <c r="BE40">
        <v>128</v>
      </c>
      <c r="BF40">
        <v>128</v>
      </c>
      <c r="BG40">
        <v>128</v>
      </c>
      <c r="BH40">
        <v>128</v>
      </c>
      <c r="BI40">
        <v>128</v>
      </c>
      <c r="BJ40" s="2">
        <f t="shared" ref="BJ40:BK40" si="39">ROUND(AVERAGE(AT40:BI40),0)</f>
        <v>128</v>
      </c>
      <c r="BK40" s="2">
        <f t="shared" si="39"/>
        <v>128</v>
      </c>
      <c r="BP40" s="12">
        <f t="shared" si="2"/>
        <v>128</v>
      </c>
      <c r="BQ40" s="12">
        <f t="shared" si="2"/>
        <v>128</v>
      </c>
    </row>
    <row r="41" spans="1:69" ht="19.5" x14ac:dyDescent="0.6">
      <c r="A41" t="s">
        <v>200</v>
      </c>
      <c r="B41" t="s">
        <v>337</v>
      </c>
      <c r="C41" t="s">
        <v>341</v>
      </c>
      <c r="D41" t="s">
        <v>330</v>
      </c>
      <c r="E41" t="s">
        <v>203</v>
      </c>
      <c r="F41" t="s">
        <v>173</v>
      </c>
      <c r="G41">
        <v>26</v>
      </c>
      <c r="H41" t="s">
        <v>181</v>
      </c>
      <c r="I41">
        <v>1</v>
      </c>
      <c r="J41" t="s">
        <v>176</v>
      </c>
      <c r="K41" t="b">
        <v>0</v>
      </c>
      <c r="L41">
        <v>0</v>
      </c>
      <c r="M41">
        <v>200</v>
      </c>
      <c r="N41">
        <v>0</v>
      </c>
      <c r="O41">
        <v>200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3</v>
      </c>
      <c r="AM41" t="s">
        <v>177</v>
      </c>
      <c r="AN41">
        <v>8</v>
      </c>
      <c r="AT41">
        <v>8.6999999999999993</v>
      </c>
      <c r="AU41">
        <v>8.6999999999999993</v>
      </c>
      <c r="AV41">
        <v>8.6999999999999993</v>
      </c>
      <c r="AW41">
        <v>8.6999999999999993</v>
      </c>
      <c r="AX41">
        <v>8.6999999999999993</v>
      </c>
      <c r="AY41">
        <v>8.6999999999999993</v>
      </c>
      <c r="AZ41">
        <v>8.6999999999999993</v>
      </c>
      <c r="BA41">
        <v>8.6999999999999993</v>
      </c>
      <c r="BB41">
        <v>8.6999999999999993</v>
      </c>
      <c r="BC41">
        <v>8.6999999999999993</v>
      </c>
      <c r="BD41">
        <v>8.6999999999999993</v>
      </c>
      <c r="BE41">
        <v>8.6999999999999993</v>
      </c>
      <c r="BF41">
        <v>8.6999999999999993</v>
      </c>
      <c r="BG41">
        <v>8.6999999999999993</v>
      </c>
      <c r="BH41">
        <v>8.6999999999999993</v>
      </c>
      <c r="BI41">
        <v>8.6999999999999993</v>
      </c>
      <c r="BJ41" s="2">
        <f t="shared" ref="BJ41:BK41" si="40">ROUND(AVERAGE(AT41:BI41),0)</f>
        <v>9</v>
      </c>
      <c r="BK41" s="2">
        <f t="shared" si="40"/>
        <v>9</v>
      </c>
      <c r="BP41" s="12">
        <f t="shared" si="2"/>
        <v>9</v>
      </c>
      <c r="BQ41" s="12">
        <f t="shared" si="2"/>
        <v>9</v>
      </c>
    </row>
    <row r="42" spans="1:69" ht="19.5" x14ac:dyDescent="0.6">
      <c r="A42" t="s">
        <v>200</v>
      </c>
      <c r="B42" t="s">
        <v>337</v>
      </c>
      <c r="C42" t="s">
        <v>341</v>
      </c>
      <c r="D42" t="s">
        <v>330</v>
      </c>
      <c r="E42" t="s">
        <v>203</v>
      </c>
      <c r="F42" t="s">
        <v>173</v>
      </c>
      <c r="G42">
        <v>35</v>
      </c>
      <c r="H42" t="s">
        <v>181</v>
      </c>
      <c r="I42">
        <v>1</v>
      </c>
      <c r="J42" t="s">
        <v>176</v>
      </c>
      <c r="K42" t="b">
        <v>0</v>
      </c>
      <c r="L42">
        <v>0</v>
      </c>
      <c r="M42">
        <v>200</v>
      </c>
      <c r="N42">
        <v>0</v>
      </c>
      <c r="O42">
        <v>200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3</v>
      </c>
      <c r="AM42" t="s">
        <v>177</v>
      </c>
      <c r="AN42">
        <v>8</v>
      </c>
      <c r="AT42">
        <v>89.7</v>
      </c>
      <c r="AU42">
        <v>89.7</v>
      </c>
      <c r="AV42">
        <v>89.7</v>
      </c>
      <c r="AW42">
        <v>89.7</v>
      </c>
      <c r="AX42">
        <v>89.7</v>
      </c>
      <c r="AY42">
        <v>89.7</v>
      </c>
      <c r="AZ42">
        <v>89.7</v>
      </c>
      <c r="BA42">
        <v>89.7</v>
      </c>
      <c r="BB42">
        <v>89.7</v>
      </c>
      <c r="BC42">
        <v>89.7</v>
      </c>
      <c r="BD42">
        <v>89.7</v>
      </c>
      <c r="BE42">
        <v>89.7</v>
      </c>
      <c r="BF42">
        <v>89.7</v>
      </c>
      <c r="BG42">
        <v>89.7</v>
      </c>
      <c r="BH42">
        <v>89.7</v>
      </c>
      <c r="BI42">
        <v>89.7</v>
      </c>
      <c r="BJ42" s="2">
        <f t="shared" ref="BJ42:BK42" si="41">ROUND(AVERAGE(AT42:BI42),0)</f>
        <v>90</v>
      </c>
      <c r="BK42" s="2">
        <f t="shared" si="41"/>
        <v>90</v>
      </c>
      <c r="BP42" s="12">
        <f t="shared" si="2"/>
        <v>90</v>
      </c>
      <c r="BQ42" s="12">
        <f t="shared" si="2"/>
        <v>90</v>
      </c>
    </row>
    <row r="43" spans="1:69" ht="19.5" x14ac:dyDescent="0.6">
      <c r="A43" t="s">
        <v>200</v>
      </c>
      <c r="B43" t="s">
        <v>337</v>
      </c>
      <c r="C43" t="s">
        <v>341</v>
      </c>
      <c r="D43" t="s">
        <v>331</v>
      </c>
      <c r="E43" t="s">
        <v>203</v>
      </c>
      <c r="F43" t="s">
        <v>173</v>
      </c>
      <c r="G43">
        <v>25</v>
      </c>
      <c r="H43" t="s">
        <v>181</v>
      </c>
      <c r="I43">
        <v>1</v>
      </c>
      <c r="J43" t="s">
        <v>176</v>
      </c>
      <c r="K43" t="b">
        <v>0</v>
      </c>
      <c r="L43">
        <v>0</v>
      </c>
      <c r="M43">
        <v>200</v>
      </c>
      <c r="N43">
        <v>0</v>
      </c>
      <c r="O43">
        <v>200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3</v>
      </c>
      <c r="AM43" t="s">
        <v>177</v>
      </c>
      <c r="AN43">
        <v>8</v>
      </c>
      <c r="AT43">
        <v>69.7</v>
      </c>
      <c r="AU43">
        <v>69.7</v>
      </c>
      <c r="AV43">
        <v>69.7</v>
      </c>
      <c r="AW43">
        <v>69.7</v>
      </c>
      <c r="AX43">
        <v>69.7</v>
      </c>
      <c r="AY43">
        <v>69.7</v>
      </c>
      <c r="AZ43">
        <v>69.7</v>
      </c>
      <c r="BA43">
        <v>69.7</v>
      </c>
      <c r="BB43">
        <v>69.7</v>
      </c>
      <c r="BC43">
        <v>69.7</v>
      </c>
      <c r="BD43">
        <v>69.7</v>
      </c>
      <c r="BE43">
        <v>69.7</v>
      </c>
      <c r="BF43">
        <v>69.7</v>
      </c>
      <c r="BG43">
        <v>69.7</v>
      </c>
      <c r="BH43">
        <v>69.7</v>
      </c>
      <c r="BI43">
        <v>69.7</v>
      </c>
      <c r="BJ43" s="2">
        <f t="shared" ref="BJ43:BK43" si="42">ROUND(AVERAGE(AT43:BI43),0)</f>
        <v>70</v>
      </c>
      <c r="BK43" s="2">
        <f t="shared" si="42"/>
        <v>70</v>
      </c>
      <c r="BP43" s="12">
        <f t="shared" si="2"/>
        <v>70</v>
      </c>
      <c r="BQ43" s="12">
        <f t="shared" si="2"/>
        <v>70</v>
      </c>
    </row>
    <row r="44" spans="1:69" ht="19.5" x14ac:dyDescent="0.6">
      <c r="A44" t="s">
        <v>200</v>
      </c>
      <c r="B44" t="s">
        <v>337</v>
      </c>
      <c r="C44" t="s">
        <v>341</v>
      </c>
      <c r="D44" t="s">
        <v>331</v>
      </c>
      <c r="E44" t="s">
        <v>203</v>
      </c>
      <c r="F44" t="s">
        <v>173</v>
      </c>
      <c r="G44">
        <v>35</v>
      </c>
      <c r="H44" t="s">
        <v>181</v>
      </c>
      <c r="I44">
        <v>1</v>
      </c>
      <c r="J44" t="s">
        <v>176</v>
      </c>
      <c r="K44" t="b">
        <v>0</v>
      </c>
      <c r="L44">
        <v>0</v>
      </c>
      <c r="M44">
        <v>200</v>
      </c>
      <c r="N44">
        <v>0</v>
      </c>
      <c r="O44">
        <v>200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3</v>
      </c>
      <c r="AM44" t="s">
        <v>177</v>
      </c>
      <c r="AN44">
        <v>8</v>
      </c>
      <c r="AT44">
        <v>217.6</v>
      </c>
      <c r="AU44">
        <v>217.6</v>
      </c>
      <c r="AV44">
        <v>217.6</v>
      </c>
      <c r="AW44">
        <v>217.6</v>
      </c>
      <c r="AX44">
        <v>217.6</v>
      </c>
      <c r="AY44">
        <v>217.6</v>
      </c>
      <c r="AZ44">
        <v>217.6</v>
      </c>
      <c r="BA44">
        <v>217.6</v>
      </c>
      <c r="BB44">
        <v>217.6</v>
      </c>
      <c r="BC44">
        <v>217.6</v>
      </c>
      <c r="BD44">
        <v>217.6</v>
      </c>
      <c r="BE44">
        <v>217.6</v>
      </c>
      <c r="BF44">
        <v>217.6</v>
      </c>
      <c r="BG44">
        <v>217.6</v>
      </c>
      <c r="BH44">
        <v>217.6</v>
      </c>
      <c r="BI44">
        <v>217.6</v>
      </c>
      <c r="BJ44" s="2">
        <f t="shared" ref="BJ44:BK44" si="43">ROUND(AVERAGE(AT44:BI44),0)</f>
        <v>218</v>
      </c>
      <c r="BK44" s="2">
        <f t="shared" si="43"/>
        <v>218</v>
      </c>
      <c r="BP44" s="12">
        <f t="shared" si="2"/>
        <v>218</v>
      </c>
      <c r="BQ44" s="12">
        <f t="shared" si="2"/>
        <v>218</v>
      </c>
    </row>
    <row r="45" spans="1:69" ht="19.5" x14ac:dyDescent="0.6">
      <c r="A45" t="s">
        <v>200</v>
      </c>
      <c r="B45" t="s">
        <v>337</v>
      </c>
      <c r="C45" t="s">
        <v>341</v>
      </c>
      <c r="D45" t="s">
        <v>332</v>
      </c>
      <c r="E45" t="s">
        <v>203</v>
      </c>
      <c r="F45" t="s">
        <v>173</v>
      </c>
      <c r="G45">
        <v>25</v>
      </c>
      <c r="H45" t="s">
        <v>181</v>
      </c>
      <c r="I45">
        <v>1</v>
      </c>
      <c r="J45" t="s">
        <v>176</v>
      </c>
      <c r="K45" t="b">
        <v>0</v>
      </c>
      <c r="L45">
        <v>0</v>
      </c>
      <c r="M45">
        <v>200</v>
      </c>
      <c r="N45">
        <v>0</v>
      </c>
      <c r="O45">
        <v>200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3</v>
      </c>
      <c r="AM45" t="s">
        <v>177</v>
      </c>
      <c r="AN45">
        <v>8</v>
      </c>
      <c r="AT45">
        <v>33.5</v>
      </c>
      <c r="AU45">
        <v>33.5</v>
      </c>
      <c r="AV45">
        <v>33.5</v>
      </c>
      <c r="AW45">
        <v>33.5</v>
      </c>
      <c r="AX45">
        <v>33.5</v>
      </c>
      <c r="AY45">
        <v>33.5</v>
      </c>
      <c r="AZ45">
        <v>33.5</v>
      </c>
      <c r="BA45">
        <v>33.5</v>
      </c>
      <c r="BB45">
        <v>33.5</v>
      </c>
      <c r="BC45">
        <v>33.5</v>
      </c>
      <c r="BD45">
        <v>33.5</v>
      </c>
      <c r="BE45">
        <v>33.5</v>
      </c>
      <c r="BF45">
        <v>33.5</v>
      </c>
      <c r="BG45">
        <v>33.5</v>
      </c>
      <c r="BH45">
        <v>33.5</v>
      </c>
      <c r="BI45">
        <v>33.5</v>
      </c>
      <c r="BJ45" s="2">
        <f t="shared" ref="BJ45:BK45" si="44">ROUND(AVERAGE(AT45:BI45),0)</f>
        <v>34</v>
      </c>
      <c r="BK45" s="2">
        <f t="shared" si="44"/>
        <v>34</v>
      </c>
      <c r="BP45" s="12">
        <f t="shared" si="2"/>
        <v>34</v>
      </c>
      <c r="BQ45" s="12">
        <f t="shared" si="2"/>
        <v>34</v>
      </c>
    </row>
    <row r="46" spans="1:69" ht="19.5" x14ac:dyDescent="0.6">
      <c r="A46" t="s">
        <v>200</v>
      </c>
      <c r="B46" t="s">
        <v>337</v>
      </c>
      <c r="C46" t="s">
        <v>341</v>
      </c>
      <c r="D46" t="s">
        <v>332</v>
      </c>
      <c r="E46" t="s">
        <v>203</v>
      </c>
      <c r="F46" t="s">
        <v>173</v>
      </c>
      <c r="G46">
        <v>26</v>
      </c>
      <c r="H46" t="s">
        <v>181</v>
      </c>
      <c r="I46">
        <v>1</v>
      </c>
      <c r="J46" t="s">
        <v>176</v>
      </c>
      <c r="K46" t="b">
        <v>0</v>
      </c>
      <c r="L46">
        <v>0</v>
      </c>
      <c r="M46">
        <v>200</v>
      </c>
      <c r="N46">
        <v>0</v>
      </c>
      <c r="O46">
        <v>200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3</v>
      </c>
      <c r="AM46" t="s">
        <v>177</v>
      </c>
      <c r="AN46">
        <v>8</v>
      </c>
      <c r="AT46">
        <v>21.1</v>
      </c>
      <c r="AU46">
        <v>21.1</v>
      </c>
      <c r="AV46">
        <v>21.1</v>
      </c>
      <c r="AW46">
        <v>21.1</v>
      </c>
      <c r="AX46">
        <v>21.1</v>
      </c>
      <c r="AY46">
        <v>21.1</v>
      </c>
      <c r="AZ46">
        <v>21.1</v>
      </c>
      <c r="BA46">
        <v>21.1</v>
      </c>
      <c r="BB46">
        <v>21.1</v>
      </c>
      <c r="BC46">
        <v>21.1</v>
      </c>
      <c r="BD46">
        <v>21.1</v>
      </c>
      <c r="BE46">
        <v>21.1</v>
      </c>
      <c r="BF46">
        <v>21.1</v>
      </c>
      <c r="BG46">
        <v>21.1</v>
      </c>
      <c r="BH46">
        <v>21.1</v>
      </c>
      <c r="BI46">
        <v>21.1</v>
      </c>
      <c r="BJ46" s="2">
        <f t="shared" ref="BJ46:BK46" si="45">ROUND(AVERAGE(AT46:BI46),0)</f>
        <v>21</v>
      </c>
      <c r="BK46" s="2">
        <f t="shared" si="45"/>
        <v>21</v>
      </c>
      <c r="BP46" s="12">
        <f t="shared" si="2"/>
        <v>21</v>
      </c>
      <c r="BQ46" s="12">
        <f t="shared" si="2"/>
        <v>21</v>
      </c>
    </row>
    <row r="47" spans="1:69" ht="19.5" x14ac:dyDescent="0.6">
      <c r="A47" t="s">
        <v>200</v>
      </c>
      <c r="B47" t="s">
        <v>337</v>
      </c>
      <c r="C47" t="s">
        <v>341</v>
      </c>
      <c r="D47" t="s">
        <v>332</v>
      </c>
      <c r="E47" t="s">
        <v>203</v>
      </c>
      <c r="F47" t="s">
        <v>173</v>
      </c>
      <c r="G47">
        <v>35</v>
      </c>
      <c r="H47" t="s">
        <v>181</v>
      </c>
      <c r="I47">
        <v>1</v>
      </c>
      <c r="J47" t="s">
        <v>176</v>
      </c>
      <c r="K47" t="b">
        <v>0</v>
      </c>
      <c r="L47">
        <v>0</v>
      </c>
      <c r="M47">
        <v>200</v>
      </c>
      <c r="N47">
        <v>0</v>
      </c>
      <c r="O47">
        <v>200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3</v>
      </c>
      <c r="AM47" t="s">
        <v>177</v>
      </c>
      <c r="AN47">
        <v>8</v>
      </c>
      <c r="AT47">
        <v>254.6</v>
      </c>
      <c r="AU47">
        <v>254.6</v>
      </c>
      <c r="AV47">
        <v>254.6</v>
      </c>
      <c r="AW47">
        <v>254.6</v>
      </c>
      <c r="AX47">
        <v>254.6</v>
      </c>
      <c r="AY47">
        <v>254.6</v>
      </c>
      <c r="AZ47">
        <v>254.6</v>
      </c>
      <c r="BA47">
        <v>254.6</v>
      </c>
      <c r="BB47">
        <v>254.6</v>
      </c>
      <c r="BC47">
        <v>254.6</v>
      </c>
      <c r="BD47">
        <v>254.6</v>
      </c>
      <c r="BE47">
        <v>254.6</v>
      </c>
      <c r="BF47">
        <v>254.6</v>
      </c>
      <c r="BG47">
        <v>254.6</v>
      </c>
      <c r="BH47">
        <v>254.6</v>
      </c>
      <c r="BI47">
        <v>254.6</v>
      </c>
      <c r="BJ47" s="2">
        <f t="shared" ref="BJ47:BK47" si="46">ROUND(AVERAGE(AT47:BI47),0)</f>
        <v>255</v>
      </c>
      <c r="BK47" s="2">
        <f t="shared" si="46"/>
        <v>255</v>
      </c>
      <c r="BP47" s="12">
        <f t="shared" si="2"/>
        <v>255</v>
      </c>
      <c r="BQ47" s="12">
        <f t="shared" si="2"/>
        <v>255</v>
      </c>
    </row>
    <row r="48" spans="1:69" ht="19.5" x14ac:dyDescent="0.6">
      <c r="A48" t="s">
        <v>200</v>
      </c>
      <c r="B48" t="s">
        <v>337</v>
      </c>
      <c r="C48" t="s">
        <v>341</v>
      </c>
      <c r="D48" t="s">
        <v>332</v>
      </c>
      <c r="E48" t="s">
        <v>203</v>
      </c>
      <c r="F48" t="s">
        <v>173</v>
      </c>
      <c r="G48">
        <v>36</v>
      </c>
      <c r="H48" t="s">
        <v>181</v>
      </c>
      <c r="I48">
        <v>1</v>
      </c>
      <c r="J48" t="s">
        <v>176</v>
      </c>
      <c r="K48" t="b">
        <v>0</v>
      </c>
      <c r="L48">
        <v>0</v>
      </c>
      <c r="M48">
        <v>200</v>
      </c>
      <c r="N48">
        <v>0</v>
      </c>
      <c r="O48">
        <v>200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177</v>
      </c>
      <c r="AN48">
        <v>8</v>
      </c>
      <c r="AT48">
        <v>48.2</v>
      </c>
      <c r="AU48">
        <v>48.2</v>
      </c>
      <c r="AV48">
        <v>48.2</v>
      </c>
      <c r="AW48">
        <v>48.2</v>
      </c>
      <c r="AX48">
        <v>48.2</v>
      </c>
      <c r="AY48">
        <v>48.2</v>
      </c>
      <c r="AZ48">
        <v>48.2</v>
      </c>
      <c r="BA48">
        <v>48.2</v>
      </c>
      <c r="BB48">
        <v>48.2</v>
      </c>
      <c r="BC48">
        <v>48.2</v>
      </c>
      <c r="BD48">
        <v>48.2</v>
      </c>
      <c r="BE48">
        <v>48.2</v>
      </c>
      <c r="BF48">
        <v>48.2</v>
      </c>
      <c r="BG48">
        <v>48.2</v>
      </c>
      <c r="BH48">
        <v>48.2</v>
      </c>
      <c r="BI48">
        <v>48.2</v>
      </c>
      <c r="BJ48" s="2">
        <f t="shared" ref="BJ48:BK48" si="47">ROUND(AVERAGE(AT48:BI48),0)</f>
        <v>48</v>
      </c>
      <c r="BK48" s="2">
        <f t="shared" si="47"/>
        <v>48</v>
      </c>
      <c r="BP48" s="12">
        <f t="shared" si="2"/>
        <v>48</v>
      </c>
      <c r="BQ48" s="12">
        <f t="shared" si="2"/>
        <v>48</v>
      </c>
    </row>
    <row r="49" spans="1:69" ht="19.5" x14ac:dyDescent="0.6">
      <c r="A49" t="s">
        <v>200</v>
      </c>
      <c r="B49" t="s">
        <v>337</v>
      </c>
      <c r="C49" t="s">
        <v>341</v>
      </c>
      <c r="D49" t="s">
        <v>333</v>
      </c>
      <c r="E49" t="s">
        <v>203</v>
      </c>
      <c r="F49" t="s">
        <v>173</v>
      </c>
      <c r="G49">
        <v>25</v>
      </c>
      <c r="H49" t="s">
        <v>181</v>
      </c>
      <c r="I49">
        <v>1</v>
      </c>
      <c r="J49" t="s">
        <v>176</v>
      </c>
      <c r="K49" t="b">
        <v>0</v>
      </c>
      <c r="L49">
        <v>0</v>
      </c>
      <c r="M49">
        <v>200</v>
      </c>
      <c r="N49">
        <v>0</v>
      </c>
      <c r="O49">
        <v>200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3</v>
      </c>
      <c r="AM49" t="s">
        <v>177</v>
      </c>
      <c r="AN49">
        <v>8</v>
      </c>
      <c r="AT49">
        <v>232.3</v>
      </c>
      <c r="AU49">
        <v>232.3</v>
      </c>
      <c r="AV49">
        <v>232.3</v>
      </c>
      <c r="AW49">
        <v>232.3</v>
      </c>
      <c r="AX49">
        <v>232.3</v>
      </c>
      <c r="AY49">
        <v>232.3</v>
      </c>
      <c r="AZ49">
        <v>232.3</v>
      </c>
      <c r="BA49">
        <v>232.3</v>
      </c>
      <c r="BB49">
        <v>232.3</v>
      </c>
      <c r="BC49">
        <v>232.3</v>
      </c>
      <c r="BD49">
        <v>232.3</v>
      </c>
      <c r="BE49">
        <v>232.3</v>
      </c>
      <c r="BF49">
        <v>232.3</v>
      </c>
      <c r="BG49">
        <v>232.3</v>
      </c>
      <c r="BH49">
        <v>232.3</v>
      </c>
      <c r="BI49">
        <v>232.3</v>
      </c>
      <c r="BJ49" s="2">
        <f t="shared" ref="BJ49:BK49" si="48">ROUND(AVERAGE(AT49:BI49),0)</f>
        <v>232</v>
      </c>
      <c r="BK49" s="2">
        <f t="shared" si="48"/>
        <v>232</v>
      </c>
      <c r="BP49" s="12">
        <f t="shared" si="2"/>
        <v>232</v>
      </c>
      <c r="BQ49" s="12">
        <f t="shared" si="2"/>
        <v>232</v>
      </c>
    </row>
    <row r="50" spans="1:69" ht="19.5" x14ac:dyDescent="0.6">
      <c r="A50" t="s">
        <v>200</v>
      </c>
      <c r="B50" t="s">
        <v>337</v>
      </c>
      <c r="C50" t="s">
        <v>341</v>
      </c>
      <c r="D50" t="s">
        <v>333</v>
      </c>
      <c r="E50" t="s">
        <v>203</v>
      </c>
      <c r="F50" t="s">
        <v>173</v>
      </c>
      <c r="G50">
        <v>35</v>
      </c>
      <c r="H50" t="s">
        <v>181</v>
      </c>
      <c r="I50">
        <v>1</v>
      </c>
      <c r="J50" t="s">
        <v>176</v>
      </c>
      <c r="K50" t="b">
        <v>0</v>
      </c>
      <c r="L50">
        <v>0</v>
      </c>
      <c r="M50">
        <v>200</v>
      </c>
      <c r="N50">
        <v>0</v>
      </c>
      <c r="O50">
        <v>200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3</v>
      </c>
      <c r="AM50" t="s">
        <v>177</v>
      </c>
      <c r="AN50">
        <v>8</v>
      </c>
      <c r="AT50">
        <v>152.69999999999999</v>
      </c>
      <c r="AU50">
        <v>152.69999999999999</v>
      </c>
      <c r="AV50">
        <v>152.69999999999999</v>
      </c>
      <c r="AW50">
        <v>152.69999999999999</v>
      </c>
      <c r="AX50">
        <v>152.69999999999999</v>
      </c>
      <c r="AY50">
        <v>152.69999999999999</v>
      </c>
      <c r="AZ50">
        <v>152.69999999999999</v>
      </c>
      <c r="BA50">
        <v>152.69999999999999</v>
      </c>
      <c r="BB50">
        <v>152.69999999999999</v>
      </c>
      <c r="BC50">
        <v>152.69999999999999</v>
      </c>
      <c r="BD50">
        <v>152.69999999999999</v>
      </c>
      <c r="BE50">
        <v>152.69999999999999</v>
      </c>
      <c r="BF50">
        <v>152.69999999999999</v>
      </c>
      <c r="BG50">
        <v>152.69999999999999</v>
      </c>
      <c r="BH50">
        <v>152.69999999999999</v>
      </c>
      <c r="BI50">
        <v>152.69999999999999</v>
      </c>
      <c r="BJ50" s="2">
        <f t="shared" ref="BJ50:BK50" si="49">ROUND(AVERAGE(AT50:BI50),0)</f>
        <v>153</v>
      </c>
      <c r="BK50" s="2">
        <f t="shared" si="49"/>
        <v>153</v>
      </c>
      <c r="BP50" s="12">
        <f t="shared" si="2"/>
        <v>153</v>
      </c>
      <c r="BQ50" s="12">
        <f t="shared" si="2"/>
        <v>153</v>
      </c>
    </row>
    <row r="51" spans="1:69" ht="19.5" x14ac:dyDescent="0.6">
      <c r="A51" t="s">
        <v>200</v>
      </c>
      <c r="B51" t="s">
        <v>337</v>
      </c>
      <c r="C51" t="s">
        <v>341</v>
      </c>
      <c r="D51" t="s">
        <v>334</v>
      </c>
      <c r="E51" t="s">
        <v>203</v>
      </c>
      <c r="F51" t="s">
        <v>173</v>
      </c>
      <c r="G51">
        <v>25</v>
      </c>
      <c r="H51" t="s">
        <v>181</v>
      </c>
      <c r="I51">
        <v>1</v>
      </c>
      <c r="J51" t="s">
        <v>176</v>
      </c>
      <c r="K51" t="b">
        <v>0</v>
      </c>
      <c r="L51">
        <v>0</v>
      </c>
      <c r="M51">
        <v>200</v>
      </c>
      <c r="N51">
        <v>0</v>
      </c>
      <c r="O51">
        <v>200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3</v>
      </c>
      <c r="AM51" t="s">
        <v>177</v>
      </c>
      <c r="AN51">
        <v>8</v>
      </c>
      <c r="AT51">
        <v>73.7</v>
      </c>
      <c r="AU51">
        <v>73.7</v>
      </c>
      <c r="AV51">
        <v>73.7</v>
      </c>
      <c r="AW51">
        <v>73.7</v>
      </c>
      <c r="AX51">
        <v>73.7</v>
      </c>
      <c r="AY51">
        <v>73.7</v>
      </c>
      <c r="AZ51">
        <v>73.7</v>
      </c>
      <c r="BA51">
        <v>73.7</v>
      </c>
      <c r="BB51">
        <v>73.7</v>
      </c>
      <c r="BC51">
        <v>73.7</v>
      </c>
      <c r="BD51">
        <v>73.7</v>
      </c>
      <c r="BE51">
        <v>73.7</v>
      </c>
      <c r="BF51">
        <v>73.7</v>
      </c>
      <c r="BG51">
        <v>73.7</v>
      </c>
      <c r="BH51">
        <v>73.7</v>
      </c>
      <c r="BI51">
        <v>73.7</v>
      </c>
      <c r="BJ51" s="2">
        <f t="shared" ref="BJ51:BK51" si="50">ROUND(AVERAGE(AT51:BI51),0)</f>
        <v>74</v>
      </c>
      <c r="BK51" s="2">
        <f t="shared" si="50"/>
        <v>74</v>
      </c>
      <c r="BP51" s="12">
        <f t="shared" si="2"/>
        <v>74</v>
      </c>
      <c r="BQ51" s="12">
        <f t="shared" si="2"/>
        <v>74</v>
      </c>
    </row>
    <row r="52" spans="1:69" ht="19.5" x14ac:dyDescent="0.6">
      <c r="A52" t="s">
        <v>200</v>
      </c>
      <c r="B52" t="s">
        <v>337</v>
      </c>
      <c r="C52" t="s">
        <v>341</v>
      </c>
      <c r="D52" t="s">
        <v>334</v>
      </c>
      <c r="E52" t="s">
        <v>203</v>
      </c>
      <c r="F52" t="s">
        <v>173</v>
      </c>
      <c r="G52">
        <v>35</v>
      </c>
      <c r="H52" t="s">
        <v>181</v>
      </c>
      <c r="I52">
        <v>1</v>
      </c>
      <c r="J52" t="s">
        <v>176</v>
      </c>
      <c r="K52" t="b">
        <v>0</v>
      </c>
      <c r="L52">
        <v>0</v>
      </c>
      <c r="M52">
        <v>200</v>
      </c>
      <c r="N52">
        <v>0</v>
      </c>
      <c r="O52">
        <v>200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3</v>
      </c>
      <c r="AM52" t="s">
        <v>177</v>
      </c>
      <c r="AN52">
        <v>8</v>
      </c>
      <c r="AT52">
        <v>142.69999999999999</v>
      </c>
      <c r="AU52">
        <v>142.69999999999999</v>
      </c>
      <c r="AV52">
        <v>142.69999999999999</v>
      </c>
      <c r="AW52">
        <v>142.69999999999999</v>
      </c>
      <c r="AX52">
        <v>142.69999999999999</v>
      </c>
      <c r="AY52">
        <v>142.69999999999999</v>
      </c>
      <c r="AZ52">
        <v>142.69999999999999</v>
      </c>
      <c r="BA52">
        <v>142.69999999999999</v>
      </c>
      <c r="BB52">
        <v>142.69999999999999</v>
      </c>
      <c r="BC52">
        <v>142.69999999999999</v>
      </c>
      <c r="BD52">
        <v>142.69999999999999</v>
      </c>
      <c r="BE52">
        <v>142.69999999999999</v>
      </c>
      <c r="BF52">
        <v>142.69999999999999</v>
      </c>
      <c r="BG52">
        <v>142.69999999999999</v>
      </c>
      <c r="BH52">
        <v>142.69999999999999</v>
      </c>
      <c r="BI52">
        <v>142.69999999999999</v>
      </c>
      <c r="BJ52" s="2">
        <f t="shared" ref="BJ52:BK52" si="51">ROUND(AVERAGE(AT52:BI52),0)</f>
        <v>143</v>
      </c>
      <c r="BK52" s="2">
        <f t="shared" si="51"/>
        <v>143</v>
      </c>
      <c r="BP52" s="12">
        <f t="shared" si="2"/>
        <v>143</v>
      </c>
      <c r="BQ52" s="12">
        <f t="shared" si="2"/>
        <v>143</v>
      </c>
    </row>
    <row r="53" spans="1:69" ht="19.5" x14ac:dyDescent="0.6">
      <c r="A53" t="s">
        <v>200</v>
      </c>
      <c r="B53" t="s">
        <v>337</v>
      </c>
      <c r="C53" t="s">
        <v>341</v>
      </c>
      <c r="D53" t="s">
        <v>335</v>
      </c>
      <c r="E53" t="s">
        <v>203</v>
      </c>
      <c r="F53" t="s">
        <v>173</v>
      </c>
      <c r="G53">
        <v>25</v>
      </c>
      <c r="H53" t="s">
        <v>181</v>
      </c>
      <c r="I53">
        <v>1</v>
      </c>
      <c r="J53" t="s">
        <v>176</v>
      </c>
      <c r="K53" t="b">
        <v>0</v>
      </c>
      <c r="L53">
        <v>0</v>
      </c>
      <c r="M53">
        <v>200</v>
      </c>
      <c r="N53">
        <v>0</v>
      </c>
      <c r="O53">
        <v>200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3</v>
      </c>
      <c r="AM53" t="s">
        <v>177</v>
      </c>
      <c r="AN53">
        <v>8</v>
      </c>
      <c r="AT53">
        <v>123.4</v>
      </c>
      <c r="AU53">
        <v>123.4</v>
      </c>
      <c r="AV53">
        <v>123.4</v>
      </c>
      <c r="AW53">
        <v>123.4</v>
      </c>
      <c r="AX53">
        <v>123.4</v>
      </c>
      <c r="AY53">
        <v>123.4</v>
      </c>
      <c r="AZ53">
        <v>123.4</v>
      </c>
      <c r="BA53">
        <v>123.4</v>
      </c>
      <c r="BB53">
        <v>123.4</v>
      </c>
      <c r="BC53">
        <v>123.4</v>
      </c>
      <c r="BD53">
        <v>123.4</v>
      </c>
      <c r="BE53">
        <v>123.4</v>
      </c>
      <c r="BF53">
        <v>123.4</v>
      </c>
      <c r="BG53">
        <v>123.4</v>
      </c>
      <c r="BH53">
        <v>123.4</v>
      </c>
      <c r="BI53">
        <v>123.4</v>
      </c>
      <c r="BJ53" s="2">
        <f t="shared" ref="BJ53:BK53" si="52">ROUND(AVERAGE(AT53:BI53),0)</f>
        <v>123</v>
      </c>
      <c r="BK53" s="2">
        <f t="shared" si="52"/>
        <v>123</v>
      </c>
      <c r="BP53" s="12">
        <f t="shared" si="2"/>
        <v>123</v>
      </c>
      <c r="BQ53" s="12">
        <f t="shared" si="2"/>
        <v>123</v>
      </c>
    </row>
    <row r="54" spans="1:69" ht="19.5" x14ac:dyDescent="0.6">
      <c r="A54" t="s">
        <v>200</v>
      </c>
      <c r="B54" t="s">
        <v>337</v>
      </c>
      <c r="C54" t="s">
        <v>341</v>
      </c>
      <c r="D54" t="s">
        <v>335</v>
      </c>
      <c r="E54" t="s">
        <v>203</v>
      </c>
      <c r="F54" t="s">
        <v>173</v>
      </c>
      <c r="G54">
        <v>26</v>
      </c>
      <c r="H54" t="s">
        <v>181</v>
      </c>
      <c r="I54">
        <v>1</v>
      </c>
      <c r="J54" t="s">
        <v>176</v>
      </c>
      <c r="K54" t="b">
        <v>0</v>
      </c>
      <c r="L54">
        <v>0</v>
      </c>
      <c r="M54">
        <v>200</v>
      </c>
      <c r="N54">
        <v>0</v>
      </c>
      <c r="O54">
        <v>200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3</v>
      </c>
      <c r="AM54" t="s">
        <v>177</v>
      </c>
      <c r="AN54">
        <v>8</v>
      </c>
      <c r="AT54">
        <v>21.4</v>
      </c>
      <c r="AU54">
        <v>21.4</v>
      </c>
      <c r="AV54">
        <v>21.4</v>
      </c>
      <c r="AW54">
        <v>21.4</v>
      </c>
      <c r="AX54">
        <v>21.4</v>
      </c>
      <c r="AY54">
        <v>21.4</v>
      </c>
      <c r="AZ54">
        <v>21.4</v>
      </c>
      <c r="BA54">
        <v>21.4</v>
      </c>
      <c r="BB54">
        <v>21.4</v>
      </c>
      <c r="BC54">
        <v>21.4</v>
      </c>
      <c r="BD54">
        <v>21.4</v>
      </c>
      <c r="BE54">
        <v>21.4</v>
      </c>
      <c r="BF54">
        <v>21.4</v>
      </c>
      <c r="BG54">
        <v>21.4</v>
      </c>
      <c r="BH54">
        <v>21.4</v>
      </c>
      <c r="BI54">
        <v>21.4</v>
      </c>
      <c r="BJ54" s="2">
        <f t="shared" ref="BJ54:BK54" si="53">ROUND(AVERAGE(AT54:BI54),0)</f>
        <v>21</v>
      </c>
      <c r="BK54" s="2">
        <f t="shared" si="53"/>
        <v>21</v>
      </c>
      <c r="BP54" s="12">
        <f t="shared" si="2"/>
        <v>21</v>
      </c>
      <c r="BQ54" s="12">
        <f t="shared" si="2"/>
        <v>21</v>
      </c>
    </row>
    <row r="55" spans="1:69" ht="19.5" x14ac:dyDescent="0.6">
      <c r="A55" t="s">
        <v>200</v>
      </c>
      <c r="B55" t="s">
        <v>337</v>
      </c>
      <c r="C55" t="s">
        <v>341</v>
      </c>
      <c r="D55" t="s">
        <v>335</v>
      </c>
      <c r="E55" t="s">
        <v>203</v>
      </c>
      <c r="F55" t="s">
        <v>173</v>
      </c>
      <c r="G55">
        <v>36</v>
      </c>
      <c r="H55" t="s">
        <v>181</v>
      </c>
      <c r="I55">
        <v>1</v>
      </c>
      <c r="J55" t="s">
        <v>176</v>
      </c>
      <c r="K55" t="b">
        <v>0</v>
      </c>
      <c r="L55">
        <v>0</v>
      </c>
      <c r="M55">
        <v>200</v>
      </c>
      <c r="N55">
        <v>0</v>
      </c>
      <c r="O55">
        <v>200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3</v>
      </c>
      <c r="AM55" t="s">
        <v>177</v>
      </c>
      <c r="AN55">
        <v>8</v>
      </c>
      <c r="AT55">
        <v>3.7</v>
      </c>
      <c r="AU55">
        <v>3.7</v>
      </c>
      <c r="AV55">
        <v>3.7</v>
      </c>
      <c r="AW55">
        <v>3.7</v>
      </c>
      <c r="AX55">
        <v>3.7</v>
      </c>
      <c r="AY55">
        <v>3.7</v>
      </c>
      <c r="AZ55">
        <v>3.7</v>
      </c>
      <c r="BA55">
        <v>3.7</v>
      </c>
      <c r="BB55">
        <v>3.7</v>
      </c>
      <c r="BC55">
        <v>3.7</v>
      </c>
      <c r="BD55">
        <v>3.7</v>
      </c>
      <c r="BE55">
        <v>3.7</v>
      </c>
      <c r="BF55">
        <v>3.7</v>
      </c>
      <c r="BG55">
        <v>3.7</v>
      </c>
      <c r="BH55">
        <v>3.7</v>
      </c>
      <c r="BI55">
        <v>3.7</v>
      </c>
      <c r="BJ55" s="2">
        <f t="shared" ref="BJ55:BK55" si="54">ROUND(AVERAGE(AT55:BI55),0)</f>
        <v>4</v>
      </c>
      <c r="BK55" s="2">
        <f t="shared" si="54"/>
        <v>4</v>
      </c>
      <c r="BP55" s="12">
        <f t="shared" si="2"/>
        <v>4</v>
      </c>
      <c r="BQ55" s="12">
        <f t="shared" si="2"/>
        <v>4</v>
      </c>
    </row>
    <row r="56" spans="1:69" ht="19.5" x14ac:dyDescent="0.6">
      <c r="A56" t="s">
        <v>200</v>
      </c>
      <c r="B56" t="s">
        <v>339</v>
      </c>
      <c r="C56" t="s">
        <v>342</v>
      </c>
      <c r="D56" t="s">
        <v>328</v>
      </c>
      <c r="E56" t="s">
        <v>203</v>
      </c>
      <c r="F56" t="s">
        <v>173</v>
      </c>
      <c r="G56">
        <v>25</v>
      </c>
      <c r="H56" t="s">
        <v>181</v>
      </c>
      <c r="I56">
        <v>1</v>
      </c>
      <c r="J56" t="s">
        <v>176</v>
      </c>
      <c r="K56" t="b">
        <v>0</v>
      </c>
      <c r="L56">
        <v>0</v>
      </c>
      <c r="M56">
        <v>200</v>
      </c>
      <c r="N56">
        <v>0</v>
      </c>
      <c r="O56">
        <v>200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3</v>
      </c>
      <c r="AM56" t="s">
        <v>177</v>
      </c>
      <c r="AN56">
        <v>8</v>
      </c>
      <c r="AT56">
        <v>1.9</v>
      </c>
      <c r="AU56">
        <v>1.9</v>
      </c>
      <c r="AV56">
        <v>1.9</v>
      </c>
      <c r="AW56">
        <v>1.9</v>
      </c>
      <c r="AX56">
        <v>1.9</v>
      </c>
      <c r="AY56">
        <v>1.9</v>
      </c>
      <c r="AZ56">
        <v>1.9</v>
      </c>
      <c r="BA56">
        <v>1.9</v>
      </c>
      <c r="BB56">
        <v>1.9</v>
      </c>
      <c r="BC56">
        <v>1.9</v>
      </c>
      <c r="BD56">
        <v>1.9</v>
      </c>
      <c r="BE56">
        <v>1.9</v>
      </c>
      <c r="BF56">
        <v>1.9</v>
      </c>
      <c r="BG56">
        <v>1.9</v>
      </c>
      <c r="BH56">
        <v>1.9</v>
      </c>
      <c r="BI56">
        <v>1.9</v>
      </c>
      <c r="BJ56" s="2">
        <f t="shared" ref="BJ56:BK56" si="55">ROUND(AVERAGE(AT56:BI56),0)</f>
        <v>2</v>
      </c>
      <c r="BK56" s="2">
        <f t="shared" si="55"/>
        <v>2</v>
      </c>
      <c r="BP56" s="12">
        <f t="shared" si="2"/>
        <v>2</v>
      </c>
      <c r="BQ56" s="12">
        <f t="shared" si="2"/>
        <v>2</v>
      </c>
    </row>
    <row r="57" spans="1:69" ht="19.5" x14ac:dyDescent="0.6">
      <c r="A57" t="s">
        <v>200</v>
      </c>
      <c r="B57" t="s">
        <v>339</v>
      </c>
      <c r="C57" t="s">
        <v>342</v>
      </c>
      <c r="D57" t="s">
        <v>329</v>
      </c>
      <c r="E57" t="s">
        <v>203</v>
      </c>
      <c r="F57" t="s">
        <v>173</v>
      </c>
      <c r="G57">
        <v>25</v>
      </c>
      <c r="H57" t="s">
        <v>181</v>
      </c>
      <c r="I57">
        <v>1</v>
      </c>
      <c r="J57" t="s">
        <v>176</v>
      </c>
      <c r="K57" t="b">
        <v>0</v>
      </c>
      <c r="L57">
        <v>0</v>
      </c>
      <c r="M57">
        <v>200</v>
      </c>
      <c r="N57">
        <v>0</v>
      </c>
      <c r="O57">
        <v>200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3</v>
      </c>
      <c r="AM57" t="s">
        <v>177</v>
      </c>
      <c r="AN57">
        <v>8</v>
      </c>
      <c r="AT57">
        <v>16.100000000000001</v>
      </c>
      <c r="AU57">
        <v>16.100000000000001</v>
      </c>
      <c r="AV57">
        <v>16.100000000000001</v>
      </c>
      <c r="AW57">
        <v>16.100000000000001</v>
      </c>
      <c r="AX57">
        <v>16.100000000000001</v>
      </c>
      <c r="AY57">
        <v>16.100000000000001</v>
      </c>
      <c r="AZ57">
        <v>16.100000000000001</v>
      </c>
      <c r="BA57">
        <v>16.100000000000001</v>
      </c>
      <c r="BB57">
        <v>16.100000000000001</v>
      </c>
      <c r="BC57">
        <v>16.100000000000001</v>
      </c>
      <c r="BD57">
        <v>16.100000000000001</v>
      </c>
      <c r="BE57">
        <v>16.100000000000001</v>
      </c>
      <c r="BF57">
        <v>16.100000000000001</v>
      </c>
      <c r="BG57">
        <v>16.100000000000001</v>
      </c>
      <c r="BH57">
        <v>16.100000000000001</v>
      </c>
      <c r="BI57">
        <v>16.100000000000001</v>
      </c>
      <c r="BJ57" s="2">
        <f t="shared" ref="BJ57:BK57" si="56">ROUND(AVERAGE(AT57:BI57),0)</f>
        <v>16</v>
      </c>
      <c r="BK57" s="2">
        <f t="shared" si="56"/>
        <v>16</v>
      </c>
      <c r="BP57" s="12">
        <f t="shared" si="2"/>
        <v>16</v>
      </c>
      <c r="BQ57" s="12">
        <f t="shared" si="2"/>
        <v>16</v>
      </c>
    </row>
    <row r="58" spans="1:69" ht="19.5" x14ac:dyDescent="0.6">
      <c r="A58" t="s">
        <v>200</v>
      </c>
      <c r="B58" t="s">
        <v>339</v>
      </c>
      <c r="C58" t="s">
        <v>342</v>
      </c>
      <c r="D58" t="s">
        <v>329</v>
      </c>
      <c r="E58" t="s">
        <v>203</v>
      </c>
      <c r="F58" t="s">
        <v>173</v>
      </c>
      <c r="G58">
        <v>26</v>
      </c>
      <c r="H58" t="s">
        <v>181</v>
      </c>
      <c r="I58">
        <v>1</v>
      </c>
      <c r="J58" t="s">
        <v>176</v>
      </c>
      <c r="K58" t="b">
        <v>0</v>
      </c>
      <c r="L58">
        <v>0</v>
      </c>
      <c r="M58">
        <v>200</v>
      </c>
      <c r="N58">
        <v>0</v>
      </c>
      <c r="O58">
        <v>200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3</v>
      </c>
      <c r="AM58" t="s">
        <v>177</v>
      </c>
      <c r="AN58">
        <v>8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 s="2">
        <f t="shared" ref="BJ58:BK58" si="57">ROUND(AVERAGE(AT58:BI58),0)</f>
        <v>1</v>
      </c>
      <c r="BK58" s="2">
        <f t="shared" si="57"/>
        <v>1</v>
      </c>
      <c r="BP58" s="12">
        <f t="shared" si="2"/>
        <v>1</v>
      </c>
      <c r="BQ58" s="12">
        <f t="shared" si="2"/>
        <v>1</v>
      </c>
    </row>
    <row r="59" spans="1:69" ht="19.5" x14ac:dyDescent="0.6">
      <c r="A59" t="s">
        <v>200</v>
      </c>
      <c r="B59" t="s">
        <v>339</v>
      </c>
      <c r="C59" t="s">
        <v>342</v>
      </c>
      <c r="D59" t="s">
        <v>329</v>
      </c>
      <c r="E59" t="s">
        <v>203</v>
      </c>
      <c r="F59" t="s">
        <v>173</v>
      </c>
      <c r="G59">
        <v>35</v>
      </c>
      <c r="H59" t="s">
        <v>181</v>
      </c>
      <c r="I59">
        <v>1</v>
      </c>
      <c r="J59" t="s">
        <v>176</v>
      </c>
      <c r="K59" t="b">
        <v>0</v>
      </c>
      <c r="L59">
        <v>0</v>
      </c>
      <c r="M59">
        <v>200</v>
      </c>
      <c r="N59">
        <v>0</v>
      </c>
      <c r="O59">
        <v>200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3</v>
      </c>
      <c r="AM59" t="s">
        <v>177</v>
      </c>
      <c r="AN59">
        <v>8</v>
      </c>
      <c r="AT59">
        <v>7.6</v>
      </c>
      <c r="AU59">
        <v>7.6</v>
      </c>
      <c r="AV59">
        <v>7.6</v>
      </c>
      <c r="AW59">
        <v>7.6</v>
      </c>
      <c r="AX59">
        <v>7.6</v>
      </c>
      <c r="AY59">
        <v>7.6</v>
      </c>
      <c r="AZ59">
        <v>7.6</v>
      </c>
      <c r="BA59">
        <v>7.6</v>
      </c>
      <c r="BB59">
        <v>7.6</v>
      </c>
      <c r="BC59">
        <v>7.6</v>
      </c>
      <c r="BD59">
        <v>7.6</v>
      </c>
      <c r="BE59">
        <v>7.6</v>
      </c>
      <c r="BF59">
        <v>7.6</v>
      </c>
      <c r="BG59">
        <v>7.6</v>
      </c>
      <c r="BH59">
        <v>7.6</v>
      </c>
      <c r="BI59">
        <v>7.6</v>
      </c>
      <c r="BJ59" s="2">
        <f t="shared" ref="BJ59:BK59" si="58">ROUND(AVERAGE(AT59:BI59),0)</f>
        <v>8</v>
      </c>
      <c r="BK59" s="2">
        <f t="shared" si="58"/>
        <v>8</v>
      </c>
      <c r="BP59" s="12">
        <f t="shared" si="2"/>
        <v>8</v>
      </c>
      <c r="BQ59" s="12">
        <f t="shared" si="2"/>
        <v>8</v>
      </c>
    </row>
    <row r="60" spans="1:69" ht="19.5" x14ac:dyDescent="0.6">
      <c r="A60" t="s">
        <v>200</v>
      </c>
      <c r="B60" t="s">
        <v>339</v>
      </c>
      <c r="C60" t="s">
        <v>342</v>
      </c>
      <c r="D60" t="s">
        <v>330</v>
      </c>
      <c r="E60" t="s">
        <v>203</v>
      </c>
      <c r="F60" t="s">
        <v>173</v>
      </c>
      <c r="G60">
        <v>25</v>
      </c>
      <c r="H60" t="s">
        <v>181</v>
      </c>
      <c r="I60">
        <v>1</v>
      </c>
      <c r="J60" t="s">
        <v>176</v>
      </c>
      <c r="K60" t="b">
        <v>0</v>
      </c>
      <c r="L60">
        <v>0</v>
      </c>
      <c r="M60">
        <v>200</v>
      </c>
      <c r="N60">
        <v>0</v>
      </c>
      <c r="O60">
        <v>200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3</v>
      </c>
      <c r="AM60" t="s">
        <v>177</v>
      </c>
      <c r="AN60">
        <v>8</v>
      </c>
      <c r="AT60">
        <v>29.3</v>
      </c>
      <c r="AU60">
        <v>29.3</v>
      </c>
      <c r="AV60">
        <v>29.3</v>
      </c>
      <c r="AW60">
        <v>29.3</v>
      </c>
      <c r="AX60">
        <v>29.3</v>
      </c>
      <c r="AY60">
        <v>29.3</v>
      </c>
      <c r="AZ60">
        <v>29.3</v>
      </c>
      <c r="BA60">
        <v>29.3</v>
      </c>
      <c r="BB60">
        <v>29.3</v>
      </c>
      <c r="BC60">
        <v>29.3</v>
      </c>
      <c r="BD60">
        <v>29.3</v>
      </c>
      <c r="BE60">
        <v>29.3</v>
      </c>
      <c r="BF60">
        <v>29.3</v>
      </c>
      <c r="BG60">
        <v>29.3</v>
      </c>
      <c r="BH60">
        <v>29.3</v>
      </c>
      <c r="BI60">
        <v>29.3</v>
      </c>
      <c r="BJ60" s="2">
        <f t="shared" ref="BJ60:BK60" si="59">ROUND(AVERAGE(AT60:BI60),0)</f>
        <v>29</v>
      </c>
      <c r="BK60" s="2">
        <f t="shared" si="59"/>
        <v>29</v>
      </c>
      <c r="BP60" s="12">
        <f t="shared" si="2"/>
        <v>29</v>
      </c>
      <c r="BQ60" s="12">
        <f t="shared" si="2"/>
        <v>29</v>
      </c>
    </row>
    <row r="61" spans="1:69" ht="19.5" x14ac:dyDescent="0.6">
      <c r="A61" t="s">
        <v>200</v>
      </c>
      <c r="B61" t="s">
        <v>339</v>
      </c>
      <c r="C61" t="s">
        <v>342</v>
      </c>
      <c r="D61" t="s">
        <v>330</v>
      </c>
      <c r="E61" t="s">
        <v>203</v>
      </c>
      <c r="F61" t="s">
        <v>173</v>
      </c>
      <c r="G61">
        <v>26</v>
      </c>
      <c r="H61" t="s">
        <v>181</v>
      </c>
      <c r="I61">
        <v>1</v>
      </c>
      <c r="J61" t="s">
        <v>176</v>
      </c>
      <c r="K61" t="b">
        <v>0</v>
      </c>
      <c r="L61">
        <v>0</v>
      </c>
      <c r="M61">
        <v>200</v>
      </c>
      <c r="N61">
        <v>0</v>
      </c>
      <c r="O61">
        <v>200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3</v>
      </c>
      <c r="AM61" t="s">
        <v>177</v>
      </c>
      <c r="AN61">
        <v>8</v>
      </c>
      <c r="AT61">
        <v>1.2</v>
      </c>
      <c r="AU61">
        <v>1.2</v>
      </c>
      <c r="AV61">
        <v>1.2</v>
      </c>
      <c r="AW61">
        <v>1.2</v>
      </c>
      <c r="AX61">
        <v>1.2</v>
      </c>
      <c r="AY61">
        <v>1.2</v>
      </c>
      <c r="AZ61">
        <v>1.2</v>
      </c>
      <c r="BA61">
        <v>1.2</v>
      </c>
      <c r="BB61">
        <v>1.2</v>
      </c>
      <c r="BC61">
        <v>1.2</v>
      </c>
      <c r="BD61">
        <v>1.2</v>
      </c>
      <c r="BE61">
        <v>1.2</v>
      </c>
      <c r="BF61">
        <v>1.2</v>
      </c>
      <c r="BG61">
        <v>1.2</v>
      </c>
      <c r="BH61">
        <v>1.2</v>
      </c>
      <c r="BI61">
        <v>1.2</v>
      </c>
      <c r="BJ61" s="2">
        <f t="shared" ref="BJ61:BK61" si="60">ROUND(AVERAGE(AT61:BI61),0)</f>
        <v>1</v>
      </c>
      <c r="BK61" s="2">
        <f t="shared" si="60"/>
        <v>1</v>
      </c>
      <c r="BP61" s="12">
        <f t="shared" si="2"/>
        <v>1</v>
      </c>
      <c r="BQ61" s="12">
        <f t="shared" si="2"/>
        <v>1</v>
      </c>
    </row>
    <row r="62" spans="1:69" ht="19.5" x14ac:dyDescent="0.6">
      <c r="A62" t="s">
        <v>200</v>
      </c>
      <c r="B62" t="s">
        <v>339</v>
      </c>
      <c r="C62" t="s">
        <v>342</v>
      </c>
      <c r="D62" t="s">
        <v>330</v>
      </c>
      <c r="E62" t="s">
        <v>203</v>
      </c>
      <c r="F62" t="s">
        <v>173</v>
      </c>
      <c r="G62">
        <v>35</v>
      </c>
      <c r="H62" t="s">
        <v>181</v>
      </c>
      <c r="I62">
        <v>1</v>
      </c>
      <c r="J62" t="s">
        <v>176</v>
      </c>
      <c r="K62" t="b">
        <v>0</v>
      </c>
      <c r="L62">
        <v>0</v>
      </c>
      <c r="M62">
        <v>200</v>
      </c>
      <c r="N62">
        <v>0</v>
      </c>
      <c r="O62">
        <v>200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3</v>
      </c>
      <c r="AM62" t="s">
        <v>177</v>
      </c>
      <c r="AN62">
        <v>8</v>
      </c>
      <c r="AT62">
        <v>23.9</v>
      </c>
      <c r="AU62">
        <v>23.9</v>
      </c>
      <c r="AV62">
        <v>23.9</v>
      </c>
      <c r="AW62">
        <v>23.9</v>
      </c>
      <c r="AX62">
        <v>23.9</v>
      </c>
      <c r="AY62">
        <v>23.9</v>
      </c>
      <c r="AZ62">
        <v>23.9</v>
      </c>
      <c r="BA62">
        <v>23.9</v>
      </c>
      <c r="BB62">
        <v>23.9</v>
      </c>
      <c r="BC62">
        <v>23.9</v>
      </c>
      <c r="BD62">
        <v>23.9</v>
      </c>
      <c r="BE62">
        <v>23.9</v>
      </c>
      <c r="BF62">
        <v>23.9</v>
      </c>
      <c r="BG62">
        <v>23.9</v>
      </c>
      <c r="BH62">
        <v>23.9</v>
      </c>
      <c r="BI62">
        <v>23.9</v>
      </c>
      <c r="BJ62" s="2">
        <f t="shared" ref="BJ62:BK62" si="61">ROUND(AVERAGE(AT62:BI62),0)</f>
        <v>24</v>
      </c>
      <c r="BK62" s="2">
        <f t="shared" si="61"/>
        <v>24</v>
      </c>
      <c r="BP62" s="12">
        <f t="shared" si="2"/>
        <v>24</v>
      </c>
      <c r="BQ62" s="12">
        <f t="shared" si="2"/>
        <v>24</v>
      </c>
    </row>
    <row r="63" spans="1:69" ht="19.5" x14ac:dyDescent="0.6">
      <c r="A63" t="s">
        <v>200</v>
      </c>
      <c r="B63" t="s">
        <v>339</v>
      </c>
      <c r="C63" t="s">
        <v>342</v>
      </c>
      <c r="D63" t="s">
        <v>331</v>
      </c>
      <c r="E63" t="s">
        <v>203</v>
      </c>
      <c r="F63" t="s">
        <v>173</v>
      </c>
      <c r="G63">
        <v>25</v>
      </c>
      <c r="H63" t="s">
        <v>181</v>
      </c>
      <c r="I63">
        <v>1</v>
      </c>
      <c r="J63" t="s">
        <v>176</v>
      </c>
      <c r="K63" t="b">
        <v>0</v>
      </c>
      <c r="L63">
        <v>0</v>
      </c>
      <c r="M63">
        <v>200</v>
      </c>
      <c r="N63">
        <v>0</v>
      </c>
      <c r="O63">
        <v>200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3</v>
      </c>
      <c r="AM63" t="s">
        <v>177</v>
      </c>
      <c r="AN63">
        <v>8</v>
      </c>
      <c r="AT63">
        <v>3.4</v>
      </c>
      <c r="AU63">
        <v>3.4</v>
      </c>
      <c r="AV63">
        <v>3.4</v>
      </c>
      <c r="AW63">
        <v>3.4</v>
      </c>
      <c r="AX63">
        <v>3.4</v>
      </c>
      <c r="AY63">
        <v>3.4</v>
      </c>
      <c r="AZ63">
        <v>3.4</v>
      </c>
      <c r="BA63">
        <v>3.4</v>
      </c>
      <c r="BB63">
        <v>3.4</v>
      </c>
      <c r="BC63">
        <v>3.4</v>
      </c>
      <c r="BD63">
        <v>3.4</v>
      </c>
      <c r="BE63">
        <v>3.4</v>
      </c>
      <c r="BF63">
        <v>3.4</v>
      </c>
      <c r="BG63">
        <v>3.4</v>
      </c>
      <c r="BH63">
        <v>3.4</v>
      </c>
      <c r="BI63">
        <v>3.4</v>
      </c>
      <c r="BJ63" s="2">
        <f t="shared" ref="BJ63:BK63" si="62">ROUND(AVERAGE(AT63:BI63),0)</f>
        <v>3</v>
      </c>
      <c r="BK63" s="2">
        <f t="shared" si="62"/>
        <v>3</v>
      </c>
      <c r="BP63" s="12">
        <f t="shared" si="2"/>
        <v>3</v>
      </c>
      <c r="BQ63" s="12">
        <f t="shared" si="2"/>
        <v>3</v>
      </c>
    </row>
    <row r="64" spans="1:69" ht="19.5" x14ac:dyDescent="0.6">
      <c r="A64" t="s">
        <v>200</v>
      </c>
      <c r="B64" t="s">
        <v>339</v>
      </c>
      <c r="C64" t="s">
        <v>342</v>
      </c>
      <c r="D64" t="s">
        <v>331</v>
      </c>
      <c r="E64" t="s">
        <v>203</v>
      </c>
      <c r="F64" t="s">
        <v>173</v>
      </c>
      <c r="G64">
        <v>35</v>
      </c>
      <c r="H64" t="s">
        <v>181</v>
      </c>
      <c r="I64">
        <v>1</v>
      </c>
      <c r="J64" t="s">
        <v>176</v>
      </c>
      <c r="K64" t="b">
        <v>0</v>
      </c>
      <c r="L64">
        <v>0</v>
      </c>
      <c r="M64">
        <v>200</v>
      </c>
      <c r="N64">
        <v>0</v>
      </c>
      <c r="O64">
        <v>200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3</v>
      </c>
      <c r="AM64" t="s">
        <v>177</v>
      </c>
      <c r="AN64">
        <v>8</v>
      </c>
      <c r="AT64">
        <v>16.399999999999999</v>
      </c>
      <c r="AU64">
        <v>16.399999999999999</v>
      </c>
      <c r="AV64">
        <v>16.399999999999999</v>
      </c>
      <c r="AW64">
        <v>16.399999999999999</v>
      </c>
      <c r="AX64">
        <v>16.399999999999999</v>
      </c>
      <c r="AY64">
        <v>16.399999999999999</v>
      </c>
      <c r="AZ64">
        <v>16.399999999999999</v>
      </c>
      <c r="BA64">
        <v>16.399999999999999</v>
      </c>
      <c r="BB64">
        <v>16.399999999999999</v>
      </c>
      <c r="BC64">
        <v>16.399999999999999</v>
      </c>
      <c r="BD64">
        <v>16.399999999999999</v>
      </c>
      <c r="BE64">
        <v>16.399999999999999</v>
      </c>
      <c r="BF64">
        <v>16.399999999999999</v>
      </c>
      <c r="BG64">
        <v>16.399999999999999</v>
      </c>
      <c r="BH64">
        <v>16.399999999999999</v>
      </c>
      <c r="BI64">
        <v>16.399999999999999</v>
      </c>
      <c r="BJ64" s="2">
        <f t="shared" ref="BJ64:BK64" si="63">ROUND(AVERAGE(AT64:BI64),0)</f>
        <v>16</v>
      </c>
      <c r="BK64" s="2">
        <f t="shared" si="63"/>
        <v>16</v>
      </c>
      <c r="BP64" s="12">
        <f t="shared" si="2"/>
        <v>16</v>
      </c>
      <c r="BQ64" s="12">
        <f t="shared" si="2"/>
        <v>16</v>
      </c>
    </row>
    <row r="65" spans="1:69" ht="19.5" x14ac:dyDescent="0.6">
      <c r="A65" t="s">
        <v>200</v>
      </c>
      <c r="B65" t="s">
        <v>339</v>
      </c>
      <c r="C65" t="s">
        <v>342</v>
      </c>
      <c r="D65" t="s">
        <v>332</v>
      </c>
      <c r="E65" t="s">
        <v>203</v>
      </c>
      <c r="F65" t="s">
        <v>173</v>
      </c>
      <c r="G65">
        <v>25</v>
      </c>
      <c r="H65" t="s">
        <v>181</v>
      </c>
      <c r="I65">
        <v>1</v>
      </c>
      <c r="J65" t="s">
        <v>176</v>
      </c>
      <c r="K65" t="b">
        <v>0</v>
      </c>
      <c r="L65">
        <v>0</v>
      </c>
      <c r="M65">
        <v>200</v>
      </c>
      <c r="N65">
        <v>0</v>
      </c>
      <c r="O65">
        <v>200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3</v>
      </c>
      <c r="AM65" t="s">
        <v>177</v>
      </c>
      <c r="AN65">
        <v>8</v>
      </c>
      <c r="AT65">
        <v>3</v>
      </c>
      <c r="AU65">
        <v>3</v>
      </c>
      <c r="AV65">
        <v>3</v>
      </c>
      <c r="AW65">
        <v>3</v>
      </c>
      <c r="AX65">
        <v>3</v>
      </c>
      <c r="AY65">
        <v>3</v>
      </c>
      <c r="AZ65">
        <v>3</v>
      </c>
      <c r="BA65">
        <v>3</v>
      </c>
      <c r="BB65">
        <v>3</v>
      </c>
      <c r="BC65">
        <v>3</v>
      </c>
      <c r="BD65">
        <v>3</v>
      </c>
      <c r="BE65">
        <v>3</v>
      </c>
      <c r="BF65">
        <v>3</v>
      </c>
      <c r="BG65">
        <v>3</v>
      </c>
      <c r="BH65">
        <v>3</v>
      </c>
      <c r="BI65">
        <v>3</v>
      </c>
      <c r="BJ65" s="2">
        <f t="shared" ref="BJ65:BK65" si="64">ROUND(AVERAGE(AT65:BI65),0)</f>
        <v>3</v>
      </c>
      <c r="BK65" s="2">
        <f t="shared" si="64"/>
        <v>3</v>
      </c>
      <c r="BP65" s="12">
        <f t="shared" si="2"/>
        <v>3</v>
      </c>
      <c r="BQ65" s="12">
        <f t="shared" si="2"/>
        <v>3</v>
      </c>
    </row>
    <row r="66" spans="1:69" ht="19.5" x14ac:dyDescent="0.6">
      <c r="A66" t="s">
        <v>200</v>
      </c>
      <c r="B66" t="s">
        <v>339</v>
      </c>
      <c r="C66" t="s">
        <v>342</v>
      </c>
      <c r="D66" t="s">
        <v>332</v>
      </c>
      <c r="E66" t="s">
        <v>203</v>
      </c>
      <c r="F66" t="s">
        <v>173</v>
      </c>
      <c r="G66">
        <v>26</v>
      </c>
      <c r="H66" t="s">
        <v>181</v>
      </c>
      <c r="I66">
        <v>1</v>
      </c>
      <c r="J66" t="s">
        <v>176</v>
      </c>
      <c r="K66" t="b">
        <v>0</v>
      </c>
      <c r="L66">
        <v>0</v>
      </c>
      <c r="M66">
        <v>200</v>
      </c>
      <c r="N66">
        <v>0</v>
      </c>
      <c r="O66">
        <v>200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3</v>
      </c>
      <c r="AM66" t="s">
        <v>177</v>
      </c>
      <c r="AN66">
        <v>8</v>
      </c>
      <c r="AT66">
        <v>1.8</v>
      </c>
      <c r="AU66">
        <v>1.8</v>
      </c>
      <c r="AV66">
        <v>1.8</v>
      </c>
      <c r="AW66">
        <v>1.8</v>
      </c>
      <c r="AX66">
        <v>1.8</v>
      </c>
      <c r="AY66">
        <v>1.8</v>
      </c>
      <c r="AZ66">
        <v>1.8</v>
      </c>
      <c r="BA66">
        <v>1.8</v>
      </c>
      <c r="BB66">
        <v>1.8</v>
      </c>
      <c r="BC66">
        <v>1.8</v>
      </c>
      <c r="BD66">
        <v>1.8</v>
      </c>
      <c r="BE66">
        <v>1.8</v>
      </c>
      <c r="BF66">
        <v>1.8</v>
      </c>
      <c r="BG66">
        <v>1.8</v>
      </c>
      <c r="BH66">
        <v>1.8</v>
      </c>
      <c r="BI66">
        <v>1.8</v>
      </c>
      <c r="BJ66" s="2">
        <f t="shared" ref="BJ66:BK66" si="65">ROUND(AVERAGE(AT66:BI66),0)</f>
        <v>2</v>
      </c>
      <c r="BK66" s="2">
        <f t="shared" si="65"/>
        <v>2</v>
      </c>
      <c r="BP66" s="12">
        <f t="shared" si="2"/>
        <v>2</v>
      </c>
      <c r="BQ66" s="12">
        <f t="shared" si="2"/>
        <v>2</v>
      </c>
    </row>
    <row r="67" spans="1:69" ht="19.5" x14ac:dyDescent="0.6">
      <c r="A67" t="s">
        <v>200</v>
      </c>
      <c r="B67" t="s">
        <v>339</v>
      </c>
      <c r="C67" t="s">
        <v>342</v>
      </c>
      <c r="D67" t="s">
        <v>332</v>
      </c>
      <c r="E67" t="s">
        <v>203</v>
      </c>
      <c r="F67" t="s">
        <v>173</v>
      </c>
      <c r="G67">
        <v>35</v>
      </c>
      <c r="H67" t="s">
        <v>181</v>
      </c>
      <c r="I67">
        <v>1</v>
      </c>
      <c r="J67" t="s">
        <v>176</v>
      </c>
      <c r="K67" t="b">
        <v>0</v>
      </c>
      <c r="L67">
        <v>0</v>
      </c>
      <c r="M67">
        <v>200</v>
      </c>
      <c r="N67">
        <v>0</v>
      </c>
      <c r="O67">
        <v>200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3</v>
      </c>
      <c r="AM67" t="s">
        <v>177</v>
      </c>
      <c r="AN67">
        <v>8</v>
      </c>
      <c r="AT67">
        <v>32.200000000000003</v>
      </c>
      <c r="AU67">
        <v>32.200000000000003</v>
      </c>
      <c r="AV67">
        <v>32.200000000000003</v>
      </c>
      <c r="AW67">
        <v>32.200000000000003</v>
      </c>
      <c r="AX67">
        <v>32.200000000000003</v>
      </c>
      <c r="AY67">
        <v>32.200000000000003</v>
      </c>
      <c r="AZ67">
        <v>32.200000000000003</v>
      </c>
      <c r="BA67">
        <v>32.200000000000003</v>
      </c>
      <c r="BB67">
        <v>32.200000000000003</v>
      </c>
      <c r="BC67">
        <v>32.200000000000003</v>
      </c>
      <c r="BD67">
        <v>32.200000000000003</v>
      </c>
      <c r="BE67">
        <v>32.200000000000003</v>
      </c>
      <c r="BF67">
        <v>32.200000000000003</v>
      </c>
      <c r="BG67">
        <v>32.200000000000003</v>
      </c>
      <c r="BH67">
        <v>32.200000000000003</v>
      </c>
      <c r="BI67">
        <v>32.200000000000003</v>
      </c>
      <c r="BJ67" s="2">
        <f t="shared" ref="BJ67:BK67" si="66">ROUND(AVERAGE(AT67:BI67),0)</f>
        <v>32</v>
      </c>
      <c r="BK67" s="2">
        <f t="shared" si="66"/>
        <v>32</v>
      </c>
      <c r="BP67" s="12">
        <f t="shared" ref="BP67:BQ130" si="67">BJ67+BM67</f>
        <v>32</v>
      </c>
      <c r="BQ67" s="12">
        <f t="shared" si="67"/>
        <v>32</v>
      </c>
    </row>
    <row r="68" spans="1:69" ht="19.5" x14ac:dyDescent="0.6">
      <c r="A68" t="s">
        <v>200</v>
      </c>
      <c r="B68" t="s">
        <v>339</v>
      </c>
      <c r="C68" t="s">
        <v>342</v>
      </c>
      <c r="D68" t="s">
        <v>332</v>
      </c>
      <c r="E68" t="s">
        <v>203</v>
      </c>
      <c r="F68" t="s">
        <v>173</v>
      </c>
      <c r="G68">
        <v>36</v>
      </c>
      <c r="H68" t="s">
        <v>181</v>
      </c>
      <c r="I68">
        <v>1</v>
      </c>
      <c r="J68" t="s">
        <v>176</v>
      </c>
      <c r="K68" t="b">
        <v>0</v>
      </c>
      <c r="L68">
        <v>0</v>
      </c>
      <c r="M68">
        <v>200</v>
      </c>
      <c r="N68">
        <v>0</v>
      </c>
      <c r="O68">
        <v>200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3</v>
      </c>
      <c r="AM68" t="s">
        <v>177</v>
      </c>
      <c r="AN68">
        <v>8</v>
      </c>
      <c r="AT68">
        <v>5.4</v>
      </c>
      <c r="AU68">
        <v>5.4</v>
      </c>
      <c r="AV68">
        <v>5.4</v>
      </c>
      <c r="AW68">
        <v>5.4</v>
      </c>
      <c r="AX68">
        <v>5.4</v>
      </c>
      <c r="AY68">
        <v>5.4</v>
      </c>
      <c r="AZ68">
        <v>5.4</v>
      </c>
      <c r="BA68">
        <v>5.4</v>
      </c>
      <c r="BB68">
        <v>5.4</v>
      </c>
      <c r="BC68">
        <v>5.4</v>
      </c>
      <c r="BD68">
        <v>5.4</v>
      </c>
      <c r="BE68">
        <v>5.4</v>
      </c>
      <c r="BF68">
        <v>5.4</v>
      </c>
      <c r="BG68">
        <v>5.4</v>
      </c>
      <c r="BH68">
        <v>5.4</v>
      </c>
      <c r="BI68">
        <v>5.4</v>
      </c>
      <c r="BJ68" s="2">
        <f t="shared" ref="BJ68:BK68" si="68">ROUND(AVERAGE(AT68:BI68),0)</f>
        <v>5</v>
      </c>
      <c r="BK68" s="2">
        <f t="shared" si="68"/>
        <v>5</v>
      </c>
      <c r="BP68" s="12">
        <f t="shared" si="67"/>
        <v>5</v>
      </c>
      <c r="BQ68" s="12">
        <f t="shared" si="67"/>
        <v>5</v>
      </c>
    </row>
    <row r="69" spans="1:69" ht="19.5" x14ac:dyDescent="0.6">
      <c r="A69" t="s">
        <v>200</v>
      </c>
      <c r="B69" t="s">
        <v>339</v>
      </c>
      <c r="C69" t="s">
        <v>342</v>
      </c>
      <c r="D69" t="s">
        <v>333</v>
      </c>
      <c r="E69" t="s">
        <v>203</v>
      </c>
      <c r="F69" t="s">
        <v>173</v>
      </c>
      <c r="G69">
        <v>25</v>
      </c>
      <c r="H69" t="s">
        <v>181</v>
      </c>
      <c r="I69">
        <v>1</v>
      </c>
      <c r="J69" t="s">
        <v>176</v>
      </c>
      <c r="K69" t="b">
        <v>0</v>
      </c>
      <c r="L69">
        <v>0</v>
      </c>
      <c r="M69">
        <v>200</v>
      </c>
      <c r="N69">
        <v>0</v>
      </c>
      <c r="O69">
        <v>200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3</v>
      </c>
      <c r="AM69" t="s">
        <v>177</v>
      </c>
      <c r="AN69">
        <v>8</v>
      </c>
      <c r="AT69">
        <v>57.3</v>
      </c>
      <c r="AU69">
        <v>57.3</v>
      </c>
      <c r="AV69">
        <v>57.3</v>
      </c>
      <c r="AW69">
        <v>57.3</v>
      </c>
      <c r="AX69">
        <v>57.3</v>
      </c>
      <c r="AY69">
        <v>57.3</v>
      </c>
      <c r="AZ69">
        <v>57.3</v>
      </c>
      <c r="BA69">
        <v>57.3</v>
      </c>
      <c r="BB69">
        <v>57.3</v>
      </c>
      <c r="BC69">
        <v>57.3</v>
      </c>
      <c r="BD69">
        <v>57.3</v>
      </c>
      <c r="BE69">
        <v>57.3</v>
      </c>
      <c r="BF69">
        <v>57.3</v>
      </c>
      <c r="BG69">
        <v>57.3</v>
      </c>
      <c r="BH69">
        <v>57.3</v>
      </c>
      <c r="BI69">
        <v>57.3</v>
      </c>
      <c r="BJ69" s="2">
        <f t="shared" ref="BJ69:BK69" si="69">ROUND(AVERAGE(AT69:BI69),0)</f>
        <v>57</v>
      </c>
      <c r="BK69" s="2">
        <f t="shared" si="69"/>
        <v>57</v>
      </c>
      <c r="BP69" s="12">
        <f t="shared" si="67"/>
        <v>57</v>
      </c>
      <c r="BQ69" s="12">
        <f t="shared" si="67"/>
        <v>57</v>
      </c>
    </row>
    <row r="70" spans="1:69" ht="19.5" x14ac:dyDescent="0.6">
      <c r="A70" t="s">
        <v>200</v>
      </c>
      <c r="B70" t="s">
        <v>339</v>
      </c>
      <c r="C70" t="s">
        <v>342</v>
      </c>
      <c r="D70" t="s">
        <v>333</v>
      </c>
      <c r="E70" t="s">
        <v>203</v>
      </c>
      <c r="F70" t="s">
        <v>173</v>
      </c>
      <c r="G70">
        <v>35</v>
      </c>
      <c r="H70" t="s">
        <v>181</v>
      </c>
      <c r="I70">
        <v>1</v>
      </c>
      <c r="J70" t="s">
        <v>176</v>
      </c>
      <c r="K70" t="b">
        <v>0</v>
      </c>
      <c r="L70">
        <v>0</v>
      </c>
      <c r="M70">
        <v>200</v>
      </c>
      <c r="N70">
        <v>0</v>
      </c>
      <c r="O70">
        <v>200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3</v>
      </c>
      <c r="AM70" t="s">
        <v>177</v>
      </c>
      <c r="AN70">
        <v>8</v>
      </c>
      <c r="AT70">
        <v>43.1</v>
      </c>
      <c r="AU70">
        <v>43.1</v>
      </c>
      <c r="AV70">
        <v>43.1</v>
      </c>
      <c r="AW70">
        <v>43.1</v>
      </c>
      <c r="AX70">
        <v>43.1</v>
      </c>
      <c r="AY70">
        <v>43.1</v>
      </c>
      <c r="AZ70">
        <v>43.1</v>
      </c>
      <c r="BA70">
        <v>43.1</v>
      </c>
      <c r="BB70">
        <v>43.1</v>
      </c>
      <c r="BC70">
        <v>43.1</v>
      </c>
      <c r="BD70">
        <v>43.1</v>
      </c>
      <c r="BE70">
        <v>43.1</v>
      </c>
      <c r="BF70">
        <v>43.1</v>
      </c>
      <c r="BG70">
        <v>43.1</v>
      </c>
      <c r="BH70">
        <v>43.1</v>
      </c>
      <c r="BI70">
        <v>43.1</v>
      </c>
      <c r="BJ70" s="2">
        <f t="shared" ref="BJ70:BK70" si="70">ROUND(AVERAGE(AT70:BI70),0)</f>
        <v>43</v>
      </c>
      <c r="BK70" s="2">
        <f t="shared" si="70"/>
        <v>43</v>
      </c>
      <c r="BP70" s="12">
        <f t="shared" si="67"/>
        <v>43</v>
      </c>
      <c r="BQ70" s="12">
        <f t="shared" si="67"/>
        <v>43</v>
      </c>
    </row>
    <row r="71" spans="1:69" ht="19.5" x14ac:dyDescent="0.6">
      <c r="A71" t="s">
        <v>200</v>
      </c>
      <c r="B71" t="s">
        <v>339</v>
      </c>
      <c r="C71" t="s">
        <v>342</v>
      </c>
      <c r="D71" t="s">
        <v>335</v>
      </c>
      <c r="E71" t="s">
        <v>203</v>
      </c>
      <c r="F71" t="s">
        <v>173</v>
      </c>
      <c r="G71">
        <v>25</v>
      </c>
      <c r="H71" t="s">
        <v>181</v>
      </c>
      <c r="I71">
        <v>1</v>
      </c>
      <c r="J71" t="s">
        <v>176</v>
      </c>
      <c r="K71" t="b">
        <v>0</v>
      </c>
      <c r="L71">
        <v>0</v>
      </c>
      <c r="M71">
        <v>200</v>
      </c>
      <c r="N71">
        <v>0</v>
      </c>
      <c r="O71">
        <v>200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3</v>
      </c>
      <c r="AM71" t="s">
        <v>177</v>
      </c>
      <c r="AN71">
        <v>8</v>
      </c>
      <c r="AT71">
        <v>4.7</v>
      </c>
      <c r="AU71">
        <v>4.7</v>
      </c>
      <c r="AV71">
        <v>4.7</v>
      </c>
      <c r="AW71">
        <v>4.7</v>
      </c>
      <c r="AX71">
        <v>4.7</v>
      </c>
      <c r="AY71">
        <v>4.7</v>
      </c>
      <c r="AZ71">
        <v>4.7</v>
      </c>
      <c r="BA71">
        <v>4.7</v>
      </c>
      <c r="BB71">
        <v>4.7</v>
      </c>
      <c r="BC71">
        <v>4.7</v>
      </c>
      <c r="BD71">
        <v>4.7</v>
      </c>
      <c r="BE71">
        <v>4.7</v>
      </c>
      <c r="BF71">
        <v>4.7</v>
      </c>
      <c r="BG71">
        <v>4.7</v>
      </c>
      <c r="BH71">
        <v>4.7</v>
      </c>
      <c r="BI71">
        <v>4.7</v>
      </c>
      <c r="BJ71" s="2">
        <f t="shared" ref="BJ71:BK71" si="71">ROUND(AVERAGE(AT71:BI71),0)</f>
        <v>5</v>
      </c>
      <c r="BK71" s="2">
        <f t="shared" si="71"/>
        <v>5</v>
      </c>
      <c r="BP71" s="12">
        <f t="shared" si="67"/>
        <v>5</v>
      </c>
      <c r="BQ71" s="12">
        <f t="shared" si="67"/>
        <v>5</v>
      </c>
    </row>
    <row r="72" spans="1:69" ht="19.5" x14ac:dyDescent="0.6">
      <c r="A72" t="s">
        <v>200</v>
      </c>
      <c r="B72" t="s">
        <v>339</v>
      </c>
      <c r="C72" t="s">
        <v>342</v>
      </c>
      <c r="D72" t="s">
        <v>335</v>
      </c>
      <c r="E72" t="s">
        <v>203</v>
      </c>
      <c r="F72" t="s">
        <v>173</v>
      </c>
      <c r="G72">
        <v>26</v>
      </c>
      <c r="H72" t="s">
        <v>181</v>
      </c>
      <c r="I72">
        <v>1</v>
      </c>
      <c r="J72" t="s">
        <v>176</v>
      </c>
      <c r="K72" t="b">
        <v>0</v>
      </c>
      <c r="L72">
        <v>0</v>
      </c>
      <c r="M72">
        <v>200</v>
      </c>
      <c r="N72">
        <v>0</v>
      </c>
      <c r="O72">
        <v>200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3</v>
      </c>
      <c r="AM72" t="s">
        <v>177</v>
      </c>
      <c r="AN72">
        <v>8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 s="2">
        <f t="shared" ref="BJ72:BK72" si="72">ROUND(AVERAGE(AT72:BI72),0)</f>
        <v>1</v>
      </c>
      <c r="BK72" s="2">
        <f t="shared" si="72"/>
        <v>1</v>
      </c>
      <c r="BP72" s="12">
        <f t="shared" si="67"/>
        <v>1</v>
      </c>
      <c r="BQ72" s="12">
        <f t="shared" si="67"/>
        <v>1</v>
      </c>
    </row>
    <row r="73" spans="1:69" ht="19.5" x14ac:dyDescent="0.6">
      <c r="A73" t="s">
        <v>200</v>
      </c>
      <c r="B73" t="s">
        <v>337</v>
      </c>
      <c r="C73" t="s">
        <v>343</v>
      </c>
      <c r="D73" t="s">
        <v>328</v>
      </c>
      <c r="E73" t="s">
        <v>203</v>
      </c>
      <c r="F73" t="s">
        <v>173</v>
      </c>
      <c r="G73">
        <v>25</v>
      </c>
      <c r="H73" t="s">
        <v>181</v>
      </c>
      <c r="I73">
        <v>1</v>
      </c>
      <c r="J73" t="s">
        <v>176</v>
      </c>
      <c r="K73" t="b">
        <v>0</v>
      </c>
      <c r="L73">
        <v>0</v>
      </c>
      <c r="M73">
        <v>200</v>
      </c>
      <c r="N73">
        <v>0</v>
      </c>
      <c r="O73">
        <v>200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3</v>
      </c>
      <c r="AM73" t="s">
        <v>177</v>
      </c>
      <c r="AN73">
        <v>8</v>
      </c>
      <c r="AT73">
        <v>3</v>
      </c>
      <c r="AU73">
        <v>3</v>
      </c>
      <c r="AV73">
        <v>3</v>
      </c>
      <c r="AW73">
        <v>3</v>
      </c>
      <c r="AX73">
        <v>3</v>
      </c>
      <c r="AY73">
        <v>3</v>
      </c>
      <c r="AZ73">
        <v>3</v>
      </c>
      <c r="BA73">
        <v>3</v>
      </c>
      <c r="BB73">
        <v>3</v>
      </c>
      <c r="BC73">
        <v>3</v>
      </c>
      <c r="BD73">
        <v>3</v>
      </c>
      <c r="BE73">
        <v>3</v>
      </c>
      <c r="BF73">
        <v>3</v>
      </c>
      <c r="BG73">
        <v>3</v>
      </c>
      <c r="BH73">
        <v>3</v>
      </c>
      <c r="BI73">
        <v>3</v>
      </c>
      <c r="BJ73" s="2">
        <f t="shared" ref="BJ73:BK73" si="73">ROUND(AVERAGE(AT73:BI73),0)</f>
        <v>3</v>
      </c>
      <c r="BK73" s="2">
        <f t="shared" si="73"/>
        <v>3</v>
      </c>
      <c r="BP73" s="12">
        <f t="shared" si="67"/>
        <v>3</v>
      </c>
      <c r="BQ73" s="12">
        <f t="shared" si="67"/>
        <v>3</v>
      </c>
    </row>
    <row r="74" spans="1:69" ht="19.5" x14ac:dyDescent="0.6">
      <c r="A74" t="s">
        <v>200</v>
      </c>
      <c r="B74" t="s">
        <v>337</v>
      </c>
      <c r="C74" t="s">
        <v>343</v>
      </c>
      <c r="D74" t="s">
        <v>329</v>
      </c>
      <c r="E74" t="s">
        <v>203</v>
      </c>
      <c r="F74" t="s">
        <v>173</v>
      </c>
      <c r="G74">
        <v>25</v>
      </c>
      <c r="H74" t="s">
        <v>181</v>
      </c>
      <c r="I74">
        <v>1</v>
      </c>
      <c r="J74" t="s">
        <v>176</v>
      </c>
      <c r="K74" t="b">
        <v>0</v>
      </c>
      <c r="L74">
        <v>0</v>
      </c>
      <c r="M74">
        <v>200</v>
      </c>
      <c r="N74">
        <v>0</v>
      </c>
      <c r="O74">
        <v>200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3</v>
      </c>
      <c r="AM74" t="s">
        <v>177</v>
      </c>
      <c r="AN74">
        <v>8</v>
      </c>
      <c r="AT74">
        <v>88.1</v>
      </c>
      <c r="AU74">
        <v>88.1</v>
      </c>
      <c r="AV74">
        <v>88.1</v>
      </c>
      <c r="AW74">
        <v>88.1</v>
      </c>
      <c r="AX74">
        <v>88.1</v>
      </c>
      <c r="AY74">
        <v>88.1</v>
      </c>
      <c r="AZ74">
        <v>88.1</v>
      </c>
      <c r="BA74">
        <v>88.1</v>
      </c>
      <c r="BB74">
        <v>88.1</v>
      </c>
      <c r="BC74">
        <v>88.1</v>
      </c>
      <c r="BD74">
        <v>88.1</v>
      </c>
      <c r="BE74">
        <v>88.1</v>
      </c>
      <c r="BF74">
        <v>88.1</v>
      </c>
      <c r="BG74">
        <v>88.1</v>
      </c>
      <c r="BH74">
        <v>88.1</v>
      </c>
      <c r="BI74">
        <v>88.1</v>
      </c>
      <c r="BJ74" s="2">
        <f t="shared" ref="BJ74:BK74" si="74">ROUND(AVERAGE(AT74:BI74),0)</f>
        <v>88</v>
      </c>
      <c r="BK74" s="2">
        <f t="shared" si="74"/>
        <v>88</v>
      </c>
      <c r="BP74" s="12">
        <f t="shared" si="67"/>
        <v>88</v>
      </c>
      <c r="BQ74" s="12">
        <f t="shared" si="67"/>
        <v>88</v>
      </c>
    </row>
    <row r="75" spans="1:69" ht="19.5" x14ac:dyDescent="0.6">
      <c r="A75" t="s">
        <v>200</v>
      </c>
      <c r="B75" t="s">
        <v>337</v>
      </c>
      <c r="C75" t="s">
        <v>343</v>
      </c>
      <c r="D75" t="s">
        <v>329</v>
      </c>
      <c r="E75" t="s">
        <v>203</v>
      </c>
      <c r="F75" t="s">
        <v>173</v>
      </c>
      <c r="G75">
        <v>26</v>
      </c>
      <c r="H75" t="s">
        <v>181</v>
      </c>
      <c r="I75">
        <v>1</v>
      </c>
      <c r="J75" t="s">
        <v>176</v>
      </c>
      <c r="K75" t="b">
        <v>0</v>
      </c>
      <c r="L75">
        <v>0</v>
      </c>
      <c r="M75">
        <v>200</v>
      </c>
      <c r="N75">
        <v>0</v>
      </c>
      <c r="O75">
        <v>200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3</v>
      </c>
      <c r="AM75" t="s">
        <v>177</v>
      </c>
      <c r="AN75">
        <v>8</v>
      </c>
      <c r="AT75">
        <v>6.2</v>
      </c>
      <c r="AU75">
        <v>6.2</v>
      </c>
      <c r="AV75">
        <v>6.2</v>
      </c>
      <c r="AW75">
        <v>6.2</v>
      </c>
      <c r="AX75">
        <v>6.2</v>
      </c>
      <c r="AY75">
        <v>6.2</v>
      </c>
      <c r="AZ75">
        <v>6.2</v>
      </c>
      <c r="BA75">
        <v>6.2</v>
      </c>
      <c r="BB75">
        <v>6.2</v>
      </c>
      <c r="BC75">
        <v>6.2</v>
      </c>
      <c r="BD75">
        <v>6.2</v>
      </c>
      <c r="BE75">
        <v>6.2</v>
      </c>
      <c r="BF75">
        <v>6.2</v>
      </c>
      <c r="BG75">
        <v>6.2</v>
      </c>
      <c r="BH75">
        <v>6.2</v>
      </c>
      <c r="BI75">
        <v>6.2</v>
      </c>
      <c r="BJ75" s="2">
        <f t="shared" ref="BJ75:BK75" si="75">ROUND(AVERAGE(AT75:BI75),0)</f>
        <v>6</v>
      </c>
      <c r="BK75" s="2">
        <f t="shared" si="75"/>
        <v>6</v>
      </c>
      <c r="BP75" s="12">
        <f t="shared" si="67"/>
        <v>6</v>
      </c>
      <c r="BQ75" s="12">
        <f t="shared" si="67"/>
        <v>6</v>
      </c>
    </row>
    <row r="76" spans="1:69" ht="19.5" x14ac:dyDescent="0.6">
      <c r="A76" t="s">
        <v>200</v>
      </c>
      <c r="B76" t="s">
        <v>337</v>
      </c>
      <c r="C76" t="s">
        <v>343</v>
      </c>
      <c r="D76" t="s">
        <v>329</v>
      </c>
      <c r="E76" t="s">
        <v>203</v>
      </c>
      <c r="F76" t="s">
        <v>173</v>
      </c>
      <c r="G76">
        <v>35</v>
      </c>
      <c r="H76" t="s">
        <v>181</v>
      </c>
      <c r="I76">
        <v>1</v>
      </c>
      <c r="J76" t="s">
        <v>176</v>
      </c>
      <c r="K76" t="b">
        <v>0</v>
      </c>
      <c r="L76">
        <v>0</v>
      </c>
      <c r="M76">
        <v>200</v>
      </c>
      <c r="N76">
        <v>0</v>
      </c>
      <c r="O76">
        <v>200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3</v>
      </c>
      <c r="AM76" t="s">
        <v>177</v>
      </c>
      <c r="AN76">
        <v>8</v>
      </c>
      <c r="AT76">
        <v>29.8</v>
      </c>
      <c r="AU76">
        <v>29.8</v>
      </c>
      <c r="AV76">
        <v>29.8</v>
      </c>
      <c r="AW76">
        <v>29.8</v>
      </c>
      <c r="AX76">
        <v>29.8</v>
      </c>
      <c r="AY76">
        <v>29.8</v>
      </c>
      <c r="AZ76">
        <v>29.8</v>
      </c>
      <c r="BA76">
        <v>29.8</v>
      </c>
      <c r="BB76">
        <v>29.8</v>
      </c>
      <c r="BC76">
        <v>29.8</v>
      </c>
      <c r="BD76">
        <v>29.8</v>
      </c>
      <c r="BE76">
        <v>29.8</v>
      </c>
      <c r="BF76">
        <v>29.8</v>
      </c>
      <c r="BG76">
        <v>29.8</v>
      </c>
      <c r="BH76">
        <v>29.8</v>
      </c>
      <c r="BI76">
        <v>29.8</v>
      </c>
      <c r="BJ76" s="2">
        <f t="shared" ref="BJ76:BK76" si="76">ROUND(AVERAGE(AT76:BI76),0)</f>
        <v>30</v>
      </c>
      <c r="BK76" s="2">
        <f t="shared" si="76"/>
        <v>30</v>
      </c>
      <c r="BP76" s="12">
        <f t="shared" si="67"/>
        <v>30</v>
      </c>
      <c r="BQ76" s="12">
        <f t="shared" si="67"/>
        <v>30</v>
      </c>
    </row>
    <row r="77" spans="1:69" ht="19.5" x14ac:dyDescent="0.6">
      <c r="A77" t="s">
        <v>200</v>
      </c>
      <c r="B77" t="s">
        <v>337</v>
      </c>
      <c r="C77" t="s">
        <v>343</v>
      </c>
      <c r="D77" t="s">
        <v>330</v>
      </c>
      <c r="E77" t="s">
        <v>203</v>
      </c>
      <c r="F77" t="s">
        <v>173</v>
      </c>
      <c r="G77">
        <v>25</v>
      </c>
      <c r="H77" t="s">
        <v>181</v>
      </c>
      <c r="I77">
        <v>1</v>
      </c>
      <c r="J77" t="s">
        <v>176</v>
      </c>
      <c r="K77" t="b">
        <v>0</v>
      </c>
      <c r="L77">
        <v>0</v>
      </c>
      <c r="M77">
        <v>200</v>
      </c>
      <c r="N77">
        <v>0</v>
      </c>
      <c r="O77">
        <v>200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3</v>
      </c>
      <c r="AM77" t="s">
        <v>177</v>
      </c>
      <c r="AN77">
        <v>8</v>
      </c>
      <c r="AT77">
        <v>113.1</v>
      </c>
      <c r="AU77">
        <v>113.1</v>
      </c>
      <c r="AV77">
        <v>113.1</v>
      </c>
      <c r="AW77">
        <v>113.1</v>
      </c>
      <c r="AX77">
        <v>113.1</v>
      </c>
      <c r="AY77">
        <v>113.1</v>
      </c>
      <c r="AZ77">
        <v>113.1</v>
      </c>
      <c r="BA77">
        <v>113.1</v>
      </c>
      <c r="BB77">
        <v>113.1</v>
      </c>
      <c r="BC77">
        <v>113.1</v>
      </c>
      <c r="BD77">
        <v>113.1</v>
      </c>
      <c r="BE77">
        <v>113.1</v>
      </c>
      <c r="BF77">
        <v>113.1</v>
      </c>
      <c r="BG77">
        <v>113.1</v>
      </c>
      <c r="BH77">
        <v>113.1</v>
      </c>
      <c r="BI77">
        <v>113.1</v>
      </c>
      <c r="BJ77" s="2">
        <f t="shared" ref="BJ77:BK77" si="77">ROUND(AVERAGE(AT77:BI77),0)</f>
        <v>113</v>
      </c>
      <c r="BK77" s="2">
        <f t="shared" si="77"/>
        <v>113</v>
      </c>
      <c r="BP77" s="12">
        <f t="shared" si="67"/>
        <v>113</v>
      </c>
      <c r="BQ77" s="12">
        <f t="shared" si="67"/>
        <v>113</v>
      </c>
    </row>
    <row r="78" spans="1:69" ht="19.5" x14ac:dyDescent="0.6">
      <c r="A78" t="s">
        <v>200</v>
      </c>
      <c r="B78" t="s">
        <v>337</v>
      </c>
      <c r="C78" t="s">
        <v>343</v>
      </c>
      <c r="D78" t="s">
        <v>330</v>
      </c>
      <c r="E78" t="s">
        <v>203</v>
      </c>
      <c r="F78" t="s">
        <v>173</v>
      </c>
      <c r="G78">
        <v>26</v>
      </c>
      <c r="H78" t="s">
        <v>181</v>
      </c>
      <c r="I78">
        <v>1</v>
      </c>
      <c r="J78" t="s">
        <v>176</v>
      </c>
      <c r="K78" t="b">
        <v>0</v>
      </c>
      <c r="L78">
        <v>0</v>
      </c>
      <c r="M78">
        <v>200</v>
      </c>
      <c r="N78">
        <v>0</v>
      </c>
      <c r="O78">
        <v>200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3</v>
      </c>
      <c r="AM78" t="s">
        <v>177</v>
      </c>
      <c r="AN78">
        <v>8</v>
      </c>
      <c r="AT78">
        <v>7.4</v>
      </c>
      <c r="AU78">
        <v>7.4</v>
      </c>
      <c r="AV78">
        <v>7.4</v>
      </c>
      <c r="AW78">
        <v>7.4</v>
      </c>
      <c r="AX78">
        <v>7.4</v>
      </c>
      <c r="AY78">
        <v>7.4</v>
      </c>
      <c r="AZ78">
        <v>7.4</v>
      </c>
      <c r="BA78">
        <v>7.4</v>
      </c>
      <c r="BB78">
        <v>7.4</v>
      </c>
      <c r="BC78">
        <v>7.4</v>
      </c>
      <c r="BD78">
        <v>7.4</v>
      </c>
      <c r="BE78">
        <v>7.4</v>
      </c>
      <c r="BF78">
        <v>7.4</v>
      </c>
      <c r="BG78">
        <v>7.4</v>
      </c>
      <c r="BH78">
        <v>7.4</v>
      </c>
      <c r="BI78">
        <v>7.4</v>
      </c>
      <c r="BJ78" s="2">
        <f t="shared" ref="BJ78:BK78" si="78">ROUND(AVERAGE(AT78:BI78),0)</f>
        <v>7</v>
      </c>
      <c r="BK78" s="2">
        <f t="shared" si="78"/>
        <v>7</v>
      </c>
      <c r="BP78" s="12">
        <f t="shared" si="67"/>
        <v>7</v>
      </c>
      <c r="BQ78" s="12">
        <f t="shared" si="67"/>
        <v>7</v>
      </c>
    </row>
    <row r="79" spans="1:69" ht="19.5" x14ac:dyDescent="0.6">
      <c r="A79" t="s">
        <v>200</v>
      </c>
      <c r="B79" t="s">
        <v>337</v>
      </c>
      <c r="C79" t="s">
        <v>343</v>
      </c>
      <c r="D79" t="s">
        <v>330</v>
      </c>
      <c r="E79" t="s">
        <v>203</v>
      </c>
      <c r="F79" t="s">
        <v>173</v>
      </c>
      <c r="G79">
        <v>35</v>
      </c>
      <c r="H79" t="s">
        <v>181</v>
      </c>
      <c r="I79">
        <v>1</v>
      </c>
      <c r="J79" t="s">
        <v>176</v>
      </c>
      <c r="K79" t="b">
        <v>0</v>
      </c>
      <c r="L79">
        <v>0</v>
      </c>
      <c r="M79">
        <v>200</v>
      </c>
      <c r="N79">
        <v>0</v>
      </c>
      <c r="O79">
        <v>200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3</v>
      </c>
      <c r="AM79" t="s">
        <v>177</v>
      </c>
      <c r="AN79">
        <v>8</v>
      </c>
      <c r="AT79">
        <v>79.400000000000006</v>
      </c>
      <c r="AU79">
        <v>79.400000000000006</v>
      </c>
      <c r="AV79">
        <v>79.400000000000006</v>
      </c>
      <c r="AW79">
        <v>79.400000000000006</v>
      </c>
      <c r="AX79">
        <v>79.400000000000006</v>
      </c>
      <c r="AY79">
        <v>79.400000000000006</v>
      </c>
      <c r="AZ79">
        <v>79.400000000000006</v>
      </c>
      <c r="BA79">
        <v>79.400000000000006</v>
      </c>
      <c r="BB79">
        <v>79.400000000000006</v>
      </c>
      <c r="BC79">
        <v>79.400000000000006</v>
      </c>
      <c r="BD79">
        <v>79.400000000000006</v>
      </c>
      <c r="BE79">
        <v>79.400000000000006</v>
      </c>
      <c r="BF79">
        <v>79.400000000000006</v>
      </c>
      <c r="BG79">
        <v>79.400000000000006</v>
      </c>
      <c r="BH79">
        <v>79.400000000000006</v>
      </c>
      <c r="BI79">
        <v>79.400000000000006</v>
      </c>
      <c r="BJ79" s="2">
        <f t="shared" ref="BJ79:BK79" si="79">ROUND(AVERAGE(AT79:BI79),0)</f>
        <v>79</v>
      </c>
      <c r="BK79" s="2">
        <f t="shared" si="79"/>
        <v>79</v>
      </c>
      <c r="BP79" s="12">
        <f t="shared" si="67"/>
        <v>79</v>
      </c>
      <c r="BQ79" s="12">
        <f t="shared" si="67"/>
        <v>79</v>
      </c>
    </row>
    <row r="80" spans="1:69" ht="19.5" x14ac:dyDescent="0.6">
      <c r="A80" t="s">
        <v>200</v>
      </c>
      <c r="B80" t="s">
        <v>337</v>
      </c>
      <c r="C80" t="s">
        <v>343</v>
      </c>
      <c r="D80" t="s">
        <v>331</v>
      </c>
      <c r="E80" t="s">
        <v>203</v>
      </c>
      <c r="F80" t="s">
        <v>173</v>
      </c>
      <c r="G80">
        <v>25</v>
      </c>
      <c r="H80" t="s">
        <v>181</v>
      </c>
      <c r="I80">
        <v>1</v>
      </c>
      <c r="J80" t="s">
        <v>176</v>
      </c>
      <c r="K80" t="b">
        <v>0</v>
      </c>
      <c r="L80">
        <v>0</v>
      </c>
      <c r="M80">
        <v>200</v>
      </c>
      <c r="N80">
        <v>0</v>
      </c>
      <c r="O80">
        <v>200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3</v>
      </c>
      <c r="AM80" t="s">
        <v>177</v>
      </c>
      <c r="AN80">
        <v>8</v>
      </c>
      <c r="AT80">
        <v>58</v>
      </c>
      <c r="AU80">
        <v>58</v>
      </c>
      <c r="AV80">
        <v>58</v>
      </c>
      <c r="AW80">
        <v>58</v>
      </c>
      <c r="AX80">
        <v>58</v>
      </c>
      <c r="AY80">
        <v>58</v>
      </c>
      <c r="AZ80">
        <v>58</v>
      </c>
      <c r="BA80">
        <v>58</v>
      </c>
      <c r="BB80">
        <v>58</v>
      </c>
      <c r="BC80">
        <v>58</v>
      </c>
      <c r="BD80">
        <v>58</v>
      </c>
      <c r="BE80">
        <v>58</v>
      </c>
      <c r="BF80">
        <v>58</v>
      </c>
      <c r="BG80">
        <v>58</v>
      </c>
      <c r="BH80">
        <v>58</v>
      </c>
      <c r="BI80">
        <v>58</v>
      </c>
      <c r="BJ80" s="2">
        <f t="shared" ref="BJ80:BK80" si="80">ROUND(AVERAGE(AT80:BI80),0)</f>
        <v>58</v>
      </c>
      <c r="BK80" s="2">
        <f t="shared" si="80"/>
        <v>58</v>
      </c>
      <c r="BP80" s="12">
        <f t="shared" si="67"/>
        <v>58</v>
      </c>
      <c r="BQ80" s="12">
        <f t="shared" si="67"/>
        <v>58</v>
      </c>
    </row>
    <row r="81" spans="1:69" ht="19.5" x14ac:dyDescent="0.6">
      <c r="A81" t="s">
        <v>200</v>
      </c>
      <c r="B81" t="s">
        <v>337</v>
      </c>
      <c r="C81" t="s">
        <v>343</v>
      </c>
      <c r="D81" t="s">
        <v>331</v>
      </c>
      <c r="E81" t="s">
        <v>203</v>
      </c>
      <c r="F81" t="s">
        <v>173</v>
      </c>
      <c r="G81">
        <v>35</v>
      </c>
      <c r="H81" t="s">
        <v>181</v>
      </c>
      <c r="I81">
        <v>1</v>
      </c>
      <c r="J81" t="s">
        <v>176</v>
      </c>
      <c r="K81" t="b">
        <v>0</v>
      </c>
      <c r="L81">
        <v>0</v>
      </c>
      <c r="M81">
        <v>200</v>
      </c>
      <c r="N81">
        <v>0</v>
      </c>
      <c r="O81">
        <v>200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3</v>
      </c>
      <c r="AM81" t="s">
        <v>177</v>
      </c>
      <c r="AN81">
        <v>8</v>
      </c>
      <c r="AT81">
        <v>182.6</v>
      </c>
      <c r="AU81">
        <v>182.6</v>
      </c>
      <c r="AV81">
        <v>182.6</v>
      </c>
      <c r="AW81">
        <v>182.6</v>
      </c>
      <c r="AX81">
        <v>182.6</v>
      </c>
      <c r="AY81">
        <v>182.6</v>
      </c>
      <c r="AZ81">
        <v>182.6</v>
      </c>
      <c r="BA81">
        <v>182.6</v>
      </c>
      <c r="BB81">
        <v>182.6</v>
      </c>
      <c r="BC81">
        <v>182.6</v>
      </c>
      <c r="BD81">
        <v>182.6</v>
      </c>
      <c r="BE81">
        <v>182.6</v>
      </c>
      <c r="BF81">
        <v>182.6</v>
      </c>
      <c r="BG81">
        <v>182.6</v>
      </c>
      <c r="BH81">
        <v>182.6</v>
      </c>
      <c r="BI81">
        <v>182.6</v>
      </c>
      <c r="BJ81" s="2">
        <f t="shared" ref="BJ81:BK81" si="81">ROUND(AVERAGE(AT81:BI81),0)</f>
        <v>183</v>
      </c>
      <c r="BK81" s="2">
        <f t="shared" si="81"/>
        <v>183</v>
      </c>
      <c r="BP81" s="12">
        <f t="shared" si="67"/>
        <v>183</v>
      </c>
      <c r="BQ81" s="12">
        <f t="shared" si="67"/>
        <v>183</v>
      </c>
    </row>
    <row r="82" spans="1:69" ht="19.5" x14ac:dyDescent="0.6">
      <c r="A82" t="s">
        <v>200</v>
      </c>
      <c r="B82" t="s">
        <v>337</v>
      </c>
      <c r="C82" t="s">
        <v>343</v>
      </c>
      <c r="D82" t="s">
        <v>332</v>
      </c>
      <c r="E82" t="s">
        <v>203</v>
      </c>
      <c r="F82" t="s">
        <v>173</v>
      </c>
      <c r="G82">
        <v>25</v>
      </c>
      <c r="H82" t="s">
        <v>181</v>
      </c>
      <c r="I82">
        <v>1</v>
      </c>
      <c r="J82" t="s">
        <v>176</v>
      </c>
      <c r="K82" t="b">
        <v>0</v>
      </c>
      <c r="L82">
        <v>0</v>
      </c>
      <c r="M82">
        <v>200</v>
      </c>
      <c r="N82">
        <v>0</v>
      </c>
      <c r="O82">
        <v>200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3</v>
      </c>
      <c r="AM82" t="s">
        <v>177</v>
      </c>
      <c r="AN82">
        <v>8</v>
      </c>
      <c r="AT82">
        <v>28.2</v>
      </c>
      <c r="AU82">
        <v>28.2</v>
      </c>
      <c r="AV82">
        <v>28.2</v>
      </c>
      <c r="AW82">
        <v>28.2</v>
      </c>
      <c r="AX82">
        <v>28.2</v>
      </c>
      <c r="AY82">
        <v>28.2</v>
      </c>
      <c r="AZ82">
        <v>28.2</v>
      </c>
      <c r="BA82">
        <v>28.2</v>
      </c>
      <c r="BB82">
        <v>28.2</v>
      </c>
      <c r="BC82">
        <v>28.2</v>
      </c>
      <c r="BD82">
        <v>28.2</v>
      </c>
      <c r="BE82">
        <v>28.2</v>
      </c>
      <c r="BF82">
        <v>28.2</v>
      </c>
      <c r="BG82">
        <v>28.2</v>
      </c>
      <c r="BH82">
        <v>28.2</v>
      </c>
      <c r="BI82">
        <v>28.2</v>
      </c>
      <c r="BJ82" s="2">
        <f t="shared" ref="BJ82:BK82" si="82">ROUND(AVERAGE(AT82:BI82),0)</f>
        <v>28</v>
      </c>
      <c r="BK82" s="2">
        <f t="shared" si="82"/>
        <v>28</v>
      </c>
      <c r="BP82" s="12">
        <f t="shared" si="67"/>
        <v>28</v>
      </c>
      <c r="BQ82" s="12">
        <f t="shared" si="67"/>
        <v>28</v>
      </c>
    </row>
    <row r="83" spans="1:69" ht="19.5" x14ac:dyDescent="0.6">
      <c r="A83" t="s">
        <v>200</v>
      </c>
      <c r="B83" t="s">
        <v>337</v>
      </c>
      <c r="C83" t="s">
        <v>343</v>
      </c>
      <c r="D83" t="s">
        <v>332</v>
      </c>
      <c r="E83" t="s">
        <v>203</v>
      </c>
      <c r="F83" t="s">
        <v>173</v>
      </c>
      <c r="G83">
        <v>26</v>
      </c>
      <c r="H83" t="s">
        <v>181</v>
      </c>
      <c r="I83">
        <v>1</v>
      </c>
      <c r="J83" t="s">
        <v>176</v>
      </c>
      <c r="K83" t="b">
        <v>0</v>
      </c>
      <c r="L83">
        <v>0</v>
      </c>
      <c r="M83">
        <v>200</v>
      </c>
      <c r="N83">
        <v>0</v>
      </c>
      <c r="O83">
        <v>200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3</v>
      </c>
      <c r="AM83" t="s">
        <v>177</v>
      </c>
      <c r="AN83">
        <v>8</v>
      </c>
      <c r="AT83">
        <v>17.7</v>
      </c>
      <c r="AU83">
        <v>17.7</v>
      </c>
      <c r="AV83">
        <v>17.7</v>
      </c>
      <c r="AW83">
        <v>17.7</v>
      </c>
      <c r="AX83">
        <v>17.7</v>
      </c>
      <c r="AY83">
        <v>17.7</v>
      </c>
      <c r="AZ83">
        <v>17.7</v>
      </c>
      <c r="BA83">
        <v>17.7</v>
      </c>
      <c r="BB83">
        <v>17.7</v>
      </c>
      <c r="BC83">
        <v>17.7</v>
      </c>
      <c r="BD83">
        <v>17.7</v>
      </c>
      <c r="BE83">
        <v>17.7</v>
      </c>
      <c r="BF83">
        <v>17.7</v>
      </c>
      <c r="BG83">
        <v>17.7</v>
      </c>
      <c r="BH83">
        <v>17.7</v>
      </c>
      <c r="BI83">
        <v>17.7</v>
      </c>
      <c r="BJ83" s="2">
        <f t="shared" ref="BJ83:BK83" si="83">ROUND(AVERAGE(AT83:BI83),0)</f>
        <v>18</v>
      </c>
      <c r="BK83" s="2">
        <f t="shared" si="83"/>
        <v>18</v>
      </c>
      <c r="BP83" s="12">
        <f t="shared" si="67"/>
        <v>18</v>
      </c>
      <c r="BQ83" s="12">
        <f t="shared" si="67"/>
        <v>18</v>
      </c>
    </row>
    <row r="84" spans="1:69" ht="19.5" x14ac:dyDescent="0.6">
      <c r="A84" t="s">
        <v>200</v>
      </c>
      <c r="B84" t="s">
        <v>337</v>
      </c>
      <c r="C84" t="s">
        <v>343</v>
      </c>
      <c r="D84" t="s">
        <v>332</v>
      </c>
      <c r="E84" t="s">
        <v>203</v>
      </c>
      <c r="F84" t="s">
        <v>173</v>
      </c>
      <c r="G84">
        <v>35</v>
      </c>
      <c r="H84" t="s">
        <v>181</v>
      </c>
      <c r="I84">
        <v>1</v>
      </c>
      <c r="J84" t="s">
        <v>176</v>
      </c>
      <c r="K84" t="b">
        <v>0</v>
      </c>
      <c r="L84">
        <v>0</v>
      </c>
      <c r="M84">
        <v>200</v>
      </c>
      <c r="N84">
        <v>0</v>
      </c>
      <c r="O84">
        <v>200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3</v>
      </c>
      <c r="AM84" t="s">
        <v>177</v>
      </c>
      <c r="AN84">
        <v>8</v>
      </c>
      <c r="AT84">
        <v>217.8</v>
      </c>
      <c r="AU84">
        <v>217.8</v>
      </c>
      <c r="AV84">
        <v>217.8</v>
      </c>
      <c r="AW84">
        <v>217.8</v>
      </c>
      <c r="AX84">
        <v>217.8</v>
      </c>
      <c r="AY84">
        <v>217.8</v>
      </c>
      <c r="AZ84">
        <v>217.8</v>
      </c>
      <c r="BA84">
        <v>217.8</v>
      </c>
      <c r="BB84">
        <v>217.8</v>
      </c>
      <c r="BC84">
        <v>217.8</v>
      </c>
      <c r="BD84">
        <v>217.8</v>
      </c>
      <c r="BE84">
        <v>217.8</v>
      </c>
      <c r="BF84">
        <v>217.8</v>
      </c>
      <c r="BG84">
        <v>217.8</v>
      </c>
      <c r="BH84">
        <v>217.8</v>
      </c>
      <c r="BI84">
        <v>217.8</v>
      </c>
      <c r="BJ84" s="2">
        <f t="shared" ref="BJ84:BK84" si="84">ROUND(AVERAGE(AT84:BI84),0)</f>
        <v>218</v>
      </c>
      <c r="BK84" s="2">
        <f t="shared" si="84"/>
        <v>218</v>
      </c>
      <c r="BP84" s="12">
        <f t="shared" si="67"/>
        <v>218</v>
      </c>
      <c r="BQ84" s="12">
        <f t="shared" si="67"/>
        <v>218</v>
      </c>
    </row>
    <row r="85" spans="1:69" ht="19.5" x14ac:dyDescent="0.6">
      <c r="A85" t="s">
        <v>200</v>
      </c>
      <c r="B85" t="s">
        <v>337</v>
      </c>
      <c r="C85" t="s">
        <v>343</v>
      </c>
      <c r="D85" t="s">
        <v>332</v>
      </c>
      <c r="E85" t="s">
        <v>203</v>
      </c>
      <c r="F85" t="s">
        <v>173</v>
      </c>
      <c r="G85">
        <v>36</v>
      </c>
      <c r="H85" t="s">
        <v>181</v>
      </c>
      <c r="I85">
        <v>1</v>
      </c>
      <c r="J85" t="s">
        <v>176</v>
      </c>
      <c r="K85" t="b">
        <v>0</v>
      </c>
      <c r="L85">
        <v>0</v>
      </c>
      <c r="M85">
        <v>200</v>
      </c>
      <c r="N85">
        <v>0</v>
      </c>
      <c r="O85">
        <v>200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3</v>
      </c>
      <c r="AM85" t="s">
        <v>177</v>
      </c>
      <c r="AN85">
        <v>8</v>
      </c>
      <c r="AT85">
        <v>40.9</v>
      </c>
      <c r="AU85">
        <v>40.9</v>
      </c>
      <c r="AV85">
        <v>40.9</v>
      </c>
      <c r="AW85">
        <v>40.9</v>
      </c>
      <c r="AX85">
        <v>40.9</v>
      </c>
      <c r="AY85">
        <v>40.9</v>
      </c>
      <c r="AZ85">
        <v>40.9</v>
      </c>
      <c r="BA85">
        <v>40.9</v>
      </c>
      <c r="BB85">
        <v>40.9</v>
      </c>
      <c r="BC85">
        <v>40.9</v>
      </c>
      <c r="BD85">
        <v>40.9</v>
      </c>
      <c r="BE85">
        <v>40.9</v>
      </c>
      <c r="BF85">
        <v>40.9</v>
      </c>
      <c r="BG85">
        <v>40.9</v>
      </c>
      <c r="BH85">
        <v>40.9</v>
      </c>
      <c r="BI85">
        <v>40.9</v>
      </c>
      <c r="BJ85" s="2">
        <f t="shared" ref="BJ85:BK85" si="85">ROUND(AVERAGE(AT85:BI85),0)</f>
        <v>41</v>
      </c>
      <c r="BK85" s="2">
        <f t="shared" si="85"/>
        <v>41</v>
      </c>
      <c r="BP85" s="12">
        <f t="shared" si="67"/>
        <v>41</v>
      </c>
      <c r="BQ85" s="12">
        <f t="shared" si="67"/>
        <v>41</v>
      </c>
    </row>
    <row r="86" spans="1:69" ht="19.5" x14ac:dyDescent="0.6">
      <c r="A86" t="s">
        <v>200</v>
      </c>
      <c r="B86" t="s">
        <v>337</v>
      </c>
      <c r="C86" t="s">
        <v>343</v>
      </c>
      <c r="D86" t="s">
        <v>333</v>
      </c>
      <c r="E86" t="s">
        <v>203</v>
      </c>
      <c r="F86" t="s">
        <v>173</v>
      </c>
      <c r="G86">
        <v>25</v>
      </c>
      <c r="H86" t="s">
        <v>181</v>
      </c>
      <c r="I86">
        <v>1</v>
      </c>
      <c r="J86" t="s">
        <v>176</v>
      </c>
      <c r="K86" t="b">
        <v>0</v>
      </c>
      <c r="L86">
        <v>0</v>
      </c>
      <c r="M86">
        <v>200</v>
      </c>
      <c r="N86">
        <v>0</v>
      </c>
      <c r="O86">
        <v>200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3</v>
      </c>
      <c r="AM86" t="s">
        <v>177</v>
      </c>
      <c r="AN86">
        <v>8</v>
      </c>
      <c r="AT86">
        <v>206.5</v>
      </c>
      <c r="AU86">
        <v>206.5</v>
      </c>
      <c r="AV86">
        <v>206.5</v>
      </c>
      <c r="AW86">
        <v>206.5</v>
      </c>
      <c r="AX86">
        <v>206.5</v>
      </c>
      <c r="AY86">
        <v>206.5</v>
      </c>
      <c r="AZ86">
        <v>206.5</v>
      </c>
      <c r="BA86">
        <v>206.5</v>
      </c>
      <c r="BB86">
        <v>206.5</v>
      </c>
      <c r="BC86">
        <v>206.5</v>
      </c>
      <c r="BD86">
        <v>206.5</v>
      </c>
      <c r="BE86">
        <v>206.5</v>
      </c>
      <c r="BF86">
        <v>206.5</v>
      </c>
      <c r="BG86">
        <v>206.5</v>
      </c>
      <c r="BH86">
        <v>206.5</v>
      </c>
      <c r="BI86">
        <v>206.5</v>
      </c>
      <c r="BJ86" s="2">
        <f t="shared" ref="BJ86:BK86" si="86">ROUND(AVERAGE(AT86:BI86),0)</f>
        <v>207</v>
      </c>
      <c r="BK86" s="2">
        <f t="shared" si="86"/>
        <v>207</v>
      </c>
      <c r="BP86" s="12">
        <f t="shared" si="67"/>
        <v>207</v>
      </c>
      <c r="BQ86" s="12">
        <f t="shared" si="67"/>
        <v>207</v>
      </c>
    </row>
    <row r="87" spans="1:69" ht="19.5" x14ac:dyDescent="0.6">
      <c r="A87" t="s">
        <v>200</v>
      </c>
      <c r="B87" t="s">
        <v>337</v>
      </c>
      <c r="C87" t="s">
        <v>343</v>
      </c>
      <c r="D87" t="s">
        <v>333</v>
      </c>
      <c r="E87" t="s">
        <v>203</v>
      </c>
      <c r="F87" t="s">
        <v>173</v>
      </c>
      <c r="G87">
        <v>35</v>
      </c>
      <c r="H87" t="s">
        <v>181</v>
      </c>
      <c r="I87">
        <v>1</v>
      </c>
      <c r="J87" t="s">
        <v>176</v>
      </c>
      <c r="K87" t="b">
        <v>0</v>
      </c>
      <c r="L87">
        <v>0</v>
      </c>
      <c r="M87">
        <v>200</v>
      </c>
      <c r="N87">
        <v>0</v>
      </c>
      <c r="O87">
        <v>200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3</v>
      </c>
      <c r="AM87" t="s">
        <v>177</v>
      </c>
      <c r="AN87">
        <v>8</v>
      </c>
      <c r="AT87">
        <v>137.69999999999999</v>
      </c>
      <c r="AU87">
        <v>137.69999999999999</v>
      </c>
      <c r="AV87">
        <v>137.69999999999999</v>
      </c>
      <c r="AW87">
        <v>137.69999999999999</v>
      </c>
      <c r="AX87">
        <v>137.69999999999999</v>
      </c>
      <c r="AY87">
        <v>137.69999999999999</v>
      </c>
      <c r="AZ87">
        <v>137.69999999999999</v>
      </c>
      <c r="BA87">
        <v>137.69999999999999</v>
      </c>
      <c r="BB87">
        <v>137.69999999999999</v>
      </c>
      <c r="BC87">
        <v>137.69999999999999</v>
      </c>
      <c r="BD87">
        <v>137.69999999999999</v>
      </c>
      <c r="BE87">
        <v>137.69999999999999</v>
      </c>
      <c r="BF87">
        <v>137.69999999999999</v>
      </c>
      <c r="BG87">
        <v>137.69999999999999</v>
      </c>
      <c r="BH87">
        <v>137.69999999999999</v>
      </c>
      <c r="BI87">
        <v>137.69999999999999</v>
      </c>
      <c r="BJ87" s="2">
        <f t="shared" ref="BJ87:BK87" si="87">ROUND(AVERAGE(AT87:BI87),0)</f>
        <v>138</v>
      </c>
      <c r="BK87" s="2">
        <f t="shared" si="87"/>
        <v>138</v>
      </c>
      <c r="BP87" s="12">
        <f t="shared" si="67"/>
        <v>138</v>
      </c>
      <c r="BQ87" s="12">
        <f t="shared" si="67"/>
        <v>138</v>
      </c>
    </row>
    <row r="88" spans="1:69" ht="19.5" x14ac:dyDescent="0.6">
      <c r="A88" t="s">
        <v>200</v>
      </c>
      <c r="B88" t="s">
        <v>337</v>
      </c>
      <c r="C88" t="s">
        <v>343</v>
      </c>
      <c r="D88" t="s">
        <v>334</v>
      </c>
      <c r="E88" t="s">
        <v>203</v>
      </c>
      <c r="F88" t="s">
        <v>173</v>
      </c>
      <c r="G88">
        <v>25</v>
      </c>
      <c r="H88" t="s">
        <v>181</v>
      </c>
      <c r="I88">
        <v>1</v>
      </c>
      <c r="J88" t="s">
        <v>176</v>
      </c>
      <c r="K88" t="b">
        <v>0</v>
      </c>
      <c r="L88">
        <v>0</v>
      </c>
      <c r="M88">
        <v>200</v>
      </c>
      <c r="N88">
        <v>0</v>
      </c>
      <c r="O88">
        <v>200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3</v>
      </c>
      <c r="AM88" t="s">
        <v>177</v>
      </c>
      <c r="AN88">
        <v>8</v>
      </c>
      <c r="AT88">
        <v>60.5</v>
      </c>
      <c r="AU88">
        <v>60.5</v>
      </c>
      <c r="AV88">
        <v>60.5</v>
      </c>
      <c r="AW88">
        <v>60.5</v>
      </c>
      <c r="AX88">
        <v>60.5</v>
      </c>
      <c r="AY88">
        <v>60.5</v>
      </c>
      <c r="AZ88">
        <v>60.5</v>
      </c>
      <c r="BA88">
        <v>60.5</v>
      </c>
      <c r="BB88">
        <v>60.5</v>
      </c>
      <c r="BC88">
        <v>60.5</v>
      </c>
      <c r="BD88">
        <v>60.5</v>
      </c>
      <c r="BE88">
        <v>60.5</v>
      </c>
      <c r="BF88">
        <v>60.5</v>
      </c>
      <c r="BG88">
        <v>60.5</v>
      </c>
      <c r="BH88">
        <v>60.5</v>
      </c>
      <c r="BI88">
        <v>60.5</v>
      </c>
      <c r="BJ88" s="2">
        <f t="shared" ref="BJ88:BK88" si="88">ROUND(AVERAGE(AT88:BI88),0)</f>
        <v>61</v>
      </c>
      <c r="BK88" s="2">
        <f t="shared" si="88"/>
        <v>61</v>
      </c>
      <c r="BP88" s="12">
        <f t="shared" si="67"/>
        <v>61</v>
      </c>
      <c r="BQ88" s="12">
        <f t="shared" si="67"/>
        <v>61</v>
      </c>
    </row>
    <row r="89" spans="1:69" ht="19.5" x14ac:dyDescent="0.6">
      <c r="A89" t="s">
        <v>200</v>
      </c>
      <c r="B89" t="s">
        <v>337</v>
      </c>
      <c r="C89" t="s">
        <v>343</v>
      </c>
      <c r="D89" t="s">
        <v>334</v>
      </c>
      <c r="E89" t="s">
        <v>203</v>
      </c>
      <c r="F89" t="s">
        <v>173</v>
      </c>
      <c r="G89">
        <v>35</v>
      </c>
      <c r="H89" t="s">
        <v>181</v>
      </c>
      <c r="I89">
        <v>1</v>
      </c>
      <c r="J89" t="s">
        <v>176</v>
      </c>
      <c r="K89" t="b">
        <v>0</v>
      </c>
      <c r="L89">
        <v>0</v>
      </c>
      <c r="M89">
        <v>200</v>
      </c>
      <c r="N89">
        <v>0</v>
      </c>
      <c r="O89">
        <v>200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3</v>
      </c>
      <c r="AM89" t="s">
        <v>177</v>
      </c>
      <c r="AN89">
        <v>8</v>
      </c>
      <c r="AT89">
        <v>117</v>
      </c>
      <c r="AU89">
        <v>117</v>
      </c>
      <c r="AV89">
        <v>117</v>
      </c>
      <c r="AW89">
        <v>117</v>
      </c>
      <c r="AX89">
        <v>117</v>
      </c>
      <c r="AY89">
        <v>117</v>
      </c>
      <c r="AZ89">
        <v>117</v>
      </c>
      <c r="BA89">
        <v>117</v>
      </c>
      <c r="BB89">
        <v>117</v>
      </c>
      <c r="BC89">
        <v>117</v>
      </c>
      <c r="BD89">
        <v>117</v>
      </c>
      <c r="BE89">
        <v>117</v>
      </c>
      <c r="BF89">
        <v>117</v>
      </c>
      <c r="BG89">
        <v>117</v>
      </c>
      <c r="BH89">
        <v>117</v>
      </c>
      <c r="BI89">
        <v>117</v>
      </c>
      <c r="BJ89" s="2">
        <f t="shared" ref="BJ89:BK89" si="89">ROUND(AVERAGE(AT89:BI89),0)</f>
        <v>117</v>
      </c>
      <c r="BK89" s="2">
        <f t="shared" si="89"/>
        <v>117</v>
      </c>
      <c r="BP89" s="12">
        <f t="shared" si="67"/>
        <v>117</v>
      </c>
      <c r="BQ89" s="12">
        <f t="shared" si="67"/>
        <v>117</v>
      </c>
    </row>
    <row r="90" spans="1:69" ht="19.5" x14ac:dyDescent="0.6">
      <c r="A90" t="s">
        <v>200</v>
      </c>
      <c r="B90" t="s">
        <v>337</v>
      </c>
      <c r="C90" t="s">
        <v>343</v>
      </c>
      <c r="D90" t="s">
        <v>335</v>
      </c>
      <c r="E90" t="s">
        <v>203</v>
      </c>
      <c r="F90" t="s">
        <v>173</v>
      </c>
      <c r="G90">
        <v>25</v>
      </c>
      <c r="H90" t="s">
        <v>181</v>
      </c>
      <c r="I90">
        <v>1</v>
      </c>
      <c r="J90" t="s">
        <v>176</v>
      </c>
      <c r="K90" t="b">
        <v>0</v>
      </c>
      <c r="L90">
        <v>0</v>
      </c>
      <c r="M90">
        <v>200</v>
      </c>
      <c r="N90">
        <v>0</v>
      </c>
      <c r="O90">
        <v>200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3</v>
      </c>
      <c r="AM90" t="s">
        <v>177</v>
      </c>
      <c r="AN90">
        <v>8</v>
      </c>
      <c r="AT90">
        <v>102.3</v>
      </c>
      <c r="AU90">
        <v>102.3</v>
      </c>
      <c r="AV90">
        <v>102.3</v>
      </c>
      <c r="AW90">
        <v>102.3</v>
      </c>
      <c r="AX90">
        <v>102.3</v>
      </c>
      <c r="AY90">
        <v>102.3</v>
      </c>
      <c r="AZ90">
        <v>102.3</v>
      </c>
      <c r="BA90">
        <v>102.3</v>
      </c>
      <c r="BB90">
        <v>102.3</v>
      </c>
      <c r="BC90">
        <v>102.3</v>
      </c>
      <c r="BD90">
        <v>102.3</v>
      </c>
      <c r="BE90">
        <v>102.3</v>
      </c>
      <c r="BF90">
        <v>102.3</v>
      </c>
      <c r="BG90">
        <v>102.3</v>
      </c>
      <c r="BH90">
        <v>102.3</v>
      </c>
      <c r="BI90">
        <v>102.3</v>
      </c>
      <c r="BJ90" s="2">
        <f t="shared" ref="BJ90:BK90" si="90">ROUND(AVERAGE(AT90:BI90),0)</f>
        <v>102</v>
      </c>
      <c r="BK90" s="2">
        <f t="shared" si="90"/>
        <v>102</v>
      </c>
      <c r="BP90" s="12">
        <f t="shared" si="67"/>
        <v>102</v>
      </c>
      <c r="BQ90" s="12">
        <f t="shared" si="67"/>
        <v>102</v>
      </c>
    </row>
    <row r="91" spans="1:69" ht="19.5" x14ac:dyDescent="0.6">
      <c r="A91" t="s">
        <v>200</v>
      </c>
      <c r="B91" t="s">
        <v>337</v>
      </c>
      <c r="C91" t="s">
        <v>343</v>
      </c>
      <c r="D91" t="s">
        <v>335</v>
      </c>
      <c r="E91" t="s">
        <v>203</v>
      </c>
      <c r="F91" t="s">
        <v>173</v>
      </c>
      <c r="G91">
        <v>26</v>
      </c>
      <c r="H91" t="s">
        <v>181</v>
      </c>
      <c r="I91">
        <v>1</v>
      </c>
      <c r="J91" t="s">
        <v>176</v>
      </c>
      <c r="K91" t="b">
        <v>0</v>
      </c>
      <c r="L91">
        <v>0</v>
      </c>
      <c r="M91">
        <v>200</v>
      </c>
      <c r="N91">
        <v>0</v>
      </c>
      <c r="O91">
        <v>200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3</v>
      </c>
      <c r="AM91" t="s">
        <v>177</v>
      </c>
      <c r="AN91">
        <v>8</v>
      </c>
      <c r="AT91">
        <v>17.7</v>
      </c>
      <c r="AU91">
        <v>17.7</v>
      </c>
      <c r="AV91">
        <v>17.7</v>
      </c>
      <c r="AW91">
        <v>17.7</v>
      </c>
      <c r="AX91">
        <v>17.7</v>
      </c>
      <c r="AY91">
        <v>17.7</v>
      </c>
      <c r="AZ91">
        <v>17.7</v>
      </c>
      <c r="BA91">
        <v>17.7</v>
      </c>
      <c r="BB91">
        <v>17.7</v>
      </c>
      <c r="BC91">
        <v>17.7</v>
      </c>
      <c r="BD91">
        <v>17.7</v>
      </c>
      <c r="BE91">
        <v>17.7</v>
      </c>
      <c r="BF91">
        <v>17.7</v>
      </c>
      <c r="BG91">
        <v>17.7</v>
      </c>
      <c r="BH91">
        <v>17.7</v>
      </c>
      <c r="BI91">
        <v>17.7</v>
      </c>
      <c r="BJ91" s="2">
        <f t="shared" ref="BJ91:BK91" si="91">ROUND(AVERAGE(AT91:BI91),0)</f>
        <v>18</v>
      </c>
      <c r="BK91" s="2">
        <f t="shared" si="91"/>
        <v>18</v>
      </c>
      <c r="BP91" s="12">
        <f t="shared" si="67"/>
        <v>18</v>
      </c>
      <c r="BQ91" s="12">
        <f t="shared" si="67"/>
        <v>18</v>
      </c>
    </row>
    <row r="92" spans="1:69" ht="19.5" x14ac:dyDescent="0.6">
      <c r="A92" t="s">
        <v>200</v>
      </c>
      <c r="B92" t="s">
        <v>337</v>
      </c>
      <c r="C92" t="s">
        <v>343</v>
      </c>
      <c r="D92" t="s">
        <v>335</v>
      </c>
      <c r="E92" t="s">
        <v>203</v>
      </c>
      <c r="F92" t="s">
        <v>173</v>
      </c>
      <c r="G92">
        <v>36</v>
      </c>
      <c r="H92" t="s">
        <v>181</v>
      </c>
      <c r="I92">
        <v>1</v>
      </c>
      <c r="J92" t="s">
        <v>176</v>
      </c>
      <c r="K92" t="b">
        <v>0</v>
      </c>
      <c r="L92">
        <v>0</v>
      </c>
      <c r="M92">
        <v>200</v>
      </c>
      <c r="N92">
        <v>0</v>
      </c>
      <c r="O92">
        <v>200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3</v>
      </c>
      <c r="AM92" t="s">
        <v>177</v>
      </c>
      <c r="AN92">
        <v>8</v>
      </c>
      <c r="AT92">
        <v>3</v>
      </c>
      <c r="AU92">
        <v>3</v>
      </c>
      <c r="AV92">
        <v>3</v>
      </c>
      <c r="AW92">
        <v>3</v>
      </c>
      <c r="AX92">
        <v>3</v>
      </c>
      <c r="AY92">
        <v>3</v>
      </c>
      <c r="AZ92">
        <v>3</v>
      </c>
      <c r="BA92">
        <v>3</v>
      </c>
      <c r="BB92">
        <v>3</v>
      </c>
      <c r="BC92">
        <v>3</v>
      </c>
      <c r="BD92">
        <v>3</v>
      </c>
      <c r="BE92">
        <v>3</v>
      </c>
      <c r="BF92">
        <v>3</v>
      </c>
      <c r="BG92">
        <v>3</v>
      </c>
      <c r="BH92">
        <v>3</v>
      </c>
      <c r="BI92">
        <v>3</v>
      </c>
      <c r="BJ92" s="2">
        <f t="shared" ref="BJ92:BK92" si="92">ROUND(AVERAGE(AT92:BI92),0)</f>
        <v>3</v>
      </c>
      <c r="BK92" s="2">
        <f t="shared" si="92"/>
        <v>3</v>
      </c>
      <c r="BP92" s="12">
        <f t="shared" si="67"/>
        <v>3</v>
      </c>
      <c r="BQ92" s="12">
        <f t="shared" si="67"/>
        <v>3</v>
      </c>
    </row>
    <row r="93" spans="1:69" ht="19.5" x14ac:dyDescent="0.6">
      <c r="A93" t="s">
        <v>200</v>
      </c>
      <c r="B93" t="s">
        <v>339</v>
      </c>
      <c r="C93" t="s">
        <v>344</v>
      </c>
      <c r="D93" t="s">
        <v>328</v>
      </c>
      <c r="E93" t="s">
        <v>203</v>
      </c>
      <c r="F93" t="s">
        <v>173</v>
      </c>
      <c r="G93">
        <v>25</v>
      </c>
      <c r="H93" t="s">
        <v>181</v>
      </c>
      <c r="I93">
        <v>1</v>
      </c>
      <c r="J93" t="s">
        <v>176</v>
      </c>
      <c r="K93" t="b">
        <v>0</v>
      </c>
      <c r="L93">
        <v>0</v>
      </c>
      <c r="M93">
        <v>200</v>
      </c>
      <c r="N93">
        <v>0</v>
      </c>
      <c r="O93">
        <v>200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3</v>
      </c>
      <c r="AM93" t="s">
        <v>177</v>
      </c>
      <c r="AN93">
        <v>8</v>
      </c>
      <c r="AT93">
        <v>1.1000000000000001</v>
      </c>
      <c r="AU93">
        <v>1.1000000000000001</v>
      </c>
      <c r="AV93">
        <v>1.1000000000000001</v>
      </c>
      <c r="AW93">
        <v>1.1000000000000001</v>
      </c>
      <c r="AX93">
        <v>1.1000000000000001</v>
      </c>
      <c r="AY93">
        <v>1.1000000000000001</v>
      </c>
      <c r="AZ93">
        <v>1.1000000000000001</v>
      </c>
      <c r="BA93">
        <v>1.1000000000000001</v>
      </c>
      <c r="BB93">
        <v>1.1000000000000001</v>
      </c>
      <c r="BC93">
        <v>1.1000000000000001</v>
      </c>
      <c r="BD93">
        <v>1.1000000000000001</v>
      </c>
      <c r="BE93">
        <v>1.1000000000000001</v>
      </c>
      <c r="BF93">
        <v>1.1000000000000001</v>
      </c>
      <c r="BG93">
        <v>1.1000000000000001</v>
      </c>
      <c r="BH93">
        <v>1.1000000000000001</v>
      </c>
      <c r="BI93">
        <v>1.1000000000000001</v>
      </c>
      <c r="BJ93" s="2">
        <f t="shared" ref="BJ93:BK93" si="93">ROUND(AVERAGE(AT93:BI93),0)</f>
        <v>1</v>
      </c>
      <c r="BK93" s="2">
        <f t="shared" si="93"/>
        <v>1</v>
      </c>
      <c r="BP93" s="12">
        <f t="shared" si="67"/>
        <v>1</v>
      </c>
      <c r="BQ93" s="12">
        <f t="shared" si="67"/>
        <v>1</v>
      </c>
    </row>
    <row r="94" spans="1:69" ht="19.5" x14ac:dyDescent="0.6">
      <c r="A94" t="s">
        <v>200</v>
      </c>
      <c r="B94" t="s">
        <v>339</v>
      </c>
      <c r="C94" t="s">
        <v>344</v>
      </c>
      <c r="D94" t="s">
        <v>329</v>
      </c>
      <c r="E94" t="s">
        <v>203</v>
      </c>
      <c r="F94" t="s">
        <v>173</v>
      </c>
      <c r="G94">
        <v>25</v>
      </c>
      <c r="H94" t="s">
        <v>181</v>
      </c>
      <c r="I94">
        <v>1</v>
      </c>
      <c r="J94" t="s">
        <v>176</v>
      </c>
      <c r="K94" t="b">
        <v>0</v>
      </c>
      <c r="L94">
        <v>0</v>
      </c>
      <c r="M94">
        <v>200</v>
      </c>
      <c r="N94">
        <v>0</v>
      </c>
      <c r="O94">
        <v>200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3</v>
      </c>
      <c r="AM94" t="s">
        <v>177</v>
      </c>
      <c r="AN94">
        <v>8</v>
      </c>
      <c r="AT94">
        <v>9.1999999999999993</v>
      </c>
      <c r="AU94">
        <v>9.1999999999999993</v>
      </c>
      <c r="AV94">
        <v>9.1999999999999993</v>
      </c>
      <c r="AW94">
        <v>9.1999999999999993</v>
      </c>
      <c r="AX94">
        <v>9.1999999999999993</v>
      </c>
      <c r="AY94">
        <v>9.1999999999999993</v>
      </c>
      <c r="AZ94">
        <v>9.1999999999999993</v>
      </c>
      <c r="BA94">
        <v>9.1999999999999993</v>
      </c>
      <c r="BB94">
        <v>9.1999999999999993</v>
      </c>
      <c r="BC94">
        <v>9.1999999999999993</v>
      </c>
      <c r="BD94">
        <v>9.1999999999999993</v>
      </c>
      <c r="BE94">
        <v>9.1999999999999993</v>
      </c>
      <c r="BF94">
        <v>9.1999999999999993</v>
      </c>
      <c r="BG94">
        <v>9.1999999999999993</v>
      </c>
      <c r="BH94">
        <v>9.1999999999999993</v>
      </c>
      <c r="BI94">
        <v>9.1999999999999993</v>
      </c>
      <c r="BJ94" s="2">
        <f t="shared" ref="BJ94:BK94" si="94">ROUND(AVERAGE(AT94:BI94),0)</f>
        <v>9</v>
      </c>
      <c r="BK94" s="2">
        <f t="shared" si="94"/>
        <v>9</v>
      </c>
      <c r="BP94" s="12">
        <f t="shared" si="67"/>
        <v>9</v>
      </c>
      <c r="BQ94" s="12">
        <f t="shared" si="67"/>
        <v>9</v>
      </c>
    </row>
    <row r="95" spans="1:69" ht="19.5" x14ac:dyDescent="0.6">
      <c r="A95" t="s">
        <v>200</v>
      </c>
      <c r="B95" t="s">
        <v>339</v>
      </c>
      <c r="C95" t="s">
        <v>344</v>
      </c>
      <c r="D95" t="s">
        <v>329</v>
      </c>
      <c r="E95" t="s">
        <v>203</v>
      </c>
      <c r="F95" t="s">
        <v>173</v>
      </c>
      <c r="G95">
        <v>35</v>
      </c>
      <c r="H95" t="s">
        <v>181</v>
      </c>
      <c r="I95">
        <v>1</v>
      </c>
      <c r="J95" t="s">
        <v>176</v>
      </c>
      <c r="K95" t="b">
        <v>0</v>
      </c>
      <c r="L95">
        <v>0</v>
      </c>
      <c r="M95">
        <v>200</v>
      </c>
      <c r="N95">
        <v>0</v>
      </c>
      <c r="O95">
        <v>200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3</v>
      </c>
      <c r="AM95" t="s">
        <v>177</v>
      </c>
      <c r="AN95">
        <v>8</v>
      </c>
      <c r="AT95">
        <v>4.0999999999999996</v>
      </c>
      <c r="AU95">
        <v>4.0999999999999996</v>
      </c>
      <c r="AV95">
        <v>4.0999999999999996</v>
      </c>
      <c r="AW95">
        <v>4.0999999999999996</v>
      </c>
      <c r="AX95">
        <v>4.0999999999999996</v>
      </c>
      <c r="AY95">
        <v>4.0999999999999996</v>
      </c>
      <c r="AZ95">
        <v>4.0999999999999996</v>
      </c>
      <c r="BA95">
        <v>4.0999999999999996</v>
      </c>
      <c r="BB95">
        <v>4.0999999999999996</v>
      </c>
      <c r="BC95">
        <v>4.0999999999999996</v>
      </c>
      <c r="BD95">
        <v>4.0999999999999996</v>
      </c>
      <c r="BE95">
        <v>4.0999999999999996</v>
      </c>
      <c r="BF95">
        <v>4.0999999999999996</v>
      </c>
      <c r="BG95">
        <v>4.0999999999999996</v>
      </c>
      <c r="BH95">
        <v>4.0999999999999996</v>
      </c>
      <c r="BI95">
        <v>4.0999999999999996</v>
      </c>
      <c r="BJ95" s="2">
        <f t="shared" ref="BJ95:BK95" si="95">ROUND(AVERAGE(AT95:BI95),0)</f>
        <v>4</v>
      </c>
      <c r="BK95" s="2">
        <f t="shared" si="95"/>
        <v>4</v>
      </c>
      <c r="BP95" s="12">
        <f t="shared" si="67"/>
        <v>4</v>
      </c>
      <c r="BQ95" s="12">
        <f t="shared" si="67"/>
        <v>4</v>
      </c>
    </row>
    <row r="96" spans="1:69" ht="19.5" x14ac:dyDescent="0.6">
      <c r="A96" t="s">
        <v>200</v>
      </c>
      <c r="B96" t="s">
        <v>339</v>
      </c>
      <c r="C96" t="s">
        <v>344</v>
      </c>
      <c r="D96" t="s">
        <v>330</v>
      </c>
      <c r="E96" t="s">
        <v>203</v>
      </c>
      <c r="F96" t="s">
        <v>173</v>
      </c>
      <c r="G96">
        <v>25</v>
      </c>
      <c r="H96" t="s">
        <v>181</v>
      </c>
      <c r="I96">
        <v>1</v>
      </c>
      <c r="J96" t="s">
        <v>176</v>
      </c>
      <c r="K96" t="b">
        <v>0</v>
      </c>
      <c r="L96">
        <v>0</v>
      </c>
      <c r="M96">
        <v>200</v>
      </c>
      <c r="N96">
        <v>0</v>
      </c>
      <c r="O96">
        <v>200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3</v>
      </c>
      <c r="AM96" t="s">
        <v>177</v>
      </c>
      <c r="AN96">
        <v>8</v>
      </c>
      <c r="AT96">
        <v>15.7</v>
      </c>
      <c r="AU96">
        <v>15.7</v>
      </c>
      <c r="AV96">
        <v>15.7</v>
      </c>
      <c r="AW96">
        <v>15.7</v>
      </c>
      <c r="AX96">
        <v>15.7</v>
      </c>
      <c r="AY96">
        <v>15.7</v>
      </c>
      <c r="AZ96">
        <v>15.7</v>
      </c>
      <c r="BA96">
        <v>15.7</v>
      </c>
      <c r="BB96">
        <v>15.7</v>
      </c>
      <c r="BC96">
        <v>15.7</v>
      </c>
      <c r="BD96">
        <v>15.7</v>
      </c>
      <c r="BE96">
        <v>15.7</v>
      </c>
      <c r="BF96">
        <v>15.7</v>
      </c>
      <c r="BG96">
        <v>15.7</v>
      </c>
      <c r="BH96">
        <v>15.7</v>
      </c>
      <c r="BI96">
        <v>15.7</v>
      </c>
      <c r="BJ96" s="2">
        <f t="shared" ref="BJ96:BK96" si="96">ROUND(AVERAGE(AT96:BI96),0)</f>
        <v>16</v>
      </c>
      <c r="BK96" s="2">
        <f t="shared" si="96"/>
        <v>16</v>
      </c>
      <c r="BP96" s="12">
        <f t="shared" si="67"/>
        <v>16</v>
      </c>
      <c r="BQ96" s="12">
        <f t="shared" si="67"/>
        <v>16</v>
      </c>
    </row>
    <row r="97" spans="1:69" ht="19.5" x14ac:dyDescent="0.6">
      <c r="A97" t="s">
        <v>200</v>
      </c>
      <c r="B97" t="s">
        <v>339</v>
      </c>
      <c r="C97" t="s">
        <v>344</v>
      </c>
      <c r="D97" t="s">
        <v>330</v>
      </c>
      <c r="E97" t="s">
        <v>203</v>
      </c>
      <c r="F97" t="s">
        <v>173</v>
      </c>
      <c r="G97">
        <v>35</v>
      </c>
      <c r="H97" t="s">
        <v>181</v>
      </c>
      <c r="I97">
        <v>1</v>
      </c>
      <c r="J97" t="s">
        <v>176</v>
      </c>
      <c r="K97" t="b">
        <v>0</v>
      </c>
      <c r="L97">
        <v>0</v>
      </c>
      <c r="M97">
        <v>200</v>
      </c>
      <c r="N97">
        <v>0</v>
      </c>
      <c r="O97">
        <v>200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3</v>
      </c>
      <c r="AM97" t="s">
        <v>177</v>
      </c>
      <c r="AN97">
        <v>8</v>
      </c>
      <c r="AT97">
        <v>13.6</v>
      </c>
      <c r="AU97">
        <v>13.6</v>
      </c>
      <c r="AV97">
        <v>13.6</v>
      </c>
      <c r="AW97">
        <v>13.6</v>
      </c>
      <c r="AX97">
        <v>13.6</v>
      </c>
      <c r="AY97">
        <v>13.6</v>
      </c>
      <c r="AZ97">
        <v>13.6</v>
      </c>
      <c r="BA97">
        <v>13.6</v>
      </c>
      <c r="BB97">
        <v>13.6</v>
      </c>
      <c r="BC97">
        <v>13.6</v>
      </c>
      <c r="BD97">
        <v>13.6</v>
      </c>
      <c r="BE97">
        <v>13.6</v>
      </c>
      <c r="BF97">
        <v>13.6</v>
      </c>
      <c r="BG97">
        <v>13.6</v>
      </c>
      <c r="BH97">
        <v>13.6</v>
      </c>
      <c r="BI97">
        <v>13.6</v>
      </c>
      <c r="BJ97" s="2">
        <f t="shared" ref="BJ97:BK97" si="97">ROUND(AVERAGE(AT97:BI97),0)</f>
        <v>14</v>
      </c>
      <c r="BK97" s="2">
        <f t="shared" si="97"/>
        <v>14</v>
      </c>
      <c r="BP97" s="12">
        <f t="shared" si="67"/>
        <v>14</v>
      </c>
      <c r="BQ97" s="12">
        <f t="shared" si="67"/>
        <v>14</v>
      </c>
    </row>
    <row r="98" spans="1:69" ht="19.5" x14ac:dyDescent="0.6">
      <c r="A98" t="s">
        <v>200</v>
      </c>
      <c r="B98" t="s">
        <v>339</v>
      </c>
      <c r="C98" t="s">
        <v>344</v>
      </c>
      <c r="D98" t="s">
        <v>331</v>
      </c>
      <c r="E98" t="s">
        <v>203</v>
      </c>
      <c r="F98" t="s">
        <v>173</v>
      </c>
      <c r="G98">
        <v>25</v>
      </c>
      <c r="H98" t="s">
        <v>181</v>
      </c>
      <c r="I98">
        <v>1</v>
      </c>
      <c r="J98" t="s">
        <v>176</v>
      </c>
      <c r="K98" t="b">
        <v>0</v>
      </c>
      <c r="L98">
        <v>0</v>
      </c>
      <c r="M98">
        <v>200</v>
      </c>
      <c r="N98">
        <v>0</v>
      </c>
      <c r="O98">
        <v>200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3</v>
      </c>
      <c r="AM98" t="s">
        <v>177</v>
      </c>
      <c r="AN98">
        <v>8</v>
      </c>
      <c r="AT98">
        <v>1.9</v>
      </c>
      <c r="AU98">
        <v>1.9</v>
      </c>
      <c r="AV98">
        <v>1.9</v>
      </c>
      <c r="AW98">
        <v>1.9</v>
      </c>
      <c r="AX98">
        <v>1.9</v>
      </c>
      <c r="AY98">
        <v>1.9</v>
      </c>
      <c r="AZ98">
        <v>1.9</v>
      </c>
      <c r="BA98">
        <v>1.9</v>
      </c>
      <c r="BB98">
        <v>1.9</v>
      </c>
      <c r="BC98">
        <v>1.9</v>
      </c>
      <c r="BD98">
        <v>1.9</v>
      </c>
      <c r="BE98">
        <v>1.9</v>
      </c>
      <c r="BF98">
        <v>1.9</v>
      </c>
      <c r="BG98">
        <v>1.9</v>
      </c>
      <c r="BH98">
        <v>1.9</v>
      </c>
      <c r="BI98">
        <v>1.9</v>
      </c>
      <c r="BJ98" s="2">
        <f t="shared" ref="BJ98:BK98" si="98">ROUND(AVERAGE(AT98:BI98),0)</f>
        <v>2</v>
      </c>
      <c r="BK98" s="2">
        <f t="shared" si="98"/>
        <v>2</v>
      </c>
      <c r="BP98" s="12">
        <f t="shared" si="67"/>
        <v>2</v>
      </c>
      <c r="BQ98" s="12">
        <f t="shared" si="67"/>
        <v>2</v>
      </c>
    </row>
    <row r="99" spans="1:69" ht="19.5" x14ac:dyDescent="0.6">
      <c r="A99" t="s">
        <v>200</v>
      </c>
      <c r="B99" t="s">
        <v>339</v>
      </c>
      <c r="C99" t="s">
        <v>344</v>
      </c>
      <c r="D99" t="s">
        <v>331</v>
      </c>
      <c r="E99" t="s">
        <v>203</v>
      </c>
      <c r="F99" t="s">
        <v>173</v>
      </c>
      <c r="G99">
        <v>35</v>
      </c>
      <c r="H99" t="s">
        <v>181</v>
      </c>
      <c r="I99">
        <v>1</v>
      </c>
      <c r="J99" t="s">
        <v>176</v>
      </c>
      <c r="K99" t="b">
        <v>0</v>
      </c>
      <c r="L99">
        <v>0</v>
      </c>
      <c r="M99">
        <v>200</v>
      </c>
      <c r="N99">
        <v>0</v>
      </c>
      <c r="O99">
        <v>200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3</v>
      </c>
      <c r="AM99" t="s">
        <v>177</v>
      </c>
      <c r="AN99">
        <v>8</v>
      </c>
      <c r="AT99">
        <v>9.1</v>
      </c>
      <c r="AU99">
        <v>9.1</v>
      </c>
      <c r="AV99">
        <v>9.1</v>
      </c>
      <c r="AW99">
        <v>9.1</v>
      </c>
      <c r="AX99">
        <v>9.1</v>
      </c>
      <c r="AY99">
        <v>9.1</v>
      </c>
      <c r="AZ99">
        <v>9.1</v>
      </c>
      <c r="BA99">
        <v>9.1</v>
      </c>
      <c r="BB99">
        <v>9.1</v>
      </c>
      <c r="BC99">
        <v>9.1</v>
      </c>
      <c r="BD99">
        <v>9.1</v>
      </c>
      <c r="BE99">
        <v>9.1</v>
      </c>
      <c r="BF99">
        <v>9.1</v>
      </c>
      <c r="BG99">
        <v>9.1</v>
      </c>
      <c r="BH99">
        <v>9.1</v>
      </c>
      <c r="BI99">
        <v>9.1</v>
      </c>
      <c r="BJ99" s="2">
        <f t="shared" ref="BJ99:BK99" si="99">ROUND(AVERAGE(AT99:BI99),0)</f>
        <v>9</v>
      </c>
      <c r="BK99" s="2">
        <f t="shared" si="99"/>
        <v>9</v>
      </c>
      <c r="BP99" s="12">
        <f t="shared" si="67"/>
        <v>9</v>
      </c>
      <c r="BQ99" s="12">
        <f t="shared" si="67"/>
        <v>9</v>
      </c>
    </row>
    <row r="100" spans="1:69" ht="19.5" x14ac:dyDescent="0.6">
      <c r="A100" t="s">
        <v>200</v>
      </c>
      <c r="B100" t="s">
        <v>339</v>
      </c>
      <c r="C100" t="s">
        <v>344</v>
      </c>
      <c r="D100" t="s">
        <v>332</v>
      </c>
      <c r="E100" t="s">
        <v>203</v>
      </c>
      <c r="F100" t="s">
        <v>173</v>
      </c>
      <c r="G100">
        <v>25</v>
      </c>
      <c r="H100" t="s">
        <v>181</v>
      </c>
      <c r="I100">
        <v>1</v>
      </c>
      <c r="J100" t="s">
        <v>176</v>
      </c>
      <c r="K100" t="b">
        <v>0</v>
      </c>
      <c r="L100">
        <v>0</v>
      </c>
      <c r="M100">
        <v>200</v>
      </c>
      <c r="N100">
        <v>0</v>
      </c>
      <c r="O100">
        <v>200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3</v>
      </c>
      <c r="AM100" t="s">
        <v>177</v>
      </c>
      <c r="AN100">
        <v>8</v>
      </c>
      <c r="AT100">
        <v>1.7</v>
      </c>
      <c r="AU100">
        <v>1.7</v>
      </c>
      <c r="AV100">
        <v>1.7</v>
      </c>
      <c r="AW100">
        <v>1.7</v>
      </c>
      <c r="AX100">
        <v>1.7</v>
      </c>
      <c r="AY100">
        <v>1.7</v>
      </c>
      <c r="AZ100">
        <v>1.7</v>
      </c>
      <c r="BA100">
        <v>1.7</v>
      </c>
      <c r="BB100">
        <v>1.7</v>
      </c>
      <c r="BC100">
        <v>1.7</v>
      </c>
      <c r="BD100">
        <v>1.7</v>
      </c>
      <c r="BE100">
        <v>1.7</v>
      </c>
      <c r="BF100">
        <v>1.7</v>
      </c>
      <c r="BG100">
        <v>1.7</v>
      </c>
      <c r="BH100">
        <v>1.7</v>
      </c>
      <c r="BI100">
        <v>1.7</v>
      </c>
      <c r="BJ100" s="2">
        <f t="shared" ref="BJ100:BK100" si="100">ROUND(AVERAGE(AT100:BI100),0)</f>
        <v>2</v>
      </c>
      <c r="BK100" s="2">
        <f t="shared" si="100"/>
        <v>2</v>
      </c>
      <c r="BP100" s="12">
        <f t="shared" si="67"/>
        <v>2</v>
      </c>
      <c r="BQ100" s="12">
        <f t="shared" si="67"/>
        <v>2</v>
      </c>
    </row>
    <row r="101" spans="1:69" ht="19.5" x14ac:dyDescent="0.6">
      <c r="A101" t="s">
        <v>200</v>
      </c>
      <c r="B101" t="s">
        <v>339</v>
      </c>
      <c r="C101" t="s">
        <v>344</v>
      </c>
      <c r="D101" t="s">
        <v>332</v>
      </c>
      <c r="E101" t="s">
        <v>203</v>
      </c>
      <c r="F101" t="s">
        <v>173</v>
      </c>
      <c r="G101">
        <v>26</v>
      </c>
      <c r="H101" t="s">
        <v>181</v>
      </c>
      <c r="I101">
        <v>1</v>
      </c>
      <c r="J101" t="s">
        <v>176</v>
      </c>
      <c r="K101" t="b">
        <v>0</v>
      </c>
      <c r="L101">
        <v>0</v>
      </c>
      <c r="M101">
        <v>200</v>
      </c>
      <c r="N101">
        <v>0</v>
      </c>
      <c r="O101">
        <v>200</v>
      </c>
      <c r="P101">
        <v>-1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3</v>
      </c>
      <c r="AM101" t="s">
        <v>177</v>
      </c>
      <c r="AN101">
        <v>8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 s="2">
        <f t="shared" ref="BJ101:BK101" si="101">ROUND(AVERAGE(AT101:BI101),0)</f>
        <v>1</v>
      </c>
      <c r="BK101" s="2">
        <f t="shared" si="101"/>
        <v>1</v>
      </c>
      <c r="BP101" s="12">
        <f t="shared" si="67"/>
        <v>1</v>
      </c>
      <c r="BQ101" s="12">
        <f t="shared" si="67"/>
        <v>1</v>
      </c>
    </row>
    <row r="102" spans="1:69" ht="19.5" x14ac:dyDescent="0.6">
      <c r="A102" t="s">
        <v>200</v>
      </c>
      <c r="B102" t="s">
        <v>339</v>
      </c>
      <c r="C102" t="s">
        <v>344</v>
      </c>
      <c r="D102" t="s">
        <v>332</v>
      </c>
      <c r="E102" t="s">
        <v>203</v>
      </c>
      <c r="F102" t="s">
        <v>173</v>
      </c>
      <c r="G102">
        <v>35</v>
      </c>
      <c r="H102" t="s">
        <v>181</v>
      </c>
      <c r="I102">
        <v>1</v>
      </c>
      <c r="J102" t="s">
        <v>176</v>
      </c>
      <c r="K102" t="b">
        <v>0</v>
      </c>
      <c r="L102">
        <v>0</v>
      </c>
      <c r="M102">
        <v>200</v>
      </c>
      <c r="N102">
        <v>0</v>
      </c>
      <c r="O102">
        <v>200</v>
      </c>
      <c r="P102">
        <v>-1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3</v>
      </c>
      <c r="AM102" t="s">
        <v>177</v>
      </c>
      <c r="AN102">
        <v>8</v>
      </c>
      <c r="AT102">
        <v>17</v>
      </c>
      <c r="AU102">
        <v>17</v>
      </c>
      <c r="AV102">
        <v>17</v>
      </c>
      <c r="AW102">
        <v>17</v>
      </c>
      <c r="AX102">
        <v>17</v>
      </c>
      <c r="AY102">
        <v>17</v>
      </c>
      <c r="AZ102">
        <v>17</v>
      </c>
      <c r="BA102">
        <v>17</v>
      </c>
      <c r="BB102">
        <v>17</v>
      </c>
      <c r="BC102">
        <v>17</v>
      </c>
      <c r="BD102">
        <v>17</v>
      </c>
      <c r="BE102">
        <v>17</v>
      </c>
      <c r="BF102">
        <v>17</v>
      </c>
      <c r="BG102">
        <v>17</v>
      </c>
      <c r="BH102">
        <v>17</v>
      </c>
      <c r="BI102">
        <v>17</v>
      </c>
      <c r="BJ102" s="2">
        <f t="shared" ref="BJ102:BK102" si="102">ROUND(AVERAGE(AT102:BI102),0)</f>
        <v>17</v>
      </c>
      <c r="BK102" s="2">
        <f t="shared" si="102"/>
        <v>17</v>
      </c>
      <c r="BP102" s="12">
        <f t="shared" si="67"/>
        <v>17</v>
      </c>
      <c r="BQ102" s="12">
        <f t="shared" si="67"/>
        <v>17</v>
      </c>
    </row>
    <row r="103" spans="1:69" ht="19.5" x14ac:dyDescent="0.6">
      <c r="A103" t="s">
        <v>200</v>
      </c>
      <c r="B103" t="s">
        <v>339</v>
      </c>
      <c r="C103" t="s">
        <v>344</v>
      </c>
      <c r="D103" t="s">
        <v>332</v>
      </c>
      <c r="E103" t="s">
        <v>203</v>
      </c>
      <c r="F103" t="s">
        <v>173</v>
      </c>
      <c r="G103">
        <v>36</v>
      </c>
      <c r="H103" t="s">
        <v>181</v>
      </c>
      <c r="I103">
        <v>1</v>
      </c>
      <c r="J103" t="s">
        <v>176</v>
      </c>
      <c r="K103" t="b">
        <v>0</v>
      </c>
      <c r="L103">
        <v>0</v>
      </c>
      <c r="M103">
        <v>200</v>
      </c>
      <c r="N103">
        <v>0</v>
      </c>
      <c r="O103">
        <v>200</v>
      </c>
      <c r="P103">
        <v>-1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3</v>
      </c>
      <c r="AM103" t="s">
        <v>177</v>
      </c>
      <c r="AN103">
        <v>8</v>
      </c>
      <c r="AT103">
        <v>2.9</v>
      </c>
      <c r="AU103">
        <v>2.9</v>
      </c>
      <c r="AV103">
        <v>2.9</v>
      </c>
      <c r="AW103">
        <v>2.9</v>
      </c>
      <c r="AX103">
        <v>2.9</v>
      </c>
      <c r="AY103">
        <v>2.9</v>
      </c>
      <c r="AZ103">
        <v>2.9</v>
      </c>
      <c r="BA103">
        <v>2.9</v>
      </c>
      <c r="BB103">
        <v>2.9</v>
      </c>
      <c r="BC103">
        <v>2.9</v>
      </c>
      <c r="BD103">
        <v>2.9</v>
      </c>
      <c r="BE103">
        <v>2.9</v>
      </c>
      <c r="BF103">
        <v>2.9</v>
      </c>
      <c r="BG103">
        <v>2.9</v>
      </c>
      <c r="BH103">
        <v>2.9</v>
      </c>
      <c r="BI103">
        <v>2.9</v>
      </c>
      <c r="BJ103" s="2">
        <f t="shared" ref="BJ103:BK103" si="103">ROUND(AVERAGE(AT103:BI103),0)</f>
        <v>3</v>
      </c>
      <c r="BK103" s="2">
        <f t="shared" si="103"/>
        <v>3</v>
      </c>
      <c r="BP103" s="12">
        <f t="shared" si="67"/>
        <v>3</v>
      </c>
      <c r="BQ103" s="12">
        <f t="shared" si="67"/>
        <v>3</v>
      </c>
    </row>
    <row r="104" spans="1:69" ht="19.5" x14ac:dyDescent="0.6">
      <c r="A104" t="s">
        <v>200</v>
      </c>
      <c r="B104" t="s">
        <v>339</v>
      </c>
      <c r="C104" t="s">
        <v>344</v>
      </c>
      <c r="D104" t="s">
        <v>333</v>
      </c>
      <c r="E104" t="s">
        <v>203</v>
      </c>
      <c r="F104" t="s">
        <v>173</v>
      </c>
      <c r="G104">
        <v>25</v>
      </c>
      <c r="H104" t="s">
        <v>181</v>
      </c>
      <c r="I104">
        <v>1</v>
      </c>
      <c r="J104" t="s">
        <v>176</v>
      </c>
      <c r="K104" t="b">
        <v>0</v>
      </c>
      <c r="L104">
        <v>0</v>
      </c>
      <c r="M104">
        <v>200</v>
      </c>
      <c r="N104">
        <v>0</v>
      </c>
      <c r="O104">
        <v>200</v>
      </c>
      <c r="P104">
        <v>-1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3</v>
      </c>
      <c r="AM104" t="s">
        <v>177</v>
      </c>
      <c r="AN104">
        <v>8</v>
      </c>
      <c r="AT104">
        <v>30.6</v>
      </c>
      <c r="AU104">
        <v>30.6</v>
      </c>
      <c r="AV104">
        <v>30.6</v>
      </c>
      <c r="AW104">
        <v>30.6</v>
      </c>
      <c r="AX104">
        <v>30.6</v>
      </c>
      <c r="AY104">
        <v>30.6</v>
      </c>
      <c r="AZ104">
        <v>30.6</v>
      </c>
      <c r="BA104">
        <v>30.6</v>
      </c>
      <c r="BB104">
        <v>30.6</v>
      </c>
      <c r="BC104">
        <v>30.6</v>
      </c>
      <c r="BD104">
        <v>30.6</v>
      </c>
      <c r="BE104">
        <v>30.6</v>
      </c>
      <c r="BF104">
        <v>30.6</v>
      </c>
      <c r="BG104">
        <v>30.6</v>
      </c>
      <c r="BH104">
        <v>30.6</v>
      </c>
      <c r="BI104">
        <v>30.6</v>
      </c>
      <c r="BJ104" s="2">
        <f t="shared" ref="BJ104:BK104" si="104">ROUND(AVERAGE(AT104:BI104),0)</f>
        <v>31</v>
      </c>
      <c r="BK104" s="2">
        <f t="shared" si="104"/>
        <v>31</v>
      </c>
      <c r="BP104" s="12">
        <f t="shared" si="67"/>
        <v>31</v>
      </c>
      <c r="BQ104" s="12">
        <f t="shared" si="67"/>
        <v>31</v>
      </c>
    </row>
    <row r="105" spans="1:69" ht="19.5" x14ac:dyDescent="0.6">
      <c r="A105" t="s">
        <v>200</v>
      </c>
      <c r="B105" t="s">
        <v>339</v>
      </c>
      <c r="C105" t="s">
        <v>344</v>
      </c>
      <c r="D105" t="s">
        <v>333</v>
      </c>
      <c r="E105" t="s">
        <v>203</v>
      </c>
      <c r="F105" t="s">
        <v>173</v>
      </c>
      <c r="G105">
        <v>35</v>
      </c>
      <c r="H105" t="s">
        <v>181</v>
      </c>
      <c r="I105">
        <v>1</v>
      </c>
      <c r="J105" t="s">
        <v>176</v>
      </c>
      <c r="K105" t="b">
        <v>0</v>
      </c>
      <c r="L105">
        <v>0</v>
      </c>
      <c r="M105">
        <v>200</v>
      </c>
      <c r="N105">
        <v>0</v>
      </c>
      <c r="O105">
        <v>200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3</v>
      </c>
      <c r="AM105" t="s">
        <v>177</v>
      </c>
      <c r="AN105">
        <v>8</v>
      </c>
      <c r="AT105">
        <v>22.6</v>
      </c>
      <c r="AU105">
        <v>22.6</v>
      </c>
      <c r="AV105">
        <v>22.6</v>
      </c>
      <c r="AW105">
        <v>22.6</v>
      </c>
      <c r="AX105">
        <v>22.6</v>
      </c>
      <c r="AY105">
        <v>22.6</v>
      </c>
      <c r="AZ105">
        <v>22.6</v>
      </c>
      <c r="BA105">
        <v>22.6</v>
      </c>
      <c r="BB105">
        <v>22.6</v>
      </c>
      <c r="BC105">
        <v>22.6</v>
      </c>
      <c r="BD105">
        <v>22.6</v>
      </c>
      <c r="BE105">
        <v>22.6</v>
      </c>
      <c r="BF105">
        <v>22.6</v>
      </c>
      <c r="BG105">
        <v>22.6</v>
      </c>
      <c r="BH105">
        <v>22.6</v>
      </c>
      <c r="BI105">
        <v>22.6</v>
      </c>
      <c r="BJ105" s="2">
        <f t="shared" ref="BJ105:BK105" si="105">ROUND(AVERAGE(AT105:BI105),0)</f>
        <v>23</v>
      </c>
      <c r="BK105" s="2">
        <f t="shared" si="105"/>
        <v>23</v>
      </c>
      <c r="BP105" s="12">
        <f t="shared" si="67"/>
        <v>23</v>
      </c>
      <c r="BQ105" s="12">
        <f t="shared" si="67"/>
        <v>23</v>
      </c>
    </row>
    <row r="106" spans="1:69" ht="19.5" x14ac:dyDescent="0.6">
      <c r="A106" t="s">
        <v>200</v>
      </c>
      <c r="B106" t="s">
        <v>339</v>
      </c>
      <c r="C106" t="s">
        <v>344</v>
      </c>
      <c r="D106" t="s">
        <v>335</v>
      </c>
      <c r="E106" t="s">
        <v>203</v>
      </c>
      <c r="F106" t="s">
        <v>173</v>
      </c>
      <c r="G106">
        <v>25</v>
      </c>
      <c r="H106" t="s">
        <v>181</v>
      </c>
      <c r="I106">
        <v>1</v>
      </c>
      <c r="J106" t="s">
        <v>176</v>
      </c>
      <c r="K106" t="b">
        <v>0</v>
      </c>
      <c r="L106">
        <v>0</v>
      </c>
      <c r="M106">
        <v>200</v>
      </c>
      <c r="N106">
        <v>0</v>
      </c>
      <c r="O106">
        <v>200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3</v>
      </c>
      <c r="AM106" t="s">
        <v>177</v>
      </c>
      <c r="AN106">
        <v>8</v>
      </c>
      <c r="AT106">
        <v>2.6</v>
      </c>
      <c r="AU106">
        <v>2.6</v>
      </c>
      <c r="AV106">
        <v>2.6</v>
      </c>
      <c r="AW106">
        <v>2.6</v>
      </c>
      <c r="AX106">
        <v>2.6</v>
      </c>
      <c r="AY106">
        <v>2.6</v>
      </c>
      <c r="AZ106">
        <v>2.6</v>
      </c>
      <c r="BA106">
        <v>2.6</v>
      </c>
      <c r="BB106">
        <v>2.6</v>
      </c>
      <c r="BC106">
        <v>2.6</v>
      </c>
      <c r="BD106">
        <v>2.6</v>
      </c>
      <c r="BE106">
        <v>2.6</v>
      </c>
      <c r="BF106">
        <v>2.6</v>
      </c>
      <c r="BG106">
        <v>2.6</v>
      </c>
      <c r="BH106">
        <v>2.6</v>
      </c>
      <c r="BI106">
        <v>2.6</v>
      </c>
      <c r="BJ106" s="2">
        <f t="shared" ref="BJ106:BK106" si="106">ROUND(AVERAGE(AT106:BI106),0)</f>
        <v>3</v>
      </c>
      <c r="BK106" s="2">
        <f t="shared" si="106"/>
        <v>3</v>
      </c>
      <c r="BP106" s="12">
        <f t="shared" si="67"/>
        <v>3</v>
      </c>
      <c r="BQ106" s="12">
        <f t="shared" si="67"/>
        <v>3</v>
      </c>
    </row>
    <row r="107" spans="1:69" ht="19.5" x14ac:dyDescent="0.6">
      <c r="A107" t="s">
        <v>200</v>
      </c>
      <c r="B107" t="s">
        <v>337</v>
      </c>
      <c r="C107" t="s">
        <v>345</v>
      </c>
      <c r="D107" t="s">
        <v>329</v>
      </c>
      <c r="E107" t="s">
        <v>203</v>
      </c>
      <c r="F107" t="s">
        <v>173</v>
      </c>
      <c r="G107">
        <v>25</v>
      </c>
      <c r="H107" t="s">
        <v>175</v>
      </c>
      <c r="I107">
        <v>1</v>
      </c>
      <c r="J107" t="s">
        <v>176</v>
      </c>
      <c r="K107" t="b">
        <v>0</v>
      </c>
      <c r="L107">
        <v>0</v>
      </c>
      <c r="M107">
        <v>200</v>
      </c>
      <c r="N107">
        <v>0</v>
      </c>
      <c r="O107">
        <v>200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3</v>
      </c>
      <c r="AM107" t="s">
        <v>177</v>
      </c>
      <c r="AN107">
        <v>8</v>
      </c>
      <c r="AT107">
        <v>9.8000000000000007</v>
      </c>
      <c r="AU107">
        <v>9.8000000000000007</v>
      </c>
      <c r="AV107">
        <v>9.8000000000000007</v>
      </c>
      <c r="AW107">
        <v>9.8000000000000007</v>
      </c>
      <c r="AX107">
        <v>9.8000000000000007</v>
      </c>
      <c r="AY107">
        <v>9.8000000000000007</v>
      </c>
      <c r="AZ107">
        <v>9.8000000000000007</v>
      </c>
      <c r="BA107">
        <v>9.8000000000000007</v>
      </c>
      <c r="BB107">
        <v>9.8000000000000007</v>
      </c>
      <c r="BC107">
        <v>9.8000000000000007</v>
      </c>
      <c r="BD107">
        <v>9.8000000000000007</v>
      </c>
      <c r="BE107">
        <v>9.8000000000000007</v>
      </c>
      <c r="BF107">
        <v>9.8000000000000007</v>
      </c>
      <c r="BG107">
        <v>9.8000000000000007</v>
      </c>
      <c r="BH107">
        <v>9.8000000000000007</v>
      </c>
      <c r="BI107">
        <v>9.8000000000000007</v>
      </c>
      <c r="BJ107" s="2">
        <f t="shared" ref="BJ107:BK107" si="107">ROUND(AVERAGE(AT107:BI107),0)</f>
        <v>10</v>
      </c>
      <c r="BK107" s="2">
        <f t="shared" si="107"/>
        <v>10</v>
      </c>
      <c r="BP107" s="12">
        <f t="shared" si="67"/>
        <v>10</v>
      </c>
      <c r="BQ107" s="12">
        <f t="shared" si="67"/>
        <v>10</v>
      </c>
    </row>
    <row r="108" spans="1:69" ht="19.5" x14ac:dyDescent="0.6">
      <c r="A108" t="s">
        <v>200</v>
      </c>
      <c r="B108" t="s">
        <v>337</v>
      </c>
      <c r="C108" t="s">
        <v>345</v>
      </c>
      <c r="D108" t="s">
        <v>330</v>
      </c>
      <c r="E108" t="s">
        <v>203</v>
      </c>
      <c r="F108" t="s">
        <v>173</v>
      </c>
      <c r="G108">
        <v>25</v>
      </c>
      <c r="H108" t="s">
        <v>175</v>
      </c>
      <c r="I108">
        <v>1</v>
      </c>
      <c r="J108" t="s">
        <v>176</v>
      </c>
      <c r="K108" t="b">
        <v>0</v>
      </c>
      <c r="L108">
        <v>0</v>
      </c>
      <c r="M108">
        <v>200</v>
      </c>
      <c r="N108">
        <v>0</v>
      </c>
      <c r="O108">
        <v>200</v>
      </c>
      <c r="P108">
        <v>-1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3</v>
      </c>
      <c r="AM108" t="s">
        <v>177</v>
      </c>
      <c r="AN108">
        <v>8</v>
      </c>
      <c r="AT108">
        <v>7.2</v>
      </c>
      <c r="AU108">
        <v>7.2</v>
      </c>
      <c r="AV108">
        <v>7.2</v>
      </c>
      <c r="AW108">
        <v>7.2</v>
      </c>
      <c r="AX108">
        <v>7.2</v>
      </c>
      <c r="AY108">
        <v>7.2</v>
      </c>
      <c r="AZ108">
        <v>7.2</v>
      </c>
      <c r="BA108">
        <v>7.2</v>
      </c>
      <c r="BB108">
        <v>7.2</v>
      </c>
      <c r="BC108">
        <v>7.2</v>
      </c>
      <c r="BD108">
        <v>7.2</v>
      </c>
      <c r="BE108">
        <v>7.2</v>
      </c>
      <c r="BF108">
        <v>7.2</v>
      </c>
      <c r="BG108">
        <v>7.2</v>
      </c>
      <c r="BH108">
        <v>7.2</v>
      </c>
      <c r="BI108">
        <v>7.2</v>
      </c>
      <c r="BJ108" s="2">
        <f t="shared" ref="BJ108:BK108" si="108">ROUND(AVERAGE(AT108:BI108),0)</f>
        <v>7</v>
      </c>
      <c r="BK108" s="2">
        <f t="shared" si="108"/>
        <v>7</v>
      </c>
      <c r="BP108" s="12">
        <f t="shared" si="67"/>
        <v>7</v>
      </c>
      <c r="BQ108" s="12">
        <f t="shared" si="67"/>
        <v>7</v>
      </c>
    </row>
    <row r="109" spans="1:69" ht="19.5" x14ac:dyDescent="0.6">
      <c r="A109" t="s">
        <v>200</v>
      </c>
      <c r="B109" t="s">
        <v>337</v>
      </c>
      <c r="C109" t="s">
        <v>345</v>
      </c>
      <c r="D109" t="s">
        <v>330</v>
      </c>
      <c r="E109" t="s">
        <v>203</v>
      </c>
      <c r="F109" t="s">
        <v>173</v>
      </c>
      <c r="G109">
        <v>35</v>
      </c>
      <c r="H109" t="s">
        <v>175</v>
      </c>
      <c r="I109">
        <v>1</v>
      </c>
      <c r="J109" t="s">
        <v>176</v>
      </c>
      <c r="K109" t="b">
        <v>0</v>
      </c>
      <c r="L109">
        <v>0</v>
      </c>
      <c r="M109">
        <v>200</v>
      </c>
      <c r="N109">
        <v>0</v>
      </c>
      <c r="O109">
        <v>200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3</v>
      </c>
      <c r="AM109" t="s">
        <v>177</v>
      </c>
      <c r="AN109">
        <v>8</v>
      </c>
      <c r="AT109">
        <v>4.5999999999999996</v>
      </c>
      <c r="AU109">
        <v>4.5999999999999996</v>
      </c>
      <c r="AV109">
        <v>4.5999999999999996</v>
      </c>
      <c r="AW109">
        <v>4.5999999999999996</v>
      </c>
      <c r="AX109">
        <v>4.5999999999999996</v>
      </c>
      <c r="AY109">
        <v>4.5999999999999996</v>
      </c>
      <c r="AZ109">
        <v>4.5999999999999996</v>
      </c>
      <c r="BA109">
        <v>4.5999999999999996</v>
      </c>
      <c r="BB109">
        <v>4.5999999999999996</v>
      </c>
      <c r="BC109">
        <v>4.5999999999999996</v>
      </c>
      <c r="BD109">
        <v>4.5999999999999996</v>
      </c>
      <c r="BE109">
        <v>4.5999999999999996</v>
      </c>
      <c r="BF109">
        <v>4.5999999999999996</v>
      </c>
      <c r="BG109">
        <v>4.5999999999999996</v>
      </c>
      <c r="BH109">
        <v>4.5999999999999996</v>
      </c>
      <c r="BI109">
        <v>4.5999999999999996</v>
      </c>
      <c r="BJ109" s="2">
        <f t="shared" ref="BJ109:BK109" si="109">ROUND(AVERAGE(AT109:BI109),0)</f>
        <v>5</v>
      </c>
      <c r="BK109" s="2">
        <f t="shared" si="109"/>
        <v>5</v>
      </c>
      <c r="BP109" s="12">
        <f t="shared" si="67"/>
        <v>5</v>
      </c>
      <c r="BQ109" s="12">
        <f t="shared" si="67"/>
        <v>5</v>
      </c>
    </row>
    <row r="110" spans="1:69" ht="19.5" x14ac:dyDescent="0.6">
      <c r="A110" t="s">
        <v>200</v>
      </c>
      <c r="B110" t="s">
        <v>337</v>
      </c>
      <c r="C110" t="s">
        <v>345</v>
      </c>
      <c r="D110" t="s">
        <v>331</v>
      </c>
      <c r="E110" t="s">
        <v>203</v>
      </c>
      <c r="F110" t="s">
        <v>173</v>
      </c>
      <c r="G110">
        <v>25</v>
      </c>
      <c r="H110" t="s">
        <v>175</v>
      </c>
      <c r="I110">
        <v>1</v>
      </c>
      <c r="J110" t="s">
        <v>176</v>
      </c>
      <c r="K110" t="b">
        <v>0</v>
      </c>
      <c r="L110">
        <v>0</v>
      </c>
      <c r="M110">
        <v>200</v>
      </c>
      <c r="N110">
        <v>0</v>
      </c>
      <c r="O110">
        <v>200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3</v>
      </c>
      <c r="AM110" t="s">
        <v>177</v>
      </c>
      <c r="AN110">
        <v>8</v>
      </c>
      <c r="AT110">
        <v>10.8</v>
      </c>
      <c r="AU110">
        <v>10.8</v>
      </c>
      <c r="AV110">
        <v>10.8</v>
      </c>
      <c r="AW110">
        <v>10.8</v>
      </c>
      <c r="AX110">
        <v>10.8</v>
      </c>
      <c r="AY110">
        <v>10.8</v>
      </c>
      <c r="AZ110">
        <v>10.8</v>
      </c>
      <c r="BA110">
        <v>10.8</v>
      </c>
      <c r="BB110">
        <v>10.8</v>
      </c>
      <c r="BC110">
        <v>10.8</v>
      </c>
      <c r="BD110">
        <v>10.8</v>
      </c>
      <c r="BE110">
        <v>10.8</v>
      </c>
      <c r="BF110">
        <v>10.8</v>
      </c>
      <c r="BG110">
        <v>10.8</v>
      </c>
      <c r="BH110">
        <v>10.8</v>
      </c>
      <c r="BI110">
        <v>10.8</v>
      </c>
      <c r="BJ110" s="2">
        <f t="shared" ref="BJ110:BK110" si="110">ROUND(AVERAGE(AT110:BI110),0)</f>
        <v>11</v>
      </c>
      <c r="BK110" s="2">
        <f t="shared" si="110"/>
        <v>11</v>
      </c>
      <c r="BP110" s="12">
        <f t="shared" si="67"/>
        <v>11</v>
      </c>
      <c r="BQ110" s="12">
        <f t="shared" si="67"/>
        <v>11</v>
      </c>
    </row>
    <row r="111" spans="1:69" ht="19.5" x14ac:dyDescent="0.6">
      <c r="A111" t="s">
        <v>200</v>
      </c>
      <c r="B111" t="s">
        <v>337</v>
      </c>
      <c r="C111" t="s">
        <v>345</v>
      </c>
      <c r="D111" t="s">
        <v>331</v>
      </c>
      <c r="E111" t="s">
        <v>203</v>
      </c>
      <c r="F111" t="s">
        <v>173</v>
      </c>
      <c r="G111">
        <v>35</v>
      </c>
      <c r="H111" t="s">
        <v>175</v>
      </c>
      <c r="I111">
        <v>1</v>
      </c>
      <c r="J111" t="s">
        <v>176</v>
      </c>
      <c r="K111" t="b">
        <v>0</v>
      </c>
      <c r="L111">
        <v>0</v>
      </c>
      <c r="M111">
        <v>200</v>
      </c>
      <c r="N111">
        <v>0</v>
      </c>
      <c r="O111">
        <v>200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3</v>
      </c>
      <c r="AM111" t="s">
        <v>177</v>
      </c>
      <c r="AN111">
        <v>8</v>
      </c>
      <c r="AT111">
        <v>48.6</v>
      </c>
      <c r="AU111">
        <v>48.6</v>
      </c>
      <c r="AV111">
        <v>48.6</v>
      </c>
      <c r="AW111">
        <v>48.6</v>
      </c>
      <c r="AX111">
        <v>48.6</v>
      </c>
      <c r="AY111">
        <v>48.6</v>
      </c>
      <c r="AZ111">
        <v>48.6</v>
      </c>
      <c r="BA111">
        <v>48.6</v>
      </c>
      <c r="BB111">
        <v>48.6</v>
      </c>
      <c r="BC111">
        <v>48.6</v>
      </c>
      <c r="BD111">
        <v>48.6</v>
      </c>
      <c r="BE111">
        <v>48.6</v>
      </c>
      <c r="BF111">
        <v>48.6</v>
      </c>
      <c r="BG111">
        <v>48.6</v>
      </c>
      <c r="BH111">
        <v>48.6</v>
      </c>
      <c r="BI111">
        <v>48.6</v>
      </c>
      <c r="BJ111" s="2">
        <f t="shared" ref="BJ111:BK111" si="111">ROUND(AVERAGE(AT111:BI111),0)</f>
        <v>49</v>
      </c>
      <c r="BK111" s="2">
        <f t="shared" si="111"/>
        <v>49</v>
      </c>
      <c r="BP111" s="12">
        <f t="shared" si="67"/>
        <v>49</v>
      </c>
      <c r="BQ111" s="12">
        <f t="shared" si="67"/>
        <v>49</v>
      </c>
    </row>
    <row r="112" spans="1:69" ht="19.5" x14ac:dyDescent="0.6">
      <c r="A112" t="s">
        <v>200</v>
      </c>
      <c r="B112" t="s">
        <v>337</v>
      </c>
      <c r="C112" t="s">
        <v>345</v>
      </c>
      <c r="D112" t="s">
        <v>332</v>
      </c>
      <c r="E112" t="s">
        <v>203</v>
      </c>
      <c r="F112" t="s">
        <v>173</v>
      </c>
      <c r="G112">
        <v>25</v>
      </c>
      <c r="H112" t="s">
        <v>175</v>
      </c>
      <c r="I112">
        <v>1</v>
      </c>
      <c r="J112" t="s">
        <v>176</v>
      </c>
      <c r="K112" t="b">
        <v>0</v>
      </c>
      <c r="L112">
        <v>0</v>
      </c>
      <c r="M112">
        <v>200</v>
      </c>
      <c r="N112">
        <v>0</v>
      </c>
      <c r="O112">
        <v>200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3</v>
      </c>
      <c r="AM112" t="s">
        <v>177</v>
      </c>
      <c r="AN112">
        <v>8</v>
      </c>
      <c r="AT112">
        <v>1.8</v>
      </c>
      <c r="AU112">
        <v>1.8</v>
      </c>
      <c r="AV112">
        <v>1.8</v>
      </c>
      <c r="AW112">
        <v>1.8</v>
      </c>
      <c r="AX112">
        <v>1.8</v>
      </c>
      <c r="AY112">
        <v>1.8</v>
      </c>
      <c r="AZ112">
        <v>1.8</v>
      </c>
      <c r="BA112">
        <v>1.8</v>
      </c>
      <c r="BB112">
        <v>1.8</v>
      </c>
      <c r="BC112">
        <v>1.8</v>
      </c>
      <c r="BD112">
        <v>1.8</v>
      </c>
      <c r="BE112">
        <v>1.8</v>
      </c>
      <c r="BF112">
        <v>1.8</v>
      </c>
      <c r="BG112">
        <v>1.8</v>
      </c>
      <c r="BH112">
        <v>1.8</v>
      </c>
      <c r="BI112">
        <v>1.8</v>
      </c>
      <c r="BJ112" s="2">
        <f t="shared" ref="BJ112:BK112" si="112">ROUND(AVERAGE(AT112:BI112),0)</f>
        <v>2</v>
      </c>
      <c r="BK112" s="2">
        <f t="shared" si="112"/>
        <v>2</v>
      </c>
      <c r="BP112" s="12">
        <f t="shared" si="67"/>
        <v>2</v>
      </c>
      <c r="BQ112" s="12">
        <f t="shared" si="67"/>
        <v>2</v>
      </c>
    </row>
    <row r="113" spans="1:69" ht="19.5" x14ac:dyDescent="0.6">
      <c r="A113" t="s">
        <v>200</v>
      </c>
      <c r="B113" t="s">
        <v>337</v>
      </c>
      <c r="C113" t="s">
        <v>345</v>
      </c>
      <c r="D113" t="s">
        <v>332</v>
      </c>
      <c r="E113" t="s">
        <v>203</v>
      </c>
      <c r="F113" t="s">
        <v>173</v>
      </c>
      <c r="G113">
        <v>35</v>
      </c>
      <c r="H113" t="s">
        <v>175</v>
      </c>
      <c r="I113">
        <v>1</v>
      </c>
      <c r="J113" t="s">
        <v>176</v>
      </c>
      <c r="K113" t="b">
        <v>0</v>
      </c>
      <c r="L113">
        <v>0</v>
      </c>
      <c r="M113">
        <v>200</v>
      </c>
      <c r="N113">
        <v>0</v>
      </c>
      <c r="O113">
        <v>200</v>
      </c>
      <c r="P113">
        <v>-1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3</v>
      </c>
      <c r="AM113" t="s">
        <v>177</v>
      </c>
      <c r="AN113">
        <v>8</v>
      </c>
      <c r="AT113">
        <v>10.7</v>
      </c>
      <c r="AU113">
        <v>10.7</v>
      </c>
      <c r="AV113">
        <v>10.7</v>
      </c>
      <c r="AW113">
        <v>10.7</v>
      </c>
      <c r="AX113">
        <v>10.7</v>
      </c>
      <c r="AY113">
        <v>10.7</v>
      </c>
      <c r="AZ113">
        <v>10.7</v>
      </c>
      <c r="BA113">
        <v>10.7</v>
      </c>
      <c r="BB113">
        <v>10.7</v>
      </c>
      <c r="BC113">
        <v>10.7</v>
      </c>
      <c r="BD113">
        <v>10.7</v>
      </c>
      <c r="BE113">
        <v>10.7</v>
      </c>
      <c r="BF113">
        <v>10.7</v>
      </c>
      <c r="BG113">
        <v>10.7</v>
      </c>
      <c r="BH113">
        <v>10.7</v>
      </c>
      <c r="BI113">
        <v>10.7</v>
      </c>
      <c r="BJ113" s="2">
        <f t="shared" ref="BJ113:BK113" si="113">ROUND(AVERAGE(AT113:BI113),0)</f>
        <v>11</v>
      </c>
      <c r="BK113" s="2">
        <f t="shared" si="113"/>
        <v>11</v>
      </c>
      <c r="BP113" s="12">
        <f t="shared" si="67"/>
        <v>11</v>
      </c>
      <c r="BQ113" s="12">
        <f t="shared" si="67"/>
        <v>11</v>
      </c>
    </row>
    <row r="114" spans="1:69" ht="19.5" x14ac:dyDescent="0.6">
      <c r="A114" t="s">
        <v>200</v>
      </c>
      <c r="B114" t="s">
        <v>337</v>
      </c>
      <c r="C114" t="s">
        <v>345</v>
      </c>
      <c r="D114" t="s">
        <v>332</v>
      </c>
      <c r="E114" t="s">
        <v>203</v>
      </c>
      <c r="F114" t="s">
        <v>173</v>
      </c>
      <c r="G114">
        <v>36</v>
      </c>
      <c r="H114" t="s">
        <v>175</v>
      </c>
      <c r="I114">
        <v>1</v>
      </c>
      <c r="J114" t="s">
        <v>176</v>
      </c>
      <c r="K114" t="b">
        <v>0</v>
      </c>
      <c r="L114">
        <v>0</v>
      </c>
      <c r="M114">
        <v>200</v>
      </c>
      <c r="N114">
        <v>0</v>
      </c>
      <c r="O114">
        <v>200</v>
      </c>
      <c r="P114">
        <v>-1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3</v>
      </c>
      <c r="AM114" t="s">
        <v>177</v>
      </c>
      <c r="AN114">
        <v>8</v>
      </c>
      <c r="AT114">
        <v>1.1000000000000001</v>
      </c>
      <c r="AU114">
        <v>1.1000000000000001</v>
      </c>
      <c r="AV114">
        <v>1.1000000000000001</v>
      </c>
      <c r="AW114">
        <v>1.1000000000000001</v>
      </c>
      <c r="AX114">
        <v>1.1000000000000001</v>
      </c>
      <c r="AY114">
        <v>1.1000000000000001</v>
      </c>
      <c r="AZ114">
        <v>1.1000000000000001</v>
      </c>
      <c r="BA114">
        <v>1.1000000000000001</v>
      </c>
      <c r="BB114">
        <v>1.1000000000000001</v>
      </c>
      <c r="BC114">
        <v>1.1000000000000001</v>
      </c>
      <c r="BD114">
        <v>1.1000000000000001</v>
      </c>
      <c r="BE114">
        <v>1.1000000000000001</v>
      </c>
      <c r="BF114">
        <v>1.1000000000000001</v>
      </c>
      <c r="BG114">
        <v>1.1000000000000001</v>
      </c>
      <c r="BH114">
        <v>1.1000000000000001</v>
      </c>
      <c r="BI114">
        <v>1.1000000000000001</v>
      </c>
      <c r="BJ114" s="2">
        <f t="shared" ref="BJ114:BK114" si="114">ROUND(AVERAGE(AT114:BI114),0)</f>
        <v>1</v>
      </c>
      <c r="BK114" s="2">
        <f t="shared" si="114"/>
        <v>1</v>
      </c>
      <c r="BP114" s="12">
        <f t="shared" si="67"/>
        <v>1</v>
      </c>
      <c r="BQ114" s="12">
        <f t="shared" si="67"/>
        <v>1</v>
      </c>
    </row>
    <row r="115" spans="1:69" ht="19.5" x14ac:dyDescent="0.6">
      <c r="A115" t="s">
        <v>200</v>
      </c>
      <c r="B115" t="s">
        <v>337</v>
      </c>
      <c r="C115" t="s">
        <v>345</v>
      </c>
      <c r="D115" t="s">
        <v>333</v>
      </c>
      <c r="E115" t="s">
        <v>203</v>
      </c>
      <c r="F115" t="s">
        <v>173</v>
      </c>
      <c r="G115">
        <v>25</v>
      </c>
      <c r="H115" t="s">
        <v>175</v>
      </c>
      <c r="I115">
        <v>1</v>
      </c>
      <c r="J115" t="s">
        <v>176</v>
      </c>
      <c r="K115" t="b">
        <v>0</v>
      </c>
      <c r="L115">
        <v>0</v>
      </c>
      <c r="M115">
        <v>200</v>
      </c>
      <c r="N115">
        <v>0</v>
      </c>
      <c r="O115">
        <v>200</v>
      </c>
      <c r="P115">
        <v>-1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3</v>
      </c>
      <c r="AM115" t="s">
        <v>177</v>
      </c>
      <c r="AN115">
        <v>8</v>
      </c>
      <c r="AT115">
        <v>10</v>
      </c>
      <c r="AU115">
        <v>10</v>
      </c>
      <c r="AV115">
        <v>10</v>
      </c>
      <c r="AW115">
        <v>10</v>
      </c>
      <c r="AX115">
        <v>10</v>
      </c>
      <c r="AY115">
        <v>10</v>
      </c>
      <c r="AZ115">
        <v>10</v>
      </c>
      <c r="BA115">
        <v>10</v>
      </c>
      <c r="BB115">
        <v>10</v>
      </c>
      <c r="BC115">
        <v>10</v>
      </c>
      <c r="BD115">
        <v>10</v>
      </c>
      <c r="BE115">
        <v>10</v>
      </c>
      <c r="BF115">
        <v>10</v>
      </c>
      <c r="BG115">
        <v>10</v>
      </c>
      <c r="BH115">
        <v>10</v>
      </c>
      <c r="BI115">
        <v>10</v>
      </c>
      <c r="BJ115" s="2">
        <f t="shared" ref="BJ115:BK115" si="115">ROUND(AVERAGE(AT115:BI115),0)</f>
        <v>10</v>
      </c>
      <c r="BK115" s="2">
        <f t="shared" si="115"/>
        <v>10</v>
      </c>
      <c r="BP115" s="12">
        <f t="shared" si="67"/>
        <v>10</v>
      </c>
      <c r="BQ115" s="12">
        <f t="shared" si="67"/>
        <v>10</v>
      </c>
    </row>
    <row r="116" spans="1:69" ht="19.5" x14ac:dyDescent="0.6">
      <c r="A116" t="s">
        <v>200</v>
      </c>
      <c r="B116" t="s">
        <v>337</v>
      </c>
      <c r="C116" t="s">
        <v>345</v>
      </c>
      <c r="D116" t="s">
        <v>333</v>
      </c>
      <c r="E116" t="s">
        <v>203</v>
      </c>
      <c r="F116" t="s">
        <v>173</v>
      </c>
      <c r="G116">
        <v>35</v>
      </c>
      <c r="H116" t="s">
        <v>175</v>
      </c>
      <c r="I116">
        <v>1</v>
      </c>
      <c r="J116" t="s">
        <v>176</v>
      </c>
      <c r="K116" t="b">
        <v>0</v>
      </c>
      <c r="L116">
        <v>0</v>
      </c>
      <c r="M116">
        <v>200</v>
      </c>
      <c r="N116">
        <v>0</v>
      </c>
      <c r="O116">
        <v>200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3</v>
      </c>
      <c r="AM116" t="s">
        <v>177</v>
      </c>
      <c r="AN116">
        <v>8</v>
      </c>
      <c r="AT116">
        <v>5.0999999999999996</v>
      </c>
      <c r="AU116">
        <v>5.0999999999999996</v>
      </c>
      <c r="AV116">
        <v>5.0999999999999996</v>
      </c>
      <c r="AW116">
        <v>5.0999999999999996</v>
      </c>
      <c r="AX116">
        <v>5.0999999999999996</v>
      </c>
      <c r="AY116">
        <v>5.0999999999999996</v>
      </c>
      <c r="AZ116">
        <v>5.0999999999999996</v>
      </c>
      <c r="BA116">
        <v>5.0999999999999996</v>
      </c>
      <c r="BB116">
        <v>5.0999999999999996</v>
      </c>
      <c r="BC116">
        <v>5.0999999999999996</v>
      </c>
      <c r="BD116">
        <v>5.0999999999999996</v>
      </c>
      <c r="BE116">
        <v>5.0999999999999996</v>
      </c>
      <c r="BF116">
        <v>5.0999999999999996</v>
      </c>
      <c r="BG116">
        <v>5.0999999999999996</v>
      </c>
      <c r="BH116">
        <v>5.0999999999999996</v>
      </c>
      <c r="BI116">
        <v>5.0999999999999996</v>
      </c>
      <c r="BJ116" s="2">
        <f t="shared" ref="BJ116:BK116" si="116">ROUND(AVERAGE(AT116:BI116),0)</f>
        <v>5</v>
      </c>
      <c r="BK116" s="2">
        <f t="shared" si="116"/>
        <v>5</v>
      </c>
      <c r="BP116" s="12">
        <f t="shared" si="67"/>
        <v>5</v>
      </c>
      <c r="BQ116" s="12">
        <f t="shared" si="67"/>
        <v>5</v>
      </c>
    </row>
    <row r="117" spans="1:69" ht="19.5" x14ac:dyDescent="0.6">
      <c r="A117" t="s">
        <v>200</v>
      </c>
      <c r="B117" t="s">
        <v>337</v>
      </c>
      <c r="C117" t="s">
        <v>345</v>
      </c>
      <c r="D117" t="s">
        <v>334</v>
      </c>
      <c r="E117" t="s">
        <v>203</v>
      </c>
      <c r="F117" t="s">
        <v>173</v>
      </c>
      <c r="G117">
        <v>25</v>
      </c>
      <c r="H117" t="s">
        <v>175</v>
      </c>
      <c r="I117">
        <v>1</v>
      </c>
      <c r="J117" t="s">
        <v>176</v>
      </c>
      <c r="K117" t="b">
        <v>0</v>
      </c>
      <c r="L117">
        <v>0</v>
      </c>
      <c r="M117">
        <v>200</v>
      </c>
      <c r="N117">
        <v>0</v>
      </c>
      <c r="O117">
        <v>200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3</v>
      </c>
      <c r="AM117" t="s">
        <v>177</v>
      </c>
      <c r="AN117">
        <v>8</v>
      </c>
      <c r="AT117">
        <v>4</v>
      </c>
      <c r="AU117">
        <v>4</v>
      </c>
      <c r="AV117">
        <v>4</v>
      </c>
      <c r="AW117">
        <v>4</v>
      </c>
      <c r="AX117">
        <v>4</v>
      </c>
      <c r="AY117">
        <v>4</v>
      </c>
      <c r="AZ117">
        <v>4</v>
      </c>
      <c r="BA117">
        <v>4</v>
      </c>
      <c r="BB117">
        <v>4</v>
      </c>
      <c r="BC117">
        <v>4</v>
      </c>
      <c r="BD117">
        <v>4</v>
      </c>
      <c r="BE117">
        <v>4</v>
      </c>
      <c r="BF117">
        <v>4</v>
      </c>
      <c r="BG117">
        <v>4</v>
      </c>
      <c r="BH117">
        <v>4</v>
      </c>
      <c r="BI117">
        <v>4</v>
      </c>
      <c r="BJ117" s="2">
        <f t="shared" ref="BJ117:BK117" si="117">ROUND(AVERAGE(AT117:BI117),0)</f>
        <v>4</v>
      </c>
      <c r="BK117" s="2">
        <f t="shared" si="117"/>
        <v>4</v>
      </c>
      <c r="BP117" s="12">
        <f t="shared" si="67"/>
        <v>4</v>
      </c>
      <c r="BQ117" s="12">
        <f t="shared" si="67"/>
        <v>4</v>
      </c>
    </row>
    <row r="118" spans="1:69" ht="19.5" x14ac:dyDescent="0.6">
      <c r="A118" t="s">
        <v>200</v>
      </c>
      <c r="B118" t="s">
        <v>337</v>
      </c>
      <c r="C118" t="s">
        <v>345</v>
      </c>
      <c r="D118" t="s">
        <v>334</v>
      </c>
      <c r="E118" t="s">
        <v>203</v>
      </c>
      <c r="F118" t="s">
        <v>173</v>
      </c>
      <c r="G118">
        <v>35</v>
      </c>
      <c r="H118" t="s">
        <v>175</v>
      </c>
      <c r="I118">
        <v>1</v>
      </c>
      <c r="J118" t="s">
        <v>176</v>
      </c>
      <c r="K118" t="b">
        <v>0</v>
      </c>
      <c r="L118">
        <v>0</v>
      </c>
      <c r="M118">
        <v>200</v>
      </c>
      <c r="N118">
        <v>0</v>
      </c>
      <c r="O118">
        <v>200</v>
      </c>
      <c r="P118">
        <v>-1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3</v>
      </c>
      <c r="AM118" t="s">
        <v>177</v>
      </c>
      <c r="AN118">
        <v>8</v>
      </c>
      <c r="AT118">
        <v>4.9000000000000004</v>
      </c>
      <c r="AU118">
        <v>4.9000000000000004</v>
      </c>
      <c r="AV118">
        <v>4.9000000000000004</v>
      </c>
      <c r="AW118">
        <v>4.9000000000000004</v>
      </c>
      <c r="AX118">
        <v>4.9000000000000004</v>
      </c>
      <c r="AY118">
        <v>4.9000000000000004</v>
      </c>
      <c r="AZ118">
        <v>4.9000000000000004</v>
      </c>
      <c r="BA118">
        <v>4.9000000000000004</v>
      </c>
      <c r="BB118">
        <v>4.9000000000000004</v>
      </c>
      <c r="BC118">
        <v>4.9000000000000004</v>
      </c>
      <c r="BD118">
        <v>4.9000000000000004</v>
      </c>
      <c r="BE118">
        <v>4.9000000000000004</v>
      </c>
      <c r="BF118">
        <v>4.9000000000000004</v>
      </c>
      <c r="BG118">
        <v>4.9000000000000004</v>
      </c>
      <c r="BH118">
        <v>4.9000000000000004</v>
      </c>
      <c r="BI118">
        <v>4.9000000000000004</v>
      </c>
      <c r="BJ118" s="2">
        <f t="shared" ref="BJ118:BK118" si="118">ROUND(AVERAGE(AT118:BI118),0)</f>
        <v>5</v>
      </c>
      <c r="BK118" s="2">
        <f t="shared" si="118"/>
        <v>5</v>
      </c>
      <c r="BP118" s="12">
        <f t="shared" si="67"/>
        <v>5</v>
      </c>
      <c r="BQ118" s="12">
        <f t="shared" si="67"/>
        <v>5</v>
      </c>
    </row>
    <row r="119" spans="1:69" ht="19.5" x14ac:dyDescent="0.6">
      <c r="A119" t="s">
        <v>200</v>
      </c>
      <c r="B119" t="s">
        <v>337</v>
      </c>
      <c r="C119" t="s">
        <v>345</v>
      </c>
      <c r="D119" t="s">
        <v>335</v>
      </c>
      <c r="E119" t="s">
        <v>203</v>
      </c>
      <c r="F119" t="s">
        <v>173</v>
      </c>
      <c r="G119">
        <v>25</v>
      </c>
      <c r="H119" t="s">
        <v>175</v>
      </c>
      <c r="I119">
        <v>1</v>
      </c>
      <c r="J119" t="s">
        <v>176</v>
      </c>
      <c r="K119" t="b">
        <v>0</v>
      </c>
      <c r="L119">
        <v>0</v>
      </c>
      <c r="M119">
        <v>200</v>
      </c>
      <c r="N119">
        <v>0</v>
      </c>
      <c r="O119">
        <v>200</v>
      </c>
      <c r="P119">
        <v>-1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3</v>
      </c>
      <c r="AM119" t="s">
        <v>177</v>
      </c>
      <c r="AN119">
        <v>8</v>
      </c>
      <c r="AT119">
        <v>41.5</v>
      </c>
      <c r="AU119">
        <v>41.5</v>
      </c>
      <c r="AV119">
        <v>41.5</v>
      </c>
      <c r="AW119">
        <v>41.5</v>
      </c>
      <c r="AX119">
        <v>41.5</v>
      </c>
      <c r="AY119">
        <v>41.5</v>
      </c>
      <c r="AZ119">
        <v>41.5</v>
      </c>
      <c r="BA119">
        <v>41.5</v>
      </c>
      <c r="BB119">
        <v>41.5</v>
      </c>
      <c r="BC119">
        <v>41.5</v>
      </c>
      <c r="BD119">
        <v>41.5</v>
      </c>
      <c r="BE119">
        <v>41.5</v>
      </c>
      <c r="BF119">
        <v>41.5</v>
      </c>
      <c r="BG119">
        <v>41.5</v>
      </c>
      <c r="BH119">
        <v>41.5</v>
      </c>
      <c r="BI119">
        <v>41.5</v>
      </c>
      <c r="BJ119" s="2">
        <f t="shared" ref="BJ119:BK119" si="119">ROUND(AVERAGE(AT119:BI119),0)</f>
        <v>42</v>
      </c>
      <c r="BK119" s="2">
        <f t="shared" si="119"/>
        <v>42</v>
      </c>
      <c r="BP119" s="12">
        <f t="shared" si="67"/>
        <v>42</v>
      </c>
      <c r="BQ119" s="12">
        <f t="shared" si="67"/>
        <v>42</v>
      </c>
    </row>
    <row r="120" spans="1:69" ht="19.5" x14ac:dyDescent="0.6">
      <c r="A120" t="s">
        <v>200</v>
      </c>
      <c r="B120" t="s">
        <v>337</v>
      </c>
      <c r="C120" t="s">
        <v>345</v>
      </c>
      <c r="D120" t="s">
        <v>335</v>
      </c>
      <c r="E120" t="s">
        <v>203</v>
      </c>
      <c r="F120" t="s">
        <v>173</v>
      </c>
      <c r="G120">
        <v>26</v>
      </c>
      <c r="H120" t="s">
        <v>175</v>
      </c>
      <c r="I120">
        <v>1</v>
      </c>
      <c r="J120" t="s">
        <v>176</v>
      </c>
      <c r="K120" t="b">
        <v>0</v>
      </c>
      <c r="L120">
        <v>0</v>
      </c>
      <c r="M120">
        <v>200</v>
      </c>
      <c r="N120">
        <v>0</v>
      </c>
      <c r="O120">
        <v>200</v>
      </c>
      <c r="P120">
        <v>-1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3</v>
      </c>
      <c r="AM120" t="s">
        <v>177</v>
      </c>
      <c r="AN120">
        <v>8</v>
      </c>
      <c r="AT120">
        <v>2.1</v>
      </c>
      <c r="AU120">
        <v>2.1</v>
      </c>
      <c r="AV120">
        <v>2.1</v>
      </c>
      <c r="AW120">
        <v>2.1</v>
      </c>
      <c r="AX120">
        <v>2.1</v>
      </c>
      <c r="AY120">
        <v>2.1</v>
      </c>
      <c r="AZ120">
        <v>2.1</v>
      </c>
      <c r="BA120">
        <v>2.1</v>
      </c>
      <c r="BB120">
        <v>2.1</v>
      </c>
      <c r="BC120">
        <v>2.1</v>
      </c>
      <c r="BD120">
        <v>2.1</v>
      </c>
      <c r="BE120">
        <v>2.1</v>
      </c>
      <c r="BF120">
        <v>2.1</v>
      </c>
      <c r="BG120">
        <v>2.1</v>
      </c>
      <c r="BH120">
        <v>2.1</v>
      </c>
      <c r="BI120">
        <v>2.1</v>
      </c>
      <c r="BJ120" s="2">
        <f t="shared" ref="BJ120:BK120" si="120">ROUND(AVERAGE(AT120:BI120),0)</f>
        <v>2</v>
      </c>
      <c r="BK120" s="2">
        <f t="shared" si="120"/>
        <v>2</v>
      </c>
      <c r="BP120" s="12">
        <f t="shared" si="67"/>
        <v>2</v>
      </c>
      <c r="BQ120" s="12">
        <f t="shared" si="67"/>
        <v>2</v>
      </c>
    </row>
    <row r="121" spans="1:69" ht="19.5" x14ac:dyDescent="0.6">
      <c r="A121" t="s">
        <v>200</v>
      </c>
      <c r="B121" t="s">
        <v>339</v>
      </c>
      <c r="C121" t="s">
        <v>346</v>
      </c>
      <c r="D121" t="s">
        <v>329</v>
      </c>
      <c r="E121" t="s">
        <v>203</v>
      </c>
      <c r="F121" t="s">
        <v>173</v>
      </c>
      <c r="G121">
        <v>25</v>
      </c>
      <c r="H121" t="s">
        <v>175</v>
      </c>
      <c r="I121">
        <v>1</v>
      </c>
      <c r="J121" t="s">
        <v>176</v>
      </c>
      <c r="K121" t="b">
        <v>0</v>
      </c>
      <c r="L121">
        <v>0</v>
      </c>
      <c r="M121">
        <v>200</v>
      </c>
      <c r="N121">
        <v>0</v>
      </c>
      <c r="O121">
        <v>200</v>
      </c>
      <c r="P121">
        <v>-1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3</v>
      </c>
      <c r="AM121" t="s">
        <v>177</v>
      </c>
      <c r="AN121">
        <v>8</v>
      </c>
      <c r="AT121">
        <v>1.3</v>
      </c>
      <c r="AU121">
        <v>1.3</v>
      </c>
      <c r="AV121">
        <v>1.3</v>
      </c>
      <c r="AW121">
        <v>1.3</v>
      </c>
      <c r="AX121">
        <v>1.3</v>
      </c>
      <c r="AY121">
        <v>1.3</v>
      </c>
      <c r="AZ121">
        <v>1.3</v>
      </c>
      <c r="BA121">
        <v>1.3</v>
      </c>
      <c r="BB121">
        <v>1.3</v>
      </c>
      <c r="BC121">
        <v>1.3</v>
      </c>
      <c r="BD121">
        <v>1.3</v>
      </c>
      <c r="BE121">
        <v>1.3</v>
      </c>
      <c r="BF121">
        <v>1.3</v>
      </c>
      <c r="BG121">
        <v>1.3</v>
      </c>
      <c r="BH121">
        <v>1.3</v>
      </c>
      <c r="BI121">
        <v>1.3</v>
      </c>
      <c r="BJ121" s="2">
        <f t="shared" ref="BJ121:BK121" si="121">ROUND(AVERAGE(AT121:BI121),0)</f>
        <v>1</v>
      </c>
      <c r="BK121" s="2">
        <f t="shared" si="121"/>
        <v>1</v>
      </c>
      <c r="BP121" s="12">
        <f t="shared" si="67"/>
        <v>1</v>
      </c>
      <c r="BQ121" s="12">
        <f t="shared" si="67"/>
        <v>1</v>
      </c>
    </row>
    <row r="122" spans="1:69" ht="19.5" x14ac:dyDescent="0.6">
      <c r="A122" t="s">
        <v>200</v>
      </c>
      <c r="B122" t="s">
        <v>339</v>
      </c>
      <c r="C122" t="s">
        <v>346</v>
      </c>
      <c r="D122" t="s">
        <v>330</v>
      </c>
      <c r="E122" t="s">
        <v>203</v>
      </c>
      <c r="F122" t="s">
        <v>173</v>
      </c>
      <c r="G122">
        <v>25</v>
      </c>
      <c r="H122" t="s">
        <v>175</v>
      </c>
      <c r="I122">
        <v>1</v>
      </c>
      <c r="J122" t="s">
        <v>176</v>
      </c>
      <c r="K122" t="b">
        <v>0</v>
      </c>
      <c r="L122">
        <v>0</v>
      </c>
      <c r="M122">
        <v>200</v>
      </c>
      <c r="N122">
        <v>0</v>
      </c>
      <c r="O122">
        <v>200</v>
      </c>
      <c r="P122">
        <v>-1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177</v>
      </c>
      <c r="AN122">
        <v>8</v>
      </c>
      <c r="AT122">
        <v>1.2</v>
      </c>
      <c r="AU122">
        <v>1.2</v>
      </c>
      <c r="AV122">
        <v>1.2</v>
      </c>
      <c r="AW122">
        <v>1.2</v>
      </c>
      <c r="AX122">
        <v>1.2</v>
      </c>
      <c r="AY122">
        <v>1.2</v>
      </c>
      <c r="AZ122">
        <v>1.2</v>
      </c>
      <c r="BA122">
        <v>1.2</v>
      </c>
      <c r="BB122">
        <v>1.2</v>
      </c>
      <c r="BC122">
        <v>1.2</v>
      </c>
      <c r="BD122">
        <v>1.2</v>
      </c>
      <c r="BE122">
        <v>1.2</v>
      </c>
      <c r="BF122">
        <v>1.2</v>
      </c>
      <c r="BG122">
        <v>1.2</v>
      </c>
      <c r="BH122">
        <v>1.2</v>
      </c>
      <c r="BI122">
        <v>1.2</v>
      </c>
      <c r="BJ122" s="2">
        <f t="shared" ref="BJ122:BK122" si="122">ROUND(AVERAGE(AT122:BI122),0)</f>
        <v>1</v>
      </c>
      <c r="BK122" s="2">
        <f t="shared" si="122"/>
        <v>1</v>
      </c>
      <c r="BP122" s="12">
        <f t="shared" si="67"/>
        <v>1</v>
      </c>
      <c r="BQ122" s="12">
        <f t="shared" si="67"/>
        <v>1</v>
      </c>
    </row>
    <row r="123" spans="1:69" ht="19.5" x14ac:dyDescent="0.6">
      <c r="A123" t="s">
        <v>200</v>
      </c>
      <c r="B123" t="s">
        <v>339</v>
      </c>
      <c r="C123" t="s">
        <v>346</v>
      </c>
      <c r="D123" t="s">
        <v>331</v>
      </c>
      <c r="E123" t="s">
        <v>203</v>
      </c>
      <c r="F123" t="s">
        <v>173</v>
      </c>
      <c r="G123">
        <v>35</v>
      </c>
      <c r="H123" t="s">
        <v>175</v>
      </c>
      <c r="I123">
        <v>1</v>
      </c>
      <c r="J123" t="s">
        <v>176</v>
      </c>
      <c r="K123" t="b">
        <v>0</v>
      </c>
      <c r="L123">
        <v>0</v>
      </c>
      <c r="M123">
        <v>200</v>
      </c>
      <c r="N123">
        <v>0</v>
      </c>
      <c r="O123">
        <v>200</v>
      </c>
      <c r="P123">
        <v>-1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177</v>
      </c>
      <c r="AN123">
        <v>8</v>
      </c>
      <c r="AT123">
        <v>2.5</v>
      </c>
      <c r="AU123">
        <v>2.5</v>
      </c>
      <c r="AV123">
        <v>2.5</v>
      </c>
      <c r="AW123">
        <v>2.5</v>
      </c>
      <c r="AX123">
        <v>2.5</v>
      </c>
      <c r="AY123">
        <v>2.5</v>
      </c>
      <c r="AZ123">
        <v>2.5</v>
      </c>
      <c r="BA123">
        <v>2.5</v>
      </c>
      <c r="BB123">
        <v>2.5</v>
      </c>
      <c r="BC123">
        <v>2.5</v>
      </c>
      <c r="BD123">
        <v>2.5</v>
      </c>
      <c r="BE123">
        <v>2.5</v>
      </c>
      <c r="BF123">
        <v>2.5</v>
      </c>
      <c r="BG123">
        <v>2.5</v>
      </c>
      <c r="BH123">
        <v>2.5</v>
      </c>
      <c r="BI123">
        <v>2.5</v>
      </c>
      <c r="BJ123" s="2">
        <f t="shared" ref="BJ123:BK123" si="123">ROUND(AVERAGE(AT123:BI123),0)</f>
        <v>3</v>
      </c>
      <c r="BK123" s="2">
        <f t="shared" si="123"/>
        <v>3</v>
      </c>
      <c r="BP123" s="12">
        <f t="shared" si="67"/>
        <v>3</v>
      </c>
      <c r="BQ123" s="12">
        <f t="shared" si="67"/>
        <v>3</v>
      </c>
    </row>
    <row r="124" spans="1:69" ht="19.5" x14ac:dyDescent="0.6">
      <c r="A124" t="s">
        <v>200</v>
      </c>
      <c r="B124" t="s">
        <v>339</v>
      </c>
      <c r="C124" t="s">
        <v>346</v>
      </c>
      <c r="D124" t="s">
        <v>333</v>
      </c>
      <c r="E124" t="s">
        <v>203</v>
      </c>
      <c r="F124" t="s">
        <v>173</v>
      </c>
      <c r="G124">
        <v>25</v>
      </c>
      <c r="H124" t="s">
        <v>175</v>
      </c>
      <c r="I124">
        <v>1</v>
      </c>
      <c r="J124" t="s">
        <v>176</v>
      </c>
      <c r="K124" t="b">
        <v>0</v>
      </c>
      <c r="L124">
        <v>0</v>
      </c>
      <c r="M124">
        <v>200</v>
      </c>
      <c r="N124">
        <v>0</v>
      </c>
      <c r="O124">
        <v>200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177</v>
      </c>
      <c r="AN124">
        <v>8</v>
      </c>
      <c r="AT124">
        <v>1.7</v>
      </c>
      <c r="AU124">
        <v>1.7</v>
      </c>
      <c r="AV124">
        <v>1.7</v>
      </c>
      <c r="AW124">
        <v>1.7</v>
      </c>
      <c r="AX124">
        <v>1.7</v>
      </c>
      <c r="AY124">
        <v>1.7</v>
      </c>
      <c r="AZ124">
        <v>1.7</v>
      </c>
      <c r="BA124">
        <v>1.7</v>
      </c>
      <c r="BB124">
        <v>1.7</v>
      </c>
      <c r="BC124">
        <v>1.7</v>
      </c>
      <c r="BD124">
        <v>1.7</v>
      </c>
      <c r="BE124">
        <v>1.7</v>
      </c>
      <c r="BF124">
        <v>1.7</v>
      </c>
      <c r="BG124">
        <v>1.7</v>
      </c>
      <c r="BH124">
        <v>1.7</v>
      </c>
      <c r="BI124">
        <v>1.7</v>
      </c>
      <c r="BJ124" s="2">
        <f t="shared" ref="BJ124:BK124" si="124">ROUND(AVERAGE(AT124:BI124),0)</f>
        <v>2</v>
      </c>
      <c r="BK124" s="2">
        <f t="shared" si="124"/>
        <v>2</v>
      </c>
      <c r="BP124" s="12">
        <f t="shared" si="67"/>
        <v>2</v>
      </c>
      <c r="BQ124" s="12">
        <f t="shared" si="67"/>
        <v>2</v>
      </c>
    </row>
    <row r="125" spans="1:69" ht="19.5" x14ac:dyDescent="0.6">
      <c r="A125" t="s">
        <v>200</v>
      </c>
      <c r="B125" t="s">
        <v>339</v>
      </c>
      <c r="C125" t="s">
        <v>346</v>
      </c>
      <c r="D125" t="s">
        <v>335</v>
      </c>
      <c r="E125" t="s">
        <v>203</v>
      </c>
      <c r="F125" t="s">
        <v>173</v>
      </c>
      <c r="G125">
        <v>25</v>
      </c>
      <c r="H125" t="s">
        <v>175</v>
      </c>
      <c r="I125">
        <v>1</v>
      </c>
      <c r="J125" t="s">
        <v>176</v>
      </c>
      <c r="K125" t="b">
        <v>0</v>
      </c>
      <c r="L125">
        <v>0</v>
      </c>
      <c r="M125">
        <v>200</v>
      </c>
      <c r="N125">
        <v>0</v>
      </c>
      <c r="O125">
        <v>200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177</v>
      </c>
      <c r="AN125">
        <v>8</v>
      </c>
      <c r="AT125">
        <v>1.4</v>
      </c>
      <c r="AU125">
        <v>1.4</v>
      </c>
      <c r="AV125">
        <v>1.4</v>
      </c>
      <c r="AW125">
        <v>1.4</v>
      </c>
      <c r="AX125">
        <v>1.4</v>
      </c>
      <c r="AY125">
        <v>1.4</v>
      </c>
      <c r="AZ125">
        <v>1.4</v>
      </c>
      <c r="BA125">
        <v>1.4</v>
      </c>
      <c r="BB125">
        <v>1.4</v>
      </c>
      <c r="BC125">
        <v>1.4</v>
      </c>
      <c r="BD125">
        <v>1.4</v>
      </c>
      <c r="BE125">
        <v>1.4</v>
      </c>
      <c r="BF125">
        <v>1.4</v>
      </c>
      <c r="BG125">
        <v>1.4</v>
      </c>
      <c r="BH125">
        <v>1.4</v>
      </c>
      <c r="BI125">
        <v>1.4</v>
      </c>
      <c r="BJ125" s="2">
        <f t="shared" ref="BJ125:BK125" si="125">ROUND(AVERAGE(AT125:BI125),0)</f>
        <v>1</v>
      </c>
      <c r="BK125" s="2">
        <f t="shared" si="125"/>
        <v>1</v>
      </c>
      <c r="BP125" s="12">
        <f t="shared" si="67"/>
        <v>1</v>
      </c>
      <c r="BQ125" s="12">
        <f t="shared" si="67"/>
        <v>1</v>
      </c>
    </row>
    <row r="126" spans="1:69" ht="19.5" x14ac:dyDescent="0.6">
      <c r="A126" t="s">
        <v>200</v>
      </c>
      <c r="B126" t="s">
        <v>337</v>
      </c>
      <c r="C126" t="s">
        <v>347</v>
      </c>
      <c r="D126" t="s">
        <v>328</v>
      </c>
      <c r="E126" t="s">
        <v>183</v>
      </c>
      <c r="F126" t="s">
        <v>173</v>
      </c>
      <c r="G126">
        <v>25</v>
      </c>
      <c r="H126" t="s">
        <v>181</v>
      </c>
      <c r="I126">
        <v>1</v>
      </c>
      <c r="J126" t="s">
        <v>176</v>
      </c>
      <c r="K126" t="b">
        <v>0</v>
      </c>
      <c r="L126">
        <v>0</v>
      </c>
      <c r="M126">
        <v>200</v>
      </c>
      <c r="N126">
        <v>0</v>
      </c>
      <c r="O126">
        <v>200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177</v>
      </c>
      <c r="AN126">
        <v>8</v>
      </c>
      <c r="AT126">
        <v>12.1</v>
      </c>
      <c r="AU126">
        <v>12.1</v>
      </c>
      <c r="AV126">
        <v>12.1</v>
      </c>
      <c r="AW126">
        <v>12.1</v>
      </c>
      <c r="AX126">
        <v>12.1</v>
      </c>
      <c r="AY126">
        <v>12.1</v>
      </c>
      <c r="AZ126">
        <v>12.1</v>
      </c>
      <c r="BA126">
        <v>12.1</v>
      </c>
      <c r="BB126">
        <v>12.1</v>
      </c>
      <c r="BC126">
        <v>12.1</v>
      </c>
      <c r="BD126">
        <v>12.1</v>
      </c>
      <c r="BE126">
        <v>12.1</v>
      </c>
      <c r="BF126">
        <v>12.1</v>
      </c>
      <c r="BG126">
        <v>12.1</v>
      </c>
      <c r="BH126">
        <v>12.1</v>
      </c>
      <c r="BI126">
        <v>12.1</v>
      </c>
      <c r="BJ126" s="2">
        <f t="shared" ref="BJ126:BK126" si="126">ROUND(AVERAGE(AT126:BI126),0)</f>
        <v>12</v>
      </c>
      <c r="BK126" s="2">
        <f t="shared" si="126"/>
        <v>12</v>
      </c>
      <c r="BP126" s="12">
        <f t="shared" si="67"/>
        <v>12</v>
      </c>
      <c r="BQ126" s="12">
        <f t="shared" si="67"/>
        <v>12</v>
      </c>
    </row>
    <row r="127" spans="1:69" ht="19.5" x14ac:dyDescent="0.6">
      <c r="A127" t="s">
        <v>200</v>
      </c>
      <c r="B127" t="s">
        <v>337</v>
      </c>
      <c r="C127" t="s">
        <v>347</v>
      </c>
      <c r="D127" t="s">
        <v>328</v>
      </c>
      <c r="E127" t="s">
        <v>183</v>
      </c>
      <c r="F127" t="s">
        <v>173</v>
      </c>
      <c r="G127">
        <v>26</v>
      </c>
      <c r="H127" t="s">
        <v>181</v>
      </c>
      <c r="I127">
        <v>1</v>
      </c>
      <c r="J127" t="s">
        <v>176</v>
      </c>
      <c r="K127" t="b">
        <v>0</v>
      </c>
      <c r="L127">
        <v>0</v>
      </c>
      <c r="M127">
        <v>200</v>
      </c>
      <c r="N127">
        <v>0</v>
      </c>
      <c r="O127">
        <v>200</v>
      </c>
      <c r="P127">
        <v>-1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177</v>
      </c>
      <c r="AN127">
        <v>8</v>
      </c>
      <c r="AT127">
        <v>3.1</v>
      </c>
      <c r="AU127">
        <v>3.1</v>
      </c>
      <c r="AV127">
        <v>3.1</v>
      </c>
      <c r="AW127">
        <v>3.1</v>
      </c>
      <c r="AX127">
        <v>3.1</v>
      </c>
      <c r="AY127">
        <v>3.1</v>
      </c>
      <c r="AZ127">
        <v>3.1</v>
      </c>
      <c r="BA127">
        <v>3.1</v>
      </c>
      <c r="BB127">
        <v>3.1</v>
      </c>
      <c r="BC127">
        <v>3.1</v>
      </c>
      <c r="BD127">
        <v>3.1</v>
      </c>
      <c r="BE127">
        <v>3.1</v>
      </c>
      <c r="BF127">
        <v>3.1</v>
      </c>
      <c r="BG127">
        <v>3.1</v>
      </c>
      <c r="BH127">
        <v>3.1</v>
      </c>
      <c r="BI127">
        <v>3.1</v>
      </c>
      <c r="BJ127" s="2">
        <f t="shared" ref="BJ127:BK127" si="127">ROUND(AVERAGE(AT127:BI127),0)</f>
        <v>3</v>
      </c>
      <c r="BK127" s="2">
        <f t="shared" si="127"/>
        <v>3</v>
      </c>
      <c r="BP127" s="12">
        <f t="shared" si="67"/>
        <v>3</v>
      </c>
      <c r="BQ127" s="12">
        <f t="shared" si="67"/>
        <v>3</v>
      </c>
    </row>
    <row r="128" spans="1:69" ht="19.5" x14ac:dyDescent="0.6">
      <c r="A128" t="s">
        <v>200</v>
      </c>
      <c r="B128" t="s">
        <v>337</v>
      </c>
      <c r="C128" t="s">
        <v>347</v>
      </c>
      <c r="D128" t="s">
        <v>329</v>
      </c>
      <c r="E128" t="s">
        <v>183</v>
      </c>
      <c r="F128" t="s">
        <v>173</v>
      </c>
      <c r="G128">
        <v>25</v>
      </c>
      <c r="H128" t="s">
        <v>181</v>
      </c>
      <c r="I128">
        <v>1</v>
      </c>
      <c r="J128" t="s">
        <v>176</v>
      </c>
      <c r="K128" t="b">
        <v>0</v>
      </c>
      <c r="L128">
        <v>0</v>
      </c>
      <c r="M128">
        <v>200</v>
      </c>
      <c r="N128">
        <v>0</v>
      </c>
      <c r="O128">
        <v>200</v>
      </c>
      <c r="P128">
        <v>-1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177</v>
      </c>
      <c r="AN128">
        <v>8</v>
      </c>
      <c r="AT128">
        <v>331</v>
      </c>
      <c r="AU128">
        <v>331</v>
      </c>
      <c r="AV128">
        <v>331</v>
      </c>
      <c r="AW128">
        <v>331</v>
      </c>
      <c r="AX128">
        <v>331</v>
      </c>
      <c r="AY128">
        <v>331</v>
      </c>
      <c r="AZ128">
        <v>331</v>
      </c>
      <c r="BA128">
        <v>331</v>
      </c>
      <c r="BB128">
        <v>331</v>
      </c>
      <c r="BC128">
        <v>331</v>
      </c>
      <c r="BD128">
        <v>331</v>
      </c>
      <c r="BE128">
        <v>331</v>
      </c>
      <c r="BF128">
        <v>331</v>
      </c>
      <c r="BG128">
        <v>331</v>
      </c>
      <c r="BH128">
        <v>331</v>
      </c>
      <c r="BI128">
        <v>331</v>
      </c>
      <c r="BJ128" s="2">
        <f t="shared" ref="BJ128:BK128" si="128">ROUND(AVERAGE(AT128:BI128),0)</f>
        <v>331</v>
      </c>
      <c r="BK128" s="2">
        <f t="shared" si="128"/>
        <v>331</v>
      </c>
      <c r="BP128" s="12">
        <f t="shared" si="67"/>
        <v>331</v>
      </c>
      <c r="BQ128" s="12">
        <f t="shared" si="67"/>
        <v>331</v>
      </c>
    </row>
    <row r="129" spans="1:69" ht="19.5" x14ac:dyDescent="0.6">
      <c r="A129" t="s">
        <v>200</v>
      </c>
      <c r="B129" t="s">
        <v>337</v>
      </c>
      <c r="C129" t="s">
        <v>347</v>
      </c>
      <c r="D129" t="s">
        <v>329</v>
      </c>
      <c r="E129" t="s">
        <v>183</v>
      </c>
      <c r="F129" t="s">
        <v>173</v>
      </c>
      <c r="G129">
        <v>26</v>
      </c>
      <c r="H129" t="s">
        <v>181</v>
      </c>
      <c r="I129">
        <v>1</v>
      </c>
      <c r="J129" t="s">
        <v>176</v>
      </c>
      <c r="K129" t="b">
        <v>0</v>
      </c>
      <c r="L129">
        <v>0</v>
      </c>
      <c r="M129">
        <v>200</v>
      </c>
      <c r="N129">
        <v>0</v>
      </c>
      <c r="O129">
        <v>200</v>
      </c>
      <c r="P129">
        <v>-1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177</v>
      </c>
      <c r="AN129">
        <v>8</v>
      </c>
      <c r="AT129">
        <v>23.2</v>
      </c>
      <c r="AU129">
        <v>23.2</v>
      </c>
      <c r="AV129">
        <v>23.2</v>
      </c>
      <c r="AW129">
        <v>23.2</v>
      </c>
      <c r="AX129">
        <v>23.2</v>
      </c>
      <c r="AY129">
        <v>23.2</v>
      </c>
      <c r="AZ129">
        <v>23.2</v>
      </c>
      <c r="BA129">
        <v>23.2</v>
      </c>
      <c r="BB129">
        <v>23.2</v>
      </c>
      <c r="BC129">
        <v>23.2</v>
      </c>
      <c r="BD129">
        <v>23.2</v>
      </c>
      <c r="BE129">
        <v>23.2</v>
      </c>
      <c r="BF129">
        <v>23.2</v>
      </c>
      <c r="BG129">
        <v>23.2</v>
      </c>
      <c r="BH129">
        <v>23.2</v>
      </c>
      <c r="BI129">
        <v>23.2</v>
      </c>
      <c r="BJ129" s="2">
        <f t="shared" ref="BJ129:BK129" si="129">ROUND(AVERAGE(AT129:BI129),0)</f>
        <v>23</v>
      </c>
      <c r="BK129" s="2">
        <f t="shared" si="129"/>
        <v>23</v>
      </c>
      <c r="BP129" s="12">
        <f t="shared" si="67"/>
        <v>23</v>
      </c>
      <c r="BQ129" s="12">
        <f t="shared" si="67"/>
        <v>23</v>
      </c>
    </row>
    <row r="130" spans="1:69" ht="19.5" x14ac:dyDescent="0.6">
      <c r="A130" t="s">
        <v>200</v>
      </c>
      <c r="B130" t="s">
        <v>337</v>
      </c>
      <c r="C130" t="s">
        <v>347</v>
      </c>
      <c r="D130" t="s">
        <v>329</v>
      </c>
      <c r="E130" t="s">
        <v>183</v>
      </c>
      <c r="F130" t="s">
        <v>173</v>
      </c>
      <c r="G130">
        <v>35</v>
      </c>
      <c r="H130" t="s">
        <v>181</v>
      </c>
      <c r="I130">
        <v>1</v>
      </c>
      <c r="J130" t="s">
        <v>176</v>
      </c>
      <c r="K130" t="b">
        <v>0</v>
      </c>
      <c r="L130">
        <v>0</v>
      </c>
      <c r="M130">
        <v>200</v>
      </c>
      <c r="N130">
        <v>0</v>
      </c>
      <c r="O130">
        <v>200</v>
      </c>
      <c r="P130">
        <v>-1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177</v>
      </c>
      <c r="AN130">
        <v>8</v>
      </c>
      <c r="AT130">
        <v>113.6</v>
      </c>
      <c r="AU130">
        <v>113.6</v>
      </c>
      <c r="AV130">
        <v>113.6</v>
      </c>
      <c r="AW130">
        <v>113.6</v>
      </c>
      <c r="AX130">
        <v>113.6</v>
      </c>
      <c r="AY130">
        <v>113.6</v>
      </c>
      <c r="AZ130">
        <v>113.6</v>
      </c>
      <c r="BA130">
        <v>113.6</v>
      </c>
      <c r="BB130">
        <v>113.6</v>
      </c>
      <c r="BC130">
        <v>113.6</v>
      </c>
      <c r="BD130">
        <v>113.6</v>
      </c>
      <c r="BE130">
        <v>113.6</v>
      </c>
      <c r="BF130">
        <v>113.6</v>
      </c>
      <c r="BG130">
        <v>113.6</v>
      </c>
      <c r="BH130">
        <v>113.6</v>
      </c>
      <c r="BI130">
        <v>113.6</v>
      </c>
      <c r="BJ130" s="2">
        <f t="shared" ref="BJ130:BK130" si="130">ROUND(AVERAGE(AT130:BI130),0)</f>
        <v>114</v>
      </c>
      <c r="BK130" s="2">
        <f t="shared" si="130"/>
        <v>114</v>
      </c>
      <c r="BP130" s="12">
        <f t="shared" si="67"/>
        <v>114</v>
      </c>
      <c r="BQ130" s="12">
        <f t="shared" si="67"/>
        <v>114</v>
      </c>
    </row>
    <row r="131" spans="1:69" ht="19.5" x14ac:dyDescent="0.6">
      <c r="A131" t="s">
        <v>200</v>
      </c>
      <c r="B131" t="s">
        <v>337</v>
      </c>
      <c r="C131" t="s">
        <v>347</v>
      </c>
      <c r="D131" t="s">
        <v>330</v>
      </c>
      <c r="E131" t="s">
        <v>183</v>
      </c>
      <c r="F131" t="s">
        <v>173</v>
      </c>
      <c r="G131">
        <v>25</v>
      </c>
      <c r="H131" t="s">
        <v>181</v>
      </c>
      <c r="I131">
        <v>1</v>
      </c>
      <c r="J131" t="s">
        <v>176</v>
      </c>
      <c r="K131" t="b">
        <v>0</v>
      </c>
      <c r="L131">
        <v>0</v>
      </c>
      <c r="M131">
        <v>200</v>
      </c>
      <c r="N131">
        <v>0</v>
      </c>
      <c r="O131">
        <v>200</v>
      </c>
      <c r="P131">
        <v>-1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177</v>
      </c>
      <c r="AN131">
        <v>8</v>
      </c>
      <c r="AT131">
        <v>431.5</v>
      </c>
      <c r="AU131">
        <v>431.5</v>
      </c>
      <c r="AV131">
        <v>431.5</v>
      </c>
      <c r="AW131">
        <v>431.5</v>
      </c>
      <c r="AX131">
        <v>431.5</v>
      </c>
      <c r="AY131">
        <v>431.5</v>
      </c>
      <c r="AZ131">
        <v>431.5</v>
      </c>
      <c r="BA131">
        <v>431.5</v>
      </c>
      <c r="BB131">
        <v>431.5</v>
      </c>
      <c r="BC131">
        <v>431.5</v>
      </c>
      <c r="BD131">
        <v>431.5</v>
      </c>
      <c r="BE131">
        <v>431.5</v>
      </c>
      <c r="BF131">
        <v>431.5</v>
      </c>
      <c r="BG131">
        <v>431.5</v>
      </c>
      <c r="BH131">
        <v>431.5</v>
      </c>
      <c r="BI131">
        <v>431.5</v>
      </c>
      <c r="BJ131" s="2">
        <f t="shared" ref="BJ131:BK131" si="131">ROUND(AVERAGE(AT131:BI131),0)</f>
        <v>432</v>
      </c>
      <c r="BK131" s="2">
        <f t="shared" si="131"/>
        <v>432</v>
      </c>
      <c r="BP131" s="12">
        <f t="shared" ref="BP131:BQ194" si="132">BJ131+BM131</f>
        <v>432</v>
      </c>
      <c r="BQ131" s="12">
        <f t="shared" si="132"/>
        <v>432</v>
      </c>
    </row>
    <row r="132" spans="1:69" ht="19.5" x14ac:dyDescent="0.6">
      <c r="A132" t="s">
        <v>200</v>
      </c>
      <c r="B132" t="s">
        <v>337</v>
      </c>
      <c r="C132" t="s">
        <v>347</v>
      </c>
      <c r="D132" t="s">
        <v>330</v>
      </c>
      <c r="E132" t="s">
        <v>183</v>
      </c>
      <c r="F132" t="s">
        <v>173</v>
      </c>
      <c r="G132">
        <v>26</v>
      </c>
      <c r="H132" t="s">
        <v>181</v>
      </c>
      <c r="I132">
        <v>1</v>
      </c>
      <c r="J132" t="s">
        <v>176</v>
      </c>
      <c r="K132" t="b">
        <v>0</v>
      </c>
      <c r="L132">
        <v>0</v>
      </c>
      <c r="M132">
        <v>200</v>
      </c>
      <c r="N132">
        <v>0</v>
      </c>
      <c r="O132">
        <v>200</v>
      </c>
      <c r="P132">
        <v>-1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177</v>
      </c>
      <c r="AN132">
        <v>8</v>
      </c>
      <c r="AT132">
        <v>27.8</v>
      </c>
      <c r="AU132">
        <v>27.8</v>
      </c>
      <c r="AV132">
        <v>27.8</v>
      </c>
      <c r="AW132">
        <v>27.8</v>
      </c>
      <c r="AX132">
        <v>27.8</v>
      </c>
      <c r="AY132">
        <v>27.8</v>
      </c>
      <c r="AZ132">
        <v>27.8</v>
      </c>
      <c r="BA132">
        <v>27.8</v>
      </c>
      <c r="BB132">
        <v>27.8</v>
      </c>
      <c r="BC132">
        <v>27.8</v>
      </c>
      <c r="BD132">
        <v>27.8</v>
      </c>
      <c r="BE132">
        <v>27.8</v>
      </c>
      <c r="BF132">
        <v>27.8</v>
      </c>
      <c r="BG132">
        <v>27.8</v>
      </c>
      <c r="BH132">
        <v>27.8</v>
      </c>
      <c r="BI132">
        <v>27.8</v>
      </c>
      <c r="BJ132" s="2">
        <f t="shared" ref="BJ132:BK132" si="133">ROUND(AVERAGE(AT132:BI132),0)</f>
        <v>28</v>
      </c>
      <c r="BK132" s="2">
        <f t="shared" si="133"/>
        <v>28</v>
      </c>
      <c r="BP132" s="12">
        <f t="shared" si="132"/>
        <v>28</v>
      </c>
      <c r="BQ132" s="12">
        <f t="shared" si="132"/>
        <v>28</v>
      </c>
    </row>
    <row r="133" spans="1:69" ht="19.5" x14ac:dyDescent="0.6">
      <c r="A133" t="s">
        <v>200</v>
      </c>
      <c r="B133" t="s">
        <v>337</v>
      </c>
      <c r="C133" t="s">
        <v>347</v>
      </c>
      <c r="D133" t="s">
        <v>330</v>
      </c>
      <c r="E133" t="s">
        <v>183</v>
      </c>
      <c r="F133" t="s">
        <v>173</v>
      </c>
      <c r="G133">
        <v>35</v>
      </c>
      <c r="H133" t="s">
        <v>181</v>
      </c>
      <c r="I133">
        <v>1</v>
      </c>
      <c r="J133" t="s">
        <v>176</v>
      </c>
      <c r="K133" t="b">
        <v>0</v>
      </c>
      <c r="L133">
        <v>0</v>
      </c>
      <c r="M133">
        <v>200</v>
      </c>
      <c r="N133">
        <v>0</v>
      </c>
      <c r="O133">
        <v>200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177</v>
      </c>
      <c r="AN133">
        <v>8</v>
      </c>
      <c r="AT133">
        <v>308.10000000000002</v>
      </c>
      <c r="AU133">
        <v>308.10000000000002</v>
      </c>
      <c r="AV133">
        <v>308.10000000000002</v>
      </c>
      <c r="AW133">
        <v>308.10000000000002</v>
      </c>
      <c r="AX133">
        <v>308.10000000000002</v>
      </c>
      <c r="AY133">
        <v>308.10000000000002</v>
      </c>
      <c r="AZ133">
        <v>308.10000000000002</v>
      </c>
      <c r="BA133">
        <v>308.10000000000002</v>
      </c>
      <c r="BB133">
        <v>308.10000000000002</v>
      </c>
      <c r="BC133">
        <v>308.10000000000002</v>
      </c>
      <c r="BD133">
        <v>308.10000000000002</v>
      </c>
      <c r="BE133">
        <v>308.10000000000002</v>
      </c>
      <c r="BF133">
        <v>308.10000000000002</v>
      </c>
      <c r="BG133">
        <v>308.10000000000002</v>
      </c>
      <c r="BH133">
        <v>308.10000000000002</v>
      </c>
      <c r="BI133">
        <v>308.10000000000002</v>
      </c>
      <c r="BJ133" s="2">
        <f t="shared" ref="BJ133:BK133" si="134">ROUND(AVERAGE(AT133:BI133),0)</f>
        <v>308</v>
      </c>
      <c r="BK133" s="2">
        <f t="shared" si="134"/>
        <v>308</v>
      </c>
      <c r="BP133" s="12">
        <f t="shared" si="132"/>
        <v>308</v>
      </c>
      <c r="BQ133" s="12">
        <f t="shared" si="132"/>
        <v>308</v>
      </c>
    </row>
    <row r="134" spans="1:69" ht="19.5" x14ac:dyDescent="0.6">
      <c r="A134" t="s">
        <v>200</v>
      </c>
      <c r="B134" t="s">
        <v>337</v>
      </c>
      <c r="C134" t="s">
        <v>347</v>
      </c>
      <c r="D134" t="s">
        <v>331</v>
      </c>
      <c r="E134" t="s">
        <v>183</v>
      </c>
      <c r="F134" t="s">
        <v>173</v>
      </c>
      <c r="G134">
        <v>25</v>
      </c>
      <c r="H134" t="s">
        <v>181</v>
      </c>
      <c r="I134">
        <v>1</v>
      </c>
      <c r="J134" t="s">
        <v>176</v>
      </c>
      <c r="K134" t="b">
        <v>0</v>
      </c>
      <c r="L134">
        <v>0</v>
      </c>
      <c r="M134">
        <v>200</v>
      </c>
      <c r="N134">
        <v>0</v>
      </c>
      <c r="O134">
        <v>200</v>
      </c>
      <c r="P134">
        <v>-1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177</v>
      </c>
      <c r="AN134">
        <v>8</v>
      </c>
      <c r="AT134">
        <v>213.4</v>
      </c>
      <c r="AU134">
        <v>213.4</v>
      </c>
      <c r="AV134">
        <v>213.4</v>
      </c>
      <c r="AW134">
        <v>213.4</v>
      </c>
      <c r="AX134">
        <v>213.4</v>
      </c>
      <c r="AY134">
        <v>213.4</v>
      </c>
      <c r="AZ134">
        <v>213.4</v>
      </c>
      <c r="BA134">
        <v>213.4</v>
      </c>
      <c r="BB134">
        <v>213.4</v>
      </c>
      <c r="BC134">
        <v>213.4</v>
      </c>
      <c r="BD134">
        <v>213.4</v>
      </c>
      <c r="BE134">
        <v>213.4</v>
      </c>
      <c r="BF134">
        <v>213.4</v>
      </c>
      <c r="BG134">
        <v>213.4</v>
      </c>
      <c r="BH134">
        <v>213.4</v>
      </c>
      <c r="BI134">
        <v>213.4</v>
      </c>
      <c r="BJ134" s="2">
        <f t="shared" ref="BJ134:BK134" si="135">ROUND(AVERAGE(AT134:BI134),0)</f>
        <v>213</v>
      </c>
      <c r="BK134" s="2">
        <f t="shared" si="135"/>
        <v>213</v>
      </c>
      <c r="BP134" s="12">
        <f t="shared" si="132"/>
        <v>213</v>
      </c>
      <c r="BQ134" s="12">
        <f t="shared" si="132"/>
        <v>213</v>
      </c>
    </row>
    <row r="135" spans="1:69" ht="19.5" x14ac:dyDescent="0.6">
      <c r="A135" t="s">
        <v>200</v>
      </c>
      <c r="B135" t="s">
        <v>337</v>
      </c>
      <c r="C135" t="s">
        <v>347</v>
      </c>
      <c r="D135" t="s">
        <v>331</v>
      </c>
      <c r="E135" t="s">
        <v>183</v>
      </c>
      <c r="F135" t="s">
        <v>173</v>
      </c>
      <c r="G135">
        <v>35</v>
      </c>
      <c r="H135" t="s">
        <v>181</v>
      </c>
      <c r="I135">
        <v>1</v>
      </c>
      <c r="J135" t="s">
        <v>176</v>
      </c>
      <c r="K135" t="b">
        <v>0</v>
      </c>
      <c r="L135">
        <v>0</v>
      </c>
      <c r="M135">
        <v>200</v>
      </c>
      <c r="N135">
        <v>0</v>
      </c>
      <c r="O135">
        <v>200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3</v>
      </c>
      <c r="AM135" t="s">
        <v>177</v>
      </c>
      <c r="AN135">
        <v>8</v>
      </c>
      <c r="AT135">
        <v>677</v>
      </c>
      <c r="AU135">
        <v>677</v>
      </c>
      <c r="AV135">
        <v>677</v>
      </c>
      <c r="AW135">
        <v>677</v>
      </c>
      <c r="AX135">
        <v>677</v>
      </c>
      <c r="AY135">
        <v>677</v>
      </c>
      <c r="AZ135">
        <v>677</v>
      </c>
      <c r="BA135">
        <v>677</v>
      </c>
      <c r="BB135">
        <v>677</v>
      </c>
      <c r="BC135">
        <v>677</v>
      </c>
      <c r="BD135">
        <v>677</v>
      </c>
      <c r="BE135">
        <v>677</v>
      </c>
      <c r="BF135">
        <v>677</v>
      </c>
      <c r="BG135">
        <v>677</v>
      </c>
      <c r="BH135">
        <v>677</v>
      </c>
      <c r="BI135">
        <v>677</v>
      </c>
      <c r="BJ135" s="2">
        <f t="shared" ref="BJ135:BK135" si="136">ROUND(AVERAGE(AT135:BI135),0)</f>
        <v>677</v>
      </c>
      <c r="BK135" s="2">
        <f t="shared" si="136"/>
        <v>677</v>
      </c>
      <c r="BP135" s="12">
        <f t="shared" si="132"/>
        <v>677</v>
      </c>
      <c r="BQ135" s="12">
        <f t="shared" si="132"/>
        <v>677</v>
      </c>
    </row>
    <row r="136" spans="1:69" ht="19.5" x14ac:dyDescent="0.6">
      <c r="A136" t="s">
        <v>200</v>
      </c>
      <c r="B136" t="s">
        <v>337</v>
      </c>
      <c r="C136" t="s">
        <v>347</v>
      </c>
      <c r="D136" t="s">
        <v>332</v>
      </c>
      <c r="E136" t="s">
        <v>183</v>
      </c>
      <c r="F136" t="s">
        <v>173</v>
      </c>
      <c r="G136">
        <v>25</v>
      </c>
      <c r="H136" t="s">
        <v>181</v>
      </c>
      <c r="I136">
        <v>1</v>
      </c>
      <c r="J136" t="s">
        <v>176</v>
      </c>
      <c r="K136" t="b">
        <v>0</v>
      </c>
      <c r="L136">
        <v>0</v>
      </c>
      <c r="M136">
        <v>200</v>
      </c>
      <c r="N136">
        <v>0</v>
      </c>
      <c r="O136">
        <v>200</v>
      </c>
      <c r="P136">
        <v>-1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3</v>
      </c>
      <c r="AM136" t="s">
        <v>177</v>
      </c>
      <c r="AN136">
        <v>8</v>
      </c>
      <c r="AT136">
        <v>104.9</v>
      </c>
      <c r="AU136">
        <v>104.9</v>
      </c>
      <c r="AV136">
        <v>104.9</v>
      </c>
      <c r="AW136">
        <v>104.9</v>
      </c>
      <c r="AX136">
        <v>104.9</v>
      </c>
      <c r="AY136">
        <v>104.9</v>
      </c>
      <c r="AZ136">
        <v>104.9</v>
      </c>
      <c r="BA136">
        <v>104.9</v>
      </c>
      <c r="BB136">
        <v>104.9</v>
      </c>
      <c r="BC136">
        <v>104.9</v>
      </c>
      <c r="BD136">
        <v>104.9</v>
      </c>
      <c r="BE136">
        <v>104.9</v>
      </c>
      <c r="BF136">
        <v>104.9</v>
      </c>
      <c r="BG136">
        <v>104.9</v>
      </c>
      <c r="BH136">
        <v>104.9</v>
      </c>
      <c r="BI136">
        <v>104.9</v>
      </c>
      <c r="BJ136" s="2">
        <f t="shared" ref="BJ136:BK136" si="137">ROUND(AVERAGE(AT136:BI136),0)</f>
        <v>105</v>
      </c>
      <c r="BK136" s="2">
        <f t="shared" si="137"/>
        <v>105</v>
      </c>
      <c r="BP136" s="12">
        <f t="shared" si="132"/>
        <v>105</v>
      </c>
      <c r="BQ136" s="12">
        <f t="shared" si="132"/>
        <v>105</v>
      </c>
    </row>
    <row r="137" spans="1:69" ht="19.5" x14ac:dyDescent="0.6">
      <c r="A137" t="s">
        <v>200</v>
      </c>
      <c r="B137" t="s">
        <v>337</v>
      </c>
      <c r="C137" t="s">
        <v>347</v>
      </c>
      <c r="D137" t="s">
        <v>332</v>
      </c>
      <c r="E137" t="s">
        <v>183</v>
      </c>
      <c r="F137" t="s">
        <v>173</v>
      </c>
      <c r="G137">
        <v>26</v>
      </c>
      <c r="H137" t="s">
        <v>181</v>
      </c>
      <c r="I137">
        <v>1</v>
      </c>
      <c r="J137" t="s">
        <v>176</v>
      </c>
      <c r="K137" t="b">
        <v>0</v>
      </c>
      <c r="L137">
        <v>0</v>
      </c>
      <c r="M137">
        <v>200</v>
      </c>
      <c r="N137">
        <v>0</v>
      </c>
      <c r="O137">
        <v>200</v>
      </c>
      <c r="P137">
        <v>-1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3</v>
      </c>
      <c r="AM137" t="s">
        <v>177</v>
      </c>
      <c r="AN137">
        <v>8</v>
      </c>
      <c r="AT137">
        <v>65.599999999999994</v>
      </c>
      <c r="AU137">
        <v>65.599999999999994</v>
      </c>
      <c r="AV137">
        <v>65.599999999999994</v>
      </c>
      <c r="AW137">
        <v>65.599999999999994</v>
      </c>
      <c r="AX137">
        <v>65.599999999999994</v>
      </c>
      <c r="AY137">
        <v>65.599999999999994</v>
      </c>
      <c r="AZ137">
        <v>65.599999999999994</v>
      </c>
      <c r="BA137">
        <v>65.599999999999994</v>
      </c>
      <c r="BB137">
        <v>65.599999999999994</v>
      </c>
      <c r="BC137">
        <v>65.599999999999994</v>
      </c>
      <c r="BD137">
        <v>65.599999999999994</v>
      </c>
      <c r="BE137">
        <v>65.599999999999994</v>
      </c>
      <c r="BF137">
        <v>65.599999999999994</v>
      </c>
      <c r="BG137">
        <v>65.599999999999994</v>
      </c>
      <c r="BH137">
        <v>65.599999999999994</v>
      </c>
      <c r="BI137">
        <v>65.599999999999994</v>
      </c>
      <c r="BJ137" s="2">
        <f t="shared" ref="BJ137:BK137" si="138">ROUND(AVERAGE(AT137:BI137),0)</f>
        <v>66</v>
      </c>
      <c r="BK137" s="2">
        <f t="shared" si="138"/>
        <v>66</v>
      </c>
      <c r="BP137" s="12">
        <f t="shared" si="132"/>
        <v>66</v>
      </c>
      <c r="BQ137" s="12">
        <f t="shared" si="132"/>
        <v>66</v>
      </c>
    </row>
    <row r="138" spans="1:69" ht="19.5" x14ac:dyDescent="0.6">
      <c r="A138" t="s">
        <v>200</v>
      </c>
      <c r="B138" t="s">
        <v>337</v>
      </c>
      <c r="C138" t="s">
        <v>347</v>
      </c>
      <c r="D138" t="s">
        <v>332</v>
      </c>
      <c r="E138" t="s">
        <v>183</v>
      </c>
      <c r="F138" t="s">
        <v>173</v>
      </c>
      <c r="G138">
        <v>35</v>
      </c>
      <c r="H138" t="s">
        <v>181</v>
      </c>
      <c r="I138">
        <v>1</v>
      </c>
      <c r="J138" t="s">
        <v>176</v>
      </c>
      <c r="K138" t="b">
        <v>0</v>
      </c>
      <c r="L138">
        <v>0</v>
      </c>
      <c r="M138">
        <v>200</v>
      </c>
      <c r="N138">
        <v>0</v>
      </c>
      <c r="O138">
        <v>200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3</v>
      </c>
      <c r="AM138" t="s">
        <v>177</v>
      </c>
      <c r="AN138">
        <v>8</v>
      </c>
      <c r="AT138">
        <v>814.6</v>
      </c>
      <c r="AU138">
        <v>814.6</v>
      </c>
      <c r="AV138">
        <v>814.6</v>
      </c>
      <c r="AW138">
        <v>814.6</v>
      </c>
      <c r="AX138">
        <v>814.6</v>
      </c>
      <c r="AY138">
        <v>814.6</v>
      </c>
      <c r="AZ138">
        <v>814.6</v>
      </c>
      <c r="BA138">
        <v>814.6</v>
      </c>
      <c r="BB138">
        <v>814.6</v>
      </c>
      <c r="BC138">
        <v>814.6</v>
      </c>
      <c r="BD138">
        <v>814.6</v>
      </c>
      <c r="BE138">
        <v>814.6</v>
      </c>
      <c r="BF138">
        <v>814.6</v>
      </c>
      <c r="BG138">
        <v>814.6</v>
      </c>
      <c r="BH138">
        <v>814.6</v>
      </c>
      <c r="BI138">
        <v>814.6</v>
      </c>
      <c r="BJ138" s="2">
        <f t="shared" ref="BJ138:BK138" si="139">ROUND(AVERAGE(AT138:BI138),0)</f>
        <v>815</v>
      </c>
      <c r="BK138" s="2">
        <f t="shared" si="139"/>
        <v>815</v>
      </c>
      <c r="BP138" s="12">
        <f t="shared" si="132"/>
        <v>815</v>
      </c>
      <c r="BQ138" s="12">
        <f t="shared" si="132"/>
        <v>815</v>
      </c>
    </row>
    <row r="139" spans="1:69" ht="19.5" x14ac:dyDescent="0.6">
      <c r="A139" t="s">
        <v>200</v>
      </c>
      <c r="B139" t="s">
        <v>337</v>
      </c>
      <c r="C139" t="s">
        <v>347</v>
      </c>
      <c r="D139" t="s">
        <v>332</v>
      </c>
      <c r="E139" t="s">
        <v>183</v>
      </c>
      <c r="F139" t="s">
        <v>173</v>
      </c>
      <c r="G139">
        <v>36</v>
      </c>
      <c r="H139" t="s">
        <v>181</v>
      </c>
      <c r="I139">
        <v>1</v>
      </c>
      <c r="J139" t="s">
        <v>176</v>
      </c>
      <c r="K139" t="b">
        <v>0</v>
      </c>
      <c r="L139">
        <v>0</v>
      </c>
      <c r="M139">
        <v>200</v>
      </c>
      <c r="N139">
        <v>0</v>
      </c>
      <c r="O139">
        <v>200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3</v>
      </c>
      <c r="AM139" t="s">
        <v>177</v>
      </c>
      <c r="AN139">
        <v>8</v>
      </c>
      <c r="AT139">
        <v>152.69999999999999</v>
      </c>
      <c r="AU139">
        <v>152.69999999999999</v>
      </c>
      <c r="AV139">
        <v>152.69999999999999</v>
      </c>
      <c r="AW139">
        <v>152.69999999999999</v>
      </c>
      <c r="AX139">
        <v>152.69999999999999</v>
      </c>
      <c r="AY139">
        <v>152.69999999999999</v>
      </c>
      <c r="AZ139">
        <v>152.69999999999999</v>
      </c>
      <c r="BA139">
        <v>152.69999999999999</v>
      </c>
      <c r="BB139">
        <v>152.69999999999999</v>
      </c>
      <c r="BC139">
        <v>152.69999999999999</v>
      </c>
      <c r="BD139">
        <v>152.69999999999999</v>
      </c>
      <c r="BE139">
        <v>152.69999999999999</v>
      </c>
      <c r="BF139">
        <v>152.69999999999999</v>
      </c>
      <c r="BG139">
        <v>152.69999999999999</v>
      </c>
      <c r="BH139">
        <v>152.69999999999999</v>
      </c>
      <c r="BI139">
        <v>152.69999999999999</v>
      </c>
      <c r="BJ139" s="2">
        <f t="shared" ref="BJ139:BK139" si="140">ROUND(AVERAGE(AT139:BI139),0)</f>
        <v>153</v>
      </c>
      <c r="BK139" s="2">
        <f t="shared" si="140"/>
        <v>153</v>
      </c>
      <c r="BP139" s="12">
        <f t="shared" si="132"/>
        <v>153</v>
      </c>
      <c r="BQ139" s="12">
        <f t="shared" si="132"/>
        <v>153</v>
      </c>
    </row>
    <row r="140" spans="1:69" ht="19.5" x14ac:dyDescent="0.6">
      <c r="A140" t="s">
        <v>200</v>
      </c>
      <c r="B140" t="s">
        <v>337</v>
      </c>
      <c r="C140" t="s">
        <v>347</v>
      </c>
      <c r="D140" t="s">
        <v>333</v>
      </c>
      <c r="E140" t="s">
        <v>183</v>
      </c>
      <c r="F140" t="s">
        <v>173</v>
      </c>
      <c r="G140">
        <v>25</v>
      </c>
      <c r="H140" t="s">
        <v>181</v>
      </c>
      <c r="I140">
        <v>1</v>
      </c>
      <c r="J140" t="s">
        <v>176</v>
      </c>
      <c r="K140" t="b">
        <v>0</v>
      </c>
      <c r="L140">
        <v>0</v>
      </c>
      <c r="M140">
        <v>200</v>
      </c>
      <c r="N140">
        <v>0</v>
      </c>
      <c r="O140">
        <v>200</v>
      </c>
      <c r="P140">
        <v>-1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3</v>
      </c>
      <c r="AM140" t="s">
        <v>177</v>
      </c>
      <c r="AN140">
        <v>8</v>
      </c>
      <c r="AT140">
        <v>790.4</v>
      </c>
      <c r="AU140">
        <v>790.4</v>
      </c>
      <c r="AV140">
        <v>790.4</v>
      </c>
      <c r="AW140">
        <v>790.4</v>
      </c>
      <c r="AX140">
        <v>790.4</v>
      </c>
      <c r="AY140">
        <v>790.4</v>
      </c>
      <c r="AZ140">
        <v>790.4</v>
      </c>
      <c r="BA140">
        <v>790.4</v>
      </c>
      <c r="BB140">
        <v>790.4</v>
      </c>
      <c r="BC140">
        <v>790.4</v>
      </c>
      <c r="BD140">
        <v>790.4</v>
      </c>
      <c r="BE140">
        <v>790.4</v>
      </c>
      <c r="BF140">
        <v>790.4</v>
      </c>
      <c r="BG140">
        <v>790.4</v>
      </c>
      <c r="BH140">
        <v>790.4</v>
      </c>
      <c r="BI140">
        <v>790.4</v>
      </c>
      <c r="BJ140" s="2">
        <f t="shared" ref="BJ140:BK140" si="141">ROUND(AVERAGE(AT140:BI140),0)</f>
        <v>790</v>
      </c>
      <c r="BK140" s="2">
        <f t="shared" si="141"/>
        <v>790</v>
      </c>
      <c r="BP140" s="12">
        <f t="shared" si="132"/>
        <v>790</v>
      </c>
      <c r="BQ140" s="12">
        <f t="shared" si="132"/>
        <v>790</v>
      </c>
    </row>
    <row r="141" spans="1:69" ht="19.5" x14ac:dyDescent="0.6">
      <c r="A141" t="s">
        <v>200</v>
      </c>
      <c r="B141" t="s">
        <v>337</v>
      </c>
      <c r="C141" t="s">
        <v>347</v>
      </c>
      <c r="D141" t="s">
        <v>333</v>
      </c>
      <c r="E141" t="s">
        <v>183</v>
      </c>
      <c r="F141" t="s">
        <v>173</v>
      </c>
      <c r="G141">
        <v>35</v>
      </c>
      <c r="H141" t="s">
        <v>181</v>
      </c>
      <c r="I141">
        <v>1</v>
      </c>
      <c r="J141" t="s">
        <v>176</v>
      </c>
      <c r="K141" t="b">
        <v>0</v>
      </c>
      <c r="L141">
        <v>0</v>
      </c>
      <c r="M141">
        <v>200</v>
      </c>
      <c r="N141">
        <v>0</v>
      </c>
      <c r="O141">
        <v>200</v>
      </c>
      <c r="P141">
        <v>-1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3</v>
      </c>
      <c r="AM141" t="s">
        <v>177</v>
      </c>
      <c r="AN141">
        <v>8</v>
      </c>
      <c r="AT141">
        <v>530.4</v>
      </c>
      <c r="AU141">
        <v>530.4</v>
      </c>
      <c r="AV141">
        <v>530.4</v>
      </c>
      <c r="AW141">
        <v>530.4</v>
      </c>
      <c r="AX141">
        <v>530.4</v>
      </c>
      <c r="AY141">
        <v>530.4</v>
      </c>
      <c r="AZ141">
        <v>530.4</v>
      </c>
      <c r="BA141">
        <v>530.4</v>
      </c>
      <c r="BB141">
        <v>530.4</v>
      </c>
      <c r="BC141">
        <v>530.4</v>
      </c>
      <c r="BD141">
        <v>530.4</v>
      </c>
      <c r="BE141">
        <v>530.4</v>
      </c>
      <c r="BF141">
        <v>530.4</v>
      </c>
      <c r="BG141">
        <v>530.4</v>
      </c>
      <c r="BH141">
        <v>530.4</v>
      </c>
      <c r="BI141">
        <v>530.4</v>
      </c>
      <c r="BJ141" s="2">
        <f t="shared" ref="BJ141:BK141" si="142">ROUND(AVERAGE(AT141:BI141),0)</f>
        <v>530</v>
      </c>
      <c r="BK141" s="2">
        <f t="shared" si="142"/>
        <v>530</v>
      </c>
      <c r="BP141" s="12">
        <f t="shared" si="132"/>
        <v>530</v>
      </c>
      <c r="BQ141" s="12">
        <f t="shared" si="132"/>
        <v>530</v>
      </c>
    </row>
    <row r="142" spans="1:69" ht="19.5" x14ac:dyDescent="0.6">
      <c r="A142" t="s">
        <v>200</v>
      </c>
      <c r="B142" t="s">
        <v>337</v>
      </c>
      <c r="C142" t="s">
        <v>347</v>
      </c>
      <c r="D142" t="s">
        <v>334</v>
      </c>
      <c r="E142" t="s">
        <v>183</v>
      </c>
      <c r="F142" t="s">
        <v>173</v>
      </c>
      <c r="G142">
        <v>25</v>
      </c>
      <c r="H142" t="s">
        <v>181</v>
      </c>
      <c r="I142">
        <v>1</v>
      </c>
      <c r="J142" t="s">
        <v>176</v>
      </c>
      <c r="K142" t="b">
        <v>0</v>
      </c>
      <c r="L142">
        <v>0</v>
      </c>
      <c r="M142">
        <v>200</v>
      </c>
      <c r="N142">
        <v>0</v>
      </c>
      <c r="O142">
        <v>200</v>
      </c>
      <c r="P142">
        <v>-1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3</v>
      </c>
      <c r="AM142" t="s">
        <v>177</v>
      </c>
      <c r="AN142">
        <v>8</v>
      </c>
      <c r="AT142">
        <v>220.5</v>
      </c>
      <c r="AU142">
        <v>220.5</v>
      </c>
      <c r="AV142">
        <v>220.5</v>
      </c>
      <c r="AW142">
        <v>220.5</v>
      </c>
      <c r="AX142">
        <v>220.5</v>
      </c>
      <c r="AY142">
        <v>220.5</v>
      </c>
      <c r="AZ142">
        <v>220.5</v>
      </c>
      <c r="BA142">
        <v>220.5</v>
      </c>
      <c r="BB142">
        <v>220.5</v>
      </c>
      <c r="BC142">
        <v>220.5</v>
      </c>
      <c r="BD142">
        <v>220.5</v>
      </c>
      <c r="BE142">
        <v>220.5</v>
      </c>
      <c r="BF142">
        <v>220.5</v>
      </c>
      <c r="BG142">
        <v>220.5</v>
      </c>
      <c r="BH142">
        <v>220.5</v>
      </c>
      <c r="BI142">
        <v>220.5</v>
      </c>
      <c r="BJ142" s="2">
        <f t="shared" ref="BJ142:BK142" si="143">ROUND(AVERAGE(AT142:BI142),0)</f>
        <v>221</v>
      </c>
      <c r="BK142" s="2">
        <f t="shared" si="143"/>
        <v>221</v>
      </c>
      <c r="BP142" s="12">
        <f t="shared" si="132"/>
        <v>221</v>
      </c>
      <c r="BQ142" s="12">
        <f t="shared" si="132"/>
        <v>221</v>
      </c>
    </row>
    <row r="143" spans="1:69" ht="19.5" x14ac:dyDescent="0.6">
      <c r="A143" t="s">
        <v>200</v>
      </c>
      <c r="B143" t="s">
        <v>337</v>
      </c>
      <c r="C143" t="s">
        <v>347</v>
      </c>
      <c r="D143" t="s">
        <v>334</v>
      </c>
      <c r="E143" t="s">
        <v>183</v>
      </c>
      <c r="F143" t="s">
        <v>173</v>
      </c>
      <c r="G143">
        <v>35</v>
      </c>
      <c r="H143" t="s">
        <v>181</v>
      </c>
      <c r="I143">
        <v>1</v>
      </c>
      <c r="J143" t="s">
        <v>176</v>
      </c>
      <c r="K143" t="b">
        <v>0</v>
      </c>
      <c r="L143">
        <v>0</v>
      </c>
      <c r="M143">
        <v>200</v>
      </c>
      <c r="N143">
        <v>0</v>
      </c>
      <c r="O143">
        <v>200</v>
      </c>
      <c r="P143">
        <v>-1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3</v>
      </c>
      <c r="AM143" t="s">
        <v>177</v>
      </c>
      <c r="AN143">
        <v>8</v>
      </c>
      <c r="AT143">
        <v>426.8</v>
      </c>
      <c r="AU143">
        <v>426.8</v>
      </c>
      <c r="AV143">
        <v>426.8</v>
      </c>
      <c r="AW143">
        <v>426.8</v>
      </c>
      <c r="AX143">
        <v>426.8</v>
      </c>
      <c r="AY143">
        <v>426.8</v>
      </c>
      <c r="AZ143">
        <v>426.8</v>
      </c>
      <c r="BA143">
        <v>426.8</v>
      </c>
      <c r="BB143">
        <v>426.8</v>
      </c>
      <c r="BC143">
        <v>426.8</v>
      </c>
      <c r="BD143">
        <v>426.8</v>
      </c>
      <c r="BE143">
        <v>426.8</v>
      </c>
      <c r="BF143">
        <v>426.8</v>
      </c>
      <c r="BG143">
        <v>426.8</v>
      </c>
      <c r="BH143">
        <v>426.8</v>
      </c>
      <c r="BI143">
        <v>426.8</v>
      </c>
      <c r="BJ143" s="2">
        <f t="shared" ref="BJ143:BK143" si="144">ROUND(AVERAGE(AT143:BI143),0)</f>
        <v>427</v>
      </c>
      <c r="BK143" s="2">
        <f t="shared" si="144"/>
        <v>427</v>
      </c>
      <c r="BP143" s="12">
        <f t="shared" si="132"/>
        <v>427</v>
      </c>
      <c r="BQ143" s="12">
        <f t="shared" si="132"/>
        <v>427</v>
      </c>
    </row>
    <row r="144" spans="1:69" ht="19.5" x14ac:dyDescent="0.6">
      <c r="A144" t="s">
        <v>200</v>
      </c>
      <c r="B144" t="s">
        <v>337</v>
      </c>
      <c r="C144" t="s">
        <v>347</v>
      </c>
      <c r="D144" t="s">
        <v>335</v>
      </c>
      <c r="E144" t="s">
        <v>183</v>
      </c>
      <c r="F144" t="s">
        <v>173</v>
      </c>
      <c r="G144">
        <v>25</v>
      </c>
      <c r="H144" t="s">
        <v>181</v>
      </c>
      <c r="I144">
        <v>1</v>
      </c>
      <c r="J144" t="s">
        <v>176</v>
      </c>
      <c r="K144" t="b">
        <v>0</v>
      </c>
      <c r="L144">
        <v>0</v>
      </c>
      <c r="M144">
        <v>200</v>
      </c>
      <c r="N144">
        <v>0</v>
      </c>
      <c r="O144">
        <v>200</v>
      </c>
      <c r="P144">
        <v>-1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3</v>
      </c>
      <c r="AM144" t="s">
        <v>177</v>
      </c>
      <c r="AN144">
        <v>8</v>
      </c>
      <c r="AT144">
        <v>374.3</v>
      </c>
      <c r="AU144">
        <v>374.3</v>
      </c>
      <c r="AV144">
        <v>374.3</v>
      </c>
      <c r="AW144">
        <v>374.3</v>
      </c>
      <c r="AX144">
        <v>374.3</v>
      </c>
      <c r="AY144">
        <v>374.3</v>
      </c>
      <c r="AZ144">
        <v>374.3</v>
      </c>
      <c r="BA144">
        <v>374.3</v>
      </c>
      <c r="BB144">
        <v>374.3</v>
      </c>
      <c r="BC144">
        <v>374.3</v>
      </c>
      <c r="BD144">
        <v>374.3</v>
      </c>
      <c r="BE144">
        <v>374.3</v>
      </c>
      <c r="BF144">
        <v>374.3</v>
      </c>
      <c r="BG144">
        <v>374.3</v>
      </c>
      <c r="BH144">
        <v>374.3</v>
      </c>
      <c r="BI144">
        <v>374.3</v>
      </c>
      <c r="BJ144" s="2">
        <f t="shared" ref="BJ144:BK144" si="145">ROUND(AVERAGE(AT144:BI144),0)</f>
        <v>374</v>
      </c>
      <c r="BK144" s="2">
        <f t="shared" si="145"/>
        <v>374</v>
      </c>
      <c r="BP144" s="12">
        <f t="shared" si="132"/>
        <v>374</v>
      </c>
      <c r="BQ144" s="12">
        <f t="shared" si="132"/>
        <v>374</v>
      </c>
    </row>
    <row r="145" spans="1:69" ht="19.5" x14ac:dyDescent="0.6">
      <c r="A145" t="s">
        <v>200</v>
      </c>
      <c r="B145" t="s">
        <v>337</v>
      </c>
      <c r="C145" t="s">
        <v>347</v>
      </c>
      <c r="D145" t="s">
        <v>335</v>
      </c>
      <c r="E145" t="s">
        <v>183</v>
      </c>
      <c r="F145" t="s">
        <v>173</v>
      </c>
      <c r="G145">
        <v>26</v>
      </c>
      <c r="H145" t="s">
        <v>181</v>
      </c>
      <c r="I145">
        <v>1</v>
      </c>
      <c r="J145" t="s">
        <v>176</v>
      </c>
      <c r="K145" t="b">
        <v>0</v>
      </c>
      <c r="L145">
        <v>0</v>
      </c>
      <c r="M145">
        <v>200</v>
      </c>
      <c r="N145">
        <v>0</v>
      </c>
      <c r="O145">
        <v>200</v>
      </c>
      <c r="P145">
        <v>-1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3</v>
      </c>
      <c r="AM145" t="s">
        <v>177</v>
      </c>
      <c r="AN145">
        <v>8</v>
      </c>
      <c r="AT145">
        <v>65.2</v>
      </c>
      <c r="AU145">
        <v>65.2</v>
      </c>
      <c r="AV145">
        <v>65.2</v>
      </c>
      <c r="AW145">
        <v>65.2</v>
      </c>
      <c r="AX145">
        <v>65.2</v>
      </c>
      <c r="AY145">
        <v>65.2</v>
      </c>
      <c r="AZ145">
        <v>65.2</v>
      </c>
      <c r="BA145">
        <v>65.2</v>
      </c>
      <c r="BB145">
        <v>65.2</v>
      </c>
      <c r="BC145">
        <v>65.2</v>
      </c>
      <c r="BD145">
        <v>65.2</v>
      </c>
      <c r="BE145">
        <v>65.2</v>
      </c>
      <c r="BF145">
        <v>65.2</v>
      </c>
      <c r="BG145">
        <v>65.2</v>
      </c>
      <c r="BH145">
        <v>65.2</v>
      </c>
      <c r="BI145">
        <v>65.2</v>
      </c>
      <c r="BJ145" s="2">
        <f t="shared" ref="BJ145:BK145" si="146">ROUND(AVERAGE(AT145:BI145),0)</f>
        <v>65</v>
      </c>
      <c r="BK145" s="2">
        <f t="shared" si="146"/>
        <v>65</v>
      </c>
      <c r="BP145" s="12">
        <f t="shared" si="132"/>
        <v>65</v>
      </c>
      <c r="BQ145" s="12">
        <f t="shared" si="132"/>
        <v>65</v>
      </c>
    </row>
    <row r="146" spans="1:69" ht="19.5" x14ac:dyDescent="0.6">
      <c r="A146" t="s">
        <v>200</v>
      </c>
      <c r="B146" t="s">
        <v>337</v>
      </c>
      <c r="C146" t="s">
        <v>347</v>
      </c>
      <c r="D146" t="s">
        <v>335</v>
      </c>
      <c r="E146" t="s">
        <v>183</v>
      </c>
      <c r="F146" t="s">
        <v>173</v>
      </c>
      <c r="G146">
        <v>36</v>
      </c>
      <c r="H146" t="s">
        <v>181</v>
      </c>
      <c r="I146">
        <v>1</v>
      </c>
      <c r="J146" t="s">
        <v>176</v>
      </c>
      <c r="K146" t="b">
        <v>0</v>
      </c>
      <c r="L146">
        <v>0</v>
      </c>
      <c r="M146">
        <v>200</v>
      </c>
      <c r="N146">
        <v>0</v>
      </c>
      <c r="O146">
        <v>200</v>
      </c>
      <c r="P146">
        <v>-1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3</v>
      </c>
      <c r="AM146" t="s">
        <v>177</v>
      </c>
      <c r="AN146">
        <v>8</v>
      </c>
      <c r="AT146">
        <v>11.2</v>
      </c>
      <c r="AU146">
        <v>11.2</v>
      </c>
      <c r="AV146">
        <v>11.2</v>
      </c>
      <c r="AW146">
        <v>11.2</v>
      </c>
      <c r="AX146">
        <v>11.2</v>
      </c>
      <c r="AY146">
        <v>11.2</v>
      </c>
      <c r="AZ146">
        <v>11.2</v>
      </c>
      <c r="BA146">
        <v>11.2</v>
      </c>
      <c r="BB146">
        <v>11.2</v>
      </c>
      <c r="BC146">
        <v>11.2</v>
      </c>
      <c r="BD146">
        <v>11.2</v>
      </c>
      <c r="BE146">
        <v>11.2</v>
      </c>
      <c r="BF146">
        <v>11.2</v>
      </c>
      <c r="BG146">
        <v>11.2</v>
      </c>
      <c r="BH146">
        <v>11.2</v>
      </c>
      <c r="BI146">
        <v>11.2</v>
      </c>
      <c r="BJ146" s="2">
        <f t="shared" ref="BJ146:BK146" si="147">ROUND(AVERAGE(AT146:BI146),0)</f>
        <v>11</v>
      </c>
      <c r="BK146" s="2">
        <f t="shared" si="147"/>
        <v>11</v>
      </c>
      <c r="BP146" s="12">
        <f t="shared" si="132"/>
        <v>11</v>
      </c>
      <c r="BQ146" s="12">
        <f t="shared" si="132"/>
        <v>11</v>
      </c>
    </row>
    <row r="147" spans="1:69" ht="19.5" x14ac:dyDescent="0.6">
      <c r="A147" t="s">
        <v>200</v>
      </c>
      <c r="B147" t="s">
        <v>339</v>
      </c>
      <c r="C147" t="s">
        <v>348</v>
      </c>
      <c r="D147" t="s">
        <v>328</v>
      </c>
      <c r="E147" t="s">
        <v>183</v>
      </c>
      <c r="F147" t="s">
        <v>173</v>
      </c>
      <c r="G147">
        <v>25</v>
      </c>
      <c r="H147" t="s">
        <v>181</v>
      </c>
      <c r="I147">
        <v>1</v>
      </c>
      <c r="J147" t="s">
        <v>176</v>
      </c>
      <c r="K147" t="b">
        <v>0</v>
      </c>
      <c r="L147">
        <v>0</v>
      </c>
      <c r="M147">
        <v>200</v>
      </c>
      <c r="N147">
        <v>0</v>
      </c>
      <c r="O147">
        <v>200</v>
      </c>
      <c r="P147">
        <v>-1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3</v>
      </c>
      <c r="AM147" t="s">
        <v>177</v>
      </c>
      <c r="AN147">
        <v>8</v>
      </c>
      <c r="AT147">
        <v>2.9</v>
      </c>
      <c r="AU147">
        <v>2.9</v>
      </c>
      <c r="AV147">
        <v>2.9</v>
      </c>
      <c r="AW147">
        <v>2.9</v>
      </c>
      <c r="AX147">
        <v>2.9</v>
      </c>
      <c r="AY147">
        <v>2.9</v>
      </c>
      <c r="AZ147">
        <v>2.9</v>
      </c>
      <c r="BA147">
        <v>2.9</v>
      </c>
      <c r="BB147">
        <v>2.9</v>
      </c>
      <c r="BC147">
        <v>2.9</v>
      </c>
      <c r="BD147">
        <v>2.9</v>
      </c>
      <c r="BE147">
        <v>2.9</v>
      </c>
      <c r="BF147">
        <v>2.9</v>
      </c>
      <c r="BG147">
        <v>2.9</v>
      </c>
      <c r="BH147">
        <v>2.9</v>
      </c>
      <c r="BI147">
        <v>2.9</v>
      </c>
      <c r="BJ147" s="2">
        <f t="shared" ref="BJ147:BK147" si="148">ROUND(AVERAGE(AT147:BI147),0)</f>
        <v>3</v>
      </c>
      <c r="BK147" s="2">
        <f t="shared" si="148"/>
        <v>3</v>
      </c>
      <c r="BP147" s="12">
        <f t="shared" si="132"/>
        <v>3</v>
      </c>
      <c r="BQ147" s="12">
        <f t="shared" si="132"/>
        <v>3</v>
      </c>
    </row>
    <row r="148" spans="1:69" ht="19.5" x14ac:dyDescent="0.6">
      <c r="A148" t="s">
        <v>200</v>
      </c>
      <c r="B148" t="s">
        <v>339</v>
      </c>
      <c r="C148" t="s">
        <v>348</v>
      </c>
      <c r="D148" t="s">
        <v>329</v>
      </c>
      <c r="E148" t="s">
        <v>183</v>
      </c>
      <c r="F148" t="s">
        <v>173</v>
      </c>
      <c r="G148">
        <v>25</v>
      </c>
      <c r="H148" t="s">
        <v>181</v>
      </c>
      <c r="I148">
        <v>1</v>
      </c>
      <c r="J148" t="s">
        <v>176</v>
      </c>
      <c r="K148" t="b">
        <v>0</v>
      </c>
      <c r="L148">
        <v>0</v>
      </c>
      <c r="M148">
        <v>200</v>
      </c>
      <c r="N148">
        <v>0</v>
      </c>
      <c r="O148">
        <v>200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3</v>
      </c>
      <c r="AM148" t="s">
        <v>177</v>
      </c>
      <c r="AN148">
        <v>8</v>
      </c>
      <c r="AT148">
        <v>23.4</v>
      </c>
      <c r="AU148">
        <v>23.4</v>
      </c>
      <c r="AV148">
        <v>23.4</v>
      </c>
      <c r="AW148">
        <v>23.4</v>
      </c>
      <c r="AX148">
        <v>23.4</v>
      </c>
      <c r="AY148">
        <v>23.4</v>
      </c>
      <c r="AZ148">
        <v>23.4</v>
      </c>
      <c r="BA148">
        <v>23.4</v>
      </c>
      <c r="BB148">
        <v>23.4</v>
      </c>
      <c r="BC148">
        <v>23.4</v>
      </c>
      <c r="BD148">
        <v>23.4</v>
      </c>
      <c r="BE148">
        <v>23.4</v>
      </c>
      <c r="BF148">
        <v>23.4</v>
      </c>
      <c r="BG148">
        <v>23.4</v>
      </c>
      <c r="BH148">
        <v>23.4</v>
      </c>
      <c r="BI148">
        <v>23.4</v>
      </c>
      <c r="BJ148" s="2">
        <f t="shared" ref="BJ148:BK148" si="149">ROUND(AVERAGE(AT148:BI148),0)</f>
        <v>23</v>
      </c>
      <c r="BK148" s="2">
        <f t="shared" si="149"/>
        <v>23</v>
      </c>
      <c r="BP148" s="12">
        <f t="shared" si="132"/>
        <v>23</v>
      </c>
      <c r="BQ148" s="12">
        <f t="shared" si="132"/>
        <v>23</v>
      </c>
    </row>
    <row r="149" spans="1:69" ht="19.5" x14ac:dyDescent="0.6">
      <c r="A149" t="s">
        <v>200</v>
      </c>
      <c r="B149" t="s">
        <v>339</v>
      </c>
      <c r="C149" t="s">
        <v>348</v>
      </c>
      <c r="D149" t="s">
        <v>329</v>
      </c>
      <c r="E149" t="s">
        <v>183</v>
      </c>
      <c r="F149" t="s">
        <v>173</v>
      </c>
      <c r="G149">
        <v>26</v>
      </c>
      <c r="H149" t="s">
        <v>181</v>
      </c>
      <c r="I149">
        <v>1</v>
      </c>
      <c r="J149" t="s">
        <v>176</v>
      </c>
      <c r="K149" t="b">
        <v>0</v>
      </c>
      <c r="L149">
        <v>0</v>
      </c>
      <c r="M149">
        <v>200</v>
      </c>
      <c r="N149">
        <v>0</v>
      </c>
      <c r="O149">
        <v>200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3</v>
      </c>
      <c r="AM149" t="s">
        <v>177</v>
      </c>
      <c r="AN149">
        <v>8</v>
      </c>
      <c r="AT149">
        <v>1.5</v>
      </c>
      <c r="AU149">
        <v>1.5</v>
      </c>
      <c r="AV149">
        <v>1.5</v>
      </c>
      <c r="AW149">
        <v>1.5</v>
      </c>
      <c r="AX149">
        <v>1.5</v>
      </c>
      <c r="AY149">
        <v>1.5</v>
      </c>
      <c r="AZ149">
        <v>1.5</v>
      </c>
      <c r="BA149">
        <v>1.5</v>
      </c>
      <c r="BB149">
        <v>1.5</v>
      </c>
      <c r="BC149">
        <v>1.5</v>
      </c>
      <c r="BD149">
        <v>1.5</v>
      </c>
      <c r="BE149">
        <v>1.5</v>
      </c>
      <c r="BF149">
        <v>1.5</v>
      </c>
      <c r="BG149">
        <v>1.5</v>
      </c>
      <c r="BH149">
        <v>1.5</v>
      </c>
      <c r="BI149">
        <v>1.5</v>
      </c>
      <c r="BJ149" s="2">
        <f t="shared" ref="BJ149:BK149" si="150">ROUND(AVERAGE(AT149:BI149),0)</f>
        <v>2</v>
      </c>
      <c r="BK149" s="2">
        <f t="shared" si="150"/>
        <v>2</v>
      </c>
      <c r="BP149" s="12">
        <f t="shared" si="132"/>
        <v>2</v>
      </c>
      <c r="BQ149" s="12">
        <f t="shared" si="132"/>
        <v>2</v>
      </c>
    </row>
    <row r="150" spans="1:69" ht="19.5" x14ac:dyDescent="0.6">
      <c r="A150" t="s">
        <v>200</v>
      </c>
      <c r="B150" t="s">
        <v>339</v>
      </c>
      <c r="C150" t="s">
        <v>348</v>
      </c>
      <c r="D150" t="s">
        <v>329</v>
      </c>
      <c r="E150" t="s">
        <v>183</v>
      </c>
      <c r="F150" t="s">
        <v>173</v>
      </c>
      <c r="G150">
        <v>35</v>
      </c>
      <c r="H150" t="s">
        <v>181</v>
      </c>
      <c r="I150">
        <v>1</v>
      </c>
      <c r="J150" t="s">
        <v>176</v>
      </c>
      <c r="K150" t="b">
        <v>0</v>
      </c>
      <c r="L150">
        <v>0</v>
      </c>
      <c r="M150">
        <v>200</v>
      </c>
      <c r="N150">
        <v>0</v>
      </c>
      <c r="O150">
        <v>200</v>
      </c>
      <c r="P150">
        <v>-1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3</v>
      </c>
      <c r="AM150" t="s">
        <v>177</v>
      </c>
      <c r="AN150">
        <v>8</v>
      </c>
      <c r="AT150">
        <v>10</v>
      </c>
      <c r="AU150">
        <v>10</v>
      </c>
      <c r="AV150">
        <v>10</v>
      </c>
      <c r="AW150">
        <v>10</v>
      </c>
      <c r="AX150">
        <v>10</v>
      </c>
      <c r="AY150">
        <v>10</v>
      </c>
      <c r="AZ150">
        <v>10</v>
      </c>
      <c r="BA150">
        <v>10</v>
      </c>
      <c r="BB150">
        <v>10</v>
      </c>
      <c r="BC150">
        <v>10</v>
      </c>
      <c r="BD150">
        <v>10</v>
      </c>
      <c r="BE150">
        <v>10</v>
      </c>
      <c r="BF150">
        <v>10</v>
      </c>
      <c r="BG150">
        <v>10</v>
      </c>
      <c r="BH150">
        <v>10</v>
      </c>
      <c r="BI150">
        <v>10</v>
      </c>
      <c r="BJ150" s="2">
        <f t="shared" ref="BJ150:BK150" si="151">ROUND(AVERAGE(AT150:BI150),0)</f>
        <v>10</v>
      </c>
      <c r="BK150" s="2">
        <f t="shared" si="151"/>
        <v>10</v>
      </c>
      <c r="BP150" s="12">
        <f t="shared" si="132"/>
        <v>10</v>
      </c>
      <c r="BQ150" s="12">
        <f t="shared" si="132"/>
        <v>10</v>
      </c>
    </row>
    <row r="151" spans="1:69" ht="19.5" x14ac:dyDescent="0.6">
      <c r="A151" t="s">
        <v>200</v>
      </c>
      <c r="B151" t="s">
        <v>339</v>
      </c>
      <c r="C151" t="s">
        <v>348</v>
      </c>
      <c r="D151" t="s">
        <v>330</v>
      </c>
      <c r="E151" t="s">
        <v>183</v>
      </c>
      <c r="F151" t="s">
        <v>173</v>
      </c>
      <c r="G151">
        <v>25</v>
      </c>
      <c r="H151" t="s">
        <v>181</v>
      </c>
      <c r="I151">
        <v>1</v>
      </c>
      <c r="J151" t="s">
        <v>176</v>
      </c>
      <c r="K151" t="b">
        <v>0</v>
      </c>
      <c r="L151">
        <v>0</v>
      </c>
      <c r="M151">
        <v>200</v>
      </c>
      <c r="N151">
        <v>0</v>
      </c>
      <c r="O151">
        <v>200</v>
      </c>
      <c r="P151">
        <v>-1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3</v>
      </c>
      <c r="AM151" t="s">
        <v>177</v>
      </c>
      <c r="AN151">
        <v>8</v>
      </c>
      <c r="AT151">
        <v>37.5</v>
      </c>
      <c r="AU151">
        <v>37.5</v>
      </c>
      <c r="AV151">
        <v>37.5</v>
      </c>
      <c r="AW151">
        <v>37.5</v>
      </c>
      <c r="AX151">
        <v>37.5</v>
      </c>
      <c r="AY151">
        <v>37.5</v>
      </c>
      <c r="AZ151">
        <v>37.5</v>
      </c>
      <c r="BA151">
        <v>37.5</v>
      </c>
      <c r="BB151">
        <v>37.5</v>
      </c>
      <c r="BC151">
        <v>37.5</v>
      </c>
      <c r="BD151">
        <v>37.5</v>
      </c>
      <c r="BE151">
        <v>37.5</v>
      </c>
      <c r="BF151">
        <v>37.5</v>
      </c>
      <c r="BG151">
        <v>37.5</v>
      </c>
      <c r="BH151">
        <v>37.5</v>
      </c>
      <c r="BI151">
        <v>37.5</v>
      </c>
      <c r="BJ151" s="2">
        <f t="shared" ref="BJ151:BK151" si="152">ROUND(AVERAGE(AT151:BI151),0)</f>
        <v>38</v>
      </c>
      <c r="BK151" s="2">
        <f t="shared" si="152"/>
        <v>38</v>
      </c>
      <c r="BP151" s="12">
        <f t="shared" si="132"/>
        <v>38</v>
      </c>
      <c r="BQ151" s="12">
        <f t="shared" si="132"/>
        <v>38</v>
      </c>
    </row>
    <row r="152" spans="1:69" ht="19.5" x14ac:dyDescent="0.6">
      <c r="A152" t="s">
        <v>200</v>
      </c>
      <c r="B152" t="s">
        <v>339</v>
      </c>
      <c r="C152" t="s">
        <v>348</v>
      </c>
      <c r="D152" t="s">
        <v>330</v>
      </c>
      <c r="E152" t="s">
        <v>183</v>
      </c>
      <c r="F152" t="s">
        <v>173</v>
      </c>
      <c r="G152">
        <v>26</v>
      </c>
      <c r="H152" t="s">
        <v>181</v>
      </c>
      <c r="I152">
        <v>1</v>
      </c>
      <c r="J152" t="s">
        <v>176</v>
      </c>
      <c r="K152" t="b">
        <v>0</v>
      </c>
      <c r="L152">
        <v>0</v>
      </c>
      <c r="M152">
        <v>200</v>
      </c>
      <c r="N152">
        <v>0</v>
      </c>
      <c r="O152">
        <v>200</v>
      </c>
      <c r="P152">
        <v>-1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3</v>
      </c>
      <c r="AM152" t="s">
        <v>177</v>
      </c>
      <c r="AN152">
        <v>8</v>
      </c>
      <c r="AT152">
        <v>1.7</v>
      </c>
      <c r="AU152">
        <v>1.7</v>
      </c>
      <c r="AV152">
        <v>1.7</v>
      </c>
      <c r="AW152">
        <v>1.7</v>
      </c>
      <c r="AX152">
        <v>1.7</v>
      </c>
      <c r="AY152">
        <v>1.7</v>
      </c>
      <c r="AZ152">
        <v>1.7</v>
      </c>
      <c r="BA152">
        <v>1.7</v>
      </c>
      <c r="BB152">
        <v>1.7</v>
      </c>
      <c r="BC152">
        <v>1.7</v>
      </c>
      <c r="BD152">
        <v>1.7</v>
      </c>
      <c r="BE152">
        <v>1.7</v>
      </c>
      <c r="BF152">
        <v>1.7</v>
      </c>
      <c r="BG152">
        <v>1.7</v>
      </c>
      <c r="BH152">
        <v>1.7</v>
      </c>
      <c r="BI152">
        <v>1.7</v>
      </c>
      <c r="BJ152" s="2">
        <f t="shared" ref="BJ152:BK152" si="153">ROUND(AVERAGE(AT152:BI152),0)</f>
        <v>2</v>
      </c>
      <c r="BK152" s="2">
        <f t="shared" si="153"/>
        <v>2</v>
      </c>
      <c r="BP152" s="12">
        <f t="shared" si="132"/>
        <v>2</v>
      </c>
      <c r="BQ152" s="12">
        <f t="shared" si="132"/>
        <v>2</v>
      </c>
    </row>
    <row r="153" spans="1:69" ht="19.5" x14ac:dyDescent="0.6">
      <c r="A153" t="s">
        <v>200</v>
      </c>
      <c r="B153" t="s">
        <v>339</v>
      </c>
      <c r="C153" t="s">
        <v>348</v>
      </c>
      <c r="D153" t="s">
        <v>330</v>
      </c>
      <c r="E153" t="s">
        <v>183</v>
      </c>
      <c r="F153" t="s">
        <v>173</v>
      </c>
      <c r="G153">
        <v>35</v>
      </c>
      <c r="H153" t="s">
        <v>181</v>
      </c>
      <c r="I153">
        <v>1</v>
      </c>
      <c r="J153" t="s">
        <v>176</v>
      </c>
      <c r="K153" t="b">
        <v>0</v>
      </c>
      <c r="L153">
        <v>0</v>
      </c>
      <c r="M153">
        <v>200</v>
      </c>
      <c r="N153">
        <v>0</v>
      </c>
      <c r="O153">
        <v>200</v>
      </c>
      <c r="P153">
        <v>-1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3</v>
      </c>
      <c r="AM153" t="s">
        <v>177</v>
      </c>
      <c r="AN153">
        <v>8</v>
      </c>
      <c r="AT153">
        <v>30.7</v>
      </c>
      <c r="AU153">
        <v>30.7</v>
      </c>
      <c r="AV153">
        <v>30.7</v>
      </c>
      <c r="AW153">
        <v>30.7</v>
      </c>
      <c r="AX153">
        <v>30.7</v>
      </c>
      <c r="AY153">
        <v>30.7</v>
      </c>
      <c r="AZ153">
        <v>30.7</v>
      </c>
      <c r="BA153">
        <v>30.7</v>
      </c>
      <c r="BB153">
        <v>30.7</v>
      </c>
      <c r="BC153">
        <v>30.7</v>
      </c>
      <c r="BD153">
        <v>30.7</v>
      </c>
      <c r="BE153">
        <v>30.7</v>
      </c>
      <c r="BF153">
        <v>30.7</v>
      </c>
      <c r="BG153">
        <v>30.7</v>
      </c>
      <c r="BH153">
        <v>30.7</v>
      </c>
      <c r="BI153">
        <v>30.7</v>
      </c>
      <c r="BJ153" s="2">
        <f t="shared" ref="BJ153:BK153" si="154">ROUND(AVERAGE(AT153:BI153),0)</f>
        <v>31</v>
      </c>
      <c r="BK153" s="2">
        <f t="shared" si="154"/>
        <v>31</v>
      </c>
      <c r="BP153" s="12">
        <f t="shared" si="132"/>
        <v>31</v>
      </c>
      <c r="BQ153" s="12">
        <f t="shared" si="132"/>
        <v>31</v>
      </c>
    </row>
    <row r="154" spans="1:69" ht="19.5" x14ac:dyDescent="0.6">
      <c r="A154" t="s">
        <v>200</v>
      </c>
      <c r="B154" t="s">
        <v>339</v>
      </c>
      <c r="C154" t="s">
        <v>348</v>
      </c>
      <c r="D154" t="s">
        <v>331</v>
      </c>
      <c r="E154" t="s">
        <v>183</v>
      </c>
      <c r="F154" t="s">
        <v>173</v>
      </c>
      <c r="G154">
        <v>25</v>
      </c>
      <c r="H154" t="s">
        <v>181</v>
      </c>
      <c r="I154">
        <v>1</v>
      </c>
      <c r="J154" t="s">
        <v>176</v>
      </c>
      <c r="K154" t="b">
        <v>0</v>
      </c>
      <c r="L154">
        <v>0</v>
      </c>
      <c r="M154">
        <v>200</v>
      </c>
      <c r="N154">
        <v>0</v>
      </c>
      <c r="O154">
        <v>200</v>
      </c>
      <c r="P154">
        <v>-1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3</v>
      </c>
      <c r="AM154" t="s">
        <v>177</v>
      </c>
      <c r="AN154">
        <v>8</v>
      </c>
      <c r="AT154">
        <v>4.8</v>
      </c>
      <c r="AU154">
        <v>4.8</v>
      </c>
      <c r="AV154">
        <v>4.8</v>
      </c>
      <c r="AW154">
        <v>4.8</v>
      </c>
      <c r="AX154">
        <v>4.8</v>
      </c>
      <c r="AY154">
        <v>4.8</v>
      </c>
      <c r="AZ154">
        <v>4.8</v>
      </c>
      <c r="BA154">
        <v>4.8</v>
      </c>
      <c r="BB154">
        <v>4.8</v>
      </c>
      <c r="BC154">
        <v>4.8</v>
      </c>
      <c r="BD154">
        <v>4.8</v>
      </c>
      <c r="BE154">
        <v>4.8</v>
      </c>
      <c r="BF154">
        <v>4.8</v>
      </c>
      <c r="BG154">
        <v>4.8</v>
      </c>
      <c r="BH154">
        <v>4.8</v>
      </c>
      <c r="BI154">
        <v>4.8</v>
      </c>
      <c r="BJ154" s="2">
        <f t="shared" ref="BJ154:BK154" si="155">ROUND(AVERAGE(AT154:BI154),0)</f>
        <v>5</v>
      </c>
      <c r="BK154" s="2">
        <f t="shared" si="155"/>
        <v>5</v>
      </c>
      <c r="BP154" s="12">
        <f t="shared" si="132"/>
        <v>5</v>
      </c>
      <c r="BQ154" s="12">
        <f t="shared" si="132"/>
        <v>5</v>
      </c>
    </row>
    <row r="155" spans="1:69" ht="19.5" x14ac:dyDescent="0.6">
      <c r="A155" t="s">
        <v>200</v>
      </c>
      <c r="B155" t="s">
        <v>339</v>
      </c>
      <c r="C155" t="s">
        <v>348</v>
      </c>
      <c r="D155" t="s">
        <v>331</v>
      </c>
      <c r="E155" t="s">
        <v>183</v>
      </c>
      <c r="F155" t="s">
        <v>173</v>
      </c>
      <c r="G155">
        <v>35</v>
      </c>
      <c r="H155" t="s">
        <v>181</v>
      </c>
      <c r="I155">
        <v>1</v>
      </c>
      <c r="J155" t="s">
        <v>176</v>
      </c>
      <c r="K155" t="b">
        <v>0</v>
      </c>
      <c r="L155">
        <v>0</v>
      </c>
      <c r="M155">
        <v>200</v>
      </c>
      <c r="N155">
        <v>0</v>
      </c>
      <c r="O155">
        <v>200</v>
      </c>
      <c r="P155">
        <v>-1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3</v>
      </c>
      <c r="AM155" t="s">
        <v>177</v>
      </c>
      <c r="AN155">
        <v>8</v>
      </c>
      <c r="AT155">
        <v>21.1</v>
      </c>
      <c r="AU155">
        <v>21.1</v>
      </c>
      <c r="AV155">
        <v>21.1</v>
      </c>
      <c r="AW155">
        <v>21.1</v>
      </c>
      <c r="AX155">
        <v>21.1</v>
      </c>
      <c r="AY155">
        <v>21.1</v>
      </c>
      <c r="AZ155">
        <v>21.1</v>
      </c>
      <c r="BA155">
        <v>21.1</v>
      </c>
      <c r="BB155">
        <v>21.1</v>
      </c>
      <c r="BC155">
        <v>21.1</v>
      </c>
      <c r="BD155">
        <v>21.1</v>
      </c>
      <c r="BE155">
        <v>21.1</v>
      </c>
      <c r="BF155">
        <v>21.1</v>
      </c>
      <c r="BG155">
        <v>21.1</v>
      </c>
      <c r="BH155">
        <v>21.1</v>
      </c>
      <c r="BI155">
        <v>21.1</v>
      </c>
      <c r="BJ155" s="2">
        <f t="shared" ref="BJ155:BK155" si="156">ROUND(AVERAGE(AT155:BI155),0)</f>
        <v>21</v>
      </c>
      <c r="BK155" s="2">
        <f t="shared" si="156"/>
        <v>21</v>
      </c>
      <c r="BP155" s="12">
        <f t="shared" si="132"/>
        <v>21</v>
      </c>
      <c r="BQ155" s="12">
        <f t="shared" si="132"/>
        <v>21</v>
      </c>
    </row>
    <row r="156" spans="1:69" ht="19.5" x14ac:dyDescent="0.6">
      <c r="A156" t="s">
        <v>200</v>
      </c>
      <c r="B156" t="s">
        <v>339</v>
      </c>
      <c r="C156" t="s">
        <v>348</v>
      </c>
      <c r="D156" t="s">
        <v>332</v>
      </c>
      <c r="E156" t="s">
        <v>183</v>
      </c>
      <c r="F156" t="s">
        <v>173</v>
      </c>
      <c r="G156">
        <v>25</v>
      </c>
      <c r="H156" t="s">
        <v>181</v>
      </c>
      <c r="I156">
        <v>1</v>
      </c>
      <c r="J156" t="s">
        <v>176</v>
      </c>
      <c r="K156" t="b">
        <v>0</v>
      </c>
      <c r="L156">
        <v>0</v>
      </c>
      <c r="M156">
        <v>200</v>
      </c>
      <c r="N156">
        <v>0</v>
      </c>
      <c r="O156">
        <v>200</v>
      </c>
      <c r="P156">
        <v>-1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3</v>
      </c>
      <c r="AM156" t="s">
        <v>177</v>
      </c>
      <c r="AN156">
        <v>8</v>
      </c>
      <c r="AT156">
        <v>4.2</v>
      </c>
      <c r="AU156">
        <v>4.2</v>
      </c>
      <c r="AV156">
        <v>4.2</v>
      </c>
      <c r="AW156">
        <v>4.2</v>
      </c>
      <c r="AX156">
        <v>4.2</v>
      </c>
      <c r="AY156">
        <v>4.2</v>
      </c>
      <c r="AZ156">
        <v>4.2</v>
      </c>
      <c r="BA156">
        <v>4.2</v>
      </c>
      <c r="BB156">
        <v>4.2</v>
      </c>
      <c r="BC156">
        <v>4.2</v>
      </c>
      <c r="BD156">
        <v>4.2</v>
      </c>
      <c r="BE156">
        <v>4.2</v>
      </c>
      <c r="BF156">
        <v>4.2</v>
      </c>
      <c r="BG156">
        <v>4.2</v>
      </c>
      <c r="BH156">
        <v>4.2</v>
      </c>
      <c r="BI156">
        <v>4.2</v>
      </c>
      <c r="BJ156" s="2">
        <f t="shared" ref="BJ156:BK156" si="157">ROUND(AVERAGE(AT156:BI156),0)</f>
        <v>4</v>
      </c>
      <c r="BK156" s="2">
        <f t="shared" si="157"/>
        <v>4</v>
      </c>
      <c r="BP156" s="12">
        <f t="shared" si="132"/>
        <v>4</v>
      </c>
      <c r="BQ156" s="12">
        <f t="shared" si="132"/>
        <v>4</v>
      </c>
    </row>
    <row r="157" spans="1:69" ht="19.5" x14ac:dyDescent="0.6">
      <c r="A157" t="s">
        <v>200</v>
      </c>
      <c r="B157" t="s">
        <v>339</v>
      </c>
      <c r="C157" t="s">
        <v>348</v>
      </c>
      <c r="D157" t="s">
        <v>332</v>
      </c>
      <c r="E157" t="s">
        <v>183</v>
      </c>
      <c r="F157" t="s">
        <v>173</v>
      </c>
      <c r="G157">
        <v>26</v>
      </c>
      <c r="H157" t="s">
        <v>181</v>
      </c>
      <c r="I157">
        <v>1</v>
      </c>
      <c r="J157" t="s">
        <v>176</v>
      </c>
      <c r="K157" t="b">
        <v>0</v>
      </c>
      <c r="L157">
        <v>0</v>
      </c>
      <c r="M157">
        <v>200</v>
      </c>
      <c r="N157">
        <v>0</v>
      </c>
      <c r="O157">
        <v>200</v>
      </c>
      <c r="P157">
        <v>-1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3</v>
      </c>
      <c r="AM157" t="s">
        <v>177</v>
      </c>
      <c r="AN157">
        <v>8</v>
      </c>
      <c r="AT157">
        <v>2.5</v>
      </c>
      <c r="AU157">
        <v>2.5</v>
      </c>
      <c r="AV157">
        <v>2.5</v>
      </c>
      <c r="AW157">
        <v>2.5</v>
      </c>
      <c r="AX157">
        <v>2.5</v>
      </c>
      <c r="AY157">
        <v>2.5</v>
      </c>
      <c r="AZ157">
        <v>2.5</v>
      </c>
      <c r="BA157">
        <v>2.5</v>
      </c>
      <c r="BB157">
        <v>2.5</v>
      </c>
      <c r="BC157">
        <v>2.5</v>
      </c>
      <c r="BD157">
        <v>2.5</v>
      </c>
      <c r="BE157">
        <v>2.5</v>
      </c>
      <c r="BF157">
        <v>2.5</v>
      </c>
      <c r="BG157">
        <v>2.5</v>
      </c>
      <c r="BH157">
        <v>2.5</v>
      </c>
      <c r="BI157">
        <v>2.5</v>
      </c>
      <c r="BJ157" s="2">
        <f t="shared" ref="BJ157:BK157" si="158">ROUND(AVERAGE(AT157:BI157),0)</f>
        <v>3</v>
      </c>
      <c r="BK157" s="2">
        <f t="shared" si="158"/>
        <v>3</v>
      </c>
      <c r="BP157" s="12">
        <f t="shared" si="132"/>
        <v>3</v>
      </c>
      <c r="BQ157" s="12">
        <f t="shared" si="132"/>
        <v>3</v>
      </c>
    </row>
    <row r="158" spans="1:69" ht="19.5" x14ac:dyDescent="0.6">
      <c r="A158" t="s">
        <v>200</v>
      </c>
      <c r="B158" t="s">
        <v>339</v>
      </c>
      <c r="C158" t="s">
        <v>348</v>
      </c>
      <c r="D158" t="s">
        <v>332</v>
      </c>
      <c r="E158" t="s">
        <v>183</v>
      </c>
      <c r="F158" t="s">
        <v>173</v>
      </c>
      <c r="G158">
        <v>35</v>
      </c>
      <c r="H158" t="s">
        <v>181</v>
      </c>
      <c r="I158">
        <v>1</v>
      </c>
      <c r="J158" t="s">
        <v>176</v>
      </c>
      <c r="K158" t="b">
        <v>0</v>
      </c>
      <c r="L158">
        <v>0</v>
      </c>
      <c r="M158">
        <v>200</v>
      </c>
      <c r="N158">
        <v>0</v>
      </c>
      <c r="O158">
        <v>200</v>
      </c>
      <c r="P158">
        <v>-1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3</v>
      </c>
      <c r="AM158" t="s">
        <v>177</v>
      </c>
      <c r="AN158">
        <v>8</v>
      </c>
      <c r="AT158">
        <v>40.799999999999997</v>
      </c>
      <c r="AU158">
        <v>40.799999999999997</v>
      </c>
      <c r="AV158">
        <v>40.799999999999997</v>
      </c>
      <c r="AW158">
        <v>40.799999999999997</v>
      </c>
      <c r="AX158">
        <v>40.799999999999997</v>
      </c>
      <c r="AY158">
        <v>40.799999999999997</v>
      </c>
      <c r="AZ158">
        <v>40.799999999999997</v>
      </c>
      <c r="BA158">
        <v>40.799999999999997</v>
      </c>
      <c r="BB158">
        <v>40.799999999999997</v>
      </c>
      <c r="BC158">
        <v>40.799999999999997</v>
      </c>
      <c r="BD158">
        <v>40.799999999999997</v>
      </c>
      <c r="BE158">
        <v>40.799999999999997</v>
      </c>
      <c r="BF158">
        <v>40.799999999999997</v>
      </c>
      <c r="BG158">
        <v>40.799999999999997</v>
      </c>
      <c r="BH158">
        <v>40.799999999999997</v>
      </c>
      <c r="BI158">
        <v>40.799999999999997</v>
      </c>
      <c r="BJ158" s="2">
        <f t="shared" ref="BJ158:BK158" si="159">ROUND(AVERAGE(AT158:BI158),0)</f>
        <v>41</v>
      </c>
      <c r="BK158" s="2">
        <f t="shared" si="159"/>
        <v>41</v>
      </c>
      <c r="BP158" s="12">
        <f t="shared" si="132"/>
        <v>41</v>
      </c>
      <c r="BQ158" s="12">
        <f t="shared" si="132"/>
        <v>41</v>
      </c>
    </row>
    <row r="159" spans="1:69" ht="19.5" x14ac:dyDescent="0.6">
      <c r="A159" t="s">
        <v>200</v>
      </c>
      <c r="B159" t="s">
        <v>339</v>
      </c>
      <c r="C159" t="s">
        <v>348</v>
      </c>
      <c r="D159" t="s">
        <v>332</v>
      </c>
      <c r="E159" t="s">
        <v>183</v>
      </c>
      <c r="F159" t="s">
        <v>173</v>
      </c>
      <c r="G159">
        <v>36</v>
      </c>
      <c r="H159" t="s">
        <v>181</v>
      </c>
      <c r="I159">
        <v>1</v>
      </c>
      <c r="J159" t="s">
        <v>176</v>
      </c>
      <c r="K159" t="b">
        <v>0</v>
      </c>
      <c r="L159">
        <v>0</v>
      </c>
      <c r="M159">
        <v>200</v>
      </c>
      <c r="N159">
        <v>0</v>
      </c>
      <c r="O159">
        <v>200</v>
      </c>
      <c r="P159">
        <v>-1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3</v>
      </c>
      <c r="AM159" t="s">
        <v>177</v>
      </c>
      <c r="AN159">
        <v>8</v>
      </c>
      <c r="AT159">
        <v>7</v>
      </c>
      <c r="AU159">
        <v>7</v>
      </c>
      <c r="AV159">
        <v>7</v>
      </c>
      <c r="AW159">
        <v>7</v>
      </c>
      <c r="AX159">
        <v>7</v>
      </c>
      <c r="AY159">
        <v>7</v>
      </c>
      <c r="AZ159">
        <v>7</v>
      </c>
      <c r="BA159">
        <v>7</v>
      </c>
      <c r="BB159">
        <v>7</v>
      </c>
      <c r="BC159">
        <v>7</v>
      </c>
      <c r="BD159">
        <v>7</v>
      </c>
      <c r="BE159">
        <v>7</v>
      </c>
      <c r="BF159">
        <v>7</v>
      </c>
      <c r="BG159">
        <v>7</v>
      </c>
      <c r="BH159">
        <v>7</v>
      </c>
      <c r="BI159">
        <v>7</v>
      </c>
      <c r="BJ159" s="2">
        <f t="shared" ref="BJ159:BK159" si="160">ROUND(AVERAGE(AT159:BI159),0)</f>
        <v>7</v>
      </c>
      <c r="BK159" s="2">
        <f t="shared" si="160"/>
        <v>7</v>
      </c>
      <c r="BP159" s="12">
        <f t="shared" si="132"/>
        <v>7</v>
      </c>
      <c r="BQ159" s="12">
        <f t="shared" si="132"/>
        <v>7</v>
      </c>
    </row>
    <row r="160" spans="1:69" ht="19.5" x14ac:dyDescent="0.6">
      <c r="A160" t="s">
        <v>200</v>
      </c>
      <c r="B160" t="s">
        <v>339</v>
      </c>
      <c r="C160" t="s">
        <v>348</v>
      </c>
      <c r="D160" t="s">
        <v>333</v>
      </c>
      <c r="E160" t="s">
        <v>183</v>
      </c>
      <c r="F160" t="s">
        <v>173</v>
      </c>
      <c r="G160">
        <v>25</v>
      </c>
      <c r="H160" t="s">
        <v>181</v>
      </c>
      <c r="I160">
        <v>1</v>
      </c>
      <c r="J160" t="s">
        <v>176</v>
      </c>
      <c r="K160" t="b">
        <v>0</v>
      </c>
      <c r="L160">
        <v>0</v>
      </c>
      <c r="M160">
        <v>200</v>
      </c>
      <c r="N160">
        <v>0</v>
      </c>
      <c r="O160">
        <v>200</v>
      </c>
      <c r="P160">
        <v>-1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3</v>
      </c>
      <c r="AM160" t="s">
        <v>177</v>
      </c>
      <c r="AN160">
        <v>8</v>
      </c>
      <c r="AT160">
        <v>73.400000000000006</v>
      </c>
      <c r="AU160">
        <v>73.400000000000006</v>
      </c>
      <c r="AV160">
        <v>73.400000000000006</v>
      </c>
      <c r="AW160">
        <v>73.400000000000006</v>
      </c>
      <c r="AX160">
        <v>73.400000000000006</v>
      </c>
      <c r="AY160">
        <v>73.400000000000006</v>
      </c>
      <c r="AZ160">
        <v>73.400000000000006</v>
      </c>
      <c r="BA160">
        <v>73.400000000000006</v>
      </c>
      <c r="BB160">
        <v>73.400000000000006</v>
      </c>
      <c r="BC160">
        <v>73.400000000000006</v>
      </c>
      <c r="BD160">
        <v>73.400000000000006</v>
      </c>
      <c r="BE160">
        <v>73.400000000000006</v>
      </c>
      <c r="BF160">
        <v>73.400000000000006</v>
      </c>
      <c r="BG160">
        <v>73.400000000000006</v>
      </c>
      <c r="BH160">
        <v>73.400000000000006</v>
      </c>
      <c r="BI160">
        <v>73.400000000000006</v>
      </c>
      <c r="BJ160" s="2">
        <f t="shared" ref="BJ160:BK160" si="161">ROUND(AVERAGE(AT160:BI160),0)</f>
        <v>73</v>
      </c>
      <c r="BK160" s="2">
        <f t="shared" si="161"/>
        <v>73</v>
      </c>
      <c r="BP160" s="12">
        <f t="shared" si="132"/>
        <v>73</v>
      </c>
      <c r="BQ160" s="12">
        <f t="shared" si="132"/>
        <v>73</v>
      </c>
    </row>
    <row r="161" spans="1:69" ht="19.5" x14ac:dyDescent="0.6">
      <c r="A161" t="s">
        <v>200</v>
      </c>
      <c r="B161" t="s">
        <v>339</v>
      </c>
      <c r="C161" t="s">
        <v>348</v>
      </c>
      <c r="D161" t="s">
        <v>333</v>
      </c>
      <c r="E161" t="s">
        <v>183</v>
      </c>
      <c r="F161" t="s">
        <v>173</v>
      </c>
      <c r="G161">
        <v>35</v>
      </c>
      <c r="H161" t="s">
        <v>181</v>
      </c>
      <c r="I161">
        <v>1</v>
      </c>
      <c r="J161" t="s">
        <v>176</v>
      </c>
      <c r="K161" t="b">
        <v>0</v>
      </c>
      <c r="L161">
        <v>0</v>
      </c>
      <c r="M161">
        <v>200</v>
      </c>
      <c r="N161">
        <v>0</v>
      </c>
      <c r="O161">
        <v>200</v>
      </c>
      <c r="P161">
        <v>-1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3</v>
      </c>
      <c r="AM161" t="s">
        <v>177</v>
      </c>
      <c r="AN161">
        <v>8</v>
      </c>
      <c r="AT161">
        <v>53.7</v>
      </c>
      <c r="AU161">
        <v>53.7</v>
      </c>
      <c r="AV161">
        <v>53.7</v>
      </c>
      <c r="AW161">
        <v>53.7</v>
      </c>
      <c r="AX161">
        <v>53.7</v>
      </c>
      <c r="AY161">
        <v>53.7</v>
      </c>
      <c r="AZ161">
        <v>53.7</v>
      </c>
      <c r="BA161">
        <v>53.7</v>
      </c>
      <c r="BB161">
        <v>53.7</v>
      </c>
      <c r="BC161">
        <v>53.7</v>
      </c>
      <c r="BD161">
        <v>53.7</v>
      </c>
      <c r="BE161">
        <v>53.7</v>
      </c>
      <c r="BF161">
        <v>53.7</v>
      </c>
      <c r="BG161">
        <v>53.7</v>
      </c>
      <c r="BH161">
        <v>53.7</v>
      </c>
      <c r="BI161">
        <v>53.7</v>
      </c>
      <c r="BJ161" s="2">
        <f t="shared" ref="BJ161:BK161" si="162">ROUND(AVERAGE(AT161:BI161),0)</f>
        <v>54</v>
      </c>
      <c r="BK161" s="2">
        <f t="shared" si="162"/>
        <v>54</v>
      </c>
      <c r="BP161" s="12">
        <f t="shared" si="132"/>
        <v>54</v>
      </c>
      <c r="BQ161" s="12">
        <f t="shared" si="132"/>
        <v>54</v>
      </c>
    </row>
    <row r="162" spans="1:69" ht="19.5" x14ac:dyDescent="0.6">
      <c r="A162" t="s">
        <v>200</v>
      </c>
      <c r="B162" t="s">
        <v>339</v>
      </c>
      <c r="C162" t="s">
        <v>348</v>
      </c>
      <c r="D162" t="s">
        <v>334</v>
      </c>
      <c r="E162" t="s">
        <v>183</v>
      </c>
      <c r="F162" t="s">
        <v>173</v>
      </c>
      <c r="G162">
        <v>35</v>
      </c>
      <c r="H162" t="s">
        <v>181</v>
      </c>
      <c r="I162">
        <v>1</v>
      </c>
      <c r="J162" t="s">
        <v>176</v>
      </c>
      <c r="K162" t="b">
        <v>0</v>
      </c>
      <c r="L162">
        <v>0</v>
      </c>
      <c r="M162">
        <v>200</v>
      </c>
      <c r="N162">
        <v>0</v>
      </c>
      <c r="O162">
        <v>200</v>
      </c>
      <c r="P162">
        <v>-1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3</v>
      </c>
      <c r="AM162" t="s">
        <v>177</v>
      </c>
      <c r="AN162">
        <v>8</v>
      </c>
      <c r="AT162">
        <v>1.2</v>
      </c>
      <c r="AU162">
        <v>1.2</v>
      </c>
      <c r="AV162">
        <v>1.2</v>
      </c>
      <c r="AW162">
        <v>1.2</v>
      </c>
      <c r="AX162">
        <v>1.2</v>
      </c>
      <c r="AY162">
        <v>1.2</v>
      </c>
      <c r="AZ162">
        <v>1.2</v>
      </c>
      <c r="BA162">
        <v>1.2</v>
      </c>
      <c r="BB162">
        <v>1.2</v>
      </c>
      <c r="BC162">
        <v>1.2</v>
      </c>
      <c r="BD162">
        <v>1.2</v>
      </c>
      <c r="BE162">
        <v>1.2</v>
      </c>
      <c r="BF162">
        <v>1.2</v>
      </c>
      <c r="BG162">
        <v>1.2</v>
      </c>
      <c r="BH162">
        <v>1.2</v>
      </c>
      <c r="BI162">
        <v>1.2</v>
      </c>
      <c r="BJ162" s="2">
        <f t="shared" ref="BJ162:BK162" si="163">ROUND(AVERAGE(AT162:BI162),0)</f>
        <v>1</v>
      </c>
      <c r="BK162" s="2">
        <f t="shared" si="163"/>
        <v>1</v>
      </c>
      <c r="BP162" s="12">
        <f t="shared" si="132"/>
        <v>1</v>
      </c>
      <c r="BQ162" s="12">
        <f t="shared" si="132"/>
        <v>1</v>
      </c>
    </row>
    <row r="163" spans="1:69" ht="19.5" x14ac:dyDescent="0.6">
      <c r="A163" t="s">
        <v>200</v>
      </c>
      <c r="B163" t="s">
        <v>339</v>
      </c>
      <c r="C163" t="s">
        <v>348</v>
      </c>
      <c r="D163" t="s">
        <v>335</v>
      </c>
      <c r="E163" t="s">
        <v>183</v>
      </c>
      <c r="F163" t="s">
        <v>173</v>
      </c>
      <c r="G163">
        <v>25</v>
      </c>
      <c r="H163" t="s">
        <v>181</v>
      </c>
      <c r="I163">
        <v>1</v>
      </c>
      <c r="J163" t="s">
        <v>176</v>
      </c>
      <c r="K163" t="b">
        <v>0</v>
      </c>
      <c r="L163">
        <v>0</v>
      </c>
      <c r="M163">
        <v>200</v>
      </c>
      <c r="N163">
        <v>0</v>
      </c>
      <c r="O163">
        <v>200</v>
      </c>
      <c r="P163">
        <v>-1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3</v>
      </c>
      <c r="AM163" t="s">
        <v>177</v>
      </c>
      <c r="AN163">
        <v>8</v>
      </c>
      <c r="AT163">
        <v>7.8</v>
      </c>
      <c r="AU163">
        <v>7.8</v>
      </c>
      <c r="AV163">
        <v>7.8</v>
      </c>
      <c r="AW163">
        <v>7.8</v>
      </c>
      <c r="AX163">
        <v>7.8</v>
      </c>
      <c r="AY163">
        <v>7.8</v>
      </c>
      <c r="AZ163">
        <v>7.8</v>
      </c>
      <c r="BA163">
        <v>7.8</v>
      </c>
      <c r="BB163">
        <v>7.8</v>
      </c>
      <c r="BC163">
        <v>7.8</v>
      </c>
      <c r="BD163">
        <v>7.8</v>
      </c>
      <c r="BE163">
        <v>7.8</v>
      </c>
      <c r="BF163">
        <v>7.8</v>
      </c>
      <c r="BG163">
        <v>7.8</v>
      </c>
      <c r="BH163">
        <v>7.8</v>
      </c>
      <c r="BI163">
        <v>7.8</v>
      </c>
      <c r="BJ163" s="2">
        <f t="shared" ref="BJ163:BK163" si="164">ROUND(AVERAGE(AT163:BI163),0)</f>
        <v>8</v>
      </c>
      <c r="BK163" s="2">
        <f t="shared" si="164"/>
        <v>8</v>
      </c>
      <c r="BP163" s="12">
        <f t="shared" si="132"/>
        <v>8</v>
      </c>
      <c r="BQ163" s="12">
        <f t="shared" si="132"/>
        <v>8</v>
      </c>
    </row>
    <row r="164" spans="1:69" ht="19.5" x14ac:dyDescent="0.6">
      <c r="A164" t="s">
        <v>200</v>
      </c>
      <c r="B164" t="s">
        <v>339</v>
      </c>
      <c r="C164" t="s">
        <v>348</v>
      </c>
      <c r="D164" t="s">
        <v>335</v>
      </c>
      <c r="E164" t="s">
        <v>183</v>
      </c>
      <c r="F164" t="s">
        <v>173</v>
      </c>
      <c r="G164">
        <v>26</v>
      </c>
      <c r="H164" t="s">
        <v>181</v>
      </c>
      <c r="I164">
        <v>1</v>
      </c>
      <c r="J164" t="s">
        <v>176</v>
      </c>
      <c r="K164" t="b">
        <v>0</v>
      </c>
      <c r="L164">
        <v>0</v>
      </c>
      <c r="M164">
        <v>200</v>
      </c>
      <c r="N164">
        <v>0</v>
      </c>
      <c r="O164">
        <v>200</v>
      </c>
      <c r="P164">
        <v>-1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3</v>
      </c>
      <c r="AM164" t="s">
        <v>177</v>
      </c>
      <c r="AN164">
        <v>8</v>
      </c>
      <c r="AT164">
        <v>1.7</v>
      </c>
      <c r="AU164">
        <v>1.7</v>
      </c>
      <c r="AV164">
        <v>1.7</v>
      </c>
      <c r="AW164">
        <v>1.7</v>
      </c>
      <c r="AX164">
        <v>1.7</v>
      </c>
      <c r="AY164">
        <v>1.7</v>
      </c>
      <c r="AZ164">
        <v>1.7</v>
      </c>
      <c r="BA164">
        <v>1.7</v>
      </c>
      <c r="BB164">
        <v>1.7</v>
      </c>
      <c r="BC164">
        <v>1.7</v>
      </c>
      <c r="BD164">
        <v>1.7</v>
      </c>
      <c r="BE164">
        <v>1.7</v>
      </c>
      <c r="BF164">
        <v>1.7</v>
      </c>
      <c r="BG164">
        <v>1.7</v>
      </c>
      <c r="BH164">
        <v>1.7</v>
      </c>
      <c r="BI164">
        <v>1.7</v>
      </c>
      <c r="BJ164" s="2">
        <f t="shared" ref="BJ164:BK164" si="165">ROUND(AVERAGE(AT164:BI164),0)</f>
        <v>2</v>
      </c>
      <c r="BK164" s="2">
        <f t="shared" si="165"/>
        <v>2</v>
      </c>
      <c r="BP164" s="12">
        <f t="shared" si="132"/>
        <v>2</v>
      </c>
      <c r="BQ164" s="12">
        <f t="shared" si="132"/>
        <v>2</v>
      </c>
    </row>
    <row r="165" spans="1:69" ht="19.5" x14ac:dyDescent="0.6">
      <c r="A165" t="s">
        <v>200</v>
      </c>
      <c r="B165" t="s">
        <v>174</v>
      </c>
      <c r="C165" t="s">
        <v>179</v>
      </c>
      <c r="D165" t="s">
        <v>328</v>
      </c>
      <c r="E165" t="s">
        <v>203</v>
      </c>
      <c r="F165" t="s">
        <v>174</v>
      </c>
      <c r="G165" t="s">
        <v>174</v>
      </c>
      <c r="H165" t="s">
        <v>181</v>
      </c>
      <c r="I165">
        <v>1</v>
      </c>
      <c r="J165" t="s">
        <v>176</v>
      </c>
      <c r="K165" t="b">
        <v>0</v>
      </c>
      <c r="L165">
        <v>10</v>
      </c>
      <c r="M165">
        <v>210</v>
      </c>
      <c r="N165">
        <v>10</v>
      </c>
      <c r="O165">
        <v>210</v>
      </c>
      <c r="P165">
        <v>-1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6</v>
      </c>
      <c r="AM165" t="s">
        <v>177</v>
      </c>
      <c r="AN165">
        <v>50</v>
      </c>
      <c r="AT165">
        <v>1.8</v>
      </c>
      <c r="AU165">
        <v>0</v>
      </c>
      <c r="AV165">
        <v>6.8</v>
      </c>
      <c r="AW165">
        <v>0</v>
      </c>
      <c r="AX165">
        <v>0.5</v>
      </c>
      <c r="AY165">
        <v>0</v>
      </c>
      <c r="AZ165">
        <v>4.2</v>
      </c>
      <c r="BA165">
        <v>15.9</v>
      </c>
      <c r="BB165">
        <v>16</v>
      </c>
      <c r="BC165">
        <v>2.7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 s="2">
        <f t="shared" ref="BJ165:BK165" si="166">ROUND(AVERAGE(AT165:BI165),0)</f>
        <v>3</v>
      </c>
      <c r="BK165" s="2">
        <f t="shared" si="166"/>
        <v>3</v>
      </c>
      <c r="BP165" s="12">
        <f t="shared" si="132"/>
        <v>3</v>
      </c>
      <c r="BQ165" s="12">
        <f t="shared" si="132"/>
        <v>3</v>
      </c>
    </row>
    <row r="166" spans="1:69" ht="19.5" x14ac:dyDescent="0.6">
      <c r="A166" t="s">
        <v>200</v>
      </c>
      <c r="B166" t="s">
        <v>174</v>
      </c>
      <c r="C166" t="s">
        <v>182</v>
      </c>
      <c r="D166" t="s">
        <v>328</v>
      </c>
      <c r="E166" t="s">
        <v>203</v>
      </c>
      <c r="F166" t="s">
        <v>174</v>
      </c>
      <c r="G166" t="s">
        <v>174</v>
      </c>
      <c r="H166" t="s">
        <v>181</v>
      </c>
      <c r="I166">
        <v>1</v>
      </c>
      <c r="J166" t="s">
        <v>176</v>
      </c>
      <c r="K166" t="b">
        <v>0</v>
      </c>
      <c r="L166">
        <v>10</v>
      </c>
      <c r="M166">
        <v>210</v>
      </c>
      <c r="N166">
        <v>10</v>
      </c>
      <c r="O166">
        <v>210</v>
      </c>
      <c r="P166">
        <v>-1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6</v>
      </c>
      <c r="AM166" t="s">
        <v>177</v>
      </c>
      <c r="AN166">
        <v>50</v>
      </c>
      <c r="AT166">
        <v>1.3</v>
      </c>
      <c r="AU166">
        <v>0</v>
      </c>
      <c r="AV166">
        <v>5</v>
      </c>
      <c r="AW166">
        <v>0</v>
      </c>
      <c r="AX166">
        <v>0.3</v>
      </c>
      <c r="AY166">
        <v>0</v>
      </c>
      <c r="AZ166">
        <v>3.1</v>
      </c>
      <c r="BA166">
        <v>11.7</v>
      </c>
      <c r="BB166">
        <v>11.8</v>
      </c>
      <c r="BC166">
        <v>2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 s="2">
        <f t="shared" ref="BJ166:BK166" si="167">ROUND(AVERAGE(AT166:BI166),0)</f>
        <v>2</v>
      </c>
      <c r="BK166" s="2">
        <f t="shared" si="167"/>
        <v>2</v>
      </c>
      <c r="BP166" s="12">
        <f t="shared" si="132"/>
        <v>2</v>
      </c>
      <c r="BQ166" s="12">
        <f t="shared" si="132"/>
        <v>2</v>
      </c>
    </row>
    <row r="167" spans="1:69" ht="19.5" x14ac:dyDescent="0.6">
      <c r="A167" t="s">
        <v>200</v>
      </c>
      <c r="B167" t="s">
        <v>174</v>
      </c>
      <c r="C167" t="s">
        <v>184</v>
      </c>
      <c r="D167" t="s">
        <v>328</v>
      </c>
      <c r="E167" t="s">
        <v>203</v>
      </c>
      <c r="F167" t="s">
        <v>174</v>
      </c>
      <c r="G167" t="s">
        <v>174</v>
      </c>
      <c r="H167" t="s">
        <v>181</v>
      </c>
      <c r="I167">
        <v>1</v>
      </c>
      <c r="J167" t="s">
        <v>176</v>
      </c>
      <c r="K167" t="b">
        <v>0</v>
      </c>
      <c r="L167">
        <v>10</v>
      </c>
      <c r="M167">
        <v>210</v>
      </c>
      <c r="N167">
        <v>10</v>
      </c>
      <c r="O167">
        <v>210</v>
      </c>
      <c r="P167">
        <v>-1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6</v>
      </c>
      <c r="AM167" t="s">
        <v>177</v>
      </c>
      <c r="AN167">
        <v>50</v>
      </c>
      <c r="AT167">
        <v>0.3</v>
      </c>
      <c r="AU167">
        <v>0</v>
      </c>
      <c r="AV167">
        <v>1.2</v>
      </c>
      <c r="AW167">
        <v>0</v>
      </c>
      <c r="AX167">
        <v>0.1</v>
      </c>
      <c r="AY167">
        <v>0</v>
      </c>
      <c r="AZ167">
        <v>0.7</v>
      </c>
      <c r="BA167">
        <v>2.7</v>
      </c>
      <c r="BB167">
        <v>2.7</v>
      </c>
      <c r="BC167">
        <v>0.5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 s="2">
        <f t="shared" ref="BJ167:BK167" si="168">ROUND(AVERAGE(AT167:BI167),0)</f>
        <v>1</v>
      </c>
      <c r="BK167" s="2">
        <f t="shared" si="168"/>
        <v>1</v>
      </c>
      <c r="BP167" s="12">
        <f t="shared" si="132"/>
        <v>1</v>
      </c>
      <c r="BQ167" s="12">
        <f t="shared" si="132"/>
        <v>1</v>
      </c>
    </row>
    <row r="168" spans="1:69" ht="19.5" x14ac:dyDescent="0.6">
      <c r="A168" t="s">
        <v>200</v>
      </c>
      <c r="B168" t="s">
        <v>174</v>
      </c>
      <c r="C168" t="s">
        <v>185</v>
      </c>
      <c r="D168" t="s">
        <v>328</v>
      </c>
      <c r="E168" t="s">
        <v>203</v>
      </c>
      <c r="F168" t="s">
        <v>174</v>
      </c>
      <c r="G168" t="s">
        <v>174</v>
      </c>
      <c r="H168" t="s">
        <v>181</v>
      </c>
      <c r="I168">
        <v>1</v>
      </c>
      <c r="J168" t="s">
        <v>176</v>
      </c>
      <c r="K168" t="b">
        <v>0</v>
      </c>
      <c r="L168">
        <v>10</v>
      </c>
      <c r="M168">
        <v>210</v>
      </c>
      <c r="N168">
        <v>10</v>
      </c>
      <c r="O168">
        <v>210</v>
      </c>
      <c r="P168">
        <v>-1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6</v>
      </c>
      <c r="AM168" t="s">
        <v>177</v>
      </c>
      <c r="AN168">
        <v>50</v>
      </c>
      <c r="AT168">
        <v>2.8</v>
      </c>
      <c r="AU168">
        <v>0</v>
      </c>
      <c r="AV168">
        <v>10.4</v>
      </c>
      <c r="AW168">
        <v>0.1</v>
      </c>
      <c r="AX168">
        <v>0.7</v>
      </c>
      <c r="AY168">
        <v>0</v>
      </c>
      <c r="AZ168">
        <v>6.4</v>
      </c>
      <c r="BA168">
        <v>24.3</v>
      </c>
      <c r="BB168">
        <v>24.4</v>
      </c>
      <c r="BC168">
        <v>4.0999999999999996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 s="2">
        <f t="shared" ref="BJ168:BK168" si="169">ROUND(AVERAGE(AT168:BI168),0)</f>
        <v>5</v>
      </c>
      <c r="BK168" s="2">
        <f t="shared" si="169"/>
        <v>5</v>
      </c>
      <c r="BP168" s="12">
        <f t="shared" si="132"/>
        <v>5</v>
      </c>
      <c r="BQ168" s="12">
        <f t="shared" si="132"/>
        <v>5</v>
      </c>
    </row>
    <row r="169" spans="1:69" ht="19.5" x14ac:dyDescent="0.6">
      <c r="A169" t="s">
        <v>200</v>
      </c>
      <c r="B169" t="s">
        <v>174</v>
      </c>
      <c r="C169" t="s">
        <v>336</v>
      </c>
      <c r="D169" t="s">
        <v>328</v>
      </c>
      <c r="E169" t="s">
        <v>183</v>
      </c>
      <c r="F169" t="s">
        <v>174</v>
      </c>
      <c r="G169" t="s">
        <v>174</v>
      </c>
      <c r="H169" t="s">
        <v>181</v>
      </c>
      <c r="I169">
        <v>1</v>
      </c>
      <c r="J169" t="s">
        <v>176</v>
      </c>
      <c r="K169" t="b">
        <v>0</v>
      </c>
      <c r="L169">
        <v>10</v>
      </c>
      <c r="M169">
        <v>210</v>
      </c>
      <c r="N169">
        <v>10</v>
      </c>
      <c r="O169">
        <v>210</v>
      </c>
      <c r="P169">
        <v>-1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6</v>
      </c>
      <c r="AM169" t="s">
        <v>177</v>
      </c>
      <c r="AN169">
        <v>50</v>
      </c>
      <c r="AT169">
        <v>1.3</v>
      </c>
      <c r="AU169">
        <v>0</v>
      </c>
      <c r="AV169">
        <v>5</v>
      </c>
      <c r="AW169">
        <v>0</v>
      </c>
      <c r="AX169">
        <v>0.3</v>
      </c>
      <c r="AY169">
        <v>0</v>
      </c>
      <c r="AZ169">
        <v>3.1</v>
      </c>
      <c r="BA169">
        <v>11.7</v>
      </c>
      <c r="BB169">
        <v>11.8</v>
      </c>
      <c r="BC169">
        <v>2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 s="2">
        <f t="shared" ref="BJ169:BK169" si="170">ROUND(AVERAGE(AT169:BI169),0)</f>
        <v>2</v>
      </c>
      <c r="BK169" s="2">
        <f t="shared" si="170"/>
        <v>2</v>
      </c>
      <c r="BP169" s="12">
        <f t="shared" si="132"/>
        <v>2</v>
      </c>
      <c r="BQ169" s="12">
        <f t="shared" si="132"/>
        <v>2</v>
      </c>
    </row>
    <row r="170" spans="1:69" ht="19.5" x14ac:dyDescent="0.6">
      <c r="A170" t="s">
        <v>200</v>
      </c>
      <c r="B170" t="s">
        <v>174</v>
      </c>
      <c r="C170" t="s">
        <v>179</v>
      </c>
      <c r="D170" t="s">
        <v>329</v>
      </c>
      <c r="E170" t="s">
        <v>203</v>
      </c>
      <c r="F170" t="s">
        <v>174</v>
      </c>
      <c r="G170" t="s">
        <v>174</v>
      </c>
      <c r="H170" t="s">
        <v>181</v>
      </c>
      <c r="I170">
        <v>1</v>
      </c>
      <c r="J170" t="s">
        <v>176</v>
      </c>
      <c r="K170" t="b">
        <v>0</v>
      </c>
      <c r="L170">
        <v>10</v>
      </c>
      <c r="M170">
        <v>210</v>
      </c>
      <c r="N170">
        <v>10</v>
      </c>
      <c r="O170">
        <v>210</v>
      </c>
      <c r="P170">
        <v>-1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6</v>
      </c>
      <c r="AM170" t="s">
        <v>177</v>
      </c>
      <c r="AN170">
        <v>50</v>
      </c>
      <c r="AT170">
        <v>0.5</v>
      </c>
      <c r="AU170">
        <v>0</v>
      </c>
      <c r="AV170">
        <v>13.2</v>
      </c>
      <c r="AW170">
        <v>115.8</v>
      </c>
      <c r="AX170">
        <v>33.1</v>
      </c>
      <c r="AY170">
        <v>2.1</v>
      </c>
      <c r="AZ170">
        <v>127.8</v>
      </c>
      <c r="BA170">
        <v>310.39999999999998</v>
      </c>
      <c r="BB170">
        <v>48.7</v>
      </c>
      <c r="BC170">
        <v>70.5</v>
      </c>
      <c r="BD170">
        <v>32.1</v>
      </c>
      <c r="BE170">
        <v>19.600000000000001</v>
      </c>
      <c r="BF170">
        <v>103.2</v>
      </c>
      <c r="BG170">
        <v>10.9</v>
      </c>
      <c r="BH170">
        <v>120.7</v>
      </c>
      <c r="BI170">
        <v>50.8</v>
      </c>
      <c r="BJ170" s="2">
        <f t="shared" ref="BJ170:BK170" si="171">ROUND(AVERAGE(AT170:BI170),0)</f>
        <v>66</v>
      </c>
      <c r="BK170" s="2">
        <f t="shared" si="171"/>
        <v>70</v>
      </c>
      <c r="BP170" s="12">
        <f t="shared" si="132"/>
        <v>66</v>
      </c>
      <c r="BQ170" s="12">
        <f t="shared" si="132"/>
        <v>70</v>
      </c>
    </row>
    <row r="171" spans="1:69" ht="19.5" x14ac:dyDescent="0.6">
      <c r="A171" t="s">
        <v>200</v>
      </c>
      <c r="B171" t="s">
        <v>174</v>
      </c>
      <c r="C171" t="s">
        <v>182</v>
      </c>
      <c r="D171" t="s">
        <v>329</v>
      </c>
      <c r="E171" t="s">
        <v>203</v>
      </c>
      <c r="F171" t="s">
        <v>174</v>
      </c>
      <c r="G171" t="s">
        <v>174</v>
      </c>
      <c r="H171" t="s">
        <v>181</v>
      </c>
      <c r="I171">
        <v>1</v>
      </c>
      <c r="J171" t="s">
        <v>176</v>
      </c>
      <c r="K171" t="b">
        <v>0</v>
      </c>
      <c r="L171">
        <v>10</v>
      </c>
      <c r="M171">
        <v>210</v>
      </c>
      <c r="N171">
        <v>10</v>
      </c>
      <c r="O171">
        <v>210</v>
      </c>
      <c r="P171">
        <v>-1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6</v>
      </c>
      <c r="AM171" t="s">
        <v>177</v>
      </c>
      <c r="AN171">
        <v>50</v>
      </c>
      <c r="AT171">
        <v>0.3</v>
      </c>
      <c r="AU171">
        <v>0</v>
      </c>
      <c r="AV171">
        <v>8.3000000000000007</v>
      </c>
      <c r="AW171">
        <v>72.5</v>
      </c>
      <c r="AX171">
        <v>20.7</v>
      </c>
      <c r="AY171">
        <v>1.3</v>
      </c>
      <c r="AZ171">
        <v>80</v>
      </c>
      <c r="BA171">
        <v>194.3</v>
      </c>
      <c r="BB171">
        <v>30.5</v>
      </c>
      <c r="BC171">
        <v>44.1</v>
      </c>
      <c r="BD171">
        <v>20.100000000000001</v>
      </c>
      <c r="BE171">
        <v>12.3</v>
      </c>
      <c r="BF171">
        <v>64.599999999999994</v>
      </c>
      <c r="BG171">
        <v>6.8</v>
      </c>
      <c r="BH171">
        <v>75.5</v>
      </c>
      <c r="BI171">
        <v>31.8</v>
      </c>
      <c r="BJ171" s="2">
        <f t="shared" ref="BJ171:BK171" si="172">ROUND(AVERAGE(AT171:BI171),0)</f>
        <v>41</v>
      </c>
      <c r="BK171" s="2">
        <f t="shared" si="172"/>
        <v>44</v>
      </c>
      <c r="BP171" s="12">
        <f t="shared" si="132"/>
        <v>41</v>
      </c>
      <c r="BQ171" s="12">
        <f t="shared" si="132"/>
        <v>44</v>
      </c>
    </row>
    <row r="172" spans="1:69" ht="19.5" x14ac:dyDescent="0.6">
      <c r="A172" t="s">
        <v>200</v>
      </c>
      <c r="B172" t="s">
        <v>174</v>
      </c>
      <c r="C172" t="s">
        <v>184</v>
      </c>
      <c r="D172" t="s">
        <v>329</v>
      </c>
      <c r="E172" t="s">
        <v>203</v>
      </c>
      <c r="F172" t="s">
        <v>174</v>
      </c>
      <c r="G172" t="s">
        <v>174</v>
      </c>
      <c r="H172" t="s">
        <v>181</v>
      </c>
      <c r="I172">
        <v>1</v>
      </c>
      <c r="J172" t="s">
        <v>176</v>
      </c>
      <c r="K172" t="b">
        <v>0</v>
      </c>
      <c r="L172">
        <v>10</v>
      </c>
      <c r="M172">
        <v>210</v>
      </c>
      <c r="N172">
        <v>10</v>
      </c>
      <c r="O172">
        <v>210</v>
      </c>
      <c r="P172">
        <v>-1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6</v>
      </c>
      <c r="AM172" t="s">
        <v>177</v>
      </c>
      <c r="AN172">
        <v>50</v>
      </c>
      <c r="AT172">
        <v>0.1</v>
      </c>
      <c r="AU172">
        <v>0</v>
      </c>
      <c r="AV172">
        <v>2.9</v>
      </c>
      <c r="AW172">
        <v>25.8</v>
      </c>
      <c r="AX172">
        <v>7.4</v>
      </c>
      <c r="AY172">
        <v>0.5</v>
      </c>
      <c r="AZ172">
        <v>28.4</v>
      </c>
      <c r="BA172">
        <v>69.099999999999994</v>
      </c>
      <c r="BB172">
        <v>10.8</v>
      </c>
      <c r="BC172">
        <v>15.7</v>
      </c>
      <c r="BD172">
        <v>7.1</v>
      </c>
      <c r="BE172">
        <v>4.4000000000000004</v>
      </c>
      <c r="BF172">
        <v>23</v>
      </c>
      <c r="BG172">
        <v>2.4</v>
      </c>
      <c r="BH172">
        <v>26.8</v>
      </c>
      <c r="BI172">
        <v>11.3</v>
      </c>
      <c r="BJ172" s="2">
        <f t="shared" ref="BJ172:BK172" si="173">ROUND(AVERAGE(AT172:BI172),0)</f>
        <v>15</v>
      </c>
      <c r="BK172" s="2">
        <f t="shared" si="173"/>
        <v>16</v>
      </c>
      <c r="BP172" s="12">
        <f t="shared" si="132"/>
        <v>15</v>
      </c>
      <c r="BQ172" s="12">
        <f t="shared" si="132"/>
        <v>16</v>
      </c>
    </row>
    <row r="173" spans="1:69" ht="19.5" x14ac:dyDescent="0.6">
      <c r="A173" t="s">
        <v>200</v>
      </c>
      <c r="B173" t="s">
        <v>174</v>
      </c>
      <c r="C173" t="s">
        <v>254</v>
      </c>
      <c r="D173" t="s">
        <v>329</v>
      </c>
      <c r="E173" t="s">
        <v>203</v>
      </c>
      <c r="F173" t="s">
        <v>174</v>
      </c>
      <c r="G173" t="s">
        <v>174</v>
      </c>
      <c r="H173" t="s">
        <v>181</v>
      </c>
      <c r="I173">
        <v>1</v>
      </c>
      <c r="J173" t="s">
        <v>176</v>
      </c>
      <c r="K173" t="b">
        <v>0</v>
      </c>
      <c r="L173">
        <v>10</v>
      </c>
      <c r="M173">
        <v>210</v>
      </c>
      <c r="N173">
        <v>10</v>
      </c>
      <c r="O173">
        <v>210</v>
      </c>
      <c r="P173">
        <v>-1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6</v>
      </c>
      <c r="AM173" t="s">
        <v>177</v>
      </c>
      <c r="AN173">
        <v>50</v>
      </c>
      <c r="AT173">
        <v>0</v>
      </c>
      <c r="AU173">
        <v>0</v>
      </c>
      <c r="AV173">
        <v>0.3</v>
      </c>
      <c r="AW173">
        <v>2.4</v>
      </c>
      <c r="AX173">
        <v>0.7</v>
      </c>
      <c r="AY173">
        <v>0</v>
      </c>
      <c r="AZ173">
        <v>2.6</v>
      </c>
      <c r="BA173">
        <v>6.4</v>
      </c>
      <c r="BB173">
        <v>1</v>
      </c>
      <c r="BC173">
        <v>1.5</v>
      </c>
      <c r="BD173">
        <v>0.7</v>
      </c>
      <c r="BE173">
        <v>0.4</v>
      </c>
      <c r="BF173">
        <v>2.1</v>
      </c>
      <c r="BG173">
        <v>0.2</v>
      </c>
      <c r="BH173">
        <v>2.5</v>
      </c>
      <c r="BI173">
        <v>1</v>
      </c>
      <c r="BJ173" s="2">
        <f t="shared" ref="BJ173:BK173" si="174">ROUND(AVERAGE(AT173:BI173),0)</f>
        <v>1</v>
      </c>
      <c r="BK173" s="2">
        <f t="shared" si="174"/>
        <v>1</v>
      </c>
      <c r="BP173" s="12">
        <f t="shared" si="132"/>
        <v>1</v>
      </c>
      <c r="BQ173" s="12">
        <f t="shared" si="132"/>
        <v>1</v>
      </c>
    </row>
    <row r="174" spans="1:69" ht="19.5" x14ac:dyDescent="0.6">
      <c r="A174" t="s">
        <v>200</v>
      </c>
      <c r="B174" t="s">
        <v>174</v>
      </c>
      <c r="C174" t="s">
        <v>185</v>
      </c>
      <c r="D174" t="s">
        <v>329</v>
      </c>
      <c r="E174" t="s">
        <v>203</v>
      </c>
      <c r="F174" t="s">
        <v>174</v>
      </c>
      <c r="G174" t="s">
        <v>174</v>
      </c>
      <c r="H174" t="s">
        <v>181</v>
      </c>
      <c r="I174">
        <v>1</v>
      </c>
      <c r="J174" t="s">
        <v>176</v>
      </c>
      <c r="K174" t="b">
        <v>0</v>
      </c>
      <c r="L174">
        <v>10</v>
      </c>
      <c r="M174">
        <v>210</v>
      </c>
      <c r="N174">
        <v>10</v>
      </c>
      <c r="O174">
        <v>210</v>
      </c>
      <c r="P174">
        <v>-1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6</v>
      </c>
      <c r="AM174" t="s">
        <v>177</v>
      </c>
      <c r="AN174">
        <v>50</v>
      </c>
      <c r="AT174">
        <v>0.7</v>
      </c>
      <c r="AU174">
        <v>0</v>
      </c>
      <c r="AV174">
        <v>18.8</v>
      </c>
      <c r="AW174">
        <v>164.8</v>
      </c>
      <c r="AX174">
        <v>47.1</v>
      </c>
      <c r="AY174">
        <v>3</v>
      </c>
      <c r="AZ174">
        <v>181.9</v>
      </c>
      <c r="BA174">
        <v>441.6</v>
      </c>
      <c r="BB174">
        <v>69.3</v>
      </c>
      <c r="BC174">
        <v>100.3</v>
      </c>
      <c r="BD174">
        <v>45.6</v>
      </c>
      <c r="BE174">
        <v>27.9</v>
      </c>
      <c r="BF174">
        <v>146.80000000000001</v>
      </c>
      <c r="BG174">
        <v>15.6</v>
      </c>
      <c r="BH174">
        <v>171.7</v>
      </c>
      <c r="BI174">
        <v>72.3</v>
      </c>
      <c r="BJ174" s="2">
        <f t="shared" ref="BJ174:BK174" si="175">ROUND(AVERAGE(AT174:BI174),0)</f>
        <v>94</v>
      </c>
      <c r="BK174" s="2">
        <f t="shared" si="175"/>
        <v>100</v>
      </c>
      <c r="BP174" s="12">
        <f t="shared" si="132"/>
        <v>94</v>
      </c>
      <c r="BQ174" s="12">
        <f t="shared" si="132"/>
        <v>100</v>
      </c>
    </row>
    <row r="175" spans="1:69" ht="19.5" x14ac:dyDescent="0.6">
      <c r="A175" t="s">
        <v>200</v>
      </c>
      <c r="B175" t="s">
        <v>174</v>
      </c>
      <c r="C175" t="s">
        <v>336</v>
      </c>
      <c r="D175" t="s">
        <v>329</v>
      </c>
      <c r="E175" t="s">
        <v>183</v>
      </c>
      <c r="F175" t="s">
        <v>174</v>
      </c>
      <c r="G175" t="s">
        <v>174</v>
      </c>
      <c r="H175" t="s">
        <v>181</v>
      </c>
      <c r="I175">
        <v>1</v>
      </c>
      <c r="J175" t="s">
        <v>176</v>
      </c>
      <c r="K175" t="b">
        <v>0</v>
      </c>
      <c r="L175">
        <v>10</v>
      </c>
      <c r="M175">
        <v>210</v>
      </c>
      <c r="N175">
        <v>10</v>
      </c>
      <c r="O175">
        <v>210</v>
      </c>
      <c r="P175">
        <v>-1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6</v>
      </c>
      <c r="AM175" t="s">
        <v>177</v>
      </c>
      <c r="AN175">
        <v>50</v>
      </c>
      <c r="AT175">
        <v>0.3</v>
      </c>
      <c r="AU175">
        <v>0</v>
      </c>
      <c r="AV175">
        <v>8.6</v>
      </c>
      <c r="AW175">
        <v>74.900000000000006</v>
      </c>
      <c r="AX175">
        <v>21.4</v>
      </c>
      <c r="AY175">
        <v>1.4</v>
      </c>
      <c r="AZ175">
        <v>82.7</v>
      </c>
      <c r="BA175">
        <v>200.8</v>
      </c>
      <c r="BB175">
        <v>31.5</v>
      </c>
      <c r="BC175">
        <v>45.6</v>
      </c>
      <c r="BD175">
        <v>20.7</v>
      </c>
      <c r="BE175">
        <v>12.7</v>
      </c>
      <c r="BF175">
        <v>66.8</v>
      </c>
      <c r="BG175">
        <v>7.1</v>
      </c>
      <c r="BH175">
        <v>78.099999999999994</v>
      </c>
      <c r="BI175">
        <v>32.9</v>
      </c>
      <c r="BJ175" s="2">
        <f t="shared" ref="BJ175:BK175" si="176">ROUND(AVERAGE(AT175:BI175),0)</f>
        <v>43</v>
      </c>
      <c r="BK175" s="2">
        <f t="shared" si="176"/>
        <v>46</v>
      </c>
      <c r="BP175" s="12">
        <f t="shared" si="132"/>
        <v>43</v>
      </c>
      <c r="BQ175" s="12">
        <f t="shared" si="132"/>
        <v>46</v>
      </c>
    </row>
    <row r="176" spans="1:69" ht="19.5" x14ac:dyDescent="0.6">
      <c r="A176" t="s">
        <v>200</v>
      </c>
      <c r="B176" t="s">
        <v>174</v>
      </c>
      <c r="C176" t="s">
        <v>170</v>
      </c>
      <c r="D176" t="s">
        <v>329</v>
      </c>
      <c r="E176" t="s">
        <v>203</v>
      </c>
      <c r="F176" t="s">
        <v>174</v>
      </c>
      <c r="G176" t="s">
        <v>174</v>
      </c>
      <c r="H176" t="s">
        <v>175</v>
      </c>
      <c r="I176">
        <v>1</v>
      </c>
      <c r="J176" t="s">
        <v>176</v>
      </c>
      <c r="K176" t="b">
        <v>0</v>
      </c>
      <c r="L176">
        <v>10</v>
      </c>
      <c r="M176">
        <v>210</v>
      </c>
      <c r="N176">
        <v>10</v>
      </c>
      <c r="O176">
        <v>210</v>
      </c>
      <c r="P176">
        <v>-1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6</v>
      </c>
      <c r="AM176" t="s">
        <v>177</v>
      </c>
      <c r="AN176">
        <v>50</v>
      </c>
      <c r="AT176">
        <v>0.1</v>
      </c>
      <c r="AU176">
        <v>0</v>
      </c>
      <c r="AV176">
        <v>1.4</v>
      </c>
      <c r="AW176">
        <v>12.1</v>
      </c>
      <c r="AX176">
        <v>3.5</v>
      </c>
      <c r="AY176">
        <v>0.2</v>
      </c>
      <c r="AZ176">
        <v>13.3</v>
      </c>
      <c r="BA176">
        <v>32.4</v>
      </c>
      <c r="BB176">
        <v>5.0999999999999996</v>
      </c>
      <c r="BC176">
        <v>7.4</v>
      </c>
      <c r="BD176">
        <v>3.3</v>
      </c>
      <c r="BE176">
        <v>2</v>
      </c>
      <c r="BF176">
        <v>10.8</v>
      </c>
      <c r="BG176">
        <v>1.1000000000000001</v>
      </c>
      <c r="BH176">
        <v>12.6</v>
      </c>
      <c r="BI176">
        <v>5.3</v>
      </c>
      <c r="BJ176" s="2">
        <f t="shared" ref="BJ176:BK176" si="177">ROUND(AVERAGE(AT176:BI176),0)</f>
        <v>7</v>
      </c>
      <c r="BK176" s="2">
        <f t="shared" si="177"/>
        <v>7</v>
      </c>
      <c r="BP176" s="12">
        <f t="shared" si="132"/>
        <v>7</v>
      </c>
      <c r="BQ176" s="12">
        <f t="shared" si="132"/>
        <v>7</v>
      </c>
    </row>
    <row r="177" spans="1:69" ht="19.5" x14ac:dyDescent="0.6">
      <c r="A177" t="s">
        <v>200</v>
      </c>
      <c r="B177" t="s">
        <v>174</v>
      </c>
      <c r="C177" t="s">
        <v>178</v>
      </c>
      <c r="D177" t="s">
        <v>329</v>
      </c>
      <c r="E177" t="s">
        <v>203</v>
      </c>
      <c r="F177" t="s">
        <v>174</v>
      </c>
      <c r="G177" t="s">
        <v>174</v>
      </c>
      <c r="H177" t="s">
        <v>175</v>
      </c>
      <c r="I177">
        <v>1</v>
      </c>
      <c r="J177" t="s">
        <v>176</v>
      </c>
      <c r="K177" t="b">
        <v>0</v>
      </c>
      <c r="L177">
        <v>10</v>
      </c>
      <c r="M177">
        <v>210</v>
      </c>
      <c r="N177">
        <v>10</v>
      </c>
      <c r="O177">
        <v>210</v>
      </c>
      <c r="P177">
        <v>-1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6</v>
      </c>
      <c r="AM177" t="s">
        <v>177</v>
      </c>
      <c r="AN177">
        <v>50</v>
      </c>
      <c r="AT177">
        <v>0.3</v>
      </c>
      <c r="AU177">
        <v>0</v>
      </c>
      <c r="AV177">
        <v>7.5</v>
      </c>
      <c r="AW177">
        <v>65.8</v>
      </c>
      <c r="AX177">
        <v>18.8</v>
      </c>
      <c r="AY177">
        <v>1.2</v>
      </c>
      <c r="AZ177">
        <v>72.599999999999994</v>
      </c>
      <c r="BA177">
        <v>176.3</v>
      </c>
      <c r="BB177">
        <v>27.7</v>
      </c>
      <c r="BC177">
        <v>40</v>
      </c>
      <c r="BD177">
        <v>18.2</v>
      </c>
      <c r="BE177">
        <v>11.1</v>
      </c>
      <c r="BF177">
        <v>58.6</v>
      </c>
      <c r="BG177">
        <v>6.2</v>
      </c>
      <c r="BH177">
        <v>68.5</v>
      </c>
      <c r="BI177">
        <v>28.9</v>
      </c>
      <c r="BJ177" s="2">
        <f t="shared" ref="BJ177:BK177" si="178">ROUND(AVERAGE(AT177:BI177),0)</f>
        <v>38</v>
      </c>
      <c r="BK177" s="2">
        <f t="shared" si="178"/>
        <v>40</v>
      </c>
      <c r="BP177" s="12">
        <f t="shared" si="132"/>
        <v>38</v>
      </c>
      <c r="BQ177" s="12">
        <f t="shared" si="132"/>
        <v>40</v>
      </c>
    </row>
    <row r="178" spans="1:69" ht="19.5" x14ac:dyDescent="0.6">
      <c r="A178" t="s">
        <v>200</v>
      </c>
      <c r="B178" t="s">
        <v>174</v>
      </c>
      <c r="C178" t="s">
        <v>179</v>
      </c>
      <c r="D178" t="s">
        <v>330</v>
      </c>
      <c r="E178" t="s">
        <v>203</v>
      </c>
      <c r="F178" t="s">
        <v>174</v>
      </c>
      <c r="G178" t="s">
        <v>174</v>
      </c>
      <c r="H178" t="s">
        <v>181</v>
      </c>
      <c r="I178">
        <v>1</v>
      </c>
      <c r="J178" t="s">
        <v>176</v>
      </c>
      <c r="K178" t="b">
        <v>0</v>
      </c>
      <c r="L178">
        <v>10</v>
      </c>
      <c r="M178">
        <v>210</v>
      </c>
      <c r="N178">
        <v>10</v>
      </c>
      <c r="O178">
        <v>210</v>
      </c>
      <c r="P178">
        <v>-1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6</v>
      </c>
      <c r="AM178" t="s">
        <v>177</v>
      </c>
      <c r="AN178">
        <v>50</v>
      </c>
      <c r="AT178">
        <v>0</v>
      </c>
      <c r="AU178">
        <v>5.4</v>
      </c>
      <c r="AV178">
        <v>79.8</v>
      </c>
      <c r="AW178">
        <v>33.299999999999997</v>
      </c>
      <c r="AX178">
        <v>22.7</v>
      </c>
      <c r="AY178">
        <v>31.1</v>
      </c>
      <c r="AZ178">
        <v>114.3</v>
      </c>
      <c r="BA178">
        <v>147.69999999999999</v>
      </c>
      <c r="BB178">
        <v>31.4</v>
      </c>
      <c r="BC178">
        <v>17.600000000000001</v>
      </c>
      <c r="BD178">
        <v>43.6</v>
      </c>
      <c r="BE178">
        <v>11.6</v>
      </c>
      <c r="BF178">
        <v>57.6</v>
      </c>
      <c r="BG178">
        <v>9.1</v>
      </c>
      <c r="BH178">
        <v>76.2</v>
      </c>
      <c r="BI178">
        <v>27.1</v>
      </c>
      <c r="BJ178" s="2">
        <f t="shared" ref="BJ178:BK178" si="179">ROUND(AVERAGE(AT178:BI178),0)</f>
        <v>44</v>
      </c>
      <c r="BK178" s="2">
        <f t="shared" si="179"/>
        <v>47</v>
      </c>
      <c r="BP178" s="12">
        <f t="shared" si="132"/>
        <v>44</v>
      </c>
      <c r="BQ178" s="12">
        <f t="shared" si="132"/>
        <v>47</v>
      </c>
    </row>
    <row r="179" spans="1:69" ht="19.5" x14ac:dyDescent="0.6">
      <c r="A179" t="s">
        <v>200</v>
      </c>
      <c r="B179" t="s">
        <v>174</v>
      </c>
      <c r="C179" t="s">
        <v>182</v>
      </c>
      <c r="D179" t="s">
        <v>330</v>
      </c>
      <c r="E179" t="s">
        <v>203</v>
      </c>
      <c r="F179" t="s">
        <v>174</v>
      </c>
      <c r="G179" t="s">
        <v>174</v>
      </c>
      <c r="H179" t="s">
        <v>181</v>
      </c>
      <c r="I179">
        <v>1</v>
      </c>
      <c r="J179" t="s">
        <v>176</v>
      </c>
      <c r="K179" t="b">
        <v>0</v>
      </c>
      <c r="L179">
        <v>10</v>
      </c>
      <c r="M179">
        <v>210</v>
      </c>
      <c r="N179">
        <v>10</v>
      </c>
      <c r="O179">
        <v>210</v>
      </c>
      <c r="P179">
        <v>-1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6</v>
      </c>
      <c r="AM179" t="s">
        <v>177</v>
      </c>
      <c r="AN179">
        <v>50</v>
      </c>
      <c r="AT179">
        <v>0</v>
      </c>
      <c r="AU179">
        <v>3.9</v>
      </c>
      <c r="AV179">
        <v>57.3</v>
      </c>
      <c r="AW179">
        <v>23.9</v>
      </c>
      <c r="AX179">
        <v>16.3</v>
      </c>
      <c r="AY179">
        <v>22.3</v>
      </c>
      <c r="AZ179">
        <v>82.1</v>
      </c>
      <c r="BA179">
        <v>106.1</v>
      </c>
      <c r="BB179">
        <v>22.6</v>
      </c>
      <c r="BC179">
        <v>12.7</v>
      </c>
      <c r="BD179">
        <v>31.3</v>
      </c>
      <c r="BE179">
        <v>8.3000000000000007</v>
      </c>
      <c r="BF179">
        <v>41.4</v>
      </c>
      <c r="BG179">
        <v>6.5</v>
      </c>
      <c r="BH179">
        <v>54.8</v>
      </c>
      <c r="BI179">
        <v>19.5</v>
      </c>
      <c r="BJ179" s="2">
        <f t="shared" ref="BJ179:BK179" si="180">ROUND(AVERAGE(AT179:BI179),0)</f>
        <v>32</v>
      </c>
      <c r="BK179" s="2">
        <f t="shared" si="180"/>
        <v>34</v>
      </c>
      <c r="BP179" s="12">
        <f t="shared" si="132"/>
        <v>32</v>
      </c>
      <c r="BQ179" s="12">
        <f t="shared" si="132"/>
        <v>34</v>
      </c>
    </row>
    <row r="180" spans="1:69" ht="19.5" x14ac:dyDescent="0.6">
      <c r="A180" t="s">
        <v>200</v>
      </c>
      <c r="B180" t="s">
        <v>174</v>
      </c>
      <c r="C180" t="s">
        <v>184</v>
      </c>
      <c r="D180" t="s">
        <v>330</v>
      </c>
      <c r="E180" t="s">
        <v>203</v>
      </c>
      <c r="F180" t="s">
        <v>174</v>
      </c>
      <c r="G180" t="s">
        <v>174</v>
      </c>
      <c r="H180" t="s">
        <v>181</v>
      </c>
      <c r="I180">
        <v>1</v>
      </c>
      <c r="J180" t="s">
        <v>176</v>
      </c>
      <c r="K180" t="b">
        <v>0</v>
      </c>
      <c r="L180">
        <v>10</v>
      </c>
      <c r="M180">
        <v>210</v>
      </c>
      <c r="N180">
        <v>10</v>
      </c>
      <c r="O180">
        <v>210</v>
      </c>
      <c r="P180">
        <v>-1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6</v>
      </c>
      <c r="AM180" t="s">
        <v>177</v>
      </c>
      <c r="AN180">
        <v>50</v>
      </c>
      <c r="AT180">
        <v>0</v>
      </c>
      <c r="AU180">
        <v>1.8</v>
      </c>
      <c r="AV180">
        <v>26.2</v>
      </c>
      <c r="AW180">
        <v>11</v>
      </c>
      <c r="AX180">
        <v>7.5</v>
      </c>
      <c r="AY180">
        <v>10.199999999999999</v>
      </c>
      <c r="AZ180">
        <v>37.6</v>
      </c>
      <c r="BA180">
        <v>48.6</v>
      </c>
      <c r="BB180">
        <v>10.3</v>
      </c>
      <c r="BC180">
        <v>5.8</v>
      </c>
      <c r="BD180">
        <v>14.3</v>
      </c>
      <c r="BE180">
        <v>3.8</v>
      </c>
      <c r="BF180">
        <v>18.899999999999999</v>
      </c>
      <c r="BG180">
        <v>3</v>
      </c>
      <c r="BH180">
        <v>25.1</v>
      </c>
      <c r="BI180">
        <v>8.9</v>
      </c>
      <c r="BJ180" s="2">
        <f t="shared" ref="BJ180:BK180" si="181">ROUND(AVERAGE(AT180:BI180),0)</f>
        <v>15</v>
      </c>
      <c r="BK180" s="2">
        <f t="shared" si="181"/>
        <v>16</v>
      </c>
      <c r="BP180" s="12">
        <f t="shared" si="132"/>
        <v>15</v>
      </c>
      <c r="BQ180" s="12">
        <f t="shared" si="132"/>
        <v>16</v>
      </c>
    </row>
    <row r="181" spans="1:69" ht="19.5" x14ac:dyDescent="0.6">
      <c r="A181" t="s">
        <v>200</v>
      </c>
      <c r="B181" t="s">
        <v>174</v>
      </c>
      <c r="C181" t="s">
        <v>254</v>
      </c>
      <c r="D181" t="s">
        <v>330</v>
      </c>
      <c r="E181" t="s">
        <v>203</v>
      </c>
      <c r="F181" t="s">
        <v>174</v>
      </c>
      <c r="G181" t="s">
        <v>174</v>
      </c>
      <c r="H181" t="s">
        <v>181</v>
      </c>
      <c r="I181">
        <v>1</v>
      </c>
      <c r="J181" t="s">
        <v>176</v>
      </c>
      <c r="K181" t="b">
        <v>0</v>
      </c>
      <c r="L181">
        <v>10</v>
      </c>
      <c r="M181">
        <v>210</v>
      </c>
      <c r="N181">
        <v>10</v>
      </c>
      <c r="O181">
        <v>210</v>
      </c>
      <c r="P181">
        <v>-1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6</v>
      </c>
      <c r="AM181" t="s">
        <v>177</v>
      </c>
      <c r="AN181">
        <v>50</v>
      </c>
      <c r="AT181">
        <v>0</v>
      </c>
      <c r="AU181">
        <v>0.1</v>
      </c>
      <c r="AV181">
        <v>2.1</v>
      </c>
      <c r="AW181">
        <v>0.9</v>
      </c>
      <c r="AX181">
        <v>0.6</v>
      </c>
      <c r="AY181">
        <v>0.8</v>
      </c>
      <c r="AZ181">
        <v>3</v>
      </c>
      <c r="BA181">
        <v>3.9</v>
      </c>
      <c r="BB181">
        <v>0.8</v>
      </c>
      <c r="BC181">
        <v>0.5</v>
      </c>
      <c r="BD181">
        <v>1.1000000000000001</v>
      </c>
      <c r="BE181">
        <v>0.3</v>
      </c>
      <c r="BF181">
        <v>1.5</v>
      </c>
      <c r="BG181">
        <v>0.2</v>
      </c>
      <c r="BH181">
        <v>2</v>
      </c>
      <c r="BI181">
        <v>0.7</v>
      </c>
      <c r="BJ181" s="2">
        <f t="shared" ref="BJ181:BK181" si="182">ROUND(AVERAGE(AT181:BI181),0)</f>
        <v>1</v>
      </c>
      <c r="BK181" s="2">
        <f t="shared" si="182"/>
        <v>1</v>
      </c>
      <c r="BP181" s="12">
        <f t="shared" si="132"/>
        <v>1</v>
      </c>
      <c r="BQ181" s="12">
        <f t="shared" si="132"/>
        <v>1</v>
      </c>
    </row>
    <row r="182" spans="1:69" ht="19.5" x14ac:dyDescent="0.6">
      <c r="A182" t="s">
        <v>200</v>
      </c>
      <c r="B182" t="s">
        <v>174</v>
      </c>
      <c r="C182" t="s">
        <v>185</v>
      </c>
      <c r="D182" t="s">
        <v>330</v>
      </c>
      <c r="E182" t="s">
        <v>203</v>
      </c>
      <c r="F182" t="s">
        <v>174</v>
      </c>
      <c r="G182" t="s">
        <v>174</v>
      </c>
      <c r="H182" t="s">
        <v>181</v>
      </c>
      <c r="I182">
        <v>1</v>
      </c>
      <c r="J182" t="s">
        <v>176</v>
      </c>
      <c r="K182" t="b">
        <v>0</v>
      </c>
      <c r="L182">
        <v>10</v>
      </c>
      <c r="M182">
        <v>210</v>
      </c>
      <c r="N182">
        <v>10</v>
      </c>
      <c r="O182">
        <v>210</v>
      </c>
      <c r="P182">
        <v>-1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6</v>
      </c>
      <c r="AM182" t="s">
        <v>177</v>
      </c>
      <c r="AN182">
        <v>50</v>
      </c>
      <c r="AT182">
        <v>0</v>
      </c>
      <c r="AU182">
        <v>8</v>
      </c>
      <c r="AV182">
        <v>117.8</v>
      </c>
      <c r="AW182">
        <v>49.2</v>
      </c>
      <c r="AX182">
        <v>33.5</v>
      </c>
      <c r="AY182">
        <v>45.9</v>
      </c>
      <c r="AZ182">
        <v>168.7</v>
      </c>
      <c r="BA182">
        <v>218</v>
      </c>
      <c r="BB182">
        <v>46.4</v>
      </c>
      <c r="BC182">
        <v>26</v>
      </c>
      <c r="BD182">
        <v>64.400000000000006</v>
      </c>
      <c r="BE182">
        <v>17.100000000000001</v>
      </c>
      <c r="BF182">
        <v>85.1</v>
      </c>
      <c r="BG182">
        <v>13.4</v>
      </c>
      <c r="BH182">
        <v>112.5</v>
      </c>
      <c r="BI182">
        <v>40</v>
      </c>
      <c r="BJ182" s="2">
        <f t="shared" ref="BJ182:BK182" si="183">ROUND(AVERAGE(AT182:BI182),0)</f>
        <v>65</v>
      </c>
      <c r="BK182" s="2">
        <f t="shared" si="183"/>
        <v>69</v>
      </c>
      <c r="BP182" s="12">
        <f t="shared" si="132"/>
        <v>65</v>
      </c>
      <c r="BQ182" s="12">
        <f t="shared" si="132"/>
        <v>69</v>
      </c>
    </row>
    <row r="183" spans="1:69" ht="19.5" x14ac:dyDescent="0.6">
      <c r="A183" t="s">
        <v>200</v>
      </c>
      <c r="B183" t="s">
        <v>174</v>
      </c>
      <c r="C183" t="s">
        <v>336</v>
      </c>
      <c r="D183" t="s">
        <v>330</v>
      </c>
      <c r="E183" t="s">
        <v>183</v>
      </c>
      <c r="F183" t="s">
        <v>174</v>
      </c>
      <c r="G183" t="s">
        <v>174</v>
      </c>
      <c r="H183" t="s">
        <v>181</v>
      </c>
      <c r="I183">
        <v>1</v>
      </c>
      <c r="J183" t="s">
        <v>176</v>
      </c>
      <c r="K183" t="b">
        <v>0</v>
      </c>
      <c r="L183">
        <v>10</v>
      </c>
      <c r="M183">
        <v>210</v>
      </c>
      <c r="N183">
        <v>10</v>
      </c>
      <c r="O183">
        <v>210</v>
      </c>
      <c r="P183">
        <v>-1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6</v>
      </c>
      <c r="AM183" t="s">
        <v>177</v>
      </c>
      <c r="AN183">
        <v>50</v>
      </c>
      <c r="AT183">
        <v>0</v>
      </c>
      <c r="AU183">
        <v>5.5</v>
      </c>
      <c r="AV183">
        <v>80.099999999999994</v>
      </c>
      <c r="AW183">
        <v>33.4</v>
      </c>
      <c r="AX183">
        <v>22.8</v>
      </c>
      <c r="AY183">
        <v>31.2</v>
      </c>
      <c r="AZ183">
        <v>114.7</v>
      </c>
      <c r="BA183">
        <v>148.19999999999999</v>
      </c>
      <c r="BB183">
        <v>31.5</v>
      </c>
      <c r="BC183">
        <v>17.7</v>
      </c>
      <c r="BD183">
        <v>43.8</v>
      </c>
      <c r="BE183">
        <v>11.6</v>
      </c>
      <c r="BF183">
        <v>57.8</v>
      </c>
      <c r="BG183">
        <v>9.1</v>
      </c>
      <c r="BH183">
        <v>76.5</v>
      </c>
      <c r="BI183">
        <v>27.2</v>
      </c>
      <c r="BJ183" s="2">
        <f t="shared" ref="BJ183:BK183" si="184">ROUND(AVERAGE(AT183:BI183),0)</f>
        <v>44</v>
      </c>
      <c r="BK183" s="2">
        <f t="shared" si="184"/>
        <v>47</v>
      </c>
      <c r="BP183" s="12">
        <f t="shared" si="132"/>
        <v>44</v>
      </c>
      <c r="BQ183" s="12">
        <f t="shared" si="132"/>
        <v>47</v>
      </c>
    </row>
    <row r="184" spans="1:69" ht="19.5" x14ac:dyDescent="0.6">
      <c r="A184" t="s">
        <v>200</v>
      </c>
      <c r="B184" t="s">
        <v>174</v>
      </c>
      <c r="C184" t="s">
        <v>170</v>
      </c>
      <c r="D184" t="s">
        <v>330</v>
      </c>
      <c r="E184" t="s">
        <v>203</v>
      </c>
      <c r="F184" t="s">
        <v>174</v>
      </c>
      <c r="G184" t="s">
        <v>174</v>
      </c>
      <c r="H184" t="s">
        <v>175</v>
      </c>
      <c r="I184">
        <v>1</v>
      </c>
      <c r="J184" t="s">
        <v>176</v>
      </c>
      <c r="K184" t="b">
        <v>0</v>
      </c>
      <c r="L184">
        <v>10</v>
      </c>
      <c r="M184">
        <v>210</v>
      </c>
      <c r="N184">
        <v>10</v>
      </c>
      <c r="O184">
        <v>210</v>
      </c>
      <c r="P184">
        <v>-1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6</v>
      </c>
      <c r="AM184" t="s">
        <v>177</v>
      </c>
      <c r="AN184">
        <v>50</v>
      </c>
      <c r="AT184">
        <v>0</v>
      </c>
      <c r="AU184">
        <v>0.5</v>
      </c>
      <c r="AV184">
        <v>7.9</v>
      </c>
      <c r="AW184">
        <v>3.3</v>
      </c>
      <c r="AX184">
        <v>2.2999999999999998</v>
      </c>
      <c r="AY184">
        <v>3.1</v>
      </c>
      <c r="AZ184">
        <v>11.4</v>
      </c>
      <c r="BA184">
        <v>14.7</v>
      </c>
      <c r="BB184">
        <v>3.1</v>
      </c>
      <c r="BC184">
        <v>1.8</v>
      </c>
      <c r="BD184">
        <v>4.3</v>
      </c>
      <c r="BE184">
        <v>1.2</v>
      </c>
      <c r="BF184">
        <v>5.7</v>
      </c>
      <c r="BG184">
        <v>0.9</v>
      </c>
      <c r="BH184">
        <v>7.6</v>
      </c>
      <c r="BI184">
        <v>2.7</v>
      </c>
      <c r="BJ184" s="2">
        <f t="shared" ref="BJ184:BK184" si="185">ROUND(AVERAGE(AT184:BI184),0)</f>
        <v>4</v>
      </c>
      <c r="BK184" s="2">
        <f t="shared" si="185"/>
        <v>5</v>
      </c>
      <c r="BP184" s="12">
        <f t="shared" si="132"/>
        <v>4</v>
      </c>
      <c r="BQ184" s="12">
        <f t="shared" si="132"/>
        <v>5</v>
      </c>
    </row>
    <row r="185" spans="1:69" ht="19.5" x14ac:dyDescent="0.6">
      <c r="A185" t="s">
        <v>200</v>
      </c>
      <c r="B185" t="s">
        <v>174</v>
      </c>
      <c r="C185" t="s">
        <v>178</v>
      </c>
      <c r="D185" t="s">
        <v>330</v>
      </c>
      <c r="E185" t="s">
        <v>203</v>
      </c>
      <c r="F185" t="s">
        <v>174</v>
      </c>
      <c r="G185" t="s">
        <v>174</v>
      </c>
      <c r="H185" t="s">
        <v>175</v>
      </c>
      <c r="I185">
        <v>1</v>
      </c>
      <c r="J185" t="s">
        <v>176</v>
      </c>
      <c r="K185" t="b">
        <v>0</v>
      </c>
      <c r="L185">
        <v>10</v>
      </c>
      <c r="M185">
        <v>210</v>
      </c>
      <c r="N185">
        <v>10</v>
      </c>
      <c r="O185">
        <v>210</v>
      </c>
      <c r="P185">
        <v>-1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6</v>
      </c>
      <c r="AM185" t="s">
        <v>177</v>
      </c>
      <c r="AN185">
        <v>50</v>
      </c>
      <c r="AT185">
        <v>0</v>
      </c>
      <c r="AU185">
        <v>2.4</v>
      </c>
      <c r="AV185">
        <v>34.799999999999997</v>
      </c>
      <c r="AW185">
        <v>14.5</v>
      </c>
      <c r="AX185">
        <v>9.9</v>
      </c>
      <c r="AY185">
        <v>13.6</v>
      </c>
      <c r="AZ185">
        <v>49.8</v>
      </c>
      <c r="BA185">
        <v>64.3</v>
      </c>
      <c r="BB185">
        <v>13.7</v>
      </c>
      <c r="BC185">
        <v>7.7</v>
      </c>
      <c r="BD185">
        <v>19</v>
      </c>
      <c r="BE185">
        <v>5</v>
      </c>
      <c r="BF185">
        <v>25.1</v>
      </c>
      <c r="BG185">
        <v>4</v>
      </c>
      <c r="BH185">
        <v>33.200000000000003</v>
      </c>
      <c r="BI185">
        <v>11.8</v>
      </c>
      <c r="BJ185" s="2">
        <f t="shared" ref="BJ185:BK185" si="186">ROUND(AVERAGE(AT185:BI185),0)</f>
        <v>19</v>
      </c>
      <c r="BK185" s="2">
        <f t="shared" si="186"/>
        <v>20</v>
      </c>
      <c r="BP185" s="12">
        <f t="shared" si="132"/>
        <v>19</v>
      </c>
      <c r="BQ185" s="12">
        <f t="shared" si="132"/>
        <v>20</v>
      </c>
    </row>
    <row r="186" spans="1:69" ht="19.5" x14ac:dyDescent="0.6">
      <c r="A186" t="s">
        <v>200</v>
      </c>
      <c r="B186" t="s">
        <v>174</v>
      </c>
      <c r="C186" t="s">
        <v>179</v>
      </c>
      <c r="D186" t="s">
        <v>331</v>
      </c>
      <c r="E186" t="s">
        <v>203</v>
      </c>
      <c r="F186" t="s">
        <v>174</v>
      </c>
      <c r="G186" t="s">
        <v>174</v>
      </c>
      <c r="H186" t="s">
        <v>181</v>
      </c>
      <c r="I186">
        <v>1</v>
      </c>
      <c r="J186" t="s">
        <v>176</v>
      </c>
      <c r="K186" t="b">
        <v>0</v>
      </c>
      <c r="L186">
        <v>10</v>
      </c>
      <c r="M186">
        <v>210</v>
      </c>
      <c r="N186">
        <v>10</v>
      </c>
      <c r="O186">
        <v>210</v>
      </c>
      <c r="P186">
        <v>-1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6</v>
      </c>
      <c r="AM186" t="s">
        <v>177</v>
      </c>
      <c r="AN186">
        <v>50</v>
      </c>
      <c r="AT186">
        <v>3.6</v>
      </c>
      <c r="AU186">
        <v>5.4</v>
      </c>
      <c r="AV186">
        <v>13.3</v>
      </c>
      <c r="AW186">
        <v>9.4</v>
      </c>
      <c r="AX186">
        <v>9.5</v>
      </c>
      <c r="AY186">
        <v>1</v>
      </c>
      <c r="AZ186">
        <v>33.700000000000003</v>
      </c>
      <c r="BA186">
        <v>41</v>
      </c>
      <c r="BB186">
        <v>6.4</v>
      </c>
      <c r="BC186">
        <v>5.8</v>
      </c>
      <c r="BD186">
        <v>4.0999999999999996</v>
      </c>
      <c r="BE186">
        <v>3.2</v>
      </c>
      <c r="BF186">
        <v>24.4</v>
      </c>
      <c r="BG186">
        <v>2.5</v>
      </c>
      <c r="BH186">
        <v>30.3</v>
      </c>
      <c r="BI186">
        <v>7.4</v>
      </c>
      <c r="BJ186" s="2">
        <f t="shared" ref="BJ186:BK186" si="187">ROUND(AVERAGE(AT186:BI186),0)</f>
        <v>13</v>
      </c>
      <c r="BK186" s="2">
        <f t="shared" si="187"/>
        <v>13</v>
      </c>
      <c r="BP186" s="12">
        <f t="shared" si="132"/>
        <v>13</v>
      </c>
      <c r="BQ186" s="12">
        <f t="shared" si="132"/>
        <v>13</v>
      </c>
    </row>
    <row r="187" spans="1:69" ht="19.5" x14ac:dyDescent="0.6">
      <c r="A187" t="s">
        <v>200</v>
      </c>
      <c r="B187" t="s">
        <v>174</v>
      </c>
      <c r="C187" t="s">
        <v>182</v>
      </c>
      <c r="D187" t="s">
        <v>331</v>
      </c>
      <c r="E187" t="s">
        <v>203</v>
      </c>
      <c r="F187" t="s">
        <v>174</v>
      </c>
      <c r="G187" t="s">
        <v>174</v>
      </c>
      <c r="H187" t="s">
        <v>181</v>
      </c>
      <c r="I187">
        <v>1</v>
      </c>
      <c r="J187" t="s">
        <v>176</v>
      </c>
      <c r="K187" t="b">
        <v>0</v>
      </c>
      <c r="L187">
        <v>10</v>
      </c>
      <c r="M187">
        <v>210</v>
      </c>
      <c r="N187">
        <v>10</v>
      </c>
      <c r="O187">
        <v>210</v>
      </c>
      <c r="P187">
        <v>-1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6</v>
      </c>
      <c r="AM187" t="s">
        <v>177</v>
      </c>
      <c r="AN187">
        <v>50</v>
      </c>
      <c r="AT187">
        <v>2.5</v>
      </c>
      <c r="AU187">
        <v>3.8</v>
      </c>
      <c r="AV187">
        <v>9.1999999999999993</v>
      </c>
      <c r="AW187">
        <v>6.5</v>
      </c>
      <c r="AX187">
        <v>6.6</v>
      </c>
      <c r="AY187">
        <v>0.7</v>
      </c>
      <c r="AZ187">
        <v>23.4</v>
      </c>
      <c r="BA187">
        <v>28.5</v>
      </c>
      <c r="BB187">
        <v>4.4000000000000004</v>
      </c>
      <c r="BC187">
        <v>4</v>
      </c>
      <c r="BD187">
        <v>2.8</v>
      </c>
      <c r="BE187">
        <v>2.2000000000000002</v>
      </c>
      <c r="BF187">
        <v>16.899999999999999</v>
      </c>
      <c r="BG187">
        <v>1.7</v>
      </c>
      <c r="BH187">
        <v>21</v>
      </c>
      <c r="BI187">
        <v>5.2</v>
      </c>
      <c r="BJ187" s="2">
        <f t="shared" ref="BJ187:BK187" si="188">ROUND(AVERAGE(AT187:BI187),0)</f>
        <v>9</v>
      </c>
      <c r="BK187" s="2">
        <f t="shared" si="188"/>
        <v>9</v>
      </c>
      <c r="BP187" s="12">
        <f t="shared" si="132"/>
        <v>9</v>
      </c>
      <c r="BQ187" s="12">
        <f t="shared" si="132"/>
        <v>9</v>
      </c>
    </row>
    <row r="188" spans="1:69" ht="19.5" x14ac:dyDescent="0.6">
      <c r="A188" t="s">
        <v>200</v>
      </c>
      <c r="B188" t="s">
        <v>174</v>
      </c>
      <c r="C188" t="s">
        <v>184</v>
      </c>
      <c r="D188" t="s">
        <v>331</v>
      </c>
      <c r="E188" t="s">
        <v>203</v>
      </c>
      <c r="F188" t="s">
        <v>174</v>
      </c>
      <c r="G188" t="s">
        <v>174</v>
      </c>
      <c r="H188" t="s">
        <v>181</v>
      </c>
      <c r="I188">
        <v>1</v>
      </c>
      <c r="J188" t="s">
        <v>176</v>
      </c>
      <c r="K188" t="b">
        <v>0</v>
      </c>
      <c r="L188">
        <v>10</v>
      </c>
      <c r="M188">
        <v>210</v>
      </c>
      <c r="N188">
        <v>10</v>
      </c>
      <c r="O188">
        <v>210</v>
      </c>
      <c r="P188">
        <v>-1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6</v>
      </c>
      <c r="AM188" t="s">
        <v>177</v>
      </c>
      <c r="AN188">
        <v>50</v>
      </c>
      <c r="AT188">
        <v>1.1000000000000001</v>
      </c>
      <c r="AU188">
        <v>1.7</v>
      </c>
      <c r="AV188">
        <v>4.2</v>
      </c>
      <c r="AW188">
        <v>2.9</v>
      </c>
      <c r="AX188">
        <v>2.9</v>
      </c>
      <c r="AY188">
        <v>0.3</v>
      </c>
      <c r="AZ188">
        <v>10.5</v>
      </c>
      <c r="BA188">
        <v>12.8</v>
      </c>
      <c r="BB188">
        <v>2</v>
      </c>
      <c r="BC188">
        <v>1.8</v>
      </c>
      <c r="BD188">
        <v>1.3</v>
      </c>
      <c r="BE188">
        <v>1</v>
      </c>
      <c r="BF188">
        <v>7.6</v>
      </c>
      <c r="BG188">
        <v>0.8</v>
      </c>
      <c r="BH188">
        <v>9.4</v>
      </c>
      <c r="BI188">
        <v>2.2999999999999998</v>
      </c>
      <c r="BJ188" s="2">
        <f t="shared" ref="BJ188:BK188" si="189">ROUND(AVERAGE(AT188:BI188),0)</f>
        <v>4</v>
      </c>
      <c r="BK188" s="2">
        <f t="shared" si="189"/>
        <v>4</v>
      </c>
      <c r="BP188" s="12">
        <f t="shared" si="132"/>
        <v>4</v>
      </c>
      <c r="BQ188" s="12">
        <f t="shared" si="132"/>
        <v>4</v>
      </c>
    </row>
    <row r="189" spans="1:69" ht="19.5" x14ac:dyDescent="0.6">
      <c r="A189" t="s">
        <v>200</v>
      </c>
      <c r="B189" t="s">
        <v>174</v>
      </c>
      <c r="C189" t="s">
        <v>185</v>
      </c>
      <c r="D189" t="s">
        <v>331</v>
      </c>
      <c r="E189" t="s">
        <v>203</v>
      </c>
      <c r="F189" t="s">
        <v>174</v>
      </c>
      <c r="G189" t="s">
        <v>174</v>
      </c>
      <c r="H189" t="s">
        <v>181</v>
      </c>
      <c r="I189">
        <v>1</v>
      </c>
      <c r="J189" t="s">
        <v>176</v>
      </c>
      <c r="K189" t="b">
        <v>0</v>
      </c>
      <c r="L189">
        <v>10</v>
      </c>
      <c r="M189">
        <v>210</v>
      </c>
      <c r="N189">
        <v>10</v>
      </c>
      <c r="O189">
        <v>210</v>
      </c>
      <c r="P189">
        <v>-1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6</v>
      </c>
      <c r="AM189" t="s">
        <v>177</v>
      </c>
      <c r="AN189">
        <v>50</v>
      </c>
      <c r="AT189">
        <v>5.3</v>
      </c>
      <c r="AU189">
        <v>7.9</v>
      </c>
      <c r="AV189">
        <v>19.5</v>
      </c>
      <c r="AW189">
        <v>13.8</v>
      </c>
      <c r="AX189">
        <v>13.9</v>
      </c>
      <c r="AY189">
        <v>1.4</v>
      </c>
      <c r="AZ189">
        <v>49.3</v>
      </c>
      <c r="BA189">
        <v>60.2</v>
      </c>
      <c r="BB189">
        <v>9.4</v>
      </c>
      <c r="BC189">
        <v>8.4</v>
      </c>
      <c r="BD189">
        <v>6</v>
      </c>
      <c r="BE189">
        <v>4.7</v>
      </c>
      <c r="BF189">
        <v>35.799999999999997</v>
      </c>
      <c r="BG189">
        <v>3.7</v>
      </c>
      <c r="BH189">
        <v>44.4</v>
      </c>
      <c r="BI189">
        <v>10.9</v>
      </c>
      <c r="BJ189" s="2">
        <f t="shared" ref="BJ189:BK189" si="190">ROUND(AVERAGE(AT189:BI189),0)</f>
        <v>18</v>
      </c>
      <c r="BK189" s="2">
        <f t="shared" si="190"/>
        <v>19</v>
      </c>
      <c r="BP189" s="12">
        <f t="shared" si="132"/>
        <v>18</v>
      </c>
      <c r="BQ189" s="12">
        <f t="shared" si="132"/>
        <v>19</v>
      </c>
    </row>
    <row r="190" spans="1:69" ht="19.5" x14ac:dyDescent="0.6">
      <c r="A190" t="s">
        <v>200</v>
      </c>
      <c r="B190" t="s">
        <v>174</v>
      </c>
      <c r="C190" t="s">
        <v>336</v>
      </c>
      <c r="D190" t="s">
        <v>331</v>
      </c>
      <c r="E190" t="s">
        <v>183</v>
      </c>
      <c r="F190" t="s">
        <v>174</v>
      </c>
      <c r="G190" t="s">
        <v>174</v>
      </c>
      <c r="H190" t="s">
        <v>181</v>
      </c>
      <c r="I190">
        <v>1</v>
      </c>
      <c r="J190" t="s">
        <v>176</v>
      </c>
      <c r="K190" t="b">
        <v>0</v>
      </c>
      <c r="L190">
        <v>10</v>
      </c>
      <c r="M190">
        <v>210</v>
      </c>
      <c r="N190">
        <v>10</v>
      </c>
      <c r="O190">
        <v>210</v>
      </c>
      <c r="P190">
        <v>-1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6</v>
      </c>
      <c r="AM190" t="s">
        <v>177</v>
      </c>
      <c r="AN190">
        <v>50</v>
      </c>
      <c r="AT190">
        <v>3.3</v>
      </c>
      <c r="AU190">
        <v>4.9000000000000004</v>
      </c>
      <c r="AV190">
        <v>12.1</v>
      </c>
      <c r="AW190">
        <v>8.6</v>
      </c>
      <c r="AX190">
        <v>8.6</v>
      </c>
      <c r="AY190">
        <v>0.9</v>
      </c>
      <c r="AZ190">
        <v>30.6</v>
      </c>
      <c r="BA190">
        <v>37.4</v>
      </c>
      <c r="BB190">
        <v>5.8</v>
      </c>
      <c r="BC190">
        <v>5.2</v>
      </c>
      <c r="BD190">
        <v>3.7</v>
      </c>
      <c r="BE190">
        <v>2.9</v>
      </c>
      <c r="BF190">
        <v>22.2</v>
      </c>
      <c r="BG190">
        <v>2.2999999999999998</v>
      </c>
      <c r="BH190">
        <v>27.6</v>
      </c>
      <c r="BI190">
        <v>6.8</v>
      </c>
      <c r="BJ190" s="2">
        <f t="shared" ref="BJ190:BK190" si="191">ROUND(AVERAGE(AT190:BI190),0)</f>
        <v>11</v>
      </c>
      <c r="BK190" s="2">
        <f t="shared" si="191"/>
        <v>12</v>
      </c>
      <c r="BP190" s="12">
        <f t="shared" si="132"/>
        <v>11</v>
      </c>
      <c r="BQ190" s="12">
        <f t="shared" si="132"/>
        <v>12</v>
      </c>
    </row>
    <row r="191" spans="1:69" ht="19.5" x14ac:dyDescent="0.6">
      <c r="A191" t="s">
        <v>200</v>
      </c>
      <c r="B191" t="s">
        <v>174</v>
      </c>
      <c r="C191" t="s">
        <v>170</v>
      </c>
      <c r="D191" t="s">
        <v>331</v>
      </c>
      <c r="E191" t="s">
        <v>203</v>
      </c>
      <c r="F191" t="s">
        <v>174</v>
      </c>
      <c r="G191" t="s">
        <v>174</v>
      </c>
      <c r="H191" t="s">
        <v>175</v>
      </c>
      <c r="I191">
        <v>1</v>
      </c>
      <c r="J191" t="s">
        <v>176</v>
      </c>
      <c r="K191" t="b">
        <v>0</v>
      </c>
      <c r="L191">
        <v>10</v>
      </c>
      <c r="M191">
        <v>210</v>
      </c>
      <c r="N191">
        <v>10</v>
      </c>
      <c r="O191">
        <v>210</v>
      </c>
      <c r="P191">
        <v>-1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6</v>
      </c>
      <c r="AM191" t="s">
        <v>177</v>
      </c>
      <c r="AN191">
        <v>50</v>
      </c>
      <c r="AT191">
        <v>1.3</v>
      </c>
      <c r="AU191">
        <v>2</v>
      </c>
      <c r="AV191">
        <v>4.8</v>
      </c>
      <c r="AW191">
        <v>3.4</v>
      </c>
      <c r="AX191">
        <v>3.4</v>
      </c>
      <c r="AY191">
        <v>0.3</v>
      </c>
      <c r="AZ191">
        <v>12.2</v>
      </c>
      <c r="BA191">
        <v>14.9</v>
      </c>
      <c r="BB191">
        <v>2.2999999999999998</v>
      </c>
      <c r="BC191">
        <v>2.1</v>
      </c>
      <c r="BD191">
        <v>1.5</v>
      </c>
      <c r="BE191">
        <v>1.2</v>
      </c>
      <c r="BF191">
        <v>8.8000000000000007</v>
      </c>
      <c r="BG191">
        <v>0.9</v>
      </c>
      <c r="BH191">
        <v>11</v>
      </c>
      <c r="BI191">
        <v>2.7</v>
      </c>
      <c r="BJ191" s="2">
        <f t="shared" ref="BJ191:BK191" si="192">ROUND(AVERAGE(AT191:BI191),0)</f>
        <v>5</v>
      </c>
      <c r="BK191" s="2">
        <f t="shared" si="192"/>
        <v>5</v>
      </c>
      <c r="BP191" s="12">
        <f t="shared" si="132"/>
        <v>5</v>
      </c>
      <c r="BQ191" s="12">
        <f t="shared" si="132"/>
        <v>5</v>
      </c>
    </row>
    <row r="192" spans="1:69" ht="19.5" x14ac:dyDescent="0.6">
      <c r="A192" t="s">
        <v>200</v>
      </c>
      <c r="B192" t="s">
        <v>174</v>
      </c>
      <c r="C192" t="s">
        <v>178</v>
      </c>
      <c r="D192" t="s">
        <v>331</v>
      </c>
      <c r="E192" t="s">
        <v>203</v>
      </c>
      <c r="F192" t="s">
        <v>174</v>
      </c>
      <c r="G192" t="s">
        <v>174</v>
      </c>
      <c r="H192" t="s">
        <v>175</v>
      </c>
      <c r="I192">
        <v>1</v>
      </c>
      <c r="J192" t="s">
        <v>176</v>
      </c>
      <c r="K192" t="b">
        <v>0</v>
      </c>
      <c r="L192">
        <v>10</v>
      </c>
      <c r="M192">
        <v>210</v>
      </c>
      <c r="N192">
        <v>10</v>
      </c>
      <c r="O192">
        <v>210</v>
      </c>
      <c r="P192">
        <v>-1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6</v>
      </c>
      <c r="AM192" t="s">
        <v>177</v>
      </c>
      <c r="AN192">
        <v>50</v>
      </c>
      <c r="AT192">
        <v>5.8</v>
      </c>
      <c r="AU192">
        <v>8.6999999999999993</v>
      </c>
      <c r="AV192">
        <v>21.5</v>
      </c>
      <c r="AW192">
        <v>15.1</v>
      </c>
      <c r="AX192">
        <v>15.2</v>
      </c>
      <c r="AY192">
        <v>1.5</v>
      </c>
      <c r="AZ192">
        <v>54.2</v>
      </c>
      <c r="BA192">
        <v>66.099999999999994</v>
      </c>
      <c r="BB192">
        <v>10.3</v>
      </c>
      <c r="BC192">
        <v>9.3000000000000007</v>
      </c>
      <c r="BD192">
        <v>6.6</v>
      </c>
      <c r="BE192">
        <v>5.2</v>
      </c>
      <c r="BF192">
        <v>39.299999999999997</v>
      </c>
      <c r="BG192">
        <v>4</v>
      </c>
      <c r="BH192">
        <v>48.7</v>
      </c>
      <c r="BI192">
        <v>12</v>
      </c>
      <c r="BJ192" s="2">
        <f t="shared" ref="BJ192:BK192" si="193">ROUND(AVERAGE(AT192:BI192),0)</f>
        <v>20</v>
      </c>
      <c r="BK192" s="2">
        <f t="shared" si="193"/>
        <v>21</v>
      </c>
      <c r="BP192" s="12">
        <f t="shared" si="132"/>
        <v>20</v>
      </c>
      <c r="BQ192" s="12">
        <f t="shared" si="132"/>
        <v>21</v>
      </c>
    </row>
    <row r="193" spans="1:69" ht="19.5" x14ac:dyDescent="0.6">
      <c r="A193" t="s">
        <v>200</v>
      </c>
      <c r="B193" t="s">
        <v>174</v>
      </c>
      <c r="C193" t="s">
        <v>179</v>
      </c>
      <c r="D193" t="s">
        <v>332</v>
      </c>
      <c r="E193" t="s">
        <v>203</v>
      </c>
      <c r="F193" t="s">
        <v>174</v>
      </c>
      <c r="G193" t="s">
        <v>174</v>
      </c>
      <c r="H193" t="s">
        <v>181</v>
      </c>
      <c r="I193">
        <v>1</v>
      </c>
      <c r="J193" t="s">
        <v>176</v>
      </c>
      <c r="K193" t="b">
        <v>0</v>
      </c>
      <c r="L193">
        <v>10</v>
      </c>
      <c r="M193">
        <v>210</v>
      </c>
      <c r="N193">
        <v>10</v>
      </c>
      <c r="O193">
        <v>210</v>
      </c>
      <c r="P193">
        <v>-1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6</v>
      </c>
      <c r="AM193" t="s">
        <v>177</v>
      </c>
      <c r="AN193">
        <v>50</v>
      </c>
      <c r="AT193">
        <v>5.6</v>
      </c>
      <c r="AU193">
        <v>8.4</v>
      </c>
      <c r="AV193">
        <v>231.4</v>
      </c>
      <c r="AW193">
        <v>43.4</v>
      </c>
      <c r="AX193">
        <v>52.8</v>
      </c>
      <c r="AY193">
        <v>2</v>
      </c>
      <c r="AZ193">
        <v>83</v>
      </c>
      <c r="BA193">
        <v>183.9</v>
      </c>
      <c r="BB193">
        <v>25.9</v>
      </c>
      <c r="BC193">
        <v>21</v>
      </c>
      <c r="BD193">
        <v>15</v>
      </c>
      <c r="BE193">
        <v>12.8</v>
      </c>
      <c r="BF193">
        <v>60.9</v>
      </c>
      <c r="BG193">
        <v>12.3</v>
      </c>
      <c r="BH193">
        <v>121.1</v>
      </c>
      <c r="BI193">
        <v>43.8</v>
      </c>
      <c r="BJ193" s="2">
        <f t="shared" ref="BJ193:BK193" si="194">ROUND(AVERAGE(AT193:BI193),0)</f>
        <v>58</v>
      </c>
      <c r="BK193" s="2">
        <f t="shared" si="194"/>
        <v>61</v>
      </c>
      <c r="BP193" s="12">
        <f t="shared" si="132"/>
        <v>58</v>
      </c>
      <c r="BQ193" s="12">
        <f t="shared" si="132"/>
        <v>61</v>
      </c>
    </row>
    <row r="194" spans="1:69" ht="19.5" x14ac:dyDescent="0.6">
      <c r="A194" t="s">
        <v>200</v>
      </c>
      <c r="B194" t="s">
        <v>174</v>
      </c>
      <c r="C194" t="s">
        <v>182</v>
      </c>
      <c r="D194" t="s">
        <v>332</v>
      </c>
      <c r="E194" t="s">
        <v>203</v>
      </c>
      <c r="F194" t="s">
        <v>174</v>
      </c>
      <c r="G194" t="s">
        <v>174</v>
      </c>
      <c r="H194" t="s">
        <v>181</v>
      </c>
      <c r="I194">
        <v>1</v>
      </c>
      <c r="J194" t="s">
        <v>176</v>
      </c>
      <c r="K194" t="b">
        <v>0</v>
      </c>
      <c r="L194">
        <v>10</v>
      </c>
      <c r="M194">
        <v>210</v>
      </c>
      <c r="N194">
        <v>10</v>
      </c>
      <c r="O194">
        <v>210</v>
      </c>
      <c r="P194">
        <v>-1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6</v>
      </c>
      <c r="AM194" t="s">
        <v>177</v>
      </c>
      <c r="AN194">
        <v>50</v>
      </c>
      <c r="AT194">
        <v>3.9</v>
      </c>
      <c r="AU194">
        <v>5.8</v>
      </c>
      <c r="AV194">
        <v>161.9</v>
      </c>
      <c r="AW194">
        <v>30.4</v>
      </c>
      <c r="AX194">
        <v>36.9</v>
      </c>
      <c r="AY194">
        <v>1.4</v>
      </c>
      <c r="AZ194">
        <v>58</v>
      </c>
      <c r="BA194">
        <v>128.6</v>
      </c>
      <c r="BB194">
        <v>18.100000000000001</v>
      </c>
      <c r="BC194">
        <v>14.7</v>
      </c>
      <c r="BD194">
        <v>10.5</v>
      </c>
      <c r="BE194">
        <v>9</v>
      </c>
      <c r="BF194">
        <v>42.6</v>
      </c>
      <c r="BG194">
        <v>8.6</v>
      </c>
      <c r="BH194">
        <v>84.7</v>
      </c>
      <c r="BI194">
        <v>30.6</v>
      </c>
      <c r="BJ194" s="2">
        <f t="shared" ref="BJ194:BK194" si="195">ROUND(AVERAGE(AT194:BI194),0)</f>
        <v>40</v>
      </c>
      <c r="BK194" s="2">
        <f t="shared" si="195"/>
        <v>43</v>
      </c>
      <c r="BP194" s="12">
        <f t="shared" si="132"/>
        <v>40</v>
      </c>
      <c r="BQ194" s="12">
        <f t="shared" si="132"/>
        <v>43</v>
      </c>
    </row>
    <row r="195" spans="1:69" ht="19.5" x14ac:dyDescent="0.6">
      <c r="A195" t="s">
        <v>200</v>
      </c>
      <c r="B195" t="s">
        <v>174</v>
      </c>
      <c r="C195" t="s">
        <v>184</v>
      </c>
      <c r="D195" t="s">
        <v>332</v>
      </c>
      <c r="E195" t="s">
        <v>203</v>
      </c>
      <c r="F195" t="s">
        <v>174</v>
      </c>
      <c r="G195" t="s">
        <v>174</v>
      </c>
      <c r="H195" t="s">
        <v>181</v>
      </c>
      <c r="I195">
        <v>1</v>
      </c>
      <c r="J195" t="s">
        <v>176</v>
      </c>
      <c r="K195" t="b">
        <v>0</v>
      </c>
      <c r="L195">
        <v>10</v>
      </c>
      <c r="M195">
        <v>210</v>
      </c>
      <c r="N195">
        <v>10</v>
      </c>
      <c r="O195">
        <v>210</v>
      </c>
      <c r="P195">
        <v>-1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6</v>
      </c>
      <c r="AM195" t="s">
        <v>177</v>
      </c>
      <c r="AN195">
        <v>50</v>
      </c>
      <c r="AT195">
        <v>1.6</v>
      </c>
      <c r="AU195">
        <v>2.5</v>
      </c>
      <c r="AV195">
        <v>68</v>
      </c>
      <c r="AW195">
        <v>12.8</v>
      </c>
      <c r="AX195">
        <v>15.5</v>
      </c>
      <c r="AY195">
        <v>0.6</v>
      </c>
      <c r="AZ195">
        <v>24.4</v>
      </c>
      <c r="BA195">
        <v>54.1</v>
      </c>
      <c r="BB195">
        <v>7.6</v>
      </c>
      <c r="BC195">
        <v>6.2</v>
      </c>
      <c r="BD195">
        <v>4.4000000000000004</v>
      </c>
      <c r="BE195">
        <v>3.8</v>
      </c>
      <c r="BF195">
        <v>17.899999999999999</v>
      </c>
      <c r="BG195">
        <v>3.6</v>
      </c>
      <c r="BH195">
        <v>35.6</v>
      </c>
      <c r="BI195">
        <v>12.9</v>
      </c>
      <c r="BJ195" s="2">
        <f t="shared" ref="BJ195:BK195" si="196">ROUND(AVERAGE(AT195:BI195),0)</f>
        <v>17</v>
      </c>
      <c r="BK195" s="2">
        <f t="shared" si="196"/>
        <v>18</v>
      </c>
      <c r="BP195" s="12">
        <f t="shared" ref="BP195:BQ258" si="197">BJ195+BM195</f>
        <v>17</v>
      </c>
      <c r="BQ195" s="12">
        <f t="shared" si="197"/>
        <v>18</v>
      </c>
    </row>
    <row r="196" spans="1:69" ht="19.5" x14ac:dyDescent="0.6">
      <c r="A196" t="s">
        <v>200</v>
      </c>
      <c r="B196" t="s">
        <v>174</v>
      </c>
      <c r="C196" t="s">
        <v>254</v>
      </c>
      <c r="D196" t="s">
        <v>332</v>
      </c>
      <c r="E196" t="s">
        <v>203</v>
      </c>
      <c r="F196" t="s">
        <v>174</v>
      </c>
      <c r="G196" t="s">
        <v>174</v>
      </c>
      <c r="H196" t="s">
        <v>181</v>
      </c>
      <c r="I196">
        <v>1</v>
      </c>
      <c r="J196" t="s">
        <v>176</v>
      </c>
      <c r="K196" t="b">
        <v>0</v>
      </c>
      <c r="L196">
        <v>10</v>
      </c>
      <c r="M196">
        <v>210</v>
      </c>
      <c r="N196">
        <v>10</v>
      </c>
      <c r="O196">
        <v>210</v>
      </c>
      <c r="P196">
        <v>-1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6</v>
      </c>
      <c r="AM196" t="s">
        <v>177</v>
      </c>
      <c r="AN196">
        <v>50</v>
      </c>
      <c r="AT196">
        <v>0.1</v>
      </c>
      <c r="AU196">
        <v>0.2</v>
      </c>
      <c r="AV196">
        <v>5.5</v>
      </c>
      <c r="AW196">
        <v>1</v>
      </c>
      <c r="AX196">
        <v>1.2</v>
      </c>
      <c r="AY196">
        <v>0</v>
      </c>
      <c r="AZ196">
        <v>2</v>
      </c>
      <c r="BA196">
        <v>4.3</v>
      </c>
      <c r="BB196">
        <v>0.6</v>
      </c>
      <c r="BC196">
        <v>0.5</v>
      </c>
      <c r="BD196">
        <v>0.4</v>
      </c>
      <c r="BE196">
        <v>0.3</v>
      </c>
      <c r="BF196">
        <v>1.4</v>
      </c>
      <c r="BG196">
        <v>0.3</v>
      </c>
      <c r="BH196">
        <v>2.9</v>
      </c>
      <c r="BI196">
        <v>1</v>
      </c>
      <c r="BJ196" s="2">
        <f t="shared" ref="BJ196:BK196" si="198">ROUND(AVERAGE(AT196:BI196),0)</f>
        <v>1</v>
      </c>
      <c r="BK196" s="2">
        <f t="shared" si="198"/>
        <v>1</v>
      </c>
      <c r="BP196" s="12">
        <f t="shared" si="197"/>
        <v>1</v>
      </c>
      <c r="BQ196" s="12">
        <f t="shared" si="197"/>
        <v>1</v>
      </c>
    </row>
    <row r="197" spans="1:69" ht="19.5" x14ac:dyDescent="0.6">
      <c r="A197" t="s">
        <v>200</v>
      </c>
      <c r="B197" t="s">
        <v>174</v>
      </c>
      <c r="C197" t="s">
        <v>185</v>
      </c>
      <c r="D197" t="s">
        <v>332</v>
      </c>
      <c r="E197" t="s">
        <v>203</v>
      </c>
      <c r="F197" t="s">
        <v>174</v>
      </c>
      <c r="G197" t="s">
        <v>174</v>
      </c>
      <c r="H197" t="s">
        <v>181</v>
      </c>
      <c r="I197">
        <v>1</v>
      </c>
      <c r="J197" t="s">
        <v>176</v>
      </c>
      <c r="K197" t="b">
        <v>0</v>
      </c>
      <c r="L197">
        <v>10</v>
      </c>
      <c r="M197">
        <v>210</v>
      </c>
      <c r="N197">
        <v>10</v>
      </c>
      <c r="O197">
        <v>210</v>
      </c>
      <c r="P197">
        <v>-1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6</v>
      </c>
      <c r="AM197" t="s">
        <v>177</v>
      </c>
      <c r="AN197">
        <v>50</v>
      </c>
      <c r="AT197">
        <v>8.1</v>
      </c>
      <c r="AU197">
        <v>12.2</v>
      </c>
      <c r="AV197">
        <v>337</v>
      </c>
      <c r="AW197">
        <v>63.2</v>
      </c>
      <c r="AX197">
        <v>76.900000000000006</v>
      </c>
      <c r="AY197">
        <v>2.9</v>
      </c>
      <c r="AZ197">
        <v>120.8</v>
      </c>
      <c r="BA197">
        <v>267.8</v>
      </c>
      <c r="BB197">
        <v>37.799999999999997</v>
      </c>
      <c r="BC197">
        <v>30.6</v>
      </c>
      <c r="BD197">
        <v>21.8</v>
      </c>
      <c r="BE197">
        <v>18.600000000000001</v>
      </c>
      <c r="BF197">
        <v>88.7</v>
      </c>
      <c r="BG197">
        <v>18</v>
      </c>
      <c r="BH197">
        <v>176.4</v>
      </c>
      <c r="BI197">
        <v>63.8</v>
      </c>
      <c r="BJ197" s="2">
        <f t="shared" ref="BJ197:BK197" si="199">ROUND(AVERAGE(AT197:BI197),0)</f>
        <v>84</v>
      </c>
      <c r="BK197" s="2">
        <f t="shared" si="199"/>
        <v>89</v>
      </c>
      <c r="BP197" s="12">
        <f t="shared" si="197"/>
        <v>84</v>
      </c>
      <c r="BQ197" s="12">
        <f t="shared" si="197"/>
        <v>89</v>
      </c>
    </row>
    <row r="198" spans="1:69" ht="19.5" x14ac:dyDescent="0.6">
      <c r="A198" t="s">
        <v>200</v>
      </c>
      <c r="B198" t="s">
        <v>174</v>
      </c>
      <c r="C198" t="s">
        <v>336</v>
      </c>
      <c r="D198" t="s">
        <v>332</v>
      </c>
      <c r="E198" t="s">
        <v>183</v>
      </c>
      <c r="F198" t="s">
        <v>174</v>
      </c>
      <c r="G198" t="s">
        <v>174</v>
      </c>
      <c r="H198" t="s">
        <v>181</v>
      </c>
      <c r="I198">
        <v>1</v>
      </c>
      <c r="J198" t="s">
        <v>176</v>
      </c>
      <c r="K198" t="b">
        <v>0</v>
      </c>
      <c r="L198">
        <v>10</v>
      </c>
      <c r="M198">
        <v>210</v>
      </c>
      <c r="N198">
        <v>10</v>
      </c>
      <c r="O198">
        <v>210</v>
      </c>
      <c r="P198">
        <v>-1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6</v>
      </c>
      <c r="AM198" t="s">
        <v>177</v>
      </c>
      <c r="AN198">
        <v>50</v>
      </c>
      <c r="AT198">
        <v>4.9000000000000004</v>
      </c>
      <c r="AU198">
        <v>7.4</v>
      </c>
      <c r="AV198">
        <v>203.7</v>
      </c>
      <c r="AW198">
        <v>38.200000000000003</v>
      </c>
      <c r="AX198">
        <v>46.5</v>
      </c>
      <c r="AY198">
        <v>1.7</v>
      </c>
      <c r="AZ198">
        <v>73</v>
      </c>
      <c r="BA198">
        <v>161.9</v>
      </c>
      <c r="BB198">
        <v>22.8</v>
      </c>
      <c r="BC198">
        <v>18.5</v>
      </c>
      <c r="BD198">
        <v>13.2</v>
      </c>
      <c r="BE198">
        <v>11.3</v>
      </c>
      <c r="BF198">
        <v>53.6</v>
      </c>
      <c r="BG198">
        <v>10.9</v>
      </c>
      <c r="BH198">
        <v>106.6</v>
      </c>
      <c r="BI198">
        <v>38.5</v>
      </c>
      <c r="BJ198" s="2">
        <f t="shared" ref="BJ198:BK198" si="200">ROUND(AVERAGE(AT198:BI198),0)</f>
        <v>51</v>
      </c>
      <c r="BK198" s="2">
        <f t="shared" si="200"/>
        <v>54</v>
      </c>
      <c r="BP198" s="12">
        <f t="shared" si="197"/>
        <v>51</v>
      </c>
      <c r="BQ198" s="12">
        <f t="shared" si="197"/>
        <v>54</v>
      </c>
    </row>
    <row r="199" spans="1:69" ht="19.5" x14ac:dyDescent="0.6">
      <c r="A199" t="s">
        <v>200</v>
      </c>
      <c r="B199" t="s">
        <v>174</v>
      </c>
      <c r="C199" t="s">
        <v>170</v>
      </c>
      <c r="D199" t="s">
        <v>332</v>
      </c>
      <c r="E199" t="s">
        <v>203</v>
      </c>
      <c r="F199" t="s">
        <v>174</v>
      </c>
      <c r="G199" t="s">
        <v>174</v>
      </c>
      <c r="H199" t="s">
        <v>175</v>
      </c>
      <c r="I199">
        <v>1</v>
      </c>
      <c r="J199" t="s">
        <v>176</v>
      </c>
      <c r="K199" t="b">
        <v>0</v>
      </c>
      <c r="L199">
        <v>10</v>
      </c>
      <c r="M199">
        <v>210</v>
      </c>
      <c r="N199">
        <v>10</v>
      </c>
      <c r="O199">
        <v>210</v>
      </c>
      <c r="P199">
        <v>-1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6</v>
      </c>
      <c r="AM199" t="s">
        <v>177</v>
      </c>
      <c r="AN199">
        <v>50</v>
      </c>
      <c r="AT199">
        <v>0.4</v>
      </c>
      <c r="AU199">
        <v>0.5</v>
      </c>
      <c r="AV199">
        <v>14.9</v>
      </c>
      <c r="AW199">
        <v>2.8</v>
      </c>
      <c r="AX199">
        <v>3.4</v>
      </c>
      <c r="AY199">
        <v>0.1</v>
      </c>
      <c r="AZ199">
        <v>5.3</v>
      </c>
      <c r="BA199">
        <v>11.9</v>
      </c>
      <c r="BB199">
        <v>1.7</v>
      </c>
      <c r="BC199">
        <v>1.4</v>
      </c>
      <c r="BD199">
        <v>1</v>
      </c>
      <c r="BE199">
        <v>0.8</v>
      </c>
      <c r="BF199">
        <v>3.9</v>
      </c>
      <c r="BG199">
        <v>0.8</v>
      </c>
      <c r="BH199">
        <v>7.8</v>
      </c>
      <c r="BI199">
        <v>2.8</v>
      </c>
      <c r="BJ199" s="2">
        <f t="shared" ref="BJ199:BK199" si="201">ROUND(AVERAGE(AT199:BI199),0)</f>
        <v>4</v>
      </c>
      <c r="BK199" s="2">
        <f t="shared" si="201"/>
        <v>4</v>
      </c>
      <c r="BP199" s="12">
        <f t="shared" si="197"/>
        <v>4</v>
      </c>
      <c r="BQ199" s="12">
        <f t="shared" si="197"/>
        <v>4</v>
      </c>
    </row>
    <row r="200" spans="1:69" ht="19.5" x14ac:dyDescent="0.6">
      <c r="A200" t="s">
        <v>200</v>
      </c>
      <c r="B200" t="s">
        <v>174</v>
      </c>
      <c r="C200" t="s">
        <v>178</v>
      </c>
      <c r="D200" t="s">
        <v>332</v>
      </c>
      <c r="E200" t="s">
        <v>203</v>
      </c>
      <c r="F200" t="s">
        <v>174</v>
      </c>
      <c r="G200" t="s">
        <v>174</v>
      </c>
      <c r="H200" t="s">
        <v>175</v>
      </c>
      <c r="I200">
        <v>1</v>
      </c>
      <c r="J200" t="s">
        <v>176</v>
      </c>
      <c r="K200" t="b">
        <v>0</v>
      </c>
      <c r="L200">
        <v>10</v>
      </c>
      <c r="M200">
        <v>210</v>
      </c>
      <c r="N200">
        <v>10</v>
      </c>
      <c r="O200">
        <v>210</v>
      </c>
      <c r="P200">
        <v>-1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6</v>
      </c>
      <c r="AM200" t="s">
        <v>177</v>
      </c>
      <c r="AN200">
        <v>50</v>
      </c>
      <c r="AT200">
        <v>1.7</v>
      </c>
      <c r="AU200">
        <v>2.6</v>
      </c>
      <c r="AV200">
        <v>71.400000000000006</v>
      </c>
      <c r="AW200">
        <v>13.4</v>
      </c>
      <c r="AX200">
        <v>16.3</v>
      </c>
      <c r="AY200">
        <v>0.6</v>
      </c>
      <c r="AZ200">
        <v>25.6</v>
      </c>
      <c r="BA200">
        <v>56.7</v>
      </c>
      <c r="BB200">
        <v>8</v>
      </c>
      <c r="BC200">
        <v>6.5</v>
      </c>
      <c r="BD200">
        <v>4.5999999999999996</v>
      </c>
      <c r="BE200">
        <v>4</v>
      </c>
      <c r="BF200">
        <v>18.8</v>
      </c>
      <c r="BG200">
        <v>3.8</v>
      </c>
      <c r="BH200">
        <v>37.4</v>
      </c>
      <c r="BI200">
        <v>13.5</v>
      </c>
      <c r="BJ200" s="2">
        <f t="shared" ref="BJ200:BK200" si="202">ROUND(AVERAGE(AT200:BI200),0)</f>
        <v>18</v>
      </c>
      <c r="BK200" s="2">
        <f t="shared" si="202"/>
        <v>19</v>
      </c>
      <c r="BP200" s="12">
        <f t="shared" si="197"/>
        <v>18</v>
      </c>
      <c r="BQ200" s="12">
        <f t="shared" si="197"/>
        <v>19</v>
      </c>
    </row>
    <row r="201" spans="1:69" ht="19.5" x14ac:dyDescent="0.6">
      <c r="A201" t="s">
        <v>200</v>
      </c>
      <c r="B201" t="s">
        <v>174</v>
      </c>
      <c r="C201" t="s">
        <v>179</v>
      </c>
      <c r="D201" t="s">
        <v>333</v>
      </c>
      <c r="E201" t="s">
        <v>203</v>
      </c>
      <c r="F201" t="s">
        <v>174</v>
      </c>
      <c r="G201" t="s">
        <v>174</v>
      </c>
      <c r="H201" t="s">
        <v>181</v>
      </c>
      <c r="I201">
        <v>1</v>
      </c>
      <c r="J201" t="s">
        <v>176</v>
      </c>
      <c r="K201" t="b">
        <v>0</v>
      </c>
      <c r="L201">
        <v>10</v>
      </c>
      <c r="M201">
        <v>210</v>
      </c>
      <c r="N201">
        <v>10</v>
      </c>
      <c r="O201">
        <v>210</v>
      </c>
      <c r="P201">
        <v>-1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6</v>
      </c>
      <c r="AM201" t="s">
        <v>177</v>
      </c>
      <c r="AN201">
        <v>50</v>
      </c>
      <c r="AT201">
        <v>697.9</v>
      </c>
      <c r="AU201">
        <v>38.5</v>
      </c>
      <c r="AV201">
        <v>202</v>
      </c>
      <c r="AW201">
        <v>227.4</v>
      </c>
      <c r="AX201">
        <v>923</v>
      </c>
      <c r="AY201">
        <v>129.69999999999999</v>
      </c>
      <c r="AZ201">
        <v>910.6</v>
      </c>
      <c r="BA201">
        <v>1322.7</v>
      </c>
      <c r="BB201">
        <v>124.2</v>
      </c>
      <c r="BC201">
        <v>558.4</v>
      </c>
      <c r="BD201">
        <v>415.9</v>
      </c>
      <c r="BE201">
        <v>90.1</v>
      </c>
      <c r="BF201">
        <v>521.70000000000005</v>
      </c>
      <c r="BG201">
        <v>68.7</v>
      </c>
      <c r="BH201">
        <v>589.9</v>
      </c>
      <c r="BI201">
        <v>332.7</v>
      </c>
      <c r="BJ201" s="2">
        <f t="shared" ref="BJ201:BK201" si="203">ROUND(AVERAGE(AT201:BI201),0)</f>
        <v>447</v>
      </c>
      <c r="BK201" s="2">
        <f t="shared" si="203"/>
        <v>431</v>
      </c>
      <c r="BP201" s="12">
        <f t="shared" si="197"/>
        <v>447</v>
      </c>
      <c r="BQ201" s="12">
        <f t="shared" si="197"/>
        <v>431</v>
      </c>
    </row>
    <row r="202" spans="1:69" ht="19.5" x14ac:dyDescent="0.6">
      <c r="A202" t="s">
        <v>200</v>
      </c>
      <c r="B202" t="s">
        <v>174</v>
      </c>
      <c r="C202" t="s">
        <v>182</v>
      </c>
      <c r="D202" t="s">
        <v>333</v>
      </c>
      <c r="E202" t="s">
        <v>203</v>
      </c>
      <c r="F202" t="s">
        <v>174</v>
      </c>
      <c r="G202" t="s">
        <v>174</v>
      </c>
      <c r="H202" t="s">
        <v>181</v>
      </c>
      <c r="I202">
        <v>1</v>
      </c>
      <c r="J202" t="s">
        <v>176</v>
      </c>
      <c r="K202" t="b">
        <v>0</v>
      </c>
      <c r="L202">
        <v>10</v>
      </c>
      <c r="M202">
        <v>210</v>
      </c>
      <c r="N202">
        <v>10</v>
      </c>
      <c r="O202">
        <v>210</v>
      </c>
      <c r="P202">
        <v>-1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6</v>
      </c>
      <c r="AM202" t="s">
        <v>177</v>
      </c>
      <c r="AN202">
        <v>50</v>
      </c>
      <c r="AT202">
        <v>512.4</v>
      </c>
      <c r="AU202">
        <v>28.3</v>
      </c>
      <c r="AV202">
        <v>148.30000000000001</v>
      </c>
      <c r="AW202">
        <v>167</v>
      </c>
      <c r="AX202">
        <v>677.7</v>
      </c>
      <c r="AY202">
        <v>95.2</v>
      </c>
      <c r="AZ202">
        <v>668.6</v>
      </c>
      <c r="BA202">
        <v>971.2</v>
      </c>
      <c r="BB202">
        <v>91.2</v>
      </c>
      <c r="BC202">
        <v>410</v>
      </c>
      <c r="BD202">
        <v>305.39999999999998</v>
      </c>
      <c r="BE202">
        <v>66.099999999999994</v>
      </c>
      <c r="BF202">
        <v>383.1</v>
      </c>
      <c r="BG202">
        <v>50.5</v>
      </c>
      <c r="BH202">
        <v>433.2</v>
      </c>
      <c r="BI202">
        <v>244.3</v>
      </c>
      <c r="BJ202" s="2">
        <f t="shared" ref="BJ202:BK202" si="204">ROUND(AVERAGE(AT202:BI202),0)</f>
        <v>328</v>
      </c>
      <c r="BK202" s="2">
        <f t="shared" si="204"/>
        <v>317</v>
      </c>
      <c r="BP202" s="12">
        <f t="shared" si="197"/>
        <v>328</v>
      </c>
      <c r="BQ202" s="12">
        <f t="shared" si="197"/>
        <v>317</v>
      </c>
    </row>
    <row r="203" spans="1:69" ht="19.5" x14ac:dyDescent="0.6">
      <c r="A203" t="s">
        <v>200</v>
      </c>
      <c r="B203" t="s">
        <v>174</v>
      </c>
      <c r="C203" t="s">
        <v>184</v>
      </c>
      <c r="D203" t="s">
        <v>333</v>
      </c>
      <c r="E203" t="s">
        <v>203</v>
      </c>
      <c r="F203" t="s">
        <v>174</v>
      </c>
      <c r="G203" t="s">
        <v>174</v>
      </c>
      <c r="H203" t="s">
        <v>181</v>
      </c>
      <c r="I203">
        <v>1</v>
      </c>
      <c r="J203" t="s">
        <v>176</v>
      </c>
      <c r="K203" t="b">
        <v>0</v>
      </c>
      <c r="L203">
        <v>10</v>
      </c>
      <c r="M203">
        <v>210</v>
      </c>
      <c r="N203">
        <v>10</v>
      </c>
      <c r="O203">
        <v>210</v>
      </c>
      <c r="P203">
        <v>-1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6</v>
      </c>
      <c r="AM203" t="s">
        <v>177</v>
      </c>
      <c r="AN203">
        <v>50</v>
      </c>
      <c r="AT203">
        <v>225.6</v>
      </c>
      <c r="AU203">
        <v>12.5</v>
      </c>
      <c r="AV203">
        <v>65.3</v>
      </c>
      <c r="AW203">
        <v>73.5</v>
      </c>
      <c r="AX203">
        <v>298.3</v>
      </c>
      <c r="AY203">
        <v>41.9</v>
      </c>
      <c r="AZ203">
        <v>294.3</v>
      </c>
      <c r="BA203">
        <v>427.5</v>
      </c>
      <c r="BB203">
        <v>40.1</v>
      </c>
      <c r="BC203">
        <v>180.5</v>
      </c>
      <c r="BD203">
        <v>134.4</v>
      </c>
      <c r="BE203">
        <v>29.1</v>
      </c>
      <c r="BF203">
        <v>168.6</v>
      </c>
      <c r="BG203">
        <v>22.2</v>
      </c>
      <c r="BH203">
        <v>190.7</v>
      </c>
      <c r="BI203">
        <v>107.5</v>
      </c>
      <c r="BJ203" s="2">
        <f t="shared" ref="BJ203:BK203" si="205">ROUND(AVERAGE(AT203:BI203),0)</f>
        <v>145</v>
      </c>
      <c r="BK203" s="2">
        <f t="shared" si="205"/>
        <v>139</v>
      </c>
      <c r="BP203" s="12">
        <f t="shared" si="197"/>
        <v>145</v>
      </c>
      <c r="BQ203" s="12">
        <f t="shared" si="197"/>
        <v>139</v>
      </c>
    </row>
    <row r="204" spans="1:69" ht="19.5" x14ac:dyDescent="0.6">
      <c r="A204" t="s">
        <v>200</v>
      </c>
      <c r="B204" t="s">
        <v>174</v>
      </c>
      <c r="C204" t="s">
        <v>254</v>
      </c>
      <c r="D204" t="s">
        <v>333</v>
      </c>
      <c r="E204" t="s">
        <v>203</v>
      </c>
      <c r="F204" t="s">
        <v>174</v>
      </c>
      <c r="G204" t="s">
        <v>174</v>
      </c>
      <c r="H204" t="s">
        <v>181</v>
      </c>
      <c r="I204">
        <v>1</v>
      </c>
      <c r="J204" t="s">
        <v>176</v>
      </c>
      <c r="K204" t="b">
        <v>0</v>
      </c>
      <c r="L204">
        <v>10</v>
      </c>
      <c r="M204">
        <v>210</v>
      </c>
      <c r="N204">
        <v>10</v>
      </c>
      <c r="O204">
        <v>210</v>
      </c>
      <c r="P204">
        <v>-1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6</v>
      </c>
      <c r="AM204" t="s">
        <v>177</v>
      </c>
      <c r="AN204">
        <v>50</v>
      </c>
      <c r="AT204">
        <v>18.2</v>
      </c>
      <c r="AU204">
        <v>1</v>
      </c>
      <c r="AV204">
        <v>5.3</v>
      </c>
      <c r="AW204">
        <v>5.9</v>
      </c>
      <c r="AX204">
        <v>24.1</v>
      </c>
      <c r="AY204">
        <v>3.4</v>
      </c>
      <c r="AZ204">
        <v>23.7</v>
      </c>
      <c r="BA204">
        <v>34.5</v>
      </c>
      <c r="BB204">
        <v>3.2</v>
      </c>
      <c r="BC204">
        <v>14.6</v>
      </c>
      <c r="BD204">
        <v>10.8</v>
      </c>
      <c r="BE204">
        <v>2.2999999999999998</v>
      </c>
      <c r="BF204">
        <v>13.6</v>
      </c>
      <c r="BG204">
        <v>1.8</v>
      </c>
      <c r="BH204">
        <v>15.4</v>
      </c>
      <c r="BI204">
        <v>8.6999999999999993</v>
      </c>
      <c r="BJ204" s="2">
        <f t="shared" ref="BJ204:BK204" si="206">ROUND(AVERAGE(AT204:BI204),0)</f>
        <v>12</v>
      </c>
      <c r="BK204" s="2">
        <f t="shared" si="206"/>
        <v>11</v>
      </c>
      <c r="BP204" s="12">
        <f t="shared" si="197"/>
        <v>12</v>
      </c>
      <c r="BQ204" s="12">
        <f t="shared" si="197"/>
        <v>11</v>
      </c>
    </row>
    <row r="205" spans="1:69" ht="19.5" x14ac:dyDescent="0.6">
      <c r="A205" t="s">
        <v>200</v>
      </c>
      <c r="B205" t="s">
        <v>174</v>
      </c>
      <c r="C205" t="s">
        <v>185</v>
      </c>
      <c r="D205" t="s">
        <v>333</v>
      </c>
      <c r="E205" t="s">
        <v>203</v>
      </c>
      <c r="F205" t="s">
        <v>174</v>
      </c>
      <c r="G205" t="s">
        <v>174</v>
      </c>
      <c r="H205" t="s">
        <v>181</v>
      </c>
      <c r="I205">
        <v>1</v>
      </c>
      <c r="J205" t="s">
        <v>176</v>
      </c>
      <c r="K205" t="b">
        <v>0</v>
      </c>
      <c r="L205">
        <v>10</v>
      </c>
      <c r="M205">
        <v>210</v>
      </c>
      <c r="N205">
        <v>10</v>
      </c>
      <c r="O205">
        <v>210</v>
      </c>
      <c r="P205">
        <v>-1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6</v>
      </c>
      <c r="AM205" t="s">
        <v>177</v>
      </c>
      <c r="AN205">
        <v>50</v>
      </c>
      <c r="AT205">
        <v>1028.3</v>
      </c>
      <c r="AU205">
        <v>56.8</v>
      </c>
      <c r="AV205">
        <v>297.60000000000002</v>
      </c>
      <c r="AW205">
        <v>335.1</v>
      </c>
      <c r="AX205">
        <v>1360</v>
      </c>
      <c r="AY205">
        <v>191</v>
      </c>
      <c r="AZ205">
        <v>1341.7</v>
      </c>
      <c r="BA205">
        <v>1949</v>
      </c>
      <c r="BB205">
        <v>183</v>
      </c>
      <c r="BC205">
        <v>822.8</v>
      </c>
      <c r="BD205">
        <v>612.79999999999995</v>
      </c>
      <c r="BE205">
        <v>132.69999999999999</v>
      </c>
      <c r="BF205">
        <v>768.7</v>
      </c>
      <c r="BG205">
        <v>101.3</v>
      </c>
      <c r="BH205">
        <v>869.2</v>
      </c>
      <c r="BI205">
        <v>490.3</v>
      </c>
      <c r="BJ205" s="2">
        <f t="shared" ref="BJ205:BK205" si="207">ROUND(AVERAGE(AT205:BI205),0)</f>
        <v>659</v>
      </c>
      <c r="BK205" s="2">
        <f t="shared" si="207"/>
        <v>636</v>
      </c>
      <c r="BP205" s="12">
        <f t="shared" si="197"/>
        <v>659</v>
      </c>
      <c r="BQ205" s="12">
        <f t="shared" si="197"/>
        <v>636</v>
      </c>
    </row>
    <row r="206" spans="1:69" ht="19.5" x14ac:dyDescent="0.6">
      <c r="A206" t="s">
        <v>200</v>
      </c>
      <c r="B206" t="s">
        <v>174</v>
      </c>
      <c r="C206" t="s">
        <v>336</v>
      </c>
      <c r="D206" t="s">
        <v>333</v>
      </c>
      <c r="E206" t="s">
        <v>183</v>
      </c>
      <c r="F206" t="s">
        <v>174</v>
      </c>
      <c r="G206" t="s">
        <v>174</v>
      </c>
      <c r="H206" t="s">
        <v>181</v>
      </c>
      <c r="I206">
        <v>1</v>
      </c>
      <c r="J206" t="s">
        <v>176</v>
      </c>
      <c r="K206" t="b">
        <v>0</v>
      </c>
      <c r="L206">
        <v>10</v>
      </c>
      <c r="M206">
        <v>210</v>
      </c>
      <c r="N206">
        <v>10</v>
      </c>
      <c r="O206">
        <v>210</v>
      </c>
      <c r="P206">
        <v>-1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6</v>
      </c>
      <c r="AM206" t="s">
        <v>177</v>
      </c>
      <c r="AN206">
        <v>50</v>
      </c>
      <c r="AT206">
        <v>711.4</v>
      </c>
      <c r="AU206">
        <v>39.299999999999997</v>
      </c>
      <c r="AV206">
        <v>205.9</v>
      </c>
      <c r="AW206">
        <v>231.8</v>
      </c>
      <c r="AX206">
        <v>940.9</v>
      </c>
      <c r="AY206">
        <v>132.19999999999999</v>
      </c>
      <c r="AZ206">
        <v>928.3</v>
      </c>
      <c r="BA206">
        <v>1348.4</v>
      </c>
      <c r="BB206">
        <v>126.6</v>
      </c>
      <c r="BC206">
        <v>569.29999999999995</v>
      </c>
      <c r="BD206">
        <v>424</v>
      </c>
      <c r="BE206">
        <v>91.8</v>
      </c>
      <c r="BF206">
        <v>531.79999999999995</v>
      </c>
      <c r="BG206">
        <v>70.099999999999994</v>
      </c>
      <c r="BH206">
        <v>601.4</v>
      </c>
      <c r="BI206">
        <v>339.2</v>
      </c>
      <c r="BJ206" s="2">
        <f t="shared" ref="BJ206:BK206" si="208">ROUND(AVERAGE(AT206:BI206),0)</f>
        <v>456</v>
      </c>
      <c r="BK206" s="2">
        <f t="shared" si="208"/>
        <v>440</v>
      </c>
      <c r="BP206" s="12">
        <f t="shared" si="197"/>
        <v>456</v>
      </c>
      <c r="BQ206" s="12">
        <f t="shared" si="197"/>
        <v>440</v>
      </c>
    </row>
    <row r="207" spans="1:69" ht="19.5" x14ac:dyDescent="0.6">
      <c r="A207" t="s">
        <v>200</v>
      </c>
      <c r="B207" t="s">
        <v>174</v>
      </c>
      <c r="C207" t="s">
        <v>170</v>
      </c>
      <c r="D207" t="s">
        <v>333</v>
      </c>
      <c r="E207" t="s">
        <v>203</v>
      </c>
      <c r="F207" t="s">
        <v>174</v>
      </c>
      <c r="G207" t="s">
        <v>174</v>
      </c>
      <c r="H207" t="s">
        <v>175</v>
      </c>
      <c r="I207">
        <v>1</v>
      </c>
      <c r="J207" t="s">
        <v>176</v>
      </c>
      <c r="K207" t="b">
        <v>0</v>
      </c>
      <c r="L207">
        <v>10</v>
      </c>
      <c r="M207">
        <v>210</v>
      </c>
      <c r="N207">
        <v>10</v>
      </c>
      <c r="O207">
        <v>210</v>
      </c>
      <c r="P207">
        <v>-1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6</v>
      </c>
      <c r="AM207" t="s">
        <v>177</v>
      </c>
      <c r="AN207">
        <v>50</v>
      </c>
      <c r="AT207">
        <v>48.2</v>
      </c>
      <c r="AU207">
        <v>2.7</v>
      </c>
      <c r="AV207">
        <v>13.9</v>
      </c>
      <c r="AW207">
        <v>15.7</v>
      </c>
      <c r="AX207">
        <v>63.7</v>
      </c>
      <c r="AY207">
        <v>9</v>
      </c>
      <c r="AZ207">
        <v>62.9</v>
      </c>
      <c r="BA207">
        <v>91.3</v>
      </c>
      <c r="BB207">
        <v>8.6</v>
      </c>
      <c r="BC207">
        <v>38.6</v>
      </c>
      <c r="BD207">
        <v>28.7</v>
      </c>
      <c r="BE207">
        <v>6.2</v>
      </c>
      <c r="BF207">
        <v>36</v>
      </c>
      <c r="BG207">
        <v>4.7</v>
      </c>
      <c r="BH207">
        <v>40.700000000000003</v>
      </c>
      <c r="BI207">
        <v>23</v>
      </c>
      <c r="BJ207" s="2">
        <f t="shared" ref="BJ207:BK207" si="209">ROUND(AVERAGE(AT207:BI207),0)</f>
        <v>31</v>
      </c>
      <c r="BK207" s="2">
        <f t="shared" si="209"/>
        <v>30</v>
      </c>
      <c r="BP207" s="12">
        <f t="shared" si="197"/>
        <v>31</v>
      </c>
      <c r="BQ207" s="12">
        <f t="shared" si="197"/>
        <v>30</v>
      </c>
    </row>
    <row r="208" spans="1:69" ht="19.5" x14ac:dyDescent="0.6">
      <c r="A208" t="s">
        <v>200</v>
      </c>
      <c r="B208" t="s">
        <v>174</v>
      </c>
      <c r="C208" t="s">
        <v>178</v>
      </c>
      <c r="D208" t="s">
        <v>333</v>
      </c>
      <c r="E208" t="s">
        <v>203</v>
      </c>
      <c r="F208" t="s">
        <v>174</v>
      </c>
      <c r="G208" t="s">
        <v>174</v>
      </c>
      <c r="H208" t="s">
        <v>175</v>
      </c>
      <c r="I208">
        <v>1</v>
      </c>
      <c r="J208" t="s">
        <v>176</v>
      </c>
      <c r="K208" t="b">
        <v>0</v>
      </c>
      <c r="L208">
        <v>10</v>
      </c>
      <c r="M208">
        <v>210</v>
      </c>
      <c r="N208">
        <v>10</v>
      </c>
      <c r="O208">
        <v>210</v>
      </c>
      <c r="P208">
        <v>-1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6</v>
      </c>
      <c r="AM208" t="s">
        <v>177</v>
      </c>
      <c r="AN208">
        <v>50</v>
      </c>
      <c r="AT208">
        <v>216.8</v>
      </c>
      <c r="AU208">
        <v>12</v>
      </c>
      <c r="AV208">
        <v>62.8</v>
      </c>
      <c r="AW208">
        <v>70.7</v>
      </c>
      <c r="AX208">
        <v>286.8</v>
      </c>
      <c r="AY208">
        <v>40.299999999999997</v>
      </c>
      <c r="AZ208">
        <v>282.89999999999998</v>
      </c>
      <c r="BA208">
        <v>411</v>
      </c>
      <c r="BB208">
        <v>38.6</v>
      </c>
      <c r="BC208">
        <v>173.5</v>
      </c>
      <c r="BD208">
        <v>129.19999999999999</v>
      </c>
      <c r="BE208">
        <v>28</v>
      </c>
      <c r="BF208">
        <v>162.1</v>
      </c>
      <c r="BG208">
        <v>21.4</v>
      </c>
      <c r="BH208">
        <v>183.3</v>
      </c>
      <c r="BI208">
        <v>103.4</v>
      </c>
      <c r="BJ208" s="2">
        <f t="shared" ref="BJ208:BK208" si="210">ROUND(AVERAGE(AT208:BI208),0)</f>
        <v>139</v>
      </c>
      <c r="BK208" s="2">
        <f t="shared" si="210"/>
        <v>134</v>
      </c>
      <c r="BP208" s="12">
        <f t="shared" si="197"/>
        <v>139</v>
      </c>
      <c r="BQ208" s="12">
        <f t="shared" si="197"/>
        <v>134</v>
      </c>
    </row>
    <row r="209" spans="1:69" ht="19.5" x14ac:dyDescent="0.6">
      <c r="A209" t="s">
        <v>200</v>
      </c>
      <c r="B209" t="s">
        <v>174</v>
      </c>
      <c r="C209" t="s">
        <v>179</v>
      </c>
      <c r="D209" t="s">
        <v>334</v>
      </c>
      <c r="E209" t="s">
        <v>203</v>
      </c>
      <c r="F209" t="s">
        <v>174</v>
      </c>
      <c r="G209" t="s">
        <v>174</v>
      </c>
      <c r="H209" t="s">
        <v>181</v>
      </c>
      <c r="I209">
        <v>1</v>
      </c>
      <c r="J209" t="s">
        <v>176</v>
      </c>
      <c r="K209" t="b">
        <v>0</v>
      </c>
      <c r="L209">
        <v>10</v>
      </c>
      <c r="M209">
        <v>210</v>
      </c>
      <c r="N209">
        <v>10</v>
      </c>
      <c r="O209">
        <v>210</v>
      </c>
      <c r="P209">
        <v>-1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6</v>
      </c>
      <c r="AM209" t="s">
        <v>177</v>
      </c>
      <c r="AN209">
        <v>50</v>
      </c>
      <c r="AT209">
        <v>0</v>
      </c>
      <c r="AU209">
        <v>53.2</v>
      </c>
      <c r="AV209">
        <v>160.4</v>
      </c>
      <c r="AW209">
        <v>37.5</v>
      </c>
      <c r="AX209">
        <v>157.9</v>
      </c>
      <c r="AY209">
        <v>9.6</v>
      </c>
      <c r="AZ209">
        <v>290.60000000000002</v>
      </c>
      <c r="BA209">
        <v>300.7</v>
      </c>
      <c r="BB209">
        <v>137.30000000000001</v>
      </c>
      <c r="BC209">
        <v>201.1</v>
      </c>
      <c r="BD209">
        <v>254.7</v>
      </c>
      <c r="BE209">
        <v>58.5</v>
      </c>
      <c r="BF209">
        <v>158.9</v>
      </c>
      <c r="BG209">
        <v>65.099999999999994</v>
      </c>
      <c r="BH209">
        <v>226</v>
      </c>
      <c r="BI209">
        <v>117.8</v>
      </c>
      <c r="BJ209" s="2">
        <f t="shared" ref="BJ209:BK209" si="211">ROUND(AVERAGE(AT209:BI209),0)</f>
        <v>139</v>
      </c>
      <c r="BK209" s="2">
        <f t="shared" si="211"/>
        <v>148</v>
      </c>
      <c r="BP209" s="12">
        <f t="shared" si="197"/>
        <v>139</v>
      </c>
      <c r="BQ209" s="12">
        <f t="shared" si="197"/>
        <v>148</v>
      </c>
    </row>
    <row r="210" spans="1:69" ht="19.5" x14ac:dyDescent="0.6">
      <c r="A210" t="s">
        <v>200</v>
      </c>
      <c r="B210" t="s">
        <v>174</v>
      </c>
      <c r="C210" t="s">
        <v>182</v>
      </c>
      <c r="D210" t="s">
        <v>334</v>
      </c>
      <c r="E210" t="s">
        <v>203</v>
      </c>
      <c r="F210" t="s">
        <v>174</v>
      </c>
      <c r="G210" t="s">
        <v>174</v>
      </c>
      <c r="H210" t="s">
        <v>181</v>
      </c>
      <c r="I210">
        <v>1</v>
      </c>
      <c r="J210" t="s">
        <v>176</v>
      </c>
      <c r="K210" t="b">
        <v>0</v>
      </c>
      <c r="L210">
        <v>10</v>
      </c>
      <c r="M210">
        <v>210</v>
      </c>
      <c r="N210">
        <v>10</v>
      </c>
      <c r="O210">
        <v>210</v>
      </c>
      <c r="P210">
        <v>-1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6</v>
      </c>
      <c r="AM210" t="s">
        <v>177</v>
      </c>
      <c r="AN210">
        <v>50</v>
      </c>
      <c r="AT210">
        <v>0</v>
      </c>
      <c r="AU210">
        <v>28.5</v>
      </c>
      <c r="AV210">
        <v>86</v>
      </c>
      <c r="AW210">
        <v>20.100000000000001</v>
      </c>
      <c r="AX210">
        <v>84.7</v>
      </c>
      <c r="AY210">
        <v>5.2</v>
      </c>
      <c r="AZ210">
        <v>155.80000000000001</v>
      </c>
      <c r="BA210">
        <v>161.30000000000001</v>
      </c>
      <c r="BB210">
        <v>73.599999999999994</v>
      </c>
      <c r="BC210">
        <v>107.8</v>
      </c>
      <c r="BD210">
        <v>136.6</v>
      </c>
      <c r="BE210">
        <v>31.4</v>
      </c>
      <c r="BF210">
        <v>85.2</v>
      </c>
      <c r="BG210">
        <v>34.9</v>
      </c>
      <c r="BH210">
        <v>121.2</v>
      </c>
      <c r="BI210">
        <v>63.2</v>
      </c>
      <c r="BJ210" s="2">
        <f t="shared" ref="BJ210:BK210" si="212">ROUND(AVERAGE(AT210:BI210),0)</f>
        <v>75</v>
      </c>
      <c r="BK210" s="2">
        <f t="shared" si="212"/>
        <v>79</v>
      </c>
      <c r="BP210" s="12">
        <f t="shared" si="197"/>
        <v>75</v>
      </c>
      <c r="BQ210" s="12">
        <f t="shared" si="197"/>
        <v>79</v>
      </c>
    </row>
    <row r="211" spans="1:69" ht="19.5" x14ac:dyDescent="0.6">
      <c r="A211" t="s">
        <v>200</v>
      </c>
      <c r="B211" t="s">
        <v>174</v>
      </c>
      <c r="C211" t="s">
        <v>184</v>
      </c>
      <c r="D211" t="s">
        <v>334</v>
      </c>
      <c r="E211" t="s">
        <v>203</v>
      </c>
      <c r="F211" t="s">
        <v>174</v>
      </c>
      <c r="G211" t="s">
        <v>174</v>
      </c>
      <c r="H211" t="s">
        <v>181</v>
      </c>
      <c r="I211">
        <v>1</v>
      </c>
      <c r="J211" t="s">
        <v>176</v>
      </c>
      <c r="K211" t="b">
        <v>0</v>
      </c>
      <c r="L211">
        <v>10</v>
      </c>
      <c r="M211">
        <v>210</v>
      </c>
      <c r="N211">
        <v>10</v>
      </c>
      <c r="O211">
        <v>210</v>
      </c>
      <c r="P211">
        <v>-1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6</v>
      </c>
      <c r="AM211" t="s">
        <v>177</v>
      </c>
      <c r="AN211">
        <v>50</v>
      </c>
      <c r="AT211">
        <v>0</v>
      </c>
      <c r="AU211">
        <v>8.6999999999999993</v>
      </c>
      <c r="AV211">
        <v>26.2</v>
      </c>
      <c r="AW211">
        <v>6.1</v>
      </c>
      <c r="AX211">
        <v>25.8</v>
      </c>
      <c r="AY211">
        <v>1.6</v>
      </c>
      <c r="AZ211">
        <v>47.4</v>
      </c>
      <c r="BA211">
        <v>49.1</v>
      </c>
      <c r="BB211">
        <v>22.4</v>
      </c>
      <c r="BC211">
        <v>32.799999999999997</v>
      </c>
      <c r="BD211">
        <v>41.6</v>
      </c>
      <c r="BE211">
        <v>9.5</v>
      </c>
      <c r="BF211">
        <v>25.9</v>
      </c>
      <c r="BG211">
        <v>10.6</v>
      </c>
      <c r="BH211">
        <v>36.9</v>
      </c>
      <c r="BI211">
        <v>19.2</v>
      </c>
      <c r="BJ211" s="2">
        <f t="shared" ref="BJ211:BK211" si="213">ROUND(AVERAGE(AT211:BI211),0)</f>
        <v>23</v>
      </c>
      <c r="BK211" s="2">
        <f t="shared" si="213"/>
        <v>24</v>
      </c>
      <c r="BP211" s="12">
        <f t="shared" si="197"/>
        <v>23</v>
      </c>
      <c r="BQ211" s="12">
        <f t="shared" si="197"/>
        <v>24</v>
      </c>
    </row>
    <row r="212" spans="1:69" ht="19.5" x14ac:dyDescent="0.6">
      <c r="A212" t="s">
        <v>200</v>
      </c>
      <c r="B212" t="s">
        <v>174</v>
      </c>
      <c r="C212" t="s">
        <v>254</v>
      </c>
      <c r="D212" t="s">
        <v>334</v>
      </c>
      <c r="E212" t="s">
        <v>203</v>
      </c>
      <c r="F212" t="s">
        <v>174</v>
      </c>
      <c r="G212" t="s">
        <v>174</v>
      </c>
      <c r="H212" t="s">
        <v>181</v>
      </c>
      <c r="I212">
        <v>1</v>
      </c>
      <c r="J212" t="s">
        <v>176</v>
      </c>
      <c r="K212" t="b">
        <v>0</v>
      </c>
      <c r="L212">
        <v>10</v>
      </c>
      <c r="M212">
        <v>210</v>
      </c>
      <c r="N212">
        <v>10</v>
      </c>
      <c r="O212">
        <v>210</v>
      </c>
      <c r="P212">
        <v>-1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6</v>
      </c>
      <c r="AM212" t="s">
        <v>177</v>
      </c>
      <c r="AN212">
        <v>50</v>
      </c>
      <c r="AT212">
        <v>0</v>
      </c>
      <c r="AU212">
        <v>0.9</v>
      </c>
      <c r="AV212">
        <v>2.6</v>
      </c>
      <c r="AW212">
        <v>0.6</v>
      </c>
      <c r="AX212">
        <v>2.6</v>
      </c>
      <c r="AY212">
        <v>0.2</v>
      </c>
      <c r="AZ212">
        <v>4.8</v>
      </c>
      <c r="BA212">
        <v>4.9000000000000004</v>
      </c>
      <c r="BB212">
        <v>2.2999999999999998</v>
      </c>
      <c r="BC212">
        <v>3.3</v>
      </c>
      <c r="BD212">
        <v>4.2</v>
      </c>
      <c r="BE212">
        <v>1</v>
      </c>
      <c r="BF212">
        <v>2.6</v>
      </c>
      <c r="BG212">
        <v>1.1000000000000001</v>
      </c>
      <c r="BH212">
        <v>3.7</v>
      </c>
      <c r="BI212">
        <v>1.9</v>
      </c>
      <c r="BJ212" s="2">
        <f t="shared" ref="BJ212:BK212" si="214">ROUND(AVERAGE(AT212:BI212),0)</f>
        <v>2</v>
      </c>
      <c r="BK212" s="2">
        <f t="shared" si="214"/>
        <v>2</v>
      </c>
      <c r="BP212" s="12">
        <f t="shared" si="197"/>
        <v>2</v>
      </c>
      <c r="BQ212" s="12">
        <f t="shared" si="197"/>
        <v>2</v>
      </c>
    </row>
    <row r="213" spans="1:69" ht="19.5" x14ac:dyDescent="0.6">
      <c r="A213" t="s">
        <v>200</v>
      </c>
      <c r="B213" t="s">
        <v>174</v>
      </c>
      <c r="C213" t="s">
        <v>185</v>
      </c>
      <c r="D213" t="s">
        <v>334</v>
      </c>
      <c r="E213" t="s">
        <v>203</v>
      </c>
      <c r="F213" t="s">
        <v>174</v>
      </c>
      <c r="G213" t="s">
        <v>174</v>
      </c>
      <c r="H213" t="s">
        <v>181</v>
      </c>
      <c r="I213">
        <v>1</v>
      </c>
      <c r="J213" t="s">
        <v>176</v>
      </c>
      <c r="K213" t="b">
        <v>0</v>
      </c>
      <c r="L213">
        <v>10</v>
      </c>
      <c r="M213">
        <v>210</v>
      </c>
      <c r="N213">
        <v>10</v>
      </c>
      <c r="O213">
        <v>210</v>
      </c>
      <c r="P213">
        <v>-1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6</v>
      </c>
      <c r="AM213" t="s">
        <v>177</v>
      </c>
      <c r="AN213">
        <v>50</v>
      </c>
      <c r="AT213">
        <v>0</v>
      </c>
      <c r="AU213">
        <v>73.099999999999994</v>
      </c>
      <c r="AV213">
        <v>220.3</v>
      </c>
      <c r="AW213">
        <v>51.5</v>
      </c>
      <c r="AX213">
        <v>216.9</v>
      </c>
      <c r="AY213">
        <v>13.2</v>
      </c>
      <c r="AZ213">
        <v>399.1</v>
      </c>
      <c r="BA213">
        <v>413</v>
      </c>
      <c r="BB213">
        <v>188.5</v>
      </c>
      <c r="BC213">
        <v>276.2</v>
      </c>
      <c r="BD213">
        <v>349.8</v>
      </c>
      <c r="BE213">
        <v>80.3</v>
      </c>
      <c r="BF213">
        <v>218.2</v>
      </c>
      <c r="BG213">
        <v>89.3</v>
      </c>
      <c r="BH213">
        <v>310.39999999999998</v>
      </c>
      <c r="BI213">
        <v>161.80000000000001</v>
      </c>
      <c r="BJ213" s="2">
        <f t="shared" ref="BJ213:BK213" si="215">ROUND(AVERAGE(AT213:BI213),0)</f>
        <v>191</v>
      </c>
      <c r="BK213" s="2">
        <f t="shared" si="215"/>
        <v>203</v>
      </c>
      <c r="BP213" s="12">
        <f t="shared" si="197"/>
        <v>191</v>
      </c>
      <c r="BQ213" s="12">
        <f t="shared" si="197"/>
        <v>203</v>
      </c>
    </row>
    <row r="214" spans="1:69" ht="19.5" x14ac:dyDescent="0.6">
      <c r="A214" t="s">
        <v>200</v>
      </c>
      <c r="B214" t="s">
        <v>174</v>
      </c>
      <c r="C214" t="s">
        <v>336</v>
      </c>
      <c r="D214" t="s">
        <v>334</v>
      </c>
      <c r="E214" t="s">
        <v>183</v>
      </c>
      <c r="F214" t="s">
        <v>174</v>
      </c>
      <c r="G214" t="s">
        <v>174</v>
      </c>
      <c r="H214" t="s">
        <v>181</v>
      </c>
      <c r="I214">
        <v>1</v>
      </c>
      <c r="J214" t="s">
        <v>176</v>
      </c>
      <c r="K214" t="b">
        <v>0</v>
      </c>
      <c r="L214">
        <v>10</v>
      </c>
      <c r="M214">
        <v>210</v>
      </c>
      <c r="N214">
        <v>10</v>
      </c>
      <c r="O214">
        <v>210</v>
      </c>
      <c r="P214">
        <v>-1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6</v>
      </c>
      <c r="AM214" t="s">
        <v>177</v>
      </c>
      <c r="AN214">
        <v>50</v>
      </c>
      <c r="AT214">
        <v>0</v>
      </c>
      <c r="AU214">
        <v>20.8</v>
      </c>
      <c r="AV214">
        <v>62.6</v>
      </c>
      <c r="AW214">
        <v>14.6</v>
      </c>
      <c r="AX214">
        <v>61.6</v>
      </c>
      <c r="AY214">
        <v>3.8</v>
      </c>
      <c r="AZ214">
        <v>113.4</v>
      </c>
      <c r="BA214">
        <v>117.3</v>
      </c>
      <c r="BB214">
        <v>53.6</v>
      </c>
      <c r="BC214">
        <v>78.5</v>
      </c>
      <c r="BD214">
        <v>99.4</v>
      </c>
      <c r="BE214">
        <v>22.8</v>
      </c>
      <c r="BF214">
        <v>62</v>
      </c>
      <c r="BG214">
        <v>25.4</v>
      </c>
      <c r="BH214">
        <v>88.2</v>
      </c>
      <c r="BI214">
        <v>46</v>
      </c>
      <c r="BJ214" s="2">
        <f t="shared" ref="BJ214:BK214" si="216">ROUND(AVERAGE(AT214:BI214),0)</f>
        <v>54</v>
      </c>
      <c r="BK214" s="2">
        <f t="shared" si="216"/>
        <v>58</v>
      </c>
      <c r="BP214" s="12">
        <f t="shared" si="197"/>
        <v>54</v>
      </c>
      <c r="BQ214" s="12">
        <f t="shared" si="197"/>
        <v>58</v>
      </c>
    </row>
    <row r="215" spans="1:69" ht="19.5" x14ac:dyDescent="0.6">
      <c r="A215" t="s">
        <v>200</v>
      </c>
      <c r="B215" t="s">
        <v>174</v>
      </c>
      <c r="C215" t="s">
        <v>170</v>
      </c>
      <c r="D215" t="s">
        <v>334</v>
      </c>
      <c r="E215" t="s">
        <v>203</v>
      </c>
      <c r="F215" t="s">
        <v>174</v>
      </c>
      <c r="G215" t="s">
        <v>174</v>
      </c>
      <c r="H215" t="s">
        <v>175</v>
      </c>
      <c r="I215">
        <v>1</v>
      </c>
      <c r="J215" t="s">
        <v>176</v>
      </c>
      <c r="K215" t="b">
        <v>0</v>
      </c>
      <c r="L215">
        <v>10</v>
      </c>
      <c r="M215">
        <v>210</v>
      </c>
      <c r="N215">
        <v>10</v>
      </c>
      <c r="O215">
        <v>210</v>
      </c>
      <c r="P215">
        <v>-1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6</v>
      </c>
      <c r="AM215" t="s">
        <v>177</v>
      </c>
      <c r="AN215">
        <v>50</v>
      </c>
      <c r="AT215">
        <v>0</v>
      </c>
      <c r="AU215">
        <v>3.6</v>
      </c>
      <c r="AV215">
        <v>10.8</v>
      </c>
      <c r="AW215">
        <v>2.5</v>
      </c>
      <c r="AX215">
        <v>10.6</v>
      </c>
      <c r="AY215">
        <v>0.6</v>
      </c>
      <c r="AZ215">
        <v>19.5</v>
      </c>
      <c r="BA215">
        <v>20.2</v>
      </c>
      <c r="BB215">
        <v>9.1999999999999993</v>
      </c>
      <c r="BC215">
        <v>13.5</v>
      </c>
      <c r="BD215">
        <v>17.100000000000001</v>
      </c>
      <c r="BE215">
        <v>3.9</v>
      </c>
      <c r="BF215">
        <v>10.7</v>
      </c>
      <c r="BG215">
        <v>4.4000000000000004</v>
      </c>
      <c r="BH215">
        <v>15.2</v>
      </c>
      <c r="BI215">
        <v>7.9</v>
      </c>
      <c r="BJ215" s="2">
        <f t="shared" ref="BJ215:BK215" si="217">ROUND(AVERAGE(AT215:BI215),0)</f>
        <v>9</v>
      </c>
      <c r="BK215" s="2">
        <f t="shared" si="217"/>
        <v>10</v>
      </c>
      <c r="BP215" s="12">
        <f t="shared" si="197"/>
        <v>9</v>
      </c>
      <c r="BQ215" s="12">
        <f t="shared" si="197"/>
        <v>10</v>
      </c>
    </row>
    <row r="216" spans="1:69" ht="19.5" x14ac:dyDescent="0.6">
      <c r="A216" t="s">
        <v>200</v>
      </c>
      <c r="B216" t="s">
        <v>174</v>
      </c>
      <c r="C216" t="s">
        <v>178</v>
      </c>
      <c r="D216" t="s">
        <v>334</v>
      </c>
      <c r="E216" t="s">
        <v>203</v>
      </c>
      <c r="F216" t="s">
        <v>174</v>
      </c>
      <c r="G216" t="s">
        <v>174</v>
      </c>
      <c r="H216" t="s">
        <v>175</v>
      </c>
      <c r="I216">
        <v>1</v>
      </c>
      <c r="J216" t="s">
        <v>176</v>
      </c>
      <c r="K216" t="b">
        <v>0</v>
      </c>
      <c r="L216">
        <v>10</v>
      </c>
      <c r="M216">
        <v>210</v>
      </c>
      <c r="N216">
        <v>10</v>
      </c>
      <c r="O216">
        <v>210</v>
      </c>
      <c r="P216">
        <v>-1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6</v>
      </c>
      <c r="AM216" t="s">
        <v>177</v>
      </c>
      <c r="AN216">
        <v>50</v>
      </c>
      <c r="AT216">
        <v>0</v>
      </c>
      <c r="AU216">
        <v>18.600000000000001</v>
      </c>
      <c r="AV216">
        <v>56.1</v>
      </c>
      <c r="AW216">
        <v>13.1</v>
      </c>
      <c r="AX216">
        <v>55.2</v>
      </c>
      <c r="AY216">
        <v>3.4</v>
      </c>
      <c r="AZ216">
        <v>101.7</v>
      </c>
      <c r="BA216">
        <v>105.2</v>
      </c>
      <c r="BB216">
        <v>48</v>
      </c>
      <c r="BC216">
        <v>70.400000000000006</v>
      </c>
      <c r="BD216">
        <v>89.1</v>
      </c>
      <c r="BE216">
        <v>20.5</v>
      </c>
      <c r="BF216">
        <v>55.6</v>
      </c>
      <c r="BG216">
        <v>22.8</v>
      </c>
      <c r="BH216">
        <v>79.099999999999994</v>
      </c>
      <c r="BI216">
        <v>41.2</v>
      </c>
      <c r="BJ216" s="2">
        <f t="shared" ref="BJ216:BK216" si="218">ROUND(AVERAGE(AT216:BI216),0)</f>
        <v>49</v>
      </c>
      <c r="BK216" s="2">
        <f t="shared" si="218"/>
        <v>52</v>
      </c>
      <c r="BP216" s="12">
        <f t="shared" si="197"/>
        <v>49</v>
      </c>
      <c r="BQ216" s="12">
        <f t="shared" si="197"/>
        <v>52</v>
      </c>
    </row>
    <row r="217" spans="1:69" ht="19.5" x14ac:dyDescent="0.6">
      <c r="A217" t="s">
        <v>200</v>
      </c>
      <c r="B217" t="s">
        <v>174</v>
      </c>
      <c r="C217" t="s">
        <v>179</v>
      </c>
      <c r="D217" t="s">
        <v>335</v>
      </c>
      <c r="E217" t="s">
        <v>203</v>
      </c>
      <c r="F217" t="s">
        <v>174</v>
      </c>
      <c r="G217" t="s">
        <v>174</v>
      </c>
      <c r="H217" t="s">
        <v>181</v>
      </c>
      <c r="I217">
        <v>1</v>
      </c>
      <c r="J217" t="s">
        <v>176</v>
      </c>
      <c r="K217" t="b">
        <v>0</v>
      </c>
      <c r="L217">
        <v>10</v>
      </c>
      <c r="M217">
        <v>210</v>
      </c>
      <c r="N217">
        <v>10</v>
      </c>
      <c r="O217">
        <v>210</v>
      </c>
      <c r="P217">
        <v>-1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6</v>
      </c>
      <c r="AM217" t="s">
        <v>177</v>
      </c>
      <c r="AN217">
        <v>50</v>
      </c>
      <c r="AT217">
        <v>2.2999999999999998</v>
      </c>
      <c r="AU217">
        <v>23.4</v>
      </c>
      <c r="AV217">
        <v>250</v>
      </c>
      <c r="AW217">
        <v>30.3</v>
      </c>
      <c r="AX217">
        <v>129</v>
      </c>
      <c r="AY217">
        <v>2.7</v>
      </c>
      <c r="AZ217">
        <v>115.1</v>
      </c>
      <c r="BA217">
        <v>537.29999999999995</v>
      </c>
      <c r="BB217">
        <v>35.200000000000003</v>
      </c>
      <c r="BC217">
        <v>63.7</v>
      </c>
      <c r="BD217">
        <v>226.6</v>
      </c>
      <c r="BE217">
        <v>13</v>
      </c>
      <c r="BF217">
        <v>96.8</v>
      </c>
      <c r="BG217">
        <v>26.5</v>
      </c>
      <c r="BH217">
        <v>192.4</v>
      </c>
      <c r="BI217">
        <v>29.9</v>
      </c>
      <c r="BJ217" s="2">
        <f t="shared" ref="BJ217:BK217" si="219">ROUND(AVERAGE(AT217:BI217),0)</f>
        <v>111</v>
      </c>
      <c r="BK217" s="2">
        <f t="shared" si="219"/>
        <v>118</v>
      </c>
      <c r="BP217" s="12">
        <f t="shared" si="197"/>
        <v>111</v>
      </c>
      <c r="BQ217" s="12">
        <f t="shared" si="197"/>
        <v>118</v>
      </c>
    </row>
    <row r="218" spans="1:69" ht="19.5" x14ac:dyDescent="0.6">
      <c r="A218" t="s">
        <v>200</v>
      </c>
      <c r="B218" t="s">
        <v>174</v>
      </c>
      <c r="C218" t="s">
        <v>182</v>
      </c>
      <c r="D218" t="s">
        <v>335</v>
      </c>
      <c r="E218" t="s">
        <v>203</v>
      </c>
      <c r="F218" t="s">
        <v>174</v>
      </c>
      <c r="G218" t="s">
        <v>174</v>
      </c>
      <c r="H218" t="s">
        <v>181</v>
      </c>
      <c r="I218">
        <v>1</v>
      </c>
      <c r="J218" t="s">
        <v>176</v>
      </c>
      <c r="K218" t="b">
        <v>0</v>
      </c>
      <c r="L218">
        <v>10</v>
      </c>
      <c r="M218">
        <v>210</v>
      </c>
      <c r="N218">
        <v>10</v>
      </c>
      <c r="O218">
        <v>210</v>
      </c>
      <c r="P218">
        <v>-1</v>
      </c>
      <c r="Q218">
        <v>-1</v>
      </c>
      <c r="R218">
        <v>-1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  <c r="AI218">
        <v>-1</v>
      </c>
      <c r="AJ218">
        <v>-1</v>
      </c>
      <c r="AK218">
        <v>1</v>
      </c>
      <c r="AL218">
        <v>6</v>
      </c>
      <c r="AM218" t="s">
        <v>177</v>
      </c>
      <c r="AN218">
        <v>50</v>
      </c>
      <c r="AT218">
        <v>1.1000000000000001</v>
      </c>
      <c r="AU218">
        <v>11.3</v>
      </c>
      <c r="AV218">
        <v>120.8</v>
      </c>
      <c r="AW218">
        <v>14.6</v>
      </c>
      <c r="AX218">
        <v>62.3</v>
      </c>
      <c r="AY218">
        <v>1.3</v>
      </c>
      <c r="AZ218">
        <v>55.6</v>
      </c>
      <c r="BA218">
        <v>259.60000000000002</v>
      </c>
      <c r="BB218">
        <v>17</v>
      </c>
      <c r="BC218">
        <v>30.8</v>
      </c>
      <c r="BD218">
        <v>109.5</v>
      </c>
      <c r="BE218">
        <v>6.3</v>
      </c>
      <c r="BF218">
        <v>46.8</v>
      </c>
      <c r="BG218">
        <v>12.8</v>
      </c>
      <c r="BH218">
        <v>93</v>
      </c>
      <c r="BI218">
        <v>14.4</v>
      </c>
      <c r="BJ218" s="2">
        <f t="shared" ref="BJ218:BK218" si="220">ROUND(AVERAGE(AT218:BI218),0)</f>
        <v>54</v>
      </c>
      <c r="BK218" s="2">
        <f t="shared" si="220"/>
        <v>57</v>
      </c>
      <c r="BP218" s="12">
        <f t="shared" si="197"/>
        <v>54</v>
      </c>
      <c r="BQ218" s="12">
        <f t="shared" si="197"/>
        <v>57</v>
      </c>
    </row>
    <row r="219" spans="1:69" ht="19.5" x14ac:dyDescent="0.6">
      <c r="A219" t="s">
        <v>200</v>
      </c>
      <c r="B219" t="s">
        <v>174</v>
      </c>
      <c r="C219" t="s">
        <v>184</v>
      </c>
      <c r="D219" t="s">
        <v>335</v>
      </c>
      <c r="E219" t="s">
        <v>203</v>
      </c>
      <c r="F219" t="s">
        <v>174</v>
      </c>
      <c r="G219" t="s">
        <v>174</v>
      </c>
      <c r="H219" t="s">
        <v>181</v>
      </c>
      <c r="I219">
        <v>1</v>
      </c>
      <c r="J219" t="s">
        <v>176</v>
      </c>
      <c r="K219" t="b">
        <v>0</v>
      </c>
      <c r="L219">
        <v>10</v>
      </c>
      <c r="M219">
        <v>210</v>
      </c>
      <c r="N219">
        <v>10</v>
      </c>
      <c r="O219">
        <v>210</v>
      </c>
      <c r="P219">
        <v>-1</v>
      </c>
      <c r="Q219">
        <v>-1</v>
      </c>
      <c r="R219">
        <v>-1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  <c r="AI219">
        <v>-1</v>
      </c>
      <c r="AJ219">
        <v>-1</v>
      </c>
      <c r="AK219">
        <v>1</v>
      </c>
      <c r="AL219">
        <v>6</v>
      </c>
      <c r="AM219" t="s">
        <v>177</v>
      </c>
      <c r="AN219">
        <v>50</v>
      </c>
      <c r="AT219">
        <v>0.1</v>
      </c>
      <c r="AU219">
        <v>1.5</v>
      </c>
      <c r="AV219">
        <v>15.8</v>
      </c>
      <c r="AW219">
        <v>1.9</v>
      </c>
      <c r="AX219">
        <v>8.1</v>
      </c>
      <c r="AY219">
        <v>0.2</v>
      </c>
      <c r="AZ219">
        <v>7.3</v>
      </c>
      <c r="BA219">
        <v>33.9</v>
      </c>
      <c r="BB219">
        <v>2.2000000000000002</v>
      </c>
      <c r="BC219">
        <v>4</v>
      </c>
      <c r="BD219">
        <v>14.3</v>
      </c>
      <c r="BE219">
        <v>0.8</v>
      </c>
      <c r="BF219">
        <v>6.1</v>
      </c>
      <c r="BG219">
        <v>1.7</v>
      </c>
      <c r="BH219">
        <v>12.1</v>
      </c>
      <c r="BI219">
        <v>1.9</v>
      </c>
      <c r="BJ219" s="2">
        <f t="shared" ref="BJ219:BK219" si="221">ROUND(AVERAGE(AT219:BI219),0)</f>
        <v>7</v>
      </c>
      <c r="BK219" s="2">
        <f t="shared" si="221"/>
        <v>7</v>
      </c>
      <c r="BP219" s="12">
        <f t="shared" si="197"/>
        <v>7</v>
      </c>
      <c r="BQ219" s="12">
        <f t="shared" si="197"/>
        <v>7</v>
      </c>
    </row>
    <row r="220" spans="1:69" ht="19.5" x14ac:dyDescent="0.6">
      <c r="A220" t="s">
        <v>200</v>
      </c>
      <c r="B220" t="s">
        <v>174</v>
      </c>
      <c r="C220" t="s">
        <v>254</v>
      </c>
      <c r="D220" t="s">
        <v>335</v>
      </c>
      <c r="E220" t="s">
        <v>203</v>
      </c>
      <c r="F220" t="s">
        <v>174</v>
      </c>
      <c r="G220" t="s">
        <v>174</v>
      </c>
      <c r="H220" t="s">
        <v>181</v>
      </c>
      <c r="I220">
        <v>1</v>
      </c>
      <c r="J220" t="s">
        <v>176</v>
      </c>
      <c r="K220" t="b">
        <v>0</v>
      </c>
      <c r="L220">
        <v>10</v>
      </c>
      <c r="M220">
        <v>210</v>
      </c>
      <c r="N220">
        <v>10</v>
      </c>
      <c r="O220">
        <v>210</v>
      </c>
      <c r="P220">
        <v>-1</v>
      </c>
      <c r="Q220">
        <v>-1</v>
      </c>
      <c r="R220">
        <v>-1</v>
      </c>
      <c r="S220">
        <v>-1</v>
      </c>
      <c r="T220">
        <v>-1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  <c r="AI220">
        <v>-1</v>
      </c>
      <c r="AJ220">
        <v>-1</v>
      </c>
      <c r="AK220">
        <v>1</v>
      </c>
      <c r="AL220">
        <v>6</v>
      </c>
      <c r="AM220" t="s">
        <v>177</v>
      </c>
      <c r="AN220">
        <v>50</v>
      </c>
      <c r="AT220">
        <v>0</v>
      </c>
      <c r="AU220">
        <v>0.3</v>
      </c>
      <c r="AV220">
        <v>2.9</v>
      </c>
      <c r="AW220">
        <v>0.4</v>
      </c>
      <c r="AX220">
        <v>1.5</v>
      </c>
      <c r="AY220">
        <v>0</v>
      </c>
      <c r="AZ220">
        <v>1.3</v>
      </c>
      <c r="BA220">
        <v>6.3</v>
      </c>
      <c r="BB220">
        <v>0.4</v>
      </c>
      <c r="BC220">
        <v>0.7</v>
      </c>
      <c r="BD220">
        <v>2.6</v>
      </c>
      <c r="BE220">
        <v>0.2</v>
      </c>
      <c r="BF220">
        <v>1.1000000000000001</v>
      </c>
      <c r="BG220">
        <v>0.3</v>
      </c>
      <c r="BH220">
        <v>2.2000000000000002</v>
      </c>
      <c r="BI220">
        <v>0.3</v>
      </c>
      <c r="BJ220" s="2">
        <f t="shared" ref="BJ220:BK220" si="222">ROUND(AVERAGE(AT220:BI220),0)</f>
        <v>1</v>
      </c>
      <c r="BK220" s="2">
        <f t="shared" si="222"/>
        <v>1</v>
      </c>
      <c r="BP220" s="12">
        <f t="shared" si="197"/>
        <v>1</v>
      </c>
      <c r="BQ220" s="12">
        <f t="shared" si="197"/>
        <v>1</v>
      </c>
    </row>
    <row r="221" spans="1:69" ht="19.5" x14ac:dyDescent="0.6">
      <c r="A221" t="s">
        <v>200</v>
      </c>
      <c r="B221" t="s">
        <v>174</v>
      </c>
      <c r="C221" t="s">
        <v>185</v>
      </c>
      <c r="D221" t="s">
        <v>335</v>
      </c>
      <c r="E221" t="s">
        <v>203</v>
      </c>
      <c r="F221" t="s">
        <v>174</v>
      </c>
      <c r="G221" t="s">
        <v>174</v>
      </c>
      <c r="H221" t="s">
        <v>181</v>
      </c>
      <c r="I221">
        <v>1</v>
      </c>
      <c r="J221" t="s">
        <v>176</v>
      </c>
      <c r="K221" t="b">
        <v>0</v>
      </c>
      <c r="L221">
        <v>10</v>
      </c>
      <c r="M221">
        <v>210</v>
      </c>
      <c r="N221">
        <v>10</v>
      </c>
      <c r="O221">
        <v>210</v>
      </c>
      <c r="P221">
        <v>-1</v>
      </c>
      <c r="Q221">
        <v>-1</v>
      </c>
      <c r="R221">
        <v>-1</v>
      </c>
      <c r="S221">
        <v>-1</v>
      </c>
      <c r="T221">
        <v>-1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  <c r="AI221">
        <v>-1</v>
      </c>
      <c r="AJ221">
        <v>-1</v>
      </c>
      <c r="AK221">
        <v>1</v>
      </c>
      <c r="AL221">
        <v>6</v>
      </c>
      <c r="AM221" t="s">
        <v>177</v>
      </c>
      <c r="AN221">
        <v>50</v>
      </c>
      <c r="AT221">
        <v>3</v>
      </c>
      <c r="AU221">
        <v>31</v>
      </c>
      <c r="AV221">
        <v>331</v>
      </c>
      <c r="AW221">
        <v>40</v>
      </c>
      <c r="AX221">
        <v>170.8</v>
      </c>
      <c r="AY221">
        <v>3.6</v>
      </c>
      <c r="AZ221">
        <v>152.4</v>
      </c>
      <c r="BA221">
        <v>711.2</v>
      </c>
      <c r="BB221">
        <v>46.6</v>
      </c>
      <c r="BC221">
        <v>84.3</v>
      </c>
      <c r="BD221">
        <v>300</v>
      </c>
      <c r="BE221">
        <v>17.2</v>
      </c>
      <c r="BF221">
        <v>128.1</v>
      </c>
      <c r="BG221">
        <v>35</v>
      </c>
      <c r="BH221">
        <v>254.7</v>
      </c>
      <c r="BI221">
        <v>39.6</v>
      </c>
      <c r="BJ221" s="2">
        <f t="shared" ref="BJ221:BK221" si="223">ROUND(AVERAGE(AT221:BI221),0)</f>
        <v>147</v>
      </c>
      <c r="BK221" s="2">
        <f t="shared" si="223"/>
        <v>156</v>
      </c>
      <c r="BP221" s="12">
        <f t="shared" si="197"/>
        <v>147</v>
      </c>
      <c r="BQ221" s="12">
        <f t="shared" si="197"/>
        <v>156</v>
      </c>
    </row>
    <row r="222" spans="1:69" ht="19.5" x14ac:dyDescent="0.6">
      <c r="A222" t="s">
        <v>200</v>
      </c>
      <c r="B222" t="s">
        <v>174</v>
      </c>
      <c r="C222" t="s">
        <v>336</v>
      </c>
      <c r="D222" t="s">
        <v>335</v>
      </c>
      <c r="E222" t="s">
        <v>183</v>
      </c>
      <c r="F222" t="s">
        <v>174</v>
      </c>
      <c r="G222" t="s">
        <v>174</v>
      </c>
      <c r="H222" t="s">
        <v>181</v>
      </c>
      <c r="I222">
        <v>1</v>
      </c>
      <c r="J222" t="s">
        <v>176</v>
      </c>
      <c r="K222" t="b">
        <v>0</v>
      </c>
      <c r="L222">
        <v>10</v>
      </c>
      <c r="M222">
        <v>210</v>
      </c>
      <c r="N222">
        <v>10</v>
      </c>
      <c r="O222">
        <v>210</v>
      </c>
      <c r="P222">
        <v>-1</v>
      </c>
      <c r="Q222">
        <v>-1</v>
      </c>
      <c r="R222">
        <v>-1</v>
      </c>
      <c r="S222">
        <v>-1</v>
      </c>
      <c r="T222">
        <v>-1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  <c r="AI222">
        <v>-1</v>
      </c>
      <c r="AJ222">
        <v>-1</v>
      </c>
      <c r="AK222">
        <v>1</v>
      </c>
      <c r="AL222">
        <v>6</v>
      </c>
      <c r="AM222" t="s">
        <v>177</v>
      </c>
      <c r="AN222">
        <v>50</v>
      </c>
      <c r="AT222">
        <v>0.1</v>
      </c>
      <c r="AU222">
        <v>1.2</v>
      </c>
      <c r="AV222">
        <v>12.6</v>
      </c>
      <c r="AW222">
        <v>1.5</v>
      </c>
      <c r="AX222">
        <v>6.5</v>
      </c>
      <c r="AY222">
        <v>0.1</v>
      </c>
      <c r="AZ222">
        <v>5.8</v>
      </c>
      <c r="BA222">
        <v>27</v>
      </c>
      <c r="BB222">
        <v>1.8</v>
      </c>
      <c r="BC222">
        <v>3.2</v>
      </c>
      <c r="BD222">
        <v>11.4</v>
      </c>
      <c r="BE222">
        <v>0.7</v>
      </c>
      <c r="BF222">
        <v>4.9000000000000004</v>
      </c>
      <c r="BG222">
        <v>1.3</v>
      </c>
      <c r="BH222">
        <v>9.6999999999999993</v>
      </c>
      <c r="BI222">
        <v>1.5</v>
      </c>
      <c r="BJ222" s="2">
        <f t="shared" ref="BJ222:BK222" si="224">ROUND(AVERAGE(AT222:BI222),0)</f>
        <v>6</v>
      </c>
      <c r="BK222" s="2">
        <f t="shared" si="224"/>
        <v>6</v>
      </c>
      <c r="BP222" s="12">
        <f t="shared" si="197"/>
        <v>6</v>
      </c>
      <c r="BQ222" s="12">
        <f t="shared" si="197"/>
        <v>6</v>
      </c>
    </row>
    <row r="223" spans="1:69" ht="19.5" x14ac:dyDescent="0.6">
      <c r="A223" t="s">
        <v>200</v>
      </c>
      <c r="B223" t="s">
        <v>174</v>
      </c>
      <c r="C223" t="s">
        <v>170</v>
      </c>
      <c r="D223" t="s">
        <v>335</v>
      </c>
      <c r="E223" t="s">
        <v>203</v>
      </c>
      <c r="F223" t="s">
        <v>174</v>
      </c>
      <c r="G223" t="s">
        <v>174</v>
      </c>
      <c r="H223" t="s">
        <v>175</v>
      </c>
      <c r="I223">
        <v>1</v>
      </c>
      <c r="J223" t="s">
        <v>176</v>
      </c>
      <c r="K223" t="b">
        <v>0</v>
      </c>
      <c r="L223">
        <v>10</v>
      </c>
      <c r="M223">
        <v>210</v>
      </c>
      <c r="N223">
        <v>10</v>
      </c>
      <c r="O223">
        <v>210</v>
      </c>
      <c r="P223">
        <v>-1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  <c r="AI223">
        <v>-1</v>
      </c>
      <c r="AJ223">
        <v>-1</v>
      </c>
      <c r="AK223">
        <v>1</v>
      </c>
      <c r="AL223">
        <v>6</v>
      </c>
      <c r="AM223" t="s">
        <v>177</v>
      </c>
      <c r="AN223">
        <v>50</v>
      </c>
      <c r="AT223">
        <v>0.5</v>
      </c>
      <c r="AU223">
        <v>5.4</v>
      </c>
      <c r="AV223">
        <v>57.3</v>
      </c>
      <c r="AW223">
        <v>6.9</v>
      </c>
      <c r="AX223">
        <v>29.6</v>
      </c>
      <c r="AY223">
        <v>0.6</v>
      </c>
      <c r="AZ223">
        <v>26.4</v>
      </c>
      <c r="BA223">
        <v>123.1</v>
      </c>
      <c r="BB223">
        <v>8.1</v>
      </c>
      <c r="BC223">
        <v>14.6</v>
      </c>
      <c r="BD223">
        <v>51.9</v>
      </c>
      <c r="BE223">
        <v>3</v>
      </c>
      <c r="BF223">
        <v>22.2</v>
      </c>
      <c r="BG223">
        <v>6.1</v>
      </c>
      <c r="BH223">
        <v>44.1</v>
      </c>
      <c r="BI223">
        <v>6.8</v>
      </c>
      <c r="BJ223" s="2">
        <f t="shared" ref="BJ223:BK223" si="225">ROUND(AVERAGE(AT223:BI223),0)</f>
        <v>25</v>
      </c>
      <c r="BK223" s="2">
        <f t="shared" si="225"/>
        <v>27</v>
      </c>
      <c r="BP223" s="12">
        <f t="shared" si="197"/>
        <v>25</v>
      </c>
      <c r="BQ223" s="12">
        <f t="shared" si="197"/>
        <v>27</v>
      </c>
    </row>
    <row r="224" spans="1:69" ht="19.5" x14ac:dyDescent="0.6">
      <c r="A224" t="s">
        <v>200</v>
      </c>
      <c r="B224" t="s">
        <v>174</v>
      </c>
      <c r="C224" t="s">
        <v>178</v>
      </c>
      <c r="D224" t="s">
        <v>335</v>
      </c>
      <c r="E224" t="s">
        <v>203</v>
      </c>
      <c r="F224" t="s">
        <v>174</v>
      </c>
      <c r="G224" t="s">
        <v>174</v>
      </c>
      <c r="H224" t="s">
        <v>175</v>
      </c>
      <c r="I224">
        <v>1</v>
      </c>
      <c r="J224" t="s">
        <v>176</v>
      </c>
      <c r="K224" t="b">
        <v>0</v>
      </c>
      <c r="L224">
        <v>10</v>
      </c>
      <c r="M224">
        <v>210</v>
      </c>
      <c r="N224">
        <v>10</v>
      </c>
      <c r="O224">
        <v>210</v>
      </c>
      <c r="P224">
        <v>-1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  <c r="AI224">
        <v>-1</v>
      </c>
      <c r="AJ224">
        <v>-1</v>
      </c>
      <c r="AK224">
        <v>1</v>
      </c>
      <c r="AL224">
        <v>6</v>
      </c>
      <c r="AM224" t="s">
        <v>177</v>
      </c>
      <c r="AN224">
        <v>50</v>
      </c>
      <c r="AT224">
        <v>4.9000000000000004</v>
      </c>
      <c r="AU224">
        <v>51</v>
      </c>
      <c r="AV224">
        <v>544.5</v>
      </c>
      <c r="AW224">
        <v>65.900000000000006</v>
      </c>
      <c r="AX224">
        <v>281</v>
      </c>
      <c r="AY224">
        <v>6</v>
      </c>
      <c r="AZ224">
        <v>250.7</v>
      </c>
      <c r="BA224">
        <v>1169.9000000000001</v>
      </c>
      <c r="BB224">
        <v>76.599999999999994</v>
      </c>
      <c r="BC224">
        <v>138.69999999999999</v>
      </c>
      <c r="BD224">
        <v>493.4</v>
      </c>
      <c r="BE224">
        <v>28.3</v>
      </c>
      <c r="BF224">
        <v>210.7</v>
      </c>
      <c r="BG224">
        <v>57.6</v>
      </c>
      <c r="BH224">
        <v>419</v>
      </c>
      <c r="BI224">
        <v>65.099999999999994</v>
      </c>
      <c r="BJ224" s="2">
        <f t="shared" ref="BJ224:BK224" si="226">ROUND(AVERAGE(AT224:BI224),0)</f>
        <v>241</v>
      </c>
      <c r="BK224" s="2">
        <f t="shared" si="226"/>
        <v>256</v>
      </c>
      <c r="BP224" s="12">
        <f t="shared" si="197"/>
        <v>241</v>
      </c>
      <c r="BQ224" s="12">
        <f t="shared" si="197"/>
        <v>256</v>
      </c>
    </row>
    <row r="225" spans="1:69" s="1" customFormat="1" ht="19.5" x14ac:dyDescent="0.6">
      <c r="A225" s="1" t="s">
        <v>200</v>
      </c>
      <c r="B225" s="1" t="s">
        <v>169</v>
      </c>
      <c r="C225" s="1" t="s">
        <v>170</v>
      </c>
      <c r="D225" s="1" t="s">
        <v>329</v>
      </c>
      <c r="E225" s="1" t="s">
        <v>203</v>
      </c>
      <c r="F225" s="1" t="s">
        <v>173</v>
      </c>
      <c r="G225" s="1" t="s">
        <v>174</v>
      </c>
      <c r="H225" s="1" t="s">
        <v>174</v>
      </c>
      <c r="I225" s="1">
        <v>1</v>
      </c>
      <c r="J225" s="1" t="s">
        <v>176</v>
      </c>
      <c r="K225" s="1" t="b">
        <v>0</v>
      </c>
      <c r="L225" s="1">
        <v>30</v>
      </c>
      <c r="M225" s="1">
        <v>210</v>
      </c>
      <c r="N225" s="1">
        <v>30</v>
      </c>
      <c r="O225" s="1">
        <v>210</v>
      </c>
      <c r="P225" s="1">
        <v>-1</v>
      </c>
      <c r="Q225" s="1">
        <v>-1</v>
      </c>
      <c r="R225" s="1">
        <v>-1</v>
      </c>
      <c r="S225" s="1">
        <v>-1</v>
      </c>
      <c r="T225" s="1">
        <v>-1</v>
      </c>
      <c r="U225" s="1">
        <v>-1</v>
      </c>
      <c r="V225" s="1">
        <v>-1</v>
      </c>
      <c r="W225" s="1">
        <v>-1</v>
      </c>
      <c r="X225" s="1">
        <v>-1</v>
      </c>
      <c r="Y225" s="1">
        <v>-1</v>
      </c>
      <c r="Z225" s="1">
        <v>-1</v>
      </c>
      <c r="AA225" s="1">
        <v>-1</v>
      </c>
      <c r="AB225" s="1">
        <v>-1</v>
      </c>
      <c r="AC225" s="1">
        <v>-1</v>
      </c>
      <c r="AD225" s="1">
        <v>-1</v>
      </c>
      <c r="AE225" s="1">
        <v>-1</v>
      </c>
      <c r="AF225" s="1">
        <v>-1</v>
      </c>
      <c r="AG225" s="1">
        <v>-1</v>
      </c>
      <c r="AH225" s="1">
        <v>-1</v>
      </c>
      <c r="AI225" s="1">
        <v>-1</v>
      </c>
      <c r="AJ225" s="1">
        <v>-1</v>
      </c>
      <c r="AK225" s="1">
        <v>1</v>
      </c>
      <c r="AL225" s="1">
        <v>3</v>
      </c>
      <c r="AM225" s="1" t="s">
        <v>195</v>
      </c>
      <c r="AN225" s="1">
        <v>4040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1013.3</v>
      </c>
      <c r="BD225" s="1">
        <v>1080</v>
      </c>
      <c r="BE225" s="1">
        <v>709.3</v>
      </c>
      <c r="BF225" s="1">
        <v>750.3</v>
      </c>
      <c r="BG225" s="1">
        <v>556.79999999999995</v>
      </c>
      <c r="BH225" s="1">
        <v>0</v>
      </c>
      <c r="BI225" s="1">
        <v>653.5</v>
      </c>
      <c r="BJ225" s="2">
        <f>ROUND(AVERAGE(AT225:BI225),0)</f>
        <v>298</v>
      </c>
      <c r="BK225" s="2">
        <f>ROUND(AVERAGE(AU225:BJ225),0)</f>
        <v>316</v>
      </c>
      <c r="BM225" s="8"/>
      <c r="BN225" s="8"/>
      <c r="BP225" s="12">
        <f t="shared" si="197"/>
        <v>298</v>
      </c>
      <c r="BQ225" s="12">
        <f t="shared" si="197"/>
        <v>316</v>
      </c>
    </row>
    <row r="226" spans="1:69" s="1" customFormat="1" ht="19.5" x14ac:dyDescent="0.6">
      <c r="A226" s="1" t="s">
        <v>200</v>
      </c>
      <c r="B226" s="1" t="s">
        <v>169</v>
      </c>
      <c r="C226" s="1" t="s">
        <v>178</v>
      </c>
      <c r="D226" s="1" t="s">
        <v>329</v>
      </c>
      <c r="E226" s="1" t="s">
        <v>203</v>
      </c>
      <c r="F226" s="1" t="s">
        <v>173</v>
      </c>
      <c r="G226" s="1" t="s">
        <v>174</v>
      </c>
      <c r="H226" s="1" t="s">
        <v>174</v>
      </c>
      <c r="I226" s="1">
        <v>1</v>
      </c>
      <c r="J226" s="1" t="s">
        <v>176</v>
      </c>
      <c r="K226" s="1" t="b">
        <v>0</v>
      </c>
      <c r="L226" s="1">
        <v>30</v>
      </c>
      <c r="M226" s="1">
        <v>210</v>
      </c>
      <c r="N226" s="1">
        <v>30</v>
      </c>
      <c r="O226" s="1">
        <v>210</v>
      </c>
      <c r="P226" s="1">
        <v>-1</v>
      </c>
      <c r="Q226" s="1">
        <v>-1</v>
      </c>
      <c r="R226" s="1">
        <v>-1</v>
      </c>
      <c r="S226" s="1">
        <v>-1</v>
      </c>
      <c r="T226" s="1">
        <v>-1</v>
      </c>
      <c r="U226" s="1">
        <v>-1</v>
      </c>
      <c r="V226" s="1">
        <v>-1</v>
      </c>
      <c r="W226" s="1">
        <v>-1</v>
      </c>
      <c r="X226" s="1">
        <v>-1</v>
      </c>
      <c r="Y226" s="1">
        <v>-1</v>
      </c>
      <c r="Z226" s="1">
        <v>-1</v>
      </c>
      <c r="AA226" s="1">
        <v>-1</v>
      </c>
      <c r="AB226" s="1">
        <v>-1</v>
      </c>
      <c r="AC226" s="1">
        <v>-1</v>
      </c>
      <c r="AD226" s="1">
        <v>-1</v>
      </c>
      <c r="AE226" s="1">
        <v>-1</v>
      </c>
      <c r="AF226" s="1">
        <v>-1</v>
      </c>
      <c r="AG226" s="1">
        <v>-1</v>
      </c>
      <c r="AH226" s="1">
        <v>-1</v>
      </c>
      <c r="AI226" s="1">
        <v>-1</v>
      </c>
      <c r="AJ226" s="1">
        <v>-1</v>
      </c>
      <c r="AK226" s="1">
        <v>1</v>
      </c>
      <c r="AL226" s="1">
        <v>3</v>
      </c>
      <c r="AM226" s="1" t="s">
        <v>195</v>
      </c>
      <c r="AN226" s="1">
        <v>4040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5692.7</v>
      </c>
      <c r="BD226" s="1">
        <v>6067.2</v>
      </c>
      <c r="BE226" s="1">
        <v>3984.6</v>
      </c>
      <c r="BF226" s="1">
        <v>4215.1000000000004</v>
      </c>
      <c r="BG226" s="1">
        <v>3127.9</v>
      </c>
      <c r="BH226" s="1">
        <v>0</v>
      </c>
      <c r="BI226" s="1">
        <v>3671.5</v>
      </c>
      <c r="BJ226" s="2">
        <f t="shared" ref="BJ226:BK226" si="227">ROUND(AVERAGE(AT226:BI226),0)</f>
        <v>1672</v>
      </c>
      <c r="BK226" s="2">
        <f t="shared" si="227"/>
        <v>1777</v>
      </c>
      <c r="BM226" s="8"/>
      <c r="BN226" s="8"/>
      <c r="BP226" s="12">
        <f t="shared" si="197"/>
        <v>1672</v>
      </c>
      <c r="BQ226" s="12">
        <f t="shared" si="197"/>
        <v>1777</v>
      </c>
    </row>
    <row r="227" spans="1:69" s="1" customFormat="1" ht="19.5" x14ac:dyDescent="0.6">
      <c r="A227" s="1" t="s">
        <v>200</v>
      </c>
      <c r="B227" s="1" t="s">
        <v>169</v>
      </c>
      <c r="C227" s="1" t="s">
        <v>170</v>
      </c>
      <c r="D227" s="1" t="s">
        <v>333</v>
      </c>
      <c r="E227" s="1" t="s">
        <v>203</v>
      </c>
      <c r="F227" s="1" t="s">
        <v>173</v>
      </c>
      <c r="G227" s="1" t="s">
        <v>174</v>
      </c>
      <c r="H227" s="1" t="s">
        <v>174</v>
      </c>
      <c r="I227" s="1">
        <v>1</v>
      </c>
      <c r="J227" s="1" t="s">
        <v>176</v>
      </c>
      <c r="K227" s="1" t="b">
        <v>0</v>
      </c>
      <c r="L227" s="1">
        <v>30</v>
      </c>
      <c r="M227" s="1">
        <v>210</v>
      </c>
      <c r="N227" s="1">
        <v>30</v>
      </c>
      <c r="O227" s="1">
        <v>210</v>
      </c>
      <c r="P227" s="1">
        <v>-1</v>
      </c>
      <c r="Q227" s="1">
        <v>-1</v>
      </c>
      <c r="R227" s="1">
        <v>-1</v>
      </c>
      <c r="S227" s="1">
        <v>-1</v>
      </c>
      <c r="T227" s="1">
        <v>-1</v>
      </c>
      <c r="U227" s="1">
        <v>-1</v>
      </c>
      <c r="V227" s="1">
        <v>-1</v>
      </c>
      <c r="W227" s="1">
        <v>-1</v>
      </c>
      <c r="X227" s="1">
        <v>-1</v>
      </c>
      <c r="Y227" s="1">
        <v>-1</v>
      </c>
      <c r="Z227" s="1">
        <v>-1</v>
      </c>
      <c r="AA227" s="1">
        <v>-1</v>
      </c>
      <c r="AB227" s="1">
        <v>-1</v>
      </c>
      <c r="AC227" s="1">
        <v>-1</v>
      </c>
      <c r="AD227" s="1">
        <v>-1</v>
      </c>
      <c r="AE227" s="1">
        <v>-1</v>
      </c>
      <c r="AF227" s="1">
        <v>-1</v>
      </c>
      <c r="AG227" s="1">
        <v>-1</v>
      </c>
      <c r="AH227" s="1">
        <v>-1</v>
      </c>
      <c r="AI227" s="1">
        <v>-1</v>
      </c>
      <c r="AJ227" s="1">
        <v>-1</v>
      </c>
      <c r="AK227" s="1">
        <v>1</v>
      </c>
      <c r="AL227" s="1">
        <v>3</v>
      </c>
      <c r="AM227" s="1" t="s">
        <v>195</v>
      </c>
      <c r="AN227" s="1">
        <v>4040</v>
      </c>
      <c r="AT227" s="1">
        <v>0</v>
      </c>
      <c r="AU227" s="1">
        <v>0</v>
      </c>
      <c r="AV227" s="1">
        <v>0</v>
      </c>
      <c r="AW227" s="1">
        <v>535.6</v>
      </c>
      <c r="AX227" s="1">
        <v>546.79999999999995</v>
      </c>
      <c r="AY227" s="1">
        <v>1440.3</v>
      </c>
      <c r="AZ227" s="1">
        <v>0</v>
      </c>
      <c r="BA227" s="1">
        <v>0</v>
      </c>
      <c r="BB227" s="1">
        <v>0</v>
      </c>
      <c r="BC227" s="1">
        <v>0.1</v>
      </c>
      <c r="BD227" s="1">
        <v>0.1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2">
        <f t="shared" ref="BJ227:BK227" si="228">ROUND(AVERAGE(AT227:BI227),0)</f>
        <v>158</v>
      </c>
      <c r="BK227" s="2">
        <f t="shared" si="228"/>
        <v>168</v>
      </c>
      <c r="BM227" s="8"/>
      <c r="BN227" s="8"/>
      <c r="BP227" s="12">
        <f t="shared" si="197"/>
        <v>158</v>
      </c>
      <c r="BQ227" s="12">
        <f t="shared" si="197"/>
        <v>168</v>
      </c>
    </row>
    <row r="228" spans="1:69" s="1" customFormat="1" ht="19.5" x14ac:dyDescent="0.6">
      <c r="A228" s="1" t="s">
        <v>200</v>
      </c>
      <c r="B228" s="1" t="s">
        <v>169</v>
      </c>
      <c r="C228" s="1" t="s">
        <v>178</v>
      </c>
      <c r="D228" s="1" t="s">
        <v>333</v>
      </c>
      <c r="E228" s="1" t="s">
        <v>203</v>
      </c>
      <c r="F228" s="1" t="s">
        <v>173</v>
      </c>
      <c r="G228" s="1" t="s">
        <v>174</v>
      </c>
      <c r="H228" s="1" t="s">
        <v>174</v>
      </c>
      <c r="I228" s="1">
        <v>1</v>
      </c>
      <c r="J228" s="1" t="s">
        <v>176</v>
      </c>
      <c r="K228" s="1" t="b">
        <v>0</v>
      </c>
      <c r="L228" s="1">
        <v>30</v>
      </c>
      <c r="M228" s="1">
        <v>210</v>
      </c>
      <c r="N228" s="1">
        <v>30</v>
      </c>
      <c r="O228" s="1">
        <v>210</v>
      </c>
      <c r="P228" s="1">
        <v>-1</v>
      </c>
      <c r="Q228" s="1">
        <v>-1</v>
      </c>
      <c r="R228" s="1">
        <v>-1</v>
      </c>
      <c r="S228" s="1">
        <v>-1</v>
      </c>
      <c r="T228" s="1">
        <v>-1</v>
      </c>
      <c r="U228" s="1">
        <v>-1</v>
      </c>
      <c r="V228" s="1">
        <v>-1</v>
      </c>
      <c r="W228" s="1">
        <v>-1</v>
      </c>
      <c r="X228" s="1">
        <v>-1</v>
      </c>
      <c r="Y228" s="1">
        <v>-1</v>
      </c>
      <c r="Z228" s="1">
        <v>-1</v>
      </c>
      <c r="AA228" s="1">
        <v>-1</v>
      </c>
      <c r="AB228" s="1">
        <v>-1</v>
      </c>
      <c r="AC228" s="1">
        <v>-1</v>
      </c>
      <c r="AD228" s="1">
        <v>-1</v>
      </c>
      <c r="AE228" s="1">
        <v>-1</v>
      </c>
      <c r="AF228" s="1">
        <v>-1</v>
      </c>
      <c r="AG228" s="1">
        <v>-1</v>
      </c>
      <c r="AH228" s="1">
        <v>-1</v>
      </c>
      <c r="AI228" s="1">
        <v>-1</v>
      </c>
      <c r="AJ228" s="1">
        <v>-1</v>
      </c>
      <c r="AK228" s="1">
        <v>1</v>
      </c>
      <c r="AL228" s="1">
        <v>3</v>
      </c>
      <c r="AM228" s="1" t="s">
        <v>195</v>
      </c>
      <c r="AN228" s="1">
        <v>4040</v>
      </c>
      <c r="AT228" s="1">
        <v>0</v>
      </c>
      <c r="AU228" s="1">
        <v>0</v>
      </c>
      <c r="AV228" s="1">
        <v>0</v>
      </c>
      <c r="AW228" s="1">
        <v>2488</v>
      </c>
      <c r="AX228" s="1">
        <v>2540.3000000000002</v>
      </c>
      <c r="AY228" s="1">
        <v>6690.5</v>
      </c>
      <c r="AZ228" s="1">
        <v>0</v>
      </c>
      <c r="BA228" s="1">
        <v>0</v>
      </c>
      <c r="BB228" s="1">
        <v>0</v>
      </c>
      <c r="BC228" s="1">
        <v>0.6</v>
      </c>
      <c r="BD228" s="1">
        <v>0.6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2">
        <f t="shared" ref="BJ228:BK228" si="229">ROUND(AVERAGE(AT228:BI228),0)</f>
        <v>733</v>
      </c>
      <c r="BK228" s="2">
        <f t="shared" si="229"/>
        <v>778</v>
      </c>
      <c r="BM228" s="8"/>
      <c r="BN228" s="8"/>
      <c r="BP228" s="12">
        <f t="shared" si="197"/>
        <v>733</v>
      </c>
      <c r="BQ228" s="12">
        <f t="shared" si="197"/>
        <v>778</v>
      </c>
    </row>
    <row r="229" spans="1:69" s="1" customFormat="1" ht="19.5" x14ac:dyDescent="0.6">
      <c r="A229" s="1" t="s">
        <v>200</v>
      </c>
      <c r="B229" s="1" t="s">
        <v>169</v>
      </c>
      <c r="C229" s="1" t="s">
        <v>170</v>
      </c>
      <c r="D229" s="1" t="s">
        <v>334</v>
      </c>
      <c r="E229" s="1" t="s">
        <v>203</v>
      </c>
      <c r="F229" s="1" t="s">
        <v>173</v>
      </c>
      <c r="G229" s="1" t="s">
        <v>174</v>
      </c>
      <c r="H229" s="1" t="s">
        <v>174</v>
      </c>
      <c r="I229" s="1">
        <v>1</v>
      </c>
      <c r="J229" s="1" t="s">
        <v>176</v>
      </c>
      <c r="K229" s="1" t="b">
        <v>0</v>
      </c>
      <c r="L229" s="1">
        <v>30</v>
      </c>
      <c r="M229" s="1">
        <v>210</v>
      </c>
      <c r="N229" s="1">
        <v>30</v>
      </c>
      <c r="O229" s="1">
        <v>210</v>
      </c>
      <c r="P229" s="1">
        <v>-1</v>
      </c>
      <c r="Q229" s="1">
        <v>-1</v>
      </c>
      <c r="R229" s="1">
        <v>-1</v>
      </c>
      <c r="S229" s="1">
        <v>-1</v>
      </c>
      <c r="T229" s="1">
        <v>-1</v>
      </c>
      <c r="U229" s="1">
        <v>-1</v>
      </c>
      <c r="V229" s="1">
        <v>-1</v>
      </c>
      <c r="W229" s="1">
        <v>-1</v>
      </c>
      <c r="X229" s="1">
        <v>-1</v>
      </c>
      <c r="Y229" s="1">
        <v>-1</v>
      </c>
      <c r="Z229" s="1">
        <v>-1</v>
      </c>
      <c r="AA229" s="1">
        <v>-1</v>
      </c>
      <c r="AB229" s="1">
        <v>-1</v>
      </c>
      <c r="AC229" s="1">
        <v>-1</v>
      </c>
      <c r="AD229" s="1">
        <v>-1</v>
      </c>
      <c r="AE229" s="1">
        <v>-1</v>
      </c>
      <c r="AF229" s="1">
        <v>-1</v>
      </c>
      <c r="AG229" s="1">
        <v>-1</v>
      </c>
      <c r="AH229" s="1">
        <v>-1</v>
      </c>
      <c r="AI229" s="1">
        <v>-1</v>
      </c>
      <c r="AJ229" s="1">
        <v>-1</v>
      </c>
      <c r="AK229" s="1">
        <v>1</v>
      </c>
      <c r="AL229" s="1">
        <v>3</v>
      </c>
      <c r="AM229" s="1" t="s">
        <v>195</v>
      </c>
      <c r="AN229" s="1">
        <v>4040</v>
      </c>
      <c r="AT229" s="1">
        <v>0</v>
      </c>
      <c r="AU229" s="1">
        <v>0</v>
      </c>
      <c r="AV229" s="1">
        <v>0</v>
      </c>
      <c r="AW229" s="1">
        <v>7325.6</v>
      </c>
      <c r="AX229" s="1">
        <v>7479.5</v>
      </c>
      <c r="AY229" s="1">
        <v>19699.3</v>
      </c>
      <c r="AZ229" s="1">
        <v>0</v>
      </c>
      <c r="BA229" s="1">
        <v>0</v>
      </c>
      <c r="BB229" s="1">
        <v>0</v>
      </c>
      <c r="BC229" s="1">
        <v>17108.099999999999</v>
      </c>
      <c r="BD229" s="1">
        <v>18233.8</v>
      </c>
      <c r="BE229" s="1">
        <v>10701.2</v>
      </c>
      <c r="BF229" s="1">
        <v>11179.8</v>
      </c>
      <c r="BG229" s="1">
        <v>8296.2000000000007</v>
      </c>
      <c r="BH229" s="1">
        <v>0</v>
      </c>
      <c r="BI229" s="1">
        <v>9738</v>
      </c>
      <c r="BJ229" s="2">
        <f t="shared" ref="BJ229:BK229" si="230">ROUND(AVERAGE(AT229:BI229),0)</f>
        <v>6860</v>
      </c>
      <c r="BK229" s="2">
        <f t="shared" si="230"/>
        <v>7289</v>
      </c>
      <c r="BM229" s="8"/>
      <c r="BN229" s="8"/>
      <c r="BP229" s="12">
        <f t="shared" si="197"/>
        <v>6860</v>
      </c>
      <c r="BQ229" s="12">
        <f t="shared" si="197"/>
        <v>7289</v>
      </c>
    </row>
    <row r="230" spans="1:69" s="1" customFormat="1" ht="19.5" x14ac:dyDescent="0.6">
      <c r="A230" s="1" t="s">
        <v>200</v>
      </c>
      <c r="B230" s="1" t="s">
        <v>169</v>
      </c>
      <c r="C230" s="1" t="s">
        <v>178</v>
      </c>
      <c r="D230" s="1" t="s">
        <v>334</v>
      </c>
      <c r="E230" s="1" t="s">
        <v>203</v>
      </c>
      <c r="F230" s="1" t="s">
        <v>173</v>
      </c>
      <c r="G230" s="1" t="s">
        <v>174</v>
      </c>
      <c r="H230" s="1" t="s">
        <v>174</v>
      </c>
      <c r="I230" s="1">
        <v>1</v>
      </c>
      <c r="J230" s="1" t="s">
        <v>176</v>
      </c>
      <c r="K230" s="1" t="b">
        <v>0</v>
      </c>
      <c r="L230" s="1">
        <v>30</v>
      </c>
      <c r="M230" s="1">
        <v>210</v>
      </c>
      <c r="N230" s="1">
        <v>30</v>
      </c>
      <c r="O230" s="1">
        <v>210</v>
      </c>
      <c r="P230" s="1">
        <v>-1</v>
      </c>
      <c r="Q230" s="1">
        <v>-1</v>
      </c>
      <c r="R230" s="1">
        <v>-1</v>
      </c>
      <c r="S230" s="1">
        <v>-1</v>
      </c>
      <c r="T230" s="1">
        <v>-1</v>
      </c>
      <c r="U230" s="1">
        <v>-1</v>
      </c>
      <c r="V230" s="1">
        <v>-1</v>
      </c>
      <c r="W230" s="1">
        <v>-1</v>
      </c>
      <c r="X230" s="1">
        <v>-1</v>
      </c>
      <c r="Y230" s="1">
        <v>-1</v>
      </c>
      <c r="Z230" s="1">
        <v>-1</v>
      </c>
      <c r="AA230" s="1">
        <v>-1</v>
      </c>
      <c r="AB230" s="1">
        <v>-1</v>
      </c>
      <c r="AC230" s="1">
        <v>-1</v>
      </c>
      <c r="AD230" s="1">
        <v>-1</v>
      </c>
      <c r="AE230" s="1">
        <v>-1</v>
      </c>
      <c r="AF230" s="1">
        <v>-1</v>
      </c>
      <c r="AG230" s="1">
        <v>-1</v>
      </c>
      <c r="AH230" s="1">
        <v>-1</v>
      </c>
      <c r="AI230" s="1">
        <v>-1</v>
      </c>
      <c r="AJ230" s="1">
        <v>-1</v>
      </c>
      <c r="AK230" s="1">
        <v>1</v>
      </c>
      <c r="AL230" s="1">
        <v>3</v>
      </c>
      <c r="AM230" s="1" t="s">
        <v>195</v>
      </c>
      <c r="AN230" s="1">
        <v>4040</v>
      </c>
      <c r="AT230" s="1">
        <v>0</v>
      </c>
      <c r="AU230" s="1">
        <v>0</v>
      </c>
      <c r="AV230" s="1">
        <v>0</v>
      </c>
      <c r="AW230" s="1">
        <v>39424.5</v>
      </c>
      <c r="AX230" s="1">
        <v>40252.699999999997</v>
      </c>
      <c r="AY230" s="1">
        <v>106016.6</v>
      </c>
      <c r="AZ230" s="1">
        <v>0</v>
      </c>
      <c r="BA230" s="1">
        <v>0</v>
      </c>
      <c r="BB230" s="1">
        <v>0</v>
      </c>
      <c r="BC230" s="1">
        <v>92071.1</v>
      </c>
      <c r="BD230" s="1">
        <v>98129.4</v>
      </c>
      <c r="BE230" s="1">
        <v>57591.1</v>
      </c>
      <c r="BF230" s="1">
        <v>60166.8</v>
      </c>
      <c r="BG230" s="1">
        <v>44648.2</v>
      </c>
      <c r="BH230" s="1">
        <v>0</v>
      </c>
      <c r="BI230" s="1">
        <v>52407.5</v>
      </c>
      <c r="BJ230" s="2">
        <f t="shared" ref="BJ230:BK230" si="231">ROUND(AVERAGE(AT230:BI230),0)</f>
        <v>36919</v>
      </c>
      <c r="BK230" s="2">
        <f t="shared" si="231"/>
        <v>39227</v>
      </c>
      <c r="BM230" s="8"/>
      <c r="BN230" s="8"/>
      <c r="BP230" s="12">
        <f t="shared" si="197"/>
        <v>36919</v>
      </c>
      <c r="BQ230" s="12">
        <f t="shared" si="197"/>
        <v>39227</v>
      </c>
    </row>
    <row r="231" spans="1:69" s="1" customFormat="1" ht="19.5" x14ac:dyDescent="0.6">
      <c r="A231" s="1" t="s">
        <v>200</v>
      </c>
      <c r="B231" s="1" t="s">
        <v>169</v>
      </c>
      <c r="C231" s="1" t="s">
        <v>170</v>
      </c>
      <c r="D231" s="1" t="s">
        <v>335</v>
      </c>
      <c r="E231" s="1" t="s">
        <v>203</v>
      </c>
      <c r="F231" s="1" t="s">
        <v>173</v>
      </c>
      <c r="G231" s="1" t="s">
        <v>174</v>
      </c>
      <c r="H231" s="1" t="s">
        <v>174</v>
      </c>
      <c r="I231" s="1">
        <v>1</v>
      </c>
      <c r="J231" s="1" t="s">
        <v>176</v>
      </c>
      <c r="K231" s="1" t="b">
        <v>0</v>
      </c>
      <c r="L231" s="1">
        <v>30</v>
      </c>
      <c r="M231" s="1">
        <v>210</v>
      </c>
      <c r="N231" s="1">
        <v>30</v>
      </c>
      <c r="O231" s="1">
        <v>210</v>
      </c>
      <c r="P231" s="1">
        <v>-1</v>
      </c>
      <c r="Q231" s="1">
        <v>-1</v>
      </c>
      <c r="R231" s="1">
        <v>-1</v>
      </c>
      <c r="S231" s="1">
        <v>-1</v>
      </c>
      <c r="T231" s="1">
        <v>-1</v>
      </c>
      <c r="U231" s="1">
        <v>-1</v>
      </c>
      <c r="V231" s="1">
        <v>-1</v>
      </c>
      <c r="W231" s="1">
        <v>-1</v>
      </c>
      <c r="X231" s="1">
        <v>-1</v>
      </c>
      <c r="Y231" s="1">
        <v>-1</v>
      </c>
      <c r="Z231" s="1">
        <v>-1</v>
      </c>
      <c r="AA231" s="1">
        <v>-1</v>
      </c>
      <c r="AB231" s="1">
        <v>-1</v>
      </c>
      <c r="AC231" s="1">
        <v>-1</v>
      </c>
      <c r="AD231" s="1">
        <v>-1</v>
      </c>
      <c r="AE231" s="1">
        <v>-1</v>
      </c>
      <c r="AF231" s="1">
        <v>-1</v>
      </c>
      <c r="AG231" s="1">
        <v>-1</v>
      </c>
      <c r="AH231" s="1">
        <v>-1</v>
      </c>
      <c r="AI231" s="1">
        <v>-1</v>
      </c>
      <c r="AJ231" s="1">
        <v>-1</v>
      </c>
      <c r="AK231" s="1">
        <v>1</v>
      </c>
      <c r="AL231" s="1">
        <v>3</v>
      </c>
      <c r="AM231" s="1" t="s">
        <v>195</v>
      </c>
      <c r="AN231" s="1">
        <v>4040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2448.5</v>
      </c>
      <c r="BF231" s="1">
        <v>2860.6</v>
      </c>
      <c r="BG231" s="1">
        <v>2122.8000000000002</v>
      </c>
      <c r="BH231" s="1">
        <v>0</v>
      </c>
      <c r="BI231" s="1">
        <v>2491.6999999999998</v>
      </c>
      <c r="BJ231" s="2">
        <f t="shared" ref="BJ231:BK231" si="232">ROUND(AVERAGE(AT231:BI231),0)</f>
        <v>620</v>
      </c>
      <c r="BK231" s="2">
        <f t="shared" si="232"/>
        <v>659</v>
      </c>
      <c r="BM231" s="8"/>
      <c r="BN231" s="8"/>
      <c r="BP231" s="12">
        <f t="shared" si="197"/>
        <v>620</v>
      </c>
      <c r="BQ231" s="12">
        <f t="shared" si="197"/>
        <v>659</v>
      </c>
    </row>
    <row r="232" spans="1:69" s="1" customFormat="1" ht="19.5" x14ac:dyDescent="0.6">
      <c r="A232" s="1" t="s">
        <v>200</v>
      </c>
      <c r="B232" s="1" t="s">
        <v>169</v>
      </c>
      <c r="C232" s="1" t="s">
        <v>178</v>
      </c>
      <c r="D232" s="1" t="s">
        <v>335</v>
      </c>
      <c r="E232" s="1" t="s">
        <v>203</v>
      </c>
      <c r="F232" s="1" t="s">
        <v>173</v>
      </c>
      <c r="G232" s="1" t="s">
        <v>174</v>
      </c>
      <c r="H232" s="1" t="s">
        <v>174</v>
      </c>
      <c r="I232" s="1">
        <v>1</v>
      </c>
      <c r="J232" s="1" t="s">
        <v>176</v>
      </c>
      <c r="K232" s="1" t="b">
        <v>0</v>
      </c>
      <c r="L232" s="1">
        <v>30</v>
      </c>
      <c r="M232" s="1">
        <v>210</v>
      </c>
      <c r="N232" s="1">
        <v>30</v>
      </c>
      <c r="O232" s="1">
        <v>210</v>
      </c>
      <c r="P232" s="1">
        <v>-1</v>
      </c>
      <c r="Q232" s="1">
        <v>-1</v>
      </c>
      <c r="R232" s="1">
        <v>-1</v>
      </c>
      <c r="S232" s="1">
        <v>-1</v>
      </c>
      <c r="T232" s="1">
        <v>-1</v>
      </c>
      <c r="U232" s="1">
        <v>-1</v>
      </c>
      <c r="V232" s="1">
        <v>-1</v>
      </c>
      <c r="W232" s="1">
        <v>-1</v>
      </c>
      <c r="X232" s="1">
        <v>-1</v>
      </c>
      <c r="Y232" s="1">
        <v>-1</v>
      </c>
      <c r="Z232" s="1">
        <v>-1</v>
      </c>
      <c r="AA232" s="1">
        <v>-1</v>
      </c>
      <c r="AB232" s="1">
        <v>-1</v>
      </c>
      <c r="AC232" s="1">
        <v>-1</v>
      </c>
      <c r="AD232" s="1">
        <v>-1</v>
      </c>
      <c r="AE232" s="1">
        <v>-1</v>
      </c>
      <c r="AF232" s="1">
        <v>-1</v>
      </c>
      <c r="AG232" s="1">
        <v>-1</v>
      </c>
      <c r="AH232" s="1">
        <v>-1</v>
      </c>
      <c r="AI232" s="1">
        <v>-1</v>
      </c>
      <c r="AJ232" s="1">
        <v>-1</v>
      </c>
      <c r="AK232" s="1">
        <v>1</v>
      </c>
      <c r="AL232" s="1">
        <v>3</v>
      </c>
      <c r="AM232" s="1" t="s">
        <v>195</v>
      </c>
      <c r="AN232" s="1">
        <v>4040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24023.200000000001</v>
      </c>
      <c r="BF232" s="1">
        <v>28066</v>
      </c>
      <c r="BG232" s="1">
        <v>20827.099999999999</v>
      </c>
      <c r="BH232" s="1">
        <v>0</v>
      </c>
      <c r="BI232" s="1">
        <v>24446.6</v>
      </c>
      <c r="BJ232" s="2">
        <f t="shared" ref="BJ232:BK232" si="233">ROUND(AVERAGE(AT232:BI232),0)</f>
        <v>6085</v>
      </c>
      <c r="BK232" s="2">
        <f t="shared" si="233"/>
        <v>6465</v>
      </c>
      <c r="BM232" s="8"/>
      <c r="BN232" s="8"/>
      <c r="BP232" s="12">
        <f t="shared" si="197"/>
        <v>6085</v>
      </c>
      <c r="BQ232" s="12">
        <f t="shared" si="197"/>
        <v>6465</v>
      </c>
    </row>
    <row r="233" spans="1:69" ht="19.5" x14ac:dyDescent="0.6">
      <c r="A233" t="s">
        <v>200</v>
      </c>
      <c r="B233" t="s">
        <v>169</v>
      </c>
      <c r="C233" t="s">
        <v>179</v>
      </c>
      <c r="D233" t="s">
        <v>328</v>
      </c>
      <c r="E233" t="s">
        <v>203</v>
      </c>
      <c r="F233" t="s">
        <v>173</v>
      </c>
      <c r="G233" t="s">
        <v>174</v>
      </c>
      <c r="H233" t="s">
        <v>181</v>
      </c>
      <c r="I233">
        <v>1</v>
      </c>
      <c r="J233" t="s">
        <v>176</v>
      </c>
      <c r="K233" t="b">
        <v>0</v>
      </c>
      <c r="L233">
        <v>40</v>
      </c>
      <c r="M233">
        <v>99</v>
      </c>
      <c r="N233">
        <v>40</v>
      </c>
      <c r="O233">
        <v>99</v>
      </c>
      <c r="P233">
        <v>10</v>
      </c>
      <c r="Q233">
        <v>-1</v>
      </c>
      <c r="R233">
        <v>-1</v>
      </c>
      <c r="S233">
        <v>-1</v>
      </c>
      <c r="T233">
        <v>-1</v>
      </c>
      <c r="U233">
        <v>-1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  <c r="AI233">
        <v>-1</v>
      </c>
      <c r="AJ233">
        <v>-1</v>
      </c>
      <c r="AK233">
        <v>1</v>
      </c>
      <c r="AL233">
        <v>12</v>
      </c>
      <c r="AM233" t="s">
        <v>195</v>
      </c>
      <c r="AN233">
        <v>1515</v>
      </c>
      <c r="AT233">
        <v>152</v>
      </c>
      <c r="AU233">
        <v>194</v>
      </c>
      <c r="AV233">
        <v>184</v>
      </c>
      <c r="AW233">
        <v>177</v>
      </c>
      <c r="AX233">
        <v>175</v>
      </c>
      <c r="AY233">
        <v>193</v>
      </c>
      <c r="AZ233">
        <v>297</v>
      </c>
      <c r="BA233">
        <v>287</v>
      </c>
      <c r="BB233">
        <v>307</v>
      </c>
      <c r="BC233">
        <v>274</v>
      </c>
      <c r="BD233">
        <v>289</v>
      </c>
      <c r="BE233">
        <v>340</v>
      </c>
      <c r="BF233">
        <v>299</v>
      </c>
      <c r="BG233">
        <v>376</v>
      </c>
      <c r="BH233">
        <v>359</v>
      </c>
      <c r="BI233">
        <v>265</v>
      </c>
      <c r="BJ233" s="2">
        <f>ROUND(SUM(BH233:BI233)/SUM($BH$233:$BI$360)*(1000*irw_fw_harvest!$AH$14-SUM(HU!$BJ$225:$BJ$232)),0)</f>
        <v>334</v>
      </c>
      <c r="BK233" s="2">
        <f>ROUND(SUM(BH233:BI233)/SUM($BH$233:$BI$360)*(1000*irw_fw_harvest!$AI$14-SUM(HU!$BK$225:$BK$232)),0)</f>
        <v>334</v>
      </c>
      <c r="BM233" s="7">
        <f>ROUND(SUM(BH233:BI233)/SUM($BH$233:$BI$360)*(1000*irw_fw_harvest!$AH$44),0)</f>
        <v>334</v>
      </c>
      <c r="BN233" s="7">
        <f>ROUND(SUM(BH233:BI233)/SUM($BH$233:$BI$360)*(1000*irw_fw_harvest!$AI$44),0)</f>
        <v>334</v>
      </c>
      <c r="BP233" s="12">
        <f t="shared" si="197"/>
        <v>668</v>
      </c>
      <c r="BQ233" s="12">
        <f t="shared" si="197"/>
        <v>668</v>
      </c>
    </row>
    <row r="234" spans="1:69" ht="19.5" x14ac:dyDescent="0.6">
      <c r="A234" t="s">
        <v>200</v>
      </c>
      <c r="B234" t="s">
        <v>169</v>
      </c>
      <c r="C234" t="s">
        <v>179</v>
      </c>
      <c r="D234" t="s">
        <v>329</v>
      </c>
      <c r="E234" t="s">
        <v>203</v>
      </c>
      <c r="F234" t="s">
        <v>173</v>
      </c>
      <c r="G234" t="s">
        <v>174</v>
      </c>
      <c r="H234" t="s">
        <v>181</v>
      </c>
      <c r="I234">
        <v>1</v>
      </c>
      <c r="J234" t="s">
        <v>176</v>
      </c>
      <c r="K234" t="b">
        <v>0</v>
      </c>
      <c r="L234">
        <v>40</v>
      </c>
      <c r="M234">
        <v>99</v>
      </c>
      <c r="N234">
        <v>40</v>
      </c>
      <c r="O234">
        <v>99</v>
      </c>
      <c r="P234">
        <v>10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  <c r="AI234">
        <v>-1</v>
      </c>
      <c r="AJ234">
        <v>-1</v>
      </c>
      <c r="AK234">
        <v>1</v>
      </c>
      <c r="AL234">
        <v>12</v>
      </c>
      <c r="AM234" t="s">
        <v>195</v>
      </c>
      <c r="AN234">
        <v>1515</v>
      </c>
      <c r="AT234">
        <v>12716</v>
      </c>
      <c r="AU234">
        <v>15645</v>
      </c>
      <c r="AV234">
        <v>14367</v>
      </c>
      <c r="AW234">
        <v>13324</v>
      </c>
      <c r="AX234">
        <v>12801</v>
      </c>
      <c r="AY234">
        <v>13726</v>
      </c>
      <c r="AZ234">
        <v>20172</v>
      </c>
      <c r="BA234">
        <v>18675</v>
      </c>
      <c r="BB234">
        <v>19351</v>
      </c>
      <c r="BC234">
        <v>16758</v>
      </c>
      <c r="BD234">
        <v>17190</v>
      </c>
      <c r="BE234">
        <v>19579</v>
      </c>
      <c r="BF234">
        <v>16446</v>
      </c>
      <c r="BG234">
        <v>20651</v>
      </c>
      <c r="BH234">
        <v>19266</v>
      </c>
      <c r="BI234">
        <v>13781</v>
      </c>
      <c r="BJ234" s="2">
        <f>ROUND(SUM(BH234:BI234)/SUM($BH$233:$BI$360)*(1000*irw_fw_harvest!$AH$14-SUM(HU!$BJ$225:$BJ$232)),0)</f>
        <v>17705</v>
      </c>
      <c r="BK234" s="2">
        <f>ROUND(SUM(BH234:BI234)/SUM($BH$233:$BI$360)*(1000*irw_fw_harvest!$AI$14-SUM(HU!$BK$225:$BK$232)),0)</f>
        <v>17681</v>
      </c>
      <c r="BM234" s="7">
        <f>ROUND(SUM(BH234:BI234)/SUM($BH$233:$BI$360)*(1000*irw_fw_harvest!$AH$44),0)</f>
        <v>17666</v>
      </c>
      <c r="BN234" s="7">
        <f>ROUND(SUM(BH234:BI234)/SUM($BH$233:$BI$360)*(1000*irw_fw_harvest!$AI$44),0)</f>
        <v>17666</v>
      </c>
      <c r="BP234" s="12">
        <f t="shared" si="197"/>
        <v>35371</v>
      </c>
      <c r="BQ234" s="12">
        <f t="shared" si="197"/>
        <v>35347</v>
      </c>
    </row>
    <row r="235" spans="1:69" ht="19.5" x14ac:dyDescent="0.6">
      <c r="A235" t="s">
        <v>200</v>
      </c>
      <c r="B235" t="s">
        <v>169</v>
      </c>
      <c r="C235" t="s">
        <v>179</v>
      </c>
      <c r="D235" t="s">
        <v>330</v>
      </c>
      <c r="E235" t="s">
        <v>203</v>
      </c>
      <c r="F235" t="s">
        <v>173</v>
      </c>
      <c r="G235" t="s">
        <v>174</v>
      </c>
      <c r="H235" t="s">
        <v>181</v>
      </c>
      <c r="I235">
        <v>1</v>
      </c>
      <c r="J235" t="s">
        <v>176</v>
      </c>
      <c r="K235" t="b">
        <v>0</v>
      </c>
      <c r="L235">
        <v>40</v>
      </c>
      <c r="M235">
        <v>99</v>
      </c>
      <c r="N235">
        <v>40</v>
      </c>
      <c r="O235">
        <v>99</v>
      </c>
      <c r="P235">
        <v>10</v>
      </c>
      <c r="Q235">
        <v>-1</v>
      </c>
      <c r="R235">
        <v>-1</v>
      </c>
      <c r="S235">
        <v>-1</v>
      </c>
      <c r="T235">
        <v>-1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  <c r="AI235">
        <v>-1</v>
      </c>
      <c r="AJ235">
        <v>-1</v>
      </c>
      <c r="AK235">
        <v>1</v>
      </c>
      <c r="AL235">
        <v>12</v>
      </c>
      <c r="AM235" t="s">
        <v>195</v>
      </c>
      <c r="AN235">
        <v>1515</v>
      </c>
      <c r="AT235">
        <v>29299</v>
      </c>
      <c r="AU235">
        <v>35608</v>
      </c>
      <c r="AV235">
        <v>32280</v>
      </c>
      <c r="AW235">
        <v>29556</v>
      </c>
      <c r="AX235">
        <v>28038</v>
      </c>
      <c r="AY235">
        <v>29656</v>
      </c>
      <c r="AZ235">
        <v>42997</v>
      </c>
      <c r="BA235">
        <v>38960</v>
      </c>
      <c r="BB235">
        <v>39651</v>
      </c>
      <c r="BC235">
        <v>33749</v>
      </c>
      <c r="BD235">
        <v>33991</v>
      </c>
      <c r="BE235">
        <v>37977</v>
      </c>
      <c r="BF235">
        <v>30581</v>
      </c>
      <c r="BG235">
        <v>38667</v>
      </c>
      <c r="BH235">
        <v>35581</v>
      </c>
      <c r="BI235">
        <v>24999</v>
      </c>
      <c r="BJ235" s="2">
        <f>ROUND(SUM(BH235:BI235)/SUM($BH$233:$BI$360)*(1000*irw_fw_harvest!$AH$14-SUM(HU!$BJ$225:$BJ$232)),0)</f>
        <v>32455</v>
      </c>
      <c r="BK235" s="2">
        <f>ROUND(SUM(BH235:BI235)/SUM($BH$233:$BI$360)*(1000*irw_fw_harvest!$AI$14-SUM(HU!$BK$225:$BK$232)),0)</f>
        <v>32411</v>
      </c>
      <c r="BM235" s="7">
        <f>ROUND(SUM(BH235:BI235)/SUM($BH$233:$BI$360)*(1000*irw_fw_harvest!$AH$44),0)</f>
        <v>32385</v>
      </c>
      <c r="BN235" s="7">
        <f>ROUND(SUM(BH235:BI235)/SUM($BH$233:$BI$360)*(1000*irw_fw_harvest!$AI$44),0)</f>
        <v>32385</v>
      </c>
      <c r="BP235" s="12">
        <f t="shared" si="197"/>
        <v>64840</v>
      </c>
      <c r="BQ235" s="12">
        <f t="shared" si="197"/>
        <v>64796</v>
      </c>
    </row>
    <row r="236" spans="1:69" ht="19.5" x14ac:dyDescent="0.6">
      <c r="A236" t="s">
        <v>200</v>
      </c>
      <c r="B236" t="s">
        <v>169</v>
      </c>
      <c r="C236" t="s">
        <v>179</v>
      </c>
      <c r="D236" t="s">
        <v>331</v>
      </c>
      <c r="E236" t="s">
        <v>203</v>
      </c>
      <c r="F236" t="s">
        <v>173</v>
      </c>
      <c r="G236" t="s">
        <v>174</v>
      </c>
      <c r="H236" t="s">
        <v>181</v>
      </c>
      <c r="I236">
        <v>1</v>
      </c>
      <c r="J236" t="s">
        <v>176</v>
      </c>
      <c r="K236" t="b">
        <v>0</v>
      </c>
      <c r="L236">
        <v>40</v>
      </c>
      <c r="M236">
        <v>99</v>
      </c>
      <c r="N236">
        <v>40</v>
      </c>
      <c r="O236">
        <v>99</v>
      </c>
      <c r="P236">
        <v>10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  <c r="AI236">
        <v>-1</v>
      </c>
      <c r="AJ236">
        <v>-1</v>
      </c>
      <c r="AK236">
        <v>1</v>
      </c>
      <c r="AL236">
        <v>12</v>
      </c>
      <c r="AM236" t="s">
        <v>195</v>
      </c>
      <c r="AN236">
        <v>1515</v>
      </c>
      <c r="AT236">
        <v>39015</v>
      </c>
      <c r="AU236">
        <v>47356</v>
      </c>
      <c r="AV236">
        <v>42898</v>
      </c>
      <c r="AW236">
        <v>39220</v>
      </c>
      <c r="AX236">
        <v>37158</v>
      </c>
      <c r="AY236">
        <v>39249</v>
      </c>
      <c r="AZ236">
        <v>56854</v>
      </c>
      <c r="BA236">
        <v>51445</v>
      </c>
      <c r="BB236">
        <v>52082</v>
      </c>
      <c r="BC236">
        <v>44274</v>
      </c>
      <c r="BD236">
        <v>44534</v>
      </c>
      <c r="BE236">
        <v>49668</v>
      </c>
      <c r="BF236">
        <v>39646</v>
      </c>
      <c r="BG236">
        <v>50245</v>
      </c>
      <c r="BH236">
        <v>46272</v>
      </c>
      <c r="BI236">
        <v>32440</v>
      </c>
      <c r="BJ236" s="2">
        <f>ROUND(SUM(BH236:BI236)/SUM($BH$233:$BI$360)*(1000*irw_fw_harvest!$AH$14-SUM(HU!$BJ$225:$BJ$232)),0)</f>
        <v>42170</v>
      </c>
      <c r="BK236" s="2">
        <f>ROUND(SUM(BH236:BI236)/SUM($BH$233:$BI$360)*(1000*irw_fw_harvest!$AI$14-SUM(HU!$BK$225:$BK$232)),0)</f>
        <v>42112</v>
      </c>
      <c r="BM236" s="7">
        <f>ROUND(SUM(BH236:BI236)/SUM($BH$233:$BI$360)*(1000*irw_fw_harvest!$AH$44),0)</f>
        <v>42078</v>
      </c>
      <c r="BN236" s="7">
        <f>ROUND(SUM(BH236:BI236)/SUM($BH$233:$BI$360)*(1000*irw_fw_harvest!$AI$44),0)</f>
        <v>42078</v>
      </c>
      <c r="BP236" s="12">
        <f t="shared" si="197"/>
        <v>84248</v>
      </c>
      <c r="BQ236" s="12">
        <f t="shared" si="197"/>
        <v>84190</v>
      </c>
    </row>
    <row r="237" spans="1:69" ht="19.5" x14ac:dyDescent="0.6">
      <c r="A237" t="s">
        <v>200</v>
      </c>
      <c r="B237" t="s">
        <v>169</v>
      </c>
      <c r="C237" t="s">
        <v>179</v>
      </c>
      <c r="D237" t="s">
        <v>332</v>
      </c>
      <c r="E237" t="s">
        <v>203</v>
      </c>
      <c r="F237" t="s">
        <v>173</v>
      </c>
      <c r="G237" t="s">
        <v>174</v>
      </c>
      <c r="H237" t="s">
        <v>181</v>
      </c>
      <c r="I237">
        <v>1</v>
      </c>
      <c r="J237" t="s">
        <v>176</v>
      </c>
      <c r="K237" t="b">
        <v>0</v>
      </c>
      <c r="L237">
        <v>40</v>
      </c>
      <c r="M237">
        <v>99</v>
      </c>
      <c r="N237">
        <v>40</v>
      </c>
      <c r="O237">
        <v>99</v>
      </c>
      <c r="P237">
        <v>10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  <c r="AI237">
        <v>-1</v>
      </c>
      <c r="AJ237">
        <v>-1</v>
      </c>
      <c r="AK237">
        <v>1</v>
      </c>
      <c r="AL237">
        <v>12</v>
      </c>
      <c r="AM237" t="s">
        <v>195</v>
      </c>
      <c r="AN237">
        <v>1515</v>
      </c>
      <c r="AT237">
        <v>44373</v>
      </c>
      <c r="AU237">
        <v>54001</v>
      </c>
      <c r="AV237">
        <v>49047</v>
      </c>
      <c r="AW237">
        <v>44976</v>
      </c>
      <c r="AX237">
        <v>42731</v>
      </c>
      <c r="AY237">
        <v>45272</v>
      </c>
      <c r="AZ237">
        <v>65757</v>
      </c>
      <c r="BA237">
        <v>59721</v>
      </c>
      <c r="BB237">
        <v>60869</v>
      </c>
      <c r="BC237">
        <v>51944</v>
      </c>
      <c r="BD237">
        <v>52460</v>
      </c>
      <c r="BE237">
        <v>58771</v>
      </c>
      <c r="BF237">
        <v>47619</v>
      </c>
      <c r="BG237">
        <v>60138</v>
      </c>
      <c r="BH237">
        <v>55436</v>
      </c>
      <c r="BI237">
        <v>39051</v>
      </c>
      <c r="BJ237" s="2">
        <f>ROUND(SUM(BH237:BI237)/SUM($BH$233:$BI$360)*(1000*irw_fw_harvest!$AH$14-SUM(HU!$BJ$225:$BJ$232)),0)</f>
        <v>50621</v>
      </c>
      <c r="BK237" s="2">
        <f>ROUND(SUM(BH237:BI237)/SUM($BH$233:$BI$360)*(1000*irw_fw_harvest!$AI$14-SUM(HU!$BK$225:$BK$232)),0)</f>
        <v>50552</v>
      </c>
      <c r="BM237" s="7">
        <f>ROUND(SUM(BH237:BI237)/SUM($BH$233:$BI$360)*(1000*irw_fw_harvest!$AH$44),0)</f>
        <v>50511</v>
      </c>
      <c r="BN237" s="7">
        <f>ROUND(SUM(BH237:BI237)/SUM($BH$233:$BI$360)*(1000*irw_fw_harvest!$AI$44),0)</f>
        <v>50511</v>
      </c>
      <c r="BP237" s="12">
        <f t="shared" si="197"/>
        <v>101132</v>
      </c>
      <c r="BQ237" s="12">
        <f t="shared" si="197"/>
        <v>101063</v>
      </c>
    </row>
    <row r="238" spans="1:69" ht="19.5" x14ac:dyDescent="0.6">
      <c r="A238" t="s">
        <v>200</v>
      </c>
      <c r="B238" t="s">
        <v>169</v>
      </c>
      <c r="C238" t="s">
        <v>179</v>
      </c>
      <c r="D238" t="s">
        <v>333</v>
      </c>
      <c r="E238" t="s">
        <v>203</v>
      </c>
      <c r="F238" t="s">
        <v>173</v>
      </c>
      <c r="G238" t="s">
        <v>174</v>
      </c>
      <c r="H238" t="s">
        <v>181</v>
      </c>
      <c r="I238">
        <v>1</v>
      </c>
      <c r="J238" t="s">
        <v>176</v>
      </c>
      <c r="K238" t="b">
        <v>0</v>
      </c>
      <c r="L238">
        <v>40</v>
      </c>
      <c r="M238">
        <v>99</v>
      </c>
      <c r="N238">
        <v>40</v>
      </c>
      <c r="O238">
        <v>99</v>
      </c>
      <c r="P238">
        <v>10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  <c r="AI238">
        <v>-1</v>
      </c>
      <c r="AJ238">
        <v>-1</v>
      </c>
      <c r="AK238">
        <v>1</v>
      </c>
      <c r="AL238">
        <v>12</v>
      </c>
      <c r="AM238" t="s">
        <v>195</v>
      </c>
      <c r="AN238">
        <v>1515</v>
      </c>
      <c r="AT238">
        <v>48674</v>
      </c>
      <c r="AU238">
        <v>59191</v>
      </c>
      <c r="AV238">
        <v>53729</v>
      </c>
      <c r="AW238">
        <v>49228</v>
      </c>
      <c r="AX238">
        <v>46603</v>
      </c>
      <c r="AY238">
        <v>49336</v>
      </c>
      <c r="AZ238">
        <v>71289</v>
      </c>
      <c r="BA238">
        <v>64669</v>
      </c>
      <c r="BB238">
        <v>65941</v>
      </c>
      <c r="BC238">
        <v>55997</v>
      </c>
      <c r="BD238">
        <v>56453</v>
      </c>
      <c r="BE238">
        <v>63016</v>
      </c>
      <c r="BF238">
        <v>51538</v>
      </c>
      <c r="BG238">
        <v>64105</v>
      </c>
      <c r="BH238">
        <v>59055</v>
      </c>
      <c r="BI238">
        <v>41493</v>
      </c>
      <c r="BJ238" s="2">
        <f>ROUND(SUM(BH238:BI238)/SUM($BH$233:$BI$360)*(1000*irw_fw_harvest!$AH$14-SUM(HU!$BJ$225:$BJ$232)),0)</f>
        <v>53868</v>
      </c>
      <c r="BK238" s="2">
        <f>ROUND(SUM(BH238:BI238)/SUM($BH$233:$BI$360)*(1000*irw_fw_harvest!$AI$14-SUM(HU!$BK$225:$BK$232)),0)</f>
        <v>53795</v>
      </c>
      <c r="BM238" s="7">
        <f>ROUND(SUM(BH238:BI238)/SUM($BH$233:$BI$360)*(1000*irw_fw_harvest!$AH$44),0)</f>
        <v>53752</v>
      </c>
      <c r="BN238" s="7">
        <f>ROUND(SUM(BH238:BI238)/SUM($BH$233:$BI$360)*(1000*irw_fw_harvest!$AI$44),0)</f>
        <v>53752</v>
      </c>
      <c r="BP238" s="12">
        <f t="shared" si="197"/>
        <v>107620</v>
      </c>
      <c r="BQ238" s="12">
        <f t="shared" si="197"/>
        <v>107547</v>
      </c>
    </row>
    <row r="239" spans="1:69" ht="19.5" x14ac:dyDescent="0.6">
      <c r="A239" t="s">
        <v>200</v>
      </c>
      <c r="B239" t="s">
        <v>169</v>
      </c>
      <c r="C239" t="s">
        <v>179</v>
      </c>
      <c r="D239" t="s">
        <v>334</v>
      </c>
      <c r="E239" t="s">
        <v>203</v>
      </c>
      <c r="F239" t="s">
        <v>173</v>
      </c>
      <c r="G239" t="s">
        <v>174</v>
      </c>
      <c r="H239" t="s">
        <v>181</v>
      </c>
      <c r="I239">
        <v>1</v>
      </c>
      <c r="J239" t="s">
        <v>176</v>
      </c>
      <c r="K239" t="b">
        <v>0</v>
      </c>
      <c r="L239">
        <v>40</v>
      </c>
      <c r="M239">
        <v>99</v>
      </c>
      <c r="N239">
        <v>40</v>
      </c>
      <c r="O239">
        <v>99</v>
      </c>
      <c r="P239">
        <v>10</v>
      </c>
      <c r="Q239">
        <v>-1</v>
      </c>
      <c r="R239">
        <v>-1</v>
      </c>
      <c r="S239">
        <v>-1</v>
      </c>
      <c r="T239">
        <v>-1</v>
      </c>
      <c r="U239">
        <v>-1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  <c r="AI239">
        <v>-1</v>
      </c>
      <c r="AJ239">
        <v>-1</v>
      </c>
      <c r="AK239">
        <v>1</v>
      </c>
      <c r="AL239">
        <v>12</v>
      </c>
      <c r="AM239" t="s">
        <v>195</v>
      </c>
      <c r="AN239">
        <v>1515</v>
      </c>
      <c r="AT239">
        <v>17988</v>
      </c>
      <c r="AU239">
        <v>22247</v>
      </c>
      <c r="AV239">
        <v>20527</v>
      </c>
      <c r="AW239">
        <v>19153</v>
      </c>
      <c r="AX239">
        <v>18497</v>
      </c>
      <c r="AY239">
        <v>19942</v>
      </c>
      <c r="AZ239">
        <v>29455</v>
      </c>
      <c r="BA239">
        <v>27468</v>
      </c>
      <c r="BB239">
        <v>28613</v>
      </c>
      <c r="BC239">
        <v>24929</v>
      </c>
      <c r="BD239">
        <v>25720</v>
      </c>
      <c r="BE239">
        <v>29509</v>
      </c>
      <c r="BF239">
        <v>25134</v>
      </c>
      <c r="BG239">
        <v>31462</v>
      </c>
      <c r="BH239">
        <v>29476</v>
      </c>
      <c r="BI239">
        <v>21190</v>
      </c>
      <c r="BJ239" s="2">
        <f>ROUND(SUM(BH239:BI239)/SUM($BH$233:$BI$360)*(1000*irw_fw_harvest!$AH$14-SUM(HU!$BJ$225:$BJ$232)),0)</f>
        <v>27144</v>
      </c>
      <c r="BK239" s="2">
        <f>ROUND(SUM(BH239:BI239)/SUM($BH$233:$BI$360)*(1000*irw_fw_harvest!$AI$14-SUM(HU!$BK$225:$BK$232)),0)</f>
        <v>27107</v>
      </c>
      <c r="BM239" s="7">
        <f>ROUND(SUM(BH239:BI239)/SUM($BH$233:$BI$360)*(1000*irw_fw_harvest!$AH$44),0)</f>
        <v>27085</v>
      </c>
      <c r="BN239" s="7">
        <f>ROUND(SUM(BH239:BI239)/SUM($BH$233:$BI$360)*(1000*irw_fw_harvest!$AI$44),0)</f>
        <v>27085</v>
      </c>
      <c r="BP239" s="12">
        <f t="shared" si="197"/>
        <v>54229</v>
      </c>
      <c r="BQ239" s="12">
        <f t="shared" si="197"/>
        <v>54192</v>
      </c>
    </row>
    <row r="240" spans="1:69" ht="19.5" x14ac:dyDescent="0.6">
      <c r="A240" t="s">
        <v>200</v>
      </c>
      <c r="B240" t="s">
        <v>169</v>
      </c>
      <c r="C240" t="s">
        <v>179</v>
      </c>
      <c r="D240" t="s">
        <v>335</v>
      </c>
      <c r="E240" t="s">
        <v>203</v>
      </c>
      <c r="F240" t="s">
        <v>173</v>
      </c>
      <c r="G240" t="s">
        <v>174</v>
      </c>
      <c r="H240" t="s">
        <v>181</v>
      </c>
      <c r="I240">
        <v>1</v>
      </c>
      <c r="J240" t="s">
        <v>176</v>
      </c>
      <c r="K240" t="b">
        <v>0</v>
      </c>
      <c r="L240">
        <v>40</v>
      </c>
      <c r="M240">
        <v>99</v>
      </c>
      <c r="N240">
        <v>40</v>
      </c>
      <c r="O240">
        <v>99</v>
      </c>
      <c r="P240">
        <v>10</v>
      </c>
      <c r="Q240">
        <v>-1</v>
      </c>
      <c r="R240">
        <v>-1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  <c r="AI240">
        <v>-1</v>
      </c>
      <c r="AJ240">
        <v>-1</v>
      </c>
      <c r="AK240">
        <v>1</v>
      </c>
      <c r="AL240">
        <v>12</v>
      </c>
      <c r="AM240" t="s">
        <v>195</v>
      </c>
      <c r="AN240">
        <v>1515</v>
      </c>
      <c r="AT240">
        <v>7831</v>
      </c>
      <c r="AU240">
        <v>9921</v>
      </c>
      <c r="AV240">
        <v>9370</v>
      </c>
      <c r="AW240">
        <v>8954</v>
      </c>
      <c r="AX240">
        <v>8831</v>
      </c>
      <c r="AY240">
        <v>9731</v>
      </c>
      <c r="AZ240">
        <v>14772</v>
      </c>
      <c r="BA240">
        <v>14191</v>
      </c>
      <c r="BB240">
        <v>15100</v>
      </c>
      <c r="BC240">
        <v>13448</v>
      </c>
      <c r="BD240">
        <v>14175</v>
      </c>
      <c r="BE240">
        <v>16628</v>
      </c>
      <c r="BF240">
        <v>14672</v>
      </c>
      <c r="BG240">
        <v>18340</v>
      </c>
      <c r="BH240">
        <v>17479</v>
      </c>
      <c r="BI240">
        <v>12787</v>
      </c>
      <c r="BJ240" s="2">
        <f>ROUND(SUM(BH240:BI240)/SUM($BH$233:$BI$360)*(1000*irw_fw_harvest!$AH$14-SUM(HU!$BJ$225:$BJ$232)),0)</f>
        <v>16215</v>
      </c>
      <c r="BK240" s="2">
        <f>ROUND(SUM(BH240:BI240)/SUM($BH$233:$BI$360)*(1000*irw_fw_harvest!$AI$14-SUM(HU!$BK$225:$BK$232)),0)</f>
        <v>16193</v>
      </c>
      <c r="BM240" s="7">
        <f>ROUND(SUM(BH240:BI240)/SUM($BH$233:$BI$360)*(1000*irw_fw_harvest!$AH$44),0)</f>
        <v>16180</v>
      </c>
      <c r="BN240" s="7">
        <f>ROUND(SUM(BH240:BI240)/SUM($BH$233:$BI$360)*(1000*irw_fw_harvest!$AI$44),0)</f>
        <v>16180</v>
      </c>
      <c r="BP240" s="12">
        <f t="shared" si="197"/>
        <v>32395</v>
      </c>
      <c r="BQ240" s="12">
        <f t="shared" si="197"/>
        <v>32373</v>
      </c>
    </row>
    <row r="241" spans="1:69" ht="19.5" x14ac:dyDescent="0.6">
      <c r="A241" t="s">
        <v>200</v>
      </c>
      <c r="B241" t="s">
        <v>169</v>
      </c>
      <c r="C241" t="s">
        <v>182</v>
      </c>
      <c r="D241" t="s">
        <v>328</v>
      </c>
      <c r="E241" t="s">
        <v>203</v>
      </c>
      <c r="F241" t="s">
        <v>173</v>
      </c>
      <c r="G241" t="s">
        <v>174</v>
      </c>
      <c r="H241" t="s">
        <v>181</v>
      </c>
      <c r="I241">
        <v>1</v>
      </c>
      <c r="J241" t="s">
        <v>176</v>
      </c>
      <c r="K241" t="b">
        <v>0</v>
      </c>
      <c r="L241">
        <v>35</v>
      </c>
      <c r="M241">
        <v>69</v>
      </c>
      <c r="N241">
        <v>35</v>
      </c>
      <c r="O241">
        <v>69</v>
      </c>
      <c r="P241">
        <v>10</v>
      </c>
      <c r="Q241">
        <v>-1</v>
      </c>
      <c r="R241">
        <v>-1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  <c r="AI241">
        <v>-1</v>
      </c>
      <c r="AJ241">
        <v>-1</v>
      </c>
      <c r="AK241">
        <v>1</v>
      </c>
      <c r="AL241">
        <v>12</v>
      </c>
      <c r="AM241" t="s">
        <v>195</v>
      </c>
      <c r="AN241">
        <v>1515</v>
      </c>
      <c r="AT241">
        <v>47</v>
      </c>
      <c r="AU241">
        <v>62</v>
      </c>
      <c r="AV241">
        <v>59</v>
      </c>
      <c r="AW241">
        <v>57</v>
      </c>
      <c r="AX241">
        <v>62</v>
      </c>
      <c r="AY241">
        <v>71</v>
      </c>
      <c r="AZ241">
        <v>115</v>
      </c>
      <c r="BA241">
        <v>115</v>
      </c>
      <c r="BB241">
        <v>127</v>
      </c>
      <c r="BC241">
        <v>118</v>
      </c>
      <c r="BD241">
        <v>130</v>
      </c>
      <c r="BE241">
        <v>160</v>
      </c>
      <c r="BF241">
        <v>169</v>
      </c>
      <c r="BG241">
        <v>190</v>
      </c>
      <c r="BH241">
        <v>185</v>
      </c>
      <c r="BI241">
        <v>139</v>
      </c>
      <c r="BJ241" s="2">
        <f>ROUND(SUM(BH241:BI241)/SUM($BH$233:$BI$360)*(1000*irw_fw_harvest!$AH$14-SUM(HU!$BJ$225:$BJ$232)),0)</f>
        <v>174</v>
      </c>
      <c r="BK241" s="2">
        <f>ROUND(SUM(BH241:BI241)/SUM($BH$233:$BI$360)*(1000*irw_fw_harvest!$AI$14-SUM(HU!$BK$225:$BK$232)),0)</f>
        <v>173</v>
      </c>
      <c r="BM241" s="7">
        <f>ROUND(SUM(BH241:BI241)/SUM($BH$233:$BI$360)*(1000*irw_fw_harvest!$AH$44),0)</f>
        <v>173</v>
      </c>
      <c r="BN241" s="7">
        <f>ROUND(SUM(BH241:BI241)/SUM($BH$233:$BI$360)*(1000*irw_fw_harvest!$AI$44),0)</f>
        <v>173</v>
      </c>
      <c r="BP241" s="12">
        <f t="shared" si="197"/>
        <v>347</v>
      </c>
      <c r="BQ241" s="12">
        <f t="shared" si="197"/>
        <v>346</v>
      </c>
    </row>
    <row r="242" spans="1:69" ht="19.5" x14ac:dyDescent="0.6">
      <c r="A242" t="s">
        <v>200</v>
      </c>
      <c r="B242" t="s">
        <v>169</v>
      </c>
      <c r="C242" t="s">
        <v>182</v>
      </c>
      <c r="D242" t="s">
        <v>329</v>
      </c>
      <c r="E242" t="s">
        <v>203</v>
      </c>
      <c r="F242" t="s">
        <v>173</v>
      </c>
      <c r="G242" t="s">
        <v>174</v>
      </c>
      <c r="H242" t="s">
        <v>181</v>
      </c>
      <c r="I242">
        <v>1</v>
      </c>
      <c r="J242" t="s">
        <v>176</v>
      </c>
      <c r="K242" t="b">
        <v>0</v>
      </c>
      <c r="L242">
        <v>35</v>
      </c>
      <c r="M242">
        <v>69</v>
      </c>
      <c r="N242">
        <v>35</v>
      </c>
      <c r="O242">
        <v>69</v>
      </c>
      <c r="P242">
        <v>10</v>
      </c>
      <c r="Q242">
        <v>-1</v>
      </c>
      <c r="R242">
        <v>-1</v>
      </c>
      <c r="S242">
        <v>-1</v>
      </c>
      <c r="T242">
        <v>-1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  <c r="AI242">
        <v>-1</v>
      </c>
      <c r="AJ242">
        <v>-1</v>
      </c>
      <c r="AK242">
        <v>1</v>
      </c>
      <c r="AL242">
        <v>12</v>
      </c>
      <c r="AM242" t="s">
        <v>195</v>
      </c>
      <c r="AN242">
        <v>1515</v>
      </c>
      <c r="AT242">
        <v>2863</v>
      </c>
      <c r="AU242">
        <v>3564</v>
      </c>
      <c r="AV242">
        <v>3317</v>
      </c>
      <c r="AW242">
        <v>3103</v>
      </c>
      <c r="AX242">
        <v>3069</v>
      </c>
      <c r="AY242">
        <v>3374</v>
      </c>
      <c r="AZ242">
        <v>5142</v>
      </c>
      <c r="BA242">
        <v>4891</v>
      </c>
      <c r="BB242">
        <v>5146</v>
      </c>
      <c r="BC242">
        <v>4562</v>
      </c>
      <c r="BD242">
        <v>4815</v>
      </c>
      <c r="BE242">
        <v>5641</v>
      </c>
      <c r="BF242">
        <v>5681</v>
      </c>
      <c r="BG242">
        <v>6191</v>
      </c>
      <c r="BH242">
        <v>5893</v>
      </c>
      <c r="BI242">
        <v>4303</v>
      </c>
      <c r="BJ242" s="2">
        <f>ROUND(SUM(BH242:BI242)/SUM($BH$233:$BI$360)*(1000*irw_fw_harvest!$AH$14-SUM(HU!$BJ$225:$BJ$232)),0)</f>
        <v>5462</v>
      </c>
      <c r="BK242" s="2">
        <f>ROUND(SUM(BH242:BI242)/SUM($BH$233:$BI$360)*(1000*irw_fw_harvest!$AI$14-SUM(HU!$BK$225:$BK$232)),0)</f>
        <v>5455</v>
      </c>
      <c r="BM242" s="7">
        <f>ROUND(SUM(BH242:BI242)/SUM($BH$233:$BI$360)*(1000*irw_fw_harvest!$AH$44),0)</f>
        <v>5451</v>
      </c>
      <c r="BN242" s="7">
        <f>ROUND(SUM(BH242:BI242)/SUM($BH$233:$BI$360)*(1000*irw_fw_harvest!$AI$44),0)</f>
        <v>5451</v>
      </c>
      <c r="BP242" s="12">
        <f t="shared" si="197"/>
        <v>10913</v>
      </c>
      <c r="BQ242" s="12">
        <f t="shared" si="197"/>
        <v>10906</v>
      </c>
    </row>
    <row r="243" spans="1:69" ht="19.5" x14ac:dyDescent="0.6">
      <c r="A243" t="s">
        <v>200</v>
      </c>
      <c r="B243" t="s">
        <v>169</v>
      </c>
      <c r="C243" t="s">
        <v>182</v>
      </c>
      <c r="D243" t="s">
        <v>330</v>
      </c>
      <c r="E243" t="s">
        <v>203</v>
      </c>
      <c r="F243" t="s">
        <v>173</v>
      </c>
      <c r="G243" t="s">
        <v>174</v>
      </c>
      <c r="H243" t="s">
        <v>181</v>
      </c>
      <c r="I243">
        <v>1</v>
      </c>
      <c r="J243" t="s">
        <v>176</v>
      </c>
      <c r="K243" t="b">
        <v>0</v>
      </c>
      <c r="L243">
        <v>35</v>
      </c>
      <c r="M243">
        <v>69</v>
      </c>
      <c r="N243">
        <v>35</v>
      </c>
      <c r="O243">
        <v>69</v>
      </c>
      <c r="P243">
        <v>10</v>
      </c>
      <c r="Q243">
        <v>-1</v>
      </c>
      <c r="R243">
        <v>-1</v>
      </c>
      <c r="S243">
        <v>-1</v>
      </c>
      <c r="T243">
        <v>-1</v>
      </c>
      <c r="U243">
        <v>-1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-1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  <c r="AI243">
        <v>-1</v>
      </c>
      <c r="AJ243">
        <v>-1</v>
      </c>
      <c r="AK243">
        <v>1</v>
      </c>
      <c r="AL243">
        <v>12</v>
      </c>
      <c r="AM243" t="s">
        <v>195</v>
      </c>
      <c r="AN243">
        <v>1515</v>
      </c>
      <c r="AT243">
        <v>7718</v>
      </c>
      <c r="AU243">
        <v>9353</v>
      </c>
      <c r="AV243">
        <v>8463</v>
      </c>
      <c r="AW243">
        <v>7681</v>
      </c>
      <c r="AX243">
        <v>7249</v>
      </c>
      <c r="AY243">
        <v>7580</v>
      </c>
      <c r="AZ243">
        <v>10996</v>
      </c>
      <c r="BA243">
        <v>9946</v>
      </c>
      <c r="BB243">
        <v>9920</v>
      </c>
      <c r="BC243">
        <v>8368</v>
      </c>
      <c r="BD243">
        <v>8412</v>
      </c>
      <c r="BE243">
        <v>9348</v>
      </c>
      <c r="BF243">
        <v>9504</v>
      </c>
      <c r="BG243">
        <v>8930</v>
      </c>
      <c r="BH243">
        <v>7984</v>
      </c>
      <c r="BI243">
        <v>5508</v>
      </c>
      <c r="BJ243" s="2">
        <f>ROUND(SUM(BH243:BI243)/SUM($BH$233:$BI$360)*(1000*irw_fw_harvest!$AH$14-SUM(HU!$BJ$225:$BJ$232)),0)</f>
        <v>7228</v>
      </c>
      <c r="BK243" s="2">
        <f>ROUND(SUM(BH243:BI243)/SUM($BH$233:$BI$360)*(1000*irw_fw_harvest!$AI$14-SUM(HU!$BK$225:$BK$232)),0)</f>
        <v>7218</v>
      </c>
      <c r="BM243" s="7">
        <f>ROUND(SUM(BH243:BI243)/SUM($BH$233:$BI$360)*(1000*irw_fw_harvest!$AH$44),0)</f>
        <v>7213</v>
      </c>
      <c r="BN243" s="7">
        <f>ROUND(SUM(BH243:BI243)/SUM($BH$233:$BI$360)*(1000*irw_fw_harvest!$AI$44),0)</f>
        <v>7213</v>
      </c>
      <c r="BP243" s="12">
        <f t="shared" si="197"/>
        <v>14441</v>
      </c>
      <c r="BQ243" s="12">
        <f t="shared" si="197"/>
        <v>14431</v>
      </c>
    </row>
    <row r="244" spans="1:69" ht="19.5" x14ac:dyDescent="0.6">
      <c r="A244" t="s">
        <v>200</v>
      </c>
      <c r="B244" t="s">
        <v>169</v>
      </c>
      <c r="C244" t="s">
        <v>182</v>
      </c>
      <c r="D244" t="s">
        <v>331</v>
      </c>
      <c r="E244" t="s">
        <v>203</v>
      </c>
      <c r="F244" t="s">
        <v>173</v>
      </c>
      <c r="G244" t="s">
        <v>174</v>
      </c>
      <c r="H244" t="s">
        <v>181</v>
      </c>
      <c r="I244">
        <v>1</v>
      </c>
      <c r="J244" t="s">
        <v>176</v>
      </c>
      <c r="K244" t="b">
        <v>0</v>
      </c>
      <c r="L244">
        <v>35</v>
      </c>
      <c r="M244">
        <v>69</v>
      </c>
      <c r="N244">
        <v>35</v>
      </c>
      <c r="O244">
        <v>69</v>
      </c>
      <c r="P244">
        <v>10</v>
      </c>
      <c r="Q244">
        <v>-1</v>
      </c>
      <c r="R244">
        <v>-1</v>
      </c>
      <c r="S244">
        <v>-1</v>
      </c>
      <c r="T244">
        <v>-1</v>
      </c>
      <c r="U244">
        <v>-1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-1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  <c r="AI244">
        <v>-1</v>
      </c>
      <c r="AJ244">
        <v>-1</v>
      </c>
      <c r="AK244">
        <v>1</v>
      </c>
      <c r="AL244">
        <v>12</v>
      </c>
      <c r="AM244" t="s">
        <v>195</v>
      </c>
      <c r="AN244">
        <v>1515</v>
      </c>
      <c r="AT244">
        <v>9686</v>
      </c>
      <c r="AU244">
        <v>11717</v>
      </c>
      <c r="AV244">
        <v>10588</v>
      </c>
      <c r="AW244">
        <v>9592</v>
      </c>
      <c r="AX244">
        <v>9039</v>
      </c>
      <c r="AY244">
        <v>9435</v>
      </c>
      <c r="AZ244">
        <v>13674</v>
      </c>
      <c r="BA244">
        <v>12356</v>
      </c>
      <c r="BB244">
        <v>12299</v>
      </c>
      <c r="BC244">
        <v>10363</v>
      </c>
      <c r="BD244">
        <v>10410</v>
      </c>
      <c r="BE244">
        <v>11547</v>
      </c>
      <c r="BF244">
        <v>11954</v>
      </c>
      <c r="BG244">
        <v>10976</v>
      </c>
      <c r="BH244">
        <v>9796</v>
      </c>
      <c r="BI244">
        <v>6748</v>
      </c>
      <c r="BJ244" s="2">
        <f>ROUND(SUM(BH244:BI244)/SUM($BH$233:$BI$360)*(1000*irw_fw_harvest!$AH$14-SUM(HU!$BJ$225:$BJ$232)),0)</f>
        <v>8863</v>
      </c>
      <c r="BK244" s="2">
        <f>ROUND(SUM(BH244:BI244)/SUM($BH$233:$BI$360)*(1000*irw_fw_harvest!$AI$14-SUM(HU!$BK$225:$BK$232)),0)</f>
        <v>8851</v>
      </c>
      <c r="BM244" s="7">
        <f>ROUND(SUM(BH244:BI244)/SUM($BH$233:$BI$360)*(1000*irw_fw_harvest!$AH$44),0)</f>
        <v>8844</v>
      </c>
      <c r="BN244" s="7">
        <f>ROUND(SUM(BH244:BI244)/SUM($BH$233:$BI$360)*(1000*irw_fw_harvest!$AI$44),0)</f>
        <v>8844</v>
      </c>
      <c r="BP244" s="12">
        <f t="shared" si="197"/>
        <v>17707</v>
      </c>
      <c r="BQ244" s="12">
        <f t="shared" si="197"/>
        <v>17695</v>
      </c>
    </row>
    <row r="245" spans="1:69" ht="19.5" x14ac:dyDescent="0.6">
      <c r="A245" t="s">
        <v>200</v>
      </c>
      <c r="B245" t="s">
        <v>169</v>
      </c>
      <c r="C245" t="s">
        <v>182</v>
      </c>
      <c r="D245" t="s">
        <v>332</v>
      </c>
      <c r="E245" t="s">
        <v>203</v>
      </c>
      <c r="F245" t="s">
        <v>173</v>
      </c>
      <c r="G245" t="s">
        <v>174</v>
      </c>
      <c r="H245" t="s">
        <v>181</v>
      </c>
      <c r="I245">
        <v>1</v>
      </c>
      <c r="J245" t="s">
        <v>176</v>
      </c>
      <c r="K245" t="b">
        <v>0</v>
      </c>
      <c r="L245">
        <v>35</v>
      </c>
      <c r="M245">
        <v>69</v>
      </c>
      <c r="N245">
        <v>35</v>
      </c>
      <c r="O245">
        <v>69</v>
      </c>
      <c r="P245">
        <v>10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  <c r="AI245">
        <v>-1</v>
      </c>
      <c r="AJ245">
        <v>-1</v>
      </c>
      <c r="AK245">
        <v>1</v>
      </c>
      <c r="AL245">
        <v>12</v>
      </c>
      <c r="AM245" t="s">
        <v>195</v>
      </c>
      <c r="AN245">
        <v>1515</v>
      </c>
      <c r="AT245">
        <v>11398</v>
      </c>
      <c r="AU245">
        <v>13828</v>
      </c>
      <c r="AV245">
        <v>12537</v>
      </c>
      <c r="AW245">
        <v>11398</v>
      </c>
      <c r="AX245">
        <v>10791</v>
      </c>
      <c r="AY245">
        <v>11329</v>
      </c>
      <c r="AZ245">
        <v>16511</v>
      </c>
      <c r="BA245">
        <v>15018</v>
      </c>
      <c r="BB245">
        <v>15048</v>
      </c>
      <c r="BC245">
        <v>12756</v>
      </c>
      <c r="BD245">
        <v>12896</v>
      </c>
      <c r="BE245">
        <v>14406</v>
      </c>
      <c r="BF245">
        <v>14673</v>
      </c>
      <c r="BG245">
        <v>13961</v>
      </c>
      <c r="BH245">
        <v>12559</v>
      </c>
      <c r="BI245">
        <v>8733</v>
      </c>
      <c r="BJ245" s="2">
        <f>ROUND(SUM(BH245:BI245)/SUM($BH$233:$BI$360)*(1000*irw_fw_harvest!$AH$14-SUM(HU!$BJ$225:$BJ$232)),0)</f>
        <v>11407</v>
      </c>
      <c r="BK245" s="2">
        <f>ROUND(SUM(BH245:BI245)/SUM($BH$233:$BI$360)*(1000*irw_fw_harvest!$AI$14-SUM(HU!$BK$225:$BK$232)),0)</f>
        <v>11392</v>
      </c>
      <c r="BM245" s="7">
        <f>ROUND(SUM(BH245:BI245)/SUM($BH$233:$BI$360)*(1000*irw_fw_harvest!$AH$44),0)</f>
        <v>11382</v>
      </c>
      <c r="BN245" s="7">
        <f>ROUND(SUM(BH245:BI245)/SUM($BH$233:$BI$360)*(1000*irw_fw_harvest!$AI$44),0)</f>
        <v>11382</v>
      </c>
      <c r="BP245" s="12">
        <f t="shared" si="197"/>
        <v>22789</v>
      </c>
      <c r="BQ245" s="12">
        <f t="shared" si="197"/>
        <v>22774</v>
      </c>
    </row>
    <row r="246" spans="1:69" ht="19.5" x14ac:dyDescent="0.6">
      <c r="A246" t="s">
        <v>200</v>
      </c>
      <c r="B246" t="s">
        <v>169</v>
      </c>
      <c r="C246" t="s">
        <v>182</v>
      </c>
      <c r="D246" t="s">
        <v>333</v>
      </c>
      <c r="E246" t="s">
        <v>203</v>
      </c>
      <c r="F246" t="s">
        <v>173</v>
      </c>
      <c r="G246" t="s">
        <v>174</v>
      </c>
      <c r="H246" t="s">
        <v>181</v>
      </c>
      <c r="I246">
        <v>1</v>
      </c>
      <c r="J246" t="s">
        <v>176</v>
      </c>
      <c r="K246" t="b">
        <v>0</v>
      </c>
      <c r="L246">
        <v>35</v>
      </c>
      <c r="M246">
        <v>69</v>
      </c>
      <c r="N246">
        <v>35</v>
      </c>
      <c r="O246">
        <v>69</v>
      </c>
      <c r="P246">
        <v>10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  <c r="AI246">
        <v>-1</v>
      </c>
      <c r="AJ246">
        <v>-1</v>
      </c>
      <c r="AK246">
        <v>1</v>
      </c>
      <c r="AL246">
        <v>12</v>
      </c>
      <c r="AM246" t="s">
        <v>195</v>
      </c>
      <c r="AN246">
        <v>1515</v>
      </c>
      <c r="AT246">
        <v>13430</v>
      </c>
      <c r="AU246">
        <v>16254</v>
      </c>
      <c r="AV246">
        <v>14652</v>
      </c>
      <c r="AW246">
        <v>13267</v>
      </c>
      <c r="AX246">
        <v>12496</v>
      </c>
      <c r="AY246">
        <v>13035</v>
      </c>
      <c r="AZ246">
        <v>18766</v>
      </c>
      <c r="BA246">
        <v>16763</v>
      </c>
      <c r="BB246">
        <v>16667</v>
      </c>
      <c r="BC246">
        <v>14151</v>
      </c>
      <c r="BD246">
        <v>14133</v>
      </c>
      <c r="BE246">
        <v>15642</v>
      </c>
      <c r="BF246">
        <v>15796</v>
      </c>
      <c r="BG246">
        <v>14747</v>
      </c>
      <c r="BH246">
        <v>13082</v>
      </c>
      <c r="BI246">
        <v>8992</v>
      </c>
      <c r="BJ246" s="2">
        <f>ROUND(SUM(BH246:BI246)/SUM($BH$233:$BI$360)*(1000*irw_fw_harvest!$AH$14-SUM(HU!$BJ$225:$BJ$232)),0)</f>
        <v>11826</v>
      </c>
      <c r="BK246" s="2">
        <f>ROUND(SUM(BH246:BI246)/SUM($BH$233:$BI$360)*(1000*irw_fw_harvest!$AI$14-SUM(HU!$BK$225:$BK$232)),0)</f>
        <v>11810</v>
      </c>
      <c r="BM246" s="7">
        <f>ROUND(SUM(BH246:BI246)/SUM($BH$233:$BI$360)*(1000*irw_fw_harvest!$AH$44),0)</f>
        <v>11800</v>
      </c>
      <c r="BN246" s="7">
        <f>ROUND(SUM(BH246:BI246)/SUM($BH$233:$BI$360)*(1000*irw_fw_harvest!$AI$44),0)</f>
        <v>11800</v>
      </c>
      <c r="BP246" s="12">
        <f t="shared" si="197"/>
        <v>23626</v>
      </c>
      <c r="BQ246" s="12">
        <f t="shared" si="197"/>
        <v>23610</v>
      </c>
    </row>
    <row r="247" spans="1:69" ht="19.5" x14ac:dyDescent="0.6">
      <c r="A247" t="s">
        <v>200</v>
      </c>
      <c r="B247" t="s">
        <v>169</v>
      </c>
      <c r="C247" t="s">
        <v>182</v>
      </c>
      <c r="D247" t="s">
        <v>334</v>
      </c>
      <c r="E247" t="s">
        <v>203</v>
      </c>
      <c r="F247" t="s">
        <v>173</v>
      </c>
      <c r="G247" t="s">
        <v>174</v>
      </c>
      <c r="H247" t="s">
        <v>181</v>
      </c>
      <c r="I247">
        <v>1</v>
      </c>
      <c r="J247" t="s">
        <v>176</v>
      </c>
      <c r="K247" t="b">
        <v>0</v>
      </c>
      <c r="L247">
        <v>35</v>
      </c>
      <c r="M247">
        <v>69</v>
      </c>
      <c r="N247">
        <v>35</v>
      </c>
      <c r="O247">
        <v>69</v>
      </c>
      <c r="P247">
        <v>10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  <c r="AI247">
        <v>-1</v>
      </c>
      <c r="AJ247">
        <v>-1</v>
      </c>
      <c r="AK247">
        <v>1</v>
      </c>
      <c r="AL247">
        <v>12</v>
      </c>
      <c r="AM247" t="s">
        <v>195</v>
      </c>
      <c r="AN247">
        <v>1515</v>
      </c>
      <c r="AT247">
        <v>3127</v>
      </c>
      <c r="AU247">
        <v>3993</v>
      </c>
      <c r="AV247">
        <v>3807</v>
      </c>
      <c r="AW247">
        <v>3652</v>
      </c>
      <c r="AX247">
        <v>3743</v>
      </c>
      <c r="AY247">
        <v>4261</v>
      </c>
      <c r="AZ247">
        <v>6690</v>
      </c>
      <c r="BA247">
        <v>6569</v>
      </c>
      <c r="BB247">
        <v>7100</v>
      </c>
      <c r="BC247">
        <v>6457</v>
      </c>
      <c r="BD247">
        <v>6978</v>
      </c>
      <c r="BE247">
        <v>8458</v>
      </c>
      <c r="BF247">
        <v>8904</v>
      </c>
      <c r="BG247">
        <v>9789</v>
      </c>
      <c r="BH247">
        <v>9453</v>
      </c>
      <c r="BI247">
        <v>7007</v>
      </c>
      <c r="BJ247" s="2">
        <f>ROUND(SUM(BH247:BI247)/SUM($BH$233:$BI$360)*(1000*irw_fw_harvest!$AH$14-SUM(HU!$BJ$225:$BJ$232)),0)</f>
        <v>8818</v>
      </c>
      <c r="BK247" s="2">
        <f>ROUND(SUM(BH247:BI247)/SUM($BH$233:$BI$360)*(1000*irw_fw_harvest!$AI$14-SUM(HU!$BK$225:$BK$232)),0)</f>
        <v>8806</v>
      </c>
      <c r="BM247" s="7">
        <f>ROUND(SUM(BH247:BI247)/SUM($BH$233:$BI$360)*(1000*irw_fw_harvest!$AH$44),0)</f>
        <v>8799</v>
      </c>
      <c r="BN247" s="7">
        <f>ROUND(SUM(BH247:BI247)/SUM($BH$233:$BI$360)*(1000*irw_fw_harvest!$AI$44),0)</f>
        <v>8799</v>
      </c>
      <c r="BP247" s="12">
        <f t="shared" si="197"/>
        <v>17617</v>
      </c>
      <c r="BQ247" s="12">
        <f t="shared" si="197"/>
        <v>17605</v>
      </c>
    </row>
    <row r="248" spans="1:69" ht="19.5" x14ac:dyDescent="0.6">
      <c r="A248" t="s">
        <v>200</v>
      </c>
      <c r="B248" t="s">
        <v>169</v>
      </c>
      <c r="C248" t="s">
        <v>182</v>
      </c>
      <c r="D248" t="s">
        <v>335</v>
      </c>
      <c r="E248" t="s">
        <v>203</v>
      </c>
      <c r="F248" t="s">
        <v>173</v>
      </c>
      <c r="G248" t="s">
        <v>174</v>
      </c>
      <c r="H248" t="s">
        <v>181</v>
      </c>
      <c r="I248">
        <v>1</v>
      </c>
      <c r="J248" t="s">
        <v>176</v>
      </c>
      <c r="K248" t="b">
        <v>0</v>
      </c>
      <c r="L248">
        <v>35</v>
      </c>
      <c r="M248">
        <v>69</v>
      </c>
      <c r="N248">
        <v>35</v>
      </c>
      <c r="O248">
        <v>69</v>
      </c>
      <c r="P248">
        <v>10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  <c r="AI248">
        <v>-1</v>
      </c>
      <c r="AJ248">
        <v>-1</v>
      </c>
      <c r="AK248">
        <v>1</v>
      </c>
      <c r="AL248">
        <v>12</v>
      </c>
      <c r="AM248" t="s">
        <v>195</v>
      </c>
      <c r="AN248">
        <v>1515</v>
      </c>
      <c r="AT248">
        <v>1021</v>
      </c>
      <c r="AU248">
        <v>1431</v>
      </c>
      <c r="AV248">
        <v>1481</v>
      </c>
      <c r="AW248">
        <v>1533</v>
      </c>
      <c r="AX248">
        <v>1729</v>
      </c>
      <c r="AY248">
        <v>2137</v>
      </c>
      <c r="AZ248">
        <v>3596</v>
      </c>
      <c r="BA248">
        <v>3780</v>
      </c>
      <c r="BB248">
        <v>4348</v>
      </c>
      <c r="BC248">
        <v>4151</v>
      </c>
      <c r="BD248">
        <v>4680</v>
      </c>
      <c r="BE248">
        <v>5872</v>
      </c>
      <c r="BF248">
        <v>6414</v>
      </c>
      <c r="BG248">
        <v>7146</v>
      </c>
      <c r="BH248">
        <v>7053</v>
      </c>
      <c r="BI248">
        <v>5326</v>
      </c>
      <c r="BJ248" s="2">
        <f>ROUND(SUM(BH248:BI248)/SUM($BH$233:$BI$360)*(1000*irw_fw_harvest!$AH$14-SUM(HU!$BJ$225:$BJ$232)),0)</f>
        <v>6632</v>
      </c>
      <c r="BK248" s="2">
        <f>ROUND(SUM(BH248:BI248)/SUM($BH$233:$BI$360)*(1000*irw_fw_harvest!$AI$14-SUM(HU!$BK$225:$BK$232)),0)</f>
        <v>6623</v>
      </c>
      <c r="BM248" s="7">
        <f>ROUND(SUM(BH248:BI248)/SUM($BH$233:$BI$360)*(1000*irw_fw_harvest!$AH$44),0)</f>
        <v>6618</v>
      </c>
      <c r="BN248" s="7">
        <f>ROUND(SUM(BH248:BI248)/SUM($BH$233:$BI$360)*(1000*irw_fw_harvest!$AI$44),0)</f>
        <v>6618</v>
      </c>
      <c r="BP248" s="12">
        <f t="shared" si="197"/>
        <v>13250</v>
      </c>
      <c r="BQ248" s="12">
        <f t="shared" si="197"/>
        <v>13241</v>
      </c>
    </row>
    <row r="249" spans="1:69" ht="19.5" x14ac:dyDescent="0.6">
      <c r="A249" t="s">
        <v>200</v>
      </c>
      <c r="B249" t="s">
        <v>169</v>
      </c>
      <c r="C249" t="s">
        <v>184</v>
      </c>
      <c r="D249" t="s">
        <v>328</v>
      </c>
      <c r="E249" t="s">
        <v>203</v>
      </c>
      <c r="F249" t="s">
        <v>173</v>
      </c>
      <c r="G249" t="s">
        <v>174</v>
      </c>
      <c r="H249" t="s">
        <v>181</v>
      </c>
      <c r="I249">
        <v>1</v>
      </c>
      <c r="J249" t="s">
        <v>176</v>
      </c>
      <c r="K249" t="b">
        <v>0</v>
      </c>
      <c r="L249">
        <v>25</v>
      </c>
      <c r="M249">
        <v>69</v>
      </c>
      <c r="N249">
        <v>25</v>
      </c>
      <c r="O249">
        <v>69</v>
      </c>
      <c r="P249">
        <v>10</v>
      </c>
      <c r="Q249">
        <v>-1</v>
      </c>
      <c r="R249">
        <v>-1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  <c r="AI249">
        <v>-1</v>
      </c>
      <c r="AJ249">
        <v>-1</v>
      </c>
      <c r="AK249">
        <v>1</v>
      </c>
      <c r="AL249">
        <v>12</v>
      </c>
      <c r="AM249" t="s">
        <v>195</v>
      </c>
      <c r="AN249">
        <v>1515</v>
      </c>
      <c r="AT249">
        <v>25</v>
      </c>
      <c r="AU249">
        <v>31</v>
      </c>
      <c r="AV249">
        <v>30</v>
      </c>
      <c r="AW249">
        <v>30</v>
      </c>
      <c r="AX249">
        <v>33</v>
      </c>
      <c r="AY249">
        <v>40</v>
      </c>
      <c r="AZ249">
        <v>67</v>
      </c>
      <c r="BA249">
        <v>70</v>
      </c>
      <c r="BB249">
        <v>80</v>
      </c>
      <c r="BC249">
        <v>77</v>
      </c>
      <c r="BD249">
        <v>85</v>
      </c>
      <c r="BE249">
        <v>107</v>
      </c>
      <c r="BF249">
        <v>114</v>
      </c>
      <c r="BG249">
        <v>128</v>
      </c>
      <c r="BH249">
        <v>138</v>
      </c>
      <c r="BI249">
        <v>111</v>
      </c>
      <c r="BJ249" s="2">
        <f>ROUND(SUM(BH249:BI249)/SUM($BH$233:$BI$360)*(1000*irw_fw_harvest!$AH$14-SUM(HU!$BJ$225:$BJ$232)),0)</f>
        <v>133</v>
      </c>
      <c r="BK249" s="2">
        <f>ROUND(SUM(BH249:BI249)/SUM($BH$233:$BI$360)*(1000*irw_fw_harvest!$AI$14-SUM(HU!$BK$225:$BK$232)),0)</f>
        <v>133</v>
      </c>
      <c r="BM249" s="7">
        <f>ROUND(SUM(BH249:BI249)/SUM($BH$233:$BI$360)*(1000*irw_fw_harvest!$AH$44),0)</f>
        <v>133</v>
      </c>
      <c r="BN249" s="7">
        <f>ROUND(SUM(BH249:BI249)/SUM($BH$233:$BI$360)*(1000*irw_fw_harvest!$AI$44),0)</f>
        <v>133</v>
      </c>
      <c r="BP249" s="12">
        <f t="shared" si="197"/>
        <v>266</v>
      </c>
      <c r="BQ249" s="12">
        <f t="shared" si="197"/>
        <v>266</v>
      </c>
    </row>
    <row r="250" spans="1:69" ht="19.5" x14ac:dyDescent="0.6">
      <c r="A250" t="s">
        <v>200</v>
      </c>
      <c r="B250" t="s">
        <v>169</v>
      </c>
      <c r="C250" t="s">
        <v>184</v>
      </c>
      <c r="D250" t="s">
        <v>329</v>
      </c>
      <c r="E250" t="s">
        <v>203</v>
      </c>
      <c r="F250" t="s">
        <v>173</v>
      </c>
      <c r="G250" t="s">
        <v>174</v>
      </c>
      <c r="H250" t="s">
        <v>181</v>
      </c>
      <c r="I250">
        <v>1</v>
      </c>
      <c r="J250" t="s">
        <v>176</v>
      </c>
      <c r="K250" t="b">
        <v>0</v>
      </c>
      <c r="L250">
        <v>25</v>
      </c>
      <c r="M250">
        <v>69</v>
      </c>
      <c r="N250">
        <v>25</v>
      </c>
      <c r="O250">
        <v>69</v>
      </c>
      <c r="P250">
        <v>10</v>
      </c>
      <c r="Q250">
        <v>-1</v>
      </c>
      <c r="R250">
        <v>-1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  <c r="AI250">
        <v>-1</v>
      </c>
      <c r="AJ250">
        <v>-1</v>
      </c>
      <c r="AK250">
        <v>1</v>
      </c>
      <c r="AL250">
        <v>12</v>
      </c>
      <c r="AM250" t="s">
        <v>195</v>
      </c>
      <c r="AN250">
        <v>1515</v>
      </c>
      <c r="AT250">
        <v>1505</v>
      </c>
      <c r="AU250">
        <v>1910</v>
      </c>
      <c r="AV250">
        <v>1808</v>
      </c>
      <c r="AW250">
        <v>1724</v>
      </c>
      <c r="AX250">
        <v>1795</v>
      </c>
      <c r="AY250">
        <v>2071</v>
      </c>
      <c r="AZ250">
        <v>3282</v>
      </c>
      <c r="BA250">
        <v>3242</v>
      </c>
      <c r="BB250">
        <v>3564</v>
      </c>
      <c r="BC250">
        <v>3270</v>
      </c>
      <c r="BD250">
        <v>3559</v>
      </c>
      <c r="BE250">
        <v>4319</v>
      </c>
      <c r="BF250">
        <v>4475</v>
      </c>
      <c r="BG250">
        <v>4996</v>
      </c>
      <c r="BH250">
        <v>5032</v>
      </c>
      <c r="BI250">
        <v>3851</v>
      </c>
      <c r="BJ250" s="2">
        <f>ROUND(SUM(BH250:BI250)/SUM($BH$233:$BI$360)*(1000*irw_fw_harvest!$AH$14-SUM(HU!$BJ$225:$BJ$232)),0)</f>
        <v>4759</v>
      </c>
      <c r="BK250" s="2">
        <f>ROUND(SUM(BH250:BI250)/SUM($BH$233:$BI$360)*(1000*irw_fw_harvest!$AI$14-SUM(HU!$BK$225:$BK$232)),0)</f>
        <v>4753</v>
      </c>
      <c r="BM250" s="7">
        <f>ROUND(SUM(BH250:BI250)/SUM($BH$233:$BI$360)*(1000*irw_fw_harvest!$AH$44),0)</f>
        <v>4749</v>
      </c>
      <c r="BN250" s="7">
        <f>ROUND(SUM(BH250:BI250)/SUM($BH$233:$BI$360)*(1000*irw_fw_harvest!$AI$44),0)</f>
        <v>4749</v>
      </c>
      <c r="BP250" s="12">
        <f t="shared" si="197"/>
        <v>9508</v>
      </c>
      <c r="BQ250" s="12">
        <f t="shared" si="197"/>
        <v>9502</v>
      </c>
    </row>
    <row r="251" spans="1:69" ht="19.5" x14ac:dyDescent="0.6">
      <c r="A251" t="s">
        <v>200</v>
      </c>
      <c r="B251" t="s">
        <v>169</v>
      </c>
      <c r="C251" t="s">
        <v>184</v>
      </c>
      <c r="D251" t="s">
        <v>330</v>
      </c>
      <c r="E251" t="s">
        <v>203</v>
      </c>
      <c r="F251" t="s">
        <v>173</v>
      </c>
      <c r="G251" t="s">
        <v>174</v>
      </c>
      <c r="H251" t="s">
        <v>181</v>
      </c>
      <c r="I251">
        <v>1</v>
      </c>
      <c r="J251" t="s">
        <v>176</v>
      </c>
      <c r="K251" t="b">
        <v>0</v>
      </c>
      <c r="L251">
        <v>25</v>
      </c>
      <c r="M251">
        <v>69</v>
      </c>
      <c r="N251">
        <v>25</v>
      </c>
      <c r="O251">
        <v>69</v>
      </c>
      <c r="P251">
        <v>10</v>
      </c>
      <c r="Q251">
        <v>-1</v>
      </c>
      <c r="R251">
        <v>-1</v>
      </c>
      <c r="S251">
        <v>-1</v>
      </c>
      <c r="T251">
        <v>-1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  <c r="AI251">
        <v>-1</v>
      </c>
      <c r="AJ251">
        <v>-1</v>
      </c>
      <c r="AK251">
        <v>1</v>
      </c>
      <c r="AL251">
        <v>12</v>
      </c>
      <c r="AM251" t="s">
        <v>195</v>
      </c>
      <c r="AN251">
        <v>1515</v>
      </c>
      <c r="AT251">
        <v>4204</v>
      </c>
      <c r="AU251">
        <v>5331</v>
      </c>
      <c r="AV251">
        <v>5047</v>
      </c>
      <c r="AW251">
        <v>4813</v>
      </c>
      <c r="AX251">
        <v>4865</v>
      </c>
      <c r="AY251">
        <v>5468</v>
      </c>
      <c r="AZ251">
        <v>8458</v>
      </c>
      <c r="BA251">
        <v>8169</v>
      </c>
      <c r="BB251">
        <v>8798</v>
      </c>
      <c r="BC251">
        <v>7931</v>
      </c>
      <c r="BD251">
        <v>8483</v>
      </c>
      <c r="BE251">
        <v>10116</v>
      </c>
      <c r="BF251">
        <v>10115</v>
      </c>
      <c r="BG251">
        <v>11385</v>
      </c>
      <c r="BH251">
        <v>10759</v>
      </c>
      <c r="BI251">
        <v>7797</v>
      </c>
      <c r="BJ251" s="2">
        <f>ROUND(SUM(BH251:BI251)/SUM($BH$233:$BI$360)*(1000*irw_fw_harvest!$AH$14-SUM(HU!$BJ$225:$BJ$232)),0)</f>
        <v>9941</v>
      </c>
      <c r="BK251" s="2">
        <f>ROUND(SUM(BH251:BI251)/SUM($BH$233:$BI$360)*(1000*irw_fw_harvest!$AI$14-SUM(HU!$BK$225:$BK$232)),0)</f>
        <v>9928</v>
      </c>
      <c r="BM251" s="7">
        <f>ROUND(SUM(BH251:BI251)/SUM($BH$233:$BI$360)*(1000*irw_fw_harvest!$AH$44),0)</f>
        <v>9920</v>
      </c>
      <c r="BN251" s="7">
        <f>ROUND(SUM(BH251:BI251)/SUM($BH$233:$BI$360)*(1000*irw_fw_harvest!$AI$44),0)</f>
        <v>9920</v>
      </c>
      <c r="BP251" s="12">
        <f t="shared" si="197"/>
        <v>19861</v>
      </c>
      <c r="BQ251" s="12">
        <f t="shared" si="197"/>
        <v>19848</v>
      </c>
    </row>
    <row r="252" spans="1:69" ht="19.5" x14ac:dyDescent="0.6">
      <c r="A252" t="s">
        <v>200</v>
      </c>
      <c r="B252" t="s">
        <v>169</v>
      </c>
      <c r="C252" t="s">
        <v>184</v>
      </c>
      <c r="D252" t="s">
        <v>331</v>
      </c>
      <c r="E252" t="s">
        <v>203</v>
      </c>
      <c r="F252" t="s">
        <v>173</v>
      </c>
      <c r="G252" t="s">
        <v>174</v>
      </c>
      <c r="H252" t="s">
        <v>181</v>
      </c>
      <c r="I252">
        <v>1</v>
      </c>
      <c r="J252" t="s">
        <v>176</v>
      </c>
      <c r="K252" t="b">
        <v>0</v>
      </c>
      <c r="L252">
        <v>25</v>
      </c>
      <c r="M252">
        <v>69</v>
      </c>
      <c r="N252">
        <v>25</v>
      </c>
      <c r="O252">
        <v>69</v>
      </c>
      <c r="P252">
        <v>10</v>
      </c>
      <c r="Q252">
        <v>-1</v>
      </c>
      <c r="R252">
        <v>-1</v>
      </c>
      <c r="S252">
        <v>-1</v>
      </c>
      <c r="T252">
        <v>-1</v>
      </c>
      <c r="U252">
        <v>-1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-1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  <c r="AI252">
        <v>-1</v>
      </c>
      <c r="AJ252">
        <v>-1</v>
      </c>
      <c r="AK252">
        <v>1</v>
      </c>
      <c r="AL252">
        <v>12</v>
      </c>
      <c r="AM252" t="s">
        <v>195</v>
      </c>
      <c r="AN252">
        <v>1515</v>
      </c>
      <c r="AT252">
        <v>5142</v>
      </c>
      <c r="AU252">
        <v>6505</v>
      </c>
      <c r="AV252">
        <v>6144</v>
      </c>
      <c r="AW252">
        <v>5849</v>
      </c>
      <c r="AX252">
        <v>5890</v>
      </c>
      <c r="AY252">
        <v>6594</v>
      </c>
      <c r="AZ252">
        <v>10172</v>
      </c>
      <c r="BA252">
        <v>9798</v>
      </c>
      <c r="BB252">
        <v>10502</v>
      </c>
      <c r="BC252">
        <v>9442</v>
      </c>
      <c r="BD252">
        <v>10070</v>
      </c>
      <c r="BE252">
        <v>11981</v>
      </c>
      <c r="BF252">
        <v>11934</v>
      </c>
      <c r="BG252">
        <v>13427</v>
      </c>
      <c r="BH252">
        <v>12661</v>
      </c>
      <c r="BI252">
        <v>9159</v>
      </c>
      <c r="BJ252" s="2">
        <f>ROUND(SUM(BH252:BI252)/SUM($BH$233:$BI$360)*(1000*irw_fw_harvest!$AH$14-SUM(HU!$BJ$225:$BJ$232)),0)</f>
        <v>11690</v>
      </c>
      <c r="BK252" s="2">
        <f>ROUND(SUM(BH252:BI252)/SUM($BH$233:$BI$360)*(1000*irw_fw_harvest!$AI$14-SUM(HU!$BK$225:$BK$232)),0)</f>
        <v>11674</v>
      </c>
      <c r="BM252" s="7">
        <f>ROUND(SUM(BH252:BI252)/SUM($BH$233:$BI$360)*(1000*irw_fw_harvest!$AH$44),0)</f>
        <v>11665</v>
      </c>
      <c r="BN252" s="7">
        <f>ROUND(SUM(BH252:BI252)/SUM($BH$233:$BI$360)*(1000*irw_fw_harvest!$AI$44),0)</f>
        <v>11665</v>
      </c>
      <c r="BP252" s="12">
        <f t="shared" si="197"/>
        <v>23355</v>
      </c>
      <c r="BQ252" s="12">
        <f t="shared" si="197"/>
        <v>23339</v>
      </c>
    </row>
    <row r="253" spans="1:69" ht="19.5" x14ac:dyDescent="0.6">
      <c r="A253" t="s">
        <v>200</v>
      </c>
      <c r="B253" t="s">
        <v>169</v>
      </c>
      <c r="C253" t="s">
        <v>184</v>
      </c>
      <c r="D253" t="s">
        <v>332</v>
      </c>
      <c r="E253" t="s">
        <v>203</v>
      </c>
      <c r="F253" t="s">
        <v>173</v>
      </c>
      <c r="G253" t="s">
        <v>174</v>
      </c>
      <c r="H253" t="s">
        <v>181</v>
      </c>
      <c r="I253">
        <v>1</v>
      </c>
      <c r="J253" t="s">
        <v>176</v>
      </c>
      <c r="K253" t="b">
        <v>0</v>
      </c>
      <c r="L253">
        <v>25</v>
      </c>
      <c r="M253">
        <v>69</v>
      </c>
      <c r="N253">
        <v>25</v>
      </c>
      <c r="O253">
        <v>69</v>
      </c>
      <c r="P253">
        <v>10</v>
      </c>
      <c r="Q253">
        <v>-1</v>
      </c>
      <c r="R253">
        <v>-1</v>
      </c>
      <c r="S253">
        <v>-1</v>
      </c>
      <c r="T253">
        <v>-1</v>
      </c>
      <c r="U253">
        <v>-1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-1</v>
      </c>
      <c r="AB253">
        <v>-1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  <c r="AI253">
        <v>-1</v>
      </c>
      <c r="AJ253">
        <v>-1</v>
      </c>
      <c r="AK253">
        <v>1</v>
      </c>
      <c r="AL253">
        <v>12</v>
      </c>
      <c r="AM253" t="s">
        <v>195</v>
      </c>
      <c r="AN253">
        <v>1515</v>
      </c>
      <c r="AT253">
        <v>5804</v>
      </c>
      <c r="AU253">
        <v>7349</v>
      </c>
      <c r="AV253">
        <v>6945</v>
      </c>
      <c r="AW253">
        <v>6616</v>
      </c>
      <c r="AX253">
        <v>6700</v>
      </c>
      <c r="AY253">
        <v>7545</v>
      </c>
      <c r="AZ253">
        <v>11694</v>
      </c>
      <c r="BA253">
        <v>11310</v>
      </c>
      <c r="BB253">
        <v>12184</v>
      </c>
      <c r="BC253">
        <v>10998</v>
      </c>
      <c r="BD253">
        <v>11781</v>
      </c>
      <c r="BE253">
        <v>14070</v>
      </c>
      <c r="BF253">
        <v>14121</v>
      </c>
      <c r="BG253">
        <v>15884</v>
      </c>
      <c r="BH253">
        <v>15170</v>
      </c>
      <c r="BI253">
        <v>11097</v>
      </c>
      <c r="BJ253" s="2">
        <f>ROUND(SUM(BH253:BI253)/SUM($BH$233:$BI$360)*(1000*irw_fw_harvest!$AH$14-SUM(HU!$BJ$225:$BJ$232)),0)</f>
        <v>14072</v>
      </c>
      <c r="BK253" s="2">
        <f>ROUND(SUM(BH253:BI253)/SUM($BH$233:$BI$360)*(1000*irw_fw_harvest!$AI$14-SUM(HU!$BK$225:$BK$232)),0)</f>
        <v>14053</v>
      </c>
      <c r="BM253" s="7">
        <f>ROUND(SUM(BH253:BI253)/SUM($BH$233:$BI$360)*(1000*irw_fw_harvest!$AH$44),0)</f>
        <v>14042</v>
      </c>
      <c r="BN253" s="7">
        <f>ROUND(SUM(BH253:BI253)/SUM($BH$233:$BI$360)*(1000*irw_fw_harvest!$AI$44),0)</f>
        <v>14042</v>
      </c>
      <c r="BP253" s="12">
        <f t="shared" si="197"/>
        <v>28114</v>
      </c>
      <c r="BQ253" s="12">
        <f t="shared" si="197"/>
        <v>28095</v>
      </c>
    </row>
    <row r="254" spans="1:69" ht="19.5" x14ac:dyDescent="0.6">
      <c r="A254" t="s">
        <v>200</v>
      </c>
      <c r="B254" t="s">
        <v>169</v>
      </c>
      <c r="C254" t="s">
        <v>184</v>
      </c>
      <c r="D254" t="s">
        <v>333</v>
      </c>
      <c r="E254" t="s">
        <v>203</v>
      </c>
      <c r="F254" t="s">
        <v>173</v>
      </c>
      <c r="G254" t="s">
        <v>174</v>
      </c>
      <c r="H254" t="s">
        <v>181</v>
      </c>
      <c r="I254">
        <v>1</v>
      </c>
      <c r="J254" t="s">
        <v>176</v>
      </c>
      <c r="K254" t="b">
        <v>0</v>
      </c>
      <c r="L254">
        <v>25</v>
      </c>
      <c r="M254">
        <v>69</v>
      </c>
      <c r="N254">
        <v>25</v>
      </c>
      <c r="O254">
        <v>69</v>
      </c>
      <c r="P254">
        <v>10</v>
      </c>
      <c r="Q254">
        <v>-1</v>
      </c>
      <c r="R254">
        <v>-1</v>
      </c>
      <c r="S254">
        <v>-1</v>
      </c>
      <c r="T254">
        <v>-1</v>
      </c>
      <c r="U254">
        <v>-1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  <c r="AI254">
        <v>-1</v>
      </c>
      <c r="AJ254">
        <v>-1</v>
      </c>
      <c r="AK254">
        <v>1</v>
      </c>
      <c r="AL254">
        <v>12</v>
      </c>
      <c r="AM254" t="s">
        <v>195</v>
      </c>
      <c r="AN254">
        <v>1515</v>
      </c>
      <c r="AT254">
        <v>6974</v>
      </c>
      <c r="AU254">
        <v>8844</v>
      </c>
      <c r="AV254">
        <v>8374</v>
      </c>
      <c r="AW254">
        <v>7981</v>
      </c>
      <c r="AX254">
        <v>8034</v>
      </c>
      <c r="AY254">
        <v>9058</v>
      </c>
      <c r="AZ254">
        <v>14030</v>
      </c>
      <c r="BA254">
        <v>13553</v>
      </c>
      <c r="BB254">
        <v>14618</v>
      </c>
      <c r="BC254">
        <v>13150</v>
      </c>
      <c r="BD254">
        <v>14067</v>
      </c>
      <c r="BE254">
        <v>16795</v>
      </c>
      <c r="BF254">
        <v>16715</v>
      </c>
      <c r="BG254">
        <v>18943</v>
      </c>
      <c r="BH254">
        <v>17936</v>
      </c>
      <c r="BI254">
        <v>13031</v>
      </c>
      <c r="BJ254" s="2">
        <f>ROUND(SUM(BH254:BI254)/SUM($BH$233:$BI$360)*(1000*irw_fw_harvest!$AH$14-SUM(HU!$BJ$225:$BJ$232)),0)</f>
        <v>16590</v>
      </c>
      <c r="BK254" s="2">
        <f>ROUND(SUM(BH254:BI254)/SUM($BH$233:$BI$360)*(1000*irw_fw_harvest!$AI$14-SUM(HU!$BK$225:$BK$232)),0)</f>
        <v>16568</v>
      </c>
      <c r="BM254" s="7">
        <f>ROUND(SUM(BH254:BI254)/SUM($BH$233:$BI$360)*(1000*irw_fw_harvest!$AH$44),0)</f>
        <v>16555</v>
      </c>
      <c r="BN254" s="7">
        <f>ROUND(SUM(BH254:BI254)/SUM($BH$233:$BI$360)*(1000*irw_fw_harvest!$AI$44),0)</f>
        <v>16555</v>
      </c>
      <c r="BP254" s="12">
        <f t="shared" si="197"/>
        <v>33145</v>
      </c>
      <c r="BQ254" s="12">
        <f t="shared" si="197"/>
        <v>33123</v>
      </c>
    </row>
    <row r="255" spans="1:69" ht="19.5" x14ac:dyDescent="0.6">
      <c r="A255" t="s">
        <v>200</v>
      </c>
      <c r="B255" t="s">
        <v>169</v>
      </c>
      <c r="C255" t="s">
        <v>184</v>
      </c>
      <c r="D255" t="s">
        <v>334</v>
      </c>
      <c r="E255" t="s">
        <v>203</v>
      </c>
      <c r="F255" t="s">
        <v>173</v>
      </c>
      <c r="G255" t="s">
        <v>174</v>
      </c>
      <c r="H255" t="s">
        <v>181</v>
      </c>
      <c r="I255">
        <v>1</v>
      </c>
      <c r="J255" t="s">
        <v>176</v>
      </c>
      <c r="K255" t="b">
        <v>0</v>
      </c>
      <c r="L255">
        <v>25</v>
      </c>
      <c r="M255">
        <v>69</v>
      </c>
      <c r="N255">
        <v>25</v>
      </c>
      <c r="O255">
        <v>69</v>
      </c>
      <c r="P255">
        <v>10</v>
      </c>
      <c r="Q255">
        <v>-1</v>
      </c>
      <c r="R255">
        <v>-1</v>
      </c>
      <c r="S255">
        <v>-1</v>
      </c>
      <c r="T255">
        <v>-1</v>
      </c>
      <c r="U255">
        <v>-1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  <c r="AI255">
        <v>-1</v>
      </c>
      <c r="AJ255">
        <v>-1</v>
      </c>
      <c r="AK255">
        <v>1</v>
      </c>
      <c r="AL255">
        <v>12</v>
      </c>
      <c r="AM255" t="s">
        <v>195</v>
      </c>
      <c r="AN255">
        <v>1515</v>
      </c>
      <c r="AT255">
        <v>1630</v>
      </c>
      <c r="AU255">
        <v>2060</v>
      </c>
      <c r="AV255">
        <v>1944</v>
      </c>
      <c r="AW255">
        <v>1848</v>
      </c>
      <c r="AX255">
        <v>1960</v>
      </c>
      <c r="AY255">
        <v>2296</v>
      </c>
      <c r="AZ255">
        <v>3693</v>
      </c>
      <c r="BA255">
        <v>3698</v>
      </c>
      <c r="BB255">
        <v>4100</v>
      </c>
      <c r="BC255">
        <v>3798</v>
      </c>
      <c r="BD255">
        <v>4169</v>
      </c>
      <c r="BE255">
        <v>5102</v>
      </c>
      <c r="BF255">
        <v>5383</v>
      </c>
      <c r="BG255">
        <v>5980</v>
      </c>
      <c r="BH255">
        <v>6240</v>
      </c>
      <c r="BI255">
        <v>4905</v>
      </c>
      <c r="BJ255" s="2">
        <f>ROUND(SUM(BH255:BI255)/SUM($BH$233:$BI$360)*(1000*irw_fw_harvest!$AH$14-SUM(HU!$BJ$225:$BJ$232)),0)</f>
        <v>5971</v>
      </c>
      <c r="BK255" s="2">
        <f>ROUND(SUM(BH255:BI255)/SUM($BH$233:$BI$360)*(1000*irw_fw_harvest!$AI$14-SUM(HU!$BK$225:$BK$232)),0)</f>
        <v>5963</v>
      </c>
      <c r="BM255" s="7">
        <f>ROUND(SUM(BH255:BI255)/SUM($BH$233:$BI$360)*(1000*irw_fw_harvest!$AH$44),0)</f>
        <v>5958</v>
      </c>
      <c r="BN255" s="7">
        <f>ROUND(SUM(BH255:BI255)/SUM($BH$233:$BI$360)*(1000*irw_fw_harvest!$AI$44),0)</f>
        <v>5958</v>
      </c>
      <c r="BP255" s="12">
        <f t="shared" si="197"/>
        <v>11929</v>
      </c>
      <c r="BQ255" s="12">
        <f t="shared" si="197"/>
        <v>11921</v>
      </c>
    </row>
    <row r="256" spans="1:69" ht="19.5" x14ac:dyDescent="0.6">
      <c r="A256" t="s">
        <v>200</v>
      </c>
      <c r="B256" t="s">
        <v>169</v>
      </c>
      <c r="C256" t="s">
        <v>184</v>
      </c>
      <c r="D256" t="s">
        <v>335</v>
      </c>
      <c r="E256" t="s">
        <v>203</v>
      </c>
      <c r="F256" t="s">
        <v>173</v>
      </c>
      <c r="G256" t="s">
        <v>174</v>
      </c>
      <c r="H256" t="s">
        <v>181</v>
      </c>
      <c r="I256">
        <v>1</v>
      </c>
      <c r="J256" t="s">
        <v>176</v>
      </c>
      <c r="K256" t="b">
        <v>0</v>
      </c>
      <c r="L256">
        <v>25</v>
      </c>
      <c r="M256">
        <v>69</v>
      </c>
      <c r="N256">
        <v>25</v>
      </c>
      <c r="O256">
        <v>69</v>
      </c>
      <c r="P256">
        <v>10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  <c r="AI256">
        <v>-1</v>
      </c>
      <c r="AJ256">
        <v>-1</v>
      </c>
      <c r="AK256">
        <v>1</v>
      </c>
      <c r="AL256">
        <v>12</v>
      </c>
      <c r="AM256" t="s">
        <v>195</v>
      </c>
      <c r="AN256">
        <v>1515</v>
      </c>
      <c r="AT256">
        <v>368</v>
      </c>
      <c r="AU256">
        <v>466</v>
      </c>
      <c r="AV256">
        <v>440</v>
      </c>
      <c r="AW256">
        <v>419</v>
      </c>
      <c r="AX256">
        <v>524</v>
      </c>
      <c r="AY256">
        <v>696</v>
      </c>
      <c r="AZ256">
        <v>1236</v>
      </c>
      <c r="BA256">
        <v>1341</v>
      </c>
      <c r="BB256">
        <v>1586</v>
      </c>
      <c r="BC256">
        <v>1546</v>
      </c>
      <c r="BD256">
        <v>1775</v>
      </c>
      <c r="BE256">
        <v>2262</v>
      </c>
      <c r="BF256">
        <v>2558</v>
      </c>
      <c r="BG256">
        <v>2815</v>
      </c>
      <c r="BH256">
        <v>3286</v>
      </c>
      <c r="BI256">
        <v>2787</v>
      </c>
      <c r="BJ256" s="2">
        <f>ROUND(SUM(BH256:BI256)/SUM($BH$233:$BI$360)*(1000*irw_fw_harvest!$AH$14-SUM(HU!$BJ$225:$BJ$232)),0)</f>
        <v>3254</v>
      </c>
      <c r="BK256" s="2">
        <f>ROUND(SUM(BH256:BI256)/SUM($BH$233:$BI$360)*(1000*irw_fw_harvest!$AI$14-SUM(HU!$BK$225:$BK$232)),0)</f>
        <v>3249</v>
      </c>
      <c r="BM256" s="7">
        <f>ROUND(SUM(BH256:BI256)/SUM($BH$233:$BI$360)*(1000*irw_fw_harvest!$AH$44),0)</f>
        <v>3247</v>
      </c>
      <c r="BN256" s="7">
        <f>ROUND(SUM(BH256:BI256)/SUM($BH$233:$BI$360)*(1000*irw_fw_harvest!$AI$44),0)</f>
        <v>3247</v>
      </c>
      <c r="BP256" s="12">
        <f t="shared" si="197"/>
        <v>6501</v>
      </c>
      <c r="BQ256" s="12">
        <f t="shared" si="197"/>
        <v>6496</v>
      </c>
    </row>
    <row r="257" spans="1:69" ht="19.5" x14ac:dyDescent="0.6">
      <c r="A257" t="s">
        <v>200</v>
      </c>
      <c r="B257" t="s">
        <v>169</v>
      </c>
      <c r="C257" t="s">
        <v>170</v>
      </c>
      <c r="D257" t="s">
        <v>328</v>
      </c>
      <c r="E257" t="s">
        <v>203</v>
      </c>
      <c r="F257" t="s">
        <v>173</v>
      </c>
      <c r="G257" t="s">
        <v>174</v>
      </c>
      <c r="H257" t="s">
        <v>175</v>
      </c>
      <c r="I257">
        <v>1</v>
      </c>
      <c r="J257" t="s">
        <v>176</v>
      </c>
      <c r="K257" t="b">
        <v>0</v>
      </c>
      <c r="L257">
        <v>30</v>
      </c>
      <c r="M257">
        <v>89</v>
      </c>
      <c r="N257">
        <v>30</v>
      </c>
      <c r="O257">
        <v>89</v>
      </c>
      <c r="P257">
        <v>10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1</v>
      </c>
      <c r="AL257">
        <v>12</v>
      </c>
      <c r="AM257" t="s">
        <v>195</v>
      </c>
      <c r="AN257">
        <v>1616</v>
      </c>
      <c r="AT257">
        <v>1</v>
      </c>
      <c r="AU257">
        <v>1</v>
      </c>
      <c r="AV257">
        <v>1</v>
      </c>
      <c r="AW257">
        <v>2</v>
      </c>
      <c r="AX257">
        <v>2</v>
      </c>
      <c r="AY257">
        <v>2</v>
      </c>
      <c r="AZ257">
        <v>2</v>
      </c>
      <c r="BA257">
        <v>2</v>
      </c>
      <c r="BB257">
        <v>3</v>
      </c>
      <c r="BC257">
        <v>3</v>
      </c>
      <c r="BD257">
        <v>3</v>
      </c>
      <c r="BE257">
        <v>4</v>
      </c>
      <c r="BF257">
        <v>5</v>
      </c>
      <c r="BG257">
        <v>4</v>
      </c>
      <c r="BH257">
        <v>4</v>
      </c>
      <c r="BI257">
        <v>3</v>
      </c>
      <c r="BJ257" s="2">
        <f>ROUND(SUM(BH257:BI257)/SUM($BH$233:$BI$360)*(1000*irw_fw_harvest!$AH$14-SUM(HU!$BJ$225:$BJ$232)),0)</f>
        <v>4</v>
      </c>
      <c r="BK257" s="2">
        <f>ROUND(SUM(BH257:BI257)/SUM($BH$233:$BI$360)*(1000*irw_fw_harvest!$AI$14-SUM(HU!$BK$225:$BK$232)),0)</f>
        <v>4</v>
      </c>
      <c r="BM257" s="7">
        <f>ROUND(SUM(BH257:BI257)/SUM($BH$233:$BI$360)*(1000*irw_fw_harvest!$AH$44),0)</f>
        <v>4</v>
      </c>
      <c r="BN257" s="7">
        <f>ROUND(SUM(BH257:BI257)/SUM($BH$233:$BI$360)*(1000*irw_fw_harvest!$AI$44),0)</f>
        <v>4</v>
      </c>
      <c r="BP257" s="12">
        <f t="shared" si="197"/>
        <v>8</v>
      </c>
      <c r="BQ257" s="12">
        <f t="shared" si="197"/>
        <v>8</v>
      </c>
    </row>
    <row r="258" spans="1:69" ht="19.5" x14ac:dyDescent="0.6">
      <c r="A258" t="s">
        <v>200</v>
      </c>
      <c r="B258" t="s">
        <v>169</v>
      </c>
      <c r="C258" t="s">
        <v>170</v>
      </c>
      <c r="D258" t="s">
        <v>329</v>
      </c>
      <c r="E258" t="s">
        <v>203</v>
      </c>
      <c r="F258" t="s">
        <v>173</v>
      </c>
      <c r="G258" t="s">
        <v>174</v>
      </c>
      <c r="H258" t="s">
        <v>175</v>
      </c>
      <c r="I258">
        <v>1</v>
      </c>
      <c r="J258" t="s">
        <v>176</v>
      </c>
      <c r="K258" t="b">
        <v>0</v>
      </c>
      <c r="L258">
        <v>30</v>
      </c>
      <c r="M258">
        <v>89</v>
      </c>
      <c r="N258">
        <v>30</v>
      </c>
      <c r="O258">
        <v>89</v>
      </c>
      <c r="P258">
        <v>10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1</v>
      </c>
      <c r="AL258">
        <v>12</v>
      </c>
      <c r="AM258" t="s">
        <v>195</v>
      </c>
      <c r="AN258">
        <v>1616</v>
      </c>
      <c r="AT258">
        <v>588</v>
      </c>
      <c r="AU258">
        <v>769</v>
      </c>
      <c r="AV258">
        <v>749</v>
      </c>
      <c r="AW258">
        <v>735</v>
      </c>
      <c r="AX258">
        <v>749</v>
      </c>
      <c r="AY258">
        <v>848</v>
      </c>
      <c r="AZ258">
        <v>1328</v>
      </c>
      <c r="BA258">
        <v>1309</v>
      </c>
      <c r="BB258">
        <v>1428</v>
      </c>
      <c r="BC258">
        <v>1271</v>
      </c>
      <c r="BD258">
        <v>1347</v>
      </c>
      <c r="BE258">
        <v>1613</v>
      </c>
      <c r="BF258">
        <v>1777</v>
      </c>
      <c r="BG258">
        <v>1798</v>
      </c>
      <c r="BH258">
        <v>1706</v>
      </c>
      <c r="BI258">
        <v>1235</v>
      </c>
      <c r="BJ258" s="2">
        <f>ROUND(SUM(BH258:BI258)/SUM($BH$233:$BI$360)*(1000*irw_fw_harvest!$AH$14-SUM(HU!$BJ$225:$BJ$232)),0)</f>
        <v>1576</v>
      </c>
      <c r="BK258" s="2">
        <f>ROUND(SUM(BH258:BI258)/SUM($BH$233:$BI$360)*(1000*irw_fw_harvest!$AI$14-SUM(HU!$BK$225:$BK$232)),0)</f>
        <v>1573</v>
      </c>
      <c r="BM258" s="7">
        <f>ROUND(SUM(BH258:BI258)/SUM($BH$233:$BI$360)*(1000*irw_fw_harvest!$AH$44),0)</f>
        <v>1572</v>
      </c>
      <c r="BN258" s="7">
        <f>ROUND(SUM(BH258:BI258)/SUM($BH$233:$BI$360)*(1000*irw_fw_harvest!$AI$44),0)</f>
        <v>1572</v>
      </c>
      <c r="BP258" s="12">
        <f t="shared" si="197"/>
        <v>3148</v>
      </c>
      <c r="BQ258" s="12">
        <f t="shared" si="197"/>
        <v>3145</v>
      </c>
    </row>
    <row r="259" spans="1:69" ht="19.5" x14ac:dyDescent="0.6">
      <c r="A259" t="s">
        <v>200</v>
      </c>
      <c r="B259" t="s">
        <v>169</v>
      </c>
      <c r="C259" t="s">
        <v>170</v>
      </c>
      <c r="D259" t="s">
        <v>330</v>
      </c>
      <c r="E259" t="s">
        <v>203</v>
      </c>
      <c r="F259" t="s">
        <v>173</v>
      </c>
      <c r="G259" t="s">
        <v>174</v>
      </c>
      <c r="H259" t="s">
        <v>175</v>
      </c>
      <c r="I259">
        <v>1</v>
      </c>
      <c r="J259" t="s">
        <v>176</v>
      </c>
      <c r="K259" t="b">
        <v>0</v>
      </c>
      <c r="L259">
        <v>30</v>
      </c>
      <c r="M259">
        <v>89</v>
      </c>
      <c r="N259">
        <v>30</v>
      </c>
      <c r="O259">
        <v>89</v>
      </c>
      <c r="P259">
        <v>10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1</v>
      </c>
      <c r="AL259">
        <v>12</v>
      </c>
      <c r="AM259" t="s">
        <v>195</v>
      </c>
      <c r="AN259">
        <v>1616</v>
      </c>
      <c r="AT259">
        <v>1219</v>
      </c>
      <c r="AU259">
        <v>1567</v>
      </c>
      <c r="AV259">
        <v>1504</v>
      </c>
      <c r="AW259">
        <v>1450</v>
      </c>
      <c r="AX259">
        <v>1457</v>
      </c>
      <c r="AY259">
        <v>1628</v>
      </c>
      <c r="AZ259">
        <v>2519</v>
      </c>
      <c r="BA259">
        <v>2449</v>
      </c>
      <c r="BB259">
        <v>2636</v>
      </c>
      <c r="BC259">
        <v>2303</v>
      </c>
      <c r="BD259">
        <v>2396</v>
      </c>
      <c r="BE259">
        <v>2803</v>
      </c>
      <c r="BF259">
        <v>3000</v>
      </c>
      <c r="BG259">
        <v>2988</v>
      </c>
      <c r="BH259">
        <v>2761</v>
      </c>
      <c r="BI259">
        <v>1955</v>
      </c>
      <c r="BJ259" s="2">
        <f>ROUND(SUM(BH259:BI259)/SUM($BH$233:$BI$360)*(1000*irw_fw_harvest!$AH$14-SUM(HU!$BJ$225:$BJ$232)),0)</f>
        <v>2527</v>
      </c>
      <c r="BK259" s="2">
        <f>ROUND(SUM(BH259:BI259)/SUM($BH$233:$BI$360)*(1000*irw_fw_harvest!$AI$14-SUM(HU!$BK$225:$BK$232)),0)</f>
        <v>2523</v>
      </c>
      <c r="BM259" s="7">
        <f>ROUND(SUM(BH259:BI259)/SUM($BH$233:$BI$360)*(1000*irw_fw_harvest!$AH$44),0)</f>
        <v>2521</v>
      </c>
      <c r="BN259" s="7">
        <f>ROUND(SUM(BH259:BI259)/SUM($BH$233:$BI$360)*(1000*irw_fw_harvest!$AI$44),0)</f>
        <v>2521</v>
      </c>
      <c r="BP259" s="12">
        <f t="shared" ref="BP259:BQ322" si="234">BJ259+BM259</f>
        <v>5048</v>
      </c>
      <c r="BQ259" s="12">
        <f t="shared" si="234"/>
        <v>5044</v>
      </c>
    </row>
    <row r="260" spans="1:69" ht="19.5" x14ac:dyDescent="0.6">
      <c r="A260" t="s">
        <v>200</v>
      </c>
      <c r="B260" t="s">
        <v>169</v>
      </c>
      <c r="C260" t="s">
        <v>170</v>
      </c>
      <c r="D260" t="s">
        <v>331</v>
      </c>
      <c r="E260" t="s">
        <v>203</v>
      </c>
      <c r="F260" t="s">
        <v>173</v>
      </c>
      <c r="G260" t="s">
        <v>174</v>
      </c>
      <c r="H260" t="s">
        <v>175</v>
      </c>
      <c r="I260">
        <v>1</v>
      </c>
      <c r="J260" t="s">
        <v>176</v>
      </c>
      <c r="K260" t="b">
        <v>0</v>
      </c>
      <c r="L260">
        <v>30</v>
      </c>
      <c r="M260">
        <v>89</v>
      </c>
      <c r="N260">
        <v>30</v>
      </c>
      <c r="O260">
        <v>89</v>
      </c>
      <c r="P260">
        <v>10</v>
      </c>
      <c r="Q260">
        <v>-1</v>
      </c>
      <c r="R260">
        <v>-1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  <c r="AI260">
        <v>-1</v>
      </c>
      <c r="AJ260">
        <v>-1</v>
      </c>
      <c r="AK260">
        <v>1</v>
      </c>
      <c r="AL260">
        <v>12</v>
      </c>
      <c r="AM260" t="s">
        <v>195</v>
      </c>
      <c r="AN260">
        <v>1616</v>
      </c>
      <c r="AT260">
        <v>5988</v>
      </c>
      <c r="AU260">
        <v>7684</v>
      </c>
      <c r="AV260">
        <v>7358</v>
      </c>
      <c r="AW260">
        <v>7082</v>
      </c>
      <c r="AX260">
        <v>7100</v>
      </c>
      <c r="AY260">
        <v>7914</v>
      </c>
      <c r="AZ260">
        <v>12227</v>
      </c>
      <c r="BA260">
        <v>11860</v>
      </c>
      <c r="BB260">
        <v>12748</v>
      </c>
      <c r="BC260">
        <v>11122</v>
      </c>
      <c r="BD260">
        <v>11565</v>
      </c>
      <c r="BE260">
        <v>13518</v>
      </c>
      <c r="BF260">
        <v>14470</v>
      </c>
      <c r="BG260">
        <v>14387</v>
      </c>
      <c r="BH260">
        <v>13279</v>
      </c>
      <c r="BI260">
        <v>9395</v>
      </c>
      <c r="BJ260" s="2">
        <f>ROUND(SUM(BH260:BI260)/SUM($BH$233:$BI$360)*(1000*irw_fw_harvest!$AH$14-SUM(HU!$BJ$225:$BJ$232)),0)</f>
        <v>12147</v>
      </c>
      <c r="BK260" s="2">
        <f>ROUND(SUM(BH260:BI260)/SUM($BH$233:$BI$360)*(1000*irw_fw_harvest!$AI$14-SUM(HU!$BK$225:$BK$232)),0)</f>
        <v>12131</v>
      </c>
      <c r="BM260" s="7">
        <f>ROUND(SUM(BH260:BI260)/SUM($BH$233:$BI$360)*(1000*irw_fw_harvest!$AH$44),0)</f>
        <v>12121</v>
      </c>
      <c r="BN260" s="7">
        <f>ROUND(SUM(BH260:BI260)/SUM($BH$233:$BI$360)*(1000*irw_fw_harvest!$AI$44),0)</f>
        <v>12121</v>
      </c>
      <c r="BP260" s="12">
        <f t="shared" si="234"/>
        <v>24268</v>
      </c>
      <c r="BQ260" s="12">
        <f t="shared" si="234"/>
        <v>24252</v>
      </c>
    </row>
    <row r="261" spans="1:69" ht="19.5" x14ac:dyDescent="0.6">
      <c r="A261" t="s">
        <v>200</v>
      </c>
      <c r="B261" t="s">
        <v>169</v>
      </c>
      <c r="C261" t="s">
        <v>170</v>
      </c>
      <c r="D261" t="s">
        <v>332</v>
      </c>
      <c r="E261" t="s">
        <v>203</v>
      </c>
      <c r="F261" t="s">
        <v>173</v>
      </c>
      <c r="G261" t="s">
        <v>174</v>
      </c>
      <c r="H261" t="s">
        <v>175</v>
      </c>
      <c r="I261">
        <v>1</v>
      </c>
      <c r="J261" t="s">
        <v>176</v>
      </c>
      <c r="K261" t="b">
        <v>0</v>
      </c>
      <c r="L261">
        <v>30</v>
      </c>
      <c r="M261">
        <v>89</v>
      </c>
      <c r="N261">
        <v>30</v>
      </c>
      <c r="O261">
        <v>89</v>
      </c>
      <c r="P261">
        <v>10</v>
      </c>
      <c r="Q261">
        <v>-1</v>
      </c>
      <c r="R261">
        <v>-1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  <c r="AI261">
        <v>-1</v>
      </c>
      <c r="AJ261">
        <v>-1</v>
      </c>
      <c r="AK261">
        <v>1</v>
      </c>
      <c r="AL261">
        <v>12</v>
      </c>
      <c r="AM261" t="s">
        <v>195</v>
      </c>
      <c r="AN261">
        <v>1616</v>
      </c>
      <c r="AT261">
        <v>1209</v>
      </c>
      <c r="AU261">
        <v>1559</v>
      </c>
      <c r="AV261">
        <v>1501</v>
      </c>
      <c r="AW261">
        <v>1451</v>
      </c>
      <c r="AX261">
        <v>1461</v>
      </c>
      <c r="AY261">
        <v>1636</v>
      </c>
      <c r="AZ261">
        <v>2540</v>
      </c>
      <c r="BA261">
        <v>2472</v>
      </c>
      <c r="BB261">
        <v>2670</v>
      </c>
      <c r="BC261">
        <v>2348</v>
      </c>
      <c r="BD261">
        <v>2461</v>
      </c>
      <c r="BE261">
        <v>2902</v>
      </c>
      <c r="BF261">
        <v>3149</v>
      </c>
      <c r="BG261">
        <v>3138</v>
      </c>
      <c r="BH261">
        <v>2919</v>
      </c>
      <c r="BI261">
        <v>2079</v>
      </c>
      <c r="BJ261" s="2">
        <f>ROUND(SUM(BH261:BI261)/SUM($BH$233:$BI$360)*(1000*irw_fw_harvest!$AH$14-SUM(HU!$BJ$225:$BJ$232)),0)</f>
        <v>2678</v>
      </c>
      <c r="BK261" s="2">
        <f>ROUND(SUM(BH261:BI261)/SUM($BH$233:$BI$360)*(1000*irw_fw_harvest!$AI$14-SUM(HU!$BK$225:$BK$232)),0)</f>
        <v>2674</v>
      </c>
      <c r="BM261" s="7">
        <f>ROUND(SUM(BH261:BI261)/SUM($BH$233:$BI$360)*(1000*irw_fw_harvest!$AH$44),0)</f>
        <v>2672</v>
      </c>
      <c r="BN261" s="7">
        <f>ROUND(SUM(BH261:BI261)/SUM($BH$233:$BI$360)*(1000*irw_fw_harvest!$AI$44),0)</f>
        <v>2672</v>
      </c>
      <c r="BP261" s="12">
        <f t="shared" si="234"/>
        <v>5350</v>
      </c>
      <c r="BQ261" s="12">
        <f t="shared" si="234"/>
        <v>5346</v>
      </c>
    </row>
    <row r="262" spans="1:69" ht="19.5" x14ac:dyDescent="0.6">
      <c r="A262" t="s">
        <v>200</v>
      </c>
      <c r="B262" t="s">
        <v>169</v>
      </c>
      <c r="C262" t="s">
        <v>170</v>
      </c>
      <c r="D262" t="s">
        <v>333</v>
      </c>
      <c r="E262" t="s">
        <v>203</v>
      </c>
      <c r="F262" t="s">
        <v>173</v>
      </c>
      <c r="G262" t="s">
        <v>174</v>
      </c>
      <c r="H262" t="s">
        <v>175</v>
      </c>
      <c r="I262">
        <v>1</v>
      </c>
      <c r="J262" t="s">
        <v>176</v>
      </c>
      <c r="K262" t="b">
        <v>0</v>
      </c>
      <c r="L262">
        <v>30</v>
      </c>
      <c r="M262">
        <v>89</v>
      </c>
      <c r="N262">
        <v>30</v>
      </c>
      <c r="O262">
        <v>89</v>
      </c>
      <c r="P262">
        <v>10</v>
      </c>
      <c r="Q262">
        <v>-1</v>
      </c>
      <c r="R262">
        <v>-1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  <c r="AI262">
        <v>-1</v>
      </c>
      <c r="AJ262">
        <v>-1</v>
      </c>
      <c r="AK262">
        <v>1</v>
      </c>
      <c r="AL262">
        <v>12</v>
      </c>
      <c r="AM262" t="s">
        <v>195</v>
      </c>
      <c r="AN262">
        <v>1616</v>
      </c>
      <c r="AT262">
        <v>1398</v>
      </c>
      <c r="AU262">
        <v>1802</v>
      </c>
      <c r="AV262">
        <v>1730</v>
      </c>
      <c r="AW262">
        <v>1670</v>
      </c>
      <c r="AX262">
        <v>1675</v>
      </c>
      <c r="AY262">
        <v>1866</v>
      </c>
      <c r="AZ262">
        <v>2890</v>
      </c>
      <c r="BA262">
        <v>2799</v>
      </c>
      <c r="BB262">
        <v>3020</v>
      </c>
      <c r="BC262">
        <v>2640</v>
      </c>
      <c r="BD262">
        <v>2751</v>
      </c>
      <c r="BE262">
        <v>3229</v>
      </c>
      <c r="BF262">
        <v>3467</v>
      </c>
      <c r="BG262">
        <v>3458</v>
      </c>
      <c r="BH262">
        <v>3196</v>
      </c>
      <c r="BI262">
        <v>2267</v>
      </c>
      <c r="BJ262" s="2">
        <f>ROUND(SUM(BH262:BI262)/SUM($BH$233:$BI$360)*(1000*irw_fw_harvest!$AH$14-SUM(HU!$BJ$225:$BJ$232)),0)</f>
        <v>2927</v>
      </c>
      <c r="BK262" s="2">
        <f>ROUND(SUM(BH262:BI262)/SUM($BH$233:$BI$360)*(1000*irw_fw_harvest!$AI$14-SUM(HU!$BK$225:$BK$232)),0)</f>
        <v>2923</v>
      </c>
      <c r="BM262" s="7">
        <f>ROUND(SUM(BH262:BI262)/SUM($BH$233:$BI$360)*(1000*irw_fw_harvest!$AH$44),0)</f>
        <v>2920</v>
      </c>
      <c r="BN262" s="7">
        <f>ROUND(SUM(BH262:BI262)/SUM($BH$233:$BI$360)*(1000*irw_fw_harvest!$AI$44),0)</f>
        <v>2920</v>
      </c>
      <c r="BP262" s="12">
        <f t="shared" si="234"/>
        <v>5847</v>
      </c>
      <c r="BQ262" s="12">
        <f t="shared" si="234"/>
        <v>5843</v>
      </c>
    </row>
    <row r="263" spans="1:69" ht="19.5" x14ac:dyDescent="0.6">
      <c r="A263" t="s">
        <v>200</v>
      </c>
      <c r="B263" t="s">
        <v>169</v>
      </c>
      <c r="C263" t="s">
        <v>170</v>
      </c>
      <c r="D263" t="s">
        <v>334</v>
      </c>
      <c r="E263" t="s">
        <v>203</v>
      </c>
      <c r="F263" t="s">
        <v>173</v>
      </c>
      <c r="G263" t="s">
        <v>174</v>
      </c>
      <c r="H263" t="s">
        <v>175</v>
      </c>
      <c r="I263">
        <v>1</v>
      </c>
      <c r="J263" t="s">
        <v>176</v>
      </c>
      <c r="K263" t="b">
        <v>0</v>
      </c>
      <c r="L263">
        <v>30</v>
      </c>
      <c r="M263">
        <v>89</v>
      </c>
      <c r="N263">
        <v>30</v>
      </c>
      <c r="O263">
        <v>89</v>
      </c>
      <c r="P263">
        <v>10</v>
      </c>
      <c r="Q263">
        <v>-1</v>
      </c>
      <c r="R263">
        <v>-1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  <c r="AI263">
        <v>-1</v>
      </c>
      <c r="AJ263">
        <v>-1</v>
      </c>
      <c r="AK263">
        <v>1</v>
      </c>
      <c r="AL263">
        <v>12</v>
      </c>
      <c r="AM263" t="s">
        <v>195</v>
      </c>
      <c r="AN263">
        <v>1616</v>
      </c>
      <c r="AT263">
        <v>626</v>
      </c>
      <c r="AU263">
        <v>810</v>
      </c>
      <c r="AV263">
        <v>782</v>
      </c>
      <c r="AW263">
        <v>684</v>
      </c>
      <c r="AX263">
        <v>614</v>
      </c>
      <c r="AY263">
        <v>444</v>
      </c>
      <c r="AZ263">
        <v>722</v>
      </c>
      <c r="BA263">
        <v>730</v>
      </c>
      <c r="BB263">
        <v>809</v>
      </c>
      <c r="BC263">
        <v>485</v>
      </c>
      <c r="BD263">
        <v>217</v>
      </c>
      <c r="BE263">
        <v>83</v>
      </c>
      <c r="BF263">
        <v>36</v>
      </c>
      <c r="BG263">
        <v>30</v>
      </c>
      <c r="BH263">
        <v>52</v>
      </c>
      <c r="BI263">
        <v>18</v>
      </c>
      <c r="BJ263" s="2">
        <f>ROUND(SUM(BH263:BI263)/SUM($BH$233:$BI$360)*(1000*irw_fw_harvest!$AH$14-SUM(HU!$BJ$225:$BJ$232)),0)</f>
        <v>38</v>
      </c>
      <c r="BK263" s="2">
        <f>ROUND(SUM(BH263:BI263)/SUM($BH$233:$BI$360)*(1000*irw_fw_harvest!$AI$14-SUM(HU!$BK$225:$BK$232)),0)</f>
        <v>37</v>
      </c>
      <c r="BM263" s="7">
        <f>ROUND(SUM(BH263:BI263)/SUM($BH$233:$BI$360)*(1000*irw_fw_harvest!$AH$44),0)</f>
        <v>37</v>
      </c>
      <c r="BN263" s="7">
        <f>ROUND(SUM(BH263:BI263)/SUM($BH$233:$BI$360)*(1000*irw_fw_harvest!$AI$44),0)</f>
        <v>37</v>
      </c>
      <c r="BP263" s="12">
        <f t="shared" si="234"/>
        <v>75</v>
      </c>
      <c r="BQ263" s="12">
        <f t="shared" si="234"/>
        <v>74</v>
      </c>
    </row>
    <row r="264" spans="1:69" ht="19.5" x14ac:dyDescent="0.6">
      <c r="A264" t="s">
        <v>200</v>
      </c>
      <c r="B264" t="s">
        <v>169</v>
      </c>
      <c r="C264" t="s">
        <v>170</v>
      </c>
      <c r="D264" t="s">
        <v>335</v>
      </c>
      <c r="E264" t="s">
        <v>203</v>
      </c>
      <c r="F264" t="s">
        <v>173</v>
      </c>
      <c r="G264" t="s">
        <v>174</v>
      </c>
      <c r="H264" t="s">
        <v>175</v>
      </c>
      <c r="I264">
        <v>1</v>
      </c>
      <c r="J264" t="s">
        <v>176</v>
      </c>
      <c r="K264" t="b">
        <v>0</v>
      </c>
      <c r="L264">
        <v>30</v>
      </c>
      <c r="M264">
        <v>89</v>
      </c>
      <c r="N264">
        <v>30</v>
      </c>
      <c r="O264">
        <v>89</v>
      </c>
      <c r="P264">
        <v>10</v>
      </c>
      <c r="Q264">
        <v>-1</v>
      </c>
      <c r="R264">
        <v>-1</v>
      </c>
      <c r="S264">
        <v>-1</v>
      </c>
      <c r="T264">
        <v>-1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  <c r="AI264">
        <v>-1</v>
      </c>
      <c r="AJ264">
        <v>-1</v>
      </c>
      <c r="AK264">
        <v>1</v>
      </c>
      <c r="AL264">
        <v>12</v>
      </c>
      <c r="AM264" t="s">
        <v>195</v>
      </c>
      <c r="AN264">
        <v>1616</v>
      </c>
      <c r="AT264">
        <v>544</v>
      </c>
      <c r="AU264">
        <v>815</v>
      </c>
      <c r="AV264">
        <v>891</v>
      </c>
      <c r="AW264">
        <v>962</v>
      </c>
      <c r="AX264">
        <v>1063</v>
      </c>
      <c r="AY264">
        <v>1293</v>
      </c>
      <c r="AZ264">
        <v>2163</v>
      </c>
      <c r="BA264">
        <v>2249</v>
      </c>
      <c r="BB264">
        <v>2574</v>
      </c>
      <c r="BC264">
        <v>2552</v>
      </c>
      <c r="BD264">
        <v>2979</v>
      </c>
      <c r="BE264">
        <v>3836</v>
      </c>
      <c r="BF264">
        <v>4748</v>
      </c>
      <c r="BG264">
        <v>4810</v>
      </c>
      <c r="BH264">
        <v>4795</v>
      </c>
      <c r="BI264">
        <v>3617</v>
      </c>
      <c r="BJ264" s="2">
        <f>ROUND(SUM(BH264:BI264)/SUM($BH$233:$BI$360)*(1000*irw_fw_harvest!$AH$14-SUM(HU!$BJ$225:$BJ$232)),0)</f>
        <v>4507</v>
      </c>
      <c r="BK264" s="2">
        <f>ROUND(SUM(BH264:BI264)/SUM($BH$233:$BI$360)*(1000*irw_fw_harvest!$AI$14-SUM(HU!$BK$225:$BK$232)),0)</f>
        <v>4501</v>
      </c>
      <c r="BM264" s="7">
        <f>ROUND(SUM(BH264:BI264)/SUM($BH$233:$BI$360)*(1000*irw_fw_harvest!$AH$44),0)</f>
        <v>4497</v>
      </c>
      <c r="BN264" s="7">
        <f>ROUND(SUM(BH264:BI264)/SUM($BH$233:$BI$360)*(1000*irw_fw_harvest!$AI$44),0)</f>
        <v>4497</v>
      </c>
      <c r="BP264" s="12">
        <f t="shared" si="234"/>
        <v>9004</v>
      </c>
      <c r="BQ264" s="12">
        <f t="shared" si="234"/>
        <v>8998</v>
      </c>
    </row>
    <row r="265" spans="1:69" ht="19.5" x14ac:dyDescent="0.6">
      <c r="A265" t="s">
        <v>200</v>
      </c>
      <c r="B265" t="s">
        <v>169</v>
      </c>
      <c r="C265" t="s">
        <v>178</v>
      </c>
      <c r="D265" t="s">
        <v>328</v>
      </c>
      <c r="E265" t="s">
        <v>203</v>
      </c>
      <c r="F265" t="s">
        <v>173</v>
      </c>
      <c r="G265" t="s">
        <v>174</v>
      </c>
      <c r="H265" t="s">
        <v>175</v>
      </c>
      <c r="I265">
        <v>1</v>
      </c>
      <c r="J265" t="s">
        <v>176</v>
      </c>
      <c r="K265" t="b">
        <v>0</v>
      </c>
      <c r="L265">
        <v>30</v>
      </c>
      <c r="M265">
        <v>79</v>
      </c>
      <c r="N265">
        <v>30</v>
      </c>
      <c r="O265">
        <v>79</v>
      </c>
      <c r="P265">
        <v>10</v>
      </c>
      <c r="Q265">
        <v>-1</v>
      </c>
      <c r="R265">
        <v>-1</v>
      </c>
      <c r="S265">
        <v>-1</v>
      </c>
      <c r="T265">
        <v>-1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  <c r="AI265">
        <v>-1</v>
      </c>
      <c r="AJ265">
        <v>-1</v>
      </c>
      <c r="AK265">
        <v>1</v>
      </c>
      <c r="AL265">
        <v>12</v>
      </c>
      <c r="AM265" t="s">
        <v>195</v>
      </c>
      <c r="AN265">
        <v>1616</v>
      </c>
      <c r="AT265">
        <v>8</v>
      </c>
      <c r="AU265">
        <v>10</v>
      </c>
      <c r="AV265">
        <v>11</v>
      </c>
      <c r="AW265">
        <v>11</v>
      </c>
      <c r="AX265">
        <v>12</v>
      </c>
      <c r="AY265">
        <v>14</v>
      </c>
      <c r="AZ265">
        <v>22</v>
      </c>
      <c r="BA265">
        <v>22</v>
      </c>
      <c r="BB265">
        <v>25</v>
      </c>
      <c r="BC265">
        <v>22</v>
      </c>
      <c r="BD265">
        <v>24</v>
      </c>
      <c r="BE265">
        <v>28</v>
      </c>
      <c r="BF265">
        <v>31</v>
      </c>
      <c r="BG265">
        <v>32</v>
      </c>
      <c r="BH265">
        <v>30</v>
      </c>
      <c r="BI265">
        <v>21</v>
      </c>
      <c r="BJ265" s="2">
        <f>ROUND(SUM(BH265:BI265)/SUM($BH$233:$BI$360)*(1000*irw_fw_harvest!$AH$14-SUM(HU!$BJ$225:$BJ$232)),0)</f>
        <v>27</v>
      </c>
      <c r="BK265" s="2">
        <f>ROUND(SUM(BH265:BI265)/SUM($BH$233:$BI$360)*(1000*irw_fw_harvest!$AI$14-SUM(HU!$BK$225:$BK$232)),0)</f>
        <v>27</v>
      </c>
      <c r="BM265" s="7">
        <f>ROUND(SUM(BH265:BI265)/SUM($BH$233:$BI$360)*(1000*irw_fw_harvest!$AH$44),0)</f>
        <v>27</v>
      </c>
      <c r="BN265" s="7">
        <f>ROUND(SUM(BH265:BI265)/SUM($BH$233:$BI$360)*(1000*irw_fw_harvest!$AI$44),0)</f>
        <v>27</v>
      </c>
      <c r="BP265" s="12">
        <f t="shared" si="234"/>
        <v>54</v>
      </c>
      <c r="BQ265" s="12">
        <f t="shared" si="234"/>
        <v>54</v>
      </c>
    </row>
    <row r="266" spans="1:69" ht="19.5" x14ac:dyDescent="0.6">
      <c r="A266" t="s">
        <v>200</v>
      </c>
      <c r="B266" t="s">
        <v>169</v>
      </c>
      <c r="C266" t="s">
        <v>178</v>
      </c>
      <c r="D266" t="s">
        <v>329</v>
      </c>
      <c r="E266" t="s">
        <v>203</v>
      </c>
      <c r="F266" t="s">
        <v>173</v>
      </c>
      <c r="G266" t="s">
        <v>174</v>
      </c>
      <c r="H266" t="s">
        <v>175</v>
      </c>
      <c r="I266">
        <v>1</v>
      </c>
      <c r="J266" t="s">
        <v>176</v>
      </c>
      <c r="K266" t="b">
        <v>0</v>
      </c>
      <c r="L266">
        <v>30</v>
      </c>
      <c r="M266">
        <v>79</v>
      </c>
      <c r="N266">
        <v>30</v>
      </c>
      <c r="O266">
        <v>79</v>
      </c>
      <c r="P266">
        <v>10</v>
      </c>
      <c r="Q266">
        <v>-1</v>
      </c>
      <c r="R266">
        <v>-1</v>
      </c>
      <c r="S266">
        <v>-1</v>
      </c>
      <c r="T266">
        <v>-1</v>
      </c>
      <c r="U266">
        <v>-1</v>
      </c>
      <c r="V266">
        <v>-1</v>
      </c>
      <c r="W266">
        <v>-1</v>
      </c>
      <c r="X266">
        <v>-1</v>
      </c>
      <c r="Y266">
        <v>-1</v>
      </c>
      <c r="Z266">
        <v>-1</v>
      </c>
      <c r="AA266">
        <v>-1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  <c r="AI266">
        <v>-1</v>
      </c>
      <c r="AJ266">
        <v>-1</v>
      </c>
      <c r="AK266">
        <v>1</v>
      </c>
      <c r="AL266">
        <v>12</v>
      </c>
      <c r="AM266" t="s">
        <v>195</v>
      </c>
      <c r="AN266">
        <v>1616</v>
      </c>
      <c r="AT266">
        <v>3320</v>
      </c>
      <c r="AU266">
        <v>4232</v>
      </c>
      <c r="AV266">
        <v>4025</v>
      </c>
      <c r="AW266">
        <v>3845</v>
      </c>
      <c r="AX266">
        <v>3831</v>
      </c>
      <c r="AY266">
        <v>4242</v>
      </c>
      <c r="AZ266">
        <v>6507</v>
      </c>
      <c r="BA266">
        <v>6272</v>
      </c>
      <c r="BB266">
        <v>6699</v>
      </c>
      <c r="BC266">
        <v>5833</v>
      </c>
      <c r="BD266">
        <v>6050</v>
      </c>
      <c r="BE266">
        <v>7096</v>
      </c>
      <c r="BF266">
        <v>7570</v>
      </c>
      <c r="BG266">
        <v>7600</v>
      </c>
      <c r="BH266">
        <v>7105</v>
      </c>
      <c r="BI266">
        <v>5056</v>
      </c>
      <c r="BJ266" s="2">
        <f>ROUND(SUM(BH266:BI266)/SUM($BH$233:$BI$360)*(1000*irw_fw_harvest!$AH$14-SUM(HU!$BJ$225:$BJ$232)),0)</f>
        <v>6515</v>
      </c>
      <c r="BK266" s="2">
        <f>ROUND(SUM(BH266:BI266)/SUM($BH$233:$BI$360)*(1000*irw_fw_harvest!$AI$14-SUM(HU!$BK$225:$BK$232)),0)</f>
        <v>6506</v>
      </c>
      <c r="BM266" s="7">
        <f>ROUND(SUM(BH266:BI266)/SUM($BH$233:$BI$360)*(1000*irw_fw_harvest!$AH$44),0)</f>
        <v>6501</v>
      </c>
      <c r="BN266" s="7">
        <f>ROUND(SUM(BH266:BI266)/SUM($BH$233:$BI$360)*(1000*irw_fw_harvest!$AI$44),0)</f>
        <v>6501</v>
      </c>
      <c r="BP266" s="12">
        <f t="shared" si="234"/>
        <v>13016</v>
      </c>
      <c r="BQ266" s="12">
        <f t="shared" si="234"/>
        <v>13007</v>
      </c>
    </row>
    <row r="267" spans="1:69" ht="19.5" x14ac:dyDescent="0.6">
      <c r="A267" t="s">
        <v>200</v>
      </c>
      <c r="B267" t="s">
        <v>169</v>
      </c>
      <c r="C267" t="s">
        <v>178</v>
      </c>
      <c r="D267" t="s">
        <v>330</v>
      </c>
      <c r="E267" t="s">
        <v>203</v>
      </c>
      <c r="F267" t="s">
        <v>173</v>
      </c>
      <c r="G267" t="s">
        <v>174</v>
      </c>
      <c r="H267" t="s">
        <v>175</v>
      </c>
      <c r="I267">
        <v>1</v>
      </c>
      <c r="J267" t="s">
        <v>176</v>
      </c>
      <c r="K267" t="b">
        <v>0</v>
      </c>
      <c r="L267">
        <v>30</v>
      </c>
      <c r="M267">
        <v>79</v>
      </c>
      <c r="N267">
        <v>30</v>
      </c>
      <c r="O267">
        <v>79</v>
      </c>
      <c r="P267">
        <v>10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  <c r="AI267">
        <v>-1</v>
      </c>
      <c r="AJ267">
        <v>-1</v>
      </c>
      <c r="AK267">
        <v>1</v>
      </c>
      <c r="AL267">
        <v>12</v>
      </c>
      <c r="AM267" t="s">
        <v>195</v>
      </c>
      <c r="AN267">
        <v>1616</v>
      </c>
      <c r="AT267">
        <v>6215</v>
      </c>
      <c r="AU267">
        <v>7710</v>
      </c>
      <c r="AV267">
        <v>7135</v>
      </c>
      <c r="AW267">
        <v>6640</v>
      </c>
      <c r="AX267">
        <v>6438</v>
      </c>
      <c r="AY267">
        <v>6942</v>
      </c>
      <c r="AZ267">
        <v>10369</v>
      </c>
      <c r="BA267">
        <v>9720</v>
      </c>
      <c r="BB267">
        <v>10118</v>
      </c>
      <c r="BC267">
        <v>8759</v>
      </c>
      <c r="BD267">
        <v>9032</v>
      </c>
      <c r="BE267">
        <v>10470</v>
      </c>
      <c r="BF267">
        <v>11058</v>
      </c>
      <c r="BG267">
        <v>10962</v>
      </c>
      <c r="BH267">
        <v>10032</v>
      </c>
      <c r="BI267">
        <v>7042</v>
      </c>
      <c r="BJ267" s="2">
        <f>ROUND(SUM(BH267:BI267)/SUM($BH$233:$BI$360)*(1000*irw_fw_harvest!$AH$14-SUM(HU!$BJ$225:$BJ$232)),0)</f>
        <v>9147</v>
      </c>
      <c r="BK267" s="2">
        <f>ROUND(SUM(BH267:BI267)/SUM($BH$233:$BI$360)*(1000*irw_fw_harvest!$AI$14-SUM(HU!$BK$225:$BK$232)),0)</f>
        <v>9135</v>
      </c>
      <c r="BM267" s="7">
        <f>ROUND(SUM(BH267:BI267)/SUM($BH$233:$BI$360)*(1000*irw_fw_harvest!$AH$44),0)</f>
        <v>9128</v>
      </c>
      <c r="BN267" s="7">
        <f>ROUND(SUM(BH267:BI267)/SUM($BH$233:$BI$360)*(1000*irw_fw_harvest!$AI$44),0)</f>
        <v>9128</v>
      </c>
      <c r="BP267" s="12">
        <f t="shared" si="234"/>
        <v>18275</v>
      </c>
      <c r="BQ267" s="12">
        <f t="shared" si="234"/>
        <v>18263</v>
      </c>
    </row>
    <row r="268" spans="1:69" ht="19.5" x14ac:dyDescent="0.6">
      <c r="A268" t="s">
        <v>200</v>
      </c>
      <c r="B268" t="s">
        <v>169</v>
      </c>
      <c r="C268" t="s">
        <v>178</v>
      </c>
      <c r="D268" t="s">
        <v>331</v>
      </c>
      <c r="E268" t="s">
        <v>203</v>
      </c>
      <c r="F268" t="s">
        <v>173</v>
      </c>
      <c r="G268" t="s">
        <v>174</v>
      </c>
      <c r="H268" t="s">
        <v>175</v>
      </c>
      <c r="I268">
        <v>1</v>
      </c>
      <c r="J268" t="s">
        <v>176</v>
      </c>
      <c r="K268" t="b">
        <v>0</v>
      </c>
      <c r="L268">
        <v>30</v>
      </c>
      <c r="M268">
        <v>79</v>
      </c>
      <c r="N268">
        <v>30</v>
      </c>
      <c r="O268">
        <v>79</v>
      </c>
      <c r="P268">
        <v>10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  <c r="AI268">
        <v>-1</v>
      </c>
      <c r="AJ268">
        <v>-1</v>
      </c>
      <c r="AK268">
        <v>1</v>
      </c>
      <c r="AL268">
        <v>12</v>
      </c>
      <c r="AM268" t="s">
        <v>195</v>
      </c>
      <c r="AN268">
        <v>1616</v>
      </c>
      <c r="AT268">
        <v>30404</v>
      </c>
      <c r="AU268">
        <v>37689</v>
      </c>
      <c r="AV268">
        <v>34870</v>
      </c>
      <c r="AW268">
        <v>32430</v>
      </c>
      <c r="AX268">
        <v>31421</v>
      </c>
      <c r="AY268">
        <v>33857</v>
      </c>
      <c r="AZ268">
        <v>50567</v>
      </c>
      <c r="BA268">
        <v>47337</v>
      </c>
      <c r="BB268">
        <v>49230</v>
      </c>
      <c r="BC268">
        <v>42596</v>
      </c>
      <c r="BD268">
        <v>43907</v>
      </c>
      <c r="BE268">
        <v>50842</v>
      </c>
      <c r="BF268">
        <v>53646</v>
      </c>
      <c r="BG268">
        <v>53154</v>
      </c>
      <c r="BH268">
        <v>48645</v>
      </c>
      <c r="BI268">
        <v>34132</v>
      </c>
      <c r="BJ268" s="2">
        <f>ROUND(SUM(BH268:BI268)/SUM($BH$233:$BI$360)*(1000*irw_fw_harvest!$AH$14-SUM(HU!$BJ$225:$BJ$232)),0)</f>
        <v>44347</v>
      </c>
      <c r="BK268" s="2">
        <f>ROUND(SUM(BH268:BI268)/SUM($BH$233:$BI$360)*(1000*irw_fw_harvest!$AI$14-SUM(HU!$BK$225:$BK$232)),0)</f>
        <v>44287</v>
      </c>
      <c r="BM268" s="7">
        <f>ROUND(SUM(BH268:BI268)/SUM($BH$233:$BI$360)*(1000*irw_fw_harvest!$AH$44),0)</f>
        <v>44251</v>
      </c>
      <c r="BN268" s="7">
        <f>ROUND(SUM(BH268:BI268)/SUM($BH$233:$BI$360)*(1000*irw_fw_harvest!$AI$44),0)</f>
        <v>44251</v>
      </c>
      <c r="BP268" s="12">
        <f t="shared" si="234"/>
        <v>88598</v>
      </c>
      <c r="BQ268" s="12">
        <f t="shared" si="234"/>
        <v>88538</v>
      </c>
    </row>
    <row r="269" spans="1:69" ht="19.5" x14ac:dyDescent="0.6">
      <c r="A269" t="s">
        <v>200</v>
      </c>
      <c r="B269" t="s">
        <v>169</v>
      </c>
      <c r="C269" t="s">
        <v>178</v>
      </c>
      <c r="D269" t="s">
        <v>332</v>
      </c>
      <c r="E269" t="s">
        <v>203</v>
      </c>
      <c r="F269" t="s">
        <v>173</v>
      </c>
      <c r="G269" t="s">
        <v>174</v>
      </c>
      <c r="H269" t="s">
        <v>175</v>
      </c>
      <c r="I269">
        <v>1</v>
      </c>
      <c r="J269" t="s">
        <v>176</v>
      </c>
      <c r="K269" t="b">
        <v>0</v>
      </c>
      <c r="L269">
        <v>30</v>
      </c>
      <c r="M269">
        <v>79</v>
      </c>
      <c r="N269">
        <v>30</v>
      </c>
      <c r="O269">
        <v>79</v>
      </c>
      <c r="P269">
        <v>10</v>
      </c>
      <c r="Q269">
        <v>-1</v>
      </c>
      <c r="R269">
        <v>-1</v>
      </c>
      <c r="S269">
        <v>-1</v>
      </c>
      <c r="T269">
        <v>-1</v>
      </c>
      <c r="U269">
        <v>-1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  <c r="AI269">
        <v>-1</v>
      </c>
      <c r="AJ269">
        <v>-1</v>
      </c>
      <c r="AK269">
        <v>1</v>
      </c>
      <c r="AL269">
        <v>12</v>
      </c>
      <c r="AM269" t="s">
        <v>195</v>
      </c>
      <c r="AN269">
        <v>1616</v>
      </c>
      <c r="AT269">
        <v>6406</v>
      </c>
      <c r="AU269">
        <v>8001</v>
      </c>
      <c r="AV269">
        <v>7453</v>
      </c>
      <c r="AW269">
        <v>6985</v>
      </c>
      <c r="AX269">
        <v>6823</v>
      </c>
      <c r="AY269">
        <v>7409</v>
      </c>
      <c r="AZ269">
        <v>11154</v>
      </c>
      <c r="BA269">
        <v>10531</v>
      </c>
      <c r="BB269">
        <v>11042</v>
      </c>
      <c r="BC269">
        <v>9603</v>
      </c>
      <c r="BD269">
        <v>9950</v>
      </c>
      <c r="BE269">
        <v>11594</v>
      </c>
      <c r="BF269">
        <v>12360</v>
      </c>
      <c r="BG269">
        <v>12253</v>
      </c>
      <c r="BH269">
        <v>11262</v>
      </c>
      <c r="BI269">
        <v>7939</v>
      </c>
      <c r="BJ269" s="2">
        <f>ROUND(SUM(BH269:BI269)/SUM($BH$233:$BI$360)*(1000*irw_fw_harvest!$AH$14-SUM(HU!$BJ$225:$BJ$232)),0)</f>
        <v>10287</v>
      </c>
      <c r="BK269" s="2">
        <f>ROUND(SUM(BH269:BI269)/SUM($BH$233:$BI$360)*(1000*irw_fw_harvest!$AI$14-SUM(HU!$BK$225:$BK$232)),0)</f>
        <v>10273</v>
      </c>
      <c r="BM269" s="7">
        <f>ROUND(SUM(BH269:BI269)/SUM($BH$233:$BI$360)*(1000*irw_fw_harvest!$AH$44),0)</f>
        <v>10265</v>
      </c>
      <c r="BN269" s="7">
        <f>ROUND(SUM(BH269:BI269)/SUM($BH$233:$BI$360)*(1000*irw_fw_harvest!$AI$44),0)</f>
        <v>10265</v>
      </c>
      <c r="BP269" s="12">
        <f t="shared" si="234"/>
        <v>20552</v>
      </c>
      <c r="BQ269" s="12">
        <f t="shared" si="234"/>
        <v>20538</v>
      </c>
    </row>
    <row r="270" spans="1:69" ht="19.5" x14ac:dyDescent="0.6">
      <c r="A270" t="s">
        <v>200</v>
      </c>
      <c r="B270" t="s">
        <v>169</v>
      </c>
      <c r="C270" t="s">
        <v>178</v>
      </c>
      <c r="D270" t="s">
        <v>333</v>
      </c>
      <c r="E270" t="s">
        <v>203</v>
      </c>
      <c r="F270" t="s">
        <v>173</v>
      </c>
      <c r="G270" t="s">
        <v>174</v>
      </c>
      <c r="H270" t="s">
        <v>175</v>
      </c>
      <c r="I270">
        <v>1</v>
      </c>
      <c r="J270" t="s">
        <v>176</v>
      </c>
      <c r="K270" t="b">
        <v>0</v>
      </c>
      <c r="L270">
        <v>30</v>
      </c>
      <c r="M270">
        <v>79</v>
      </c>
      <c r="N270">
        <v>30</v>
      </c>
      <c r="O270">
        <v>79</v>
      </c>
      <c r="P270">
        <v>10</v>
      </c>
      <c r="Q270">
        <v>-1</v>
      </c>
      <c r="R270">
        <v>-1</v>
      </c>
      <c r="S270">
        <v>-1</v>
      </c>
      <c r="T270">
        <v>-1</v>
      </c>
      <c r="U270">
        <v>-1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  <c r="AI270">
        <v>-1</v>
      </c>
      <c r="AJ270">
        <v>-1</v>
      </c>
      <c r="AK270">
        <v>1</v>
      </c>
      <c r="AL270">
        <v>12</v>
      </c>
      <c r="AM270" t="s">
        <v>195</v>
      </c>
      <c r="AN270">
        <v>1616</v>
      </c>
      <c r="AT270">
        <v>7377</v>
      </c>
      <c r="AU270">
        <v>9161</v>
      </c>
      <c r="AV270">
        <v>8483</v>
      </c>
      <c r="AW270">
        <v>7903</v>
      </c>
      <c r="AX270">
        <v>7644</v>
      </c>
      <c r="AY270">
        <v>8246</v>
      </c>
      <c r="AZ270">
        <v>12298</v>
      </c>
      <c r="BA270">
        <v>11462</v>
      </c>
      <c r="BB270">
        <v>11942</v>
      </c>
      <c r="BC270">
        <v>10335</v>
      </c>
      <c r="BD270">
        <v>10661</v>
      </c>
      <c r="BE270">
        <v>12365</v>
      </c>
      <c r="BF270">
        <v>13047</v>
      </c>
      <c r="BG270">
        <v>12934</v>
      </c>
      <c r="BH270">
        <v>11819</v>
      </c>
      <c r="BI270">
        <v>8298</v>
      </c>
      <c r="BJ270" s="2">
        <f>ROUND(SUM(BH270:BI270)/SUM($BH$233:$BI$360)*(1000*irw_fw_harvest!$AH$14-SUM(HU!$BJ$225:$BJ$232)),0)</f>
        <v>10778</v>
      </c>
      <c r="BK270" s="2">
        <f>ROUND(SUM(BH270:BI270)/SUM($BH$233:$BI$360)*(1000*irw_fw_harvest!$AI$14-SUM(HU!$BK$225:$BK$232)),0)</f>
        <v>10763</v>
      </c>
      <c r="BM270" s="7">
        <f>ROUND(SUM(BH270:BI270)/SUM($BH$233:$BI$360)*(1000*irw_fw_harvest!$AH$44),0)</f>
        <v>10754</v>
      </c>
      <c r="BN270" s="7">
        <f>ROUND(SUM(BH270:BI270)/SUM($BH$233:$BI$360)*(1000*irw_fw_harvest!$AI$44),0)</f>
        <v>10754</v>
      </c>
      <c r="BP270" s="12">
        <f t="shared" si="234"/>
        <v>21532</v>
      </c>
      <c r="BQ270" s="12">
        <f t="shared" si="234"/>
        <v>21517</v>
      </c>
    </row>
    <row r="271" spans="1:69" ht="19.5" x14ac:dyDescent="0.6">
      <c r="A271" t="s">
        <v>200</v>
      </c>
      <c r="B271" t="s">
        <v>169</v>
      </c>
      <c r="C271" t="s">
        <v>178</v>
      </c>
      <c r="D271" t="s">
        <v>334</v>
      </c>
      <c r="E271" t="s">
        <v>203</v>
      </c>
      <c r="F271" t="s">
        <v>173</v>
      </c>
      <c r="G271" t="s">
        <v>174</v>
      </c>
      <c r="H271" t="s">
        <v>175</v>
      </c>
      <c r="I271">
        <v>1</v>
      </c>
      <c r="J271" t="s">
        <v>176</v>
      </c>
      <c r="K271" t="b">
        <v>0</v>
      </c>
      <c r="L271">
        <v>30</v>
      </c>
      <c r="M271">
        <v>79</v>
      </c>
      <c r="N271">
        <v>30</v>
      </c>
      <c r="O271">
        <v>79</v>
      </c>
      <c r="P271">
        <v>10</v>
      </c>
      <c r="Q271">
        <v>-1</v>
      </c>
      <c r="R271">
        <v>-1</v>
      </c>
      <c r="S271">
        <v>-1</v>
      </c>
      <c r="T271">
        <v>-1</v>
      </c>
      <c r="U271">
        <v>-1</v>
      </c>
      <c r="V271">
        <v>-1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  <c r="AI271">
        <v>-1</v>
      </c>
      <c r="AJ271">
        <v>-1</v>
      </c>
      <c r="AK271">
        <v>1</v>
      </c>
      <c r="AL271">
        <v>12</v>
      </c>
      <c r="AM271" t="s">
        <v>195</v>
      </c>
      <c r="AN271">
        <v>1616</v>
      </c>
      <c r="AT271">
        <v>3397</v>
      </c>
      <c r="AU271">
        <v>4282</v>
      </c>
      <c r="AV271">
        <v>4030</v>
      </c>
      <c r="AW271">
        <v>3493</v>
      </c>
      <c r="AX271">
        <v>3020</v>
      </c>
      <c r="AY271">
        <v>1981</v>
      </c>
      <c r="AZ271">
        <v>3114</v>
      </c>
      <c r="BA271">
        <v>3043</v>
      </c>
      <c r="BB271">
        <v>3277</v>
      </c>
      <c r="BC271">
        <v>1551</v>
      </c>
      <c r="BD271">
        <v>91</v>
      </c>
      <c r="BE271">
        <v>57</v>
      </c>
      <c r="BF271">
        <v>75</v>
      </c>
      <c r="BG271">
        <v>59</v>
      </c>
      <c r="BH271">
        <v>103</v>
      </c>
      <c r="BI271">
        <v>36</v>
      </c>
      <c r="BJ271" s="2">
        <f>ROUND(SUM(BH271:BI271)/SUM($BH$233:$BI$360)*(1000*irw_fw_harvest!$AH$14-SUM(HU!$BJ$225:$BJ$232)),0)</f>
        <v>74</v>
      </c>
      <c r="BK271" s="2">
        <f>ROUND(SUM(BH271:BI271)/SUM($BH$233:$BI$360)*(1000*irw_fw_harvest!$AI$14-SUM(HU!$BK$225:$BK$232)),0)</f>
        <v>74</v>
      </c>
      <c r="BM271" s="7">
        <f>ROUND(SUM(BH271:BI271)/SUM($BH$233:$BI$360)*(1000*irw_fw_harvest!$AH$44),0)</f>
        <v>74</v>
      </c>
      <c r="BN271" s="7">
        <f>ROUND(SUM(BH271:BI271)/SUM($BH$233:$BI$360)*(1000*irw_fw_harvest!$AI$44),0)</f>
        <v>74</v>
      </c>
      <c r="BP271" s="12">
        <f t="shared" si="234"/>
        <v>148</v>
      </c>
      <c r="BQ271" s="12">
        <f t="shared" si="234"/>
        <v>148</v>
      </c>
    </row>
    <row r="272" spans="1:69" ht="19.5" x14ac:dyDescent="0.6">
      <c r="A272" t="s">
        <v>200</v>
      </c>
      <c r="B272" t="s">
        <v>169</v>
      </c>
      <c r="C272" t="s">
        <v>178</v>
      </c>
      <c r="D272" t="s">
        <v>335</v>
      </c>
      <c r="E272" t="s">
        <v>203</v>
      </c>
      <c r="F272" t="s">
        <v>173</v>
      </c>
      <c r="G272" t="s">
        <v>174</v>
      </c>
      <c r="H272" t="s">
        <v>175</v>
      </c>
      <c r="I272">
        <v>1</v>
      </c>
      <c r="J272" t="s">
        <v>176</v>
      </c>
      <c r="K272" t="b">
        <v>0</v>
      </c>
      <c r="L272">
        <v>30</v>
      </c>
      <c r="M272">
        <v>79</v>
      </c>
      <c r="N272">
        <v>30</v>
      </c>
      <c r="O272">
        <v>79</v>
      </c>
      <c r="P272">
        <v>10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  <c r="AI272">
        <v>-1</v>
      </c>
      <c r="AJ272">
        <v>-1</v>
      </c>
      <c r="AK272">
        <v>1</v>
      </c>
      <c r="AL272">
        <v>12</v>
      </c>
      <c r="AM272" t="s">
        <v>195</v>
      </c>
      <c r="AN272">
        <v>1616</v>
      </c>
      <c r="AT272">
        <v>4834</v>
      </c>
      <c r="AU272">
        <v>7127</v>
      </c>
      <c r="AV272">
        <v>7656</v>
      </c>
      <c r="AW272">
        <v>8141</v>
      </c>
      <c r="AX272">
        <v>8888</v>
      </c>
      <c r="AY272">
        <v>10687</v>
      </c>
      <c r="AZ272">
        <v>17722</v>
      </c>
      <c r="BA272">
        <v>18251</v>
      </c>
      <c r="BB272">
        <v>20690</v>
      </c>
      <c r="BC272">
        <v>18837</v>
      </c>
      <c r="BD272">
        <v>20395</v>
      </c>
      <c r="BE272">
        <v>24413</v>
      </c>
      <c r="BF272">
        <v>27286</v>
      </c>
      <c r="BG272">
        <v>27111</v>
      </c>
      <c r="BH272">
        <v>25883</v>
      </c>
      <c r="BI272">
        <v>18647</v>
      </c>
      <c r="BJ272" s="2">
        <f>ROUND(SUM(BH272:BI272)/SUM($BH$233:$BI$360)*(1000*irw_fw_harvest!$AH$14-SUM(HU!$BJ$225:$BJ$232)),0)</f>
        <v>23857</v>
      </c>
      <c r="BK272" s="2">
        <f>ROUND(SUM(BH272:BI272)/SUM($BH$233:$BI$360)*(1000*irw_fw_harvest!$AI$14-SUM(HU!$BK$225:$BK$232)),0)</f>
        <v>23824</v>
      </c>
      <c r="BM272" s="7">
        <f>ROUND(SUM(BH272:BI272)/SUM($BH$233:$BI$360)*(1000*irw_fw_harvest!$AH$44),0)</f>
        <v>23805</v>
      </c>
      <c r="BN272" s="7">
        <f>ROUND(SUM(BH272:BI272)/SUM($BH$233:$BI$360)*(1000*irw_fw_harvest!$AI$44),0)</f>
        <v>23805</v>
      </c>
      <c r="BP272" s="12">
        <f t="shared" si="234"/>
        <v>47662</v>
      </c>
      <c r="BQ272" s="12">
        <f t="shared" si="234"/>
        <v>47629</v>
      </c>
    </row>
    <row r="273" spans="1:69" ht="19.5" x14ac:dyDescent="0.6">
      <c r="A273" t="s">
        <v>200</v>
      </c>
      <c r="B273" t="s">
        <v>169</v>
      </c>
      <c r="C273" t="s">
        <v>254</v>
      </c>
      <c r="D273" t="s">
        <v>328</v>
      </c>
      <c r="E273" t="s">
        <v>203</v>
      </c>
      <c r="F273" t="s">
        <v>173</v>
      </c>
      <c r="G273" t="s">
        <v>174</v>
      </c>
      <c r="H273" t="s">
        <v>181</v>
      </c>
      <c r="I273">
        <v>1</v>
      </c>
      <c r="J273" t="s">
        <v>176</v>
      </c>
      <c r="K273" t="b">
        <v>0</v>
      </c>
      <c r="L273">
        <v>10</v>
      </c>
      <c r="M273">
        <v>19</v>
      </c>
      <c r="N273">
        <v>10</v>
      </c>
      <c r="O273">
        <v>19</v>
      </c>
      <c r="P273">
        <v>10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  <c r="AI273">
        <v>-1</v>
      </c>
      <c r="AJ273">
        <v>-1</v>
      </c>
      <c r="AK273">
        <v>1</v>
      </c>
      <c r="AL273">
        <v>12</v>
      </c>
      <c r="AM273" t="s">
        <v>195</v>
      </c>
      <c r="AN273">
        <v>1515</v>
      </c>
      <c r="AT273">
        <v>2</v>
      </c>
      <c r="AU273">
        <v>3</v>
      </c>
      <c r="AV273">
        <v>2</v>
      </c>
      <c r="AW273">
        <v>2</v>
      </c>
      <c r="AX273">
        <v>2</v>
      </c>
      <c r="AY273">
        <v>3</v>
      </c>
      <c r="AZ273">
        <v>3</v>
      </c>
      <c r="BA273">
        <v>3</v>
      </c>
      <c r="BB273">
        <v>3</v>
      </c>
      <c r="BC273">
        <v>3</v>
      </c>
      <c r="BD273">
        <v>3</v>
      </c>
      <c r="BE273">
        <v>3</v>
      </c>
      <c r="BF273">
        <v>4</v>
      </c>
      <c r="BG273">
        <v>3</v>
      </c>
      <c r="BH273">
        <v>2</v>
      </c>
      <c r="BI273">
        <v>1</v>
      </c>
      <c r="BJ273" s="2">
        <f>ROUND(SUM(BH273:BI273)/SUM($BH$233:$BI$360)*(1000*irw_fw_harvest!$AH$14-SUM(HU!$BJ$225:$BJ$232)),0)</f>
        <v>2</v>
      </c>
      <c r="BK273" s="2">
        <f>ROUND(SUM(BH273:BI273)/SUM($BH$233:$BI$360)*(1000*irw_fw_harvest!$AI$14-SUM(HU!$BK$225:$BK$232)),0)</f>
        <v>2</v>
      </c>
      <c r="BM273" s="7">
        <f>ROUND(SUM(BH273:BI273)/SUM($BH$233:$BI$360)*(1000*irw_fw_harvest!$AH$44),0)</f>
        <v>2</v>
      </c>
      <c r="BN273" s="7">
        <f>ROUND(SUM(BH273:BI273)/SUM($BH$233:$BI$360)*(1000*irw_fw_harvest!$AI$44),0)</f>
        <v>2</v>
      </c>
      <c r="BP273" s="12">
        <f t="shared" si="234"/>
        <v>4</v>
      </c>
      <c r="BQ273" s="12">
        <f t="shared" si="234"/>
        <v>4</v>
      </c>
    </row>
    <row r="274" spans="1:69" ht="19.5" x14ac:dyDescent="0.6">
      <c r="A274" t="s">
        <v>200</v>
      </c>
      <c r="B274" t="s">
        <v>169</v>
      </c>
      <c r="C274" t="s">
        <v>254</v>
      </c>
      <c r="D274" t="s">
        <v>329</v>
      </c>
      <c r="E274" t="s">
        <v>203</v>
      </c>
      <c r="F274" t="s">
        <v>173</v>
      </c>
      <c r="G274" t="s">
        <v>174</v>
      </c>
      <c r="H274" t="s">
        <v>181</v>
      </c>
      <c r="I274">
        <v>1</v>
      </c>
      <c r="J274" t="s">
        <v>176</v>
      </c>
      <c r="K274" t="b">
        <v>0</v>
      </c>
      <c r="L274">
        <v>10</v>
      </c>
      <c r="M274">
        <v>19</v>
      </c>
      <c r="N274">
        <v>10</v>
      </c>
      <c r="O274">
        <v>19</v>
      </c>
      <c r="P274">
        <v>10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  <c r="AI274">
        <v>-1</v>
      </c>
      <c r="AJ274">
        <v>-1</v>
      </c>
      <c r="AK274">
        <v>1</v>
      </c>
      <c r="AL274">
        <v>12</v>
      </c>
      <c r="AM274" t="s">
        <v>195</v>
      </c>
      <c r="AN274">
        <v>1515</v>
      </c>
      <c r="AT274">
        <v>34</v>
      </c>
      <c r="AU274">
        <v>41</v>
      </c>
      <c r="AV274">
        <v>39</v>
      </c>
      <c r="AW274">
        <v>36</v>
      </c>
      <c r="AX274">
        <v>36</v>
      </c>
      <c r="AY274">
        <v>38</v>
      </c>
      <c r="AZ274">
        <v>57</v>
      </c>
      <c r="BA274">
        <v>53</v>
      </c>
      <c r="BB274">
        <v>57</v>
      </c>
      <c r="BC274">
        <v>47</v>
      </c>
      <c r="BD274">
        <v>46</v>
      </c>
      <c r="BE274">
        <v>54</v>
      </c>
      <c r="BF274">
        <v>68</v>
      </c>
      <c r="BG274">
        <v>50</v>
      </c>
      <c r="BH274">
        <v>43</v>
      </c>
      <c r="BI274">
        <v>26</v>
      </c>
      <c r="BJ274" s="2">
        <f>ROUND(SUM(BH274:BI274)/SUM($BH$233:$BI$360)*(1000*irw_fw_harvest!$AH$14-SUM(HU!$BJ$225:$BJ$232)),0)</f>
        <v>37</v>
      </c>
      <c r="BK274" s="2">
        <f>ROUND(SUM(BH274:BI274)/SUM($BH$233:$BI$360)*(1000*irw_fw_harvest!$AI$14-SUM(HU!$BK$225:$BK$232)),0)</f>
        <v>37</v>
      </c>
      <c r="BM274" s="7">
        <f>ROUND(SUM(BH274:BI274)/SUM($BH$233:$BI$360)*(1000*irw_fw_harvest!$AH$44),0)</f>
        <v>37</v>
      </c>
      <c r="BN274" s="7">
        <f>ROUND(SUM(BH274:BI274)/SUM($BH$233:$BI$360)*(1000*irw_fw_harvest!$AI$44),0)</f>
        <v>37</v>
      </c>
      <c r="BP274" s="12">
        <f t="shared" si="234"/>
        <v>74</v>
      </c>
      <c r="BQ274" s="12">
        <f t="shared" si="234"/>
        <v>74</v>
      </c>
    </row>
    <row r="275" spans="1:69" ht="19.5" x14ac:dyDescent="0.6">
      <c r="A275" t="s">
        <v>200</v>
      </c>
      <c r="B275" t="s">
        <v>169</v>
      </c>
      <c r="C275" t="s">
        <v>254</v>
      </c>
      <c r="D275" t="s">
        <v>330</v>
      </c>
      <c r="E275" t="s">
        <v>203</v>
      </c>
      <c r="F275" t="s">
        <v>173</v>
      </c>
      <c r="G275" t="s">
        <v>174</v>
      </c>
      <c r="H275" t="s">
        <v>181</v>
      </c>
      <c r="I275">
        <v>1</v>
      </c>
      <c r="J275" t="s">
        <v>176</v>
      </c>
      <c r="K275" t="b">
        <v>0</v>
      </c>
      <c r="L275">
        <v>10</v>
      </c>
      <c r="M275">
        <v>19</v>
      </c>
      <c r="N275">
        <v>10</v>
      </c>
      <c r="O275">
        <v>19</v>
      </c>
      <c r="P275">
        <v>10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  <c r="AI275">
        <v>-1</v>
      </c>
      <c r="AJ275">
        <v>-1</v>
      </c>
      <c r="AK275">
        <v>1</v>
      </c>
      <c r="AL275">
        <v>12</v>
      </c>
      <c r="AM275" t="s">
        <v>195</v>
      </c>
      <c r="AN275">
        <v>1515</v>
      </c>
      <c r="AT275">
        <v>29</v>
      </c>
      <c r="AU275">
        <v>36</v>
      </c>
      <c r="AV275">
        <v>34</v>
      </c>
      <c r="AW275">
        <v>31</v>
      </c>
      <c r="AX275">
        <v>31</v>
      </c>
      <c r="AY275">
        <v>32</v>
      </c>
      <c r="AZ275">
        <v>48</v>
      </c>
      <c r="BA275">
        <v>46</v>
      </c>
      <c r="BB275">
        <v>49</v>
      </c>
      <c r="BC275">
        <v>42</v>
      </c>
      <c r="BD275">
        <v>43</v>
      </c>
      <c r="BE275">
        <v>48</v>
      </c>
      <c r="BF275">
        <v>61</v>
      </c>
      <c r="BG275">
        <v>47</v>
      </c>
      <c r="BH275">
        <v>39</v>
      </c>
      <c r="BI275">
        <v>25</v>
      </c>
      <c r="BJ275" s="2">
        <f>ROUND(SUM(BH275:BI275)/SUM($BH$233:$BI$360)*(1000*irw_fw_harvest!$AH$14-SUM(HU!$BJ$225:$BJ$232)),0)</f>
        <v>34</v>
      </c>
      <c r="BK275" s="2">
        <f>ROUND(SUM(BH275:BI275)/SUM($BH$233:$BI$360)*(1000*irw_fw_harvest!$AI$14-SUM(HU!$BK$225:$BK$232)),0)</f>
        <v>34</v>
      </c>
      <c r="BM275" s="7">
        <f>ROUND(SUM(BH275:BI275)/SUM($BH$233:$BI$360)*(1000*irw_fw_harvest!$AH$44),0)</f>
        <v>34</v>
      </c>
      <c r="BN275" s="7">
        <f>ROUND(SUM(BH275:BI275)/SUM($BH$233:$BI$360)*(1000*irw_fw_harvest!$AI$44),0)</f>
        <v>34</v>
      </c>
      <c r="BP275" s="12">
        <f t="shared" si="234"/>
        <v>68</v>
      </c>
      <c r="BQ275" s="12">
        <f t="shared" si="234"/>
        <v>68</v>
      </c>
    </row>
    <row r="276" spans="1:69" ht="19.5" x14ac:dyDescent="0.6">
      <c r="A276" t="s">
        <v>200</v>
      </c>
      <c r="B276" t="s">
        <v>169</v>
      </c>
      <c r="C276" t="s">
        <v>254</v>
      </c>
      <c r="D276" t="s">
        <v>331</v>
      </c>
      <c r="E276" t="s">
        <v>203</v>
      </c>
      <c r="F276" t="s">
        <v>173</v>
      </c>
      <c r="G276" t="s">
        <v>174</v>
      </c>
      <c r="H276" t="s">
        <v>181</v>
      </c>
      <c r="I276">
        <v>1</v>
      </c>
      <c r="J276" t="s">
        <v>176</v>
      </c>
      <c r="K276" t="b">
        <v>0</v>
      </c>
      <c r="L276">
        <v>10</v>
      </c>
      <c r="M276">
        <v>19</v>
      </c>
      <c r="N276">
        <v>10</v>
      </c>
      <c r="O276">
        <v>19</v>
      </c>
      <c r="P276">
        <v>10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  <c r="AI276">
        <v>-1</v>
      </c>
      <c r="AJ276">
        <v>-1</v>
      </c>
      <c r="AK276">
        <v>1</v>
      </c>
      <c r="AL276">
        <v>12</v>
      </c>
      <c r="AM276" t="s">
        <v>195</v>
      </c>
      <c r="AN276">
        <v>1515</v>
      </c>
      <c r="AT276">
        <v>33</v>
      </c>
      <c r="AU276">
        <v>40</v>
      </c>
      <c r="AV276">
        <v>37</v>
      </c>
      <c r="AW276">
        <v>36</v>
      </c>
      <c r="AX276">
        <v>34</v>
      </c>
      <c r="AY276">
        <v>36</v>
      </c>
      <c r="AZ276">
        <v>55</v>
      </c>
      <c r="BA276">
        <v>51</v>
      </c>
      <c r="BB276">
        <v>58</v>
      </c>
      <c r="BC276">
        <v>52</v>
      </c>
      <c r="BD276">
        <v>56</v>
      </c>
      <c r="BE276">
        <v>68</v>
      </c>
      <c r="BF276">
        <v>93</v>
      </c>
      <c r="BG276">
        <v>75</v>
      </c>
      <c r="BH276">
        <v>69</v>
      </c>
      <c r="BI276">
        <v>48</v>
      </c>
      <c r="BJ276" s="2">
        <f>ROUND(SUM(BH276:BI276)/SUM($BH$233:$BI$360)*(1000*irw_fw_harvest!$AH$14-SUM(HU!$BJ$225:$BJ$232)),0)</f>
        <v>63</v>
      </c>
      <c r="BK276" s="2">
        <f>ROUND(SUM(BH276:BI276)/SUM($BH$233:$BI$360)*(1000*irw_fw_harvest!$AI$14-SUM(HU!$BK$225:$BK$232)),0)</f>
        <v>63</v>
      </c>
      <c r="BM276" s="7">
        <f>ROUND(SUM(BH276:BI276)/SUM($BH$233:$BI$360)*(1000*irw_fw_harvest!$AH$44),0)</f>
        <v>63</v>
      </c>
      <c r="BN276" s="7">
        <f>ROUND(SUM(BH276:BI276)/SUM($BH$233:$BI$360)*(1000*irw_fw_harvest!$AI$44),0)</f>
        <v>63</v>
      </c>
      <c r="BP276" s="12">
        <f t="shared" si="234"/>
        <v>126</v>
      </c>
      <c r="BQ276" s="12">
        <f t="shared" si="234"/>
        <v>126</v>
      </c>
    </row>
    <row r="277" spans="1:69" ht="19.5" x14ac:dyDescent="0.6">
      <c r="A277" t="s">
        <v>200</v>
      </c>
      <c r="B277" t="s">
        <v>169</v>
      </c>
      <c r="C277" t="s">
        <v>254</v>
      </c>
      <c r="D277" t="s">
        <v>332</v>
      </c>
      <c r="E277" t="s">
        <v>203</v>
      </c>
      <c r="F277" t="s">
        <v>173</v>
      </c>
      <c r="G277" t="s">
        <v>174</v>
      </c>
      <c r="H277" t="s">
        <v>181</v>
      </c>
      <c r="I277">
        <v>1</v>
      </c>
      <c r="J277" t="s">
        <v>176</v>
      </c>
      <c r="K277" t="b">
        <v>0</v>
      </c>
      <c r="L277">
        <v>10</v>
      </c>
      <c r="M277">
        <v>19</v>
      </c>
      <c r="N277">
        <v>10</v>
      </c>
      <c r="O277">
        <v>19</v>
      </c>
      <c r="P277">
        <v>10</v>
      </c>
      <c r="Q277">
        <v>-1</v>
      </c>
      <c r="R277">
        <v>-1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  <c r="AI277">
        <v>-1</v>
      </c>
      <c r="AJ277">
        <v>-1</v>
      </c>
      <c r="AK277">
        <v>1</v>
      </c>
      <c r="AL277">
        <v>12</v>
      </c>
      <c r="AM277" t="s">
        <v>195</v>
      </c>
      <c r="AN277">
        <v>1515</v>
      </c>
      <c r="AT277">
        <v>51</v>
      </c>
      <c r="AU277">
        <v>64</v>
      </c>
      <c r="AV277">
        <v>60</v>
      </c>
      <c r="AW277">
        <v>56</v>
      </c>
      <c r="AX277">
        <v>54</v>
      </c>
      <c r="AY277">
        <v>57</v>
      </c>
      <c r="AZ277">
        <v>86</v>
      </c>
      <c r="BA277">
        <v>81</v>
      </c>
      <c r="BB277">
        <v>88</v>
      </c>
      <c r="BC277">
        <v>78</v>
      </c>
      <c r="BD277">
        <v>81</v>
      </c>
      <c r="BE277">
        <v>97</v>
      </c>
      <c r="BF277">
        <v>129</v>
      </c>
      <c r="BG277">
        <v>101</v>
      </c>
      <c r="BH277">
        <v>92</v>
      </c>
      <c r="BI277">
        <v>61</v>
      </c>
      <c r="BJ277" s="2">
        <f>ROUND(SUM(BH277:BI277)/SUM($BH$233:$BI$360)*(1000*irw_fw_harvest!$AH$14-SUM(HU!$BJ$225:$BJ$232)),0)</f>
        <v>82</v>
      </c>
      <c r="BK277" s="2">
        <f>ROUND(SUM(BH277:BI277)/SUM($BH$233:$BI$360)*(1000*irw_fw_harvest!$AI$14-SUM(HU!$BK$225:$BK$232)),0)</f>
        <v>82</v>
      </c>
      <c r="BM277" s="7">
        <f>ROUND(SUM(BH277:BI277)/SUM($BH$233:$BI$360)*(1000*irw_fw_harvest!$AH$44),0)</f>
        <v>82</v>
      </c>
      <c r="BN277" s="7">
        <f>ROUND(SUM(BH277:BI277)/SUM($BH$233:$BI$360)*(1000*irw_fw_harvest!$AI$44),0)</f>
        <v>82</v>
      </c>
      <c r="BP277" s="12">
        <f t="shared" si="234"/>
        <v>164</v>
      </c>
      <c r="BQ277" s="12">
        <f t="shared" si="234"/>
        <v>164</v>
      </c>
    </row>
    <row r="278" spans="1:69" ht="19.5" x14ac:dyDescent="0.6">
      <c r="A278" t="s">
        <v>200</v>
      </c>
      <c r="B278" t="s">
        <v>169</v>
      </c>
      <c r="C278" t="s">
        <v>254</v>
      </c>
      <c r="D278" t="s">
        <v>333</v>
      </c>
      <c r="E278" t="s">
        <v>203</v>
      </c>
      <c r="F278" t="s">
        <v>173</v>
      </c>
      <c r="G278" t="s">
        <v>174</v>
      </c>
      <c r="H278" t="s">
        <v>181</v>
      </c>
      <c r="I278">
        <v>1</v>
      </c>
      <c r="J278" t="s">
        <v>176</v>
      </c>
      <c r="K278" t="b">
        <v>0</v>
      </c>
      <c r="L278">
        <v>10</v>
      </c>
      <c r="M278">
        <v>19</v>
      </c>
      <c r="N278">
        <v>10</v>
      </c>
      <c r="O278">
        <v>19</v>
      </c>
      <c r="P278">
        <v>10</v>
      </c>
      <c r="Q278">
        <v>-1</v>
      </c>
      <c r="R278">
        <v>-1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  <c r="AI278">
        <v>-1</v>
      </c>
      <c r="AJ278">
        <v>-1</v>
      </c>
      <c r="AK278">
        <v>1</v>
      </c>
      <c r="AL278">
        <v>12</v>
      </c>
      <c r="AM278" t="s">
        <v>195</v>
      </c>
      <c r="AN278">
        <v>1515</v>
      </c>
      <c r="AT278">
        <v>52</v>
      </c>
      <c r="AU278">
        <v>66</v>
      </c>
      <c r="AV278">
        <v>61</v>
      </c>
      <c r="AW278">
        <v>57</v>
      </c>
      <c r="AX278">
        <v>56</v>
      </c>
      <c r="AY278">
        <v>60</v>
      </c>
      <c r="AZ278">
        <v>90</v>
      </c>
      <c r="BA278">
        <v>82</v>
      </c>
      <c r="BB278">
        <v>93</v>
      </c>
      <c r="BC278">
        <v>80</v>
      </c>
      <c r="BD278">
        <v>82</v>
      </c>
      <c r="BE278">
        <v>96</v>
      </c>
      <c r="BF278">
        <v>128</v>
      </c>
      <c r="BG278">
        <v>98</v>
      </c>
      <c r="BH278">
        <v>86</v>
      </c>
      <c r="BI278">
        <v>59</v>
      </c>
      <c r="BJ278" s="2">
        <f>ROUND(SUM(BH278:BI278)/SUM($BH$233:$BI$360)*(1000*irw_fw_harvest!$AH$14-SUM(HU!$BJ$225:$BJ$232)),0)</f>
        <v>78</v>
      </c>
      <c r="BK278" s="2">
        <f>ROUND(SUM(BH278:BI278)/SUM($BH$233:$BI$360)*(1000*irw_fw_harvest!$AI$14-SUM(HU!$BK$225:$BK$232)),0)</f>
        <v>78</v>
      </c>
      <c r="BM278" s="7">
        <f>ROUND(SUM(BH278:BI278)/SUM($BH$233:$BI$360)*(1000*irw_fw_harvest!$AH$44),0)</f>
        <v>78</v>
      </c>
      <c r="BN278" s="7">
        <f>ROUND(SUM(BH278:BI278)/SUM($BH$233:$BI$360)*(1000*irw_fw_harvest!$AI$44),0)</f>
        <v>78</v>
      </c>
      <c r="BP278" s="12">
        <f t="shared" si="234"/>
        <v>156</v>
      </c>
      <c r="BQ278" s="12">
        <f t="shared" si="234"/>
        <v>156</v>
      </c>
    </row>
    <row r="279" spans="1:69" ht="19.5" x14ac:dyDescent="0.6">
      <c r="A279" t="s">
        <v>200</v>
      </c>
      <c r="B279" t="s">
        <v>169</v>
      </c>
      <c r="C279" t="s">
        <v>254</v>
      </c>
      <c r="D279" t="s">
        <v>334</v>
      </c>
      <c r="E279" t="s">
        <v>203</v>
      </c>
      <c r="F279" t="s">
        <v>173</v>
      </c>
      <c r="G279" t="s">
        <v>174</v>
      </c>
      <c r="H279" t="s">
        <v>181</v>
      </c>
      <c r="I279">
        <v>1</v>
      </c>
      <c r="J279" t="s">
        <v>176</v>
      </c>
      <c r="K279" t="b">
        <v>0</v>
      </c>
      <c r="L279">
        <v>10</v>
      </c>
      <c r="M279">
        <v>19</v>
      </c>
      <c r="N279">
        <v>10</v>
      </c>
      <c r="O279">
        <v>19</v>
      </c>
      <c r="P279">
        <v>10</v>
      </c>
      <c r="Q279">
        <v>-1</v>
      </c>
      <c r="R279">
        <v>-1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  <c r="AI279">
        <v>-1</v>
      </c>
      <c r="AJ279">
        <v>-1</v>
      </c>
      <c r="AK279">
        <v>1</v>
      </c>
      <c r="AL279">
        <v>12</v>
      </c>
      <c r="AM279" t="s">
        <v>195</v>
      </c>
      <c r="AN279">
        <v>1515</v>
      </c>
      <c r="AT279">
        <v>56</v>
      </c>
      <c r="AU279">
        <v>70</v>
      </c>
      <c r="AV279">
        <v>65</v>
      </c>
      <c r="AW279">
        <v>60</v>
      </c>
      <c r="AX279">
        <v>58</v>
      </c>
      <c r="AY279">
        <v>62</v>
      </c>
      <c r="AZ279">
        <v>94</v>
      </c>
      <c r="BA279">
        <v>88</v>
      </c>
      <c r="BB279">
        <v>93</v>
      </c>
      <c r="BC279">
        <v>80</v>
      </c>
      <c r="BD279">
        <v>81</v>
      </c>
      <c r="BE279">
        <v>94</v>
      </c>
      <c r="BF279">
        <v>121</v>
      </c>
      <c r="BG279">
        <v>94</v>
      </c>
      <c r="BH279">
        <v>82</v>
      </c>
      <c r="BI279">
        <v>55</v>
      </c>
      <c r="BJ279" s="2">
        <f>ROUND(SUM(BH279:BI279)/SUM($BH$233:$BI$360)*(1000*irw_fw_harvest!$AH$14-SUM(HU!$BJ$225:$BJ$232)),0)</f>
        <v>73</v>
      </c>
      <c r="BK279" s="2">
        <f>ROUND(SUM(BH279:BI279)/SUM($BH$233:$BI$360)*(1000*irw_fw_harvest!$AI$14-SUM(HU!$BK$225:$BK$232)),0)</f>
        <v>73</v>
      </c>
      <c r="BM279" s="7">
        <f>ROUND(SUM(BH279:BI279)/SUM($BH$233:$BI$360)*(1000*irw_fw_harvest!$AH$44),0)</f>
        <v>73</v>
      </c>
      <c r="BN279" s="7">
        <f>ROUND(SUM(BH279:BI279)/SUM($BH$233:$BI$360)*(1000*irw_fw_harvest!$AI$44),0)</f>
        <v>73</v>
      </c>
      <c r="BP279" s="12">
        <f t="shared" si="234"/>
        <v>146</v>
      </c>
      <c r="BQ279" s="12">
        <f t="shared" si="234"/>
        <v>146</v>
      </c>
    </row>
    <row r="280" spans="1:69" ht="19.5" x14ac:dyDescent="0.6">
      <c r="A280" t="s">
        <v>200</v>
      </c>
      <c r="B280" t="s">
        <v>169</v>
      </c>
      <c r="C280" t="s">
        <v>254</v>
      </c>
      <c r="D280" t="s">
        <v>335</v>
      </c>
      <c r="E280" t="s">
        <v>203</v>
      </c>
      <c r="F280" t="s">
        <v>173</v>
      </c>
      <c r="G280" t="s">
        <v>174</v>
      </c>
      <c r="H280" t="s">
        <v>181</v>
      </c>
      <c r="I280">
        <v>1</v>
      </c>
      <c r="J280" t="s">
        <v>176</v>
      </c>
      <c r="K280" t="b">
        <v>0</v>
      </c>
      <c r="L280">
        <v>10</v>
      </c>
      <c r="M280">
        <v>19</v>
      </c>
      <c r="N280">
        <v>10</v>
      </c>
      <c r="O280">
        <v>19</v>
      </c>
      <c r="P280">
        <v>10</v>
      </c>
      <c r="Q280">
        <v>-1</v>
      </c>
      <c r="R280">
        <v>-1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  <c r="AI280">
        <v>-1</v>
      </c>
      <c r="AJ280">
        <v>-1</v>
      </c>
      <c r="AK280">
        <v>1</v>
      </c>
      <c r="AL280">
        <v>12</v>
      </c>
      <c r="AM280" t="s">
        <v>195</v>
      </c>
      <c r="AN280">
        <v>1515</v>
      </c>
      <c r="AT280">
        <v>50</v>
      </c>
      <c r="AU280">
        <v>62</v>
      </c>
      <c r="AV280">
        <v>58</v>
      </c>
      <c r="AW280">
        <v>54</v>
      </c>
      <c r="AX280">
        <v>53</v>
      </c>
      <c r="AY280">
        <v>55</v>
      </c>
      <c r="AZ280">
        <v>84</v>
      </c>
      <c r="BA280">
        <v>78</v>
      </c>
      <c r="BB280">
        <v>83</v>
      </c>
      <c r="BC280">
        <v>70</v>
      </c>
      <c r="BD280">
        <v>71</v>
      </c>
      <c r="BE280">
        <v>83</v>
      </c>
      <c r="BF280">
        <v>106</v>
      </c>
      <c r="BG280">
        <v>82</v>
      </c>
      <c r="BH280">
        <v>70</v>
      </c>
      <c r="BI280">
        <v>47</v>
      </c>
      <c r="BJ280" s="2">
        <f>ROUND(SUM(BH280:BI280)/SUM($BH$233:$BI$360)*(1000*irw_fw_harvest!$AH$14-SUM(HU!$BJ$225:$BJ$232)),0)</f>
        <v>63</v>
      </c>
      <c r="BK280" s="2">
        <f>ROUND(SUM(BH280:BI280)/SUM($BH$233:$BI$360)*(1000*irw_fw_harvest!$AI$14-SUM(HU!$BK$225:$BK$232)),0)</f>
        <v>63</v>
      </c>
      <c r="BM280" s="7">
        <f>ROUND(SUM(BH280:BI280)/SUM($BH$233:$BI$360)*(1000*irw_fw_harvest!$AH$44),0)</f>
        <v>63</v>
      </c>
      <c r="BN280" s="7">
        <f>ROUND(SUM(BH280:BI280)/SUM($BH$233:$BI$360)*(1000*irw_fw_harvest!$AI$44),0)</f>
        <v>63</v>
      </c>
      <c r="BP280" s="12">
        <f t="shared" si="234"/>
        <v>126</v>
      </c>
      <c r="BQ280" s="12">
        <f t="shared" si="234"/>
        <v>126</v>
      </c>
    </row>
    <row r="281" spans="1:69" ht="19.5" x14ac:dyDescent="0.6">
      <c r="A281" t="s">
        <v>200</v>
      </c>
      <c r="B281" t="s">
        <v>169</v>
      </c>
      <c r="C281" t="s">
        <v>185</v>
      </c>
      <c r="D281" t="s">
        <v>328</v>
      </c>
      <c r="E281" t="s">
        <v>203</v>
      </c>
      <c r="F281" t="s">
        <v>173</v>
      </c>
      <c r="G281" t="s">
        <v>174</v>
      </c>
      <c r="H281" t="s">
        <v>181</v>
      </c>
      <c r="I281">
        <v>1</v>
      </c>
      <c r="J281" t="s">
        <v>176</v>
      </c>
      <c r="K281" t="b">
        <v>0</v>
      </c>
      <c r="L281">
        <v>35</v>
      </c>
      <c r="M281">
        <v>99</v>
      </c>
      <c r="N281">
        <v>35</v>
      </c>
      <c r="O281">
        <v>99</v>
      </c>
      <c r="P281">
        <v>10</v>
      </c>
      <c r="Q281">
        <v>-1</v>
      </c>
      <c r="R281">
        <v>-1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  <c r="AI281">
        <v>-1</v>
      </c>
      <c r="AJ281">
        <v>-1</v>
      </c>
      <c r="AK281">
        <v>1</v>
      </c>
      <c r="AL281">
        <v>12</v>
      </c>
      <c r="AM281" t="s">
        <v>195</v>
      </c>
      <c r="AN281">
        <v>1515</v>
      </c>
      <c r="AT281">
        <v>197</v>
      </c>
      <c r="AU281">
        <v>252</v>
      </c>
      <c r="AV281">
        <v>240</v>
      </c>
      <c r="AW281">
        <v>231</v>
      </c>
      <c r="AX281">
        <v>233</v>
      </c>
      <c r="AY281">
        <v>262</v>
      </c>
      <c r="AZ281">
        <v>407</v>
      </c>
      <c r="BA281">
        <v>401</v>
      </c>
      <c r="BB281">
        <v>433</v>
      </c>
      <c r="BC281">
        <v>390</v>
      </c>
      <c r="BD281">
        <v>417</v>
      </c>
      <c r="BE281">
        <v>497</v>
      </c>
      <c r="BF281">
        <v>480</v>
      </c>
      <c r="BG281">
        <v>561</v>
      </c>
      <c r="BH281">
        <v>539</v>
      </c>
      <c r="BI281">
        <v>397</v>
      </c>
      <c r="BJ281" s="2">
        <f>ROUND(SUM(BH281:BI281)/SUM($BH$233:$BI$360)*(1000*irw_fw_harvest!$AH$14-SUM(HU!$BJ$225:$BJ$232)),0)</f>
        <v>501</v>
      </c>
      <c r="BK281" s="2">
        <f>ROUND(SUM(BH281:BI281)/SUM($BH$233:$BI$360)*(1000*irw_fw_harvest!$AI$14-SUM(HU!$BK$225:$BK$232)),0)</f>
        <v>501</v>
      </c>
      <c r="BM281" s="7">
        <f>ROUND(SUM(BH281:BI281)/SUM($BH$233:$BI$360)*(1000*irw_fw_harvest!$AH$44),0)</f>
        <v>500</v>
      </c>
      <c r="BN281" s="7">
        <f>ROUND(SUM(BH281:BI281)/SUM($BH$233:$BI$360)*(1000*irw_fw_harvest!$AI$44),0)</f>
        <v>500</v>
      </c>
      <c r="BP281" s="12">
        <f t="shared" si="234"/>
        <v>1001</v>
      </c>
      <c r="BQ281" s="12">
        <f t="shared" si="234"/>
        <v>1001</v>
      </c>
    </row>
    <row r="282" spans="1:69" ht="19.5" x14ac:dyDescent="0.6">
      <c r="A282" t="s">
        <v>200</v>
      </c>
      <c r="B282" t="s">
        <v>169</v>
      </c>
      <c r="C282" t="s">
        <v>185</v>
      </c>
      <c r="D282" t="s">
        <v>329</v>
      </c>
      <c r="E282" t="s">
        <v>203</v>
      </c>
      <c r="F282" t="s">
        <v>173</v>
      </c>
      <c r="G282" t="s">
        <v>174</v>
      </c>
      <c r="H282" t="s">
        <v>181</v>
      </c>
      <c r="I282">
        <v>1</v>
      </c>
      <c r="J282" t="s">
        <v>176</v>
      </c>
      <c r="K282" t="b">
        <v>0</v>
      </c>
      <c r="L282">
        <v>35</v>
      </c>
      <c r="M282">
        <v>99</v>
      </c>
      <c r="N282">
        <v>35</v>
      </c>
      <c r="O282">
        <v>99</v>
      </c>
      <c r="P282">
        <v>10</v>
      </c>
      <c r="Q282">
        <v>-1</v>
      </c>
      <c r="R282">
        <v>-1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  <c r="AI282">
        <v>-1</v>
      </c>
      <c r="AJ282">
        <v>-1</v>
      </c>
      <c r="AK282">
        <v>1</v>
      </c>
      <c r="AL282">
        <v>12</v>
      </c>
      <c r="AM282" t="s">
        <v>195</v>
      </c>
      <c r="AN282">
        <v>1515</v>
      </c>
      <c r="AT282">
        <v>13120</v>
      </c>
      <c r="AU282">
        <v>16356</v>
      </c>
      <c r="AV282">
        <v>15216</v>
      </c>
      <c r="AW282">
        <v>14288</v>
      </c>
      <c r="AX282">
        <v>13946</v>
      </c>
      <c r="AY282">
        <v>15189</v>
      </c>
      <c r="AZ282">
        <v>22727</v>
      </c>
      <c r="BA282">
        <v>21597</v>
      </c>
      <c r="BB282">
        <v>22726</v>
      </c>
      <c r="BC282">
        <v>19940</v>
      </c>
      <c r="BD282">
        <v>20769</v>
      </c>
      <c r="BE282">
        <v>24154</v>
      </c>
      <c r="BF282">
        <v>22358</v>
      </c>
      <c r="BG282">
        <v>26117</v>
      </c>
      <c r="BH282">
        <v>24534</v>
      </c>
      <c r="BI282">
        <v>17668</v>
      </c>
      <c r="BJ282" s="2">
        <f>ROUND(SUM(BH282:BI282)/SUM($BH$233:$BI$360)*(1000*irw_fw_harvest!$AH$14-SUM(HU!$BJ$225:$BJ$232)),0)</f>
        <v>22609</v>
      </c>
      <c r="BK282" s="2">
        <f>ROUND(SUM(BH282:BI282)/SUM($BH$233:$BI$360)*(1000*irw_fw_harvest!$AI$14-SUM(HU!$BK$225:$BK$232)),0)</f>
        <v>22579</v>
      </c>
      <c r="BM282" s="7">
        <f>ROUND(SUM(BH282:BI282)/SUM($BH$233:$BI$360)*(1000*irw_fw_harvest!$AH$44),0)</f>
        <v>22561</v>
      </c>
      <c r="BN282" s="7">
        <f>ROUND(SUM(BH282:BI282)/SUM($BH$233:$BI$360)*(1000*irw_fw_harvest!$AI$44),0)</f>
        <v>22561</v>
      </c>
      <c r="BP282" s="12">
        <f t="shared" si="234"/>
        <v>45170</v>
      </c>
      <c r="BQ282" s="12">
        <f t="shared" si="234"/>
        <v>45140</v>
      </c>
    </row>
    <row r="283" spans="1:69" ht="19.5" x14ac:dyDescent="0.6">
      <c r="A283" t="s">
        <v>200</v>
      </c>
      <c r="B283" t="s">
        <v>169</v>
      </c>
      <c r="C283" t="s">
        <v>185</v>
      </c>
      <c r="D283" t="s">
        <v>330</v>
      </c>
      <c r="E283" t="s">
        <v>203</v>
      </c>
      <c r="F283" t="s">
        <v>173</v>
      </c>
      <c r="G283" t="s">
        <v>174</v>
      </c>
      <c r="H283" t="s">
        <v>181</v>
      </c>
      <c r="I283">
        <v>1</v>
      </c>
      <c r="J283" t="s">
        <v>176</v>
      </c>
      <c r="K283" t="b">
        <v>0</v>
      </c>
      <c r="L283">
        <v>35</v>
      </c>
      <c r="M283">
        <v>99</v>
      </c>
      <c r="N283">
        <v>35</v>
      </c>
      <c r="O283">
        <v>99</v>
      </c>
      <c r="P283">
        <v>10</v>
      </c>
      <c r="Q283">
        <v>-1</v>
      </c>
      <c r="R283">
        <v>-1</v>
      </c>
      <c r="S283">
        <v>-1</v>
      </c>
      <c r="T283">
        <v>-1</v>
      </c>
      <c r="U283">
        <v>-1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  <c r="AI283">
        <v>-1</v>
      </c>
      <c r="AJ283">
        <v>-1</v>
      </c>
      <c r="AK283">
        <v>1</v>
      </c>
      <c r="AL283">
        <v>12</v>
      </c>
      <c r="AM283" t="s">
        <v>195</v>
      </c>
      <c r="AN283">
        <v>1515</v>
      </c>
      <c r="AT283">
        <v>30319</v>
      </c>
      <c r="AU283">
        <v>37271</v>
      </c>
      <c r="AV283">
        <v>34179</v>
      </c>
      <c r="AW283">
        <v>31641</v>
      </c>
      <c r="AX283">
        <v>30381</v>
      </c>
      <c r="AY283">
        <v>32532</v>
      </c>
      <c r="AZ283">
        <v>47813</v>
      </c>
      <c r="BA283">
        <v>44490</v>
      </c>
      <c r="BB283">
        <v>46028</v>
      </c>
      <c r="BC283">
        <v>39653</v>
      </c>
      <c r="BD283">
        <v>40511</v>
      </c>
      <c r="BE283">
        <v>46139</v>
      </c>
      <c r="BF283">
        <v>41084</v>
      </c>
      <c r="BG283">
        <v>48122</v>
      </c>
      <c r="BH283">
        <v>44462</v>
      </c>
      <c r="BI283">
        <v>31463</v>
      </c>
      <c r="BJ283" s="2">
        <f>ROUND(SUM(BH283:BI283)/SUM($BH$233:$BI$360)*(1000*irw_fw_harvest!$AH$14-SUM(HU!$BJ$225:$BJ$232)),0)</f>
        <v>40676</v>
      </c>
      <c r="BK283" s="2">
        <f>ROUND(SUM(BH283:BI283)/SUM($BH$233:$BI$360)*(1000*irw_fw_harvest!$AI$14-SUM(HU!$BK$225:$BK$232)),0)</f>
        <v>40621</v>
      </c>
      <c r="BM283" s="7">
        <f>ROUND(SUM(BH283:BI283)/SUM($BH$233:$BI$360)*(1000*irw_fw_harvest!$AH$44),0)</f>
        <v>40588</v>
      </c>
      <c r="BN283" s="7">
        <f>ROUND(SUM(BH283:BI283)/SUM($BH$233:$BI$360)*(1000*irw_fw_harvest!$AI$44),0)</f>
        <v>40588</v>
      </c>
      <c r="BP283" s="12">
        <f t="shared" si="234"/>
        <v>81264</v>
      </c>
      <c r="BQ283" s="12">
        <f t="shared" si="234"/>
        <v>81209</v>
      </c>
    </row>
    <row r="284" spans="1:69" ht="19.5" x14ac:dyDescent="0.6">
      <c r="A284" t="s">
        <v>200</v>
      </c>
      <c r="B284" t="s">
        <v>169</v>
      </c>
      <c r="C284" t="s">
        <v>185</v>
      </c>
      <c r="D284" t="s">
        <v>331</v>
      </c>
      <c r="E284" t="s">
        <v>203</v>
      </c>
      <c r="F284" t="s">
        <v>173</v>
      </c>
      <c r="G284" t="s">
        <v>174</v>
      </c>
      <c r="H284" t="s">
        <v>181</v>
      </c>
      <c r="I284">
        <v>1</v>
      </c>
      <c r="J284" t="s">
        <v>176</v>
      </c>
      <c r="K284" t="b">
        <v>0</v>
      </c>
      <c r="L284">
        <v>35</v>
      </c>
      <c r="M284">
        <v>99</v>
      </c>
      <c r="N284">
        <v>35</v>
      </c>
      <c r="O284">
        <v>99</v>
      </c>
      <c r="P284">
        <v>10</v>
      </c>
      <c r="Q284">
        <v>-1</v>
      </c>
      <c r="R284">
        <v>-1</v>
      </c>
      <c r="S284">
        <v>-1</v>
      </c>
      <c r="T284">
        <v>-1</v>
      </c>
      <c r="U284">
        <v>-1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  <c r="AI284">
        <v>-1</v>
      </c>
      <c r="AJ284">
        <v>-1</v>
      </c>
      <c r="AK284">
        <v>1</v>
      </c>
      <c r="AL284">
        <v>12</v>
      </c>
      <c r="AM284" t="s">
        <v>195</v>
      </c>
      <c r="AN284">
        <v>1515</v>
      </c>
      <c r="AT284">
        <v>39684</v>
      </c>
      <c r="AU284">
        <v>48727</v>
      </c>
      <c r="AV284">
        <v>44645</v>
      </c>
      <c r="AW284">
        <v>41279</v>
      </c>
      <c r="AX284">
        <v>39583</v>
      </c>
      <c r="AY284">
        <v>42326</v>
      </c>
      <c r="AZ284">
        <v>62172</v>
      </c>
      <c r="BA284">
        <v>57705</v>
      </c>
      <c r="BB284">
        <v>59610</v>
      </c>
      <c r="BC284">
        <v>51271</v>
      </c>
      <c r="BD284">
        <v>52303</v>
      </c>
      <c r="BE284">
        <v>59457</v>
      </c>
      <c r="BF284">
        <v>52806</v>
      </c>
      <c r="BG284">
        <v>61843</v>
      </c>
      <c r="BH284">
        <v>57043</v>
      </c>
      <c r="BI284">
        <v>40304</v>
      </c>
      <c r="BJ284" s="2">
        <f>ROUND(SUM(BH284:BI284)/SUM($BH$233:$BI$360)*(1000*irw_fw_harvest!$AH$14-SUM(HU!$BJ$225:$BJ$232)),0)</f>
        <v>52153</v>
      </c>
      <c r="BK284" s="2">
        <f>ROUND(SUM(BH284:BI284)/SUM($BH$233:$BI$360)*(1000*irw_fw_harvest!$AI$14-SUM(HU!$BK$225:$BK$232)),0)</f>
        <v>52083</v>
      </c>
      <c r="BM284" s="7">
        <f>ROUND(SUM(BH284:BI284)/SUM($BH$233:$BI$360)*(1000*irw_fw_harvest!$AH$44),0)</f>
        <v>52040</v>
      </c>
      <c r="BN284" s="7">
        <f>ROUND(SUM(BH284:BI284)/SUM($BH$233:$BI$360)*(1000*irw_fw_harvest!$AI$44),0)</f>
        <v>52040</v>
      </c>
      <c r="BP284" s="12">
        <f t="shared" si="234"/>
        <v>104193</v>
      </c>
      <c r="BQ284" s="12">
        <f t="shared" si="234"/>
        <v>104123</v>
      </c>
    </row>
    <row r="285" spans="1:69" ht="19.5" x14ac:dyDescent="0.6">
      <c r="A285" t="s">
        <v>200</v>
      </c>
      <c r="B285" t="s">
        <v>169</v>
      </c>
      <c r="C285" t="s">
        <v>185</v>
      </c>
      <c r="D285" t="s">
        <v>332</v>
      </c>
      <c r="E285" t="s">
        <v>203</v>
      </c>
      <c r="F285" t="s">
        <v>173</v>
      </c>
      <c r="G285" t="s">
        <v>174</v>
      </c>
      <c r="H285" t="s">
        <v>181</v>
      </c>
      <c r="I285">
        <v>1</v>
      </c>
      <c r="J285" t="s">
        <v>176</v>
      </c>
      <c r="K285" t="b">
        <v>0</v>
      </c>
      <c r="L285">
        <v>35</v>
      </c>
      <c r="M285">
        <v>99</v>
      </c>
      <c r="N285">
        <v>35</v>
      </c>
      <c r="O285">
        <v>99</v>
      </c>
      <c r="P285">
        <v>10</v>
      </c>
      <c r="Q285">
        <v>-1</v>
      </c>
      <c r="R285">
        <v>-1</v>
      </c>
      <c r="S285">
        <v>-1</v>
      </c>
      <c r="T285">
        <v>-1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  <c r="AI285">
        <v>-1</v>
      </c>
      <c r="AJ285">
        <v>-1</v>
      </c>
      <c r="AK285">
        <v>1</v>
      </c>
      <c r="AL285">
        <v>12</v>
      </c>
      <c r="AM285" t="s">
        <v>195</v>
      </c>
      <c r="AN285">
        <v>1515</v>
      </c>
      <c r="AT285">
        <v>45307</v>
      </c>
      <c r="AU285">
        <v>55799</v>
      </c>
      <c r="AV285">
        <v>51280</v>
      </c>
      <c r="AW285">
        <v>47560</v>
      </c>
      <c r="AX285">
        <v>45767</v>
      </c>
      <c r="AY285">
        <v>49121</v>
      </c>
      <c r="AZ285">
        <v>72431</v>
      </c>
      <c r="BA285">
        <v>67596</v>
      </c>
      <c r="BB285">
        <v>70097</v>
      </c>
      <c r="BC285">
        <v>60554</v>
      </c>
      <c r="BD285">
        <v>62044</v>
      </c>
      <c r="BE285">
        <v>70862</v>
      </c>
      <c r="BF285">
        <v>63401</v>
      </c>
      <c r="BG285">
        <v>74333</v>
      </c>
      <c r="BH285">
        <v>68841</v>
      </c>
      <c r="BI285">
        <v>48855</v>
      </c>
      <c r="BJ285" s="2">
        <f>ROUND(SUM(BH285:BI285)/SUM($BH$233:$BI$360)*(1000*irw_fw_harvest!$AH$14-SUM(HU!$BJ$225:$BJ$232)),0)</f>
        <v>63055</v>
      </c>
      <c r="BK285" s="2">
        <f>ROUND(SUM(BH285:BI285)/SUM($BH$233:$BI$360)*(1000*irw_fw_harvest!$AI$14-SUM(HU!$BK$225:$BK$232)),0)</f>
        <v>62970</v>
      </c>
      <c r="BM285" s="7">
        <f>ROUND(SUM(BH285:BI285)/SUM($BH$233:$BI$360)*(1000*irw_fw_harvest!$AH$44),0)</f>
        <v>62919</v>
      </c>
      <c r="BN285" s="7">
        <f>ROUND(SUM(BH285:BI285)/SUM($BH$233:$BI$360)*(1000*irw_fw_harvest!$AI$44),0)</f>
        <v>62919</v>
      </c>
      <c r="BP285" s="12">
        <f t="shared" si="234"/>
        <v>125974</v>
      </c>
      <c r="BQ285" s="12">
        <f t="shared" si="234"/>
        <v>125889</v>
      </c>
    </row>
    <row r="286" spans="1:69" ht="19.5" x14ac:dyDescent="0.6">
      <c r="A286" t="s">
        <v>200</v>
      </c>
      <c r="B286" t="s">
        <v>169</v>
      </c>
      <c r="C286" t="s">
        <v>185</v>
      </c>
      <c r="D286" t="s">
        <v>333</v>
      </c>
      <c r="E286" t="s">
        <v>203</v>
      </c>
      <c r="F286" t="s">
        <v>173</v>
      </c>
      <c r="G286" t="s">
        <v>174</v>
      </c>
      <c r="H286" t="s">
        <v>181</v>
      </c>
      <c r="I286">
        <v>1</v>
      </c>
      <c r="J286" t="s">
        <v>176</v>
      </c>
      <c r="K286" t="b">
        <v>0</v>
      </c>
      <c r="L286">
        <v>35</v>
      </c>
      <c r="M286">
        <v>99</v>
      </c>
      <c r="N286">
        <v>35</v>
      </c>
      <c r="O286">
        <v>99</v>
      </c>
      <c r="P286">
        <v>10</v>
      </c>
      <c r="Q286">
        <v>-1</v>
      </c>
      <c r="R286">
        <v>-1</v>
      </c>
      <c r="S286">
        <v>-1</v>
      </c>
      <c r="T286">
        <v>-1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  <c r="AI286">
        <v>-1</v>
      </c>
      <c r="AJ286">
        <v>-1</v>
      </c>
      <c r="AK286">
        <v>1</v>
      </c>
      <c r="AL286">
        <v>12</v>
      </c>
      <c r="AM286" t="s">
        <v>195</v>
      </c>
      <c r="AN286">
        <v>1515</v>
      </c>
      <c r="AT286">
        <v>50330</v>
      </c>
      <c r="AU286">
        <v>61930</v>
      </c>
      <c r="AV286">
        <v>56797</v>
      </c>
      <c r="AW286">
        <v>52642</v>
      </c>
      <c r="AX286">
        <v>50383</v>
      </c>
      <c r="AY286">
        <v>53972</v>
      </c>
      <c r="AZ286">
        <v>78989</v>
      </c>
      <c r="BA286">
        <v>73318</v>
      </c>
      <c r="BB286">
        <v>75947</v>
      </c>
      <c r="BC286">
        <v>65320</v>
      </c>
      <c r="BD286">
        <v>66669</v>
      </c>
      <c r="BE286">
        <v>76077</v>
      </c>
      <c r="BF286">
        <v>68577</v>
      </c>
      <c r="BG286">
        <v>79461</v>
      </c>
      <c r="BH286">
        <v>73299</v>
      </c>
      <c r="BI286">
        <v>51934</v>
      </c>
      <c r="BJ286" s="2">
        <f>ROUND(SUM(BH286:BI286)/SUM($BH$233:$BI$360)*(1000*irw_fw_harvest!$AH$14-SUM(HU!$BJ$225:$BJ$232)),0)</f>
        <v>67093</v>
      </c>
      <c r="BK286" s="2">
        <f>ROUND(SUM(BH286:BI286)/SUM($BH$233:$BI$360)*(1000*irw_fw_harvest!$AI$14-SUM(HU!$BK$225:$BK$232)),0)</f>
        <v>67002</v>
      </c>
      <c r="BM286" s="7">
        <f>ROUND(SUM(BH286:BI286)/SUM($BH$233:$BI$360)*(1000*irw_fw_harvest!$AH$44),0)</f>
        <v>66948</v>
      </c>
      <c r="BN286" s="7">
        <f>ROUND(SUM(BH286:BI286)/SUM($BH$233:$BI$360)*(1000*irw_fw_harvest!$AI$44),0)</f>
        <v>66948</v>
      </c>
      <c r="BP286" s="12">
        <f t="shared" si="234"/>
        <v>134041</v>
      </c>
      <c r="BQ286" s="12">
        <f t="shared" si="234"/>
        <v>133950</v>
      </c>
    </row>
    <row r="287" spans="1:69" ht="19.5" x14ac:dyDescent="0.6">
      <c r="A287" t="s">
        <v>200</v>
      </c>
      <c r="B287" t="s">
        <v>169</v>
      </c>
      <c r="C287" t="s">
        <v>185</v>
      </c>
      <c r="D287" t="s">
        <v>334</v>
      </c>
      <c r="E287" t="s">
        <v>203</v>
      </c>
      <c r="F287" t="s">
        <v>173</v>
      </c>
      <c r="G287" t="s">
        <v>174</v>
      </c>
      <c r="H287" t="s">
        <v>181</v>
      </c>
      <c r="I287">
        <v>1</v>
      </c>
      <c r="J287" t="s">
        <v>176</v>
      </c>
      <c r="K287" t="b">
        <v>0</v>
      </c>
      <c r="L287">
        <v>35</v>
      </c>
      <c r="M287">
        <v>99</v>
      </c>
      <c r="N287">
        <v>35</v>
      </c>
      <c r="O287">
        <v>99</v>
      </c>
      <c r="P287">
        <v>10</v>
      </c>
      <c r="Q287">
        <v>-1</v>
      </c>
      <c r="R287">
        <v>-1</v>
      </c>
      <c r="S287">
        <v>-1</v>
      </c>
      <c r="T287">
        <v>-1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  <c r="AI287">
        <v>-1</v>
      </c>
      <c r="AJ287">
        <v>-1</v>
      </c>
      <c r="AK287">
        <v>1</v>
      </c>
      <c r="AL287">
        <v>12</v>
      </c>
      <c r="AM287" t="s">
        <v>195</v>
      </c>
      <c r="AN287">
        <v>1515</v>
      </c>
      <c r="AT287">
        <v>17876</v>
      </c>
      <c r="AU287">
        <v>22442</v>
      </c>
      <c r="AV287">
        <v>21009</v>
      </c>
      <c r="AW287">
        <v>19874</v>
      </c>
      <c r="AX287">
        <v>19527</v>
      </c>
      <c r="AY287">
        <v>21410</v>
      </c>
      <c r="AZ287">
        <v>32236</v>
      </c>
      <c r="BA287">
        <v>30861</v>
      </c>
      <c r="BB287">
        <v>32672</v>
      </c>
      <c r="BC287">
        <v>28854</v>
      </c>
      <c r="BD287">
        <v>30267</v>
      </c>
      <c r="BE287">
        <v>35440</v>
      </c>
      <c r="BF287">
        <v>33294</v>
      </c>
      <c r="BG287">
        <v>38765</v>
      </c>
      <c r="BH287">
        <v>36563</v>
      </c>
      <c r="BI287">
        <v>26478</v>
      </c>
      <c r="BJ287" s="2">
        <f>ROUND(SUM(BH287:BI287)/SUM($BH$233:$BI$360)*(1000*irw_fw_harvest!$AH$14-SUM(HU!$BJ$225:$BJ$232)),0)</f>
        <v>33774</v>
      </c>
      <c r="BK287" s="2">
        <f>ROUND(SUM(BH287:BI287)/SUM($BH$233:$BI$360)*(1000*irw_fw_harvest!$AI$14-SUM(HU!$BK$225:$BK$232)),0)</f>
        <v>33728</v>
      </c>
      <c r="BM287" s="7">
        <f>ROUND(SUM(BH287:BI287)/SUM($BH$233:$BI$360)*(1000*irw_fw_harvest!$AH$44),0)</f>
        <v>33701</v>
      </c>
      <c r="BN287" s="7">
        <f>ROUND(SUM(BH287:BI287)/SUM($BH$233:$BI$360)*(1000*irw_fw_harvest!$AI$44),0)</f>
        <v>33701</v>
      </c>
      <c r="BP287" s="12">
        <f t="shared" si="234"/>
        <v>67475</v>
      </c>
      <c r="BQ287" s="12">
        <f t="shared" si="234"/>
        <v>67429</v>
      </c>
    </row>
    <row r="288" spans="1:69" ht="19.5" x14ac:dyDescent="0.6">
      <c r="A288" t="s">
        <v>200</v>
      </c>
      <c r="B288" t="s">
        <v>169</v>
      </c>
      <c r="C288" t="s">
        <v>185</v>
      </c>
      <c r="D288" t="s">
        <v>335</v>
      </c>
      <c r="E288" t="s">
        <v>203</v>
      </c>
      <c r="F288" t="s">
        <v>173</v>
      </c>
      <c r="G288" t="s">
        <v>174</v>
      </c>
      <c r="H288" t="s">
        <v>181</v>
      </c>
      <c r="I288">
        <v>1</v>
      </c>
      <c r="J288" t="s">
        <v>176</v>
      </c>
      <c r="K288" t="b">
        <v>0</v>
      </c>
      <c r="L288">
        <v>35</v>
      </c>
      <c r="M288">
        <v>99</v>
      </c>
      <c r="N288">
        <v>35</v>
      </c>
      <c r="O288">
        <v>99</v>
      </c>
      <c r="P288">
        <v>10</v>
      </c>
      <c r="Q288">
        <v>-1</v>
      </c>
      <c r="R288">
        <v>-1</v>
      </c>
      <c r="S288">
        <v>-1</v>
      </c>
      <c r="T288">
        <v>-1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  <c r="AI288">
        <v>-1</v>
      </c>
      <c r="AJ288">
        <v>-1</v>
      </c>
      <c r="AK288">
        <v>1</v>
      </c>
      <c r="AL288">
        <v>12</v>
      </c>
      <c r="AM288" t="s">
        <v>195</v>
      </c>
      <c r="AN288">
        <v>1515</v>
      </c>
      <c r="AT288">
        <v>7821</v>
      </c>
      <c r="AU288">
        <v>10091</v>
      </c>
      <c r="AV288">
        <v>9692</v>
      </c>
      <c r="AW288">
        <v>9405</v>
      </c>
      <c r="AX288">
        <v>9500</v>
      </c>
      <c r="AY288">
        <v>10696</v>
      </c>
      <c r="AZ288">
        <v>16658</v>
      </c>
      <c r="BA288">
        <v>16297</v>
      </c>
      <c r="BB288">
        <v>17663</v>
      </c>
      <c r="BC288">
        <v>15982</v>
      </c>
      <c r="BD288">
        <v>17138</v>
      </c>
      <c r="BE288">
        <v>20509</v>
      </c>
      <c r="BF288">
        <v>19942</v>
      </c>
      <c r="BG288">
        <v>23238</v>
      </c>
      <c r="BH288">
        <v>22291</v>
      </c>
      <c r="BI288">
        <v>16413</v>
      </c>
      <c r="BJ288" s="2">
        <f>ROUND(SUM(BH288:BI288)/SUM($BH$233:$BI$360)*(1000*irw_fw_harvest!$AH$14-SUM(HU!$BJ$225:$BJ$232)),0)</f>
        <v>20735</v>
      </c>
      <c r="BK288" s="2">
        <f>ROUND(SUM(BH288:BI288)/SUM($BH$233:$BI$360)*(1000*irw_fw_harvest!$AI$14-SUM(HU!$BK$225:$BK$232)),0)</f>
        <v>20707</v>
      </c>
      <c r="BM288" s="7">
        <f>ROUND(SUM(BH288:BI288)/SUM($BH$233:$BI$360)*(1000*irw_fw_harvest!$AH$44),0)</f>
        <v>20691</v>
      </c>
      <c r="BN288" s="7">
        <f>ROUND(SUM(BH288:BI288)/SUM($BH$233:$BI$360)*(1000*irw_fw_harvest!$AI$44),0)</f>
        <v>20691</v>
      </c>
      <c r="BP288" s="12">
        <f t="shared" si="234"/>
        <v>41426</v>
      </c>
      <c r="BQ288" s="12">
        <f t="shared" si="234"/>
        <v>41398</v>
      </c>
    </row>
    <row r="289" spans="1:69" ht="19.5" x14ac:dyDescent="0.6">
      <c r="A289" t="s">
        <v>200</v>
      </c>
      <c r="B289" t="s">
        <v>169</v>
      </c>
      <c r="C289" t="s">
        <v>336</v>
      </c>
      <c r="D289" t="s">
        <v>328</v>
      </c>
      <c r="E289" t="s">
        <v>183</v>
      </c>
      <c r="F289" t="s">
        <v>173</v>
      </c>
      <c r="G289" t="s">
        <v>174</v>
      </c>
      <c r="H289" t="s">
        <v>181</v>
      </c>
      <c r="I289">
        <v>1</v>
      </c>
      <c r="J289" t="s">
        <v>176</v>
      </c>
      <c r="K289" t="b">
        <v>0</v>
      </c>
      <c r="L289">
        <v>20</v>
      </c>
      <c r="M289">
        <v>34</v>
      </c>
      <c r="N289">
        <v>20</v>
      </c>
      <c r="O289">
        <v>34</v>
      </c>
      <c r="P289">
        <v>10</v>
      </c>
      <c r="Q289">
        <v>-1</v>
      </c>
      <c r="R289">
        <v>-1</v>
      </c>
      <c r="S289">
        <v>-1</v>
      </c>
      <c r="T289">
        <v>-1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  <c r="AI289">
        <v>-1</v>
      </c>
      <c r="AJ289">
        <v>-1</v>
      </c>
      <c r="AK289">
        <v>1</v>
      </c>
      <c r="AL289">
        <v>12</v>
      </c>
      <c r="AM289" t="s">
        <v>195</v>
      </c>
      <c r="AN289">
        <v>1515</v>
      </c>
      <c r="AT289">
        <v>89</v>
      </c>
      <c r="AU289">
        <v>125</v>
      </c>
      <c r="AV289">
        <v>131</v>
      </c>
      <c r="AW289">
        <v>137</v>
      </c>
      <c r="AX289">
        <v>142</v>
      </c>
      <c r="AY289">
        <v>163</v>
      </c>
      <c r="AZ289">
        <v>258</v>
      </c>
      <c r="BA289">
        <v>256</v>
      </c>
      <c r="BB289">
        <v>280</v>
      </c>
      <c r="BC289">
        <v>271</v>
      </c>
      <c r="BD289">
        <v>308</v>
      </c>
      <c r="BE289">
        <v>385</v>
      </c>
      <c r="BF289">
        <v>446</v>
      </c>
      <c r="BG289">
        <v>460</v>
      </c>
      <c r="BH289">
        <v>440</v>
      </c>
      <c r="BI289">
        <v>324</v>
      </c>
      <c r="BJ289" s="2">
        <f>ROUND(SUM(BH289:BI289)/SUM($BH$233:$BI$360)*(1000*irw_fw_harvest!$AH$14-SUM(HU!$BJ$225:$BJ$232)),0)</f>
        <v>409</v>
      </c>
      <c r="BK289" s="2">
        <f>ROUND(SUM(BH289:BI289)/SUM($BH$233:$BI$360)*(1000*irw_fw_harvest!$AI$14-SUM(HU!$BK$225:$BK$232)),0)</f>
        <v>409</v>
      </c>
      <c r="BM289" s="7">
        <f>ROUND(SUM(BH289:BI289)/SUM($BH$233:$BI$360)*(1000*irw_fw_harvest!$AH$44),0)</f>
        <v>408</v>
      </c>
      <c r="BN289" s="7">
        <f>ROUND(SUM(BH289:BI289)/SUM($BH$233:$BI$360)*(1000*irw_fw_harvest!$AI$44),0)</f>
        <v>408</v>
      </c>
      <c r="BP289" s="12">
        <f t="shared" si="234"/>
        <v>817</v>
      </c>
      <c r="BQ289" s="12">
        <f t="shared" si="234"/>
        <v>817</v>
      </c>
    </row>
    <row r="290" spans="1:69" ht="19.5" x14ac:dyDescent="0.6">
      <c r="A290" t="s">
        <v>200</v>
      </c>
      <c r="B290" t="s">
        <v>169</v>
      </c>
      <c r="C290" t="s">
        <v>336</v>
      </c>
      <c r="D290" t="s">
        <v>329</v>
      </c>
      <c r="E290" t="s">
        <v>183</v>
      </c>
      <c r="F290" t="s">
        <v>173</v>
      </c>
      <c r="G290" t="s">
        <v>174</v>
      </c>
      <c r="H290" t="s">
        <v>181</v>
      </c>
      <c r="I290">
        <v>1</v>
      </c>
      <c r="J290" t="s">
        <v>176</v>
      </c>
      <c r="K290" t="b">
        <v>0</v>
      </c>
      <c r="L290">
        <v>20</v>
      </c>
      <c r="M290">
        <v>34</v>
      </c>
      <c r="N290">
        <v>20</v>
      </c>
      <c r="O290">
        <v>34</v>
      </c>
      <c r="P290">
        <v>10</v>
      </c>
      <c r="Q290">
        <v>-1</v>
      </c>
      <c r="R290">
        <v>-1</v>
      </c>
      <c r="S290">
        <v>-1</v>
      </c>
      <c r="T290">
        <v>-1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  <c r="AI290">
        <v>-1</v>
      </c>
      <c r="AJ290">
        <v>-1</v>
      </c>
      <c r="AK290">
        <v>1</v>
      </c>
      <c r="AL290">
        <v>12</v>
      </c>
      <c r="AM290" t="s">
        <v>195</v>
      </c>
      <c r="AN290">
        <v>1515</v>
      </c>
      <c r="AT290">
        <v>3906</v>
      </c>
      <c r="AU290">
        <v>5322</v>
      </c>
      <c r="AV290">
        <v>5379</v>
      </c>
      <c r="AW290">
        <v>5452</v>
      </c>
      <c r="AX290">
        <v>5476</v>
      </c>
      <c r="AY290">
        <v>6119</v>
      </c>
      <c r="AZ290">
        <v>9465</v>
      </c>
      <c r="BA290">
        <v>9151</v>
      </c>
      <c r="BB290">
        <v>9765</v>
      </c>
      <c r="BC290">
        <v>8860</v>
      </c>
      <c r="BD290">
        <v>9546</v>
      </c>
      <c r="BE290">
        <v>11417</v>
      </c>
      <c r="BF290">
        <v>13587</v>
      </c>
      <c r="BG290">
        <v>12484</v>
      </c>
      <c r="BH290">
        <v>11620</v>
      </c>
      <c r="BI290">
        <v>8363</v>
      </c>
      <c r="BJ290" s="2">
        <f>ROUND(SUM(BH290:BI290)/SUM($BH$233:$BI$360)*(1000*irw_fw_harvest!$AH$14-SUM(HU!$BJ$225:$BJ$232)),0)</f>
        <v>10706</v>
      </c>
      <c r="BK290" s="2">
        <f>ROUND(SUM(BH290:BI290)/SUM($BH$233:$BI$360)*(1000*irw_fw_harvest!$AI$14-SUM(HU!$BK$225:$BK$232)),0)</f>
        <v>10691</v>
      </c>
      <c r="BM290" s="7">
        <f>ROUND(SUM(BH290:BI290)/SUM($BH$233:$BI$360)*(1000*irw_fw_harvest!$AH$44),0)</f>
        <v>10683</v>
      </c>
      <c r="BN290" s="7">
        <f>ROUND(SUM(BH290:BI290)/SUM($BH$233:$BI$360)*(1000*irw_fw_harvest!$AI$44),0)</f>
        <v>10683</v>
      </c>
      <c r="BP290" s="12">
        <f t="shared" si="234"/>
        <v>21389</v>
      </c>
      <c r="BQ290" s="12">
        <f t="shared" si="234"/>
        <v>21374</v>
      </c>
    </row>
    <row r="291" spans="1:69" ht="19.5" x14ac:dyDescent="0.6">
      <c r="A291" t="s">
        <v>200</v>
      </c>
      <c r="B291" t="s">
        <v>169</v>
      </c>
      <c r="C291" t="s">
        <v>336</v>
      </c>
      <c r="D291" t="s">
        <v>330</v>
      </c>
      <c r="E291" t="s">
        <v>183</v>
      </c>
      <c r="F291" t="s">
        <v>173</v>
      </c>
      <c r="G291" t="s">
        <v>174</v>
      </c>
      <c r="H291" t="s">
        <v>181</v>
      </c>
      <c r="I291">
        <v>1</v>
      </c>
      <c r="J291" t="s">
        <v>176</v>
      </c>
      <c r="K291" t="b">
        <v>0</v>
      </c>
      <c r="L291">
        <v>20</v>
      </c>
      <c r="M291">
        <v>34</v>
      </c>
      <c r="N291">
        <v>20</v>
      </c>
      <c r="O291">
        <v>34</v>
      </c>
      <c r="P291">
        <v>10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  <c r="AI291">
        <v>-1</v>
      </c>
      <c r="AJ291">
        <v>-1</v>
      </c>
      <c r="AK291">
        <v>1</v>
      </c>
      <c r="AL291">
        <v>12</v>
      </c>
      <c r="AM291" t="s">
        <v>195</v>
      </c>
      <c r="AN291">
        <v>1515</v>
      </c>
      <c r="AT291">
        <v>10705</v>
      </c>
      <c r="AU291">
        <v>14171</v>
      </c>
      <c r="AV291">
        <v>13955</v>
      </c>
      <c r="AW291">
        <v>13810</v>
      </c>
      <c r="AX291">
        <v>13464</v>
      </c>
      <c r="AY291">
        <v>14597</v>
      </c>
      <c r="AZ291">
        <v>21936</v>
      </c>
      <c r="BA291">
        <v>20628</v>
      </c>
      <c r="BB291">
        <v>21385</v>
      </c>
      <c r="BC291">
        <v>17913</v>
      </c>
      <c r="BD291">
        <v>17846</v>
      </c>
      <c r="BE291">
        <v>19694</v>
      </c>
      <c r="BF291">
        <v>22964</v>
      </c>
      <c r="BG291">
        <v>17684</v>
      </c>
      <c r="BH291">
        <v>15298</v>
      </c>
      <c r="BI291">
        <v>10184</v>
      </c>
      <c r="BJ291" s="2">
        <f>ROUND(SUM(BH291:BI291)/SUM($BH$233:$BI$360)*(1000*irw_fw_harvest!$AH$14-SUM(HU!$BJ$225:$BJ$232)),0)</f>
        <v>13652</v>
      </c>
      <c r="BK291" s="2">
        <f>ROUND(SUM(BH291:BI291)/SUM($BH$233:$BI$360)*(1000*irw_fw_harvest!$AI$14-SUM(HU!$BK$225:$BK$232)),0)</f>
        <v>13633</v>
      </c>
      <c r="BM291" s="7">
        <f>ROUND(SUM(BH291:BI291)/SUM($BH$233:$BI$360)*(1000*irw_fw_harvest!$AH$44),0)</f>
        <v>13622</v>
      </c>
      <c r="BN291" s="7">
        <f>ROUND(SUM(BH291:BI291)/SUM($BH$233:$BI$360)*(1000*irw_fw_harvest!$AI$44),0)</f>
        <v>13622</v>
      </c>
      <c r="BP291" s="12">
        <f t="shared" si="234"/>
        <v>27274</v>
      </c>
      <c r="BQ291" s="12">
        <f t="shared" si="234"/>
        <v>27255</v>
      </c>
    </row>
    <row r="292" spans="1:69" ht="19.5" x14ac:dyDescent="0.6">
      <c r="A292" t="s">
        <v>200</v>
      </c>
      <c r="B292" t="s">
        <v>169</v>
      </c>
      <c r="C292" t="s">
        <v>336</v>
      </c>
      <c r="D292" t="s">
        <v>331</v>
      </c>
      <c r="E292" t="s">
        <v>183</v>
      </c>
      <c r="F292" t="s">
        <v>173</v>
      </c>
      <c r="G292" t="s">
        <v>174</v>
      </c>
      <c r="H292" t="s">
        <v>181</v>
      </c>
      <c r="I292">
        <v>1</v>
      </c>
      <c r="J292" t="s">
        <v>176</v>
      </c>
      <c r="K292" t="b">
        <v>0</v>
      </c>
      <c r="L292">
        <v>20</v>
      </c>
      <c r="M292">
        <v>34</v>
      </c>
      <c r="N292">
        <v>20</v>
      </c>
      <c r="O292">
        <v>34</v>
      </c>
      <c r="P292">
        <v>10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  <c r="AI292">
        <v>-1</v>
      </c>
      <c r="AJ292">
        <v>-1</v>
      </c>
      <c r="AK292">
        <v>1</v>
      </c>
      <c r="AL292">
        <v>12</v>
      </c>
      <c r="AM292" t="s">
        <v>195</v>
      </c>
      <c r="AN292">
        <v>1515</v>
      </c>
      <c r="AT292">
        <v>12731</v>
      </c>
      <c r="AU292">
        <v>16815</v>
      </c>
      <c r="AV292">
        <v>16524</v>
      </c>
      <c r="AW292">
        <v>16321</v>
      </c>
      <c r="AX292">
        <v>15878</v>
      </c>
      <c r="AY292">
        <v>17181</v>
      </c>
      <c r="AZ292">
        <v>25770</v>
      </c>
      <c r="BA292">
        <v>24175</v>
      </c>
      <c r="BB292">
        <v>25009</v>
      </c>
      <c r="BC292">
        <v>20853</v>
      </c>
      <c r="BD292">
        <v>20684</v>
      </c>
      <c r="BE292">
        <v>22677</v>
      </c>
      <c r="BF292">
        <v>26241</v>
      </c>
      <c r="BG292">
        <v>20006</v>
      </c>
      <c r="BH292">
        <v>17209</v>
      </c>
      <c r="BI292">
        <v>11370</v>
      </c>
      <c r="BJ292" s="2">
        <f>ROUND(SUM(BH292:BI292)/SUM($BH$233:$BI$360)*(1000*irw_fw_harvest!$AH$14-SUM(HU!$BJ$225:$BJ$232)),0)</f>
        <v>15311</v>
      </c>
      <c r="BK292" s="2">
        <f>ROUND(SUM(BH292:BI292)/SUM($BH$233:$BI$360)*(1000*irw_fw_harvest!$AI$14-SUM(HU!$BK$225:$BK$232)),0)</f>
        <v>15290</v>
      </c>
      <c r="BM292" s="7">
        <f>ROUND(SUM(BH292:BI292)/SUM($BH$233:$BI$360)*(1000*irw_fw_harvest!$AH$44),0)</f>
        <v>15278</v>
      </c>
      <c r="BN292" s="7">
        <f>ROUND(SUM(BH292:BI292)/SUM($BH$233:$BI$360)*(1000*irw_fw_harvest!$AI$44),0)</f>
        <v>15278</v>
      </c>
      <c r="BP292" s="12">
        <f t="shared" si="234"/>
        <v>30589</v>
      </c>
      <c r="BQ292" s="12">
        <f t="shared" si="234"/>
        <v>30568</v>
      </c>
    </row>
    <row r="293" spans="1:69" ht="19.5" x14ac:dyDescent="0.6">
      <c r="A293" t="s">
        <v>200</v>
      </c>
      <c r="B293" t="s">
        <v>169</v>
      </c>
      <c r="C293" t="s">
        <v>336</v>
      </c>
      <c r="D293" t="s">
        <v>332</v>
      </c>
      <c r="E293" t="s">
        <v>183</v>
      </c>
      <c r="F293" t="s">
        <v>173</v>
      </c>
      <c r="G293" t="s">
        <v>174</v>
      </c>
      <c r="H293" t="s">
        <v>181</v>
      </c>
      <c r="I293">
        <v>1</v>
      </c>
      <c r="J293" t="s">
        <v>176</v>
      </c>
      <c r="K293" t="b">
        <v>0</v>
      </c>
      <c r="L293">
        <v>20</v>
      </c>
      <c r="M293">
        <v>34</v>
      </c>
      <c r="N293">
        <v>20</v>
      </c>
      <c r="O293">
        <v>34</v>
      </c>
      <c r="P293">
        <v>10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  <c r="AI293">
        <v>-1</v>
      </c>
      <c r="AJ293">
        <v>-1</v>
      </c>
      <c r="AK293">
        <v>1</v>
      </c>
      <c r="AL293">
        <v>12</v>
      </c>
      <c r="AM293" t="s">
        <v>195</v>
      </c>
      <c r="AN293">
        <v>1515</v>
      </c>
      <c r="AT293">
        <v>14751</v>
      </c>
      <c r="AU293">
        <v>19579</v>
      </c>
      <c r="AV293">
        <v>19314</v>
      </c>
      <c r="AW293">
        <v>19158</v>
      </c>
      <c r="AX293">
        <v>18735</v>
      </c>
      <c r="AY293">
        <v>20382</v>
      </c>
      <c r="AZ293">
        <v>30732</v>
      </c>
      <c r="BA293">
        <v>28975</v>
      </c>
      <c r="BB293">
        <v>30133</v>
      </c>
      <c r="BC293">
        <v>25515</v>
      </c>
      <c r="BD293">
        <v>25721</v>
      </c>
      <c r="BE293">
        <v>28739</v>
      </c>
      <c r="BF293">
        <v>34209</v>
      </c>
      <c r="BG293">
        <v>26835</v>
      </c>
      <c r="BH293">
        <v>23568</v>
      </c>
      <c r="BI293">
        <v>15977</v>
      </c>
      <c r="BJ293" s="2">
        <f>ROUND(SUM(BH293:BI293)/SUM($BH$233:$BI$360)*(1000*irw_fw_harvest!$AH$14-SUM(HU!$BJ$225:$BJ$232)),0)</f>
        <v>21186</v>
      </c>
      <c r="BK293" s="2">
        <f>ROUND(SUM(BH293:BI293)/SUM($BH$233:$BI$360)*(1000*irw_fw_harvest!$AI$14-SUM(HU!$BK$225:$BK$232)),0)</f>
        <v>21157</v>
      </c>
      <c r="BM293" s="7">
        <f>ROUND(SUM(BH293:BI293)/SUM($BH$233:$BI$360)*(1000*irw_fw_harvest!$AH$44),0)</f>
        <v>21140</v>
      </c>
      <c r="BN293" s="7">
        <f>ROUND(SUM(BH293:BI293)/SUM($BH$233:$BI$360)*(1000*irw_fw_harvest!$AI$44),0)</f>
        <v>21140</v>
      </c>
      <c r="BP293" s="12">
        <f t="shared" si="234"/>
        <v>42326</v>
      </c>
      <c r="BQ293" s="12">
        <f t="shared" si="234"/>
        <v>42297</v>
      </c>
    </row>
    <row r="294" spans="1:69" ht="19.5" x14ac:dyDescent="0.6">
      <c r="A294" t="s">
        <v>200</v>
      </c>
      <c r="B294" t="s">
        <v>169</v>
      </c>
      <c r="C294" t="s">
        <v>336</v>
      </c>
      <c r="D294" t="s">
        <v>333</v>
      </c>
      <c r="E294" t="s">
        <v>183</v>
      </c>
      <c r="F294" t="s">
        <v>173</v>
      </c>
      <c r="G294" t="s">
        <v>174</v>
      </c>
      <c r="H294" t="s">
        <v>181</v>
      </c>
      <c r="I294">
        <v>1</v>
      </c>
      <c r="J294" t="s">
        <v>176</v>
      </c>
      <c r="K294" t="b">
        <v>0</v>
      </c>
      <c r="L294">
        <v>20</v>
      </c>
      <c r="M294">
        <v>34</v>
      </c>
      <c r="N294">
        <v>20</v>
      </c>
      <c r="O294">
        <v>34</v>
      </c>
      <c r="P294">
        <v>10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  <c r="AI294">
        <v>-1</v>
      </c>
      <c r="AJ294">
        <v>-1</v>
      </c>
      <c r="AK294">
        <v>1</v>
      </c>
      <c r="AL294">
        <v>12</v>
      </c>
      <c r="AM294" t="s">
        <v>195</v>
      </c>
      <c r="AN294">
        <v>1515</v>
      </c>
      <c r="AT294">
        <v>18363</v>
      </c>
      <c r="AU294">
        <v>24313</v>
      </c>
      <c r="AV294">
        <v>23889</v>
      </c>
      <c r="AW294">
        <v>23644</v>
      </c>
      <c r="AX294">
        <v>22986</v>
      </c>
      <c r="AY294">
        <v>24926</v>
      </c>
      <c r="AZ294">
        <v>37429</v>
      </c>
      <c r="BA294">
        <v>35188</v>
      </c>
      <c r="BB294">
        <v>36465</v>
      </c>
      <c r="BC294">
        <v>30507</v>
      </c>
      <c r="BD294">
        <v>30418</v>
      </c>
      <c r="BE294">
        <v>33553</v>
      </c>
      <c r="BF294">
        <v>39045</v>
      </c>
      <c r="BG294">
        <v>30096</v>
      </c>
      <c r="BH294">
        <v>26020</v>
      </c>
      <c r="BI294">
        <v>17393</v>
      </c>
      <c r="BJ294" s="2">
        <f>ROUND(SUM(BH294:BI294)/SUM($BH$233:$BI$360)*(1000*irw_fw_harvest!$AH$14-SUM(HU!$BJ$225:$BJ$232)),0)</f>
        <v>23258</v>
      </c>
      <c r="BK294" s="2">
        <f>ROUND(SUM(BH294:BI294)/SUM($BH$233:$BI$360)*(1000*irw_fw_harvest!$AI$14-SUM(HU!$BK$225:$BK$232)),0)</f>
        <v>23227</v>
      </c>
      <c r="BM294" s="7">
        <f>ROUND(SUM(BH294:BI294)/SUM($BH$233:$BI$360)*(1000*irw_fw_harvest!$AH$44),0)</f>
        <v>23208</v>
      </c>
      <c r="BN294" s="7">
        <f>ROUND(SUM(BH294:BI294)/SUM($BH$233:$BI$360)*(1000*irw_fw_harvest!$AI$44),0)</f>
        <v>23208</v>
      </c>
      <c r="BP294" s="12">
        <f t="shared" si="234"/>
        <v>46466</v>
      </c>
      <c r="BQ294" s="12">
        <f t="shared" si="234"/>
        <v>46435</v>
      </c>
    </row>
    <row r="295" spans="1:69" ht="19.5" x14ac:dyDescent="0.6">
      <c r="A295" t="s">
        <v>200</v>
      </c>
      <c r="B295" t="s">
        <v>169</v>
      </c>
      <c r="C295" t="s">
        <v>336</v>
      </c>
      <c r="D295" t="s">
        <v>334</v>
      </c>
      <c r="E295" t="s">
        <v>183</v>
      </c>
      <c r="F295" t="s">
        <v>173</v>
      </c>
      <c r="G295" t="s">
        <v>174</v>
      </c>
      <c r="H295" t="s">
        <v>181</v>
      </c>
      <c r="I295">
        <v>1</v>
      </c>
      <c r="J295" t="s">
        <v>176</v>
      </c>
      <c r="K295" t="b">
        <v>0</v>
      </c>
      <c r="L295">
        <v>20</v>
      </c>
      <c r="M295">
        <v>34</v>
      </c>
      <c r="N295">
        <v>20</v>
      </c>
      <c r="O295">
        <v>34</v>
      </c>
      <c r="P295">
        <v>10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  <c r="AI295">
        <v>-1</v>
      </c>
      <c r="AJ295">
        <v>-1</v>
      </c>
      <c r="AK295">
        <v>1</v>
      </c>
      <c r="AL295">
        <v>12</v>
      </c>
      <c r="AM295" t="s">
        <v>195</v>
      </c>
      <c r="AN295">
        <v>1515</v>
      </c>
      <c r="AT295">
        <v>3873</v>
      </c>
      <c r="AU295">
        <v>5426</v>
      </c>
      <c r="AV295">
        <v>5616</v>
      </c>
      <c r="AW295">
        <v>5808</v>
      </c>
      <c r="AX295">
        <v>5981</v>
      </c>
      <c r="AY295">
        <v>6846</v>
      </c>
      <c r="AZ295">
        <v>10814</v>
      </c>
      <c r="BA295">
        <v>10671</v>
      </c>
      <c r="BB295">
        <v>11609</v>
      </c>
      <c r="BC295">
        <v>11053</v>
      </c>
      <c r="BD295">
        <v>12420</v>
      </c>
      <c r="BE295">
        <v>15422</v>
      </c>
      <c r="BF295">
        <v>17846</v>
      </c>
      <c r="BG295">
        <v>18045</v>
      </c>
      <c r="BH295">
        <v>17151</v>
      </c>
      <c r="BI295">
        <v>12571</v>
      </c>
      <c r="BJ295" s="2">
        <f>ROUND(SUM(BH295:BI295)/SUM($BH$233:$BI$360)*(1000*irw_fw_harvest!$AH$14-SUM(HU!$BJ$225:$BJ$232)),0)</f>
        <v>15923</v>
      </c>
      <c r="BK295" s="2">
        <f>ROUND(SUM(BH295:BI295)/SUM($BH$233:$BI$360)*(1000*irw_fw_harvest!$AI$14-SUM(HU!$BK$225:$BK$232)),0)</f>
        <v>15902</v>
      </c>
      <c r="BM295" s="7">
        <f>ROUND(SUM(BH295:BI295)/SUM($BH$233:$BI$360)*(1000*irw_fw_harvest!$AH$44),0)</f>
        <v>15889</v>
      </c>
      <c r="BN295" s="7">
        <f>ROUND(SUM(BH295:BI295)/SUM($BH$233:$BI$360)*(1000*irw_fw_harvest!$AI$44),0)</f>
        <v>15889</v>
      </c>
      <c r="BP295" s="12">
        <f t="shared" si="234"/>
        <v>31812</v>
      </c>
      <c r="BQ295" s="12">
        <f t="shared" si="234"/>
        <v>31791</v>
      </c>
    </row>
    <row r="296" spans="1:69" ht="19.5" x14ac:dyDescent="0.6">
      <c r="A296" t="s">
        <v>200</v>
      </c>
      <c r="B296" t="s">
        <v>169</v>
      </c>
      <c r="C296" t="s">
        <v>336</v>
      </c>
      <c r="D296" t="s">
        <v>335</v>
      </c>
      <c r="E296" t="s">
        <v>183</v>
      </c>
      <c r="F296" t="s">
        <v>173</v>
      </c>
      <c r="G296" t="s">
        <v>174</v>
      </c>
      <c r="H296" t="s">
        <v>181</v>
      </c>
      <c r="I296">
        <v>1</v>
      </c>
      <c r="J296" t="s">
        <v>176</v>
      </c>
      <c r="K296" t="b">
        <v>0</v>
      </c>
      <c r="L296">
        <v>20</v>
      </c>
      <c r="M296">
        <v>34</v>
      </c>
      <c r="N296">
        <v>20</v>
      </c>
      <c r="O296">
        <v>34</v>
      </c>
      <c r="P296">
        <v>10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  <c r="AI296">
        <v>-1</v>
      </c>
      <c r="AJ296">
        <v>-1</v>
      </c>
      <c r="AK296">
        <v>1</v>
      </c>
      <c r="AL296">
        <v>12</v>
      </c>
      <c r="AM296" t="s">
        <v>195</v>
      </c>
      <c r="AN296">
        <v>1515</v>
      </c>
      <c r="AT296">
        <v>801</v>
      </c>
      <c r="AU296">
        <v>1379</v>
      </c>
      <c r="AV296">
        <v>1653</v>
      </c>
      <c r="AW296">
        <v>1906</v>
      </c>
      <c r="AX296">
        <v>2199</v>
      </c>
      <c r="AY296">
        <v>2766</v>
      </c>
      <c r="AZ296">
        <v>4722</v>
      </c>
      <c r="BA296">
        <v>4989</v>
      </c>
      <c r="BB296">
        <v>5804</v>
      </c>
      <c r="BC296">
        <v>6338</v>
      </c>
      <c r="BD296">
        <v>7893</v>
      </c>
      <c r="BE296">
        <v>10689</v>
      </c>
      <c r="BF296">
        <v>13173</v>
      </c>
      <c r="BG296">
        <v>14431</v>
      </c>
      <c r="BH296">
        <v>14183</v>
      </c>
      <c r="BI296">
        <v>10611</v>
      </c>
      <c r="BJ296" s="2">
        <f>ROUND(SUM(BH296:BI296)/SUM($BH$233:$BI$360)*(1000*irw_fw_harvest!$AH$14-SUM(HU!$BJ$225:$BJ$232)),0)</f>
        <v>13283</v>
      </c>
      <c r="BK296" s="2">
        <f>ROUND(SUM(BH296:BI296)/SUM($BH$233:$BI$360)*(1000*irw_fw_harvest!$AI$14-SUM(HU!$BK$225:$BK$232)),0)</f>
        <v>13265</v>
      </c>
      <c r="BM296" s="7">
        <f>ROUND(SUM(BH296:BI296)/SUM($BH$233:$BI$360)*(1000*irw_fw_harvest!$AH$44),0)</f>
        <v>13255</v>
      </c>
      <c r="BN296" s="7">
        <f>ROUND(SUM(BH296:BI296)/SUM($BH$233:$BI$360)*(1000*irw_fw_harvest!$AI$44),0)</f>
        <v>13255</v>
      </c>
      <c r="BP296" s="12">
        <f t="shared" si="234"/>
        <v>26538</v>
      </c>
      <c r="BQ296" s="12">
        <f t="shared" si="234"/>
        <v>26520</v>
      </c>
    </row>
    <row r="297" spans="1:69" ht="19.5" x14ac:dyDescent="0.6">
      <c r="A297" t="s">
        <v>200</v>
      </c>
      <c r="B297" t="s">
        <v>169</v>
      </c>
      <c r="C297" t="s">
        <v>170</v>
      </c>
      <c r="D297" t="s">
        <v>328</v>
      </c>
      <c r="E297" t="s">
        <v>203</v>
      </c>
      <c r="F297" t="s">
        <v>173</v>
      </c>
      <c r="G297" t="s">
        <v>174</v>
      </c>
      <c r="H297" t="s">
        <v>174</v>
      </c>
      <c r="I297">
        <v>1</v>
      </c>
      <c r="J297" t="s">
        <v>176</v>
      </c>
      <c r="K297" t="b">
        <v>0</v>
      </c>
      <c r="L297">
        <v>90</v>
      </c>
      <c r="M297">
        <v>210</v>
      </c>
      <c r="N297">
        <v>90</v>
      </c>
      <c r="O297">
        <v>210</v>
      </c>
      <c r="P297">
        <v>3</v>
      </c>
      <c r="Q297">
        <v>-1</v>
      </c>
      <c r="R297">
        <v>-1</v>
      </c>
      <c r="S297">
        <v>-1</v>
      </c>
      <c r="T297">
        <v>-1</v>
      </c>
      <c r="U297">
        <v>-1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  <c r="AI297">
        <v>-1</v>
      </c>
      <c r="AJ297">
        <v>-1</v>
      </c>
      <c r="AK297">
        <v>1</v>
      </c>
      <c r="AL297">
        <v>3</v>
      </c>
      <c r="AM297" t="s">
        <v>195</v>
      </c>
      <c r="AN297">
        <v>2222</v>
      </c>
      <c r="AT297">
        <v>5.2</v>
      </c>
      <c r="AU297">
        <v>6</v>
      </c>
      <c r="AV297">
        <v>8.5</v>
      </c>
      <c r="AW297">
        <v>5.5</v>
      </c>
      <c r="AX297">
        <v>12.7</v>
      </c>
      <c r="AY297">
        <v>8</v>
      </c>
      <c r="AZ297">
        <v>4</v>
      </c>
      <c r="BA297">
        <v>20</v>
      </c>
      <c r="BB297">
        <v>33</v>
      </c>
      <c r="BC297">
        <v>28</v>
      </c>
      <c r="BD297">
        <v>21</v>
      </c>
      <c r="BE297">
        <v>10</v>
      </c>
      <c r="BF297">
        <v>11</v>
      </c>
      <c r="BG297">
        <v>12</v>
      </c>
      <c r="BH297">
        <v>17</v>
      </c>
      <c r="BI297">
        <v>11</v>
      </c>
      <c r="BJ297" s="2">
        <f>ROUND(SUM(BH297:BI297)/SUM($BH$233:$BI$360)*(1000*irw_fw_harvest!$AH$14-SUM(HU!$BJ$225:$BJ$232)),0)</f>
        <v>15</v>
      </c>
      <c r="BK297" s="2">
        <f>ROUND(SUM(BH297:BI297)/SUM($BH$233:$BI$360)*(1000*irw_fw_harvest!$AI$14-SUM(HU!$BK$225:$BK$232)),0)</f>
        <v>15</v>
      </c>
      <c r="BM297" s="7">
        <f>ROUND(SUM(BH297:BI297)/SUM($BH$233:$BI$360)*(1000*irw_fw_harvest!$AH$44),0)</f>
        <v>15</v>
      </c>
      <c r="BN297" s="7">
        <f>ROUND(SUM(BH297:BI297)/SUM($BH$233:$BI$360)*(1000*irw_fw_harvest!$AI$44),0)</f>
        <v>15</v>
      </c>
      <c r="BP297" s="12">
        <f t="shared" si="234"/>
        <v>30</v>
      </c>
      <c r="BQ297" s="12">
        <f t="shared" si="234"/>
        <v>30</v>
      </c>
    </row>
    <row r="298" spans="1:69" ht="19.5" x14ac:dyDescent="0.6">
      <c r="A298" t="s">
        <v>200</v>
      </c>
      <c r="B298" t="s">
        <v>169</v>
      </c>
      <c r="C298" t="s">
        <v>178</v>
      </c>
      <c r="D298" t="s">
        <v>328</v>
      </c>
      <c r="E298" t="s">
        <v>203</v>
      </c>
      <c r="F298" t="s">
        <v>173</v>
      </c>
      <c r="G298" t="s">
        <v>174</v>
      </c>
      <c r="H298" t="s">
        <v>174</v>
      </c>
      <c r="I298">
        <v>1</v>
      </c>
      <c r="J298" t="s">
        <v>176</v>
      </c>
      <c r="K298" t="b">
        <v>0</v>
      </c>
      <c r="L298">
        <v>80</v>
      </c>
      <c r="M298">
        <v>210</v>
      </c>
      <c r="N298">
        <v>80</v>
      </c>
      <c r="O298">
        <v>210</v>
      </c>
      <c r="P298">
        <v>3</v>
      </c>
      <c r="Q298">
        <v>-1</v>
      </c>
      <c r="R298">
        <v>-1</v>
      </c>
      <c r="S298">
        <v>-1</v>
      </c>
      <c r="T298">
        <v>-1</v>
      </c>
      <c r="U298">
        <v>-1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  <c r="AI298">
        <v>-1</v>
      </c>
      <c r="AJ298">
        <v>-1</v>
      </c>
      <c r="AK298">
        <v>1</v>
      </c>
      <c r="AL298">
        <v>3</v>
      </c>
      <c r="AM298" t="s">
        <v>195</v>
      </c>
      <c r="AN298">
        <v>2222</v>
      </c>
      <c r="AT298">
        <v>77.599999999999994</v>
      </c>
      <c r="AU298">
        <v>89.5</v>
      </c>
      <c r="AV298">
        <v>126.2</v>
      </c>
      <c r="AW298">
        <v>81.8</v>
      </c>
      <c r="AX298">
        <v>188.3</v>
      </c>
      <c r="AY298">
        <v>129</v>
      </c>
      <c r="AZ298">
        <v>64</v>
      </c>
      <c r="BA298">
        <v>304</v>
      </c>
      <c r="BB298">
        <v>502</v>
      </c>
      <c r="BC298">
        <v>418</v>
      </c>
      <c r="BD298">
        <v>313</v>
      </c>
      <c r="BE298">
        <v>151</v>
      </c>
      <c r="BF298">
        <v>171</v>
      </c>
      <c r="BG298">
        <v>180</v>
      </c>
      <c r="BH298">
        <v>261</v>
      </c>
      <c r="BI298">
        <v>163</v>
      </c>
      <c r="BJ298" s="2">
        <f>ROUND(SUM(BH298:BI298)/SUM($BH$233:$BI$360)*(1000*irw_fw_harvest!$AH$14-SUM(HU!$BJ$225:$BJ$232)),0)</f>
        <v>227</v>
      </c>
      <c r="BK298" s="2">
        <f>ROUND(SUM(BH298:BI298)/SUM($BH$233:$BI$360)*(1000*irw_fw_harvest!$AI$14-SUM(HU!$BK$225:$BK$232)),0)</f>
        <v>227</v>
      </c>
      <c r="BM298" s="7">
        <f>ROUND(SUM(BH298:BI298)/SUM($BH$233:$BI$360)*(1000*irw_fw_harvest!$AH$44),0)</f>
        <v>227</v>
      </c>
      <c r="BN298" s="7">
        <f>ROUND(SUM(BH298:BI298)/SUM($BH$233:$BI$360)*(1000*irw_fw_harvest!$AI$44),0)</f>
        <v>227</v>
      </c>
      <c r="BP298" s="12">
        <f t="shared" si="234"/>
        <v>454</v>
      </c>
      <c r="BQ298" s="12">
        <f t="shared" si="234"/>
        <v>454</v>
      </c>
    </row>
    <row r="299" spans="1:69" ht="19.5" x14ac:dyDescent="0.6">
      <c r="A299" t="s">
        <v>200</v>
      </c>
      <c r="B299" t="s">
        <v>169</v>
      </c>
      <c r="C299" t="s">
        <v>170</v>
      </c>
      <c r="D299" t="s">
        <v>329</v>
      </c>
      <c r="E299" t="s">
        <v>203</v>
      </c>
      <c r="F299" t="s">
        <v>173</v>
      </c>
      <c r="G299" t="s">
        <v>174</v>
      </c>
      <c r="H299" t="s">
        <v>174</v>
      </c>
      <c r="I299">
        <v>1</v>
      </c>
      <c r="J299" t="s">
        <v>176</v>
      </c>
      <c r="K299" t="b">
        <v>0</v>
      </c>
      <c r="L299">
        <v>90</v>
      </c>
      <c r="M299">
        <v>210</v>
      </c>
      <c r="N299">
        <v>90</v>
      </c>
      <c r="O299">
        <v>210</v>
      </c>
      <c r="P299">
        <v>3</v>
      </c>
      <c r="Q299">
        <v>-1</v>
      </c>
      <c r="R299">
        <v>-1</v>
      </c>
      <c r="S299">
        <v>-1</v>
      </c>
      <c r="T299">
        <v>-1</v>
      </c>
      <c r="U299">
        <v>-1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  <c r="AI299">
        <v>-1</v>
      </c>
      <c r="AJ299">
        <v>-1</v>
      </c>
      <c r="AK299">
        <v>1</v>
      </c>
      <c r="AL299">
        <v>3</v>
      </c>
      <c r="AM299" t="s">
        <v>195</v>
      </c>
      <c r="AN299">
        <v>2222</v>
      </c>
      <c r="AT299">
        <v>341.3</v>
      </c>
      <c r="AU299">
        <v>543.4</v>
      </c>
      <c r="AV299">
        <v>677.3</v>
      </c>
      <c r="AW299">
        <v>505.7</v>
      </c>
      <c r="AX299">
        <v>1088.5999999999999</v>
      </c>
      <c r="AY299">
        <v>555</v>
      </c>
      <c r="AZ299">
        <v>855</v>
      </c>
      <c r="BA299">
        <v>1732</v>
      </c>
      <c r="BB299">
        <v>2555</v>
      </c>
      <c r="BC299">
        <v>1993</v>
      </c>
      <c r="BD299">
        <v>1840</v>
      </c>
      <c r="BE299">
        <v>1413</v>
      </c>
      <c r="BF299">
        <v>1449</v>
      </c>
      <c r="BG299">
        <v>1657</v>
      </c>
      <c r="BH299">
        <v>2407</v>
      </c>
      <c r="BI299">
        <v>1504</v>
      </c>
      <c r="BJ299" s="2">
        <f>ROUND(SUM(BH299:BI299)/SUM($BH$233:$BI$360)*(1000*irw_fw_harvest!$AH$14-SUM(HU!$BJ$225:$BJ$232)),0)</f>
        <v>2095</v>
      </c>
      <c r="BK299" s="2">
        <f>ROUND(SUM(BH299:BI299)/SUM($BH$233:$BI$360)*(1000*irw_fw_harvest!$AI$14-SUM(HU!$BK$225:$BK$232)),0)</f>
        <v>2092</v>
      </c>
      <c r="BM299" s="7">
        <f>ROUND(SUM(BH299:BI299)/SUM($BH$233:$BI$360)*(1000*irw_fw_harvest!$AH$44),0)</f>
        <v>2091</v>
      </c>
      <c r="BN299" s="7">
        <f>ROUND(SUM(BH299:BI299)/SUM($BH$233:$BI$360)*(1000*irw_fw_harvest!$AI$44),0)</f>
        <v>2091</v>
      </c>
      <c r="BP299" s="12">
        <f t="shared" si="234"/>
        <v>4186</v>
      </c>
      <c r="BQ299" s="12">
        <f t="shared" si="234"/>
        <v>4183</v>
      </c>
    </row>
    <row r="300" spans="1:69" ht="19.5" x14ac:dyDescent="0.6">
      <c r="A300" t="s">
        <v>200</v>
      </c>
      <c r="B300" t="s">
        <v>169</v>
      </c>
      <c r="C300" t="s">
        <v>178</v>
      </c>
      <c r="D300" t="s">
        <v>329</v>
      </c>
      <c r="E300" t="s">
        <v>203</v>
      </c>
      <c r="F300" t="s">
        <v>173</v>
      </c>
      <c r="G300" t="s">
        <v>174</v>
      </c>
      <c r="H300" t="s">
        <v>174</v>
      </c>
      <c r="I300">
        <v>1</v>
      </c>
      <c r="J300" t="s">
        <v>176</v>
      </c>
      <c r="K300" t="b">
        <v>0</v>
      </c>
      <c r="L300">
        <v>80</v>
      </c>
      <c r="M300">
        <v>210</v>
      </c>
      <c r="N300">
        <v>80</v>
      </c>
      <c r="O300">
        <v>210</v>
      </c>
      <c r="P300">
        <v>3</v>
      </c>
      <c r="Q300">
        <v>-1</v>
      </c>
      <c r="R300">
        <v>-1</v>
      </c>
      <c r="S300">
        <v>-1</v>
      </c>
      <c r="T300">
        <v>-1</v>
      </c>
      <c r="U300">
        <v>-1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  <c r="AI300">
        <v>-1</v>
      </c>
      <c r="AJ300">
        <v>-1</v>
      </c>
      <c r="AK300">
        <v>1</v>
      </c>
      <c r="AL300">
        <v>3</v>
      </c>
      <c r="AM300" t="s">
        <v>195</v>
      </c>
      <c r="AN300">
        <v>2222</v>
      </c>
      <c r="AT300">
        <v>1917.5</v>
      </c>
      <c r="AU300">
        <v>3052.6</v>
      </c>
      <c r="AV300">
        <v>3805.3</v>
      </c>
      <c r="AW300">
        <v>2841.3</v>
      </c>
      <c r="AX300">
        <v>6115.4</v>
      </c>
      <c r="AY300">
        <v>3122</v>
      </c>
      <c r="AZ300">
        <v>4805</v>
      </c>
      <c r="BA300">
        <v>9731</v>
      </c>
      <c r="BB300">
        <v>14358</v>
      </c>
      <c r="BC300">
        <v>11201</v>
      </c>
      <c r="BD300">
        <v>10342</v>
      </c>
      <c r="BE300">
        <v>7942</v>
      </c>
      <c r="BF300">
        <v>8143</v>
      </c>
      <c r="BG300">
        <v>9312</v>
      </c>
      <c r="BH300">
        <v>13524</v>
      </c>
      <c r="BI300">
        <v>8454</v>
      </c>
      <c r="BJ300" s="2">
        <f>ROUND(SUM(BH300:BI300)/SUM($BH$233:$BI$360)*(1000*irw_fw_harvest!$AH$14-SUM(HU!$BJ$225:$BJ$232)),0)</f>
        <v>11775</v>
      </c>
      <c r="BK300" s="2">
        <f>ROUND(SUM(BH300:BI300)/SUM($BH$233:$BI$360)*(1000*irw_fw_harvest!$AI$14-SUM(HU!$BK$225:$BK$232)),0)</f>
        <v>11759</v>
      </c>
      <c r="BM300" s="7">
        <f>ROUND(SUM(BH300:BI300)/SUM($BH$233:$BI$360)*(1000*irw_fw_harvest!$AH$44),0)</f>
        <v>11749</v>
      </c>
      <c r="BN300" s="7">
        <f>ROUND(SUM(BH300:BI300)/SUM($BH$233:$BI$360)*(1000*irw_fw_harvest!$AI$44),0)</f>
        <v>11749</v>
      </c>
      <c r="BP300" s="12">
        <f t="shared" si="234"/>
        <v>23524</v>
      </c>
      <c r="BQ300" s="12">
        <f t="shared" si="234"/>
        <v>23508</v>
      </c>
    </row>
    <row r="301" spans="1:69" ht="19.5" x14ac:dyDescent="0.6">
      <c r="A301" t="s">
        <v>200</v>
      </c>
      <c r="B301" t="s">
        <v>169</v>
      </c>
      <c r="C301" t="s">
        <v>170</v>
      </c>
      <c r="D301" t="s">
        <v>330</v>
      </c>
      <c r="E301" t="s">
        <v>203</v>
      </c>
      <c r="F301" t="s">
        <v>173</v>
      </c>
      <c r="G301" t="s">
        <v>174</v>
      </c>
      <c r="H301" t="s">
        <v>174</v>
      </c>
      <c r="I301">
        <v>1</v>
      </c>
      <c r="J301" t="s">
        <v>176</v>
      </c>
      <c r="K301" t="b">
        <v>0</v>
      </c>
      <c r="L301">
        <v>90</v>
      </c>
      <c r="M301">
        <v>210</v>
      </c>
      <c r="N301">
        <v>90</v>
      </c>
      <c r="O301">
        <v>210</v>
      </c>
      <c r="P301">
        <v>3</v>
      </c>
      <c r="Q301">
        <v>-1</v>
      </c>
      <c r="R301">
        <v>-1</v>
      </c>
      <c r="S301">
        <v>-1</v>
      </c>
      <c r="T301">
        <v>-1</v>
      </c>
      <c r="U301">
        <v>-1</v>
      </c>
      <c r="V301">
        <v>-1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  <c r="AI301">
        <v>-1</v>
      </c>
      <c r="AJ301">
        <v>-1</v>
      </c>
      <c r="AK301">
        <v>1</v>
      </c>
      <c r="AL301">
        <v>3</v>
      </c>
      <c r="AM301" t="s">
        <v>195</v>
      </c>
      <c r="AN301">
        <v>2222</v>
      </c>
      <c r="AT301">
        <v>972.3</v>
      </c>
      <c r="AU301">
        <v>520.9</v>
      </c>
      <c r="AV301">
        <v>1025.5999999999999</v>
      </c>
      <c r="AW301">
        <v>589.1</v>
      </c>
      <c r="AX301">
        <v>971.8</v>
      </c>
      <c r="AY301">
        <v>670</v>
      </c>
      <c r="AZ301">
        <v>742</v>
      </c>
      <c r="BA301">
        <v>1465</v>
      </c>
      <c r="BB301">
        <v>2516</v>
      </c>
      <c r="BC301">
        <v>2114</v>
      </c>
      <c r="BD301">
        <v>1316</v>
      </c>
      <c r="BE301">
        <v>1246</v>
      </c>
      <c r="BF301">
        <v>1273</v>
      </c>
      <c r="BG301">
        <v>1689</v>
      </c>
      <c r="BH301">
        <v>2454</v>
      </c>
      <c r="BI301">
        <v>1534</v>
      </c>
      <c r="BJ301" s="2">
        <f>ROUND(SUM(BH301:BI301)/SUM($BH$233:$BI$360)*(1000*irw_fw_harvest!$AH$14-SUM(HU!$BJ$225:$BJ$232)),0)</f>
        <v>2137</v>
      </c>
      <c r="BK301" s="2">
        <f>ROUND(SUM(BH301:BI301)/SUM($BH$233:$BI$360)*(1000*irw_fw_harvest!$AI$14-SUM(HU!$BK$225:$BK$232)),0)</f>
        <v>2134</v>
      </c>
      <c r="BM301" s="7">
        <f>ROUND(SUM(BH301:BI301)/SUM($BH$233:$BI$360)*(1000*irw_fw_harvest!$AH$44),0)</f>
        <v>2132</v>
      </c>
      <c r="BN301" s="7">
        <f>ROUND(SUM(BH301:BI301)/SUM($BH$233:$BI$360)*(1000*irw_fw_harvest!$AI$44),0)</f>
        <v>2132</v>
      </c>
      <c r="BP301" s="12">
        <f t="shared" si="234"/>
        <v>4269</v>
      </c>
      <c r="BQ301" s="12">
        <f t="shared" si="234"/>
        <v>4266</v>
      </c>
    </row>
    <row r="302" spans="1:69" ht="19.5" x14ac:dyDescent="0.6">
      <c r="A302" t="s">
        <v>200</v>
      </c>
      <c r="B302" t="s">
        <v>169</v>
      </c>
      <c r="C302" t="s">
        <v>178</v>
      </c>
      <c r="D302" t="s">
        <v>330</v>
      </c>
      <c r="E302" t="s">
        <v>203</v>
      </c>
      <c r="F302" t="s">
        <v>173</v>
      </c>
      <c r="G302" t="s">
        <v>174</v>
      </c>
      <c r="H302" t="s">
        <v>174</v>
      </c>
      <c r="I302">
        <v>1</v>
      </c>
      <c r="J302" t="s">
        <v>176</v>
      </c>
      <c r="K302" t="b">
        <v>0</v>
      </c>
      <c r="L302">
        <v>80</v>
      </c>
      <c r="M302">
        <v>210</v>
      </c>
      <c r="N302">
        <v>80</v>
      </c>
      <c r="O302">
        <v>210</v>
      </c>
      <c r="P302">
        <v>3</v>
      </c>
      <c r="Q302">
        <v>-1</v>
      </c>
      <c r="R302">
        <v>-1</v>
      </c>
      <c r="S302">
        <v>-1</v>
      </c>
      <c r="T302">
        <v>-1</v>
      </c>
      <c r="U302">
        <v>-1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  <c r="AI302">
        <v>-1</v>
      </c>
      <c r="AJ302">
        <v>-1</v>
      </c>
      <c r="AK302">
        <v>1</v>
      </c>
      <c r="AL302">
        <v>3</v>
      </c>
      <c r="AM302" t="s">
        <v>195</v>
      </c>
      <c r="AN302">
        <v>2222</v>
      </c>
      <c r="AT302">
        <v>4391.7</v>
      </c>
      <c r="AU302">
        <v>2352.9</v>
      </c>
      <c r="AV302">
        <v>4632.6000000000004</v>
      </c>
      <c r="AW302">
        <v>2661.1</v>
      </c>
      <c r="AX302">
        <v>4389.5</v>
      </c>
      <c r="AY302">
        <v>3030</v>
      </c>
      <c r="AZ302">
        <v>3354</v>
      </c>
      <c r="BA302">
        <v>6620</v>
      </c>
      <c r="BB302">
        <v>11364</v>
      </c>
      <c r="BC302">
        <v>9550</v>
      </c>
      <c r="BD302">
        <v>5945</v>
      </c>
      <c r="BE302">
        <v>5629</v>
      </c>
      <c r="BF302">
        <v>5751</v>
      </c>
      <c r="BG302">
        <v>7633</v>
      </c>
      <c r="BH302">
        <v>11086</v>
      </c>
      <c r="BI302">
        <v>6930</v>
      </c>
      <c r="BJ302" s="2">
        <f>ROUND(SUM(BH302:BI302)/SUM($BH$233:$BI$360)*(1000*irw_fw_harvest!$AH$14-SUM(HU!$BJ$225:$BJ$232)),0)</f>
        <v>9652</v>
      </c>
      <c r="BK302" s="2">
        <f>ROUND(SUM(BH302:BI302)/SUM($BH$233:$BI$360)*(1000*irw_fw_harvest!$AI$14-SUM(HU!$BK$225:$BK$232)),0)</f>
        <v>9639</v>
      </c>
      <c r="BM302" s="7">
        <f>ROUND(SUM(BH302:BI302)/SUM($BH$233:$BI$360)*(1000*irw_fw_harvest!$AH$44),0)</f>
        <v>9631</v>
      </c>
      <c r="BN302" s="7">
        <f>ROUND(SUM(BH302:BI302)/SUM($BH$233:$BI$360)*(1000*irw_fw_harvest!$AI$44),0)</f>
        <v>9631</v>
      </c>
      <c r="BP302" s="12">
        <f t="shared" si="234"/>
        <v>19283</v>
      </c>
      <c r="BQ302" s="12">
        <f t="shared" si="234"/>
        <v>19270</v>
      </c>
    </row>
    <row r="303" spans="1:69" ht="19.5" x14ac:dyDescent="0.6">
      <c r="A303" t="s">
        <v>200</v>
      </c>
      <c r="B303" t="s">
        <v>169</v>
      </c>
      <c r="C303" t="s">
        <v>170</v>
      </c>
      <c r="D303" t="s">
        <v>331</v>
      </c>
      <c r="E303" t="s">
        <v>203</v>
      </c>
      <c r="F303" t="s">
        <v>173</v>
      </c>
      <c r="G303" t="s">
        <v>174</v>
      </c>
      <c r="H303" t="s">
        <v>174</v>
      </c>
      <c r="I303">
        <v>1</v>
      </c>
      <c r="J303" t="s">
        <v>176</v>
      </c>
      <c r="K303" t="b">
        <v>0</v>
      </c>
      <c r="L303">
        <v>90</v>
      </c>
      <c r="M303">
        <v>210</v>
      </c>
      <c r="N303">
        <v>90</v>
      </c>
      <c r="O303">
        <v>210</v>
      </c>
      <c r="P303">
        <v>3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  <c r="AI303">
        <v>-1</v>
      </c>
      <c r="AJ303">
        <v>-1</v>
      </c>
      <c r="AK303">
        <v>1</v>
      </c>
      <c r="AL303">
        <v>3</v>
      </c>
      <c r="AM303" t="s">
        <v>195</v>
      </c>
      <c r="AN303">
        <v>2222</v>
      </c>
      <c r="AT303">
        <v>2399.8000000000002</v>
      </c>
      <c r="AU303">
        <v>2591.3000000000002</v>
      </c>
      <c r="AV303">
        <v>2423.4</v>
      </c>
      <c r="AW303">
        <v>1706.8</v>
      </c>
      <c r="AX303">
        <v>2622.4</v>
      </c>
      <c r="AY303">
        <v>1182</v>
      </c>
      <c r="AZ303">
        <v>2802</v>
      </c>
      <c r="BA303">
        <v>3535</v>
      </c>
      <c r="BB303">
        <v>4220</v>
      </c>
      <c r="BC303">
        <v>3141</v>
      </c>
      <c r="BD303">
        <v>2056</v>
      </c>
      <c r="BE303">
        <v>2701</v>
      </c>
      <c r="BF303">
        <v>3077</v>
      </c>
      <c r="BG303">
        <v>3426</v>
      </c>
      <c r="BH303">
        <v>4976</v>
      </c>
      <c r="BI303">
        <v>3111</v>
      </c>
      <c r="BJ303" s="2">
        <f>ROUND(SUM(BH303:BI303)/SUM($BH$233:$BI$360)*(1000*irw_fw_harvest!$AH$14-SUM(HU!$BJ$225:$BJ$232)),0)</f>
        <v>4333</v>
      </c>
      <c r="BK303" s="2">
        <f>ROUND(SUM(BH303:BI303)/SUM($BH$233:$BI$360)*(1000*irw_fw_harvest!$AI$14-SUM(HU!$BK$225:$BK$232)),0)</f>
        <v>4327</v>
      </c>
      <c r="BM303" s="7">
        <f>ROUND(SUM(BH303:BI303)/SUM($BH$233:$BI$360)*(1000*irw_fw_harvest!$AH$44),0)</f>
        <v>4323</v>
      </c>
      <c r="BN303" s="7">
        <f>ROUND(SUM(BH303:BI303)/SUM($BH$233:$BI$360)*(1000*irw_fw_harvest!$AI$44),0)</f>
        <v>4323</v>
      </c>
      <c r="BP303" s="12">
        <f t="shared" si="234"/>
        <v>8656</v>
      </c>
      <c r="BQ303" s="12">
        <f t="shared" si="234"/>
        <v>8650</v>
      </c>
    </row>
    <row r="304" spans="1:69" ht="19.5" x14ac:dyDescent="0.6">
      <c r="A304" t="s">
        <v>200</v>
      </c>
      <c r="B304" t="s">
        <v>169</v>
      </c>
      <c r="C304" t="s">
        <v>178</v>
      </c>
      <c r="D304" t="s">
        <v>331</v>
      </c>
      <c r="E304" t="s">
        <v>203</v>
      </c>
      <c r="F304" t="s">
        <v>173</v>
      </c>
      <c r="G304" t="s">
        <v>174</v>
      </c>
      <c r="H304" t="s">
        <v>174</v>
      </c>
      <c r="I304">
        <v>1</v>
      </c>
      <c r="J304" t="s">
        <v>176</v>
      </c>
      <c r="K304" t="b">
        <v>0</v>
      </c>
      <c r="L304">
        <v>80</v>
      </c>
      <c r="M304">
        <v>210</v>
      </c>
      <c r="N304">
        <v>80</v>
      </c>
      <c r="O304">
        <v>210</v>
      </c>
      <c r="P304">
        <v>3</v>
      </c>
      <c r="Q304">
        <v>-1</v>
      </c>
      <c r="R304">
        <v>-1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  <c r="AI304">
        <v>-1</v>
      </c>
      <c r="AJ304">
        <v>-1</v>
      </c>
      <c r="AK304">
        <v>1</v>
      </c>
      <c r="AL304">
        <v>3</v>
      </c>
      <c r="AM304" t="s">
        <v>195</v>
      </c>
      <c r="AN304">
        <v>2222</v>
      </c>
      <c r="AT304">
        <v>11010.3</v>
      </c>
      <c r="AU304">
        <v>11889</v>
      </c>
      <c r="AV304">
        <v>11118.7</v>
      </c>
      <c r="AW304">
        <v>7831.2</v>
      </c>
      <c r="AX304">
        <v>12031.6</v>
      </c>
      <c r="AY304">
        <v>5426</v>
      </c>
      <c r="AZ304">
        <v>12857</v>
      </c>
      <c r="BA304">
        <v>16220</v>
      </c>
      <c r="BB304">
        <v>19366</v>
      </c>
      <c r="BC304">
        <v>14415</v>
      </c>
      <c r="BD304">
        <v>9437</v>
      </c>
      <c r="BE304">
        <v>12392</v>
      </c>
      <c r="BF304">
        <v>14118</v>
      </c>
      <c r="BG304">
        <v>15722</v>
      </c>
      <c r="BH304">
        <v>22833</v>
      </c>
      <c r="BI304">
        <v>14274</v>
      </c>
      <c r="BJ304" s="2">
        <f>ROUND(SUM(BH304:BI304)/SUM($BH$233:$BI$360)*(1000*irw_fw_harvest!$AH$14-SUM(HU!$BJ$225:$BJ$232)),0)</f>
        <v>19880</v>
      </c>
      <c r="BK304" s="2">
        <f>ROUND(SUM(BH304:BI304)/SUM($BH$233:$BI$360)*(1000*irw_fw_harvest!$AI$14-SUM(HU!$BK$225:$BK$232)),0)</f>
        <v>19853</v>
      </c>
      <c r="BM304" s="7">
        <f>ROUND(SUM(BH304:BI304)/SUM($BH$233:$BI$360)*(1000*irw_fw_harvest!$AH$44),0)</f>
        <v>19837</v>
      </c>
      <c r="BN304" s="7">
        <f>ROUND(SUM(BH304:BI304)/SUM($BH$233:$BI$360)*(1000*irw_fw_harvest!$AI$44),0)</f>
        <v>19837</v>
      </c>
      <c r="BP304" s="12">
        <f t="shared" si="234"/>
        <v>39717</v>
      </c>
      <c r="BQ304" s="12">
        <f t="shared" si="234"/>
        <v>39690</v>
      </c>
    </row>
    <row r="305" spans="1:69" ht="19.5" x14ac:dyDescent="0.6">
      <c r="A305" t="s">
        <v>200</v>
      </c>
      <c r="B305" t="s">
        <v>169</v>
      </c>
      <c r="C305" t="s">
        <v>170</v>
      </c>
      <c r="D305" t="s">
        <v>332</v>
      </c>
      <c r="E305" t="s">
        <v>203</v>
      </c>
      <c r="F305" t="s">
        <v>173</v>
      </c>
      <c r="G305" t="s">
        <v>174</v>
      </c>
      <c r="H305" t="s">
        <v>174</v>
      </c>
      <c r="I305">
        <v>1</v>
      </c>
      <c r="J305" t="s">
        <v>176</v>
      </c>
      <c r="K305" t="b">
        <v>0</v>
      </c>
      <c r="L305">
        <v>90</v>
      </c>
      <c r="M305">
        <v>210</v>
      </c>
      <c r="N305">
        <v>90</v>
      </c>
      <c r="O305">
        <v>210</v>
      </c>
      <c r="P305">
        <v>3</v>
      </c>
      <c r="Q305">
        <v>-1</v>
      </c>
      <c r="R305">
        <v>-1</v>
      </c>
      <c r="S305">
        <v>-1</v>
      </c>
      <c r="T305">
        <v>-1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  <c r="AI305">
        <v>-1</v>
      </c>
      <c r="AJ305">
        <v>-1</v>
      </c>
      <c r="AK305">
        <v>1</v>
      </c>
      <c r="AL305">
        <v>3</v>
      </c>
      <c r="AM305" t="s">
        <v>195</v>
      </c>
      <c r="AN305">
        <v>2222</v>
      </c>
      <c r="AT305">
        <v>2028.6</v>
      </c>
      <c r="AU305">
        <v>2594.9</v>
      </c>
      <c r="AV305">
        <v>3049.9</v>
      </c>
      <c r="AW305">
        <v>2316.1999999999998</v>
      </c>
      <c r="AX305">
        <v>2645.7</v>
      </c>
      <c r="AY305">
        <v>1459</v>
      </c>
      <c r="AZ305">
        <v>3093</v>
      </c>
      <c r="BA305">
        <v>4244</v>
      </c>
      <c r="BB305">
        <v>3954</v>
      </c>
      <c r="BC305">
        <v>2934</v>
      </c>
      <c r="BD305">
        <v>2338</v>
      </c>
      <c r="BE305">
        <v>3747</v>
      </c>
      <c r="BF305">
        <v>3138</v>
      </c>
      <c r="BG305">
        <v>3490</v>
      </c>
      <c r="BH305">
        <v>5069</v>
      </c>
      <c r="BI305">
        <v>3169</v>
      </c>
      <c r="BJ305" s="2">
        <f>ROUND(SUM(BH305:BI305)/SUM($BH$233:$BI$360)*(1000*irw_fw_harvest!$AH$14-SUM(HU!$BJ$225:$BJ$232)),0)</f>
        <v>4413</v>
      </c>
      <c r="BK305" s="2">
        <f>ROUND(SUM(BH305:BI305)/SUM($BH$233:$BI$360)*(1000*irw_fw_harvest!$AI$14-SUM(HU!$BK$225:$BK$232)),0)</f>
        <v>4407</v>
      </c>
      <c r="BM305" s="7">
        <f>ROUND(SUM(BH305:BI305)/SUM($BH$233:$BI$360)*(1000*irw_fw_harvest!$AH$44),0)</f>
        <v>4404</v>
      </c>
      <c r="BN305" s="7">
        <f>ROUND(SUM(BH305:BI305)/SUM($BH$233:$BI$360)*(1000*irw_fw_harvest!$AI$44),0)</f>
        <v>4404</v>
      </c>
      <c r="BP305" s="12">
        <f t="shared" si="234"/>
        <v>8817</v>
      </c>
      <c r="BQ305" s="12">
        <f t="shared" si="234"/>
        <v>8811</v>
      </c>
    </row>
    <row r="306" spans="1:69" ht="19.5" x14ac:dyDescent="0.6">
      <c r="A306" t="s">
        <v>200</v>
      </c>
      <c r="B306" t="s">
        <v>169</v>
      </c>
      <c r="C306" t="s">
        <v>178</v>
      </c>
      <c r="D306" t="s">
        <v>332</v>
      </c>
      <c r="E306" t="s">
        <v>203</v>
      </c>
      <c r="F306" t="s">
        <v>173</v>
      </c>
      <c r="G306" t="s">
        <v>174</v>
      </c>
      <c r="H306" t="s">
        <v>174</v>
      </c>
      <c r="I306">
        <v>1</v>
      </c>
      <c r="J306" t="s">
        <v>176</v>
      </c>
      <c r="K306" t="b">
        <v>0</v>
      </c>
      <c r="L306">
        <v>80</v>
      </c>
      <c r="M306">
        <v>210</v>
      </c>
      <c r="N306">
        <v>80</v>
      </c>
      <c r="O306">
        <v>210</v>
      </c>
      <c r="P306">
        <v>3</v>
      </c>
      <c r="Q306">
        <v>-1</v>
      </c>
      <c r="R306">
        <v>-1</v>
      </c>
      <c r="S306">
        <v>-1</v>
      </c>
      <c r="T306">
        <v>-1</v>
      </c>
      <c r="U306">
        <v>-1</v>
      </c>
      <c r="V306">
        <v>-1</v>
      </c>
      <c r="W306">
        <v>-1</v>
      </c>
      <c r="X306">
        <v>-1</v>
      </c>
      <c r="Y306">
        <v>-1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  <c r="AI306">
        <v>-1</v>
      </c>
      <c r="AJ306">
        <v>-1</v>
      </c>
      <c r="AK306">
        <v>1</v>
      </c>
      <c r="AL306">
        <v>3</v>
      </c>
      <c r="AM306" t="s">
        <v>195</v>
      </c>
      <c r="AN306">
        <v>2222</v>
      </c>
      <c r="AT306">
        <v>10021.700000000001</v>
      </c>
      <c r="AU306">
        <v>12819.3</v>
      </c>
      <c r="AV306">
        <v>15067</v>
      </c>
      <c r="AW306">
        <v>11442.6</v>
      </c>
      <c r="AX306">
        <v>13070.4</v>
      </c>
      <c r="AY306">
        <v>7209</v>
      </c>
      <c r="AZ306">
        <v>15281</v>
      </c>
      <c r="BA306">
        <v>20967</v>
      </c>
      <c r="BB306">
        <v>19537</v>
      </c>
      <c r="BC306">
        <v>14494</v>
      </c>
      <c r="BD306">
        <v>11551</v>
      </c>
      <c r="BE306">
        <v>18511</v>
      </c>
      <c r="BF306">
        <v>15503</v>
      </c>
      <c r="BG306">
        <v>17244</v>
      </c>
      <c r="BH306">
        <v>25044</v>
      </c>
      <c r="BI306">
        <v>15655</v>
      </c>
      <c r="BJ306" s="2">
        <f>ROUND(SUM(BH306:BI306)/SUM($BH$233:$BI$360)*(1000*irw_fw_harvest!$AH$14-SUM(HU!$BJ$225:$BJ$232)),0)</f>
        <v>21804</v>
      </c>
      <c r="BK306" s="2">
        <f>ROUND(SUM(BH306:BI306)/SUM($BH$233:$BI$360)*(1000*irw_fw_harvest!$AI$14-SUM(HU!$BK$225:$BK$232)),0)</f>
        <v>21775</v>
      </c>
      <c r="BM306" s="7">
        <f>ROUND(SUM(BH306:BI306)/SUM($BH$233:$BI$360)*(1000*irw_fw_harvest!$AH$44),0)</f>
        <v>21757</v>
      </c>
      <c r="BN306" s="7">
        <f>ROUND(SUM(BH306:BI306)/SUM($BH$233:$BI$360)*(1000*irw_fw_harvest!$AI$44),0)</f>
        <v>21757</v>
      </c>
      <c r="BP306" s="12">
        <f t="shared" si="234"/>
        <v>43561</v>
      </c>
      <c r="BQ306" s="12">
        <f t="shared" si="234"/>
        <v>43532</v>
      </c>
    </row>
    <row r="307" spans="1:69" ht="19.5" x14ac:dyDescent="0.6">
      <c r="A307" t="s">
        <v>200</v>
      </c>
      <c r="B307" t="s">
        <v>169</v>
      </c>
      <c r="C307" t="s">
        <v>170</v>
      </c>
      <c r="D307" t="s">
        <v>333</v>
      </c>
      <c r="E307" t="s">
        <v>203</v>
      </c>
      <c r="F307" t="s">
        <v>173</v>
      </c>
      <c r="G307" t="s">
        <v>174</v>
      </c>
      <c r="H307" t="s">
        <v>174</v>
      </c>
      <c r="I307">
        <v>1</v>
      </c>
      <c r="J307" t="s">
        <v>176</v>
      </c>
      <c r="K307" t="b">
        <v>0</v>
      </c>
      <c r="L307">
        <v>90</v>
      </c>
      <c r="M307">
        <v>210</v>
      </c>
      <c r="N307">
        <v>90</v>
      </c>
      <c r="O307">
        <v>210</v>
      </c>
      <c r="P307">
        <v>3</v>
      </c>
      <c r="Q307">
        <v>-1</v>
      </c>
      <c r="R307">
        <v>-1</v>
      </c>
      <c r="S307">
        <v>-1</v>
      </c>
      <c r="T307">
        <v>-1</v>
      </c>
      <c r="U307">
        <v>-1</v>
      </c>
      <c r="V307">
        <v>-1</v>
      </c>
      <c r="W307">
        <v>-1</v>
      </c>
      <c r="X307">
        <v>-1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  <c r="AI307">
        <v>-1</v>
      </c>
      <c r="AJ307">
        <v>-1</v>
      </c>
      <c r="AK307">
        <v>1</v>
      </c>
      <c r="AL307">
        <v>3</v>
      </c>
      <c r="AM307" t="s">
        <v>195</v>
      </c>
      <c r="AN307">
        <v>2222</v>
      </c>
      <c r="AT307">
        <v>1737.7</v>
      </c>
      <c r="AU307">
        <v>1989.8</v>
      </c>
      <c r="AV307">
        <v>2315.3000000000002</v>
      </c>
      <c r="AW307">
        <v>1204.8</v>
      </c>
      <c r="AX307">
        <v>2258.1</v>
      </c>
      <c r="AY307">
        <v>791</v>
      </c>
      <c r="AZ307">
        <v>1306</v>
      </c>
      <c r="BA307">
        <v>3442</v>
      </c>
      <c r="BB307">
        <v>2733</v>
      </c>
      <c r="BC307">
        <v>2607</v>
      </c>
      <c r="BD307">
        <v>1809</v>
      </c>
      <c r="BE307">
        <v>2468</v>
      </c>
      <c r="BF307">
        <v>2476</v>
      </c>
      <c r="BG307">
        <v>2351</v>
      </c>
      <c r="BH307">
        <v>3415</v>
      </c>
      <c r="BI307">
        <v>2134</v>
      </c>
      <c r="BJ307" s="2">
        <f>ROUND(SUM(BH307:BI307)/SUM($BH$233:$BI$360)*(1000*irw_fw_harvest!$AH$14-SUM(HU!$BJ$225:$BJ$232)),0)</f>
        <v>2973</v>
      </c>
      <c r="BK307" s="2">
        <f>ROUND(SUM(BH307:BI307)/SUM($BH$233:$BI$360)*(1000*irw_fw_harvest!$AI$14-SUM(HU!$BK$225:$BK$232)),0)</f>
        <v>2969</v>
      </c>
      <c r="BM307" s="7">
        <f>ROUND(SUM(BH307:BI307)/SUM($BH$233:$BI$360)*(1000*irw_fw_harvest!$AH$44),0)</f>
        <v>2966</v>
      </c>
      <c r="BN307" s="7">
        <f>ROUND(SUM(BH307:BI307)/SUM($BH$233:$BI$360)*(1000*irw_fw_harvest!$AI$44),0)</f>
        <v>2966</v>
      </c>
      <c r="BP307" s="12">
        <f t="shared" si="234"/>
        <v>5939</v>
      </c>
      <c r="BQ307" s="12">
        <f t="shared" si="234"/>
        <v>5935</v>
      </c>
    </row>
    <row r="308" spans="1:69" ht="19.5" x14ac:dyDescent="0.6">
      <c r="A308" t="s">
        <v>200</v>
      </c>
      <c r="B308" t="s">
        <v>169</v>
      </c>
      <c r="C308" t="s">
        <v>178</v>
      </c>
      <c r="D308" t="s">
        <v>333</v>
      </c>
      <c r="E308" t="s">
        <v>203</v>
      </c>
      <c r="F308" t="s">
        <v>173</v>
      </c>
      <c r="G308" t="s">
        <v>174</v>
      </c>
      <c r="H308" t="s">
        <v>174</v>
      </c>
      <c r="I308">
        <v>1</v>
      </c>
      <c r="J308" t="s">
        <v>176</v>
      </c>
      <c r="K308" t="b">
        <v>0</v>
      </c>
      <c r="L308">
        <v>80</v>
      </c>
      <c r="M308">
        <v>210</v>
      </c>
      <c r="N308">
        <v>80</v>
      </c>
      <c r="O308">
        <v>210</v>
      </c>
      <c r="P308">
        <v>3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  <c r="AI308">
        <v>-1</v>
      </c>
      <c r="AJ308">
        <v>-1</v>
      </c>
      <c r="AK308">
        <v>1</v>
      </c>
      <c r="AL308">
        <v>3</v>
      </c>
      <c r="AM308" t="s">
        <v>195</v>
      </c>
      <c r="AN308">
        <v>2222</v>
      </c>
      <c r="AT308">
        <v>8072.3</v>
      </c>
      <c r="AU308">
        <v>9243.5</v>
      </c>
      <c r="AV308">
        <v>10755.2</v>
      </c>
      <c r="AW308">
        <v>5596.9</v>
      </c>
      <c r="AX308">
        <v>10489.9</v>
      </c>
      <c r="AY308">
        <v>3675</v>
      </c>
      <c r="AZ308">
        <v>6071</v>
      </c>
      <c r="BA308">
        <v>15989</v>
      </c>
      <c r="BB308">
        <v>12698</v>
      </c>
      <c r="BC308">
        <v>12111</v>
      </c>
      <c r="BD308">
        <v>8404</v>
      </c>
      <c r="BE308">
        <v>11468</v>
      </c>
      <c r="BF308">
        <v>11504</v>
      </c>
      <c r="BG308">
        <v>10924</v>
      </c>
      <c r="BH308">
        <v>15865</v>
      </c>
      <c r="BI308">
        <v>9917</v>
      </c>
      <c r="BJ308" s="2">
        <f>ROUND(SUM(BH308:BI308)/SUM($BH$233:$BI$360)*(1000*irw_fw_harvest!$AH$14-SUM(HU!$BJ$225:$BJ$232)),0)</f>
        <v>13813</v>
      </c>
      <c r="BK308" s="2">
        <f>ROUND(SUM(BH308:BI308)/SUM($BH$233:$BI$360)*(1000*irw_fw_harvest!$AI$14-SUM(HU!$BK$225:$BK$232)),0)</f>
        <v>13794</v>
      </c>
      <c r="BM308" s="7">
        <f>ROUND(SUM(BH308:BI308)/SUM($BH$233:$BI$360)*(1000*irw_fw_harvest!$AH$44),0)</f>
        <v>13783</v>
      </c>
      <c r="BN308" s="7">
        <f>ROUND(SUM(BH308:BI308)/SUM($BH$233:$BI$360)*(1000*irw_fw_harvest!$AI$44),0)</f>
        <v>13783</v>
      </c>
      <c r="BP308" s="12">
        <f t="shared" si="234"/>
        <v>27596</v>
      </c>
      <c r="BQ308" s="12">
        <f t="shared" si="234"/>
        <v>27577</v>
      </c>
    </row>
    <row r="309" spans="1:69" ht="19.5" x14ac:dyDescent="0.6">
      <c r="A309" t="s">
        <v>200</v>
      </c>
      <c r="B309" t="s">
        <v>169</v>
      </c>
      <c r="C309" t="s">
        <v>170</v>
      </c>
      <c r="D309" t="s">
        <v>334</v>
      </c>
      <c r="E309" t="s">
        <v>203</v>
      </c>
      <c r="F309" t="s">
        <v>173</v>
      </c>
      <c r="G309" t="s">
        <v>174</v>
      </c>
      <c r="H309" t="s">
        <v>174</v>
      </c>
      <c r="I309">
        <v>1</v>
      </c>
      <c r="J309" t="s">
        <v>176</v>
      </c>
      <c r="K309" t="b">
        <v>0</v>
      </c>
      <c r="L309">
        <v>90</v>
      </c>
      <c r="M309">
        <v>210</v>
      </c>
      <c r="N309">
        <v>90</v>
      </c>
      <c r="O309">
        <v>210</v>
      </c>
      <c r="P309">
        <v>3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3</v>
      </c>
      <c r="AM309" t="s">
        <v>195</v>
      </c>
      <c r="AN309">
        <v>2222</v>
      </c>
      <c r="AT309">
        <v>1263.2</v>
      </c>
      <c r="AU309">
        <v>2186.5</v>
      </c>
      <c r="AV309">
        <v>1881.5</v>
      </c>
      <c r="AW309">
        <v>1374</v>
      </c>
      <c r="AX309">
        <v>2138.8000000000002</v>
      </c>
      <c r="AY309">
        <v>1177</v>
      </c>
      <c r="AZ309">
        <v>2865</v>
      </c>
      <c r="BA309">
        <v>3684</v>
      </c>
      <c r="BB309">
        <v>3196</v>
      </c>
      <c r="BC309">
        <v>3161</v>
      </c>
      <c r="BD309">
        <v>3109</v>
      </c>
      <c r="BE309">
        <v>4248</v>
      </c>
      <c r="BF309">
        <v>2535</v>
      </c>
      <c r="BG309">
        <v>3284</v>
      </c>
      <c r="BH309">
        <v>4770</v>
      </c>
      <c r="BI309">
        <v>2982</v>
      </c>
      <c r="BJ309" s="2">
        <f>ROUND(SUM(BH309:BI309)/SUM($BH$233:$BI$360)*(1000*irw_fw_harvest!$AH$14-SUM(HU!$BJ$225:$BJ$232)),0)</f>
        <v>4153</v>
      </c>
      <c r="BK309" s="2">
        <f>ROUND(SUM(BH309:BI309)/SUM($BH$233:$BI$360)*(1000*irw_fw_harvest!$AI$14-SUM(HU!$BK$225:$BK$232)),0)</f>
        <v>4147</v>
      </c>
      <c r="BM309" s="7">
        <f>ROUND(SUM(BH309:BI309)/SUM($BH$233:$BI$360)*(1000*irw_fw_harvest!$AH$44),0)</f>
        <v>4144</v>
      </c>
      <c r="BN309" s="7">
        <f>ROUND(SUM(BH309:BI309)/SUM($BH$233:$BI$360)*(1000*irw_fw_harvest!$AI$44),0)</f>
        <v>4144</v>
      </c>
      <c r="BP309" s="12">
        <f t="shared" si="234"/>
        <v>8297</v>
      </c>
      <c r="BQ309" s="12">
        <f t="shared" si="234"/>
        <v>8291</v>
      </c>
    </row>
    <row r="310" spans="1:69" ht="19.5" x14ac:dyDescent="0.6">
      <c r="A310" t="s">
        <v>200</v>
      </c>
      <c r="B310" t="s">
        <v>169</v>
      </c>
      <c r="C310" t="s">
        <v>178</v>
      </c>
      <c r="D310" t="s">
        <v>334</v>
      </c>
      <c r="E310" t="s">
        <v>203</v>
      </c>
      <c r="F310" t="s">
        <v>173</v>
      </c>
      <c r="G310" t="s">
        <v>174</v>
      </c>
      <c r="H310" t="s">
        <v>174</v>
      </c>
      <c r="I310">
        <v>1</v>
      </c>
      <c r="J310" t="s">
        <v>176</v>
      </c>
      <c r="K310" t="b">
        <v>0</v>
      </c>
      <c r="L310">
        <v>80</v>
      </c>
      <c r="M310">
        <v>210</v>
      </c>
      <c r="N310">
        <v>80</v>
      </c>
      <c r="O310">
        <v>210</v>
      </c>
      <c r="P310">
        <v>3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3</v>
      </c>
      <c r="AM310" t="s">
        <v>195</v>
      </c>
      <c r="AN310">
        <v>2222</v>
      </c>
      <c r="AT310">
        <v>6798.2</v>
      </c>
      <c r="AU310">
        <v>11767.3</v>
      </c>
      <c r="AV310">
        <v>10125.700000000001</v>
      </c>
      <c r="AW310">
        <v>7394.8</v>
      </c>
      <c r="AX310">
        <v>11510.6</v>
      </c>
      <c r="AY310">
        <v>6338</v>
      </c>
      <c r="AZ310">
        <v>15421</v>
      </c>
      <c r="BA310">
        <v>19827</v>
      </c>
      <c r="BB310">
        <v>17204</v>
      </c>
      <c r="BC310">
        <v>17015</v>
      </c>
      <c r="BD310">
        <v>16731</v>
      </c>
      <c r="BE310">
        <v>22862</v>
      </c>
      <c r="BF310">
        <v>13645</v>
      </c>
      <c r="BG310">
        <v>17678</v>
      </c>
      <c r="BH310">
        <v>25673</v>
      </c>
      <c r="BI310">
        <v>16049</v>
      </c>
      <c r="BJ310" s="2">
        <f>ROUND(SUM(BH310:BI310)/SUM($BH$233:$BI$360)*(1000*irw_fw_harvest!$AH$14-SUM(HU!$BJ$225:$BJ$232)),0)</f>
        <v>22352</v>
      </c>
      <c r="BK310" s="2">
        <f>ROUND(SUM(BH310:BI310)/SUM($BH$233:$BI$360)*(1000*irw_fw_harvest!$AI$14-SUM(HU!$BK$225:$BK$232)),0)</f>
        <v>22322</v>
      </c>
      <c r="BM310" s="7">
        <f>ROUND(SUM(BH310:BI310)/SUM($BH$233:$BI$360)*(1000*irw_fw_harvest!$AH$44),0)</f>
        <v>22304</v>
      </c>
      <c r="BN310" s="7">
        <f>ROUND(SUM(BH310:BI310)/SUM($BH$233:$BI$360)*(1000*irw_fw_harvest!$AI$44),0)</f>
        <v>22304</v>
      </c>
      <c r="BP310" s="12">
        <f t="shared" si="234"/>
        <v>44656</v>
      </c>
      <c r="BQ310" s="12">
        <f t="shared" si="234"/>
        <v>44626</v>
      </c>
    </row>
    <row r="311" spans="1:69" ht="19.5" x14ac:dyDescent="0.6">
      <c r="A311" t="s">
        <v>200</v>
      </c>
      <c r="B311" t="s">
        <v>169</v>
      </c>
      <c r="C311" t="s">
        <v>170</v>
      </c>
      <c r="D311" t="s">
        <v>335</v>
      </c>
      <c r="E311" t="s">
        <v>203</v>
      </c>
      <c r="F311" t="s">
        <v>173</v>
      </c>
      <c r="G311" t="s">
        <v>174</v>
      </c>
      <c r="H311" t="s">
        <v>174</v>
      </c>
      <c r="I311">
        <v>1</v>
      </c>
      <c r="J311" t="s">
        <v>176</v>
      </c>
      <c r="K311" t="b">
        <v>0</v>
      </c>
      <c r="L311">
        <v>90</v>
      </c>
      <c r="M311">
        <v>210</v>
      </c>
      <c r="N311">
        <v>90</v>
      </c>
      <c r="O311">
        <v>210</v>
      </c>
      <c r="P311">
        <v>3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3</v>
      </c>
      <c r="AM311" t="s">
        <v>195</v>
      </c>
      <c r="AN311">
        <v>2222</v>
      </c>
      <c r="AT311">
        <v>551.1</v>
      </c>
      <c r="AU311">
        <v>931.5</v>
      </c>
      <c r="AV311">
        <v>802.6</v>
      </c>
      <c r="AW311">
        <v>1000.1</v>
      </c>
      <c r="AX311">
        <v>1070.2</v>
      </c>
      <c r="AY311">
        <v>667</v>
      </c>
      <c r="AZ311">
        <v>1170</v>
      </c>
      <c r="BA311">
        <v>1832</v>
      </c>
      <c r="BB311">
        <v>2467</v>
      </c>
      <c r="BC311">
        <v>2027</v>
      </c>
      <c r="BD311">
        <v>1467</v>
      </c>
      <c r="BE311">
        <v>2096</v>
      </c>
      <c r="BF311">
        <v>1838</v>
      </c>
      <c r="BG311">
        <v>2034</v>
      </c>
      <c r="BH311">
        <v>2955</v>
      </c>
      <c r="BI311">
        <v>1847</v>
      </c>
      <c r="BJ311" s="2">
        <f>ROUND(SUM(BH311:BI311)/SUM($BH$233:$BI$360)*(1000*irw_fw_harvest!$AH$14-SUM(HU!$BJ$225:$BJ$232)),0)</f>
        <v>2573</v>
      </c>
      <c r="BK311" s="2">
        <f>ROUND(SUM(BH311:BI311)/SUM($BH$233:$BI$360)*(1000*irw_fw_harvest!$AI$14-SUM(HU!$BK$225:$BK$232)),0)</f>
        <v>2569</v>
      </c>
      <c r="BM311" s="7">
        <f>ROUND(SUM(BH311:BI311)/SUM($BH$233:$BI$360)*(1000*irw_fw_harvest!$AH$44),0)</f>
        <v>2567</v>
      </c>
      <c r="BN311" s="7">
        <f>ROUND(SUM(BH311:BI311)/SUM($BH$233:$BI$360)*(1000*irw_fw_harvest!$AI$44),0)</f>
        <v>2567</v>
      </c>
      <c r="BP311" s="12">
        <f t="shared" si="234"/>
        <v>5140</v>
      </c>
      <c r="BQ311" s="12">
        <f t="shared" si="234"/>
        <v>5136</v>
      </c>
    </row>
    <row r="312" spans="1:69" ht="19.5" x14ac:dyDescent="0.6">
      <c r="A312" t="s">
        <v>200</v>
      </c>
      <c r="B312" t="s">
        <v>169</v>
      </c>
      <c r="C312" t="s">
        <v>178</v>
      </c>
      <c r="D312" t="s">
        <v>335</v>
      </c>
      <c r="E312" t="s">
        <v>203</v>
      </c>
      <c r="F312" t="s">
        <v>173</v>
      </c>
      <c r="G312" t="s">
        <v>174</v>
      </c>
      <c r="H312" t="s">
        <v>174</v>
      </c>
      <c r="I312">
        <v>1</v>
      </c>
      <c r="J312" t="s">
        <v>176</v>
      </c>
      <c r="K312" t="b">
        <v>0</v>
      </c>
      <c r="L312">
        <v>80</v>
      </c>
      <c r="M312">
        <v>210</v>
      </c>
      <c r="N312">
        <v>80</v>
      </c>
      <c r="O312">
        <v>210</v>
      </c>
      <c r="P312">
        <v>3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3</v>
      </c>
      <c r="AM312" t="s">
        <v>195</v>
      </c>
      <c r="AN312">
        <v>2222</v>
      </c>
      <c r="AT312">
        <v>5406.8</v>
      </c>
      <c r="AU312">
        <v>9139.1</v>
      </c>
      <c r="AV312">
        <v>7874.5</v>
      </c>
      <c r="AW312">
        <v>9811.9</v>
      </c>
      <c r="AX312">
        <v>10500</v>
      </c>
      <c r="AY312">
        <v>6550</v>
      </c>
      <c r="AZ312">
        <v>11484</v>
      </c>
      <c r="BA312">
        <v>17981</v>
      </c>
      <c r="BB312">
        <v>24212</v>
      </c>
      <c r="BC312">
        <v>19891</v>
      </c>
      <c r="BD312">
        <v>14398</v>
      </c>
      <c r="BE312">
        <v>20570</v>
      </c>
      <c r="BF312">
        <v>18038</v>
      </c>
      <c r="BG312">
        <v>19964</v>
      </c>
      <c r="BH312">
        <v>28994</v>
      </c>
      <c r="BI312">
        <v>18125</v>
      </c>
      <c r="BJ312" s="2">
        <f>ROUND(SUM(BH312:BI312)/SUM($BH$233:$BI$360)*(1000*irw_fw_harvest!$AH$14-SUM(HU!$BJ$225:$BJ$232)),0)</f>
        <v>25244</v>
      </c>
      <c r="BK312" s="2">
        <f>ROUND(SUM(BH312:BI312)/SUM($BH$233:$BI$360)*(1000*irw_fw_harvest!$AI$14-SUM(HU!$BK$225:$BK$232)),0)</f>
        <v>25210</v>
      </c>
      <c r="BM312" s="7">
        <f>ROUND(SUM(BH312:BI312)/SUM($BH$233:$BI$360)*(1000*irw_fw_harvest!$AH$44),0)</f>
        <v>25189</v>
      </c>
      <c r="BN312" s="7">
        <f>ROUND(SUM(BH312:BI312)/SUM($BH$233:$BI$360)*(1000*irw_fw_harvest!$AI$44),0)</f>
        <v>25189</v>
      </c>
      <c r="BP312" s="12">
        <f t="shared" si="234"/>
        <v>50433</v>
      </c>
      <c r="BQ312" s="12">
        <f t="shared" si="234"/>
        <v>50399</v>
      </c>
    </row>
    <row r="313" spans="1:69" ht="19.5" x14ac:dyDescent="0.6">
      <c r="A313" t="s">
        <v>200</v>
      </c>
      <c r="B313" t="s">
        <v>169</v>
      </c>
      <c r="C313" t="s">
        <v>179</v>
      </c>
      <c r="D313" t="s">
        <v>328</v>
      </c>
      <c r="E313" t="s">
        <v>203</v>
      </c>
      <c r="F313" t="s">
        <v>173</v>
      </c>
      <c r="G313" t="s">
        <v>174</v>
      </c>
      <c r="H313" t="s">
        <v>174</v>
      </c>
      <c r="I313">
        <v>1</v>
      </c>
      <c r="J313" t="s">
        <v>176</v>
      </c>
      <c r="K313" t="b">
        <v>0</v>
      </c>
      <c r="L313">
        <v>100</v>
      </c>
      <c r="M313">
        <v>210</v>
      </c>
      <c r="N313">
        <v>100</v>
      </c>
      <c r="O313">
        <v>210</v>
      </c>
      <c r="P313">
        <v>3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3</v>
      </c>
      <c r="AM313" t="s">
        <v>195</v>
      </c>
      <c r="AN313">
        <v>2121</v>
      </c>
      <c r="AT313">
        <v>497</v>
      </c>
      <c r="AU313">
        <v>451</v>
      </c>
      <c r="AV313">
        <v>575</v>
      </c>
      <c r="AW313">
        <v>482</v>
      </c>
      <c r="AX313">
        <v>743</v>
      </c>
      <c r="AY313">
        <v>1094</v>
      </c>
      <c r="AZ313">
        <v>302</v>
      </c>
      <c r="BA313">
        <v>861</v>
      </c>
      <c r="BB313">
        <v>1265</v>
      </c>
      <c r="BC313">
        <v>1198</v>
      </c>
      <c r="BD313">
        <v>1168</v>
      </c>
      <c r="BE313">
        <v>418</v>
      </c>
      <c r="BF313">
        <v>561</v>
      </c>
      <c r="BG313">
        <v>539</v>
      </c>
      <c r="BH313">
        <v>509</v>
      </c>
      <c r="BI313">
        <v>509</v>
      </c>
      <c r="BJ313" s="2">
        <f>ROUND(SUM(BH313:BI313)/SUM($BH$233:$BI$360)*(1000*irw_fw_harvest!$AH$14-SUM(HU!$BJ$225:$BJ$232)),0)</f>
        <v>545</v>
      </c>
      <c r="BK313" s="2">
        <f>ROUND(SUM(BH313:BI313)/SUM($BH$233:$BI$360)*(1000*irw_fw_harvest!$AI$14-SUM(HU!$BK$225:$BK$232)),0)</f>
        <v>545</v>
      </c>
      <c r="BM313" s="7">
        <f>ROUND(SUM(BH313:BI313)/SUM($BH$233:$BI$360)*(1000*irw_fw_harvest!$AH$44),0)</f>
        <v>544</v>
      </c>
      <c r="BN313" s="7">
        <f>ROUND(SUM(BH313:BI313)/SUM($BH$233:$BI$360)*(1000*irw_fw_harvest!$AI$44),0)</f>
        <v>544</v>
      </c>
      <c r="BP313" s="12">
        <f t="shared" si="234"/>
        <v>1089</v>
      </c>
      <c r="BQ313" s="12">
        <f t="shared" si="234"/>
        <v>1089</v>
      </c>
    </row>
    <row r="314" spans="1:69" ht="19.5" x14ac:dyDescent="0.6">
      <c r="A314" t="s">
        <v>200</v>
      </c>
      <c r="B314" t="s">
        <v>169</v>
      </c>
      <c r="C314" t="s">
        <v>182</v>
      </c>
      <c r="D314" t="s">
        <v>328</v>
      </c>
      <c r="E314" t="s">
        <v>203</v>
      </c>
      <c r="F314" t="s">
        <v>173</v>
      </c>
      <c r="G314" t="s">
        <v>174</v>
      </c>
      <c r="H314" t="s">
        <v>174</v>
      </c>
      <c r="I314">
        <v>1</v>
      </c>
      <c r="J314" t="s">
        <v>176</v>
      </c>
      <c r="K314" t="b">
        <v>0</v>
      </c>
      <c r="L314">
        <v>70</v>
      </c>
      <c r="M314">
        <v>210</v>
      </c>
      <c r="N314">
        <v>70</v>
      </c>
      <c r="O314">
        <v>210</v>
      </c>
      <c r="P314">
        <v>3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3</v>
      </c>
      <c r="AM314" t="s">
        <v>195</v>
      </c>
      <c r="AN314">
        <v>2121</v>
      </c>
      <c r="AT314">
        <v>279</v>
      </c>
      <c r="AU314">
        <v>253</v>
      </c>
      <c r="AV314">
        <v>323</v>
      </c>
      <c r="AW314">
        <v>271</v>
      </c>
      <c r="AX314">
        <v>418</v>
      </c>
      <c r="AY314">
        <v>615</v>
      </c>
      <c r="AZ314">
        <v>170</v>
      </c>
      <c r="BA314">
        <v>484</v>
      </c>
      <c r="BB314">
        <v>711</v>
      </c>
      <c r="BC314">
        <v>674</v>
      </c>
      <c r="BD314">
        <v>656</v>
      </c>
      <c r="BE314">
        <v>235</v>
      </c>
      <c r="BF314">
        <v>315</v>
      </c>
      <c r="BG314">
        <v>303</v>
      </c>
      <c r="BH314">
        <v>286</v>
      </c>
      <c r="BI314">
        <v>286</v>
      </c>
      <c r="BJ314" s="2">
        <f>ROUND(SUM(BH314:BI314)/SUM($BH$233:$BI$360)*(1000*irw_fw_harvest!$AH$14-SUM(HU!$BJ$225:$BJ$232)),0)</f>
        <v>306</v>
      </c>
      <c r="BK314" s="2">
        <f>ROUND(SUM(BH314:BI314)/SUM($BH$233:$BI$360)*(1000*irw_fw_harvest!$AI$14-SUM(HU!$BK$225:$BK$232)),0)</f>
        <v>306</v>
      </c>
      <c r="BM314" s="7">
        <f>ROUND(SUM(BH314:BI314)/SUM($BH$233:$BI$360)*(1000*irw_fw_harvest!$AH$44),0)</f>
        <v>306</v>
      </c>
      <c r="BN314" s="7">
        <f>ROUND(SUM(BH314:BI314)/SUM($BH$233:$BI$360)*(1000*irw_fw_harvest!$AI$44),0)</f>
        <v>306</v>
      </c>
      <c r="BP314" s="12">
        <f t="shared" si="234"/>
        <v>612</v>
      </c>
      <c r="BQ314" s="12">
        <f t="shared" si="234"/>
        <v>612</v>
      </c>
    </row>
    <row r="315" spans="1:69" ht="19.5" x14ac:dyDescent="0.6">
      <c r="A315" t="s">
        <v>200</v>
      </c>
      <c r="B315" t="s">
        <v>169</v>
      </c>
      <c r="C315" t="s">
        <v>184</v>
      </c>
      <c r="D315" t="s">
        <v>328</v>
      </c>
      <c r="E315" t="s">
        <v>203</v>
      </c>
      <c r="F315" t="s">
        <v>173</v>
      </c>
      <c r="G315" t="s">
        <v>174</v>
      </c>
      <c r="H315" t="s">
        <v>174</v>
      </c>
      <c r="I315">
        <v>1</v>
      </c>
      <c r="J315" t="s">
        <v>176</v>
      </c>
      <c r="K315" t="b">
        <v>0</v>
      </c>
      <c r="L315">
        <v>70</v>
      </c>
      <c r="M315">
        <v>210</v>
      </c>
      <c r="N315">
        <v>70</v>
      </c>
      <c r="O315">
        <v>210</v>
      </c>
      <c r="P315">
        <v>3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3</v>
      </c>
      <c r="AM315" t="s">
        <v>195</v>
      </c>
      <c r="AN315">
        <v>2121</v>
      </c>
      <c r="AT315">
        <v>68</v>
      </c>
      <c r="AU315">
        <v>61</v>
      </c>
      <c r="AV315">
        <v>78</v>
      </c>
      <c r="AW315">
        <v>66</v>
      </c>
      <c r="AX315">
        <v>101</v>
      </c>
      <c r="AY315">
        <v>149</v>
      </c>
      <c r="AZ315">
        <v>41</v>
      </c>
      <c r="BA315">
        <v>118</v>
      </c>
      <c r="BB315">
        <v>173</v>
      </c>
      <c r="BC315">
        <v>164</v>
      </c>
      <c r="BD315">
        <v>160</v>
      </c>
      <c r="BE315">
        <v>57</v>
      </c>
      <c r="BF315">
        <v>76</v>
      </c>
      <c r="BG315">
        <v>73</v>
      </c>
      <c r="BH315">
        <v>69</v>
      </c>
      <c r="BI315">
        <v>69</v>
      </c>
      <c r="BJ315" s="2">
        <f>ROUND(SUM(BH315:BI315)/SUM($BH$233:$BI$360)*(1000*irw_fw_harvest!$AH$14-SUM(HU!$BJ$225:$BJ$232)),0)</f>
        <v>74</v>
      </c>
      <c r="BK315" s="2">
        <f>ROUND(SUM(BH315:BI315)/SUM($BH$233:$BI$360)*(1000*irw_fw_harvest!$AI$14-SUM(HU!$BK$225:$BK$232)),0)</f>
        <v>74</v>
      </c>
      <c r="BM315" s="7">
        <f>ROUND(SUM(BH315:BI315)/SUM($BH$233:$BI$360)*(1000*irw_fw_harvest!$AH$44),0)</f>
        <v>74</v>
      </c>
      <c r="BN315" s="7">
        <f>ROUND(SUM(BH315:BI315)/SUM($BH$233:$BI$360)*(1000*irw_fw_harvest!$AI$44),0)</f>
        <v>74</v>
      </c>
      <c r="BP315" s="12">
        <f t="shared" si="234"/>
        <v>148</v>
      </c>
      <c r="BQ315" s="12">
        <f t="shared" si="234"/>
        <v>148</v>
      </c>
    </row>
    <row r="316" spans="1:69" ht="19.5" x14ac:dyDescent="0.6">
      <c r="A316" t="s">
        <v>200</v>
      </c>
      <c r="B316" t="s">
        <v>169</v>
      </c>
      <c r="C316" t="s">
        <v>254</v>
      </c>
      <c r="D316" t="s">
        <v>328</v>
      </c>
      <c r="E316" t="s">
        <v>203</v>
      </c>
      <c r="F316" t="s">
        <v>173</v>
      </c>
      <c r="G316" t="s">
        <v>174</v>
      </c>
      <c r="H316" t="s">
        <v>174</v>
      </c>
      <c r="I316">
        <v>1</v>
      </c>
      <c r="J316" t="s">
        <v>176</v>
      </c>
      <c r="K316" t="b">
        <v>0</v>
      </c>
      <c r="L316">
        <v>20</v>
      </c>
      <c r="M316">
        <v>210</v>
      </c>
      <c r="N316">
        <v>20</v>
      </c>
      <c r="O316">
        <v>210</v>
      </c>
      <c r="P316">
        <v>3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  <c r="AI316">
        <v>-1</v>
      </c>
      <c r="AJ316">
        <v>-1</v>
      </c>
      <c r="AK316">
        <v>1</v>
      </c>
      <c r="AL316">
        <v>3</v>
      </c>
      <c r="AM316" t="s">
        <v>195</v>
      </c>
      <c r="AN316">
        <v>2121</v>
      </c>
      <c r="AT316">
        <v>8</v>
      </c>
      <c r="AU316">
        <v>7</v>
      </c>
      <c r="AV316">
        <v>9</v>
      </c>
      <c r="AW316">
        <v>7</v>
      </c>
      <c r="AX316">
        <v>11</v>
      </c>
      <c r="AY316">
        <v>17</v>
      </c>
      <c r="AZ316">
        <v>4</v>
      </c>
      <c r="BA316">
        <v>13</v>
      </c>
      <c r="BB316">
        <v>20</v>
      </c>
      <c r="BC316">
        <v>19</v>
      </c>
      <c r="BD316">
        <v>18</v>
      </c>
      <c r="BE316">
        <v>6</v>
      </c>
      <c r="BF316">
        <v>9</v>
      </c>
      <c r="BG316">
        <v>8</v>
      </c>
      <c r="BH316">
        <v>8</v>
      </c>
      <c r="BI316">
        <v>8</v>
      </c>
      <c r="BJ316" s="2">
        <f>ROUND(SUM(BH316:BI316)/SUM($BH$233:$BI$360)*(1000*irw_fw_harvest!$AH$14-SUM(HU!$BJ$225:$BJ$232)),0)</f>
        <v>9</v>
      </c>
      <c r="BK316" s="2">
        <f>ROUND(SUM(BH316:BI316)/SUM($BH$233:$BI$360)*(1000*irw_fw_harvest!$AI$14-SUM(HU!$BK$225:$BK$232)),0)</f>
        <v>9</v>
      </c>
      <c r="BM316" s="7">
        <f>ROUND(SUM(BH316:BI316)/SUM($BH$233:$BI$360)*(1000*irw_fw_harvest!$AH$44),0)</f>
        <v>9</v>
      </c>
      <c r="BN316" s="7">
        <f>ROUND(SUM(BH316:BI316)/SUM($BH$233:$BI$360)*(1000*irw_fw_harvest!$AI$44),0)</f>
        <v>9</v>
      </c>
      <c r="BP316" s="12">
        <f t="shared" si="234"/>
        <v>18</v>
      </c>
      <c r="BQ316" s="12">
        <f t="shared" si="234"/>
        <v>18</v>
      </c>
    </row>
    <row r="317" spans="1:69" ht="19.5" x14ac:dyDescent="0.6">
      <c r="A317" t="s">
        <v>200</v>
      </c>
      <c r="B317" t="s">
        <v>169</v>
      </c>
      <c r="C317" t="s">
        <v>185</v>
      </c>
      <c r="D317" t="s">
        <v>328</v>
      </c>
      <c r="E317" t="s">
        <v>203</v>
      </c>
      <c r="F317" t="s">
        <v>173</v>
      </c>
      <c r="G317" t="s">
        <v>174</v>
      </c>
      <c r="H317" t="s">
        <v>174</v>
      </c>
      <c r="I317">
        <v>1</v>
      </c>
      <c r="J317" t="s">
        <v>176</v>
      </c>
      <c r="K317" t="b">
        <v>0</v>
      </c>
      <c r="L317">
        <v>100</v>
      </c>
      <c r="M317">
        <v>210</v>
      </c>
      <c r="N317">
        <v>100</v>
      </c>
      <c r="O317">
        <v>210</v>
      </c>
      <c r="P317">
        <v>3</v>
      </c>
      <c r="Q317">
        <v>-1</v>
      </c>
      <c r="R317">
        <v>-1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  <c r="AI317">
        <v>-1</v>
      </c>
      <c r="AJ317">
        <v>-1</v>
      </c>
      <c r="AK317">
        <v>1</v>
      </c>
      <c r="AL317">
        <v>3</v>
      </c>
      <c r="AM317" t="s">
        <v>195</v>
      </c>
      <c r="AN317">
        <v>2121</v>
      </c>
      <c r="AT317">
        <v>727</v>
      </c>
      <c r="AU317">
        <v>660</v>
      </c>
      <c r="AV317">
        <v>842</v>
      </c>
      <c r="AW317">
        <v>705</v>
      </c>
      <c r="AX317">
        <v>1087</v>
      </c>
      <c r="AY317">
        <v>1600</v>
      </c>
      <c r="AZ317">
        <v>442</v>
      </c>
      <c r="BA317">
        <v>1259</v>
      </c>
      <c r="BB317">
        <v>1851</v>
      </c>
      <c r="BC317">
        <v>1753</v>
      </c>
      <c r="BD317">
        <v>1708</v>
      </c>
      <c r="BE317">
        <v>612</v>
      </c>
      <c r="BF317">
        <v>820</v>
      </c>
      <c r="BG317">
        <v>789</v>
      </c>
      <c r="BH317">
        <v>745</v>
      </c>
      <c r="BI317">
        <v>745</v>
      </c>
      <c r="BJ317" s="2">
        <f>ROUND(SUM(BH317:BI317)/SUM($BH$233:$BI$360)*(1000*irw_fw_harvest!$AH$14-SUM(HU!$BJ$225:$BJ$232)),0)</f>
        <v>798</v>
      </c>
      <c r="BK317" s="2">
        <f>ROUND(SUM(BH317:BI317)/SUM($BH$233:$BI$360)*(1000*irw_fw_harvest!$AI$14-SUM(HU!$BK$225:$BK$232)),0)</f>
        <v>797</v>
      </c>
      <c r="BM317" s="7">
        <f>ROUND(SUM(BH317:BI317)/SUM($BH$233:$BI$360)*(1000*irw_fw_harvest!$AH$44),0)</f>
        <v>797</v>
      </c>
      <c r="BN317" s="7">
        <f>ROUND(SUM(BH317:BI317)/SUM($BH$233:$BI$360)*(1000*irw_fw_harvest!$AI$44),0)</f>
        <v>797</v>
      </c>
      <c r="BP317" s="12">
        <f t="shared" si="234"/>
        <v>1595</v>
      </c>
      <c r="BQ317" s="12">
        <f t="shared" si="234"/>
        <v>1594</v>
      </c>
    </row>
    <row r="318" spans="1:69" ht="19.5" x14ac:dyDescent="0.6">
      <c r="A318" t="s">
        <v>200</v>
      </c>
      <c r="B318" t="s">
        <v>169</v>
      </c>
      <c r="C318" t="s">
        <v>336</v>
      </c>
      <c r="D318" t="s">
        <v>328</v>
      </c>
      <c r="E318" t="s">
        <v>183</v>
      </c>
      <c r="F318" t="s">
        <v>173</v>
      </c>
      <c r="G318" t="s">
        <v>174</v>
      </c>
      <c r="H318" t="s">
        <v>174</v>
      </c>
      <c r="I318">
        <v>1</v>
      </c>
      <c r="J318" t="s">
        <v>176</v>
      </c>
      <c r="K318" t="b">
        <v>0</v>
      </c>
      <c r="L318">
        <v>35</v>
      </c>
      <c r="M318">
        <v>210</v>
      </c>
      <c r="N318">
        <v>35</v>
      </c>
      <c r="O318">
        <v>210</v>
      </c>
      <c r="P318">
        <v>3</v>
      </c>
      <c r="Q318">
        <v>-1</v>
      </c>
      <c r="R318">
        <v>-1</v>
      </c>
      <c r="S318">
        <v>-1</v>
      </c>
      <c r="T318">
        <v>-1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  <c r="AI318">
        <v>-1</v>
      </c>
      <c r="AJ318">
        <v>-1</v>
      </c>
      <c r="AK318">
        <v>1</v>
      </c>
      <c r="AL318">
        <v>3</v>
      </c>
      <c r="AM318" t="s">
        <v>195</v>
      </c>
      <c r="AN318">
        <v>2121</v>
      </c>
      <c r="AT318">
        <v>541</v>
      </c>
      <c r="AU318">
        <v>490</v>
      </c>
      <c r="AV318">
        <v>626</v>
      </c>
      <c r="AW318">
        <v>524</v>
      </c>
      <c r="AX318">
        <v>808</v>
      </c>
      <c r="AY318">
        <v>1190</v>
      </c>
      <c r="AZ318">
        <v>328</v>
      </c>
      <c r="BA318">
        <v>936</v>
      </c>
      <c r="BB318">
        <v>1376</v>
      </c>
      <c r="BC318">
        <v>1303</v>
      </c>
      <c r="BD318">
        <v>1269</v>
      </c>
      <c r="BE318">
        <v>454</v>
      </c>
      <c r="BF318">
        <v>610</v>
      </c>
      <c r="BG318">
        <v>586</v>
      </c>
      <c r="BH318">
        <v>554</v>
      </c>
      <c r="BI318">
        <v>554</v>
      </c>
      <c r="BJ318" s="2">
        <f>ROUND(SUM(BH318:BI318)/SUM($BH$233:$BI$360)*(1000*irw_fw_harvest!$AH$14-SUM(HU!$BJ$225:$BJ$232)),0)</f>
        <v>594</v>
      </c>
      <c r="BK318" s="2">
        <f>ROUND(SUM(BH318:BI318)/SUM($BH$233:$BI$360)*(1000*irw_fw_harvest!$AI$14-SUM(HU!$BK$225:$BK$232)),0)</f>
        <v>593</v>
      </c>
      <c r="BM318" s="7">
        <f>ROUND(SUM(BH318:BI318)/SUM($BH$233:$BI$360)*(1000*irw_fw_harvest!$AH$44),0)</f>
        <v>592</v>
      </c>
      <c r="BN318" s="7">
        <f>ROUND(SUM(BH318:BI318)/SUM($BH$233:$BI$360)*(1000*irw_fw_harvest!$AI$44),0)</f>
        <v>592</v>
      </c>
      <c r="BP318" s="12">
        <f t="shared" si="234"/>
        <v>1186</v>
      </c>
      <c r="BQ318" s="12">
        <f t="shared" si="234"/>
        <v>1185</v>
      </c>
    </row>
    <row r="319" spans="1:69" ht="19.5" x14ac:dyDescent="0.6">
      <c r="A319" t="s">
        <v>200</v>
      </c>
      <c r="B319" t="s">
        <v>169</v>
      </c>
      <c r="C319" t="s">
        <v>179</v>
      </c>
      <c r="D319" t="s">
        <v>329</v>
      </c>
      <c r="E319" t="s">
        <v>203</v>
      </c>
      <c r="F319" t="s">
        <v>173</v>
      </c>
      <c r="G319" t="s">
        <v>174</v>
      </c>
      <c r="H319" t="s">
        <v>174</v>
      </c>
      <c r="I319">
        <v>1</v>
      </c>
      <c r="J319" t="s">
        <v>176</v>
      </c>
      <c r="K319" t="b">
        <v>0</v>
      </c>
      <c r="L319">
        <v>100</v>
      </c>
      <c r="M319">
        <v>210</v>
      </c>
      <c r="N319">
        <v>100</v>
      </c>
      <c r="O319">
        <v>210</v>
      </c>
      <c r="P319">
        <v>3</v>
      </c>
      <c r="Q319">
        <v>-1</v>
      </c>
      <c r="R319">
        <v>-1</v>
      </c>
      <c r="S319">
        <v>-1</v>
      </c>
      <c r="T319">
        <v>-1</v>
      </c>
      <c r="U319">
        <v>-1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  <c r="AI319">
        <v>-1</v>
      </c>
      <c r="AJ319">
        <v>-1</v>
      </c>
      <c r="AK319">
        <v>1</v>
      </c>
      <c r="AL319">
        <v>3</v>
      </c>
      <c r="AM319" t="s">
        <v>195</v>
      </c>
      <c r="AN319">
        <v>2121</v>
      </c>
      <c r="AT319">
        <v>14446</v>
      </c>
      <c r="AU319">
        <v>18103</v>
      </c>
      <c r="AV319">
        <v>20415</v>
      </c>
      <c r="AW319">
        <v>19699</v>
      </c>
      <c r="AX319">
        <v>28385</v>
      </c>
      <c r="AY319">
        <v>31058</v>
      </c>
      <c r="AZ319">
        <v>26464</v>
      </c>
      <c r="BA319">
        <v>32380</v>
      </c>
      <c r="BB319">
        <v>42499</v>
      </c>
      <c r="BC319">
        <v>37707</v>
      </c>
      <c r="BD319">
        <v>45319</v>
      </c>
      <c r="BE319">
        <v>25797</v>
      </c>
      <c r="BF319">
        <v>31277</v>
      </c>
      <c r="BG319">
        <v>32774</v>
      </c>
      <c r="BH319">
        <v>30958</v>
      </c>
      <c r="BI319">
        <v>30958</v>
      </c>
      <c r="BJ319" s="2">
        <f>ROUND(SUM(BH319:BI319)/SUM($BH$233:$BI$360)*(1000*irw_fw_harvest!$AH$14-SUM(HU!$BJ$225:$BJ$232)),0)</f>
        <v>33171</v>
      </c>
      <c r="BK319" s="2">
        <f>ROUND(SUM(BH319:BI319)/SUM($BH$233:$BI$360)*(1000*irw_fw_harvest!$AI$14-SUM(HU!$BK$225:$BK$232)),0)</f>
        <v>33126</v>
      </c>
      <c r="BM319" s="7">
        <f>ROUND(SUM(BH319:BI319)/SUM($BH$233:$BI$360)*(1000*irw_fw_harvest!$AH$44),0)</f>
        <v>33099</v>
      </c>
      <c r="BN319" s="7">
        <f>ROUND(SUM(BH319:BI319)/SUM($BH$233:$BI$360)*(1000*irw_fw_harvest!$AI$44),0)</f>
        <v>33099</v>
      </c>
      <c r="BP319" s="12">
        <f t="shared" si="234"/>
        <v>66270</v>
      </c>
      <c r="BQ319" s="12">
        <f t="shared" si="234"/>
        <v>66225</v>
      </c>
    </row>
    <row r="320" spans="1:69" ht="19.5" x14ac:dyDescent="0.6">
      <c r="A320" t="s">
        <v>200</v>
      </c>
      <c r="B320" t="s">
        <v>169</v>
      </c>
      <c r="C320" t="s">
        <v>182</v>
      </c>
      <c r="D320" t="s">
        <v>329</v>
      </c>
      <c r="E320" t="s">
        <v>203</v>
      </c>
      <c r="F320" t="s">
        <v>173</v>
      </c>
      <c r="G320" t="s">
        <v>174</v>
      </c>
      <c r="H320" t="s">
        <v>174</v>
      </c>
      <c r="I320">
        <v>1</v>
      </c>
      <c r="J320" t="s">
        <v>176</v>
      </c>
      <c r="K320" t="b">
        <v>0</v>
      </c>
      <c r="L320">
        <v>70</v>
      </c>
      <c r="M320">
        <v>210</v>
      </c>
      <c r="N320">
        <v>70</v>
      </c>
      <c r="O320">
        <v>210</v>
      </c>
      <c r="P320">
        <v>3</v>
      </c>
      <c r="Q320">
        <v>-1</v>
      </c>
      <c r="R320">
        <v>-1</v>
      </c>
      <c r="S320">
        <v>-1</v>
      </c>
      <c r="T320">
        <v>-1</v>
      </c>
      <c r="U320">
        <v>-1</v>
      </c>
      <c r="V320">
        <v>-1</v>
      </c>
      <c r="W320">
        <v>-1</v>
      </c>
      <c r="X320">
        <v>-1</v>
      </c>
      <c r="Y320">
        <v>-1</v>
      </c>
      <c r="Z320">
        <v>-1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  <c r="AI320">
        <v>-1</v>
      </c>
      <c r="AJ320">
        <v>-1</v>
      </c>
      <c r="AK320">
        <v>1</v>
      </c>
      <c r="AL320">
        <v>3</v>
      </c>
      <c r="AM320" t="s">
        <v>195</v>
      </c>
      <c r="AN320">
        <v>2121</v>
      </c>
      <c r="AT320">
        <v>6908</v>
      </c>
      <c r="AU320">
        <v>8657</v>
      </c>
      <c r="AV320">
        <v>9763</v>
      </c>
      <c r="AW320">
        <v>9420</v>
      </c>
      <c r="AX320">
        <v>13574</v>
      </c>
      <c r="AY320">
        <v>14852</v>
      </c>
      <c r="AZ320">
        <v>12655</v>
      </c>
      <c r="BA320">
        <v>15485</v>
      </c>
      <c r="BB320">
        <v>20323</v>
      </c>
      <c r="BC320">
        <v>18032</v>
      </c>
      <c r="BD320">
        <v>21672</v>
      </c>
      <c r="BE320">
        <v>12336</v>
      </c>
      <c r="BF320">
        <v>14957</v>
      </c>
      <c r="BG320">
        <v>15673</v>
      </c>
      <c r="BH320">
        <v>14804</v>
      </c>
      <c r="BI320">
        <v>14804</v>
      </c>
      <c r="BJ320" s="2">
        <f>ROUND(SUM(BH320:BI320)/SUM($BH$233:$BI$360)*(1000*irw_fw_harvest!$AH$14-SUM(HU!$BJ$225:$BJ$232)),0)</f>
        <v>15862</v>
      </c>
      <c r="BK320" s="2">
        <f>ROUND(SUM(BH320:BI320)/SUM($BH$233:$BI$360)*(1000*irw_fw_harvest!$AI$14-SUM(HU!$BK$225:$BK$232)),0)</f>
        <v>15841</v>
      </c>
      <c r="BM320" s="7">
        <f>ROUND(SUM(BH320:BI320)/SUM($BH$233:$BI$360)*(1000*irw_fw_harvest!$AH$44),0)</f>
        <v>15828</v>
      </c>
      <c r="BN320" s="7">
        <f>ROUND(SUM(BH320:BI320)/SUM($BH$233:$BI$360)*(1000*irw_fw_harvest!$AI$44),0)</f>
        <v>15828</v>
      </c>
      <c r="BP320" s="12">
        <f t="shared" si="234"/>
        <v>31690</v>
      </c>
      <c r="BQ320" s="12">
        <f t="shared" si="234"/>
        <v>31669</v>
      </c>
    </row>
    <row r="321" spans="1:69" ht="19.5" x14ac:dyDescent="0.6">
      <c r="A321" t="s">
        <v>200</v>
      </c>
      <c r="B321" t="s">
        <v>169</v>
      </c>
      <c r="C321" t="s">
        <v>184</v>
      </c>
      <c r="D321" t="s">
        <v>329</v>
      </c>
      <c r="E321" t="s">
        <v>203</v>
      </c>
      <c r="F321" t="s">
        <v>173</v>
      </c>
      <c r="G321" t="s">
        <v>174</v>
      </c>
      <c r="H321" t="s">
        <v>174</v>
      </c>
      <c r="I321">
        <v>1</v>
      </c>
      <c r="J321" t="s">
        <v>176</v>
      </c>
      <c r="K321" t="b">
        <v>0</v>
      </c>
      <c r="L321">
        <v>70</v>
      </c>
      <c r="M321">
        <v>210</v>
      </c>
      <c r="N321">
        <v>70</v>
      </c>
      <c r="O321">
        <v>210</v>
      </c>
      <c r="P321">
        <v>3</v>
      </c>
      <c r="Q321">
        <v>-1</v>
      </c>
      <c r="R321">
        <v>-1</v>
      </c>
      <c r="S321">
        <v>-1</v>
      </c>
      <c r="T321">
        <v>-1</v>
      </c>
      <c r="U321">
        <v>-1</v>
      </c>
      <c r="V321">
        <v>-1</v>
      </c>
      <c r="W321">
        <v>-1</v>
      </c>
      <c r="X321">
        <v>-1</v>
      </c>
      <c r="Y321">
        <v>-1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  <c r="AI321">
        <v>-1</v>
      </c>
      <c r="AJ321">
        <v>-1</v>
      </c>
      <c r="AK321">
        <v>1</v>
      </c>
      <c r="AL321">
        <v>3</v>
      </c>
      <c r="AM321" t="s">
        <v>195</v>
      </c>
      <c r="AN321">
        <v>2121</v>
      </c>
      <c r="AT321">
        <v>2576</v>
      </c>
      <c r="AU321">
        <v>3229</v>
      </c>
      <c r="AV321">
        <v>3641</v>
      </c>
      <c r="AW321">
        <v>3513</v>
      </c>
      <c r="AX321">
        <v>5062</v>
      </c>
      <c r="AY321">
        <v>5539</v>
      </c>
      <c r="AZ321">
        <v>4720</v>
      </c>
      <c r="BA321">
        <v>5775</v>
      </c>
      <c r="BB321">
        <v>7580</v>
      </c>
      <c r="BC321">
        <v>6725</v>
      </c>
      <c r="BD321">
        <v>8083</v>
      </c>
      <c r="BE321">
        <v>4601</v>
      </c>
      <c r="BF321">
        <v>5578</v>
      </c>
      <c r="BG321">
        <v>5845</v>
      </c>
      <c r="BH321">
        <v>5521</v>
      </c>
      <c r="BI321">
        <v>5521</v>
      </c>
      <c r="BJ321" s="2">
        <f>ROUND(SUM(BH321:BI321)/SUM($BH$233:$BI$360)*(1000*irw_fw_harvest!$AH$14-SUM(HU!$BJ$225:$BJ$232)),0)</f>
        <v>5916</v>
      </c>
      <c r="BK321" s="2">
        <f>ROUND(SUM(BH321:BI321)/SUM($BH$233:$BI$360)*(1000*irw_fw_harvest!$AI$14-SUM(HU!$BK$225:$BK$232)),0)</f>
        <v>5908</v>
      </c>
      <c r="BM321" s="7">
        <f>ROUND(SUM(BH321:BI321)/SUM($BH$233:$BI$360)*(1000*irw_fw_harvest!$AH$44),0)</f>
        <v>5903</v>
      </c>
      <c r="BN321" s="7">
        <f>ROUND(SUM(BH321:BI321)/SUM($BH$233:$BI$360)*(1000*irw_fw_harvest!$AI$44),0)</f>
        <v>5903</v>
      </c>
      <c r="BP321" s="12">
        <f t="shared" si="234"/>
        <v>11819</v>
      </c>
      <c r="BQ321" s="12">
        <f t="shared" si="234"/>
        <v>11811</v>
      </c>
    </row>
    <row r="322" spans="1:69" ht="19.5" x14ac:dyDescent="0.6">
      <c r="A322" t="s">
        <v>200</v>
      </c>
      <c r="B322" t="s">
        <v>169</v>
      </c>
      <c r="C322" t="s">
        <v>254</v>
      </c>
      <c r="D322" t="s">
        <v>329</v>
      </c>
      <c r="E322" t="s">
        <v>203</v>
      </c>
      <c r="F322" t="s">
        <v>173</v>
      </c>
      <c r="G322" t="s">
        <v>174</v>
      </c>
      <c r="H322" t="s">
        <v>174</v>
      </c>
      <c r="I322">
        <v>1</v>
      </c>
      <c r="J322" t="s">
        <v>176</v>
      </c>
      <c r="K322" t="b">
        <v>0</v>
      </c>
      <c r="L322">
        <v>20</v>
      </c>
      <c r="M322">
        <v>210</v>
      </c>
      <c r="N322">
        <v>20</v>
      </c>
      <c r="O322">
        <v>210</v>
      </c>
      <c r="P322">
        <v>3</v>
      </c>
      <c r="Q322">
        <v>-1</v>
      </c>
      <c r="R322">
        <v>-1</v>
      </c>
      <c r="S322">
        <v>-1</v>
      </c>
      <c r="T322">
        <v>-1</v>
      </c>
      <c r="U322">
        <v>-1</v>
      </c>
      <c r="V322">
        <v>-1</v>
      </c>
      <c r="W322">
        <v>-1</v>
      </c>
      <c r="X322">
        <v>-1</v>
      </c>
      <c r="Y322">
        <v>-1</v>
      </c>
      <c r="Z322">
        <v>-1</v>
      </c>
      <c r="AA322">
        <v>-1</v>
      </c>
      <c r="AB322">
        <v>-1</v>
      </c>
      <c r="AC322">
        <v>-1</v>
      </c>
      <c r="AD322">
        <v>-1</v>
      </c>
      <c r="AE322">
        <v>-1</v>
      </c>
      <c r="AF322">
        <v>-1</v>
      </c>
      <c r="AG322">
        <v>-1</v>
      </c>
      <c r="AH322">
        <v>-1</v>
      </c>
      <c r="AI322">
        <v>-1</v>
      </c>
      <c r="AJ322">
        <v>-1</v>
      </c>
      <c r="AK322">
        <v>1</v>
      </c>
      <c r="AL322">
        <v>3</v>
      </c>
      <c r="AM322" t="s">
        <v>195</v>
      </c>
      <c r="AN322">
        <v>2121</v>
      </c>
      <c r="AT322">
        <v>271</v>
      </c>
      <c r="AU322">
        <v>340</v>
      </c>
      <c r="AV322">
        <v>384</v>
      </c>
      <c r="AW322">
        <v>370</v>
      </c>
      <c r="AX322">
        <v>534</v>
      </c>
      <c r="AY322">
        <v>584</v>
      </c>
      <c r="AZ322">
        <v>498</v>
      </c>
      <c r="BA322">
        <v>609</v>
      </c>
      <c r="BB322">
        <v>799</v>
      </c>
      <c r="BC322">
        <v>709</v>
      </c>
      <c r="BD322">
        <v>852</v>
      </c>
      <c r="BE322">
        <v>485</v>
      </c>
      <c r="BF322">
        <v>588</v>
      </c>
      <c r="BG322">
        <v>616</v>
      </c>
      <c r="BH322">
        <v>582</v>
      </c>
      <c r="BI322">
        <v>582</v>
      </c>
      <c r="BJ322" s="2">
        <f>ROUND(SUM(BH322:BI322)/SUM($BH$233:$BI$360)*(1000*irw_fw_harvest!$AH$14-SUM(HU!$BJ$225:$BJ$232)),0)</f>
        <v>624</v>
      </c>
      <c r="BK322" s="2">
        <f>ROUND(SUM(BH322:BI322)/SUM($BH$233:$BI$360)*(1000*irw_fw_harvest!$AI$14-SUM(HU!$BK$225:$BK$232)),0)</f>
        <v>623</v>
      </c>
      <c r="BM322" s="7">
        <f>ROUND(SUM(BH322:BI322)/SUM($BH$233:$BI$360)*(1000*irw_fw_harvest!$AH$44),0)</f>
        <v>622</v>
      </c>
      <c r="BN322" s="7">
        <f>ROUND(SUM(BH322:BI322)/SUM($BH$233:$BI$360)*(1000*irw_fw_harvest!$AI$44),0)</f>
        <v>622</v>
      </c>
      <c r="BP322" s="12">
        <f t="shared" si="234"/>
        <v>1246</v>
      </c>
      <c r="BQ322" s="12">
        <f t="shared" si="234"/>
        <v>1245</v>
      </c>
    </row>
    <row r="323" spans="1:69" ht="19.5" x14ac:dyDescent="0.6">
      <c r="A323" t="s">
        <v>200</v>
      </c>
      <c r="B323" t="s">
        <v>169</v>
      </c>
      <c r="C323" t="s">
        <v>185</v>
      </c>
      <c r="D323" t="s">
        <v>329</v>
      </c>
      <c r="E323" t="s">
        <v>203</v>
      </c>
      <c r="F323" t="s">
        <v>173</v>
      </c>
      <c r="G323" t="s">
        <v>174</v>
      </c>
      <c r="H323" t="s">
        <v>174</v>
      </c>
      <c r="I323">
        <v>1</v>
      </c>
      <c r="J323" t="s">
        <v>176</v>
      </c>
      <c r="K323" t="b">
        <v>0</v>
      </c>
      <c r="L323">
        <v>100</v>
      </c>
      <c r="M323">
        <v>210</v>
      </c>
      <c r="N323">
        <v>100</v>
      </c>
      <c r="O323">
        <v>210</v>
      </c>
      <c r="P323">
        <v>3</v>
      </c>
      <c r="Q323">
        <v>-1</v>
      </c>
      <c r="R323">
        <v>-1</v>
      </c>
      <c r="S323">
        <v>-1</v>
      </c>
      <c r="T323">
        <v>-1</v>
      </c>
      <c r="U323">
        <v>-1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  <c r="AI323">
        <v>-1</v>
      </c>
      <c r="AJ323">
        <v>-1</v>
      </c>
      <c r="AK323">
        <v>1</v>
      </c>
      <c r="AL323">
        <v>3</v>
      </c>
      <c r="AM323" t="s">
        <v>195</v>
      </c>
      <c r="AN323">
        <v>2121</v>
      </c>
      <c r="AT323">
        <v>19728</v>
      </c>
      <c r="AU323">
        <v>24722</v>
      </c>
      <c r="AV323">
        <v>27879</v>
      </c>
      <c r="AW323">
        <v>26901</v>
      </c>
      <c r="AX323">
        <v>38762</v>
      </c>
      <c r="AY323">
        <v>42413</v>
      </c>
      <c r="AZ323">
        <v>36139</v>
      </c>
      <c r="BA323">
        <v>44218</v>
      </c>
      <c r="BB323">
        <v>58036</v>
      </c>
      <c r="BC323">
        <v>51493</v>
      </c>
      <c r="BD323">
        <v>61886</v>
      </c>
      <c r="BE323">
        <v>35228</v>
      </c>
      <c r="BF323">
        <v>42711</v>
      </c>
      <c r="BG323">
        <v>44756</v>
      </c>
      <c r="BH323">
        <v>42276</v>
      </c>
      <c r="BI323">
        <v>42276</v>
      </c>
      <c r="BJ323" s="2">
        <f>ROUND(SUM(BH323:BI323)/SUM($BH$233:$BI$360)*(1000*irw_fw_harvest!$AH$14-SUM(HU!$BJ$225:$BJ$232)),0)</f>
        <v>45298</v>
      </c>
      <c r="BK323" s="2">
        <f>ROUND(SUM(BH323:BI323)/SUM($BH$233:$BI$360)*(1000*irw_fw_harvest!$AI$14-SUM(HU!$BK$225:$BK$232)),0)</f>
        <v>45237</v>
      </c>
      <c r="BM323" s="7">
        <f>ROUND(SUM(BH323:BI323)/SUM($BH$233:$BI$360)*(1000*irw_fw_harvest!$AH$44),0)</f>
        <v>45200</v>
      </c>
      <c r="BN323" s="7">
        <f>ROUND(SUM(BH323:BI323)/SUM($BH$233:$BI$360)*(1000*irw_fw_harvest!$AI$44),0)</f>
        <v>45200</v>
      </c>
      <c r="BP323" s="12">
        <f t="shared" ref="BP323:BQ386" si="235">BJ323+BM323</f>
        <v>90498</v>
      </c>
      <c r="BQ323" s="12">
        <f t="shared" si="235"/>
        <v>90437</v>
      </c>
    </row>
    <row r="324" spans="1:69" ht="19.5" x14ac:dyDescent="0.6">
      <c r="A324" t="s">
        <v>200</v>
      </c>
      <c r="B324" t="s">
        <v>169</v>
      </c>
      <c r="C324" t="s">
        <v>336</v>
      </c>
      <c r="D324" t="s">
        <v>329</v>
      </c>
      <c r="E324" t="s">
        <v>183</v>
      </c>
      <c r="F324" t="s">
        <v>173</v>
      </c>
      <c r="G324" t="s">
        <v>174</v>
      </c>
      <c r="H324" t="s">
        <v>174</v>
      </c>
      <c r="I324">
        <v>1</v>
      </c>
      <c r="J324" t="s">
        <v>176</v>
      </c>
      <c r="K324" t="b">
        <v>0</v>
      </c>
      <c r="L324">
        <v>35</v>
      </c>
      <c r="M324">
        <v>210</v>
      </c>
      <c r="N324">
        <v>35</v>
      </c>
      <c r="O324">
        <v>210</v>
      </c>
      <c r="P324">
        <v>3</v>
      </c>
      <c r="Q324">
        <v>-1</v>
      </c>
      <c r="R324">
        <v>-1</v>
      </c>
      <c r="S324">
        <v>-1</v>
      </c>
      <c r="T324">
        <v>-1</v>
      </c>
      <c r="U324">
        <v>-1</v>
      </c>
      <c r="V324">
        <v>-1</v>
      </c>
      <c r="W324">
        <v>-1</v>
      </c>
      <c r="X324">
        <v>-1</v>
      </c>
      <c r="Y324">
        <v>-1</v>
      </c>
      <c r="Z324">
        <v>-1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  <c r="AI324">
        <v>-1</v>
      </c>
      <c r="AJ324">
        <v>-1</v>
      </c>
      <c r="AK324">
        <v>1</v>
      </c>
      <c r="AL324">
        <v>3</v>
      </c>
      <c r="AM324" t="s">
        <v>195</v>
      </c>
      <c r="AN324">
        <v>2121</v>
      </c>
      <c r="AT324">
        <v>13809</v>
      </c>
      <c r="AU324">
        <v>17305</v>
      </c>
      <c r="AV324">
        <v>19514</v>
      </c>
      <c r="AW324">
        <v>18830</v>
      </c>
      <c r="AX324">
        <v>27132</v>
      </c>
      <c r="AY324">
        <v>29688</v>
      </c>
      <c r="AZ324">
        <v>25296</v>
      </c>
      <c r="BA324">
        <v>30952</v>
      </c>
      <c r="BB324">
        <v>40624</v>
      </c>
      <c r="BC324">
        <v>36044</v>
      </c>
      <c r="BD324">
        <v>43319</v>
      </c>
      <c r="BE324">
        <v>24659</v>
      </c>
      <c r="BF324">
        <v>29897</v>
      </c>
      <c r="BG324">
        <v>31328</v>
      </c>
      <c r="BH324">
        <v>29592</v>
      </c>
      <c r="BI324">
        <v>29592</v>
      </c>
      <c r="BJ324" s="2">
        <f>ROUND(SUM(BH324:BI324)/SUM($BH$233:$BI$360)*(1000*irw_fw_harvest!$AH$14-SUM(HU!$BJ$225:$BJ$232)),0)</f>
        <v>31708</v>
      </c>
      <c r="BK324" s="2">
        <f>ROUND(SUM(BH324:BI324)/SUM($BH$233:$BI$360)*(1000*irw_fw_harvest!$AI$14-SUM(HU!$BK$225:$BK$232)),0)</f>
        <v>31665</v>
      </c>
      <c r="BM324" s="7">
        <f>ROUND(SUM(BH324:BI324)/SUM($BH$233:$BI$360)*(1000*irw_fw_harvest!$AH$44),0)</f>
        <v>31639</v>
      </c>
      <c r="BN324" s="7">
        <f>ROUND(SUM(BH324:BI324)/SUM($BH$233:$BI$360)*(1000*irw_fw_harvest!$AI$44),0)</f>
        <v>31639</v>
      </c>
      <c r="BP324" s="12">
        <f t="shared" si="235"/>
        <v>63347</v>
      </c>
      <c r="BQ324" s="12">
        <f t="shared" si="235"/>
        <v>63304</v>
      </c>
    </row>
    <row r="325" spans="1:69" ht="19.5" x14ac:dyDescent="0.6">
      <c r="A325" t="s">
        <v>200</v>
      </c>
      <c r="B325" t="s">
        <v>169</v>
      </c>
      <c r="C325" t="s">
        <v>179</v>
      </c>
      <c r="D325" t="s">
        <v>330</v>
      </c>
      <c r="E325" t="s">
        <v>203</v>
      </c>
      <c r="F325" t="s">
        <v>173</v>
      </c>
      <c r="G325" t="s">
        <v>174</v>
      </c>
      <c r="H325" t="s">
        <v>174</v>
      </c>
      <c r="I325">
        <v>1</v>
      </c>
      <c r="J325" t="s">
        <v>176</v>
      </c>
      <c r="K325" t="b">
        <v>0</v>
      </c>
      <c r="L325">
        <v>100</v>
      </c>
      <c r="M325">
        <v>210</v>
      </c>
      <c r="N325">
        <v>100</v>
      </c>
      <c r="O325">
        <v>210</v>
      </c>
      <c r="P325">
        <v>3</v>
      </c>
      <c r="Q325">
        <v>-1</v>
      </c>
      <c r="R325">
        <v>-1</v>
      </c>
      <c r="S325">
        <v>-1</v>
      </c>
      <c r="T325">
        <v>-1</v>
      </c>
      <c r="U325">
        <v>-1</v>
      </c>
      <c r="V325">
        <v>-1</v>
      </c>
      <c r="W325">
        <v>-1</v>
      </c>
      <c r="X325">
        <v>-1</v>
      </c>
      <c r="Y325">
        <v>-1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  <c r="AI325">
        <v>-1</v>
      </c>
      <c r="AJ325">
        <v>-1</v>
      </c>
      <c r="AK325">
        <v>1</v>
      </c>
      <c r="AL325">
        <v>3</v>
      </c>
      <c r="AM325" t="s">
        <v>195</v>
      </c>
      <c r="AN325">
        <v>2121</v>
      </c>
      <c r="AT325">
        <v>29708</v>
      </c>
      <c r="AU325">
        <v>12528</v>
      </c>
      <c r="AV325">
        <v>22314</v>
      </c>
      <c r="AW325">
        <v>16565</v>
      </c>
      <c r="AX325">
        <v>18292</v>
      </c>
      <c r="AY325">
        <v>27065</v>
      </c>
      <c r="AZ325">
        <v>16587</v>
      </c>
      <c r="BA325">
        <v>19777</v>
      </c>
      <c r="BB325">
        <v>30202</v>
      </c>
      <c r="BC325">
        <v>28863</v>
      </c>
      <c r="BD325">
        <v>23390</v>
      </c>
      <c r="BE325">
        <v>16414</v>
      </c>
      <c r="BF325">
        <v>19831</v>
      </c>
      <c r="BG325">
        <v>24122</v>
      </c>
      <c r="BH325">
        <v>22785</v>
      </c>
      <c r="BI325">
        <v>22785</v>
      </c>
      <c r="BJ325" s="2">
        <f>ROUND(SUM(BH325:BI325)/SUM($BH$233:$BI$360)*(1000*irw_fw_harvest!$AH$14-SUM(HU!$BJ$225:$BJ$232)),0)</f>
        <v>24414</v>
      </c>
      <c r="BK325" s="2">
        <f>ROUND(SUM(BH325:BI325)/SUM($BH$233:$BI$360)*(1000*irw_fw_harvest!$AI$14-SUM(HU!$BK$225:$BK$232)),0)</f>
        <v>24381</v>
      </c>
      <c r="BM325" s="7">
        <f>ROUND(SUM(BH325:BI325)/SUM($BH$233:$BI$360)*(1000*irw_fw_harvest!$AH$44),0)</f>
        <v>24361</v>
      </c>
      <c r="BN325" s="7">
        <f>ROUND(SUM(BH325:BI325)/SUM($BH$233:$BI$360)*(1000*irw_fw_harvest!$AI$44),0)</f>
        <v>24361</v>
      </c>
      <c r="BP325" s="12">
        <f t="shared" si="235"/>
        <v>48775</v>
      </c>
      <c r="BQ325" s="12">
        <f t="shared" si="235"/>
        <v>48742</v>
      </c>
    </row>
    <row r="326" spans="1:69" ht="19.5" x14ac:dyDescent="0.6">
      <c r="A326" t="s">
        <v>200</v>
      </c>
      <c r="B326" t="s">
        <v>169</v>
      </c>
      <c r="C326" t="s">
        <v>182</v>
      </c>
      <c r="D326" t="s">
        <v>330</v>
      </c>
      <c r="E326" t="s">
        <v>203</v>
      </c>
      <c r="F326" t="s">
        <v>173</v>
      </c>
      <c r="G326" t="s">
        <v>174</v>
      </c>
      <c r="H326" t="s">
        <v>174</v>
      </c>
      <c r="I326">
        <v>1</v>
      </c>
      <c r="J326" t="s">
        <v>176</v>
      </c>
      <c r="K326" t="b">
        <v>0</v>
      </c>
      <c r="L326">
        <v>70</v>
      </c>
      <c r="M326">
        <v>210</v>
      </c>
      <c r="N326">
        <v>70</v>
      </c>
      <c r="O326">
        <v>210</v>
      </c>
      <c r="P326">
        <v>3</v>
      </c>
      <c r="Q326">
        <v>-1</v>
      </c>
      <c r="R326">
        <v>-1</v>
      </c>
      <c r="S326">
        <v>-1</v>
      </c>
      <c r="T326">
        <v>-1</v>
      </c>
      <c r="U326">
        <v>-1</v>
      </c>
      <c r="V326">
        <v>-1</v>
      </c>
      <c r="W326">
        <v>-1</v>
      </c>
      <c r="X326">
        <v>-1</v>
      </c>
      <c r="Y326">
        <v>-1</v>
      </c>
      <c r="Z326">
        <v>-1</v>
      </c>
      <c r="AA326">
        <v>-1</v>
      </c>
      <c r="AB326">
        <v>-1</v>
      </c>
      <c r="AC326">
        <v>-1</v>
      </c>
      <c r="AD326">
        <v>-1</v>
      </c>
      <c r="AE326">
        <v>-1</v>
      </c>
      <c r="AF326">
        <v>-1</v>
      </c>
      <c r="AG326">
        <v>-1</v>
      </c>
      <c r="AH326">
        <v>-1</v>
      </c>
      <c r="AI326">
        <v>-1</v>
      </c>
      <c r="AJ326">
        <v>-1</v>
      </c>
      <c r="AK326">
        <v>1</v>
      </c>
      <c r="AL326">
        <v>3</v>
      </c>
      <c r="AM326" t="s">
        <v>195</v>
      </c>
      <c r="AN326">
        <v>2121</v>
      </c>
      <c r="AT326">
        <v>16302</v>
      </c>
      <c r="AU326">
        <v>6874</v>
      </c>
      <c r="AV326">
        <v>12244</v>
      </c>
      <c r="AW326">
        <v>9090</v>
      </c>
      <c r="AX326">
        <v>10037</v>
      </c>
      <c r="AY326">
        <v>14851</v>
      </c>
      <c r="AZ326">
        <v>9102</v>
      </c>
      <c r="BA326">
        <v>10852</v>
      </c>
      <c r="BB326">
        <v>16572</v>
      </c>
      <c r="BC326">
        <v>15838</v>
      </c>
      <c r="BD326">
        <v>12834</v>
      </c>
      <c r="BE326">
        <v>9007</v>
      </c>
      <c r="BF326">
        <v>10882</v>
      </c>
      <c r="BG326">
        <v>13236</v>
      </c>
      <c r="BH326">
        <v>12503</v>
      </c>
      <c r="BI326">
        <v>12503</v>
      </c>
      <c r="BJ326" s="2">
        <f>ROUND(SUM(BH326:BI326)/SUM($BH$233:$BI$360)*(1000*irw_fw_harvest!$AH$14-SUM(HU!$BJ$225:$BJ$232)),0)</f>
        <v>13397</v>
      </c>
      <c r="BK326" s="2">
        <f>ROUND(SUM(BH326:BI326)/SUM($BH$233:$BI$360)*(1000*irw_fw_harvest!$AI$14-SUM(HU!$BK$225:$BK$232)),0)</f>
        <v>13379</v>
      </c>
      <c r="BM326" s="7">
        <f>ROUND(SUM(BH326:BI326)/SUM($BH$233:$BI$360)*(1000*irw_fw_harvest!$AH$44),0)</f>
        <v>13368</v>
      </c>
      <c r="BN326" s="7">
        <f>ROUND(SUM(BH326:BI326)/SUM($BH$233:$BI$360)*(1000*irw_fw_harvest!$AI$44),0)</f>
        <v>13368</v>
      </c>
      <c r="BP326" s="12">
        <f t="shared" si="235"/>
        <v>26765</v>
      </c>
      <c r="BQ326" s="12">
        <f t="shared" si="235"/>
        <v>26747</v>
      </c>
    </row>
    <row r="327" spans="1:69" ht="19.5" x14ac:dyDescent="0.6">
      <c r="A327" t="s">
        <v>200</v>
      </c>
      <c r="B327" t="s">
        <v>169</v>
      </c>
      <c r="C327" t="s">
        <v>184</v>
      </c>
      <c r="D327" t="s">
        <v>330</v>
      </c>
      <c r="E327" t="s">
        <v>203</v>
      </c>
      <c r="F327" t="s">
        <v>173</v>
      </c>
      <c r="G327" t="s">
        <v>174</v>
      </c>
      <c r="H327" t="s">
        <v>174</v>
      </c>
      <c r="I327">
        <v>1</v>
      </c>
      <c r="J327" t="s">
        <v>176</v>
      </c>
      <c r="K327" t="b">
        <v>0</v>
      </c>
      <c r="L327">
        <v>70</v>
      </c>
      <c r="M327">
        <v>210</v>
      </c>
      <c r="N327">
        <v>70</v>
      </c>
      <c r="O327">
        <v>210</v>
      </c>
      <c r="P327">
        <v>3</v>
      </c>
      <c r="Q327">
        <v>-1</v>
      </c>
      <c r="R327">
        <v>-1</v>
      </c>
      <c r="S327">
        <v>-1</v>
      </c>
      <c r="T327">
        <v>-1</v>
      </c>
      <c r="U327">
        <v>-1</v>
      </c>
      <c r="V327">
        <v>-1</v>
      </c>
      <c r="W327">
        <v>-1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  <c r="AI327">
        <v>-1</v>
      </c>
      <c r="AJ327">
        <v>-1</v>
      </c>
      <c r="AK327">
        <v>1</v>
      </c>
      <c r="AL327">
        <v>3</v>
      </c>
      <c r="AM327" t="s">
        <v>195</v>
      </c>
      <c r="AN327">
        <v>2121</v>
      </c>
      <c r="AT327">
        <v>7832</v>
      </c>
      <c r="AU327">
        <v>3303</v>
      </c>
      <c r="AV327">
        <v>5882</v>
      </c>
      <c r="AW327">
        <v>4367</v>
      </c>
      <c r="AX327">
        <v>4822</v>
      </c>
      <c r="AY327">
        <v>7135</v>
      </c>
      <c r="AZ327">
        <v>4373</v>
      </c>
      <c r="BA327">
        <v>5213</v>
      </c>
      <c r="BB327">
        <v>7962</v>
      </c>
      <c r="BC327">
        <v>7609</v>
      </c>
      <c r="BD327">
        <v>6166</v>
      </c>
      <c r="BE327">
        <v>4327</v>
      </c>
      <c r="BF327">
        <v>5228</v>
      </c>
      <c r="BG327">
        <v>6359</v>
      </c>
      <c r="BH327">
        <v>6007</v>
      </c>
      <c r="BI327">
        <v>6007</v>
      </c>
      <c r="BJ327" s="2">
        <f>ROUND(SUM(BH327:BI327)/SUM($BH$233:$BI$360)*(1000*irw_fw_harvest!$AH$14-SUM(HU!$BJ$225:$BJ$232)),0)</f>
        <v>6436</v>
      </c>
      <c r="BK327" s="2">
        <f>ROUND(SUM(BH327:BI327)/SUM($BH$233:$BI$360)*(1000*irw_fw_harvest!$AI$14-SUM(HU!$BK$225:$BK$232)),0)</f>
        <v>6428</v>
      </c>
      <c r="BM327" s="7">
        <f>ROUND(SUM(BH327:BI327)/SUM($BH$233:$BI$360)*(1000*irw_fw_harvest!$AH$44),0)</f>
        <v>6423</v>
      </c>
      <c r="BN327" s="7">
        <f>ROUND(SUM(BH327:BI327)/SUM($BH$233:$BI$360)*(1000*irw_fw_harvest!$AI$44),0)</f>
        <v>6423</v>
      </c>
      <c r="BP327" s="12">
        <f t="shared" si="235"/>
        <v>12859</v>
      </c>
      <c r="BQ327" s="12">
        <f t="shared" si="235"/>
        <v>12851</v>
      </c>
    </row>
    <row r="328" spans="1:69" ht="19.5" x14ac:dyDescent="0.6">
      <c r="A328" t="s">
        <v>200</v>
      </c>
      <c r="B328" t="s">
        <v>169</v>
      </c>
      <c r="C328" t="s">
        <v>254</v>
      </c>
      <c r="D328" t="s">
        <v>330</v>
      </c>
      <c r="E328" t="s">
        <v>203</v>
      </c>
      <c r="F328" t="s">
        <v>173</v>
      </c>
      <c r="G328" t="s">
        <v>174</v>
      </c>
      <c r="H328" t="s">
        <v>174</v>
      </c>
      <c r="I328">
        <v>1</v>
      </c>
      <c r="J328" t="s">
        <v>176</v>
      </c>
      <c r="K328" t="b">
        <v>0</v>
      </c>
      <c r="L328">
        <v>20</v>
      </c>
      <c r="M328">
        <v>210</v>
      </c>
      <c r="N328">
        <v>20</v>
      </c>
      <c r="O328">
        <v>210</v>
      </c>
      <c r="P328">
        <v>3</v>
      </c>
      <c r="Q328">
        <v>-1</v>
      </c>
      <c r="R328">
        <v>-1</v>
      </c>
      <c r="S328">
        <v>-1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  <c r="AI328">
        <v>-1</v>
      </c>
      <c r="AJ328">
        <v>-1</v>
      </c>
      <c r="AK328">
        <v>1</v>
      </c>
      <c r="AL328">
        <v>3</v>
      </c>
      <c r="AM328" t="s">
        <v>195</v>
      </c>
      <c r="AN328">
        <v>2121</v>
      </c>
      <c r="AT328">
        <v>708</v>
      </c>
      <c r="AU328">
        <v>298</v>
      </c>
      <c r="AV328">
        <v>531</v>
      </c>
      <c r="AW328">
        <v>394</v>
      </c>
      <c r="AX328">
        <v>436</v>
      </c>
      <c r="AY328">
        <v>645</v>
      </c>
      <c r="AZ328">
        <v>395</v>
      </c>
      <c r="BA328">
        <v>471</v>
      </c>
      <c r="BB328">
        <v>719</v>
      </c>
      <c r="BC328">
        <v>688</v>
      </c>
      <c r="BD328">
        <v>557</v>
      </c>
      <c r="BE328">
        <v>391</v>
      </c>
      <c r="BF328">
        <v>472</v>
      </c>
      <c r="BG328">
        <v>575</v>
      </c>
      <c r="BH328">
        <v>543</v>
      </c>
      <c r="BI328">
        <v>543</v>
      </c>
      <c r="BJ328" s="2">
        <f>ROUND(SUM(BH328:BI328)/SUM($BH$233:$BI$360)*(1000*irw_fw_harvest!$AH$14-SUM(HU!$BJ$225:$BJ$232)),0)</f>
        <v>582</v>
      </c>
      <c r="BK328" s="2">
        <f>ROUND(SUM(BH328:BI328)/SUM($BH$233:$BI$360)*(1000*irw_fw_harvest!$AI$14-SUM(HU!$BK$225:$BK$232)),0)</f>
        <v>581</v>
      </c>
      <c r="BM328" s="7">
        <f>ROUND(SUM(BH328:BI328)/SUM($BH$233:$BI$360)*(1000*irw_fw_harvest!$AH$44),0)</f>
        <v>581</v>
      </c>
      <c r="BN328" s="7">
        <f>ROUND(SUM(BH328:BI328)/SUM($BH$233:$BI$360)*(1000*irw_fw_harvest!$AI$44),0)</f>
        <v>581</v>
      </c>
      <c r="BP328" s="12">
        <f t="shared" si="235"/>
        <v>1163</v>
      </c>
      <c r="BQ328" s="12">
        <f t="shared" si="235"/>
        <v>1162</v>
      </c>
    </row>
    <row r="329" spans="1:69" ht="19.5" x14ac:dyDescent="0.6">
      <c r="A329" t="s">
        <v>200</v>
      </c>
      <c r="B329" t="s">
        <v>169</v>
      </c>
      <c r="C329" t="s">
        <v>185</v>
      </c>
      <c r="D329" t="s">
        <v>330</v>
      </c>
      <c r="E329" t="s">
        <v>203</v>
      </c>
      <c r="F329" t="s">
        <v>173</v>
      </c>
      <c r="G329" t="s">
        <v>174</v>
      </c>
      <c r="H329" t="s">
        <v>174</v>
      </c>
      <c r="I329">
        <v>1</v>
      </c>
      <c r="J329" t="s">
        <v>176</v>
      </c>
      <c r="K329" t="b">
        <v>0</v>
      </c>
      <c r="L329">
        <v>100</v>
      </c>
      <c r="M329">
        <v>210</v>
      </c>
      <c r="N329">
        <v>100</v>
      </c>
      <c r="O329">
        <v>210</v>
      </c>
      <c r="P329">
        <v>3</v>
      </c>
      <c r="Q329">
        <v>-1</v>
      </c>
      <c r="R329">
        <v>-1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  <c r="AI329">
        <v>-1</v>
      </c>
      <c r="AJ329">
        <v>-1</v>
      </c>
      <c r="AK329">
        <v>1</v>
      </c>
      <c r="AL329">
        <v>3</v>
      </c>
      <c r="AM329" t="s">
        <v>195</v>
      </c>
      <c r="AN329">
        <v>2121</v>
      </c>
      <c r="AT329">
        <v>42095</v>
      </c>
      <c r="AU329">
        <v>17752</v>
      </c>
      <c r="AV329">
        <v>31618</v>
      </c>
      <c r="AW329">
        <v>23472</v>
      </c>
      <c r="AX329">
        <v>25919</v>
      </c>
      <c r="AY329">
        <v>38350</v>
      </c>
      <c r="AZ329">
        <v>23503</v>
      </c>
      <c r="BA329">
        <v>28023</v>
      </c>
      <c r="BB329">
        <v>42794</v>
      </c>
      <c r="BC329">
        <v>40898</v>
      </c>
      <c r="BD329">
        <v>33142</v>
      </c>
      <c r="BE329">
        <v>23258</v>
      </c>
      <c r="BF329">
        <v>28100</v>
      </c>
      <c r="BG329">
        <v>34180</v>
      </c>
      <c r="BH329">
        <v>32285</v>
      </c>
      <c r="BI329">
        <v>32285</v>
      </c>
      <c r="BJ329" s="2">
        <f>ROUND(SUM(BH329:BI329)/SUM($BH$233:$BI$360)*(1000*irw_fw_harvest!$AH$14-SUM(HU!$BJ$225:$BJ$232)),0)</f>
        <v>34593</v>
      </c>
      <c r="BK329" s="2">
        <f>ROUND(SUM(BH329:BI329)/SUM($BH$233:$BI$360)*(1000*irw_fw_harvest!$AI$14-SUM(HU!$BK$225:$BK$232)),0)</f>
        <v>34546</v>
      </c>
      <c r="BM329" s="7">
        <f>ROUND(SUM(BH329:BI329)/SUM($BH$233:$BI$360)*(1000*irw_fw_harvest!$AH$44),0)</f>
        <v>34518</v>
      </c>
      <c r="BN329" s="7">
        <f>ROUND(SUM(BH329:BI329)/SUM($BH$233:$BI$360)*(1000*irw_fw_harvest!$AI$44),0)</f>
        <v>34518</v>
      </c>
      <c r="BP329" s="12">
        <f t="shared" si="235"/>
        <v>69111</v>
      </c>
      <c r="BQ329" s="12">
        <f t="shared" si="235"/>
        <v>69064</v>
      </c>
    </row>
    <row r="330" spans="1:69" ht="19.5" x14ac:dyDescent="0.6">
      <c r="A330" t="s">
        <v>200</v>
      </c>
      <c r="B330" t="s">
        <v>169</v>
      </c>
      <c r="C330" t="s">
        <v>336</v>
      </c>
      <c r="D330" t="s">
        <v>330</v>
      </c>
      <c r="E330" t="s">
        <v>183</v>
      </c>
      <c r="F330" t="s">
        <v>173</v>
      </c>
      <c r="G330" t="s">
        <v>174</v>
      </c>
      <c r="H330" t="s">
        <v>174</v>
      </c>
      <c r="I330">
        <v>1</v>
      </c>
      <c r="J330" t="s">
        <v>176</v>
      </c>
      <c r="K330" t="b">
        <v>0</v>
      </c>
      <c r="L330">
        <v>35</v>
      </c>
      <c r="M330">
        <v>210</v>
      </c>
      <c r="N330">
        <v>35</v>
      </c>
      <c r="O330">
        <v>210</v>
      </c>
      <c r="P330">
        <v>3</v>
      </c>
      <c r="Q330">
        <v>-1</v>
      </c>
      <c r="R330">
        <v>-1</v>
      </c>
      <c r="S330">
        <v>-1</v>
      </c>
      <c r="T330">
        <v>-1</v>
      </c>
      <c r="U330">
        <v>-1</v>
      </c>
      <c r="V330">
        <v>-1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  <c r="AI330">
        <v>-1</v>
      </c>
      <c r="AJ330">
        <v>-1</v>
      </c>
      <c r="AK330">
        <v>1</v>
      </c>
      <c r="AL330">
        <v>3</v>
      </c>
      <c r="AM330" t="s">
        <v>195</v>
      </c>
      <c r="AN330">
        <v>2121</v>
      </c>
      <c r="AT330">
        <v>44045</v>
      </c>
      <c r="AU330">
        <v>18574</v>
      </c>
      <c r="AV330">
        <v>33083</v>
      </c>
      <c r="AW330">
        <v>24559</v>
      </c>
      <c r="AX330">
        <v>27119</v>
      </c>
      <c r="AY330">
        <v>40126</v>
      </c>
      <c r="AZ330">
        <v>24592</v>
      </c>
      <c r="BA330">
        <v>29321</v>
      </c>
      <c r="BB330">
        <v>44777</v>
      </c>
      <c r="BC330">
        <v>42792</v>
      </c>
      <c r="BD330">
        <v>34677</v>
      </c>
      <c r="BE330">
        <v>24335</v>
      </c>
      <c r="BF330">
        <v>29401</v>
      </c>
      <c r="BG330">
        <v>35763</v>
      </c>
      <c r="BH330">
        <v>33781</v>
      </c>
      <c r="BI330">
        <v>33781</v>
      </c>
      <c r="BJ330" s="2">
        <f>ROUND(SUM(BH330:BI330)/SUM($BH$233:$BI$360)*(1000*irw_fw_harvest!$AH$14-SUM(HU!$BJ$225:$BJ$232)),0)</f>
        <v>36196</v>
      </c>
      <c r="BK330" s="2">
        <f>ROUND(SUM(BH330:BI330)/SUM($BH$233:$BI$360)*(1000*irw_fw_harvest!$AI$14-SUM(HU!$BK$225:$BK$232)),0)</f>
        <v>36147</v>
      </c>
      <c r="BM330" s="7">
        <f>ROUND(SUM(BH330:BI330)/SUM($BH$233:$BI$360)*(1000*irw_fw_harvest!$AH$44),0)</f>
        <v>36118</v>
      </c>
      <c r="BN330" s="7">
        <f>ROUND(SUM(BH330:BI330)/SUM($BH$233:$BI$360)*(1000*irw_fw_harvest!$AI$44),0)</f>
        <v>36118</v>
      </c>
      <c r="BP330" s="12">
        <f t="shared" si="235"/>
        <v>72314</v>
      </c>
      <c r="BQ330" s="12">
        <f t="shared" si="235"/>
        <v>72265</v>
      </c>
    </row>
    <row r="331" spans="1:69" ht="19.5" x14ac:dyDescent="0.6">
      <c r="A331" t="s">
        <v>200</v>
      </c>
      <c r="B331" t="s">
        <v>169</v>
      </c>
      <c r="C331" t="s">
        <v>179</v>
      </c>
      <c r="D331" t="s">
        <v>331</v>
      </c>
      <c r="E331" t="s">
        <v>203</v>
      </c>
      <c r="F331" t="s">
        <v>173</v>
      </c>
      <c r="G331" t="s">
        <v>174</v>
      </c>
      <c r="H331" t="s">
        <v>174</v>
      </c>
      <c r="I331">
        <v>1</v>
      </c>
      <c r="J331" t="s">
        <v>176</v>
      </c>
      <c r="K331" t="b">
        <v>0</v>
      </c>
      <c r="L331">
        <v>100</v>
      </c>
      <c r="M331">
        <v>210</v>
      </c>
      <c r="N331">
        <v>100</v>
      </c>
      <c r="O331">
        <v>210</v>
      </c>
      <c r="P331">
        <v>3</v>
      </c>
      <c r="Q331">
        <v>-1</v>
      </c>
      <c r="R331">
        <v>-1</v>
      </c>
      <c r="S331">
        <v>-1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  <c r="AI331">
        <v>-1</v>
      </c>
      <c r="AJ331">
        <v>-1</v>
      </c>
      <c r="AK331">
        <v>1</v>
      </c>
      <c r="AL331">
        <v>3</v>
      </c>
      <c r="AM331" t="s">
        <v>195</v>
      </c>
      <c r="AN331">
        <v>2121</v>
      </c>
      <c r="AT331">
        <v>76740</v>
      </c>
      <c r="AU331">
        <v>65226</v>
      </c>
      <c r="AV331">
        <v>55182</v>
      </c>
      <c r="AW331">
        <v>50228</v>
      </c>
      <c r="AX331">
        <v>51660</v>
      </c>
      <c r="AY331">
        <v>49935</v>
      </c>
      <c r="AZ331">
        <v>65499</v>
      </c>
      <c r="BA331">
        <v>49925</v>
      </c>
      <c r="BB331">
        <v>53027</v>
      </c>
      <c r="BC331">
        <v>44891</v>
      </c>
      <c r="BD331">
        <v>38255</v>
      </c>
      <c r="BE331">
        <v>37234</v>
      </c>
      <c r="BF331">
        <v>50161</v>
      </c>
      <c r="BG331">
        <v>51190</v>
      </c>
      <c r="BH331">
        <v>48353</v>
      </c>
      <c r="BI331">
        <v>48353</v>
      </c>
      <c r="BJ331" s="2">
        <f>ROUND(SUM(BH331:BI331)/SUM($BH$233:$BI$360)*(1000*irw_fw_harvest!$AH$14-SUM(HU!$BJ$225:$BJ$232)),0)</f>
        <v>51810</v>
      </c>
      <c r="BK331" s="2">
        <f>ROUND(SUM(BH331:BI331)/SUM($BH$233:$BI$360)*(1000*irw_fw_harvest!$AI$14-SUM(HU!$BK$225:$BK$232)),0)</f>
        <v>51740</v>
      </c>
      <c r="BM331" s="7">
        <f>ROUND(SUM(BH331:BI331)/SUM($BH$233:$BI$360)*(1000*irw_fw_harvest!$AH$44),0)</f>
        <v>51698</v>
      </c>
      <c r="BN331" s="7">
        <f>ROUND(SUM(BH331:BI331)/SUM($BH$233:$BI$360)*(1000*irw_fw_harvest!$AI$44),0)</f>
        <v>51698</v>
      </c>
      <c r="BP331" s="12">
        <f t="shared" si="235"/>
        <v>103508</v>
      </c>
      <c r="BQ331" s="12">
        <f t="shared" si="235"/>
        <v>103438</v>
      </c>
    </row>
    <row r="332" spans="1:69" ht="19.5" x14ac:dyDescent="0.6">
      <c r="A332" t="s">
        <v>200</v>
      </c>
      <c r="B332" t="s">
        <v>169</v>
      </c>
      <c r="C332" t="s">
        <v>182</v>
      </c>
      <c r="D332" t="s">
        <v>331</v>
      </c>
      <c r="E332" t="s">
        <v>203</v>
      </c>
      <c r="F332" t="s">
        <v>173</v>
      </c>
      <c r="G332" t="s">
        <v>174</v>
      </c>
      <c r="H332" t="s">
        <v>174</v>
      </c>
      <c r="I332">
        <v>1</v>
      </c>
      <c r="J332" t="s">
        <v>176</v>
      </c>
      <c r="K332" t="b">
        <v>0</v>
      </c>
      <c r="L332">
        <v>70</v>
      </c>
      <c r="M332">
        <v>210</v>
      </c>
      <c r="N332">
        <v>70</v>
      </c>
      <c r="O332">
        <v>210</v>
      </c>
      <c r="P332">
        <v>3</v>
      </c>
      <c r="Q332">
        <v>-1</v>
      </c>
      <c r="R332">
        <v>-1</v>
      </c>
      <c r="S332">
        <v>-1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  <c r="AI332">
        <v>-1</v>
      </c>
      <c r="AJ332">
        <v>-1</v>
      </c>
      <c r="AK332">
        <v>1</v>
      </c>
      <c r="AL332">
        <v>3</v>
      </c>
      <c r="AM332" t="s">
        <v>195</v>
      </c>
      <c r="AN332">
        <v>2121</v>
      </c>
      <c r="AT332">
        <v>40672</v>
      </c>
      <c r="AU332">
        <v>34570</v>
      </c>
      <c r="AV332">
        <v>29246</v>
      </c>
      <c r="AW332">
        <v>26621</v>
      </c>
      <c r="AX332">
        <v>27380</v>
      </c>
      <c r="AY332">
        <v>26466</v>
      </c>
      <c r="AZ332">
        <v>34715</v>
      </c>
      <c r="BA332">
        <v>26460</v>
      </c>
      <c r="BB332">
        <v>28104</v>
      </c>
      <c r="BC332">
        <v>23792</v>
      </c>
      <c r="BD332">
        <v>20275</v>
      </c>
      <c r="BE332">
        <v>19734</v>
      </c>
      <c r="BF332">
        <v>26585</v>
      </c>
      <c r="BG332">
        <v>27131</v>
      </c>
      <c r="BH332">
        <v>25627</v>
      </c>
      <c r="BI332">
        <v>25627</v>
      </c>
      <c r="BJ332" s="2">
        <f>ROUND(SUM(BH332:BI332)/SUM($BH$233:$BI$360)*(1000*irw_fw_harvest!$AH$14-SUM(HU!$BJ$225:$BJ$232)),0)</f>
        <v>27459</v>
      </c>
      <c r="BK332" s="2">
        <f>ROUND(SUM(BH332:BI332)/SUM($BH$233:$BI$360)*(1000*irw_fw_harvest!$AI$14-SUM(HU!$BK$225:$BK$232)),0)</f>
        <v>27422</v>
      </c>
      <c r="BM332" s="7">
        <f>ROUND(SUM(BH332:BI332)/SUM($BH$233:$BI$360)*(1000*irw_fw_harvest!$AH$44),0)</f>
        <v>27400</v>
      </c>
      <c r="BN332" s="7">
        <f>ROUND(SUM(BH332:BI332)/SUM($BH$233:$BI$360)*(1000*irw_fw_harvest!$AI$44),0)</f>
        <v>27400</v>
      </c>
      <c r="BP332" s="12">
        <f t="shared" si="235"/>
        <v>54859</v>
      </c>
      <c r="BQ332" s="12">
        <f t="shared" si="235"/>
        <v>54822</v>
      </c>
    </row>
    <row r="333" spans="1:69" ht="19.5" x14ac:dyDescent="0.6">
      <c r="A333" t="s">
        <v>200</v>
      </c>
      <c r="B333" t="s">
        <v>169</v>
      </c>
      <c r="C333" t="s">
        <v>184</v>
      </c>
      <c r="D333" t="s">
        <v>331</v>
      </c>
      <c r="E333" t="s">
        <v>203</v>
      </c>
      <c r="F333" t="s">
        <v>173</v>
      </c>
      <c r="G333" t="s">
        <v>174</v>
      </c>
      <c r="H333" t="s">
        <v>174</v>
      </c>
      <c r="I333">
        <v>1</v>
      </c>
      <c r="J333" t="s">
        <v>176</v>
      </c>
      <c r="K333" t="b">
        <v>0</v>
      </c>
      <c r="L333">
        <v>70</v>
      </c>
      <c r="M333">
        <v>210</v>
      </c>
      <c r="N333">
        <v>70</v>
      </c>
      <c r="O333">
        <v>210</v>
      </c>
      <c r="P333">
        <v>3</v>
      </c>
      <c r="Q333">
        <v>-1</v>
      </c>
      <c r="R333">
        <v>-1</v>
      </c>
      <c r="S333">
        <v>-1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  <c r="AI333">
        <v>-1</v>
      </c>
      <c r="AJ333">
        <v>-1</v>
      </c>
      <c r="AK333">
        <v>1</v>
      </c>
      <c r="AL333">
        <v>3</v>
      </c>
      <c r="AM333" t="s">
        <v>195</v>
      </c>
      <c r="AN333">
        <v>2121</v>
      </c>
      <c r="AT333">
        <v>19182</v>
      </c>
      <c r="AU333">
        <v>16304</v>
      </c>
      <c r="AV333">
        <v>13793</v>
      </c>
      <c r="AW333">
        <v>12555</v>
      </c>
      <c r="AX333">
        <v>12913</v>
      </c>
      <c r="AY333">
        <v>12482</v>
      </c>
      <c r="AZ333">
        <v>16372</v>
      </c>
      <c r="BA333">
        <v>12479</v>
      </c>
      <c r="BB333">
        <v>13254</v>
      </c>
      <c r="BC333">
        <v>11221</v>
      </c>
      <c r="BD333">
        <v>9562</v>
      </c>
      <c r="BE333">
        <v>9307</v>
      </c>
      <c r="BF333">
        <v>12538</v>
      </c>
      <c r="BG333">
        <v>12795</v>
      </c>
      <c r="BH333">
        <v>12086</v>
      </c>
      <c r="BI333">
        <v>12086</v>
      </c>
      <c r="BJ333" s="2">
        <f>ROUND(SUM(BH333:BI333)/SUM($BH$233:$BI$360)*(1000*irw_fw_harvest!$AH$14-SUM(HU!$BJ$225:$BJ$232)),0)</f>
        <v>12950</v>
      </c>
      <c r="BK333" s="2">
        <f>ROUND(SUM(BH333:BI333)/SUM($BH$233:$BI$360)*(1000*irw_fw_harvest!$AI$14-SUM(HU!$BK$225:$BK$232)),0)</f>
        <v>12932</v>
      </c>
      <c r="BM333" s="7">
        <f>ROUND(SUM(BH333:BI333)/SUM($BH$233:$BI$360)*(1000*irw_fw_harvest!$AH$44),0)</f>
        <v>12922</v>
      </c>
      <c r="BN333" s="7">
        <f>ROUND(SUM(BH333:BI333)/SUM($BH$233:$BI$360)*(1000*irw_fw_harvest!$AI$44),0)</f>
        <v>12922</v>
      </c>
      <c r="BP333" s="12">
        <f t="shared" si="235"/>
        <v>25872</v>
      </c>
      <c r="BQ333" s="12">
        <f t="shared" si="235"/>
        <v>25854</v>
      </c>
    </row>
    <row r="334" spans="1:69" ht="19.5" x14ac:dyDescent="0.6">
      <c r="A334" t="s">
        <v>200</v>
      </c>
      <c r="B334" t="s">
        <v>169</v>
      </c>
      <c r="C334" t="s">
        <v>254</v>
      </c>
      <c r="D334" t="s">
        <v>331</v>
      </c>
      <c r="E334" t="s">
        <v>203</v>
      </c>
      <c r="F334" t="s">
        <v>173</v>
      </c>
      <c r="G334" t="s">
        <v>174</v>
      </c>
      <c r="H334" t="s">
        <v>174</v>
      </c>
      <c r="I334">
        <v>1</v>
      </c>
      <c r="J334" t="s">
        <v>176</v>
      </c>
      <c r="K334" t="b">
        <v>0</v>
      </c>
      <c r="L334">
        <v>20</v>
      </c>
      <c r="M334">
        <v>210</v>
      </c>
      <c r="N334">
        <v>20</v>
      </c>
      <c r="O334">
        <v>210</v>
      </c>
      <c r="P334">
        <v>3</v>
      </c>
      <c r="Q334">
        <v>-1</v>
      </c>
      <c r="R334">
        <v>-1</v>
      </c>
      <c r="S334">
        <v>-1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  <c r="AI334">
        <v>-1</v>
      </c>
      <c r="AJ334">
        <v>-1</v>
      </c>
      <c r="AK334">
        <v>1</v>
      </c>
      <c r="AL334">
        <v>3</v>
      </c>
      <c r="AM334" t="s">
        <v>195</v>
      </c>
      <c r="AN334">
        <v>2121</v>
      </c>
      <c r="AT334">
        <v>1683</v>
      </c>
      <c r="AU334">
        <v>1430</v>
      </c>
      <c r="AV334">
        <v>1210</v>
      </c>
      <c r="AW334">
        <v>1101</v>
      </c>
      <c r="AX334">
        <v>1133</v>
      </c>
      <c r="AY334">
        <v>1095</v>
      </c>
      <c r="AZ334">
        <v>1436</v>
      </c>
      <c r="BA334">
        <v>1095</v>
      </c>
      <c r="BB334">
        <v>1163</v>
      </c>
      <c r="BC334">
        <v>984</v>
      </c>
      <c r="BD334">
        <v>839</v>
      </c>
      <c r="BE334">
        <v>816</v>
      </c>
      <c r="BF334">
        <v>1100</v>
      </c>
      <c r="BG334">
        <v>1123</v>
      </c>
      <c r="BH334">
        <v>1060</v>
      </c>
      <c r="BI334">
        <v>1060</v>
      </c>
      <c r="BJ334" s="2">
        <f>ROUND(SUM(BH334:BI334)/SUM($BH$233:$BI$360)*(1000*irw_fw_harvest!$AH$14-SUM(HU!$BJ$225:$BJ$232)),0)</f>
        <v>1136</v>
      </c>
      <c r="BK334" s="2">
        <f>ROUND(SUM(BH334:BI334)/SUM($BH$233:$BI$360)*(1000*irw_fw_harvest!$AI$14-SUM(HU!$BK$225:$BK$232)),0)</f>
        <v>1134</v>
      </c>
      <c r="BM334" s="7">
        <f>ROUND(SUM(BH334:BI334)/SUM($BH$233:$BI$360)*(1000*irw_fw_harvest!$AH$44),0)</f>
        <v>1133</v>
      </c>
      <c r="BN334" s="7">
        <f>ROUND(SUM(BH334:BI334)/SUM($BH$233:$BI$360)*(1000*irw_fw_harvest!$AI$44),0)</f>
        <v>1133</v>
      </c>
      <c r="BP334" s="12">
        <f t="shared" si="235"/>
        <v>2269</v>
      </c>
      <c r="BQ334" s="12">
        <f t="shared" si="235"/>
        <v>2267</v>
      </c>
    </row>
    <row r="335" spans="1:69" ht="19.5" x14ac:dyDescent="0.6">
      <c r="A335" t="s">
        <v>200</v>
      </c>
      <c r="B335" t="s">
        <v>169</v>
      </c>
      <c r="C335" t="s">
        <v>185</v>
      </c>
      <c r="D335" t="s">
        <v>331</v>
      </c>
      <c r="E335" t="s">
        <v>203</v>
      </c>
      <c r="F335" t="s">
        <v>173</v>
      </c>
      <c r="G335" t="s">
        <v>174</v>
      </c>
      <c r="H335" t="s">
        <v>174</v>
      </c>
      <c r="I335">
        <v>1</v>
      </c>
      <c r="J335" t="s">
        <v>176</v>
      </c>
      <c r="K335" t="b">
        <v>0</v>
      </c>
      <c r="L335">
        <v>100</v>
      </c>
      <c r="M335">
        <v>210</v>
      </c>
      <c r="N335">
        <v>100</v>
      </c>
      <c r="O335">
        <v>210</v>
      </c>
      <c r="P335">
        <v>3</v>
      </c>
      <c r="Q335">
        <v>-1</v>
      </c>
      <c r="R335">
        <v>-1</v>
      </c>
      <c r="S335">
        <v>-1</v>
      </c>
      <c r="T335">
        <v>-1</v>
      </c>
      <c r="U335">
        <v>-1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  <c r="AI335">
        <v>-1</v>
      </c>
      <c r="AJ335">
        <v>-1</v>
      </c>
      <c r="AK335">
        <v>1</v>
      </c>
      <c r="AL335">
        <v>3</v>
      </c>
      <c r="AM335" t="s">
        <v>195</v>
      </c>
      <c r="AN335">
        <v>2121</v>
      </c>
      <c r="AT335">
        <v>107984</v>
      </c>
      <c r="AU335">
        <v>91781</v>
      </c>
      <c r="AV335">
        <v>77648</v>
      </c>
      <c r="AW335">
        <v>70678</v>
      </c>
      <c r="AX335">
        <v>72693</v>
      </c>
      <c r="AY335">
        <v>70265</v>
      </c>
      <c r="AZ335">
        <v>92166</v>
      </c>
      <c r="BA335">
        <v>70251</v>
      </c>
      <c r="BB335">
        <v>74615</v>
      </c>
      <c r="BC335">
        <v>63168</v>
      </c>
      <c r="BD335">
        <v>53830</v>
      </c>
      <c r="BE335">
        <v>52393</v>
      </c>
      <c r="BF335">
        <v>70582</v>
      </c>
      <c r="BG335">
        <v>72031</v>
      </c>
      <c r="BH335">
        <v>68039</v>
      </c>
      <c r="BI335">
        <v>68039</v>
      </c>
      <c r="BJ335" s="2">
        <f>ROUND(SUM(BH335:BI335)/SUM($BH$233:$BI$360)*(1000*irw_fw_harvest!$AH$14-SUM(HU!$BJ$225:$BJ$232)),0)</f>
        <v>72903</v>
      </c>
      <c r="BK335" s="2">
        <f>ROUND(SUM(BH335:BI335)/SUM($BH$233:$BI$360)*(1000*irw_fw_harvest!$AI$14-SUM(HU!$BK$225:$BK$232)),0)</f>
        <v>72804</v>
      </c>
      <c r="BM335" s="7">
        <f>ROUND(SUM(BH335:BI335)/SUM($BH$233:$BI$360)*(1000*irw_fw_harvest!$AH$44),0)</f>
        <v>72745</v>
      </c>
      <c r="BN335" s="7">
        <f>ROUND(SUM(BH335:BI335)/SUM($BH$233:$BI$360)*(1000*irw_fw_harvest!$AI$44),0)</f>
        <v>72745</v>
      </c>
      <c r="BP335" s="12">
        <f t="shared" si="235"/>
        <v>145648</v>
      </c>
      <c r="BQ335" s="12">
        <f t="shared" si="235"/>
        <v>145549</v>
      </c>
    </row>
    <row r="336" spans="1:69" ht="19.5" x14ac:dyDescent="0.6">
      <c r="A336" t="s">
        <v>200</v>
      </c>
      <c r="B336" t="s">
        <v>169</v>
      </c>
      <c r="C336" t="s">
        <v>336</v>
      </c>
      <c r="D336" t="s">
        <v>331</v>
      </c>
      <c r="E336" t="s">
        <v>183</v>
      </c>
      <c r="F336" t="s">
        <v>173</v>
      </c>
      <c r="G336" t="s">
        <v>174</v>
      </c>
      <c r="H336" t="s">
        <v>174</v>
      </c>
      <c r="I336">
        <v>1</v>
      </c>
      <c r="J336" t="s">
        <v>176</v>
      </c>
      <c r="K336" t="b">
        <v>0</v>
      </c>
      <c r="L336">
        <v>35</v>
      </c>
      <c r="M336">
        <v>210</v>
      </c>
      <c r="N336">
        <v>35</v>
      </c>
      <c r="O336">
        <v>210</v>
      </c>
      <c r="P336">
        <v>3</v>
      </c>
      <c r="Q336">
        <v>-1</v>
      </c>
      <c r="R336">
        <v>-1</v>
      </c>
      <c r="S336">
        <v>-1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  <c r="AI336">
        <v>-1</v>
      </c>
      <c r="AJ336">
        <v>-1</v>
      </c>
      <c r="AK336">
        <v>1</v>
      </c>
      <c r="AL336">
        <v>3</v>
      </c>
      <c r="AM336" t="s">
        <v>195</v>
      </c>
      <c r="AN336">
        <v>2121</v>
      </c>
      <c r="AT336">
        <v>103242</v>
      </c>
      <c r="AU336">
        <v>87751</v>
      </c>
      <c r="AV336">
        <v>74239</v>
      </c>
      <c r="AW336">
        <v>67574</v>
      </c>
      <c r="AX336">
        <v>69501</v>
      </c>
      <c r="AY336">
        <v>67180</v>
      </c>
      <c r="AZ336">
        <v>88119</v>
      </c>
      <c r="BA336">
        <v>67166</v>
      </c>
      <c r="BB336">
        <v>71339</v>
      </c>
      <c r="BC336">
        <v>60394</v>
      </c>
      <c r="BD336">
        <v>51466</v>
      </c>
      <c r="BE336">
        <v>50092</v>
      </c>
      <c r="BF336">
        <v>67483</v>
      </c>
      <c r="BG336">
        <v>68868</v>
      </c>
      <c r="BH336">
        <v>65051</v>
      </c>
      <c r="BI336">
        <v>65051</v>
      </c>
      <c r="BJ336" s="2">
        <f>ROUND(SUM(BH336:BI336)/SUM($BH$233:$BI$360)*(1000*irw_fw_harvest!$AH$14-SUM(HU!$BJ$225:$BJ$232)),0)</f>
        <v>69701</v>
      </c>
      <c r="BK336" s="2">
        <f>ROUND(SUM(BH336:BI336)/SUM($BH$233:$BI$360)*(1000*irw_fw_harvest!$AI$14-SUM(HU!$BK$225:$BK$232)),0)</f>
        <v>69607</v>
      </c>
      <c r="BM336" s="7">
        <f>ROUND(SUM(BH336:BI336)/SUM($BH$233:$BI$360)*(1000*irw_fw_harvest!$AH$44),0)</f>
        <v>69551</v>
      </c>
      <c r="BN336" s="7">
        <f>ROUND(SUM(BH336:BI336)/SUM($BH$233:$BI$360)*(1000*irw_fw_harvest!$AI$44),0)</f>
        <v>69551</v>
      </c>
      <c r="BP336" s="12">
        <f t="shared" si="235"/>
        <v>139252</v>
      </c>
      <c r="BQ336" s="12">
        <f t="shared" si="235"/>
        <v>139158</v>
      </c>
    </row>
    <row r="337" spans="1:69" ht="19.5" x14ac:dyDescent="0.6">
      <c r="A337" t="s">
        <v>200</v>
      </c>
      <c r="B337" t="s">
        <v>169</v>
      </c>
      <c r="C337" t="s">
        <v>179</v>
      </c>
      <c r="D337" t="s">
        <v>332</v>
      </c>
      <c r="E337" t="s">
        <v>203</v>
      </c>
      <c r="F337" t="s">
        <v>173</v>
      </c>
      <c r="G337" t="s">
        <v>174</v>
      </c>
      <c r="H337" t="s">
        <v>174</v>
      </c>
      <c r="I337">
        <v>1</v>
      </c>
      <c r="J337" t="s">
        <v>176</v>
      </c>
      <c r="K337" t="b">
        <v>0</v>
      </c>
      <c r="L337">
        <v>100</v>
      </c>
      <c r="M337">
        <v>210</v>
      </c>
      <c r="N337">
        <v>100</v>
      </c>
      <c r="O337">
        <v>210</v>
      </c>
      <c r="P337">
        <v>3</v>
      </c>
      <c r="Q337">
        <v>-1</v>
      </c>
      <c r="R337">
        <v>-1</v>
      </c>
      <c r="S337">
        <v>-1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  <c r="AI337">
        <v>-1</v>
      </c>
      <c r="AJ337">
        <v>-1</v>
      </c>
      <c r="AK337">
        <v>1</v>
      </c>
      <c r="AL337">
        <v>3</v>
      </c>
      <c r="AM337" t="s">
        <v>195</v>
      </c>
      <c r="AN337">
        <v>2121</v>
      </c>
      <c r="AT337">
        <v>69754</v>
      </c>
      <c r="AU337">
        <v>70233</v>
      </c>
      <c r="AV337">
        <v>74675</v>
      </c>
      <c r="AW337">
        <v>73291</v>
      </c>
      <c r="AX337">
        <v>56043</v>
      </c>
      <c r="AY337">
        <v>66250</v>
      </c>
      <c r="AZ337">
        <v>77740</v>
      </c>
      <c r="BA337">
        <v>64448</v>
      </c>
      <c r="BB337">
        <v>53421</v>
      </c>
      <c r="BC337">
        <v>45075</v>
      </c>
      <c r="BD337">
        <v>46759</v>
      </c>
      <c r="BE337">
        <v>55541</v>
      </c>
      <c r="BF337">
        <v>55004</v>
      </c>
      <c r="BG337">
        <v>56068</v>
      </c>
      <c r="BH337">
        <v>52960</v>
      </c>
      <c r="BI337">
        <v>52960</v>
      </c>
      <c r="BJ337" s="2">
        <f>ROUND(SUM(BH337:BI337)/SUM($BH$233:$BI$360)*(1000*irw_fw_harvest!$AH$14-SUM(HU!$BJ$225:$BJ$232)),0)</f>
        <v>56746</v>
      </c>
      <c r="BK337" s="2">
        <f>ROUND(SUM(BH337:BI337)/SUM($BH$233:$BI$360)*(1000*irw_fw_harvest!$AI$14-SUM(HU!$BK$225:$BK$232)),0)</f>
        <v>56669</v>
      </c>
      <c r="BM337" s="7">
        <f>ROUND(SUM(BH337:BI337)/SUM($BH$233:$BI$360)*(1000*irw_fw_harvest!$AH$44),0)</f>
        <v>56623</v>
      </c>
      <c r="BN337" s="7">
        <f>ROUND(SUM(BH337:BI337)/SUM($BH$233:$BI$360)*(1000*irw_fw_harvest!$AI$44),0)</f>
        <v>56623</v>
      </c>
      <c r="BP337" s="12">
        <f t="shared" si="235"/>
        <v>113369</v>
      </c>
      <c r="BQ337" s="12">
        <f t="shared" si="235"/>
        <v>113292</v>
      </c>
    </row>
    <row r="338" spans="1:69" ht="19.5" x14ac:dyDescent="0.6">
      <c r="A338" t="s">
        <v>200</v>
      </c>
      <c r="B338" t="s">
        <v>169</v>
      </c>
      <c r="C338" t="s">
        <v>182</v>
      </c>
      <c r="D338" t="s">
        <v>332</v>
      </c>
      <c r="E338" t="s">
        <v>203</v>
      </c>
      <c r="F338" t="s">
        <v>173</v>
      </c>
      <c r="G338" t="s">
        <v>174</v>
      </c>
      <c r="H338" t="s">
        <v>174</v>
      </c>
      <c r="I338">
        <v>1</v>
      </c>
      <c r="J338" t="s">
        <v>176</v>
      </c>
      <c r="K338" t="b">
        <v>0</v>
      </c>
      <c r="L338">
        <v>70</v>
      </c>
      <c r="M338">
        <v>210</v>
      </c>
      <c r="N338">
        <v>70</v>
      </c>
      <c r="O338">
        <v>210</v>
      </c>
      <c r="P338">
        <v>3</v>
      </c>
      <c r="Q338">
        <v>-1</v>
      </c>
      <c r="R338">
        <v>-1</v>
      </c>
      <c r="S338">
        <v>-1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  <c r="AI338">
        <v>-1</v>
      </c>
      <c r="AJ338">
        <v>-1</v>
      </c>
      <c r="AK338">
        <v>1</v>
      </c>
      <c r="AL338">
        <v>3</v>
      </c>
      <c r="AM338" t="s">
        <v>195</v>
      </c>
      <c r="AN338">
        <v>2121</v>
      </c>
      <c r="AT338">
        <v>37287</v>
      </c>
      <c r="AU338">
        <v>37542</v>
      </c>
      <c r="AV338">
        <v>39917</v>
      </c>
      <c r="AW338">
        <v>39177</v>
      </c>
      <c r="AX338">
        <v>29958</v>
      </c>
      <c r="AY338">
        <v>35413</v>
      </c>
      <c r="AZ338">
        <v>41555</v>
      </c>
      <c r="BA338">
        <v>34450</v>
      </c>
      <c r="BB338">
        <v>28556</v>
      </c>
      <c r="BC338">
        <v>24095</v>
      </c>
      <c r="BD338">
        <v>24995</v>
      </c>
      <c r="BE338">
        <v>29689</v>
      </c>
      <c r="BF338">
        <v>29402</v>
      </c>
      <c r="BG338">
        <v>29971</v>
      </c>
      <c r="BH338">
        <v>28309</v>
      </c>
      <c r="BI338">
        <v>28309</v>
      </c>
      <c r="BJ338" s="2">
        <f>ROUND(SUM(BH338:BI338)/SUM($BH$233:$BI$360)*(1000*irw_fw_harvest!$AH$14-SUM(HU!$BJ$225:$BJ$232)),0)</f>
        <v>30333</v>
      </c>
      <c r="BK338" s="2">
        <f>ROUND(SUM(BH338:BI338)/SUM($BH$233:$BI$360)*(1000*irw_fw_harvest!$AI$14-SUM(HU!$BK$225:$BK$232)),0)</f>
        <v>30292</v>
      </c>
      <c r="BM338" s="7">
        <f>ROUND(SUM(BH338:BI338)/SUM($BH$233:$BI$360)*(1000*irw_fw_harvest!$AH$44),0)</f>
        <v>30267</v>
      </c>
      <c r="BN338" s="7">
        <f>ROUND(SUM(BH338:BI338)/SUM($BH$233:$BI$360)*(1000*irw_fw_harvest!$AI$44),0)</f>
        <v>30267</v>
      </c>
      <c r="BP338" s="12">
        <f t="shared" si="235"/>
        <v>60600</v>
      </c>
      <c r="BQ338" s="12">
        <f t="shared" si="235"/>
        <v>60559</v>
      </c>
    </row>
    <row r="339" spans="1:69" ht="19.5" x14ac:dyDescent="0.6">
      <c r="A339" t="s">
        <v>200</v>
      </c>
      <c r="B339" t="s">
        <v>169</v>
      </c>
      <c r="C339" t="s">
        <v>184</v>
      </c>
      <c r="D339" t="s">
        <v>332</v>
      </c>
      <c r="E339" t="s">
        <v>203</v>
      </c>
      <c r="F339" t="s">
        <v>173</v>
      </c>
      <c r="G339" t="s">
        <v>174</v>
      </c>
      <c r="H339" t="s">
        <v>174</v>
      </c>
      <c r="I339">
        <v>1</v>
      </c>
      <c r="J339" t="s">
        <v>176</v>
      </c>
      <c r="K339" t="b">
        <v>0</v>
      </c>
      <c r="L339">
        <v>70</v>
      </c>
      <c r="M339">
        <v>210</v>
      </c>
      <c r="N339">
        <v>70</v>
      </c>
      <c r="O339">
        <v>210</v>
      </c>
      <c r="P339">
        <v>3</v>
      </c>
      <c r="Q339">
        <v>-1</v>
      </c>
      <c r="R339">
        <v>-1</v>
      </c>
      <c r="S339">
        <v>-1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  <c r="AI339">
        <v>-1</v>
      </c>
      <c r="AJ339">
        <v>-1</v>
      </c>
      <c r="AK339">
        <v>1</v>
      </c>
      <c r="AL339">
        <v>3</v>
      </c>
      <c r="AM339" t="s">
        <v>195</v>
      </c>
      <c r="AN339">
        <v>2121</v>
      </c>
      <c r="AT339">
        <v>16446</v>
      </c>
      <c r="AU339">
        <v>16559</v>
      </c>
      <c r="AV339">
        <v>17606</v>
      </c>
      <c r="AW339">
        <v>17279</v>
      </c>
      <c r="AX339">
        <v>13213</v>
      </c>
      <c r="AY339">
        <v>15619</v>
      </c>
      <c r="AZ339">
        <v>18328</v>
      </c>
      <c r="BA339">
        <v>15195</v>
      </c>
      <c r="BB339">
        <v>12595</v>
      </c>
      <c r="BC339">
        <v>10627</v>
      </c>
      <c r="BD339">
        <v>11024</v>
      </c>
      <c r="BE339">
        <v>13095</v>
      </c>
      <c r="BF339">
        <v>12968</v>
      </c>
      <c r="BG339">
        <v>13219</v>
      </c>
      <c r="BH339">
        <v>12486</v>
      </c>
      <c r="BI339">
        <v>12486</v>
      </c>
      <c r="BJ339" s="2">
        <f>ROUND(SUM(BH339:BI339)/SUM($BH$233:$BI$360)*(1000*irw_fw_harvest!$AH$14-SUM(HU!$BJ$225:$BJ$232)),0)</f>
        <v>13379</v>
      </c>
      <c r="BK339" s="2">
        <f>ROUND(SUM(BH339:BI339)/SUM($BH$233:$BI$360)*(1000*irw_fw_harvest!$AI$14-SUM(HU!$BK$225:$BK$232)),0)</f>
        <v>13360</v>
      </c>
      <c r="BM339" s="7">
        <f>ROUND(SUM(BH339:BI339)/SUM($BH$233:$BI$360)*(1000*irw_fw_harvest!$AH$44),0)</f>
        <v>13350</v>
      </c>
      <c r="BN339" s="7">
        <f>ROUND(SUM(BH339:BI339)/SUM($BH$233:$BI$360)*(1000*irw_fw_harvest!$AI$44),0)</f>
        <v>13350</v>
      </c>
      <c r="BP339" s="12">
        <f t="shared" si="235"/>
        <v>26729</v>
      </c>
      <c r="BQ339" s="12">
        <f t="shared" si="235"/>
        <v>26710</v>
      </c>
    </row>
    <row r="340" spans="1:69" ht="19.5" x14ac:dyDescent="0.6">
      <c r="A340" t="s">
        <v>200</v>
      </c>
      <c r="B340" t="s">
        <v>169</v>
      </c>
      <c r="C340" t="s">
        <v>254</v>
      </c>
      <c r="D340" t="s">
        <v>332</v>
      </c>
      <c r="E340" t="s">
        <v>203</v>
      </c>
      <c r="F340" t="s">
        <v>173</v>
      </c>
      <c r="G340" t="s">
        <v>174</v>
      </c>
      <c r="H340" t="s">
        <v>174</v>
      </c>
      <c r="I340">
        <v>1</v>
      </c>
      <c r="J340" t="s">
        <v>176</v>
      </c>
      <c r="K340" t="b">
        <v>0</v>
      </c>
      <c r="L340">
        <v>20</v>
      </c>
      <c r="M340">
        <v>210</v>
      </c>
      <c r="N340">
        <v>20</v>
      </c>
      <c r="O340">
        <v>210</v>
      </c>
      <c r="P340">
        <v>3</v>
      </c>
      <c r="Q340">
        <v>-1</v>
      </c>
      <c r="R340">
        <v>-1</v>
      </c>
      <c r="S340">
        <v>-1</v>
      </c>
      <c r="T340">
        <v>-1</v>
      </c>
      <c r="U340">
        <v>-1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  <c r="AI340">
        <v>-1</v>
      </c>
      <c r="AJ340">
        <v>-1</v>
      </c>
      <c r="AK340">
        <v>1</v>
      </c>
      <c r="AL340">
        <v>3</v>
      </c>
      <c r="AM340" t="s">
        <v>195</v>
      </c>
      <c r="AN340">
        <v>2121</v>
      </c>
      <c r="AT340">
        <v>1500</v>
      </c>
      <c r="AU340">
        <v>1511</v>
      </c>
      <c r="AV340">
        <v>1606</v>
      </c>
      <c r="AW340">
        <v>1576</v>
      </c>
      <c r="AX340">
        <v>1205</v>
      </c>
      <c r="AY340">
        <v>1425</v>
      </c>
      <c r="AZ340">
        <v>1672</v>
      </c>
      <c r="BA340">
        <v>1386</v>
      </c>
      <c r="BB340">
        <v>1149</v>
      </c>
      <c r="BC340">
        <v>969</v>
      </c>
      <c r="BD340">
        <v>1005</v>
      </c>
      <c r="BE340">
        <v>1194</v>
      </c>
      <c r="BF340">
        <v>1183</v>
      </c>
      <c r="BG340">
        <v>1206</v>
      </c>
      <c r="BH340">
        <v>1139</v>
      </c>
      <c r="BI340">
        <v>1139</v>
      </c>
      <c r="BJ340" s="2">
        <f>ROUND(SUM(BH340:BI340)/SUM($BH$233:$BI$360)*(1000*irw_fw_harvest!$AH$14-SUM(HU!$BJ$225:$BJ$232)),0)</f>
        <v>1220</v>
      </c>
      <c r="BK340" s="2">
        <f>ROUND(SUM(BH340:BI340)/SUM($BH$233:$BI$360)*(1000*irw_fw_harvest!$AI$14-SUM(HU!$BK$225:$BK$232)),0)</f>
        <v>1219</v>
      </c>
      <c r="BM340" s="7">
        <f>ROUND(SUM(BH340:BI340)/SUM($BH$233:$BI$360)*(1000*irw_fw_harvest!$AH$44),0)</f>
        <v>1218</v>
      </c>
      <c r="BN340" s="7">
        <f>ROUND(SUM(BH340:BI340)/SUM($BH$233:$BI$360)*(1000*irw_fw_harvest!$AI$44),0)</f>
        <v>1218</v>
      </c>
      <c r="BP340" s="12">
        <f t="shared" si="235"/>
        <v>2438</v>
      </c>
      <c r="BQ340" s="12">
        <f t="shared" si="235"/>
        <v>2437</v>
      </c>
    </row>
    <row r="341" spans="1:69" ht="19.5" x14ac:dyDescent="0.6">
      <c r="A341" t="s">
        <v>200</v>
      </c>
      <c r="B341" t="s">
        <v>169</v>
      </c>
      <c r="C341" t="s">
        <v>185</v>
      </c>
      <c r="D341" t="s">
        <v>332</v>
      </c>
      <c r="E341" t="s">
        <v>203</v>
      </c>
      <c r="F341" t="s">
        <v>173</v>
      </c>
      <c r="G341" t="s">
        <v>174</v>
      </c>
      <c r="H341" t="s">
        <v>174</v>
      </c>
      <c r="I341">
        <v>1</v>
      </c>
      <c r="J341" t="s">
        <v>176</v>
      </c>
      <c r="K341" t="b">
        <v>0</v>
      </c>
      <c r="L341">
        <v>100</v>
      </c>
      <c r="M341">
        <v>210</v>
      </c>
      <c r="N341">
        <v>100</v>
      </c>
      <c r="O341">
        <v>210</v>
      </c>
      <c r="P341">
        <v>3</v>
      </c>
      <c r="Q341">
        <v>-1</v>
      </c>
      <c r="R341">
        <v>-1</v>
      </c>
      <c r="S341">
        <v>-1</v>
      </c>
      <c r="T341">
        <v>-1</v>
      </c>
      <c r="U341">
        <v>-1</v>
      </c>
      <c r="V341">
        <v>-1</v>
      </c>
      <c r="W341">
        <v>-1</v>
      </c>
      <c r="X341">
        <v>-1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  <c r="AI341">
        <v>-1</v>
      </c>
      <c r="AJ341">
        <v>-1</v>
      </c>
      <c r="AK341">
        <v>1</v>
      </c>
      <c r="AL341">
        <v>3</v>
      </c>
      <c r="AM341" t="s">
        <v>195</v>
      </c>
      <c r="AN341">
        <v>2121</v>
      </c>
      <c r="AT341">
        <v>97524</v>
      </c>
      <c r="AU341">
        <v>98193</v>
      </c>
      <c r="AV341">
        <v>104404</v>
      </c>
      <c r="AW341">
        <v>102469</v>
      </c>
      <c r="AX341">
        <v>78355</v>
      </c>
      <c r="AY341">
        <v>92625</v>
      </c>
      <c r="AZ341">
        <v>108689</v>
      </c>
      <c r="BA341">
        <v>90106</v>
      </c>
      <c r="BB341">
        <v>74689</v>
      </c>
      <c r="BC341">
        <v>63021</v>
      </c>
      <c r="BD341">
        <v>65375</v>
      </c>
      <c r="BE341">
        <v>77653</v>
      </c>
      <c r="BF341">
        <v>76902</v>
      </c>
      <c r="BG341">
        <v>78389</v>
      </c>
      <c r="BH341">
        <v>74044</v>
      </c>
      <c r="BI341">
        <v>74044</v>
      </c>
      <c r="BJ341" s="2">
        <f>ROUND(SUM(BH341:BI341)/SUM($BH$233:$BI$360)*(1000*irw_fw_harvest!$AH$14-SUM(HU!$BJ$225:$BJ$232)),0)</f>
        <v>79337</v>
      </c>
      <c r="BK341" s="2">
        <f>ROUND(SUM(BH341:BI341)/SUM($BH$233:$BI$360)*(1000*irw_fw_harvest!$AI$14-SUM(HU!$BK$225:$BK$232)),0)</f>
        <v>79230</v>
      </c>
      <c r="BM341" s="7">
        <f>ROUND(SUM(BH341:BI341)/SUM($BH$233:$BI$360)*(1000*irw_fw_harvest!$AH$44),0)</f>
        <v>79166</v>
      </c>
      <c r="BN341" s="7">
        <f>ROUND(SUM(BH341:BI341)/SUM($BH$233:$BI$360)*(1000*irw_fw_harvest!$AI$44),0)</f>
        <v>79166</v>
      </c>
      <c r="BP341" s="12">
        <f t="shared" si="235"/>
        <v>158503</v>
      </c>
      <c r="BQ341" s="12">
        <f t="shared" si="235"/>
        <v>158396</v>
      </c>
    </row>
    <row r="342" spans="1:69" ht="19.5" x14ac:dyDescent="0.6">
      <c r="A342" t="s">
        <v>200</v>
      </c>
      <c r="B342" t="s">
        <v>169</v>
      </c>
      <c r="C342" t="s">
        <v>336</v>
      </c>
      <c r="D342" t="s">
        <v>332</v>
      </c>
      <c r="E342" t="s">
        <v>183</v>
      </c>
      <c r="F342" t="s">
        <v>173</v>
      </c>
      <c r="G342" t="s">
        <v>174</v>
      </c>
      <c r="H342" t="s">
        <v>174</v>
      </c>
      <c r="I342">
        <v>1</v>
      </c>
      <c r="J342" t="s">
        <v>176</v>
      </c>
      <c r="K342" t="b">
        <v>0</v>
      </c>
      <c r="L342">
        <v>35</v>
      </c>
      <c r="M342">
        <v>210</v>
      </c>
      <c r="N342">
        <v>35</v>
      </c>
      <c r="O342">
        <v>210</v>
      </c>
      <c r="P342">
        <v>3</v>
      </c>
      <c r="Q342">
        <v>-1</v>
      </c>
      <c r="R342">
        <v>-1</v>
      </c>
      <c r="S342">
        <v>-1</v>
      </c>
      <c r="T342">
        <v>-1</v>
      </c>
      <c r="U342">
        <v>-1</v>
      </c>
      <c r="V342">
        <v>-1</v>
      </c>
      <c r="W342">
        <v>-1</v>
      </c>
      <c r="X342">
        <v>-1</v>
      </c>
      <c r="Y342">
        <v>-1</v>
      </c>
      <c r="Z342">
        <v>-1</v>
      </c>
      <c r="AA342">
        <v>-1</v>
      </c>
      <c r="AB342">
        <v>-1</v>
      </c>
      <c r="AC342">
        <v>-1</v>
      </c>
      <c r="AD342">
        <v>-1</v>
      </c>
      <c r="AE342">
        <v>-1</v>
      </c>
      <c r="AF342">
        <v>-1</v>
      </c>
      <c r="AG342">
        <v>-1</v>
      </c>
      <c r="AH342">
        <v>-1</v>
      </c>
      <c r="AI342">
        <v>-1</v>
      </c>
      <c r="AJ342">
        <v>-1</v>
      </c>
      <c r="AK342">
        <v>1</v>
      </c>
      <c r="AL342">
        <v>3</v>
      </c>
      <c r="AM342" t="s">
        <v>195</v>
      </c>
      <c r="AN342">
        <v>2121</v>
      </c>
      <c r="AT342">
        <v>90743</v>
      </c>
      <c r="AU342">
        <v>91366</v>
      </c>
      <c r="AV342">
        <v>97145</v>
      </c>
      <c r="AW342">
        <v>95344</v>
      </c>
      <c r="AX342">
        <v>72907</v>
      </c>
      <c r="AY342">
        <v>86185</v>
      </c>
      <c r="AZ342">
        <v>101132</v>
      </c>
      <c r="BA342">
        <v>83841</v>
      </c>
      <c r="BB342">
        <v>69496</v>
      </c>
      <c r="BC342">
        <v>58639</v>
      </c>
      <c r="BD342">
        <v>60829</v>
      </c>
      <c r="BE342">
        <v>72254</v>
      </c>
      <c r="BF342">
        <v>71555</v>
      </c>
      <c r="BG342">
        <v>72939</v>
      </c>
      <c r="BH342">
        <v>68896</v>
      </c>
      <c r="BI342">
        <v>68896</v>
      </c>
      <c r="BJ342" s="2">
        <f>ROUND(SUM(BH342:BI342)/SUM($BH$233:$BI$360)*(1000*irw_fw_harvest!$AH$14-SUM(HU!$BJ$225:$BJ$232)),0)</f>
        <v>73821</v>
      </c>
      <c r="BK342" s="2">
        <f>ROUND(SUM(BH342:BI342)/SUM($BH$233:$BI$360)*(1000*irw_fw_harvest!$AI$14-SUM(HU!$BK$225:$BK$232)),0)</f>
        <v>73721</v>
      </c>
      <c r="BM342" s="7">
        <f>ROUND(SUM(BH342:BI342)/SUM($BH$233:$BI$360)*(1000*irw_fw_harvest!$AH$44),0)</f>
        <v>73662</v>
      </c>
      <c r="BN342" s="7">
        <f>ROUND(SUM(BH342:BI342)/SUM($BH$233:$BI$360)*(1000*irw_fw_harvest!$AI$44),0)</f>
        <v>73662</v>
      </c>
      <c r="BP342" s="12">
        <f t="shared" si="235"/>
        <v>147483</v>
      </c>
      <c r="BQ342" s="12">
        <f t="shared" si="235"/>
        <v>147383</v>
      </c>
    </row>
    <row r="343" spans="1:69" ht="19.5" x14ac:dyDescent="0.6">
      <c r="A343" t="s">
        <v>200</v>
      </c>
      <c r="B343" t="s">
        <v>169</v>
      </c>
      <c r="C343" t="s">
        <v>179</v>
      </c>
      <c r="D343" t="s">
        <v>333</v>
      </c>
      <c r="E343" t="s">
        <v>203</v>
      </c>
      <c r="F343" t="s">
        <v>173</v>
      </c>
      <c r="G343" t="s">
        <v>174</v>
      </c>
      <c r="H343" t="s">
        <v>174</v>
      </c>
      <c r="I343">
        <v>1</v>
      </c>
      <c r="J343" t="s">
        <v>176</v>
      </c>
      <c r="K343" t="b">
        <v>0</v>
      </c>
      <c r="L343">
        <v>100</v>
      </c>
      <c r="M343">
        <v>210</v>
      </c>
      <c r="N343">
        <v>100</v>
      </c>
      <c r="O343">
        <v>210</v>
      </c>
      <c r="P343">
        <v>3</v>
      </c>
      <c r="Q343">
        <v>-1</v>
      </c>
      <c r="R343">
        <v>-1</v>
      </c>
      <c r="S343">
        <v>-1</v>
      </c>
      <c r="T343">
        <v>-1</v>
      </c>
      <c r="U343">
        <v>-1</v>
      </c>
      <c r="V343">
        <v>-1</v>
      </c>
      <c r="W343">
        <v>-1</v>
      </c>
      <c r="X343">
        <v>-1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  <c r="AI343">
        <v>-1</v>
      </c>
      <c r="AJ343">
        <v>-1</v>
      </c>
      <c r="AK343">
        <v>1</v>
      </c>
      <c r="AL343">
        <v>3</v>
      </c>
      <c r="AM343" t="s">
        <v>195</v>
      </c>
      <c r="AN343">
        <v>2121</v>
      </c>
      <c r="AT343">
        <v>54043</v>
      </c>
      <c r="AU343">
        <v>48711</v>
      </c>
      <c r="AV343">
        <v>51272</v>
      </c>
      <c r="AW343">
        <v>34481</v>
      </c>
      <c r="AX343">
        <v>43264</v>
      </c>
      <c r="AY343">
        <v>32484</v>
      </c>
      <c r="AZ343">
        <v>29708</v>
      </c>
      <c r="BA343">
        <v>47275</v>
      </c>
      <c r="BB343">
        <v>33398</v>
      </c>
      <c r="BC343">
        <v>36227</v>
      </c>
      <c r="BD343">
        <v>32724</v>
      </c>
      <c r="BE343">
        <v>33096</v>
      </c>
      <c r="BF343">
        <v>39262</v>
      </c>
      <c r="BG343">
        <v>34164</v>
      </c>
      <c r="BH343">
        <v>32270</v>
      </c>
      <c r="BI343">
        <v>32270</v>
      </c>
      <c r="BJ343" s="2">
        <f>ROUND(SUM(BH343:BI343)/SUM($BH$233:$BI$360)*(1000*irw_fw_harvest!$AH$14-SUM(HU!$BJ$225:$BJ$232)),0)</f>
        <v>34577</v>
      </c>
      <c r="BK343" s="2">
        <f>ROUND(SUM(BH343:BI343)/SUM($BH$233:$BI$360)*(1000*irw_fw_harvest!$AI$14-SUM(HU!$BK$225:$BK$232)),0)</f>
        <v>34530</v>
      </c>
      <c r="BM343" s="7">
        <f>ROUND(SUM(BH343:BI343)/SUM($BH$233:$BI$360)*(1000*irw_fw_harvest!$AH$44),0)</f>
        <v>34502</v>
      </c>
      <c r="BN343" s="7">
        <f>ROUND(SUM(BH343:BI343)/SUM($BH$233:$BI$360)*(1000*irw_fw_harvest!$AI$44),0)</f>
        <v>34502</v>
      </c>
      <c r="BP343" s="12">
        <f t="shared" si="235"/>
        <v>69079</v>
      </c>
      <c r="BQ343" s="12">
        <f t="shared" si="235"/>
        <v>69032</v>
      </c>
    </row>
    <row r="344" spans="1:69" ht="19.5" x14ac:dyDescent="0.6">
      <c r="A344" t="s">
        <v>200</v>
      </c>
      <c r="B344" t="s">
        <v>169</v>
      </c>
      <c r="C344" t="s">
        <v>182</v>
      </c>
      <c r="D344" t="s">
        <v>333</v>
      </c>
      <c r="E344" t="s">
        <v>203</v>
      </c>
      <c r="F344" t="s">
        <v>173</v>
      </c>
      <c r="G344" t="s">
        <v>174</v>
      </c>
      <c r="H344" t="s">
        <v>174</v>
      </c>
      <c r="I344">
        <v>1</v>
      </c>
      <c r="J344" t="s">
        <v>176</v>
      </c>
      <c r="K344" t="b">
        <v>0</v>
      </c>
      <c r="L344">
        <v>70</v>
      </c>
      <c r="M344">
        <v>210</v>
      </c>
      <c r="N344">
        <v>70</v>
      </c>
      <c r="O344">
        <v>210</v>
      </c>
      <c r="P344">
        <v>3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-1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  <c r="AI344">
        <v>-1</v>
      </c>
      <c r="AJ344">
        <v>-1</v>
      </c>
      <c r="AK344">
        <v>1</v>
      </c>
      <c r="AL344">
        <v>3</v>
      </c>
      <c r="AM344" t="s">
        <v>195</v>
      </c>
      <c r="AN344">
        <v>2121</v>
      </c>
      <c r="AT344">
        <v>30318</v>
      </c>
      <c r="AU344">
        <v>27327</v>
      </c>
      <c r="AV344">
        <v>28763</v>
      </c>
      <c r="AW344">
        <v>19344</v>
      </c>
      <c r="AX344">
        <v>24271</v>
      </c>
      <c r="AY344">
        <v>18223</v>
      </c>
      <c r="AZ344">
        <v>16666</v>
      </c>
      <c r="BA344">
        <v>26521</v>
      </c>
      <c r="BB344">
        <v>18736</v>
      </c>
      <c r="BC344">
        <v>20323</v>
      </c>
      <c r="BD344">
        <v>18358</v>
      </c>
      <c r="BE344">
        <v>18566</v>
      </c>
      <c r="BF344">
        <v>22026</v>
      </c>
      <c r="BG344">
        <v>19165</v>
      </c>
      <c r="BH344">
        <v>18103</v>
      </c>
      <c r="BI344">
        <v>18103</v>
      </c>
      <c r="BJ344" s="2">
        <f>ROUND(SUM(BH344:BI344)/SUM($BH$233:$BI$360)*(1000*irw_fw_harvest!$AH$14-SUM(HU!$BJ$225:$BJ$232)),0)</f>
        <v>19397</v>
      </c>
      <c r="BK344" s="2">
        <f>ROUND(SUM(BH344:BI344)/SUM($BH$233:$BI$360)*(1000*irw_fw_harvest!$AI$14-SUM(HU!$BK$225:$BK$232)),0)</f>
        <v>19371</v>
      </c>
      <c r="BM344" s="7">
        <f>ROUND(SUM(BH344:BI344)/SUM($BH$233:$BI$360)*(1000*irw_fw_harvest!$AH$44),0)</f>
        <v>19355</v>
      </c>
      <c r="BN344" s="7">
        <f>ROUND(SUM(BH344:BI344)/SUM($BH$233:$BI$360)*(1000*irw_fw_harvest!$AI$44),0)</f>
        <v>19355</v>
      </c>
      <c r="BP344" s="12">
        <f t="shared" si="235"/>
        <v>38752</v>
      </c>
      <c r="BQ344" s="12">
        <f t="shared" si="235"/>
        <v>38726</v>
      </c>
    </row>
    <row r="345" spans="1:69" ht="19.5" x14ac:dyDescent="0.6">
      <c r="A345" t="s">
        <v>200</v>
      </c>
      <c r="B345" t="s">
        <v>169</v>
      </c>
      <c r="C345" t="s">
        <v>184</v>
      </c>
      <c r="D345" t="s">
        <v>333</v>
      </c>
      <c r="E345" t="s">
        <v>203</v>
      </c>
      <c r="F345" t="s">
        <v>173</v>
      </c>
      <c r="G345" t="s">
        <v>174</v>
      </c>
      <c r="H345" t="s">
        <v>174</v>
      </c>
      <c r="I345">
        <v>1</v>
      </c>
      <c r="J345" t="s">
        <v>176</v>
      </c>
      <c r="K345" t="b">
        <v>0</v>
      </c>
      <c r="L345">
        <v>70</v>
      </c>
      <c r="M345">
        <v>210</v>
      </c>
      <c r="N345">
        <v>70</v>
      </c>
      <c r="O345">
        <v>210</v>
      </c>
      <c r="P345">
        <v>3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  <c r="AI345">
        <v>-1</v>
      </c>
      <c r="AJ345">
        <v>-1</v>
      </c>
      <c r="AK345">
        <v>1</v>
      </c>
      <c r="AL345">
        <v>3</v>
      </c>
      <c r="AM345" t="s">
        <v>195</v>
      </c>
      <c r="AN345">
        <v>2121</v>
      </c>
      <c r="AT345">
        <v>14005</v>
      </c>
      <c r="AU345">
        <v>12623</v>
      </c>
      <c r="AV345">
        <v>13287</v>
      </c>
      <c r="AW345">
        <v>8936</v>
      </c>
      <c r="AX345">
        <v>11212</v>
      </c>
      <c r="AY345">
        <v>8418</v>
      </c>
      <c r="AZ345">
        <v>7699</v>
      </c>
      <c r="BA345">
        <v>12251</v>
      </c>
      <c r="BB345">
        <v>8655</v>
      </c>
      <c r="BC345">
        <v>9388</v>
      </c>
      <c r="BD345">
        <v>8480</v>
      </c>
      <c r="BE345">
        <v>8577</v>
      </c>
      <c r="BF345">
        <v>10175</v>
      </c>
      <c r="BG345">
        <v>8853</v>
      </c>
      <c r="BH345">
        <v>8363</v>
      </c>
      <c r="BI345">
        <v>8363</v>
      </c>
      <c r="BJ345" s="2">
        <f>ROUND(SUM(BH345:BI345)/SUM($BH$233:$BI$360)*(1000*irw_fw_harvest!$AH$14-SUM(HU!$BJ$225:$BJ$232)),0)</f>
        <v>8961</v>
      </c>
      <c r="BK345" s="2">
        <f>ROUND(SUM(BH345:BI345)/SUM($BH$233:$BI$360)*(1000*irw_fw_harvest!$AI$14-SUM(HU!$BK$225:$BK$232)),0)</f>
        <v>8949</v>
      </c>
      <c r="BM345" s="7">
        <f>ROUND(SUM(BH345:BI345)/SUM($BH$233:$BI$360)*(1000*irw_fw_harvest!$AH$44),0)</f>
        <v>8941</v>
      </c>
      <c r="BN345" s="7">
        <f>ROUND(SUM(BH345:BI345)/SUM($BH$233:$BI$360)*(1000*irw_fw_harvest!$AI$44),0)</f>
        <v>8941</v>
      </c>
      <c r="BP345" s="12">
        <f t="shared" si="235"/>
        <v>17902</v>
      </c>
      <c r="BQ345" s="12">
        <f t="shared" si="235"/>
        <v>17890</v>
      </c>
    </row>
    <row r="346" spans="1:69" ht="19.5" x14ac:dyDescent="0.6">
      <c r="A346" t="s">
        <v>200</v>
      </c>
      <c r="B346" t="s">
        <v>169</v>
      </c>
      <c r="C346" t="s">
        <v>254</v>
      </c>
      <c r="D346" t="s">
        <v>333</v>
      </c>
      <c r="E346" t="s">
        <v>203</v>
      </c>
      <c r="F346" t="s">
        <v>173</v>
      </c>
      <c r="G346" t="s">
        <v>174</v>
      </c>
      <c r="H346" t="s">
        <v>174</v>
      </c>
      <c r="I346">
        <v>1</v>
      </c>
      <c r="J346" t="s">
        <v>176</v>
      </c>
      <c r="K346" t="b">
        <v>0</v>
      </c>
      <c r="L346">
        <v>20</v>
      </c>
      <c r="M346">
        <v>210</v>
      </c>
      <c r="N346">
        <v>20</v>
      </c>
      <c r="O346">
        <v>210</v>
      </c>
      <c r="P346">
        <v>3</v>
      </c>
      <c r="Q346">
        <v>-1</v>
      </c>
      <c r="R346">
        <v>-1</v>
      </c>
      <c r="S346">
        <v>-1</v>
      </c>
      <c r="T346">
        <v>-1</v>
      </c>
      <c r="U346">
        <v>-1</v>
      </c>
      <c r="V346">
        <v>-1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  <c r="AI346">
        <v>-1</v>
      </c>
      <c r="AJ346">
        <v>-1</v>
      </c>
      <c r="AK346">
        <v>1</v>
      </c>
      <c r="AL346">
        <v>3</v>
      </c>
      <c r="AM346" t="s">
        <v>195</v>
      </c>
      <c r="AN346">
        <v>2121</v>
      </c>
      <c r="AT346">
        <v>1286</v>
      </c>
      <c r="AU346">
        <v>1159</v>
      </c>
      <c r="AV346">
        <v>1220</v>
      </c>
      <c r="AW346">
        <v>820</v>
      </c>
      <c r="AX346">
        <v>1029</v>
      </c>
      <c r="AY346">
        <v>773</v>
      </c>
      <c r="AZ346">
        <v>706</v>
      </c>
      <c r="BA346">
        <v>1124</v>
      </c>
      <c r="BB346">
        <v>794</v>
      </c>
      <c r="BC346">
        <v>862</v>
      </c>
      <c r="BD346">
        <v>778</v>
      </c>
      <c r="BE346">
        <v>787</v>
      </c>
      <c r="BF346">
        <v>934</v>
      </c>
      <c r="BG346">
        <v>812</v>
      </c>
      <c r="BH346">
        <v>767</v>
      </c>
      <c r="BI346">
        <v>767</v>
      </c>
      <c r="BJ346" s="2">
        <f>ROUND(SUM(BH346:BI346)/SUM($BH$233:$BI$360)*(1000*irw_fw_harvest!$AH$14-SUM(HU!$BJ$225:$BJ$232)),0)</f>
        <v>822</v>
      </c>
      <c r="BK346" s="2">
        <f>ROUND(SUM(BH346:BI346)/SUM($BH$233:$BI$360)*(1000*irw_fw_harvest!$AI$14-SUM(HU!$BK$225:$BK$232)),0)</f>
        <v>821</v>
      </c>
      <c r="BM346" s="7">
        <f>ROUND(SUM(BH346:BI346)/SUM($BH$233:$BI$360)*(1000*irw_fw_harvest!$AH$44),0)</f>
        <v>820</v>
      </c>
      <c r="BN346" s="7">
        <f>ROUND(SUM(BH346:BI346)/SUM($BH$233:$BI$360)*(1000*irw_fw_harvest!$AI$44),0)</f>
        <v>820</v>
      </c>
      <c r="BP346" s="12">
        <f t="shared" si="235"/>
        <v>1642</v>
      </c>
      <c r="BQ346" s="12">
        <f t="shared" si="235"/>
        <v>1641</v>
      </c>
    </row>
    <row r="347" spans="1:69" ht="19.5" x14ac:dyDescent="0.6">
      <c r="A347" t="s">
        <v>200</v>
      </c>
      <c r="B347" t="s">
        <v>169</v>
      </c>
      <c r="C347" t="s">
        <v>185</v>
      </c>
      <c r="D347" t="s">
        <v>333</v>
      </c>
      <c r="E347" t="s">
        <v>203</v>
      </c>
      <c r="F347" t="s">
        <v>173</v>
      </c>
      <c r="G347" t="s">
        <v>174</v>
      </c>
      <c r="H347" t="s">
        <v>174</v>
      </c>
      <c r="I347">
        <v>1</v>
      </c>
      <c r="J347" t="s">
        <v>176</v>
      </c>
      <c r="K347" t="b">
        <v>0</v>
      </c>
      <c r="L347">
        <v>100</v>
      </c>
      <c r="M347">
        <v>210</v>
      </c>
      <c r="N347">
        <v>100</v>
      </c>
      <c r="O347">
        <v>210</v>
      </c>
      <c r="P347">
        <v>3</v>
      </c>
      <c r="Q347">
        <v>-1</v>
      </c>
      <c r="R347">
        <v>-1</v>
      </c>
      <c r="S347">
        <v>-1</v>
      </c>
      <c r="T347">
        <v>-1</v>
      </c>
      <c r="U347">
        <v>-1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  <c r="AI347">
        <v>-1</v>
      </c>
      <c r="AJ347">
        <v>-1</v>
      </c>
      <c r="AK347">
        <v>1</v>
      </c>
      <c r="AL347">
        <v>3</v>
      </c>
      <c r="AM347" t="s">
        <v>195</v>
      </c>
      <c r="AN347">
        <v>2121</v>
      </c>
      <c r="AT347">
        <v>76438</v>
      </c>
      <c r="AU347">
        <v>68897</v>
      </c>
      <c r="AV347">
        <v>72519</v>
      </c>
      <c r="AW347">
        <v>48770</v>
      </c>
      <c r="AX347">
        <v>61192</v>
      </c>
      <c r="AY347">
        <v>45945</v>
      </c>
      <c r="AZ347">
        <v>42019</v>
      </c>
      <c r="BA347">
        <v>66865</v>
      </c>
      <c r="BB347">
        <v>47237</v>
      </c>
      <c r="BC347">
        <v>51240</v>
      </c>
      <c r="BD347">
        <v>46284</v>
      </c>
      <c r="BE347">
        <v>46810</v>
      </c>
      <c r="BF347">
        <v>55532</v>
      </c>
      <c r="BG347">
        <v>48321</v>
      </c>
      <c r="BH347">
        <v>45642</v>
      </c>
      <c r="BI347">
        <v>45642</v>
      </c>
      <c r="BJ347" s="2">
        <f>ROUND(SUM(BH347:BI347)/SUM($BH$233:$BI$360)*(1000*irw_fw_harvest!$AH$14-SUM(HU!$BJ$225:$BJ$232)),0)</f>
        <v>48905</v>
      </c>
      <c r="BK347" s="2">
        <f>ROUND(SUM(BH347:BI347)/SUM($BH$233:$BI$360)*(1000*irw_fw_harvest!$AI$14-SUM(HU!$BK$225:$BK$232)),0)</f>
        <v>48839</v>
      </c>
      <c r="BM347" s="7">
        <f>ROUND(SUM(BH347:BI347)/SUM($BH$233:$BI$360)*(1000*irw_fw_harvest!$AH$44),0)</f>
        <v>48799</v>
      </c>
      <c r="BN347" s="7">
        <f>ROUND(SUM(BH347:BI347)/SUM($BH$233:$BI$360)*(1000*irw_fw_harvest!$AI$44),0)</f>
        <v>48799</v>
      </c>
      <c r="BP347" s="12">
        <f t="shared" si="235"/>
        <v>97704</v>
      </c>
      <c r="BQ347" s="12">
        <f t="shared" si="235"/>
        <v>97638</v>
      </c>
    </row>
    <row r="348" spans="1:69" ht="19.5" x14ac:dyDescent="0.6">
      <c r="A348" t="s">
        <v>200</v>
      </c>
      <c r="B348" t="s">
        <v>169</v>
      </c>
      <c r="C348" t="s">
        <v>336</v>
      </c>
      <c r="D348" t="s">
        <v>333</v>
      </c>
      <c r="E348" t="s">
        <v>183</v>
      </c>
      <c r="F348" t="s">
        <v>173</v>
      </c>
      <c r="G348" t="s">
        <v>174</v>
      </c>
      <c r="H348" t="s">
        <v>174</v>
      </c>
      <c r="I348">
        <v>1</v>
      </c>
      <c r="J348" t="s">
        <v>176</v>
      </c>
      <c r="K348" t="b">
        <v>0</v>
      </c>
      <c r="L348">
        <v>35</v>
      </c>
      <c r="M348">
        <v>210</v>
      </c>
      <c r="N348">
        <v>35</v>
      </c>
      <c r="O348">
        <v>210</v>
      </c>
      <c r="P348">
        <v>3</v>
      </c>
      <c r="Q348">
        <v>-1</v>
      </c>
      <c r="R348">
        <v>-1</v>
      </c>
      <c r="S348">
        <v>-1</v>
      </c>
      <c r="T348">
        <v>-1</v>
      </c>
      <c r="U348">
        <v>-1</v>
      </c>
      <c r="V348">
        <v>-1</v>
      </c>
      <c r="W348">
        <v>-1</v>
      </c>
      <c r="X348">
        <v>-1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  <c r="AI348">
        <v>-1</v>
      </c>
      <c r="AJ348">
        <v>-1</v>
      </c>
      <c r="AK348">
        <v>1</v>
      </c>
      <c r="AL348">
        <v>3</v>
      </c>
      <c r="AM348" t="s">
        <v>195</v>
      </c>
      <c r="AN348">
        <v>2121</v>
      </c>
      <c r="AT348">
        <v>81405</v>
      </c>
      <c r="AU348">
        <v>73374</v>
      </c>
      <c r="AV348">
        <v>77232</v>
      </c>
      <c r="AW348">
        <v>51939</v>
      </c>
      <c r="AX348">
        <v>65168</v>
      </c>
      <c r="AY348">
        <v>48931</v>
      </c>
      <c r="AZ348">
        <v>44749</v>
      </c>
      <c r="BA348">
        <v>71210</v>
      </c>
      <c r="BB348">
        <v>50307</v>
      </c>
      <c r="BC348">
        <v>54569</v>
      </c>
      <c r="BD348">
        <v>49292</v>
      </c>
      <c r="BE348">
        <v>49852</v>
      </c>
      <c r="BF348">
        <v>59141</v>
      </c>
      <c r="BG348">
        <v>51461</v>
      </c>
      <c r="BH348">
        <v>48609</v>
      </c>
      <c r="BI348">
        <v>48609</v>
      </c>
      <c r="BJ348" s="2">
        <f>ROUND(SUM(BH348:BI348)/SUM($BH$233:$BI$360)*(1000*irw_fw_harvest!$AH$14-SUM(HU!$BJ$225:$BJ$232)),0)</f>
        <v>52084</v>
      </c>
      <c r="BK348" s="2">
        <f>ROUND(SUM(BH348:BI348)/SUM($BH$233:$BI$360)*(1000*irw_fw_harvest!$AI$14-SUM(HU!$BK$225:$BK$232)),0)</f>
        <v>52013</v>
      </c>
      <c r="BM348" s="7">
        <f>ROUND(SUM(BH348:BI348)/SUM($BH$233:$BI$360)*(1000*irw_fw_harvest!$AH$44),0)</f>
        <v>51971</v>
      </c>
      <c r="BN348" s="7">
        <f>ROUND(SUM(BH348:BI348)/SUM($BH$233:$BI$360)*(1000*irw_fw_harvest!$AI$44),0)</f>
        <v>51971</v>
      </c>
      <c r="BP348" s="12">
        <f t="shared" si="235"/>
        <v>104055</v>
      </c>
      <c r="BQ348" s="12">
        <f t="shared" si="235"/>
        <v>103984</v>
      </c>
    </row>
    <row r="349" spans="1:69" ht="19.5" x14ac:dyDescent="0.6">
      <c r="A349" t="s">
        <v>200</v>
      </c>
      <c r="B349" t="s">
        <v>169</v>
      </c>
      <c r="C349" t="s">
        <v>179</v>
      </c>
      <c r="D349" t="s">
        <v>334</v>
      </c>
      <c r="E349" t="s">
        <v>203</v>
      </c>
      <c r="F349" t="s">
        <v>173</v>
      </c>
      <c r="G349" t="s">
        <v>174</v>
      </c>
      <c r="H349" t="s">
        <v>174</v>
      </c>
      <c r="I349">
        <v>1</v>
      </c>
      <c r="J349" t="s">
        <v>176</v>
      </c>
      <c r="K349" t="b">
        <v>0</v>
      </c>
      <c r="L349">
        <v>100</v>
      </c>
      <c r="M349">
        <v>210</v>
      </c>
      <c r="N349">
        <v>100</v>
      </c>
      <c r="O349">
        <v>210</v>
      </c>
      <c r="P349">
        <v>3</v>
      </c>
      <c r="Q349">
        <v>-1</v>
      </c>
      <c r="R349">
        <v>-1</v>
      </c>
      <c r="S349">
        <v>-1</v>
      </c>
      <c r="T349">
        <v>-1</v>
      </c>
      <c r="U349">
        <v>-1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  <c r="AI349">
        <v>-1</v>
      </c>
      <c r="AJ349">
        <v>-1</v>
      </c>
      <c r="AK349">
        <v>1</v>
      </c>
      <c r="AL349">
        <v>3</v>
      </c>
      <c r="AM349" t="s">
        <v>195</v>
      </c>
      <c r="AN349">
        <v>2121</v>
      </c>
      <c r="AT349">
        <v>58374</v>
      </c>
      <c r="AU349">
        <v>79535</v>
      </c>
      <c r="AV349">
        <v>61912</v>
      </c>
      <c r="AW349">
        <v>58432</v>
      </c>
      <c r="AX349">
        <v>60889</v>
      </c>
      <c r="AY349">
        <v>71861</v>
      </c>
      <c r="AZ349">
        <v>96786</v>
      </c>
      <c r="BA349">
        <v>75189</v>
      </c>
      <c r="BB349">
        <v>58037</v>
      </c>
      <c r="BC349">
        <v>65281</v>
      </c>
      <c r="BD349">
        <v>83559</v>
      </c>
      <c r="BE349">
        <v>84624</v>
      </c>
      <c r="BF349">
        <v>59727</v>
      </c>
      <c r="BG349">
        <v>70909</v>
      </c>
      <c r="BH349">
        <v>66979</v>
      </c>
      <c r="BI349">
        <v>66979</v>
      </c>
      <c r="BJ349" s="2">
        <f>ROUND(SUM(BH349:BI349)/SUM($BH$233:$BI$360)*(1000*irw_fw_harvest!$AH$14-SUM(HU!$BJ$225:$BJ$232)),0)</f>
        <v>71767</v>
      </c>
      <c r="BK349" s="2">
        <f>ROUND(SUM(BH349:BI349)/SUM($BH$233:$BI$360)*(1000*irw_fw_harvest!$AI$14-SUM(HU!$BK$225:$BK$232)),0)</f>
        <v>71670</v>
      </c>
      <c r="BM349" s="7">
        <f>ROUND(SUM(BH349:BI349)/SUM($BH$233:$BI$360)*(1000*irw_fw_harvest!$AH$44),0)</f>
        <v>71612</v>
      </c>
      <c r="BN349" s="7">
        <f>ROUND(SUM(BH349:BI349)/SUM($BH$233:$BI$360)*(1000*irw_fw_harvest!$AI$44),0)</f>
        <v>71612</v>
      </c>
      <c r="BP349" s="12">
        <f t="shared" si="235"/>
        <v>143379</v>
      </c>
      <c r="BQ349" s="12">
        <f t="shared" si="235"/>
        <v>143282</v>
      </c>
    </row>
    <row r="350" spans="1:69" ht="19.5" x14ac:dyDescent="0.6">
      <c r="A350" t="s">
        <v>200</v>
      </c>
      <c r="B350" t="s">
        <v>169</v>
      </c>
      <c r="C350" t="s">
        <v>182</v>
      </c>
      <c r="D350" t="s">
        <v>334</v>
      </c>
      <c r="E350" t="s">
        <v>203</v>
      </c>
      <c r="F350" t="s">
        <v>173</v>
      </c>
      <c r="G350" t="s">
        <v>174</v>
      </c>
      <c r="H350" t="s">
        <v>174</v>
      </c>
      <c r="I350">
        <v>1</v>
      </c>
      <c r="J350" t="s">
        <v>176</v>
      </c>
      <c r="K350" t="b">
        <v>0</v>
      </c>
      <c r="L350">
        <v>70</v>
      </c>
      <c r="M350">
        <v>210</v>
      </c>
      <c r="N350">
        <v>70</v>
      </c>
      <c r="O350">
        <v>210</v>
      </c>
      <c r="P350">
        <v>3</v>
      </c>
      <c r="Q350">
        <v>-1</v>
      </c>
      <c r="R350">
        <v>-1</v>
      </c>
      <c r="S350">
        <v>-1</v>
      </c>
      <c r="T350">
        <v>-1</v>
      </c>
      <c r="U350">
        <v>-1</v>
      </c>
      <c r="V350">
        <v>-1</v>
      </c>
      <c r="W350">
        <v>-1</v>
      </c>
      <c r="X350">
        <v>-1</v>
      </c>
      <c r="Y350">
        <v>-1</v>
      </c>
      <c r="Z350">
        <v>-1</v>
      </c>
      <c r="AA350">
        <v>-1</v>
      </c>
      <c r="AB350">
        <v>-1</v>
      </c>
      <c r="AC350">
        <v>-1</v>
      </c>
      <c r="AD350">
        <v>-1</v>
      </c>
      <c r="AE350">
        <v>-1</v>
      </c>
      <c r="AF350">
        <v>-1</v>
      </c>
      <c r="AG350">
        <v>-1</v>
      </c>
      <c r="AH350">
        <v>-1</v>
      </c>
      <c r="AI350">
        <v>-1</v>
      </c>
      <c r="AJ350">
        <v>-1</v>
      </c>
      <c r="AK350">
        <v>1</v>
      </c>
      <c r="AL350">
        <v>3</v>
      </c>
      <c r="AM350" t="s">
        <v>195</v>
      </c>
      <c r="AN350">
        <v>2121</v>
      </c>
      <c r="AT350">
        <v>23915</v>
      </c>
      <c r="AU350">
        <v>32584</v>
      </c>
      <c r="AV350">
        <v>25364</v>
      </c>
      <c r="AW350">
        <v>23939</v>
      </c>
      <c r="AX350">
        <v>24945</v>
      </c>
      <c r="AY350">
        <v>29440</v>
      </c>
      <c r="AZ350">
        <v>39652</v>
      </c>
      <c r="BA350">
        <v>30803</v>
      </c>
      <c r="BB350">
        <v>23776</v>
      </c>
      <c r="BC350">
        <v>26744</v>
      </c>
      <c r="BD350">
        <v>34232</v>
      </c>
      <c r="BE350">
        <v>34669</v>
      </c>
      <c r="BF350">
        <v>24469</v>
      </c>
      <c r="BG350">
        <v>29050</v>
      </c>
      <c r="BH350">
        <v>27440</v>
      </c>
      <c r="BI350">
        <v>27440</v>
      </c>
      <c r="BJ350" s="2">
        <f>ROUND(SUM(BH350:BI350)/SUM($BH$233:$BI$360)*(1000*irw_fw_harvest!$AH$14-SUM(HU!$BJ$225:$BJ$232)),0)</f>
        <v>29402</v>
      </c>
      <c r="BK350" s="2">
        <f>ROUND(SUM(BH350:BI350)/SUM($BH$233:$BI$360)*(1000*irw_fw_harvest!$AI$14-SUM(HU!$BK$225:$BK$232)),0)</f>
        <v>29362</v>
      </c>
      <c r="BM350" s="7">
        <f>ROUND(SUM(BH350:BI350)/SUM($BH$233:$BI$360)*(1000*irw_fw_harvest!$AH$44),0)</f>
        <v>29338</v>
      </c>
      <c r="BN350" s="7">
        <f>ROUND(SUM(BH350:BI350)/SUM($BH$233:$BI$360)*(1000*irw_fw_harvest!$AI$44),0)</f>
        <v>29338</v>
      </c>
      <c r="BP350" s="12">
        <f t="shared" si="235"/>
        <v>58740</v>
      </c>
      <c r="BQ350" s="12">
        <f t="shared" si="235"/>
        <v>58700</v>
      </c>
    </row>
    <row r="351" spans="1:69" ht="19.5" x14ac:dyDescent="0.6">
      <c r="A351" t="s">
        <v>200</v>
      </c>
      <c r="B351" t="s">
        <v>169</v>
      </c>
      <c r="C351" t="s">
        <v>184</v>
      </c>
      <c r="D351" t="s">
        <v>334</v>
      </c>
      <c r="E351" t="s">
        <v>203</v>
      </c>
      <c r="F351" t="s">
        <v>173</v>
      </c>
      <c r="G351" t="s">
        <v>174</v>
      </c>
      <c r="H351" t="s">
        <v>174</v>
      </c>
      <c r="I351">
        <v>1</v>
      </c>
      <c r="J351" t="s">
        <v>176</v>
      </c>
      <c r="K351" t="b">
        <v>0</v>
      </c>
      <c r="L351">
        <v>70</v>
      </c>
      <c r="M351">
        <v>210</v>
      </c>
      <c r="N351">
        <v>70</v>
      </c>
      <c r="O351">
        <v>210</v>
      </c>
      <c r="P351">
        <v>3</v>
      </c>
      <c r="Q351">
        <v>-1</v>
      </c>
      <c r="R351">
        <v>-1</v>
      </c>
      <c r="S351">
        <v>-1</v>
      </c>
      <c r="T351">
        <v>-1</v>
      </c>
      <c r="U351">
        <v>-1</v>
      </c>
      <c r="V351">
        <v>-1</v>
      </c>
      <c r="W351">
        <v>-1</v>
      </c>
      <c r="X351">
        <v>-1</v>
      </c>
      <c r="Y351">
        <v>-1</v>
      </c>
      <c r="Z351">
        <v>-1</v>
      </c>
      <c r="AA351">
        <v>-1</v>
      </c>
      <c r="AB351">
        <v>-1</v>
      </c>
      <c r="AC351">
        <v>-1</v>
      </c>
      <c r="AD351">
        <v>-1</v>
      </c>
      <c r="AE351">
        <v>-1</v>
      </c>
      <c r="AF351">
        <v>-1</v>
      </c>
      <c r="AG351">
        <v>-1</v>
      </c>
      <c r="AH351">
        <v>-1</v>
      </c>
      <c r="AI351">
        <v>-1</v>
      </c>
      <c r="AJ351">
        <v>-1</v>
      </c>
      <c r="AK351">
        <v>1</v>
      </c>
      <c r="AL351">
        <v>3</v>
      </c>
      <c r="AM351" t="s">
        <v>195</v>
      </c>
      <c r="AN351">
        <v>2121</v>
      </c>
      <c r="AT351">
        <v>7639</v>
      </c>
      <c r="AU351">
        <v>10409</v>
      </c>
      <c r="AV351">
        <v>8102</v>
      </c>
      <c r="AW351">
        <v>7647</v>
      </c>
      <c r="AX351">
        <v>7969</v>
      </c>
      <c r="AY351">
        <v>9404</v>
      </c>
      <c r="AZ351">
        <v>12667</v>
      </c>
      <c r="BA351">
        <v>9840</v>
      </c>
      <c r="BB351">
        <v>7595</v>
      </c>
      <c r="BC351">
        <v>8543</v>
      </c>
      <c r="BD351">
        <v>10935</v>
      </c>
      <c r="BE351">
        <v>11075</v>
      </c>
      <c r="BF351">
        <v>7817</v>
      </c>
      <c r="BG351">
        <v>9280</v>
      </c>
      <c r="BH351">
        <v>8766</v>
      </c>
      <c r="BI351">
        <v>8766</v>
      </c>
      <c r="BJ351" s="2">
        <f>ROUND(SUM(BH351:BI351)/SUM($BH$233:$BI$360)*(1000*irw_fw_harvest!$AH$14-SUM(HU!$BJ$225:$BJ$232)),0)</f>
        <v>9393</v>
      </c>
      <c r="BK351" s="2">
        <f>ROUND(SUM(BH351:BI351)/SUM($BH$233:$BI$360)*(1000*irw_fw_harvest!$AI$14-SUM(HU!$BK$225:$BK$232)),0)</f>
        <v>9380</v>
      </c>
      <c r="BM351" s="7">
        <f>ROUND(SUM(BH351:BI351)/SUM($BH$233:$BI$360)*(1000*irw_fw_harvest!$AH$44),0)</f>
        <v>9372</v>
      </c>
      <c r="BN351" s="7">
        <f>ROUND(SUM(BH351:BI351)/SUM($BH$233:$BI$360)*(1000*irw_fw_harvest!$AI$44),0)</f>
        <v>9372</v>
      </c>
      <c r="BP351" s="12">
        <f t="shared" si="235"/>
        <v>18765</v>
      </c>
      <c r="BQ351" s="12">
        <f t="shared" si="235"/>
        <v>18752</v>
      </c>
    </row>
    <row r="352" spans="1:69" ht="19.5" x14ac:dyDescent="0.6">
      <c r="A352" t="s">
        <v>200</v>
      </c>
      <c r="B352" t="s">
        <v>169</v>
      </c>
      <c r="C352" t="s">
        <v>254</v>
      </c>
      <c r="D352" t="s">
        <v>334</v>
      </c>
      <c r="E352" t="s">
        <v>203</v>
      </c>
      <c r="F352" t="s">
        <v>173</v>
      </c>
      <c r="G352" t="s">
        <v>174</v>
      </c>
      <c r="H352" t="s">
        <v>174</v>
      </c>
      <c r="I352">
        <v>1</v>
      </c>
      <c r="J352" t="s">
        <v>176</v>
      </c>
      <c r="K352" t="b">
        <v>0</v>
      </c>
      <c r="L352">
        <v>20</v>
      </c>
      <c r="M352">
        <v>210</v>
      </c>
      <c r="N352">
        <v>20</v>
      </c>
      <c r="O352">
        <v>210</v>
      </c>
      <c r="P352">
        <v>3</v>
      </c>
      <c r="Q352">
        <v>-1</v>
      </c>
      <c r="R352">
        <v>-1</v>
      </c>
      <c r="S352">
        <v>-1</v>
      </c>
      <c r="T352">
        <v>-1</v>
      </c>
      <c r="U352">
        <v>-1</v>
      </c>
      <c r="V352">
        <v>-1</v>
      </c>
      <c r="W352">
        <v>-1</v>
      </c>
      <c r="X352">
        <v>-1</v>
      </c>
      <c r="Y352">
        <v>-1</v>
      </c>
      <c r="Z352">
        <v>-1</v>
      </c>
      <c r="AA352">
        <v>-1</v>
      </c>
      <c r="AB352">
        <v>-1</v>
      </c>
      <c r="AC352">
        <v>-1</v>
      </c>
      <c r="AD352">
        <v>-1</v>
      </c>
      <c r="AE352">
        <v>-1</v>
      </c>
      <c r="AF352">
        <v>-1</v>
      </c>
      <c r="AG352">
        <v>-1</v>
      </c>
      <c r="AH352">
        <v>-1</v>
      </c>
      <c r="AI352">
        <v>-1</v>
      </c>
      <c r="AJ352">
        <v>-1</v>
      </c>
      <c r="AK352">
        <v>1</v>
      </c>
      <c r="AL352">
        <v>3</v>
      </c>
      <c r="AM352" t="s">
        <v>195</v>
      </c>
      <c r="AN352">
        <v>2121</v>
      </c>
      <c r="AT352">
        <v>876</v>
      </c>
      <c r="AU352">
        <v>1194</v>
      </c>
      <c r="AV352">
        <v>929</v>
      </c>
      <c r="AW352">
        <v>877</v>
      </c>
      <c r="AX352">
        <v>914</v>
      </c>
      <c r="AY352">
        <v>1078</v>
      </c>
      <c r="AZ352">
        <v>1452</v>
      </c>
      <c r="BA352">
        <v>1128</v>
      </c>
      <c r="BB352">
        <v>871</v>
      </c>
      <c r="BC352">
        <v>980</v>
      </c>
      <c r="BD352">
        <v>1254</v>
      </c>
      <c r="BE352">
        <v>1270</v>
      </c>
      <c r="BF352">
        <v>896</v>
      </c>
      <c r="BG352">
        <v>1064</v>
      </c>
      <c r="BH352">
        <v>1005</v>
      </c>
      <c r="BI352">
        <v>1005</v>
      </c>
      <c r="BJ352" s="2">
        <f>ROUND(SUM(BH352:BI352)/SUM($BH$233:$BI$360)*(1000*irw_fw_harvest!$AH$14-SUM(HU!$BJ$225:$BJ$232)),0)</f>
        <v>1077</v>
      </c>
      <c r="BK352" s="2">
        <f>ROUND(SUM(BH352:BI352)/SUM($BH$233:$BI$360)*(1000*irw_fw_harvest!$AI$14-SUM(HU!$BK$225:$BK$232)),0)</f>
        <v>1075</v>
      </c>
      <c r="BM352" s="7">
        <f>ROUND(SUM(BH352:BI352)/SUM($BH$233:$BI$360)*(1000*irw_fw_harvest!$AH$44),0)</f>
        <v>1075</v>
      </c>
      <c r="BN352" s="7">
        <f>ROUND(SUM(BH352:BI352)/SUM($BH$233:$BI$360)*(1000*irw_fw_harvest!$AI$44),0)</f>
        <v>1075</v>
      </c>
      <c r="BP352" s="12">
        <f t="shared" si="235"/>
        <v>2152</v>
      </c>
      <c r="BQ352" s="12">
        <f t="shared" si="235"/>
        <v>2150</v>
      </c>
    </row>
    <row r="353" spans="1:69" ht="19.5" x14ac:dyDescent="0.6">
      <c r="A353" t="s">
        <v>200</v>
      </c>
      <c r="B353" t="s">
        <v>169</v>
      </c>
      <c r="C353" t="s">
        <v>185</v>
      </c>
      <c r="D353" t="s">
        <v>334</v>
      </c>
      <c r="E353" t="s">
        <v>203</v>
      </c>
      <c r="F353" t="s">
        <v>173</v>
      </c>
      <c r="G353" t="s">
        <v>174</v>
      </c>
      <c r="H353" t="s">
        <v>174</v>
      </c>
      <c r="I353">
        <v>1</v>
      </c>
      <c r="J353" t="s">
        <v>176</v>
      </c>
      <c r="K353" t="b">
        <v>0</v>
      </c>
      <c r="L353">
        <v>100</v>
      </c>
      <c r="M353">
        <v>210</v>
      </c>
      <c r="N353">
        <v>100</v>
      </c>
      <c r="O353">
        <v>210</v>
      </c>
      <c r="P353">
        <v>3</v>
      </c>
      <c r="Q353">
        <v>-1</v>
      </c>
      <c r="R353">
        <v>-1</v>
      </c>
      <c r="S353">
        <v>-1</v>
      </c>
      <c r="T353">
        <v>-1</v>
      </c>
      <c r="U353">
        <v>-1</v>
      </c>
      <c r="V353">
        <v>-1</v>
      </c>
      <c r="W353">
        <v>-1</v>
      </c>
      <c r="X353">
        <v>-1</v>
      </c>
      <c r="Y353">
        <v>-1</v>
      </c>
      <c r="Z353">
        <v>-1</v>
      </c>
      <c r="AA353">
        <v>-1</v>
      </c>
      <c r="AB353">
        <v>-1</v>
      </c>
      <c r="AC353">
        <v>-1</v>
      </c>
      <c r="AD353">
        <v>-1</v>
      </c>
      <c r="AE353">
        <v>-1</v>
      </c>
      <c r="AF353">
        <v>-1</v>
      </c>
      <c r="AG353">
        <v>-1</v>
      </c>
      <c r="AH353">
        <v>-1</v>
      </c>
      <c r="AI353">
        <v>-1</v>
      </c>
      <c r="AJ353">
        <v>-1</v>
      </c>
      <c r="AK353">
        <v>1</v>
      </c>
      <c r="AL353">
        <v>3</v>
      </c>
      <c r="AM353" t="s">
        <v>195</v>
      </c>
      <c r="AN353">
        <v>2121</v>
      </c>
      <c r="AT353">
        <v>76953</v>
      </c>
      <c r="AU353">
        <v>104848</v>
      </c>
      <c r="AV353">
        <v>81616</v>
      </c>
      <c r="AW353">
        <v>77029</v>
      </c>
      <c r="AX353">
        <v>80268</v>
      </c>
      <c r="AY353">
        <v>94731</v>
      </c>
      <c r="AZ353">
        <v>127590</v>
      </c>
      <c r="BA353">
        <v>99118</v>
      </c>
      <c r="BB353">
        <v>76507</v>
      </c>
      <c r="BC353">
        <v>86057</v>
      </c>
      <c r="BD353">
        <v>110152</v>
      </c>
      <c r="BE353">
        <v>111556</v>
      </c>
      <c r="BF353">
        <v>78736</v>
      </c>
      <c r="BG353">
        <v>93477</v>
      </c>
      <c r="BH353">
        <v>88296</v>
      </c>
      <c r="BI353">
        <v>88296</v>
      </c>
      <c r="BJ353" s="2">
        <f>ROUND(SUM(BH353:BI353)/SUM($BH$233:$BI$360)*(1000*irw_fw_harvest!$AH$14-SUM(HU!$BJ$225:$BJ$232)),0)</f>
        <v>94608</v>
      </c>
      <c r="BK353" s="2">
        <f>ROUND(SUM(BH353:BI353)/SUM($BH$233:$BI$360)*(1000*irw_fw_harvest!$AI$14-SUM(HU!$BK$225:$BK$232)),0)</f>
        <v>94480</v>
      </c>
      <c r="BM353" s="7">
        <f>ROUND(SUM(BH353:BI353)/SUM($BH$233:$BI$360)*(1000*irw_fw_harvest!$AH$44),0)</f>
        <v>94404</v>
      </c>
      <c r="BN353" s="7">
        <f>ROUND(SUM(BH353:BI353)/SUM($BH$233:$BI$360)*(1000*irw_fw_harvest!$AI$44),0)</f>
        <v>94404</v>
      </c>
      <c r="BP353" s="12">
        <f t="shared" si="235"/>
        <v>189012</v>
      </c>
      <c r="BQ353" s="12">
        <f t="shared" si="235"/>
        <v>188884</v>
      </c>
    </row>
    <row r="354" spans="1:69" ht="19.5" x14ac:dyDescent="0.6">
      <c r="A354" t="s">
        <v>200</v>
      </c>
      <c r="B354" t="s">
        <v>169</v>
      </c>
      <c r="C354" t="s">
        <v>336</v>
      </c>
      <c r="D354" t="s">
        <v>334</v>
      </c>
      <c r="E354" t="s">
        <v>183</v>
      </c>
      <c r="F354" t="s">
        <v>173</v>
      </c>
      <c r="G354" t="s">
        <v>174</v>
      </c>
      <c r="H354" t="s">
        <v>174</v>
      </c>
      <c r="I354">
        <v>1</v>
      </c>
      <c r="J354" t="s">
        <v>176</v>
      </c>
      <c r="K354" t="b">
        <v>0</v>
      </c>
      <c r="L354">
        <v>35</v>
      </c>
      <c r="M354">
        <v>210</v>
      </c>
      <c r="N354">
        <v>35</v>
      </c>
      <c r="O354">
        <v>210</v>
      </c>
      <c r="P354">
        <v>3</v>
      </c>
      <c r="Q354">
        <v>-1</v>
      </c>
      <c r="R354">
        <v>-1</v>
      </c>
      <c r="S354">
        <v>-1</v>
      </c>
      <c r="T354">
        <v>-1</v>
      </c>
      <c r="U354">
        <v>-1</v>
      </c>
      <c r="V354">
        <v>-1</v>
      </c>
      <c r="W354">
        <v>-1</v>
      </c>
      <c r="X354">
        <v>-1</v>
      </c>
      <c r="Y354">
        <v>-1</v>
      </c>
      <c r="Z354">
        <v>-1</v>
      </c>
      <c r="AA354">
        <v>-1</v>
      </c>
      <c r="AB354">
        <v>-1</v>
      </c>
      <c r="AC354">
        <v>-1</v>
      </c>
      <c r="AD354">
        <v>-1</v>
      </c>
      <c r="AE354">
        <v>-1</v>
      </c>
      <c r="AF354">
        <v>-1</v>
      </c>
      <c r="AG354">
        <v>-1</v>
      </c>
      <c r="AH354">
        <v>-1</v>
      </c>
      <c r="AI354">
        <v>-1</v>
      </c>
      <c r="AJ354">
        <v>-1</v>
      </c>
      <c r="AK354">
        <v>1</v>
      </c>
      <c r="AL354">
        <v>3</v>
      </c>
      <c r="AM354" t="s">
        <v>195</v>
      </c>
      <c r="AN354">
        <v>2121</v>
      </c>
      <c r="AT354">
        <v>33652</v>
      </c>
      <c r="AU354">
        <v>45851</v>
      </c>
      <c r="AV354">
        <v>35691</v>
      </c>
      <c r="AW354">
        <v>33685</v>
      </c>
      <c r="AX354">
        <v>35102</v>
      </c>
      <c r="AY354">
        <v>41427</v>
      </c>
      <c r="AZ354">
        <v>55796</v>
      </c>
      <c r="BA354">
        <v>43345</v>
      </c>
      <c r="BB354">
        <v>33457</v>
      </c>
      <c r="BC354">
        <v>37633</v>
      </c>
      <c r="BD354">
        <v>48170</v>
      </c>
      <c r="BE354">
        <v>48784</v>
      </c>
      <c r="BF354">
        <v>34432</v>
      </c>
      <c r="BG354">
        <v>40878</v>
      </c>
      <c r="BH354">
        <v>38613</v>
      </c>
      <c r="BI354">
        <v>38613</v>
      </c>
      <c r="BJ354" s="2">
        <f>ROUND(SUM(BH354:BI354)/SUM($BH$233:$BI$360)*(1000*irw_fw_harvest!$AH$14-SUM(HU!$BJ$225:$BJ$232)),0)</f>
        <v>41373</v>
      </c>
      <c r="BK354" s="2">
        <f>ROUND(SUM(BH354:BI354)/SUM($BH$233:$BI$360)*(1000*irw_fw_harvest!$AI$14-SUM(HU!$BK$225:$BK$232)),0)</f>
        <v>41317</v>
      </c>
      <c r="BM354" s="7">
        <f>ROUND(SUM(BH354:BI354)/SUM($BH$233:$BI$360)*(1000*irw_fw_harvest!$AH$44),0)</f>
        <v>41284</v>
      </c>
      <c r="BN354" s="7">
        <f>ROUND(SUM(BH354:BI354)/SUM($BH$233:$BI$360)*(1000*irw_fw_harvest!$AI$44),0)</f>
        <v>41284</v>
      </c>
      <c r="BP354" s="12">
        <f t="shared" si="235"/>
        <v>82657</v>
      </c>
      <c r="BQ354" s="12">
        <f t="shared" si="235"/>
        <v>82601</v>
      </c>
    </row>
    <row r="355" spans="1:69" ht="19.5" x14ac:dyDescent="0.6">
      <c r="A355" t="s">
        <v>200</v>
      </c>
      <c r="B355" t="s">
        <v>169</v>
      </c>
      <c r="C355" t="s">
        <v>179</v>
      </c>
      <c r="D355" t="s">
        <v>335</v>
      </c>
      <c r="E355" t="s">
        <v>203</v>
      </c>
      <c r="F355" t="s">
        <v>173</v>
      </c>
      <c r="G355" t="s">
        <v>174</v>
      </c>
      <c r="H355" t="s">
        <v>174</v>
      </c>
      <c r="I355">
        <v>1</v>
      </c>
      <c r="J355" t="s">
        <v>176</v>
      </c>
      <c r="K355" t="b">
        <v>0</v>
      </c>
      <c r="L355">
        <v>100</v>
      </c>
      <c r="M355">
        <v>210</v>
      </c>
      <c r="N355">
        <v>100</v>
      </c>
      <c r="O355">
        <v>210</v>
      </c>
      <c r="P355">
        <v>3</v>
      </c>
      <c r="Q355">
        <v>-1</v>
      </c>
      <c r="R355">
        <v>-1</v>
      </c>
      <c r="S355">
        <v>-1</v>
      </c>
      <c r="T355">
        <v>-1</v>
      </c>
      <c r="U355">
        <v>-1</v>
      </c>
      <c r="V355">
        <v>-1</v>
      </c>
      <c r="W355">
        <v>-1</v>
      </c>
      <c r="X355">
        <v>-1</v>
      </c>
      <c r="Y355">
        <v>-1</v>
      </c>
      <c r="Z355">
        <v>-1</v>
      </c>
      <c r="AA355">
        <v>-1</v>
      </c>
      <c r="AB355">
        <v>-1</v>
      </c>
      <c r="AC355">
        <v>-1</v>
      </c>
      <c r="AD355">
        <v>-1</v>
      </c>
      <c r="AE355">
        <v>-1</v>
      </c>
      <c r="AF355">
        <v>-1</v>
      </c>
      <c r="AG355">
        <v>-1</v>
      </c>
      <c r="AH355">
        <v>-1</v>
      </c>
      <c r="AI355">
        <v>-1</v>
      </c>
      <c r="AJ355">
        <v>-1</v>
      </c>
      <c r="AK355">
        <v>1</v>
      </c>
      <c r="AL355">
        <v>3</v>
      </c>
      <c r="AM355" t="s">
        <v>195</v>
      </c>
      <c r="AN355">
        <v>2121</v>
      </c>
      <c r="AT355">
        <v>51093</v>
      </c>
      <c r="AU355">
        <v>67979</v>
      </c>
      <c r="AV355">
        <v>52987</v>
      </c>
      <c r="AW355">
        <v>85324</v>
      </c>
      <c r="AX355">
        <v>61125</v>
      </c>
      <c r="AY355">
        <v>81722</v>
      </c>
      <c r="AZ355">
        <v>79319</v>
      </c>
      <c r="BA355">
        <v>75041</v>
      </c>
      <c r="BB355">
        <v>89885</v>
      </c>
      <c r="BC355">
        <v>83985</v>
      </c>
      <c r="BD355">
        <v>79130</v>
      </c>
      <c r="BE355">
        <v>83791</v>
      </c>
      <c r="BF355">
        <v>86891</v>
      </c>
      <c r="BG355">
        <v>88130</v>
      </c>
      <c r="BH355">
        <v>83245</v>
      </c>
      <c r="BI355">
        <v>83245</v>
      </c>
      <c r="BJ355" s="2">
        <f>ROUND(SUM(BH355:BI355)/SUM($BH$233:$BI$360)*(1000*irw_fw_harvest!$AH$14-SUM(HU!$BJ$225:$BJ$232)),0)</f>
        <v>89196</v>
      </c>
      <c r="BK355" s="2">
        <f>ROUND(SUM(BH355:BI355)/SUM($BH$233:$BI$360)*(1000*irw_fw_harvest!$AI$14-SUM(HU!$BK$225:$BK$232)),0)</f>
        <v>89075</v>
      </c>
      <c r="BM355" s="7">
        <f>ROUND(SUM(BH355:BI355)/SUM($BH$233:$BI$360)*(1000*irw_fw_harvest!$AH$44),0)</f>
        <v>89003</v>
      </c>
      <c r="BN355" s="7">
        <f>ROUND(SUM(BH355:BI355)/SUM($BH$233:$BI$360)*(1000*irw_fw_harvest!$AI$44),0)</f>
        <v>89003</v>
      </c>
      <c r="BP355" s="12">
        <f t="shared" si="235"/>
        <v>178199</v>
      </c>
      <c r="BQ355" s="12">
        <f t="shared" si="235"/>
        <v>178078</v>
      </c>
    </row>
    <row r="356" spans="1:69" ht="19.5" x14ac:dyDescent="0.6">
      <c r="A356" t="s">
        <v>200</v>
      </c>
      <c r="B356" t="s">
        <v>169</v>
      </c>
      <c r="C356" t="s">
        <v>182</v>
      </c>
      <c r="D356" t="s">
        <v>335</v>
      </c>
      <c r="E356" t="s">
        <v>203</v>
      </c>
      <c r="F356" t="s">
        <v>173</v>
      </c>
      <c r="G356" t="s">
        <v>174</v>
      </c>
      <c r="H356" t="s">
        <v>174</v>
      </c>
      <c r="I356">
        <v>1</v>
      </c>
      <c r="J356" t="s">
        <v>176</v>
      </c>
      <c r="K356" t="b">
        <v>0</v>
      </c>
      <c r="L356">
        <v>70</v>
      </c>
      <c r="M356">
        <v>210</v>
      </c>
      <c r="N356">
        <v>70</v>
      </c>
      <c r="O356">
        <v>210</v>
      </c>
      <c r="P356">
        <v>3</v>
      </c>
      <c r="Q356">
        <v>-1</v>
      </c>
      <c r="R356">
        <v>-1</v>
      </c>
      <c r="S356">
        <v>-1</v>
      </c>
      <c r="T356">
        <v>-1</v>
      </c>
      <c r="U356">
        <v>-1</v>
      </c>
      <c r="V356">
        <v>-1</v>
      </c>
      <c r="W356">
        <v>-1</v>
      </c>
      <c r="X356">
        <v>-1</v>
      </c>
      <c r="Y356">
        <v>-1</v>
      </c>
      <c r="Z356">
        <v>-1</v>
      </c>
      <c r="AA356">
        <v>-1</v>
      </c>
      <c r="AB356">
        <v>-1</v>
      </c>
      <c r="AC356">
        <v>-1</v>
      </c>
      <c r="AD356">
        <v>-1</v>
      </c>
      <c r="AE356">
        <v>-1</v>
      </c>
      <c r="AF356">
        <v>-1</v>
      </c>
      <c r="AG356">
        <v>-1</v>
      </c>
      <c r="AH356">
        <v>-1</v>
      </c>
      <c r="AI356">
        <v>-1</v>
      </c>
      <c r="AJ356">
        <v>-1</v>
      </c>
      <c r="AK356">
        <v>1</v>
      </c>
      <c r="AL356">
        <v>3</v>
      </c>
      <c r="AM356" t="s">
        <v>195</v>
      </c>
      <c r="AN356">
        <v>2121</v>
      </c>
      <c r="AT356">
        <v>18859</v>
      </c>
      <c r="AU356">
        <v>25092</v>
      </c>
      <c r="AV356">
        <v>19558</v>
      </c>
      <c r="AW356">
        <v>31495</v>
      </c>
      <c r="AX356">
        <v>22562</v>
      </c>
      <c r="AY356">
        <v>30165</v>
      </c>
      <c r="AZ356">
        <v>29278</v>
      </c>
      <c r="BA356">
        <v>27699</v>
      </c>
      <c r="BB356">
        <v>33178</v>
      </c>
      <c r="BC356">
        <v>31001</v>
      </c>
      <c r="BD356">
        <v>29209</v>
      </c>
      <c r="BE356">
        <v>30929</v>
      </c>
      <c r="BF356">
        <v>32073</v>
      </c>
      <c r="BG356">
        <v>32531</v>
      </c>
      <c r="BH356">
        <v>30728</v>
      </c>
      <c r="BI356">
        <v>30728</v>
      </c>
      <c r="BJ356" s="2">
        <f>ROUND(SUM(BH356:BI356)/SUM($BH$233:$BI$360)*(1000*irw_fw_harvest!$AH$14-SUM(HU!$BJ$225:$BJ$232)),0)</f>
        <v>32925</v>
      </c>
      <c r="BK356" s="2">
        <f>ROUND(SUM(BH356:BI356)/SUM($BH$233:$BI$360)*(1000*irw_fw_harvest!$AI$14-SUM(HU!$BK$225:$BK$232)),0)</f>
        <v>32880</v>
      </c>
      <c r="BM356" s="7">
        <f>ROUND(SUM(BH356:BI356)/SUM($BH$233:$BI$360)*(1000*irw_fw_harvest!$AH$44),0)</f>
        <v>32854</v>
      </c>
      <c r="BN356" s="7">
        <f>ROUND(SUM(BH356:BI356)/SUM($BH$233:$BI$360)*(1000*irw_fw_harvest!$AI$44),0)</f>
        <v>32854</v>
      </c>
      <c r="BP356" s="12">
        <f t="shared" si="235"/>
        <v>65779</v>
      </c>
      <c r="BQ356" s="12">
        <f t="shared" si="235"/>
        <v>65734</v>
      </c>
    </row>
    <row r="357" spans="1:69" ht="19.5" x14ac:dyDescent="0.6">
      <c r="A357" t="s">
        <v>200</v>
      </c>
      <c r="B357" t="s">
        <v>169</v>
      </c>
      <c r="C357" t="s">
        <v>184</v>
      </c>
      <c r="D357" t="s">
        <v>335</v>
      </c>
      <c r="E357" t="s">
        <v>203</v>
      </c>
      <c r="F357" t="s">
        <v>173</v>
      </c>
      <c r="G357" t="s">
        <v>174</v>
      </c>
      <c r="H357" t="s">
        <v>174</v>
      </c>
      <c r="I357">
        <v>1</v>
      </c>
      <c r="J357" t="s">
        <v>176</v>
      </c>
      <c r="K357" t="b">
        <v>0</v>
      </c>
      <c r="L357">
        <v>70</v>
      </c>
      <c r="M357">
        <v>210</v>
      </c>
      <c r="N357">
        <v>70</v>
      </c>
      <c r="O357">
        <v>210</v>
      </c>
      <c r="P357">
        <v>3</v>
      </c>
      <c r="Q357">
        <v>-1</v>
      </c>
      <c r="R357">
        <v>-1</v>
      </c>
      <c r="S357">
        <v>-1</v>
      </c>
      <c r="T357">
        <v>-1</v>
      </c>
      <c r="U357">
        <v>-1</v>
      </c>
      <c r="V357">
        <v>-1</v>
      </c>
      <c r="W357">
        <v>-1</v>
      </c>
      <c r="X357">
        <v>-1</v>
      </c>
      <c r="Y357">
        <v>-1</v>
      </c>
      <c r="Z357">
        <v>-1</v>
      </c>
      <c r="AA357">
        <v>-1</v>
      </c>
      <c r="AB357">
        <v>-1</v>
      </c>
      <c r="AC357">
        <v>-1</v>
      </c>
      <c r="AD357">
        <v>-1</v>
      </c>
      <c r="AE357">
        <v>-1</v>
      </c>
      <c r="AF357">
        <v>-1</v>
      </c>
      <c r="AG357">
        <v>-1</v>
      </c>
      <c r="AH357">
        <v>-1</v>
      </c>
      <c r="AI357">
        <v>-1</v>
      </c>
      <c r="AJ357">
        <v>-1</v>
      </c>
      <c r="AK357">
        <v>1</v>
      </c>
      <c r="AL357">
        <v>3</v>
      </c>
      <c r="AM357" t="s">
        <v>195</v>
      </c>
      <c r="AN357">
        <v>2121</v>
      </c>
      <c r="AT357">
        <v>2582</v>
      </c>
      <c r="AU357">
        <v>3435</v>
      </c>
      <c r="AV357">
        <v>2678</v>
      </c>
      <c r="AW357">
        <v>4312</v>
      </c>
      <c r="AX357">
        <v>3089</v>
      </c>
      <c r="AY357">
        <v>4130</v>
      </c>
      <c r="AZ357">
        <v>4009</v>
      </c>
      <c r="BA357">
        <v>3792</v>
      </c>
      <c r="BB357">
        <v>4543</v>
      </c>
      <c r="BC357">
        <v>4244</v>
      </c>
      <c r="BD357">
        <v>3999</v>
      </c>
      <c r="BE357">
        <v>4235</v>
      </c>
      <c r="BF357">
        <v>4391</v>
      </c>
      <c r="BG357">
        <v>4454</v>
      </c>
      <c r="BH357">
        <v>4207</v>
      </c>
      <c r="BI357">
        <v>4207</v>
      </c>
      <c r="BJ357" s="2">
        <f>ROUND(SUM(BH357:BI357)/SUM($BH$233:$BI$360)*(1000*irw_fw_harvest!$AH$14-SUM(HU!$BJ$225:$BJ$232)),0)</f>
        <v>4508</v>
      </c>
      <c r="BK357" s="2">
        <f>ROUND(SUM(BH357:BI357)/SUM($BH$233:$BI$360)*(1000*irw_fw_harvest!$AI$14-SUM(HU!$BK$225:$BK$232)),0)</f>
        <v>4502</v>
      </c>
      <c r="BM357" s="7">
        <f>ROUND(SUM(BH357:BI357)/SUM($BH$233:$BI$360)*(1000*irw_fw_harvest!$AH$44),0)</f>
        <v>4498</v>
      </c>
      <c r="BN357" s="7">
        <f>ROUND(SUM(BH357:BI357)/SUM($BH$233:$BI$360)*(1000*irw_fw_harvest!$AI$44),0)</f>
        <v>4498</v>
      </c>
      <c r="BP357" s="12">
        <f t="shared" si="235"/>
        <v>9006</v>
      </c>
      <c r="BQ357" s="12">
        <f t="shared" si="235"/>
        <v>9000</v>
      </c>
    </row>
    <row r="358" spans="1:69" ht="19.5" x14ac:dyDescent="0.6">
      <c r="A358" t="s">
        <v>200</v>
      </c>
      <c r="B358" t="s">
        <v>169</v>
      </c>
      <c r="C358" t="s">
        <v>254</v>
      </c>
      <c r="D358" t="s">
        <v>335</v>
      </c>
      <c r="E358" t="s">
        <v>203</v>
      </c>
      <c r="F358" t="s">
        <v>173</v>
      </c>
      <c r="G358" t="s">
        <v>174</v>
      </c>
      <c r="H358" t="s">
        <v>174</v>
      </c>
      <c r="I358">
        <v>1</v>
      </c>
      <c r="J358" t="s">
        <v>176</v>
      </c>
      <c r="K358" t="b">
        <v>0</v>
      </c>
      <c r="L358">
        <v>20</v>
      </c>
      <c r="M358">
        <v>210</v>
      </c>
      <c r="N358">
        <v>20</v>
      </c>
      <c r="O358">
        <v>210</v>
      </c>
      <c r="P358">
        <v>3</v>
      </c>
      <c r="Q358">
        <v>-1</v>
      </c>
      <c r="R358">
        <v>-1</v>
      </c>
      <c r="S358">
        <v>-1</v>
      </c>
      <c r="T358">
        <v>-1</v>
      </c>
      <c r="U358">
        <v>-1</v>
      </c>
      <c r="V358">
        <v>-1</v>
      </c>
      <c r="W358">
        <v>-1</v>
      </c>
      <c r="X358">
        <v>-1</v>
      </c>
      <c r="Y358">
        <v>-1</v>
      </c>
      <c r="Z358">
        <v>-1</v>
      </c>
      <c r="AA358">
        <v>-1</v>
      </c>
      <c r="AB358">
        <v>-1</v>
      </c>
      <c r="AC358">
        <v>-1</v>
      </c>
      <c r="AD358">
        <v>-1</v>
      </c>
      <c r="AE358">
        <v>-1</v>
      </c>
      <c r="AF358">
        <v>-1</v>
      </c>
      <c r="AG358">
        <v>-1</v>
      </c>
      <c r="AH358">
        <v>-1</v>
      </c>
      <c r="AI358">
        <v>-1</v>
      </c>
      <c r="AJ358">
        <v>-1</v>
      </c>
      <c r="AK358">
        <v>1</v>
      </c>
      <c r="AL358">
        <v>3</v>
      </c>
      <c r="AM358" t="s">
        <v>195</v>
      </c>
      <c r="AN358">
        <v>2121</v>
      </c>
      <c r="AT358">
        <v>543</v>
      </c>
      <c r="AU358">
        <v>723</v>
      </c>
      <c r="AV358">
        <v>563</v>
      </c>
      <c r="AW358">
        <v>907</v>
      </c>
      <c r="AX358">
        <v>650</v>
      </c>
      <c r="AY358">
        <v>869</v>
      </c>
      <c r="AZ358">
        <v>843</v>
      </c>
      <c r="BA358">
        <v>798</v>
      </c>
      <c r="BB358">
        <v>956</v>
      </c>
      <c r="BC358">
        <v>893</v>
      </c>
      <c r="BD358">
        <v>841</v>
      </c>
      <c r="BE358">
        <v>891</v>
      </c>
      <c r="BF358">
        <v>924</v>
      </c>
      <c r="BG358">
        <v>937</v>
      </c>
      <c r="BH358">
        <v>885</v>
      </c>
      <c r="BI358">
        <v>885</v>
      </c>
      <c r="BJ358" s="2">
        <f>ROUND(SUM(BH358:BI358)/SUM($BH$233:$BI$360)*(1000*irw_fw_harvest!$AH$14-SUM(HU!$BJ$225:$BJ$232)),0)</f>
        <v>948</v>
      </c>
      <c r="BK358" s="2">
        <f>ROUND(SUM(BH358:BI358)/SUM($BH$233:$BI$360)*(1000*irw_fw_harvest!$AI$14-SUM(HU!$BK$225:$BK$232)),0)</f>
        <v>947</v>
      </c>
      <c r="BM358" s="7">
        <f>ROUND(SUM(BH358:BI358)/SUM($BH$233:$BI$360)*(1000*irw_fw_harvest!$AH$44),0)</f>
        <v>946</v>
      </c>
      <c r="BN358" s="7">
        <f>ROUND(SUM(BH358:BI358)/SUM($BH$233:$BI$360)*(1000*irw_fw_harvest!$AI$44),0)</f>
        <v>946</v>
      </c>
      <c r="BP358" s="12">
        <f t="shared" si="235"/>
        <v>1894</v>
      </c>
      <c r="BQ358" s="12">
        <f t="shared" si="235"/>
        <v>1893</v>
      </c>
    </row>
    <row r="359" spans="1:69" ht="19.5" x14ac:dyDescent="0.6">
      <c r="A359" t="s">
        <v>200</v>
      </c>
      <c r="B359" t="s">
        <v>169</v>
      </c>
      <c r="C359" t="s">
        <v>185</v>
      </c>
      <c r="D359" t="s">
        <v>335</v>
      </c>
      <c r="E359" t="s">
        <v>203</v>
      </c>
      <c r="F359" t="s">
        <v>173</v>
      </c>
      <c r="G359" t="s">
        <v>174</v>
      </c>
      <c r="H359" t="s">
        <v>174</v>
      </c>
      <c r="I359">
        <v>1</v>
      </c>
      <c r="J359" t="s">
        <v>176</v>
      </c>
      <c r="K359" t="b">
        <v>0</v>
      </c>
      <c r="L359">
        <v>100</v>
      </c>
      <c r="M359">
        <v>210</v>
      </c>
      <c r="N359">
        <v>100</v>
      </c>
      <c r="O359">
        <v>210</v>
      </c>
      <c r="P359">
        <v>3</v>
      </c>
      <c r="Q359">
        <v>-1</v>
      </c>
      <c r="R359">
        <v>-1</v>
      </c>
      <c r="S359">
        <v>-1</v>
      </c>
      <c r="T359">
        <v>-1</v>
      </c>
      <c r="U359">
        <v>-1</v>
      </c>
      <c r="V359">
        <v>-1</v>
      </c>
      <c r="W359">
        <v>-1</v>
      </c>
      <c r="X359">
        <v>-1</v>
      </c>
      <c r="Y359">
        <v>-1</v>
      </c>
      <c r="Z359">
        <v>-1</v>
      </c>
      <c r="AA359">
        <v>-1</v>
      </c>
      <c r="AB359">
        <v>-1</v>
      </c>
      <c r="AC359">
        <v>-1</v>
      </c>
      <c r="AD359">
        <v>-1</v>
      </c>
      <c r="AE359">
        <v>-1</v>
      </c>
      <c r="AF359">
        <v>-1</v>
      </c>
      <c r="AG359">
        <v>-1</v>
      </c>
      <c r="AH359">
        <v>-1</v>
      </c>
      <c r="AI359">
        <v>-1</v>
      </c>
      <c r="AJ359">
        <v>-1</v>
      </c>
      <c r="AK359">
        <v>1</v>
      </c>
      <c r="AL359">
        <v>3</v>
      </c>
      <c r="AM359" t="s">
        <v>195</v>
      </c>
      <c r="AN359">
        <v>2121</v>
      </c>
      <c r="AT359">
        <v>64922</v>
      </c>
      <c r="AU359">
        <v>86379</v>
      </c>
      <c r="AV359">
        <v>67329</v>
      </c>
      <c r="AW359">
        <v>108420</v>
      </c>
      <c r="AX359">
        <v>77670</v>
      </c>
      <c r="AY359">
        <v>103842</v>
      </c>
      <c r="AZ359">
        <v>100789</v>
      </c>
      <c r="BA359">
        <v>95353</v>
      </c>
      <c r="BB359">
        <v>114214</v>
      </c>
      <c r="BC359">
        <v>106718</v>
      </c>
      <c r="BD359">
        <v>100549</v>
      </c>
      <c r="BE359">
        <v>106471</v>
      </c>
      <c r="BF359">
        <v>110410</v>
      </c>
      <c r="BG359">
        <v>111985</v>
      </c>
      <c r="BH359">
        <v>105778</v>
      </c>
      <c r="BI359">
        <v>105778</v>
      </c>
      <c r="BJ359" s="2">
        <f>ROUND(SUM(BH359:BI359)/SUM($BH$233:$BI$360)*(1000*irw_fw_harvest!$AH$14-SUM(HU!$BJ$225:$BJ$232)),0)</f>
        <v>113340</v>
      </c>
      <c r="BK359" s="2">
        <f>ROUND(SUM(BH359:BI359)/SUM($BH$233:$BI$360)*(1000*irw_fw_harvest!$AI$14-SUM(HU!$BK$225:$BK$232)),0)</f>
        <v>113187</v>
      </c>
      <c r="BM359" s="7">
        <f>ROUND(SUM(BH359:BI359)/SUM($BH$233:$BI$360)*(1000*irw_fw_harvest!$AH$44),0)</f>
        <v>113095</v>
      </c>
      <c r="BN359" s="7">
        <f>ROUND(SUM(BH359:BI359)/SUM($BH$233:$BI$360)*(1000*irw_fw_harvest!$AI$44),0)</f>
        <v>113095</v>
      </c>
      <c r="BP359" s="12">
        <f t="shared" si="235"/>
        <v>226435</v>
      </c>
      <c r="BQ359" s="12">
        <f t="shared" si="235"/>
        <v>226282</v>
      </c>
    </row>
    <row r="360" spans="1:69" ht="19.5" x14ac:dyDescent="0.6">
      <c r="A360" t="s">
        <v>200</v>
      </c>
      <c r="B360" t="s">
        <v>169</v>
      </c>
      <c r="C360" t="s">
        <v>336</v>
      </c>
      <c r="D360" t="s">
        <v>335</v>
      </c>
      <c r="E360" t="s">
        <v>183</v>
      </c>
      <c r="F360" t="s">
        <v>173</v>
      </c>
      <c r="G360" t="s">
        <v>174</v>
      </c>
      <c r="H360" t="s">
        <v>174</v>
      </c>
      <c r="I360">
        <v>1</v>
      </c>
      <c r="J360" t="s">
        <v>176</v>
      </c>
      <c r="K360" t="b">
        <v>0</v>
      </c>
      <c r="L360">
        <v>35</v>
      </c>
      <c r="M360">
        <v>210</v>
      </c>
      <c r="N360">
        <v>35</v>
      </c>
      <c r="O360">
        <v>210</v>
      </c>
      <c r="P360">
        <v>3</v>
      </c>
      <c r="Q360">
        <v>-1</v>
      </c>
      <c r="R360">
        <v>-1</v>
      </c>
      <c r="S360">
        <v>-1</v>
      </c>
      <c r="T360">
        <v>-1</v>
      </c>
      <c r="U360">
        <v>-1</v>
      </c>
      <c r="V360">
        <v>-1</v>
      </c>
      <c r="W360">
        <v>-1</v>
      </c>
      <c r="X360">
        <v>-1</v>
      </c>
      <c r="Y360">
        <v>-1</v>
      </c>
      <c r="Z360">
        <v>-1</v>
      </c>
      <c r="AA360">
        <v>-1</v>
      </c>
      <c r="AB360">
        <v>-1</v>
      </c>
      <c r="AC360">
        <v>-1</v>
      </c>
      <c r="AD360">
        <v>-1</v>
      </c>
      <c r="AE360">
        <v>-1</v>
      </c>
      <c r="AF360">
        <v>-1</v>
      </c>
      <c r="AG360">
        <v>-1</v>
      </c>
      <c r="AH360">
        <v>-1</v>
      </c>
      <c r="AI360">
        <v>-1</v>
      </c>
      <c r="AJ360">
        <v>-1</v>
      </c>
      <c r="AK360">
        <v>1</v>
      </c>
      <c r="AL360">
        <v>3</v>
      </c>
      <c r="AM360" t="s">
        <v>195</v>
      </c>
      <c r="AN360">
        <v>2121</v>
      </c>
      <c r="AT360">
        <v>3800</v>
      </c>
      <c r="AU360">
        <v>5056</v>
      </c>
      <c r="AV360">
        <v>3941</v>
      </c>
      <c r="AW360">
        <v>6346</v>
      </c>
      <c r="AX360">
        <v>4546</v>
      </c>
      <c r="AY360">
        <v>6078</v>
      </c>
      <c r="AZ360">
        <v>5900</v>
      </c>
      <c r="BA360">
        <v>5581</v>
      </c>
      <c r="BB360">
        <v>6685</v>
      </c>
      <c r="BC360">
        <v>6247</v>
      </c>
      <c r="BD360">
        <v>5885</v>
      </c>
      <c r="BE360">
        <v>6232</v>
      </c>
      <c r="BF360">
        <v>6463</v>
      </c>
      <c r="BG360">
        <v>6555</v>
      </c>
      <c r="BH360">
        <v>6192</v>
      </c>
      <c r="BI360">
        <v>6192</v>
      </c>
      <c r="BJ360" s="2">
        <f>ROUND(SUM(BH360:BI360)/SUM($BH$233:$BI$360)*(1000*irw_fw_harvest!$AH$14-SUM(HU!$BJ$225:$BJ$232)),0)</f>
        <v>6635</v>
      </c>
      <c r="BK360" s="2">
        <f>ROUND(SUM(BH360:BI360)/SUM($BH$233:$BI$360)*(1000*irw_fw_harvest!$AI$14-SUM(HU!$BK$225:$BK$232)),0)</f>
        <v>6626</v>
      </c>
      <c r="BM360" s="7">
        <f>ROUND(SUM(BH360:BI360)/SUM($BH$233:$BI$360)*(1000*irw_fw_harvest!$AH$44),0)</f>
        <v>6620</v>
      </c>
      <c r="BN360" s="7">
        <f>ROUND(SUM(BH360:BI360)/SUM($BH$233:$BI$360)*(1000*irw_fw_harvest!$AI$44),0)</f>
        <v>6620</v>
      </c>
      <c r="BP360" s="12">
        <f t="shared" si="235"/>
        <v>13255</v>
      </c>
      <c r="BQ360" s="12">
        <f t="shared" si="235"/>
        <v>13246</v>
      </c>
    </row>
    <row r="361" spans="1:69" ht="19.5" x14ac:dyDescent="0.6">
      <c r="BP361" s="12"/>
      <c r="BQ361" s="12"/>
    </row>
    <row r="362" spans="1:69" ht="19.5" x14ac:dyDescent="0.6">
      <c r="BP362" s="12"/>
      <c r="BQ362" s="12"/>
    </row>
    <row r="363" spans="1:69" ht="19.5" x14ac:dyDescent="0.6">
      <c r="BP363" s="12"/>
      <c r="BQ363" s="12"/>
    </row>
    <row r="364" spans="1:69" ht="19.5" x14ac:dyDescent="0.6">
      <c r="BP364" s="12"/>
      <c r="BQ364" s="12"/>
    </row>
    <row r="365" spans="1:69" ht="19.5" x14ac:dyDescent="0.6">
      <c r="BP365" s="12"/>
      <c r="BQ365" s="12"/>
    </row>
    <row r="366" spans="1:69" ht="19.5" x14ac:dyDescent="0.6">
      <c r="BP366" s="12"/>
      <c r="BQ366" s="12"/>
    </row>
    <row r="367" spans="1:69" ht="19.5" x14ac:dyDescent="0.6">
      <c r="BP367" s="12"/>
      <c r="BQ367" s="12"/>
    </row>
    <row r="368" spans="1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368">
    <sortCondition ref="AM2:AM368"/>
  </sortState>
  <phoneticPr fontId="1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FE4B-F4F7-4419-A071-F7165862BDA8}">
  <dimension ref="A1:BQ393"/>
  <sheetViews>
    <sheetView topLeftCell="AW12" workbookViewId="0">
      <selection sqref="A1:BQ40"/>
    </sheetView>
  </sheetViews>
  <sheetFormatPr defaultRowHeight="14.25" x14ac:dyDescent="0.45"/>
  <cols>
    <col min="62" max="63" width="9.06640625" style="2"/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s="2" t="s">
        <v>162</v>
      </c>
      <c r="BF1" s="2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337</v>
      </c>
      <c r="C2" t="s">
        <v>345</v>
      </c>
      <c r="D2" t="s">
        <v>349</v>
      </c>
      <c r="E2" t="s">
        <v>203</v>
      </c>
      <c r="F2" t="s">
        <v>173</v>
      </c>
      <c r="G2" t="s">
        <v>174</v>
      </c>
      <c r="H2" t="s">
        <v>175</v>
      </c>
      <c r="I2" t="s">
        <v>174</v>
      </c>
      <c r="J2" t="s">
        <v>176</v>
      </c>
      <c r="K2" t="b">
        <v>0</v>
      </c>
      <c r="L2">
        <v>0</v>
      </c>
      <c r="M2">
        <v>200</v>
      </c>
      <c r="N2">
        <v>0</v>
      </c>
      <c r="O2">
        <v>200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3</v>
      </c>
      <c r="AM2" t="s">
        <v>177</v>
      </c>
      <c r="AN2">
        <v>8</v>
      </c>
      <c r="AT2">
        <v>3001</v>
      </c>
      <c r="AU2">
        <v>3001</v>
      </c>
      <c r="AV2">
        <v>3001</v>
      </c>
      <c r="AW2">
        <v>3001</v>
      </c>
      <c r="AX2">
        <v>3001</v>
      </c>
      <c r="AY2">
        <v>3001</v>
      </c>
      <c r="AZ2">
        <v>3001</v>
      </c>
      <c r="BA2">
        <v>3001</v>
      </c>
      <c r="BB2">
        <v>3001</v>
      </c>
      <c r="BC2">
        <v>3001</v>
      </c>
      <c r="BD2">
        <v>3001</v>
      </c>
      <c r="BE2">
        <v>3001</v>
      </c>
      <c r="BF2">
        <v>3001</v>
      </c>
      <c r="BG2">
        <v>3001</v>
      </c>
      <c r="BH2">
        <v>3001</v>
      </c>
      <c r="BI2">
        <v>3001</v>
      </c>
      <c r="BJ2" s="2">
        <f>ROUND(AVERAGE(AT2:BI2),0)</f>
        <v>3001</v>
      </c>
      <c r="BK2" s="2">
        <f>ROUND(AVERAGE(AU2:BJ2),0)</f>
        <v>3001</v>
      </c>
      <c r="BP2" s="12">
        <f>BJ2+BM2</f>
        <v>3001</v>
      </c>
      <c r="BQ2" s="12">
        <f>BK2+BN2</f>
        <v>3001</v>
      </c>
    </row>
    <row r="3" spans="1:69" ht="19.5" x14ac:dyDescent="0.6">
      <c r="A3" t="s">
        <v>200</v>
      </c>
      <c r="B3" t="s">
        <v>337</v>
      </c>
      <c r="C3" t="s">
        <v>345</v>
      </c>
      <c r="D3" t="s">
        <v>350</v>
      </c>
      <c r="E3" t="s">
        <v>203</v>
      </c>
      <c r="F3" t="s">
        <v>173</v>
      </c>
      <c r="G3" t="s">
        <v>174</v>
      </c>
      <c r="H3" t="s">
        <v>175</v>
      </c>
      <c r="I3" t="s">
        <v>174</v>
      </c>
      <c r="J3" t="s">
        <v>176</v>
      </c>
      <c r="K3" t="b">
        <v>0</v>
      </c>
      <c r="L3">
        <v>0</v>
      </c>
      <c r="M3">
        <v>200</v>
      </c>
      <c r="N3">
        <v>0</v>
      </c>
      <c r="O3">
        <v>200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3</v>
      </c>
      <c r="AM3" t="s">
        <v>177</v>
      </c>
      <c r="AN3">
        <v>8</v>
      </c>
      <c r="AT3">
        <v>3602</v>
      </c>
      <c r="AU3">
        <v>3602</v>
      </c>
      <c r="AV3">
        <v>3602</v>
      </c>
      <c r="AW3">
        <v>3602</v>
      </c>
      <c r="AX3">
        <v>3602</v>
      </c>
      <c r="AY3">
        <v>3602</v>
      </c>
      <c r="AZ3">
        <v>3602</v>
      </c>
      <c r="BA3">
        <v>3602</v>
      </c>
      <c r="BB3">
        <v>3602</v>
      </c>
      <c r="BC3">
        <v>3602</v>
      </c>
      <c r="BD3">
        <v>3602</v>
      </c>
      <c r="BE3">
        <v>3602</v>
      </c>
      <c r="BF3">
        <v>3602</v>
      </c>
      <c r="BG3">
        <v>3602</v>
      </c>
      <c r="BH3">
        <v>3602</v>
      </c>
      <c r="BI3">
        <v>3602</v>
      </c>
      <c r="BJ3" s="2">
        <f t="shared" ref="BJ3:BK3" si="0">ROUND(AVERAGE(AT3:BI3),0)</f>
        <v>3602</v>
      </c>
      <c r="BK3" s="2">
        <f t="shared" si="0"/>
        <v>3602</v>
      </c>
      <c r="BP3" s="12">
        <f t="shared" ref="BP3:BQ66" si="1">BJ3+BM3</f>
        <v>3602</v>
      </c>
      <c r="BQ3" s="12">
        <f t="shared" si="1"/>
        <v>3602</v>
      </c>
    </row>
    <row r="4" spans="1:69" ht="19.5" x14ac:dyDescent="0.6">
      <c r="A4" t="s">
        <v>200</v>
      </c>
      <c r="B4" t="s">
        <v>337</v>
      </c>
      <c r="C4" t="s">
        <v>345</v>
      </c>
      <c r="D4" t="s">
        <v>351</v>
      </c>
      <c r="E4" t="s">
        <v>203</v>
      </c>
      <c r="F4" t="s">
        <v>173</v>
      </c>
      <c r="G4" t="s">
        <v>174</v>
      </c>
      <c r="H4" t="s">
        <v>175</v>
      </c>
      <c r="I4" t="s">
        <v>174</v>
      </c>
      <c r="J4" t="s">
        <v>176</v>
      </c>
      <c r="K4" t="b">
        <v>0</v>
      </c>
      <c r="L4">
        <v>0</v>
      </c>
      <c r="M4">
        <v>200</v>
      </c>
      <c r="N4">
        <v>0</v>
      </c>
      <c r="O4">
        <v>200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3</v>
      </c>
      <c r="AM4" t="s">
        <v>177</v>
      </c>
      <c r="AN4">
        <v>8</v>
      </c>
      <c r="AT4">
        <v>1133</v>
      </c>
      <c r="AU4">
        <v>1133</v>
      </c>
      <c r="AV4">
        <v>1133</v>
      </c>
      <c r="AW4">
        <v>1133</v>
      </c>
      <c r="AX4">
        <v>1133</v>
      </c>
      <c r="AY4">
        <v>1133</v>
      </c>
      <c r="AZ4">
        <v>1133</v>
      </c>
      <c r="BA4">
        <v>1133</v>
      </c>
      <c r="BB4">
        <v>1133</v>
      </c>
      <c r="BC4">
        <v>1133</v>
      </c>
      <c r="BD4">
        <v>1133</v>
      </c>
      <c r="BE4">
        <v>1133</v>
      </c>
      <c r="BF4">
        <v>1133</v>
      </c>
      <c r="BG4">
        <v>1133</v>
      </c>
      <c r="BH4">
        <v>1133</v>
      </c>
      <c r="BI4">
        <v>1133</v>
      </c>
      <c r="BJ4" s="2">
        <f t="shared" ref="BJ4:BK4" si="2">ROUND(AVERAGE(AT4:BI4),0)</f>
        <v>1133</v>
      </c>
      <c r="BK4" s="2">
        <f t="shared" si="2"/>
        <v>1133</v>
      </c>
      <c r="BP4" s="12">
        <f t="shared" si="1"/>
        <v>1133</v>
      </c>
      <c r="BQ4" s="12">
        <f t="shared" si="1"/>
        <v>1133</v>
      </c>
    </row>
    <row r="5" spans="1:69" ht="19.5" x14ac:dyDescent="0.6">
      <c r="A5" t="s">
        <v>200</v>
      </c>
      <c r="B5" t="s">
        <v>169</v>
      </c>
      <c r="C5" t="s">
        <v>196</v>
      </c>
      <c r="D5" t="s">
        <v>349</v>
      </c>
      <c r="E5" t="s">
        <v>203</v>
      </c>
      <c r="F5" t="s">
        <v>173</v>
      </c>
      <c r="G5" t="s">
        <v>174</v>
      </c>
      <c r="H5" t="s">
        <v>175</v>
      </c>
      <c r="I5" t="s">
        <v>174</v>
      </c>
      <c r="J5" t="s">
        <v>176</v>
      </c>
      <c r="K5" t="b">
        <v>0</v>
      </c>
      <c r="L5">
        <v>30</v>
      </c>
      <c r="M5">
        <v>210</v>
      </c>
      <c r="N5">
        <v>30</v>
      </c>
      <c r="O5">
        <v>210</v>
      </c>
      <c r="P5">
        <v>4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3</v>
      </c>
      <c r="AM5" t="s">
        <v>195</v>
      </c>
      <c r="AN5">
        <v>2222</v>
      </c>
      <c r="AT5">
        <v>11354.3</v>
      </c>
      <c r="AU5">
        <v>11457.9</v>
      </c>
      <c r="AV5">
        <v>2938.4</v>
      </c>
      <c r="AW5">
        <v>9510.7999999999993</v>
      </c>
      <c r="AX5">
        <v>2569.1</v>
      </c>
      <c r="AY5">
        <v>6608.5</v>
      </c>
      <c r="AZ5">
        <v>4411.5</v>
      </c>
      <c r="BA5">
        <v>8690.2000000000007</v>
      </c>
      <c r="BB5">
        <v>11433.8</v>
      </c>
      <c r="BC5">
        <v>7061.3</v>
      </c>
      <c r="BD5">
        <v>8014.2</v>
      </c>
      <c r="BE5">
        <v>9103</v>
      </c>
      <c r="BF5">
        <v>13820.7</v>
      </c>
      <c r="BG5">
        <v>14526.4</v>
      </c>
      <c r="BH5">
        <v>15309.3</v>
      </c>
      <c r="BI5">
        <v>15065.1</v>
      </c>
      <c r="BJ5" s="2">
        <f>ROUND(SUM(BH5:BI5)/SUM($BH$5:$BI$40)*1000*irw_fw_harvest!$AH$15,0)</f>
        <v>4493</v>
      </c>
      <c r="BK5" s="2">
        <f>ROUND(SUM(BH5:BI5)/SUM($BH$5:$BI$40)*1000*irw_fw_harvest!$AI$15,0)</f>
        <v>4493</v>
      </c>
      <c r="BM5" s="7">
        <f>ROUND(SUM(BH5:BI5)/SUM($BH$5:$BI$40)*1000*irw_fw_harvest!$AH$45,0)</f>
        <v>57183</v>
      </c>
      <c r="BN5" s="7">
        <f>ROUND(SUM(BH5:BI5)/SUM($BH$5:$BI$40)*1000*irw_fw_harvest!$AI$45,0)</f>
        <v>57183</v>
      </c>
      <c r="BP5" s="12">
        <f t="shared" si="1"/>
        <v>61676</v>
      </c>
      <c r="BQ5" s="12">
        <f t="shared" si="1"/>
        <v>61676</v>
      </c>
    </row>
    <row r="6" spans="1:69" ht="19.5" x14ac:dyDescent="0.6">
      <c r="A6" t="s">
        <v>200</v>
      </c>
      <c r="B6" t="s">
        <v>169</v>
      </c>
      <c r="C6" t="s">
        <v>170</v>
      </c>
      <c r="D6" t="s">
        <v>349</v>
      </c>
      <c r="E6" t="s">
        <v>203</v>
      </c>
      <c r="F6" t="s">
        <v>173</v>
      </c>
      <c r="G6" t="s">
        <v>174</v>
      </c>
      <c r="H6" t="s">
        <v>175</v>
      </c>
      <c r="I6" t="s">
        <v>174</v>
      </c>
      <c r="J6" t="s">
        <v>176</v>
      </c>
      <c r="K6" t="b">
        <v>0</v>
      </c>
      <c r="L6">
        <v>30</v>
      </c>
      <c r="M6">
        <v>210</v>
      </c>
      <c r="N6">
        <v>30</v>
      </c>
      <c r="O6">
        <v>210</v>
      </c>
      <c r="P6">
        <v>4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3</v>
      </c>
      <c r="AM6" t="s">
        <v>195</v>
      </c>
      <c r="AN6">
        <v>2222</v>
      </c>
      <c r="AT6">
        <v>153066.9</v>
      </c>
      <c r="AU6">
        <v>154463.70000000001</v>
      </c>
      <c r="AV6">
        <v>39612.6</v>
      </c>
      <c r="AW6">
        <v>128215.4</v>
      </c>
      <c r="AX6">
        <v>34634.5</v>
      </c>
      <c r="AY6">
        <v>89089</v>
      </c>
      <c r="AZ6">
        <v>59471.7</v>
      </c>
      <c r="BA6">
        <v>117153</v>
      </c>
      <c r="BB6">
        <v>154139.20000000001</v>
      </c>
      <c r="BC6">
        <v>95193.3</v>
      </c>
      <c r="BD6">
        <v>108039.7</v>
      </c>
      <c r="BE6">
        <v>122717.6</v>
      </c>
      <c r="BF6">
        <v>186316.79999999999</v>
      </c>
      <c r="BG6">
        <v>195829.3</v>
      </c>
      <c r="BH6">
        <v>206383.6</v>
      </c>
      <c r="BI6">
        <v>203091.9</v>
      </c>
      <c r="BJ6" s="2">
        <f>ROUND(SUM(BH6:BI6)/SUM($BH$5:$BI$40)*1000*irw_fw_harvest!$AH$15,0)</f>
        <v>60574</v>
      </c>
      <c r="BK6" s="2">
        <f>ROUND(SUM(BH6:BI6)/SUM($BH$5:$BI$40)*1000*irw_fw_harvest!$AI$15,0)</f>
        <v>60574</v>
      </c>
      <c r="BM6" s="7">
        <f>ROUND(SUM(BH6:BI6)/SUM($BH$5:$BI$40)*1000*irw_fw_harvest!$AH$45,0)</f>
        <v>770883</v>
      </c>
      <c r="BN6" s="7">
        <f>ROUND(SUM(BH6:BI6)/SUM($BH$5:$BI$40)*1000*irw_fw_harvest!$AI$45,0)</f>
        <v>770883</v>
      </c>
      <c r="BP6" s="12">
        <f t="shared" si="1"/>
        <v>831457</v>
      </c>
      <c r="BQ6" s="12">
        <f t="shared" si="1"/>
        <v>831457</v>
      </c>
    </row>
    <row r="7" spans="1:69" ht="19.5" x14ac:dyDescent="0.6">
      <c r="A7" t="s">
        <v>200</v>
      </c>
      <c r="B7" t="s">
        <v>169</v>
      </c>
      <c r="C7" t="s">
        <v>178</v>
      </c>
      <c r="D7" t="s">
        <v>349</v>
      </c>
      <c r="E7" t="s">
        <v>203</v>
      </c>
      <c r="F7" t="s">
        <v>173</v>
      </c>
      <c r="G7" t="s">
        <v>174</v>
      </c>
      <c r="H7" t="s">
        <v>175</v>
      </c>
      <c r="I7" t="s">
        <v>174</v>
      </c>
      <c r="J7" t="s">
        <v>176</v>
      </c>
      <c r="K7" t="b">
        <v>0</v>
      </c>
      <c r="L7">
        <v>25</v>
      </c>
      <c r="M7">
        <v>210</v>
      </c>
      <c r="N7">
        <v>25</v>
      </c>
      <c r="O7">
        <v>210</v>
      </c>
      <c r="P7">
        <v>4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3</v>
      </c>
      <c r="AM7" t="s">
        <v>195</v>
      </c>
      <c r="AN7">
        <v>2222</v>
      </c>
      <c r="AT7">
        <v>30797.1</v>
      </c>
      <c r="AU7">
        <v>31078.1</v>
      </c>
      <c r="AV7">
        <v>7970.1</v>
      </c>
      <c r="AW7">
        <v>25796.9</v>
      </c>
      <c r="AX7">
        <v>6968.5</v>
      </c>
      <c r="AY7">
        <v>17924.7</v>
      </c>
      <c r="AZ7">
        <v>11965.7</v>
      </c>
      <c r="BA7">
        <v>23571.200000000001</v>
      </c>
      <c r="BB7">
        <v>31012.799999999999</v>
      </c>
      <c r="BC7">
        <v>19152.900000000001</v>
      </c>
      <c r="BD7">
        <v>21737.599999999999</v>
      </c>
      <c r="BE7">
        <v>24690.799999999999</v>
      </c>
      <c r="BF7">
        <v>37487</v>
      </c>
      <c r="BG7">
        <v>39400.9</v>
      </c>
      <c r="BH7">
        <v>41524.400000000001</v>
      </c>
      <c r="BI7">
        <v>40862.1</v>
      </c>
      <c r="BJ7" s="2">
        <f>ROUND(SUM(BH7:BI7)/SUM($BH$5:$BI$40)*1000*irw_fw_harvest!$AH$15,0)</f>
        <v>12187</v>
      </c>
      <c r="BK7" s="2">
        <f>ROUND(SUM(BH7:BI7)/SUM($BH$5:$BI$40)*1000*irw_fw_harvest!$AI$15,0)</f>
        <v>12187</v>
      </c>
      <c r="BM7" s="7">
        <f>ROUND(SUM(BH7:BI7)/SUM($BH$5:$BI$40)*1000*irw_fw_harvest!$AH$45,0)</f>
        <v>155102</v>
      </c>
      <c r="BN7" s="7">
        <f>ROUND(SUM(BH7:BI7)/SUM($BH$5:$BI$40)*1000*irw_fw_harvest!$AI$45,0)</f>
        <v>155102</v>
      </c>
      <c r="BP7" s="12">
        <f t="shared" si="1"/>
        <v>167289</v>
      </c>
      <c r="BQ7" s="12">
        <f t="shared" si="1"/>
        <v>167289</v>
      </c>
    </row>
    <row r="8" spans="1:69" ht="19.5" x14ac:dyDescent="0.6">
      <c r="A8" t="s">
        <v>200</v>
      </c>
      <c r="B8" t="s">
        <v>169</v>
      </c>
      <c r="C8" t="s">
        <v>196</v>
      </c>
      <c r="D8" t="s">
        <v>350</v>
      </c>
      <c r="E8" t="s">
        <v>203</v>
      </c>
      <c r="F8" t="s">
        <v>173</v>
      </c>
      <c r="G8" t="s">
        <v>174</v>
      </c>
      <c r="H8" t="s">
        <v>175</v>
      </c>
      <c r="I8" t="s">
        <v>174</v>
      </c>
      <c r="J8" t="s">
        <v>176</v>
      </c>
      <c r="K8" t="b">
        <v>0</v>
      </c>
      <c r="L8">
        <v>30</v>
      </c>
      <c r="M8">
        <v>210</v>
      </c>
      <c r="N8">
        <v>30</v>
      </c>
      <c r="O8">
        <v>210</v>
      </c>
      <c r="P8">
        <v>4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3</v>
      </c>
      <c r="AM8" t="s">
        <v>195</v>
      </c>
      <c r="AN8">
        <v>2222</v>
      </c>
      <c r="AT8">
        <v>16041</v>
      </c>
      <c r="AU8">
        <v>16187.3</v>
      </c>
      <c r="AV8">
        <v>14672</v>
      </c>
      <c r="AW8">
        <v>13436.6</v>
      </c>
      <c r="AX8">
        <v>12828.2</v>
      </c>
      <c r="AY8">
        <v>12439.7</v>
      </c>
      <c r="AZ8">
        <v>11670.5</v>
      </c>
      <c r="BA8">
        <v>12668.8</v>
      </c>
      <c r="BB8">
        <v>12406.8</v>
      </c>
      <c r="BC8">
        <v>17386.3</v>
      </c>
      <c r="BD8">
        <v>17922.099999999999</v>
      </c>
      <c r="BE8">
        <v>18677.400000000001</v>
      </c>
      <c r="BF8">
        <v>18085.900000000001</v>
      </c>
      <c r="BG8">
        <v>19176.7</v>
      </c>
      <c r="BH8">
        <v>20210.2</v>
      </c>
      <c r="BI8">
        <v>19887.900000000001</v>
      </c>
      <c r="BJ8" s="2">
        <f>ROUND(SUM(BH8:BI8)/SUM($BH$5:$BI$40)*1000*irw_fw_harvest!$AH$15,0)</f>
        <v>5932</v>
      </c>
      <c r="BK8" s="2">
        <f>ROUND(SUM(BH8:BI8)/SUM($BH$5:$BI$40)*1000*irw_fw_harvest!$AI$15,0)</f>
        <v>5932</v>
      </c>
      <c r="BM8" s="7">
        <f>ROUND(SUM(BH8:BI8)/SUM($BH$5:$BI$40)*1000*irw_fw_harvest!$AH$45,0)</f>
        <v>75489</v>
      </c>
      <c r="BN8" s="7">
        <f>ROUND(SUM(BH8:BI8)/SUM($BH$5:$BI$40)*1000*irw_fw_harvest!$AI$45,0)</f>
        <v>75489</v>
      </c>
      <c r="BP8" s="12">
        <f t="shared" si="1"/>
        <v>81421</v>
      </c>
      <c r="BQ8" s="12">
        <f t="shared" si="1"/>
        <v>81421</v>
      </c>
    </row>
    <row r="9" spans="1:69" ht="19.5" x14ac:dyDescent="0.6">
      <c r="A9" t="s">
        <v>200</v>
      </c>
      <c r="B9" t="s">
        <v>169</v>
      </c>
      <c r="C9" t="s">
        <v>170</v>
      </c>
      <c r="D9" t="s">
        <v>350</v>
      </c>
      <c r="E9" t="s">
        <v>203</v>
      </c>
      <c r="F9" t="s">
        <v>173</v>
      </c>
      <c r="G9" t="s">
        <v>174</v>
      </c>
      <c r="H9" t="s">
        <v>175</v>
      </c>
      <c r="I9" t="s">
        <v>174</v>
      </c>
      <c r="J9" t="s">
        <v>176</v>
      </c>
      <c r="K9" t="b">
        <v>0</v>
      </c>
      <c r="L9">
        <v>30</v>
      </c>
      <c r="M9">
        <v>210</v>
      </c>
      <c r="N9">
        <v>30</v>
      </c>
      <c r="O9">
        <v>210</v>
      </c>
      <c r="P9">
        <v>4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3</v>
      </c>
      <c r="AM9" t="s">
        <v>195</v>
      </c>
      <c r="AN9">
        <v>2222</v>
      </c>
      <c r="AT9">
        <v>222466.7</v>
      </c>
      <c r="AU9">
        <v>224496.8</v>
      </c>
      <c r="AV9">
        <v>203481.1</v>
      </c>
      <c r="AW9">
        <v>186347.6</v>
      </c>
      <c r="AX9">
        <v>177909.4</v>
      </c>
      <c r="AY9">
        <v>172521.9</v>
      </c>
      <c r="AZ9">
        <v>161854.39999999999</v>
      </c>
      <c r="BA9">
        <v>175699.9</v>
      </c>
      <c r="BB9">
        <v>172065.8</v>
      </c>
      <c r="BC9">
        <v>241124.1</v>
      </c>
      <c r="BD9">
        <v>248555.8</v>
      </c>
      <c r="BE9">
        <v>259029.9</v>
      </c>
      <c r="BF9">
        <v>250827</v>
      </c>
      <c r="BG9">
        <v>265955.3</v>
      </c>
      <c r="BH9">
        <v>280289</v>
      </c>
      <c r="BI9">
        <v>275818.59999999998</v>
      </c>
      <c r="BJ9" s="2">
        <f>ROUND(SUM(BH9:BI9)/SUM($BH$5:$BI$40)*1000*irw_fw_harvest!$AH$15,0)</f>
        <v>82265</v>
      </c>
      <c r="BK9" s="2">
        <f>ROUND(SUM(BH9:BI9)/SUM($BH$5:$BI$40)*1000*irw_fw_harvest!$AI$15,0)</f>
        <v>82265</v>
      </c>
      <c r="BM9" s="7">
        <f>ROUND(SUM(BH9:BI9)/SUM($BH$5:$BI$40)*1000*irw_fw_harvest!$AH$45,0)</f>
        <v>1046934</v>
      </c>
      <c r="BN9" s="7">
        <f>ROUND(SUM(BH9:BI9)/SUM($BH$5:$BI$40)*1000*irw_fw_harvest!$AI$45,0)</f>
        <v>1046934</v>
      </c>
      <c r="BP9" s="12">
        <f t="shared" si="1"/>
        <v>1129199</v>
      </c>
      <c r="BQ9" s="12">
        <f t="shared" si="1"/>
        <v>1129199</v>
      </c>
    </row>
    <row r="10" spans="1:69" ht="19.5" x14ac:dyDescent="0.6">
      <c r="A10" t="s">
        <v>200</v>
      </c>
      <c r="B10" t="s">
        <v>169</v>
      </c>
      <c r="C10" t="s">
        <v>178</v>
      </c>
      <c r="D10" t="s">
        <v>350</v>
      </c>
      <c r="E10" t="s">
        <v>203</v>
      </c>
      <c r="F10" t="s">
        <v>173</v>
      </c>
      <c r="G10" t="s">
        <v>174</v>
      </c>
      <c r="H10" t="s">
        <v>175</v>
      </c>
      <c r="I10" t="s">
        <v>174</v>
      </c>
      <c r="J10" t="s">
        <v>176</v>
      </c>
      <c r="K10" t="b">
        <v>0</v>
      </c>
      <c r="L10">
        <v>25</v>
      </c>
      <c r="M10">
        <v>210</v>
      </c>
      <c r="N10">
        <v>25</v>
      </c>
      <c r="O10">
        <v>210</v>
      </c>
      <c r="P10">
        <v>4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3</v>
      </c>
      <c r="AM10" t="s">
        <v>195</v>
      </c>
      <c r="AN10">
        <v>2222</v>
      </c>
      <c r="AT10">
        <v>44281.4</v>
      </c>
      <c r="AU10">
        <v>44685.5</v>
      </c>
      <c r="AV10">
        <v>40502.400000000001</v>
      </c>
      <c r="AW10">
        <v>37092</v>
      </c>
      <c r="AX10">
        <v>35412.400000000001</v>
      </c>
      <c r="AY10">
        <v>34340</v>
      </c>
      <c r="AZ10">
        <v>32216.7</v>
      </c>
      <c r="BA10">
        <v>34972.6</v>
      </c>
      <c r="BB10">
        <v>34249.199999999997</v>
      </c>
      <c r="BC10">
        <v>47995.1</v>
      </c>
      <c r="BD10">
        <v>49474.400000000001</v>
      </c>
      <c r="BE10">
        <v>51559.199999999997</v>
      </c>
      <c r="BF10">
        <v>49926.5</v>
      </c>
      <c r="BG10">
        <v>52937.7</v>
      </c>
      <c r="BH10">
        <v>55790.8</v>
      </c>
      <c r="BI10">
        <v>54901</v>
      </c>
      <c r="BJ10" s="2">
        <f>ROUND(SUM(BH10:BI10)/SUM($BH$5:$BI$40)*1000*irw_fw_harvest!$AH$15,0)</f>
        <v>16375</v>
      </c>
      <c r="BK10" s="2">
        <f>ROUND(SUM(BH10:BI10)/SUM($BH$5:$BI$40)*1000*irw_fw_harvest!$AI$15,0)</f>
        <v>16375</v>
      </c>
      <c r="BM10" s="7">
        <f>ROUND(SUM(BH10:BI10)/SUM($BH$5:$BI$40)*1000*irw_fw_harvest!$AH$45,0)</f>
        <v>208390</v>
      </c>
      <c r="BN10" s="7">
        <f>ROUND(SUM(BH10:BI10)/SUM($BH$5:$BI$40)*1000*irw_fw_harvest!$AI$45,0)</f>
        <v>208390</v>
      </c>
      <c r="BP10" s="12">
        <f t="shared" si="1"/>
        <v>224765</v>
      </c>
      <c r="BQ10" s="12">
        <f t="shared" si="1"/>
        <v>224765</v>
      </c>
    </row>
    <row r="11" spans="1:69" ht="19.5" x14ac:dyDescent="0.6">
      <c r="A11" t="s">
        <v>200</v>
      </c>
      <c r="B11" t="s">
        <v>169</v>
      </c>
      <c r="C11" t="s">
        <v>196</v>
      </c>
      <c r="D11" t="s">
        <v>351</v>
      </c>
      <c r="E11" t="s">
        <v>203</v>
      </c>
      <c r="F11" t="s">
        <v>173</v>
      </c>
      <c r="G11" t="s">
        <v>174</v>
      </c>
      <c r="H11" t="s">
        <v>175</v>
      </c>
      <c r="I11" t="s">
        <v>174</v>
      </c>
      <c r="J11" t="s">
        <v>176</v>
      </c>
      <c r="K11" t="b">
        <v>0</v>
      </c>
      <c r="L11">
        <v>30</v>
      </c>
      <c r="M11">
        <v>210</v>
      </c>
      <c r="N11">
        <v>30</v>
      </c>
      <c r="O11">
        <v>210</v>
      </c>
      <c r="P11">
        <v>4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3</v>
      </c>
      <c r="AM11" t="s">
        <v>195</v>
      </c>
      <c r="AN11">
        <v>2222</v>
      </c>
      <c r="AT11">
        <v>1503.7</v>
      </c>
      <c r="AU11">
        <v>1517.4</v>
      </c>
      <c r="AV11">
        <v>12423.8</v>
      </c>
      <c r="AW11">
        <v>1259.5</v>
      </c>
      <c r="AX11">
        <v>10862.5</v>
      </c>
      <c r="AY11">
        <v>9005.5</v>
      </c>
      <c r="AZ11">
        <v>12123.5</v>
      </c>
      <c r="BA11">
        <v>6113.3</v>
      </c>
      <c r="BB11">
        <v>5741.9</v>
      </c>
      <c r="BC11">
        <v>5680.1</v>
      </c>
      <c r="BD11">
        <v>5053.3</v>
      </c>
      <c r="BE11">
        <v>5159.3</v>
      </c>
      <c r="BF11">
        <v>8759</v>
      </c>
      <c r="BG11">
        <v>7837.2</v>
      </c>
      <c r="BH11">
        <v>8259.5</v>
      </c>
      <c r="BI11">
        <v>8127.8</v>
      </c>
      <c r="BJ11" s="2">
        <f>ROUND(SUM(BH11:BI11)/SUM($BH$5:$BI$40)*1000*irw_fw_harvest!$AH$15,0)</f>
        <v>2424</v>
      </c>
      <c r="BK11" s="2">
        <f>ROUND(SUM(BH11:BI11)/SUM($BH$5:$BI$40)*1000*irw_fw_harvest!$AI$15,0)</f>
        <v>2424</v>
      </c>
      <c r="BM11" s="7">
        <f>ROUND(SUM(BH11:BI11)/SUM($BH$5:$BI$40)*1000*irw_fw_harvest!$AH$45,0)</f>
        <v>30851</v>
      </c>
      <c r="BN11" s="7">
        <f>ROUND(SUM(BH11:BI11)/SUM($BH$5:$BI$40)*1000*irw_fw_harvest!$AI$45,0)</f>
        <v>30851</v>
      </c>
      <c r="BP11" s="12">
        <f t="shared" si="1"/>
        <v>33275</v>
      </c>
      <c r="BQ11" s="12">
        <f t="shared" si="1"/>
        <v>33275</v>
      </c>
    </row>
    <row r="12" spans="1:69" ht="19.5" x14ac:dyDescent="0.6">
      <c r="A12" t="s">
        <v>200</v>
      </c>
      <c r="B12" t="s">
        <v>169</v>
      </c>
      <c r="C12" t="s">
        <v>170</v>
      </c>
      <c r="D12" t="s">
        <v>351</v>
      </c>
      <c r="E12" t="s">
        <v>203</v>
      </c>
      <c r="F12" t="s">
        <v>173</v>
      </c>
      <c r="G12" t="s">
        <v>174</v>
      </c>
      <c r="H12" t="s">
        <v>175</v>
      </c>
      <c r="I12" t="s">
        <v>174</v>
      </c>
      <c r="J12" t="s">
        <v>176</v>
      </c>
      <c r="K12" t="b">
        <v>0</v>
      </c>
      <c r="L12">
        <v>30</v>
      </c>
      <c r="M12">
        <v>210</v>
      </c>
      <c r="N12">
        <v>30</v>
      </c>
      <c r="O12">
        <v>210</v>
      </c>
      <c r="P12">
        <v>4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3</v>
      </c>
      <c r="AM12" t="s">
        <v>195</v>
      </c>
      <c r="AN12">
        <v>2222</v>
      </c>
      <c r="AT12">
        <v>19223.599999999999</v>
      </c>
      <c r="AU12">
        <v>19399.099999999999</v>
      </c>
      <c r="AV12">
        <v>158831</v>
      </c>
      <c r="AW12">
        <v>16102.5</v>
      </c>
      <c r="AX12">
        <v>138870.6</v>
      </c>
      <c r="AY12">
        <v>115130.4</v>
      </c>
      <c r="AZ12">
        <v>154992</v>
      </c>
      <c r="BA12">
        <v>78154.899999999994</v>
      </c>
      <c r="BB12">
        <v>73406.8</v>
      </c>
      <c r="BC12">
        <v>72616.100000000006</v>
      </c>
      <c r="BD12">
        <v>64602.9</v>
      </c>
      <c r="BE12">
        <v>65957.899999999994</v>
      </c>
      <c r="BF12">
        <v>111978.7</v>
      </c>
      <c r="BG12">
        <v>100193.1</v>
      </c>
      <c r="BH12">
        <v>105593.1</v>
      </c>
      <c r="BI12">
        <v>103909</v>
      </c>
      <c r="BJ12" s="2">
        <f>ROUND(SUM(BH12:BI12)/SUM($BH$5:$BI$40)*1000*irw_fw_harvest!$AH$15,0)</f>
        <v>30992</v>
      </c>
      <c r="BK12" s="2">
        <f>ROUND(SUM(BH12:BI12)/SUM($BH$5:$BI$40)*1000*irw_fw_harvest!$AI$15,0)</f>
        <v>30992</v>
      </c>
      <c r="BM12" s="7">
        <f>ROUND(SUM(BH12:BI12)/SUM($BH$5:$BI$40)*1000*irw_fw_harvest!$AH$45,0)</f>
        <v>394411</v>
      </c>
      <c r="BN12" s="7">
        <f>ROUND(SUM(BH12:BI12)/SUM($BH$5:$BI$40)*1000*irw_fw_harvest!$AI$45,0)</f>
        <v>394411</v>
      </c>
      <c r="BP12" s="12">
        <f t="shared" si="1"/>
        <v>425403</v>
      </c>
      <c r="BQ12" s="12">
        <f t="shared" si="1"/>
        <v>425403</v>
      </c>
    </row>
    <row r="13" spans="1:69" ht="19.5" x14ac:dyDescent="0.6">
      <c r="A13" t="s">
        <v>200</v>
      </c>
      <c r="B13" t="s">
        <v>169</v>
      </c>
      <c r="C13" t="s">
        <v>178</v>
      </c>
      <c r="D13" t="s">
        <v>351</v>
      </c>
      <c r="E13" t="s">
        <v>203</v>
      </c>
      <c r="F13" t="s">
        <v>173</v>
      </c>
      <c r="G13" t="s">
        <v>174</v>
      </c>
      <c r="H13" t="s">
        <v>175</v>
      </c>
      <c r="I13" t="s">
        <v>174</v>
      </c>
      <c r="J13" t="s">
        <v>176</v>
      </c>
      <c r="K13" t="b">
        <v>0</v>
      </c>
      <c r="L13">
        <v>25</v>
      </c>
      <c r="M13">
        <v>210</v>
      </c>
      <c r="N13">
        <v>25</v>
      </c>
      <c r="O13">
        <v>210</v>
      </c>
      <c r="P13">
        <v>4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3</v>
      </c>
      <c r="AM13" t="s">
        <v>195</v>
      </c>
      <c r="AN13">
        <v>2222</v>
      </c>
      <c r="AT13">
        <v>3890.3</v>
      </c>
      <c r="AU13">
        <v>3925.8</v>
      </c>
      <c r="AV13">
        <v>32142.799999999999</v>
      </c>
      <c r="AW13">
        <v>3258.7</v>
      </c>
      <c r="AX13">
        <v>28103.4</v>
      </c>
      <c r="AY13">
        <v>23299</v>
      </c>
      <c r="AZ13">
        <v>31365.9</v>
      </c>
      <c r="BA13">
        <v>15816.3</v>
      </c>
      <c r="BB13">
        <v>14855.4</v>
      </c>
      <c r="BC13">
        <v>14695.4</v>
      </c>
      <c r="BD13">
        <v>13073.7</v>
      </c>
      <c r="BE13">
        <v>13348</v>
      </c>
      <c r="BF13">
        <v>22661.200000000001</v>
      </c>
      <c r="BG13">
        <v>20276.2</v>
      </c>
      <c r="BH13">
        <v>21369</v>
      </c>
      <c r="BI13">
        <v>21028.1</v>
      </c>
      <c r="BJ13" s="2">
        <f>ROUND(SUM(BH13:BI13)/SUM($BH$5:$BI$40)*1000*irw_fw_harvest!$AH$15,0)</f>
        <v>6272</v>
      </c>
      <c r="BK13" s="2">
        <f>ROUND(SUM(BH13:BI13)/SUM($BH$5:$BI$40)*1000*irw_fw_harvest!$AI$15,0)</f>
        <v>6272</v>
      </c>
      <c r="BM13" s="7">
        <f>ROUND(SUM(BH13:BI13)/SUM($BH$5:$BI$40)*1000*irw_fw_harvest!$AH$45,0)</f>
        <v>79817</v>
      </c>
      <c r="BN13" s="7">
        <f>ROUND(SUM(BH13:BI13)/SUM($BH$5:$BI$40)*1000*irw_fw_harvest!$AI$45,0)</f>
        <v>79817</v>
      </c>
      <c r="BP13" s="12">
        <f t="shared" si="1"/>
        <v>86089</v>
      </c>
      <c r="BQ13" s="12">
        <f t="shared" si="1"/>
        <v>86089</v>
      </c>
    </row>
    <row r="14" spans="1:69" ht="19.5" x14ac:dyDescent="0.6">
      <c r="A14" t="s">
        <v>200</v>
      </c>
      <c r="B14" t="s">
        <v>169</v>
      </c>
      <c r="C14" t="s">
        <v>253</v>
      </c>
      <c r="D14" t="s">
        <v>349</v>
      </c>
      <c r="E14" t="s">
        <v>203</v>
      </c>
      <c r="F14" t="s">
        <v>173</v>
      </c>
      <c r="G14" t="s">
        <v>174</v>
      </c>
      <c r="H14" t="s">
        <v>181</v>
      </c>
      <c r="I14" t="s">
        <v>174</v>
      </c>
      <c r="J14" t="s">
        <v>176</v>
      </c>
      <c r="K14" t="b">
        <v>0</v>
      </c>
      <c r="L14">
        <v>40</v>
      </c>
      <c r="M14">
        <v>210</v>
      </c>
      <c r="N14">
        <v>40</v>
      </c>
      <c r="O14">
        <v>210</v>
      </c>
      <c r="P14">
        <v>4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3</v>
      </c>
      <c r="AM14" t="s">
        <v>195</v>
      </c>
      <c r="AN14">
        <v>2121</v>
      </c>
      <c r="AT14">
        <v>10</v>
      </c>
      <c r="AU14">
        <v>9</v>
      </c>
      <c r="AV14">
        <v>31</v>
      </c>
      <c r="AW14">
        <v>26</v>
      </c>
      <c r="AX14">
        <v>19</v>
      </c>
      <c r="AY14">
        <v>58</v>
      </c>
      <c r="AZ14">
        <v>45</v>
      </c>
      <c r="BA14">
        <v>79</v>
      </c>
      <c r="BB14">
        <v>86</v>
      </c>
      <c r="BC14">
        <v>56</v>
      </c>
      <c r="BD14">
        <v>61</v>
      </c>
      <c r="BE14">
        <v>43</v>
      </c>
      <c r="BF14">
        <v>12</v>
      </c>
      <c r="BG14">
        <v>13</v>
      </c>
      <c r="BH14">
        <v>10</v>
      </c>
      <c r="BI14">
        <v>20</v>
      </c>
      <c r="BJ14" s="2">
        <f>ROUND(SUM(BH14:BI14)/SUM($BH$5:$BI$40)*1000*irw_fw_harvest!$AH$15,0)</f>
        <v>4</v>
      </c>
      <c r="BK14" s="2">
        <f>ROUND(SUM(BH14:BI14)/SUM($BH$5:$BI$40)*1000*irw_fw_harvest!$AI$15,0)</f>
        <v>4</v>
      </c>
      <c r="BM14" s="7">
        <f>ROUND(SUM(BH14:BI14)/SUM($BH$5:$BI$40)*1000*irw_fw_harvest!$AH$45,0)</f>
        <v>56</v>
      </c>
      <c r="BN14" s="7">
        <f>ROUND(SUM(BH14:BI14)/SUM($BH$5:$BI$40)*1000*irw_fw_harvest!$AI$45,0)</f>
        <v>56</v>
      </c>
      <c r="BP14" s="12">
        <f t="shared" si="1"/>
        <v>60</v>
      </c>
      <c r="BQ14" s="12">
        <f t="shared" si="1"/>
        <v>60</v>
      </c>
    </row>
    <row r="15" spans="1:69" ht="19.5" x14ac:dyDescent="0.6">
      <c r="A15" t="s">
        <v>200</v>
      </c>
      <c r="B15" t="s">
        <v>169</v>
      </c>
      <c r="C15" t="s">
        <v>179</v>
      </c>
      <c r="D15" t="s">
        <v>349</v>
      </c>
      <c r="E15" t="s">
        <v>203</v>
      </c>
      <c r="F15" t="s">
        <v>173</v>
      </c>
      <c r="G15" t="s">
        <v>174</v>
      </c>
      <c r="H15" t="s">
        <v>181</v>
      </c>
      <c r="I15" t="s">
        <v>174</v>
      </c>
      <c r="J15" t="s">
        <v>176</v>
      </c>
      <c r="K15" t="b">
        <v>0</v>
      </c>
      <c r="L15">
        <v>50</v>
      </c>
      <c r="M15">
        <v>210</v>
      </c>
      <c r="N15">
        <v>50</v>
      </c>
      <c r="O15">
        <v>210</v>
      </c>
      <c r="P15">
        <v>4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3</v>
      </c>
      <c r="AM15" t="s">
        <v>195</v>
      </c>
      <c r="AN15">
        <v>2121</v>
      </c>
      <c r="AT15">
        <v>19</v>
      </c>
      <c r="AU15">
        <v>17</v>
      </c>
      <c r="AV15">
        <v>58</v>
      </c>
      <c r="AW15">
        <v>50</v>
      </c>
      <c r="AX15">
        <v>36</v>
      </c>
      <c r="AY15">
        <v>109</v>
      </c>
      <c r="AZ15">
        <v>86</v>
      </c>
      <c r="BA15">
        <v>149</v>
      </c>
      <c r="BB15">
        <v>162</v>
      </c>
      <c r="BC15">
        <v>106</v>
      </c>
      <c r="BD15">
        <v>116</v>
      </c>
      <c r="BE15">
        <v>81</v>
      </c>
      <c r="BF15">
        <v>24</v>
      </c>
      <c r="BG15">
        <v>25</v>
      </c>
      <c r="BH15">
        <v>20</v>
      </c>
      <c r="BI15">
        <v>39</v>
      </c>
      <c r="BJ15" s="2">
        <f>ROUND(SUM(BH15:BI15)/SUM($BH$5:$BI$40)*1000*irw_fw_harvest!$AH$15,0)</f>
        <v>9</v>
      </c>
      <c r="BK15" s="2">
        <f>ROUND(SUM(BH15:BI15)/SUM($BH$5:$BI$40)*1000*irw_fw_harvest!$AI$15,0)</f>
        <v>9</v>
      </c>
      <c r="BM15" s="7">
        <f>ROUND(SUM(BH15:BI15)/SUM($BH$5:$BI$40)*1000*irw_fw_harvest!$AH$45,0)</f>
        <v>111</v>
      </c>
      <c r="BN15" s="7">
        <f>ROUND(SUM(BH15:BI15)/SUM($BH$5:$BI$40)*1000*irw_fw_harvest!$AI$45,0)</f>
        <v>111</v>
      </c>
      <c r="BP15" s="12">
        <f t="shared" si="1"/>
        <v>120</v>
      </c>
      <c r="BQ15" s="12">
        <f t="shared" si="1"/>
        <v>120</v>
      </c>
    </row>
    <row r="16" spans="1:69" ht="19.5" x14ac:dyDescent="0.6">
      <c r="A16" t="s">
        <v>200</v>
      </c>
      <c r="B16" t="s">
        <v>169</v>
      </c>
      <c r="C16" t="s">
        <v>209</v>
      </c>
      <c r="D16" t="s">
        <v>349</v>
      </c>
      <c r="E16" t="s">
        <v>203</v>
      </c>
      <c r="F16" t="s">
        <v>173</v>
      </c>
      <c r="G16" t="s">
        <v>174</v>
      </c>
      <c r="H16" t="s">
        <v>181</v>
      </c>
      <c r="I16" t="s">
        <v>174</v>
      </c>
      <c r="J16" t="s">
        <v>176</v>
      </c>
      <c r="K16" t="b">
        <v>0</v>
      </c>
      <c r="L16">
        <v>50</v>
      </c>
      <c r="M16">
        <v>210</v>
      </c>
      <c r="N16">
        <v>50</v>
      </c>
      <c r="O16">
        <v>210</v>
      </c>
      <c r="P16">
        <v>4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3</v>
      </c>
      <c r="AM16" t="s">
        <v>195</v>
      </c>
      <c r="AN16">
        <v>2121</v>
      </c>
      <c r="AT16">
        <v>101</v>
      </c>
      <c r="AU16">
        <v>91</v>
      </c>
      <c r="AV16">
        <v>301</v>
      </c>
      <c r="AW16">
        <v>260</v>
      </c>
      <c r="AX16">
        <v>188</v>
      </c>
      <c r="AY16">
        <v>566</v>
      </c>
      <c r="AZ16">
        <v>446</v>
      </c>
      <c r="BA16">
        <v>771</v>
      </c>
      <c r="BB16">
        <v>837</v>
      </c>
      <c r="BC16">
        <v>550</v>
      </c>
      <c r="BD16">
        <v>598</v>
      </c>
      <c r="BE16">
        <v>421</v>
      </c>
      <c r="BF16">
        <v>125</v>
      </c>
      <c r="BG16">
        <v>128</v>
      </c>
      <c r="BH16">
        <v>104</v>
      </c>
      <c r="BI16">
        <v>201</v>
      </c>
      <c r="BJ16" s="2">
        <f>ROUND(SUM(BH16:BI16)/SUM($BH$5:$BI$40)*1000*irw_fw_harvest!$AH$15,0)</f>
        <v>45</v>
      </c>
      <c r="BK16" s="2">
        <f>ROUND(SUM(BH16:BI16)/SUM($BH$5:$BI$40)*1000*irw_fw_harvest!$AI$15,0)</f>
        <v>45</v>
      </c>
      <c r="BM16" s="7">
        <f>ROUND(SUM(BH16:BI16)/SUM($BH$5:$BI$40)*1000*irw_fw_harvest!$AH$45,0)</f>
        <v>574</v>
      </c>
      <c r="BN16" s="7">
        <f>ROUND(SUM(BH16:BI16)/SUM($BH$5:$BI$40)*1000*irw_fw_harvest!$AI$45,0)</f>
        <v>574</v>
      </c>
      <c r="BP16" s="12">
        <f t="shared" si="1"/>
        <v>619</v>
      </c>
      <c r="BQ16" s="12">
        <f t="shared" si="1"/>
        <v>619</v>
      </c>
    </row>
    <row r="17" spans="1:69" ht="19.5" x14ac:dyDescent="0.6">
      <c r="A17" t="s">
        <v>200</v>
      </c>
      <c r="B17" t="s">
        <v>169</v>
      </c>
      <c r="C17" t="s">
        <v>253</v>
      </c>
      <c r="D17" t="s">
        <v>350</v>
      </c>
      <c r="E17" t="s">
        <v>203</v>
      </c>
      <c r="F17" t="s">
        <v>173</v>
      </c>
      <c r="G17" t="s">
        <v>174</v>
      </c>
      <c r="H17" t="s">
        <v>181</v>
      </c>
      <c r="I17" t="s">
        <v>174</v>
      </c>
      <c r="J17" t="s">
        <v>176</v>
      </c>
      <c r="K17" t="b">
        <v>0</v>
      </c>
      <c r="L17">
        <v>40</v>
      </c>
      <c r="M17">
        <v>210</v>
      </c>
      <c r="N17">
        <v>40</v>
      </c>
      <c r="O17">
        <v>210</v>
      </c>
      <c r="P17">
        <v>4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3</v>
      </c>
      <c r="AM17" t="s">
        <v>195</v>
      </c>
      <c r="AN17">
        <v>2121</v>
      </c>
      <c r="AT17">
        <v>21</v>
      </c>
      <c r="AU17">
        <v>18</v>
      </c>
      <c r="AV17">
        <v>15</v>
      </c>
      <c r="AW17">
        <v>33</v>
      </c>
      <c r="AX17">
        <v>85</v>
      </c>
      <c r="AY17">
        <v>96</v>
      </c>
      <c r="AZ17">
        <v>106</v>
      </c>
      <c r="BA17">
        <v>101</v>
      </c>
      <c r="BB17">
        <v>81</v>
      </c>
      <c r="BC17">
        <v>122</v>
      </c>
      <c r="BD17">
        <v>120</v>
      </c>
      <c r="BE17">
        <v>77</v>
      </c>
      <c r="BF17">
        <v>14</v>
      </c>
      <c r="BG17">
        <v>15</v>
      </c>
      <c r="BH17">
        <v>12</v>
      </c>
      <c r="BI17">
        <v>23</v>
      </c>
      <c r="BJ17" s="2">
        <f>ROUND(SUM(BH17:BI17)/SUM($BH$5:$BI$40)*1000*irw_fw_harvest!$AH$15,0)</f>
        <v>5</v>
      </c>
      <c r="BK17" s="2">
        <f>ROUND(SUM(BH17:BI17)/SUM($BH$5:$BI$40)*1000*irw_fw_harvest!$AI$15,0)</f>
        <v>5</v>
      </c>
      <c r="BM17" s="7">
        <f>ROUND(SUM(BH17:BI17)/SUM($BH$5:$BI$40)*1000*irw_fw_harvest!$AH$45,0)</f>
        <v>66</v>
      </c>
      <c r="BN17" s="7">
        <f>ROUND(SUM(BH17:BI17)/SUM($BH$5:$BI$40)*1000*irw_fw_harvest!$AI$45,0)</f>
        <v>66</v>
      </c>
      <c r="BP17" s="12">
        <f t="shared" si="1"/>
        <v>71</v>
      </c>
      <c r="BQ17" s="12">
        <f t="shared" si="1"/>
        <v>71</v>
      </c>
    </row>
    <row r="18" spans="1:69" ht="19.5" x14ac:dyDescent="0.6">
      <c r="A18" t="s">
        <v>200</v>
      </c>
      <c r="B18" t="s">
        <v>169</v>
      </c>
      <c r="C18" t="s">
        <v>179</v>
      </c>
      <c r="D18" t="s">
        <v>350</v>
      </c>
      <c r="E18" t="s">
        <v>203</v>
      </c>
      <c r="F18" t="s">
        <v>173</v>
      </c>
      <c r="G18" t="s">
        <v>174</v>
      </c>
      <c r="H18" t="s">
        <v>181</v>
      </c>
      <c r="I18" t="s">
        <v>174</v>
      </c>
      <c r="J18" t="s">
        <v>176</v>
      </c>
      <c r="K18" t="b">
        <v>0</v>
      </c>
      <c r="L18">
        <v>50</v>
      </c>
      <c r="M18">
        <v>210</v>
      </c>
      <c r="N18">
        <v>50</v>
      </c>
      <c r="O18">
        <v>210</v>
      </c>
      <c r="P18">
        <v>4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3</v>
      </c>
      <c r="AM18" t="s">
        <v>195</v>
      </c>
      <c r="AN18">
        <v>2121</v>
      </c>
      <c r="AT18">
        <v>54</v>
      </c>
      <c r="AU18">
        <v>45</v>
      </c>
      <c r="AV18">
        <v>38</v>
      </c>
      <c r="AW18">
        <v>84</v>
      </c>
      <c r="AX18">
        <v>216</v>
      </c>
      <c r="AY18">
        <v>244</v>
      </c>
      <c r="AZ18">
        <v>270</v>
      </c>
      <c r="BA18">
        <v>257</v>
      </c>
      <c r="BB18">
        <v>208</v>
      </c>
      <c r="BC18">
        <v>310</v>
      </c>
      <c r="BD18">
        <v>306</v>
      </c>
      <c r="BE18">
        <v>198</v>
      </c>
      <c r="BF18">
        <v>37</v>
      </c>
      <c r="BG18">
        <v>38</v>
      </c>
      <c r="BH18">
        <v>31</v>
      </c>
      <c r="BI18">
        <v>60</v>
      </c>
      <c r="BJ18" s="2">
        <f>ROUND(SUM(BH18:BI18)/SUM($BH$5:$BI$40)*1000*irw_fw_harvest!$AH$15,0)</f>
        <v>13</v>
      </c>
      <c r="BK18" s="2">
        <f>ROUND(SUM(BH18:BI18)/SUM($BH$5:$BI$40)*1000*irw_fw_harvest!$AI$15,0)</f>
        <v>13</v>
      </c>
      <c r="BM18" s="7">
        <f>ROUND(SUM(BH18:BI18)/SUM($BH$5:$BI$40)*1000*irw_fw_harvest!$AH$45,0)</f>
        <v>171</v>
      </c>
      <c r="BN18" s="7">
        <f>ROUND(SUM(BH18:BI18)/SUM($BH$5:$BI$40)*1000*irw_fw_harvest!$AI$45,0)</f>
        <v>171</v>
      </c>
      <c r="BP18" s="12">
        <f t="shared" si="1"/>
        <v>184</v>
      </c>
      <c r="BQ18" s="12">
        <f t="shared" si="1"/>
        <v>184</v>
      </c>
    </row>
    <row r="19" spans="1:69" ht="19.5" x14ac:dyDescent="0.6">
      <c r="A19" t="s">
        <v>200</v>
      </c>
      <c r="B19" t="s">
        <v>169</v>
      </c>
      <c r="C19" t="s">
        <v>209</v>
      </c>
      <c r="D19" t="s">
        <v>350</v>
      </c>
      <c r="E19" t="s">
        <v>203</v>
      </c>
      <c r="F19" t="s">
        <v>173</v>
      </c>
      <c r="G19" t="s">
        <v>174</v>
      </c>
      <c r="H19" t="s">
        <v>181</v>
      </c>
      <c r="I19" t="s">
        <v>174</v>
      </c>
      <c r="J19" t="s">
        <v>176</v>
      </c>
      <c r="K19" t="b">
        <v>0</v>
      </c>
      <c r="L19">
        <v>50</v>
      </c>
      <c r="M19">
        <v>210</v>
      </c>
      <c r="N19">
        <v>50</v>
      </c>
      <c r="O19">
        <v>210</v>
      </c>
      <c r="P19">
        <v>4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3</v>
      </c>
      <c r="AM19" t="s">
        <v>195</v>
      </c>
      <c r="AN19">
        <v>2121</v>
      </c>
      <c r="AT19">
        <v>240</v>
      </c>
      <c r="AU19">
        <v>203</v>
      </c>
      <c r="AV19">
        <v>169</v>
      </c>
      <c r="AW19">
        <v>373</v>
      </c>
      <c r="AX19">
        <v>958</v>
      </c>
      <c r="AY19">
        <v>1083</v>
      </c>
      <c r="AZ19">
        <v>1199</v>
      </c>
      <c r="BA19">
        <v>1143</v>
      </c>
      <c r="BB19">
        <v>923</v>
      </c>
      <c r="BC19">
        <v>1376</v>
      </c>
      <c r="BD19">
        <v>1359</v>
      </c>
      <c r="BE19">
        <v>878</v>
      </c>
      <c r="BF19">
        <v>166</v>
      </c>
      <c r="BG19">
        <v>173</v>
      </c>
      <c r="BH19">
        <v>140</v>
      </c>
      <c r="BI19">
        <v>270</v>
      </c>
      <c r="BJ19" s="2">
        <f>ROUND(SUM(BH19:BI19)/SUM($BH$5:$BI$40)*1000*irw_fw_harvest!$AH$15,0)</f>
        <v>61</v>
      </c>
      <c r="BK19" s="2">
        <f>ROUND(SUM(BH19:BI19)/SUM($BH$5:$BI$40)*1000*irw_fw_harvest!$AI$15,0)</f>
        <v>61</v>
      </c>
      <c r="BM19" s="7">
        <f>ROUND(SUM(BH19:BI19)/SUM($BH$5:$BI$40)*1000*irw_fw_harvest!$AH$45,0)</f>
        <v>772</v>
      </c>
      <c r="BN19" s="7">
        <f>ROUND(SUM(BH19:BI19)/SUM($BH$5:$BI$40)*1000*irw_fw_harvest!$AI$45,0)</f>
        <v>772</v>
      </c>
      <c r="BP19" s="12">
        <f t="shared" si="1"/>
        <v>833</v>
      </c>
      <c r="BQ19" s="12">
        <f t="shared" si="1"/>
        <v>833</v>
      </c>
    </row>
    <row r="20" spans="1:69" ht="19.5" x14ac:dyDescent="0.6">
      <c r="A20" t="s">
        <v>200</v>
      </c>
      <c r="B20" t="s">
        <v>169</v>
      </c>
      <c r="C20" t="s">
        <v>253</v>
      </c>
      <c r="D20" t="s">
        <v>351</v>
      </c>
      <c r="E20" t="s">
        <v>203</v>
      </c>
      <c r="F20" t="s">
        <v>173</v>
      </c>
      <c r="G20" t="s">
        <v>174</v>
      </c>
      <c r="H20" t="s">
        <v>181</v>
      </c>
      <c r="I20" t="s">
        <v>174</v>
      </c>
      <c r="J20" t="s">
        <v>176</v>
      </c>
      <c r="K20" t="b">
        <v>0</v>
      </c>
      <c r="L20">
        <v>40</v>
      </c>
      <c r="M20">
        <v>210</v>
      </c>
      <c r="N20">
        <v>40</v>
      </c>
      <c r="O20">
        <v>210</v>
      </c>
      <c r="P20">
        <v>4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3</v>
      </c>
      <c r="AM20" t="s">
        <v>195</v>
      </c>
      <c r="AN20">
        <v>2121</v>
      </c>
      <c r="AT20">
        <v>7</v>
      </c>
      <c r="AU20">
        <v>10</v>
      </c>
      <c r="AV20">
        <v>16</v>
      </c>
      <c r="AW20">
        <v>3</v>
      </c>
      <c r="AX20">
        <v>82</v>
      </c>
      <c r="AY20">
        <v>79</v>
      </c>
      <c r="AZ20">
        <v>126</v>
      </c>
      <c r="BA20">
        <v>55</v>
      </c>
      <c r="BB20">
        <v>43</v>
      </c>
      <c r="BC20">
        <v>45</v>
      </c>
      <c r="BD20">
        <v>38</v>
      </c>
      <c r="BE20">
        <v>24</v>
      </c>
      <c r="BF20">
        <v>8</v>
      </c>
      <c r="BG20">
        <v>7</v>
      </c>
      <c r="BH20">
        <v>5</v>
      </c>
      <c r="BI20">
        <v>11</v>
      </c>
      <c r="BJ20" s="2">
        <f>ROUND(SUM(BH20:BI20)/SUM($BH$5:$BI$40)*1000*irw_fw_harvest!$AH$15,0)</f>
        <v>2</v>
      </c>
      <c r="BK20" s="2">
        <f>ROUND(SUM(BH20:BI20)/SUM($BH$5:$BI$40)*1000*irw_fw_harvest!$AI$15,0)</f>
        <v>2</v>
      </c>
      <c r="BM20" s="7">
        <f>ROUND(SUM(BH20:BI20)/SUM($BH$5:$BI$40)*1000*irw_fw_harvest!$AH$45,0)</f>
        <v>30</v>
      </c>
      <c r="BN20" s="7">
        <f>ROUND(SUM(BH20:BI20)/SUM($BH$5:$BI$40)*1000*irw_fw_harvest!$AI$45,0)</f>
        <v>30</v>
      </c>
      <c r="BP20" s="12">
        <f t="shared" si="1"/>
        <v>32</v>
      </c>
      <c r="BQ20" s="12">
        <f t="shared" si="1"/>
        <v>32</v>
      </c>
    </row>
    <row r="21" spans="1:69" ht="19.5" x14ac:dyDescent="0.6">
      <c r="A21" t="s">
        <v>200</v>
      </c>
      <c r="B21" t="s">
        <v>169</v>
      </c>
      <c r="C21" t="s">
        <v>179</v>
      </c>
      <c r="D21" t="s">
        <v>351</v>
      </c>
      <c r="E21" t="s">
        <v>203</v>
      </c>
      <c r="F21" t="s">
        <v>173</v>
      </c>
      <c r="G21" t="s">
        <v>174</v>
      </c>
      <c r="H21" t="s">
        <v>181</v>
      </c>
      <c r="I21" t="s">
        <v>174</v>
      </c>
      <c r="J21" t="s">
        <v>176</v>
      </c>
      <c r="K21" t="b">
        <v>0</v>
      </c>
      <c r="L21">
        <v>50</v>
      </c>
      <c r="M21">
        <v>210</v>
      </c>
      <c r="N21">
        <v>50</v>
      </c>
      <c r="O21">
        <v>210</v>
      </c>
      <c r="P21">
        <v>4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3</v>
      </c>
      <c r="AM21" t="s">
        <v>195</v>
      </c>
      <c r="AN21">
        <v>2121</v>
      </c>
      <c r="AT21">
        <v>13</v>
      </c>
      <c r="AU21">
        <v>18</v>
      </c>
      <c r="AV21">
        <v>29</v>
      </c>
      <c r="AW21">
        <v>6</v>
      </c>
      <c r="AX21">
        <v>147</v>
      </c>
      <c r="AY21">
        <v>142</v>
      </c>
      <c r="AZ21">
        <v>226</v>
      </c>
      <c r="BA21">
        <v>100</v>
      </c>
      <c r="BB21">
        <v>77</v>
      </c>
      <c r="BC21">
        <v>81</v>
      </c>
      <c r="BD21">
        <v>69</v>
      </c>
      <c r="BE21">
        <v>44</v>
      </c>
      <c r="BF21">
        <v>14</v>
      </c>
      <c r="BG21">
        <v>12</v>
      </c>
      <c r="BH21">
        <v>10</v>
      </c>
      <c r="BI21">
        <v>20</v>
      </c>
      <c r="BJ21" s="2">
        <f>ROUND(SUM(BH21:BI21)/SUM($BH$5:$BI$40)*1000*irw_fw_harvest!$AH$15,0)</f>
        <v>4</v>
      </c>
      <c r="BK21" s="2">
        <f>ROUND(SUM(BH21:BI21)/SUM($BH$5:$BI$40)*1000*irw_fw_harvest!$AI$15,0)</f>
        <v>4</v>
      </c>
      <c r="BM21" s="7">
        <f>ROUND(SUM(BH21:BI21)/SUM($BH$5:$BI$40)*1000*irw_fw_harvest!$AH$45,0)</f>
        <v>56</v>
      </c>
      <c r="BN21" s="7">
        <f>ROUND(SUM(BH21:BI21)/SUM($BH$5:$BI$40)*1000*irw_fw_harvest!$AI$45,0)</f>
        <v>56</v>
      </c>
      <c r="BP21" s="12">
        <f t="shared" si="1"/>
        <v>60</v>
      </c>
      <c r="BQ21" s="12">
        <f t="shared" si="1"/>
        <v>60</v>
      </c>
    </row>
    <row r="22" spans="1:69" ht="19.5" x14ac:dyDescent="0.6">
      <c r="A22" t="s">
        <v>200</v>
      </c>
      <c r="B22" t="s">
        <v>169</v>
      </c>
      <c r="C22" t="s">
        <v>209</v>
      </c>
      <c r="D22" t="s">
        <v>351</v>
      </c>
      <c r="E22" t="s">
        <v>203</v>
      </c>
      <c r="F22" t="s">
        <v>173</v>
      </c>
      <c r="G22" t="s">
        <v>174</v>
      </c>
      <c r="H22" t="s">
        <v>181</v>
      </c>
      <c r="I22" t="s">
        <v>174</v>
      </c>
      <c r="J22" t="s">
        <v>176</v>
      </c>
      <c r="K22" t="b">
        <v>0</v>
      </c>
      <c r="L22">
        <v>50</v>
      </c>
      <c r="M22">
        <v>210</v>
      </c>
      <c r="N22">
        <v>50</v>
      </c>
      <c r="O22">
        <v>210</v>
      </c>
      <c r="P22">
        <v>4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3</v>
      </c>
      <c r="AM22" t="s">
        <v>195</v>
      </c>
      <c r="AN22">
        <v>2121</v>
      </c>
      <c r="AT22">
        <v>70</v>
      </c>
      <c r="AU22">
        <v>95</v>
      </c>
      <c r="AV22">
        <v>150</v>
      </c>
      <c r="AW22">
        <v>32</v>
      </c>
      <c r="AX22">
        <v>756</v>
      </c>
      <c r="AY22">
        <v>731</v>
      </c>
      <c r="AZ22">
        <v>1161</v>
      </c>
      <c r="BA22">
        <v>514</v>
      </c>
      <c r="BB22">
        <v>398</v>
      </c>
      <c r="BC22">
        <v>419</v>
      </c>
      <c r="BD22">
        <v>357</v>
      </c>
      <c r="BE22">
        <v>226</v>
      </c>
      <c r="BF22">
        <v>75</v>
      </c>
      <c r="BG22">
        <v>65</v>
      </c>
      <c r="BH22">
        <v>53</v>
      </c>
      <c r="BI22">
        <v>103</v>
      </c>
      <c r="BJ22" s="2">
        <f>ROUND(SUM(BH22:BI22)/SUM($BH$5:$BI$40)*1000*irw_fw_harvest!$AH$15,0)</f>
        <v>23</v>
      </c>
      <c r="BK22" s="2">
        <f>ROUND(SUM(BH22:BI22)/SUM($BH$5:$BI$40)*1000*irw_fw_harvest!$AI$15,0)</f>
        <v>23</v>
      </c>
      <c r="BM22" s="7">
        <f>ROUND(SUM(BH22:BI22)/SUM($BH$5:$BI$40)*1000*irw_fw_harvest!$AH$45,0)</f>
        <v>294</v>
      </c>
      <c r="BN22" s="7">
        <f>ROUND(SUM(BH22:BI22)/SUM($BH$5:$BI$40)*1000*irw_fw_harvest!$AI$45,0)</f>
        <v>294</v>
      </c>
      <c r="BP22" s="12">
        <f t="shared" si="1"/>
        <v>317</v>
      </c>
      <c r="BQ22" s="12">
        <f t="shared" si="1"/>
        <v>317</v>
      </c>
    </row>
    <row r="23" spans="1:69" ht="19.5" x14ac:dyDescent="0.6">
      <c r="A23" t="s">
        <v>200</v>
      </c>
      <c r="B23" t="s">
        <v>169</v>
      </c>
      <c r="C23" t="s">
        <v>253</v>
      </c>
      <c r="D23" t="s">
        <v>349</v>
      </c>
      <c r="E23" t="s">
        <v>203</v>
      </c>
      <c r="F23" t="s">
        <v>173</v>
      </c>
      <c r="G23" t="s">
        <v>174</v>
      </c>
      <c r="H23" t="s">
        <v>181</v>
      </c>
      <c r="I23" t="s">
        <v>174</v>
      </c>
      <c r="J23" t="s">
        <v>176</v>
      </c>
      <c r="K23" t="b">
        <v>0</v>
      </c>
      <c r="L23">
        <v>15</v>
      </c>
      <c r="M23">
        <v>39</v>
      </c>
      <c r="N23">
        <v>15</v>
      </c>
      <c r="O23">
        <v>39</v>
      </c>
      <c r="P23">
        <v>6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12</v>
      </c>
      <c r="AM23" t="s">
        <v>195</v>
      </c>
      <c r="AN23">
        <v>1515</v>
      </c>
      <c r="AT23">
        <v>739</v>
      </c>
      <c r="AU23">
        <v>686</v>
      </c>
      <c r="AV23">
        <v>647</v>
      </c>
      <c r="AW23">
        <v>491</v>
      </c>
      <c r="AX23">
        <v>530</v>
      </c>
      <c r="AY23">
        <v>543</v>
      </c>
      <c r="AZ23">
        <v>524</v>
      </c>
      <c r="BA23">
        <v>477</v>
      </c>
      <c r="BB23">
        <v>472</v>
      </c>
      <c r="BC23">
        <v>488</v>
      </c>
      <c r="BD23">
        <v>502</v>
      </c>
      <c r="BE23">
        <v>511</v>
      </c>
      <c r="BF23">
        <v>594</v>
      </c>
      <c r="BG23">
        <v>607</v>
      </c>
      <c r="BH23">
        <v>646</v>
      </c>
      <c r="BI23">
        <v>659</v>
      </c>
      <c r="BJ23" s="2">
        <f>ROUND(SUM(BH23:BI23)/SUM($BH$5:$BI$40)*1000*irw_fw_harvest!$AH$15,0)</f>
        <v>193</v>
      </c>
      <c r="BK23" s="2">
        <f>ROUND(SUM(BH23:BI23)/SUM($BH$5:$BI$40)*1000*irw_fw_harvest!$AI$15,0)</f>
        <v>193</v>
      </c>
      <c r="BM23" s="7">
        <f>ROUND(SUM(BH23:BI23)/SUM($BH$5:$BI$40)*1000*irw_fw_harvest!$AH$45,0)</f>
        <v>2457</v>
      </c>
      <c r="BN23" s="7">
        <f>ROUND(SUM(BH23:BI23)/SUM($BH$5:$BI$40)*1000*irw_fw_harvest!$AI$45,0)</f>
        <v>2457</v>
      </c>
      <c r="BP23" s="12">
        <f t="shared" si="1"/>
        <v>2650</v>
      </c>
      <c r="BQ23" s="12">
        <f t="shared" si="1"/>
        <v>2650</v>
      </c>
    </row>
    <row r="24" spans="1:69" ht="19.5" x14ac:dyDescent="0.6">
      <c r="A24" t="s">
        <v>200</v>
      </c>
      <c r="B24" t="s">
        <v>169</v>
      </c>
      <c r="C24" t="s">
        <v>253</v>
      </c>
      <c r="D24" t="s">
        <v>350</v>
      </c>
      <c r="E24" t="s">
        <v>203</v>
      </c>
      <c r="F24" t="s">
        <v>173</v>
      </c>
      <c r="G24" t="s">
        <v>174</v>
      </c>
      <c r="H24" t="s">
        <v>181</v>
      </c>
      <c r="I24" t="s">
        <v>174</v>
      </c>
      <c r="J24" t="s">
        <v>176</v>
      </c>
      <c r="K24" t="b">
        <v>0</v>
      </c>
      <c r="L24">
        <v>15</v>
      </c>
      <c r="M24">
        <v>39</v>
      </c>
      <c r="N24">
        <v>15</v>
      </c>
      <c r="O24">
        <v>39</v>
      </c>
      <c r="P24">
        <v>6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12</v>
      </c>
      <c r="AM24" t="s">
        <v>195</v>
      </c>
      <c r="AN24">
        <v>1515</v>
      </c>
      <c r="AT24">
        <v>1185</v>
      </c>
      <c r="AU24">
        <v>1099</v>
      </c>
      <c r="AV24">
        <v>1036</v>
      </c>
      <c r="AW24">
        <v>785</v>
      </c>
      <c r="AX24">
        <v>852</v>
      </c>
      <c r="AY24">
        <v>878</v>
      </c>
      <c r="AZ24">
        <v>854</v>
      </c>
      <c r="BA24">
        <v>783</v>
      </c>
      <c r="BB24">
        <v>780</v>
      </c>
      <c r="BC24">
        <v>810</v>
      </c>
      <c r="BD24">
        <v>838</v>
      </c>
      <c r="BE24">
        <v>859</v>
      </c>
      <c r="BF24">
        <v>1003</v>
      </c>
      <c r="BG24">
        <v>1030</v>
      </c>
      <c r="BH24">
        <v>1098</v>
      </c>
      <c r="BI24">
        <v>1122</v>
      </c>
      <c r="BJ24" s="2">
        <f>ROUND(SUM(BH24:BI24)/SUM($BH$5:$BI$40)*1000*irw_fw_harvest!$AH$15,0)</f>
        <v>328</v>
      </c>
      <c r="BK24" s="2">
        <f>ROUND(SUM(BH24:BI24)/SUM($BH$5:$BI$40)*1000*irw_fw_harvest!$AI$15,0)</f>
        <v>328</v>
      </c>
      <c r="BM24" s="7">
        <f>ROUND(SUM(BH24:BI24)/SUM($BH$5:$BI$40)*1000*irw_fw_harvest!$AH$45,0)</f>
        <v>4179</v>
      </c>
      <c r="BN24" s="7">
        <f>ROUND(SUM(BH24:BI24)/SUM($BH$5:$BI$40)*1000*irw_fw_harvest!$AI$45,0)</f>
        <v>4179</v>
      </c>
      <c r="BP24" s="12">
        <f t="shared" si="1"/>
        <v>4507</v>
      </c>
      <c r="BQ24" s="12">
        <f t="shared" si="1"/>
        <v>4507</v>
      </c>
    </row>
    <row r="25" spans="1:69" ht="19.5" x14ac:dyDescent="0.6">
      <c r="A25" t="s">
        <v>200</v>
      </c>
      <c r="B25" t="s">
        <v>169</v>
      </c>
      <c r="C25" t="s">
        <v>253</v>
      </c>
      <c r="D25" t="s">
        <v>351</v>
      </c>
      <c r="E25" t="s">
        <v>203</v>
      </c>
      <c r="F25" t="s">
        <v>173</v>
      </c>
      <c r="G25" t="s">
        <v>174</v>
      </c>
      <c r="H25" t="s">
        <v>181</v>
      </c>
      <c r="I25" t="s">
        <v>174</v>
      </c>
      <c r="J25" t="s">
        <v>176</v>
      </c>
      <c r="K25" t="b">
        <v>0</v>
      </c>
      <c r="L25">
        <v>15</v>
      </c>
      <c r="M25">
        <v>39</v>
      </c>
      <c r="N25">
        <v>15</v>
      </c>
      <c r="O25">
        <v>39</v>
      </c>
      <c r="P25">
        <v>6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12</v>
      </c>
      <c r="AM25" t="s">
        <v>195</v>
      </c>
      <c r="AN25">
        <v>1515</v>
      </c>
      <c r="AT25">
        <v>1077</v>
      </c>
      <c r="AU25">
        <v>1000</v>
      </c>
      <c r="AV25">
        <v>944</v>
      </c>
      <c r="AW25">
        <v>717</v>
      </c>
      <c r="AX25">
        <v>770</v>
      </c>
      <c r="AY25">
        <v>784</v>
      </c>
      <c r="AZ25">
        <v>752</v>
      </c>
      <c r="BA25">
        <v>679</v>
      </c>
      <c r="BB25">
        <v>665</v>
      </c>
      <c r="BC25">
        <v>674</v>
      </c>
      <c r="BD25">
        <v>680</v>
      </c>
      <c r="BE25">
        <v>680</v>
      </c>
      <c r="BF25">
        <v>776</v>
      </c>
      <c r="BG25">
        <v>781</v>
      </c>
      <c r="BH25">
        <v>821</v>
      </c>
      <c r="BI25">
        <v>828</v>
      </c>
      <c r="BJ25" s="2">
        <f>ROUND(SUM(BH25:BI25)/SUM($BH$5:$BI$40)*1000*irw_fw_harvest!$AH$15,0)</f>
        <v>244</v>
      </c>
      <c r="BK25" s="2">
        <f>ROUND(SUM(BH25:BI25)/SUM($BH$5:$BI$40)*1000*irw_fw_harvest!$AI$15,0)</f>
        <v>244</v>
      </c>
      <c r="BM25" s="7">
        <f>ROUND(SUM(BH25:BI25)/SUM($BH$5:$BI$40)*1000*irw_fw_harvest!$AH$45,0)</f>
        <v>3104</v>
      </c>
      <c r="BN25" s="7">
        <f>ROUND(SUM(BH25:BI25)/SUM($BH$5:$BI$40)*1000*irw_fw_harvest!$AI$45,0)</f>
        <v>3104</v>
      </c>
      <c r="BP25" s="12">
        <f t="shared" si="1"/>
        <v>3348</v>
      </c>
      <c r="BQ25" s="12">
        <f t="shared" si="1"/>
        <v>3348</v>
      </c>
    </row>
    <row r="26" spans="1:69" ht="19.5" x14ac:dyDescent="0.6">
      <c r="A26" t="s">
        <v>200</v>
      </c>
      <c r="B26" t="s">
        <v>169</v>
      </c>
      <c r="C26" t="s">
        <v>179</v>
      </c>
      <c r="D26" t="s">
        <v>349</v>
      </c>
      <c r="E26" t="s">
        <v>203</v>
      </c>
      <c r="F26" t="s">
        <v>173</v>
      </c>
      <c r="G26" t="s">
        <v>174</v>
      </c>
      <c r="H26" t="s">
        <v>181</v>
      </c>
      <c r="I26" t="s">
        <v>174</v>
      </c>
      <c r="J26" t="s">
        <v>176</v>
      </c>
      <c r="K26" t="b">
        <v>0</v>
      </c>
      <c r="L26">
        <v>15</v>
      </c>
      <c r="M26">
        <v>49</v>
      </c>
      <c r="N26">
        <v>15</v>
      </c>
      <c r="O26">
        <v>49</v>
      </c>
      <c r="P26">
        <v>6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12</v>
      </c>
      <c r="AM26" t="s">
        <v>195</v>
      </c>
      <c r="AN26">
        <v>1515</v>
      </c>
      <c r="AT26">
        <v>1365</v>
      </c>
      <c r="AU26">
        <v>1257</v>
      </c>
      <c r="AV26">
        <v>1178</v>
      </c>
      <c r="AW26">
        <v>890</v>
      </c>
      <c r="AX26">
        <v>937</v>
      </c>
      <c r="AY26">
        <v>933</v>
      </c>
      <c r="AZ26">
        <v>873</v>
      </c>
      <c r="BA26">
        <v>768</v>
      </c>
      <c r="BB26">
        <v>733</v>
      </c>
      <c r="BC26">
        <v>704</v>
      </c>
      <c r="BD26">
        <v>672</v>
      </c>
      <c r="BE26">
        <v>633</v>
      </c>
      <c r="BF26">
        <v>677</v>
      </c>
      <c r="BG26">
        <v>635</v>
      </c>
      <c r="BH26">
        <v>640</v>
      </c>
      <c r="BI26">
        <v>619</v>
      </c>
      <c r="BJ26" s="2">
        <f>ROUND(SUM(BH26:BI26)/SUM($BH$5:$BI$40)*1000*irw_fw_harvest!$AH$15,0)</f>
        <v>186</v>
      </c>
      <c r="BK26" s="2">
        <f>ROUND(SUM(BH26:BI26)/SUM($BH$5:$BI$40)*1000*irw_fw_harvest!$AI$15,0)</f>
        <v>186</v>
      </c>
      <c r="BM26" s="7">
        <f>ROUND(SUM(BH26:BI26)/SUM($BH$5:$BI$40)*1000*irw_fw_harvest!$AH$45,0)</f>
        <v>2370</v>
      </c>
      <c r="BN26" s="7">
        <f>ROUND(SUM(BH26:BI26)/SUM($BH$5:$BI$40)*1000*irw_fw_harvest!$AI$45,0)</f>
        <v>2370</v>
      </c>
      <c r="BP26" s="12">
        <f t="shared" si="1"/>
        <v>2556</v>
      </c>
      <c r="BQ26" s="12">
        <f t="shared" si="1"/>
        <v>2556</v>
      </c>
    </row>
    <row r="27" spans="1:69" ht="19.5" x14ac:dyDescent="0.6">
      <c r="A27" t="s">
        <v>200</v>
      </c>
      <c r="B27" t="s">
        <v>169</v>
      </c>
      <c r="C27" t="s">
        <v>179</v>
      </c>
      <c r="D27" t="s">
        <v>350</v>
      </c>
      <c r="E27" t="s">
        <v>203</v>
      </c>
      <c r="F27" t="s">
        <v>173</v>
      </c>
      <c r="G27" t="s">
        <v>174</v>
      </c>
      <c r="H27" t="s">
        <v>181</v>
      </c>
      <c r="I27" t="s">
        <v>174</v>
      </c>
      <c r="J27" t="s">
        <v>176</v>
      </c>
      <c r="K27" t="b">
        <v>0</v>
      </c>
      <c r="L27">
        <v>15</v>
      </c>
      <c r="M27">
        <v>49</v>
      </c>
      <c r="N27">
        <v>15</v>
      </c>
      <c r="O27">
        <v>49</v>
      </c>
      <c r="P27">
        <v>6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12</v>
      </c>
      <c r="AM27" t="s">
        <v>195</v>
      </c>
      <c r="AN27">
        <v>1515</v>
      </c>
      <c r="AT27">
        <v>3601</v>
      </c>
      <c r="AU27">
        <v>3202</v>
      </c>
      <c r="AV27">
        <v>2887</v>
      </c>
      <c r="AW27">
        <v>2086</v>
      </c>
      <c r="AX27">
        <v>2087</v>
      </c>
      <c r="AY27">
        <v>1962</v>
      </c>
      <c r="AZ27">
        <v>1715</v>
      </c>
      <c r="BA27">
        <v>1394</v>
      </c>
      <c r="BB27">
        <v>1208</v>
      </c>
      <c r="BC27">
        <v>1090</v>
      </c>
      <c r="BD27">
        <v>968</v>
      </c>
      <c r="BE27">
        <v>839</v>
      </c>
      <c r="BF27">
        <v>817</v>
      </c>
      <c r="BG27">
        <v>688</v>
      </c>
      <c r="BH27">
        <v>612</v>
      </c>
      <c r="BI27">
        <v>506</v>
      </c>
      <c r="BJ27" s="2">
        <f>ROUND(SUM(BH27:BI27)/SUM($BH$5:$BI$40)*1000*irw_fw_harvest!$AH$15,0)</f>
        <v>165</v>
      </c>
      <c r="BK27" s="2">
        <f>ROUND(SUM(BH27:BI27)/SUM($BH$5:$BI$40)*1000*irw_fw_harvest!$AI$15,0)</f>
        <v>165</v>
      </c>
      <c r="BM27" s="7">
        <f>ROUND(SUM(BH27:BI27)/SUM($BH$5:$BI$40)*1000*irw_fw_harvest!$AH$45,0)</f>
        <v>2105</v>
      </c>
      <c r="BN27" s="7">
        <f>ROUND(SUM(BH27:BI27)/SUM($BH$5:$BI$40)*1000*irw_fw_harvest!$AI$45,0)</f>
        <v>2105</v>
      </c>
      <c r="BP27" s="12">
        <f t="shared" si="1"/>
        <v>2270</v>
      </c>
      <c r="BQ27" s="12">
        <f t="shared" si="1"/>
        <v>2270</v>
      </c>
    </row>
    <row r="28" spans="1:69" ht="19.5" x14ac:dyDescent="0.6">
      <c r="A28" t="s">
        <v>200</v>
      </c>
      <c r="B28" t="s">
        <v>169</v>
      </c>
      <c r="C28" t="s">
        <v>179</v>
      </c>
      <c r="D28" t="s">
        <v>351</v>
      </c>
      <c r="E28" t="s">
        <v>203</v>
      </c>
      <c r="F28" t="s">
        <v>173</v>
      </c>
      <c r="G28" t="s">
        <v>174</v>
      </c>
      <c r="H28" t="s">
        <v>181</v>
      </c>
      <c r="I28" t="s">
        <v>174</v>
      </c>
      <c r="J28" t="s">
        <v>176</v>
      </c>
      <c r="K28" t="b">
        <v>0</v>
      </c>
      <c r="L28">
        <v>15</v>
      </c>
      <c r="M28">
        <v>49</v>
      </c>
      <c r="N28">
        <v>15</v>
      </c>
      <c r="O28">
        <v>49</v>
      </c>
      <c r="P28">
        <v>6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12</v>
      </c>
      <c r="AM28" t="s">
        <v>195</v>
      </c>
      <c r="AN28">
        <v>1515</v>
      </c>
      <c r="AT28">
        <v>2056</v>
      </c>
      <c r="AU28">
        <v>1855</v>
      </c>
      <c r="AV28">
        <v>1700</v>
      </c>
      <c r="AW28">
        <v>1251</v>
      </c>
      <c r="AX28">
        <v>1279</v>
      </c>
      <c r="AY28">
        <v>1233</v>
      </c>
      <c r="AZ28">
        <v>1112</v>
      </c>
      <c r="BA28">
        <v>937</v>
      </c>
      <c r="BB28">
        <v>850</v>
      </c>
      <c r="BC28">
        <v>790</v>
      </c>
      <c r="BD28">
        <v>725</v>
      </c>
      <c r="BE28">
        <v>655</v>
      </c>
      <c r="BF28">
        <v>671</v>
      </c>
      <c r="BG28">
        <v>600</v>
      </c>
      <c r="BH28">
        <v>575</v>
      </c>
      <c r="BI28">
        <v>524</v>
      </c>
      <c r="BJ28" s="2">
        <f>ROUND(SUM(BH28:BI28)/SUM($BH$5:$BI$40)*1000*irw_fw_harvest!$AH$15,0)</f>
        <v>163</v>
      </c>
      <c r="BK28" s="2">
        <f>ROUND(SUM(BH28:BI28)/SUM($BH$5:$BI$40)*1000*irw_fw_harvest!$AI$15,0)</f>
        <v>163</v>
      </c>
      <c r="BM28" s="7">
        <f>ROUND(SUM(BH28:BI28)/SUM($BH$5:$BI$40)*1000*irw_fw_harvest!$AH$45,0)</f>
        <v>2069</v>
      </c>
      <c r="BN28" s="7">
        <f>ROUND(SUM(BH28:BI28)/SUM($BH$5:$BI$40)*1000*irw_fw_harvest!$AI$45,0)</f>
        <v>2069</v>
      </c>
      <c r="BP28" s="12">
        <f t="shared" si="1"/>
        <v>2232</v>
      </c>
      <c r="BQ28" s="12">
        <f t="shared" si="1"/>
        <v>2232</v>
      </c>
    </row>
    <row r="29" spans="1:69" ht="19.5" x14ac:dyDescent="0.6">
      <c r="A29" t="s">
        <v>200</v>
      </c>
      <c r="B29" t="s">
        <v>169</v>
      </c>
      <c r="C29" t="s">
        <v>209</v>
      </c>
      <c r="D29" t="s">
        <v>349</v>
      </c>
      <c r="E29" t="s">
        <v>203</v>
      </c>
      <c r="F29" t="s">
        <v>173</v>
      </c>
      <c r="G29" t="s">
        <v>174</v>
      </c>
      <c r="H29" t="s">
        <v>181</v>
      </c>
      <c r="I29" t="s">
        <v>174</v>
      </c>
      <c r="J29" t="s">
        <v>176</v>
      </c>
      <c r="K29" t="b">
        <v>0</v>
      </c>
      <c r="L29">
        <v>15</v>
      </c>
      <c r="M29">
        <v>49</v>
      </c>
      <c r="N29">
        <v>15</v>
      </c>
      <c r="O29">
        <v>49</v>
      </c>
      <c r="P29">
        <v>6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12</v>
      </c>
      <c r="AM29" t="s">
        <v>195</v>
      </c>
      <c r="AN29">
        <v>1515</v>
      </c>
      <c r="AT29">
        <v>7804</v>
      </c>
      <c r="AU29">
        <v>7373</v>
      </c>
      <c r="AV29">
        <v>7090</v>
      </c>
      <c r="AW29">
        <v>5496</v>
      </c>
      <c r="AX29">
        <v>5969</v>
      </c>
      <c r="AY29">
        <v>6142</v>
      </c>
      <c r="AZ29">
        <v>5946</v>
      </c>
      <c r="BA29">
        <v>5425</v>
      </c>
      <c r="BB29">
        <v>5371</v>
      </c>
      <c r="BC29">
        <v>5365</v>
      </c>
      <c r="BD29">
        <v>5327</v>
      </c>
      <c r="BE29">
        <v>5233</v>
      </c>
      <c r="BF29">
        <v>5854</v>
      </c>
      <c r="BG29">
        <v>5760</v>
      </c>
      <c r="BH29">
        <v>6039</v>
      </c>
      <c r="BI29">
        <v>6071</v>
      </c>
      <c r="BJ29" s="2">
        <f>ROUND(SUM(BH29:BI29)/SUM($BH$5:$BI$40)*1000*irw_fw_harvest!$AH$15,0)</f>
        <v>1791</v>
      </c>
      <c r="BK29" s="2">
        <f>ROUND(SUM(BH29:BI29)/SUM($BH$5:$BI$40)*1000*irw_fw_harvest!$AI$15,0)</f>
        <v>1791</v>
      </c>
      <c r="BM29" s="7">
        <f>ROUND(SUM(BH29:BI29)/SUM($BH$5:$BI$40)*1000*irw_fw_harvest!$AH$45,0)</f>
        <v>22798</v>
      </c>
      <c r="BN29" s="7">
        <f>ROUND(SUM(BH29:BI29)/SUM($BH$5:$BI$40)*1000*irw_fw_harvest!$AI$45,0)</f>
        <v>22798</v>
      </c>
      <c r="BP29" s="12">
        <f t="shared" si="1"/>
        <v>24589</v>
      </c>
      <c r="BQ29" s="12">
        <f t="shared" si="1"/>
        <v>24589</v>
      </c>
    </row>
    <row r="30" spans="1:69" ht="19.5" x14ac:dyDescent="0.6">
      <c r="A30" t="s">
        <v>200</v>
      </c>
      <c r="B30" t="s">
        <v>169</v>
      </c>
      <c r="C30" t="s">
        <v>209</v>
      </c>
      <c r="D30" t="s">
        <v>350</v>
      </c>
      <c r="E30" t="s">
        <v>203</v>
      </c>
      <c r="F30" t="s">
        <v>173</v>
      </c>
      <c r="G30" t="s">
        <v>174</v>
      </c>
      <c r="H30" t="s">
        <v>181</v>
      </c>
      <c r="I30" t="s">
        <v>174</v>
      </c>
      <c r="J30" t="s">
        <v>176</v>
      </c>
      <c r="K30" t="b">
        <v>0</v>
      </c>
      <c r="L30">
        <v>15</v>
      </c>
      <c r="M30">
        <v>49</v>
      </c>
      <c r="N30">
        <v>15</v>
      </c>
      <c r="O30">
        <v>49</v>
      </c>
      <c r="P30">
        <v>6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12</v>
      </c>
      <c r="AM30" t="s">
        <v>195</v>
      </c>
      <c r="AN30">
        <v>1515</v>
      </c>
      <c r="AT30">
        <v>16234</v>
      </c>
      <c r="AU30">
        <v>15322</v>
      </c>
      <c r="AV30">
        <v>14722</v>
      </c>
      <c r="AW30">
        <v>11404</v>
      </c>
      <c r="AX30">
        <v>12360</v>
      </c>
      <c r="AY30">
        <v>12694</v>
      </c>
      <c r="AZ30">
        <v>12263</v>
      </c>
      <c r="BA30">
        <v>11164</v>
      </c>
      <c r="BB30">
        <v>11028</v>
      </c>
      <c r="BC30">
        <v>10982</v>
      </c>
      <c r="BD30">
        <v>10872</v>
      </c>
      <c r="BE30">
        <v>10648</v>
      </c>
      <c r="BF30">
        <v>11873</v>
      </c>
      <c r="BG30">
        <v>11644</v>
      </c>
      <c r="BH30">
        <v>12182</v>
      </c>
      <c r="BI30">
        <v>12220</v>
      </c>
      <c r="BJ30" s="2">
        <f>ROUND(SUM(BH30:BI30)/SUM($BH$5:$BI$40)*1000*irw_fw_harvest!$AH$15,0)</f>
        <v>3610</v>
      </c>
      <c r="BK30" s="2">
        <f>ROUND(SUM(BH30:BI30)/SUM($BH$5:$BI$40)*1000*irw_fw_harvest!$AI$15,0)</f>
        <v>3610</v>
      </c>
      <c r="BM30" s="7">
        <f>ROUND(SUM(BH30:BI30)/SUM($BH$5:$BI$40)*1000*irw_fw_harvest!$AH$45,0)</f>
        <v>45939</v>
      </c>
      <c r="BN30" s="7">
        <f>ROUND(SUM(BH30:BI30)/SUM($BH$5:$BI$40)*1000*irw_fw_harvest!$AI$45,0)</f>
        <v>45939</v>
      </c>
      <c r="BP30" s="12">
        <f t="shared" si="1"/>
        <v>49549</v>
      </c>
      <c r="BQ30" s="12">
        <f t="shared" si="1"/>
        <v>49549</v>
      </c>
    </row>
    <row r="31" spans="1:69" ht="19.5" x14ac:dyDescent="0.6">
      <c r="A31" t="s">
        <v>200</v>
      </c>
      <c r="B31" t="s">
        <v>169</v>
      </c>
      <c r="C31" t="s">
        <v>209</v>
      </c>
      <c r="D31" t="s">
        <v>351</v>
      </c>
      <c r="E31" t="s">
        <v>203</v>
      </c>
      <c r="F31" t="s">
        <v>173</v>
      </c>
      <c r="G31" t="s">
        <v>174</v>
      </c>
      <c r="H31" t="s">
        <v>181</v>
      </c>
      <c r="I31" t="s">
        <v>174</v>
      </c>
      <c r="J31" t="s">
        <v>176</v>
      </c>
      <c r="K31" t="b">
        <v>0</v>
      </c>
      <c r="L31">
        <v>15</v>
      </c>
      <c r="M31">
        <v>49</v>
      </c>
      <c r="N31">
        <v>15</v>
      </c>
      <c r="O31">
        <v>49</v>
      </c>
      <c r="P31">
        <v>6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12</v>
      </c>
      <c r="AM31" t="s">
        <v>195</v>
      </c>
      <c r="AN31">
        <v>1515</v>
      </c>
      <c r="AT31">
        <v>10947</v>
      </c>
      <c r="AU31">
        <v>10324</v>
      </c>
      <c r="AV31">
        <v>9911</v>
      </c>
      <c r="AW31">
        <v>7672</v>
      </c>
      <c r="AX31">
        <v>8295</v>
      </c>
      <c r="AY31">
        <v>8497</v>
      </c>
      <c r="AZ31">
        <v>8186</v>
      </c>
      <c r="BA31">
        <v>7431</v>
      </c>
      <c r="BB31">
        <v>7319</v>
      </c>
      <c r="BC31">
        <v>7270</v>
      </c>
      <c r="BD31">
        <v>7178</v>
      </c>
      <c r="BE31">
        <v>7009</v>
      </c>
      <c r="BF31">
        <v>7792</v>
      </c>
      <c r="BG31">
        <v>7617</v>
      </c>
      <c r="BH31">
        <v>7957</v>
      </c>
      <c r="BI31">
        <v>7969</v>
      </c>
      <c r="BJ31" s="2">
        <f>ROUND(SUM(BH31:BI31)/SUM($BH$5:$BI$40)*1000*irw_fw_harvest!$AH$15,0)</f>
        <v>2356</v>
      </c>
      <c r="BK31" s="2">
        <f>ROUND(SUM(BH31:BI31)/SUM($BH$5:$BI$40)*1000*irw_fw_harvest!$AI$15,0)</f>
        <v>2356</v>
      </c>
      <c r="BM31" s="7">
        <f>ROUND(SUM(BH31:BI31)/SUM($BH$5:$BI$40)*1000*irw_fw_harvest!$AH$45,0)</f>
        <v>29982</v>
      </c>
      <c r="BN31" s="7">
        <f>ROUND(SUM(BH31:BI31)/SUM($BH$5:$BI$40)*1000*irw_fw_harvest!$AI$45,0)</f>
        <v>29982</v>
      </c>
      <c r="BP31" s="12">
        <f t="shared" si="1"/>
        <v>32338</v>
      </c>
      <c r="BQ31" s="12">
        <f t="shared" si="1"/>
        <v>32338</v>
      </c>
    </row>
    <row r="32" spans="1:69" ht="19.5" x14ac:dyDescent="0.6">
      <c r="A32" t="s">
        <v>200</v>
      </c>
      <c r="B32" t="s">
        <v>169</v>
      </c>
      <c r="C32" t="s">
        <v>196</v>
      </c>
      <c r="D32" t="s">
        <v>349</v>
      </c>
      <c r="E32" t="s">
        <v>203</v>
      </c>
      <c r="F32" t="s">
        <v>173</v>
      </c>
      <c r="G32" t="s">
        <v>174</v>
      </c>
      <c r="H32" t="s">
        <v>175</v>
      </c>
      <c r="I32" t="s">
        <v>174</v>
      </c>
      <c r="J32" t="s">
        <v>176</v>
      </c>
      <c r="K32" t="b">
        <v>0</v>
      </c>
      <c r="L32">
        <v>15</v>
      </c>
      <c r="M32">
        <v>29</v>
      </c>
      <c r="N32">
        <v>15</v>
      </c>
      <c r="O32">
        <v>29</v>
      </c>
      <c r="P32">
        <v>6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12</v>
      </c>
      <c r="AM32" t="s">
        <v>195</v>
      </c>
      <c r="AN32">
        <v>1414</v>
      </c>
      <c r="AT32">
        <v>2219</v>
      </c>
      <c r="AU32">
        <v>2156</v>
      </c>
      <c r="AV32">
        <v>2127</v>
      </c>
      <c r="AW32">
        <v>1695</v>
      </c>
      <c r="AX32">
        <v>2070</v>
      </c>
      <c r="AY32">
        <v>2360</v>
      </c>
      <c r="AZ32">
        <v>2498</v>
      </c>
      <c r="BA32">
        <v>2465</v>
      </c>
      <c r="BB32">
        <v>2646</v>
      </c>
      <c r="BC32">
        <v>2793</v>
      </c>
      <c r="BD32">
        <v>2933</v>
      </c>
      <c r="BE32">
        <v>3044</v>
      </c>
      <c r="BF32">
        <v>3579</v>
      </c>
      <c r="BG32">
        <v>3723</v>
      </c>
      <c r="BH32">
        <v>3857</v>
      </c>
      <c r="BI32">
        <v>3791</v>
      </c>
      <c r="BJ32" s="2">
        <f>ROUND(SUM(BH32:BI32)/SUM($BH$5:$BI$40)*1000*irw_fw_harvest!$AH$15,0)</f>
        <v>1131</v>
      </c>
      <c r="BK32" s="2">
        <f>ROUND(SUM(BH32:BI32)/SUM($BH$5:$BI$40)*1000*irw_fw_harvest!$AI$15,0)</f>
        <v>1131</v>
      </c>
      <c r="BM32" s="7">
        <f>ROUND(SUM(BH32:BI32)/SUM($BH$5:$BI$40)*1000*irw_fw_harvest!$AH$45,0)</f>
        <v>14398</v>
      </c>
      <c r="BN32" s="7">
        <f>ROUND(SUM(BH32:BI32)/SUM($BH$5:$BI$40)*1000*irw_fw_harvest!$AI$45,0)</f>
        <v>14398</v>
      </c>
      <c r="BP32" s="12">
        <f t="shared" si="1"/>
        <v>15529</v>
      </c>
      <c r="BQ32" s="12">
        <f t="shared" si="1"/>
        <v>15529</v>
      </c>
    </row>
    <row r="33" spans="1:69" ht="19.5" x14ac:dyDescent="0.6">
      <c r="A33" t="s">
        <v>200</v>
      </c>
      <c r="B33" t="s">
        <v>169</v>
      </c>
      <c r="C33" t="s">
        <v>196</v>
      </c>
      <c r="D33" t="s">
        <v>350</v>
      </c>
      <c r="E33" t="s">
        <v>203</v>
      </c>
      <c r="F33" t="s">
        <v>173</v>
      </c>
      <c r="G33" t="s">
        <v>174</v>
      </c>
      <c r="H33" t="s">
        <v>175</v>
      </c>
      <c r="I33" t="s">
        <v>174</v>
      </c>
      <c r="J33" t="s">
        <v>176</v>
      </c>
      <c r="K33" t="b">
        <v>0</v>
      </c>
      <c r="L33">
        <v>15</v>
      </c>
      <c r="M33">
        <v>29</v>
      </c>
      <c r="N33">
        <v>15</v>
      </c>
      <c r="O33">
        <v>29</v>
      </c>
      <c r="P33">
        <v>6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12</v>
      </c>
      <c r="AM33" t="s">
        <v>195</v>
      </c>
      <c r="AN33">
        <v>1414</v>
      </c>
      <c r="AT33">
        <v>3056</v>
      </c>
      <c r="AU33">
        <v>2945</v>
      </c>
      <c r="AV33">
        <v>2887</v>
      </c>
      <c r="AW33">
        <v>2285</v>
      </c>
      <c r="AX33">
        <v>2713</v>
      </c>
      <c r="AY33">
        <v>3023</v>
      </c>
      <c r="AZ33">
        <v>3141</v>
      </c>
      <c r="BA33">
        <v>3054</v>
      </c>
      <c r="BB33">
        <v>3220</v>
      </c>
      <c r="BC33">
        <v>3365</v>
      </c>
      <c r="BD33">
        <v>3502</v>
      </c>
      <c r="BE33">
        <v>3603</v>
      </c>
      <c r="BF33">
        <v>4201</v>
      </c>
      <c r="BG33">
        <v>4346</v>
      </c>
      <c r="BH33">
        <v>4502</v>
      </c>
      <c r="BI33">
        <v>4441</v>
      </c>
      <c r="BJ33" s="2">
        <f>ROUND(SUM(BH33:BI33)/SUM($BH$5:$BI$40)*1000*irw_fw_harvest!$AH$15,0)</f>
        <v>1323</v>
      </c>
      <c r="BK33" s="2">
        <f>ROUND(SUM(BH33:BI33)/SUM($BH$5:$BI$40)*1000*irw_fw_harvest!$AI$15,0)</f>
        <v>1323</v>
      </c>
      <c r="BM33" s="7">
        <f>ROUND(SUM(BH33:BI33)/SUM($BH$5:$BI$40)*1000*irw_fw_harvest!$AH$45,0)</f>
        <v>16836</v>
      </c>
      <c r="BN33" s="7">
        <f>ROUND(SUM(BH33:BI33)/SUM($BH$5:$BI$40)*1000*irw_fw_harvest!$AI$45,0)</f>
        <v>16836</v>
      </c>
      <c r="BP33" s="12">
        <f t="shared" si="1"/>
        <v>18159</v>
      </c>
      <c r="BQ33" s="12">
        <f t="shared" si="1"/>
        <v>18159</v>
      </c>
    </row>
    <row r="34" spans="1:69" ht="19.5" x14ac:dyDescent="0.6">
      <c r="A34" t="s">
        <v>200</v>
      </c>
      <c r="B34" t="s">
        <v>169</v>
      </c>
      <c r="C34" t="s">
        <v>196</v>
      </c>
      <c r="D34" t="s">
        <v>351</v>
      </c>
      <c r="E34" t="s">
        <v>203</v>
      </c>
      <c r="F34" t="s">
        <v>173</v>
      </c>
      <c r="G34" t="s">
        <v>174</v>
      </c>
      <c r="H34" t="s">
        <v>175</v>
      </c>
      <c r="I34" t="s">
        <v>174</v>
      </c>
      <c r="J34" t="s">
        <v>176</v>
      </c>
      <c r="K34" t="b">
        <v>0</v>
      </c>
      <c r="L34">
        <v>15</v>
      </c>
      <c r="M34">
        <v>29</v>
      </c>
      <c r="N34">
        <v>15</v>
      </c>
      <c r="O34">
        <v>29</v>
      </c>
      <c r="P34">
        <v>6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12</v>
      </c>
      <c r="AM34" t="s">
        <v>195</v>
      </c>
      <c r="AN34">
        <v>1414</v>
      </c>
      <c r="AT34">
        <v>1155</v>
      </c>
      <c r="AU34">
        <v>1102</v>
      </c>
      <c r="AV34">
        <v>1071</v>
      </c>
      <c r="AW34">
        <v>841</v>
      </c>
      <c r="AX34">
        <v>956</v>
      </c>
      <c r="AY34">
        <v>1026</v>
      </c>
      <c r="AZ34">
        <v>1033</v>
      </c>
      <c r="BA34">
        <v>977</v>
      </c>
      <c r="BB34">
        <v>1001</v>
      </c>
      <c r="BC34">
        <v>1016</v>
      </c>
      <c r="BD34">
        <v>1031</v>
      </c>
      <c r="BE34">
        <v>1042</v>
      </c>
      <c r="BF34">
        <v>1195</v>
      </c>
      <c r="BG34">
        <v>1206</v>
      </c>
      <c r="BH34">
        <v>1229</v>
      </c>
      <c r="BI34">
        <v>1228</v>
      </c>
      <c r="BJ34" s="2">
        <f>ROUND(SUM(BH34:BI34)/SUM($BH$5:$BI$40)*1000*irw_fw_harvest!$AH$15,0)</f>
        <v>363</v>
      </c>
      <c r="BK34" s="2">
        <f>ROUND(SUM(BH34:BI34)/SUM($BH$5:$BI$40)*1000*irw_fw_harvest!$AI$15,0)</f>
        <v>363</v>
      </c>
      <c r="BM34" s="7">
        <f>ROUND(SUM(BH34:BI34)/SUM($BH$5:$BI$40)*1000*irw_fw_harvest!$AH$45,0)</f>
        <v>4626</v>
      </c>
      <c r="BN34" s="7">
        <f>ROUND(SUM(BH34:BI34)/SUM($BH$5:$BI$40)*1000*irw_fw_harvest!$AI$45,0)</f>
        <v>4626</v>
      </c>
      <c r="BP34" s="12">
        <f t="shared" si="1"/>
        <v>4989</v>
      </c>
      <c r="BQ34" s="12">
        <f t="shared" si="1"/>
        <v>4989</v>
      </c>
    </row>
    <row r="35" spans="1:69" ht="19.5" x14ac:dyDescent="0.6">
      <c r="A35" t="s">
        <v>200</v>
      </c>
      <c r="B35" t="s">
        <v>169</v>
      </c>
      <c r="C35" t="s">
        <v>170</v>
      </c>
      <c r="D35" t="s">
        <v>349</v>
      </c>
      <c r="E35" t="s">
        <v>203</v>
      </c>
      <c r="F35" t="s">
        <v>173</v>
      </c>
      <c r="G35" t="s">
        <v>174</v>
      </c>
      <c r="H35" t="s">
        <v>175</v>
      </c>
      <c r="I35" t="s">
        <v>174</v>
      </c>
      <c r="J35" t="s">
        <v>176</v>
      </c>
      <c r="K35" t="b">
        <v>0</v>
      </c>
      <c r="L35">
        <v>15</v>
      </c>
      <c r="M35">
        <v>29</v>
      </c>
      <c r="N35">
        <v>15</v>
      </c>
      <c r="O35">
        <v>29</v>
      </c>
      <c r="P35">
        <v>6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12</v>
      </c>
      <c r="AM35" t="s">
        <v>195</v>
      </c>
      <c r="AN35">
        <v>1414</v>
      </c>
      <c r="AT35">
        <v>33998</v>
      </c>
      <c r="AU35">
        <v>35745</v>
      </c>
      <c r="AV35">
        <v>38165</v>
      </c>
      <c r="AW35">
        <v>32846</v>
      </c>
      <c r="AX35">
        <v>39264</v>
      </c>
      <c r="AY35">
        <v>44188</v>
      </c>
      <c r="AZ35">
        <v>46485</v>
      </c>
      <c r="BA35">
        <v>45842</v>
      </c>
      <c r="BB35">
        <v>49271</v>
      </c>
      <c r="BC35">
        <v>51519</v>
      </c>
      <c r="BD35">
        <v>53490</v>
      </c>
      <c r="BE35">
        <v>54752</v>
      </c>
      <c r="BF35">
        <v>63422</v>
      </c>
      <c r="BG35">
        <v>65555</v>
      </c>
      <c r="BH35">
        <v>68985</v>
      </c>
      <c r="BI35">
        <v>67866</v>
      </c>
      <c r="BJ35" s="2">
        <f>ROUND(SUM(BH35:BI35)/SUM($BH$5:$BI$40)*1000*irw_fw_harvest!$AH$15,0)</f>
        <v>20244</v>
      </c>
      <c r="BK35" s="2">
        <f>ROUND(SUM(BH35:BI35)/SUM($BH$5:$BI$40)*1000*irw_fw_harvest!$AI$15,0)</f>
        <v>20244</v>
      </c>
      <c r="BM35" s="7">
        <f>ROUND(SUM(BH35:BI35)/SUM($BH$5:$BI$40)*1000*irw_fw_harvest!$AH$45,0)</f>
        <v>257637</v>
      </c>
      <c r="BN35" s="7">
        <f>ROUND(SUM(BH35:BI35)/SUM($BH$5:$BI$40)*1000*irw_fw_harvest!$AI$45,0)</f>
        <v>257637</v>
      </c>
      <c r="BP35" s="12">
        <f t="shared" si="1"/>
        <v>277881</v>
      </c>
      <c r="BQ35" s="12">
        <f t="shared" si="1"/>
        <v>277881</v>
      </c>
    </row>
    <row r="36" spans="1:69" ht="19.5" x14ac:dyDescent="0.6">
      <c r="A36" t="s">
        <v>200</v>
      </c>
      <c r="B36" t="s">
        <v>169</v>
      </c>
      <c r="C36" t="s">
        <v>170</v>
      </c>
      <c r="D36" t="s">
        <v>350</v>
      </c>
      <c r="E36" t="s">
        <v>203</v>
      </c>
      <c r="F36" t="s">
        <v>173</v>
      </c>
      <c r="G36" t="s">
        <v>174</v>
      </c>
      <c r="H36" t="s">
        <v>175</v>
      </c>
      <c r="I36" t="s">
        <v>174</v>
      </c>
      <c r="J36" t="s">
        <v>176</v>
      </c>
      <c r="K36" t="b">
        <v>0</v>
      </c>
      <c r="L36">
        <v>15</v>
      </c>
      <c r="M36">
        <v>29</v>
      </c>
      <c r="N36">
        <v>15</v>
      </c>
      <c r="O36">
        <v>29</v>
      </c>
      <c r="P36">
        <v>6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12</v>
      </c>
      <c r="AM36" t="s">
        <v>195</v>
      </c>
      <c r="AN36">
        <v>1414</v>
      </c>
      <c r="AT36">
        <v>43310</v>
      </c>
      <c r="AU36">
        <v>45301</v>
      </c>
      <c r="AV36">
        <v>48150</v>
      </c>
      <c r="AW36">
        <v>41273</v>
      </c>
      <c r="AX36">
        <v>48755</v>
      </c>
      <c r="AY36">
        <v>54260</v>
      </c>
      <c r="AZ36">
        <v>56489</v>
      </c>
      <c r="BA36">
        <v>55170</v>
      </c>
      <c r="BB36">
        <v>58565</v>
      </c>
      <c r="BC36">
        <v>60655</v>
      </c>
      <c r="BD36">
        <v>62416</v>
      </c>
      <c r="BE36">
        <v>63331</v>
      </c>
      <c r="BF36">
        <v>72678</v>
      </c>
      <c r="BG36">
        <v>74801</v>
      </c>
      <c r="BH36">
        <v>78793</v>
      </c>
      <c r="BI36">
        <v>78458</v>
      </c>
      <c r="BJ36" s="2">
        <f>ROUND(SUM(BH36:BI36)/SUM($BH$5:$BI$40)*1000*irw_fw_harvest!$AH$15,0)</f>
        <v>23262</v>
      </c>
      <c r="BK36" s="2">
        <f>ROUND(SUM(BH36:BI36)/SUM($BH$5:$BI$40)*1000*irw_fw_harvest!$AI$15,0)</f>
        <v>23262</v>
      </c>
      <c r="BM36" s="7">
        <f>ROUND(SUM(BH36:BI36)/SUM($BH$5:$BI$40)*1000*irw_fw_harvest!$AH$45,0)</f>
        <v>296042</v>
      </c>
      <c r="BN36" s="7">
        <f>ROUND(SUM(BH36:BI36)/SUM($BH$5:$BI$40)*1000*irw_fw_harvest!$AI$45,0)</f>
        <v>296042</v>
      </c>
      <c r="BP36" s="12">
        <f t="shared" si="1"/>
        <v>319304</v>
      </c>
      <c r="BQ36" s="12">
        <f t="shared" si="1"/>
        <v>319304</v>
      </c>
    </row>
    <row r="37" spans="1:69" ht="19.5" x14ac:dyDescent="0.6">
      <c r="A37" t="s">
        <v>200</v>
      </c>
      <c r="B37" t="s">
        <v>169</v>
      </c>
      <c r="C37" t="s">
        <v>170</v>
      </c>
      <c r="D37" t="s">
        <v>351</v>
      </c>
      <c r="E37" t="s">
        <v>203</v>
      </c>
      <c r="F37" t="s">
        <v>173</v>
      </c>
      <c r="G37" t="s">
        <v>174</v>
      </c>
      <c r="H37" t="s">
        <v>175</v>
      </c>
      <c r="I37" t="s">
        <v>174</v>
      </c>
      <c r="J37" t="s">
        <v>176</v>
      </c>
      <c r="K37" t="b">
        <v>0</v>
      </c>
      <c r="L37">
        <v>15</v>
      </c>
      <c r="M37">
        <v>29</v>
      </c>
      <c r="N37">
        <v>15</v>
      </c>
      <c r="O37">
        <v>29</v>
      </c>
      <c r="P37">
        <v>6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12</v>
      </c>
      <c r="AM37" t="s">
        <v>195</v>
      </c>
      <c r="AN37">
        <v>1414</v>
      </c>
      <c r="AT37">
        <v>14485</v>
      </c>
      <c r="AU37">
        <v>15073</v>
      </c>
      <c r="AV37">
        <v>15948</v>
      </c>
      <c r="AW37">
        <v>13613</v>
      </c>
      <c r="AX37">
        <v>15871</v>
      </c>
      <c r="AY37">
        <v>17440</v>
      </c>
      <c r="AZ37">
        <v>17936</v>
      </c>
      <c r="BA37">
        <v>17314</v>
      </c>
      <c r="BB37">
        <v>18110</v>
      </c>
      <c r="BC37">
        <v>18486</v>
      </c>
      <c r="BD37">
        <v>18748</v>
      </c>
      <c r="BE37">
        <v>18786</v>
      </c>
      <c r="BF37">
        <v>21296</v>
      </c>
      <c r="BG37">
        <v>21254</v>
      </c>
      <c r="BH37">
        <v>21784</v>
      </c>
      <c r="BI37">
        <v>22243</v>
      </c>
      <c r="BJ37" s="2">
        <f>ROUND(SUM(BH37:BI37)/SUM($BH$5:$BI$40)*1000*irw_fw_harvest!$AH$15,0)</f>
        <v>6513</v>
      </c>
      <c r="BK37" s="2">
        <f>ROUND(SUM(BH37:BI37)/SUM($BH$5:$BI$40)*1000*irw_fw_harvest!$AI$15,0)</f>
        <v>6513</v>
      </c>
      <c r="BM37" s="7">
        <f>ROUND(SUM(BH37:BI37)/SUM($BH$5:$BI$40)*1000*irw_fw_harvest!$AH$45,0)</f>
        <v>82886</v>
      </c>
      <c r="BN37" s="7">
        <f>ROUND(SUM(BH37:BI37)/SUM($BH$5:$BI$40)*1000*irw_fw_harvest!$AI$45,0)</f>
        <v>82886</v>
      </c>
      <c r="BP37" s="12">
        <f t="shared" si="1"/>
        <v>89399</v>
      </c>
      <c r="BQ37" s="12">
        <f t="shared" si="1"/>
        <v>89399</v>
      </c>
    </row>
    <row r="38" spans="1:69" ht="19.5" x14ac:dyDescent="0.6">
      <c r="A38" t="s">
        <v>200</v>
      </c>
      <c r="B38" t="s">
        <v>169</v>
      </c>
      <c r="C38" t="s">
        <v>178</v>
      </c>
      <c r="D38" t="s">
        <v>349</v>
      </c>
      <c r="E38" t="s">
        <v>203</v>
      </c>
      <c r="F38" t="s">
        <v>173</v>
      </c>
      <c r="G38" t="s">
        <v>174</v>
      </c>
      <c r="H38" t="s">
        <v>175</v>
      </c>
      <c r="I38" t="s">
        <v>174</v>
      </c>
      <c r="J38" t="s">
        <v>176</v>
      </c>
      <c r="K38" t="b">
        <v>0</v>
      </c>
      <c r="L38">
        <v>15</v>
      </c>
      <c r="M38">
        <v>24</v>
      </c>
      <c r="N38">
        <v>15</v>
      </c>
      <c r="O38">
        <v>24</v>
      </c>
      <c r="P38">
        <v>6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12</v>
      </c>
      <c r="AM38" t="s">
        <v>195</v>
      </c>
      <c r="AN38">
        <v>1414</v>
      </c>
      <c r="AT38">
        <v>2498</v>
      </c>
      <c r="AU38">
        <v>2258</v>
      </c>
      <c r="AV38">
        <v>2081</v>
      </c>
      <c r="AW38">
        <v>1547</v>
      </c>
      <c r="AX38">
        <v>1668</v>
      </c>
      <c r="AY38">
        <v>1705</v>
      </c>
      <c r="AZ38">
        <v>1639</v>
      </c>
      <c r="BA38">
        <v>1483</v>
      </c>
      <c r="BB38">
        <v>1455</v>
      </c>
      <c r="BC38">
        <v>1441</v>
      </c>
      <c r="BD38">
        <v>1416</v>
      </c>
      <c r="BE38">
        <v>1375</v>
      </c>
      <c r="BF38">
        <v>1520</v>
      </c>
      <c r="BG38">
        <v>1687</v>
      </c>
      <c r="BH38">
        <v>1927</v>
      </c>
      <c r="BI38">
        <v>1933</v>
      </c>
      <c r="BJ38" s="2">
        <f>ROUND(SUM(BH38:BI38)/SUM($BH$5:$BI$40)*1000*irw_fw_harvest!$AH$15,0)</f>
        <v>571</v>
      </c>
      <c r="BK38" s="2">
        <f>ROUND(SUM(BH38:BI38)/SUM($BH$5:$BI$40)*1000*irw_fw_harvest!$AI$15,0)</f>
        <v>571</v>
      </c>
      <c r="BM38" s="7">
        <f>ROUND(SUM(BH38:BI38)/SUM($BH$5:$BI$40)*1000*irw_fw_harvest!$AH$45,0)</f>
        <v>7267</v>
      </c>
      <c r="BN38" s="7">
        <f>ROUND(SUM(BH38:BI38)/SUM($BH$5:$BI$40)*1000*irw_fw_harvest!$AI$45,0)</f>
        <v>7267</v>
      </c>
      <c r="BP38" s="12">
        <f t="shared" si="1"/>
        <v>7838</v>
      </c>
      <c r="BQ38" s="12">
        <f t="shared" si="1"/>
        <v>7838</v>
      </c>
    </row>
    <row r="39" spans="1:69" ht="19.5" x14ac:dyDescent="0.6">
      <c r="A39" t="s">
        <v>200</v>
      </c>
      <c r="B39" t="s">
        <v>169</v>
      </c>
      <c r="C39" t="s">
        <v>178</v>
      </c>
      <c r="D39" t="s">
        <v>350</v>
      </c>
      <c r="E39" t="s">
        <v>203</v>
      </c>
      <c r="F39" t="s">
        <v>173</v>
      </c>
      <c r="G39" t="s">
        <v>174</v>
      </c>
      <c r="H39" t="s">
        <v>175</v>
      </c>
      <c r="I39" t="s">
        <v>174</v>
      </c>
      <c r="J39" t="s">
        <v>176</v>
      </c>
      <c r="K39" t="b">
        <v>0</v>
      </c>
      <c r="L39">
        <v>15</v>
      </c>
      <c r="M39">
        <v>24</v>
      </c>
      <c r="N39">
        <v>15</v>
      </c>
      <c r="O39">
        <v>24</v>
      </c>
      <c r="P39">
        <v>6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12</v>
      </c>
      <c r="AM39" t="s">
        <v>195</v>
      </c>
      <c r="AN39">
        <v>1414</v>
      </c>
      <c r="AT39">
        <v>2972</v>
      </c>
      <c r="AU39">
        <v>2605</v>
      </c>
      <c r="AV39">
        <v>2315</v>
      </c>
      <c r="AW39">
        <v>1647</v>
      </c>
      <c r="AX39">
        <v>1778</v>
      </c>
      <c r="AY39">
        <v>1818</v>
      </c>
      <c r="AZ39">
        <v>1750</v>
      </c>
      <c r="BA39">
        <v>1586</v>
      </c>
      <c r="BB39">
        <v>1558</v>
      </c>
      <c r="BC39">
        <v>1546</v>
      </c>
      <c r="BD39">
        <v>1523</v>
      </c>
      <c r="BE39">
        <v>1482</v>
      </c>
      <c r="BF39">
        <v>1642</v>
      </c>
      <c r="BG39">
        <v>1902</v>
      </c>
      <c r="BH39">
        <v>2246</v>
      </c>
      <c r="BI39">
        <v>2486</v>
      </c>
      <c r="BJ39" s="2">
        <f>ROUND(SUM(BH39:BI39)/SUM($BH$5:$BI$40)*1000*irw_fw_harvest!$AH$15,0)</f>
        <v>700</v>
      </c>
      <c r="BK39" s="2">
        <f>ROUND(SUM(BH39:BI39)/SUM($BH$5:$BI$40)*1000*irw_fw_harvest!$AI$15,0)</f>
        <v>700</v>
      </c>
      <c r="BM39" s="7">
        <f>ROUND(SUM(BH39:BI39)/SUM($BH$5:$BI$40)*1000*irw_fw_harvest!$AH$45,0)</f>
        <v>8909</v>
      </c>
      <c r="BN39" s="7">
        <f>ROUND(SUM(BH39:BI39)/SUM($BH$5:$BI$40)*1000*irw_fw_harvest!$AI$45,0)</f>
        <v>8909</v>
      </c>
      <c r="BP39" s="12">
        <f t="shared" si="1"/>
        <v>9609</v>
      </c>
      <c r="BQ39" s="12">
        <f t="shared" si="1"/>
        <v>9609</v>
      </c>
    </row>
    <row r="40" spans="1:69" ht="19.5" x14ac:dyDescent="0.6">
      <c r="A40" t="s">
        <v>200</v>
      </c>
      <c r="B40" t="s">
        <v>169</v>
      </c>
      <c r="C40" t="s">
        <v>178</v>
      </c>
      <c r="D40" t="s">
        <v>351</v>
      </c>
      <c r="E40" t="s">
        <v>203</v>
      </c>
      <c r="F40" t="s">
        <v>173</v>
      </c>
      <c r="G40" t="s">
        <v>174</v>
      </c>
      <c r="H40" t="s">
        <v>175</v>
      </c>
      <c r="I40" t="s">
        <v>174</v>
      </c>
      <c r="J40" t="s">
        <v>176</v>
      </c>
      <c r="K40" t="b">
        <v>0</v>
      </c>
      <c r="L40">
        <v>15</v>
      </c>
      <c r="M40">
        <v>24</v>
      </c>
      <c r="N40">
        <v>15</v>
      </c>
      <c r="O40">
        <v>24</v>
      </c>
      <c r="P40">
        <v>6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12</v>
      </c>
      <c r="AM40" t="s">
        <v>195</v>
      </c>
      <c r="AN40">
        <v>1414</v>
      </c>
      <c r="AT40">
        <v>919</v>
      </c>
      <c r="AU40">
        <v>770</v>
      </c>
      <c r="AV40">
        <v>645</v>
      </c>
      <c r="AW40">
        <v>424</v>
      </c>
      <c r="AX40">
        <v>459</v>
      </c>
      <c r="AY40">
        <v>471</v>
      </c>
      <c r="AZ40">
        <v>454</v>
      </c>
      <c r="BA40">
        <v>413</v>
      </c>
      <c r="BB40">
        <v>408</v>
      </c>
      <c r="BC40">
        <v>406</v>
      </c>
      <c r="BD40">
        <v>402</v>
      </c>
      <c r="BE40">
        <v>394</v>
      </c>
      <c r="BF40">
        <v>439</v>
      </c>
      <c r="BG40">
        <v>457</v>
      </c>
      <c r="BH40">
        <v>487</v>
      </c>
      <c r="BI40">
        <v>684</v>
      </c>
      <c r="BJ40" s="2">
        <f>ROUND(SUM(BH40:BI40)/SUM($BH$5:$BI$40)*1000*irw_fw_harvest!$AH$15,0)</f>
        <v>173</v>
      </c>
      <c r="BK40" s="2">
        <f>ROUND(SUM(BH40:BI40)/SUM($BH$5:$BI$40)*1000*irw_fw_harvest!$AI$15,0)</f>
        <v>173</v>
      </c>
      <c r="BM40" s="7">
        <f>ROUND(SUM(BH40:BI40)/SUM($BH$5:$BI$40)*1000*irw_fw_harvest!$AH$45,0)</f>
        <v>2205</v>
      </c>
      <c r="BN40" s="7">
        <f>ROUND(SUM(BH40:BI40)/SUM($BH$5:$BI$40)*1000*irw_fw_harvest!$AI$45,0)</f>
        <v>2205</v>
      </c>
      <c r="BP40" s="12">
        <f t="shared" si="1"/>
        <v>2378</v>
      </c>
      <c r="BQ40" s="12">
        <f t="shared" si="1"/>
        <v>2378</v>
      </c>
    </row>
    <row r="41" spans="1:69" ht="19.5" x14ac:dyDescent="0.6">
      <c r="BP41" s="12"/>
      <c r="BQ41" s="12"/>
    </row>
    <row r="42" spans="1:69" ht="19.5" x14ac:dyDescent="0.6">
      <c r="BP42" s="12"/>
      <c r="BQ42" s="12"/>
    </row>
    <row r="43" spans="1:69" ht="19.5" x14ac:dyDescent="0.6">
      <c r="BP43" s="12"/>
      <c r="BQ43" s="12"/>
    </row>
    <row r="44" spans="1:69" ht="19.5" x14ac:dyDescent="0.6">
      <c r="BP44" s="12"/>
      <c r="BQ44" s="12"/>
    </row>
    <row r="45" spans="1:69" ht="19.5" x14ac:dyDescent="0.6">
      <c r="BP45" s="12"/>
      <c r="BQ45" s="12"/>
    </row>
    <row r="46" spans="1:69" ht="19.5" x14ac:dyDescent="0.6">
      <c r="BP46" s="12"/>
      <c r="BQ46" s="12"/>
    </row>
    <row r="47" spans="1:69" ht="19.5" x14ac:dyDescent="0.6">
      <c r="BP47" s="12"/>
      <c r="BQ47" s="12"/>
    </row>
    <row r="48" spans="1:69" ht="19.5" x14ac:dyDescent="0.6">
      <c r="BP48" s="12"/>
      <c r="BQ48" s="12"/>
    </row>
    <row r="49" spans="68:69" ht="19.5" x14ac:dyDescent="0.6">
      <c r="BP49" s="12"/>
      <c r="BQ49" s="12"/>
    </row>
    <row r="50" spans="68:69" ht="19.5" x14ac:dyDescent="0.6">
      <c r="BP50" s="12"/>
      <c r="BQ50" s="12"/>
    </row>
    <row r="51" spans="68:69" ht="19.5" x14ac:dyDescent="0.6">
      <c r="BP51" s="12"/>
      <c r="BQ51" s="12"/>
    </row>
    <row r="52" spans="68:69" ht="19.5" x14ac:dyDescent="0.6">
      <c r="BP52" s="12"/>
      <c r="BQ52" s="12"/>
    </row>
    <row r="53" spans="68:69" ht="19.5" x14ac:dyDescent="0.6">
      <c r="BP53" s="12"/>
      <c r="BQ53" s="12"/>
    </row>
    <row r="54" spans="68:69" ht="19.5" x14ac:dyDescent="0.6">
      <c r="BP54" s="12"/>
      <c r="BQ54" s="12"/>
    </row>
    <row r="55" spans="68:69" ht="19.5" x14ac:dyDescent="0.6">
      <c r="BP55" s="12"/>
      <c r="BQ55" s="12"/>
    </row>
    <row r="56" spans="68:69" ht="19.5" x14ac:dyDescent="0.6">
      <c r="BP56" s="12"/>
      <c r="BQ56" s="12"/>
    </row>
    <row r="57" spans="68:69" ht="19.5" x14ac:dyDescent="0.6">
      <c r="BP57" s="12"/>
      <c r="BQ57" s="12"/>
    </row>
    <row r="58" spans="68:69" ht="19.5" x14ac:dyDescent="0.6">
      <c r="BP58" s="12"/>
      <c r="BQ58" s="12"/>
    </row>
    <row r="59" spans="68:69" ht="19.5" x14ac:dyDescent="0.6">
      <c r="BP59" s="12"/>
      <c r="BQ59" s="12"/>
    </row>
    <row r="60" spans="68:69" ht="19.5" x14ac:dyDescent="0.6">
      <c r="BP60" s="12"/>
      <c r="BQ60" s="12"/>
    </row>
    <row r="61" spans="68:69" ht="19.5" x14ac:dyDescent="0.6">
      <c r="BP61" s="12"/>
      <c r="BQ61" s="12"/>
    </row>
    <row r="62" spans="68:69" ht="19.5" x14ac:dyDescent="0.6">
      <c r="BP62" s="12"/>
      <c r="BQ62" s="12"/>
    </row>
    <row r="63" spans="68:69" ht="19.5" x14ac:dyDescent="0.6">
      <c r="BP63" s="12"/>
      <c r="BQ63" s="12"/>
    </row>
    <row r="64" spans="68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autoFilter ref="A1:BI40" xr:uid="{9191FE4B-F4F7-4419-A071-F7165862BDA8}">
    <sortState xmlns:xlrd2="http://schemas.microsoft.com/office/spreadsheetml/2017/richdata2" ref="A2:BI40">
      <sortCondition ref="AM2:AM40"/>
    </sortState>
  </autoFilter>
  <phoneticPr fontId="18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0BDF-7B25-4DCC-A0B0-8476CFAF809A}">
  <dimension ref="A1:BQ3101"/>
  <sheetViews>
    <sheetView topLeftCell="AW3073" workbookViewId="0">
      <selection sqref="A1:BQ3101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s="2" t="s">
        <v>162</v>
      </c>
      <c r="BF1" s="2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170</v>
      </c>
      <c r="D2" t="s">
        <v>190</v>
      </c>
      <c r="E2" t="s">
        <v>203</v>
      </c>
      <c r="F2" t="s">
        <v>174</v>
      </c>
      <c r="G2" t="s">
        <v>174</v>
      </c>
      <c r="H2" t="s">
        <v>175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7</v>
      </c>
      <c r="AM2" t="s">
        <v>177</v>
      </c>
      <c r="AN2">
        <v>50</v>
      </c>
      <c r="AT2">
        <v>1.3</v>
      </c>
      <c r="AU2">
        <v>0.3</v>
      </c>
      <c r="AV2">
        <v>0.2</v>
      </c>
      <c r="AW2">
        <v>0</v>
      </c>
      <c r="AX2">
        <v>0</v>
      </c>
      <c r="AY2">
        <v>0</v>
      </c>
      <c r="AZ2">
        <v>0.1</v>
      </c>
      <c r="BA2">
        <v>0</v>
      </c>
      <c r="BB2">
        <v>0</v>
      </c>
      <c r="BC2">
        <v>0</v>
      </c>
      <c r="BD2">
        <v>0</v>
      </c>
      <c r="BE2">
        <v>0</v>
      </c>
      <c r="BF2">
        <v>0.1</v>
      </c>
      <c r="BG2">
        <v>0</v>
      </c>
      <c r="BH2">
        <v>0</v>
      </c>
      <c r="BI2">
        <v>0</v>
      </c>
      <c r="BJ2" s="2">
        <f t="shared" ref="BJ2:BK2" si="0">ROUND(AVERAGE(AT2:BI2),0)</f>
        <v>0</v>
      </c>
      <c r="BK2" s="2">
        <f t="shared" si="0"/>
        <v>0</v>
      </c>
      <c r="BP2" s="12">
        <f>BJ2+BM2</f>
        <v>0</v>
      </c>
      <c r="BQ2" s="12">
        <f>BK2+BN2</f>
        <v>0</v>
      </c>
    </row>
    <row r="3" spans="1:69" ht="19.5" x14ac:dyDescent="0.6">
      <c r="A3" t="s">
        <v>200</v>
      </c>
      <c r="B3" t="s">
        <v>174</v>
      </c>
      <c r="C3" t="s">
        <v>291</v>
      </c>
      <c r="D3" t="s">
        <v>352</v>
      </c>
      <c r="E3" t="s">
        <v>183</v>
      </c>
      <c r="F3" t="s">
        <v>174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7</v>
      </c>
      <c r="AM3" t="s">
        <v>177</v>
      </c>
      <c r="AN3">
        <v>50</v>
      </c>
      <c r="AT3">
        <v>0.3</v>
      </c>
      <c r="AU3">
        <v>0.3</v>
      </c>
      <c r="AV3">
        <v>19.5</v>
      </c>
      <c r="AW3">
        <v>0.8</v>
      </c>
      <c r="AX3">
        <v>0.2</v>
      </c>
      <c r="AY3">
        <v>0.2</v>
      </c>
      <c r="AZ3">
        <v>0.8</v>
      </c>
      <c r="BA3">
        <v>2.2000000000000002</v>
      </c>
      <c r="BB3">
        <v>0.7</v>
      </c>
      <c r="BC3">
        <v>0.2</v>
      </c>
      <c r="BD3">
        <v>1.4</v>
      </c>
      <c r="BE3">
        <v>0.8</v>
      </c>
      <c r="BF3">
        <v>4.5999999999999996</v>
      </c>
      <c r="BG3">
        <v>0.5</v>
      </c>
      <c r="BH3">
        <v>0.5</v>
      </c>
      <c r="BI3">
        <v>3.2</v>
      </c>
      <c r="BJ3" s="2">
        <f t="shared" ref="BJ3:BK3" si="1">ROUND(AVERAGE(AT3:BI3),0)</f>
        <v>2</v>
      </c>
      <c r="BK3" s="2">
        <f t="shared" si="1"/>
        <v>2</v>
      </c>
      <c r="BP3" s="12">
        <f t="shared" ref="BP3:BQ66" si="2">BJ3+BM3</f>
        <v>2</v>
      </c>
      <c r="BQ3" s="12">
        <f t="shared" si="2"/>
        <v>2</v>
      </c>
    </row>
    <row r="4" spans="1:69" ht="19.5" x14ac:dyDescent="0.6">
      <c r="A4" t="s">
        <v>200</v>
      </c>
      <c r="B4" t="s">
        <v>174</v>
      </c>
      <c r="C4" t="s">
        <v>291</v>
      </c>
      <c r="D4" t="s">
        <v>352</v>
      </c>
      <c r="E4" t="s">
        <v>203</v>
      </c>
      <c r="F4" t="s">
        <v>174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7</v>
      </c>
      <c r="AM4" t="s">
        <v>177</v>
      </c>
      <c r="AN4">
        <v>50</v>
      </c>
      <c r="AT4">
        <v>0.1</v>
      </c>
      <c r="AU4">
        <v>0.1</v>
      </c>
      <c r="AV4">
        <v>7.4</v>
      </c>
      <c r="AW4">
        <v>0.3</v>
      </c>
      <c r="AX4">
        <v>0.1</v>
      </c>
      <c r="AY4">
        <v>0.1</v>
      </c>
      <c r="AZ4">
        <v>0.3</v>
      </c>
      <c r="BA4">
        <v>0.9</v>
      </c>
      <c r="BB4">
        <v>0.3</v>
      </c>
      <c r="BC4">
        <v>0.1</v>
      </c>
      <c r="BD4">
        <v>0.5</v>
      </c>
      <c r="BE4">
        <v>0.3</v>
      </c>
      <c r="BF4">
        <v>1.8</v>
      </c>
      <c r="BG4">
        <v>0.2</v>
      </c>
      <c r="BH4">
        <v>0.2</v>
      </c>
      <c r="BI4">
        <v>1.2</v>
      </c>
      <c r="BJ4" s="2">
        <f t="shared" ref="BJ4:BK4" si="3">ROUND(AVERAGE(AT4:BI4),0)</f>
        <v>1</v>
      </c>
      <c r="BK4" s="2">
        <f t="shared" si="3"/>
        <v>1</v>
      </c>
      <c r="BP4" s="12">
        <f t="shared" si="2"/>
        <v>1</v>
      </c>
      <c r="BQ4" s="12">
        <f t="shared" si="2"/>
        <v>1</v>
      </c>
    </row>
    <row r="5" spans="1:69" ht="19.5" x14ac:dyDescent="0.6">
      <c r="A5" t="s">
        <v>200</v>
      </c>
      <c r="B5" t="s">
        <v>174</v>
      </c>
      <c r="C5" t="s">
        <v>179</v>
      </c>
      <c r="D5" t="s">
        <v>352</v>
      </c>
      <c r="E5" t="s">
        <v>183</v>
      </c>
      <c r="F5" t="s">
        <v>174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7</v>
      </c>
      <c r="AM5" t="s">
        <v>177</v>
      </c>
      <c r="AN5">
        <v>50</v>
      </c>
      <c r="AT5">
        <v>11.5</v>
      </c>
      <c r="AU5">
        <v>10</v>
      </c>
      <c r="AV5">
        <v>704.4</v>
      </c>
      <c r="AW5">
        <v>27.5</v>
      </c>
      <c r="AX5">
        <v>6</v>
      </c>
      <c r="AY5">
        <v>5.6</v>
      </c>
      <c r="AZ5">
        <v>30.7</v>
      </c>
      <c r="BA5">
        <v>80.8</v>
      </c>
      <c r="BB5">
        <v>25.5</v>
      </c>
      <c r="BC5">
        <v>7.5</v>
      </c>
      <c r="BD5">
        <v>50.7</v>
      </c>
      <c r="BE5">
        <v>30</v>
      </c>
      <c r="BF5">
        <v>168</v>
      </c>
      <c r="BG5">
        <v>17.100000000000001</v>
      </c>
      <c r="BH5">
        <v>18</v>
      </c>
      <c r="BI5">
        <v>117.2</v>
      </c>
      <c r="BJ5" s="2">
        <f t="shared" ref="BJ5:BK5" si="4">ROUND(AVERAGE(AT5:BI5),0)</f>
        <v>82</v>
      </c>
      <c r="BK5" s="2">
        <f t="shared" si="4"/>
        <v>86</v>
      </c>
      <c r="BP5" s="12">
        <f t="shared" si="2"/>
        <v>82</v>
      </c>
      <c r="BQ5" s="12">
        <f t="shared" si="2"/>
        <v>86</v>
      </c>
    </row>
    <row r="6" spans="1:69" ht="19.5" x14ac:dyDescent="0.6">
      <c r="A6" t="s">
        <v>200</v>
      </c>
      <c r="B6" t="s">
        <v>174</v>
      </c>
      <c r="C6" t="s">
        <v>179</v>
      </c>
      <c r="D6" t="s">
        <v>352</v>
      </c>
      <c r="E6" t="s">
        <v>203</v>
      </c>
      <c r="F6" t="s">
        <v>174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7</v>
      </c>
      <c r="AM6" t="s">
        <v>177</v>
      </c>
      <c r="AN6">
        <v>50</v>
      </c>
      <c r="AT6">
        <v>11.6</v>
      </c>
      <c r="AU6">
        <v>10.199999999999999</v>
      </c>
      <c r="AV6">
        <v>714.4</v>
      </c>
      <c r="AW6">
        <v>27.9</v>
      </c>
      <c r="AX6">
        <v>6.1</v>
      </c>
      <c r="AY6">
        <v>5.7</v>
      </c>
      <c r="AZ6">
        <v>31.1</v>
      </c>
      <c r="BA6">
        <v>81.900000000000006</v>
      </c>
      <c r="BB6">
        <v>25.8</v>
      </c>
      <c r="BC6">
        <v>7.6</v>
      </c>
      <c r="BD6">
        <v>51.4</v>
      </c>
      <c r="BE6">
        <v>30.4</v>
      </c>
      <c r="BF6">
        <v>170.4</v>
      </c>
      <c r="BG6">
        <v>17.3</v>
      </c>
      <c r="BH6">
        <v>18.2</v>
      </c>
      <c r="BI6">
        <v>118.9</v>
      </c>
      <c r="BJ6" s="2">
        <f t="shared" ref="BJ6:BK6" si="5">ROUND(AVERAGE(AT6:BI6),0)</f>
        <v>83</v>
      </c>
      <c r="BK6" s="2">
        <f t="shared" si="5"/>
        <v>88</v>
      </c>
      <c r="BP6" s="12">
        <f t="shared" si="2"/>
        <v>83</v>
      </c>
      <c r="BQ6" s="12">
        <f t="shared" si="2"/>
        <v>88</v>
      </c>
    </row>
    <row r="7" spans="1:69" ht="19.5" x14ac:dyDescent="0.6">
      <c r="A7" t="s">
        <v>200</v>
      </c>
      <c r="B7" t="s">
        <v>174</v>
      </c>
      <c r="C7" t="s">
        <v>209</v>
      </c>
      <c r="D7" t="s">
        <v>352</v>
      </c>
      <c r="E7" t="s">
        <v>183</v>
      </c>
      <c r="F7" t="s">
        <v>174</v>
      </c>
      <c r="G7" t="s">
        <v>174</v>
      </c>
      <c r="H7" t="s">
        <v>181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7</v>
      </c>
      <c r="AM7" t="s">
        <v>177</v>
      </c>
      <c r="AN7">
        <v>50</v>
      </c>
      <c r="AT7">
        <v>1.5</v>
      </c>
      <c r="AU7">
        <v>1.3</v>
      </c>
      <c r="AV7">
        <v>94.1</v>
      </c>
      <c r="AW7">
        <v>3.7</v>
      </c>
      <c r="AX7">
        <v>0.8</v>
      </c>
      <c r="AY7">
        <v>0.8</v>
      </c>
      <c r="AZ7">
        <v>4.0999999999999996</v>
      </c>
      <c r="BA7">
        <v>10.8</v>
      </c>
      <c r="BB7">
        <v>3.4</v>
      </c>
      <c r="BC7">
        <v>1</v>
      </c>
      <c r="BD7">
        <v>6.8</v>
      </c>
      <c r="BE7">
        <v>4</v>
      </c>
      <c r="BF7">
        <v>22.4</v>
      </c>
      <c r="BG7">
        <v>2.2999999999999998</v>
      </c>
      <c r="BH7">
        <v>2.4</v>
      </c>
      <c r="BI7">
        <v>15.7</v>
      </c>
      <c r="BJ7" s="2">
        <f t="shared" ref="BJ7:BK7" si="6">ROUND(AVERAGE(AT7:BI7),0)</f>
        <v>11</v>
      </c>
      <c r="BK7" s="2">
        <f t="shared" si="6"/>
        <v>12</v>
      </c>
      <c r="BP7" s="12">
        <f t="shared" si="2"/>
        <v>11</v>
      </c>
      <c r="BQ7" s="12">
        <f t="shared" si="2"/>
        <v>12</v>
      </c>
    </row>
    <row r="8" spans="1:69" ht="19.5" x14ac:dyDescent="0.6">
      <c r="A8" t="s">
        <v>200</v>
      </c>
      <c r="B8" t="s">
        <v>174</v>
      </c>
      <c r="C8" t="s">
        <v>209</v>
      </c>
      <c r="D8" t="s">
        <v>352</v>
      </c>
      <c r="E8" t="s">
        <v>203</v>
      </c>
      <c r="F8" t="s">
        <v>174</v>
      </c>
      <c r="G8" t="s">
        <v>174</v>
      </c>
      <c r="H8" t="s">
        <v>181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7</v>
      </c>
      <c r="AM8" t="s">
        <v>177</v>
      </c>
      <c r="AN8">
        <v>50</v>
      </c>
      <c r="AT8">
        <v>0.6</v>
      </c>
      <c r="AU8">
        <v>0.6</v>
      </c>
      <c r="AV8">
        <v>39</v>
      </c>
      <c r="AW8">
        <v>1.5</v>
      </c>
      <c r="AX8">
        <v>0.3</v>
      </c>
      <c r="AY8">
        <v>0.3</v>
      </c>
      <c r="AZ8">
        <v>1.7</v>
      </c>
      <c r="BA8">
        <v>4.5</v>
      </c>
      <c r="BB8">
        <v>1.4</v>
      </c>
      <c r="BC8">
        <v>0.4</v>
      </c>
      <c r="BD8">
        <v>2.8</v>
      </c>
      <c r="BE8">
        <v>1.7</v>
      </c>
      <c r="BF8">
        <v>9.3000000000000007</v>
      </c>
      <c r="BG8">
        <v>0.9</v>
      </c>
      <c r="BH8">
        <v>1</v>
      </c>
      <c r="BI8">
        <v>6.5</v>
      </c>
      <c r="BJ8" s="2">
        <f t="shared" ref="BJ8:BK8" si="7">ROUND(AVERAGE(AT8:BI8),0)</f>
        <v>5</v>
      </c>
      <c r="BK8" s="2">
        <f t="shared" si="7"/>
        <v>5</v>
      </c>
      <c r="BP8" s="12">
        <f t="shared" si="2"/>
        <v>5</v>
      </c>
      <c r="BQ8" s="12">
        <f t="shared" si="2"/>
        <v>5</v>
      </c>
    </row>
    <row r="9" spans="1:69" ht="19.5" x14ac:dyDescent="0.6">
      <c r="A9" t="s">
        <v>200</v>
      </c>
      <c r="B9" t="s">
        <v>174</v>
      </c>
      <c r="C9" t="s">
        <v>353</v>
      </c>
      <c r="D9" t="s">
        <v>352</v>
      </c>
      <c r="E9" t="s">
        <v>183</v>
      </c>
      <c r="F9" t="s">
        <v>174</v>
      </c>
      <c r="G9" t="s">
        <v>174</v>
      </c>
      <c r="H9" t="s">
        <v>181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7</v>
      </c>
      <c r="AM9" t="s">
        <v>177</v>
      </c>
      <c r="AN9">
        <v>50</v>
      </c>
      <c r="AT9">
        <v>3.4</v>
      </c>
      <c r="AU9">
        <v>3</v>
      </c>
      <c r="AV9">
        <v>207.4</v>
      </c>
      <c r="AW9">
        <v>8.1</v>
      </c>
      <c r="AX9">
        <v>1.8</v>
      </c>
      <c r="AY9">
        <v>1.7</v>
      </c>
      <c r="AZ9">
        <v>9</v>
      </c>
      <c r="BA9">
        <v>23.8</v>
      </c>
      <c r="BB9">
        <v>7.5</v>
      </c>
      <c r="BC9">
        <v>2.2000000000000002</v>
      </c>
      <c r="BD9">
        <v>14.9</v>
      </c>
      <c r="BE9">
        <v>8.8000000000000007</v>
      </c>
      <c r="BF9">
        <v>49.5</v>
      </c>
      <c r="BG9">
        <v>5</v>
      </c>
      <c r="BH9">
        <v>5.3</v>
      </c>
      <c r="BI9">
        <v>34.5</v>
      </c>
      <c r="BJ9" s="2">
        <f t="shared" ref="BJ9:BK9" si="8">ROUND(AVERAGE(AT9:BI9),0)</f>
        <v>24</v>
      </c>
      <c r="BK9" s="2">
        <f t="shared" si="8"/>
        <v>25</v>
      </c>
      <c r="BP9" s="12">
        <f t="shared" si="2"/>
        <v>24</v>
      </c>
      <c r="BQ9" s="12">
        <f t="shared" si="2"/>
        <v>25</v>
      </c>
    </row>
    <row r="10" spans="1:69" ht="19.5" x14ac:dyDescent="0.6">
      <c r="A10" t="s">
        <v>200</v>
      </c>
      <c r="B10" t="s">
        <v>174</v>
      </c>
      <c r="C10" t="s">
        <v>353</v>
      </c>
      <c r="D10" t="s">
        <v>352</v>
      </c>
      <c r="E10" t="s">
        <v>203</v>
      </c>
      <c r="F10" t="s">
        <v>174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7</v>
      </c>
      <c r="AM10" t="s">
        <v>177</v>
      </c>
      <c r="AN10">
        <v>50</v>
      </c>
      <c r="AT10">
        <v>0.1</v>
      </c>
      <c r="AU10">
        <v>0.1</v>
      </c>
      <c r="AV10">
        <v>7.4</v>
      </c>
      <c r="AW10">
        <v>0.3</v>
      </c>
      <c r="AX10">
        <v>0.1</v>
      </c>
      <c r="AY10">
        <v>0.1</v>
      </c>
      <c r="AZ10">
        <v>0.3</v>
      </c>
      <c r="BA10">
        <v>0.8</v>
      </c>
      <c r="BB10">
        <v>0.3</v>
      </c>
      <c r="BC10">
        <v>0.1</v>
      </c>
      <c r="BD10">
        <v>0.5</v>
      </c>
      <c r="BE10">
        <v>0.3</v>
      </c>
      <c r="BF10">
        <v>1.8</v>
      </c>
      <c r="BG10">
        <v>0.2</v>
      </c>
      <c r="BH10">
        <v>0.2</v>
      </c>
      <c r="BI10">
        <v>1.2</v>
      </c>
      <c r="BJ10" s="2">
        <f t="shared" ref="BJ10:BK10" si="9">ROUND(AVERAGE(AT10:BI10),0)</f>
        <v>1</v>
      </c>
      <c r="BK10" s="2">
        <f t="shared" si="9"/>
        <v>1</v>
      </c>
      <c r="BP10" s="12">
        <f t="shared" si="2"/>
        <v>1</v>
      </c>
      <c r="BQ10" s="12">
        <f t="shared" si="2"/>
        <v>1</v>
      </c>
    </row>
    <row r="11" spans="1:69" ht="19.5" x14ac:dyDescent="0.6">
      <c r="A11" t="s">
        <v>200</v>
      </c>
      <c r="B11" t="s">
        <v>174</v>
      </c>
      <c r="C11" t="s">
        <v>218</v>
      </c>
      <c r="D11" t="s">
        <v>352</v>
      </c>
      <c r="E11" t="s">
        <v>183</v>
      </c>
      <c r="F11" t="s">
        <v>174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7</v>
      </c>
      <c r="AM11" t="s">
        <v>177</v>
      </c>
      <c r="AN11">
        <v>50</v>
      </c>
      <c r="AT11">
        <v>2</v>
      </c>
      <c r="AU11">
        <v>1.8</v>
      </c>
      <c r="AV11">
        <v>123.3</v>
      </c>
      <c r="AW11">
        <v>4.8</v>
      </c>
      <c r="AX11">
        <v>1.1000000000000001</v>
      </c>
      <c r="AY11">
        <v>1</v>
      </c>
      <c r="AZ11">
        <v>5.4</v>
      </c>
      <c r="BA11">
        <v>14.1</v>
      </c>
      <c r="BB11">
        <v>4.5</v>
      </c>
      <c r="BC11">
        <v>1.3</v>
      </c>
      <c r="BD11">
        <v>8.9</v>
      </c>
      <c r="BE11">
        <v>5.3</v>
      </c>
      <c r="BF11">
        <v>29.4</v>
      </c>
      <c r="BG11">
        <v>3</v>
      </c>
      <c r="BH11">
        <v>3.1</v>
      </c>
      <c r="BI11">
        <v>20.5</v>
      </c>
      <c r="BJ11" s="2">
        <f t="shared" ref="BJ11:BK11" si="10">ROUND(AVERAGE(AT11:BI11),0)</f>
        <v>14</v>
      </c>
      <c r="BK11" s="2">
        <f t="shared" si="10"/>
        <v>15</v>
      </c>
      <c r="BP11" s="12">
        <f t="shared" si="2"/>
        <v>14</v>
      </c>
      <c r="BQ11" s="12">
        <f t="shared" si="2"/>
        <v>15</v>
      </c>
    </row>
    <row r="12" spans="1:69" ht="19.5" x14ac:dyDescent="0.6">
      <c r="A12" t="s">
        <v>200</v>
      </c>
      <c r="B12" t="s">
        <v>174</v>
      </c>
      <c r="C12" t="s">
        <v>218</v>
      </c>
      <c r="D12" t="s">
        <v>352</v>
      </c>
      <c r="E12" t="s">
        <v>203</v>
      </c>
      <c r="F12" t="s">
        <v>174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7</v>
      </c>
      <c r="AM12" t="s">
        <v>177</v>
      </c>
      <c r="AN12">
        <v>50</v>
      </c>
      <c r="AT12">
        <v>1.7</v>
      </c>
      <c r="AU12">
        <v>1.5</v>
      </c>
      <c r="AV12">
        <v>106.2</v>
      </c>
      <c r="AW12">
        <v>4.0999999999999996</v>
      </c>
      <c r="AX12">
        <v>0.9</v>
      </c>
      <c r="AY12">
        <v>0.8</v>
      </c>
      <c r="AZ12">
        <v>4.5999999999999996</v>
      </c>
      <c r="BA12">
        <v>12.2</v>
      </c>
      <c r="BB12">
        <v>3.8</v>
      </c>
      <c r="BC12">
        <v>1.1000000000000001</v>
      </c>
      <c r="BD12">
        <v>7.6</v>
      </c>
      <c r="BE12">
        <v>4.5</v>
      </c>
      <c r="BF12">
        <v>25.3</v>
      </c>
      <c r="BG12">
        <v>2.6</v>
      </c>
      <c r="BH12">
        <v>2.7</v>
      </c>
      <c r="BI12">
        <v>17.7</v>
      </c>
      <c r="BJ12" s="2">
        <f t="shared" ref="BJ12:BK12" si="11">ROUND(AVERAGE(AT12:BI12),0)</f>
        <v>12</v>
      </c>
      <c r="BK12" s="2">
        <f t="shared" si="11"/>
        <v>13</v>
      </c>
      <c r="BP12" s="12">
        <f t="shared" si="2"/>
        <v>12</v>
      </c>
      <c r="BQ12" s="12">
        <f t="shared" si="2"/>
        <v>13</v>
      </c>
    </row>
    <row r="13" spans="1:69" ht="19.5" x14ac:dyDescent="0.6">
      <c r="A13" t="s">
        <v>200</v>
      </c>
      <c r="B13" t="s">
        <v>174</v>
      </c>
      <c r="C13" t="s">
        <v>256</v>
      </c>
      <c r="D13" t="s">
        <v>352</v>
      </c>
      <c r="E13" t="s">
        <v>183</v>
      </c>
      <c r="F13" t="s">
        <v>174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7</v>
      </c>
      <c r="AM13" t="s">
        <v>177</v>
      </c>
      <c r="AN13">
        <v>50</v>
      </c>
      <c r="AT13">
        <v>0.5</v>
      </c>
      <c r="AU13">
        <v>0.4</v>
      </c>
      <c r="AV13">
        <v>29.8</v>
      </c>
      <c r="AW13">
        <v>1.2</v>
      </c>
      <c r="AX13">
        <v>0.3</v>
      </c>
      <c r="AY13">
        <v>0.2</v>
      </c>
      <c r="AZ13">
        <v>1.3</v>
      </c>
      <c r="BA13">
        <v>3.4</v>
      </c>
      <c r="BB13">
        <v>1.1000000000000001</v>
      </c>
      <c r="BC13">
        <v>0.3</v>
      </c>
      <c r="BD13">
        <v>2.1</v>
      </c>
      <c r="BE13">
        <v>1.3</v>
      </c>
      <c r="BF13">
        <v>7.1</v>
      </c>
      <c r="BG13">
        <v>0.7</v>
      </c>
      <c r="BH13">
        <v>0.8</v>
      </c>
      <c r="BI13">
        <v>5</v>
      </c>
      <c r="BJ13" s="2">
        <f t="shared" ref="BJ13:BK13" si="12">ROUND(AVERAGE(AT13:BI13),0)</f>
        <v>3</v>
      </c>
      <c r="BK13" s="2">
        <f t="shared" si="12"/>
        <v>4</v>
      </c>
      <c r="BP13" s="12">
        <f t="shared" si="2"/>
        <v>3</v>
      </c>
      <c r="BQ13" s="12">
        <f t="shared" si="2"/>
        <v>4</v>
      </c>
    </row>
    <row r="14" spans="1:69" ht="19.5" x14ac:dyDescent="0.6">
      <c r="A14" t="s">
        <v>200</v>
      </c>
      <c r="B14" t="s">
        <v>174</v>
      </c>
      <c r="C14" t="s">
        <v>185</v>
      </c>
      <c r="D14" t="s">
        <v>352</v>
      </c>
      <c r="E14" t="s">
        <v>183</v>
      </c>
      <c r="F14" t="s">
        <v>174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7</v>
      </c>
      <c r="AM14" t="s">
        <v>177</v>
      </c>
      <c r="AN14">
        <v>50</v>
      </c>
      <c r="AT14">
        <v>4.0999999999999996</v>
      </c>
      <c r="AU14">
        <v>3.6</v>
      </c>
      <c r="AV14">
        <v>251.2</v>
      </c>
      <c r="AW14">
        <v>9.8000000000000007</v>
      </c>
      <c r="AX14">
        <v>2.1</v>
      </c>
      <c r="AY14">
        <v>2</v>
      </c>
      <c r="AZ14">
        <v>10.9</v>
      </c>
      <c r="BA14">
        <v>28.8</v>
      </c>
      <c r="BB14">
        <v>9.1</v>
      </c>
      <c r="BC14">
        <v>2.7</v>
      </c>
      <c r="BD14">
        <v>18.100000000000001</v>
      </c>
      <c r="BE14">
        <v>10.7</v>
      </c>
      <c r="BF14">
        <v>59.9</v>
      </c>
      <c r="BG14">
        <v>6.1</v>
      </c>
      <c r="BH14">
        <v>6.4</v>
      </c>
      <c r="BI14">
        <v>41.8</v>
      </c>
      <c r="BJ14" s="2">
        <f t="shared" ref="BJ14:BK14" si="13">ROUND(AVERAGE(AT14:BI14),0)</f>
        <v>29</v>
      </c>
      <c r="BK14" s="2">
        <f t="shared" si="13"/>
        <v>31</v>
      </c>
      <c r="BP14" s="12">
        <f t="shared" si="2"/>
        <v>29</v>
      </c>
      <c r="BQ14" s="12">
        <f t="shared" si="2"/>
        <v>31</v>
      </c>
    </row>
    <row r="15" spans="1:69" ht="19.5" x14ac:dyDescent="0.6">
      <c r="A15" t="s">
        <v>200</v>
      </c>
      <c r="B15" t="s">
        <v>174</v>
      </c>
      <c r="C15" t="s">
        <v>185</v>
      </c>
      <c r="D15" t="s">
        <v>352</v>
      </c>
      <c r="E15" t="s">
        <v>203</v>
      </c>
      <c r="F15" t="s">
        <v>174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7</v>
      </c>
      <c r="AM15" t="s">
        <v>177</v>
      </c>
      <c r="AN15">
        <v>50</v>
      </c>
      <c r="AT15">
        <v>2.5</v>
      </c>
      <c r="AU15">
        <v>2.2000000000000002</v>
      </c>
      <c r="AV15">
        <v>155</v>
      </c>
      <c r="AW15">
        <v>6.1</v>
      </c>
      <c r="AX15">
        <v>1.3</v>
      </c>
      <c r="AY15">
        <v>1.2</v>
      </c>
      <c r="AZ15">
        <v>6.8</v>
      </c>
      <c r="BA15">
        <v>17.8</v>
      </c>
      <c r="BB15">
        <v>5.6</v>
      </c>
      <c r="BC15">
        <v>1.6</v>
      </c>
      <c r="BD15">
        <v>11.2</v>
      </c>
      <c r="BE15">
        <v>6.6</v>
      </c>
      <c r="BF15">
        <v>37</v>
      </c>
      <c r="BG15">
        <v>3.8</v>
      </c>
      <c r="BH15">
        <v>4</v>
      </c>
      <c r="BI15">
        <v>25.8</v>
      </c>
      <c r="BJ15" s="2">
        <f t="shared" ref="BJ15:BK15" si="14">ROUND(AVERAGE(AT15:BI15),0)</f>
        <v>18</v>
      </c>
      <c r="BK15" s="2">
        <f t="shared" si="14"/>
        <v>19</v>
      </c>
      <c r="BP15" s="12">
        <f t="shared" si="2"/>
        <v>18</v>
      </c>
      <c r="BQ15" s="12">
        <f t="shared" si="2"/>
        <v>19</v>
      </c>
    </row>
    <row r="16" spans="1:69" ht="19.5" x14ac:dyDescent="0.6">
      <c r="A16" t="s">
        <v>200</v>
      </c>
      <c r="B16" t="s">
        <v>174</v>
      </c>
      <c r="C16" t="s">
        <v>354</v>
      </c>
      <c r="D16" t="s">
        <v>352</v>
      </c>
      <c r="E16" t="s">
        <v>183</v>
      </c>
      <c r="F16" t="s">
        <v>174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7</v>
      </c>
      <c r="AM16" t="s">
        <v>177</v>
      </c>
      <c r="AN16">
        <v>50</v>
      </c>
      <c r="AT16">
        <v>0.4</v>
      </c>
      <c r="AU16">
        <v>0.4</v>
      </c>
      <c r="AV16">
        <v>27</v>
      </c>
      <c r="AW16">
        <v>1.1000000000000001</v>
      </c>
      <c r="AX16">
        <v>0.2</v>
      </c>
      <c r="AY16">
        <v>0.2</v>
      </c>
      <c r="AZ16">
        <v>1.2</v>
      </c>
      <c r="BA16">
        <v>3.1</v>
      </c>
      <c r="BB16">
        <v>1</v>
      </c>
      <c r="BC16">
        <v>0.3</v>
      </c>
      <c r="BD16">
        <v>1.9</v>
      </c>
      <c r="BE16">
        <v>1.2</v>
      </c>
      <c r="BF16">
        <v>6.4</v>
      </c>
      <c r="BG16">
        <v>0.7</v>
      </c>
      <c r="BH16">
        <v>0.7</v>
      </c>
      <c r="BI16">
        <v>4.5</v>
      </c>
      <c r="BJ16" s="2">
        <f t="shared" ref="BJ16:BK16" si="15">ROUND(AVERAGE(AT16:BI16),0)</f>
        <v>3</v>
      </c>
      <c r="BK16" s="2">
        <f t="shared" si="15"/>
        <v>3</v>
      </c>
      <c r="BP16" s="12">
        <f t="shared" si="2"/>
        <v>3</v>
      </c>
      <c r="BQ16" s="12">
        <f t="shared" si="2"/>
        <v>3</v>
      </c>
    </row>
    <row r="17" spans="1:69" ht="19.5" x14ac:dyDescent="0.6">
      <c r="A17" t="s">
        <v>200</v>
      </c>
      <c r="B17" t="s">
        <v>174</v>
      </c>
      <c r="C17" t="s">
        <v>354</v>
      </c>
      <c r="D17" t="s">
        <v>352</v>
      </c>
      <c r="E17" t="s">
        <v>203</v>
      </c>
      <c r="F17" t="s">
        <v>174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7</v>
      </c>
      <c r="AM17" t="s">
        <v>177</v>
      </c>
      <c r="AN17">
        <v>50</v>
      </c>
      <c r="AT17">
        <v>0.4</v>
      </c>
      <c r="AU17">
        <v>0.4</v>
      </c>
      <c r="AV17">
        <v>25.1</v>
      </c>
      <c r="AW17">
        <v>1</v>
      </c>
      <c r="AX17">
        <v>0.2</v>
      </c>
      <c r="AY17">
        <v>0.2</v>
      </c>
      <c r="AZ17">
        <v>1.1000000000000001</v>
      </c>
      <c r="BA17">
        <v>2.9</v>
      </c>
      <c r="BB17">
        <v>0.9</v>
      </c>
      <c r="BC17">
        <v>0.3</v>
      </c>
      <c r="BD17">
        <v>1.8</v>
      </c>
      <c r="BE17">
        <v>1.1000000000000001</v>
      </c>
      <c r="BF17">
        <v>6</v>
      </c>
      <c r="BG17">
        <v>0.6</v>
      </c>
      <c r="BH17">
        <v>0.6</v>
      </c>
      <c r="BI17">
        <v>4.2</v>
      </c>
      <c r="BJ17" s="2">
        <f t="shared" ref="BJ17:BK17" si="16">ROUND(AVERAGE(AT17:BI17),0)</f>
        <v>3</v>
      </c>
      <c r="BK17" s="2">
        <f t="shared" si="16"/>
        <v>3</v>
      </c>
      <c r="BP17" s="12">
        <f t="shared" si="2"/>
        <v>3</v>
      </c>
      <c r="BQ17" s="12">
        <f t="shared" si="2"/>
        <v>3</v>
      </c>
    </row>
    <row r="18" spans="1:69" ht="19.5" x14ac:dyDescent="0.6">
      <c r="A18" t="s">
        <v>200</v>
      </c>
      <c r="B18" t="s">
        <v>174</v>
      </c>
      <c r="C18" t="s">
        <v>196</v>
      </c>
      <c r="D18" t="s">
        <v>352</v>
      </c>
      <c r="E18" t="s">
        <v>203</v>
      </c>
      <c r="F18" t="s">
        <v>174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7</v>
      </c>
      <c r="AM18" t="s">
        <v>177</v>
      </c>
      <c r="AN18">
        <v>50</v>
      </c>
      <c r="AT18">
        <v>0.2</v>
      </c>
      <c r="AU18">
        <v>0.1</v>
      </c>
      <c r="AV18">
        <v>10.4</v>
      </c>
      <c r="AW18">
        <v>0.4</v>
      </c>
      <c r="AX18">
        <v>0.1</v>
      </c>
      <c r="AY18">
        <v>0.1</v>
      </c>
      <c r="AZ18">
        <v>0.5</v>
      </c>
      <c r="BA18">
        <v>1.2</v>
      </c>
      <c r="BB18">
        <v>0.4</v>
      </c>
      <c r="BC18">
        <v>0.1</v>
      </c>
      <c r="BD18">
        <v>0.7</v>
      </c>
      <c r="BE18">
        <v>0.4</v>
      </c>
      <c r="BF18">
        <v>2.5</v>
      </c>
      <c r="BG18">
        <v>0.3</v>
      </c>
      <c r="BH18">
        <v>0.3</v>
      </c>
      <c r="BI18">
        <v>1.7</v>
      </c>
      <c r="BJ18" s="2">
        <f t="shared" ref="BJ18:BK18" si="17">ROUND(AVERAGE(AT18:BI18),0)</f>
        <v>1</v>
      </c>
      <c r="BK18" s="2">
        <f t="shared" si="17"/>
        <v>1</v>
      </c>
      <c r="BP18" s="12">
        <f t="shared" si="2"/>
        <v>1</v>
      </c>
      <c r="BQ18" s="12">
        <f t="shared" si="2"/>
        <v>1</v>
      </c>
    </row>
    <row r="19" spans="1:69" ht="19.5" x14ac:dyDescent="0.6">
      <c r="A19" t="s">
        <v>200</v>
      </c>
      <c r="B19" t="s">
        <v>174</v>
      </c>
      <c r="C19" t="s">
        <v>170</v>
      </c>
      <c r="D19" t="s">
        <v>352</v>
      </c>
      <c r="E19" t="s">
        <v>203</v>
      </c>
      <c r="F19" t="s">
        <v>174</v>
      </c>
      <c r="G19" t="s">
        <v>174</v>
      </c>
      <c r="H19" t="s">
        <v>175</v>
      </c>
      <c r="I19">
        <v>1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7</v>
      </c>
      <c r="AM19" t="s">
        <v>177</v>
      </c>
      <c r="AN19">
        <v>50</v>
      </c>
      <c r="AT19">
        <v>0.1</v>
      </c>
      <c r="AU19">
        <v>0.1</v>
      </c>
      <c r="AV19">
        <v>5</v>
      </c>
      <c r="AW19">
        <v>0.2</v>
      </c>
      <c r="AX19">
        <v>0</v>
      </c>
      <c r="AY19">
        <v>0</v>
      </c>
      <c r="AZ19">
        <v>0.2</v>
      </c>
      <c r="BA19">
        <v>0.6</v>
      </c>
      <c r="BB19">
        <v>0.2</v>
      </c>
      <c r="BC19">
        <v>0.1</v>
      </c>
      <c r="BD19">
        <v>0.4</v>
      </c>
      <c r="BE19">
        <v>0.2</v>
      </c>
      <c r="BF19">
        <v>1.2</v>
      </c>
      <c r="BG19">
        <v>0.1</v>
      </c>
      <c r="BH19">
        <v>0.1</v>
      </c>
      <c r="BI19">
        <v>0.8</v>
      </c>
      <c r="BJ19" s="2">
        <f t="shared" ref="BJ19:BK19" si="18">ROUND(AVERAGE(AT19:BI19),0)</f>
        <v>1</v>
      </c>
      <c r="BK19" s="2">
        <f t="shared" si="18"/>
        <v>1</v>
      </c>
      <c r="BP19" s="12">
        <f t="shared" si="2"/>
        <v>1</v>
      </c>
      <c r="BQ19" s="12">
        <f t="shared" si="2"/>
        <v>1</v>
      </c>
    </row>
    <row r="20" spans="1:69" ht="19.5" x14ac:dyDescent="0.6">
      <c r="A20" t="s">
        <v>200</v>
      </c>
      <c r="B20" t="s">
        <v>174</v>
      </c>
      <c r="C20" t="s">
        <v>281</v>
      </c>
      <c r="D20" t="s">
        <v>352</v>
      </c>
      <c r="E20" t="s">
        <v>203</v>
      </c>
      <c r="F20" t="s">
        <v>174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7</v>
      </c>
      <c r="AM20" t="s">
        <v>177</v>
      </c>
      <c r="AN20">
        <v>50</v>
      </c>
      <c r="AT20">
        <v>0.1</v>
      </c>
      <c r="AU20">
        <v>0.1</v>
      </c>
      <c r="AV20">
        <v>7.4</v>
      </c>
      <c r="AW20">
        <v>0.3</v>
      </c>
      <c r="AX20">
        <v>0.1</v>
      </c>
      <c r="AY20">
        <v>0.1</v>
      </c>
      <c r="AZ20">
        <v>0.3</v>
      </c>
      <c r="BA20">
        <v>0.8</v>
      </c>
      <c r="BB20">
        <v>0.3</v>
      </c>
      <c r="BC20">
        <v>0.1</v>
      </c>
      <c r="BD20">
        <v>0.5</v>
      </c>
      <c r="BE20">
        <v>0.3</v>
      </c>
      <c r="BF20">
        <v>1.8</v>
      </c>
      <c r="BG20">
        <v>0.2</v>
      </c>
      <c r="BH20">
        <v>0.2</v>
      </c>
      <c r="BI20">
        <v>1.2</v>
      </c>
      <c r="BJ20" s="2">
        <f t="shared" ref="BJ20:BK20" si="19">ROUND(AVERAGE(AT20:BI20),0)</f>
        <v>1</v>
      </c>
      <c r="BK20" s="2">
        <f t="shared" si="19"/>
        <v>1</v>
      </c>
      <c r="BP20" s="12">
        <f t="shared" si="2"/>
        <v>1</v>
      </c>
      <c r="BQ20" s="12">
        <f t="shared" si="2"/>
        <v>1</v>
      </c>
    </row>
    <row r="21" spans="1:69" ht="19.5" x14ac:dyDescent="0.6">
      <c r="A21" t="s">
        <v>200</v>
      </c>
      <c r="B21" t="s">
        <v>174</v>
      </c>
      <c r="C21" t="s">
        <v>187</v>
      </c>
      <c r="D21" t="s">
        <v>352</v>
      </c>
      <c r="E21" t="s">
        <v>203</v>
      </c>
      <c r="F21" t="s">
        <v>174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7</v>
      </c>
      <c r="AM21" t="s">
        <v>177</v>
      </c>
      <c r="AN21">
        <v>50</v>
      </c>
      <c r="AT21">
        <v>2.2000000000000002</v>
      </c>
      <c r="AU21">
        <v>1.9</v>
      </c>
      <c r="AV21">
        <v>133.4</v>
      </c>
      <c r="AW21">
        <v>5.2</v>
      </c>
      <c r="AX21">
        <v>1.1000000000000001</v>
      </c>
      <c r="AY21">
        <v>1.1000000000000001</v>
      </c>
      <c r="AZ21">
        <v>5.8</v>
      </c>
      <c r="BA21">
        <v>15.3</v>
      </c>
      <c r="BB21">
        <v>4.8</v>
      </c>
      <c r="BC21">
        <v>1.4</v>
      </c>
      <c r="BD21">
        <v>9.6</v>
      </c>
      <c r="BE21">
        <v>5.7</v>
      </c>
      <c r="BF21">
        <v>31.8</v>
      </c>
      <c r="BG21">
        <v>3.2</v>
      </c>
      <c r="BH21">
        <v>3.4</v>
      </c>
      <c r="BI21">
        <v>22.2</v>
      </c>
      <c r="BJ21" s="2">
        <f t="shared" ref="BJ21:BK21" si="20">ROUND(AVERAGE(AT21:BI21),0)</f>
        <v>16</v>
      </c>
      <c r="BK21" s="2">
        <f t="shared" si="20"/>
        <v>16</v>
      </c>
      <c r="BP21" s="12">
        <f t="shared" si="2"/>
        <v>16</v>
      </c>
      <c r="BQ21" s="12">
        <f t="shared" si="2"/>
        <v>16</v>
      </c>
    </row>
    <row r="22" spans="1:69" ht="19.5" x14ac:dyDescent="0.6">
      <c r="A22" t="s">
        <v>200</v>
      </c>
      <c r="B22" t="s">
        <v>174</v>
      </c>
      <c r="C22" t="s">
        <v>178</v>
      </c>
      <c r="D22" t="s">
        <v>352</v>
      </c>
      <c r="E22" t="s">
        <v>203</v>
      </c>
      <c r="F22" t="s">
        <v>174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7</v>
      </c>
      <c r="AM22" t="s">
        <v>177</v>
      </c>
      <c r="AN22">
        <v>50</v>
      </c>
      <c r="AT22">
        <v>0.2</v>
      </c>
      <c r="AU22">
        <v>0.1</v>
      </c>
      <c r="AV22">
        <v>9.9</v>
      </c>
      <c r="AW22">
        <v>0.4</v>
      </c>
      <c r="AX22">
        <v>0.1</v>
      </c>
      <c r="AY22">
        <v>0.1</v>
      </c>
      <c r="AZ22">
        <v>0.4</v>
      </c>
      <c r="BA22">
        <v>1.1000000000000001</v>
      </c>
      <c r="BB22">
        <v>0.4</v>
      </c>
      <c r="BC22">
        <v>0.1</v>
      </c>
      <c r="BD22">
        <v>0.7</v>
      </c>
      <c r="BE22">
        <v>0.4</v>
      </c>
      <c r="BF22">
        <v>2.4</v>
      </c>
      <c r="BG22">
        <v>0.2</v>
      </c>
      <c r="BH22">
        <v>0.3</v>
      </c>
      <c r="BI22">
        <v>1.7</v>
      </c>
      <c r="BJ22" s="2">
        <f t="shared" ref="BJ22:BK22" si="21">ROUND(AVERAGE(AT22:BI22),0)</f>
        <v>1</v>
      </c>
      <c r="BK22" s="2">
        <f t="shared" si="21"/>
        <v>1</v>
      </c>
      <c r="BP22" s="12">
        <f t="shared" si="2"/>
        <v>1</v>
      </c>
      <c r="BQ22" s="12">
        <f t="shared" si="2"/>
        <v>1</v>
      </c>
    </row>
    <row r="23" spans="1:69" ht="19.5" x14ac:dyDescent="0.6">
      <c r="A23" t="s">
        <v>200</v>
      </c>
      <c r="B23" t="s">
        <v>174</v>
      </c>
      <c r="C23" t="s">
        <v>291</v>
      </c>
      <c r="D23" t="s">
        <v>355</v>
      </c>
      <c r="E23" t="s">
        <v>183</v>
      </c>
      <c r="F23" t="s">
        <v>174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7</v>
      </c>
      <c r="AM23" t="s">
        <v>177</v>
      </c>
      <c r="AN23">
        <v>50</v>
      </c>
      <c r="AT23">
        <v>6</v>
      </c>
      <c r="AU23">
        <v>5.0999999999999996</v>
      </c>
      <c r="AV23">
        <v>35.299999999999997</v>
      </c>
      <c r="AW23">
        <v>25.9</v>
      </c>
      <c r="AX23">
        <v>5.0999999999999996</v>
      </c>
      <c r="AY23">
        <v>3.2</v>
      </c>
      <c r="AZ23">
        <v>14</v>
      </c>
      <c r="BA23">
        <v>42.3</v>
      </c>
      <c r="BB23">
        <v>9</v>
      </c>
      <c r="BC23">
        <v>8.9</v>
      </c>
      <c r="BD23">
        <v>11.7</v>
      </c>
      <c r="BE23">
        <v>13.3</v>
      </c>
      <c r="BF23">
        <v>74.599999999999994</v>
      </c>
      <c r="BG23">
        <v>7.6</v>
      </c>
      <c r="BH23">
        <v>8</v>
      </c>
      <c r="BI23">
        <v>52</v>
      </c>
      <c r="BJ23" s="2">
        <f t="shared" ref="BJ23:BK23" si="22">ROUND(AVERAGE(AT23:BI23),0)</f>
        <v>20</v>
      </c>
      <c r="BK23" s="2">
        <f t="shared" si="22"/>
        <v>21</v>
      </c>
      <c r="BP23" s="12">
        <f t="shared" si="2"/>
        <v>20</v>
      </c>
      <c r="BQ23" s="12">
        <f t="shared" si="2"/>
        <v>21</v>
      </c>
    </row>
    <row r="24" spans="1:69" ht="19.5" x14ac:dyDescent="0.6">
      <c r="A24" t="s">
        <v>200</v>
      </c>
      <c r="B24" t="s">
        <v>174</v>
      </c>
      <c r="C24" t="s">
        <v>179</v>
      </c>
      <c r="D24" t="s">
        <v>355</v>
      </c>
      <c r="E24" t="s">
        <v>183</v>
      </c>
      <c r="F24" t="s">
        <v>174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7</v>
      </c>
      <c r="AM24" t="s">
        <v>177</v>
      </c>
      <c r="AN24">
        <v>50</v>
      </c>
      <c r="AT24">
        <v>6.3</v>
      </c>
      <c r="AU24">
        <v>5.4</v>
      </c>
      <c r="AV24">
        <v>37.4</v>
      </c>
      <c r="AW24">
        <v>27.4</v>
      </c>
      <c r="AX24">
        <v>5.4</v>
      </c>
      <c r="AY24">
        <v>3.4</v>
      </c>
      <c r="AZ24">
        <v>14.8</v>
      </c>
      <c r="BA24">
        <v>44.8</v>
      </c>
      <c r="BB24">
        <v>9.6</v>
      </c>
      <c r="BC24">
        <v>9.4</v>
      </c>
      <c r="BD24">
        <v>12.4</v>
      </c>
      <c r="BE24">
        <v>14.1</v>
      </c>
      <c r="BF24">
        <v>79</v>
      </c>
      <c r="BG24">
        <v>8</v>
      </c>
      <c r="BH24">
        <v>8.4</v>
      </c>
      <c r="BI24">
        <v>55.1</v>
      </c>
      <c r="BJ24" s="2">
        <f t="shared" ref="BJ24:BK24" si="23">ROUND(AVERAGE(AT24:BI24),0)</f>
        <v>21</v>
      </c>
      <c r="BK24" s="2">
        <f t="shared" si="23"/>
        <v>22</v>
      </c>
      <c r="BP24" s="12">
        <f t="shared" si="2"/>
        <v>21</v>
      </c>
      <c r="BQ24" s="12">
        <f t="shared" si="2"/>
        <v>22</v>
      </c>
    </row>
    <row r="25" spans="1:69" ht="19.5" x14ac:dyDescent="0.6">
      <c r="A25" t="s">
        <v>200</v>
      </c>
      <c r="B25" t="s">
        <v>174</v>
      </c>
      <c r="C25" t="s">
        <v>179</v>
      </c>
      <c r="D25" t="s">
        <v>355</v>
      </c>
      <c r="E25" t="s">
        <v>203</v>
      </c>
      <c r="F25" t="s">
        <v>174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7</v>
      </c>
      <c r="AM25" t="s">
        <v>177</v>
      </c>
      <c r="AN25">
        <v>50</v>
      </c>
      <c r="AT25">
        <v>11.9</v>
      </c>
      <c r="AU25">
        <v>10.1</v>
      </c>
      <c r="AV25">
        <v>70.099999999999994</v>
      </c>
      <c r="AW25">
        <v>51.4</v>
      </c>
      <c r="AX25">
        <v>10.199999999999999</v>
      </c>
      <c r="AY25">
        <v>6.3</v>
      </c>
      <c r="AZ25">
        <v>27.7</v>
      </c>
      <c r="BA25">
        <v>84</v>
      </c>
      <c r="BB25">
        <v>18</v>
      </c>
      <c r="BC25">
        <v>17.7</v>
      </c>
      <c r="BD25">
        <v>23.3</v>
      </c>
      <c r="BE25">
        <v>26.5</v>
      </c>
      <c r="BF25">
        <v>148.19999999999999</v>
      </c>
      <c r="BG25">
        <v>15</v>
      </c>
      <c r="BH25">
        <v>15.8</v>
      </c>
      <c r="BI25">
        <v>103.4</v>
      </c>
      <c r="BJ25" s="2">
        <f t="shared" ref="BJ25:BK25" si="24">ROUND(AVERAGE(AT25:BI25),0)</f>
        <v>40</v>
      </c>
      <c r="BK25" s="2">
        <f t="shared" si="24"/>
        <v>42</v>
      </c>
      <c r="BP25" s="12">
        <f t="shared" si="2"/>
        <v>40</v>
      </c>
      <c r="BQ25" s="12">
        <f t="shared" si="2"/>
        <v>42</v>
      </c>
    </row>
    <row r="26" spans="1:69" ht="19.5" x14ac:dyDescent="0.6">
      <c r="A26" t="s">
        <v>200</v>
      </c>
      <c r="B26" t="s">
        <v>174</v>
      </c>
      <c r="C26" t="s">
        <v>209</v>
      </c>
      <c r="D26" t="s">
        <v>355</v>
      </c>
      <c r="E26" t="s">
        <v>183</v>
      </c>
      <c r="F26" t="s">
        <v>174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7</v>
      </c>
      <c r="AM26" t="s">
        <v>177</v>
      </c>
      <c r="AN26">
        <v>50</v>
      </c>
      <c r="AT26">
        <v>4.8</v>
      </c>
      <c r="AU26">
        <v>4.0999999999999996</v>
      </c>
      <c r="AV26">
        <v>28.4</v>
      </c>
      <c r="AW26">
        <v>20.8</v>
      </c>
      <c r="AX26">
        <v>4.0999999999999996</v>
      </c>
      <c r="AY26">
        <v>2.6</v>
      </c>
      <c r="AZ26">
        <v>11.2</v>
      </c>
      <c r="BA26">
        <v>34</v>
      </c>
      <c r="BB26">
        <v>7.3</v>
      </c>
      <c r="BC26">
        <v>7.2</v>
      </c>
      <c r="BD26">
        <v>9.4</v>
      </c>
      <c r="BE26">
        <v>10.7</v>
      </c>
      <c r="BF26">
        <v>60</v>
      </c>
      <c r="BG26">
        <v>6.1</v>
      </c>
      <c r="BH26">
        <v>6.4</v>
      </c>
      <c r="BI26">
        <v>41.9</v>
      </c>
      <c r="BJ26" s="2">
        <f t="shared" ref="BJ26:BK26" si="25">ROUND(AVERAGE(AT26:BI26),0)</f>
        <v>16</v>
      </c>
      <c r="BK26" s="2">
        <f t="shared" si="25"/>
        <v>17</v>
      </c>
      <c r="BP26" s="12">
        <f t="shared" si="2"/>
        <v>16</v>
      </c>
      <c r="BQ26" s="12">
        <f t="shared" si="2"/>
        <v>17</v>
      </c>
    </row>
    <row r="27" spans="1:69" ht="19.5" x14ac:dyDescent="0.6">
      <c r="A27" t="s">
        <v>200</v>
      </c>
      <c r="B27" t="s">
        <v>174</v>
      </c>
      <c r="C27" t="s">
        <v>353</v>
      </c>
      <c r="D27" t="s">
        <v>355</v>
      </c>
      <c r="E27" t="s">
        <v>183</v>
      </c>
      <c r="F27" t="s">
        <v>174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7</v>
      </c>
      <c r="AM27" t="s">
        <v>177</v>
      </c>
      <c r="AN27">
        <v>50</v>
      </c>
      <c r="AT27">
        <v>5</v>
      </c>
      <c r="AU27">
        <v>4.2</v>
      </c>
      <c r="AV27">
        <v>29.5</v>
      </c>
      <c r="AW27">
        <v>21.6</v>
      </c>
      <c r="AX27">
        <v>4.3</v>
      </c>
      <c r="AY27">
        <v>2.7</v>
      </c>
      <c r="AZ27">
        <v>11.7</v>
      </c>
      <c r="BA27">
        <v>35.299999999999997</v>
      </c>
      <c r="BB27">
        <v>7.6</v>
      </c>
      <c r="BC27">
        <v>7.4</v>
      </c>
      <c r="BD27">
        <v>9.8000000000000007</v>
      </c>
      <c r="BE27">
        <v>11.1</v>
      </c>
      <c r="BF27">
        <v>62.3</v>
      </c>
      <c r="BG27">
        <v>6.3</v>
      </c>
      <c r="BH27">
        <v>6.7</v>
      </c>
      <c r="BI27">
        <v>43.5</v>
      </c>
      <c r="BJ27" s="2">
        <f t="shared" ref="BJ27:BK27" si="26">ROUND(AVERAGE(AT27:BI27),0)</f>
        <v>17</v>
      </c>
      <c r="BK27" s="2">
        <f t="shared" si="26"/>
        <v>18</v>
      </c>
      <c r="BP27" s="12">
        <f t="shared" si="2"/>
        <v>17</v>
      </c>
      <c r="BQ27" s="12">
        <f t="shared" si="2"/>
        <v>18</v>
      </c>
    </row>
    <row r="28" spans="1:69" ht="19.5" x14ac:dyDescent="0.6">
      <c r="A28" t="s">
        <v>200</v>
      </c>
      <c r="B28" t="s">
        <v>174</v>
      </c>
      <c r="C28" t="s">
        <v>218</v>
      </c>
      <c r="D28" t="s">
        <v>355</v>
      </c>
      <c r="E28" t="s">
        <v>183</v>
      </c>
      <c r="F28" t="s">
        <v>174</v>
      </c>
      <c r="G28" t="s">
        <v>174</v>
      </c>
      <c r="H28" t="s">
        <v>181</v>
      </c>
      <c r="I28">
        <v>1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7</v>
      </c>
      <c r="AM28" t="s">
        <v>177</v>
      </c>
      <c r="AN28">
        <v>50</v>
      </c>
      <c r="AT28">
        <v>38</v>
      </c>
      <c r="AU28">
        <v>32.200000000000003</v>
      </c>
      <c r="AV28">
        <v>224.3</v>
      </c>
      <c r="AW28">
        <v>164.5</v>
      </c>
      <c r="AX28">
        <v>32.5</v>
      </c>
      <c r="AY28">
        <v>20.3</v>
      </c>
      <c r="AZ28">
        <v>88.7</v>
      </c>
      <c r="BA28">
        <v>268.60000000000002</v>
      </c>
      <c r="BB28">
        <v>57.5</v>
      </c>
      <c r="BC28">
        <v>56.6</v>
      </c>
      <c r="BD28">
        <v>74.599999999999994</v>
      </c>
      <c r="BE28">
        <v>84.6</v>
      </c>
      <c r="BF28">
        <v>473.9</v>
      </c>
      <c r="BG28">
        <v>48.1</v>
      </c>
      <c r="BH28">
        <v>50.7</v>
      </c>
      <c r="BI28">
        <v>330.7</v>
      </c>
      <c r="BJ28" s="2">
        <f t="shared" ref="BJ28:BK28" si="27">ROUND(AVERAGE(AT28:BI28),0)</f>
        <v>128</v>
      </c>
      <c r="BK28" s="2">
        <f t="shared" si="27"/>
        <v>133</v>
      </c>
      <c r="BP28" s="12">
        <f t="shared" si="2"/>
        <v>128</v>
      </c>
      <c r="BQ28" s="12">
        <f t="shared" si="2"/>
        <v>133</v>
      </c>
    </row>
    <row r="29" spans="1:69" ht="19.5" x14ac:dyDescent="0.6">
      <c r="A29" t="s">
        <v>200</v>
      </c>
      <c r="B29" t="s">
        <v>174</v>
      </c>
      <c r="C29" t="s">
        <v>218</v>
      </c>
      <c r="D29" t="s">
        <v>355</v>
      </c>
      <c r="E29" t="s">
        <v>203</v>
      </c>
      <c r="F29" t="s">
        <v>174</v>
      </c>
      <c r="G29" t="s">
        <v>174</v>
      </c>
      <c r="H29" t="s">
        <v>181</v>
      </c>
      <c r="I29">
        <v>1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7</v>
      </c>
      <c r="AM29" t="s">
        <v>177</v>
      </c>
      <c r="AN29">
        <v>50</v>
      </c>
      <c r="AT29">
        <v>54</v>
      </c>
      <c r="AU29">
        <v>45.8</v>
      </c>
      <c r="AV29">
        <v>318.60000000000002</v>
      </c>
      <c r="AW29">
        <v>233.7</v>
      </c>
      <c r="AX29">
        <v>46.1</v>
      </c>
      <c r="AY29">
        <v>28.8</v>
      </c>
      <c r="AZ29">
        <v>126</v>
      </c>
      <c r="BA29">
        <v>381.5</v>
      </c>
      <c r="BB29">
        <v>81.7</v>
      </c>
      <c r="BC29">
        <v>80.3</v>
      </c>
      <c r="BD29">
        <v>105.9</v>
      </c>
      <c r="BE29">
        <v>120.2</v>
      </c>
      <c r="BF29">
        <v>673.1</v>
      </c>
      <c r="BG29">
        <v>68.400000000000006</v>
      </c>
      <c r="BH29">
        <v>72</v>
      </c>
      <c r="BI29">
        <v>469.7</v>
      </c>
      <c r="BJ29" s="2">
        <f t="shared" ref="BJ29:BK29" si="28">ROUND(AVERAGE(AT29:BI29),0)</f>
        <v>182</v>
      </c>
      <c r="BK29" s="2">
        <f t="shared" si="28"/>
        <v>190</v>
      </c>
      <c r="BP29" s="12">
        <f t="shared" si="2"/>
        <v>182</v>
      </c>
      <c r="BQ29" s="12">
        <f t="shared" si="2"/>
        <v>190</v>
      </c>
    </row>
    <row r="30" spans="1:69" ht="19.5" x14ac:dyDescent="0.6">
      <c r="A30" t="s">
        <v>200</v>
      </c>
      <c r="B30" t="s">
        <v>174</v>
      </c>
      <c r="C30" t="s">
        <v>256</v>
      </c>
      <c r="D30" t="s">
        <v>355</v>
      </c>
      <c r="E30" t="s">
        <v>183</v>
      </c>
      <c r="F30" t="s">
        <v>174</v>
      </c>
      <c r="G30" t="s">
        <v>174</v>
      </c>
      <c r="H30" t="s">
        <v>181</v>
      </c>
      <c r="I30">
        <v>1</v>
      </c>
      <c r="J30" t="s">
        <v>176</v>
      </c>
      <c r="K30" t="b">
        <v>0</v>
      </c>
      <c r="L30">
        <v>10</v>
      </c>
      <c r="M30">
        <v>210</v>
      </c>
      <c r="N30">
        <v>10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7</v>
      </c>
      <c r="AM30" t="s">
        <v>177</v>
      </c>
      <c r="AN30">
        <v>50</v>
      </c>
      <c r="AT30">
        <v>4.0999999999999996</v>
      </c>
      <c r="AU30">
        <v>3.4</v>
      </c>
      <c r="AV30">
        <v>23.9</v>
      </c>
      <c r="AW30">
        <v>17.5</v>
      </c>
      <c r="AX30">
        <v>3.5</v>
      </c>
      <c r="AY30">
        <v>2.2000000000000002</v>
      </c>
      <c r="AZ30">
        <v>9.5</v>
      </c>
      <c r="BA30">
        <v>28.6</v>
      </c>
      <c r="BB30">
        <v>6.1</v>
      </c>
      <c r="BC30">
        <v>6</v>
      </c>
      <c r="BD30">
        <v>8</v>
      </c>
      <c r="BE30">
        <v>9</v>
      </c>
      <c r="BF30">
        <v>50.5</v>
      </c>
      <c r="BG30">
        <v>5.0999999999999996</v>
      </c>
      <c r="BH30">
        <v>5.4</v>
      </c>
      <c r="BI30">
        <v>35.299999999999997</v>
      </c>
      <c r="BJ30" s="2">
        <f t="shared" ref="BJ30:BK30" si="29">ROUND(AVERAGE(AT30:BI30),0)</f>
        <v>14</v>
      </c>
      <c r="BK30" s="2">
        <f t="shared" si="29"/>
        <v>14</v>
      </c>
      <c r="BP30" s="12">
        <f t="shared" si="2"/>
        <v>14</v>
      </c>
      <c r="BQ30" s="12">
        <f t="shared" si="2"/>
        <v>14</v>
      </c>
    </row>
    <row r="31" spans="1:69" ht="19.5" x14ac:dyDescent="0.6">
      <c r="A31" t="s">
        <v>200</v>
      </c>
      <c r="B31" t="s">
        <v>174</v>
      </c>
      <c r="C31" t="s">
        <v>185</v>
      </c>
      <c r="D31" t="s">
        <v>355</v>
      </c>
      <c r="E31" t="s">
        <v>183</v>
      </c>
      <c r="F31" t="s">
        <v>174</v>
      </c>
      <c r="G31" t="s">
        <v>174</v>
      </c>
      <c r="H31" t="s">
        <v>181</v>
      </c>
      <c r="I31">
        <v>1</v>
      </c>
      <c r="J31" t="s">
        <v>176</v>
      </c>
      <c r="K31" t="b">
        <v>0</v>
      </c>
      <c r="L31">
        <v>10</v>
      </c>
      <c r="M31">
        <v>210</v>
      </c>
      <c r="N31">
        <v>10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7</v>
      </c>
      <c r="AM31" t="s">
        <v>177</v>
      </c>
      <c r="AN31">
        <v>50</v>
      </c>
      <c r="AT31">
        <v>7.7</v>
      </c>
      <c r="AU31">
        <v>6.5</v>
      </c>
      <c r="AV31">
        <v>45.5</v>
      </c>
      <c r="AW31">
        <v>33.4</v>
      </c>
      <c r="AX31">
        <v>6.6</v>
      </c>
      <c r="AY31">
        <v>4.0999999999999996</v>
      </c>
      <c r="AZ31">
        <v>18</v>
      </c>
      <c r="BA31">
        <v>54.5</v>
      </c>
      <c r="BB31">
        <v>11.7</v>
      </c>
      <c r="BC31">
        <v>11.5</v>
      </c>
      <c r="BD31">
        <v>15.1</v>
      </c>
      <c r="BE31">
        <v>17.2</v>
      </c>
      <c r="BF31">
        <v>96.2</v>
      </c>
      <c r="BG31">
        <v>9.8000000000000007</v>
      </c>
      <c r="BH31">
        <v>10.3</v>
      </c>
      <c r="BI31">
        <v>67.099999999999994</v>
      </c>
      <c r="BJ31" s="2">
        <f t="shared" ref="BJ31:BK31" si="30">ROUND(AVERAGE(AT31:BI31),0)</f>
        <v>26</v>
      </c>
      <c r="BK31" s="2">
        <f t="shared" si="30"/>
        <v>27</v>
      </c>
      <c r="BP31" s="12">
        <f t="shared" si="2"/>
        <v>26</v>
      </c>
      <c r="BQ31" s="12">
        <f t="shared" si="2"/>
        <v>27</v>
      </c>
    </row>
    <row r="32" spans="1:69" ht="19.5" x14ac:dyDescent="0.6">
      <c r="A32" t="s">
        <v>200</v>
      </c>
      <c r="B32" t="s">
        <v>174</v>
      </c>
      <c r="C32" t="s">
        <v>185</v>
      </c>
      <c r="D32" t="s">
        <v>355</v>
      </c>
      <c r="E32" t="s">
        <v>203</v>
      </c>
      <c r="F32" t="s">
        <v>174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10</v>
      </c>
      <c r="M32">
        <v>210</v>
      </c>
      <c r="N32">
        <v>10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7</v>
      </c>
      <c r="AM32" t="s">
        <v>177</v>
      </c>
      <c r="AN32">
        <v>50</v>
      </c>
      <c r="AT32">
        <v>14.5</v>
      </c>
      <c r="AU32">
        <v>12.3</v>
      </c>
      <c r="AV32">
        <v>85.5</v>
      </c>
      <c r="AW32">
        <v>62.7</v>
      </c>
      <c r="AX32">
        <v>12.4</v>
      </c>
      <c r="AY32">
        <v>7.7</v>
      </c>
      <c r="AZ32">
        <v>33.799999999999997</v>
      </c>
      <c r="BA32">
        <v>102.4</v>
      </c>
      <c r="BB32">
        <v>21.9</v>
      </c>
      <c r="BC32">
        <v>21.6</v>
      </c>
      <c r="BD32">
        <v>28.4</v>
      </c>
      <c r="BE32">
        <v>32.299999999999997</v>
      </c>
      <c r="BF32">
        <v>180.7</v>
      </c>
      <c r="BG32">
        <v>18.399999999999999</v>
      </c>
      <c r="BH32">
        <v>19.3</v>
      </c>
      <c r="BI32">
        <v>126.1</v>
      </c>
      <c r="BJ32" s="2">
        <f t="shared" ref="BJ32:BK32" si="31">ROUND(AVERAGE(AT32:BI32),0)</f>
        <v>49</v>
      </c>
      <c r="BK32" s="2">
        <f t="shared" si="31"/>
        <v>51</v>
      </c>
      <c r="BP32" s="12">
        <f t="shared" si="2"/>
        <v>49</v>
      </c>
      <c r="BQ32" s="12">
        <f t="shared" si="2"/>
        <v>51</v>
      </c>
    </row>
    <row r="33" spans="1:69" ht="19.5" x14ac:dyDescent="0.6">
      <c r="A33" t="s">
        <v>200</v>
      </c>
      <c r="B33" t="s">
        <v>174</v>
      </c>
      <c r="C33" t="s">
        <v>354</v>
      </c>
      <c r="D33" t="s">
        <v>355</v>
      </c>
      <c r="E33" t="s">
        <v>203</v>
      </c>
      <c r="F33" t="s">
        <v>174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10</v>
      </c>
      <c r="M33">
        <v>210</v>
      </c>
      <c r="N33">
        <v>10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7</v>
      </c>
      <c r="AM33" t="s">
        <v>177</v>
      </c>
      <c r="AN33">
        <v>50</v>
      </c>
      <c r="AT33">
        <v>3.9</v>
      </c>
      <c r="AU33">
        <v>3.3</v>
      </c>
      <c r="AV33">
        <v>22.8</v>
      </c>
      <c r="AW33">
        <v>16.8</v>
      </c>
      <c r="AX33">
        <v>3.3</v>
      </c>
      <c r="AY33">
        <v>2.1</v>
      </c>
      <c r="AZ33">
        <v>9</v>
      </c>
      <c r="BA33">
        <v>27.4</v>
      </c>
      <c r="BB33">
        <v>5.9</v>
      </c>
      <c r="BC33">
        <v>5.8</v>
      </c>
      <c r="BD33">
        <v>7.6</v>
      </c>
      <c r="BE33">
        <v>8.6</v>
      </c>
      <c r="BF33">
        <v>48.3</v>
      </c>
      <c r="BG33">
        <v>4.9000000000000004</v>
      </c>
      <c r="BH33">
        <v>5.2</v>
      </c>
      <c r="BI33">
        <v>33.700000000000003</v>
      </c>
      <c r="BJ33" s="2">
        <f t="shared" ref="BJ33:BK33" si="32">ROUND(AVERAGE(AT33:BI33),0)</f>
        <v>13</v>
      </c>
      <c r="BK33" s="2">
        <f t="shared" si="32"/>
        <v>14</v>
      </c>
      <c r="BP33" s="12">
        <f t="shared" si="2"/>
        <v>13</v>
      </c>
      <c r="BQ33" s="12">
        <f t="shared" si="2"/>
        <v>14</v>
      </c>
    </row>
    <row r="34" spans="1:69" ht="19.5" x14ac:dyDescent="0.6">
      <c r="A34" t="s">
        <v>200</v>
      </c>
      <c r="B34" t="s">
        <v>174</v>
      </c>
      <c r="C34" t="s">
        <v>190</v>
      </c>
      <c r="D34" t="s">
        <v>355</v>
      </c>
      <c r="E34" t="s">
        <v>203</v>
      </c>
      <c r="F34" t="s">
        <v>174</v>
      </c>
      <c r="G34" t="s">
        <v>174</v>
      </c>
      <c r="H34" t="s">
        <v>175</v>
      </c>
      <c r="I34">
        <v>1</v>
      </c>
      <c r="J34" t="s">
        <v>176</v>
      </c>
      <c r="K34" t="b">
        <v>0</v>
      </c>
      <c r="L34">
        <v>10</v>
      </c>
      <c r="M34">
        <v>210</v>
      </c>
      <c r="N34">
        <v>10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7</v>
      </c>
      <c r="AM34" t="s">
        <v>177</v>
      </c>
      <c r="AN34">
        <v>50</v>
      </c>
      <c r="AT34">
        <v>0.6</v>
      </c>
      <c r="AU34">
        <v>0.5</v>
      </c>
      <c r="AV34">
        <v>3.8</v>
      </c>
      <c r="AW34">
        <v>2.8</v>
      </c>
      <c r="AX34">
        <v>0.6</v>
      </c>
      <c r="AY34">
        <v>0.3</v>
      </c>
      <c r="AZ34">
        <v>1.5</v>
      </c>
      <c r="BA34">
        <v>4.5999999999999996</v>
      </c>
      <c r="BB34">
        <v>1</v>
      </c>
      <c r="BC34">
        <v>1</v>
      </c>
      <c r="BD34">
        <v>1.3</v>
      </c>
      <c r="BE34">
        <v>1.4</v>
      </c>
      <c r="BF34">
        <v>8.1</v>
      </c>
      <c r="BG34">
        <v>0.8</v>
      </c>
      <c r="BH34">
        <v>0.9</v>
      </c>
      <c r="BI34">
        <v>5.6</v>
      </c>
      <c r="BJ34" s="2">
        <f t="shared" ref="BJ34:BK34" si="33">ROUND(AVERAGE(AT34:BI34),0)</f>
        <v>2</v>
      </c>
      <c r="BK34" s="2">
        <f t="shared" si="33"/>
        <v>2</v>
      </c>
      <c r="BP34" s="12">
        <f t="shared" si="2"/>
        <v>2</v>
      </c>
      <c r="BQ34" s="12">
        <f t="shared" si="2"/>
        <v>2</v>
      </c>
    </row>
    <row r="35" spans="1:69" ht="19.5" x14ac:dyDescent="0.6">
      <c r="A35" t="s">
        <v>200</v>
      </c>
      <c r="B35" t="s">
        <v>174</v>
      </c>
      <c r="C35" t="s">
        <v>356</v>
      </c>
      <c r="D35" t="s">
        <v>355</v>
      </c>
      <c r="E35" t="s">
        <v>203</v>
      </c>
      <c r="F35" t="s">
        <v>174</v>
      </c>
      <c r="G35" t="s">
        <v>174</v>
      </c>
      <c r="H35" t="s">
        <v>175</v>
      </c>
      <c r="I35">
        <v>1</v>
      </c>
      <c r="J35" t="s">
        <v>176</v>
      </c>
      <c r="K35" t="b">
        <v>0</v>
      </c>
      <c r="L35">
        <v>10</v>
      </c>
      <c r="M35">
        <v>210</v>
      </c>
      <c r="N35">
        <v>10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7</v>
      </c>
      <c r="AM35" t="s">
        <v>177</v>
      </c>
      <c r="AN35">
        <v>50</v>
      </c>
      <c r="AT35">
        <v>2.6</v>
      </c>
      <c r="AU35">
        <v>2.2000000000000002</v>
      </c>
      <c r="AV35">
        <v>15.3</v>
      </c>
      <c r="AW35">
        <v>11.2</v>
      </c>
      <c r="AX35">
        <v>2.2000000000000002</v>
      </c>
      <c r="AY35">
        <v>1.4</v>
      </c>
      <c r="AZ35">
        <v>6</v>
      </c>
      <c r="BA35">
        <v>18.3</v>
      </c>
      <c r="BB35">
        <v>3.9</v>
      </c>
      <c r="BC35">
        <v>3.9</v>
      </c>
      <c r="BD35">
        <v>5.0999999999999996</v>
      </c>
      <c r="BE35">
        <v>5.8</v>
      </c>
      <c r="BF35">
        <v>32.299999999999997</v>
      </c>
      <c r="BG35">
        <v>3.3</v>
      </c>
      <c r="BH35">
        <v>3.5</v>
      </c>
      <c r="BI35">
        <v>22.5</v>
      </c>
      <c r="BJ35" s="2">
        <f t="shared" ref="BJ35:BK35" si="34">ROUND(AVERAGE(AT35:BI35),0)</f>
        <v>9</v>
      </c>
      <c r="BK35" s="2">
        <f t="shared" si="34"/>
        <v>9</v>
      </c>
      <c r="BP35" s="12">
        <f t="shared" si="2"/>
        <v>9</v>
      </c>
      <c r="BQ35" s="12">
        <f t="shared" si="2"/>
        <v>9</v>
      </c>
    </row>
    <row r="36" spans="1:69" ht="19.5" x14ac:dyDescent="0.6">
      <c r="A36" t="s">
        <v>200</v>
      </c>
      <c r="B36" t="s">
        <v>174</v>
      </c>
      <c r="C36" t="s">
        <v>196</v>
      </c>
      <c r="D36" t="s">
        <v>355</v>
      </c>
      <c r="E36" t="s">
        <v>203</v>
      </c>
      <c r="F36" t="s">
        <v>174</v>
      </c>
      <c r="G36" t="s">
        <v>174</v>
      </c>
      <c r="H36" t="s">
        <v>175</v>
      </c>
      <c r="I36">
        <v>1</v>
      </c>
      <c r="J36" t="s">
        <v>176</v>
      </c>
      <c r="K36" t="b">
        <v>0</v>
      </c>
      <c r="L36">
        <v>10</v>
      </c>
      <c r="M36">
        <v>210</v>
      </c>
      <c r="N36">
        <v>10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7</v>
      </c>
      <c r="AM36" t="s">
        <v>177</v>
      </c>
      <c r="AN36">
        <v>50</v>
      </c>
      <c r="AT36">
        <v>2.9</v>
      </c>
      <c r="AU36">
        <v>2.5</v>
      </c>
      <c r="AV36">
        <v>17.2</v>
      </c>
      <c r="AW36">
        <v>12.6</v>
      </c>
      <c r="AX36">
        <v>2.5</v>
      </c>
      <c r="AY36">
        <v>1.6</v>
      </c>
      <c r="AZ36">
        <v>6.8</v>
      </c>
      <c r="BA36">
        <v>20.6</v>
      </c>
      <c r="BB36">
        <v>4.4000000000000004</v>
      </c>
      <c r="BC36">
        <v>4.3</v>
      </c>
      <c r="BD36">
        <v>5.7</v>
      </c>
      <c r="BE36">
        <v>6.5</v>
      </c>
      <c r="BF36">
        <v>36.299999999999997</v>
      </c>
      <c r="BG36">
        <v>3.7</v>
      </c>
      <c r="BH36">
        <v>3.9</v>
      </c>
      <c r="BI36">
        <v>25.4</v>
      </c>
      <c r="BJ36" s="2">
        <f t="shared" ref="BJ36:BK36" si="35">ROUND(AVERAGE(AT36:BI36),0)</f>
        <v>10</v>
      </c>
      <c r="BK36" s="2">
        <f t="shared" si="35"/>
        <v>10</v>
      </c>
      <c r="BP36" s="12">
        <f t="shared" si="2"/>
        <v>10</v>
      </c>
      <c r="BQ36" s="12">
        <f t="shared" si="2"/>
        <v>10</v>
      </c>
    </row>
    <row r="37" spans="1:69" ht="19.5" x14ac:dyDescent="0.6">
      <c r="A37" t="s">
        <v>200</v>
      </c>
      <c r="B37" t="s">
        <v>174</v>
      </c>
      <c r="C37" t="s">
        <v>281</v>
      </c>
      <c r="D37" t="s">
        <v>355</v>
      </c>
      <c r="E37" t="s">
        <v>203</v>
      </c>
      <c r="F37" t="s">
        <v>174</v>
      </c>
      <c r="G37" t="s">
        <v>174</v>
      </c>
      <c r="H37" t="s">
        <v>175</v>
      </c>
      <c r="I37">
        <v>1</v>
      </c>
      <c r="J37" t="s">
        <v>176</v>
      </c>
      <c r="K37" t="b">
        <v>0</v>
      </c>
      <c r="L37">
        <v>10</v>
      </c>
      <c r="M37">
        <v>210</v>
      </c>
      <c r="N37">
        <v>10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7</v>
      </c>
      <c r="AM37" t="s">
        <v>177</v>
      </c>
      <c r="AN37">
        <v>50</v>
      </c>
      <c r="AT37">
        <v>8.6999999999999993</v>
      </c>
      <c r="AU37">
        <v>7.4</v>
      </c>
      <c r="AV37">
        <v>51.4</v>
      </c>
      <c r="AW37">
        <v>37.700000000000003</v>
      </c>
      <c r="AX37">
        <v>7.4</v>
      </c>
      <c r="AY37">
        <v>4.5999999999999996</v>
      </c>
      <c r="AZ37">
        <v>20.3</v>
      </c>
      <c r="BA37">
        <v>61.5</v>
      </c>
      <c r="BB37">
        <v>13.2</v>
      </c>
      <c r="BC37">
        <v>13</v>
      </c>
      <c r="BD37">
        <v>17.100000000000001</v>
      </c>
      <c r="BE37">
        <v>19.399999999999999</v>
      </c>
      <c r="BF37">
        <v>108.5</v>
      </c>
      <c r="BG37">
        <v>11</v>
      </c>
      <c r="BH37">
        <v>11.6</v>
      </c>
      <c r="BI37">
        <v>75.7</v>
      </c>
      <c r="BJ37" s="2">
        <f t="shared" ref="BJ37:BK37" si="36">ROUND(AVERAGE(AT37:BI37),0)</f>
        <v>29</v>
      </c>
      <c r="BK37" s="2">
        <f t="shared" si="36"/>
        <v>31</v>
      </c>
      <c r="BP37" s="12">
        <f t="shared" si="2"/>
        <v>29</v>
      </c>
      <c r="BQ37" s="12">
        <f t="shared" si="2"/>
        <v>31</v>
      </c>
    </row>
    <row r="38" spans="1:69" ht="19.5" x14ac:dyDescent="0.6">
      <c r="A38" t="s">
        <v>200</v>
      </c>
      <c r="B38" t="s">
        <v>174</v>
      </c>
      <c r="C38" t="s">
        <v>187</v>
      </c>
      <c r="D38" t="s">
        <v>355</v>
      </c>
      <c r="E38" t="s">
        <v>203</v>
      </c>
      <c r="F38" t="s">
        <v>174</v>
      </c>
      <c r="G38" t="s">
        <v>174</v>
      </c>
      <c r="H38" t="s">
        <v>175</v>
      </c>
      <c r="I38">
        <v>1</v>
      </c>
      <c r="J38" t="s">
        <v>176</v>
      </c>
      <c r="K38" t="b">
        <v>0</v>
      </c>
      <c r="L38">
        <v>10</v>
      </c>
      <c r="M38">
        <v>210</v>
      </c>
      <c r="N38">
        <v>10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7</v>
      </c>
      <c r="AM38" t="s">
        <v>177</v>
      </c>
      <c r="AN38">
        <v>50</v>
      </c>
      <c r="AT38">
        <v>4.5</v>
      </c>
      <c r="AU38">
        <v>3.8</v>
      </c>
      <c r="AV38">
        <v>26.8</v>
      </c>
      <c r="AW38">
        <v>19.600000000000001</v>
      </c>
      <c r="AX38">
        <v>3.9</v>
      </c>
      <c r="AY38">
        <v>2.4</v>
      </c>
      <c r="AZ38">
        <v>10.6</v>
      </c>
      <c r="BA38">
        <v>32</v>
      </c>
      <c r="BB38">
        <v>6.9</v>
      </c>
      <c r="BC38">
        <v>6.7</v>
      </c>
      <c r="BD38">
        <v>8.9</v>
      </c>
      <c r="BE38">
        <v>10.1</v>
      </c>
      <c r="BF38">
        <v>56.5</v>
      </c>
      <c r="BG38">
        <v>5.7</v>
      </c>
      <c r="BH38">
        <v>6</v>
      </c>
      <c r="BI38">
        <v>39.4</v>
      </c>
      <c r="BJ38" s="2">
        <f t="shared" ref="BJ38:BK38" si="37">ROUND(AVERAGE(AT38:BI38),0)</f>
        <v>15</v>
      </c>
      <c r="BK38" s="2">
        <f t="shared" si="37"/>
        <v>16</v>
      </c>
      <c r="BP38" s="12">
        <f t="shared" si="2"/>
        <v>15</v>
      </c>
      <c r="BQ38" s="12">
        <f t="shared" si="2"/>
        <v>16</v>
      </c>
    </row>
    <row r="39" spans="1:69" ht="19.5" x14ac:dyDescent="0.6">
      <c r="A39" t="s">
        <v>200</v>
      </c>
      <c r="B39" t="s">
        <v>174</v>
      </c>
      <c r="C39" t="s">
        <v>357</v>
      </c>
      <c r="D39" t="s">
        <v>358</v>
      </c>
      <c r="E39" t="s">
        <v>203</v>
      </c>
      <c r="F39" t="s">
        <v>174</v>
      </c>
      <c r="G39" t="s">
        <v>174</v>
      </c>
      <c r="H39" t="s">
        <v>181</v>
      </c>
      <c r="I39">
        <v>1</v>
      </c>
      <c r="J39" t="s">
        <v>176</v>
      </c>
      <c r="K39" t="b">
        <v>0</v>
      </c>
      <c r="L39">
        <v>10</v>
      </c>
      <c r="M39">
        <v>210</v>
      </c>
      <c r="N39">
        <v>10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7</v>
      </c>
      <c r="AM39" t="s">
        <v>177</v>
      </c>
      <c r="AN39">
        <v>50</v>
      </c>
      <c r="AT39">
        <v>3.1</v>
      </c>
      <c r="AU39">
        <v>2.4</v>
      </c>
      <c r="AV39">
        <v>18.399999999999999</v>
      </c>
      <c r="AW39">
        <v>7.9</v>
      </c>
      <c r="AX39">
        <v>3.2</v>
      </c>
      <c r="AY39">
        <v>1.1000000000000001</v>
      </c>
      <c r="AZ39">
        <v>5.9</v>
      </c>
      <c r="BA39">
        <v>13.3</v>
      </c>
      <c r="BB39">
        <v>2.7</v>
      </c>
      <c r="BC39">
        <v>5.8</v>
      </c>
      <c r="BD39">
        <v>4.4000000000000004</v>
      </c>
      <c r="BE39">
        <v>5</v>
      </c>
      <c r="BF39">
        <v>27.7</v>
      </c>
      <c r="BG39">
        <v>2.8</v>
      </c>
      <c r="BH39">
        <v>3</v>
      </c>
      <c r="BI39">
        <v>19.399999999999999</v>
      </c>
      <c r="BJ39" s="2">
        <f t="shared" ref="BJ39:BK39" si="38">ROUND(AVERAGE(AT39:BI39),0)</f>
        <v>8</v>
      </c>
      <c r="BK39" s="2">
        <f t="shared" si="38"/>
        <v>8</v>
      </c>
      <c r="BP39" s="12">
        <f t="shared" si="2"/>
        <v>8</v>
      </c>
      <c r="BQ39" s="12">
        <f t="shared" si="2"/>
        <v>8</v>
      </c>
    </row>
    <row r="40" spans="1:69" ht="19.5" x14ac:dyDescent="0.6">
      <c r="A40" t="s">
        <v>200</v>
      </c>
      <c r="B40" t="s">
        <v>174</v>
      </c>
      <c r="C40" t="s">
        <v>291</v>
      </c>
      <c r="D40" t="s">
        <v>358</v>
      </c>
      <c r="E40" t="s">
        <v>183</v>
      </c>
      <c r="F40" t="s">
        <v>174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10</v>
      </c>
      <c r="M40">
        <v>210</v>
      </c>
      <c r="N40">
        <v>10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7</v>
      </c>
      <c r="AM40" t="s">
        <v>177</v>
      </c>
      <c r="AN40">
        <v>50</v>
      </c>
      <c r="AT40">
        <v>80.5</v>
      </c>
      <c r="AU40">
        <v>63</v>
      </c>
      <c r="AV40">
        <v>476.9</v>
      </c>
      <c r="AW40">
        <v>204.9</v>
      </c>
      <c r="AX40">
        <v>83.4</v>
      </c>
      <c r="AY40">
        <v>27.5</v>
      </c>
      <c r="AZ40">
        <v>152.1</v>
      </c>
      <c r="BA40">
        <v>345.7</v>
      </c>
      <c r="BB40">
        <v>70.400000000000006</v>
      </c>
      <c r="BC40">
        <v>151.9</v>
      </c>
      <c r="BD40">
        <v>113.4</v>
      </c>
      <c r="BE40">
        <v>128.69999999999999</v>
      </c>
      <c r="BF40">
        <v>720.5</v>
      </c>
      <c r="BG40">
        <v>73.2</v>
      </c>
      <c r="BH40">
        <v>77</v>
      </c>
      <c r="BI40">
        <v>502.8</v>
      </c>
      <c r="BJ40" s="2">
        <f t="shared" ref="BJ40:BK40" si="39">ROUND(AVERAGE(AT40:BI40),0)</f>
        <v>204</v>
      </c>
      <c r="BK40" s="2">
        <f t="shared" si="39"/>
        <v>212</v>
      </c>
      <c r="BP40" s="12">
        <f t="shared" si="2"/>
        <v>204</v>
      </c>
      <c r="BQ40" s="12">
        <f t="shared" si="2"/>
        <v>212</v>
      </c>
    </row>
    <row r="41" spans="1:69" ht="19.5" x14ac:dyDescent="0.6">
      <c r="A41" t="s">
        <v>200</v>
      </c>
      <c r="B41" t="s">
        <v>174</v>
      </c>
      <c r="C41" t="s">
        <v>291</v>
      </c>
      <c r="D41" t="s">
        <v>358</v>
      </c>
      <c r="E41" t="s">
        <v>203</v>
      </c>
      <c r="F41" t="s">
        <v>174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10</v>
      </c>
      <c r="M41">
        <v>210</v>
      </c>
      <c r="N41">
        <v>10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7</v>
      </c>
      <c r="AM41" t="s">
        <v>177</v>
      </c>
      <c r="AN41">
        <v>50</v>
      </c>
      <c r="AT41">
        <v>16.100000000000001</v>
      </c>
      <c r="AU41">
        <v>12.6</v>
      </c>
      <c r="AV41">
        <v>95.1</v>
      </c>
      <c r="AW41">
        <v>40.9</v>
      </c>
      <c r="AX41">
        <v>16.600000000000001</v>
      </c>
      <c r="AY41">
        <v>5.5</v>
      </c>
      <c r="AZ41">
        <v>30.3</v>
      </c>
      <c r="BA41">
        <v>68.900000000000006</v>
      </c>
      <c r="BB41">
        <v>14</v>
      </c>
      <c r="BC41">
        <v>30.3</v>
      </c>
      <c r="BD41">
        <v>22.6</v>
      </c>
      <c r="BE41">
        <v>25.7</v>
      </c>
      <c r="BF41">
        <v>143.69999999999999</v>
      </c>
      <c r="BG41">
        <v>14.6</v>
      </c>
      <c r="BH41">
        <v>15.4</v>
      </c>
      <c r="BI41">
        <v>100.3</v>
      </c>
      <c r="BJ41" s="2">
        <f t="shared" ref="BJ41:BK41" si="40">ROUND(AVERAGE(AT41:BI41),0)</f>
        <v>41</v>
      </c>
      <c r="BK41" s="2">
        <f t="shared" si="40"/>
        <v>42</v>
      </c>
      <c r="BP41" s="12">
        <f t="shared" si="2"/>
        <v>41</v>
      </c>
      <c r="BQ41" s="12">
        <f t="shared" si="2"/>
        <v>42</v>
      </c>
    </row>
    <row r="42" spans="1:69" ht="19.5" x14ac:dyDescent="0.6">
      <c r="A42" t="s">
        <v>200</v>
      </c>
      <c r="B42" t="s">
        <v>174</v>
      </c>
      <c r="C42" t="s">
        <v>179</v>
      </c>
      <c r="D42" t="s">
        <v>358</v>
      </c>
      <c r="E42" t="s">
        <v>183</v>
      </c>
      <c r="F42" t="s">
        <v>174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10</v>
      </c>
      <c r="M42">
        <v>210</v>
      </c>
      <c r="N42">
        <v>10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7</v>
      </c>
      <c r="AM42" t="s">
        <v>177</v>
      </c>
      <c r="AN42">
        <v>50</v>
      </c>
      <c r="AT42">
        <v>98.2</v>
      </c>
      <c r="AU42">
        <v>76.8</v>
      </c>
      <c r="AV42">
        <v>581.5</v>
      </c>
      <c r="AW42">
        <v>249.8</v>
      </c>
      <c r="AX42">
        <v>101.7</v>
      </c>
      <c r="AY42">
        <v>33.5</v>
      </c>
      <c r="AZ42">
        <v>185.4</v>
      </c>
      <c r="BA42">
        <v>421.5</v>
      </c>
      <c r="BB42">
        <v>85.8</v>
      </c>
      <c r="BC42">
        <v>185.3</v>
      </c>
      <c r="BD42">
        <v>138.30000000000001</v>
      </c>
      <c r="BE42">
        <v>156.9</v>
      </c>
      <c r="BF42">
        <v>878.6</v>
      </c>
      <c r="BG42">
        <v>89.3</v>
      </c>
      <c r="BH42">
        <v>93.9</v>
      </c>
      <c r="BI42">
        <v>613.1</v>
      </c>
      <c r="BJ42" s="2">
        <f t="shared" ref="BJ42:BK42" si="41">ROUND(AVERAGE(AT42:BI42),0)</f>
        <v>249</v>
      </c>
      <c r="BK42" s="2">
        <f t="shared" si="41"/>
        <v>259</v>
      </c>
      <c r="BP42" s="12">
        <f t="shared" si="2"/>
        <v>249</v>
      </c>
      <c r="BQ42" s="12">
        <f t="shared" si="2"/>
        <v>259</v>
      </c>
    </row>
    <row r="43" spans="1:69" ht="19.5" x14ac:dyDescent="0.6">
      <c r="A43" t="s">
        <v>200</v>
      </c>
      <c r="B43" t="s">
        <v>174</v>
      </c>
      <c r="C43" t="s">
        <v>179</v>
      </c>
      <c r="D43" t="s">
        <v>358</v>
      </c>
      <c r="E43" t="s">
        <v>203</v>
      </c>
      <c r="F43" t="s">
        <v>174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10</v>
      </c>
      <c r="M43">
        <v>210</v>
      </c>
      <c r="N43">
        <v>10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7</v>
      </c>
      <c r="AM43" t="s">
        <v>177</v>
      </c>
      <c r="AN43">
        <v>50</v>
      </c>
      <c r="AT43">
        <v>115.9</v>
      </c>
      <c r="AU43">
        <v>90.7</v>
      </c>
      <c r="AV43">
        <v>686.1</v>
      </c>
      <c r="AW43">
        <v>294.7</v>
      </c>
      <c r="AX43">
        <v>120</v>
      </c>
      <c r="AY43">
        <v>39.6</v>
      </c>
      <c r="AZ43">
        <v>218.8</v>
      </c>
      <c r="BA43">
        <v>497.3</v>
      </c>
      <c r="BB43">
        <v>101.2</v>
      </c>
      <c r="BC43">
        <v>218.6</v>
      </c>
      <c r="BD43">
        <v>163.19999999999999</v>
      </c>
      <c r="BE43">
        <v>185.1</v>
      </c>
      <c r="BF43">
        <v>1036.5999999999999</v>
      </c>
      <c r="BG43">
        <v>105.3</v>
      </c>
      <c r="BH43">
        <v>110.8</v>
      </c>
      <c r="BI43">
        <v>723.3</v>
      </c>
      <c r="BJ43" s="2">
        <f t="shared" ref="BJ43:BK43" si="42">ROUND(AVERAGE(AT43:BI43),0)</f>
        <v>294</v>
      </c>
      <c r="BK43" s="2">
        <f t="shared" si="42"/>
        <v>305</v>
      </c>
      <c r="BP43" s="12">
        <f t="shared" si="2"/>
        <v>294</v>
      </c>
      <c r="BQ43" s="12">
        <f t="shared" si="2"/>
        <v>305</v>
      </c>
    </row>
    <row r="44" spans="1:69" ht="19.5" x14ac:dyDescent="0.6">
      <c r="A44" t="s">
        <v>200</v>
      </c>
      <c r="B44" t="s">
        <v>174</v>
      </c>
      <c r="C44" t="s">
        <v>209</v>
      </c>
      <c r="D44" t="s">
        <v>358</v>
      </c>
      <c r="E44" t="s">
        <v>183</v>
      </c>
      <c r="F44" t="s">
        <v>174</v>
      </c>
      <c r="G44" t="s">
        <v>174</v>
      </c>
      <c r="H44" t="s">
        <v>181</v>
      </c>
      <c r="I44">
        <v>1</v>
      </c>
      <c r="J44" t="s">
        <v>176</v>
      </c>
      <c r="K44" t="b">
        <v>0</v>
      </c>
      <c r="L44">
        <v>10</v>
      </c>
      <c r="M44">
        <v>210</v>
      </c>
      <c r="N44">
        <v>10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7</v>
      </c>
      <c r="AM44" t="s">
        <v>177</v>
      </c>
      <c r="AN44">
        <v>50</v>
      </c>
      <c r="AT44">
        <v>75.3</v>
      </c>
      <c r="AU44">
        <v>58.9</v>
      </c>
      <c r="AV44">
        <v>446.1</v>
      </c>
      <c r="AW44">
        <v>191.6</v>
      </c>
      <c r="AX44">
        <v>78</v>
      </c>
      <c r="AY44">
        <v>25.7</v>
      </c>
      <c r="AZ44">
        <v>142.30000000000001</v>
      </c>
      <c r="BA44">
        <v>323.3</v>
      </c>
      <c r="BB44">
        <v>65.8</v>
      </c>
      <c r="BC44">
        <v>142.1</v>
      </c>
      <c r="BD44">
        <v>106.1</v>
      </c>
      <c r="BE44">
        <v>120.4</v>
      </c>
      <c r="BF44">
        <v>674</v>
      </c>
      <c r="BG44">
        <v>68.5</v>
      </c>
      <c r="BH44">
        <v>72.099999999999994</v>
      </c>
      <c r="BI44">
        <v>470.3</v>
      </c>
      <c r="BJ44" s="2">
        <f t="shared" ref="BJ44:BK44" si="43">ROUND(AVERAGE(AT44:BI44),0)</f>
        <v>191</v>
      </c>
      <c r="BK44" s="2">
        <f t="shared" si="43"/>
        <v>199</v>
      </c>
      <c r="BP44" s="12">
        <f t="shared" si="2"/>
        <v>191</v>
      </c>
      <c r="BQ44" s="12">
        <f t="shared" si="2"/>
        <v>199</v>
      </c>
    </row>
    <row r="45" spans="1:69" ht="19.5" x14ac:dyDescent="0.6">
      <c r="A45" t="s">
        <v>200</v>
      </c>
      <c r="B45" t="s">
        <v>174</v>
      </c>
      <c r="C45" t="s">
        <v>209</v>
      </c>
      <c r="D45" t="s">
        <v>358</v>
      </c>
      <c r="E45" t="s">
        <v>203</v>
      </c>
      <c r="F45" t="s">
        <v>174</v>
      </c>
      <c r="G45" t="s">
        <v>174</v>
      </c>
      <c r="H45" t="s">
        <v>181</v>
      </c>
      <c r="I45">
        <v>1</v>
      </c>
      <c r="J45" t="s">
        <v>176</v>
      </c>
      <c r="K45" t="b">
        <v>0</v>
      </c>
      <c r="L45">
        <v>10</v>
      </c>
      <c r="M45">
        <v>210</v>
      </c>
      <c r="N45">
        <v>10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7</v>
      </c>
      <c r="AM45" t="s">
        <v>177</v>
      </c>
      <c r="AN45">
        <v>50</v>
      </c>
      <c r="AT45">
        <v>12.3</v>
      </c>
      <c r="AU45">
        <v>9.6</v>
      </c>
      <c r="AV45">
        <v>72.8</v>
      </c>
      <c r="AW45">
        <v>31.3</v>
      </c>
      <c r="AX45">
        <v>12.7</v>
      </c>
      <c r="AY45">
        <v>4.2</v>
      </c>
      <c r="AZ45">
        <v>23.2</v>
      </c>
      <c r="BA45">
        <v>52.8</v>
      </c>
      <c r="BB45">
        <v>10.7</v>
      </c>
      <c r="BC45">
        <v>23.2</v>
      </c>
      <c r="BD45">
        <v>17.3</v>
      </c>
      <c r="BE45">
        <v>19.600000000000001</v>
      </c>
      <c r="BF45">
        <v>110</v>
      </c>
      <c r="BG45">
        <v>11.2</v>
      </c>
      <c r="BH45">
        <v>11.8</v>
      </c>
      <c r="BI45">
        <v>76.7</v>
      </c>
      <c r="BJ45" s="2">
        <f t="shared" ref="BJ45:BK45" si="44">ROUND(AVERAGE(AT45:BI45),0)</f>
        <v>31</v>
      </c>
      <c r="BK45" s="2">
        <f t="shared" si="44"/>
        <v>32</v>
      </c>
      <c r="BP45" s="12">
        <f t="shared" si="2"/>
        <v>31</v>
      </c>
      <c r="BQ45" s="12">
        <f t="shared" si="2"/>
        <v>32</v>
      </c>
    </row>
    <row r="46" spans="1:69" ht="19.5" x14ac:dyDescent="0.6">
      <c r="A46" t="s">
        <v>200</v>
      </c>
      <c r="B46" t="s">
        <v>174</v>
      </c>
      <c r="C46" t="s">
        <v>359</v>
      </c>
      <c r="D46" t="s">
        <v>358</v>
      </c>
      <c r="E46" t="s">
        <v>183</v>
      </c>
      <c r="F46" t="s">
        <v>174</v>
      </c>
      <c r="G46" t="s">
        <v>174</v>
      </c>
      <c r="H46" t="s">
        <v>181</v>
      </c>
      <c r="I46">
        <v>1</v>
      </c>
      <c r="J46" t="s">
        <v>176</v>
      </c>
      <c r="K46" t="b">
        <v>0</v>
      </c>
      <c r="L46">
        <v>10</v>
      </c>
      <c r="M46">
        <v>210</v>
      </c>
      <c r="N46">
        <v>10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7</v>
      </c>
      <c r="AM46" t="s">
        <v>177</v>
      </c>
      <c r="AN46">
        <v>50</v>
      </c>
      <c r="AT46">
        <v>14</v>
      </c>
      <c r="AU46">
        <v>10.9</v>
      </c>
      <c r="AV46">
        <v>82.8</v>
      </c>
      <c r="AW46">
        <v>35.6</v>
      </c>
      <c r="AX46">
        <v>14.5</v>
      </c>
      <c r="AY46">
        <v>4.8</v>
      </c>
      <c r="AZ46">
        <v>26.4</v>
      </c>
      <c r="BA46">
        <v>60</v>
      </c>
      <c r="BB46">
        <v>12.2</v>
      </c>
      <c r="BC46">
        <v>26.4</v>
      </c>
      <c r="BD46">
        <v>19.7</v>
      </c>
      <c r="BE46">
        <v>22.4</v>
      </c>
      <c r="BF46">
        <v>125.2</v>
      </c>
      <c r="BG46">
        <v>12.7</v>
      </c>
      <c r="BH46">
        <v>13.4</v>
      </c>
      <c r="BI46">
        <v>87.3</v>
      </c>
      <c r="BJ46" s="2">
        <f t="shared" ref="BJ46:BK46" si="45">ROUND(AVERAGE(AT46:BI46),0)</f>
        <v>36</v>
      </c>
      <c r="BK46" s="2">
        <f t="shared" si="45"/>
        <v>37</v>
      </c>
      <c r="BP46" s="12">
        <f t="shared" si="2"/>
        <v>36</v>
      </c>
      <c r="BQ46" s="12">
        <f t="shared" si="2"/>
        <v>37</v>
      </c>
    </row>
    <row r="47" spans="1:69" ht="19.5" x14ac:dyDescent="0.6">
      <c r="A47" t="s">
        <v>200</v>
      </c>
      <c r="B47" t="s">
        <v>174</v>
      </c>
      <c r="C47" t="s">
        <v>359</v>
      </c>
      <c r="D47" t="s">
        <v>358</v>
      </c>
      <c r="E47" t="s">
        <v>203</v>
      </c>
      <c r="F47" t="s">
        <v>174</v>
      </c>
      <c r="G47" t="s">
        <v>174</v>
      </c>
      <c r="H47" t="s">
        <v>181</v>
      </c>
      <c r="I47">
        <v>1</v>
      </c>
      <c r="J47" t="s">
        <v>176</v>
      </c>
      <c r="K47" t="b">
        <v>0</v>
      </c>
      <c r="L47">
        <v>10</v>
      </c>
      <c r="M47">
        <v>210</v>
      </c>
      <c r="N47">
        <v>10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7</v>
      </c>
      <c r="AM47" t="s">
        <v>177</v>
      </c>
      <c r="AN47">
        <v>50</v>
      </c>
      <c r="AT47">
        <v>10.7</v>
      </c>
      <c r="AU47">
        <v>8.4</v>
      </c>
      <c r="AV47">
        <v>63.4</v>
      </c>
      <c r="AW47">
        <v>27.2</v>
      </c>
      <c r="AX47">
        <v>11.1</v>
      </c>
      <c r="AY47">
        <v>3.7</v>
      </c>
      <c r="AZ47">
        <v>20.2</v>
      </c>
      <c r="BA47">
        <v>45.9</v>
      </c>
      <c r="BB47">
        <v>9.3000000000000007</v>
      </c>
      <c r="BC47">
        <v>20.2</v>
      </c>
      <c r="BD47">
        <v>15.1</v>
      </c>
      <c r="BE47">
        <v>17.100000000000001</v>
      </c>
      <c r="BF47">
        <v>95.7</v>
      </c>
      <c r="BG47">
        <v>9.6999999999999993</v>
      </c>
      <c r="BH47">
        <v>10.199999999999999</v>
      </c>
      <c r="BI47">
        <v>66.8</v>
      </c>
      <c r="BJ47" s="2">
        <f t="shared" ref="BJ47:BK47" si="46">ROUND(AVERAGE(AT47:BI47),0)</f>
        <v>27</v>
      </c>
      <c r="BK47" s="2">
        <f t="shared" si="46"/>
        <v>28</v>
      </c>
      <c r="BP47" s="12">
        <f t="shared" si="2"/>
        <v>27</v>
      </c>
      <c r="BQ47" s="12">
        <f t="shared" si="2"/>
        <v>28</v>
      </c>
    </row>
    <row r="48" spans="1:69" ht="19.5" x14ac:dyDescent="0.6">
      <c r="A48" t="s">
        <v>200</v>
      </c>
      <c r="B48" t="s">
        <v>174</v>
      </c>
      <c r="C48" t="s">
        <v>353</v>
      </c>
      <c r="D48" t="s">
        <v>358</v>
      </c>
      <c r="E48" t="s">
        <v>183</v>
      </c>
      <c r="F48" t="s">
        <v>174</v>
      </c>
      <c r="G48" t="s">
        <v>174</v>
      </c>
      <c r="H48" t="s">
        <v>181</v>
      </c>
      <c r="I48">
        <v>1</v>
      </c>
      <c r="J48" t="s">
        <v>176</v>
      </c>
      <c r="K48" t="b">
        <v>0</v>
      </c>
      <c r="L48">
        <v>10</v>
      </c>
      <c r="M48">
        <v>210</v>
      </c>
      <c r="N48">
        <v>10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7</v>
      </c>
      <c r="AM48" t="s">
        <v>177</v>
      </c>
      <c r="AN48">
        <v>50</v>
      </c>
      <c r="AT48">
        <v>8.5</v>
      </c>
      <c r="AU48">
        <v>6.7</v>
      </c>
      <c r="AV48">
        <v>50.4</v>
      </c>
      <c r="AW48">
        <v>21.7</v>
      </c>
      <c r="AX48">
        <v>8.8000000000000007</v>
      </c>
      <c r="AY48">
        <v>2.9</v>
      </c>
      <c r="AZ48">
        <v>16.100000000000001</v>
      </c>
      <c r="BA48">
        <v>36.5</v>
      </c>
      <c r="BB48">
        <v>7.4</v>
      </c>
      <c r="BC48">
        <v>16.100000000000001</v>
      </c>
      <c r="BD48">
        <v>12</v>
      </c>
      <c r="BE48">
        <v>13.6</v>
      </c>
      <c r="BF48">
        <v>76.099999999999994</v>
      </c>
      <c r="BG48">
        <v>7.7</v>
      </c>
      <c r="BH48">
        <v>8.1</v>
      </c>
      <c r="BI48">
        <v>53.1</v>
      </c>
      <c r="BJ48" s="2">
        <f t="shared" ref="BJ48:BK48" si="47">ROUND(AVERAGE(AT48:BI48),0)</f>
        <v>22</v>
      </c>
      <c r="BK48" s="2">
        <f t="shared" si="47"/>
        <v>22</v>
      </c>
      <c r="BP48" s="12">
        <f t="shared" si="2"/>
        <v>22</v>
      </c>
      <c r="BQ48" s="12">
        <f t="shared" si="2"/>
        <v>22</v>
      </c>
    </row>
    <row r="49" spans="1:69" ht="19.5" x14ac:dyDescent="0.6">
      <c r="A49" t="s">
        <v>200</v>
      </c>
      <c r="B49" t="s">
        <v>174</v>
      </c>
      <c r="C49" t="s">
        <v>201</v>
      </c>
      <c r="D49" t="s">
        <v>358</v>
      </c>
      <c r="E49" t="s">
        <v>203</v>
      </c>
      <c r="F49" t="s">
        <v>174</v>
      </c>
      <c r="G49" t="s">
        <v>174</v>
      </c>
      <c r="H49" t="s">
        <v>181</v>
      </c>
      <c r="I49">
        <v>1</v>
      </c>
      <c r="J49" t="s">
        <v>176</v>
      </c>
      <c r="K49" t="b">
        <v>0</v>
      </c>
      <c r="L49">
        <v>10</v>
      </c>
      <c r="M49">
        <v>210</v>
      </c>
      <c r="N49">
        <v>10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7</v>
      </c>
      <c r="AM49" t="s">
        <v>177</v>
      </c>
      <c r="AN49">
        <v>50</v>
      </c>
      <c r="AT49">
        <v>1.1000000000000001</v>
      </c>
      <c r="AU49">
        <v>0.9</v>
      </c>
      <c r="AV49">
        <v>6.5</v>
      </c>
      <c r="AW49">
        <v>2.8</v>
      </c>
      <c r="AX49">
        <v>1.1000000000000001</v>
      </c>
      <c r="AY49">
        <v>0.4</v>
      </c>
      <c r="AZ49">
        <v>2.1</v>
      </c>
      <c r="BA49">
        <v>4.7</v>
      </c>
      <c r="BB49">
        <v>1</v>
      </c>
      <c r="BC49">
        <v>2.1</v>
      </c>
      <c r="BD49">
        <v>1.5</v>
      </c>
      <c r="BE49">
        <v>1.8</v>
      </c>
      <c r="BF49">
        <v>9.8000000000000007</v>
      </c>
      <c r="BG49">
        <v>1</v>
      </c>
      <c r="BH49">
        <v>1.1000000000000001</v>
      </c>
      <c r="BI49">
        <v>6.9</v>
      </c>
      <c r="BJ49" s="2">
        <f t="shared" ref="BJ49:BK49" si="48">ROUND(AVERAGE(AT49:BI49),0)</f>
        <v>3</v>
      </c>
      <c r="BK49" s="2">
        <f t="shared" si="48"/>
        <v>3</v>
      </c>
      <c r="BP49" s="12">
        <f t="shared" si="2"/>
        <v>3</v>
      </c>
      <c r="BQ49" s="12">
        <f t="shared" si="2"/>
        <v>3</v>
      </c>
    </row>
    <row r="50" spans="1:69" ht="19.5" x14ac:dyDescent="0.6">
      <c r="A50" t="s">
        <v>200</v>
      </c>
      <c r="B50" t="s">
        <v>174</v>
      </c>
      <c r="C50" t="s">
        <v>218</v>
      </c>
      <c r="D50" t="s">
        <v>358</v>
      </c>
      <c r="E50" t="s">
        <v>183</v>
      </c>
      <c r="F50" t="s">
        <v>174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10</v>
      </c>
      <c r="M50">
        <v>210</v>
      </c>
      <c r="N50">
        <v>10</v>
      </c>
      <c r="O50">
        <v>210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7</v>
      </c>
      <c r="AM50" t="s">
        <v>177</v>
      </c>
      <c r="AN50">
        <v>50</v>
      </c>
      <c r="AT50">
        <v>43.1</v>
      </c>
      <c r="AU50">
        <v>33.799999999999997</v>
      </c>
      <c r="AV50">
        <v>255.5</v>
      </c>
      <c r="AW50">
        <v>109.8</v>
      </c>
      <c r="AX50">
        <v>44.7</v>
      </c>
      <c r="AY50">
        <v>14.7</v>
      </c>
      <c r="AZ50">
        <v>81.5</v>
      </c>
      <c r="BA50">
        <v>185.2</v>
      </c>
      <c r="BB50">
        <v>37.700000000000003</v>
      </c>
      <c r="BC50">
        <v>81.400000000000006</v>
      </c>
      <c r="BD50">
        <v>60.8</v>
      </c>
      <c r="BE50">
        <v>68.900000000000006</v>
      </c>
      <c r="BF50">
        <v>386.1</v>
      </c>
      <c r="BG50">
        <v>39.200000000000003</v>
      </c>
      <c r="BH50">
        <v>41.3</v>
      </c>
      <c r="BI50">
        <v>269.39999999999998</v>
      </c>
      <c r="BJ50" s="2">
        <f t="shared" ref="BJ50:BK50" si="49">ROUND(AVERAGE(AT50:BI50),0)</f>
        <v>110</v>
      </c>
      <c r="BK50" s="2">
        <f t="shared" si="49"/>
        <v>114</v>
      </c>
      <c r="BP50" s="12">
        <f t="shared" si="2"/>
        <v>110</v>
      </c>
      <c r="BQ50" s="12">
        <f t="shared" si="2"/>
        <v>114</v>
      </c>
    </row>
    <row r="51" spans="1:69" ht="19.5" x14ac:dyDescent="0.6">
      <c r="A51" t="s">
        <v>200</v>
      </c>
      <c r="B51" t="s">
        <v>174</v>
      </c>
      <c r="C51" t="s">
        <v>218</v>
      </c>
      <c r="D51" t="s">
        <v>358</v>
      </c>
      <c r="E51" t="s">
        <v>203</v>
      </c>
      <c r="F51" t="s">
        <v>174</v>
      </c>
      <c r="G51" t="s">
        <v>174</v>
      </c>
      <c r="H51" t="s">
        <v>181</v>
      </c>
      <c r="I51">
        <v>1</v>
      </c>
      <c r="J51" t="s">
        <v>176</v>
      </c>
      <c r="K51" t="b">
        <v>0</v>
      </c>
      <c r="L51">
        <v>10</v>
      </c>
      <c r="M51">
        <v>210</v>
      </c>
      <c r="N51">
        <v>10</v>
      </c>
      <c r="O51">
        <v>210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7</v>
      </c>
      <c r="AM51" t="s">
        <v>177</v>
      </c>
      <c r="AN51">
        <v>50</v>
      </c>
      <c r="AT51">
        <v>43.1</v>
      </c>
      <c r="AU51">
        <v>33.700000000000003</v>
      </c>
      <c r="AV51">
        <v>255.2</v>
      </c>
      <c r="AW51">
        <v>109.6</v>
      </c>
      <c r="AX51">
        <v>44.6</v>
      </c>
      <c r="AY51">
        <v>14.7</v>
      </c>
      <c r="AZ51">
        <v>81.400000000000006</v>
      </c>
      <c r="BA51">
        <v>185</v>
      </c>
      <c r="BB51">
        <v>37.700000000000003</v>
      </c>
      <c r="BC51">
        <v>81.3</v>
      </c>
      <c r="BD51">
        <v>60.7</v>
      </c>
      <c r="BE51">
        <v>68.900000000000006</v>
      </c>
      <c r="BF51">
        <v>385.6</v>
      </c>
      <c r="BG51">
        <v>39.200000000000003</v>
      </c>
      <c r="BH51">
        <v>41.2</v>
      </c>
      <c r="BI51">
        <v>269</v>
      </c>
      <c r="BJ51" s="2">
        <f t="shared" ref="BJ51:BK51" si="50">ROUND(AVERAGE(AT51:BI51),0)</f>
        <v>109</v>
      </c>
      <c r="BK51" s="2">
        <f t="shared" si="50"/>
        <v>114</v>
      </c>
      <c r="BP51" s="12">
        <f t="shared" si="2"/>
        <v>109</v>
      </c>
      <c r="BQ51" s="12">
        <f t="shared" si="2"/>
        <v>114</v>
      </c>
    </row>
    <row r="52" spans="1:69" ht="19.5" x14ac:dyDescent="0.6">
      <c r="A52" t="s">
        <v>200</v>
      </c>
      <c r="B52" t="s">
        <v>174</v>
      </c>
      <c r="C52" t="s">
        <v>256</v>
      </c>
      <c r="D52" t="s">
        <v>358</v>
      </c>
      <c r="E52" t="s">
        <v>183</v>
      </c>
      <c r="F52" t="s">
        <v>174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10</v>
      </c>
      <c r="M52">
        <v>210</v>
      </c>
      <c r="N52">
        <v>10</v>
      </c>
      <c r="O52">
        <v>210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7</v>
      </c>
      <c r="AM52" t="s">
        <v>177</v>
      </c>
      <c r="AN52">
        <v>50</v>
      </c>
      <c r="AT52">
        <v>118.5</v>
      </c>
      <c r="AU52">
        <v>92.7</v>
      </c>
      <c r="AV52">
        <v>701.8</v>
      </c>
      <c r="AW52">
        <v>301.5</v>
      </c>
      <c r="AX52">
        <v>122.8</v>
      </c>
      <c r="AY52">
        <v>40.5</v>
      </c>
      <c r="AZ52">
        <v>223.8</v>
      </c>
      <c r="BA52">
        <v>508.7</v>
      </c>
      <c r="BB52">
        <v>103.6</v>
      </c>
      <c r="BC52">
        <v>223.6</v>
      </c>
      <c r="BD52">
        <v>166.9</v>
      </c>
      <c r="BE52">
        <v>189.4</v>
      </c>
      <c r="BF52">
        <v>1060.4000000000001</v>
      </c>
      <c r="BG52">
        <v>107.7</v>
      </c>
      <c r="BH52">
        <v>113.4</v>
      </c>
      <c r="BI52">
        <v>739.9</v>
      </c>
      <c r="BJ52" s="2">
        <f t="shared" ref="BJ52:BK52" si="51">ROUND(AVERAGE(AT52:BI52),0)</f>
        <v>301</v>
      </c>
      <c r="BK52" s="2">
        <f t="shared" si="51"/>
        <v>312</v>
      </c>
      <c r="BP52" s="12">
        <f t="shared" si="2"/>
        <v>301</v>
      </c>
      <c r="BQ52" s="12">
        <f t="shared" si="2"/>
        <v>312</v>
      </c>
    </row>
    <row r="53" spans="1:69" ht="19.5" x14ac:dyDescent="0.6">
      <c r="A53" t="s">
        <v>200</v>
      </c>
      <c r="B53" t="s">
        <v>174</v>
      </c>
      <c r="C53" t="s">
        <v>256</v>
      </c>
      <c r="D53" t="s">
        <v>358</v>
      </c>
      <c r="E53" t="s">
        <v>203</v>
      </c>
      <c r="F53" t="s">
        <v>174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10</v>
      </c>
      <c r="M53">
        <v>210</v>
      </c>
      <c r="N53">
        <v>10</v>
      </c>
      <c r="O53">
        <v>210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7</v>
      </c>
      <c r="AM53" t="s">
        <v>177</v>
      </c>
      <c r="AN53">
        <v>50</v>
      </c>
      <c r="AT53">
        <v>13.7</v>
      </c>
      <c r="AU53">
        <v>10.7</v>
      </c>
      <c r="AV53">
        <v>81.3</v>
      </c>
      <c r="AW53">
        <v>34.9</v>
      </c>
      <c r="AX53">
        <v>14.2</v>
      </c>
      <c r="AY53">
        <v>4.7</v>
      </c>
      <c r="AZ53">
        <v>25.9</v>
      </c>
      <c r="BA53">
        <v>58.9</v>
      </c>
      <c r="BB53">
        <v>12</v>
      </c>
      <c r="BC53">
        <v>25.9</v>
      </c>
      <c r="BD53">
        <v>19.3</v>
      </c>
      <c r="BE53">
        <v>21.9</v>
      </c>
      <c r="BF53">
        <v>122.8</v>
      </c>
      <c r="BG53">
        <v>12.5</v>
      </c>
      <c r="BH53">
        <v>13.1</v>
      </c>
      <c r="BI53">
        <v>85.7</v>
      </c>
      <c r="BJ53" s="2">
        <f t="shared" ref="BJ53:BK53" si="52">ROUND(AVERAGE(AT53:BI53),0)</f>
        <v>35</v>
      </c>
      <c r="BK53" s="2">
        <f t="shared" si="52"/>
        <v>36</v>
      </c>
      <c r="BP53" s="12">
        <f t="shared" si="2"/>
        <v>35</v>
      </c>
      <c r="BQ53" s="12">
        <f t="shared" si="2"/>
        <v>36</v>
      </c>
    </row>
    <row r="54" spans="1:69" ht="19.5" x14ac:dyDescent="0.6">
      <c r="A54" t="s">
        <v>200</v>
      </c>
      <c r="B54" t="s">
        <v>174</v>
      </c>
      <c r="C54" t="s">
        <v>354</v>
      </c>
      <c r="D54" t="s">
        <v>358</v>
      </c>
      <c r="E54" t="s">
        <v>183</v>
      </c>
      <c r="F54" t="s">
        <v>174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10</v>
      </c>
      <c r="M54">
        <v>210</v>
      </c>
      <c r="N54">
        <v>10</v>
      </c>
      <c r="O54">
        <v>210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7</v>
      </c>
      <c r="AM54" t="s">
        <v>177</v>
      </c>
      <c r="AN54">
        <v>50</v>
      </c>
      <c r="AT54">
        <v>9.4</v>
      </c>
      <c r="AU54">
        <v>7.4</v>
      </c>
      <c r="AV54">
        <v>55.9</v>
      </c>
      <c r="AW54">
        <v>24</v>
      </c>
      <c r="AX54">
        <v>9.8000000000000007</v>
      </c>
      <c r="AY54">
        <v>3.2</v>
      </c>
      <c r="AZ54">
        <v>17.8</v>
      </c>
      <c r="BA54">
        <v>40.5</v>
      </c>
      <c r="BB54">
        <v>8.3000000000000007</v>
      </c>
      <c r="BC54">
        <v>17.8</v>
      </c>
      <c r="BD54">
        <v>13.3</v>
      </c>
      <c r="BE54">
        <v>15.1</v>
      </c>
      <c r="BF54">
        <v>84.5</v>
      </c>
      <c r="BG54">
        <v>8.6</v>
      </c>
      <c r="BH54">
        <v>9</v>
      </c>
      <c r="BI54">
        <v>59</v>
      </c>
      <c r="BJ54" s="2">
        <f t="shared" ref="BJ54:BK54" si="53">ROUND(AVERAGE(AT54:BI54),0)</f>
        <v>24</v>
      </c>
      <c r="BK54" s="2">
        <f t="shared" si="53"/>
        <v>25</v>
      </c>
      <c r="BP54" s="12">
        <f t="shared" si="2"/>
        <v>24</v>
      </c>
      <c r="BQ54" s="12">
        <f t="shared" si="2"/>
        <v>25</v>
      </c>
    </row>
    <row r="55" spans="1:69" ht="19.5" x14ac:dyDescent="0.6">
      <c r="A55" t="s">
        <v>200</v>
      </c>
      <c r="B55" t="s">
        <v>174</v>
      </c>
      <c r="C55" t="s">
        <v>354</v>
      </c>
      <c r="D55" t="s">
        <v>358</v>
      </c>
      <c r="E55" t="s">
        <v>203</v>
      </c>
      <c r="F55" t="s">
        <v>174</v>
      </c>
      <c r="G55" t="s">
        <v>174</v>
      </c>
      <c r="H55" t="s">
        <v>181</v>
      </c>
      <c r="I55">
        <v>1</v>
      </c>
      <c r="J55" t="s">
        <v>176</v>
      </c>
      <c r="K55" t="b">
        <v>0</v>
      </c>
      <c r="L55">
        <v>10</v>
      </c>
      <c r="M55">
        <v>210</v>
      </c>
      <c r="N55">
        <v>10</v>
      </c>
      <c r="O55">
        <v>210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7</v>
      </c>
      <c r="AM55" t="s">
        <v>177</v>
      </c>
      <c r="AN55">
        <v>50</v>
      </c>
      <c r="AT55">
        <v>3.9</v>
      </c>
      <c r="AU55">
        <v>3</v>
      </c>
      <c r="AV55">
        <v>22.9</v>
      </c>
      <c r="AW55">
        <v>9.8000000000000007</v>
      </c>
      <c r="AX55">
        <v>4</v>
      </c>
      <c r="AY55">
        <v>1.3</v>
      </c>
      <c r="AZ55">
        <v>7.3</v>
      </c>
      <c r="BA55">
        <v>16.600000000000001</v>
      </c>
      <c r="BB55">
        <v>3.4</v>
      </c>
      <c r="BC55">
        <v>7.3</v>
      </c>
      <c r="BD55">
        <v>5.4</v>
      </c>
      <c r="BE55">
        <v>6.2</v>
      </c>
      <c r="BF55">
        <v>34.6</v>
      </c>
      <c r="BG55">
        <v>3.5</v>
      </c>
      <c r="BH55">
        <v>3.7</v>
      </c>
      <c r="BI55">
        <v>24.1</v>
      </c>
      <c r="BJ55" s="2">
        <f t="shared" ref="BJ55:BK55" si="54">ROUND(AVERAGE(AT55:BI55),0)</f>
        <v>10</v>
      </c>
      <c r="BK55" s="2">
        <f t="shared" si="54"/>
        <v>10</v>
      </c>
      <c r="BP55" s="12">
        <f t="shared" si="2"/>
        <v>10</v>
      </c>
      <c r="BQ55" s="12">
        <f t="shared" si="2"/>
        <v>10</v>
      </c>
    </row>
    <row r="56" spans="1:69" ht="19.5" x14ac:dyDescent="0.6">
      <c r="A56" t="s">
        <v>200</v>
      </c>
      <c r="B56" t="s">
        <v>174</v>
      </c>
      <c r="C56" t="s">
        <v>190</v>
      </c>
      <c r="D56" t="s">
        <v>358</v>
      </c>
      <c r="E56" t="s">
        <v>203</v>
      </c>
      <c r="F56" t="s">
        <v>174</v>
      </c>
      <c r="G56" t="s">
        <v>174</v>
      </c>
      <c r="H56" t="s">
        <v>175</v>
      </c>
      <c r="I56">
        <v>1</v>
      </c>
      <c r="J56" t="s">
        <v>176</v>
      </c>
      <c r="K56" t="b">
        <v>0</v>
      </c>
      <c r="L56">
        <v>10</v>
      </c>
      <c r="M56">
        <v>210</v>
      </c>
      <c r="N56">
        <v>10</v>
      </c>
      <c r="O56">
        <v>210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7</v>
      </c>
      <c r="AM56" t="s">
        <v>177</v>
      </c>
      <c r="AN56">
        <v>50</v>
      </c>
      <c r="AT56">
        <v>8.1</v>
      </c>
      <c r="AU56">
        <v>6.4</v>
      </c>
      <c r="AV56">
        <v>48.1</v>
      </c>
      <c r="AW56">
        <v>20.7</v>
      </c>
      <c r="AX56">
        <v>8.4</v>
      </c>
      <c r="AY56">
        <v>2.8</v>
      </c>
      <c r="AZ56">
        <v>15.3</v>
      </c>
      <c r="BA56">
        <v>34.799999999999997</v>
      </c>
      <c r="BB56">
        <v>7.1</v>
      </c>
      <c r="BC56">
        <v>15.3</v>
      </c>
      <c r="BD56">
        <v>11.4</v>
      </c>
      <c r="BE56">
        <v>13</v>
      </c>
      <c r="BF56">
        <v>72.599999999999994</v>
      </c>
      <c r="BG56">
        <v>7.4</v>
      </c>
      <c r="BH56">
        <v>7.8</v>
      </c>
      <c r="BI56">
        <v>50.7</v>
      </c>
      <c r="BJ56" s="2">
        <f t="shared" ref="BJ56:BK56" si="55">ROUND(AVERAGE(AT56:BI56),0)</f>
        <v>21</v>
      </c>
      <c r="BK56" s="2">
        <f t="shared" si="55"/>
        <v>21</v>
      </c>
      <c r="BP56" s="12">
        <f t="shared" si="2"/>
        <v>21</v>
      </c>
      <c r="BQ56" s="12">
        <f t="shared" si="2"/>
        <v>21</v>
      </c>
    </row>
    <row r="57" spans="1:69" ht="19.5" x14ac:dyDescent="0.6">
      <c r="A57" t="s">
        <v>200</v>
      </c>
      <c r="B57" t="s">
        <v>174</v>
      </c>
      <c r="C57" t="s">
        <v>356</v>
      </c>
      <c r="D57" t="s">
        <v>358</v>
      </c>
      <c r="E57" t="s">
        <v>203</v>
      </c>
      <c r="F57" t="s">
        <v>174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10</v>
      </c>
      <c r="M57">
        <v>210</v>
      </c>
      <c r="N57">
        <v>10</v>
      </c>
      <c r="O57">
        <v>210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7</v>
      </c>
      <c r="AM57" t="s">
        <v>177</v>
      </c>
      <c r="AN57">
        <v>50</v>
      </c>
      <c r="AT57">
        <v>5.5</v>
      </c>
      <c r="AU57">
        <v>4.3</v>
      </c>
      <c r="AV57">
        <v>32.4</v>
      </c>
      <c r="AW57">
        <v>13.9</v>
      </c>
      <c r="AX57">
        <v>5.7</v>
      </c>
      <c r="AY57">
        <v>1.9</v>
      </c>
      <c r="AZ57">
        <v>10.3</v>
      </c>
      <c r="BA57">
        <v>23.5</v>
      </c>
      <c r="BB57">
        <v>4.8</v>
      </c>
      <c r="BC57">
        <v>10.3</v>
      </c>
      <c r="BD57">
        <v>7.7</v>
      </c>
      <c r="BE57">
        <v>8.6999999999999993</v>
      </c>
      <c r="BF57">
        <v>48.9</v>
      </c>
      <c r="BG57">
        <v>5</v>
      </c>
      <c r="BH57">
        <v>5.2</v>
      </c>
      <c r="BI57">
        <v>34.1</v>
      </c>
      <c r="BJ57" s="2">
        <f t="shared" ref="BJ57:BK57" si="56">ROUND(AVERAGE(AT57:BI57),0)</f>
        <v>14</v>
      </c>
      <c r="BK57" s="2">
        <f t="shared" si="56"/>
        <v>14</v>
      </c>
      <c r="BP57" s="12">
        <f t="shared" si="2"/>
        <v>14</v>
      </c>
      <c r="BQ57" s="12">
        <f t="shared" si="2"/>
        <v>14</v>
      </c>
    </row>
    <row r="58" spans="1:69" ht="19.5" x14ac:dyDescent="0.6">
      <c r="A58" t="s">
        <v>200</v>
      </c>
      <c r="B58" t="s">
        <v>174</v>
      </c>
      <c r="C58" t="s">
        <v>196</v>
      </c>
      <c r="D58" t="s">
        <v>358</v>
      </c>
      <c r="E58" t="s">
        <v>203</v>
      </c>
      <c r="F58" t="s">
        <v>174</v>
      </c>
      <c r="G58" t="s">
        <v>174</v>
      </c>
      <c r="H58" t="s">
        <v>175</v>
      </c>
      <c r="I58">
        <v>1</v>
      </c>
      <c r="J58" t="s">
        <v>176</v>
      </c>
      <c r="K58" t="b">
        <v>0</v>
      </c>
      <c r="L58">
        <v>10</v>
      </c>
      <c r="M58">
        <v>210</v>
      </c>
      <c r="N58">
        <v>10</v>
      </c>
      <c r="O58">
        <v>210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7</v>
      </c>
      <c r="AM58" t="s">
        <v>177</v>
      </c>
      <c r="AN58">
        <v>50</v>
      </c>
      <c r="AT58">
        <v>34.200000000000003</v>
      </c>
      <c r="AU58">
        <v>26.8</v>
      </c>
      <c r="AV58">
        <v>202.7</v>
      </c>
      <c r="AW58">
        <v>87.1</v>
      </c>
      <c r="AX58">
        <v>35.4</v>
      </c>
      <c r="AY58">
        <v>11.7</v>
      </c>
      <c r="AZ58">
        <v>64.599999999999994</v>
      </c>
      <c r="BA58">
        <v>146.9</v>
      </c>
      <c r="BB58">
        <v>29.9</v>
      </c>
      <c r="BC58">
        <v>64.599999999999994</v>
      </c>
      <c r="BD58">
        <v>48.2</v>
      </c>
      <c r="BE58">
        <v>54.7</v>
      </c>
      <c r="BF58">
        <v>306.2</v>
      </c>
      <c r="BG58">
        <v>31.1</v>
      </c>
      <c r="BH58">
        <v>32.700000000000003</v>
      </c>
      <c r="BI58">
        <v>213.7</v>
      </c>
      <c r="BJ58" s="2">
        <f t="shared" ref="BJ58:BK58" si="57">ROUND(AVERAGE(AT58:BI58),0)</f>
        <v>87</v>
      </c>
      <c r="BK58" s="2">
        <f t="shared" si="57"/>
        <v>90</v>
      </c>
      <c r="BP58" s="12">
        <f t="shared" si="2"/>
        <v>87</v>
      </c>
      <c r="BQ58" s="12">
        <f t="shared" si="2"/>
        <v>90</v>
      </c>
    </row>
    <row r="59" spans="1:69" ht="19.5" x14ac:dyDescent="0.6">
      <c r="A59" t="s">
        <v>200</v>
      </c>
      <c r="B59" t="s">
        <v>174</v>
      </c>
      <c r="C59" t="s">
        <v>281</v>
      </c>
      <c r="D59" t="s">
        <v>358</v>
      </c>
      <c r="E59" t="s">
        <v>203</v>
      </c>
      <c r="F59" t="s">
        <v>174</v>
      </c>
      <c r="G59" t="s">
        <v>174</v>
      </c>
      <c r="H59" t="s">
        <v>175</v>
      </c>
      <c r="I59">
        <v>1</v>
      </c>
      <c r="J59" t="s">
        <v>176</v>
      </c>
      <c r="K59" t="b">
        <v>0</v>
      </c>
      <c r="L59">
        <v>10</v>
      </c>
      <c r="M59">
        <v>210</v>
      </c>
      <c r="N59">
        <v>10</v>
      </c>
      <c r="O59">
        <v>210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7</v>
      </c>
      <c r="AM59" t="s">
        <v>177</v>
      </c>
      <c r="AN59">
        <v>50</v>
      </c>
      <c r="AT59">
        <v>36.700000000000003</v>
      </c>
      <c r="AU59">
        <v>28.7</v>
      </c>
      <c r="AV59">
        <v>217.5</v>
      </c>
      <c r="AW59">
        <v>93.4</v>
      </c>
      <c r="AX59">
        <v>38</v>
      </c>
      <c r="AY59">
        <v>12.5</v>
      </c>
      <c r="AZ59">
        <v>69.400000000000006</v>
      </c>
      <c r="BA59">
        <v>157.6</v>
      </c>
      <c r="BB59">
        <v>32.1</v>
      </c>
      <c r="BC59">
        <v>69.3</v>
      </c>
      <c r="BD59">
        <v>51.7</v>
      </c>
      <c r="BE59">
        <v>58.7</v>
      </c>
      <c r="BF59">
        <v>328.6</v>
      </c>
      <c r="BG59">
        <v>33.4</v>
      </c>
      <c r="BH59">
        <v>35.1</v>
      </c>
      <c r="BI59">
        <v>229.3</v>
      </c>
      <c r="BJ59" s="2">
        <f t="shared" ref="BJ59:BK59" si="58">ROUND(AVERAGE(AT59:BI59),0)</f>
        <v>93</v>
      </c>
      <c r="BK59" s="2">
        <f t="shared" si="58"/>
        <v>97</v>
      </c>
      <c r="BP59" s="12">
        <f t="shared" si="2"/>
        <v>93</v>
      </c>
      <c r="BQ59" s="12">
        <f t="shared" si="2"/>
        <v>97</v>
      </c>
    </row>
    <row r="60" spans="1:69" ht="19.5" x14ac:dyDescent="0.6">
      <c r="A60" t="s">
        <v>200</v>
      </c>
      <c r="B60" t="s">
        <v>174</v>
      </c>
      <c r="C60" t="s">
        <v>187</v>
      </c>
      <c r="D60" t="s">
        <v>358</v>
      </c>
      <c r="E60" t="s">
        <v>203</v>
      </c>
      <c r="F60" t="s">
        <v>174</v>
      </c>
      <c r="G60" t="s">
        <v>174</v>
      </c>
      <c r="H60" t="s">
        <v>175</v>
      </c>
      <c r="I60">
        <v>1</v>
      </c>
      <c r="J60" t="s">
        <v>176</v>
      </c>
      <c r="K60" t="b">
        <v>0</v>
      </c>
      <c r="L60">
        <v>10</v>
      </c>
      <c r="M60">
        <v>210</v>
      </c>
      <c r="N60">
        <v>10</v>
      </c>
      <c r="O60">
        <v>210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7</v>
      </c>
      <c r="AM60" t="s">
        <v>177</v>
      </c>
      <c r="AN60">
        <v>50</v>
      </c>
      <c r="AT60">
        <v>242.5</v>
      </c>
      <c r="AU60">
        <v>189.8</v>
      </c>
      <c r="AV60">
        <v>1436.2</v>
      </c>
      <c r="AW60">
        <v>617</v>
      </c>
      <c r="AX60">
        <v>251.2</v>
      </c>
      <c r="AY60">
        <v>82.8</v>
      </c>
      <c r="AZ60">
        <v>458</v>
      </c>
      <c r="BA60">
        <v>1041</v>
      </c>
      <c r="BB60">
        <v>211.9</v>
      </c>
      <c r="BC60">
        <v>457.6</v>
      </c>
      <c r="BD60">
        <v>341.5</v>
      </c>
      <c r="BE60">
        <v>387.5</v>
      </c>
      <c r="BF60">
        <v>2170</v>
      </c>
      <c r="BG60">
        <v>220.4</v>
      </c>
      <c r="BH60">
        <v>232</v>
      </c>
      <c r="BI60">
        <v>1514.2</v>
      </c>
      <c r="BJ60" s="2">
        <f t="shared" ref="BJ60:BK60" si="59">ROUND(AVERAGE(AT60:BI60),0)</f>
        <v>616</v>
      </c>
      <c r="BK60" s="2">
        <f t="shared" si="59"/>
        <v>639</v>
      </c>
      <c r="BP60" s="12">
        <f t="shared" si="2"/>
        <v>616</v>
      </c>
      <c r="BQ60" s="12">
        <f t="shared" si="2"/>
        <v>639</v>
      </c>
    </row>
    <row r="61" spans="1:69" ht="19.5" x14ac:dyDescent="0.6">
      <c r="A61" t="s">
        <v>200</v>
      </c>
      <c r="B61" t="s">
        <v>174</v>
      </c>
      <c r="C61" t="s">
        <v>291</v>
      </c>
      <c r="D61" t="s">
        <v>360</v>
      </c>
      <c r="E61" t="s">
        <v>183</v>
      </c>
      <c r="F61" t="s">
        <v>174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10</v>
      </c>
      <c r="M61">
        <v>210</v>
      </c>
      <c r="N61">
        <v>10</v>
      </c>
      <c r="O61">
        <v>210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7</v>
      </c>
      <c r="AM61" t="s">
        <v>177</v>
      </c>
      <c r="AN61">
        <v>50</v>
      </c>
      <c r="AT61">
        <v>9.1999999999999993</v>
      </c>
      <c r="AU61">
        <v>8</v>
      </c>
      <c r="AV61">
        <v>116.7</v>
      </c>
      <c r="AW61">
        <v>19.899999999999999</v>
      </c>
      <c r="AX61">
        <v>30.4</v>
      </c>
      <c r="AY61">
        <v>5.4</v>
      </c>
      <c r="AZ61">
        <v>39.9</v>
      </c>
      <c r="BA61">
        <v>53.8</v>
      </c>
      <c r="BB61">
        <v>12.2</v>
      </c>
      <c r="BC61">
        <v>19.600000000000001</v>
      </c>
      <c r="BD61">
        <v>43.8</v>
      </c>
      <c r="BE61">
        <v>26.1</v>
      </c>
      <c r="BF61">
        <v>146.19999999999999</v>
      </c>
      <c r="BG61">
        <v>14.9</v>
      </c>
      <c r="BH61">
        <v>15.6</v>
      </c>
      <c r="BI61">
        <v>102</v>
      </c>
      <c r="BJ61" s="2">
        <f t="shared" ref="BJ61:BK61" si="60">ROUND(AVERAGE(AT61:BI61),0)</f>
        <v>41</v>
      </c>
      <c r="BK61" s="2">
        <f t="shared" si="60"/>
        <v>43</v>
      </c>
      <c r="BP61" s="12">
        <f t="shared" si="2"/>
        <v>41</v>
      </c>
      <c r="BQ61" s="12">
        <f t="shared" si="2"/>
        <v>43</v>
      </c>
    </row>
    <row r="62" spans="1:69" ht="19.5" x14ac:dyDescent="0.6">
      <c r="A62" t="s">
        <v>200</v>
      </c>
      <c r="B62" t="s">
        <v>174</v>
      </c>
      <c r="C62" t="s">
        <v>179</v>
      </c>
      <c r="D62" t="s">
        <v>360</v>
      </c>
      <c r="E62" t="s">
        <v>183</v>
      </c>
      <c r="F62" t="s">
        <v>174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10</v>
      </c>
      <c r="M62">
        <v>210</v>
      </c>
      <c r="N62">
        <v>10</v>
      </c>
      <c r="O62">
        <v>210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7</v>
      </c>
      <c r="AM62" t="s">
        <v>177</v>
      </c>
      <c r="AN62">
        <v>50</v>
      </c>
      <c r="AT62">
        <v>12.9</v>
      </c>
      <c r="AU62">
        <v>11.2</v>
      </c>
      <c r="AV62">
        <v>162.69999999999999</v>
      </c>
      <c r="AW62">
        <v>27.7</v>
      </c>
      <c r="AX62">
        <v>42.4</v>
      </c>
      <c r="AY62">
        <v>7.6</v>
      </c>
      <c r="AZ62">
        <v>55.7</v>
      </c>
      <c r="BA62">
        <v>75</v>
      </c>
      <c r="BB62">
        <v>17</v>
      </c>
      <c r="BC62">
        <v>27.3</v>
      </c>
      <c r="BD62">
        <v>61.1</v>
      </c>
      <c r="BE62">
        <v>36.4</v>
      </c>
      <c r="BF62">
        <v>203.9</v>
      </c>
      <c r="BG62">
        <v>20.7</v>
      </c>
      <c r="BH62">
        <v>21.8</v>
      </c>
      <c r="BI62">
        <v>142.30000000000001</v>
      </c>
      <c r="BJ62" s="2">
        <f t="shared" ref="BJ62:BK62" si="61">ROUND(AVERAGE(AT62:BI62),0)</f>
        <v>58</v>
      </c>
      <c r="BK62" s="2">
        <f t="shared" si="61"/>
        <v>61</v>
      </c>
      <c r="BP62" s="12">
        <f t="shared" si="2"/>
        <v>58</v>
      </c>
      <c r="BQ62" s="12">
        <f t="shared" si="2"/>
        <v>61</v>
      </c>
    </row>
    <row r="63" spans="1:69" ht="19.5" x14ac:dyDescent="0.6">
      <c r="A63" t="s">
        <v>200</v>
      </c>
      <c r="B63" t="s">
        <v>174</v>
      </c>
      <c r="C63" t="s">
        <v>179</v>
      </c>
      <c r="D63" t="s">
        <v>360</v>
      </c>
      <c r="E63" t="s">
        <v>203</v>
      </c>
      <c r="F63" t="s">
        <v>174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10</v>
      </c>
      <c r="M63">
        <v>210</v>
      </c>
      <c r="N63">
        <v>10</v>
      </c>
      <c r="O63">
        <v>210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7</v>
      </c>
      <c r="AM63" t="s">
        <v>177</v>
      </c>
      <c r="AN63">
        <v>50</v>
      </c>
      <c r="AT63">
        <v>101.8</v>
      </c>
      <c r="AU63">
        <v>88.8</v>
      </c>
      <c r="AV63">
        <v>1288.0999999999999</v>
      </c>
      <c r="AW63">
        <v>219.2</v>
      </c>
      <c r="AX63">
        <v>335.9</v>
      </c>
      <c r="AY63">
        <v>60</v>
      </c>
      <c r="AZ63">
        <v>441</v>
      </c>
      <c r="BA63">
        <v>593.6</v>
      </c>
      <c r="BB63">
        <v>134.6</v>
      </c>
      <c r="BC63">
        <v>216.2</v>
      </c>
      <c r="BD63">
        <v>483.4</v>
      </c>
      <c r="BE63">
        <v>288.3</v>
      </c>
      <c r="BF63">
        <v>1614.2</v>
      </c>
      <c r="BG63">
        <v>164</v>
      </c>
      <c r="BH63">
        <v>172.6</v>
      </c>
      <c r="BI63">
        <v>1126.4000000000001</v>
      </c>
      <c r="BJ63" s="2">
        <f t="shared" ref="BJ63:BK63" si="62">ROUND(AVERAGE(AT63:BI63),0)</f>
        <v>458</v>
      </c>
      <c r="BK63" s="2">
        <f t="shared" si="62"/>
        <v>480</v>
      </c>
      <c r="BP63" s="12">
        <f t="shared" si="2"/>
        <v>458</v>
      </c>
      <c r="BQ63" s="12">
        <f t="shared" si="2"/>
        <v>480</v>
      </c>
    </row>
    <row r="64" spans="1:69" ht="19.5" x14ac:dyDescent="0.6">
      <c r="A64" t="s">
        <v>200</v>
      </c>
      <c r="B64" t="s">
        <v>174</v>
      </c>
      <c r="C64" t="s">
        <v>209</v>
      </c>
      <c r="D64" t="s">
        <v>360</v>
      </c>
      <c r="E64" t="s">
        <v>183</v>
      </c>
      <c r="F64" t="s">
        <v>174</v>
      </c>
      <c r="G64" t="s">
        <v>174</v>
      </c>
      <c r="H64" t="s">
        <v>181</v>
      </c>
      <c r="I64">
        <v>1</v>
      </c>
      <c r="J64" t="s">
        <v>176</v>
      </c>
      <c r="K64" t="b">
        <v>0</v>
      </c>
      <c r="L64">
        <v>10</v>
      </c>
      <c r="M64">
        <v>210</v>
      </c>
      <c r="N64">
        <v>10</v>
      </c>
      <c r="O64">
        <v>210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7</v>
      </c>
      <c r="AM64" t="s">
        <v>177</v>
      </c>
      <c r="AN64">
        <v>50</v>
      </c>
      <c r="AT64">
        <v>11</v>
      </c>
      <c r="AU64">
        <v>9.6</v>
      </c>
      <c r="AV64">
        <v>139.6</v>
      </c>
      <c r="AW64">
        <v>23.8</v>
      </c>
      <c r="AX64">
        <v>36.4</v>
      </c>
      <c r="AY64">
        <v>6.5</v>
      </c>
      <c r="AZ64">
        <v>47.8</v>
      </c>
      <c r="BA64">
        <v>64.3</v>
      </c>
      <c r="BB64">
        <v>14.6</v>
      </c>
      <c r="BC64">
        <v>23.4</v>
      </c>
      <c r="BD64">
        <v>52.4</v>
      </c>
      <c r="BE64">
        <v>31.3</v>
      </c>
      <c r="BF64">
        <v>175</v>
      </c>
      <c r="BG64">
        <v>17.8</v>
      </c>
      <c r="BH64">
        <v>18.7</v>
      </c>
      <c r="BI64">
        <v>122.1</v>
      </c>
      <c r="BJ64" s="2">
        <f t="shared" ref="BJ64:BK64" si="63">ROUND(AVERAGE(AT64:BI64),0)</f>
        <v>50</v>
      </c>
      <c r="BK64" s="2">
        <f t="shared" si="63"/>
        <v>52</v>
      </c>
      <c r="BP64" s="12">
        <f t="shared" si="2"/>
        <v>50</v>
      </c>
      <c r="BQ64" s="12">
        <f t="shared" si="2"/>
        <v>52</v>
      </c>
    </row>
    <row r="65" spans="1:69" ht="19.5" x14ac:dyDescent="0.6">
      <c r="A65" t="s">
        <v>200</v>
      </c>
      <c r="B65" t="s">
        <v>174</v>
      </c>
      <c r="C65" t="s">
        <v>209</v>
      </c>
      <c r="D65" t="s">
        <v>360</v>
      </c>
      <c r="E65" t="s">
        <v>203</v>
      </c>
      <c r="F65" t="s">
        <v>174</v>
      </c>
      <c r="G65" t="s">
        <v>174</v>
      </c>
      <c r="H65" t="s">
        <v>181</v>
      </c>
      <c r="I65">
        <v>1</v>
      </c>
      <c r="J65" t="s">
        <v>176</v>
      </c>
      <c r="K65" t="b">
        <v>0</v>
      </c>
      <c r="L65">
        <v>10</v>
      </c>
      <c r="M65">
        <v>210</v>
      </c>
      <c r="N65">
        <v>10</v>
      </c>
      <c r="O65">
        <v>210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7</v>
      </c>
      <c r="AM65" t="s">
        <v>177</v>
      </c>
      <c r="AN65">
        <v>50</v>
      </c>
      <c r="AT65">
        <v>7.5</v>
      </c>
      <c r="AU65">
        <v>6.5</v>
      </c>
      <c r="AV65">
        <v>94.9</v>
      </c>
      <c r="AW65">
        <v>16.2</v>
      </c>
      <c r="AX65">
        <v>24.8</v>
      </c>
      <c r="AY65">
        <v>4.4000000000000004</v>
      </c>
      <c r="AZ65">
        <v>32.5</v>
      </c>
      <c r="BA65">
        <v>43.8</v>
      </c>
      <c r="BB65">
        <v>9.9</v>
      </c>
      <c r="BC65">
        <v>15.9</v>
      </c>
      <c r="BD65">
        <v>35.6</v>
      </c>
      <c r="BE65">
        <v>21.2</v>
      </c>
      <c r="BF65">
        <v>119</v>
      </c>
      <c r="BG65">
        <v>12.1</v>
      </c>
      <c r="BH65">
        <v>12.7</v>
      </c>
      <c r="BI65">
        <v>83</v>
      </c>
      <c r="BJ65" s="2">
        <f t="shared" ref="BJ65:BK65" si="64">ROUND(AVERAGE(AT65:BI65),0)</f>
        <v>34</v>
      </c>
      <c r="BK65" s="2">
        <f t="shared" si="64"/>
        <v>35</v>
      </c>
      <c r="BP65" s="12">
        <f t="shared" si="2"/>
        <v>34</v>
      </c>
      <c r="BQ65" s="12">
        <f t="shared" si="2"/>
        <v>35</v>
      </c>
    </row>
    <row r="66" spans="1:69" ht="19.5" x14ac:dyDescent="0.6">
      <c r="A66" t="s">
        <v>200</v>
      </c>
      <c r="B66" t="s">
        <v>174</v>
      </c>
      <c r="C66" t="s">
        <v>353</v>
      </c>
      <c r="D66" t="s">
        <v>360</v>
      </c>
      <c r="E66" t="s">
        <v>183</v>
      </c>
      <c r="F66" t="s">
        <v>174</v>
      </c>
      <c r="G66" t="s">
        <v>174</v>
      </c>
      <c r="H66" t="s">
        <v>181</v>
      </c>
      <c r="I66">
        <v>1</v>
      </c>
      <c r="J66" t="s">
        <v>176</v>
      </c>
      <c r="K66" t="b">
        <v>0</v>
      </c>
      <c r="L66">
        <v>10</v>
      </c>
      <c r="M66">
        <v>210</v>
      </c>
      <c r="N66">
        <v>10</v>
      </c>
      <c r="O66">
        <v>210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7</v>
      </c>
      <c r="AM66" t="s">
        <v>177</v>
      </c>
      <c r="AN66">
        <v>50</v>
      </c>
      <c r="AT66">
        <v>33.5</v>
      </c>
      <c r="AU66">
        <v>29.2</v>
      </c>
      <c r="AV66">
        <v>424.1</v>
      </c>
      <c r="AW66">
        <v>72.2</v>
      </c>
      <c r="AX66">
        <v>110.6</v>
      </c>
      <c r="AY66">
        <v>19.8</v>
      </c>
      <c r="AZ66">
        <v>145.19999999999999</v>
      </c>
      <c r="BA66">
        <v>195.5</v>
      </c>
      <c r="BB66">
        <v>44.3</v>
      </c>
      <c r="BC66">
        <v>71.2</v>
      </c>
      <c r="BD66">
        <v>159.1</v>
      </c>
      <c r="BE66">
        <v>94.9</v>
      </c>
      <c r="BF66">
        <v>531.5</v>
      </c>
      <c r="BG66">
        <v>54</v>
      </c>
      <c r="BH66">
        <v>56.8</v>
      </c>
      <c r="BI66">
        <v>370.9</v>
      </c>
      <c r="BJ66" s="2">
        <f t="shared" ref="BJ66:BK66" si="65">ROUND(AVERAGE(AT66:BI66),0)</f>
        <v>151</v>
      </c>
      <c r="BK66" s="2">
        <f t="shared" si="65"/>
        <v>158</v>
      </c>
      <c r="BP66" s="12">
        <f t="shared" si="2"/>
        <v>151</v>
      </c>
      <c r="BQ66" s="12">
        <f t="shared" si="2"/>
        <v>158</v>
      </c>
    </row>
    <row r="67" spans="1:69" ht="19.5" x14ac:dyDescent="0.6">
      <c r="A67" t="s">
        <v>200</v>
      </c>
      <c r="B67" t="s">
        <v>174</v>
      </c>
      <c r="C67" t="s">
        <v>218</v>
      </c>
      <c r="D67" t="s">
        <v>360</v>
      </c>
      <c r="E67" t="s">
        <v>183</v>
      </c>
      <c r="F67" t="s">
        <v>174</v>
      </c>
      <c r="G67" t="s">
        <v>174</v>
      </c>
      <c r="H67" t="s">
        <v>181</v>
      </c>
      <c r="I67">
        <v>1</v>
      </c>
      <c r="J67" t="s">
        <v>176</v>
      </c>
      <c r="K67" t="b">
        <v>0</v>
      </c>
      <c r="L67">
        <v>10</v>
      </c>
      <c r="M67">
        <v>210</v>
      </c>
      <c r="N67">
        <v>10</v>
      </c>
      <c r="O67">
        <v>210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7</v>
      </c>
      <c r="AM67" t="s">
        <v>177</v>
      </c>
      <c r="AN67">
        <v>50</v>
      </c>
      <c r="AT67">
        <v>13.8</v>
      </c>
      <c r="AU67">
        <v>12</v>
      </c>
      <c r="AV67">
        <v>174.3</v>
      </c>
      <c r="AW67">
        <v>29.7</v>
      </c>
      <c r="AX67">
        <v>45.4</v>
      </c>
      <c r="AY67">
        <v>8.1</v>
      </c>
      <c r="AZ67">
        <v>59.7</v>
      </c>
      <c r="BA67">
        <v>80.3</v>
      </c>
      <c r="BB67">
        <v>18.2</v>
      </c>
      <c r="BC67">
        <v>29.3</v>
      </c>
      <c r="BD67">
        <v>65.400000000000006</v>
      </c>
      <c r="BE67">
        <v>39</v>
      </c>
      <c r="BF67">
        <v>218.4</v>
      </c>
      <c r="BG67">
        <v>22.2</v>
      </c>
      <c r="BH67">
        <v>23.3</v>
      </c>
      <c r="BI67">
        <v>152.4</v>
      </c>
      <c r="BJ67" s="2">
        <f t="shared" ref="BJ67:BK67" si="66">ROUND(AVERAGE(AT67:BI67),0)</f>
        <v>62</v>
      </c>
      <c r="BK67" s="2">
        <f t="shared" si="66"/>
        <v>65</v>
      </c>
      <c r="BP67" s="12">
        <f t="shared" ref="BP67:BQ130" si="67">BJ67+BM67</f>
        <v>62</v>
      </c>
      <c r="BQ67" s="12">
        <f t="shared" si="67"/>
        <v>65</v>
      </c>
    </row>
    <row r="68" spans="1:69" ht="19.5" x14ac:dyDescent="0.6">
      <c r="A68" t="s">
        <v>200</v>
      </c>
      <c r="B68" t="s">
        <v>174</v>
      </c>
      <c r="C68" t="s">
        <v>218</v>
      </c>
      <c r="D68" t="s">
        <v>360</v>
      </c>
      <c r="E68" t="s">
        <v>203</v>
      </c>
      <c r="F68" t="s">
        <v>174</v>
      </c>
      <c r="G68" t="s">
        <v>174</v>
      </c>
      <c r="H68" t="s">
        <v>181</v>
      </c>
      <c r="I68">
        <v>1</v>
      </c>
      <c r="J68" t="s">
        <v>176</v>
      </c>
      <c r="K68" t="b">
        <v>0</v>
      </c>
      <c r="L68">
        <v>10</v>
      </c>
      <c r="M68">
        <v>210</v>
      </c>
      <c r="N68">
        <v>10</v>
      </c>
      <c r="O68">
        <v>210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7</v>
      </c>
      <c r="AM68" t="s">
        <v>177</v>
      </c>
      <c r="AN68">
        <v>50</v>
      </c>
      <c r="AT68">
        <v>25.2</v>
      </c>
      <c r="AU68">
        <v>22</v>
      </c>
      <c r="AV68">
        <v>319.10000000000002</v>
      </c>
      <c r="AW68">
        <v>54.3</v>
      </c>
      <c r="AX68">
        <v>83.2</v>
      </c>
      <c r="AY68">
        <v>14.9</v>
      </c>
      <c r="AZ68">
        <v>109.2</v>
      </c>
      <c r="BA68">
        <v>147.1</v>
      </c>
      <c r="BB68">
        <v>33.299999999999997</v>
      </c>
      <c r="BC68">
        <v>53.6</v>
      </c>
      <c r="BD68">
        <v>119.7</v>
      </c>
      <c r="BE68">
        <v>71.400000000000006</v>
      </c>
      <c r="BF68">
        <v>399.9</v>
      </c>
      <c r="BG68">
        <v>40.6</v>
      </c>
      <c r="BH68">
        <v>42.8</v>
      </c>
      <c r="BI68">
        <v>279</v>
      </c>
      <c r="BJ68" s="2">
        <f t="shared" ref="BJ68:BK68" si="68">ROUND(AVERAGE(AT68:BI68),0)</f>
        <v>113</v>
      </c>
      <c r="BK68" s="2">
        <f t="shared" si="68"/>
        <v>119</v>
      </c>
      <c r="BP68" s="12">
        <f t="shared" si="67"/>
        <v>113</v>
      </c>
      <c r="BQ68" s="12">
        <f t="shared" si="67"/>
        <v>119</v>
      </c>
    </row>
    <row r="69" spans="1:69" ht="19.5" x14ac:dyDescent="0.6">
      <c r="A69" t="s">
        <v>200</v>
      </c>
      <c r="B69" t="s">
        <v>174</v>
      </c>
      <c r="C69" t="s">
        <v>256</v>
      </c>
      <c r="D69" t="s">
        <v>360</v>
      </c>
      <c r="E69" t="s">
        <v>183</v>
      </c>
      <c r="F69" t="s">
        <v>174</v>
      </c>
      <c r="G69" t="s">
        <v>174</v>
      </c>
      <c r="H69" t="s">
        <v>181</v>
      </c>
      <c r="I69">
        <v>1</v>
      </c>
      <c r="J69" t="s">
        <v>176</v>
      </c>
      <c r="K69" t="b">
        <v>0</v>
      </c>
      <c r="L69">
        <v>10</v>
      </c>
      <c r="M69">
        <v>210</v>
      </c>
      <c r="N69">
        <v>10</v>
      </c>
      <c r="O69">
        <v>210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7</v>
      </c>
      <c r="AM69" t="s">
        <v>177</v>
      </c>
      <c r="AN69">
        <v>50</v>
      </c>
      <c r="AT69">
        <v>15.7</v>
      </c>
      <c r="AU69">
        <v>13.7</v>
      </c>
      <c r="AV69">
        <v>198.3</v>
      </c>
      <c r="AW69">
        <v>33.700000000000003</v>
      </c>
      <c r="AX69">
        <v>51.7</v>
      </c>
      <c r="AY69">
        <v>9.1999999999999993</v>
      </c>
      <c r="AZ69">
        <v>67.900000000000006</v>
      </c>
      <c r="BA69">
        <v>91.4</v>
      </c>
      <c r="BB69">
        <v>20.7</v>
      </c>
      <c r="BC69">
        <v>33.299999999999997</v>
      </c>
      <c r="BD69">
        <v>74.400000000000006</v>
      </c>
      <c r="BE69">
        <v>44.4</v>
      </c>
      <c r="BF69">
        <v>248.5</v>
      </c>
      <c r="BG69">
        <v>25.2</v>
      </c>
      <c r="BH69">
        <v>26.6</v>
      </c>
      <c r="BI69">
        <v>173.4</v>
      </c>
      <c r="BJ69" s="2">
        <f t="shared" ref="BJ69:BK69" si="69">ROUND(AVERAGE(AT69:BI69),0)</f>
        <v>71</v>
      </c>
      <c r="BK69" s="2">
        <f t="shared" si="69"/>
        <v>74</v>
      </c>
      <c r="BP69" s="12">
        <f t="shared" si="67"/>
        <v>71</v>
      </c>
      <c r="BQ69" s="12">
        <f t="shared" si="67"/>
        <v>74</v>
      </c>
    </row>
    <row r="70" spans="1:69" ht="19.5" x14ac:dyDescent="0.6">
      <c r="A70" t="s">
        <v>200</v>
      </c>
      <c r="B70" t="s">
        <v>174</v>
      </c>
      <c r="C70" t="s">
        <v>185</v>
      </c>
      <c r="D70" t="s">
        <v>360</v>
      </c>
      <c r="E70" t="s">
        <v>183</v>
      </c>
      <c r="F70" t="s">
        <v>174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10</v>
      </c>
      <c r="M70">
        <v>210</v>
      </c>
      <c r="N70">
        <v>10</v>
      </c>
      <c r="O70">
        <v>210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7</v>
      </c>
      <c r="AM70" t="s">
        <v>177</v>
      </c>
      <c r="AN70">
        <v>50</v>
      </c>
      <c r="AT70">
        <v>18.3</v>
      </c>
      <c r="AU70">
        <v>15.9</v>
      </c>
      <c r="AV70">
        <v>230.9</v>
      </c>
      <c r="AW70">
        <v>39.299999999999997</v>
      </c>
      <c r="AX70">
        <v>60.2</v>
      </c>
      <c r="AY70">
        <v>10.8</v>
      </c>
      <c r="AZ70">
        <v>79.099999999999994</v>
      </c>
      <c r="BA70">
        <v>106.4</v>
      </c>
      <c r="BB70">
        <v>24.1</v>
      </c>
      <c r="BC70">
        <v>38.799999999999997</v>
      </c>
      <c r="BD70">
        <v>86.7</v>
      </c>
      <c r="BE70">
        <v>51.7</v>
      </c>
      <c r="BF70">
        <v>289.39999999999998</v>
      </c>
      <c r="BG70">
        <v>29.4</v>
      </c>
      <c r="BH70">
        <v>30.9</v>
      </c>
      <c r="BI70">
        <v>201.9</v>
      </c>
      <c r="BJ70" s="2">
        <f t="shared" ref="BJ70:BK70" si="70">ROUND(AVERAGE(AT70:BI70),0)</f>
        <v>82</v>
      </c>
      <c r="BK70" s="2">
        <f t="shared" si="70"/>
        <v>86</v>
      </c>
      <c r="BP70" s="12">
        <f t="shared" si="67"/>
        <v>82</v>
      </c>
      <c r="BQ70" s="12">
        <f t="shared" si="67"/>
        <v>86</v>
      </c>
    </row>
    <row r="71" spans="1:69" ht="19.5" x14ac:dyDescent="0.6">
      <c r="A71" t="s">
        <v>200</v>
      </c>
      <c r="B71" t="s">
        <v>174</v>
      </c>
      <c r="C71" t="s">
        <v>185</v>
      </c>
      <c r="D71" t="s">
        <v>360</v>
      </c>
      <c r="E71" t="s">
        <v>203</v>
      </c>
      <c r="F71" t="s">
        <v>174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10</v>
      </c>
      <c r="M71">
        <v>210</v>
      </c>
      <c r="N71">
        <v>10</v>
      </c>
      <c r="O71">
        <v>210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7</v>
      </c>
      <c r="AM71" t="s">
        <v>177</v>
      </c>
      <c r="AN71">
        <v>50</v>
      </c>
      <c r="AT71">
        <v>6.2</v>
      </c>
      <c r="AU71">
        <v>5.4</v>
      </c>
      <c r="AV71">
        <v>78.900000000000006</v>
      </c>
      <c r="AW71">
        <v>13.4</v>
      </c>
      <c r="AX71">
        <v>20.6</v>
      </c>
      <c r="AY71">
        <v>3.7</v>
      </c>
      <c r="AZ71">
        <v>27</v>
      </c>
      <c r="BA71">
        <v>36.299999999999997</v>
      </c>
      <c r="BB71">
        <v>8.1999999999999993</v>
      </c>
      <c r="BC71">
        <v>13.2</v>
      </c>
      <c r="BD71">
        <v>29.6</v>
      </c>
      <c r="BE71">
        <v>17.600000000000001</v>
      </c>
      <c r="BF71">
        <v>98.8</v>
      </c>
      <c r="BG71">
        <v>10</v>
      </c>
      <c r="BH71">
        <v>10.6</v>
      </c>
      <c r="BI71">
        <v>69</v>
      </c>
      <c r="BJ71" s="2">
        <f t="shared" ref="BJ71:BK71" si="71">ROUND(AVERAGE(AT71:BI71),0)</f>
        <v>28</v>
      </c>
      <c r="BK71" s="2">
        <f t="shared" si="71"/>
        <v>29</v>
      </c>
      <c r="BP71" s="12">
        <f t="shared" si="67"/>
        <v>28</v>
      </c>
      <c r="BQ71" s="12">
        <f t="shared" si="67"/>
        <v>29</v>
      </c>
    </row>
    <row r="72" spans="1:69" ht="19.5" x14ac:dyDescent="0.6">
      <c r="A72" t="s">
        <v>200</v>
      </c>
      <c r="B72" t="s">
        <v>174</v>
      </c>
      <c r="C72" t="s">
        <v>196</v>
      </c>
      <c r="D72" t="s">
        <v>360</v>
      </c>
      <c r="E72" t="s">
        <v>203</v>
      </c>
      <c r="F72" t="s">
        <v>174</v>
      </c>
      <c r="G72" t="s">
        <v>174</v>
      </c>
      <c r="H72" t="s">
        <v>175</v>
      </c>
      <c r="I72">
        <v>1</v>
      </c>
      <c r="J72" t="s">
        <v>176</v>
      </c>
      <c r="K72" t="b">
        <v>0</v>
      </c>
      <c r="L72">
        <v>10</v>
      </c>
      <c r="M72">
        <v>210</v>
      </c>
      <c r="N72">
        <v>10</v>
      </c>
      <c r="O72">
        <v>210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7</v>
      </c>
      <c r="AM72" t="s">
        <v>177</v>
      </c>
      <c r="AN72">
        <v>50</v>
      </c>
      <c r="AT72">
        <v>2.2000000000000002</v>
      </c>
      <c r="AU72">
        <v>1.9</v>
      </c>
      <c r="AV72">
        <v>27.5</v>
      </c>
      <c r="AW72">
        <v>4.7</v>
      </c>
      <c r="AX72">
        <v>7.2</v>
      </c>
      <c r="AY72">
        <v>1.3</v>
      </c>
      <c r="AZ72">
        <v>9.4</v>
      </c>
      <c r="BA72">
        <v>12.7</v>
      </c>
      <c r="BB72">
        <v>2.9</v>
      </c>
      <c r="BC72">
        <v>4.5999999999999996</v>
      </c>
      <c r="BD72">
        <v>10.3</v>
      </c>
      <c r="BE72">
        <v>6.2</v>
      </c>
      <c r="BF72">
        <v>34.5</v>
      </c>
      <c r="BG72">
        <v>3.5</v>
      </c>
      <c r="BH72">
        <v>3.7</v>
      </c>
      <c r="BI72">
        <v>24.1</v>
      </c>
      <c r="BJ72" s="2">
        <f t="shared" ref="BJ72:BK72" si="72">ROUND(AVERAGE(AT72:BI72),0)</f>
        <v>10</v>
      </c>
      <c r="BK72" s="2">
        <f t="shared" si="72"/>
        <v>10</v>
      </c>
      <c r="BP72" s="12">
        <f t="shared" si="67"/>
        <v>10</v>
      </c>
      <c r="BQ72" s="12">
        <f t="shared" si="67"/>
        <v>10</v>
      </c>
    </row>
    <row r="73" spans="1:69" ht="19.5" x14ac:dyDescent="0.6">
      <c r="A73" t="s">
        <v>200</v>
      </c>
      <c r="B73" t="s">
        <v>174</v>
      </c>
      <c r="C73" t="s">
        <v>281</v>
      </c>
      <c r="D73" t="s">
        <v>360</v>
      </c>
      <c r="E73" t="s">
        <v>203</v>
      </c>
      <c r="F73" t="s">
        <v>174</v>
      </c>
      <c r="G73" t="s">
        <v>174</v>
      </c>
      <c r="H73" t="s">
        <v>175</v>
      </c>
      <c r="I73">
        <v>1</v>
      </c>
      <c r="J73" t="s">
        <v>176</v>
      </c>
      <c r="K73" t="b">
        <v>0</v>
      </c>
      <c r="L73">
        <v>10</v>
      </c>
      <c r="M73">
        <v>210</v>
      </c>
      <c r="N73">
        <v>10</v>
      </c>
      <c r="O73">
        <v>210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7</v>
      </c>
      <c r="AM73" t="s">
        <v>177</v>
      </c>
      <c r="AN73">
        <v>50</v>
      </c>
      <c r="AT73">
        <v>13.4</v>
      </c>
      <c r="AU73">
        <v>11.7</v>
      </c>
      <c r="AV73">
        <v>170</v>
      </c>
      <c r="AW73">
        <v>28.9</v>
      </c>
      <c r="AX73">
        <v>44.3</v>
      </c>
      <c r="AY73">
        <v>7.9</v>
      </c>
      <c r="AZ73">
        <v>58.2</v>
      </c>
      <c r="BA73">
        <v>78.3</v>
      </c>
      <c r="BB73">
        <v>17.8</v>
      </c>
      <c r="BC73">
        <v>28.5</v>
      </c>
      <c r="BD73">
        <v>63.8</v>
      </c>
      <c r="BE73">
        <v>38</v>
      </c>
      <c r="BF73">
        <v>213</v>
      </c>
      <c r="BG73">
        <v>21.6</v>
      </c>
      <c r="BH73">
        <v>22.8</v>
      </c>
      <c r="BI73">
        <v>148.6</v>
      </c>
      <c r="BJ73" s="2">
        <f t="shared" ref="BJ73:BK73" si="73">ROUND(AVERAGE(AT73:BI73),0)</f>
        <v>60</v>
      </c>
      <c r="BK73" s="2">
        <f t="shared" si="73"/>
        <v>63</v>
      </c>
      <c r="BP73" s="12">
        <f t="shared" si="67"/>
        <v>60</v>
      </c>
      <c r="BQ73" s="12">
        <f t="shared" si="67"/>
        <v>63</v>
      </c>
    </row>
    <row r="74" spans="1:69" ht="19.5" x14ac:dyDescent="0.6">
      <c r="A74" t="s">
        <v>200</v>
      </c>
      <c r="B74" t="s">
        <v>174</v>
      </c>
      <c r="C74" t="s">
        <v>187</v>
      </c>
      <c r="D74" t="s">
        <v>360</v>
      </c>
      <c r="E74" t="s">
        <v>203</v>
      </c>
      <c r="F74" t="s">
        <v>174</v>
      </c>
      <c r="G74" t="s">
        <v>174</v>
      </c>
      <c r="H74" t="s">
        <v>175</v>
      </c>
      <c r="I74">
        <v>1</v>
      </c>
      <c r="J74" t="s">
        <v>176</v>
      </c>
      <c r="K74" t="b">
        <v>0</v>
      </c>
      <c r="L74">
        <v>10</v>
      </c>
      <c r="M74">
        <v>210</v>
      </c>
      <c r="N74">
        <v>10</v>
      </c>
      <c r="O74">
        <v>210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7</v>
      </c>
      <c r="AM74" t="s">
        <v>177</v>
      </c>
      <c r="AN74">
        <v>50</v>
      </c>
      <c r="AT74">
        <v>10.1</v>
      </c>
      <c r="AU74">
        <v>8.8000000000000007</v>
      </c>
      <c r="AV74">
        <v>127.3</v>
      </c>
      <c r="AW74">
        <v>21.7</v>
      </c>
      <c r="AX74">
        <v>33.200000000000003</v>
      </c>
      <c r="AY74">
        <v>5.9</v>
      </c>
      <c r="AZ74">
        <v>43.6</v>
      </c>
      <c r="BA74">
        <v>58.7</v>
      </c>
      <c r="BB74">
        <v>13.3</v>
      </c>
      <c r="BC74">
        <v>21.4</v>
      </c>
      <c r="BD74">
        <v>47.8</v>
      </c>
      <c r="BE74">
        <v>28.5</v>
      </c>
      <c r="BF74">
        <v>159.5</v>
      </c>
      <c r="BG74">
        <v>16.2</v>
      </c>
      <c r="BH74">
        <v>17.100000000000001</v>
      </c>
      <c r="BI74">
        <v>111.3</v>
      </c>
      <c r="BJ74" s="2">
        <f t="shared" ref="BJ74:BK74" si="74">ROUND(AVERAGE(AT74:BI74),0)</f>
        <v>45</v>
      </c>
      <c r="BK74" s="2">
        <f t="shared" si="74"/>
        <v>47</v>
      </c>
      <c r="BP74" s="12">
        <f t="shared" si="67"/>
        <v>45</v>
      </c>
      <c r="BQ74" s="12">
        <f t="shared" si="67"/>
        <v>47</v>
      </c>
    </row>
    <row r="75" spans="1:69" ht="19.5" x14ac:dyDescent="0.6">
      <c r="A75" t="s">
        <v>200</v>
      </c>
      <c r="B75" t="s">
        <v>174</v>
      </c>
      <c r="C75" t="s">
        <v>357</v>
      </c>
      <c r="D75" t="s">
        <v>361</v>
      </c>
      <c r="E75" t="s">
        <v>203</v>
      </c>
      <c r="F75" t="s">
        <v>174</v>
      </c>
      <c r="G75" t="s">
        <v>174</v>
      </c>
      <c r="H75" t="s">
        <v>181</v>
      </c>
      <c r="I75">
        <v>1</v>
      </c>
      <c r="J75" t="s">
        <v>176</v>
      </c>
      <c r="K75" t="b">
        <v>0</v>
      </c>
      <c r="L75">
        <v>10</v>
      </c>
      <c r="M75">
        <v>210</v>
      </c>
      <c r="N75">
        <v>10</v>
      </c>
      <c r="O75">
        <v>210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7</v>
      </c>
      <c r="AM75" t="s">
        <v>177</v>
      </c>
      <c r="AN75">
        <v>50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0.1</v>
      </c>
      <c r="BG75">
        <v>0</v>
      </c>
      <c r="BH75">
        <v>0</v>
      </c>
      <c r="BI75">
        <v>0</v>
      </c>
      <c r="BJ75" s="2">
        <f t="shared" ref="BJ75:BK75" si="75">ROUND(AVERAGE(AT75:BI75),0)</f>
        <v>0</v>
      </c>
      <c r="BK75" s="2">
        <f t="shared" si="75"/>
        <v>0</v>
      </c>
      <c r="BP75" s="12">
        <f t="shared" si="67"/>
        <v>0</v>
      </c>
      <c r="BQ75" s="12">
        <f t="shared" si="67"/>
        <v>0</v>
      </c>
    </row>
    <row r="76" spans="1:69" ht="19.5" x14ac:dyDescent="0.6">
      <c r="A76" t="s">
        <v>200</v>
      </c>
      <c r="B76" t="s">
        <v>174</v>
      </c>
      <c r="C76" t="s">
        <v>291</v>
      </c>
      <c r="D76" t="s">
        <v>361</v>
      </c>
      <c r="E76" t="s">
        <v>183</v>
      </c>
      <c r="F76" t="s">
        <v>174</v>
      </c>
      <c r="G76" t="s">
        <v>174</v>
      </c>
      <c r="H76" t="s">
        <v>181</v>
      </c>
      <c r="I76">
        <v>1</v>
      </c>
      <c r="J76" t="s">
        <v>176</v>
      </c>
      <c r="K76" t="b">
        <v>0</v>
      </c>
      <c r="L76">
        <v>10</v>
      </c>
      <c r="M76">
        <v>210</v>
      </c>
      <c r="N76">
        <v>10</v>
      </c>
      <c r="O76">
        <v>210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7</v>
      </c>
      <c r="AM76" t="s">
        <v>177</v>
      </c>
      <c r="AN76">
        <v>50</v>
      </c>
      <c r="AT76">
        <v>1.4</v>
      </c>
      <c r="AU76">
        <v>1.7</v>
      </c>
      <c r="AV76">
        <v>11.3</v>
      </c>
      <c r="AW76">
        <v>2</v>
      </c>
      <c r="AX76">
        <v>2.5</v>
      </c>
      <c r="AY76">
        <v>0.1</v>
      </c>
      <c r="AZ76">
        <v>2.5</v>
      </c>
      <c r="BA76">
        <v>9</v>
      </c>
      <c r="BB76">
        <v>0.8</v>
      </c>
      <c r="BC76">
        <v>1.9</v>
      </c>
      <c r="BD76">
        <v>3.1</v>
      </c>
      <c r="BE76">
        <v>2.6</v>
      </c>
      <c r="BF76">
        <v>14.5</v>
      </c>
      <c r="BG76">
        <v>1.5</v>
      </c>
      <c r="BH76">
        <v>1.6</v>
      </c>
      <c r="BI76">
        <v>10.1</v>
      </c>
      <c r="BJ76" s="2">
        <f t="shared" ref="BJ76:BK76" si="76">ROUND(AVERAGE(AT76:BI76),0)</f>
        <v>4</v>
      </c>
      <c r="BK76" s="2">
        <f t="shared" si="76"/>
        <v>4</v>
      </c>
      <c r="BP76" s="12">
        <f t="shared" si="67"/>
        <v>4</v>
      </c>
      <c r="BQ76" s="12">
        <f t="shared" si="67"/>
        <v>4</v>
      </c>
    </row>
    <row r="77" spans="1:69" ht="19.5" x14ac:dyDescent="0.6">
      <c r="A77" t="s">
        <v>200</v>
      </c>
      <c r="B77" t="s">
        <v>174</v>
      </c>
      <c r="C77" t="s">
        <v>179</v>
      </c>
      <c r="D77" t="s">
        <v>361</v>
      </c>
      <c r="E77" t="s">
        <v>183</v>
      </c>
      <c r="F77" t="s">
        <v>174</v>
      </c>
      <c r="G77" t="s">
        <v>174</v>
      </c>
      <c r="H77" t="s">
        <v>181</v>
      </c>
      <c r="I77">
        <v>1</v>
      </c>
      <c r="J77" t="s">
        <v>176</v>
      </c>
      <c r="K77" t="b">
        <v>0</v>
      </c>
      <c r="L77">
        <v>10</v>
      </c>
      <c r="M77">
        <v>210</v>
      </c>
      <c r="N77">
        <v>10</v>
      </c>
      <c r="O77">
        <v>210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7</v>
      </c>
      <c r="AM77" t="s">
        <v>177</v>
      </c>
      <c r="AN77">
        <v>50</v>
      </c>
      <c r="AT77">
        <v>3.7</v>
      </c>
      <c r="AU77">
        <v>4.5</v>
      </c>
      <c r="AV77">
        <v>30.2</v>
      </c>
      <c r="AW77">
        <v>5.4</v>
      </c>
      <c r="AX77">
        <v>6.6</v>
      </c>
      <c r="AY77">
        <v>0.3</v>
      </c>
      <c r="AZ77">
        <v>6.6</v>
      </c>
      <c r="BA77">
        <v>24.2</v>
      </c>
      <c r="BB77">
        <v>2</v>
      </c>
      <c r="BC77">
        <v>5.2</v>
      </c>
      <c r="BD77">
        <v>8.3000000000000007</v>
      </c>
      <c r="BE77">
        <v>7</v>
      </c>
      <c r="BF77">
        <v>39</v>
      </c>
      <c r="BG77">
        <v>4</v>
      </c>
      <c r="BH77">
        <v>4.2</v>
      </c>
      <c r="BI77">
        <v>27.2</v>
      </c>
      <c r="BJ77" s="2">
        <f t="shared" ref="BJ77:BK77" si="77">ROUND(AVERAGE(AT77:BI77),0)</f>
        <v>11</v>
      </c>
      <c r="BK77" s="2">
        <f t="shared" si="77"/>
        <v>12</v>
      </c>
      <c r="BP77" s="12">
        <f t="shared" si="67"/>
        <v>11</v>
      </c>
      <c r="BQ77" s="12">
        <f t="shared" si="67"/>
        <v>12</v>
      </c>
    </row>
    <row r="78" spans="1:69" ht="19.5" x14ac:dyDescent="0.6">
      <c r="A78" t="s">
        <v>200</v>
      </c>
      <c r="B78" t="s">
        <v>174</v>
      </c>
      <c r="C78" t="s">
        <v>179</v>
      </c>
      <c r="D78" t="s">
        <v>361</v>
      </c>
      <c r="E78" t="s">
        <v>203</v>
      </c>
      <c r="F78" t="s">
        <v>174</v>
      </c>
      <c r="G78" t="s">
        <v>174</v>
      </c>
      <c r="H78" t="s">
        <v>181</v>
      </c>
      <c r="I78">
        <v>1</v>
      </c>
      <c r="J78" t="s">
        <v>176</v>
      </c>
      <c r="K78" t="b">
        <v>0</v>
      </c>
      <c r="L78">
        <v>10</v>
      </c>
      <c r="M78">
        <v>210</v>
      </c>
      <c r="N78">
        <v>10</v>
      </c>
      <c r="O78">
        <v>210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7</v>
      </c>
      <c r="AM78" t="s">
        <v>177</v>
      </c>
      <c r="AN78">
        <v>50</v>
      </c>
      <c r="AT78">
        <v>0.7</v>
      </c>
      <c r="AU78">
        <v>0.8</v>
      </c>
      <c r="AV78">
        <v>5.3</v>
      </c>
      <c r="AW78">
        <v>1</v>
      </c>
      <c r="AX78">
        <v>1.2</v>
      </c>
      <c r="AY78">
        <v>0.1</v>
      </c>
      <c r="AZ78">
        <v>1.2</v>
      </c>
      <c r="BA78">
        <v>4.3</v>
      </c>
      <c r="BB78">
        <v>0.4</v>
      </c>
      <c r="BC78">
        <v>0.9</v>
      </c>
      <c r="BD78">
        <v>1.5</v>
      </c>
      <c r="BE78">
        <v>1.2</v>
      </c>
      <c r="BF78">
        <v>6.9</v>
      </c>
      <c r="BG78">
        <v>0.7</v>
      </c>
      <c r="BH78">
        <v>0.7</v>
      </c>
      <c r="BI78">
        <v>4.8</v>
      </c>
      <c r="BJ78" s="2">
        <f t="shared" ref="BJ78:BK78" si="78">ROUND(AVERAGE(AT78:BI78),0)</f>
        <v>2</v>
      </c>
      <c r="BK78" s="2">
        <f t="shared" si="78"/>
        <v>2</v>
      </c>
      <c r="BP78" s="12">
        <f t="shared" si="67"/>
        <v>2</v>
      </c>
      <c r="BQ78" s="12">
        <f t="shared" si="67"/>
        <v>2</v>
      </c>
    </row>
    <row r="79" spans="1:69" ht="19.5" x14ac:dyDescent="0.6">
      <c r="A79" t="s">
        <v>200</v>
      </c>
      <c r="B79" t="s">
        <v>174</v>
      </c>
      <c r="C79" t="s">
        <v>209</v>
      </c>
      <c r="D79" t="s">
        <v>361</v>
      </c>
      <c r="E79" t="s">
        <v>183</v>
      </c>
      <c r="F79" t="s">
        <v>174</v>
      </c>
      <c r="G79" t="s">
        <v>174</v>
      </c>
      <c r="H79" t="s">
        <v>181</v>
      </c>
      <c r="I79">
        <v>1</v>
      </c>
      <c r="J79" t="s">
        <v>176</v>
      </c>
      <c r="K79" t="b">
        <v>0</v>
      </c>
      <c r="L79">
        <v>10</v>
      </c>
      <c r="M79">
        <v>210</v>
      </c>
      <c r="N79">
        <v>10</v>
      </c>
      <c r="O79">
        <v>210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7</v>
      </c>
      <c r="AM79" t="s">
        <v>177</v>
      </c>
      <c r="AN79">
        <v>50</v>
      </c>
      <c r="AT79">
        <v>0.4</v>
      </c>
      <c r="AU79">
        <v>0.5</v>
      </c>
      <c r="AV79">
        <v>3.4</v>
      </c>
      <c r="AW79">
        <v>0.6</v>
      </c>
      <c r="AX79">
        <v>0.7</v>
      </c>
      <c r="AY79">
        <v>0</v>
      </c>
      <c r="AZ79">
        <v>0.7</v>
      </c>
      <c r="BA79">
        <v>2.7</v>
      </c>
      <c r="BB79">
        <v>0.2</v>
      </c>
      <c r="BC79">
        <v>0.6</v>
      </c>
      <c r="BD79">
        <v>0.9</v>
      </c>
      <c r="BE79">
        <v>0.8</v>
      </c>
      <c r="BF79">
        <v>4.4000000000000004</v>
      </c>
      <c r="BG79">
        <v>0.4</v>
      </c>
      <c r="BH79">
        <v>0.5</v>
      </c>
      <c r="BI79">
        <v>3.1</v>
      </c>
      <c r="BJ79" s="2">
        <f t="shared" ref="BJ79:BK79" si="79">ROUND(AVERAGE(AT79:BI79),0)</f>
        <v>1</v>
      </c>
      <c r="BK79" s="2">
        <f t="shared" si="79"/>
        <v>1</v>
      </c>
      <c r="BP79" s="12">
        <f t="shared" si="67"/>
        <v>1</v>
      </c>
      <c r="BQ79" s="12">
        <f t="shared" si="67"/>
        <v>1</v>
      </c>
    </row>
    <row r="80" spans="1:69" ht="19.5" x14ac:dyDescent="0.6">
      <c r="A80" t="s">
        <v>200</v>
      </c>
      <c r="B80" t="s">
        <v>174</v>
      </c>
      <c r="C80" t="s">
        <v>209</v>
      </c>
      <c r="D80" t="s">
        <v>361</v>
      </c>
      <c r="E80" t="s">
        <v>203</v>
      </c>
      <c r="F80" t="s">
        <v>174</v>
      </c>
      <c r="G80" t="s">
        <v>174</v>
      </c>
      <c r="H80" t="s">
        <v>181</v>
      </c>
      <c r="I80">
        <v>1</v>
      </c>
      <c r="J80" t="s">
        <v>176</v>
      </c>
      <c r="K80" t="b">
        <v>0</v>
      </c>
      <c r="L80">
        <v>10</v>
      </c>
      <c r="M80">
        <v>210</v>
      </c>
      <c r="N80">
        <v>10</v>
      </c>
      <c r="O80">
        <v>210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7</v>
      </c>
      <c r="AM80" t="s">
        <v>177</v>
      </c>
      <c r="AN80">
        <v>50</v>
      </c>
      <c r="AT80">
        <v>0.1</v>
      </c>
      <c r="AU80">
        <v>0.1</v>
      </c>
      <c r="AV80">
        <v>0.5</v>
      </c>
      <c r="AW80">
        <v>0.1</v>
      </c>
      <c r="AX80">
        <v>0.1</v>
      </c>
      <c r="AY80">
        <v>0</v>
      </c>
      <c r="AZ80">
        <v>0.1</v>
      </c>
      <c r="BA80">
        <v>0.4</v>
      </c>
      <c r="BB80">
        <v>0</v>
      </c>
      <c r="BC80">
        <v>0.1</v>
      </c>
      <c r="BD80">
        <v>0.1</v>
      </c>
      <c r="BE80">
        <v>0.1</v>
      </c>
      <c r="BF80">
        <v>0.6</v>
      </c>
      <c r="BG80">
        <v>0.1</v>
      </c>
      <c r="BH80">
        <v>0.1</v>
      </c>
      <c r="BI80">
        <v>0.4</v>
      </c>
      <c r="BJ80" s="2">
        <f t="shared" ref="BJ80:BK80" si="80">ROUND(AVERAGE(AT80:BI80),0)</f>
        <v>0</v>
      </c>
      <c r="BK80" s="2">
        <f t="shared" si="80"/>
        <v>0</v>
      </c>
      <c r="BP80" s="12">
        <f t="shared" si="67"/>
        <v>0</v>
      </c>
      <c r="BQ80" s="12">
        <f t="shared" si="67"/>
        <v>0</v>
      </c>
    </row>
    <row r="81" spans="1:69" ht="19.5" x14ac:dyDescent="0.6">
      <c r="A81" t="s">
        <v>200</v>
      </c>
      <c r="B81" t="s">
        <v>174</v>
      </c>
      <c r="C81" t="s">
        <v>353</v>
      </c>
      <c r="D81" t="s">
        <v>361</v>
      </c>
      <c r="E81" t="s">
        <v>183</v>
      </c>
      <c r="F81" t="s">
        <v>174</v>
      </c>
      <c r="G81" t="s">
        <v>174</v>
      </c>
      <c r="H81" t="s">
        <v>181</v>
      </c>
      <c r="I81">
        <v>1</v>
      </c>
      <c r="J81" t="s">
        <v>176</v>
      </c>
      <c r="K81" t="b">
        <v>0</v>
      </c>
      <c r="L81">
        <v>10</v>
      </c>
      <c r="M81">
        <v>210</v>
      </c>
      <c r="N81">
        <v>10</v>
      </c>
      <c r="O81">
        <v>210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7</v>
      </c>
      <c r="AM81" t="s">
        <v>177</v>
      </c>
      <c r="AN81">
        <v>50</v>
      </c>
      <c r="AT81">
        <v>2.9</v>
      </c>
      <c r="AU81">
        <v>3.5</v>
      </c>
      <c r="AV81">
        <v>23.6</v>
      </c>
      <c r="AW81">
        <v>4.2</v>
      </c>
      <c r="AX81">
        <v>5.2</v>
      </c>
      <c r="AY81">
        <v>0.3</v>
      </c>
      <c r="AZ81">
        <v>5.2</v>
      </c>
      <c r="BA81">
        <v>18.899999999999999</v>
      </c>
      <c r="BB81">
        <v>1.6</v>
      </c>
      <c r="BC81">
        <v>4</v>
      </c>
      <c r="BD81">
        <v>6.5</v>
      </c>
      <c r="BE81">
        <v>5.4</v>
      </c>
      <c r="BF81">
        <v>30.5</v>
      </c>
      <c r="BG81">
        <v>3.1</v>
      </c>
      <c r="BH81">
        <v>3.3</v>
      </c>
      <c r="BI81">
        <v>21.3</v>
      </c>
      <c r="BJ81" s="2">
        <f t="shared" ref="BJ81:BK81" si="81">ROUND(AVERAGE(AT81:BI81),0)</f>
        <v>9</v>
      </c>
      <c r="BK81" s="2">
        <f t="shared" si="81"/>
        <v>9</v>
      </c>
      <c r="BP81" s="12">
        <f t="shared" si="67"/>
        <v>9</v>
      </c>
      <c r="BQ81" s="12">
        <f t="shared" si="67"/>
        <v>9</v>
      </c>
    </row>
    <row r="82" spans="1:69" ht="19.5" x14ac:dyDescent="0.6">
      <c r="A82" t="s">
        <v>200</v>
      </c>
      <c r="B82" t="s">
        <v>174</v>
      </c>
      <c r="C82" t="s">
        <v>201</v>
      </c>
      <c r="D82" t="s">
        <v>361</v>
      </c>
      <c r="E82" t="s">
        <v>203</v>
      </c>
      <c r="F82" t="s">
        <v>174</v>
      </c>
      <c r="G82" t="s">
        <v>174</v>
      </c>
      <c r="H82" t="s">
        <v>181</v>
      </c>
      <c r="I82">
        <v>1</v>
      </c>
      <c r="J82" t="s">
        <v>176</v>
      </c>
      <c r="K82" t="b">
        <v>0</v>
      </c>
      <c r="L82">
        <v>10</v>
      </c>
      <c r="M82">
        <v>210</v>
      </c>
      <c r="N82">
        <v>10</v>
      </c>
      <c r="O82">
        <v>210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7</v>
      </c>
      <c r="AM82" t="s">
        <v>177</v>
      </c>
      <c r="AN82">
        <v>50</v>
      </c>
      <c r="AT82">
        <v>0</v>
      </c>
      <c r="AU82">
        <v>0</v>
      </c>
      <c r="AV82">
        <v>0.3</v>
      </c>
      <c r="AW82">
        <v>0</v>
      </c>
      <c r="AX82">
        <v>0.1</v>
      </c>
      <c r="AY82">
        <v>0</v>
      </c>
      <c r="AZ82">
        <v>0.1</v>
      </c>
      <c r="BA82">
        <v>0.2</v>
      </c>
      <c r="BB82">
        <v>0</v>
      </c>
      <c r="BC82">
        <v>0</v>
      </c>
      <c r="BD82">
        <v>0.1</v>
      </c>
      <c r="BE82">
        <v>0.1</v>
      </c>
      <c r="BF82">
        <v>0.3</v>
      </c>
      <c r="BG82">
        <v>0</v>
      </c>
      <c r="BH82">
        <v>0</v>
      </c>
      <c r="BI82">
        <v>0.2</v>
      </c>
      <c r="BJ82" s="2">
        <f t="shared" ref="BJ82:BK82" si="82">ROUND(AVERAGE(AT82:BI82),0)</f>
        <v>0</v>
      </c>
      <c r="BK82" s="2">
        <f t="shared" si="82"/>
        <v>0</v>
      </c>
      <c r="BP82" s="12">
        <f t="shared" si="67"/>
        <v>0</v>
      </c>
      <c r="BQ82" s="12">
        <f t="shared" si="67"/>
        <v>0</v>
      </c>
    </row>
    <row r="83" spans="1:69" ht="19.5" x14ac:dyDescent="0.6">
      <c r="A83" t="s">
        <v>200</v>
      </c>
      <c r="B83" t="s">
        <v>174</v>
      </c>
      <c r="C83" t="s">
        <v>218</v>
      </c>
      <c r="D83" t="s">
        <v>361</v>
      </c>
      <c r="E83" t="s">
        <v>183</v>
      </c>
      <c r="F83" t="s">
        <v>174</v>
      </c>
      <c r="G83" t="s">
        <v>174</v>
      </c>
      <c r="H83" t="s">
        <v>181</v>
      </c>
      <c r="I83">
        <v>1</v>
      </c>
      <c r="J83" t="s">
        <v>176</v>
      </c>
      <c r="K83" t="b">
        <v>0</v>
      </c>
      <c r="L83">
        <v>10</v>
      </c>
      <c r="M83">
        <v>210</v>
      </c>
      <c r="N83">
        <v>10</v>
      </c>
      <c r="O83">
        <v>210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7</v>
      </c>
      <c r="AM83" t="s">
        <v>177</v>
      </c>
      <c r="AN83">
        <v>50</v>
      </c>
      <c r="AT83">
        <v>2.5</v>
      </c>
      <c r="AU83">
        <v>3</v>
      </c>
      <c r="AV83">
        <v>20.3</v>
      </c>
      <c r="AW83">
        <v>3.6</v>
      </c>
      <c r="AX83">
        <v>4.5</v>
      </c>
      <c r="AY83">
        <v>0.2</v>
      </c>
      <c r="AZ83">
        <v>4.4000000000000004</v>
      </c>
      <c r="BA83">
        <v>16.3</v>
      </c>
      <c r="BB83">
        <v>1.4</v>
      </c>
      <c r="BC83">
        <v>3.5</v>
      </c>
      <c r="BD83">
        <v>5.6</v>
      </c>
      <c r="BE83">
        <v>4.7</v>
      </c>
      <c r="BF83">
        <v>26.2</v>
      </c>
      <c r="BG83">
        <v>2.7</v>
      </c>
      <c r="BH83">
        <v>2.8</v>
      </c>
      <c r="BI83">
        <v>18.3</v>
      </c>
      <c r="BJ83" s="2">
        <f t="shared" ref="BJ83:BK83" si="83">ROUND(AVERAGE(AT83:BI83),0)</f>
        <v>8</v>
      </c>
      <c r="BK83" s="2">
        <f t="shared" si="83"/>
        <v>8</v>
      </c>
      <c r="BP83" s="12">
        <f t="shared" si="67"/>
        <v>8</v>
      </c>
      <c r="BQ83" s="12">
        <f t="shared" si="67"/>
        <v>8</v>
      </c>
    </row>
    <row r="84" spans="1:69" ht="19.5" x14ac:dyDescent="0.6">
      <c r="A84" t="s">
        <v>200</v>
      </c>
      <c r="B84" t="s">
        <v>174</v>
      </c>
      <c r="C84" t="s">
        <v>185</v>
      </c>
      <c r="D84" t="s">
        <v>361</v>
      </c>
      <c r="E84" t="s">
        <v>183</v>
      </c>
      <c r="F84" t="s">
        <v>174</v>
      </c>
      <c r="G84" t="s">
        <v>174</v>
      </c>
      <c r="H84" t="s">
        <v>181</v>
      </c>
      <c r="I84">
        <v>1</v>
      </c>
      <c r="J84" t="s">
        <v>176</v>
      </c>
      <c r="K84" t="b">
        <v>0</v>
      </c>
      <c r="L84">
        <v>10</v>
      </c>
      <c r="M84">
        <v>210</v>
      </c>
      <c r="N84">
        <v>10</v>
      </c>
      <c r="O84">
        <v>210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7</v>
      </c>
      <c r="AM84" t="s">
        <v>177</v>
      </c>
      <c r="AN84">
        <v>50</v>
      </c>
      <c r="AT84">
        <v>2.1</v>
      </c>
      <c r="AU84">
        <v>2.5</v>
      </c>
      <c r="AV84">
        <v>17</v>
      </c>
      <c r="AW84">
        <v>3</v>
      </c>
      <c r="AX84">
        <v>3.7</v>
      </c>
      <c r="AY84">
        <v>0.2</v>
      </c>
      <c r="AZ84">
        <v>3.7</v>
      </c>
      <c r="BA84">
        <v>13.6</v>
      </c>
      <c r="BB84">
        <v>1.1000000000000001</v>
      </c>
      <c r="BC84">
        <v>2.9</v>
      </c>
      <c r="BD84">
        <v>4.7</v>
      </c>
      <c r="BE84">
        <v>3.9</v>
      </c>
      <c r="BF84">
        <v>22</v>
      </c>
      <c r="BG84">
        <v>2.2000000000000002</v>
      </c>
      <c r="BH84">
        <v>2.2999999999999998</v>
      </c>
      <c r="BI84">
        <v>15.3</v>
      </c>
      <c r="BJ84" s="2">
        <f t="shared" ref="BJ84:BK84" si="84">ROUND(AVERAGE(AT84:BI84),0)</f>
        <v>6</v>
      </c>
      <c r="BK84" s="2">
        <f t="shared" si="84"/>
        <v>7</v>
      </c>
      <c r="BP84" s="12">
        <f t="shared" si="67"/>
        <v>6</v>
      </c>
      <c r="BQ84" s="12">
        <f t="shared" si="67"/>
        <v>7</v>
      </c>
    </row>
    <row r="85" spans="1:69" ht="19.5" x14ac:dyDescent="0.6">
      <c r="A85" t="s">
        <v>200</v>
      </c>
      <c r="B85" t="s">
        <v>174</v>
      </c>
      <c r="C85" t="s">
        <v>190</v>
      </c>
      <c r="D85" t="s">
        <v>361</v>
      </c>
      <c r="E85" t="s">
        <v>203</v>
      </c>
      <c r="F85" t="s">
        <v>174</v>
      </c>
      <c r="G85" t="s">
        <v>174</v>
      </c>
      <c r="H85" t="s">
        <v>175</v>
      </c>
      <c r="I85">
        <v>1</v>
      </c>
      <c r="J85" t="s">
        <v>176</v>
      </c>
      <c r="K85" t="b">
        <v>0</v>
      </c>
      <c r="L85">
        <v>10</v>
      </c>
      <c r="M85">
        <v>210</v>
      </c>
      <c r="N85">
        <v>10</v>
      </c>
      <c r="O85">
        <v>210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7</v>
      </c>
      <c r="AM85" t="s">
        <v>177</v>
      </c>
      <c r="AN85">
        <v>50</v>
      </c>
      <c r="AT85">
        <v>0</v>
      </c>
      <c r="AU85">
        <v>0</v>
      </c>
      <c r="AV85">
        <v>0.2</v>
      </c>
      <c r="AW85">
        <v>0</v>
      </c>
      <c r="AX85">
        <v>0</v>
      </c>
      <c r="AY85">
        <v>0</v>
      </c>
      <c r="AZ85">
        <v>0</v>
      </c>
      <c r="BA85">
        <v>0.2</v>
      </c>
      <c r="BB85">
        <v>0</v>
      </c>
      <c r="BC85">
        <v>0</v>
      </c>
      <c r="BD85">
        <v>0.1</v>
      </c>
      <c r="BE85">
        <v>0</v>
      </c>
      <c r="BF85">
        <v>0.2</v>
      </c>
      <c r="BG85">
        <v>0</v>
      </c>
      <c r="BH85">
        <v>0</v>
      </c>
      <c r="BI85">
        <v>0.2</v>
      </c>
      <c r="BJ85" s="2">
        <f t="shared" ref="BJ85:BK85" si="85">ROUND(AVERAGE(AT85:BI85),0)</f>
        <v>0</v>
      </c>
      <c r="BK85" s="2">
        <f t="shared" si="85"/>
        <v>0</v>
      </c>
      <c r="BP85" s="12">
        <f t="shared" si="67"/>
        <v>0</v>
      </c>
      <c r="BQ85" s="12">
        <f t="shared" si="67"/>
        <v>0</v>
      </c>
    </row>
    <row r="86" spans="1:69" ht="19.5" x14ac:dyDescent="0.6">
      <c r="A86" t="s">
        <v>200</v>
      </c>
      <c r="B86" t="s">
        <v>174</v>
      </c>
      <c r="C86" t="s">
        <v>196</v>
      </c>
      <c r="D86" t="s">
        <v>361</v>
      </c>
      <c r="E86" t="s">
        <v>203</v>
      </c>
      <c r="F86" t="s">
        <v>174</v>
      </c>
      <c r="G86" t="s">
        <v>174</v>
      </c>
      <c r="H86" t="s">
        <v>175</v>
      </c>
      <c r="I86">
        <v>1</v>
      </c>
      <c r="J86" t="s">
        <v>176</v>
      </c>
      <c r="K86" t="b">
        <v>0</v>
      </c>
      <c r="L86">
        <v>10</v>
      </c>
      <c r="M86">
        <v>210</v>
      </c>
      <c r="N86">
        <v>10</v>
      </c>
      <c r="O86">
        <v>210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7</v>
      </c>
      <c r="AM86" t="s">
        <v>177</v>
      </c>
      <c r="AN86">
        <v>50</v>
      </c>
      <c r="AT86">
        <v>0.1</v>
      </c>
      <c r="AU86">
        <v>0.1</v>
      </c>
      <c r="AV86">
        <v>1</v>
      </c>
      <c r="AW86">
        <v>0.2</v>
      </c>
      <c r="AX86">
        <v>0.2</v>
      </c>
      <c r="AY86">
        <v>0</v>
      </c>
      <c r="AZ86">
        <v>0.2</v>
      </c>
      <c r="BA86">
        <v>0.8</v>
      </c>
      <c r="BB86">
        <v>0.1</v>
      </c>
      <c r="BC86">
        <v>0.2</v>
      </c>
      <c r="BD86">
        <v>0.3</v>
      </c>
      <c r="BE86">
        <v>0.2</v>
      </c>
      <c r="BF86">
        <v>1.3</v>
      </c>
      <c r="BG86">
        <v>0.1</v>
      </c>
      <c r="BH86">
        <v>0.1</v>
      </c>
      <c r="BI86">
        <v>0.9</v>
      </c>
      <c r="BJ86" s="2">
        <f t="shared" ref="BJ86:BK86" si="86">ROUND(AVERAGE(AT86:BI86),0)</f>
        <v>0</v>
      </c>
      <c r="BK86" s="2">
        <f t="shared" si="86"/>
        <v>0</v>
      </c>
      <c r="BP86" s="12">
        <f t="shared" si="67"/>
        <v>0</v>
      </c>
      <c r="BQ86" s="12">
        <f t="shared" si="67"/>
        <v>0</v>
      </c>
    </row>
    <row r="87" spans="1:69" ht="19.5" x14ac:dyDescent="0.6">
      <c r="A87" t="s">
        <v>200</v>
      </c>
      <c r="B87" t="s">
        <v>174</v>
      </c>
      <c r="C87" t="s">
        <v>170</v>
      </c>
      <c r="D87" t="s">
        <v>361</v>
      </c>
      <c r="E87" t="s">
        <v>203</v>
      </c>
      <c r="F87" t="s">
        <v>174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10</v>
      </c>
      <c r="M87">
        <v>210</v>
      </c>
      <c r="N87">
        <v>10</v>
      </c>
      <c r="O87">
        <v>210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7</v>
      </c>
      <c r="AM87" t="s">
        <v>177</v>
      </c>
      <c r="AN87">
        <v>50</v>
      </c>
      <c r="AT87">
        <v>0.1</v>
      </c>
      <c r="AU87">
        <v>0.2</v>
      </c>
      <c r="AV87">
        <v>1.2</v>
      </c>
      <c r="AW87">
        <v>0.2</v>
      </c>
      <c r="AX87">
        <v>0.3</v>
      </c>
      <c r="AY87">
        <v>0</v>
      </c>
      <c r="AZ87">
        <v>0.3</v>
      </c>
      <c r="BA87">
        <v>0.9</v>
      </c>
      <c r="BB87">
        <v>0.1</v>
      </c>
      <c r="BC87">
        <v>0.2</v>
      </c>
      <c r="BD87">
        <v>0.3</v>
      </c>
      <c r="BE87">
        <v>0.3</v>
      </c>
      <c r="BF87">
        <v>1.5</v>
      </c>
      <c r="BG87">
        <v>0.2</v>
      </c>
      <c r="BH87">
        <v>0.2</v>
      </c>
      <c r="BI87">
        <v>1.1000000000000001</v>
      </c>
      <c r="BJ87" s="2">
        <f t="shared" ref="BJ87:BK87" si="87">ROUND(AVERAGE(AT87:BI87),0)</f>
        <v>0</v>
      </c>
      <c r="BK87" s="2">
        <f t="shared" si="87"/>
        <v>0</v>
      </c>
      <c r="BP87" s="12">
        <f t="shared" si="67"/>
        <v>0</v>
      </c>
      <c r="BQ87" s="12">
        <f t="shared" si="67"/>
        <v>0</v>
      </c>
    </row>
    <row r="88" spans="1:69" ht="19.5" x14ac:dyDescent="0.6">
      <c r="A88" t="s">
        <v>200</v>
      </c>
      <c r="B88" t="s">
        <v>174</v>
      </c>
      <c r="C88" t="s">
        <v>281</v>
      </c>
      <c r="D88" t="s">
        <v>361</v>
      </c>
      <c r="E88" t="s">
        <v>203</v>
      </c>
      <c r="F88" t="s">
        <v>174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10</v>
      </c>
      <c r="M88">
        <v>210</v>
      </c>
      <c r="N88">
        <v>10</v>
      </c>
      <c r="O88">
        <v>210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7</v>
      </c>
      <c r="AM88" t="s">
        <v>177</v>
      </c>
      <c r="AN88">
        <v>50</v>
      </c>
      <c r="AT88">
        <v>0</v>
      </c>
      <c r="AU88">
        <v>0.1</v>
      </c>
      <c r="AV88">
        <v>0.3</v>
      </c>
      <c r="AW88">
        <v>0.1</v>
      </c>
      <c r="AX88">
        <v>0.1</v>
      </c>
      <c r="AY88">
        <v>0</v>
      </c>
      <c r="AZ88">
        <v>0.1</v>
      </c>
      <c r="BA88">
        <v>0.3</v>
      </c>
      <c r="BB88">
        <v>0</v>
      </c>
      <c r="BC88">
        <v>0.1</v>
      </c>
      <c r="BD88">
        <v>0.1</v>
      </c>
      <c r="BE88">
        <v>0.1</v>
      </c>
      <c r="BF88">
        <v>0.4</v>
      </c>
      <c r="BG88">
        <v>0</v>
      </c>
      <c r="BH88">
        <v>0</v>
      </c>
      <c r="BI88">
        <v>0.3</v>
      </c>
      <c r="BJ88" s="2">
        <f t="shared" ref="BJ88:BK88" si="88">ROUND(AVERAGE(AT88:BI88),0)</f>
        <v>0</v>
      </c>
      <c r="BK88" s="2">
        <f t="shared" si="88"/>
        <v>0</v>
      </c>
      <c r="BP88" s="12">
        <f t="shared" si="67"/>
        <v>0</v>
      </c>
      <c r="BQ88" s="12">
        <f t="shared" si="67"/>
        <v>0</v>
      </c>
    </row>
    <row r="89" spans="1:69" ht="19.5" x14ac:dyDescent="0.6">
      <c r="A89" t="s">
        <v>200</v>
      </c>
      <c r="B89" t="s">
        <v>174</v>
      </c>
      <c r="C89" t="s">
        <v>187</v>
      </c>
      <c r="D89" t="s">
        <v>361</v>
      </c>
      <c r="E89" t="s">
        <v>203</v>
      </c>
      <c r="F89" t="s">
        <v>174</v>
      </c>
      <c r="G89" t="s">
        <v>174</v>
      </c>
      <c r="H89" t="s">
        <v>175</v>
      </c>
      <c r="I89">
        <v>1</v>
      </c>
      <c r="J89" t="s">
        <v>176</v>
      </c>
      <c r="K89" t="b">
        <v>0</v>
      </c>
      <c r="L89">
        <v>10</v>
      </c>
      <c r="M89">
        <v>210</v>
      </c>
      <c r="N89">
        <v>10</v>
      </c>
      <c r="O89">
        <v>210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7</v>
      </c>
      <c r="AM89" t="s">
        <v>177</v>
      </c>
      <c r="AN89">
        <v>50</v>
      </c>
      <c r="AT89">
        <v>0.5</v>
      </c>
      <c r="AU89">
        <v>0.6</v>
      </c>
      <c r="AV89">
        <v>4.2</v>
      </c>
      <c r="AW89">
        <v>0.7</v>
      </c>
      <c r="AX89">
        <v>0.9</v>
      </c>
      <c r="AY89">
        <v>0</v>
      </c>
      <c r="AZ89">
        <v>0.9</v>
      </c>
      <c r="BA89">
        <v>3.4</v>
      </c>
      <c r="BB89">
        <v>0.3</v>
      </c>
      <c r="BC89">
        <v>0.7</v>
      </c>
      <c r="BD89">
        <v>1.1000000000000001</v>
      </c>
      <c r="BE89">
        <v>1</v>
      </c>
      <c r="BF89">
        <v>5.4</v>
      </c>
      <c r="BG89">
        <v>0.5</v>
      </c>
      <c r="BH89">
        <v>0.6</v>
      </c>
      <c r="BI89">
        <v>3.8</v>
      </c>
      <c r="BJ89" s="2">
        <f t="shared" ref="BJ89:BK89" si="89">ROUND(AVERAGE(AT89:BI89),0)</f>
        <v>2</v>
      </c>
      <c r="BK89" s="2">
        <f t="shared" si="89"/>
        <v>2</v>
      </c>
      <c r="BP89" s="12">
        <f t="shared" si="67"/>
        <v>2</v>
      </c>
      <c r="BQ89" s="12">
        <f t="shared" si="67"/>
        <v>2</v>
      </c>
    </row>
    <row r="90" spans="1:69" ht="19.5" x14ac:dyDescent="0.6">
      <c r="A90" t="s">
        <v>200</v>
      </c>
      <c r="B90" t="s">
        <v>174</v>
      </c>
      <c r="C90" t="s">
        <v>178</v>
      </c>
      <c r="D90" t="s">
        <v>361</v>
      </c>
      <c r="E90" t="s">
        <v>203</v>
      </c>
      <c r="F90" t="s">
        <v>174</v>
      </c>
      <c r="G90" t="s">
        <v>174</v>
      </c>
      <c r="H90" t="s">
        <v>175</v>
      </c>
      <c r="I90">
        <v>1</v>
      </c>
      <c r="J90" t="s">
        <v>176</v>
      </c>
      <c r="K90" t="b">
        <v>0</v>
      </c>
      <c r="L90">
        <v>10</v>
      </c>
      <c r="M90">
        <v>210</v>
      </c>
      <c r="N90">
        <v>10</v>
      </c>
      <c r="O90">
        <v>210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7</v>
      </c>
      <c r="AM90" t="s">
        <v>177</v>
      </c>
      <c r="AN90">
        <v>50</v>
      </c>
      <c r="AT90">
        <v>0.1</v>
      </c>
      <c r="AU90">
        <v>0.1</v>
      </c>
      <c r="AV90">
        <v>0.5</v>
      </c>
      <c r="AW90">
        <v>0.1</v>
      </c>
      <c r="AX90">
        <v>0.1</v>
      </c>
      <c r="AY90">
        <v>0</v>
      </c>
      <c r="AZ90">
        <v>0.1</v>
      </c>
      <c r="BA90">
        <v>0.4</v>
      </c>
      <c r="BB90">
        <v>0</v>
      </c>
      <c r="BC90">
        <v>0.1</v>
      </c>
      <c r="BD90">
        <v>0.1</v>
      </c>
      <c r="BE90">
        <v>0.1</v>
      </c>
      <c r="BF90">
        <v>0.6</v>
      </c>
      <c r="BG90">
        <v>0.1</v>
      </c>
      <c r="BH90">
        <v>0.1</v>
      </c>
      <c r="BI90">
        <v>0.5</v>
      </c>
      <c r="BJ90" s="2">
        <f t="shared" ref="BJ90:BK90" si="90">ROUND(AVERAGE(AT90:BI90),0)</f>
        <v>0</v>
      </c>
      <c r="BK90" s="2">
        <f t="shared" si="90"/>
        <v>0</v>
      </c>
      <c r="BP90" s="12">
        <f t="shared" si="67"/>
        <v>0</v>
      </c>
      <c r="BQ90" s="12">
        <f t="shared" si="67"/>
        <v>0</v>
      </c>
    </row>
    <row r="91" spans="1:69" ht="19.5" x14ac:dyDescent="0.6">
      <c r="A91" t="s">
        <v>200</v>
      </c>
      <c r="B91" t="s">
        <v>174</v>
      </c>
      <c r="C91" t="s">
        <v>291</v>
      </c>
      <c r="D91" t="s">
        <v>362</v>
      </c>
      <c r="E91" t="s">
        <v>183</v>
      </c>
      <c r="F91" t="s">
        <v>174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10</v>
      </c>
      <c r="M91">
        <v>210</v>
      </c>
      <c r="N91">
        <v>10</v>
      </c>
      <c r="O91">
        <v>210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7</v>
      </c>
      <c r="AM91" t="s">
        <v>177</v>
      </c>
      <c r="AN91">
        <v>50</v>
      </c>
      <c r="AT91">
        <v>0.1</v>
      </c>
      <c r="AU91">
        <v>1.3</v>
      </c>
      <c r="AV91">
        <v>0.7</v>
      </c>
      <c r="AW91">
        <v>0.5</v>
      </c>
      <c r="AX91">
        <v>2.7</v>
      </c>
      <c r="AY91">
        <v>0.1</v>
      </c>
      <c r="AZ91">
        <v>2.8</v>
      </c>
      <c r="BA91">
        <v>7.7</v>
      </c>
      <c r="BB91">
        <v>0</v>
      </c>
      <c r="BC91">
        <v>0</v>
      </c>
      <c r="BD91">
        <v>0</v>
      </c>
      <c r="BE91">
        <v>1.6</v>
      </c>
      <c r="BF91">
        <v>8.9</v>
      </c>
      <c r="BG91">
        <v>0.9</v>
      </c>
      <c r="BH91">
        <v>1</v>
      </c>
      <c r="BI91">
        <v>6.2</v>
      </c>
      <c r="BJ91" s="2">
        <f t="shared" ref="BJ91:BK91" si="91">ROUND(AVERAGE(AT91:BI91),0)</f>
        <v>2</v>
      </c>
      <c r="BK91" s="2">
        <f t="shared" si="91"/>
        <v>2</v>
      </c>
      <c r="BP91" s="12">
        <f t="shared" si="67"/>
        <v>2</v>
      </c>
      <c r="BQ91" s="12">
        <f t="shared" si="67"/>
        <v>2</v>
      </c>
    </row>
    <row r="92" spans="1:69" ht="19.5" x14ac:dyDescent="0.6">
      <c r="A92" t="s">
        <v>200</v>
      </c>
      <c r="B92" t="s">
        <v>174</v>
      </c>
      <c r="C92" t="s">
        <v>291</v>
      </c>
      <c r="D92" t="s">
        <v>362</v>
      </c>
      <c r="E92" t="s">
        <v>203</v>
      </c>
      <c r="F92" t="s">
        <v>174</v>
      </c>
      <c r="G92" t="s">
        <v>174</v>
      </c>
      <c r="H92" t="s">
        <v>181</v>
      </c>
      <c r="I92">
        <v>1</v>
      </c>
      <c r="J92" t="s">
        <v>176</v>
      </c>
      <c r="K92" t="b">
        <v>0</v>
      </c>
      <c r="L92">
        <v>10</v>
      </c>
      <c r="M92">
        <v>210</v>
      </c>
      <c r="N92">
        <v>10</v>
      </c>
      <c r="O92">
        <v>210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7</v>
      </c>
      <c r="AM92" t="s">
        <v>177</v>
      </c>
      <c r="AN92">
        <v>50</v>
      </c>
      <c r="AT92">
        <v>0</v>
      </c>
      <c r="AU92">
        <v>0.7</v>
      </c>
      <c r="AV92">
        <v>0.4</v>
      </c>
      <c r="AW92">
        <v>0.3</v>
      </c>
      <c r="AX92">
        <v>1.6</v>
      </c>
      <c r="AY92">
        <v>0.1</v>
      </c>
      <c r="AZ92">
        <v>1.6</v>
      </c>
      <c r="BA92">
        <v>4.4000000000000004</v>
      </c>
      <c r="BB92">
        <v>0</v>
      </c>
      <c r="BC92">
        <v>0</v>
      </c>
      <c r="BD92">
        <v>0</v>
      </c>
      <c r="BE92">
        <v>0.9</v>
      </c>
      <c r="BF92">
        <v>5.0999999999999996</v>
      </c>
      <c r="BG92">
        <v>0.5</v>
      </c>
      <c r="BH92">
        <v>0.5</v>
      </c>
      <c r="BI92">
        <v>3.6</v>
      </c>
      <c r="BJ92" s="2">
        <f t="shared" ref="BJ92:BK92" si="92">ROUND(AVERAGE(AT92:BI92),0)</f>
        <v>1</v>
      </c>
      <c r="BK92" s="2">
        <f t="shared" si="92"/>
        <v>1</v>
      </c>
      <c r="BP92" s="12">
        <f t="shared" si="67"/>
        <v>1</v>
      </c>
      <c r="BQ92" s="12">
        <f t="shared" si="67"/>
        <v>1</v>
      </c>
    </row>
    <row r="93" spans="1:69" ht="19.5" x14ac:dyDescent="0.6">
      <c r="A93" t="s">
        <v>200</v>
      </c>
      <c r="B93" t="s">
        <v>174</v>
      </c>
      <c r="C93" t="s">
        <v>179</v>
      </c>
      <c r="D93" t="s">
        <v>362</v>
      </c>
      <c r="E93" t="s">
        <v>183</v>
      </c>
      <c r="F93" t="s">
        <v>174</v>
      </c>
      <c r="G93" t="s">
        <v>174</v>
      </c>
      <c r="H93" t="s">
        <v>181</v>
      </c>
      <c r="I93">
        <v>1</v>
      </c>
      <c r="J93" t="s">
        <v>176</v>
      </c>
      <c r="K93" t="b">
        <v>0</v>
      </c>
      <c r="L93">
        <v>10</v>
      </c>
      <c r="M93">
        <v>210</v>
      </c>
      <c r="N93">
        <v>10</v>
      </c>
      <c r="O93">
        <v>210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7</v>
      </c>
      <c r="AM93" t="s">
        <v>177</v>
      </c>
      <c r="AN93">
        <v>50</v>
      </c>
      <c r="AT93">
        <v>0.2</v>
      </c>
      <c r="AU93">
        <v>2.8</v>
      </c>
      <c r="AV93">
        <v>1.5</v>
      </c>
      <c r="AW93">
        <v>1.1000000000000001</v>
      </c>
      <c r="AX93">
        <v>5.9</v>
      </c>
      <c r="AY93">
        <v>0.3</v>
      </c>
      <c r="AZ93">
        <v>6.1</v>
      </c>
      <c r="BA93">
        <v>16.5</v>
      </c>
      <c r="BB93">
        <v>0</v>
      </c>
      <c r="BC93">
        <v>0</v>
      </c>
      <c r="BD93">
        <v>0</v>
      </c>
      <c r="BE93">
        <v>3.4</v>
      </c>
      <c r="BF93">
        <v>19.2</v>
      </c>
      <c r="BG93">
        <v>1.9</v>
      </c>
      <c r="BH93">
        <v>2</v>
      </c>
      <c r="BI93">
        <v>13.4</v>
      </c>
      <c r="BJ93" s="2">
        <f t="shared" ref="BJ93:BK93" si="93">ROUND(AVERAGE(AT93:BI93),0)</f>
        <v>5</v>
      </c>
      <c r="BK93" s="2">
        <f t="shared" si="93"/>
        <v>5</v>
      </c>
      <c r="BP93" s="12">
        <f t="shared" si="67"/>
        <v>5</v>
      </c>
      <c r="BQ93" s="12">
        <f t="shared" si="67"/>
        <v>5</v>
      </c>
    </row>
    <row r="94" spans="1:69" ht="19.5" x14ac:dyDescent="0.6">
      <c r="A94" t="s">
        <v>200</v>
      </c>
      <c r="B94" t="s">
        <v>174</v>
      </c>
      <c r="C94" t="s">
        <v>179</v>
      </c>
      <c r="D94" t="s">
        <v>362</v>
      </c>
      <c r="E94" t="s">
        <v>203</v>
      </c>
      <c r="F94" t="s">
        <v>174</v>
      </c>
      <c r="G94" t="s">
        <v>174</v>
      </c>
      <c r="H94" t="s">
        <v>181</v>
      </c>
      <c r="I94">
        <v>1</v>
      </c>
      <c r="J94" t="s">
        <v>176</v>
      </c>
      <c r="K94" t="b">
        <v>0</v>
      </c>
      <c r="L94">
        <v>10</v>
      </c>
      <c r="M94">
        <v>210</v>
      </c>
      <c r="N94">
        <v>10</v>
      </c>
      <c r="O94">
        <v>210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7</v>
      </c>
      <c r="AM94" t="s">
        <v>177</v>
      </c>
      <c r="AN94">
        <v>50</v>
      </c>
      <c r="AT94">
        <v>0.5</v>
      </c>
      <c r="AU94">
        <v>7.5</v>
      </c>
      <c r="AV94">
        <v>3.9</v>
      </c>
      <c r="AW94">
        <v>3</v>
      </c>
      <c r="AX94">
        <v>15.7</v>
      </c>
      <c r="AY94">
        <v>0.8</v>
      </c>
      <c r="AZ94">
        <v>16.3</v>
      </c>
      <c r="BA94">
        <v>44.4</v>
      </c>
      <c r="BB94">
        <v>0</v>
      </c>
      <c r="BC94">
        <v>0</v>
      </c>
      <c r="BD94">
        <v>0</v>
      </c>
      <c r="BE94">
        <v>9.1999999999999993</v>
      </c>
      <c r="BF94">
        <v>51.4</v>
      </c>
      <c r="BG94">
        <v>5.2</v>
      </c>
      <c r="BH94">
        <v>5.5</v>
      </c>
      <c r="BI94">
        <v>35.9</v>
      </c>
      <c r="BJ94" s="2">
        <f t="shared" ref="BJ94:BK94" si="94">ROUND(AVERAGE(AT94:BI94),0)</f>
        <v>12</v>
      </c>
      <c r="BK94" s="2">
        <f t="shared" si="94"/>
        <v>13</v>
      </c>
      <c r="BP94" s="12">
        <f t="shared" si="67"/>
        <v>12</v>
      </c>
      <c r="BQ94" s="12">
        <f t="shared" si="67"/>
        <v>13</v>
      </c>
    </row>
    <row r="95" spans="1:69" ht="19.5" x14ac:dyDescent="0.6">
      <c r="A95" t="s">
        <v>200</v>
      </c>
      <c r="B95" t="s">
        <v>174</v>
      </c>
      <c r="C95" t="s">
        <v>209</v>
      </c>
      <c r="D95" t="s">
        <v>362</v>
      </c>
      <c r="E95" t="s">
        <v>203</v>
      </c>
      <c r="F95" t="s">
        <v>174</v>
      </c>
      <c r="G95" t="s">
        <v>174</v>
      </c>
      <c r="H95" t="s">
        <v>181</v>
      </c>
      <c r="I95">
        <v>1</v>
      </c>
      <c r="J95" t="s">
        <v>176</v>
      </c>
      <c r="K95" t="b">
        <v>0</v>
      </c>
      <c r="L95">
        <v>10</v>
      </c>
      <c r="M95">
        <v>210</v>
      </c>
      <c r="N95">
        <v>10</v>
      </c>
      <c r="O95">
        <v>210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7</v>
      </c>
      <c r="AM95" t="s">
        <v>177</v>
      </c>
      <c r="AN95">
        <v>50</v>
      </c>
      <c r="AT95">
        <v>0.1</v>
      </c>
      <c r="AU95">
        <v>1.7</v>
      </c>
      <c r="AV95">
        <v>0.9</v>
      </c>
      <c r="AW95">
        <v>0.7</v>
      </c>
      <c r="AX95">
        <v>3.7</v>
      </c>
      <c r="AY95">
        <v>0.2</v>
      </c>
      <c r="AZ95">
        <v>3.8</v>
      </c>
      <c r="BA95">
        <v>10.3</v>
      </c>
      <c r="BB95">
        <v>0</v>
      </c>
      <c r="BC95">
        <v>0</v>
      </c>
      <c r="BD95">
        <v>0</v>
      </c>
      <c r="BE95">
        <v>2.1</v>
      </c>
      <c r="BF95">
        <v>12</v>
      </c>
      <c r="BG95">
        <v>1.2</v>
      </c>
      <c r="BH95">
        <v>1.3</v>
      </c>
      <c r="BI95">
        <v>8.4</v>
      </c>
      <c r="BJ95" s="2">
        <f t="shared" ref="BJ95:BK95" si="95">ROUND(AVERAGE(AT95:BI95),0)</f>
        <v>3</v>
      </c>
      <c r="BK95" s="2">
        <f t="shared" si="95"/>
        <v>3</v>
      </c>
      <c r="BP95" s="12">
        <f t="shared" si="67"/>
        <v>3</v>
      </c>
      <c r="BQ95" s="12">
        <f t="shared" si="67"/>
        <v>3</v>
      </c>
    </row>
    <row r="96" spans="1:69" ht="19.5" x14ac:dyDescent="0.6">
      <c r="A96" t="s">
        <v>200</v>
      </c>
      <c r="B96" t="s">
        <v>174</v>
      </c>
      <c r="C96" t="s">
        <v>353</v>
      </c>
      <c r="D96" t="s">
        <v>362</v>
      </c>
      <c r="E96" t="s">
        <v>183</v>
      </c>
      <c r="F96" t="s">
        <v>174</v>
      </c>
      <c r="G96" t="s">
        <v>174</v>
      </c>
      <c r="H96" t="s">
        <v>181</v>
      </c>
      <c r="I96">
        <v>1</v>
      </c>
      <c r="J96" t="s">
        <v>176</v>
      </c>
      <c r="K96" t="b">
        <v>0</v>
      </c>
      <c r="L96">
        <v>10</v>
      </c>
      <c r="M96">
        <v>210</v>
      </c>
      <c r="N96">
        <v>10</v>
      </c>
      <c r="O96">
        <v>210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7</v>
      </c>
      <c r="AM96" t="s">
        <v>177</v>
      </c>
      <c r="AN96">
        <v>50</v>
      </c>
      <c r="AT96">
        <v>0.1</v>
      </c>
      <c r="AU96">
        <v>1.8</v>
      </c>
      <c r="AV96">
        <v>1</v>
      </c>
      <c r="AW96">
        <v>0.7</v>
      </c>
      <c r="AX96">
        <v>3.8</v>
      </c>
      <c r="AY96">
        <v>0.2</v>
      </c>
      <c r="AZ96">
        <v>4</v>
      </c>
      <c r="BA96">
        <v>10.8</v>
      </c>
      <c r="BB96">
        <v>0</v>
      </c>
      <c r="BC96">
        <v>0</v>
      </c>
      <c r="BD96">
        <v>0</v>
      </c>
      <c r="BE96">
        <v>2.2000000000000002</v>
      </c>
      <c r="BF96">
        <v>12.6</v>
      </c>
      <c r="BG96">
        <v>1.3</v>
      </c>
      <c r="BH96">
        <v>1.3</v>
      </c>
      <c r="BI96">
        <v>8.8000000000000007</v>
      </c>
      <c r="BJ96" s="2">
        <f t="shared" ref="BJ96:BK96" si="96">ROUND(AVERAGE(AT96:BI96),0)</f>
        <v>3</v>
      </c>
      <c r="BK96" s="2">
        <f t="shared" si="96"/>
        <v>3</v>
      </c>
      <c r="BP96" s="12">
        <f t="shared" si="67"/>
        <v>3</v>
      </c>
      <c r="BQ96" s="12">
        <f t="shared" si="67"/>
        <v>3</v>
      </c>
    </row>
    <row r="97" spans="1:69" ht="19.5" x14ac:dyDescent="0.6">
      <c r="A97" t="s">
        <v>200</v>
      </c>
      <c r="B97" t="s">
        <v>174</v>
      </c>
      <c r="C97" t="s">
        <v>353</v>
      </c>
      <c r="D97" t="s">
        <v>362</v>
      </c>
      <c r="E97" t="s">
        <v>203</v>
      </c>
      <c r="F97" t="s">
        <v>174</v>
      </c>
      <c r="G97" t="s">
        <v>174</v>
      </c>
      <c r="H97" t="s">
        <v>181</v>
      </c>
      <c r="I97">
        <v>1</v>
      </c>
      <c r="J97" t="s">
        <v>176</v>
      </c>
      <c r="K97" t="b">
        <v>0</v>
      </c>
      <c r="L97">
        <v>10</v>
      </c>
      <c r="M97">
        <v>210</v>
      </c>
      <c r="N97">
        <v>10</v>
      </c>
      <c r="O97">
        <v>210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7</v>
      </c>
      <c r="AM97" t="s">
        <v>177</v>
      </c>
      <c r="AN97">
        <v>50</v>
      </c>
      <c r="AT97">
        <v>0</v>
      </c>
      <c r="AU97">
        <v>0.4</v>
      </c>
      <c r="AV97">
        <v>0.2</v>
      </c>
      <c r="AW97">
        <v>0.1</v>
      </c>
      <c r="AX97">
        <v>0.8</v>
      </c>
      <c r="AY97">
        <v>0</v>
      </c>
      <c r="AZ97">
        <v>0.8</v>
      </c>
      <c r="BA97">
        <v>2.2000000000000002</v>
      </c>
      <c r="BB97">
        <v>0</v>
      </c>
      <c r="BC97">
        <v>0</v>
      </c>
      <c r="BD97">
        <v>0</v>
      </c>
      <c r="BE97">
        <v>0.5</v>
      </c>
      <c r="BF97">
        <v>2.5</v>
      </c>
      <c r="BG97">
        <v>0.3</v>
      </c>
      <c r="BH97">
        <v>0.3</v>
      </c>
      <c r="BI97">
        <v>1.8</v>
      </c>
      <c r="BJ97" s="2">
        <f t="shared" ref="BJ97:BK97" si="97">ROUND(AVERAGE(AT97:BI97),0)</f>
        <v>1</v>
      </c>
      <c r="BK97" s="2">
        <f t="shared" si="97"/>
        <v>1</v>
      </c>
      <c r="BP97" s="12">
        <f t="shared" si="67"/>
        <v>1</v>
      </c>
      <c r="BQ97" s="12">
        <f t="shared" si="67"/>
        <v>1</v>
      </c>
    </row>
    <row r="98" spans="1:69" ht="19.5" x14ac:dyDescent="0.6">
      <c r="A98" t="s">
        <v>200</v>
      </c>
      <c r="B98" t="s">
        <v>174</v>
      </c>
      <c r="C98" t="s">
        <v>185</v>
      </c>
      <c r="D98" t="s">
        <v>362</v>
      </c>
      <c r="E98" t="s">
        <v>183</v>
      </c>
      <c r="F98" t="s">
        <v>174</v>
      </c>
      <c r="G98" t="s">
        <v>174</v>
      </c>
      <c r="H98" t="s">
        <v>181</v>
      </c>
      <c r="I98">
        <v>1</v>
      </c>
      <c r="J98" t="s">
        <v>176</v>
      </c>
      <c r="K98" t="b">
        <v>0</v>
      </c>
      <c r="L98">
        <v>10</v>
      </c>
      <c r="M98">
        <v>210</v>
      </c>
      <c r="N98">
        <v>10</v>
      </c>
      <c r="O98">
        <v>210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7</v>
      </c>
      <c r="AM98" t="s">
        <v>177</v>
      </c>
      <c r="AN98">
        <v>50</v>
      </c>
      <c r="AT98">
        <v>0</v>
      </c>
      <c r="AU98">
        <v>0.2</v>
      </c>
      <c r="AV98">
        <v>0.1</v>
      </c>
      <c r="AW98">
        <v>0.1</v>
      </c>
      <c r="AX98">
        <v>0.5</v>
      </c>
      <c r="AY98">
        <v>0</v>
      </c>
      <c r="AZ98">
        <v>0.5</v>
      </c>
      <c r="BA98">
        <v>1.4</v>
      </c>
      <c r="BB98">
        <v>0</v>
      </c>
      <c r="BC98">
        <v>0</v>
      </c>
      <c r="BD98">
        <v>0</v>
      </c>
      <c r="BE98">
        <v>0.3</v>
      </c>
      <c r="BF98">
        <v>1.6</v>
      </c>
      <c r="BG98">
        <v>0.2</v>
      </c>
      <c r="BH98">
        <v>0.2</v>
      </c>
      <c r="BI98">
        <v>1.1000000000000001</v>
      </c>
      <c r="BJ98" s="2">
        <f t="shared" ref="BJ98:BK98" si="98">ROUND(AVERAGE(AT98:BI98),0)</f>
        <v>0</v>
      </c>
      <c r="BK98" s="2">
        <f t="shared" si="98"/>
        <v>0</v>
      </c>
      <c r="BP98" s="12">
        <f t="shared" si="67"/>
        <v>0</v>
      </c>
      <c r="BQ98" s="12">
        <f t="shared" si="67"/>
        <v>0</v>
      </c>
    </row>
    <row r="99" spans="1:69" ht="19.5" x14ac:dyDescent="0.6">
      <c r="A99" t="s">
        <v>200</v>
      </c>
      <c r="B99" t="s">
        <v>174</v>
      </c>
      <c r="C99" t="s">
        <v>185</v>
      </c>
      <c r="D99" t="s">
        <v>362</v>
      </c>
      <c r="E99" t="s">
        <v>203</v>
      </c>
      <c r="F99" t="s">
        <v>174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10</v>
      </c>
      <c r="M99">
        <v>210</v>
      </c>
      <c r="N99">
        <v>10</v>
      </c>
      <c r="O99">
        <v>210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7</v>
      </c>
      <c r="AM99" t="s">
        <v>177</v>
      </c>
      <c r="AN99">
        <v>50</v>
      </c>
      <c r="AT99">
        <v>0</v>
      </c>
      <c r="AU99">
        <v>0.3</v>
      </c>
      <c r="AV99">
        <v>0.2</v>
      </c>
      <c r="AW99">
        <v>0.1</v>
      </c>
      <c r="AX99">
        <v>0.6</v>
      </c>
      <c r="AY99">
        <v>0</v>
      </c>
      <c r="AZ99">
        <v>0.6</v>
      </c>
      <c r="BA99">
        <v>1.7</v>
      </c>
      <c r="BB99">
        <v>0</v>
      </c>
      <c r="BC99">
        <v>0</v>
      </c>
      <c r="BD99">
        <v>0</v>
      </c>
      <c r="BE99">
        <v>0.4</v>
      </c>
      <c r="BF99">
        <v>2</v>
      </c>
      <c r="BG99">
        <v>0.2</v>
      </c>
      <c r="BH99">
        <v>0.2</v>
      </c>
      <c r="BI99">
        <v>1.4</v>
      </c>
      <c r="BJ99" s="2">
        <f t="shared" ref="BJ99:BK99" si="99">ROUND(AVERAGE(AT99:BI99),0)</f>
        <v>0</v>
      </c>
      <c r="BK99" s="2">
        <f t="shared" si="99"/>
        <v>0</v>
      </c>
      <c r="BP99" s="12">
        <f t="shared" si="67"/>
        <v>0</v>
      </c>
      <c r="BQ99" s="12">
        <f t="shared" si="67"/>
        <v>0</v>
      </c>
    </row>
    <row r="100" spans="1:69" ht="19.5" x14ac:dyDescent="0.6">
      <c r="A100" t="s">
        <v>200</v>
      </c>
      <c r="B100" t="s">
        <v>174</v>
      </c>
      <c r="C100" t="s">
        <v>190</v>
      </c>
      <c r="D100" t="s">
        <v>362</v>
      </c>
      <c r="E100" t="s">
        <v>203</v>
      </c>
      <c r="F100" t="s">
        <v>174</v>
      </c>
      <c r="G100" t="s">
        <v>174</v>
      </c>
      <c r="H100" t="s">
        <v>175</v>
      </c>
      <c r="I100">
        <v>1</v>
      </c>
      <c r="J100" t="s">
        <v>176</v>
      </c>
      <c r="K100" t="b">
        <v>0</v>
      </c>
      <c r="L100">
        <v>10</v>
      </c>
      <c r="M100">
        <v>210</v>
      </c>
      <c r="N100">
        <v>10</v>
      </c>
      <c r="O100">
        <v>210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7</v>
      </c>
      <c r="AM100" t="s">
        <v>177</v>
      </c>
      <c r="AN100">
        <v>50</v>
      </c>
      <c r="AT100">
        <v>0</v>
      </c>
      <c r="AU100">
        <v>0.3</v>
      </c>
      <c r="AV100">
        <v>0.2</v>
      </c>
      <c r="AW100">
        <v>0.1</v>
      </c>
      <c r="AX100">
        <v>0.6</v>
      </c>
      <c r="AY100">
        <v>0</v>
      </c>
      <c r="AZ100">
        <v>0.6</v>
      </c>
      <c r="BA100">
        <v>1.7</v>
      </c>
      <c r="BB100">
        <v>0</v>
      </c>
      <c r="BC100">
        <v>0</v>
      </c>
      <c r="BD100">
        <v>0</v>
      </c>
      <c r="BE100">
        <v>0.4</v>
      </c>
      <c r="BF100">
        <v>2</v>
      </c>
      <c r="BG100">
        <v>0.2</v>
      </c>
      <c r="BH100">
        <v>0.2</v>
      </c>
      <c r="BI100">
        <v>1.4</v>
      </c>
      <c r="BJ100" s="2">
        <f t="shared" ref="BJ100:BK100" si="100">ROUND(AVERAGE(AT100:BI100),0)</f>
        <v>0</v>
      </c>
      <c r="BK100" s="2">
        <f t="shared" si="100"/>
        <v>0</v>
      </c>
      <c r="BP100" s="12">
        <f t="shared" si="67"/>
        <v>0</v>
      </c>
      <c r="BQ100" s="12">
        <f t="shared" si="67"/>
        <v>0</v>
      </c>
    </row>
    <row r="101" spans="1:69" ht="19.5" x14ac:dyDescent="0.6">
      <c r="A101" t="s">
        <v>200</v>
      </c>
      <c r="B101" t="s">
        <v>174</v>
      </c>
      <c r="C101" t="s">
        <v>186</v>
      </c>
      <c r="D101" t="s">
        <v>362</v>
      </c>
      <c r="E101" t="s">
        <v>203</v>
      </c>
      <c r="F101" t="s">
        <v>174</v>
      </c>
      <c r="G101" t="s">
        <v>174</v>
      </c>
      <c r="H101" t="s">
        <v>175</v>
      </c>
      <c r="I101">
        <v>1</v>
      </c>
      <c r="J101" t="s">
        <v>176</v>
      </c>
      <c r="K101" t="b">
        <v>0</v>
      </c>
      <c r="L101">
        <v>10</v>
      </c>
      <c r="M101">
        <v>210</v>
      </c>
      <c r="N101">
        <v>10</v>
      </c>
      <c r="O101">
        <v>210</v>
      </c>
      <c r="P101">
        <v>-1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7</v>
      </c>
      <c r="AM101" t="s">
        <v>177</v>
      </c>
      <c r="AN101">
        <v>50</v>
      </c>
      <c r="AT101">
        <v>0</v>
      </c>
      <c r="AU101">
        <v>0.2</v>
      </c>
      <c r="AV101">
        <v>0.1</v>
      </c>
      <c r="AW101">
        <v>0.1</v>
      </c>
      <c r="AX101">
        <v>0.4</v>
      </c>
      <c r="AY101">
        <v>0</v>
      </c>
      <c r="AZ101">
        <v>0.4</v>
      </c>
      <c r="BA101">
        <v>1.2</v>
      </c>
      <c r="BB101">
        <v>0</v>
      </c>
      <c r="BC101">
        <v>0</v>
      </c>
      <c r="BD101">
        <v>0</v>
      </c>
      <c r="BE101">
        <v>0.2</v>
      </c>
      <c r="BF101">
        <v>1.4</v>
      </c>
      <c r="BG101">
        <v>0.1</v>
      </c>
      <c r="BH101">
        <v>0.1</v>
      </c>
      <c r="BI101">
        <v>0.9</v>
      </c>
      <c r="BJ101" s="2">
        <f t="shared" ref="BJ101:BK101" si="101">ROUND(AVERAGE(AT101:BI101),0)</f>
        <v>0</v>
      </c>
      <c r="BK101" s="2">
        <f t="shared" si="101"/>
        <v>0</v>
      </c>
      <c r="BP101" s="12">
        <f t="shared" si="67"/>
        <v>0</v>
      </c>
      <c r="BQ101" s="12">
        <f t="shared" si="67"/>
        <v>0</v>
      </c>
    </row>
    <row r="102" spans="1:69" ht="19.5" x14ac:dyDescent="0.6">
      <c r="A102" t="s">
        <v>200</v>
      </c>
      <c r="B102" t="s">
        <v>174</v>
      </c>
      <c r="C102" t="s">
        <v>196</v>
      </c>
      <c r="D102" t="s">
        <v>362</v>
      </c>
      <c r="E102" t="s">
        <v>203</v>
      </c>
      <c r="F102" t="s">
        <v>174</v>
      </c>
      <c r="G102" t="s">
        <v>174</v>
      </c>
      <c r="H102" t="s">
        <v>175</v>
      </c>
      <c r="I102">
        <v>1</v>
      </c>
      <c r="J102" t="s">
        <v>176</v>
      </c>
      <c r="K102" t="b">
        <v>0</v>
      </c>
      <c r="L102">
        <v>10</v>
      </c>
      <c r="M102">
        <v>210</v>
      </c>
      <c r="N102">
        <v>10</v>
      </c>
      <c r="O102">
        <v>210</v>
      </c>
      <c r="P102">
        <v>-1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7</v>
      </c>
      <c r="AM102" t="s">
        <v>177</v>
      </c>
      <c r="AN102">
        <v>50</v>
      </c>
      <c r="AT102">
        <v>0</v>
      </c>
      <c r="AU102">
        <v>0.1</v>
      </c>
      <c r="AV102">
        <v>0</v>
      </c>
      <c r="AW102">
        <v>0</v>
      </c>
      <c r="AX102">
        <v>0.2</v>
      </c>
      <c r="AY102">
        <v>0</v>
      </c>
      <c r="AZ102">
        <v>0.2</v>
      </c>
      <c r="BA102">
        <v>0.5</v>
      </c>
      <c r="BB102">
        <v>0</v>
      </c>
      <c r="BC102">
        <v>0</v>
      </c>
      <c r="BD102">
        <v>0</v>
      </c>
      <c r="BE102">
        <v>0.1</v>
      </c>
      <c r="BF102">
        <v>0.5</v>
      </c>
      <c r="BG102">
        <v>0.1</v>
      </c>
      <c r="BH102">
        <v>0.1</v>
      </c>
      <c r="BI102">
        <v>0.4</v>
      </c>
      <c r="BJ102" s="2">
        <f t="shared" ref="BJ102:BK102" si="102">ROUND(AVERAGE(AT102:BI102),0)</f>
        <v>0</v>
      </c>
      <c r="BK102" s="2">
        <f t="shared" si="102"/>
        <v>0</v>
      </c>
      <c r="BP102" s="12">
        <f t="shared" si="67"/>
        <v>0</v>
      </c>
      <c r="BQ102" s="12">
        <f t="shared" si="67"/>
        <v>0</v>
      </c>
    </row>
    <row r="103" spans="1:69" ht="19.5" x14ac:dyDescent="0.6">
      <c r="A103" t="s">
        <v>200</v>
      </c>
      <c r="B103" t="s">
        <v>174</v>
      </c>
      <c r="C103" t="s">
        <v>170</v>
      </c>
      <c r="D103" t="s">
        <v>362</v>
      </c>
      <c r="E103" t="s">
        <v>203</v>
      </c>
      <c r="F103" t="s">
        <v>174</v>
      </c>
      <c r="G103" t="s">
        <v>174</v>
      </c>
      <c r="H103" t="s">
        <v>175</v>
      </c>
      <c r="I103">
        <v>1</v>
      </c>
      <c r="J103" t="s">
        <v>176</v>
      </c>
      <c r="K103" t="b">
        <v>0</v>
      </c>
      <c r="L103">
        <v>10</v>
      </c>
      <c r="M103">
        <v>210</v>
      </c>
      <c r="N103">
        <v>10</v>
      </c>
      <c r="O103">
        <v>210</v>
      </c>
      <c r="P103">
        <v>-1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7</v>
      </c>
      <c r="AM103" t="s">
        <v>177</v>
      </c>
      <c r="AN103">
        <v>50</v>
      </c>
      <c r="AT103">
        <v>0.5</v>
      </c>
      <c r="AU103">
        <v>6.7</v>
      </c>
      <c r="AV103">
        <v>3.5</v>
      </c>
      <c r="AW103">
        <v>2.7</v>
      </c>
      <c r="AX103">
        <v>14.2</v>
      </c>
      <c r="AY103">
        <v>0.7</v>
      </c>
      <c r="AZ103">
        <v>14.7</v>
      </c>
      <c r="BA103">
        <v>40.1</v>
      </c>
      <c r="BB103">
        <v>0</v>
      </c>
      <c r="BC103">
        <v>0</v>
      </c>
      <c r="BD103">
        <v>0</v>
      </c>
      <c r="BE103">
        <v>8.3000000000000007</v>
      </c>
      <c r="BF103">
        <v>46.5</v>
      </c>
      <c r="BG103">
        <v>4.7</v>
      </c>
      <c r="BH103">
        <v>5</v>
      </c>
      <c r="BI103">
        <v>32.4</v>
      </c>
      <c r="BJ103" s="2">
        <f t="shared" ref="BJ103:BK103" si="103">ROUND(AVERAGE(AT103:BI103),0)</f>
        <v>11</v>
      </c>
      <c r="BK103" s="2">
        <f t="shared" si="103"/>
        <v>12</v>
      </c>
      <c r="BP103" s="12">
        <f t="shared" si="67"/>
        <v>11</v>
      </c>
      <c r="BQ103" s="12">
        <f t="shared" si="67"/>
        <v>12</v>
      </c>
    </row>
    <row r="104" spans="1:69" ht="19.5" x14ac:dyDescent="0.6">
      <c r="A104" t="s">
        <v>200</v>
      </c>
      <c r="B104" t="s">
        <v>174</v>
      </c>
      <c r="C104" t="s">
        <v>187</v>
      </c>
      <c r="D104" t="s">
        <v>362</v>
      </c>
      <c r="E104" t="s">
        <v>203</v>
      </c>
      <c r="F104" t="s">
        <v>174</v>
      </c>
      <c r="G104" t="s">
        <v>174</v>
      </c>
      <c r="H104" t="s">
        <v>175</v>
      </c>
      <c r="I104">
        <v>1</v>
      </c>
      <c r="J104" t="s">
        <v>176</v>
      </c>
      <c r="K104" t="b">
        <v>0</v>
      </c>
      <c r="L104">
        <v>10</v>
      </c>
      <c r="M104">
        <v>210</v>
      </c>
      <c r="N104">
        <v>10</v>
      </c>
      <c r="O104">
        <v>210</v>
      </c>
      <c r="P104">
        <v>-1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7</v>
      </c>
      <c r="AM104" t="s">
        <v>177</v>
      </c>
      <c r="AN104">
        <v>50</v>
      </c>
      <c r="AT104">
        <v>0.1</v>
      </c>
      <c r="AU104">
        <v>1.3</v>
      </c>
      <c r="AV104">
        <v>0.7</v>
      </c>
      <c r="AW104">
        <v>0.5</v>
      </c>
      <c r="AX104">
        <v>2.7</v>
      </c>
      <c r="AY104">
        <v>0.1</v>
      </c>
      <c r="AZ104">
        <v>2.8</v>
      </c>
      <c r="BA104">
        <v>7.7</v>
      </c>
      <c r="BB104">
        <v>0</v>
      </c>
      <c r="BC104">
        <v>0</v>
      </c>
      <c r="BD104">
        <v>0</v>
      </c>
      <c r="BE104">
        <v>1.6</v>
      </c>
      <c r="BF104">
        <v>9</v>
      </c>
      <c r="BG104">
        <v>0.9</v>
      </c>
      <c r="BH104">
        <v>1</v>
      </c>
      <c r="BI104">
        <v>6.3</v>
      </c>
      <c r="BJ104" s="2">
        <f t="shared" ref="BJ104:BK104" si="104">ROUND(AVERAGE(AT104:BI104),0)</f>
        <v>2</v>
      </c>
      <c r="BK104" s="2">
        <f t="shared" si="104"/>
        <v>2</v>
      </c>
      <c r="BP104" s="12">
        <f t="shared" si="67"/>
        <v>2</v>
      </c>
      <c r="BQ104" s="12">
        <f t="shared" si="67"/>
        <v>2</v>
      </c>
    </row>
    <row r="105" spans="1:69" ht="19.5" x14ac:dyDescent="0.6">
      <c r="A105" t="s">
        <v>200</v>
      </c>
      <c r="B105" t="s">
        <v>174</v>
      </c>
      <c r="C105" t="s">
        <v>178</v>
      </c>
      <c r="D105" t="s">
        <v>362</v>
      </c>
      <c r="E105" t="s">
        <v>203</v>
      </c>
      <c r="F105" t="s">
        <v>174</v>
      </c>
      <c r="G105" t="s">
        <v>174</v>
      </c>
      <c r="H105" t="s">
        <v>175</v>
      </c>
      <c r="I105">
        <v>1</v>
      </c>
      <c r="J105" t="s">
        <v>176</v>
      </c>
      <c r="K105" t="b">
        <v>0</v>
      </c>
      <c r="L105">
        <v>10</v>
      </c>
      <c r="M105">
        <v>210</v>
      </c>
      <c r="N105">
        <v>10</v>
      </c>
      <c r="O105">
        <v>210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7</v>
      </c>
      <c r="AM105" t="s">
        <v>177</v>
      </c>
      <c r="AN105">
        <v>50</v>
      </c>
      <c r="AT105">
        <v>0</v>
      </c>
      <c r="AU105">
        <v>0.7</v>
      </c>
      <c r="AV105">
        <v>0.4</v>
      </c>
      <c r="AW105">
        <v>0.3</v>
      </c>
      <c r="AX105">
        <v>1.5</v>
      </c>
      <c r="AY105">
        <v>0.1</v>
      </c>
      <c r="AZ105">
        <v>1.6</v>
      </c>
      <c r="BA105">
        <v>4.3</v>
      </c>
      <c r="BB105">
        <v>0</v>
      </c>
      <c r="BC105">
        <v>0</v>
      </c>
      <c r="BD105">
        <v>0</v>
      </c>
      <c r="BE105">
        <v>0.9</v>
      </c>
      <c r="BF105">
        <v>4.9000000000000004</v>
      </c>
      <c r="BG105">
        <v>0.5</v>
      </c>
      <c r="BH105">
        <v>0.5</v>
      </c>
      <c r="BI105">
        <v>3.4</v>
      </c>
      <c r="BJ105" s="2">
        <f t="shared" ref="BJ105:BK105" si="105">ROUND(AVERAGE(AT105:BI105),0)</f>
        <v>1</v>
      </c>
      <c r="BK105" s="2">
        <f t="shared" si="105"/>
        <v>1</v>
      </c>
      <c r="BP105" s="12">
        <f t="shared" si="67"/>
        <v>1</v>
      </c>
      <c r="BQ105" s="12">
        <f t="shared" si="67"/>
        <v>1</v>
      </c>
    </row>
    <row r="106" spans="1:69" ht="19.5" x14ac:dyDescent="0.6">
      <c r="A106" t="s">
        <v>200</v>
      </c>
      <c r="B106" t="s">
        <v>174</v>
      </c>
      <c r="C106" t="s">
        <v>291</v>
      </c>
      <c r="D106" t="s">
        <v>363</v>
      </c>
      <c r="E106" t="s">
        <v>183</v>
      </c>
      <c r="F106" t="s">
        <v>174</v>
      </c>
      <c r="G106" t="s">
        <v>174</v>
      </c>
      <c r="H106" t="s">
        <v>181</v>
      </c>
      <c r="I106">
        <v>1</v>
      </c>
      <c r="J106" t="s">
        <v>176</v>
      </c>
      <c r="K106" t="b">
        <v>0</v>
      </c>
      <c r="L106">
        <v>10</v>
      </c>
      <c r="M106">
        <v>210</v>
      </c>
      <c r="N106">
        <v>10</v>
      </c>
      <c r="O106">
        <v>210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7</v>
      </c>
      <c r="AM106" t="s">
        <v>177</v>
      </c>
      <c r="AN106">
        <v>50</v>
      </c>
      <c r="AT106">
        <v>7.5</v>
      </c>
      <c r="AU106">
        <v>3.6</v>
      </c>
      <c r="AV106">
        <v>31.5</v>
      </c>
      <c r="AW106">
        <v>6.9</v>
      </c>
      <c r="AX106">
        <v>6.2</v>
      </c>
      <c r="AY106">
        <v>3.9</v>
      </c>
      <c r="AZ106">
        <v>18.5</v>
      </c>
      <c r="BA106">
        <v>27.8</v>
      </c>
      <c r="BB106">
        <v>8.6</v>
      </c>
      <c r="BC106">
        <v>11.9</v>
      </c>
      <c r="BD106">
        <v>24.3</v>
      </c>
      <c r="BE106">
        <v>14.2</v>
      </c>
      <c r="BF106">
        <v>79.599999999999994</v>
      </c>
      <c r="BG106">
        <v>8.1</v>
      </c>
      <c r="BH106">
        <v>8.5</v>
      </c>
      <c r="BI106">
        <v>55.5</v>
      </c>
      <c r="BJ106" s="2">
        <f t="shared" ref="BJ106:BK106" si="106">ROUND(AVERAGE(AT106:BI106),0)</f>
        <v>20</v>
      </c>
      <c r="BK106" s="2">
        <f t="shared" si="106"/>
        <v>21</v>
      </c>
      <c r="BP106" s="12">
        <f t="shared" si="67"/>
        <v>20</v>
      </c>
      <c r="BQ106" s="12">
        <f t="shared" si="67"/>
        <v>21</v>
      </c>
    </row>
    <row r="107" spans="1:69" ht="19.5" x14ac:dyDescent="0.6">
      <c r="A107" t="s">
        <v>200</v>
      </c>
      <c r="B107" t="s">
        <v>174</v>
      </c>
      <c r="C107" t="s">
        <v>291</v>
      </c>
      <c r="D107" t="s">
        <v>363</v>
      </c>
      <c r="E107" t="s">
        <v>203</v>
      </c>
      <c r="F107" t="s">
        <v>174</v>
      </c>
      <c r="G107" t="s">
        <v>174</v>
      </c>
      <c r="H107" t="s">
        <v>181</v>
      </c>
      <c r="I107">
        <v>1</v>
      </c>
      <c r="J107" t="s">
        <v>176</v>
      </c>
      <c r="K107" t="b">
        <v>0</v>
      </c>
      <c r="L107">
        <v>10</v>
      </c>
      <c r="M107">
        <v>210</v>
      </c>
      <c r="N107">
        <v>10</v>
      </c>
      <c r="O107">
        <v>210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7</v>
      </c>
      <c r="AM107" t="s">
        <v>177</v>
      </c>
      <c r="AN107">
        <v>50</v>
      </c>
      <c r="AT107">
        <v>1.3</v>
      </c>
      <c r="AU107">
        <v>0.6</v>
      </c>
      <c r="AV107">
        <v>5.2</v>
      </c>
      <c r="AW107">
        <v>1.1000000000000001</v>
      </c>
      <c r="AX107">
        <v>1</v>
      </c>
      <c r="AY107">
        <v>0.6</v>
      </c>
      <c r="AZ107">
        <v>3.1</v>
      </c>
      <c r="BA107">
        <v>4.5999999999999996</v>
      </c>
      <c r="BB107">
        <v>1.4</v>
      </c>
      <c r="BC107">
        <v>2</v>
      </c>
      <c r="BD107">
        <v>4.0999999999999996</v>
      </c>
      <c r="BE107">
        <v>2.4</v>
      </c>
      <c r="BF107">
        <v>13.3</v>
      </c>
      <c r="BG107">
        <v>1.3</v>
      </c>
      <c r="BH107">
        <v>1.4</v>
      </c>
      <c r="BI107">
        <v>9.1999999999999993</v>
      </c>
      <c r="BJ107" s="2">
        <f t="shared" ref="BJ107:BK107" si="107">ROUND(AVERAGE(AT107:BI107),0)</f>
        <v>3</v>
      </c>
      <c r="BK107" s="2">
        <f t="shared" si="107"/>
        <v>3</v>
      </c>
      <c r="BP107" s="12">
        <f t="shared" si="67"/>
        <v>3</v>
      </c>
      <c r="BQ107" s="12">
        <f t="shared" si="67"/>
        <v>3</v>
      </c>
    </row>
    <row r="108" spans="1:69" ht="19.5" x14ac:dyDescent="0.6">
      <c r="A108" t="s">
        <v>200</v>
      </c>
      <c r="B108" t="s">
        <v>174</v>
      </c>
      <c r="C108" t="s">
        <v>179</v>
      </c>
      <c r="D108" t="s">
        <v>363</v>
      </c>
      <c r="E108" t="s">
        <v>183</v>
      </c>
      <c r="F108" t="s">
        <v>174</v>
      </c>
      <c r="G108" t="s">
        <v>174</v>
      </c>
      <c r="H108" t="s">
        <v>181</v>
      </c>
      <c r="I108">
        <v>1</v>
      </c>
      <c r="J108" t="s">
        <v>176</v>
      </c>
      <c r="K108" t="b">
        <v>0</v>
      </c>
      <c r="L108">
        <v>10</v>
      </c>
      <c r="M108">
        <v>210</v>
      </c>
      <c r="N108">
        <v>10</v>
      </c>
      <c r="O108">
        <v>210</v>
      </c>
      <c r="P108">
        <v>-1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7</v>
      </c>
      <c r="AM108" t="s">
        <v>177</v>
      </c>
      <c r="AN108">
        <v>50</v>
      </c>
      <c r="AT108">
        <v>55.7</v>
      </c>
      <c r="AU108">
        <v>26.6</v>
      </c>
      <c r="AV108">
        <v>232.7</v>
      </c>
      <c r="AW108">
        <v>50.8</v>
      </c>
      <c r="AX108">
        <v>45.5</v>
      </c>
      <c r="AY108">
        <v>28.8</v>
      </c>
      <c r="AZ108">
        <v>136.80000000000001</v>
      </c>
      <c r="BA108">
        <v>205.7</v>
      </c>
      <c r="BB108">
        <v>63.3</v>
      </c>
      <c r="BC108">
        <v>88.2</v>
      </c>
      <c r="BD108">
        <v>179.9</v>
      </c>
      <c r="BE108">
        <v>105</v>
      </c>
      <c r="BF108">
        <v>588.20000000000005</v>
      </c>
      <c r="BG108">
        <v>59.7</v>
      </c>
      <c r="BH108">
        <v>62.9</v>
      </c>
      <c r="BI108">
        <v>410.4</v>
      </c>
      <c r="BJ108" s="2">
        <f t="shared" ref="BJ108:BK108" si="108">ROUND(AVERAGE(AT108:BI108),0)</f>
        <v>146</v>
      </c>
      <c r="BK108" s="2">
        <f t="shared" si="108"/>
        <v>152</v>
      </c>
      <c r="BP108" s="12">
        <f t="shared" si="67"/>
        <v>146</v>
      </c>
      <c r="BQ108" s="12">
        <f t="shared" si="67"/>
        <v>152</v>
      </c>
    </row>
    <row r="109" spans="1:69" ht="19.5" x14ac:dyDescent="0.6">
      <c r="A109" t="s">
        <v>200</v>
      </c>
      <c r="B109" t="s">
        <v>174</v>
      </c>
      <c r="C109" t="s">
        <v>179</v>
      </c>
      <c r="D109" t="s">
        <v>363</v>
      </c>
      <c r="E109" t="s">
        <v>203</v>
      </c>
      <c r="F109" t="s">
        <v>174</v>
      </c>
      <c r="G109" t="s">
        <v>174</v>
      </c>
      <c r="H109" t="s">
        <v>181</v>
      </c>
      <c r="I109">
        <v>1</v>
      </c>
      <c r="J109" t="s">
        <v>176</v>
      </c>
      <c r="K109" t="b">
        <v>0</v>
      </c>
      <c r="L109">
        <v>10</v>
      </c>
      <c r="M109">
        <v>210</v>
      </c>
      <c r="N109">
        <v>10</v>
      </c>
      <c r="O109">
        <v>210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7</v>
      </c>
      <c r="AM109" t="s">
        <v>177</v>
      </c>
      <c r="AN109">
        <v>50</v>
      </c>
      <c r="AT109">
        <v>18</v>
      </c>
      <c r="AU109">
        <v>8.6</v>
      </c>
      <c r="AV109">
        <v>75</v>
      </c>
      <c r="AW109">
        <v>16.399999999999999</v>
      </c>
      <c r="AX109">
        <v>14.7</v>
      </c>
      <c r="AY109">
        <v>9.3000000000000007</v>
      </c>
      <c r="AZ109">
        <v>44.1</v>
      </c>
      <c r="BA109">
        <v>66.3</v>
      </c>
      <c r="BB109">
        <v>20.399999999999999</v>
      </c>
      <c r="BC109">
        <v>28.4</v>
      </c>
      <c r="BD109">
        <v>58</v>
      </c>
      <c r="BE109">
        <v>33.9</v>
      </c>
      <c r="BF109">
        <v>189.6</v>
      </c>
      <c r="BG109">
        <v>19.3</v>
      </c>
      <c r="BH109">
        <v>20.3</v>
      </c>
      <c r="BI109">
        <v>132.30000000000001</v>
      </c>
      <c r="BJ109" s="2">
        <f t="shared" ref="BJ109:BK109" si="109">ROUND(AVERAGE(AT109:BI109),0)</f>
        <v>47</v>
      </c>
      <c r="BK109" s="2">
        <f t="shared" si="109"/>
        <v>49</v>
      </c>
      <c r="BP109" s="12">
        <f t="shared" si="67"/>
        <v>47</v>
      </c>
      <c r="BQ109" s="12">
        <f t="shared" si="67"/>
        <v>49</v>
      </c>
    </row>
    <row r="110" spans="1:69" ht="19.5" x14ac:dyDescent="0.6">
      <c r="A110" t="s">
        <v>200</v>
      </c>
      <c r="B110" t="s">
        <v>174</v>
      </c>
      <c r="C110" t="s">
        <v>209</v>
      </c>
      <c r="D110" t="s">
        <v>363</v>
      </c>
      <c r="E110" t="s">
        <v>183</v>
      </c>
      <c r="F110" t="s">
        <v>174</v>
      </c>
      <c r="G110" t="s">
        <v>174</v>
      </c>
      <c r="H110" t="s">
        <v>181</v>
      </c>
      <c r="I110">
        <v>1</v>
      </c>
      <c r="J110" t="s">
        <v>176</v>
      </c>
      <c r="K110" t="b">
        <v>0</v>
      </c>
      <c r="L110">
        <v>10</v>
      </c>
      <c r="M110">
        <v>210</v>
      </c>
      <c r="N110">
        <v>10</v>
      </c>
      <c r="O110">
        <v>210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7</v>
      </c>
      <c r="AM110" t="s">
        <v>177</v>
      </c>
      <c r="AN110">
        <v>50</v>
      </c>
      <c r="AT110">
        <v>23.6</v>
      </c>
      <c r="AU110">
        <v>11.2</v>
      </c>
      <c r="AV110">
        <v>98.4</v>
      </c>
      <c r="AW110">
        <v>21.5</v>
      </c>
      <c r="AX110">
        <v>19.2</v>
      </c>
      <c r="AY110">
        <v>12.2</v>
      </c>
      <c r="AZ110">
        <v>57.8</v>
      </c>
      <c r="BA110">
        <v>87</v>
      </c>
      <c r="BB110">
        <v>26.8</v>
      </c>
      <c r="BC110">
        <v>37.299999999999997</v>
      </c>
      <c r="BD110">
        <v>76.099999999999994</v>
      </c>
      <c r="BE110">
        <v>44.4</v>
      </c>
      <c r="BF110">
        <v>248.7</v>
      </c>
      <c r="BG110">
        <v>25.3</v>
      </c>
      <c r="BH110">
        <v>26.6</v>
      </c>
      <c r="BI110">
        <v>173.5</v>
      </c>
      <c r="BJ110" s="2">
        <f t="shared" ref="BJ110:BK110" si="110">ROUND(AVERAGE(AT110:BI110),0)</f>
        <v>62</v>
      </c>
      <c r="BK110" s="2">
        <f t="shared" si="110"/>
        <v>64</v>
      </c>
      <c r="BP110" s="12">
        <f t="shared" si="67"/>
        <v>62</v>
      </c>
      <c r="BQ110" s="12">
        <f t="shared" si="67"/>
        <v>64</v>
      </c>
    </row>
    <row r="111" spans="1:69" ht="19.5" x14ac:dyDescent="0.6">
      <c r="A111" t="s">
        <v>200</v>
      </c>
      <c r="B111" t="s">
        <v>174</v>
      </c>
      <c r="C111" t="s">
        <v>209</v>
      </c>
      <c r="D111" t="s">
        <v>363</v>
      </c>
      <c r="E111" t="s">
        <v>203</v>
      </c>
      <c r="F111" t="s">
        <v>174</v>
      </c>
      <c r="G111" t="s">
        <v>174</v>
      </c>
      <c r="H111" t="s">
        <v>181</v>
      </c>
      <c r="I111">
        <v>1</v>
      </c>
      <c r="J111" t="s">
        <v>176</v>
      </c>
      <c r="K111" t="b">
        <v>0</v>
      </c>
      <c r="L111">
        <v>10</v>
      </c>
      <c r="M111">
        <v>210</v>
      </c>
      <c r="N111">
        <v>10</v>
      </c>
      <c r="O111">
        <v>210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7</v>
      </c>
      <c r="AM111" t="s">
        <v>177</v>
      </c>
      <c r="AN111">
        <v>50</v>
      </c>
      <c r="AT111">
        <v>1.9</v>
      </c>
      <c r="AU111">
        <v>0.9</v>
      </c>
      <c r="AV111">
        <v>8</v>
      </c>
      <c r="AW111">
        <v>1.7</v>
      </c>
      <c r="AX111">
        <v>1.6</v>
      </c>
      <c r="AY111">
        <v>1</v>
      </c>
      <c r="AZ111">
        <v>4.7</v>
      </c>
      <c r="BA111">
        <v>7.1</v>
      </c>
      <c r="BB111">
        <v>2.2000000000000002</v>
      </c>
      <c r="BC111">
        <v>3</v>
      </c>
      <c r="BD111">
        <v>6.2</v>
      </c>
      <c r="BE111">
        <v>3.6</v>
      </c>
      <c r="BF111">
        <v>20.2</v>
      </c>
      <c r="BG111">
        <v>2.1</v>
      </c>
      <c r="BH111">
        <v>2.2000000000000002</v>
      </c>
      <c r="BI111">
        <v>14.1</v>
      </c>
      <c r="BJ111" s="2">
        <f t="shared" ref="BJ111:BK111" si="111">ROUND(AVERAGE(AT111:BI111),0)</f>
        <v>5</v>
      </c>
      <c r="BK111" s="2">
        <f t="shared" si="111"/>
        <v>5</v>
      </c>
      <c r="BP111" s="12">
        <f t="shared" si="67"/>
        <v>5</v>
      </c>
      <c r="BQ111" s="12">
        <f t="shared" si="67"/>
        <v>5</v>
      </c>
    </row>
    <row r="112" spans="1:69" ht="19.5" x14ac:dyDescent="0.6">
      <c r="A112" t="s">
        <v>200</v>
      </c>
      <c r="B112" t="s">
        <v>174</v>
      </c>
      <c r="C112" t="s">
        <v>353</v>
      </c>
      <c r="D112" t="s">
        <v>363</v>
      </c>
      <c r="E112" t="s">
        <v>183</v>
      </c>
      <c r="F112" t="s">
        <v>174</v>
      </c>
      <c r="G112" t="s">
        <v>174</v>
      </c>
      <c r="H112" t="s">
        <v>181</v>
      </c>
      <c r="I112">
        <v>1</v>
      </c>
      <c r="J112" t="s">
        <v>176</v>
      </c>
      <c r="K112" t="b">
        <v>0</v>
      </c>
      <c r="L112">
        <v>10</v>
      </c>
      <c r="M112">
        <v>210</v>
      </c>
      <c r="N112">
        <v>10</v>
      </c>
      <c r="O112">
        <v>210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7</v>
      </c>
      <c r="AM112" t="s">
        <v>177</v>
      </c>
      <c r="AN112">
        <v>50</v>
      </c>
      <c r="AT112">
        <v>75.099999999999994</v>
      </c>
      <c r="AU112">
        <v>35.799999999999997</v>
      </c>
      <c r="AV112">
        <v>313.7</v>
      </c>
      <c r="AW112">
        <v>68.5</v>
      </c>
      <c r="AX112">
        <v>61.4</v>
      </c>
      <c r="AY112">
        <v>38.9</v>
      </c>
      <c r="AZ112">
        <v>184.4</v>
      </c>
      <c r="BA112">
        <v>277.3</v>
      </c>
      <c r="BB112">
        <v>85.4</v>
      </c>
      <c r="BC112">
        <v>118.9</v>
      </c>
      <c r="BD112">
        <v>242.5</v>
      </c>
      <c r="BE112">
        <v>141.6</v>
      </c>
      <c r="BF112">
        <v>792.8</v>
      </c>
      <c r="BG112">
        <v>80.5</v>
      </c>
      <c r="BH112">
        <v>84.8</v>
      </c>
      <c r="BI112">
        <v>553.20000000000005</v>
      </c>
      <c r="BJ112" s="2">
        <f t="shared" ref="BJ112:BK112" si="112">ROUND(AVERAGE(AT112:BI112),0)</f>
        <v>197</v>
      </c>
      <c r="BK112" s="2">
        <f t="shared" si="112"/>
        <v>205</v>
      </c>
      <c r="BP112" s="12">
        <f t="shared" si="67"/>
        <v>197</v>
      </c>
      <c r="BQ112" s="12">
        <f t="shared" si="67"/>
        <v>205</v>
      </c>
    </row>
    <row r="113" spans="1:69" ht="19.5" x14ac:dyDescent="0.6">
      <c r="A113" t="s">
        <v>200</v>
      </c>
      <c r="B113" t="s">
        <v>174</v>
      </c>
      <c r="C113" t="s">
        <v>218</v>
      </c>
      <c r="D113" t="s">
        <v>363</v>
      </c>
      <c r="E113" t="s">
        <v>183</v>
      </c>
      <c r="F113" t="s">
        <v>174</v>
      </c>
      <c r="G113" t="s">
        <v>174</v>
      </c>
      <c r="H113" t="s">
        <v>181</v>
      </c>
      <c r="I113">
        <v>1</v>
      </c>
      <c r="J113" t="s">
        <v>176</v>
      </c>
      <c r="K113" t="b">
        <v>0</v>
      </c>
      <c r="L113">
        <v>10</v>
      </c>
      <c r="M113">
        <v>210</v>
      </c>
      <c r="N113">
        <v>10</v>
      </c>
      <c r="O113">
        <v>210</v>
      </c>
      <c r="P113">
        <v>-1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7</v>
      </c>
      <c r="AM113" t="s">
        <v>177</v>
      </c>
      <c r="AN113">
        <v>50</v>
      </c>
      <c r="AT113">
        <v>97.7</v>
      </c>
      <c r="AU113">
        <v>46.6</v>
      </c>
      <c r="AV113">
        <v>408</v>
      </c>
      <c r="AW113">
        <v>89.1</v>
      </c>
      <c r="AX113">
        <v>79.8</v>
      </c>
      <c r="AY113">
        <v>50.5</v>
      </c>
      <c r="AZ113">
        <v>239.8</v>
      </c>
      <c r="BA113">
        <v>360.6</v>
      </c>
      <c r="BB113">
        <v>111</v>
      </c>
      <c r="BC113">
        <v>154.69999999999999</v>
      </c>
      <c r="BD113">
        <v>315.39999999999998</v>
      </c>
      <c r="BE113">
        <v>184.1</v>
      </c>
      <c r="BF113">
        <v>1031.0999999999999</v>
      </c>
      <c r="BG113">
        <v>104.7</v>
      </c>
      <c r="BH113">
        <v>110.2</v>
      </c>
      <c r="BI113">
        <v>719.5</v>
      </c>
      <c r="BJ113" s="2">
        <f t="shared" ref="BJ113:BK113" si="113">ROUND(AVERAGE(AT113:BI113),0)</f>
        <v>256</v>
      </c>
      <c r="BK113" s="2">
        <f t="shared" si="113"/>
        <v>266</v>
      </c>
      <c r="BP113" s="12">
        <f t="shared" si="67"/>
        <v>256</v>
      </c>
      <c r="BQ113" s="12">
        <f t="shared" si="67"/>
        <v>266</v>
      </c>
    </row>
    <row r="114" spans="1:69" ht="19.5" x14ac:dyDescent="0.6">
      <c r="A114" t="s">
        <v>200</v>
      </c>
      <c r="B114" t="s">
        <v>174</v>
      </c>
      <c r="C114" t="s">
        <v>218</v>
      </c>
      <c r="D114" t="s">
        <v>363</v>
      </c>
      <c r="E114" t="s">
        <v>203</v>
      </c>
      <c r="F114" t="s">
        <v>174</v>
      </c>
      <c r="G114" t="s">
        <v>174</v>
      </c>
      <c r="H114" t="s">
        <v>181</v>
      </c>
      <c r="I114">
        <v>1</v>
      </c>
      <c r="J114" t="s">
        <v>176</v>
      </c>
      <c r="K114" t="b">
        <v>0</v>
      </c>
      <c r="L114">
        <v>10</v>
      </c>
      <c r="M114">
        <v>210</v>
      </c>
      <c r="N114">
        <v>10</v>
      </c>
      <c r="O114">
        <v>210</v>
      </c>
      <c r="P114">
        <v>-1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7</v>
      </c>
      <c r="AM114" t="s">
        <v>177</v>
      </c>
      <c r="AN114">
        <v>50</v>
      </c>
      <c r="AT114">
        <v>20</v>
      </c>
      <c r="AU114">
        <v>9.5</v>
      </c>
      <c r="AV114">
        <v>83.6</v>
      </c>
      <c r="AW114">
        <v>18.2</v>
      </c>
      <c r="AX114">
        <v>16.3</v>
      </c>
      <c r="AY114">
        <v>10.3</v>
      </c>
      <c r="AZ114">
        <v>49.1</v>
      </c>
      <c r="BA114">
        <v>73.900000000000006</v>
      </c>
      <c r="BB114">
        <v>22.7</v>
      </c>
      <c r="BC114">
        <v>31.7</v>
      </c>
      <c r="BD114">
        <v>64.599999999999994</v>
      </c>
      <c r="BE114">
        <v>37.700000000000003</v>
      </c>
      <c r="BF114">
        <v>211.2</v>
      </c>
      <c r="BG114">
        <v>21.5</v>
      </c>
      <c r="BH114">
        <v>22.6</v>
      </c>
      <c r="BI114">
        <v>147.4</v>
      </c>
      <c r="BJ114" s="2">
        <f t="shared" ref="BJ114:BK114" si="114">ROUND(AVERAGE(AT114:BI114),0)</f>
        <v>53</v>
      </c>
      <c r="BK114" s="2">
        <f t="shared" si="114"/>
        <v>55</v>
      </c>
      <c r="BP114" s="12">
        <f t="shared" si="67"/>
        <v>53</v>
      </c>
      <c r="BQ114" s="12">
        <f t="shared" si="67"/>
        <v>55</v>
      </c>
    </row>
    <row r="115" spans="1:69" ht="19.5" x14ac:dyDescent="0.6">
      <c r="A115" t="s">
        <v>200</v>
      </c>
      <c r="B115" t="s">
        <v>174</v>
      </c>
      <c r="C115" t="s">
        <v>256</v>
      </c>
      <c r="D115" t="s">
        <v>363</v>
      </c>
      <c r="E115" t="s">
        <v>183</v>
      </c>
      <c r="F115" t="s">
        <v>174</v>
      </c>
      <c r="G115" t="s">
        <v>174</v>
      </c>
      <c r="H115" t="s">
        <v>181</v>
      </c>
      <c r="I115">
        <v>1</v>
      </c>
      <c r="J115" t="s">
        <v>176</v>
      </c>
      <c r="K115" t="b">
        <v>0</v>
      </c>
      <c r="L115">
        <v>10</v>
      </c>
      <c r="M115">
        <v>210</v>
      </c>
      <c r="N115">
        <v>10</v>
      </c>
      <c r="O115">
        <v>210</v>
      </c>
      <c r="P115">
        <v>-1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7</v>
      </c>
      <c r="AM115" t="s">
        <v>177</v>
      </c>
      <c r="AN115">
        <v>50</v>
      </c>
      <c r="AT115">
        <v>41.4</v>
      </c>
      <c r="AU115">
        <v>19.7</v>
      </c>
      <c r="AV115">
        <v>172.8</v>
      </c>
      <c r="AW115">
        <v>37.700000000000003</v>
      </c>
      <c r="AX115">
        <v>33.799999999999997</v>
      </c>
      <c r="AY115">
        <v>21.4</v>
      </c>
      <c r="AZ115">
        <v>101.6</v>
      </c>
      <c r="BA115">
        <v>152.80000000000001</v>
      </c>
      <c r="BB115">
        <v>47</v>
      </c>
      <c r="BC115">
        <v>65.5</v>
      </c>
      <c r="BD115">
        <v>133.6</v>
      </c>
      <c r="BE115">
        <v>78</v>
      </c>
      <c r="BF115">
        <v>436.8</v>
      </c>
      <c r="BG115">
        <v>44.4</v>
      </c>
      <c r="BH115">
        <v>46.7</v>
      </c>
      <c r="BI115">
        <v>304.8</v>
      </c>
      <c r="BJ115" s="2">
        <f t="shared" ref="BJ115:BK115" si="115">ROUND(AVERAGE(AT115:BI115),0)</f>
        <v>109</v>
      </c>
      <c r="BK115" s="2">
        <f t="shared" si="115"/>
        <v>113</v>
      </c>
      <c r="BP115" s="12">
        <f t="shared" si="67"/>
        <v>109</v>
      </c>
      <c r="BQ115" s="12">
        <f t="shared" si="67"/>
        <v>113</v>
      </c>
    </row>
    <row r="116" spans="1:69" ht="19.5" x14ac:dyDescent="0.6">
      <c r="A116" t="s">
        <v>200</v>
      </c>
      <c r="B116" t="s">
        <v>174</v>
      </c>
      <c r="C116" t="s">
        <v>185</v>
      </c>
      <c r="D116" t="s">
        <v>363</v>
      </c>
      <c r="E116" t="s">
        <v>183</v>
      </c>
      <c r="F116" t="s">
        <v>174</v>
      </c>
      <c r="G116" t="s">
        <v>174</v>
      </c>
      <c r="H116" t="s">
        <v>181</v>
      </c>
      <c r="I116">
        <v>1</v>
      </c>
      <c r="J116" t="s">
        <v>176</v>
      </c>
      <c r="K116" t="b">
        <v>0</v>
      </c>
      <c r="L116">
        <v>10</v>
      </c>
      <c r="M116">
        <v>210</v>
      </c>
      <c r="N116">
        <v>10</v>
      </c>
      <c r="O116">
        <v>210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7</v>
      </c>
      <c r="AM116" t="s">
        <v>177</v>
      </c>
      <c r="AN116">
        <v>50</v>
      </c>
      <c r="AT116">
        <v>49.9</v>
      </c>
      <c r="AU116">
        <v>23.8</v>
      </c>
      <c r="AV116">
        <v>208.6</v>
      </c>
      <c r="AW116">
        <v>45.5</v>
      </c>
      <c r="AX116">
        <v>40.799999999999997</v>
      </c>
      <c r="AY116">
        <v>25.8</v>
      </c>
      <c r="AZ116">
        <v>122.6</v>
      </c>
      <c r="BA116">
        <v>184.3</v>
      </c>
      <c r="BB116">
        <v>56.8</v>
      </c>
      <c r="BC116">
        <v>79.099999999999994</v>
      </c>
      <c r="BD116">
        <v>161.19999999999999</v>
      </c>
      <c r="BE116">
        <v>94.1</v>
      </c>
      <c r="BF116">
        <v>527.1</v>
      </c>
      <c r="BG116">
        <v>53.5</v>
      </c>
      <c r="BH116">
        <v>56.3</v>
      </c>
      <c r="BI116">
        <v>367.8</v>
      </c>
      <c r="BJ116" s="2">
        <f t="shared" ref="BJ116:BK116" si="116">ROUND(AVERAGE(AT116:BI116),0)</f>
        <v>131</v>
      </c>
      <c r="BK116" s="2">
        <f t="shared" si="116"/>
        <v>136</v>
      </c>
      <c r="BP116" s="12">
        <f t="shared" si="67"/>
        <v>131</v>
      </c>
      <c r="BQ116" s="12">
        <f t="shared" si="67"/>
        <v>136</v>
      </c>
    </row>
    <row r="117" spans="1:69" ht="19.5" x14ac:dyDescent="0.6">
      <c r="A117" t="s">
        <v>200</v>
      </c>
      <c r="B117" t="s">
        <v>174</v>
      </c>
      <c r="C117" t="s">
        <v>185</v>
      </c>
      <c r="D117" t="s">
        <v>363</v>
      </c>
      <c r="E117" t="s">
        <v>203</v>
      </c>
      <c r="F117" t="s">
        <v>174</v>
      </c>
      <c r="G117" t="s">
        <v>174</v>
      </c>
      <c r="H117" t="s">
        <v>181</v>
      </c>
      <c r="I117">
        <v>1</v>
      </c>
      <c r="J117" t="s">
        <v>176</v>
      </c>
      <c r="K117" t="b">
        <v>0</v>
      </c>
      <c r="L117">
        <v>10</v>
      </c>
      <c r="M117">
        <v>210</v>
      </c>
      <c r="N117">
        <v>10</v>
      </c>
      <c r="O117">
        <v>210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7</v>
      </c>
      <c r="AM117" t="s">
        <v>177</v>
      </c>
      <c r="AN117">
        <v>50</v>
      </c>
      <c r="AT117">
        <v>4.2</v>
      </c>
      <c r="AU117">
        <v>2</v>
      </c>
      <c r="AV117">
        <v>17.5</v>
      </c>
      <c r="AW117">
        <v>3.8</v>
      </c>
      <c r="AX117">
        <v>3.4</v>
      </c>
      <c r="AY117">
        <v>2.2000000000000002</v>
      </c>
      <c r="AZ117">
        <v>10.3</v>
      </c>
      <c r="BA117">
        <v>15.5</v>
      </c>
      <c r="BB117">
        <v>4.8</v>
      </c>
      <c r="BC117">
        <v>6.6</v>
      </c>
      <c r="BD117">
        <v>13.5</v>
      </c>
      <c r="BE117">
        <v>7.9</v>
      </c>
      <c r="BF117">
        <v>44.2</v>
      </c>
      <c r="BG117">
        <v>4.5</v>
      </c>
      <c r="BH117">
        <v>4.7</v>
      </c>
      <c r="BI117">
        <v>30.9</v>
      </c>
      <c r="BJ117" s="2">
        <f t="shared" ref="BJ117:BK117" si="117">ROUND(AVERAGE(AT117:BI117),0)</f>
        <v>11</v>
      </c>
      <c r="BK117" s="2">
        <f t="shared" si="117"/>
        <v>11</v>
      </c>
      <c r="BP117" s="12">
        <f t="shared" si="67"/>
        <v>11</v>
      </c>
      <c r="BQ117" s="12">
        <f t="shared" si="67"/>
        <v>11</v>
      </c>
    </row>
    <row r="118" spans="1:69" ht="19.5" x14ac:dyDescent="0.6">
      <c r="A118" t="s">
        <v>200</v>
      </c>
      <c r="B118" t="s">
        <v>174</v>
      </c>
      <c r="C118" t="s">
        <v>364</v>
      </c>
      <c r="D118" t="s">
        <v>363</v>
      </c>
      <c r="E118" t="s">
        <v>183</v>
      </c>
      <c r="F118" t="s">
        <v>174</v>
      </c>
      <c r="G118" t="s">
        <v>174</v>
      </c>
      <c r="H118" t="s">
        <v>181</v>
      </c>
      <c r="I118">
        <v>1</v>
      </c>
      <c r="J118" t="s">
        <v>176</v>
      </c>
      <c r="K118" t="b">
        <v>0</v>
      </c>
      <c r="L118">
        <v>10</v>
      </c>
      <c r="M118">
        <v>210</v>
      </c>
      <c r="N118">
        <v>10</v>
      </c>
      <c r="O118">
        <v>210</v>
      </c>
      <c r="P118">
        <v>-1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7</v>
      </c>
      <c r="AM118" t="s">
        <v>177</v>
      </c>
      <c r="AN118">
        <v>50</v>
      </c>
      <c r="AT118">
        <v>0.6</v>
      </c>
      <c r="AU118">
        <v>0.3</v>
      </c>
      <c r="AV118">
        <v>2.7</v>
      </c>
      <c r="AW118">
        <v>0.6</v>
      </c>
      <c r="AX118">
        <v>0.5</v>
      </c>
      <c r="AY118">
        <v>0.3</v>
      </c>
      <c r="AZ118">
        <v>1.6</v>
      </c>
      <c r="BA118">
        <v>2.4</v>
      </c>
      <c r="BB118">
        <v>0.7</v>
      </c>
      <c r="BC118">
        <v>1</v>
      </c>
      <c r="BD118">
        <v>2.1</v>
      </c>
      <c r="BE118">
        <v>1.2</v>
      </c>
      <c r="BF118">
        <v>6.8</v>
      </c>
      <c r="BG118">
        <v>0.7</v>
      </c>
      <c r="BH118">
        <v>0.7</v>
      </c>
      <c r="BI118">
        <v>4.8</v>
      </c>
      <c r="BJ118" s="2">
        <f t="shared" ref="BJ118:BK118" si="118">ROUND(AVERAGE(AT118:BI118),0)</f>
        <v>2</v>
      </c>
      <c r="BK118" s="2">
        <f t="shared" si="118"/>
        <v>2</v>
      </c>
      <c r="BP118" s="12">
        <f t="shared" si="67"/>
        <v>2</v>
      </c>
      <c r="BQ118" s="12">
        <f t="shared" si="67"/>
        <v>2</v>
      </c>
    </row>
    <row r="119" spans="1:69" ht="19.5" x14ac:dyDescent="0.6">
      <c r="A119" t="s">
        <v>200</v>
      </c>
      <c r="B119" t="s">
        <v>174</v>
      </c>
      <c r="C119" t="s">
        <v>354</v>
      </c>
      <c r="D119" t="s">
        <v>363</v>
      </c>
      <c r="E119" t="s">
        <v>203</v>
      </c>
      <c r="F119" t="s">
        <v>174</v>
      </c>
      <c r="G119" t="s">
        <v>174</v>
      </c>
      <c r="H119" t="s">
        <v>181</v>
      </c>
      <c r="I119">
        <v>1</v>
      </c>
      <c r="J119" t="s">
        <v>176</v>
      </c>
      <c r="K119" t="b">
        <v>0</v>
      </c>
      <c r="L119">
        <v>10</v>
      </c>
      <c r="M119">
        <v>210</v>
      </c>
      <c r="N119">
        <v>10</v>
      </c>
      <c r="O119">
        <v>210</v>
      </c>
      <c r="P119">
        <v>-1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7</v>
      </c>
      <c r="AM119" t="s">
        <v>177</v>
      </c>
      <c r="AN119">
        <v>50</v>
      </c>
      <c r="AT119">
        <v>0.9</v>
      </c>
      <c r="AU119">
        <v>0.4</v>
      </c>
      <c r="AV119">
        <v>3.8</v>
      </c>
      <c r="AW119">
        <v>0.8</v>
      </c>
      <c r="AX119">
        <v>0.7</v>
      </c>
      <c r="AY119">
        <v>0.5</v>
      </c>
      <c r="AZ119">
        <v>2.2000000000000002</v>
      </c>
      <c r="BA119">
        <v>3.3</v>
      </c>
      <c r="BB119">
        <v>1</v>
      </c>
      <c r="BC119">
        <v>1.4</v>
      </c>
      <c r="BD119">
        <v>2.9</v>
      </c>
      <c r="BE119">
        <v>1.7</v>
      </c>
      <c r="BF119">
        <v>9.5</v>
      </c>
      <c r="BG119">
        <v>1</v>
      </c>
      <c r="BH119">
        <v>1</v>
      </c>
      <c r="BI119">
        <v>6.6</v>
      </c>
      <c r="BJ119" s="2">
        <f t="shared" ref="BJ119:BK119" si="119">ROUND(AVERAGE(AT119:BI119),0)</f>
        <v>2</v>
      </c>
      <c r="BK119" s="2">
        <f t="shared" si="119"/>
        <v>2</v>
      </c>
      <c r="BP119" s="12">
        <f t="shared" si="67"/>
        <v>2</v>
      </c>
      <c r="BQ119" s="12">
        <f t="shared" si="67"/>
        <v>2</v>
      </c>
    </row>
    <row r="120" spans="1:69" ht="19.5" x14ac:dyDescent="0.6">
      <c r="A120" t="s">
        <v>200</v>
      </c>
      <c r="B120" t="s">
        <v>174</v>
      </c>
      <c r="C120" t="s">
        <v>196</v>
      </c>
      <c r="D120" t="s">
        <v>363</v>
      </c>
      <c r="E120" t="s">
        <v>203</v>
      </c>
      <c r="F120" t="s">
        <v>174</v>
      </c>
      <c r="G120" t="s">
        <v>174</v>
      </c>
      <c r="H120" t="s">
        <v>175</v>
      </c>
      <c r="I120">
        <v>1</v>
      </c>
      <c r="J120" t="s">
        <v>176</v>
      </c>
      <c r="K120" t="b">
        <v>0</v>
      </c>
      <c r="L120">
        <v>10</v>
      </c>
      <c r="M120">
        <v>210</v>
      </c>
      <c r="N120">
        <v>10</v>
      </c>
      <c r="O120">
        <v>210</v>
      </c>
      <c r="P120">
        <v>-1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7</v>
      </c>
      <c r="AM120" t="s">
        <v>177</v>
      </c>
      <c r="AN120">
        <v>50</v>
      </c>
      <c r="AT120">
        <v>0.9</v>
      </c>
      <c r="AU120">
        <v>0.4</v>
      </c>
      <c r="AV120">
        <v>3.7</v>
      </c>
      <c r="AW120">
        <v>0.8</v>
      </c>
      <c r="AX120">
        <v>0.7</v>
      </c>
      <c r="AY120">
        <v>0.5</v>
      </c>
      <c r="AZ120">
        <v>2.2000000000000002</v>
      </c>
      <c r="BA120">
        <v>3.2</v>
      </c>
      <c r="BB120">
        <v>1</v>
      </c>
      <c r="BC120">
        <v>1.4</v>
      </c>
      <c r="BD120">
        <v>2.8</v>
      </c>
      <c r="BE120">
        <v>1.7</v>
      </c>
      <c r="BF120">
        <v>9.3000000000000007</v>
      </c>
      <c r="BG120">
        <v>0.9</v>
      </c>
      <c r="BH120">
        <v>1</v>
      </c>
      <c r="BI120">
        <v>6.5</v>
      </c>
      <c r="BJ120" s="2">
        <f t="shared" ref="BJ120:BK120" si="120">ROUND(AVERAGE(AT120:BI120),0)</f>
        <v>2</v>
      </c>
      <c r="BK120" s="2">
        <f t="shared" si="120"/>
        <v>2</v>
      </c>
      <c r="BP120" s="12">
        <f t="shared" si="67"/>
        <v>2</v>
      </c>
      <c r="BQ120" s="12">
        <f t="shared" si="67"/>
        <v>2</v>
      </c>
    </row>
    <row r="121" spans="1:69" ht="19.5" x14ac:dyDescent="0.6">
      <c r="A121" t="s">
        <v>200</v>
      </c>
      <c r="B121" t="s">
        <v>174</v>
      </c>
      <c r="C121" t="s">
        <v>170</v>
      </c>
      <c r="D121" t="s">
        <v>363</v>
      </c>
      <c r="E121" t="s">
        <v>203</v>
      </c>
      <c r="F121" t="s">
        <v>174</v>
      </c>
      <c r="G121" t="s">
        <v>174</v>
      </c>
      <c r="H121" t="s">
        <v>175</v>
      </c>
      <c r="I121">
        <v>1</v>
      </c>
      <c r="J121" t="s">
        <v>176</v>
      </c>
      <c r="K121" t="b">
        <v>0</v>
      </c>
      <c r="L121">
        <v>10</v>
      </c>
      <c r="M121">
        <v>210</v>
      </c>
      <c r="N121">
        <v>10</v>
      </c>
      <c r="O121">
        <v>210</v>
      </c>
      <c r="P121">
        <v>-1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7</v>
      </c>
      <c r="AM121" t="s">
        <v>177</v>
      </c>
      <c r="AN121">
        <v>50</v>
      </c>
      <c r="AT121">
        <v>0.6</v>
      </c>
      <c r="AU121">
        <v>0.3</v>
      </c>
      <c r="AV121">
        <v>2.7</v>
      </c>
      <c r="AW121">
        <v>0.6</v>
      </c>
      <c r="AX121">
        <v>0.5</v>
      </c>
      <c r="AY121">
        <v>0.3</v>
      </c>
      <c r="AZ121">
        <v>1.6</v>
      </c>
      <c r="BA121">
        <v>2.4</v>
      </c>
      <c r="BB121">
        <v>0.7</v>
      </c>
      <c r="BC121">
        <v>1</v>
      </c>
      <c r="BD121">
        <v>2.1</v>
      </c>
      <c r="BE121">
        <v>1.2</v>
      </c>
      <c r="BF121">
        <v>6.8</v>
      </c>
      <c r="BG121">
        <v>0.7</v>
      </c>
      <c r="BH121">
        <v>0.7</v>
      </c>
      <c r="BI121">
        <v>4.8</v>
      </c>
      <c r="BJ121" s="2">
        <f t="shared" ref="BJ121:BK121" si="121">ROUND(AVERAGE(AT121:BI121),0)</f>
        <v>2</v>
      </c>
      <c r="BK121" s="2">
        <f t="shared" si="121"/>
        <v>2</v>
      </c>
      <c r="BP121" s="12">
        <f t="shared" si="67"/>
        <v>2</v>
      </c>
      <c r="BQ121" s="12">
        <f t="shared" si="67"/>
        <v>2</v>
      </c>
    </row>
    <row r="122" spans="1:69" ht="19.5" x14ac:dyDescent="0.6">
      <c r="A122" t="s">
        <v>200</v>
      </c>
      <c r="B122" t="s">
        <v>174</v>
      </c>
      <c r="C122" t="s">
        <v>281</v>
      </c>
      <c r="D122" t="s">
        <v>363</v>
      </c>
      <c r="E122" t="s">
        <v>203</v>
      </c>
      <c r="F122" t="s">
        <v>174</v>
      </c>
      <c r="G122" t="s">
        <v>174</v>
      </c>
      <c r="H122" t="s">
        <v>175</v>
      </c>
      <c r="I122">
        <v>1</v>
      </c>
      <c r="J122" t="s">
        <v>176</v>
      </c>
      <c r="K122" t="b">
        <v>0</v>
      </c>
      <c r="L122">
        <v>10</v>
      </c>
      <c r="M122">
        <v>210</v>
      </c>
      <c r="N122">
        <v>10</v>
      </c>
      <c r="O122">
        <v>210</v>
      </c>
      <c r="P122">
        <v>-1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7</v>
      </c>
      <c r="AM122" t="s">
        <v>177</v>
      </c>
      <c r="AN122">
        <v>50</v>
      </c>
      <c r="AT122">
        <v>5.8</v>
      </c>
      <c r="AU122">
        <v>2.8</v>
      </c>
      <c r="AV122">
        <v>24.1</v>
      </c>
      <c r="AW122">
        <v>5.3</v>
      </c>
      <c r="AX122">
        <v>4.7</v>
      </c>
      <c r="AY122">
        <v>3</v>
      </c>
      <c r="AZ122">
        <v>14.2</v>
      </c>
      <c r="BA122">
        <v>21.3</v>
      </c>
      <c r="BB122">
        <v>6.6</v>
      </c>
      <c r="BC122">
        <v>9.1</v>
      </c>
      <c r="BD122">
        <v>18.600000000000001</v>
      </c>
      <c r="BE122">
        <v>10.9</v>
      </c>
      <c r="BF122">
        <v>60.9</v>
      </c>
      <c r="BG122">
        <v>6.2</v>
      </c>
      <c r="BH122">
        <v>6.5</v>
      </c>
      <c r="BI122">
        <v>42.5</v>
      </c>
      <c r="BJ122" s="2">
        <f t="shared" ref="BJ122:BK122" si="122">ROUND(AVERAGE(AT122:BI122),0)</f>
        <v>15</v>
      </c>
      <c r="BK122" s="2">
        <f t="shared" si="122"/>
        <v>16</v>
      </c>
      <c r="BP122" s="12">
        <f t="shared" si="67"/>
        <v>15</v>
      </c>
      <c r="BQ122" s="12">
        <f t="shared" si="67"/>
        <v>16</v>
      </c>
    </row>
    <row r="123" spans="1:69" ht="19.5" x14ac:dyDescent="0.6">
      <c r="A123" t="s">
        <v>200</v>
      </c>
      <c r="B123" t="s">
        <v>174</v>
      </c>
      <c r="C123" t="s">
        <v>187</v>
      </c>
      <c r="D123" t="s">
        <v>363</v>
      </c>
      <c r="E123" t="s">
        <v>203</v>
      </c>
      <c r="F123" t="s">
        <v>174</v>
      </c>
      <c r="G123" t="s">
        <v>174</v>
      </c>
      <c r="H123" t="s">
        <v>175</v>
      </c>
      <c r="I123">
        <v>1</v>
      </c>
      <c r="J123" t="s">
        <v>176</v>
      </c>
      <c r="K123" t="b">
        <v>0</v>
      </c>
      <c r="L123">
        <v>10</v>
      </c>
      <c r="M123">
        <v>210</v>
      </c>
      <c r="N123">
        <v>10</v>
      </c>
      <c r="O123">
        <v>210</v>
      </c>
      <c r="P123">
        <v>-1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7</v>
      </c>
      <c r="AM123" t="s">
        <v>177</v>
      </c>
      <c r="AN123">
        <v>50</v>
      </c>
      <c r="AT123">
        <v>13.3</v>
      </c>
      <c r="AU123">
        <v>6.3</v>
      </c>
      <c r="AV123">
        <v>55.5</v>
      </c>
      <c r="AW123">
        <v>12.1</v>
      </c>
      <c r="AX123">
        <v>10.9</v>
      </c>
      <c r="AY123">
        <v>6.9</v>
      </c>
      <c r="AZ123">
        <v>32.6</v>
      </c>
      <c r="BA123">
        <v>49.1</v>
      </c>
      <c r="BB123">
        <v>15.1</v>
      </c>
      <c r="BC123">
        <v>21.1</v>
      </c>
      <c r="BD123">
        <v>42.9</v>
      </c>
      <c r="BE123">
        <v>25.1</v>
      </c>
      <c r="BF123">
        <v>140.4</v>
      </c>
      <c r="BG123">
        <v>14.3</v>
      </c>
      <c r="BH123">
        <v>15</v>
      </c>
      <c r="BI123">
        <v>97.9</v>
      </c>
      <c r="BJ123" s="2">
        <f t="shared" ref="BJ123:BK123" si="123">ROUND(AVERAGE(AT123:BI123),0)</f>
        <v>35</v>
      </c>
      <c r="BK123" s="2">
        <f t="shared" si="123"/>
        <v>36</v>
      </c>
      <c r="BP123" s="12">
        <f t="shared" si="67"/>
        <v>35</v>
      </c>
      <c r="BQ123" s="12">
        <f t="shared" si="67"/>
        <v>36</v>
      </c>
    </row>
    <row r="124" spans="1:69" ht="19.5" x14ac:dyDescent="0.6">
      <c r="A124" t="s">
        <v>200</v>
      </c>
      <c r="B124" t="s">
        <v>174</v>
      </c>
      <c r="C124" t="s">
        <v>291</v>
      </c>
      <c r="D124" t="s">
        <v>365</v>
      </c>
      <c r="E124" t="s">
        <v>183</v>
      </c>
      <c r="F124" t="s">
        <v>174</v>
      </c>
      <c r="G124" t="s">
        <v>174</v>
      </c>
      <c r="H124" t="s">
        <v>181</v>
      </c>
      <c r="I124">
        <v>1</v>
      </c>
      <c r="J124" t="s">
        <v>176</v>
      </c>
      <c r="K124" t="b">
        <v>0</v>
      </c>
      <c r="L124">
        <v>10</v>
      </c>
      <c r="M124">
        <v>210</v>
      </c>
      <c r="N124">
        <v>10</v>
      </c>
      <c r="O124">
        <v>210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7</v>
      </c>
      <c r="AM124" t="s">
        <v>177</v>
      </c>
      <c r="AN124">
        <v>50</v>
      </c>
      <c r="AT124">
        <v>189.5</v>
      </c>
      <c r="AU124">
        <v>59.4</v>
      </c>
      <c r="AV124">
        <v>141.80000000000001</v>
      </c>
      <c r="AW124">
        <v>43.1</v>
      </c>
      <c r="AX124">
        <v>137.5</v>
      </c>
      <c r="AY124">
        <v>4.0999999999999996</v>
      </c>
      <c r="AZ124">
        <v>77.8</v>
      </c>
      <c r="BA124">
        <v>106.7</v>
      </c>
      <c r="BB124">
        <v>31.1</v>
      </c>
      <c r="BC124">
        <v>43.9</v>
      </c>
      <c r="BD124">
        <v>82.1</v>
      </c>
      <c r="BE124">
        <v>51.7</v>
      </c>
      <c r="BF124">
        <v>289.3</v>
      </c>
      <c r="BG124">
        <v>29.4</v>
      </c>
      <c r="BH124">
        <v>30.9</v>
      </c>
      <c r="BI124">
        <v>201.9</v>
      </c>
      <c r="BJ124" s="2">
        <f t="shared" ref="BJ124:BK124" si="124">ROUND(AVERAGE(AT124:BI124),0)</f>
        <v>95</v>
      </c>
      <c r="BK124" s="2">
        <f t="shared" si="124"/>
        <v>89</v>
      </c>
      <c r="BP124" s="12">
        <f t="shared" si="67"/>
        <v>95</v>
      </c>
      <c r="BQ124" s="12">
        <f t="shared" si="67"/>
        <v>89</v>
      </c>
    </row>
    <row r="125" spans="1:69" ht="19.5" x14ac:dyDescent="0.6">
      <c r="A125" t="s">
        <v>200</v>
      </c>
      <c r="B125" t="s">
        <v>174</v>
      </c>
      <c r="C125" t="s">
        <v>291</v>
      </c>
      <c r="D125" t="s">
        <v>365</v>
      </c>
      <c r="E125" t="s">
        <v>203</v>
      </c>
      <c r="F125" t="s">
        <v>174</v>
      </c>
      <c r="G125" t="s">
        <v>174</v>
      </c>
      <c r="H125" t="s">
        <v>181</v>
      </c>
      <c r="I125">
        <v>1</v>
      </c>
      <c r="J125" t="s">
        <v>176</v>
      </c>
      <c r="K125" t="b">
        <v>0</v>
      </c>
      <c r="L125">
        <v>10</v>
      </c>
      <c r="M125">
        <v>210</v>
      </c>
      <c r="N125">
        <v>10</v>
      </c>
      <c r="O125">
        <v>210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7</v>
      </c>
      <c r="AM125" t="s">
        <v>177</v>
      </c>
      <c r="AN125">
        <v>50</v>
      </c>
      <c r="AT125">
        <v>5.7</v>
      </c>
      <c r="AU125">
        <v>1.8</v>
      </c>
      <c r="AV125">
        <v>4.3</v>
      </c>
      <c r="AW125">
        <v>1.3</v>
      </c>
      <c r="AX125">
        <v>4.2</v>
      </c>
      <c r="AY125">
        <v>0.1</v>
      </c>
      <c r="AZ125">
        <v>2.4</v>
      </c>
      <c r="BA125">
        <v>3.2</v>
      </c>
      <c r="BB125">
        <v>0.9</v>
      </c>
      <c r="BC125">
        <v>1.3</v>
      </c>
      <c r="BD125">
        <v>2.5</v>
      </c>
      <c r="BE125">
        <v>1.6</v>
      </c>
      <c r="BF125">
        <v>8.8000000000000007</v>
      </c>
      <c r="BG125">
        <v>0.9</v>
      </c>
      <c r="BH125">
        <v>0.9</v>
      </c>
      <c r="BI125">
        <v>6.1</v>
      </c>
      <c r="BJ125" s="2">
        <f t="shared" ref="BJ125:BK125" si="125">ROUND(AVERAGE(AT125:BI125),0)</f>
        <v>3</v>
      </c>
      <c r="BK125" s="2">
        <f t="shared" si="125"/>
        <v>3</v>
      </c>
      <c r="BP125" s="12">
        <f t="shared" si="67"/>
        <v>3</v>
      </c>
      <c r="BQ125" s="12">
        <f t="shared" si="67"/>
        <v>3</v>
      </c>
    </row>
    <row r="126" spans="1:69" ht="19.5" x14ac:dyDescent="0.6">
      <c r="A126" t="s">
        <v>200</v>
      </c>
      <c r="B126" t="s">
        <v>174</v>
      </c>
      <c r="C126" t="s">
        <v>179</v>
      </c>
      <c r="D126" t="s">
        <v>365</v>
      </c>
      <c r="E126" t="s">
        <v>183</v>
      </c>
      <c r="F126" t="s">
        <v>174</v>
      </c>
      <c r="G126" t="s">
        <v>174</v>
      </c>
      <c r="H126" t="s">
        <v>181</v>
      </c>
      <c r="I126">
        <v>1</v>
      </c>
      <c r="J126" t="s">
        <v>176</v>
      </c>
      <c r="K126" t="b">
        <v>0</v>
      </c>
      <c r="L126">
        <v>10</v>
      </c>
      <c r="M126">
        <v>210</v>
      </c>
      <c r="N126">
        <v>10</v>
      </c>
      <c r="O126">
        <v>210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7</v>
      </c>
      <c r="AM126" t="s">
        <v>177</v>
      </c>
      <c r="AN126">
        <v>50</v>
      </c>
      <c r="AT126">
        <v>62.2</v>
      </c>
      <c r="AU126">
        <v>19.5</v>
      </c>
      <c r="AV126">
        <v>46.5</v>
      </c>
      <c r="AW126">
        <v>14.2</v>
      </c>
      <c r="AX126">
        <v>45.1</v>
      </c>
      <c r="AY126">
        <v>1.3</v>
      </c>
      <c r="AZ126">
        <v>25.5</v>
      </c>
      <c r="BA126">
        <v>35</v>
      </c>
      <c r="BB126">
        <v>10.199999999999999</v>
      </c>
      <c r="BC126">
        <v>14.4</v>
      </c>
      <c r="BD126">
        <v>26.9</v>
      </c>
      <c r="BE126">
        <v>17</v>
      </c>
      <c r="BF126">
        <v>94.9</v>
      </c>
      <c r="BG126">
        <v>9.6</v>
      </c>
      <c r="BH126">
        <v>10.1</v>
      </c>
      <c r="BI126">
        <v>66.2</v>
      </c>
      <c r="BJ126" s="2">
        <f t="shared" ref="BJ126:BK126" si="126">ROUND(AVERAGE(AT126:BI126),0)</f>
        <v>31</v>
      </c>
      <c r="BK126" s="2">
        <f t="shared" si="126"/>
        <v>29</v>
      </c>
      <c r="BP126" s="12">
        <f t="shared" si="67"/>
        <v>31</v>
      </c>
      <c r="BQ126" s="12">
        <f t="shared" si="67"/>
        <v>29</v>
      </c>
    </row>
    <row r="127" spans="1:69" ht="19.5" x14ac:dyDescent="0.6">
      <c r="A127" t="s">
        <v>200</v>
      </c>
      <c r="B127" t="s">
        <v>174</v>
      </c>
      <c r="C127" t="s">
        <v>179</v>
      </c>
      <c r="D127" t="s">
        <v>365</v>
      </c>
      <c r="E127" t="s">
        <v>203</v>
      </c>
      <c r="F127" t="s">
        <v>174</v>
      </c>
      <c r="G127" t="s">
        <v>174</v>
      </c>
      <c r="H127" t="s">
        <v>181</v>
      </c>
      <c r="I127">
        <v>1</v>
      </c>
      <c r="J127" t="s">
        <v>176</v>
      </c>
      <c r="K127" t="b">
        <v>0</v>
      </c>
      <c r="L127">
        <v>10</v>
      </c>
      <c r="M127">
        <v>210</v>
      </c>
      <c r="N127">
        <v>10</v>
      </c>
      <c r="O127">
        <v>210</v>
      </c>
      <c r="P127">
        <v>-1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7</v>
      </c>
      <c r="AM127" t="s">
        <v>177</v>
      </c>
      <c r="AN127">
        <v>50</v>
      </c>
      <c r="AT127">
        <v>10.6</v>
      </c>
      <c r="AU127">
        <v>3.3</v>
      </c>
      <c r="AV127">
        <v>7.9</v>
      </c>
      <c r="AW127">
        <v>2.4</v>
      </c>
      <c r="AX127">
        <v>7.7</v>
      </c>
      <c r="AY127">
        <v>0.2</v>
      </c>
      <c r="AZ127">
        <v>4.3</v>
      </c>
      <c r="BA127">
        <v>5.9</v>
      </c>
      <c r="BB127">
        <v>1.7</v>
      </c>
      <c r="BC127">
        <v>2.4</v>
      </c>
      <c r="BD127">
        <v>4.5999999999999996</v>
      </c>
      <c r="BE127">
        <v>2.9</v>
      </c>
      <c r="BF127">
        <v>16.100000000000001</v>
      </c>
      <c r="BG127">
        <v>1.6</v>
      </c>
      <c r="BH127">
        <v>1.7</v>
      </c>
      <c r="BI127">
        <v>11.2</v>
      </c>
      <c r="BJ127" s="2">
        <f t="shared" ref="BJ127:BK127" si="127">ROUND(AVERAGE(AT127:BI127),0)</f>
        <v>5</v>
      </c>
      <c r="BK127" s="2">
        <f t="shared" si="127"/>
        <v>5</v>
      </c>
      <c r="BP127" s="12">
        <f t="shared" si="67"/>
        <v>5</v>
      </c>
      <c r="BQ127" s="12">
        <f t="shared" si="67"/>
        <v>5</v>
      </c>
    </row>
    <row r="128" spans="1:69" ht="19.5" x14ac:dyDescent="0.6">
      <c r="A128" t="s">
        <v>200</v>
      </c>
      <c r="B128" t="s">
        <v>174</v>
      </c>
      <c r="C128" t="s">
        <v>209</v>
      </c>
      <c r="D128" t="s">
        <v>365</v>
      </c>
      <c r="E128" t="s">
        <v>183</v>
      </c>
      <c r="F128" t="s">
        <v>174</v>
      </c>
      <c r="G128" t="s">
        <v>174</v>
      </c>
      <c r="H128" t="s">
        <v>181</v>
      </c>
      <c r="I128">
        <v>1</v>
      </c>
      <c r="J128" t="s">
        <v>176</v>
      </c>
      <c r="K128" t="b">
        <v>0</v>
      </c>
      <c r="L128">
        <v>10</v>
      </c>
      <c r="M128">
        <v>210</v>
      </c>
      <c r="N128">
        <v>10</v>
      </c>
      <c r="O128">
        <v>210</v>
      </c>
      <c r="P128">
        <v>-1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7</v>
      </c>
      <c r="AM128" t="s">
        <v>177</v>
      </c>
      <c r="AN128">
        <v>50</v>
      </c>
      <c r="AT128">
        <v>11.8</v>
      </c>
      <c r="AU128">
        <v>3.7</v>
      </c>
      <c r="AV128">
        <v>8.8000000000000007</v>
      </c>
      <c r="AW128">
        <v>2.7</v>
      </c>
      <c r="AX128">
        <v>8.6</v>
      </c>
      <c r="AY128">
        <v>0.3</v>
      </c>
      <c r="AZ128">
        <v>4.8</v>
      </c>
      <c r="BA128">
        <v>6.6</v>
      </c>
      <c r="BB128">
        <v>1.9</v>
      </c>
      <c r="BC128">
        <v>2.7</v>
      </c>
      <c r="BD128">
        <v>5.0999999999999996</v>
      </c>
      <c r="BE128">
        <v>3.2</v>
      </c>
      <c r="BF128">
        <v>18</v>
      </c>
      <c r="BG128">
        <v>1.8</v>
      </c>
      <c r="BH128">
        <v>1.9</v>
      </c>
      <c r="BI128">
        <v>12.6</v>
      </c>
      <c r="BJ128" s="2">
        <f t="shared" ref="BJ128:BK128" si="128">ROUND(AVERAGE(AT128:BI128),0)</f>
        <v>6</v>
      </c>
      <c r="BK128" s="2">
        <f t="shared" si="128"/>
        <v>6</v>
      </c>
      <c r="BP128" s="12">
        <f t="shared" si="67"/>
        <v>6</v>
      </c>
      <c r="BQ128" s="12">
        <f t="shared" si="67"/>
        <v>6</v>
      </c>
    </row>
    <row r="129" spans="1:69" ht="19.5" x14ac:dyDescent="0.6">
      <c r="A129" t="s">
        <v>200</v>
      </c>
      <c r="B129" t="s">
        <v>174</v>
      </c>
      <c r="C129" t="s">
        <v>209</v>
      </c>
      <c r="D129" t="s">
        <v>365</v>
      </c>
      <c r="E129" t="s">
        <v>203</v>
      </c>
      <c r="F129" t="s">
        <v>174</v>
      </c>
      <c r="G129" t="s">
        <v>174</v>
      </c>
      <c r="H129" t="s">
        <v>181</v>
      </c>
      <c r="I129">
        <v>1</v>
      </c>
      <c r="J129" t="s">
        <v>176</v>
      </c>
      <c r="K129" t="b">
        <v>0</v>
      </c>
      <c r="L129">
        <v>10</v>
      </c>
      <c r="M129">
        <v>210</v>
      </c>
      <c r="N129">
        <v>10</v>
      </c>
      <c r="O129">
        <v>210</v>
      </c>
      <c r="P129">
        <v>-1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7</v>
      </c>
      <c r="AM129" t="s">
        <v>177</v>
      </c>
      <c r="AN129">
        <v>50</v>
      </c>
      <c r="AT129">
        <v>7.4</v>
      </c>
      <c r="AU129">
        <v>2.2999999999999998</v>
      </c>
      <c r="AV129">
        <v>5.6</v>
      </c>
      <c r="AW129">
        <v>1.7</v>
      </c>
      <c r="AX129">
        <v>5.4</v>
      </c>
      <c r="AY129">
        <v>0.2</v>
      </c>
      <c r="AZ129">
        <v>3.1</v>
      </c>
      <c r="BA129">
        <v>4.2</v>
      </c>
      <c r="BB129">
        <v>1.2</v>
      </c>
      <c r="BC129">
        <v>1.7</v>
      </c>
      <c r="BD129">
        <v>3.2</v>
      </c>
      <c r="BE129">
        <v>2</v>
      </c>
      <c r="BF129">
        <v>11.4</v>
      </c>
      <c r="BG129">
        <v>1.2</v>
      </c>
      <c r="BH129">
        <v>1.2</v>
      </c>
      <c r="BI129">
        <v>7.9</v>
      </c>
      <c r="BJ129" s="2">
        <f t="shared" ref="BJ129:BK129" si="129">ROUND(AVERAGE(AT129:BI129),0)</f>
        <v>4</v>
      </c>
      <c r="BK129" s="2">
        <f t="shared" si="129"/>
        <v>4</v>
      </c>
      <c r="BP129" s="12">
        <f t="shared" si="67"/>
        <v>4</v>
      </c>
      <c r="BQ129" s="12">
        <f t="shared" si="67"/>
        <v>4</v>
      </c>
    </row>
    <row r="130" spans="1:69" ht="19.5" x14ac:dyDescent="0.6">
      <c r="A130" t="s">
        <v>200</v>
      </c>
      <c r="B130" t="s">
        <v>174</v>
      </c>
      <c r="C130" t="s">
        <v>353</v>
      </c>
      <c r="D130" t="s">
        <v>365</v>
      </c>
      <c r="E130" t="s">
        <v>183</v>
      </c>
      <c r="F130" t="s">
        <v>174</v>
      </c>
      <c r="G130" t="s">
        <v>174</v>
      </c>
      <c r="H130" t="s">
        <v>181</v>
      </c>
      <c r="I130">
        <v>1</v>
      </c>
      <c r="J130" t="s">
        <v>176</v>
      </c>
      <c r="K130" t="b">
        <v>0</v>
      </c>
      <c r="L130">
        <v>10</v>
      </c>
      <c r="M130">
        <v>210</v>
      </c>
      <c r="N130">
        <v>10</v>
      </c>
      <c r="O130">
        <v>210</v>
      </c>
      <c r="P130">
        <v>-1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7</v>
      </c>
      <c r="AM130" t="s">
        <v>177</v>
      </c>
      <c r="AN130">
        <v>50</v>
      </c>
      <c r="AT130">
        <v>87.9</v>
      </c>
      <c r="AU130">
        <v>27.5</v>
      </c>
      <c r="AV130">
        <v>65.8</v>
      </c>
      <c r="AW130">
        <v>20</v>
      </c>
      <c r="AX130">
        <v>63.8</v>
      </c>
      <c r="AY130">
        <v>1.9</v>
      </c>
      <c r="AZ130">
        <v>36.1</v>
      </c>
      <c r="BA130">
        <v>49.5</v>
      </c>
      <c r="BB130">
        <v>14.4</v>
      </c>
      <c r="BC130">
        <v>20.399999999999999</v>
      </c>
      <c r="BD130">
        <v>38.1</v>
      </c>
      <c r="BE130">
        <v>24</v>
      </c>
      <c r="BF130">
        <v>134.19999999999999</v>
      </c>
      <c r="BG130">
        <v>13.6</v>
      </c>
      <c r="BH130">
        <v>14.3</v>
      </c>
      <c r="BI130">
        <v>93.6</v>
      </c>
      <c r="BJ130" s="2">
        <f t="shared" ref="BJ130:BK130" si="130">ROUND(AVERAGE(AT130:BI130),0)</f>
        <v>44</v>
      </c>
      <c r="BK130" s="2">
        <f t="shared" si="130"/>
        <v>41</v>
      </c>
      <c r="BP130" s="12">
        <f t="shared" si="67"/>
        <v>44</v>
      </c>
      <c r="BQ130" s="12">
        <f t="shared" si="67"/>
        <v>41</v>
      </c>
    </row>
    <row r="131" spans="1:69" ht="19.5" x14ac:dyDescent="0.6">
      <c r="A131" t="s">
        <v>200</v>
      </c>
      <c r="B131" t="s">
        <v>174</v>
      </c>
      <c r="C131" t="s">
        <v>201</v>
      </c>
      <c r="D131" t="s">
        <v>365</v>
      </c>
      <c r="E131" t="s">
        <v>203</v>
      </c>
      <c r="F131" t="s">
        <v>174</v>
      </c>
      <c r="G131" t="s">
        <v>174</v>
      </c>
      <c r="H131" t="s">
        <v>181</v>
      </c>
      <c r="I131">
        <v>1</v>
      </c>
      <c r="J131" t="s">
        <v>176</v>
      </c>
      <c r="K131" t="b">
        <v>0</v>
      </c>
      <c r="L131">
        <v>10</v>
      </c>
      <c r="M131">
        <v>210</v>
      </c>
      <c r="N131">
        <v>10</v>
      </c>
      <c r="O131">
        <v>210</v>
      </c>
      <c r="P131">
        <v>-1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7</v>
      </c>
      <c r="AM131" t="s">
        <v>177</v>
      </c>
      <c r="AN131">
        <v>50</v>
      </c>
      <c r="AT131">
        <v>1.1000000000000001</v>
      </c>
      <c r="AU131">
        <v>0.3</v>
      </c>
      <c r="AV131">
        <v>0.8</v>
      </c>
      <c r="AW131">
        <v>0.2</v>
      </c>
      <c r="AX131">
        <v>0.8</v>
      </c>
      <c r="AY131">
        <v>0</v>
      </c>
      <c r="AZ131">
        <v>0.4</v>
      </c>
      <c r="BA131">
        <v>0.6</v>
      </c>
      <c r="BB131">
        <v>0.2</v>
      </c>
      <c r="BC131">
        <v>0.3</v>
      </c>
      <c r="BD131">
        <v>0.5</v>
      </c>
      <c r="BE131">
        <v>0.3</v>
      </c>
      <c r="BF131">
        <v>1.7</v>
      </c>
      <c r="BG131">
        <v>0.2</v>
      </c>
      <c r="BH131">
        <v>0.2</v>
      </c>
      <c r="BI131">
        <v>1.2</v>
      </c>
      <c r="BJ131" s="2">
        <f t="shared" ref="BJ131:BK131" si="131">ROUND(AVERAGE(AT131:BI131),0)</f>
        <v>1</v>
      </c>
      <c r="BK131" s="2">
        <f t="shared" si="131"/>
        <v>1</v>
      </c>
      <c r="BP131" s="12">
        <f t="shared" ref="BP131:BQ194" si="132">BJ131+BM131</f>
        <v>1</v>
      </c>
      <c r="BQ131" s="12">
        <f t="shared" si="132"/>
        <v>1</v>
      </c>
    </row>
    <row r="132" spans="1:69" ht="19.5" x14ac:dyDescent="0.6">
      <c r="A132" t="s">
        <v>200</v>
      </c>
      <c r="B132" t="s">
        <v>174</v>
      </c>
      <c r="C132" t="s">
        <v>218</v>
      </c>
      <c r="D132" t="s">
        <v>365</v>
      </c>
      <c r="E132" t="s">
        <v>183</v>
      </c>
      <c r="F132" t="s">
        <v>174</v>
      </c>
      <c r="G132" t="s">
        <v>174</v>
      </c>
      <c r="H132" t="s">
        <v>181</v>
      </c>
      <c r="I132">
        <v>1</v>
      </c>
      <c r="J132" t="s">
        <v>176</v>
      </c>
      <c r="K132" t="b">
        <v>0</v>
      </c>
      <c r="L132">
        <v>10</v>
      </c>
      <c r="M132">
        <v>210</v>
      </c>
      <c r="N132">
        <v>10</v>
      </c>
      <c r="O132">
        <v>210</v>
      </c>
      <c r="P132">
        <v>-1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7</v>
      </c>
      <c r="AM132" t="s">
        <v>177</v>
      </c>
      <c r="AN132">
        <v>50</v>
      </c>
      <c r="AT132">
        <v>19</v>
      </c>
      <c r="AU132">
        <v>5.9</v>
      </c>
      <c r="AV132">
        <v>14.2</v>
      </c>
      <c r="AW132">
        <v>4.3</v>
      </c>
      <c r="AX132">
        <v>13.8</v>
      </c>
      <c r="AY132">
        <v>0.4</v>
      </c>
      <c r="AZ132">
        <v>7.8</v>
      </c>
      <c r="BA132">
        <v>10.7</v>
      </c>
      <c r="BB132">
        <v>3.1</v>
      </c>
      <c r="BC132">
        <v>4.4000000000000004</v>
      </c>
      <c r="BD132">
        <v>8.1999999999999993</v>
      </c>
      <c r="BE132">
        <v>5.2</v>
      </c>
      <c r="BF132">
        <v>29</v>
      </c>
      <c r="BG132">
        <v>2.9</v>
      </c>
      <c r="BH132">
        <v>3.1</v>
      </c>
      <c r="BI132">
        <v>20.2</v>
      </c>
      <c r="BJ132" s="2">
        <f t="shared" ref="BJ132:BK132" si="133">ROUND(AVERAGE(AT132:BI132),0)</f>
        <v>10</v>
      </c>
      <c r="BK132" s="2">
        <f t="shared" si="133"/>
        <v>9</v>
      </c>
      <c r="BP132" s="12">
        <f t="shared" si="132"/>
        <v>10</v>
      </c>
      <c r="BQ132" s="12">
        <f t="shared" si="132"/>
        <v>9</v>
      </c>
    </row>
    <row r="133" spans="1:69" ht="19.5" x14ac:dyDescent="0.6">
      <c r="A133" t="s">
        <v>200</v>
      </c>
      <c r="B133" t="s">
        <v>174</v>
      </c>
      <c r="C133" t="s">
        <v>218</v>
      </c>
      <c r="D133" t="s">
        <v>365</v>
      </c>
      <c r="E133" t="s">
        <v>203</v>
      </c>
      <c r="F133" t="s">
        <v>174</v>
      </c>
      <c r="G133" t="s">
        <v>174</v>
      </c>
      <c r="H133" t="s">
        <v>181</v>
      </c>
      <c r="I133">
        <v>1</v>
      </c>
      <c r="J133" t="s">
        <v>176</v>
      </c>
      <c r="K133" t="b">
        <v>0</v>
      </c>
      <c r="L133">
        <v>10</v>
      </c>
      <c r="M133">
        <v>210</v>
      </c>
      <c r="N133">
        <v>10</v>
      </c>
      <c r="O133">
        <v>210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7</v>
      </c>
      <c r="AM133" t="s">
        <v>177</v>
      </c>
      <c r="AN133">
        <v>50</v>
      </c>
      <c r="AT133">
        <v>3.3</v>
      </c>
      <c r="AU133">
        <v>1</v>
      </c>
      <c r="AV133">
        <v>2.4</v>
      </c>
      <c r="AW133">
        <v>0.7</v>
      </c>
      <c r="AX133">
        <v>2.4</v>
      </c>
      <c r="AY133">
        <v>0.1</v>
      </c>
      <c r="AZ133">
        <v>1.3</v>
      </c>
      <c r="BA133">
        <v>1.8</v>
      </c>
      <c r="BB133">
        <v>0.5</v>
      </c>
      <c r="BC133">
        <v>0.8</v>
      </c>
      <c r="BD133">
        <v>1.4</v>
      </c>
      <c r="BE133">
        <v>0.9</v>
      </c>
      <c r="BF133">
        <v>5</v>
      </c>
      <c r="BG133">
        <v>0.5</v>
      </c>
      <c r="BH133">
        <v>0.5</v>
      </c>
      <c r="BI133">
        <v>3.5</v>
      </c>
      <c r="BJ133" s="2">
        <f t="shared" ref="BJ133:BK133" si="134">ROUND(AVERAGE(AT133:BI133),0)</f>
        <v>2</v>
      </c>
      <c r="BK133" s="2">
        <f t="shared" si="134"/>
        <v>2</v>
      </c>
      <c r="BP133" s="12">
        <f t="shared" si="132"/>
        <v>2</v>
      </c>
      <c r="BQ133" s="12">
        <f t="shared" si="132"/>
        <v>2</v>
      </c>
    </row>
    <row r="134" spans="1:69" ht="19.5" x14ac:dyDescent="0.6">
      <c r="A134" t="s">
        <v>200</v>
      </c>
      <c r="B134" t="s">
        <v>174</v>
      </c>
      <c r="C134" t="s">
        <v>256</v>
      </c>
      <c r="D134" t="s">
        <v>365</v>
      </c>
      <c r="E134" t="s">
        <v>183</v>
      </c>
      <c r="F134" t="s">
        <v>174</v>
      </c>
      <c r="G134" t="s">
        <v>174</v>
      </c>
      <c r="H134" t="s">
        <v>181</v>
      </c>
      <c r="I134">
        <v>1</v>
      </c>
      <c r="J134" t="s">
        <v>176</v>
      </c>
      <c r="K134" t="b">
        <v>0</v>
      </c>
      <c r="L134">
        <v>10</v>
      </c>
      <c r="M134">
        <v>210</v>
      </c>
      <c r="N134">
        <v>10</v>
      </c>
      <c r="O134">
        <v>210</v>
      </c>
      <c r="P134">
        <v>-1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7</v>
      </c>
      <c r="AM134" t="s">
        <v>177</v>
      </c>
      <c r="AN134">
        <v>50</v>
      </c>
      <c r="AT134">
        <v>12.8</v>
      </c>
      <c r="AU134">
        <v>4</v>
      </c>
      <c r="AV134">
        <v>9.6</v>
      </c>
      <c r="AW134">
        <v>2.9</v>
      </c>
      <c r="AX134">
        <v>9.3000000000000007</v>
      </c>
      <c r="AY134">
        <v>0.3</v>
      </c>
      <c r="AZ134">
        <v>5.2</v>
      </c>
      <c r="BA134">
        <v>7.2</v>
      </c>
      <c r="BB134">
        <v>2.1</v>
      </c>
      <c r="BC134">
        <v>3</v>
      </c>
      <c r="BD134">
        <v>5.5</v>
      </c>
      <c r="BE134">
        <v>3.5</v>
      </c>
      <c r="BF134">
        <v>19.5</v>
      </c>
      <c r="BG134">
        <v>2</v>
      </c>
      <c r="BH134">
        <v>2.1</v>
      </c>
      <c r="BI134">
        <v>13.6</v>
      </c>
      <c r="BJ134" s="2">
        <f t="shared" ref="BJ134:BK134" si="135">ROUND(AVERAGE(AT134:BI134),0)</f>
        <v>6</v>
      </c>
      <c r="BK134" s="2">
        <f t="shared" si="135"/>
        <v>6</v>
      </c>
      <c r="BP134" s="12">
        <f t="shared" si="132"/>
        <v>6</v>
      </c>
      <c r="BQ134" s="12">
        <f t="shared" si="132"/>
        <v>6</v>
      </c>
    </row>
    <row r="135" spans="1:69" ht="19.5" x14ac:dyDescent="0.6">
      <c r="A135" t="s">
        <v>200</v>
      </c>
      <c r="B135" t="s">
        <v>174</v>
      </c>
      <c r="C135" t="s">
        <v>185</v>
      </c>
      <c r="D135" t="s">
        <v>365</v>
      </c>
      <c r="E135" t="s">
        <v>183</v>
      </c>
      <c r="F135" t="s">
        <v>174</v>
      </c>
      <c r="G135" t="s">
        <v>174</v>
      </c>
      <c r="H135" t="s">
        <v>181</v>
      </c>
      <c r="I135">
        <v>1</v>
      </c>
      <c r="J135" t="s">
        <v>176</v>
      </c>
      <c r="K135" t="b">
        <v>0</v>
      </c>
      <c r="L135">
        <v>10</v>
      </c>
      <c r="M135">
        <v>210</v>
      </c>
      <c r="N135">
        <v>10</v>
      </c>
      <c r="O135">
        <v>210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7</v>
      </c>
      <c r="AM135" t="s">
        <v>177</v>
      </c>
      <c r="AN135">
        <v>50</v>
      </c>
      <c r="AT135">
        <v>69.7</v>
      </c>
      <c r="AU135">
        <v>21.8</v>
      </c>
      <c r="AV135">
        <v>52.2</v>
      </c>
      <c r="AW135">
        <v>15.9</v>
      </c>
      <c r="AX135">
        <v>50.6</v>
      </c>
      <c r="AY135">
        <v>1.5</v>
      </c>
      <c r="AZ135">
        <v>28.6</v>
      </c>
      <c r="BA135">
        <v>39.200000000000003</v>
      </c>
      <c r="BB135">
        <v>11.4</v>
      </c>
      <c r="BC135">
        <v>16.2</v>
      </c>
      <c r="BD135">
        <v>30.2</v>
      </c>
      <c r="BE135">
        <v>19</v>
      </c>
      <c r="BF135">
        <v>106.4</v>
      </c>
      <c r="BG135">
        <v>10.8</v>
      </c>
      <c r="BH135">
        <v>11.4</v>
      </c>
      <c r="BI135">
        <v>74.2</v>
      </c>
      <c r="BJ135" s="2">
        <f t="shared" ref="BJ135:BK135" si="136">ROUND(AVERAGE(AT135:BI135),0)</f>
        <v>35</v>
      </c>
      <c r="BK135" s="2">
        <f t="shared" si="136"/>
        <v>33</v>
      </c>
      <c r="BP135" s="12">
        <f t="shared" si="132"/>
        <v>35</v>
      </c>
      <c r="BQ135" s="12">
        <f t="shared" si="132"/>
        <v>33</v>
      </c>
    </row>
    <row r="136" spans="1:69" ht="19.5" x14ac:dyDescent="0.6">
      <c r="A136" t="s">
        <v>200</v>
      </c>
      <c r="B136" t="s">
        <v>174</v>
      </c>
      <c r="C136" t="s">
        <v>185</v>
      </c>
      <c r="D136" t="s">
        <v>365</v>
      </c>
      <c r="E136" t="s">
        <v>203</v>
      </c>
      <c r="F136" t="s">
        <v>174</v>
      </c>
      <c r="G136" t="s">
        <v>174</v>
      </c>
      <c r="H136" t="s">
        <v>181</v>
      </c>
      <c r="I136">
        <v>1</v>
      </c>
      <c r="J136" t="s">
        <v>176</v>
      </c>
      <c r="K136" t="b">
        <v>0</v>
      </c>
      <c r="L136">
        <v>10</v>
      </c>
      <c r="M136">
        <v>210</v>
      </c>
      <c r="N136">
        <v>10</v>
      </c>
      <c r="O136">
        <v>210</v>
      </c>
      <c r="P136">
        <v>-1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7</v>
      </c>
      <c r="AM136" t="s">
        <v>177</v>
      </c>
      <c r="AN136">
        <v>50</v>
      </c>
      <c r="AT136">
        <v>11.5</v>
      </c>
      <c r="AU136">
        <v>3.6</v>
      </c>
      <c r="AV136">
        <v>8.6</v>
      </c>
      <c r="AW136">
        <v>2.6</v>
      </c>
      <c r="AX136">
        <v>8.4</v>
      </c>
      <c r="AY136">
        <v>0.2</v>
      </c>
      <c r="AZ136">
        <v>4.7</v>
      </c>
      <c r="BA136">
        <v>6.5</v>
      </c>
      <c r="BB136">
        <v>1.9</v>
      </c>
      <c r="BC136">
        <v>2.7</v>
      </c>
      <c r="BD136">
        <v>5</v>
      </c>
      <c r="BE136">
        <v>3.1</v>
      </c>
      <c r="BF136">
        <v>17.600000000000001</v>
      </c>
      <c r="BG136">
        <v>1.8</v>
      </c>
      <c r="BH136">
        <v>1.9</v>
      </c>
      <c r="BI136">
        <v>12.3</v>
      </c>
      <c r="BJ136" s="2">
        <f t="shared" ref="BJ136:BK136" si="137">ROUND(AVERAGE(AT136:BI136),0)</f>
        <v>6</v>
      </c>
      <c r="BK136" s="2">
        <f t="shared" si="137"/>
        <v>5</v>
      </c>
      <c r="BP136" s="12">
        <f t="shared" si="132"/>
        <v>6</v>
      </c>
      <c r="BQ136" s="12">
        <f t="shared" si="132"/>
        <v>5</v>
      </c>
    </row>
    <row r="137" spans="1:69" ht="19.5" x14ac:dyDescent="0.6">
      <c r="A137" t="s">
        <v>200</v>
      </c>
      <c r="B137" t="s">
        <v>174</v>
      </c>
      <c r="C137" t="s">
        <v>354</v>
      </c>
      <c r="D137" t="s">
        <v>365</v>
      </c>
      <c r="E137" t="s">
        <v>183</v>
      </c>
      <c r="F137" t="s">
        <v>174</v>
      </c>
      <c r="G137" t="s">
        <v>174</v>
      </c>
      <c r="H137" t="s">
        <v>181</v>
      </c>
      <c r="I137">
        <v>1</v>
      </c>
      <c r="J137" t="s">
        <v>176</v>
      </c>
      <c r="K137" t="b">
        <v>0</v>
      </c>
      <c r="L137">
        <v>10</v>
      </c>
      <c r="M137">
        <v>210</v>
      </c>
      <c r="N137">
        <v>10</v>
      </c>
      <c r="O137">
        <v>210</v>
      </c>
      <c r="P137">
        <v>-1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7</v>
      </c>
      <c r="AM137" t="s">
        <v>177</v>
      </c>
      <c r="AN137">
        <v>50</v>
      </c>
      <c r="AT137">
        <v>1.6</v>
      </c>
      <c r="AU137">
        <v>0.5</v>
      </c>
      <c r="AV137">
        <v>1.2</v>
      </c>
      <c r="AW137">
        <v>0.4</v>
      </c>
      <c r="AX137">
        <v>1.2</v>
      </c>
      <c r="AY137">
        <v>0</v>
      </c>
      <c r="AZ137">
        <v>0.7</v>
      </c>
      <c r="BA137">
        <v>0.9</v>
      </c>
      <c r="BB137">
        <v>0.3</v>
      </c>
      <c r="BC137">
        <v>0.4</v>
      </c>
      <c r="BD137">
        <v>0.7</v>
      </c>
      <c r="BE137">
        <v>0.4</v>
      </c>
      <c r="BF137">
        <v>2.5</v>
      </c>
      <c r="BG137">
        <v>0.3</v>
      </c>
      <c r="BH137">
        <v>0.3</v>
      </c>
      <c r="BI137">
        <v>1.7</v>
      </c>
      <c r="BJ137" s="2">
        <f t="shared" ref="BJ137:BK137" si="138">ROUND(AVERAGE(AT137:BI137),0)</f>
        <v>1</v>
      </c>
      <c r="BK137" s="2">
        <f t="shared" si="138"/>
        <v>1</v>
      </c>
      <c r="BP137" s="12">
        <f t="shared" si="132"/>
        <v>1</v>
      </c>
      <c r="BQ137" s="12">
        <f t="shared" si="132"/>
        <v>1</v>
      </c>
    </row>
    <row r="138" spans="1:69" ht="19.5" x14ac:dyDescent="0.6">
      <c r="A138" t="s">
        <v>200</v>
      </c>
      <c r="B138" t="s">
        <v>174</v>
      </c>
      <c r="C138" t="s">
        <v>354</v>
      </c>
      <c r="D138" t="s">
        <v>365</v>
      </c>
      <c r="E138" t="s">
        <v>203</v>
      </c>
      <c r="F138" t="s">
        <v>174</v>
      </c>
      <c r="G138" t="s">
        <v>174</v>
      </c>
      <c r="H138" t="s">
        <v>181</v>
      </c>
      <c r="I138">
        <v>1</v>
      </c>
      <c r="J138" t="s">
        <v>176</v>
      </c>
      <c r="K138" t="b">
        <v>0</v>
      </c>
      <c r="L138">
        <v>10</v>
      </c>
      <c r="M138">
        <v>210</v>
      </c>
      <c r="N138">
        <v>10</v>
      </c>
      <c r="O138">
        <v>210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7</v>
      </c>
      <c r="AM138" t="s">
        <v>177</v>
      </c>
      <c r="AN138">
        <v>50</v>
      </c>
      <c r="AT138">
        <v>2.2000000000000002</v>
      </c>
      <c r="AU138">
        <v>0.7</v>
      </c>
      <c r="AV138">
        <v>1.6</v>
      </c>
      <c r="AW138">
        <v>0.5</v>
      </c>
      <c r="AX138">
        <v>1.6</v>
      </c>
      <c r="AY138">
        <v>0</v>
      </c>
      <c r="AZ138">
        <v>0.9</v>
      </c>
      <c r="BA138">
        <v>1.2</v>
      </c>
      <c r="BB138">
        <v>0.4</v>
      </c>
      <c r="BC138">
        <v>0.5</v>
      </c>
      <c r="BD138">
        <v>0.9</v>
      </c>
      <c r="BE138">
        <v>0.6</v>
      </c>
      <c r="BF138">
        <v>3.3</v>
      </c>
      <c r="BG138">
        <v>0.3</v>
      </c>
      <c r="BH138">
        <v>0.4</v>
      </c>
      <c r="BI138">
        <v>2.2999999999999998</v>
      </c>
      <c r="BJ138" s="2">
        <f t="shared" ref="BJ138:BK138" si="139">ROUND(AVERAGE(AT138:BI138),0)</f>
        <v>1</v>
      </c>
      <c r="BK138" s="2">
        <f t="shared" si="139"/>
        <v>1</v>
      </c>
      <c r="BP138" s="12">
        <f t="shared" si="132"/>
        <v>1</v>
      </c>
      <c r="BQ138" s="12">
        <f t="shared" si="132"/>
        <v>1</v>
      </c>
    </row>
    <row r="139" spans="1:69" ht="19.5" x14ac:dyDescent="0.6">
      <c r="A139" t="s">
        <v>200</v>
      </c>
      <c r="B139" t="s">
        <v>174</v>
      </c>
      <c r="C139" t="s">
        <v>190</v>
      </c>
      <c r="D139" t="s">
        <v>365</v>
      </c>
      <c r="E139" t="s">
        <v>203</v>
      </c>
      <c r="F139" t="s">
        <v>174</v>
      </c>
      <c r="G139" t="s">
        <v>174</v>
      </c>
      <c r="H139" t="s">
        <v>175</v>
      </c>
      <c r="I139">
        <v>1</v>
      </c>
      <c r="J139" t="s">
        <v>176</v>
      </c>
      <c r="K139" t="b">
        <v>0</v>
      </c>
      <c r="L139">
        <v>10</v>
      </c>
      <c r="M139">
        <v>210</v>
      </c>
      <c r="N139">
        <v>10</v>
      </c>
      <c r="O139">
        <v>210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7</v>
      </c>
      <c r="AM139" t="s">
        <v>177</v>
      </c>
      <c r="AN139">
        <v>50</v>
      </c>
      <c r="AT139">
        <v>2</v>
      </c>
      <c r="AU139">
        <v>0.6</v>
      </c>
      <c r="AV139">
        <v>1.5</v>
      </c>
      <c r="AW139">
        <v>0.4</v>
      </c>
      <c r="AX139">
        <v>1.4</v>
      </c>
      <c r="AY139">
        <v>0</v>
      </c>
      <c r="AZ139">
        <v>0.8</v>
      </c>
      <c r="BA139">
        <v>1.1000000000000001</v>
      </c>
      <c r="BB139">
        <v>0.3</v>
      </c>
      <c r="BC139">
        <v>0.5</v>
      </c>
      <c r="BD139">
        <v>0.8</v>
      </c>
      <c r="BE139">
        <v>0.5</v>
      </c>
      <c r="BF139">
        <v>3</v>
      </c>
      <c r="BG139">
        <v>0.3</v>
      </c>
      <c r="BH139">
        <v>0.3</v>
      </c>
      <c r="BI139">
        <v>2.1</v>
      </c>
      <c r="BJ139" s="2">
        <f t="shared" ref="BJ139:BK139" si="140">ROUND(AVERAGE(AT139:BI139),0)</f>
        <v>1</v>
      </c>
      <c r="BK139" s="2">
        <f t="shared" si="140"/>
        <v>1</v>
      </c>
      <c r="BP139" s="12">
        <f t="shared" si="132"/>
        <v>1</v>
      </c>
      <c r="BQ139" s="12">
        <f t="shared" si="132"/>
        <v>1</v>
      </c>
    </row>
    <row r="140" spans="1:69" ht="19.5" x14ac:dyDescent="0.6">
      <c r="A140" t="s">
        <v>200</v>
      </c>
      <c r="B140" t="s">
        <v>174</v>
      </c>
      <c r="C140" t="s">
        <v>196</v>
      </c>
      <c r="D140" t="s">
        <v>365</v>
      </c>
      <c r="E140" t="s">
        <v>203</v>
      </c>
      <c r="F140" t="s">
        <v>174</v>
      </c>
      <c r="G140" t="s">
        <v>174</v>
      </c>
      <c r="H140" t="s">
        <v>175</v>
      </c>
      <c r="I140">
        <v>1</v>
      </c>
      <c r="J140" t="s">
        <v>176</v>
      </c>
      <c r="K140" t="b">
        <v>0</v>
      </c>
      <c r="L140">
        <v>10</v>
      </c>
      <c r="M140">
        <v>210</v>
      </c>
      <c r="N140">
        <v>10</v>
      </c>
      <c r="O140">
        <v>210</v>
      </c>
      <c r="P140">
        <v>-1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7</v>
      </c>
      <c r="AM140" t="s">
        <v>177</v>
      </c>
      <c r="AN140">
        <v>50</v>
      </c>
      <c r="AT140">
        <v>2.2000000000000002</v>
      </c>
      <c r="AU140">
        <v>0.7</v>
      </c>
      <c r="AV140">
        <v>1.6</v>
      </c>
      <c r="AW140">
        <v>0.5</v>
      </c>
      <c r="AX140">
        <v>1.6</v>
      </c>
      <c r="AY140">
        <v>0</v>
      </c>
      <c r="AZ140">
        <v>0.9</v>
      </c>
      <c r="BA140">
        <v>1.2</v>
      </c>
      <c r="BB140">
        <v>0.4</v>
      </c>
      <c r="BC140">
        <v>0.5</v>
      </c>
      <c r="BD140">
        <v>0.9</v>
      </c>
      <c r="BE140">
        <v>0.6</v>
      </c>
      <c r="BF140">
        <v>3.3</v>
      </c>
      <c r="BG140">
        <v>0.3</v>
      </c>
      <c r="BH140">
        <v>0.4</v>
      </c>
      <c r="BI140">
        <v>2.2999999999999998</v>
      </c>
      <c r="BJ140" s="2">
        <f t="shared" ref="BJ140:BK140" si="141">ROUND(AVERAGE(AT140:BI140),0)</f>
        <v>1</v>
      </c>
      <c r="BK140" s="2">
        <f t="shared" si="141"/>
        <v>1</v>
      </c>
      <c r="BP140" s="12">
        <f t="shared" si="132"/>
        <v>1</v>
      </c>
      <c r="BQ140" s="12">
        <f t="shared" si="132"/>
        <v>1</v>
      </c>
    </row>
    <row r="141" spans="1:69" ht="19.5" x14ac:dyDescent="0.6">
      <c r="A141" t="s">
        <v>200</v>
      </c>
      <c r="B141" t="s">
        <v>174</v>
      </c>
      <c r="C141" t="s">
        <v>281</v>
      </c>
      <c r="D141" t="s">
        <v>365</v>
      </c>
      <c r="E141" t="s">
        <v>203</v>
      </c>
      <c r="F141" t="s">
        <v>174</v>
      </c>
      <c r="G141" t="s">
        <v>174</v>
      </c>
      <c r="H141" t="s">
        <v>175</v>
      </c>
      <c r="I141">
        <v>1</v>
      </c>
      <c r="J141" t="s">
        <v>176</v>
      </c>
      <c r="K141" t="b">
        <v>0</v>
      </c>
      <c r="L141">
        <v>10</v>
      </c>
      <c r="M141">
        <v>210</v>
      </c>
      <c r="N141">
        <v>10</v>
      </c>
      <c r="O141">
        <v>210</v>
      </c>
      <c r="P141">
        <v>-1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7</v>
      </c>
      <c r="AM141" t="s">
        <v>177</v>
      </c>
      <c r="AN141">
        <v>50</v>
      </c>
      <c r="AT141">
        <v>35.200000000000003</v>
      </c>
      <c r="AU141">
        <v>11</v>
      </c>
      <c r="AV141">
        <v>26.3</v>
      </c>
      <c r="AW141">
        <v>8</v>
      </c>
      <c r="AX141">
        <v>25.5</v>
      </c>
      <c r="AY141">
        <v>0.8</v>
      </c>
      <c r="AZ141">
        <v>14.4</v>
      </c>
      <c r="BA141">
        <v>19.8</v>
      </c>
      <c r="BB141">
        <v>5.8</v>
      </c>
      <c r="BC141">
        <v>8.1999999999999993</v>
      </c>
      <c r="BD141">
        <v>15.2</v>
      </c>
      <c r="BE141">
        <v>9.6</v>
      </c>
      <c r="BF141">
        <v>53.7</v>
      </c>
      <c r="BG141">
        <v>5.5</v>
      </c>
      <c r="BH141">
        <v>5.7</v>
      </c>
      <c r="BI141">
        <v>37.5</v>
      </c>
      <c r="BJ141" s="2">
        <f t="shared" ref="BJ141:BK141" si="142">ROUND(AVERAGE(AT141:BI141),0)</f>
        <v>18</v>
      </c>
      <c r="BK141" s="2">
        <f t="shared" si="142"/>
        <v>17</v>
      </c>
      <c r="BP141" s="12">
        <f t="shared" si="132"/>
        <v>18</v>
      </c>
      <c r="BQ141" s="12">
        <f t="shared" si="132"/>
        <v>17</v>
      </c>
    </row>
    <row r="142" spans="1:69" ht="19.5" x14ac:dyDescent="0.6">
      <c r="A142" t="s">
        <v>200</v>
      </c>
      <c r="B142" t="s">
        <v>174</v>
      </c>
      <c r="C142" t="s">
        <v>187</v>
      </c>
      <c r="D142" t="s">
        <v>365</v>
      </c>
      <c r="E142" t="s">
        <v>203</v>
      </c>
      <c r="F142" t="s">
        <v>174</v>
      </c>
      <c r="G142" t="s">
        <v>174</v>
      </c>
      <c r="H142" t="s">
        <v>175</v>
      </c>
      <c r="I142">
        <v>1</v>
      </c>
      <c r="J142" t="s">
        <v>176</v>
      </c>
      <c r="K142" t="b">
        <v>0</v>
      </c>
      <c r="L142">
        <v>10</v>
      </c>
      <c r="M142">
        <v>210</v>
      </c>
      <c r="N142">
        <v>10</v>
      </c>
      <c r="O142">
        <v>210</v>
      </c>
      <c r="P142">
        <v>-1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7</v>
      </c>
      <c r="AM142" t="s">
        <v>177</v>
      </c>
      <c r="AN142">
        <v>50</v>
      </c>
      <c r="AT142">
        <v>11.1</v>
      </c>
      <c r="AU142">
        <v>3.5</v>
      </c>
      <c r="AV142">
        <v>8.3000000000000007</v>
      </c>
      <c r="AW142">
        <v>2.5</v>
      </c>
      <c r="AX142">
        <v>8</v>
      </c>
      <c r="AY142">
        <v>0.2</v>
      </c>
      <c r="AZ142">
        <v>4.5999999999999996</v>
      </c>
      <c r="BA142">
        <v>6.2</v>
      </c>
      <c r="BB142">
        <v>1.8</v>
      </c>
      <c r="BC142">
        <v>2.6</v>
      </c>
      <c r="BD142">
        <v>4.8</v>
      </c>
      <c r="BE142">
        <v>3</v>
      </c>
      <c r="BF142">
        <v>16.899999999999999</v>
      </c>
      <c r="BG142">
        <v>1.7</v>
      </c>
      <c r="BH142">
        <v>1.8</v>
      </c>
      <c r="BI142">
        <v>11.8</v>
      </c>
      <c r="BJ142" s="2">
        <f t="shared" ref="BJ142:BK142" si="143">ROUND(AVERAGE(AT142:BI142),0)</f>
        <v>6</v>
      </c>
      <c r="BK142" s="2">
        <f t="shared" si="143"/>
        <v>5</v>
      </c>
      <c r="BP142" s="12">
        <f t="shared" si="132"/>
        <v>6</v>
      </c>
      <c r="BQ142" s="12">
        <f t="shared" si="132"/>
        <v>5</v>
      </c>
    </row>
    <row r="143" spans="1:69" ht="19.5" x14ac:dyDescent="0.6">
      <c r="A143" t="s">
        <v>200</v>
      </c>
      <c r="B143" t="s">
        <v>174</v>
      </c>
      <c r="C143" t="s">
        <v>178</v>
      </c>
      <c r="D143" t="s">
        <v>365</v>
      </c>
      <c r="E143" t="s">
        <v>203</v>
      </c>
      <c r="F143" t="s">
        <v>174</v>
      </c>
      <c r="G143" t="s">
        <v>174</v>
      </c>
      <c r="H143" t="s">
        <v>175</v>
      </c>
      <c r="I143">
        <v>1</v>
      </c>
      <c r="J143" t="s">
        <v>176</v>
      </c>
      <c r="K143" t="b">
        <v>0</v>
      </c>
      <c r="L143">
        <v>10</v>
      </c>
      <c r="M143">
        <v>210</v>
      </c>
      <c r="N143">
        <v>10</v>
      </c>
      <c r="O143">
        <v>210</v>
      </c>
      <c r="P143">
        <v>-1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7</v>
      </c>
      <c r="AM143" t="s">
        <v>177</v>
      </c>
      <c r="AN143">
        <v>50</v>
      </c>
      <c r="AT143">
        <v>13</v>
      </c>
      <c r="AU143">
        <v>4.0999999999999996</v>
      </c>
      <c r="AV143">
        <v>9.6999999999999993</v>
      </c>
      <c r="AW143">
        <v>3</v>
      </c>
      <c r="AX143">
        <v>9.4</v>
      </c>
      <c r="AY143">
        <v>0.3</v>
      </c>
      <c r="AZ143">
        <v>5.3</v>
      </c>
      <c r="BA143">
        <v>7.3</v>
      </c>
      <c r="BB143">
        <v>2.1</v>
      </c>
      <c r="BC143">
        <v>3</v>
      </c>
      <c r="BD143">
        <v>5.6</v>
      </c>
      <c r="BE143">
        <v>3.5</v>
      </c>
      <c r="BF143">
        <v>19.8</v>
      </c>
      <c r="BG143">
        <v>2</v>
      </c>
      <c r="BH143">
        <v>2.1</v>
      </c>
      <c r="BI143">
        <v>13.8</v>
      </c>
      <c r="BJ143" s="2">
        <f t="shared" ref="BJ143:BK143" si="144">ROUND(AVERAGE(AT143:BI143),0)</f>
        <v>7</v>
      </c>
      <c r="BK143" s="2">
        <f t="shared" si="144"/>
        <v>6</v>
      </c>
      <c r="BP143" s="12">
        <f t="shared" si="132"/>
        <v>7</v>
      </c>
      <c r="BQ143" s="12">
        <f t="shared" si="132"/>
        <v>6</v>
      </c>
    </row>
    <row r="144" spans="1:69" ht="19.5" x14ac:dyDescent="0.6">
      <c r="A144" t="s">
        <v>200</v>
      </c>
      <c r="B144" t="s">
        <v>174</v>
      </c>
      <c r="C144" t="s">
        <v>357</v>
      </c>
      <c r="D144" t="s">
        <v>366</v>
      </c>
      <c r="E144" t="s">
        <v>203</v>
      </c>
      <c r="F144" t="s">
        <v>174</v>
      </c>
      <c r="G144" t="s">
        <v>174</v>
      </c>
      <c r="H144" t="s">
        <v>181</v>
      </c>
      <c r="I144">
        <v>1</v>
      </c>
      <c r="J144" t="s">
        <v>176</v>
      </c>
      <c r="K144" t="b">
        <v>0</v>
      </c>
      <c r="L144">
        <v>10</v>
      </c>
      <c r="M144">
        <v>210</v>
      </c>
      <c r="N144">
        <v>10</v>
      </c>
      <c r="O144">
        <v>210</v>
      </c>
      <c r="P144">
        <v>-1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7</v>
      </c>
      <c r="AM144" t="s">
        <v>177</v>
      </c>
      <c r="AN144">
        <v>50</v>
      </c>
      <c r="AT144">
        <v>0.1</v>
      </c>
      <c r="AU144">
        <v>0.1</v>
      </c>
      <c r="AV144">
        <v>0.2</v>
      </c>
      <c r="AW144">
        <v>0.1</v>
      </c>
      <c r="AX144">
        <v>0</v>
      </c>
      <c r="AY144">
        <v>0</v>
      </c>
      <c r="AZ144">
        <v>0.1</v>
      </c>
      <c r="BA144">
        <v>0.2</v>
      </c>
      <c r="BB144">
        <v>0.1</v>
      </c>
      <c r="BC144">
        <v>0.2</v>
      </c>
      <c r="BD144">
        <v>0.4</v>
      </c>
      <c r="BE144">
        <v>0.2</v>
      </c>
      <c r="BF144">
        <v>0.9</v>
      </c>
      <c r="BG144">
        <v>0.1</v>
      </c>
      <c r="BH144">
        <v>0.1</v>
      </c>
      <c r="BI144">
        <v>0.6</v>
      </c>
      <c r="BJ144" s="2">
        <f t="shared" ref="BJ144:BK144" si="145">ROUND(AVERAGE(AT144:BI144),0)</f>
        <v>0</v>
      </c>
      <c r="BK144" s="2">
        <f t="shared" si="145"/>
        <v>0</v>
      </c>
      <c r="BP144" s="12">
        <f t="shared" si="132"/>
        <v>0</v>
      </c>
      <c r="BQ144" s="12">
        <f t="shared" si="132"/>
        <v>0</v>
      </c>
    </row>
    <row r="145" spans="1:69" ht="19.5" x14ac:dyDescent="0.6">
      <c r="A145" t="s">
        <v>200</v>
      </c>
      <c r="B145" t="s">
        <v>174</v>
      </c>
      <c r="C145" t="s">
        <v>291</v>
      </c>
      <c r="D145" t="s">
        <v>366</v>
      </c>
      <c r="E145" t="s">
        <v>183</v>
      </c>
      <c r="F145" t="s">
        <v>174</v>
      </c>
      <c r="G145" t="s">
        <v>174</v>
      </c>
      <c r="H145" t="s">
        <v>181</v>
      </c>
      <c r="I145">
        <v>1</v>
      </c>
      <c r="J145" t="s">
        <v>176</v>
      </c>
      <c r="K145" t="b">
        <v>0</v>
      </c>
      <c r="L145">
        <v>10</v>
      </c>
      <c r="M145">
        <v>210</v>
      </c>
      <c r="N145">
        <v>10</v>
      </c>
      <c r="O145">
        <v>210</v>
      </c>
      <c r="P145">
        <v>-1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7</v>
      </c>
      <c r="AM145" t="s">
        <v>177</v>
      </c>
      <c r="AN145">
        <v>50</v>
      </c>
      <c r="AT145">
        <v>35.9</v>
      </c>
      <c r="AU145">
        <v>22.9</v>
      </c>
      <c r="AV145">
        <v>54.9</v>
      </c>
      <c r="AW145">
        <v>43.9</v>
      </c>
      <c r="AX145">
        <v>14.9</v>
      </c>
      <c r="AY145">
        <v>5.6</v>
      </c>
      <c r="AZ145">
        <v>48.9</v>
      </c>
      <c r="BA145">
        <v>70.3</v>
      </c>
      <c r="BB145">
        <v>42</v>
      </c>
      <c r="BC145">
        <v>64.599999999999994</v>
      </c>
      <c r="BD145">
        <v>138.6</v>
      </c>
      <c r="BE145">
        <v>55.3</v>
      </c>
      <c r="BF145">
        <v>309.7</v>
      </c>
      <c r="BG145">
        <v>31.5</v>
      </c>
      <c r="BH145">
        <v>33.1</v>
      </c>
      <c r="BI145">
        <v>216.1</v>
      </c>
      <c r="BJ145" s="2">
        <f t="shared" ref="BJ145:BK145" si="146">ROUND(AVERAGE(AT145:BI145),0)</f>
        <v>74</v>
      </c>
      <c r="BK145" s="2">
        <f t="shared" si="146"/>
        <v>77</v>
      </c>
      <c r="BP145" s="12">
        <f t="shared" si="132"/>
        <v>74</v>
      </c>
      <c r="BQ145" s="12">
        <f t="shared" si="132"/>
        <v>77</v>
      </c>
    </row>
    <row r="146" spans="1:69" ht="19.5" x14ac:dyDescent="0.6">
      <c r="A146" t="s">
        <v>200</v>
      </c>
      <c r="B146" t="s">
        <v>174</v>
      </c>
      <c r="C146" t="s">
        <v>291</v>
      </c>
      <c r="D146" t="s">
        <v>366</v>
      </c>
      <c r="E146" t="s">
        <v>203</v>
      </c>
      <c r="F146" t="s">
        <v>174</v>
      </c>
      <c r="G146" t="s">
        <v>174</v>
      </c>
      <c r="H146" t="s">
        <v>181</v>
      </c>
      <c r="I146">
        <v>1</v>
      </c>
      <c r="J146" t="s">
        <v>176</v>
      </c>
      <c r="K146" t="b">
        <v>0</v>
      </c>
      <c r="L146">
        <v>10</v>
      </c>
      <c r="M146">
        <v>210</v>
      </c>
      <c r="N146">
        <v>10</v>
      </c>
      <c r="O146">
        <v>210</v>
      </c>
      <c r="P146">
        <v>-1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7</v>
      </c>
      <c r="AM146" t="s">
        <v>177</v>
      </c>
      <c r="AN146">
        <v>50</v>
      </c>
      <c r="AT146">
        <v>2.2000000000000002</v>
      </c>
      <c r="AU146">
        <v>1.4</v>
      </c>
      <c r="AV146">
        <v>3.4</v>
      </c>
      <c r="AW146">
        <v>2.7</v>
      </c>
      <c r="AX146">
        <v>0.9</v>
      </c>
      <c r="AY146">
        <v>0.3</v>
      </c>
      <c r="AZ146">
        <v>3</v>
      </c>
      <c r="BA146">
        <v>4.3</v>
      </c>
      <c r="BB146">
        <v>2.6</v>
      </c>
      <c r="BC146">
        <v>3.9</v>
      </c>
      <c r="BD146">
        <v>8.5</v>
      </c>
      <c r="BE146">
        <v>3.4</v>
      </c>
      <c r="BF146">
        <v>18.899999999999999</v>
      </c>
      <c r="BG146">
        <v>1.9</v>
      </c>
      <c r="BH146">
        <v>2</v>
      </c>
      <c r="BI146">
        <v>13.2</v>
      </c>
      <c r="BJ146" s="2">
        <f t="shared" ref="BJ146:BK146" si="147">ROUND(AVERAGE(AT146:BI146),0)</f>
        <v>5</v>
      </c>
      <c r="BK146" s="2">
        <f t="shared" si="147"/>
        <v>5</v>
      </c>
      <c r="BP146" s="12">
        <f t="shared" si="132"/>
        <v>5</v>
      </c>
      <c r="BQ146" s="12">
        <f t="shared" si="132"/>
        <v>5</v>
      </c>
    </row>
    <row r="147" spans="1:69" ht="19.5" x14ac:dyDescent="0.6">
      <c r="A147" t="s">
        <v>200</v>
      </c>
      <c r="B147" t="s">
        <v>174</v>
      </c>
      <c r="C147" t="s">
        <v>179</v>
      </c>
      <c r="D147" t="s">
        <v>366</v>
      </c>
      <c r="E147" t="s">
        <v>183</v>
      </c>
      <c r="F147" t="s">
        <v>174</v>
      </c>
      <c r="G147" t="s">
        <v>174</v>
      </c>
      <c r="H147" t="s">
        <v>181</v>
      </c>
      <c r="I147">
        <v>1</v>
      </c>
      <c r="J147" t="s">
        <v>176</v>
      </c>
      <c r="K147" t="b">
        <v>0</v>
      </c>
      <c r="L147">
        <v>10</v>
      </c>
      <c r="M147">
        <v>210</v>
      </c>
      <c r="N147">
        <v>10</v>
      </c>
      <c r="O147">
        <v>210</v>
      </c>
      <c r="P147">
        <v>-1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7</v>
      </c>
      <c r="AM147" t="s">
        <v>177</v>
      </c>
      <c r="AN147">
        <v>50</v>
      </c>
      <c r="AT147">
        <v>27.8</v>
      </c>
      <c r="AU147">
        <v>17.8</v>
      </c>
      <c r="AV147">
        <v>42.6</v>
      </c>
      <c r="AW147">
        <v>34.1</v>
      </c>
      <c r="AX147">
        <v>11.6</v>
      </c>
      <c r="AY147">
        <v>4.3</v>
      </c>
      <c r="AZ147">
        <v>37.9</v>
      </c>
      <c r="BA147">
        <v>54.5</v>
      </c>
      <c r="BB147">
        <v>32.6</v>
      </c>
      <c r="BC147">
        <v>50.1</v>
      </c>
      <c r="BD147">
        <v>107.5</v>
      </c>
      <c r="BE147">
        <v>42.9</v>
      </c>
      <c r="BF147">
        <v>240.1</v>
      </c>
      <c r="BG147">
        <v>24.4</v>
      </c>
      <c r="BH147">
        <v>25.7</v>
      </c>
      <c r="BI147">
        <v>167.6</v>
      </c>
      <c r="BJ147" s="2">
        <f t="shared" ref="BJ147:BK147" si="148">ROUND(AVERAGE(AT147:BI147),0)</f>
        <v>58</v>
      </c>
      <c r="BK147" s="2">
        <f t="shared" si="148"/>
        <v>59</v>
      </c>
      <c r="BP147" s="12">
        <f t="shared" si="132"/>
        <v>58</v>
      </c>
      <c r="BQ147" s="12">
        <f t="shared" si="132"/>
        <v>59</v>
      </c>
    </row>
    <row r="148" spans="1:69" ht="19.5" x14ac:dyDescent="0.6">
      <c r="A148" t="s">
        <v>200</v>
      </c>
      <c r="B148" t="s">
        <v>174</v>
      </c>
      <c r="C148" t="s">
        <v>179</v>
      </c>
      <c r="D148" t="s">
        <v>366</v>
      </c>
      <c r="E148" t="s">
        <v>203</v>
      </c>
      <c r="F148" t="s">
        <v>174</v>
      </c>
      <c r="G148" t="s">
        <v>174</v>
      </c>
      <c r="H148" t="s">
        <v>181</v>
      </c>
      <c r="I148">
        <v>1</v>
      </c>
      <c r="J148" t="s">
        <v>176</v>
      </c>
      <c r="K148" t="b">
        <v>0</v>
      </c>
      <c r="L148">
        <v>10</v>
      </c>
      <c r="M148">
        <v>210</v>
      </c>
      <c r="N148">
        <v>10</v>
      </c>
      <c r="O148">
        <v>210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7</v>
      </c>
      <c r="AM148" t="s">
        <v>177</v>
      </c>
      <c r="AN148">
        <v>50</v>
      </c>
      <c r="AT148">
        <v>1.2</v>
      </c>
      <c r="AU148">
        <v>0.8</v>
      </c>
      <c r="AV148">
        <v>1.9</v>
      </c>
      <c r="AW148">
        <v>1.5</v>
      </c>
      <c r="AX148">
        <v>0.5</v>
      </c>
      <c r="AY148">
        <v>0.2</v>
      </c>
      <c r="AZ148">
        <v>1.7</v>
      </c>
      <c r="BA148">
        <v>2.4</v>
      </c>
      <c r="BB148">
        <v>1.5</v>
      </c>
      <c r="BC148">
        <v>2.2000000000000002</v>
      </c>
      <c r="BD148">
        <v>4.8</v>
      </c>
      <c r="BE148">
        <v>1.9</v>
      </c>
      <c r="BF148">
        <v>10.7</v>
      </c>
      <c r="BG148">
        <v>1.1000000000000001</v>
      </c>
      <c r="BH148">
        <v>1.1000000000000001</v>
      </c>
      <c r="BI148">
        <v>7.5</v>
      </c>
      <c r="BJ148" s="2">
        <f t="shared" ref="BJ148:BK148" si="149">ROUND(AVERAGE(AT148:BI148),0)</f>
        <v>3</v>
      </c>
      <c r="BK148" s="2">
        <f t="shared" si="149"/>
        <v>3</v>
      </c>
      <c r="BP148" s="12">
        <f t="shared" si="132"/>
        <v>3</v>
      </c>
      <c r="BQ148" s="12">
        <f t="shared" si="132"/>
        <v>3</v>
      </c>
    </row>
    <row r="149" spans="1:69" ht="19.5" x14ac:dyDescent="0.6">
      <c r="A149" t="s">
        <v>200</v>
      </c>
      <c r="B149" t="s">
        <v>174</v>
      </c>
      <c r="C149" t="s">
        <v>209</v>
      </c>
      <c r="D149" t="s">
        <v>366</v>
      </c>
      <c r="E149" t="s">
        <v>183</v>
      </c>
      <c r="F149" t="s">
        <v>174</v>
      </c>
      <c r="G149" t="s">
        <v>174</v>
      </c>
      <c r="H149" t="s">
        <v>181</v>
      </c>
      <c r="I149">
        <v>1</v>
      </c>
      <c r="J149" t="s">
        <v>176</v>
      </c>
      <c r="K149" t="b">
        <v>0</v>
      </c>
      <c r="L149">
        <v>10</v>
      </c>
      <c r="M149">
        <v>210</v>
      </c>
      <c r="N149">
        <v>10</v>
      </c>
      <c r="O149">
        <v>210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7</v>
      </c>
      <c r="AM149" t="s">
        <v>177</v>
      </c>
      <c r="AN149">
        <v>50</v>
      </c>
      <c r="AT149">
        <v>23.5</v>
      </c>
      <c r="AU149">
        <v>15</v>
      </c>
      <c r="AV149">
        <v>35.9</v>
      </c>
      <c r="AW149">
        <v>28.8</v>
      </c>
      <c r="AX149">
        <v>9.8000000000000007</v>
      </c>
      <c r="AY149">
        <v>3.6</v>
      </c>
      <c r="AZ149">
        <v>32</v>
      </c>
      <c r="BA149">
        <v>46.1</v>
      </c>
      <c r="BB149">
        <v>27.5</v>
      </c>
      <c r="BC149">
        <v>42.3</v>
      </c>
      <c r="BD149">
        <v>90.8</v>
      </c>
      <c r="BE149">
        <v>36.200000000000003</v>
      </c>
      <c r="BF149">
        <v>202.8</v>
      </c>
      <c r="BG149">
        <v>20.6</v>
      </c>
      <c r="BH149">
        <v>21.7</v>
      </c>
      <c r="BI149">
        <v>141.5</v>
      </c>
      <c r="BJ149" s="2">
        <f t="shared" ref="BJ149:BK149" si="150">ROUND(AVERAGE(AT149:BI149),0)</f>
        <v>49</v>
      </c>
      <c r="BK149" s="2">
        <f t="shared" si="150"/>
        <v>50</v>
      </c>
      <c r="BP149" s="12">
        <f t="shared" si="132"/>
        <v>49</v>
      </c>
      <c r="BQ149" s="12">
        <f t="shared" si="132"/>
        <v>50</v>
      </c>
    </row>
    <row r="150" spans="1:69" ht="19.5" x14ac:dyDescent="0.6">
      <c r="A150" t="s">
        <v>200</v>
      </c>
      <c r="B150" t="s">
        <v>174</v>
      </c>
      <c r="C150" t="s">
        <v>209</v>
      </c>
      <c r="D150" t="s">
        <v>366</v>
      </c>
      <c r="E150" t="s">
        <v>203</v>
      </c>
      <c r="F150" t="s">
        <v>174</v>
      </c>
      <c r="G150" t="s">
        <v>174</v>
      </c>
      <c r="H150" t="s">
        <v>181</v>
      </c>
      <c r="I150">
        <v>1</v>
      </c>
      <c r="J150" t="s">
        <v>176</v>
      </c>
      <c r="K150" t="b">
        <v>0</v>
      </c>
      <c r="L150">
        <v>10</v>
      </c>
      <c r="M150">
        <v>210</v>
      </c>
      <c r="N150">
        <v>10</v>
      </c>
      <c r="O150">
        <v>210</v>
      </c>
      <c r="P150">
        <v>-1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7</v>
      </c>
      <c r="AM150" t="s">
        <v>177</v>
      </c>
      <c r="AN150">
        <v>50</v>
      </c>
      <c r="AT150">
        <v>2.5</v>
      </c>
      <c r="AU150">
        <v>1.6</v>
      </c>
      <c r="AV150">
        <v>3.8</v>
      </c>
      <c r="AW150">
        <v>3</v>
      </c>
      <c r="AX150">
        <v>1</v>
      </c>
      <c r="AY150">
        <v>0.4</v>
      </c>
      <c r="AZ150">
        <v>3.4</v>
      </c>
      <c r="BA150">
        <v>4.9000000000000004</v>
      </c>
      <c r="BB150">
        <v>2.9</v>
      </c>
      <c r="BC150">
        <v>4.5</v>
      </c>
      <c r="BD150">
        <v>9.6</v>
      </c>
      <c r="BE150">
        <v>3.8</v>
      </c>
      <c r="BF150">
        <v>21.5</v>
      </c>
      <c r="BG150">
        <v>2.2000000000000002</v>
      </c>
      <c r="BH150">
        <v>2.2999999999999998</v>
      </c>
      <c r="BI150">
        <v>15</v>
      </c>
      <c r="BJ150" s="2">
        <f t="shared" ref="BJ150:BK150" si="151">ROUND(AVERAGE(AT150:BI150),0)</f>
        <v>5</v>
      </c>
      <c r="BK150" s="2">
        <f t="shared" si="151"/>
        <v>5</v>
      </c>
      <c r="BP150" s="12">
        <f t="shared" si="132"/>
        <v>5</v>
      </c>
      <c r="BQ150" s="12">
        <f t="shared" si="132"/>
        <v>5</v>
      </c>
    </row>
    <row r="151" spans="1:69" ht="19.5" x14ac:dyDescent="0.6">
      <c r="A151" t="s">
        <v>200</v>
      </c>
      <c r="B151" t="s">
        <v>174</v>
      </c>
      <c r="C151" t="s">
        <v>359</v>
      </c>
      <c r="D151" t="s">
        <v>366</v>
      </c>
      <c r="E151" t="s">
        <v>183</v>
      </c>
      <c r="F151" t="s">
        <v>174</v>
      </c>
      <c r="G151" t="s">
        <v>174</v>
      </c>
      <c r="H151" t="s">
        <v>181</v>
      </c>
      <c r="I151">
        <v>1</v>
      </c>
      <c r="J151" t="s">
        <v>176</v>
      </c>
      <c r="K151" t="b">
        <v>0</v>
      </c>
      <c r="L151">
        <v>10</v>
      </c>
      <c r="M151">
        <v>210</v>
      </c>
      <c r="N151">
        <v>10</v>
      </c>
      <c r="O151">
        <v>210</v>
      </c>
      <c r="P151">
        <v>-1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7</v>
      </c>
      <c r="AM151" t="s">
        <v>177</v>
      </c>
      <c r="AN151">
        <v>50</v>
      </c>
      <c r="AT151">
        <v>0.5</v>
      </c>
      <c r="AU151">
        <v>0.3</v>
      </c>
      <c r="AV151">
        <v>0.8</v>
      </c>
      <c r="AW151">
        <v>0.6</v>
      </c>
      <c r="AX151">
        <v>0.2</v>
      </c>
      <c r="AY151">
        <v>0.1</v>
      </c>
      <c r="AZ151">
        <v>0.7</v>
      </c>
      <c r="BA151">
        <v>1</v>
      </c>
      <c r="BB151">
        <v>0.6</v>
      </c>
      <c r="BC151">
        <v>0.9</v>
      </c>
      <c r="BD151">
        <v>2</v>
      </c>
      <c r="BE151">
        <v>0.8</v>
      </c>
      <c r="BF151">
        <v>4.4000000000000004</v>
      </c>
      <c r="BG151">
        <v>0.4</v>
      </c>
      <c r="BH151">
        <v>0.5</v>
      </c>
      <c r="BI151">
        <v>3.1</v>
      </c>
      <c r="BJ151" s="2">
        <f t="shared" ref="BJ151:BK151" si="152">ROUND(AVERAGE(AT151:BI151),0)</f>
        <v>1</v>
      </c>
      <c r="BK151" s="2">
        <f t="shared" si="152"/>
        <v>1</v>
      </c>
      <c r="BP151" s="12">
        <f t="shared" si="132"/>
        <v>1</v>
      </c>
      <c r="BQ151" s="12">
        <f t="shared" si="132"/>
        <v>1</v>
      </c>
    </row>
    <row r="152" spans="1:69" ht="19.5" x14ac:dyDescent="0.6">
      <c r="A152" t="s">
        <v>200</v>
      </c>
      <c r="B152" t="s">
        <v>174</v>
      </c>
      <c r="C152" t="s">
        <v>353</v>
      </c>
      <c r="D152" t="s">
        <v>366</v>
      </c>
      <c r="E152" t="s">
        <v>183</v>
      </c>
      <c r="F152" t="s">
        <v>174</v>
      </c>
      <c r="G152" t="s">
        <v>174</v>
      </c>
      <c r="H152" t="s">
        <v>181</v>
      </c>
      <c r="I152">
        <v>1</v>
      </c>
      <c r="J152" t="s">
        <v>176</v>
      </c>
      <c r="K152" t="b">
        <v>0</v>
      </c>
      <c r="L152">
        <v>10</v>
      </c>
      <c r="M152">
        <v>210</v>
      </c>
      <c r="N152">
        <v>10</v>
      </c>
      <c r="O152">
        <v>210</v>
      </c>
      <c r="P152">
        <v>-1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7</v>
      </c>
      <c r="AM152" t="s">
        <v>177</v>
      </c>
      <c r="AN152">
        <v>50</v>
      </c>
      <c r="AT152">
        <v>19.8</v>
      </c>
      <c r="AU152">
        <v>12.7</v>
      </c>
      <c r="AV152">
        <v>30.4</v>
      </c>
      <c r="AW152">
        <v>24.3</v>
      </c>
      <c r="AX152">
        <v>8.3000000000000007</v>
      </c>
      <c r="AY152">
        <v>3.1</v>
      </c>
      <c r="AZ152">
        <v>27.1</v>
      </c>
      <c r="BA152">
        <v>38.9</v>
      </c>
      <c r="BB152">
        <v>23.3</v>
      </c>
      <c r="BC152">
        <v>35.799999999999997</v>
      </c>
      <c r="BD152">
        <v>76.7</v>
      </c>
      <c r="BE152">
        <v>30.6</v>
      </c>
      <c r="BF152">
        <v>171.4</v>
      </c>
      <c r="BG152">
        <v>17.399999999999999</v>
      </c>
      <c r="BH152">
        <v>18.3</v>
      </c>
      <c r="BI152">
        <v>119.6</v>
      </c>
      <c r="BJ152" s="2">
        <f t="shared" ref="BJ152:BK152" si="153">ROUND(AVERAGE(AT152:BI152),0)</f>
        <v>41</v>
      </c>
      <c r="BK152" s="2">
        <f t="shared" si="153"/>
        <v>42</v>
      </c>
      <c r="BP152" s="12">
        <f t="shared" si="132"/>
        <v>41</v>
      </c>
      <c r="BQ152" s="12">
        <f t="shared" si="132"/>
        <v>42</v>
      </c>
    </row>
    <row r="153" spans="1:69" ht="19.5" x14ac:dyDescent="0.6">
      <c r="A153" t="s">
        <v>200</v>
      </c>
      <c r="B153" t="s">
        <v>174</v>
      </c>
      <c r="C153" t="s">
        <v>201</v>
      </c>
      <c r="D153" t="s">
        <v>366</v>
      </c>
      <c r="E153" t="s">
        <v>203</v>
      </c>
      <c r="F153" t="s">
        <v>174</v>
      </c>
      <c r="G153" t="s">
        <v>174</v>
      </c>
      <c r="H153" t="s">
        <v>181</v>
      </c>
      <c r="I153">
        <v>1</v>
      </c>
      <c r="J153" t="s">
        <v>176</v>
      </c>
      <c r="K153" t="b">
        <v>0</v>
      </c>
      <c r="L153">
        <v>10</v>
      </c>
      <c r="M153">
        <v>210</v>
      </c>
      <c r="N153">
        <v>10</v>
      </c>
      <c r="O153">
        <v>210</v>
      </c>
      <c r="P153">
        <v>-1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7</v>
      </c>
      <c r="AM153" t="s">
        <v>177</v>
      </c>
      <c r="AN153">
        <v>50</v>
      </c>
      <c r="AT153">
        <v>1.1000000000000001</v>
      </c>
      <c r="AU153">
        <v>0.7</v>
      </c>
      <c r="AV153">
        <v>1.7</v>
      </c>
      <c r="AW153">
        <v>1.3</v>
      </c>
      <c r="AX153">
        <v>0.4</v>
      </c>
      <c r="AY153">
        <v>0.2</v>
      </c>
      <c r="AZ153">
        <v>1.5</v>
      </c>
      <c r="BA153">
        <v>2.1</v>
      </c>
      <c r="BB153">
        <v>1.3</v>
      </c>
      <c r="BC153">
        <v>1.9</v>
      </c>
      <c r="BD153">
        <v>4.2</v>
      </c>
      <c r="BE153">
        <v>1.7</v>
      </c>
      <c r="BF153">
        <v>9.3000000000000007</v>
      </c>
      <c r="BG153">
        <v>0.9</v>
      </c>
      <c r="BH153">
        <v>1</v>
      </c>
      <c r="BI153">
        <v>6.5</v>
      </c>
      <c r="BJ153" s="2">
        <f t="shared" ref="BJ153:BK153" si="154">ROUND(AVERAGE(AT153:BI153),0)</f>
        <v>2</v>
      </c>
      <c r="BK153" s="2">
        <f t="shared" si="154"/>
        <v>2</v>
      </c>
      <c r="BP153" s="12">
        <f t="shared" si="132"/>
        <v>2</v>
      </c>
      <c r="BQ153" s="12">
        <f t="shared" si="132"/>
        <v>2</v>
      </c>
    </row>
    <row r="154" spans="1:69" ht="19.5" x14ac:dyDescent="0.6">
      <c r="A154" t="s">
        <v>200</v>
      </c>
      <c r="B154" t="s">
        <v>174</v>
      </c>
      <c r="C154" t="s">
        <v>218</v>
      </c>
      <c r="D154" t="s">
        <v>366</v>
      </c>
      <c r="E154" t="s">
        <v>183</v>
      </c>
      <c r="F154" t="s">
        <v>174</v>
      </c>
      <c r="G154" t="s">
        <v>174</v>
      </c>
      <c r="H154" t="s">
        <v>181</v>
      </c>
      <c r="I154">
        <v>1</v>
      </c>
      <c r="J154" t="s">
        <v>176</v>
      </c>
      <c r="K154" t="b">
        <v>0</v>
      </c>
      <c r="L154">
        <v>10</v>
      </c>
      <c r="M154">
        <v>210</v>
      </c>
      <c r="N154">
        <v>10</v>
      </c>
      <c r="O154">
        <v>210</v>
      </c>
      <c r="P154">
        <v>-1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7</v>
      </c>
      <c r="AM154" t="s">
        <v>177</v>
      </c>
      <c r="AN154">
        <v>50</v>
      </c>
      <c r="AT154">
        <v>1.1000000000000001</v>
      </c>
      <c r="AU154">
        <v>0.7</v>
      </c>
      <c r="AV154">
        <v>1.7</v>
      </c>
      <c r="AW154">
        <v>1.3</v>
      </c>
      <c r="AX154">
        <v>0.5</v>
      </c>
      <c r="AY154">
        <v>0.2</v>
      </c>
      <c r="AZ154">
        <v>1.5</v>
      </c>
      <c r="BA154">
        <v>2.1</v>
      </c>
      <c r="BB154">
        <v>1.3</v>
      </c>
      <c r="BC154">
        <v>2</v>
      </c>
      <c r="BD154">
        <v>4.2</v>
      </c>
      <c r="BE154">
        <v>1.7</v>
      </c>
      <c r="BF154">
        <v>9.4</v>
      </c>
      <c r="BG154">
        <v>1</v>
      </c>
      <c r="BH154">
        <v>1</v>
      </c>
      <c r="BI154">
        <v>6.5</v>
      </c>
      <c r="BJ154" s="2">
        <f t="shared" ref="BJ154:BK154" si="155">ROUND(AVERAGE(AT154:BI154),0)</f>
        <v>2</v>
      </c>
      <c r="BK154" s="2">
        <f t="shared" si="155"/>
        <v>2</v>
      </c>
      <c r="BP154" s="12">
        <f t="shared" si="132"/>
        <v>2</v>
      </c>
      <c r="BQ154" s="12">
        <f t="shared" si="132"/>
        <v>2</v>
      </c>
    </row>
    <row r="155" spans="1:69" ht="19.5" x14ac:dyDescent="0.6">
      <c r="A155" t="s">
        <v>200</v>
      </c>
      <c r="B155" t="s">
        <v>174</v>
      </c>
      <c r="C155" t="s">
        <v>185</v>
      </c>
      <c r="D155" t="s">
        <v>366</v>
      </c>
      <c r="E155" t="s">
        <v>183</v>
      </c>
      <c r="F155" t="s">
        <v>174</v>
      </c>
      <c r="G155" t="s">
        <v>174</v>
      </c>
      <c r="H155" t="s">
        <v>181</v>
      </c>
      <c r="I155">
        <v>1</v>
      </c>
      <c r="J155" t="s">
        <v>176</v>
      </c>
      <c r="K155" t="b">
        <v>0</v>
      </c>
      <c r="L155">
        <v>10</v>
      </c>
      <c r="M155">
        <v>210</v>
      </c>
      <c r="N155">
        <v>10</v>
      </c>
      <c r="O155">
        <v>210</v>
      </c>
      <c r="P155">
        <v>-1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7</v>
      </c>
      <c r="AM155" t="s">
        <v>177</v>
      </c>
      <c r="AN155">
        <v>50</v>
      </c>
      <c r="AT155">
        <v>7</v>
      </c>
      <c r="AU155">
        <v>4.5</v>
      </c>
      <c r="AV155">
        <v>10.8</v>
      </c>
      <c r="AW155">
        <v>8.6</v>
      </c>
      <c r="AX155">
        <v>2.9</v>
      </c>
      <c r="AY155">
        <v>1.1000000000000001</v>
      </c>
      <c r="AZ155">
        <v>9.6</v>
      </c>
      <c r="BA155">
        <v>13.8</v>
      </c>
      <c r="BB155">
        <v>8.1999999999999993</v>
      </c>
      <c r="BC155">
        <v>12.7</v>
      </c>
      <c r="BD155">
        <v>27.2</v>
      </c>
      <c r="BE155">
        <v>10.8</v>
      </c>
      <c r="BF155">
        <v>60.7</v>
      </c>
      <c r="BG155">
        <v>6.2</v>
      </c>
      <c r="BH155">
        <v>6.5</v>
      </c>
      <c r="BI155">
        <v>42.3</v>
      </c>
      <c r="BJ155" s="2">
        <f t="shared" ref="BJ155:BK155" si="156">ROUND(AVERAGE(AT155:BI155),0)</f>
        <v>15</v>
      </c>
      <c r="BK155" s="2">
        <f t="shared" si="156"/>
        <v>15</v>
      </c>
      <c r="BP155" s="12">
        <f t="shared" si="132"/>
        <v>15</v>
      </c>
      <c r="BQ155" s="12">
        <f t="shared" si="132"/>
        <v>15</v>
      </c>
    </row>
    <row r="156" spans="1:69" ht="19.5" x14ac:dyDescent="0.6">
      <c r="A156" t="s">
        <v>200</v>
      </c>
      <c r="B156" t="s">
        <v>174</v>
      </c>
      <c r="C156" t="s">
        <v>185</v>
      </c>
      <c r="D156" t="s">
        <v>366</v>
      </c>
      <c r="E156" t="s">
        <v>203</v>
      </c>
      <c r="F156" t="s">
        <v>174</v>
      </c>
      <c r="G156" t="s">
        <v>174</v>
      </c>
      <c r="H156" t="s">
        <v>181</v>
      </c>
      <c r="I156">
        <v>1</v>
      </c>
      <c r="J156" t="s">
        <v>176</v>
      </c>
      <c r="K156" t="b">
        <v>0</v>
      </c>
      <c r="L156">
        <v>10</v>
      </c>
      <c r="M156">
        <v>210</v>
      </c>
      <c r="N156">
        <v>10</v>
      </c>
      <c r="O156">
        <v>210</v>
      </c>
      <c r="P156">
        <v>-1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7</v>
      </c>
      <c r="AM156" t="s">
        <v>177</v>
      </c>
      <c r="AN156">
        <v>50</v>
      </c>
      <c r="AT156">
        <v>2.1</v>
      </c>
      <c r="AU156">
        <v>1.3</v>
      </c>
      <c r="AV156">
        <v>3.2</v>
      </c>
      <c r="AW156">
        <v>2.6</v>
      </c>
      <c r="AX156">
        <v>0.9</v>
      </c>
      <c r="AY156">
        <v>0.3</v>
      </c>
      <c r="AZ156">
        <v>2.9</v>
      </c>
      <c r="BA156">
        <v>4.0999999999999996</v>
      </c>
      <c r="BB156">
        <v>2.5</v>
      </c>
      <c r="BC156">
        <v>3.8</v>
      </c>
      <c r="BD156">
        <v>8.1999999999999993</v>
      </c>
      <c r="BE156">
        <v>3.3</v>
      </c>
      <c r="BF156">
        <v>18.2</v>
      </c>
      <c r="BG156">
        <v>1.9</v>
      </c>
      <c r="BH156">
        <v>1.9</v>
      </c>
      <c r="BI156">
        <v>12.7</v>
      </c>
      <c r="BJ156" s="2">
        <f t="shared" ref="BJ156:BK156" si="157">ROUND(AVERAGE(AT156:BI156),0)</f>
        <v>4</v>
      </c>
      <c r="BK156" s="2">
        <f t="shared" si="157"/>
        <v>4</v>
      </c>
      <c r="BP156" s="12">
        <f t="shared" si="132"/>
        <v>4</v>
      </c>
      <c r="BQ156" s="12">
        <f t="shared" si="132"/>
        <v>4</v>
      </c>
    </row>
    <row r="157" spans="1:69" ht="19.5" x14ac:dyDescent="0.6">
      <c r="A157" t="s">
        <v>200</v>
      </c>
      <c r="B157" t="s">
        <v>174</v>
      </c>
      <c r="C157" t="s">
        <v>354</v>
      </c>
      <c r="D157" t="s">
        <v>366</v>
      </c>
      <c r="E157" t="s">
        <v>183</v>
      </c>
      <c r="F157" t="s">
        <v>174</v>
      </c>
      <c r="G157" t="s">
        <v>174</v>
      </c>
      <c r="H157" t="s">
        <v>181</v>
      </c>
      <c r="I157">
        <v>1</v>
      </c>
      <c r="J157" t="s">
        <v>176</v>
      </c>
      <c r="K157" t="b">
        <v>0</v>
      </c>
      <c r="L157">
        <v>10</v>
      </c>
      <c r="M157">
        <v>210</v>
      </c>
      <c r="N157">
        <v>10</v>
      </c>
      <c r="O157">
        <v>210</v>
      </c>
      <c r="P157">
        <v>-1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7</v>
      </c>
      <c r="AM157" t="s">
        <v>177</v>
      </c>
      <c r="AN157">
        <v>50</v>
      </c>
      <c r="AT157">
        <v>2.8</v>
      </c>
      <c r="AU157">
        <v>1.8</v>
      </c>
      <c r="AV157">
        <v>4.2</v>
      </c>
      <c r="AW157">
        <v>3.4</v>
      </c>
      <c r="AX157">
        <v>1.1000000000000001</v>
      </c>
      <c r="AY157">
        <v>0.4</v>
      </c>
      <c r="AZ157">
        <v>3.8</v>
      </c>
      <c r="BA157">
        <v>5.4</v>
      </c>
      <c r="BB157">
        <v>3.2</v>
      </c>
      <c r="BC157">
        <v>5</v>
      </c>
      <c r="BD157">
        <v>10.7</v>
      </c>
      <c r="BE157">
        <v>4.3</v>
      </c>
      <c r="BF157">
        <v>23.8</v>
      </c>
      <c r="BG157">
        <v>2.4</v>
      </c>
      <c r="BH157">
        <v>2.5</v>
      </c>
      <c r="BI157">
        <v>16.600000000000001</v>
      </c>
      <c r="BJ157" s="2">
        <f t="shared" ref="BJ157:BK157" si="158">ROUND(AVERAGE(AT157:BI157),0)</f>
        <v>6</v>
      </c>
      <c r="BK157" s="2">
        <f t="shared" si="158"/>
        <v>6</v>
      </c>
      <c r="BP157" s="12">
        <f t="shared" si="132"/>
        <v>6</v>
      </c>
      <c r="BQ157" s="12">
        <f t="shared" si="132"/>
        <v>6</v>
      </c>
    </row>
    <row r="158" spans="1:69" ht="19.5" x14ac:dyDescent="0.6">
      <c r="A158" t="s">
        <v>200</v>
      </c>
      <c r="B158" t="s">
        <v>174</v>
      </c>
      <c r="C158" t="s">
        <v>190</v>
      </c>
      <c r="D158" t="s">
        <v>366</v>
      </c>
      <c r="E158" t="s">
        <v>203</v>
      </c>
      <c r="F158" t="s">
        <v>174</v>
      </c>
      <c r="G158" t="s">
        <v>174</v>
      </c>
      <c r="H158" t="s">
        <v>175</v>
      </c>
      <c r="I158">
        <v>1</v>
      </c>
      <c r="J158" t="s">
        <v>176</v>
      </c>
      <c r="K158" t="b">
        <v>0</v>
      </c>
      <c r="L158">
        <v>10</v>
      </c>
      <c r="M158">
        <v>210</v>
      </c>
      <c r="N158">
        <v>10</v>
      </c>
      <c r="O158">
        <v>210</v>
      </c>
      <c r="P158">
        <v>-1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7</v>
      </c>
      <c r="AM158" t="s">
        <v>177</v>
      </c>
      <c r="AN158">
        <v>50</v>
      </c>
      <c r="AT158">
        <v>0.9</v>
      </c>
      <c r="AU158">
        <v>0.6</v>
      </c>
      <c r="AV158">
        <v>1.4</v>
      </c>
      <c r="AW158">
        <v>1.1000000000000001</v>
      </c>
      <c r="AX158">
        <v>0.4</v>
      </c>
      <c r="AY158">
        <v>0.1</v>
      </c>
      <c r="AZ158">
        <v>1.2</v>
      </c>
      <c r="BA158">
        <v>1.7</v>
      </c>
      <c r="BB158">
        <v>1</v>
      </c>
      <c r="BC158">
        <v>1.6</v>
      </c>
      <c r="BD158">
        <v>3.4</v>
      </c>
      <c r="BE158">
        <v>1.4</v>
      </c>
      <c r="BF158">
        <v>7.7</v>
      </c>
      <c r="BG158">
        <v>0.8</v>
      </c>
      <c r="BH158">
        <v>0.8</v>
      </c>
      <c r="BI158">
        <v>5.4</v>
      </c>
      <c r="BJ158" s="2">
        <f t="shared" ref="BJ158:BK158" si="159">ROUND(AVERAGE(AT158:BI158),0)</f>
        <v>2</v>
      </c>
      <c r="BK158" s="2">
        <f t="shared" si="159"/>
        <v>2</v>
      </c>
      <c r="BP158" s="12">
        <f t="shared" si="132"/>
        <v>2</v>
      </c>
      <c r="BQ158" s="12">
        <f t="shared" si="132"/>
        <v>2</v>
      </c>
    </row>
    <row r="159" spans="1:69" ht="19.5" x14ac:dyDescent="0.6">
      <c r="A159" t="s">
        <v>200</v>
      </c>
      <c r="B159" t="s">
        <v>174</v>
      </c>
      <c r="C159" t="s">
        <v>186</v>
      </c>
      <c r="D159" t="s">
        <v>366</v>
      </c>
      <c r="E159" t="s">
        <v>203</v>
      </c>
      <c r="F159" t="s">
        <v>174</v>
      </c>
      <c r="G159" t="s">
        <v>174</v>
      </c>
      <c r="H159" t="s">
        <v>175</v>
      </c>
      <c r="I159">
        <v>1</v>
      </c>
      <c r="J159" t="s">
        <v>176</v>
      </c>
      <c r="K159" t="b">
        <v>0</v>
      </c>
      <c r="L159">
        <v>10</v>
      </c>
      <c r="M159">
        <v>210</v>
      </c>
      <c r="N159">
        <v>10</v>
      </c>
      <c r="O159">
        <v>210</v>
      </c>
      <c r="P159">
        <v>-1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7</v>
      </c>
      <c r="AM159" t="s">
        <v>177</v>
      </c>
      <c r="AN159">
        <v>50</v>
      </c>
      <c r="AT159">
        <v>3.9</v>
      </c>
      <c r="AU159">
        <v>2.5</v>
      </c>
      <c r="AV159">
        <v>6</v>
      </c>
      <c r="AW159">
        <v>4.8</v>
      </c>
      <c r="AX159">
        <v>1.6</v>
      </c>
      <c r="AY159">
        <v>0.6</v>
      </c>
      <c r="AZ159">
        <v>5.4</v>
      </c>
      <c r="BA159">
        <v>7.7</v>
      </c>
      <c r="BB159">
        <v>4.5999999999999996</v>
      </c>
      <c r="BC159">
        <v>7.1</v>
      </c>
      <c r="BD159">
        <v>15.3</v>
      </c>
      <c r="BE159">
        <v>6.1</v>
      </c>
      <c r="BF159">
        <v>34.1</v>
      </c>
      <c r="BG159">
        <v>3.5</v>
      </c>
      <c r="BH159">
        <v>3.6</v>
      </c>
      <c r="BI159">
        <v>23.8</v>
      </c>
      <c r="BJ159" s="2">
        <f t="shared" ref="BJ159:BK159" si="160">ROUND(AVERAGE(AT159:BI159),0)</f>
        <v>8</v>
      </c>
      <c r="BK159" s="2">
        <f t="shared" si="160"/>
        <v>8</v>
      </c>
      <c r="BP159" s="12">
        <f t="shared" si="132"/>
        <v>8</v>
      </c>
      <c r="BQ159" s="12">
        <f t="shared" si="132"/>
        <v>8</v>
      </c>
    </row>
    <row r="160" spans="1:69" ht="19.5" x14ac:dyDescent="0.6">
      <c r="A160" t="s">
        <v>200</v>
      </c>
      <c r="B160" t="s">
        <v>174</v>
      </c>
      <c r="C160" t="s">
        <v>170</v>
      </c>
      <c r="D160" t="s">
        <v>366</v>
      </c>
      <c r="E160" t="s">
        <v>203</v>
      </c>
      <c r="F160" t="s">
        <v>174</v>
      </c>
      <c r="G160" t="s">
        <v>174</v>
      </c>
      <c r="H160" t="s">
        <v>175</v>
      </c>
      <c r="I160">
        <v>1</v>
      </c>
      <c r="J160" t="s">
        <v>176</v>
      </c>
      <c r="K160" t="b">
        <v>0</v>
      </c>
      <c r="L160">
        <v>10</v>
      </c>
      <c r="M160">
        <v>210</v>
      </c>
      <c r="N160">
        <v>10</v>
      </c>
      <c r="O160">
        <v>210</v>
      </c>
      <c r="P160">
        <v>-1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7</v>
      </c>
      <c r="AM160" t="s">
        <v>177</v>
      </c>
      <c r="AN160">
        <v>50</v>
      </c>
      <c r="AT160">
        <v>10.1</v>
      </c>
      <c r="AU160">
        <v>6.5</v>
      </c>
      <c r="AV160">
        <v>15.5</v>
      </c>
      <c r="AW160">
        <v>12.4</v>
      </c>
      <c r="AX160">
        <v>4.2</v>
      </c>
      <c r="AY160">
        <v>1.6</v>
      </c>
      <c r="AZ160">
        <v>13.8</v>
      </c>
      <c r="BA160">
        <v>19.899999999999999</v>
      </c>
      <c r="BB160">
        <v>11.9</v>
      </c>
      <c r="BC160">
        <v>18.3</v>
      </c>
      <c r="BD160">
        <v>39.200000000000003</v>
      </c>
      <c r="BE160">
        <v>15.6</v>
      </c>
      <c r="BF160">
        <v>87.6</v>
      </c>
      <c r="BG160">
        <v>8.9</v>
      </c>
      <c r="BH160">
        <v>9.4</v>
      </c>
      <c r="BI160">
        <v>61.1</v>
      </c>
      <c r="BJ160" s="2">
        <f t="shared" ref="BJ160:BK160" si="161">ROUND(AVERAGE(AT160:BI160),0)</f>
        <v>21</v>
      </c>
      <c r="BK160" s="2">
        <f t="shared" si="161"/>
        <v>22</v>
      </c>
      <c r="BP160" s="12">
        <f t="shared" si="132"/>
        <v>21</v>
      </c>
      <c r="BQ160" s="12">
        <f t="shared" si="132"/>
        <v>22</v>
      </c>
    </row>
    <row r="161" spans="1:69" ht="19.5" x14ac:dyDescent="0.6">
      <c r="A161" t="s">
        <v>200</v>
      </c>
      <c r="B161" t="s">
        <v>174</v>
      </c>
      <c r="C161" t="s">
        <v>187</v>
      </c>
      <c r="D161" t="s">
        <v>366</v>
      </c>
      <c r="E161" t="s">
        <v>203</v>
      </c>
      <c r="F161" t="s">
        <v>174</v>
      </c>
      <c r="G161" t="s">
        <v>174</v>
      </c>
      <c r="H161" t="s">
        <v>175</v>
      </c>
      <c r="I161">
        <v>1</v>
      </c>
      <c r="J161" t="s">
        <v>176</v>
      </c>
      <c r="K161" t="b">
        <v>0</v>
      </c>
      <c r="L161">
        <v>10</v>
      </c>
      <c r="M161">
        <v>210</v>
      </c>
      <c r="N161">
        <v>10</v>
      </c>
      <c r="O161">
        <v>210</v>
      </c>
      <c r="P161">
        <v>-1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7</v>
      </c>
      <c r="AM161" t="s">
        <v>177</v>
      </c>
      <c r="AN161">
        <v>50</v>
      </c>
      <c r="AT161">
        <v>1.6</v>
      </c>
      <c r="AU161">
        <v>1</v>
      </c>
      <c r="AV161">
        <v>2.5</v>
      </c>
      <c r="AW161">
        <v>2</v>
      </c>
      <c r="AX161">
        <v>0.7</v>
      </c>
      <c r="AY161">
        <v>0.3</v>
      </c>
      <c r="AZ161">
        <v>2.2000000000000002</v>
      </c>
      <c r="BA161">
        <v>3.2</v>
      </c>
      <c r="BB161">
        <v>1.9</v>
      </c>
      <c r="BC161">
        <v>2.9</v>
      </c>
      <c r="BD161">
        <v>6.3</v>
      </c>
      <c r="BE161">
        <v>2.5</v>
      </c>
      <c r="BF161">
        <v>14.1</v>
      </c>
      <c r="BG161">
        <v>1.4</v>
      </c>
      <c r="BH161">
        <v>1.5</v>
      </c>
      <c r="BI161">
        <v>9.8000000000000007</v>
      </c>
      <c r="BJ161" s="2">
        <f t="shared" ref="BJ161:BK161" si="162">ROUND(AVERAGE(AT161:BI161),0)</f>
        <v>3</v>
      </c>
      <c r="BK161" s="2">
        <f t="shared" si="162"/>
        <v>3</v>
      </c>
      <c r="BP161" s="12">
        <f t="shared" si="132"/>
        <v>3</v>
      </c>
      <c r="BQ161" s="12">
        <f t="shared" si="132"/>
        <v>3</v>
      </c>
    </row>
    <row r="162" spans="1:69" ht="19.5" x14ac:dyDescent="0.6">
      <c r="A162" t="s">
        <v>200</v>
      </c>
      <c r="B162" t="s">
        <v>174</v>
      </c>
      <c r="C162" t="s">
        <v>178</v>
      </c>
      <c r="D162" t="s">
        <v>366</v>
      </c>
      <c r="E162" t="s">
        <v>203</v>
      </c>
      <c r="F162" t="s">
        <v>174</v>
      </c>
      <c r="G162" t="s">
        <v>174</v>
      </c>
      <c r="H162" t="s">
        <v>175</v>
      </c>
      <c r="I162">
        <v>1</v>
      </c>
      <c r="J162" t="s">
        <v>176</v>
      </c>
      <c r="K162" t="b">
        <v>0</v>
      </c>
      <c r="L162">
        <v>10</v>
      </c>
      <c r="M162">
        <v>210</v>
      </c>
      <c r="N162">
        <v>10</v>
      </c>
      <c r="O162">
        <v>210</v>
      </c>
      <c r="P162">
        <v>-1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7</v>
      </c>
      <c r="AM162" t="s">
        <v>177</v>
      </c>
      <c r="AN162">
        <v>50</v>
      </c>
      <c r="AT162">
        <v>2.8</v>
      </c>
      <c r="AU162">
        <v>1.8</v>
      </c>
      <c r="AV162">
        <v>4.3</v>
      </c>
      <c r="AW162">
        <v>3.4</v>
      </c>
      <c r="AX162">
        <v>1.2</v>
      </c>
      <c r="AY162">
        <v>0.4</v>
      </c>
      <c r="AZ162">
        <v>3.8</v>
      </c>
      <c r="BA162">
        <v>5.5</v>
      </c>
      <c r="BB162">
        <v>3.3</v>
      </c>
      <c r="BC162">
        <v>5</v>
      </c>
      <c r="BD162">
        <v>10.8</v>
      </c>
      <c r="BE162">
        <v>4.3</v>
      </c>
      <c r="BF162">
        <v>24.2</v>
      </c>
      <c r="BG162">
        <v>2.5</v>
      </c>
      <c r="BH162">
        <v>2.6</v>
      </c>
      <c r="BI162">
        <v>16.899999999999999</v>
      </c>
      <c r="BJ162" s="2">
        <f t="shared" ref="BJ162:BK162" si="163">ROUND(AVERAGE(AT162:BI162),0)</f>
        <v>6</v>
      </c>
      <c r="BK162" s="2">
        <f t="shared" si="163"/>
        <v>6</v>
      </c>
      <c r="BP162" s="12">
        <f t="shared" si="132"/>
        <v>6</v>
      </c>
      <c r="BQ162" s="12">
        <f t="shared" si="132"/>
        <v>6</v>
      </c>
    </row>
    <row r="163" spans="1:69" ht="19.5" x14ac:dyDescent="0.6">
      <c r="A163" t="s">
        <v>200</v>
      </c>
      <c r="B163" t="s">
        <v>174</v>
      </c>
      <c r="C163" t="s">
        <v>291</v>
      </c>
      <c r="D163" t="s">
        <v>367</v>
      </c>
      <c r="E163" t="s">
        <v>183</v>
      </c>
      <c r="F163" t="s">
        <v>174</v>
      </c>
      <c r="G163" t="s">
        <v>174</v>
      </c>
      <c r="H163" t="s">
        <v>181</v>
      </c>
      <c r="I163">
        <v>1</v>
      </c>
      <c r="J163" t="s">
        <v>176</v>
      </c>
      <c r="K163" t="b">
        <v>0</v>
      </c>
      <c r="L163">
        <v>10</v>
      </c>
      <c r="M163">
        <v>210</v>
      </c>
      <c r="N163">
        <v>10</v>
      </c>
      <c r="O163">
        <v>210</v>
      </c>
      <c r="P163">
        <v>-1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7</v>
      </c>
      <c r="AM163" t="s">
        <v>177</v>
      </c>
      <c r="AN163">
        <v>50</v>
      </c>
      <c r="AT163">
        <v>0</v>
      </c>
      <c r="AU163">
        <v>0.1</v>
      </c>
      <c r="AV163">
        <v>7.2</v>
      </c>
      <c r="AW163">
        <v>0.1</v>
      </c>
      <c r="AX163">
        <v>0.1</v>
      </c>
      <c r="AY163">
        <v>0</v>
      </c>
      <c r="AZ163">
        <v>0.6</v>
      </c>
      <c r="BA163">
        <v>0.6</v>
      </c>
      <c r="BB163">
        <v>0.1</v>
      </c>
      <c r="BC163">
        <v>0.4</v>
      </c>
      <c r="BD163">
        <v>0.1</v>
      </c>
      <c r="BE163">
        <v>0.3</v>
      </c>
      <c r="BF163">
        <v>1.5</v>
      </c>
      <c r="BG163">
        <v>0.1</v>
      </c>
      <c r="BH163">
        <v>0.2</v>
      </c>
      <c r="BI163">
        <v>1</v>
      </c>
      <c r="BJ163" s="2">
        <f t="shared" ref="BJ163:BK163" si="164">ROUND(AVERAGE(AT163:BI163),0)</f>
        <v>1</v>
      </c>
      <c r="BK163" s="2">
        <f t="shared" si="164"/>
        <v>1</v>
      </c>
      <c r="BP163" s="12">
        <f t="shared" si="132"/>
        <v>1</v>
      </c>
      <c r="BQ163" s="12">
        <f t="shared" si="132"/>
        <v>1</v>
      </c>
    </row>
    <row r="164" spans="1:69" ht="19.5" x14ac:dyDescent="0.6">
      <c r="A164" t="s">
        <v>200</v>
      </c>
      <c r="B164" t="s">
        <v>174</v>
      </c>
      <c r="C164" t="s">
        <v>179</v>
      </c>
      <c r="D164" t="s">
        <v>367</v>
      </c>
      <c r="E164" t="s">
        <v>183</v>
      </c>
      <c r="F164" t="s">
        <v>174</v>
      </c>
      <c r="G164" t="s">
        <v>174</v>
      </c>
      <c r="H164" t="s">
        <v>181</v>
      </c>
      <c r="I164">
        <v>1</v>
      </c>
      <c r="J164" t="s">
        <v>176</v>
      </c>
      <c r="K164" t="b">
        <v>0</v>
      </c>
      <c r="L164">
        <v>10</v>
      </c>
      <c r="M164">
        <v>210</v>
      </c>
      <c r="N164">
        <v>10</v>
      </c>
      <c r="O164">
        <v>210</v>
      </c>
      <c r="P164">
        <v>-1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7</v>
      </c>
      <c r="AM164" t="s">
        <v>177</v>
      </c>
      <c r="AN164">
        <v>50</v>
      </c>
      <c r="AT164">
        <v>0.4</v>
      </c>
      <c r="AU164">
        <v>1.1000000000000001</v>
      </c>
      <c r="AV164">
        <v>80.099999999999994</v>
      </c>
      <c r="AW164">
        <v>0.8</v>
      </c>
      <c r="AX164">
        <v>0.9</v>
      </c>
      <c r="AY164">
        <v>0.4</v>
      </c>
      <c r="AZ164">
        <v>7.2</v>
      </c>
      <c r="BA164">
        <v>6.2</v>
      </c>
      <c r="BB164">
        <v>0.9</v>
      </c>
      <c r="BC164">
        <v>4.0999999999999996</v>
      </c>
      <c r="BD164">
        <v>0.9</v>
      </c>
      <c r="BE164">
        <v>2.9</v>
      </c>
      <c r="BF164">
        <v>16.399999999999999</v>
      </c>
      <c r="BG164">
        <v>1.7</v>
      </c>
      <c r="BH164">
        <v>1.8</v>
      </c>
      <c r="BI164">
        <v>11.5</v>
      </c>
      <c r="BJ164" s="2">
        <f t="shared" ref="BJ164:BK164" si="165">ROUND(AVERAGE(AT164:BI164),0)</f>
        <v>9</v>
      </c>
      <c r="BK164" s="2">
        <f t="shared" si="165"/>
        <v>9</v>
      </c>
      <c r="BP164" s="12">
        <f t="shared" si="132"/>
        <v>9</v>
      </c>
      <c r="BQ164" s="12">
        <f t="shared" si="132"/>
        <v>9</v>
      </c>
    </row>
    <row r="165" spans="1:69" ht="19.5" x14ac:dyDescent="0.6">
      <c r="A165" t="s">
        <v>200</v>
      </c>
      <c r="B165" t="s">
        <v>174</v>
      </c>
      <c r="C165" t="s">
        <v>209</v>
      </c>
      <c r="D165" t="s">
        <v>367</v>
      </c>
      <c r="E165" t="s">
        <v>183</v>
      </c>
      <c r="F165" t="s">
        <v>174</v>
      </c>
      <c r="G165" t="s">
        <v>174</v>
      </c>
      <c r="H165" t="s">
        <v>181</v>
      </c>
      <c r="I165">
        <v>1</v>
      </c>
      <c r="J165" t="s">
        <v>176</v>
      </c>
      <c r="K165" t="b">
        <v>0</v>
      </c>
      <c r="L165">
        <v>10</v>
      </c>
      <c r="M165">
        <v>210</v>
      </c>
      <c r="N165">
        <v>10</v>
      </c>
      <c r="O165">
        <v>210</v>
      </c>
      <c r="P165">
        <v>-1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7</v>
      </c>
      <c r="AM165" t="s">
        <v>177</v>
      </c>
      <c r="AN165">
        <v>50</v>
      </c>
      <c r="AT165">
        <v>0.2</v>
      </c>
      <c r="AU165">
        <v>0.5</v>
      </c>
      <c r="AV165">
        <v>36.200000000000003</v>
      </c>
      <c r="AW165">
        <v>0.3</v>
      </c>
      <c r="AX165">
        <v>0.4</v>
      </c>
      <c r="AY165">
        <v>0.2</v>
      </c>
      <c r="AZ165">
        <v>3.2</v>
      </c>
      <c r="BA165">
        <v>2.8</v>
      </c>
      <c r="BB165">
        <v>0.4</v>
      </c>
      <c r="BC165">
        <v>1.9</v>
      </c>
      <c r="BD165">
        <v>0.4</v>
      </c>
      <c r="BE165">
        <v>1.3</v>
      </c>
      <c r="BF165">
        <v>7.4</v>
      </c>
      <c r="BG165">
        <v>0.8</v>
      </c>
      <c r="BH165">
        <v>0.8</v>
      </c>
      <c r="BI165">
        <v>5.2</v>
      </c>
      <c r="BJ165" s="2">
        <f t="shared" ref="BJ165:BK165" si="166">ROUND(AVERAGE(AT165:BI165),0)</f>
        <v>4</v>
      </c>
      <c r="BK165" s="2">
        <f t="shared" si="166"/>
        <v>4</v>
      </c>
      <c r="BP165" s="12">
        <f t="shared" si="132"/>
        <v>4</v>
      </c>
      <c r="BQ165" s="12">
        <f t="shared" si="132"/>
        <v>4</v>
      </c>
    </row>
    <row r="166" spans="1:69" ht="19.5" x14ac:dyDescent="0.6">
      <c r="A166" t="s">
        <v>200</v>
      </c>
      <c r="B166" t="s">
        <v>174</v>
      </c>
      <c r="C166" t="s">
        <v>353</v>
      </c>
      <c r="D166" t="s">
        <v>367</v>
      </c>
      <c r="E166" t="s">
        <v>183</v>
      </c>
      <c r="F166" t="s">
        <v>174</v>
      </c>
      <c r="G166" t="s">
        <v>174</v>
      </c>
      <c r="H166" t="s">
        <v>181</v>
      </c>
      <c r="I166">
        <v>1</v>
      </c>
      <c r="J166" t="s">
        <v>176</v>
      </c>
      <c r="K166" t="b">
        <v>0</v>
      </c>
      <c r="L166">
        <v>10</v>
      </c>
      <c r="M166">
        <v>210</v>
      </c>
      <c r="N166">
        <v>10</v>
      </c>
      <c r="O166">
        <v>210</v>
      </c>
      <c r="P166">
        <v>-1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7</v>
      </c>
      <c r="AM166" t="s">
        <v>177</v>
      </c>
      <c r="AN166">
        <v>50</v>
      </c>
      <c r="AT166">
        <v>1.5</v>
      </c>
      <c r="AU166">
        <v>3.9</v>
      </c>
      <c r="AV166">
        <v>273.2</v>
      </c>
      <c r="AW166">
        <v>2.6</v>
      </c>
      <c r="AX166">
        <v>3.2</v>
      </c>
      <c r="AY166">
        <v>1.2</v>
      </c>
      <c r="AZ166">
        <v>24.5</v>
      </c>
      <c r="BA166">
        <v>21.1</v>
      </c>
      <c r="BB166">
        <v>3</v>
      </c>
      <c r="BC166">
        <v>14</v>
      </c>
      <c r="BD166">
        <v>3.2</v>
      </c>
      <c r="BE166">
        <v>10</v>
      </c>
      <c r="BF166">
        <v>56</v>
      </c>
      <c r="BG166">
        <v>5.7</v>
      </c>
      <c r="BH166">
        <v>6</v>
      </c>
      <c r="BI166">
        <v>39.1</v>
      </c>
      <c r="BJ166" s="2">
        <f t="shared" ref="BJ166:BK166" si="167">ROUND(AVERAGE(AT166:BI166),0)</f>
        <v>29</v>
      </c>
      <c r="BK166" s="2">
        <f t="shared" si="167"/>
        <v>31</v>
      </c>
      <c r="BP166" s="12">
        <f t="shared" si="132"/>
        <v>29</v>
      </c>
      <c r="BQ166" s="12">
        <f t="shared" si="132"/>
        <v>31</v>
      </c>
    </row>
    <row r="167" spans="1:69" ht="19.5" x14ac:dyDescent="0.6">
      <c r="A167" t="s">
        <v>200</v>
      </c>
      <c r="B167" t="s">
        <v>174</v>
      </c>
      <c r="C167" t="s">
        <v>218</v>
      </c>
      <c r="D167" t="s">
        <v>367</v>
      </c>
      <c r="E167" t="s">
        <v>183</v>
      </c>
      <c r="F167" t="s">
        <v>174</v>
      </c>
      <c r="G167" t="s">
        <v>174</v>
      </c>
      <c r="H167" t="s">
        <v>181</v>
      </c>
      <c r="I167">
        <v>1</v>
      </c>
      <c r="J167" t="s">
        <v>176</v>
      </c>
      <c r="K167" t="b">
        <v>0</v>
      </c>
      <c r="L167">
        <v>10</v>
      </c>
      <c r="M167">
        <v>210</v>
      </c>
      <c r="N167">
        <v>10</v>
      </c>
      <c r="O167">
        <v>210</v>
      </c>
      <c r="P167">
        <v>-1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7</v>
      </c>
      <c r="AM167" t="s">
        <v>177</v>
      </c>
      <c r="AN167">
        <v>50</v>
      </c>
      <c r="AT167">
        <v>0.3</v>
      </c>
      <c r="AU167">
        <v>0.9</v>
      </c>
      <c r="AV167">
        <v>62.4</v>
      </c>
      <c r="AW167">
        <v>0.6</v>
      </c>
      <c r="AX167">
        <v>0.7</v>
      </c>
      <c r="AY167">
        <v>0.3</v>
      </c>
      <c r="AZ167">
        <v>5.6</v>
      </c>
      <c r="BA167">
        <v>4.8</v>
      </c>
      <c r="BB167">
        <v>0.7</v>
      </c>
      <c r="BC167">
        <v>3.2</v>
      </c>
      <c r="BD167">
        <v>0.7</v>
      </c>
      <c r="BE167">
        <v>2.2999999999999998</v>
      </c>
      <c r="BF167">
        <v>12.8</v>
      </c>
      <c r="BG167">
        <v>1.3</v>
      </c>
      <c r="BH167">
        <v>1.4</v>
      </c>
      <c r="BI167">
        <v>8.9</v>
      </c>
      <c r="BJ167" s="2">
        <f t="shared" ref="BJ167:BK167" si="168">ROUND(AVERAGE(AT167:BI167),0)</f>
        <v>7</v>
      </c>
      <c r="BK167" s="2">
        <f t="shared" si="168"/>
        <v>7</v>
      </c>
      <c r="BP167" s="12">
        <f t="shared" si="132"/>
        <v>7</v>
      </c>
      <c r="BQ167" s="12">
        <f t="shared" si="132"/>
        <v>7</v>
      </c>
    </row>
    <row r="168" spans="1:69" ht="19.5" x14ac:dyDescent="0.6">
      <c r="A168" t="s">
        <v>200</v>
      </c>
      <c r="B168" t="s">
        <v>174</v>
      </c>
      <c r="C168" t="s">
        <v>256</v>
      </c>
      <c r="D168" t="s">
        <v>367</v>
      </c>
      <c r="E168" t="s">
        <v>183</v>
      </c>
      <c r="F168" t="s">
        <v>174</v>
      </c>
      <c r="G168" t="s">
        <v>174</v>
      </c>
      <c r="H168" t="s">
        <v>181</v>
      </c>
      <c r="I168">
        <v>1</v>
      </c>
      <c r="J168" t="s">
        <v>176</v>
      </c>
      <c r="K168" t="b">
        <v>0</v>
      </c>
      <c r="L168">
        <v>10</v>
      </c>
      <c r="M168">
        <v>210</v>
      </c>
      <c r="N168">
        <v>10</v>
      </c>
      <c r="O168">
        <v>210</v>
      </c>
      <c r="P168">
        <v>-1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7</v>
      </c>
      <c r="AM168" t="s">
        <v>177</v>
      </c>
      <c r="AN168">
        <v>50</v>
      </c>
      <c r="AT168">
        <v>0.1</v>
      </c>
      <c r="AU168">
        <v>0.3</v>
      </c>
      <c r="AV168">
        <v>24.1</v>
      </c>
      <c r="AW168">
        <v>0.2</v>
      </c>
      <c r="AX168">
        <v>0.3</v>
      </c>
      <c r="AY168">
        <v>0.1</v>
      </c>
      <c r="AZ168">
        <v>2.2000000000000002</v>
      </c>
      <c r="BA168">
        <v>1.9</v>
      </c>
      <c r="BB168">
        <v>0.3</v>
      </c>
      <c r="BC168">
        <v>1.2</v>
      </c>
      <c r="BD168">
        <v>0.3</v>
      </c>
      <c r="BE168">
        <v>0.9</v>
      </c>
      <c r="BF168">
        <v>4.9000000000000004</v>
      </c>
      <c r="BG168">
        <v>0.5</v>
      </c>
      <c r="BH168">
        <v>0.5</v>
      </c>
      <c r="BI168">
        <v>3.5</v>
      </c>
      <c r="BJ168" s="2">
        <f t="shared" ref="BJ168:BK168" si="169">ROUND(AVERAGE(AT168:BI168),0)</f>
        <v>3</v>
      </c>
      <c r="BK168" s="2">
        <f t="shared" si="169"/>
        <v>3</v>
      </c>
      <c r="BP168" s="12">
        <f t="shared" si="132"/>
        <v>3</v>
      </c>
      <c r="BQ168" s="12">
        <f t="shared" si="132"/>
        <v>3</v>
      </c>
    </row>
    <row r="169" spans="1:69" ht="19.5" x14ac:dyDescent="0.6">
      <c r="A169" t="s">
        <v>200</v>
      </c>
      <c r="B169" t="s">
        <v>174</v>
      </c>
      <c r="C169" t="s">
        <v>185</v>
      </c>
      <c r="D169" t="s">
        <v>367</v>
      </c>
      <c r="E169" t="s">
        <v>183</v>
      </c>
      <c r="F169" t="s">
        <v>174</v>
      </c>
      <c r="G169" t="s">
        <v>174</v>
      </c>
      <c r="H169" t="s">
        <v>181</v>
      </c>
      <c r="I169">
        <v>1</v>
      </c>
      <c r="J169" t="s">
        <v>176</v>
      </c>
      <c r="K169" t="b">
        <v>0</v>
      </c>
      <c r="L169">
        <v>10</v>
      </c>
      <c r="M169">
        <v>210</v>
      </c>
      <c r="N169">
        <v>10</v>
      </c>
      <c r="O169">
        <v>210</v>
      </c>
      <c r="P169">
        <v>-1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7</v>
      </c>
      <c r="AM169" t="s">
        <v>177</v>
      </c>
      <c r="AN169">
        <v>50</v>
      </c>
      <c r="AT169">
        <v>0.7</v>
      </c>
      <c r="AU169">
        <v>1.9</v>
      </c>
      <c r="AV169">
        <v>133.30000000000001</v>
      </c>
      <c r="AW169">
        <v>1.2</v>
      </c>
      <c r="AX169">
        <v>1.6</v>
      </c>
      <c r="AY169">
        <v>0.6</v>
      </c>
      <c r="AZ169">
        <v>11.9</v>
      </c>
      <c r="BA169">
        <v>10.3</v>
      </c>
      <c r="BB169">
        <v>1.4</v>
      </c>
      <c r="BC169">
        <v>6.8</v>
      </c>
      <c r="BD169">
        <v>1.5</v>
      </c>
      <c r="BE169">
        <v>4.9000000000000004</v>
      </c>
      <c r="BF169">
        <v>27.3</v>
      </c>
      <c r="BG169">
        <v>2.8</v>
      </c>
      <c r="BH169">
        <v>2.9</v>
      </c>
      <c r="BI169">
        <v>19.100000000000001</v>
      </c>
      <c r="BJ169" s="2">
        <f t="shared" ref="BJ169:BK169" si="170">ROUND(AVERAGE(AT169:BI169),0)</f>
        <v>14</v>
      </c>
      <c r="BK169" s="2">
        <f t="shared" si="170"/>
        <v>15</v>
      </c>
      <c r="BP169" s="12">
        <f t="shared" si="132"/>
        <v>14</v>
      </c>
      <c r="BQ169" s="12">
        <f t="shared" si="132"/>
        <v>15</v>
      </c>
    </row>
    <row r="170" spans="1:69" ht="19.5" x14ac:dyDescent="0.6">
      <c r="A170" t="s">
        <v>200</v>
      </c>
      <c r="B170" t="s">
        <v>174</v>
      </c>
      <c r="C170" t="s">
        <v>185</v>
      </c>
      <c r="D170" t="s">
        <v>367</v>
      </c>
      <c r="E170" t="s">
        <v>203</v>
      </c>
      <c r="F170" t="s">
        <v>174</v>
      </c>
      <c r="G170" t="s">
        <v>174</v>
      </c>
      <c r="H170" t="s">
        <v>181</v>
      </c>
      <c r="I170">
        <v>1</v>
      </c>
      <c r="J170" t="s">
        <v>176</v>
      </c>
      <c r="K170" t="b">
        <v>0</v>
      </c>
      <c r="L170">
        <v>10</v>
      </c>
      <c r="M170">
        <v>210</v>
      </c>
      <c r="N170">
        <v>10</v>
      </c>
      <c r="O170">
        <v>210</v>
      </c>
      <c r="P170">
        <v>-1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7</v>
      </c>
      <c r="AM170" t="s">
        <v>177</v>
      </c>
      <c r="AN170">
        <v>50</v>
      </c>
      <c r="AT170">
        <v>0.1</v>
      </c>
      <c r="AU170">
        <v>0.3</v>
      </c>
      <c r="AV170">
        <v>20.399999999999999</v>
      </c>
      <c r="AW170">
        <v>0.2</v>
      </c>
      <c r="AX170">
        <v>0.2</v>
      </c>
      <c r="AY170">
        <v>0.1</v>
      </c>
      <c r="AZ170">
        <v>1.8</v>
      </c>
      <c r="BA170">
        <v>1.6</v>
      </c>
      <c r="BB170">
        <v>0.2</v>
      </c>
      <c r="BC170">
        <v>1</v>
      </c>
      <c r="BD170">
        <v>0.2</v>
      </c>
      <c r="BE170">
        <v>0.7</v>
      </c>
      <c r="BF170">
        <v>4.2</v>
      </c>
      <c r="BG170">
        <v>0.4</v>
      </c>
      <c r="BH170">
        <v>0.4</v>
      </c>
      <c r="BI170">
        <v>2.9</v>
      </c>
      <c r="BJ170" s="2">
        <f t="shared" ref="BJ170:BK170" si="171">ROUND(AVERAGE(AT170:BI170),0)</f>
        <v>2</v>
      </c>
      <c r="BK170" s="2">
        <f t="shared" si="171"/>
        <v>2</v>
      </c>
      <c r="BP170" s="12">
        <f t="shared" si="132"/>
        <v>2</v>
      </c>
      <c r="BQ170" s="12">
        <f t="shared" si="132"/>
        <v>2</v>
      </c>
    </row>
    <row r="171" spans="1:69" ht="19.5" x14ac:dyDescent="0.6">
      <c r="A171" t="s">
        <v>200</v>
      </c>
      <c r="B171" t="s">
        <v>174</v>
      </c>
      <c r="C171" t="s">
        <v>354</v>
      </c>
      <c r="D171" t="s">
        <v>367</v>
      </c>
      <c r="E171" t="s">
        <v>183</v>
      </c>
      <c r="F171" t="s">
        <v>174</v>
      </c>
      <c r="G171" t="s">
        <v>174</v>
      </c>
      <c r="H171" t="s">
        <v>181</v>
      </c>
      <c r="I171">
        <v>1</v>
      </c>
      <c r="J171" t="s">
        <v>176</v>
      </c>
      <c r="K171" t="b">
        <v>0</v>
      </c>
      <c r="L171">
        <v>10</v>
      </c>
      <c r="M171">
        <v>210</v>
      </c>
      <c r="N171">
        <v>10</v>
      </c>
      <c r="O171">
        <v>210</v>
      </c>
      <c r="P171">
        <v>-1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7</v>
      </c>
      <c r="AM171" t="s">
        <v>177</v>
      </c>
      <c r="AN171">
        <v>50</v>
      </c>
      <c r="AT171">
        <v>0</v>
      </c>
      <c r="AU171">
        <v>0</v>
      </c>
      <c r="AV171">
        <v>2.8</v>
      </c>
      <c r="AW171">
        <v>0</v>
      </c>
      <c r="AX171">
        <v>0</v>
      </c>
      <c r="AY171">
        <v>0</v>
      </c>
      <c r="AZ171">
        <v>0.3</v>
      </c>
      <c r="BA171">
        <v>0.2</v>
      </c>
      <c r="BB171">
        <v>0</v>
      </c>
      <c r="BC171">
        <v>0.1</v>
      </c>
      <c r="BD171">
        <v>0</v>
      </c>
      <c r="BE171">
        <v>0.1</v>
      </c>
      <c r="BF171">
        <v>0.6</v>
      </c>
      <c r="BG171">
        <v>0.1</v>
      </c>
      <c r="BH171">
        <v>0.1</v>
      </c>
      <c r="BI171">
        <v>0.4</v>
      </c>
      <c r="BJ171" s="2">
        <f t="shared" ref="BJ171:BK171" si="172">ROUND(AVERAGE(AT171:BI171),0)</f>
        <v>0</v>
      </c>
      <c r="BK171" s="2">
        <f t="shared" si="172"/>
        <v>0</v>
      </c>
      <c r="BP171" s="12">
        <f t="shared" si="132"/>
        <v>0</v>
      </c>
      <c r="BQ171" s="12">
        <f t="shared" si="132"/>
        <v>0</v>
      </c>
    </row>
    <row r="172" spans="1:69" ht="19.5" x14ac:dyDescent="0.6">
      <c r="A172" t="s">
        <v>200</v>
      </c>
      <c r="B172" t="s">
        <v>174</v>
      </c>
      <c r="C172" t="s">
        <v>196</v>
      </c>
      <c r="D172" t="s">
        <v>367</v>
      </c>
      <c r="E172" t="s">
        <v>203</v>
      </c>
      <c r="F172" t="s">
        <v>174</v>
      </c>
      <c r="G172" t="s">
        <v>174</v>
      </c>
      <c r="H172" t="s">
        <v>175</v>
      </c>
      <c r="I172">
        <v>1</v>
      </c>
      <c r="J172" t="s">
        <v>176</v>
      </c>
      <c r="K172" t="b">
        <v>0</v>
      </c>
      <c r="L172">
        <v>10</v>
      </c>
      <c r="M172">
        <v>210</v>
      </c>
      <c r="N172">
        <v>10</v>
      </c>
      <c r="O172">
        <v>210</v>
      </c>
      <c r="P172">
        <v>-1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7</v>
      </c>
      <c r="AM172" t="s">
        <v>177</v>
      </c>
      <c r="AN172">
        <v>50</v>
      </c>
      <c r="AT172">
        <v>0</v>
      </c>
      <c r="AU172">
        <v>0.1</v>
      </c>
      <c r="AV172">
        <v>8</v>
      </c>
      <c r="AW172">
        <v>0.1</v>
      </c>
      <c r="AX172">
        <v>0.1</v>
      </c>
      <c r="AY172">
        <v>0</v>
      </c>
      <c r="AZ172">
        <v>0.7</v>
      </c>
      <c r="BA172">
        <v>0.6</v>
      </c>
      <c r="BB172">
        <v>0.1</v>
      </c>
      <c r="BC172">
        <v>0.4</v>
      </c>
      <c r="BD172">
        <v>0.1</v>
      </c>
      <c r="BE172">
        <v>0.3</v>
      </c>
      <c r="BF172">
        <v>1.7</v>
      </c>
      <c r="BG172">
        <v>0.2</v>
      </c>
      <c r="BH172">
        <v>0.2</v>
      </c>
      <c r="BI172">
        <v>1.2</v>
      </c>
      <c r="BJ172" s="2">
        <f t="shared" ref="BJ172:BK172" si="173">ROUND(AVERAGE(AT172:BI172),0)</f>
        <v>1</v>
      </c>
      <c r="BK172" s="2">
        <f t="shared" si="173"/>
        <v>1</v>
      </c>
      <c r="BP172" s="12">
        <f t="shared" si="132"/>
        <v>1</v>
      </c>
      <c r="BQ172" s="12">
        <f t="shared" si="132"/>
        <v>1</v>
      </c>
    </row>
    <row r="173" spans="1:69" ht="19.5" x14ac:dyDescent="0.6">
      <c r="A173" t="s">
        <v>200</v>
      </c>
      <c r="B173" t="s">
        <v>174</v>
      </c>
      <c r="C173" t="s">
        <v>170</v>
      </c>
      <c r="D173" t="s">
        <v>367</v>
      </c>
      <c r="E173" t="s">
        <v>203</v>
      </c>
      <c r="F173" t="s">
        <v>174</v>
      </c>
      <c r="G173" t="s">
        <v>174</v>
      </c>
      <c r="H173" t="s">
        <v>175</v>
      </c>
      <c r="I173">
        <v>1</v>
      </c>
      <c r="J173" t="s">
        <v>176</v>
      </c>
      <c r="K173" t="b">
        <v>0</v>
      </c>
      <c r="L173">
        <v>10</v>
      </c>
      <c r="M173">
        <v>210</v>
      </c>
      <c r="N173">
        <v>10</v>
      </c>
      <c r="O173">
        <v>210</v>
      </c>
      <c r="P173">
        <v>-1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7</v>
      </c>
      <c r="AM173" t="s">
        <v>177</v>
      </c>
      <c r="AN173">
        <v>50</v>
      </c>
      <c r="AT173">
        <v>0</v>
      </c>
      <c r="AU173">
        <v>0</v>
      </c>
      <c r="AV173">
        <v>2.2999999999999998</v>
      </c>
      <c r="AW173">
        <v>0</v>
      </c>
      <c r="AX173">
        <v>0</v>
      </c>
      <c r="AY173">
        <v>0</v>
      </c>
      <c r="AZ173">
        <v>0.2</v>
      </c>
      <c r="BA173">
        <v>0.2</v>
      </c>
      <c r="BB173">
        <v>0</v>
      </c>
      <c r="BC173">
        <v>0.1</v>
      </c>
      <c r="BD173">
        <v>0</v>
      </c>
      <c r="BE173">
        <v>0.1</v>
      </c>
      <c r="BF173">
        <v>0.5</v>
      </c>
      <c r="BG173">
        <v>0</v>
      </c>
      <c r="BH173">
        <v>0.1</v>
      </c>
      <c r="BI173">
        <v>0.3</v>
      </c>
      <c r="BJ173" s="2">
        <f t="shared" ref="BJ173:BK173" si="174">ROUND(AVERAGE(AT173:BI173),0)</f>
        <v>0</v>
      </c>
      <c r="BK173" s="2">
        <f t="shared" si="174"/>
        <v>0</v>
      </c>
      <c r="BP173" s="12">
        <f t="shared" si="132"/>
        <v>0</v>
      </c>
      <c r="BQ173" s="12">
        <f t="shared" si="132"/>
        <v>0</v>
      </c>
    </row>
    <row r="174" spans="1:69" ht="19.5" x14ac:dyDescent="0.6">
      <c r="A174" t="s">
        <v>200</v>
      </c>
      <c r="B174" t="s">
        <v>174</v>
      </c>
      <c r="C174" t="s">
        <v>187</v>
      </c>
      <c r="D174" t="s">
        <v>367</v>
      </c>
      <c r="E174" t="s">
        <v>203</v>
      </c>
      <c r="F174" t="s">
        <v>174</v>
      </c>
      <c r="G174" t="s">
        <v>174</v>
      </c>
      <c r="H174" t="s">
        <v>175</v>
      </c>
      <c r="I174">
        <v>1</v>
      </c>
      <c r="J174" t="s">
        <v>176</v>
      </c>
      <c r="K174" t="b">
        <v>0</v>
      </c>
      <c r="L174">
        <v>10</v>
      </c>
      <c r="M174">
        <v>210</v>
      </c>
      <c r="N174">
        <v>10</v>
      </c>
      <c r="O174">
        <v>210</v>
      </c>
      <c r="P174">
        <v>-1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7</v>
      </c>
      <c r="AM174" t="s">
        <v>177</v>
      </c>
      <c r="AN174">
        <v>50</v>
      </c>
      <c r="AT174">
        <v>0.2</v>
      </c>
      <c r="AU174">
        <v>0.6</v>
      </c>
      <c r="AV174">
        <v>39.6</v>
      </c>
      <c r="AW174">
        <v>0.4</v>
      </c>
      <c r="AX174">
        <v>0.5</v>
      </c>
      <c r="AY174">
        <v>0.2</v>
      </c>
      <c r="AZ174">
        <v>3.5</v>
      </c>
      <c r="BA174">
        <v>3.1</v>
      </c>
      <c r="BB174">
        <v>0.4</v>
      </c>
      <c r="BC174">
        <v>2</v>
      </c>
      <c r="BD174">
        <v>0.5</v>
      </c>
      <c r="BE174">
        <v>1.4</v>
      </c>
      <c r="BF174">
        <v>8.1</v>
      </c>
      <c r="BG174">
        <v>0.8</v>
      </c>
      <c r="BH174">
        <v>0.9</v>
      </c>
      <c r="BI174">
        <v>5.7</v>
      </c>
      <c r="BJ174" s="2">
        <f t="shared" ref="BJ174:BK174" si="175">ROUND(AVERAGE(AT174:BI174),0)</f>
        <v>4</v>
      </c>
      <c r="BK174" s="2">
        <f t="shared" si="175"/>
        <v>4</v>
      </c>
      <c r="BP174" s="12">
        <f t="shared" si="132"/>
        <v>4</v>
      </c>
      <c r="BQ174" s="12">
        <f t="shared" si="132"/>
        <v>4</v>
      </c>
    </row>
    <row r="175" spans="1:69" ht="19.5" x14ac:dyDescent="0.6">
      <c r="A175" t="s">
        <v>200</v>
      </c>
      <c r="B175" t="s">
        <v>174</v>
      </c>
      <c r="C175" t="s">
        <v>179</v>
      </c>
      <c r="D175" t="s">
        <v>368</v>
      </c>
      <c r="E175" t="s">
        <v>183</v>
      </c>
      <c r="F175" t="s">
        <v>174</v>
      </c>
      <c r="G175" t="s">
        <v>174</v>
      </c>
      <c r="H175" t="s">
        <v>181</v>
      </c>
      <c r="I175">
        <v>1</v>
      </c>
      <c r="J175" t="s">
        <v>176</v>
      </c>
      <c r="K175" t="b">
        <v>0</v>
      </c>
      <c r="L175">
        <v>10</v>
      </c>
      <c r="M175">
        <v>210</v>
      </c>
      <c r="N175">
        <v>10</v>
      </c>
      <c r="O175">
        <v>210</v>
      </c>
      <c r="P175">
        <v>-1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7</v>
      </c>
      <c r="AM175" t="s">
        <v>177</v>
      </c>
      <c r="AN175">
        <v>50</v>
      </c>
      <c r="AT175">
        <v>2.9</v>
      </c>
      <c r="AU175">
        <v>2.2999999999999998</v>
      </c>
      <c r="AV175">
        <v>30.5</v>
      </c>
      <c r="AW175">
        <v>11.2</v>
      </c>
      <c r="AX175">
        <v>2.7</v>
      </c>
      <c r="AY175">
        <v>1.4</v>
      </c>
      <c r="AZ175">
        <v>7.9</v>
      </c>
      <c r="BA175">
        <v>24.1</v>
      </c>
      <c r="BB175">
        <v>5.3</v>
      </c>
      <c r="BC175">
        <v>5.0999999999999996</v>
      </c>
      <c r="BD175">
        <v>15.5</v>
      </c>
      <c r="BE175">
        <v>8.9</v>
      </c>
      <c r="BF175">
        <v>49.6</v>
      </c>
      <c r="BG175">
        <v>5</v>
      </c>
      <c r="BH175">
        <v>5.3</v>
      </c>
      <c r="BI175">
        <v>34.6</v>
      </c>
      <c r="BJ175" s="2">
        <f t="shared" ref="BJ175:BK175" si="176">ROUND(AVERAGE(AT175:BI175),0)</f>
        <v>13</v>
      </c>
      <c r="BK175" s="2">
        <f t="shared" si="176"/>
        <v>14</v>
      </c>
      <c r="BP175" s="12">
        <f t="shared" si="132"/>
        <v>13</v>
      </c>
      <c r="BQ175" s="12">
        <f t="shared" si="132"/>
        <v>14</v>
      </c>
    </row>
    <row r="176" spans="1:69" ht="19.5" x14ac:dyDescent="0.6">
      <c r="A176" t="s">
        <v>200</v>
      </c>
      <c r="B176" t="s">
        <v>174</v>
      </c>
      <c r="C176" t="s">
        <v>179</v>
      </c>
      <c r="D176" t="s">
        <v>368</v>
      </c>
      <c r="E176" t="s">
        <v>203</v>
      </c>
      <c r="F176" t="s">
        <v>174</v>
      </c>
      <c r="G176" t="s">
        <v>174</v>
      </c>
      <c r="H176" t="s">
        <v>181</v>
      </c>
      <c r="I176">
        <v>1</v>
      </c>
      <c r="J176" t="s">
        <v>176</v>
      </c>
      <c r="K176" t="b">
        <v>0</v>
      </c>
      <c r="L176">
        <v>10</v>
      </c>
      <c r="M176">
        <v>210</v>
      </c>
      <c r="N176">
        <v>10</v>
      </c>
      <c r="O176">
        <v>210</v>
      </c>
      <c r="P176">
        <v>-1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7</v>
      </c>
      <c r="AM176" t="s">
        <v>177</v>
      </c>
      <c r="AN176">
        <v>50</v>
      </c>
      <c r="AT176">
        <v>3.7</v>
      </c>
      <c r="AU176">
        <v>2.9</v>
      </c>
      <c r="AV176">
        <v>38.4</v>
      </c>
      <c r="AW176">
        <v>14.1</v>
      </c>
      <c r="AX176">
        <v>3.4</v>
      </c>
      <c r="AY176">
        <v>1.7</v>
      </c>
      <c r="AZ176">
        <v>10</v>
      </c>
      <c r="BA176">
        <v>30.4</v>
      </c>
      <c r="BB176">
        <v>6.7</v>
      </c>
      <c r="BC176">
        <v>6.4</v>
      </c>
      <c r="BD176">
        <v>19.5</v>
      </c>
      <c r="BE176">
        <v>11.2</v>
      </c>
      <c r="BF176">
        <v>62.5</v>
      </c>
      <c r="BG176">
        <v>6.3</v>
      </c>
      <c r="BH176">
        <v>6.7</v>
      </c>
      <c r="BI176">
        <v>43.6</v>
      </c>
      <c r="BJ176" s="2">
        <f t="shared" ref="BJ176:BK176" si="177">ROUND(AVERAGE(AT176:BI176),0)</f>
        <v>17</v>
      </c>
      <c r="BK176" s="2">
        <f t="shared" si="177"/>
        <v>18</v>
      </c>
      <c r="BP176" s="12">
        <f t="shared" si="132"/>
        <v>17</v>
      </c>
      <c r="BQ176" s="12">
        <f t="shared" si="132"/>
        <v>18</v>
      </c>
    </row>
    <row r="177" spans="1:69" ht="19.5" x14ac:dyDescent="0.6">
      <c r="A177" t="s">
        <v>200</v>
      </c>
      <c r="B177" t="s">
        <v>174</v>
      </c>
      <c r="C177" t="s">
        <v>353</v>
      </c>
      <c r="D177" t="s">
        <v>368</v>
      </c>
      <c r="E177" t="s">
        <v>183</v>
      </c>
      <c r="F177" t="s">
        <v>174</v>
      </c>
      <c r="G177" t="s">
        <v>174</v>
      </c>
      <c r="H177" t="s">
        <v>181</v>
      </c>
      <c r="I177">
        <v>1</v>
      </c>
      <c r="J177" t="s">
        <v>176</v>
      </c>
      <c r="K177" t="b">
        <v>0</v>
      </c>
      <c r="L177">
        <v>10</v>
      </c>
      <c r="M177">
        <v>210</v>
      </c>
      <c r="N177">
        <v>10</v>
      </c>
      <c r="O177">
        <v>210</v>
      </c>
      <c r="P177">
        <v>-1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7</v>
      </c>
      <c r="AM177" t="s">
        <v>177</v>
      </c>
      <c r="AN177">
        <v>50</v>
      </c>
      <c r="AT177">
        <v>2.2000000000000002</v>
      </c>
      <c r="AU177">
        <v>1.7</v>
      </c>
      <c r="AV177">
        <v>23.3</v>
      </c>
      <c r="AW177">
        <v>8.5</v>
      </c>
      <c r="AX177">
        <v>2.1</v>
      </c>
      <c r="AY177">
        <v>1</v>
      </c>
      <c r="AZ177">
        <v>6.1</v>
      </c>
      <c r="BA177">
        <v>18.399999999999999</v>
      </c>
      <c r="BB177">
        <v>4</v>
      </c>
      <c r="BC177">
        <v>3.9</v>
      </c>
      <c r="BD177">
        <v>11.8</v>
      </c>
      <c r="BE177">
        <v>6.8</v>
      </c>
      <c r="BF177">
        <v>37.9</v>
      </c>
      <c r="BG177">
        <v>3.9</v>
      </c>
      <c r="BH177">
        <v>4.0999999999999996</v>
      </c>
      <c r="BI177">
        <v>26.5</v>
      </c>
      <c r="BJ177" s="2">
        <f t="shared" ref="BJ177:BK177" si="178">ROUND(AVERAGE(AT177:BI177),0)</f>
        <v>10</v>
      </c>
      <c r="BK177" s="2">
        <f t="shared" si="178"/>
        <v>11</v>
      </c>
      <c r="BP177" s="12">
        <f t="shared" si="132"/>
        <v>10</v>
      </c>
      <c r="BQ177" s="12">
        <f t="shared" si="132"/>
        <v>11</v>
      </c>
    </row>
    <row r="178" spans="1:69" ht="19.5" x14ac:dyDescent="0.6">
      <c r="A178" t="s">
        <v>200</v>
      </c>
      <c r="B178" t="s">
        <v>174</v>
      </c>
      <c r="C178" t="s">
        <v>218</v>
      </c>
      <c r="D178" t="s">
        <v>368</v>
      </c>
      <c r="E178" t="s">
        <v>183</v>
      </c>
      <c r="F178" t="s">
        <v>174</v>
      </c>
      <c r="G178" t="s">
        <v>174</v>
      </c>
      <c r="H178" t="s">
        <v>181</v>
      </c>
      <c r="I178">
        <v>1</v>
      </c>
      <c r="J178" t="s">
        <v>176</v>
      </c>
      <c r="K178" t="b">
        <v>0</v>
      </c>
      <c r="L178">
        <v>10</v>
      </c>
      <c r="M178">
        <v>210</v>
      </c>
      <c r="N178">
        <v>10</v>
      </c>
      <c r="O178">
        <v>210</v>
      </c>
      <c r="P178">
        <v>-1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7</v>
      </c>
      <c r="AM178" t="s">
        <v>177</v>
      </c>
      <c r="AN178">
        <v>50</v>
      </c>
      <c r="AT178">
        <v>8.5</v>
      </c>
      <c r="AU178">
        <v>6.6</v>
      </c>
      <c r="AV178">
        <v>88.9</v>
      </c>
      <c r="AW178">
        <v>32.6</v>
      </c>
      <c r="AX178">
        <v>7.9</v>
      </c>
      <c r="AY178">
        <v>4</v>
      </c>
      <c r="AZ178">
        <v>23.2</v>
      </c>
      <c r="BA178">
        <v>70.3</v>
      </c>
      <c r="BB178">
        <v>15.4</v>
      </c>
      <c r="BC178">
        <v>14.8</v>
      </c>
      <c r="BD178">
        <v>45.2</v>
      </c>
      <c r="BE178">
        <v>25.8</v>
      </c>
      <c r="BF178">
        <v>144.69999999999999</v>
      </c>
      <c r="BG178">
        <v>14.7</v>
      </c>
      <c r="BH178">
        <v>15.5</v>
      </c>
      <c r="BI178">
        <v>100.9</v>
      </c>
      <c r="BJ178" s="2">
        <f t="shared" ref="BJ178:BK178" si="179">ROUND(AVERAGE(AT178:BI178),0)</f>
        <v>39</v>
      </c>
      <c r="BK178" s="2">
        <f t="shared" si="179"/>
        <v>41</v>
      </c>
      <c r="BP178" s="12">
        <f t="shared" si="132"/>
        <v>39</v>
      </c>
      <c r="BQ178" s="12">
        <f t="shared" si="132"/>
        <v>41</v>
      </c>
    </row>
    <row r="179" spans="1:69" ht="19.5" x14ac:dyDescent="0.6">
      <c r="A179" t="s">
        <v>200</v>
      </c>
      <c r="B179" t="s">
        <v>174</v>
      </c>
      <c r="C179" t="s">
        <v>218</v>
      </c>
      <c r="D179" t="s">
        <v>368</v>
      </c>
      <c r="E179" t="s">
        <v>203</v>
      </c>
      <c r="F179" t="s">
        <v>174</v>
      </c>
      <c r="G179" t="s">
        <v>174</v>
      </c>
      <c r="H179" t="s">
        <v>181</v>
      </c>
      <c r="I179">
        <v>1</v>
      </c>
      <c r="J179" t="s">
        <v>176</v>
      </c>
      <c r="K179" t="b">
        <v>0</v>
      </c>
      <c r="L179">
        <v>10</v>
      </c>
      <c r="M179">
        <v>210</v>
      </c>
      <c r="N179">
        <v>10</v>
      </c>
      <c r="O179">
        <v>210</v>
      </c>
      <c r="P179">
        <v>-1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7</v>
      </c>
      <c r="AM179" t="s">
        <v>177</v>
      </c>
      <c r="AN179">
        <v>50</v>
      </c>
      <c r="AT179">
        <v>1.9</v>
      </c>
      <c r="AU179">
        <v>1.5</v>
      </c>
      <c r="AV179">
        <v>20.2</v>
      </c>
      <c r="AW179">
        <v>7.4</v>
      </c>
      <c r="AX179">
        <v>1.8</v>
      </c>
      <c r="AY179">
        <v>0.9</v>
      </c>
      <c r="AZ179">
        <v>5.3</v>
      </c>
      <c r="BA179">
        <v>16</v>
      </c>
      <c r="BB179">
        <v>3.5</v>
      </c>
      <c r="BC179">
        <v>3.4</v>
      </c>
      <c r="BD179">
        <v>10.3</v>
      </c>
      <c r="BE179">
        <v>5.9</v>
      </c>
      <c r="BF179">
        <v>32.799999999999997</v>
      </c>
      <c r="BG179">
        <v>3.3</v>
      </c>
      <c r="BH179">
        <v>3.5</v>
      </c>
      <c r="BI179">
        <v>22.9</v>
      </c>
      <c r="BJ179" s="2">
        <f t="shared" ref="BJ179:BK179" si="180">ROUND(AVERAGE(AT179:BI179),0)</f>
        <v>9</v>
      </c>
      <c r="BK179" s="2">
        <f t="shared" si="180"/>
        <v>9</v>
      </c>
      <c r="BP179" s="12">
        <f t="shared" si="132"/>
        <v>9</v>
      </c>
      <c r="BQ179" s="12">
        <f t="shared" si="132"/>
        <v>9</v>
      </c>
    </row>
    <row r="180" spans="1:69" ht="19.5" x14ac:dyDescent="0.6">
      <c r="A180" t="s">
        <v>200</v>
      </c>
      <c r="B180" t="s">
        <v>174</v>
      </c>
      <c r="C180" t="s">
        <v>185</v>
      </c>
      <c r="D180" t="s">
        <v>368</v>
      </c>
      <c r="E180" t="s">
        <v>183</v>
      </c>
      <c r="F180" t="s">
        <v>174</v>
      </c>
      <c r="G180" t="s">
        <v>174</v>
      </c>
      <c r="H180" t="s">
        <v>181</v>
      </c>
      <c r="I180">
        <v>1</v>
      </c>
      <c r="J180" t="s">
        <v>176</v>
      </c>
      <c r="K180" t="b">
        <v>0</v>
      </c>
      <c r="L180">
        <v>10</v>
      </c>
      <c r="M180">
        <v>210</v>
      </c>
      <c r="N180">
        <v>10</v>
      </c>
      <c r="O180">
        <v>210</v>
      </c>
      <c r="P180">
        <v>-1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7</v>
      </c>
      <c r="AM180" t="s">
        <v>177</v>
      </c>
      <c r="AN180">
        <v>50</v>
      </c>
      <c r="AT180">
        <v>9.1999999999999993</v>
      </c>
      <c r="AU180">
        <v>7.2</v>
      </c>
      <c r="AV180">
        <v>96</v>
      </c>
      <c r="AW180">
        <v>35.1</v>
      </c>
      <c r="AX180">
        <v>8.5</v>
      </c>
      <c r="AY180">
        <v>4.3</v>
      </c>
      <c r="AZ180">
        <v>25</v>
      </c>
      <c r="BA180">
        <v>75.900000000000006</v>
      </c>
      <c r="BB180">
        <v>16.600000000000001</v>
      </c>
      <c r="BC180">
        <v>15.9</v>
      </c>
      <c r="BD180">
        <v>48.8</v>
      </c>
      <c r="BE180">
        <v>27.9</v>
      </c>
      <c r="BF180">
        <v>156.1</v>
      </c>
      <c r="BG180">
        <v>15.9</v>
      </c>
      <c r="BH180">
        <v>16.7</v>
      </c>
      <c r="BI180">
        <v>108.9</v>
      </c>
      <c r="BJ180" s="2">
        <f t="shared" ref="BJ180:BK180" si="181">ROUND(AVERAGE(AT180:BI180),0)</f>
        <v>42</v>
      </c>
      <c r="BK180" s="2">
        <f t="shared" si="181"/>
        <v>44</v>
      </c>
      <c r="BP180" s="12">
        <f t="shared" si="132"/>
        <v>42</v>
      </c>
      <c r="BQ180" s="12">
        <f t="shared" si="132"/>
        <v>44</v>
      </c>
    </row>
    <row r="181" spans="1:69" ht="19.5" x14ac:dyDescent="0.6">
      <c r="A181" t="s">
        <v>200</v>
      </c>
      <c r="B181" t="s">
        <v>174</v>
      </c>
      <c r="C181" t="s">
        <v>185</v>
      </c>
      <c r="D181" t="s">
        <v>368</v>
      </c>
      <c r="E181" t="s">
        <v>203</v>
      </c>
      <c r="F181" t="s">
        <v>174</v>
      </c>
      <c r="G181" t="s">
        <v>174</v>
      </c>
      <c r="H181" t="s">
        <v>181</v>
      </c>
      <c r="I181">
        <v>1</v>
      </c>
      <c r="J181" t="s">
        <v>176</v>
      </c>
      <c r="K181" t="b">
        <v>0</v>
      </c>
      <c r="L181">
        <v>10</v>
      </c>
      <c r="M181">
        <v>210</v>
      </c>
      <c r="N181">
        <v>10</v>
      </c>
      <c r="O181">
        <v>210</v>
      </c>
      <c r="P181">
        <v>-1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7</v>
      </c>
      <c r="AM181" t="s">
        <v>177</v>
      </c>
      <c r="AN181">
        <v>50</v>
      </c>
      <c r="AT181">
        <v>0.3</v>
      </c>
      <c r="AU181">
        <v>0.2</v>
      </c>
      <c r="AV181">
        <v>2.9</v>
      </c>
      <c r="AW181">
        <v>1.1000000000000001</v>
      </c>
      <c r="AX181">
        <v>0.3</v>
      </c>
      <c r="AY181">
        <v>0.1</v>
      </c>
      <c r="AZ181">
        <v>0.8</v>
      </c>
      <c r="BA181">
        <v>2.2999999999999998</v>
      </c>
      <c r="BB181">
        <v>0.5</v>
      </c>
      <c r="BC181">
        <v>0.5</v>
      </c>
      <c r="BD181">
        <v>1.5</v>
      </c>
      <c r="BE181">
        <v>0.8</v>
      </c>
      <c r="BF181">
        <v>4.7</v>
      </c>
      <c r="BG181">
        <v>0.5</v>
      </c>
      <c r="BH181">
        <v>0.5</v>
      </c>
      <c r="BI181">
        <v>3.3</v>
      </c>
      <c r="BJ181" s="2">
        <f t="shared" ref="BJ181:BK181" si="182">ROUND(AVERAGE(AT181:BI181),0)</f>
        <v>1</v>
      </c>
      <c r="BK181" s="2">
        <f t="shared" si="182"/>
        <v>1</v>
      </c>
      <c r="BP181" s="12">
        <f t="shared" si="132"/>
        <v>1</v>
      </c>
      <c r="BQ181" s="12">
        <f t="shared" si="132"/>
        <v>1</v>
      </c>
    </row>
    <row r="182" spans="1:69" ht="19.5" x14ac:dyDescent="0.6">
      <c r="A182" t="s">
        <v>200</v>
      </c>
      <c r="B182" t="s">
        <v>174</v>
      </c>
      <c r="C182" t="s">
        <v>281</v>
      </c>
      <c r="D182" t="s">
        <v>368</v>
      </c>
      <c r="E182" t="s">
        <v>203</v>
      </c>
      <c r="F182" t="s">
        <v>174</v>
      </c>
      <c r="G182" t="s">
        <v>174</v>
      </c>
      <c r="H182" t="s">
        <v>175</v>
      </c>
      <c r="I182">
        <v>1</v>
      </c>
      <c r="J182" t="s">
        <v>176</v>
      </c>
      <c r="K182" t="b">
        <v>0</v>
      </c>
      <c r="L182">
        <v>10</v>
      </c>
      <c r="M182">
        <v>210</v>
      </c>
      <c r="N182">
        <v>10</v>
      </c>
      <c r="O182">
        <v>210</v>
      </c>
      <c r="P182">
        <v>-1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7</v>
      </c>
      <c r="AM182" t="s">
        <v>177</v>
      </c>
      <c r="AN182">
        <v>50</v>
      </c>
      <c r="AT182">
        <v>0.3</v>
      </c>
      <c r="AU182">
        <v>0.2</v>
      </c>
      <c r="AV182">
        <v>2.9</v>
      </c>
      <c r="AW182">
        <v>1.1000000000000001</v>
      </c>
      <c r="AX182">
        <v>0.3</v>
      </c>
      <c r="AY182">
        <v>0.1</v>
      </c>
      <c r="AZ182">
        <v>0.8</v>
      </c>
      <c r="BA182">
        <v>2.2999999999999998</v>
      </c>
      <c r="BB182">
        <v>0.5</v>
      </c>
      <c r="BC182">
        <v>0.5</v>
      </c>
      <c r="BD182">
        <v>1.5</v>
      </c>
      <c r="BE182">
        <v>0.8</v>
      </c>
      <c r="BF182">
        <v>4.7</v>
      </c>
      <c r="BG182">
        <v>0.5</v>
      </c>
      <c r="BH182">
        <v>0.5</v>
      </c>
      <c r="BI182">
        <v>3.3</v>
      </c>
      <c r="BJ182" s="2">
        <f t="shared" ref="BJ182:BK182" si="183">ROUND(AVERAGE(AT182:BI182),0)</f>
        <v>1</v>
      </c>
      <c r="BK182" s="2">
        <f t="shared" si="183"/>
        <v>1</v>
      </c>
      <c r="BP182" s="12">
        <f t="shared" si="132"/>
        <v>1</v>
      </c>
      <c r="BQ182" s="12">
        <f t="shared" si="132"/>
        <v>1</v>
      </c>
    </row>
    <row r="183" spans="1:69" ht="19.5" x14ac:dyDescent="0.6">
      <c r="A183" t="s">
        <v>200</v>
      </c>
      <c r="B183" t="s">
        <v>174</v>
      </c>
      <c r="C183" t="s">
        <v>187</v>
      </c>
      <c r="D183" t="s">
        <v>368</v>
      </c>
      <c r="E183" t="s">
        <v>203</v>
      </c>
      <c r="F183" t="s">
        <v>174</v>
      </c>
      <c r="G183" t="s">
        <v>174</v>
      </c>
      <c r="H183" t="s">
        <v>175</v>
      </c>
      <c r="I183">
        <v>1</v>
      </c>
      <c r="J183" t="s">
        <v>176</v>
      </c>
      <c r="K183" t="b">
        <v>0</v>
      </c>
      <c r="L183">
        <v>10</v>
      </c>
      <c r="M183">
        <v>210</v>
      </c>
      <c r="N183">
        <v>10</v>
      </c>
      <c r="O183">
        <v>210</v>
      </c>
      <c r="P183">
        <v>-1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7</v>
      </c>
      <c r="AM183" t="s">
        <v>177</v>
      </c>
      <c r="AN183">
        <v>50</v>
      </c>
      <c r="AT183">
        <v>0.8</v>
      </c>
      <c r="AU183">
        <v>0.6</v>
      </c>
      <c r="AV183">
        <v>8.6999999999999993</v>
      </c>
      <c r="AW183">
        <v>3.2</v>
      </c>
      <c r="AX183">
        <v>0.8</v>
      </c>
      <c r="AY183">
        <v>0.4</v>
      </c>
      <c r="AZ183">
        <v>2.2999999999999998</v>
      </c>
      <c r="BA183">
        <v>6.9</v>
      </c>
      <c r="BB183">
        <v>1.5</v>
      </c>
      <c r="BC183">
        <v>1.4</v>
      </c>
      <c r="BD183">
        <v>4.4000000000000004</v>
      </c>
      <c r="BE183">
        <v>2.5</v>
      </c>
      <c r="BF183">
        <v>14.1</v>
      </c>
      <c r="BG183">
        <v>1.4</v>
      </c>
      <c r="BH183">
        <v>1.5</v>
      </c>
      <c r="BI183">
        <v>9.8000000000000007</v>
      </c>
      <c r="BJ183" s="2">
        <f t="shared" ref="BJ183:BK183" si="184">ROUND(AVERAGE(AT183:BI183),0)</f>
        <v>4</v>
      </c>
      <c r="BK183" s="2">
        <f t="shared" si="184"/>
        <v>4</v>
      </c>
      <c r="BP183" s="12">
        <f t="shared" si="132"/>
        <v>4</v>
      </c>
      <c r="BQ183" s="12">
        <f t="shared" si="132"/>
        <v>4</v>
      </c>
    </row>
    <row r="184" spans="1:69" ht="19.5" x14ac:dyDescent="0.6">
      <c r="A184" t="s">
        <v>200</v>
      </c>
      <c r="B184" t="s">
        <v>174</v>
      </c>
      <c r="C184" t="s">
        <v>357</v>
      </c>
      <c r="D184" t="s">
        <v>369</v>
      </c>
      <c r="E184" t="s">
        <v>203</v>
      </c>
      <c r="F184" t="s">
        <v>174</v>
      </c>
      <c r="G184" t="s">
        <v>174</v>
      </c>
      <c r="H184" t="s">
        <v>181</v>
      </c>
      <c r="I184">
        <v>1</v>
      </c>
      <c r="J184" t="s">
        <v>176</v>
      </c>
      <c r="K184" t="b">
        <v>0</v>
      </c>
      <c r="L184">
        <v>10</v>
      </c>
      <c r="M184">
        <v>210</v>
      </c>
      <c r="N184">
        <v>10</v>
      </c>
      <c r="O184">
        <v>210</v>
      </c>
      <c r="P184">
        <v>-1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7</v>
      </c>
      <c r="AM184" t="s">
        <v>177</v>
      </c>
      <c r="AN184">
        <v>50</v>
      </c>
      <c r="AT184">
        <v>0.3</v>
      </c>
      <c r="AU184">
        <v>0.2</v>
      </c>
      <c r="AV184">
        <v>0.6</v>
      </c>
      <c r="AW184">
        <v>0.2</v>
      </c>
      <c r="AX184">
        <v>0.1</v>
      </c>
      <c r="AY184">
        <v>0</v>
      </c>
      <c r="AZ184">
        <v>0.2</v>
      </c>
      <c r="BA184">
        <v>0.3</v>
      </c>
      <c r="BB184">
        <v>0.3</v>
      </c>
      <c r="BC184">
        <v>0.1</v>
      </c>
      <c r="BD184">
        <v>0.7</v>
      </c>
      <c r="BE184">
        <v>0.2</v>
      </c>
      <c r="BF184">
        <v>1.4</v>
      </c>
      <c r="BG184">
        <v>0.1</v>
      </c>
      <c r="BH184">
        <v>0.1</v>
      </c>
      <c r="BI184">
        <v>1</v>
      </c>
      <c r="BJ184" s="2">
        <f t="shared" ref="BJ184:BK184" si="185">ROUND(AVERAGE(AT184:BI184),0)</f>
        <v>0</v>
      </c>
      <c r="BK184" s="2">
        <f t="shared" si="185"/>
        <v>0</v>
      </c>
      <c r="BP184" s="12">
        <f t="shared" si="132"/>
        <v>0</v>
      </c>
      <c r="BQ184" s="12">
        <f t="shared" si="132"/>
        <v>0</v>
      </c>
    </row>
    <row r="185" spans="1:69" ht="19.5" x14ac:dyDescent="0.6">
      <c r="A185" t="s">
        <v>200</v>
      </c>
      <c r="B185" t="s">
        <v>174</v>
      </c>
      <c r="C185" t="s">
        <v>291</v>
      </c>
      <c r="D185" t="s">
        <v>369</v>
      </c>
      <c r="E185" t="s">
        <v>183</v>
      </c>
      <c r="F185" t="s">
        <v>174</v>
      </c>
      <c r="G185" t="s">
        <v>174</v>
      </c>
      <c r="H185" t="s">
        <v>181</v>
      </c>
      <c r="I185">
        <v>1</v>
      </c>
      <c r="J185" t="s">
        <v>176</v>
      </c>
      <c r="K185" t="b">
        <v>0</v>
      </c>
      <c r="L185">
        <v>10</v>
      </c>
      <c r="M185">
        <v>210</v>
      </c>
      <c r="N185">
        <v>10</v>
      </c>
      <c r="O185">
        <v>210</v>
      </c>
      <c r="P185">
        <v>-1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7</v>
      </c>
      <c r="AM185" t="s">
        <v>177</v>
      </c>
      <c r="AN185">
        <v>50</v>
      </c>
      <c r="AT185">
        <v>78.599999999999994</v>
      </c>
      <c r="AU185">
        <v>39.4</v>
      </c>
      <c r="AV185">
        <v>148.6</v>
      </c>
      <c r="AW185">
        <v>64.900000000000006</v>
      </c>
      <c r="AX185">
        <v>16.899999999999999</v>
      </c>
      <c r="AY185">
        <v>4.8</v>
      </c>
      <c r="AZ185">
        <v>40.1</v>
      </c>
      <c r="BA185">
        <v>86.4</v>
      </c>
      <c r="BB185">
        <v>72.2</v>
      </c>
      <c r="BC185">
        <v>28.4</v>
      </c>
      <c r="BD185">
        <v>193.9</v>
      </c>
      <c r="BE185">
        <v>63.7</v>
      </c>
      <c r="BF185">
        <v>356.4</v>
      </c>
      <c r="BG185">
        <v>36.200000000000003</v>
      </c>
      <c r="BH185">
        <v>38.1</v>
      </c>
      <c r="BI185">
        <v>248.7</v>
      </c>
      <c r="BJ185" s="2">
        <f t="shared" ref="BJ185:BK185" si="186">ROUND(AVERAGE(AT185:BI185),0)</f>
        <v>95</v>
      </c>
      <c r="BK185" s="2">
        <f t="shared" si="186"/>
        <v>96</v>
      </c>
      <c r="BP185" s="12">
        <f t="shared" si="132"/>
        <v>95</v>
      </c>
      <c r="BQ185" s="12">
        <f t="shared" si="132"/>
        <v>96</v>
      </c>
    </row>
    <row r="186" spans="1:69" ht="19.5" x14ac:dyDescent="0.6">
      <c r="A186" t="s">
        <v>200</v>
      </c>
      <c r="B186" t="s">
        <v>174</v>
      </c>
      <c r="C186" t="s">
        <v>291</v>
      </c>
      <c r="D186" t="s">
        <v>369</v>
      </c>
      <c r="E186" t="s">
        <v>203</v>
      </c>
      <c r="F186" t="s">
        <v>174</v>
      </c>
      <c r="G186" t="s">
        <v>174</v>
      </c>
      <c r="H186" t="s">
        <v>181</v>
      </c>
      <c r="I186">
        <v>1</v>
      </c>
      <c r="J186" t="s">
        <v>176</v>
      </c>
      <c r="K186" t="b">
        <v>0</v>
      </c>
      <c r="L186">
        <v>10</v>
      </c>
      <c r="M186">
        <v>210</v>
      </c>
      <c r="N186">
        <v>10</v>
      </c>
      <c r="O186">
        <v>210</v>
      </c>
      <c r="P186">
        <v>-1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7</v>
      </c>
      <c r="AM186" t="s">
        <v>177</v>
      </c>
      <c r="AN186">
        <v>50</v>
      </c>
      <c r="AT186">
        <v>4.7</v>
      </c>
      <c r="AU186">
        <v>2.2999999999999998</v>
      </c>
      <c r="AV186">
        <v>8.8000000000000007</v>
      </c>
      <c r="AW186">
        <v>3.9</v>
      </c>
      <c r="AX186">
        <v>1</v>
      </c>
      <c r="AY186">
        <v>0.3</v>
      </c>
      <c r="AZ186">
        <v>2.4</v>
      </c>
      <c r="BA186">
        <v>5.0999999999999996</v>
      </c>
      <c r="BB186">
        <v>4.3</v>
      </c>
      <c r="BC186">
        <v>1.7</v>
      </c>
      <c r="BD186">
        <v>11.5</v>
      </c>
      <c r="BE186">
        <v>3.8</v>
      </c>
      <c r="BF186">
        <v>21.2</v>
      </c>
      <c r="BG186">
        <v>2.1</v>
      </c>
      <c r="BH186">
        <v>2.2999999999999998</v>
      </c>
      <c r="BI186">
        <v>14.8</v>
      </c>
      <c r="BJ186" s="2">
        <f t="shared" ref="BJ186:BK186" si="187">ROUND(AVERAGE(AT186:BI186),0)</f>
        <v>6</v>
      </c>
      <c r="BK186" s="2">
        <f t="shared" si="187"/>
        <v>6</v>
      </c>
      <c r="BP186" s="12">
        <f t="shared" si="132"/>
        <v>6</v>
      </c>
      <c r="BQ186" s="12">
        <f t="shared" si="132"/>
        <v>6</v>
      </c>
    </row>
    <row r="187" spans="1:69" ht="19.5" x14ac:dyDescent="0.6">
      <c r="A187" t="s">
        <v>200</v>
      </c>
      <c r="B187" t="s">
        <v>174</v>
      </c>
      <c r="C187" t="s">
        <v>179</v>
      </c>
      <c r="D187" t="s">
        <v>369</v>
      </c>
      <c r="E187" t="s">
        <v>183</v>
      </c>
      <c r="F187" t="s">
        <v>174</v>
      </c>
      <c r="G187" t="s">
        <v>174</v>
      </c>
      <c r="H187" t="s">
        <v>181</v>
      </c>
      <c r="I187">
        <v>1</v>
      </c>
      <c r="J187" t="s">
        <v>176</v>
      </c>
      <c r="K187" t="b">
        <v>0</v>
      </c>
      <c r="L187">
        <v>10</v>
      </c>
      <c r="M187">
        <v>210</v>
      </c>
      <c r="N187">
        <v>10</v>
      </c>
      <c r="O187">
        <v>210</v>
      </c>
      <c r="P187">
        <v>-1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7</v>
      </c>
      <c r="AM187" t="s">
        <v>177</v>
      </c>
      <c r="AN187">
        <v>50</v>
      </c>
      <c r="AT187">
        <v>55.5</v>
      </c>
      <c r="AU187">
        <v>27.8</v>
      </c>
      <c r="AV187">
        <v>105</v>
      </c>
      <c r="AW187">
        <v>45.9</v>
      </c>
      <c r="AX187">
        <v>12</v>
      </c>
      <c r="AY187">
        <v>3.4</v>
      </c>
      <c r="AZ187">
        <v>28.3</v>
      </c>
      <c r="BA187">
        <v>61.1</v>
      </c>
      <c r="BB187">
        <v>51</v>
      </c>
      <c r="BC187">
        <v>20</v>
      </c>
      <c r="BD187">
        <v>137</v>
      </c>
      <c r="BE187">
        <v>45</v>
      </c>
      <c r="BF187">
        <v>251.8</v>
      </c>
      <c r="BG187">
        <v>25.6</v>
      </c>
      <c r="BH187">
        <v>26.9</v>
      </c>
      <c r="BI187">
        <v>175.7</v>
      </c>
      <c r="BJ187" s="2">
        <f t="shared" ref="BJ187:BK187" si="188">ROUND(AVERAGE(AT187:BI187),0)</f>
        <v>67</v>
      </c>
      <c r="BK187" s="2">
        <f t="shared" si="188"/>
        <v>68</v>
      </c>
      <c r="BP187" s="12">
        <f t="shared" si="132"/>
        <v>67</v>
      </c>
      <c r="BQ187" s="12">
        <f t="shared" si="132"/>
        <v>68</v>
      </c>
    </row>
    <row r="188" spans="1:69" ht="19.5" x14ac:dyDescent="0.6">
      <c r="A188" t="s">
        <v>200</v>
      </c>
      <c r="B188" t="s">
        <v>174</v>
      </c>
      <c r="C188" t="s">
        <v>179</v>
      </c>
      <c r="D188" t="s">
        <v>369</v>
      </c>
      <c r="E188" t="s">
        <v>203</v>
      </c>
      <c r="F188" t="s">
        <v>174</v>
      </c>
      <c r="G188" t="s">
        <v>174</v>
      </c>
      <c r="H188" t="s">
        <v>181</v>
      </c>
      <c r="I188">
        <v>1</v>
      </c>
      <c r="J188" t="s">
        <v>176</v>
      </c>
      <c r="K188" t="b">
        <v>0</v>
      </c>
      <c r="L188">
        <v>10</v>
      </c>
      <c r="M188">
        <v>210</v>
      </c>
      <c r="N188">
        <v>10</v>
      </c>
      <c r="O188">
        <v>210</v>
      </c>
      <c r="P188">
        <v>-1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7</v>
      </c>
      <c r="AM188" t="s">
        <v>177</v>
      </c>
      <c r="AN188">
        <v>50</v>
      </c>
      <c r="AT188">
        <v>8.3000000000000007</v>
      </c>
      <c r="AU188">
        <v>4.2</v>
      </c>
      <c r="AV188">
        <v>15.7</v>
      </c>
      <c r="AW188">
        <v>6.9</v>
      </c>
      <c r="AX188">
        <v>1.8</v>
      </c>
      <c r="AY188">
        <v>0.5</v>
      </c>
      <c r="AZ188">
        <v>4.2</v>
      </c>
      <c r="BA188">
        <v>9.1</v>
      </c>
      <c r="BB188">
        <v>7.6</v>
      </c>
      <c r="BC188">
        <v>3</v>
      </c>
      <c r="BD188">
        <v>20.5</v>
      </c>
      <c r="BE188">
        <v>6.7</v>
      </c>
      <c r="BF188">
        <v>37.6</v>
      </c>
      <c r="BG188">
        <v>3.8</v>
      </c>
      <c r="BH188">
        <v>4</v>
      </c>
      <c r="BI188">
        <v>26.3</v>
      </c>
      <c r="BJ188" s="2">
        <f t="shared" ref="BJ188:BK188" si="189">ROUND(AVERAGE(AT188:BI188),0)</f>
        <v>10</v>
      </c>
      <c r="BK188" s="2">
        <f t="shared" si="189"/>
        <v>10</v>
      </c>
      <c r="BP188" s="12">
        <f t="shared" si="132"/>
        <v>10</v>
      </c>
      <c r="BQ188" s="12">
        <f t="shared" si="132"/>
        <v>10</v>
      </c>
    </row>
    <row r="189" spans="1:69" ht="19.5" x14ac:dyDescent="0.6">
      <c r="A189" t="s">
        <v>200</v>
      </c>
      <c r="B189" t="s">
        <v>174</v>
      </c>
      <c r="C189" t="s">
        <v>209</v>
      </c>
      <c r="D189" t="s">
        <v>369</v>
      </c>
      <c r="E189" t="s">
        <v>183</v>
      </c>
      <c r="F189" t="s">
        <v>174</v>
      </c>
      <c r="G189" t="s">
        <v>174</v>
      </c>
      <c r="H189" t="s">
        <v>181</v>
      </c>
      <c r="I189">
        <v>1</v>
      </c>
      <c r="J189" t="s">
        <v>176</v>
      </c>
      <c r="K189" t="b">
        <v>0</v>
      </c>
      <c r="L189">
        <v>10</v>
      </c>
      <c r="M189">
        <v>210</v>
      </c>
      <c r="N189">
        <v>10</v>
      </c>
      <c r="O189">
        <v>210</v>
      </c>
      <c r="P189">
        <v>-1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7</v>
      </c>
      <c r="AM189" t="s">
        <v>177</v>
      </c>
      <c r="AN189">
        <v>50</v>
      </c>
      <c r="AT189">
        <v>29.8</v>
      </c>
      <c r="AU189">
        <v>14.9</v>
      </c>
      <c r="AV189">
        <v>56.3</v>
      </c>
      <c r="AW189">
        <v>24.6</v>
      </c>
      <c r="AX189">
        <v>6.4</v>
      </c>
      <c r="AY189">
        <v>1.8</v>
      </c>
      <c r="AZ189">
        <v>15.2</v>
      </c>
      <c r="BA189">
        <v>32.700000000000003</v>
      </c>
      <c r="BB189">
        <v>27.3</v>
      </c>
      <c r="BC189">
        <v>10.7</v>
      </c>
      <c r="BD189">
        <v>73.400000000000006</v>
      </c>
      <c r="BE189">
        <v>24.1</v>
      </c>
      <c r="BF189">
        <v>135</v>
      </c>
      <c r="BG189">
        <v>13.7</v>
      </c>
      <c r="BH189">
        <v>14.4</v>
      </c>
      <c r="BI189">
        <v>94.2</v>
      </c>
      <c r="BJ189" s="2">
        <f t="shared" ref="BJ189:BK189" si="190">ROUND(AVERAGE(AT189:BI189),0)</f>
        <v>36</v>
      </c>
      <c r="BK189" s="2">
        <f t="shared" si="190"/>
        <v>36</v>
      </c>
      <c r="BP189" s="12">
        <f t="shared" si="132"/>
        <v>36</v>
      </c>
      <c r="BQ189" s="12">
        <f t="shared" si="132"/>
        <v>36</v>
      </c>
    </row>
    <row r="190" spans="1:69" ht="19.5" x14ac:dyDescent="0.6">
      <c r="A190" t="s">
        <v>200</v>
      </c>
      <c r="B190" t="s">
        <v>174</v>
      </c>
      <c r="C190" t="s">
        <v>209</v>
      </c>
      <c r="D190" t="s">
        <v>369</v>
      </c>
      <c r="E190" t="s">
        <v>203</v>
      </c>
      <c r="F190" t="s">
        <v>174</v>
      </c>
      <c r="G190" t="s">
        <v>174</v>
      </c>
      <c r="H190" t="s">
        <v>181</v>
      </c>
      <c r="I190">
        <v>1</v>
      </c>
      <c r="J190" t="s">
        <v>176</v>
      </c>
      <c r="K190" t="b">
        <v>0</v>
      </c>
      <c r="L190">
        <v>10</v>
      </c>
      <c r="M190">
        <v>210</v>
      </c>
      <c r="N190">
        <v>10</v>
      </c>
      <c r="O190">
        <v>210</v>
      </c>
      <c r="P190">
        <v>-1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7</v>
      </c>
      <c r="AM190" t="s">
        <v>177</v>
      </c>
      <c r="AN190">
        <v>50</v>
      </c>
      <c r="AT190">
        <v>9.9</v>
      </c>
      <c r="AU190">
        <v>5</v>
      </c>
      <c r="AV190">
        <v>18.8</v>
      </c>
      <c r="AW190">
        <v>8.1999999999999993</v>
      </c>
      <c r="AX190">
        <v>2.1</v>
      </c>
      <c r="AY190">
        <v>0.6</v>
      </c>
      <c r="AZ190">
        <v>5.0999999999999996</v>
      </c>
      <c r="BA190">
        <v>10.9</v>
      </c>
      <c r="BB190">
        <v>9.1</v>
      </c>
      <c r="BC190">
        <v>3.6</v>
      </c>
      <c r="BD190">
        <v>24.5</v>
      </c>
      <c r="BE190">
        <v>8</v>
      </c>
      <c r="BF190">
        <v>45</v>
      </c>
      <c r="BG190">
        <v>4.5999999999999996</v>
      </c>
      <c r="BH190">
        <v>4.8</v>
      </c>
      <c r="BI190">
        <v>31.4</v>
      </c>
      <c r="BJ190" s="2">
        <f t="shared" ref="BJ190:BK190" si="191">ROUND(AVERAGE(AT190:BI190),0)</f>
        <v>12</v>
      </c>
      <c r="BK190" s="2">
        <f t="shared" si="191"/>
        <v>12</v>
      </c>
      <c r="BP190" s="12">
        <f t="shared" si="132"/>
        <v>12</v>
      </c>
      <c r="BQ190" s="12">
        <f t="shared" si="132"/>
        <v>12</v>
      </c>
    </row>
    <row r="191" spans="1:69" ht="19.5" x14ac:dyDescent="0.6">
      <c r="A191" t="s">
        <v>200</v>
      </c>
      <c r="B191" t="s">
        <v>174</v>
      </c>
      <c r="C191" t="s">
        <v>353</v>
      </c>
      <c r="D191" t="s">
        <v>369</v>
      </c>
      <c r="E191" t="s">
        <v>183</v>
      </c>
      <c r="F191" t="s">
        <v>174</v>
      </c>
      <c r="G191" t="s">
        <v>174</v>
      </c>
      <c r="H191" t="s">
        <v>181</v>
      </c>
      <c r="I191">
        <v>1</v>
      </c>
      <c r="J191" t="s">
        <v>176</v>
      </c>
      <c r="K191" t="b">
        <v>0</v>
      </c>
      <c r="L191">
        <v>10</v>
      </c>
      <c r="M191">
        <v>210</v>
      </c>
      <c r="N191">
        <v>10</v>
      </c>
      <c r="O191">
        <v>210</v>
      </c>
      <c r="P191">
        <v>-1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7</v>
      </c>
      <c r="AM191" t="s">
        <v>177</v>
      </c>
      <c r="AN191">
        <v>50</v>
      </c>
      <c r="AT191">
        <v>3.8</v>
      </c>
      <c r="AU191">
        <v>1.9</v>
      </c>
      <c r="AV191">
        <v>7.1</v>
      </c>
      <c r="AW191">
        <v>3.1</v>
      </c>
      <c r="AX191">
        <v>0.8</v>
      </c>
      <c r="AY191">
        <v>0.2</v>
      </c>
      <c r="AZ191">
        <v>1.9</v>
      </c>
      <c r="BA191">
        <v>4.0999999999999996</v>
      </c>
      <c r="BB191">
        <v>3.4</v>
      </c>
      <c r="BC191">
        <v>1.4</v>
      </c>
      <c r="BD191">
        <v>9.3000000000000007</v>
      </c>
      <c r="BE191">
        <v>3</v>
      </c>
      <c r="BF191">
        <v>17</v>
      </c>
      <c r="BG191">
        <v>1.7</v>
      </c>
      <c r="BH191">
        <v>1.8</v>
      </c>
      <c r="BI191">
        <v>11.9</v>
      </c>
      <c r="BJ191" s="2">
        <f t="shared" ref="BJ191:BK191" si="192">ROUND(AVERAGE(AT191:BI191),0)</f>
        <v>5</v>
      </c>
      <c r="BK191" s="2">
        <f t="shared" si="192"/>
        <v>5</v>
      </c>
      <c r="BP191" s="12">
        <f t="shared" si="132"/>
        <v>5</v>
      </c>
      <c r="BQ191" s="12">
        <f t="shared" si="132"/>
        <v>5</v>
      </c>
    </row>
    <row r="192" spans="1:69" ht="19.5" x14ac:dyDescent="0.6">
      <c r="A192" t="s">
        <v>200</v>
      </c>
      <c r="B192" t="s">
        <v>174</v>
      </c>
      <c r="C192" t="s">
        <v>201</v>
      </c>
      <c r="D192" t="s">
        <v>369</v>
      </c>
      <c r="E192" t="s">
        <v>203</v>
      </c>
      <c r="F192" t="s">
        <v>174</v>
      </c>
      <c r="G192" t="s">
        <v>174</v>
      </c>
      <c r="H192" t="s">
        <v>181</v>
      </c>
      <c r="I192">
        <v>1</v>
      </c>
      <c r="J192" t="s">
        <v>176</v>
      </c>
      <c r="K192" t="b">
        <v>0</v>
      </c>
      <c r="L192">
        <v>10</v>
      </c>
      <c r="M192">
        <v>210</v>
      </c>
      <c r="N192">
        <v>10</v>
      </c>
      <c r="O192">
        <v>210</v>
      </c>
      <c r="P192">
        <v>-1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7</v>
      </c>
      <c r="AM192" t="s">
        <v>177</v>
      </c>
      <c r="AN192">
        <v>50</v>
      </c>
      <c r="AT192">
        <v>1.5</v>
      </c>
      <c r="AU192">
        <v>0.8</v>
      </c>
      <c r="AV192">
        <v>2.9</v>
      </c>
      <c r="AW192">
        <v>1.3</v>
      </c>
      <c r="AX192">
        <v>0.3</v>
      </c>
      <c r="AY192">
        <v>0.1</v>
      </c>
      <c r="AZ192">
        <v>0.8</v>
      </c>
      <c r="BA192">
        <v>1.7</v>
      </c>
      <c r="BB192">
        <v>1.4</v>
      </c>
      <c r="BC192">
        <v>0.6</v>
      </c>
      <c r="BD192">
        <v>3.8</v>
      </c>
      <c r="BE192">
        <v>1.2</v>
      </c>
      <c r="BF192">
        <v>7</v>
      </c>
      <c r="BG192">
        <v>0.7</v>
      </c>
      <c r="BH192">
        <v>0.7</v>
      </c>
      <c r="BI192">
        <v>4.9000000000000004</v>
      </c>
      <c r="BJ192" s="2">
        <f t="shared" ref="BJ192:BK192" si="193">ROUND(AVERAGE(AT192:BI192),0)</f>
        <v>2</v>
      </c>
      <c r="BK192" s="2">
        <f t="shared" si="193"/>
        <v>2</v>
      </c>
      <c r="BP192" s="12">
        <f t="shared" si="132"/>
        <v>2</v>
      </c>
      <c r="BQ192" s="12">
        <f t="shared" si="132"/>
        <v>2</v>
      </c>
    </row>
    <row r="193" spans="1:69" ht="19.5" x14ac:dyDescent="0.6">
      <c r="A193" t="s">
        <v>200</v>
      </c>
      <c r="B193" t="s">
        <v>174</v>
      </c>
      <c r="C193" t="s">
        <v>218</v>
      </c>
      <c r="D193" t="s">
        <v>369</v>
      </c>
      <c r="E193" t="s">
        <v>203</v>
      </c>
      <c r="F193" t="s">
        <v>174</v>
      </c>
      <c r="G193" t="s">
        <v>174</v>
      </c>
      <c r="H193" t="s">
        <v>181</v>
      </c>
      <c r="I193">
        <v>1</v>
      </c>
      <c r="J193" t="s">
        <v>176</v>
      </c>
      <c r="K193" t="b">
        <v>0</v>
      </c>
      <c r="L193">
        <v>10</v>
      </c>
      <c r="M193">
        <v>210</v>
      </c>
      <c r="N193">
        <v>10</v>
      </c>
      <c r="O193">
        <v>210</v>
      </c>
      <c r="P193">
        <v>-1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7</v>
      </c>
      <c r="AM193" t="s">
        <v>177</v>
      </c>
      <c r="AN193">
        <v>50</v>
      </c>
      <c r="AT193">
        <v>1.9</v>
      </c>
      <c r="AU193">
        <v>1</v>
      </c>
      <c r="AV193">
        <v>3.6</v>
      </c>
      <c r="AW193">
        <v>1.6</v>
      </c>
      <c r="AX193">
        <v>0.4</v>
      </c>
      <c r="AY193">
        <v>0.1</v>
      </c>
      <c r="AZ193">
        <v>1</v>
      </c>
      <c r="BA193">
        <v>2.1</v>
      </c>
      <c r="BB193">
        <v>1.7</v>
      </c>
      <c r="BC193">
        <v>0.7</v>
      </c>
      <c r="BD193">
        <v>4.7</v>
      </c>
      <c r="BE193">
        <v>1.5</v>
      </c>
      <c r="BF193">
        <v>8.6</v>
      </c>
      <c r="BG193">
        <v>0.9</v>
      </c>
      <c r="BH193">
        <v>0.9</v>
      </c>
      <c r="BI193">
        <v>6</v>
      </c>
      <c r="BJ193" s="2">
        <f t="shared" ref="BJ193:BK193" si="194">ROUND(AVERAGE(AT193:BI193),0)</f>
        <v>2</v>
      </c>
      <c r="BK193" s="2">
        <f t="shared" si="194"/>
        <v>2</v>
      </c>
      <c r="BP193" s="12">
        <f t="shared" si="132"/>
        <v>2</v>
      </c>
      <c r="BQ193" s="12">
        <f t="shared" si="132"/>
        <v>2</v>
      </c>
    </row>
    <row r="194" spans="1:69" ht="19.5" x14ac:dyDescent="0.6">
      <c r="A194" t="s">
        <v>200</v>
      </c>
      <c r="B194" t="s">
        <v>174</v>
      </c>
      <c r="C194" t="s">
        <v>185</v>
      </c>
      <c r="D194" t="s">
        <v>369</v>
      </c>
      <c r="E194" t="s">
        <v>183</v>
      </c>
      <c r="F194" t="s">
        <v>174</v>
      </c>
      <c r="G194" t="s">
        <v>174</v>
      </c>
      <c r="H194" t="s">
        <v>181</v>
      </c>
      <c r="I194">
        <v>1</v>
      </c>
      <c r="J194" t="s">
        <v>176</v>
      </c>
      <c r="K194" t="b">
        <v>0</v>
      </c>
      <c r="L194">
        <v>10</v>
      </c>
      <c r="M194">
        <v>210</v>
      </c>
      <c r="N194">
        <v>10</v>
      </c>
      <c r="O194">
        <v>210</v>
      </c>
      <c r="P194">
        <v>-1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7</v>
      </c>
      <c r="AM194" t="s">
        <v>177</v>
      </c>
      <c r="AN194">
        <v>50</v>
      </c>
      <c r="AT194">
        <v>19</v>
      </c>
      <c r="AU194">
        <v>9.5</v>
      </c>
      <c r="AV194">
        <v>35.9</v>
      </c>
      <c r="AW194">
        <v>15.7</v>
      </c>
      <c r="AX194">
        <v>4.0999999999999996</v>
      </c>
      <c r="AY194">
        <v>1.2</v>
      </c>
      <c r="AZ194">
        <v>9.6999999999999993</v>
      </c>
      <c r="BA194">
        <v>20.9</v>
      </c>
      <c r="BB194">
        <v>17.399999999999999</v>
      </c>
      <c r="BC194">
        <v>6.9</v>
      </c>
      <c r="BD194">
        <v>46.9</v>
      </c>
      <c r="BE194">
        <v>15.4</v>
      </c>
      <c r="BF194">
        <v>86.1</v>
      </c>
      <c r="BG194">
        <v>8.6999999999999993</v>
      </c>
      <c r="BH194">
        <v>9.1999999999999993</v>
      </c>
      <c r="BI194">
        <v>60.1</v>
      </c>
      <c r="BJ194" s="2">
        <f t="shared" ref="BJ194:BK194" si="195">ROUND(AVERAGE(AT194:BI194),0)</f>
        <v>23</v>
      </c>
      <c r="BK194" s="2">
        <f t="shared" si="195"/>
        <v>23</v>
      </c>
      <c r="BP194" s="12">
        <f t="shared" si="132"/>
        <v>23</v>
      </c>
      <c r="BQ194" s="12">
        <f t="shared" si="132"/>
        <v>23</v>
      </c>
    </row>
    <row r="195" spans="1:69" ht="19.5" x14ac:dyDescent="0.6">
      <c r="A195" t="s">
        <v>200</v>
      </c>
      <c r="B195" t="s">
        <v>174</v>
      </c>
      <c r="C195" t="s">
        <v>185</v>
      </c>
      <c r="D195" t="s">
        <v>369</v>
      </c>
      <c r="E195" t="s">
        <v>203</v>
      </c>
      <c r="F195" t="s">
        <v>174</v>
      </c>
      <c r="G195" t="s">
        <v>174</v>
      </c>
      <c r="H195" t="s">
        <v>181</v>
      </c>
      <c r="I195">
        <v>1</v>
      </c>
      <c r="J195" t="s">
        <v>176</v>
      </c>
      <c r="K195" t="b">
        <v>0</v>
      </c>
      <c r="L195">
        <v>10</v>
      </c>
      <c r="M195">
        <v>210</v>
      </c>
      <c r="N195">
        <v>10</v>
      </c>
      <c r="O195">
        <v>210</v>
      </c>
      <c r="P195">
        <v>-1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7</v>
      </c>
      <c r="AM195" t="s">
        <v>177</v>
      </c>
      <c r="AN195">
        <v>50</v>
      </c>
      <c r="AT195">
        <v>8.6999999999999993</v>
      </c>
      <c r="AU195">
        <v>4.4000000000000004</v>
      </c>
      <c r="AV195">
        <v>16.5</v>
      </c>
      <c r="AW195">
        <v>7.2</v>
      </c>
      <c r="AX195">
        <v>1.9</v>
      </c>
      <c r="AY195">
        <v>0.5</v>
      </c>
      <c r="AZ195">
        <v>4.5</v>
      </c>
      <c r="BA195">
        <v>9.6</v>
      </c>
      <c r="BB195">
        <v>8</v>
      </c>
      <c r="BC195">
        <v>3.2</v>
      </c>
      <c r="BD195">
        <v>21.6</v>
      </c>
      <c r="BE195">
        <v>7.1</v>
      </c>
      <c r="BF195">
        <v>39.700000000000003</v>
      </c>
      <c r="BG195">
        <v>4</v>
      </c>
      <c r="BH195">
        <v>4.2</v>
      </c>
      <c r="BI195">
        <v>27.7</v>
      </c>
      <c r="BJ195" s="2">
        <f t="shared" ref="BJ195:BK195" si="196">ROUND(AVERAGE(AT195:BI195),0)</f>
        <v>11</v>
      </c>
      <c r="BK195" s="2">
        <f t="shared" si="196"/>
        <v>11</v>
      </c>
      <c r="BP195" s="12">
        <f t="shared" ref="BP195:BQ258" si="197">BJ195+BM195</f>
        <v>11</v>
      </c>
      <c r="BQ195" s="12">
        <f t="shared" si="197"/>
        <v>11</v>
      </c>
    </row>
    <row r="196" spans="1:69" ht="19.5" x14ac:dyDescent="0.6">
      <c r="A196" t="s">
        <v>200</v>
      </c>
      <c r="B196" t="s">
        <v>174</v>
      </c>
      <c r="C196" t="s">
        <v>354</v>
      </c>
      <c r="D196" t="s">
        <v>369</v>
      </c>
      <c r="E196" t="s">
        <v>183</v>
      </c>
      <c r="F196" t="s">
        <v>174</v>
      </c>
      <c r="G196" t="s">
        <v>174</v>
      </c>
      <c r="H196" t="s">
        <v>181</v>
      </c>
      <c r="I196">
        <v>1</v>
      </c>
      <c r="J196" t="s">
        <v>176</v>
      </c>
      <c r="K196" t="b">
        <v>0</v>
      </c>
      <c r="L196">
        <v>10</v>
      </c>
      <c r="M196">
        <v>210</v>
      </c>
      <c r="N196">
        <v>10</v>
      </c>
      <c r="O196">
        <v>210</v>
      </c>
      <c r="P196">
        <v>-1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7</v>
      </c>
      <c r="AM196" t="s">
        <v>177</v>
      </c>
      <c r="AN196">
        <v>50</v>
      </c>
      <c r="AT196">
        <v>2.9</v>
      </c>
      <c r="AU196">
        <v>1.5</v>
      </c>
      <c r="AV196">
        <v>5.5</v>
      </c>
      <c r="AW196">
        <v>2.4</v>
      </c>
      <c r="AX196">
        <v>0.6</v>
      </c>
      <c r="AY196">
        <v>0.2</v>
      </c>
      <c r="AZ196">
        <v>1.5</v>
      </c>
      <c r="BA196">
        <v>3.2</v>
      </c>
      <c r="BB196">
        <v>2.7</v>
      </c>
      <c r="BC196">
        <v>1.1000000000000001</v>
      </c>
      <c r="BD196">
        <v>7.2</v>
      </c>
      <c r="BE196">
        <v>2.4</v>
      </c>
      <c r="BF196">
        <v>13.3</v>
      </c>
      <c r="BG196">
        <v>1.4</v>
      </c>
      <c r="BH196">
        <v>1.4</v>
      </c>
      <c r="BI196">
        <v>9.3000000000000007</v>
      </c>
      <c r="BJ196" s="2">
        <f t="shared" ref="BJ196:BK196" si="198">ROUND(AVERAGE(AT196:BI196),0)</f>
        <v>4</v>
      </c>
      <c r="BK196" s="2">
        <f t="shared" si="198"/>
        <v>4</v>
      </c>
      <c r="BP196" s="12">
        <f t="shared" si="197"/>
        <v>4</v>
      </c>
      <c r="BQ196" s="12">
        <f t="shared" si="197"/>
        <v>4</v>
      </c>
    </row>
    <row r="197" spans="1:69" ht="19.5" x14ac:dyDescent="0.6">
      <c r="A197" t="s">
        <v>200</v>
      </c>
      <c r="B197" t="s">
        <v>174</v>
      </c>
      <c r="C197" t="s">
        <v>354</v>
      </c>
      <c r="D197" t="s">
        <v>369</v>
      </c>
      <c r="E197" t="s">
        <v>203</v>
      </c>
      <c r="F197" t="s">
        <v>174</v>
      </c>
      <c r="G197" t="s">
        <v>174</v>
      </c>
      <c r="H197" t="s">
        <v>181</v>
      </c>
      <c r="I197">
        <v>1</v>
      </c>
      <c r="J197" t="s">
        <v>176</v>
      </c>
      <c r="K197" t="b">
        <v>0</v>
      </c>
      <c r="L197">
        <v>10</v>
      </c>
      <c r="M197">
        <v>210</v>
      </c>
      <c r="N197">
        <v>10</v>
      </c>
      <c r="O197">
        <v>210</v>
      </c>
      <c r="P197">
        <v>-1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7</v>
      </c>
      <c r="AM197" t="s">
        <v>177</v>
      </c>
      <c r="AN197">
        <v>50</v>
      </c>
      <c r="AT197">
        <v>1</v>
      </c>
      <c r="AU197">
        <v>0.5</v>
      </c>
      <c r="AV197">
        <v>1.8</v>
      </c>
      <c r="AW197">
        <v>0.8</v>
      </c>
      <c r="AX197">
        <v>0.2</v>
      </c>
      <c r="AY197">
        <v>0.1</v>
      </c>
      <c r="AZ197">
        <v>0.5</v>
      </c>
      <c r="BA197">
        <v>1.1000000000000001</v>
      </c>
      <c r="BB197">
        <v>0.9</v>
      </c>
      <c r="BC197">
        <v>0.4</v>
      </c>
      <c r="BD197">
        <v>2.4</v>
      </c>
      <c r="BE197">
        <v>0.8</v>
      </c>
      <c r="BF197">
        <v>4.4000000000000004</v>
      </c>
      <c r="BG197">
        <v>0.4</v>
      </c>
      <c r="BH197">
        <v>0.5</v>
      </c>
      <c r="BI197">
        <v>3.1</v>
      </c>
      <c r="BJ197" s="2">
        <f t="shared" ref="BJ197:BK197" si="199">ROUND(AVERAGE(AT197:BI197),0)</f>
        <v>1</v>
      </c>
      <c r="BK197" s="2">
        <f t="shared" si="199"/>
        <v>1</v>
      </c>
      <c r="BP197" s="12">
        <f t="shared" si="197"/>
        <v>1</v>
      </c>
      <c r="BQ197" s="12">
        <f t="shared" si="197"/>
        <v>1</v>
      </c>
    </row>
    <row r="198" spans="1:69" ht="19.5" x14ac:dyDescent="0.6">
      <c r="A198" t="s">
        <v>200</v>
      </c>
      <c r="B198" t="s">
        <v>174</v>
      </c>
      <c r="C198" t="s">
        <v>190</v>
      </c>
      <c r="D198" t="s">
        <v>369</v>
      </c>
      <c r="E198" t="s">
        <v>203</v>
      </c>
      <c r="F198" t="s">
        <v>174</v>
      </c>
      <c r="G198" t="s">
        <v>174</v>
      </c>
      <c r="H198" t="s">
        <v>175</v>
      </c>
      <c r="I198">
        <v>1</v>
      </c>
      <c r="J198" t="s">
        <v>176</v>
      </c>
      <c r="K198" t="b">
        <v>0</v>
      </c>
      <c r="L198">
        <v>10</v>
      </c>
      <c r="M198">
        <v>210</v>
      </c>
      <c r="N198">
        <v>10</v>
      </c>
      <c r="O198">
        <v>210</v>
      </c>
      <c r="P198">
        <v>-1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7</v>
      </c>
      <c r="AM198" t="s">
        <v>177</v>
      </c>
      <c r="AN198">
        <v>50</v>
      </c>
      <c r="AT198">
        <v>3</v>
      </c>
      <c r="AU198">
        <v>1.5</v>
      </c>
      <c r="AV198">
        <v>5.6</v>
      </c>
      <c r="AW198">
        <v>2.5</v>
      </c>
      <c r="AX198">
        <v>0.6</v>
      </c>
      <c r="AY198">
        <v>0.2</v>
      </c>
      <c r="AZ198">
        <v>1.5</v>
      </c>
      <c r="BA198">
        <v>3.3</v>
      </c>
      <c r="BB198">
        <v>2.7</v>
      </c>
      <c r="BC198">
        <v>1.1000000000000001</v>
      </c>
      <c r="BD198">
        <v>7.4</v>
      </c>
      <c r="BE198">
        <v>2.4</v>
      </c>
      <c r="BF198">
        <v>13.5</v>
      </c>
      <c r="BG198">
        <v>1.4</v>
      </c>
      <c r="BH198">
        <v>1.4</v>
      </c>
      <c r="BI198">
        <v>9.4</v>
      </c>
      <c r="BJ198" s="2">
        <f t="shared" ref="BJ198:BK198" si="200">ROUND(AVERAGE(AT198:BI198),0)</f>
        <v>4</v>
      </c>
      <c r="BK198" s="2">
        <f t="shared" si="200"/>
        <v>4</v>
      </c>
      <c r="BP198" s="12">
        <f t="shared" si="197"/>
        <v>4</v>
      </c>
      <c r="BQ198" s="12">
        <f t="shared" si="197"/>
        <v>4</v>
      </c>
    </row>
    <row r="199" spans="1:69" ht="19.5" x14ac:dyDescent="0.6">
      <c r="A199" t="s">
        <v>200</v>
      </c>
      <c r="B199" t="s">
        <v>174</v>
      </c>
      <c r="C199" t="s">
        <v>356</v>
      </c>
      <c r="D199" t="s">
        <v>369</v>
      </c>
      <c r="E199" t="s">
        <v>203</v>
      </c>
      <c r="F199" t="s">
        <v>174</v>
      </c>
      <c r="G199" t="s">
        <v>174</v>
      </c>
      <c r="H199" t="s">
        <v>175</v>
      </c>
      <c r="I199">
        <v>1</v>
      </c>
      <c r="J199" t="s">
        <v>176</v>
      </c>
      <c r="K199" t="b">
        <v>0</v>
      </c>
      <c r="L199">
        <v>10</v>
      </c>
      <c r="M199">
        <v>210</v>
      </c>
      <c r="N199">
        <v>10</v>
      </c>
      <c r="O199">
        <v>210</v>
      </c>
      <c r="P199">
        <v>-1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7</v>
      </c>
      <c r="AM199" t="s">
        <v>177</v>
      </c>
      <c r="AN199">
        <v>50</v>
      </c>
      <c r="AT199">
        <v>0.1</v>
      </c>
      <c r="AU199">
        <v>0</v>
      </c>
      <c r="AV199">
        <v>0.1</v>
      </c>
      <c r="AW199">
        <v>0.1</v>
      </c>
      <c r="AX199">
        <v>0</v>
      </c>
      <c r="AY199">
        <v>0</v>
      </c>
      <c r="AZ199">
        <v>0</v>
      </c>
      <c r="BA199">
        <v>0.1</v>
      </c>
      <c r="BB199">
        <v>0.1</v>
      </c>
      <c r="BC199">
        <v>0</v>
      </c>
      <c r="BD199">
        <v>0.2</v>
      </c>
      <c r="BE199">
        <v>0.1</v>
      </c>
      <c r="BF199">
        <v>0.3</v>
      </c>
      <c r="BG199">
        <v>0</v>
      </c>
      <c r="BH199">
        <v>0</v>
      </c>
      <c r="BI199">
        <v>0.2</v>
      </c>
      <c r="BJ199" s="2">
        <f t="shared" ref="BJ199:BK199" si="201">ROUND(AVERAGE(AT199:BI199),0)</f>
        <v>0</v>
      </c>
      <c r="BK199" s="2">
        <f t="shared" si="201"/>
        <v>0</v>
      </c>
      <c r="BP199" s="12">
        <f t="shared" si="197"/>
        <v>0</v>
      </c>
      <c r="BQ199" s="12">
        <f t="shared" si="197"/>
        <v>0</v>
      </c>
    </row>
    <row r="200" spans="1:69" ht="19.5" x14ac:dyDescent="0.6">
      <c r="A200" t="s">
        <v>200</v>
      </c>
      <c r="B200" t="s">
        <v>174</v>
      </c>
      <c r="C200" t="s">
        <v>186</v>
      </c>
      <c r="D200" t="s">
        <v>369</v>
      </c>
      <c r="E200" t="s">
        <v>203</v>
      </c>
      <c r="F200" t="s">
        <v>174</v>
      </c>
      <c r="G200" t="s">
        <v>174</v>
      </c>
      <c r="H200" t="s">
        <v>175</v>
      </c>
      <c r="I200">
        <v>1</v>
      </c>
      <c r="J200" t="s">
        <v>176</v>
      </c>
      <c r="K200" t="b">
        <v>0</v>
      </c>
      <c r="L200">
        <v>10</v>
      </c>
      <c r="M200">
        <v>210</v>
      </c>
      <c r="N200">
        <v>10</v>
      </c>
      <c r="O200">
        <v>210</v>
      </c>
      <c r="P200">
        <v>-1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7</v>
      </c>
      <c r="AM200" t="s">
        <v>177</v>
      </c>
      <c r="AN200">
        <v>50</v>
      </c>
      <c r="AT200">
        <v>26.4</v>
      </c>
      <c r="AU200">
        <v>13.2</v>
      </c>
      <c r="AV200">
        <v>49.9</v>
      </c>
      <c r="AW200">
        <v>21.8</v>
      </c>
      <c r="AX200">
        <v>5.7</v>
      </c>
      <c r="AY200">
        <v>1.6</v>
      </c>
      <c r="AZ200">
        <v>13.5</v>
      </c>
      <c r="BA200">
        <v>29.1</v>
      </c>
      <c r="BB200">
        <v>24.3</v>
      </c>
      <c r="BC200">
        <v>9.5</v>
      </c>
      <c r="BD200">
        <v>65.2</v>
      </c>
      <c r="BE200">
        <v>21.4</v>
      </c>
      <c r="BF200">
        <v>119.8</v>
      </c>
      <c r="BG200">
        <v>12.2</v>
      </c>
      <c r="BH200">
        <v>12.8</v>
      </c>
      <c r="BI200">
        <v>83.6</v>
      </c>
      <c r="BJ200" s="2">
        <f t="shared" ref="BJ200:BK200" si="202">ROUND(AVERAGE(AT200:BI200),0)</f>
        <v>32</v>
      </c>
      <c r="BK200" s="2">
        <f t="shared" si="202"/>
        <v>32</v>
      </c>
      <c r="BP200" s="12">
        <f t="shared" si="197"/>
        <v>32</v>
      </c>
      <c r="BQ200" s="12">
        <f t="shared" si="197"/>
        <v>32</v>
      </c>
    </row>
    <row r="201" spans="1:69" ht="19.5" x14ac:dyDescent="0.6">
      <c r="A201" t="s">
        <v>200</v>
      </c>
      <c r="B201" t="s">
        <v>174</v>
      </c>
      <c r="C201" t="s">
        <v>196</v>
      </c>
      <c r="D201" t="s">
        <v>369</v>
      </c>
      <c r="E201" t="s">
        <v>203</v>
      </c>
      <c r="F201" t="s">
        <v>174</v>
      </c>
      <c r="G201" t="s">
        <v>174</v>
      </c>
      <c r="H201" t="s">
        <v>175</v>
      </c>
      <c r="I201">
        <v>1</v>
      </c>
      <c r="J201" t="s">
        <v>176</v>
      </c>
      <c r="K201" t="b">
        <v>0</v>
      </c>
      <c r="L201">
        <v>10</v>
      </c>
      <c r="M201">
        <v>210</v>
      </c>
      <c r="N201">
        <v>10</v>
      </c>
      <c r="O201">
        <v>210</v>
      </c>
      <c r="P201">
        <v>-1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7</v>
      </c>
      <c r="AM201" t="s">
        <v>177</v>
      </c>
      <c r="AN201">
        <v>50</v>
      </c>
      <c r="AT201">
        <v>1.1000000000000001</v>
      </c>
      <c r="AU201">
        <v>0.5</v>
      </c>
      <c r="AV201">
        <v>2</v>
      </c>
      <c r="AW201">
        <v>0.9</v>
      </c>
      <c r="AX201">
        <v>0.2</v>
      </c>
      <c r="AY201">
        <v>0.1</v>
      </c>
      <c r="AZ201">
        <v>0.6</v>
      </c>
      <c r="BA201">
        <v>1.2</v>
      </c>
      <c r="BB201">
        <v>1</v>
      </c>
      <c r="BC201">
        <v>0.4</v>
      </c>
      <c r="BD201">
        <v>2.7</v>
      </c>
      <c r="BE201">
        <v>0.9</v>
      </c>
      <c r="BF201">
        <v>4.9000000000000004</v>
      </c>
      <c r="BG201">
        <v>0.5</v>
      </c>
      <c r="BH201">
        <v>0.5</v>
      </c>
      <c r="BI201">
        <v>3.4</v>
      </c>
      <c r="BJ201" s="2">
        <f t="shared" ref="BJ201:BK201" si="203">ROUND(AVERAGE(AT201:BI201),0)</f>
        <v>1</v>
      </c>
      <c r="BK201" s="2">
        <f t="shared" si="203"/>
        <v>1</v>
      </c>
      <c r="BP201" s="12">
        <f t="shared" si="197"/>
        <v>1</v>
      </c>
      <c r="BQ201" s="12">
        <f t="shared" si="197"/>
        <v>1</v>
      </c>
    </row>
    <row r="202" spans="1:69" ht="19.5" x14ac:dyDescent="0.6">
      <c r="A202" t="s">
        <v>200</v>
      </c>
      <c r="B202" t="s">
        <v>174</v>
      </c>
      <c r="C202" t="s">
        <v>170</v>
      </c>
      <c r="D202" t="s">
        <v>369</v>
      </c>
      <c r="E202" t="s">
        <v>203</v>
      </c>
      <c r="F202" t="s">
        <v>174</v>
      </c>
      <c r="G202" t="s">
        <v>174</v>
      </c>
      <c r="H202" t="s">
        <v>175</v>
      </c>
      <c r="I202">
        <v>1</v>
      </c>
      <c r="J202" t="s">
        <v>176</v>
      </c>
      <c r="K202" t="b">
        <v>0</v>
      </c>
      <c r="L202">
        <v>10</v>
      </c>
      <c r="M202">
        <v>210</v>
      </c>
      <c r="N202">
        <v>10</v>
      </c>
      <c r="O202">
        <v>210</v>
      </c>
      <c r="P202">
        <v>-1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7</v>
      </c>
      <c r="AM202" t="s">
        <v>177</v>
      </c>
      <c r="AN202">
        <v>50</v>
      </c>
      <c r="AT202">
        <v>3.1</v>
      </c>
      <c r="AU202">
        <v>1.5</v>
      </c>
      <c r="AV202">
        <v>5.8</v>
      </c>
      <c r="AW202">
        <v>2.5</v>
      </c>
      <c r="AX202">
        <v>0.7</v>
      </c>
      <c r="AY202">
        <v>0.2</v>
      </c>
      <c r="AZ202">
        <v>1.6</v>
      </c>
      <c r="BA202">
        <v>3.4</v>
      </c>
      <c r="BB202">
        <v>2.8</v>
      </c>
      <c r="BC202">
        <v>1.1000000000000001</v>
      </c>
      <c r="BD202">
        <v>7.6</v>
      </c>
      <c r="BE202">
        <v>2.5</v>
      </c>
      <c r="BF202">
        <v>13.9</v>
      </c>
      <c r="BG202">
        <v>1.4</v>
      </c>
      <c r="BH202">
        <v>1.5</v>
      </c>
      <c r="BI202">
        <v>9.6999999999999993</v>
      </c>
      <c r="BJ202" s="2">
        <f t="shared" ref="BJ202:BK202" si="204">ROUND(AVERAGE(AT202:BI202),0)</f>
        <v>4</v>
      </c>
      <c r="BK202" s="2">
        <f t="shared" si="204"/>
        <v>4</v>
      </c>
      <c r="BP202" s="12">
        <f t="shared" si="197"/>
        <v>4</v>
      </c>
      <c r="BQ202" s="12">
        <f t="shared" si="197"/>
        <v>4</v>
      </c>
    </row>
    <row r="203" spans="1:69" ht="19.5" x14ac:dyDescent="0.6">
      <c r="A203" t="s">
        <v>200</v>
      </c>
      <c r="B203" t="s">
        <v>174</v>
      </c>
      <c r="C203" t="s">
        <v>281</v>
      </c>
      <c r="D203" t="s">
        <v>369</v>
      </c>
      <c r="E203" t="s">
        <v>203</v>
      </c>
      <c r="F203" t="s">
        <v>174</v>
      </c>
      <c r="G203" t="s">
        <v>174</v>
      </c>
      <c r="H203" t="s">
        <v>175</v>
      </c>
      <c r="I203">
        <v>1</v>
      </c>
      <c r="J203" t="s">
        <v>176</v>
      </c>
      <c r="K203" t="b">
        <v>0</v>
      </c>
      <c r="L203">
        <v>10</v>
      </c>
      <c r="M203">
        <v>210</v>
      </c>
      <c r="N203">
        <v>10</v>
      </c>
      <c r="O203">
        <v>210</v>
      </c>
      <c r="P203">
        <v>-1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7</v>
      </c>
      <c r="AM203" t="s">
        <v>177</v>
      </c>
      <c r="AN203">
        <v>50</v>
      </c>
      <c r="AT203">
        <v>0.3</v>
      </c>
      <c r="AU203">
        <v>0.2</v>
      </c>
      <c r="AV203">
        <v>0.6</v>
      </c>
      <c r="AW203">
        <v>0.3</v>
      </c>
      <c r="AX203">
        <v>0.1</v>
      </c>
      <c r="AY203">
        <v>0</v>
      </c>
      <c r="AZ203">
        <v>0.2</v>
      </c>
      <c r="BA203">
        <v>0.3</v>
      </c>
      <c r="BB203">
        <v>0.3</v>
      </c>
      <c r="BC203">
        <v>0.1</v>
      </c>
      <c r="BD203">
        <v>0.7</v>
      </c>
      <c r="BE203">
        <v>0.2</v>
      </c>
      <c r="BF203">
        <v>1.4</v>
      </c>
      <c r="BG203">
        <v>0.1</v>
      </c>
      <c r="BH203">
        <v>0.1</v>
      </c>
      <c r="BI203">
        <v>1</v>
      </c>
      <c r="BJ203" s="2">
        <f t="shared" ref="BJ203:BK203" si="205">ROUND(AVERAGE(AT203:BI203),0)</f>
        <v>0</v>
      </c>
      <c r="BK203" s="2">
        <f t="shared" si="205"/>
        <v>0</v>
      </c>
      <c r="BP203" s="12">
        <f t="shared" si="197"/>
        <v>0</v>
      </c>
      <c r="BQ203" s="12">
        <f t="shared" si="197"/>
        <v>0</v>
      </c>
    </row>
    <row r="204" spans="1:69" ht="19.5" x14ac:dyDescent="0.6">
      <c r="A204" t="s">
        <v>200</v>
      </c>
      <c r="B204" t="s">
        <v>174</v>
      </c>
      <c r="C204" t="s">
        <v>187</v>
      </c>
      <c r="D204" t="s">
        <v>369</v>
      </c>
      <c r="E204" t="s">
        <v>203</v>
      </c>
      <c r="F204" t="s">
        <v>174</v>
      </c>
      <c r="G204" t="s">
        <v>174</v>
      </c>
      <c r="H204" t="s">
        <v>175</v>
      </c>
      <c r="I204">
        <v>1</v>
      </c>
      <c r="J204" t="s">
        <v>176</v>
      </c>
      <c r="K204" t="b">
        <v>0</v>
      </c>
      <c r="L204">
        <v>10</v>
      </c>
      <c r="M204">
        <v>210</v>
      </c>
      <c r="N204">
        <v>10</v>
      </c>
      <c r="O204">
        <v>210</v>
      </c>
      <c r="P204">
        <v>-1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7</v>
      </c>
      <c r="AM204" t="s">
        <v>177</v>
      </c>
      <c r="AN204">
        <v>50</v>
      </c>
      <c r="AT204">
        <v>0.8</v>
      </c>
      <c r="AU204">
        <v>0.4</v>
      </c>
      <c r="AV204">
        <v>1.5</v>
      </c>
      <c r="AW204">
        <v>0.7</v>
      </c>
      <c r="AX204">
        <v>0.2</v>
      </c>
      <c r="AY204">
        <v>0</v>
      </c>
      <c r="AZ204">
        <v>0.4</v>
      </c>
      <c r="BA204">
        <v>0.9</v>
      </c>
      <c r="BB204">
        <v>0.7</v>
      </c>
      <c r="BC204">
        <v>0.3</v>
      </c>
      <c r="BD204">
        <v>2</v>
      </c>
      <c r="BE204">
        <v>0.7</v>
      </c>
      <c r="BF204">
        <v>3.6</v>
      </c>
      <c r="BG204">
        <v>0.4</v>
      </c>
      <c r="BH204">
        <v>0.4</v>
      </c>
      <c r="BI204">
        <v>2.5</v>
      </c>
      <c r="BJ204" s="2">
        <f t="shared" ref="BJ204:BK204" si="206">ROUND(AVERAGE(AT204:BI204),0)</f>
        <v>1</v>
      </c>
      <c r="BK204" s="2">
        <f t="shared" si="206"/>
        <v>1</v>
      </c>
      <c r="BP204" s="12">
        <f t="shared" si="197"/>
        <v>1</v>
      </c>
      <c r="BQ204" s="12">
        <f t="shared" si="197"/>
        <v>1</v>
      </c>
    </row>
    <row r="205" spans="1:69" ht="19.5" x14ac:dyDescent="0.6">
      <c r="A205" t="s">
        <v>200</v>
      </c>
      <c r="B205" t="s">
        <v>174</v>
      </c>
      <c r="C205" t="s">
        <v>178</v>
      </c>
      <c r="D205" t="s">
        <v>369</v>
      </c>
      <c r="E205" t="s">
        <v>203</v>
      </c>
      <c r="F205" t="s">
        <v>174</v>
      </c>
      <c r="G205" t="s">
        <v>174</v>
      </c>
      <c r="H205" t="s">
        <v>175</v>
      </c>
      <c r="I205">
        <v>1</v>
      </c>
      <c r="J205" t="s">
        <v>176</v>
      </c>
      <c r="K205" t="b">
        <v>0</v>
      </c>
      <c r="L205">
        <v>10</v>
      </c>
      <c r="M205">
        <v>210</v>
      </c>
      <c r="N205">
        <v>10</v>
      </c>
      <c r="O205">
        <v>210</v>
      </c>
      <c r="P205">
        <v>-1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7</v>
      </c>
      <c r="AM205" t="s">
        <v>177</v>
      </c>
      <c r="AN205">
        <v>50</v>
      </c>
      <c r="AT205">
        <v>7.5</v>
      </c>
      <c r="AU205">
        <v>3.8</v>
      </c>
      <c r="AV205">
        <v>14.2</v>
      </c>
      <c r="AW205">
        <v>6.2</v>
      </c>
      <c r="AX205">
        <v>1.6</v>
      </c>
      <c r="AY205">
        <v>0.5</v>
      </c>
      <c r="AZ205">
        <v>3.8</v>
      </c>
      <c r="BA205">
        <v>8.3000000000000007</v>
      </c>
      <c r="BB205">
        <v>6.9</v>
      </c>
      <c r="BC205">
        <v>2.7</v>
      </c>
      <c r="BD205">
        <v>18.600000000000001</v>
      </c>
      <c r="BE205">
        <v>6.1</v>
      </c>
      <c r="BF205">
        <v>34.1</v>
      </c>
      <c r="BG205">
        <v>3.5</v>
      </c>
      <c r="BH205">
        <v>3.7</v>
      </c>
      <c r="BI205">
        <v>23.8</v>
      </c>
      <c r="BJ205" s="2">
        <f t="shared" ref="BJ205:BK205" si="207">ROUND(AVERAGE(AT205:BI205),0)</f>
        <v>9</v>
      </c>
      <c r="BK205" s="2">
        <f t="shared" si="207"/>
        <v>9</v>
      </c>
      <c r="BP205" s="12">
        <f t="shared" si="197"/>
        <v>9</v>
      </c>
      <c r="BQ205" s="12">
        <f t="shared" si="197"/>
        <v>9</v>
      </c>
    </row>
    <row r="206" spans="1:69" ht="19.5" x14ac:dyDescent="0.6">
      <c r="A206" t="s">
        <v>200</v>
      </c>
      <c r="B206" t="s">
        <v>174</v>
      </c>
      <c r="C206" t="s">
        <v>357</v>
      </c>
      <c r="D206" t="s">
        <v>370</v>
      </c>
      <c r="E206" t="s">
        <v>203</v>
      </c>
      <c r="F206" t="s">
        <v>174</v>
      </c>
      <c r="G206" t="s">
        <v>174</v>
      </c>
      <c r="H206" t="s">
        <v>181</v>
      </c>
      <c r="I206">
        <v>1</v>
      </c>
      <c r="J206" t="s">
        <v>176</v>
      </c>
      <c r="K206" t="b">
        <v>0</v>
      </c>
      <c r="L206">
        <v>10</v>
      </c>
      <c r="M206">
        <v>210</v>
      </c>
      <c r="N206">
        <v>10</v>
      </c>
      <c r="O206">
        <v>210</v>
      </c>
      <c r="P206">
        <v>-1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7</v>
      </c>
      <c r="AM206" t="s">
        <v>177</v>
      </c>
      <c r="AN206">
        <v>50</v>
      </c>
      <c r="AT206">
        <v>1.5</v>
      </c>
      <c r="AU206">
        <v>2.5</v>
      </c>
      <c r="AV206">
        <v>16.5</v>
      </c>
      <c r="AW206">
        <v>8.4</v>
      </c>
      <c r="AX206">
        <v>4.7</v>
      </c>
      <c r="AY206">
        <v>2.4</v>
      </c>
      <c r="AZ206">
        <v>6.5</v>
      </c>
      <c r="BA206">
        <v>12.2</v>
      </c>
      <c r="BB206">
        <v>7.6</v>
      </c>
      <c r="BC206">
        <v>4.5999999999999996</v>
      </c>
      <c r="BD206">
        <v>4.4000000000000004</v>
      </c>
      <c r="BE206">
        <v>5.6</v>
      </c>
      <c r="BF206">
        <v>31.6</v>
      </c>
      <c r="BG206">
        <v>3.2</v>
      </c>
      <c r="BH206">
        <v>3.4</v>
      </c>
      <c r="BI206">
        <v>22</v>
      </c>
      <c r="BJ206" s="2">
        <f t="shared" ref="BJ206:BK206" si="208">ROUND(AVERAGE(AT206:BI206),0)</f>
        <v>9</v>
      </c>
      <c r="BK206" s="2">
        <f t="shared" si="208"/>
        <v>9</v>
      </c>
      <c r="BP206" s="12">
        <f t="shared" si="197"/>
        <v>9</v>
      </c>
      <c r="BQ206" s="12">
        <f t="shared" si="197"/>
        <v>9</v>
      </c>
    </row>
    <row r="207" spans="1:69" ht="19.5" x14ac:dyDescent="0.6">
      <c r="A207" t="s">
        <v>200</v>
      </c>
      <c r="B207" t="s">
        <v>174</v>
      </c>
      <c r="C207" t="s">
        <v>291</v>
      </c>
      <c r="D207" t="s">
        <v>370</v>
      </c>
      <c r="E207" t="s">
        <v>183</v>
      </c>
      <c r="F207" t="s">
        <v>174</v>
      </c>
      <c r="G207" t="s">
        <v>174</v>
      </c>
      <c r="H207" t="s">
        <v>181</v>
      </c>
      <c r="I207">
        <v>1</v>
      </c>
      <c r="J207" t="s">
        <v>176</v>
      </c>
      <c r="K207" t="b">
        <v>0</v>
      </c>
      <c r="L207">
        <v>10</v>
      </c>
      <c r="M207">
        <v>210</v>
      </c>
      <c r="N207">
        <v>10</v>
      </c>
      <c r="O207">
        <v>210</v>
      </c>
      <c r="P207">
        <v>-1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7</v>
      </c>
      <c r="AM207" t="s">
        <v>177</v>
      </c>
      <c r="AN207">
        <v>50</v>
      </c>
      <c r="AT207">
        <v>1.5</v>
      </c>
      <c r="AU207">
        <v>2.5</v>
      </c>
      <c r="AV207">
        <v>16.7</v>
      </c>
      <c r="AW207">
        <v>8.5</v>
      </c>
      <c r="AX207">
        <v>4.8</v>
      </c>
      <c r="AY207">
        <v>2.4</v>
      </c>
      <c r="AZ207">
        <v>6.6</v>
      </c>
      <c r="BA207">
        <v>12.4</v>
      </c>
      <c r="BB207">
        <v>7.7</v>
      </c>
      <c r="BC207">
        <v>4.7</v>
      </c>
      <c r="BD207">
        <v>4.5</v>
      </c>
      <c r="BE207">
        <v>5.7</v>
      </c>
      <c r="BF207">
        <v>32</v>
      </c>
      <c r="BG207">
        <v>3.2</v>
      </c>
      <c r="BH207">
        <v>3.4</v>
      </c>
      <c r="BI207">
        <v>22.3</v>
      </c>
      <c r="BJ207" s="2">
        <f t="shared" ref="BJ207:BK207" si="209">ROUND(AVERAGE(AT207:BI207),0)</f>
        <v>9</v>
      </c>
      <c r="BK207" s="2">
        <f t="shared" si="209"/>
        <v>9</v>
      </c>
      <c r="BP207" s="12">
        <f t="shared" si="197"/>
        <v>9</v>
      </c>
      <c r="BQ207" s="12">
        <f t="shared" si="197"/>
        <v>9</v>
      </c>
    </row>
    <row r="208" spans="1:69" ht="19.5" x14ac:dyDescent="0.6">
      <c r="A208" t="s">
        <v>200</v>
      </c>
      <c r="B208" t="s">
        <v>174</v>
      </c>
      <c r="C208" t="s">
        <v>179</v>
      </c>
      <c r="D208" t="s">
        <v>370</v>
      </c>
      <c r="E208" t="s">
        <v>183</v>
      </c>
      <c r="F208" t="s">
        <v>174</v>
      </c>
      <c r="G208" t="s">
        <v>174</v>
      </c>
      <c r="H208" t="s">
        <v>181</v>
      </c>
      <c r="I208">
        <v>1</v>
      </c>
      <c r="J208" t="s">
        <v>176</v>
      </c>
      <c r="K208" t="b">
        <v>0</v>
      </c>
      <c r="L208">
        <v>10</v>
      </c>
      <c r="M208">
        <v>210</v>
      </c>
      <c r="N208">
        <v>10</v>
      </c>
      <c r="O208">
        <v>210</v>
      </c>
      <c r="P208">
        <v>-1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7</v>
      </c>
      <c r="AM208" t="s">
        <v>177</v>
      </c>
      <c r="AN208">
        <v>50</v>
      </c>
      <c r="AT208">
        <v>1.5</v>
      </c>
      <c r="AU208">
        <v>2.5</v>
      </c>
      <c r="AV208">
        <v>16.5</v>
      </c>
      <c r="AW208">
        <v>8.4</v>
      </c>
      <c r="AX208">
        <v>4.7</v>
      </c>
      <c r="AY208">
        <v>2.4</v>
      </c>
      <c r="AZ208">
        <v>6.5</v>
      </c>
      <c r="BA208">
        <v>12.2</v>
      </c>
      <c r="BB208">
        <v>7.6</v>
      </c>
      <c r="BC208">
        <v>4.5999999999999996</v>
      </c>
      <c r="BD208">
        <v>4.4000000000000004</v>
      </c>
      <c r="BE208">
        <v>5.6</v>
      </c>
      <c r="BF208">
        <v>31.6</v>
      </c>
      <c r="BG208">
        <v>3.2</v>
      </c>
      <c r="BH208">
        <v>3.4</v>
      </c>
      <c r="BI208">
        <v>22</v>
      </c>
      <c r="BJ208" s="2">
        <f t="shared" ref="BJ208:BK208" si="210">ROUND(AVERAGE(AT208:BI208),0)</f>
        <v>9</v>
      </c>
      <c r="BK208" s="2">
        <f t="shared" si="210"/>
        <v>9</v>
      </c>
      <c r="BP208" s="12">
        <f t="shared" si="197"/>
        <v>9</v>
      </c>
      <c r="BQ208" s="12">
        <f t="shared" si="197"/>
        <v>9</v>
      </c>
    </row>
    <row r="209" spans="1:69" ht="19.5" x14ac:dyDescent="0.6">
      <c r="A209" t="s">
        <v>200</v>
      </c>
      <c r="B209" t="s">
        <v>174</v>
      </c>
      <c r="C209" t="s">
        <v>209</v>
      </c>
      <c r="D209" t="s">
        <v>370</v>
      </c>
      <c r="E209" t="s">
        <v>183</v>
      </c>
      <c r="F209" t="s">
        <v>174</v>
      </c>
      <c r="G209" t="s">
        <v>174</v>
      </c>
      <c r="H209" t="s">
        <v>181</v>
      </c>
      <c r="I209">
        <v>1</v>
      </c>
      <c r="J209" t="s">
        <v>176</v>
      </c>
      <c r="K209" t="b">
        <v>0</v>
      </c>
      <c r="L209">
        <v>10</v>
      </c>
      <c r="M209">
        <v>210</v>
      </c>
      <c r="N209">
        <v>10</v>
      </c>
      <c r="O209">
        <v>210</v>
      </c>
      <c r="P209">
        <v>-1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7</v>
      </c>
      <c r="AM209" t="s">
        <v>177</v>
      </c>
      <c r="AN209">
        <v>50</v>
      </c>
      <c r="AT209">
        <v>4.7</v>
      </c>
      <c r="AU209">
        <v>8.1</v>
      </c>
      <c r="AV209">
        <v>53.3</v>
      </c>
      <c r="AW209">
        <v>27.1</v>
      </c>
      <c r="AX209">
        <v>15.2</v>
      </c>
      <c r="AY209">
        <v>7.7</v>
      </c>
      <c r="AZ209">
        <v>21</v>
      </c>
      <c r="BA209">
        <v>39.6</v>
      </c>
      <c r="BB209">
        <v>24.6</v>
      </c>
      <c r="BC209">
        <v>14.9</v>
      </c>
      <c r="BD209">
        <v>14.3</v>
      </c>
      <c r="BE209">
        <v>18.3</v>
      </c>
      <c r="BF209">
        <v>102.2</v>
      </c>
      <c r="BG209">
        <v>10.4</v>
      </c>
      <c r="BH209">
        <v>10.9</v>
      </c>
      <c r="BI209">
        <v>71.3</v>
      </c>
      <c r="BJ209" s="2">
        <f t="shared" ref="BJ209:BK209" si="211">ROUND(AVERAGE(AT209:BI209),0)</f>
        <v>28</v>
      </c>
      <c r="BK209" s="2">
        <f t="shared" si="211"/>
        <v>29</v>
      </c>
      <c r="BP209" s="12">
        <f t="shared" si="197"/>
        <v>28</v>
      </c>
      <c r="BQ209" s="12">
        <f t="shared" si="197"/>
        <v>29</v>
      </c>
    </row>
    <row r="210" spans="1:69" ht="19.5" x14ac:dyDescent="0.6">
      <c r="A210" t="s">
        <v>200</v>
      </c>
      <c r="B210" t="s">
        <v>174</v>
      </c>
      <c r="C210" t="s">
        <v>359</v>
      </c>
      <c r="D210" t="s">
        <v>370</v>
      </c>
      <c r="E210" t="s">
        <v>183</v>
      </c>
      <c r="F210" t="s">
        <v>174</v>
      </c>
      <c r="G210" t="s">
        <v>174</v>
      </c>
      <c r="H210" t="s">
        <v>181</v>
      </c>
      <c r="I210">
        <v>1</v>
      </c>
      <c r="J210" t="s">
        <v>176</v>
      </c>
      <c r="K210" t="b">
        <v>0</v>
      </c>
      <c r="L210">
        <v>10</v>
      </c>
      <c r="M210">
        <v>210</v>
      </c>
      <c r="N210">
        <v>10</v>
      </c>
      <c r="O210">
        <v>210</v>
      </c>
      <c r="P210">
        <v>-1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7</v>
      </c>
      <c r="AM210" t="s">
        <v>177</v>
      </c>
      <c r="AN210">
        <v>50</v>
      </c>
      <c r="AT210">
        <v>2</v>
      </c>
      <c r="AU210">
        <v>3.3</v>
      </c>
      <c r="AV210">
        <v>21.9</v>
      </c>
      <c r="AW210">
        <v>11.2</v>
      </c>
      <c r="AX210">
        <v>6.3</v>
      </c>
      <c r="AY210">
        <v>3.2</v>
      </c>
      <c r="AZ210">
        <v>8.6</v>
      </c>
      <c r="BA210">
        <v>16.3</v>
      </c>
      <c r="BB210">
        <v>10.1</v>
      </c>
      <c r="BC210">
        <v>6.1</v>
      </c>
      <c r="BD210">
        <v>5.9</v>
      </c>
      <c r="BE210">
        <v>7.5</v>
      </c>
      <c r="BF210">
        <v>42.1</v>
      </c>
      <c r="BG210">
        <v>4.3</v>
      </c>
      <c r="BH210">
        <v>4.5</v>
      </c>
      <c r="BI210">
        <v>29.4</v>
      </c>
      <c r="BJ210" s="2">
        <f t="shared" ref="BJ210:BK210" si="212">ROUND(AVERAGE(AT210:BI210),0)</f>
        <v>11</v>
      </c>
      <c r="BK210" s="2">
        <f t="shared" si="212"/>
        <v>12</v>
      </c>
      <c r="BP210" s="12">
        <f t="shared" si="197"/>
        <v>11</v>
      </c>
      <c r="BQ210" s="12">
        <f t="shared" si="197"/>
        <v>12</v>
      </c>
    </row>
    <row r="211" spans="1:69" ht="19.5" x14ac:dyDescent="0.6">
      <c r="A211" t="s">
        <v>200</v>
      </c>
      <c r="B211" t="s">
        <v>174</v>
      </c>
      <c r="C211" t="s">
        <v>353</v>
      </c>
      <c r="D211" t="s">
        <v>370</v>
      </c>
      <c r="E211" t="s">
        <v>183</v>
      </c>
      <c r="F211" t="s">
        <v>174</v>
      </c>
      <c r="G211" t="s">
        <v>174</v>
      </c>
      <c r="H211" t="s">
        <v>181</v>
      </c>
      <c r="I211">
        <v>1</v>
      </c>
      <c r="J211" t="s">
        <v>176</v>
      </c>
      <c r="K211" t="b">
        <v>0</v>
      </c>
      <c r="L211">
        <v>10</v>
      </c>
      <c r="M211">
        <v>210</v>
      </c>
      <c r="N211">
        <v>10</v>
      </c>
      <c r="O211">
        <v>210</v>
      </c>
      <c r="P211">
        <v>-1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7</v>
      </c>
      <c r="AM211" t="s">
        <v>177</v>
      </c>
      <c r="AN211">
        <v>50</v>
      </c>
      <c r="AT211">
        <v>9.8000000000000007</v>
      </c>
      <c r="AU211">
        <v>16.8</v>
      </c>
      <c r="AV211">
        <v>110.5</v>
      </c>
      <c r="AW211">
        <v>56.2</v>
      </c>
      <c r="AX211">
        <v>31.6</v>
      </c>
      <c r="AY211">
        <v>16</v>
      </c>
      <c r="AZ211">
        <v>43.5</v>
      </c>
      <c r="BA211">
        <v>82.2</v>
      </c>
      <c r="BB211">
        <v>50.9</v>
      </c>
      <c r="BC211">
        <v>30.9</v>
      </c>
      <c r="BD211">
        <v>29.7</v>
      </c>
      <c r="BE211">
        <v>37.799999999999997</v>
      </c>
      <c r="BF211">
        <v>211.9</v>
      </c>
      <c r="BG211">
        <v>21.5</v>
      </c>
      <c r="BH211">
        <v>22.7</v>
      </c>
      <c r="BI211">
        <v>147.9</v>
      </c>
      <c r="BJ211" s="2">
        <f t="shared" ref="BJ211:BK211" si="213">ROUND(AVERAGE(AT211:BI211),0)</f>
        <v>57</v>
      </c>
      <c r="BK211" s="2">
        <f t="shared" si="213"/>
        <v>60</v>
      </c>
      <c r="BP211" s="12">
        <f t="shared" si="197"/>
        <v>57</v>
      </c>
      <c r="BQ211" s="12">
        <f t="shared" si="197"/>
        <v>60</v>
      </c>
    </row>
    <row r="212" spans="1:69" ht="19.5" x14ac:dyDescent="0.6">
      <c r="A212" t="s">
        <v>200</v>
      </c>
      <c r="B212" t="s">
        <v>174</v>
      </c>
      <c r="C212" t="s">
        <v>218</v>
      </c>
      <c r="D212" t="s">
        <v>370</v>
      </c>
      <c r="E212" t="s">
        <v>183</v>
      </c>
      <c r="F212" t="s">
        <v>174</v>
      </c>
      <c r="G212" t="s">
        <v>174</v>
      </c>
      <c r="H212" t="s">
        <v>181</v>
      </c>
      <c r="I212">
        <v>1</v>
      </c>
      <c r="J212" t="s">
        <v>176</v>
      </c>
      <c r="K212" t="b">
        <v>0</v>
      </c>
      <c r="L212">
        <v>10</v>
      </c>
      <c r="M212">
        <v>210</v>
      </c>
      <c r="N212">
        <v>10</v>
      </c>
      <c r="O212">
        <v>210</v>
      </c>
      <c r="P212">
        <v>-1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7</v>
      </c>
      <c r="AM212" t="s">
        <v>177</v>
      </c>
      <c r="AN212">
        <v>50</v>
      </c>
      <c r="AT212">
        <v>38.1</v>
      </c>
      <c r="AU212">
        <v>64.900000000000006</v>
      </c>
      <c r="AV212">
        <v>427.4</v>
      </c>
      <c r="AW212">
        <v>217.5</v>
      </c>
      <c r="AX212">
        <v>122.1</v>
      </c>
      <c r="AY212">
        <v>62</v>
      </c>
      <c r="AZ212">
        <v>168.4</v>
      </c>
      <c r="BA212">
        <v>317.89999999999998</v>
      </c>
      <c r="BB212">
        <v>196.9</v>
      </c>
      <c r="BC212">
        <v>119.6</v>
      </c>
      <c r="BD212">
        <v>114.8</v>
      </c>
      <c r="BE212">
        <v>146.4</v>
      </c>
      <c r="BF212">
        <v>819.8</v>
      </c>
      <c r="BG212">
        <v>83.3</v>
      </c>
      <c r="BH212">
        <v>87.6</v>
      </c>
      <c r="BI212">
        <v>572</v>
      </c>
      <c r="BJ212" s="2">
        <f t="shared" ref="BJ212:BK212" si="214">ROUND(AVERAGE(AT212:BI212),0)</f>
        <v>222</v>
      </c>
      <c r="BK212" s="2">
        <f t="shared" si="214"/>
        <v>234</v>
      </c>
      <c r="BP212" s="12">
        <f t="shared" si="197"/>
        <v>222</v>
      </c>
      <c r="BQ212" s="12">
        <f t="shared" si="197"/>
        <v>234</v>
      </c>
    </row>
    <row r="213" spans="1:69" ht="19.5" x14ac:dyDescent="0.6">
      <c r="A213" t="s">
        <v>200</v>
      </c>
      <c r="B213" t="s">
        <v>174</v>
      </c>
      <c r="C213" t="s">
        <v>256</v>
      </c>
      <c r="D213" t="s">
        <v>370</v>
      </c>
      <c r="E213" t="s">
        <v>183</v>
      </c>
      <c r="F213" t="s">
        <v>174</v>
      </c>
      <c r="G213" t="s">
        <v>174</v>
      </c>
      <c r="H213" t="s">
        <v>181</v>
      </c>
      <c r="I213">
        <v>1</v>
      </c>
      <c r="J213" t="s">
        <v>176</v>
      </c>
      <c r="K213" t="b">
        <v>0</v>
      </c>
      <c r="L213">
        <v>10</v>
      </c>
      <c r="M213">
        <v>210</v>
      </c>
      <c r="N213">
        <v>10</v>
      </c>
      <c r="O213">
        <v>210</v>
      </c>
      <c r="P213">
        <v>-1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7</v>
      </c>
      <c r="AM213" t="s">
        <v>177</v>
      </c>
      <c r="AN213">
        <v>50</v>
      </c>
      <c r="AT213">
        <v>35.5</v>
      </c>
      <c r="AU213">
        <v>60.6</v>
      </c>
      <c r="AV213">
        <v>398.5</v>
      </c>
      <c r="AW213">
        <v>202.8</v>
      </c>
      <c r="AX213">
        <v>113.9</v>
      </c>
      <c r="AY213">
        <v>57.8</v>
      </c>
      <c r="AZ213">
        <v>157</v>
      </c>
      <c r="BA213">
        <v>296.39999999999998</v>
      </c>
      <c r="BB213">
        <v>183.6</v>
      </c>
      <c r="BC213">
        <v>111.5</v>
      </c>
      <c r="BD213">
        <v>107</v>
      </c>
      <c r="BE213">
        <v>136.5</v>
      </c>
      <c r="BF213">
        <v>764.4</v>
      </c>
      <c r="BG213">
        <v>77.599999999999994</v>
      </c>
      <c r="BH213">
        <v>81.7</v>
      </c>
      <c r="BI213">
        <v>533.4</v>
      </c>
      <c r="BJ213" s="2">
        <f t="shared" ref="BJ213:BK213" si="215">ROUND(AVERAGE(AT213:BI213),0)</f>
        <v>207</v>
      </c>
      <c r="BK213" s="2">
        <f t="shared" si="215"/>
        <v>218</v>
      </c>
      <c r="BP213" s="12">
        <f t="shared" si="197"/>
        <v>207</v>
      </c>
      <c r="BQ213" s="12">
        <f t="shared" si="197"/>
        <v>218</v>
      </c>
    </row>
    <row r="214" spans="1:69" ht="19.5" x14ac:dyDescent="0.6">
      <c r="A214" t="s">
        <v>200</v>
      </c>
      <c r="B214" t="s">
        <v>174</v>
      </c>
      <c r="C214" t="s">
        <v>185</v>
      </c>
      <c r="D214" t="s">
        <v>370</v>
      </c>
      <c r="E214" t="s">
        <v>183</v>
      </c>
      <c r="F214" t="s">
        <v>174</v>
      </c>
      <c r="G214" t="s">
        <v>174</v>
      </c>
      <c r="H214" t="s">
        <v>181</v>
      </c>
      <c r="I214">
        <v>1</v>
      </c>
      <c r="J214" t="s">
        <v>176</v>
      </c>
      <c r="K214" t="b">
        <v>0</v>
      </c>
      <c r="L214">
        <v>10</v>
      </c>
      <c r="M214">
        <v>210</v>
      </c>
      <c r="N214">
        <v>10</v>
      </c>
      <c r="O214">
        <v>210</v>
      </c>
      <c r="P214">
        <v>-1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7</v>
      </c>
      <c r="AM214" t="s">
        <v>177</v>
      </c>
      <c r="AN214">
        <v>50</v>
      </c>
      <c r="AT214">
        <v>50.6</v>
      </c>
      <c r="AU214">
        <v>86.4</v>
      </c>
      <c r="AV214">
        <v>568.70000000000005</v>
      </c>
      <c r="AW214">
        <v>289.39999999999998</v>
      </c>
      <c r="AX214">
        <v>162.5</v>
      </c>
      <c r="AY214">
        <v>82.5</v>
      </c>
      <c r="AZ214">
        <v>224</v>
      </c>
      <c r="BA214">
        <v>423</v>
      </c>
      <c r="BB214">
        <v>262</v>
      </c>
      <c r="BC214">
        <v>159.1</v>
      </c>
      <c r="BD214">
        <v>152.69999999999999</v>
      </c>
      <c r="BE214">
        <v>194.8</v>
      </c>
      <c r="BF214">
        <v>1090.8</v>
      </c>
      <c r="BG214">
        <v>110.8</v>
      </c>
      <c r="BH214">
        <v>116.6</v>
      </c>
      <c r="BI214">
        <v>761.2</v>
      </c>
      <c r="BJ214" s="2">
        <f t="shared" ref="BJ214:BK214" si="216">ROUND(AVERAGE(AT214:BI214),0)</f>
        <v>296</v>
      </c>
      <c r="BK214" s="2">
        <f t="shared" si="216"/>
        <v>311</v>
      </c>
      <c r="BP214" s="12">
        <f t="shared" si="197"/>
        <v>296</v>
      </c>
      <c r="BQ214" s="12">
        <f t="shared" si="197"/>
        <v>311</v>
      </c>
    </row>
    <row r="215" spans="1:69" ht="19.5" x14ac:dyDescent="0.6">
      <c r="A215" t="s">
        <v>200</v>
      </c>
      <c r="B215" t="s">
        <v>174</v>
      </c>
      <c r="C215" t="s">
        <v>185</v>
      </c>
      <c r="D215" t="s">
        <v>370</v>
      </c>
      <c r="E215" t="s">
        <v>203</v>
      </c>
      <c r="F215" t="s">
        <v>174</v>
      </c>
      <c r="G215" t="s">
        <v>174</v>
      </c>
      <c r="H215" t="s">
        <v>181</v>
      </c>
      <c r="I215">
        <v>1</v>
      </c>
      <c r="J215" t="s">
        <v>176</v>
      </c>
      <c r="K215" t="b">
        <v>0</v>
      </c>
      <c r="L215">
        <v>10</v>
      </c>
      <c r="M215">
        <v>210</v>
      </c>
      <c r="N215">
        <v>10</v>
      </c>
      <c r="O215">
        <v>210</v>
      </c>
      <c r="P215">
        <v>-1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7</v>
      </c>
      <c r="AM215" t="s">
        <v>177</v>
      </c>
      <c r="AN215">
        <v>50</v>
      </c>
      <c r="AT215">
        <v>2.9</v>
      </c>
      <c r="AU215">
        <v>5</v>
      </c>
      <c r="AV215">
        <v>32.9</v>
      </c>
      <c r="AW215">
        <v>16.7</v>
      </c>
      <c r="AX215">
        <v>9.4</v>
      </c>
      <c r="AY215">
        <v>4.8</v>
      </c>
      <c r="AZ215">
        <v>13</v>
      </c>
      <c r="BA215">
        <v>24.5</v>
      </c>
      <c r="BB215">
        <v>15.2</v>
      </c>
      <c r="BC215">
        <v>9.1999999999999993</v>
      </c>
      <c r="BD215">
        <v>8.8000000000000007</v>
      </c>
      <c r="BE215">
        <v>11.3</v>
      </c>
      <c r="BF215">
        <v>63.1</v>
      </c>
      <c r="BG215">
        <v>6.4</v>
      </c>
      <c r="BH215">
        <v>6.7</v>
      </c>
      <c r="BI215">
        <v>44</v>
      </c>
      <c r="BJ215" s="2">
        <f t="shared" ref="BJ215:BK215" si="217">ROUND(AVERAGE(AT215:BI215),0)</f>
        <v>17</v>
      </c>
      <c r="BK215" s="2">
        <f t="shared" si="217"/>
        <v>18</v>
      </c>
      <c r="BP215" s="12">
        <f t="shared" si="197"/>
        <v>17</v>
      </c>
      <c r="BQ215" s="12">
        <f t="shared" si="197"/>
        <v>18</v>
      </c>
    </row>
    <row r="216" spans="1:69" ht="19.5" x14ac:dyDescent="0.6">
      <c r="A216" t="s">
        <v>200</v>
      </c>
      <c r="B216" t="s">
        <v>174</v>
      </c>
      <c r="C216" t="s">
        <v>356</v>
      </c>
      <c r="D216" t="s">
        <v>370</v>
      </c>
      <c r="E216" t="s">
        <v>203</v>
      </c>
      <c r="F216" t="s">
        <v>174</v>
      </c>
      <c r="G216" t="s">
        <v>174</v>
      </c>
      <c r="H216" t="s">
        <v>175</v>
      </c>
      <c r="I216">
        <v>1</v>
      </c>
      <c r="J216" t="s">
        <v>176</v>
      </c>
      <c r="K216" t="b">
        <v>0</v>
      </c>
      <c r="L216">
        <v>10</v>
      </c>
      <c r="M216">
        <v>210</v>
      </c>
      <c r="N216">
        <v>10</v>
      </c>
      <c r="O216">
        <v>210</v>
      </c>
      <c r="P216">
        <v>-1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7</v>
      </c>
      <c r="AM216" t="s">
        <v>177</v>
      </c>
      <c r="AN216">
        <v>50</v>
      </c>
      <c r="AT216">
        <v>1.2</v>
      </c>
      <c r="AU216">
        <v>2</v>
      </c>
      <c r="AV216">
        <v>13.2</v>
      </c>
      <c r="AW216">
        <v>6.7</v>
      </c>
      <c r="AX216">
        <v>3.8</v>
      </c>
      <c r="AY216">
        <v>1.9</v>
      </c>
      <c r="AZ216">
        <v>5.2</v>
      </c>
      <c r="BA216">
        <v>9.8000000000000007</v>
      </c>
      <c r="BB216">
        <v>6.1</v>
      </c>
      <c r="BC216">
        <v>3.7</v>
      </c>
      <c r="BD216">
        <v>3.5</v>
      </c>
      <c r="BE216">
        <v>4.5</v>
      </c>
      <c r="BF216">
        <v>25.2</v>
      </c>
      <c r="BG216">
        <v>2.6</v>
      </c>
      <c r="BH216">
        <v>2.7</v>
      </c>
      <c r="BI216">
        <v>17.600000000000001</v>
      </c>
      <c r="BJ216" s="2">
        <f t="shared" ref="BJ216:BK216" si="218">ROUND(AVERAGE(AT216:BI216),0)</f>
        <v>7</v>
      </c>
      <c r="BK216" s="2">
        <f t="shared" si="218"/>
        <v>7</v>
      </c>
      <c r="BP216" s="12">
        <f t="shared" si="197"/>
        <v>7</v>
      </c>
      <c r="BQ216" s="12">
        <f t="shared" si="197"/>
        <v>7</v>
      </c>
    </row>
    <row r="217" spans="1:69" ht="19.5" x14ac:dyDescent="0.6">
      <c r="A217" t="s">
        <v>200</v>
      </c>
      <c r="B217" t="s">
        <v>174</v>
      </c>
      <c r="C217" t="s">
        <v>281</v>
      </c>
      <c r="D217" t="s">
        <v>370</v>
      </c>
      <c r="E217" t="s">
        <v>203</v>
      </c>
      <c r="F217" t="s">
        <v>174</v>
      </c>
      <c r="G217" t="s">
        <v>174</v>
      </c>
      <c r="H217" t="s">
        <v>175</v>
      </c>
      <c r="I217">
        <v>1</v>
      </c>
      <c r="J217" t="s">
        <v>176</v>
      </c>
      <c r="K217" t="b">
        <v>0</v>
      </c>
      <c r="L217">
        <v>10</v>
      </c>
      <c r="M217">
        <v>210</v>
      </c>
      <c r="N217">
        <v>10</v>
      </c>
      <c r="O217">
        <v>210</v>
      </c>
      <c r="P217">
        <v>-1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7</v>
      </c>
      <c r="AM217" t="s">
        <v>177</v>
      </c>
      <c r="AN217">
        <v>50</v>
      </c>
      <c r="AT217">
        <v>48.1</v>
      </c>
      <c r="AU217">
        <v>82.1</v>
      </c>
      <c r="AV217">
        <v>540</v>
      </c>
      <c r="AW217">
        <v>274.8</v>
      </c>
      <c r="AX217">
        <v>154.30000000000001</v>
      </c>
      <c r="AY217">
        <v>78.3</v>
      </c>
      <c r="AZ217">
        <v>212.7</v>
      </c>
      <c r="BA217">
        <v>401.7</v>
      </c>
      <c r="BB217">
        <v>248.8</v>
      </c>
      <c r="BC217">
        <v>151.1</v>
      </c>
      <c r="BD217">
        <v>145</v>
      </c>
      <c r="BE217">
        <v>185</v>
      </c>
      <c r="BF217">
        <v>1035.8</v>
      </c>
      <c r="BG217">
        <v>105.2</v>
      </c>
      <c r="BH217">
        <v>110.7</v>
      </c>
      <c r="BI217">
        <v>722.8</v>
      </c>
      <c r="BJ217" s="2">
        <f t="shared" ref="BJ217:BK217" si="219">ROUND(AVERAGE(AT217:BI217),0)</f>
        <v>281</v>
      </c>
      <c r="BK217" s="2">
        <f t="shared" si="219"/>
        <v>296</v>
      </c>
      <c r="BP217" s="12">
        <f t="shared" si="197"/>
        <v>281</v>
      </c>
      <c r="BQ217" s="12">
        <f t="shared" si="197"/>
        <v>296</v>
      </c>
    </row>
    <row r="218" spans="1:69" ht="19.5" x14ac:dyDescent="0.6">
      <c r="A218" t="s">
        <v>200</v>
      </c>
      <c r="B218" t="s">
        <v>174</v>
      </c>
      <c r="C218" t="s">
        <v>187</v>
      </c>
      <c r="D218" t="s">
        <v>370</v>
      </c>
      <c r="E218" t="s">
        <v>203</v>
      </c>
      <c r="F218" t="s">
        <v>174</v>
      </c>
      <c r="G218" t="s">
        <v>174</v>
      </c>
      <c r="H218" t="s">
        <v>175</v>
      </c>
      <c r="I218">
        <v>1</v>
      </c>
      <c r="J218" t="s">
        <v>176</v>
      </c>
      <c r="K218" t="b">
        <v>0</v>
      </c>
      <c r="L218">
        <v>10</v>
      </c>
      <c r="M218">
        <v>210</v>
      </c>
      <c r="N218">
        <v>10</v>
      </c>
      <c r="O218">
        <v>210</v>
      </c>
      <c r="P218">
        <v>-1</v>
      </c>
      <c r="Q218">
        <v>-1</v>
      </c>
      <c r="R218">
        <v>-1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  <c r="AI218">
        <v>-1</v>
      </c>
      <c r="AJ218">
        <v>-1</v>
      </c>
      <c r="AK218">
        <v>1</v>
      </c>
      <c r="AL218">
        <v>7</v>
      </c>
      <c r="AM218" t="s">
        <v>177</v>
      </c>
      <c r="AN218">
        <v>50</v>
      </c>
      <c r="AT218">
        <v>1.5</v>
      </c>
      <c r="AU218">
        <v>2.5</v>
      </c>
      <c r="AV218">
        <v>16.5</v>
      </c>
      <c r="AW218">
        <v>8.4</v>
      </c>
      <c r="AX218">
        <v>4.7</v>
      </c>
      <c r="AY218">
        <v>2.4</v>
      </c>
      <c r="AZ218">
        <v>6.5</v>
      </c>
      <c r="BA218">
        <v>12.3</v>
      </c>
      <c r="BB218">
        <v>7.6</v>
      </c>
      <c r="BC218">
        <v>4.5999999999999996</v>
      </c>
      <c r="BD218">
        <v>4.4000000000000004</v>
      </c>
      <c r="BE218">
        <v>5.7</v>
      </c>
      <c r="BF218">
        <v>31.7</v>
      </c>
      <c r="BG218">
        <v>3.2</v>
      </c>
      <c r="BH218">
        <v>3.4</v>
      </c>
      <c r="BI218">
        <v>22.1</v>
      </c>
      <c r="BJ218" s="2">
        <f t="shared" ref="BJ218:BK218" si="220">ROUND(AVERAGE(AT218:BI218),0)</f>
        <v>9</v>
      </c>
      <c r="BK218" s="2">
        <f t="shared" si="220"/>
        <v>9</v>
      </c>
      <c r="BP218" s="12">
        <f t="shared" si="197"/>
        <v>9</v>
      </c>
      <c r="BQ218" s="12">
        <f t="shared" si="197"/>
        <v>9</v>
      </c>
    </row>
    <row r="219" spans="1:69" ht="19.5" x14ac:dyDescent="0.6">
      <c r="A219" t="s">
        <v>200</v>
      </c>
      <c r="B219" t="s">
        <v>174</v>
      </c>
      <c r="C219" t="s">
        <v>357</v>
      </c>
      <c r="D219" t="s">
        <v>371</v>
      </c>
      <c r="E219" t="s">
        <v>203</v>
      </c>
      <c r="F219" t="s">
        <v>174</v>
      </c>
      <c r="G219" t="s">
        <v>174</v>
      </c>
      <c r="H219" t="s">
        <v>181</v>
      </c>
      <c r="I219">
        <v>1</v>
      </c>
      <c r="J219" t="s">
        <v>176</v>
      </c>
      <c r="K219" t="b">
        <v>0</v>
      </c>
      <c r="L219">
        <v>10</v>
      </c>
      <c r="M219">
        <v>210</v>
      </c>
      <c r="N219">
        <v>10</v>
      </c>
      <c r="O219">
        <v>210</v>
      </c>
      <c r="P219">
        <v>-1</v>
      </c>
      <c r="Q219">
        <v>-1</v>
      </c>
      <c r="R219">
        <v>-1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  <c r="AI219">
        <v>-1</v>
      </c>
      <c r="AJ219">
        <v>-1</v>
      </c>
      <c r="AK219">
        <v>1</v>
      </c>
      <c r="AL219">
        <v>7</v>
      </c>
      <c r="AM219" t="s">
        <v>177</v>
      </c>
      <c r="AN219">
        <v>50</v>
      </c>
      <c r="AT219">
        <v>13.4</v>
      </c>
      <c r="AU219">
        <v>4.3</v>
      </c>
      <c r="AV219">
        <v>28.8</v>
      </c>
      <c r="AW219">
        <v>6.1</v>
      </c>
      <c r="AX219">
        <v>46.1</v>
      </c>
      <c r="AY219">
        <v>4.5</v>
      </c>
      <c r="AZ219">
        <v>13.2</v>
      </c>
      <c r="BA219">
        <v>14.3</v>
      </c>
      <c r="BB219">
        <v>0</v>
      </c>
      <c r="BC219">
        <v>0</v>
      </c>
      <c r="BD219">
        <v>0</v>
      </c>
      <c r="BE219">
        <v>4.8</v>
      </c>
      <c r="BF219">
        <v>26.8</v>
      </c>
      <c r="BG219">
        <v>2.7</v>
      </c>
      <c r="BH219">
        <v>2.9</v>
      </c>
      <c r="BI219">
        <v>18.7</v>
      </c>
      <c r="BJ219" s="2">
        <f t="shared" ref="BJ219:BK219" si="221">ROUND(AVERAGE(AT219:BI219),0)</f>
        <v>12</v>
      </c>
      <c r="BK219" s="2">
        <f t="shared" si="221"/>
        <v>12</v>
      </c>
      <c r="BP219" s="12">
        <f t="shared" si="197"/>
        <v>12</v>
      </c>
      <c r="BQ219" s="12">
        <f t="shared" si="197"/>
        <v>12</v>
      </c>
    </row>
    <row r="220" spans="1:69" ht="19.5" x14ac:dyDescent="0.6">
      <c r="A220" t="s">
        <v>200</v>
      </c>
      <c r="B220" t="s">
        <v>174</v>
      </c>
      <c r="C220" t="s">
        <v>291</v>
      </c>
      <c r="D220" t="s">
        <v>371</v>
      </c>
      <c r="E220" t="s">
        <v>183</v>
      </c>
      <c r="F220" t="s">
        <v>174</v>
      </c>
      <c r="G220" t="s">
        <v>174</v>
      </c>
      <c r="H220" t="s">
        <v>181</v>
      </c>
      <c r="I220">
        <v>1</v>
      </c>
      <c r="J220" t="s">
        <v>176</v>
      </c>
      <c r="K220" t="b">
        <v>0</v>
      </c>
      <c r="L220">
        <v>10</v>
      </c>
      <c r="M220">
        <v>210</v>
      </c>
      <c r="N220">
        <v>10</v>
      </c>
      <c r="O220">
        <v>210</v>
      </c>
      <c r="P220">
        <v>-1</v>
      </c>
      <c r="Q220">
        <v>-1</v>
      </c>
      <c r="R220">
        <v>-1</v>
      </c>
      <c r="S220">
        <v>-1</v>
      </c>
      <c r="T220">
        <v>-1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  <c r="AI220">
        <v>-1</v>
      </c>
      <c r="AJ220">
        <v>-1</v>
      </c>
      <c r="AK220">
        <v>1</v>
      </c>
      <c r="AL220">
        <v>7</v>
      </c>
      <c r="AM220" t="s">
        <v>177</v>
      </c>
      <c r="AN220">
        <v>50</v>
      </c>
      <c r="AT220">
        <v>3</v>
      </c>
      <c r="AU220">
        <v>1</v>
      </c>
      <c r="AV220">
        <v>6.4</v>
      </c>
      <c r="AW220">
        <v>1.4</v>
      </c>
      <c r="AX220">
        <v>10.199999999999999</v>
      </c>
      <c r="AY220">
        <v>1</v>
      </c>
      <c r="AZ220">
        <v>2.9</v>
      </c>
      <c r="BA220">
        <v>3.2</v>
      </c>
      <c r="BB220">
        <v>0</v>
      </c>
      <c r="BC220">
        <v>0</v>
      </c>
      <c r="BD220">
        <v>0</v>
      </c>
      <c r="BE220">
        <v>1.1000000000000001</v>
      </c>
      <c r="BF220">
        <v>6</v>
      </c>
      <c r="BG220">
        <v>0.6</v>
      </c>
      <c r="BH220">
        <v>0.6</v>
      </c>
      <c r="BI220">
        <v>4.2</v>
      </c>
      <c r="BJ220" s="2">
        <f t="shared" ref="BJ220:BK220" si="222">ROUND(AVERAGE(AT220:BI220),0)</f>
        <v>3</v>
      </c>
      <c r="BK220" s="2">
        <f t="shared" si="222"/>
        <v>3</v>
      </c>
      <c r="BP220" s="12">
        <f t="shared" si="197"/>
        <v>3</v>
      </c>
      <c r="BQ220" s="12">
        <f t="shared" si="197"/>
        <v>3</v>
      </c>
    </row>
    <row r="221" spans="1:69" ht="19.5" x14ac:dyDescent="0.6">
      <c r="A221" t="s">
        <v>200</v>
      </c>
      <c r="B221" t="s">
        <v>174</v>
      </c>
      <c r="C221" t="s">
        <v>291</v>
      </c>
      <c r="D221" t="s">
        <v>371</v>
      </c>
      <c r="E221" t="s">
        <v>203</v>
      </c>
      <c r="F221" t="s">
        <v>174</v>
      </c>
      <c r="G221" t="s">
        <v>174</v>
      </c>
      <c r="H221" t="s">
        <v>181</v>
      </c>
      <c r="I221">
        <v>1</v>
      </c>
      <c r="J221" t="s">
        <v>176</v>
      </c>
      <c r="K221" t="b">
        <v>0</v>
      </c>
      <c r="L221">
        <v>10</v>
      </c>
      <c r="M221">
        <v>210</v>
      </c>
      <c r="N221">
        <v>10</v>
      </c>
      <c r="O221">
        <v>210</v>
      </c>
      <c r="P221">
        <v>-1</v>
      </c>
      <c r="Q221">
        <v>-1</v>
      </c>
      <c r="R221">
        <v>-1</v>
      </c>
      <c r="S221">
        <v>-1</v>
      </c>
      <c r="T221">
        <v>-1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  <c r="AI221">
        <v>-1</v>
      </c>
      <c r="AJ221">
        <v>-1</v>
      </c>
      <c r="AK221">
        <v>1</v>
      </c>
      <c r="AL221">
        <v>7</v>
      </c>
      <c r="AM221" t="s">
        <v>177</v>
      </c>
      <c r="AN221">
        <v>50</v>
      </c>
      <c r="AT221">
        <v>8.9</v>
      </c>
      <c r="AU221">
        <v>2.9</v>
      </c>
      <c r="AV221">
        <v>19.2</v>
      </c>
      <c r="AW221">
        <v>4.0999999999999996</v>
      </c>
      <c r="AX221">
        <v>30.7</v>
      </c>
      <c r="AY221">
        <v>3</v>
      </c>
      <c r="AZ221">
        <v>8.8000000000000007</v>
      </c>
      <c r="BA221">
        <v>9.6</v>
      </c>
      <c r="BB221">
        <v>0</v>
      </c>
      <c r="BC221">
        <v>0</v>
      </c>
      <c r="BD221">
        <v>0</v>
      </c>
      <c r="BE221">
        <v>3.2</v>
      </c>
      <c r="BF221">
        <v>17.899999999999999</v>
      </c>
      <c r="BG221">
        <v>1.8</v>
      </c>
      <c r="BH221">
        <v>1.9</v>
      </c>
      <c r="BI221">
        <v>12.5</v>
      </c>
      <c r="BJ221" s="2">
        <f t="shared" ref="BJ221:BK221" si="223">ROUND(AVERAGE(AT221:BI221),0)</f>
        <v>8</v>
      </c>
      <c r="BK221" s="2">
        <f t="shared" si="223"/>
        <v>8</v>
      </c>
      <c r="BP221" s="12">
        <f t="shared" si="197"/>
        <v>8</v>
      </c>
      <c r="BQ221" s="12">
        <f t="shared" si="197"/>
        <v>8</v>
      </c>
    </row>
    <row r="222" spans="1:69" ht="19.5" x14ac:dyDescent="0.6">
      <c r="A222" t="s">
        <v>200</v>
      </c>
      <c r="B222" t="s">
        <v>174</v>
      </c>
      <c r="C222" t="s">
        <v>359</v>
      </c>
      <c r="D222" t="s">
        <v>371</v>
      </c>
      <c r="E222" t="s">
        <v>183</v>
      </c>
      <c r="F222" t="s">
        <v>174</v>
      </c>
      <c r="G222" t="s">
        <v>174</v>
      </c>
      <c r="H222" t="s">
        <v>181</v>
      </c>
      <c r="I222">
        <v>1</v>
      </c>
      <c r="J222" t="s">
        <v>176</v>
      </c>
      <c r="K222" t="b">
        <v>0</v>
      </c>
      <c r="L222">
        <v>10</v>
      </c>
      <c r="M222">
        <v>210</v>
      </c>
      <c r="N222">
        <v>10</v>
      </c>
      <c r="O222">
        <v>210</v>
      </c>
      <c r="P222">
        <v>-1</v>
      </c>
      <c r="Q222">
        <v>-1</v>
      </c>
      <c r="R222">
        <v>-1</v>
      </c>
      <c r="S222">
        <v>-1</v>
      </c>
      <c r="T222">
        <v>-1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  <c r="AI222">
        <v>-1</v>
      </c>
      <c r="AJ222">
        <v>-1</v>
      </c>
      <c r="AK222">
        <v>1</v>
      </c>
      <c r="AL222">
        <v>7</v>
      </c>
      <c r="AM222" t="s">
        <v>177</v>
      </c>
      <c r="AN222">
        <v>50</v>
      </c>
      <c r="AT222">
        <v>13.2</v>
      </c>
      <c r="AU222">
        <v>4.3</v>
      </c>
      <c r="AV222">
        <v>28.2</v>
      </c>
      <c r="AW222">
        <v>6</v>
      </c>
      <c r="AX222">
        <v>45.2</v>
      </c>
      <c r="AY222">
        <v>4.4000000000000004</v>
      </c>
      <c r="AZ222">
        <v>13</v>
      </c>
      <c r="BA222">
        <v>14</v>
      </c>
      <c r="BB222">
        <v>0</v>
      </c>
      <c r="BC222">
        <v>0</v>
      </c>
      <c r="BD222">
        <v>0</v>
      </c>
      <c r="BE222">
        <v>4.7</v>
      </c>
      <c r="BF222">
        <v>26.3</v>
      </c>
      <c r="BG222">
        <v>2.7</v>
      </c>
      <c r="BH222">
        <v>2.8</v>
      </c>
      <c r="BI222">
        <v>18.3</v>
      </c>
      <c r="BJ222" s="2">
        <f t="shared" ref="BJ222:BK222" si="224">ROUND(AVERAGE(AT222:BI222),0)</f>
        <v>11</v>
      </c>
      <c r="BK222" s="2">
        <f t="shared" si="224"/>
        <v>11</v>
      </c>
      <c r="BP222" s="12">
        <f t="shared" si="197"/>
        <v>11</v>
      </c>
      <c r="BQ222" s="12">
        <f t="shared" si="197"/>
        <v>11</v>
      </c>
    </row>
    <row r="223" spans="1:69" ht="19.5" x14ac:dyDescent="0.6">
      <c r="A223" t="s">
        <v>200</v>
      </c>
      <c r="B223" t="s">
        <v>174</v>
      </c>
      <c r="C223" t="s">
        <v>256</v>
      </c>
      <c r="D223" t="s">
        <v>371</v>
      </c>
      <c r="E223" t="s">
        <v>183</v>
      </c>
      <c r="F223" t="s">
        <v>174</v>
      </c>
      <c r="G223" t="s">
        <v>174</v>
      </c>
      <c r="H223" t="s">
        <v>181</v>
      </c>
      <c r="I223">
        <v>1</v>
      </c>
      <c r="J223" t="s">
        <v>176</v>
      </c>
      <c r="K223" t="b">
        <v>0</v>
      </c>
      <c r="L223">
        <v>10</v>
      </c>
      <c r="M223">
        <v>210</v>
      </c>
      <c r="N223">
        <v>10</v>
      </c>
      <c r="O223">
        <v>210</v>
      </c>
      <c r="P223">
        <v>-1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  <c r="AI223">
        <v>-1</v>
      </c>
      <c r="AJ223">
        <v>-1</v>
      </c>
      <c r="AK223">
        <v>1</v>
      </c>
      <c r="AL223">
        <v>7</v>
      </c>
      <c r="AM223" t="s">
        <v>177</v>
      </c>
      <c r="AN223">
        <v>50</v>
      </c>
      <c r="AT223">
        <v>781.9</v>
      </c>
      <c r="AU223">
        <v>252.7</v>
      </c>
      <c r="AV223">
        <v>1674.2</v>
      </c>
      <c r="AW223">
        <v>356.4</v>
      </c>
      <c r="AX223">
        <v>2685.3</v>
      </c>
      <c r="AY223">
        <v>260.3</v>
      </c>
      <c r="AZ223">
        <v>771</v>
      </c>
      <c r="BA223">
        <v>834.7</v>
      </c>
      <c r="BB223">
        <v>0</v>
      </c>
      <c r="BC223">
        <v>0</v>
      </c>
      <c r="BD223">
        <v>0</v>
      </c>
      <c r="BE223">
        <v>278.89999999999998</v>
      </c>
      <c r="BF223">
        <v>1561.7</v>
      </c>
      <c r="BG223">
        <v>158.6</v>
      </c>
      <c r="BH223">
        <v>167</v>
      </c>
      <c r="BI223">
        <v>1089.7</v>
      </c>
      <c r="BJ223" s="2">
        <f t="shared" ref="BJ223:BK223" si="225">ROUND(AVERAGE(AT223:BI223),0)</f>
        <v>680</v>
      </c>
      <c r="BK223" s="2">
        <f t="shared" si="225"/>
        <v>673</v>
      </c>
      <c r="BP223" s="12">
        <f t="shared" si="197"/>
        <v>680</v>
      </c>
      <c r="BQ223" s="12">
        <f t="shared" si="197"/>
        <v>673</v>
      </c>
    </row>
    <row r="224" spans="1:69" ht="19.5" x14ac:dyDescent="0.6">
      <c r="A224" t="s">
        <v>200</v>
      </c>
      <c r="B224" t="s">
        <v>174</v>
      </c>
      <c r="C224" t="s">
        <v>256</v>
      </c>
      <c r="D224" t="s">
        <v>371</v>
      </c>
      <c r="E224" t="s">
        <v>203</v>
      </c>
      <c r="F224" t="s">
        <v>174</v>
      </c>
      <c r="G224" t="s">
        <v>174</v>
      </c>
      <c r="H224" t="s">
        <v>181</v>
      </c>
      <c r="I224">
        <v>1</v>
      </c>
      <c r="J224" t="s">
        <v>176</v>
      </c>
      <c r="K224" t="b">
        <v>0</v>
      </c>
      <c r="L224">
        <v>10</v>
      </c>
      <c r="M224">
        <v>210</v>
      </c>
      <c r="N224">
        <v>10</v>
      </c>
      <c r="O224">
        <v>210</v>
      </c>
      <c r="P224">
        <v>-1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  <c r="AI224">
        <v>-1</v>
      </c>
      <c r="AJ224">
        <v>-1</v>
      </c>
      <c r="AK224">
        <v>1</v>
      </c>
      <c r="AL224">
        <v>7</v>
      </c>
      <c r="AM224" t="s">
        <v>177</v>
      </c>
      <c r="AN224">
        <v>50</v>
      </c>
      <c r="AT224">
        <v>171.1</v>
      </c>
      <c r="AU224">
        <v>55.3</v>
      </c>
      <c r="AV224">
        <v>366.3</v>
      </c>
      <c r="AW224">
        <v>78</v>
      </c>
      <c r="AX224">
        <v>587.6</v>
      </c>
      <c r="AY224">
        <v>57</v>
      </c>
      <c r="AZ224">
        <v>168.7</v>
      </c>
      <c r="BA224">
        <v>182.7</v>
      </c>
      <c r="BB224">
        <v>0</v>
      </c>
      <c r="BC224">
        <v>0</v>
      </c>
      <c r="BD224">
        <v>0</v>
      </c>
      <c r="BE224">
        <v>61</v>
      </c>
      <c r="BF224">
        <v>341.7</v>
      </c>
      <c r="BG224">
        <v>34.700000000000003</v>
      </c>
      <c r="BH224">
        <v>36.5</v>
      </c>
      <c r="BI224">
        <v>238.4</v>
      </c>
      <c r="BJ224" s="2">
        <f t="shared" ref="BJ224:BK224" si="226">ROUND(AVERAGE(AT224:BI224),0)</f>
        <v>149</v>
      </c>
      <c r="BK224" s="2">
        <f t="shared" si="226"/>
        <v>147</v>
      </c>
      <c r="BP224" s="12">
        <f t="shared" si="197"/>
        <v>149</v>
      </c>
      <c r="BQ224" s="12">
        <f t="shared" si="197"/>
        <v>147</v>
      </c>
    </row>
    <row r="225" spans="1:69" ht="19.5" x14ac:dyDescent="0.6">
      <c r="A225" t="s">
        <v>200</v>
      </c>
      <c r="B225" t="s">
        <v>174</v>
      </c>
      <c r="C225" t="s">
        <v>185</v>
      </c>
      <c r="D225" t="s">
        <v>371</v>
      </c>
      <c r="E225" t="s">
        <v>183</v>
      </c>
      <c r="F225" t="s">
        <v>174</v>
      </c>
      <c r="G225" t="s">
        <v>174</v>
      </c>
      <c r="H225" t="s">
        <v>181</v>
      </c>
      <c r="I225">
        <v>1</v>
      </c>
      <c r="J225" t="s">
        <v>176</v>
      </c>
      <c r="K225" t="b">
        <v>0</v>
      </c>
      <c r="L225">
        <v>10</v>
      </c>
      <c r="M225">
        <v>210</v>
      </c>
      <c r="N225">
        <v>10</v>
      </c>
      <c r="O225">
        <v>210</v>
      </c>
      <c r="P225">
        <v>-1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  <c r="AI225">
        <v>-1</v>
      </c>
      <c r="AJ225">
        <v>-1</v>
      </c>
      <c r="AK225">
        <v>1</v>
      </c>
      <c r="AL225">
        <v>7</v>
      </c>
      <c r="AM225" t="s">
        <v>177</v>
      </c>
      <c r="AN225">
        <v>50</v>
      </c>
      <c r="AT225">
        <v>72.099999999999994</v>
      </c>
      <c r="AU225">
        <v>23.3</v>
      </c>
      <c r="AV225">
        <v>154.5</v>
      </c>
      <c r="AW225">
        <v>32.9</v>
      </c>
      <c r="AX225">
        <v>247.8</v>
      </c>
      <c r="AY225">
        <v>24</v>
      </c>
      <c r="AZ225">
        <v>71.2</v>
      </c>
      <c r="BA225">
        <v>77</v>
      </c>
      <c r="BB225">
        <v>0</v>
      </c>
      <c r="BC225">
        <v>0</v>
      </c>
      <c r="BD225">
        <v>0</v>
      </c>
      <c r="BE225">
        <v>25.7</v>
      </c>
      <c r="BF225">
        <v>144.1</v>
      </c>
      <c r="BG225">
        <v>14.6</v>
      </c>
      <c r="BH225">
        <v>15.4</v>
      </c>
      <c r="BI225">
        <v>100.6</v>
      </c>
      <c r="BJ225" s="2">
        <f t="shared" ref="BJ225:BK225" si="227">ROUND(AVERAGE(AT225:BI225),0)</f>
        <v>63</v>
      </c>
      <c r="BK225" s="2">
        <f t="shared" si="227"/>
        <v>62</v>
      </c>
      <c r="BP225" s="12">
        <f t="shared" si="197"/>
        <v>63</v>
      </c>
      <c r="BQ225" s="12">
        <f t="shared" si="197"/>
        <v>62</v>
      </c>
    </row>
    <row r="226" spans="1:69" ht="19.5" x14ac:dyDescent="0.6">
      <c r="A226" t="s">
        <v>200</v>
      </c>
      <c r="B226" t="s">
        <v>174</v>
      </c>
      <c r="C226" t="s">
        <v>185</v>
      </c>
      <c r="D226" t="s">
        <v>371</v>
      </c>
      <c r="E226" t="s">
        <v>203</v>
      </c>
      <c r="F226" t="s">
        <v>174</v>
      </c>
      <c r="G226" t="s">
        <v>174</v>
      </c>
      <c r="H226" t="s">
        <v>181</v>
      </c>
      <c r="I226">
        <v>1</v>
      </c>
      <c r="J226" t="s">
        <v>176</v>
      </c>
      <c r="K226" t="b">
        <v>0</v>
      </c>
      <c r="L226">
        <v>10</v>
      </c>
      <c r="M226">
        <v>210</v>
      </c>
      <c r="N226">
        <v>10</v>
      </c>
      <c r="O226">
        <v>210</v>
      </c>
      <c r="P226">
        <v>-1</v>
      </c>
      <c r="Q226">
        <v>-1</v>
      </c>
      <c r="R226">
        <v>-1</v>
      </c>
      <c r="S226">
        <v>-1</v>
      </c>
      <c r="T226">
        <v>-1</v>
      </c>
      <c r="U226">
        <v>-1</v>
      </c>
      <c r="V226">
        <v>-1</v>
      </c>
      <c r="W226">
        <v>-1</v>
      </c>
      <c r="X226">
        <v>-1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  <c r="AI226">
        <v>-1</v>
      </c>
      <c r="AJ226">
        <v>-1</v>
      </c>
      <c r="AK226">
        <v>1</v>
      </c>
      <c r="AL226">
        <v>7</v>
      </c>
      <c r="AM226" t="s">
        <v>177</v>
      </c>
      <c r="AN226">
        <v>50</v>
      </c>
      <c r="AT226">
        <v>125.9</v>
      </c>
      <c r="AU226">
        <v>40.700000000000003</v>
      </c>
      <c r="AV226">
        <v>269.60000000000002</v>
      </c>
      <c r="AW226">
        <v>57.4</v>
      </c>
      <c r="AX226">
        <v>432.4</v>
      </c>
      <c r="AY226">
        <v>41.9</v>
      </c>
      <c r="AZ226">
        <v>124.2</v>
      </c>
      <c r="BA226">
        <v>134.4</v>
      </c>
      <c r="BB226">
        <v>0</v>
      </c>
      <c r="BC226">
        <v>0</v>
      </c>
      <c r="BD226">
        <v>0</v>
      </c>
      <c r="BE226">
        <v>44.9</v>
      </c>
      <c r="BF226">
        <v>251.5</v>
      </c>
      <c r="BG226">
        <v>25.5</v>
      </c>
      <c r="BH226">
        <v>26.9</v>
      </c>
      <c r="BI226">
        <v>175.5</v>
      </c>
      <c r="BJ226" s="2">
        <f t="shared" ref="BJ226:BK226" si="228">ROUND(AVERAGE(AT226:BI226),0)</f>
        <v>109</v>
      </c>
      <c r="BK226" s="2">
        <f t="shared" si="228"/>
        <v>108</v>
      </c>
      <c r="BP226" s="12">
        <f t="shared" si="197"/>
        <v>109</v>
      </c>
      <c r="BQ226" s="12">
        <f t="shared" si="197"/>
        <v>108</v>
      </c>
    </row>
    <row r="227" spans="1:69" ht="19.5" x14ac:dyDescent="0.6">
      <c r="A227" t="s">
        <v>200</v>
      </c>
      <c r="B227" t="s">
        <v>174</v>
      </c>
      <c r="C227" t="s">
        <v>364</v>
      </c>
      <c r="D227" t="s">
        <v>371</v>
      </c>
      <c r="E227" t="s">
        <v>203</v>
      </c>
      <c r="F227" t="s">
        <v>174</v>
      </c>
      <c r="G227" t="s">
        <v>174</v>
      </c>
      <c r="H227" t="s">
        <v>181</v>
      </c>
      <c r="I227">
        <v>1</v>
      </c>
      <c r="J227" t="s">
        <v>176</v>
      </c>
      <c r="K227" t="b">
        <v>0</v>
      </c>
      <c r="L227">
        <v>10</v>
      </c>
      <c r="M227">
        <v>210</v>
      </c>
      <c r="N227">
        <v>10</v>
      </c>
      <c r="O227">
        <v>210</v>
      </c>
      <c r="P227">
        <v>-1</v>
      </c>
      <c r="Q227">
        <v>-1</v>
      </c>
      <c r="R227">
        <v>-1</v>
      </c>
      <c r="S227">
        <v>-1</v>
      </c>
      <c r="T227">
        <v>-1</v>
      </c>
      <c r="U227">
        <v>-1</v>
      </c>
      <c r="V227">
        <v>-1</v>
      </c>
      <c r="W227">
        <v>-1</v>
      </c>
      <c r="X227">
        <v>-1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  <c r="AI227">
        <v>-1</v>
      </c>
      <c r="AJ227">
        <v>-1</v>
      </c>
      <c r="AK227">
        <v>1</v>
      </c>
      <c r="AL227">
        <v>7</v>
      </c>
      <c r="AM227" t="s">
        <v>177</v>
      </c>
      <c r="AN227">
        <v>50</v>
      </c>
      <c r="AT227">
        <v>124.4</v>
      </c>
      <c r="AU227">
        <v>40.200000000000003</v>
      </c>
      <c r="AV227">
        <v>266.3</v>
      </c>
      <c r="AW227">
        <v>56.7</v>
      </c>
      <c r="AX227">
        <v>427.1</v>
      </c>
      <c r="AY227">
        <v>41.4</v>
      </c>
      <c r="AZ227">
        <v>122.6</v>
      </c>
      <c r="BA227">
        <v>132.80000000000001</v>
      </c>
      <c r="BB227">
        <v>0</v>
      </c>
      <c r="BC227">
        <v>0</v>
      </c>
      <c r="BD227">
        <v>0</v>
      </c>
      <c r="BE227">
        <v>44.4</v>
      </c>
      <c r="BF227">
        <v>248.4</v>
      </c>
      <c r="BG227">
        <v>25.2</v>
      </c>
      <c r="BH227">
        <v>26.6</v>
      </c>
      <c r="BI227">
        <v>173.3</v>
      </c>
      <c r="BJ227" s="2">
        <f t="shared" ref="BJ227:BK227" si="229">ROUND(AVERAGE(AT227:BI227),0)</f>
        <v>108</v>
      </c>
      <c r="BK227" s="2">
        <f t="shared" si="229"/>
        <v>107</v>
      </c>
      <c r="BP227" s="12">
        <f t="shared" si="197"/>
        <v>108</v>
      </c>
      <c r="BQ227" s="12">
        <f t="shared" si="197"/>
        <v>107</v>
      </c>
    </row>
    <row r="228" spans="1:69" ht="19.5" x14ac:dyDescent="0.6">
      <c r="A228" t="s">
        <v>200</v>
      </c>
      <c r="B228" t="s">
        <v>174</v>
      </c>
      <c r="C228" t="s">
        <v>356</v>
      </c>
      <c r="D228" t="s">
        <v>371</v>
      </c>
      <c r="E228" t="s">
        <v>203</v>
      </c>
      <c r="F228" t="s">
        <v>174</v>
      </c>
      <c r="G228" t="s">
        <v>174</v>
      </c>
      <c r="H228" t="s">
        <v>175</v>
      </c>
      <c r="I228">
        <v>1</v>
      </c>
      <c r="J228" t="s">
        <v>176</v>
      </c>
      <c r="K228" t="b">
        <v>0</v>
      </c>
      <c r="L228">
        <v>10</v>
      </c>
      <c r="M228">
        <v>210</v>
      </c>
      <c r="N228">
        <v>10</v>
      </c>
      <c r="O228">
        <v>210</v>
      </c>
      <c r="P228">
        <v>-1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  <c r="AI228">
        <v>-1</v>
      </c>
      <c r="AJ228">
        <v>-1</v>
      </c>
      <c r="AK228">
        <v>1</v>
      </c>
      <c r="AL228">
        <v>7</v>
      </c>
      <c r="AM228" t="s">
        <v>177</v>
      </c>
      <c r="AN228">
        <v>50</v>
      </c>
      <c r="AT228">
        <v>5</v>
      </c>
      <c r="AU228">
        <v>1.6</v>
      </c>
      <c r="AV228">
        <v>10.6</v>
      </c>
      <c r="AW228">
        <v>2.2999999999999998</v>
      </c>
      <c r="AX228">
        <v>17.100000000000001</v>
      </c>
      <c r="AY228">
        <v>1.7</v>
      </c>
      <c r="AZ228">
        <v>4.9000000000000004</v>
      </c>
      <c r="BA228">
        <v>5.3</v>
      </c>
      <c r="BB228">
        <v>0</v>
      </c>
      <c r="BC228">
        <v>0</v>
      </c>
      <c r="BD228">
        <v>0</v>
      </c>
      <c r="BE228">
        <v>1.8</v>
      </c>
      <c r="BF228">
        <v>9.9</v>
      </c>
      <c r="BG228">
        <v>1</v>
      </c>
      <c r="BH228">
        <v>1.1000000000000001</v>
      </c>
      <c r="BI228">
        <v>6.9</v>
      </c>
      <c r="BJ228" s="2">
        <f t="shared" ref="BJ228:BK228" si="230">ROUND(AVERAGE(AT228:BI228),0)</f>
        <v>4</v>
      </c>
      <c r="BK228" s="2">
        <f t="shared" si="230"/>
        <v>4</v>
      </c>
      <c r="BP228" s="12">
        <f t="shared" si="197"/>
        <v>4</v>
      </c>
      <c r="BQ228" s="12">
        <f t="shared" si="197"/>
        <v>4</v>
      </c>
    </row>
    <row r="229" spans="1:69" ht="19.5" x14ac:dyDescent="0.6">
      <c r="A229" t="s">
        <v>200</v>
      </c>
      <c r="B229" t="s">
        <v>174</v>
      </c>
      <c r="C229" t="s">
        <v>196</v>
      </c>
      <c r="D229" t="s">
        <v>371</v>
      </c>
      <c r="E229" t="s">
        <v>203</v>
      </c>
      <c r="F229" t="s">
        <v>174</v>
      </c>
      <c r="G229" t="s">
        <v>174</v>
      </c>
      <c r="H229" t="s">
        <v>175</v>
      </c>
      <c r="I229">
        <v>1</v>
      </c>
      <c r="J229" t="s">
        <v>176</v>
      </c>
      <c r="K229" t="b">
        <v>0</v>
      </c>
      <c r="L229">
        <v>10</v>
      </c>
      <c r="M229">
        <v>210</v>
      </c>
      <c r="N229">
        <v>10</v>
      </c>
      <c r="O229">
        <v>210</v>
      </c>
      <c r="P229">
        <v>-1</v>
      </c>
      <c r="Q229">
        <v>-1</v>
      </c>
      <c r="R229">
        <v>-1</v>
      </c>
      <c r="S229">
        <v>-1</v>
      </c>
      <c r="T229">
        <v>-1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  <c r="AI229">
        <v>-1</v>
      </c>
      <c r="AJ229">
        <v>-1</v>
      </c>
      <c r="AK229">
        <v>1</v>
      </c>
      <c r="AL229">
        <v>7</v>
      </c>
      <c r="AM229" t="s">
        <v>177</v>
      </c>
      <c r="AN229">
        <v>50</v>
      </c>
      <c r="AT229">
        <v>9.9</v>
      </c>
      <c r="AU229">
        <v>3.2</v>
      </c>
      <c r="AV229">
        <v>21.2</v>
      </c>
      <c r="AW229">
        <v>4.5</v>
      </c>
      <c r="AX229">
        <v>33.9</v>
      </c>
      <c r="AY229">
        <v>3.3</v>
      </c>
      <c r="AZ229">
        <v>9.6999999999999993</v>
      </c>
      <c r="BA229">
        <v>10.5</v>
      </c>
      <c r="BB229">
        <v>0</v>
      </c>
      <c r="BC229">
        <v>0</v>
      </c>
      <c r="BD229">
        <v>0</v>
      </c>
      <c r="BE229">
        <v>3.5</v>
      </c>
      <c r="BF229">
        <v>19.7</v>
      </c>
      <c r="BG229">
        <v>2</v>
      </c>
      <c r="BH229">
        <v>2.1</v>
      </c>
      <c r="BI229">
        <v>13.8</v>
      </c>
      <c r="BJ229" s="2">
        <f t="shared" ref="BJ229:BK229" si="231">ROUND(AVERAGE(AT229:BI229),0)</f>
        <v>9</v>
      </c>
      <c r="BK229" s="2">
        <f t="shared" si="231"/>
        <v>9</v>
      </c>
      <c r="BP229" s="12">
        <f t="shared" si="197"/>
        <v>9</v>
      </c>
      <c r="BQ229" s="12">
        <f t="shared" si="197"/>
        <v>9</v>
      </c>
    </row>
    <row r="230" spans="1:69" ht="19.5" x14ac:dyDescent="0.6">
      <c r="A230" t="s">
        <v>200</v>
      </c>
      <c r="B230" t="s">
        <v>174</v>
      </c>
      <c r="C230" t="s">
        <v>281</v>
      </c>
      <c r="D230" t="s">
        <v>371</v>
      </c>
      <c r="E230" t="s">
        <v>203</v>
      </c>
      <c r="F230" t="s">
        <v>174</v>
      </c>
      <c r="G230" t="s">
        <v>174</v>
      </c>
      <c r="H230" t="s">
        <v>175</v>
      </c>
      <c r="I230">
        <v>1</v>
      </c>
      <c r="J230" t="s">
        <v>176</v>
      </c>
      <c r="K230" t="b">
        <v>0</v>
      </c>
      <c r="L230">
        <v>10</v>
      </c>
      <c r="M230">
        <v>210</v>
      </c>
      <c r="N230">
        <v>10</v>
      </c>
      <c r="O230">
        <v>210</v>
      </c>
      <c r="P230">
        <v>-1</v>
      </c>
      <c r="Q230">
        <v>-1</v>
      </c>
      <c r="R230">
        <v>-1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  <c r="AI230">
        <v>-1</v>
      </c>
      <c r="AJ230">
        <v>-1</v>
      </c>
      <c r="AK230">
        <v>1</v>
      </c>
      <c r="AL230">
        <v>7</v>
      </c>
      <c r="AM230" t="s">
        <v>177</v>
      </c>
      <c r="AN230">
        <v>50</v>
      </c>
      <c r="AT230">
        <v>84</v>
      </c>
      <c r="AU230">
        <v>27.1</v>
      </c>
      <c r="AV230">
        <v>179.8</v>
      </c>
      <c r="AW230">
        <v>38.299999999999997</v>
      </c>
      <c r="AX230">
        <v>288.39999999999998</v>
      </c>
      <c r="AY230">
        <v>28</v>
      </c>
      <c r="AZ230">
        <v>82.8</v>
      </c>
      <c r="BA230">
        <v>89.6</v>
      </c>
      <c r="BB230">
        <v>0</v>
      </c>
      <c r="BC230">
        <v>0</v>
      </c>
      <c r="BD230">
        <v>0</v>
      </c>
      <c r="BE230">
        <v>30</v>
      </c>
      <c r="BF230">
        <v>167.7</v>
      </c>
      <c r="BG230">
        <v>17</v>
      </c>
      <c r="BH230">
        <v>17.899999999999999</v>
      </c>
      <c r="BI230">
        <v>117</v>
      </c>
      <c r="BJ230" s="2">
        <f t="shared" ref="BJ230:BK230" si="232">ROUND(AVERAGE(AT230:BI230),0)</f>
        <v>73</v>
      </c>
      <c r="BK230" s="2">
        <f t="shared" si="232"/>
        <v>72</v>
      </c>
      <c r="BP230" s="12">
        <f t="shared" si="197"/>
        <v>73</v>
      </c>
      <c r="BQ230" s="12">
        <f t="shared" si="197"/>
        <v>72</v>
      </c>
    </row>
    <row r="231" spans="1:69" ht="19.5" x14ac:dyDescent="0.6">
      <c r="A231" t="s">
        <v>200</v>
      </c>
      <c r="B231" t="s">
        <v>174</v>
      </c>
      <c r="C231" t="s">
        <v>187</v>
      </c>
      <c r="D231" t="s">
        <v>371</v>
      </c>
      <c r="E231" t="s">
        <v>203</v>
      </c>
      <c r="F231" t="s">
        <v>174</v>
      </c>
      <c r="G231" t="s">
        <v>174</v>
      </c>
      <c r="H231" t="s">
        <v>175</v>
      </c>
      <c r="I231">
        <v>1</v>
      </c>
      <c r="J231" t="s">
        <v>176</v>
      </c>
      <c r="K231" t="b">
        <v>0</v>
      </c>
      <c r="L231">
        <v>10</v>
      </c>
      <c r="M231">
        <v>210</v>
      </c>
      <c r="N231">
        <v>10</v>
      </c>
      <c r="O231">
        <v>210</v>
      </c>
      <c r="P231">
        <v>-1</v>
      </c>
      <c r="Q231">
        <v>-1</v>
      </c>
      <c r="R231">
        <v>-1</v>
      </c>
      <c r="S231">
        <v>-1</v>
      </c>
      <c r="T231">
        <v>-1</v>
      </c>
      <c r="U231">
        <v>-1</v>
      </c>
      <c r="V231">
        <v>-1</v>
      </c>
      <c r="W231">
        <v>-1</v>
      </c>
      <c r="X231">
        <v>-1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  <c r="AI231">
        <v>-1</v>
      </c>
      <c r="AJ231">
        <v>-1</v>
      </c>
      <c r="AK231">
        <v>1</v>
      </c>
      <c r="AL231">
        <v>7</v>
      </c>
      <c r="AM231" t="s">
        <v>177</v>
      </c>
      <c r="AN231">
        <v>50</v>
      </c>
      <c r="AT231">
        <v>7.3</v>
      </c>
      <c r="AU231">
        <v>2.4</v>
      </c>
      <c r="AV231">
        <v>15.6</v>
      </c>
      <c r="AW231">
        <v>3.3</v>
      </c>
      <c r="AX231">
        <v>25</v>
      </c>
      <c r="AY231">
        <v>2.4</v>
      </c>
      <c r="AZ231">
        <v>7.2</v>
      </c>
      <c r="BA231">
        <v>7.8</v>
      </c>
      <c r="BB231">
        <v>0</v>
      </c>
      <c r="BC231">
        <v>0</v>
      </c>
      <c r="BD231">
        <v>0</v>
      </c>
      <c r="BE231">
        <v>2.6</v>
      </c>
      <c r="BF231">
        <v>14.5</v>
      </c>
      <c r="BG231">
        <v>1.5</v>
      </c>
      <c r="BH231">
        <v>1.6</v>
      </c>
      <c r="BI231">
        <v>10.1</v>
      </c>
      <c r="BJ231" s="2">
        <f t="shared" ref="BJ231:BK231" si="233">ROUND(AVERAGE(AT231:BI231),0)</f>
        <v>6</v>
      </c>
      <c r="BK231" s="2">
        <f t="shared" si="233"/>
        <v>6</v>
      </c>
      <c r="BP231" s="12">
        <f t="shared" si="197"/>
        <v>6</v>
      </c>
      <c r="BQ231" s="12">
        <f t="shared" si="197"/>
        <v>6</v>
      </c>
    </row>
    <row r="232" spans="1:69" ht="19.5" x14ac:dyDescent="0.6">
      <c r="A232" t="s">
        <v>200</v>
      </c>
      <c r="B232" t="s">
        <v>174</v>
      </c>
      <c r="C232" t="s">
        <v>291</v>
      </c>
      <c r="D232" t="s">
        <v>372</v>
      </c>
      <c r="E232" t="s">
        <v>183</v>
      </c>
      <c r="F232" t="s">
        <v>174</v>
      </c>
      <c r="G232" t="s">
        <v>174</v>
      </c>
      <c r="H232" t="s">
        <v>181</v>
      </c>
      <c r="I232">
        <v>1</v>
      </c>
      <c r="J232" t="s">
        <v>176</v>
      </c>
      <c r="K232" t="b">
        <v>0</v>
      </c>
      <c r="L232">
        <v>10</v>
      </c>
      <c r="M232">
        <v>210</v>
      </c>
      <c r="N232">
        <v>10</v>
      </c>
      <c r="O232">
        <v>210</v>
      </c>
      <c r="P232">
        <v>-1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  <c r="AI232">
        <v>-1</v>
      </c>
      <c r="AJ232">
        <v>-1</v>
      </c>
      <c r="AK232">
        <v>1</v>
      </c>
      <c r="AL232">
        <v>7</v>
      </c>
      <c r="AM232" t="s">
        <v>177</v>
      </c>
      <c r="AN232">
        <v>50</v>
      </c>
      <c r="AT232">
        <v>23.2</v>
      </c>
      <c r="AU232">
        <v>30.7</v>
      </c>
      <c r="AV232">
        <v>128.69999999999999</v>
      </c>
      <c r="AW232">
        <v>55.2</v>
      </c>
      <c r="AX232">
        <v>26.5</v>
      </c>
      <c r="AY232">
        <v>28.8</v>
      </c>
      <c r="AZ232">
        <v>40.6</v>
      </c>
      <c r="BA232">
        <v>218.8</v>
      </c>
      <c r="BB232">
        <v>0</v>
      </c>
      <c r="BC232">
        <v>0</v>
      </c>
      <c r="BD232">
        <v>0</v>
      </c>
      <c r="BE232">
        <v>43.1</v>
      </c>
      <c r="BF232">
        <v>241.2</v>
      </c>
      <c r="BG232">
        <v>24.5</v>
      </c>
      <c r="BH232">
        <v>25.8</v>
      </c>
      <c r="BI232">
        <v>168.3</v>
      </c>
      <c r="BJ232" s="2">
        <f t="shared" ref="BJ232:BK232" si="234">ROUND(AVERAGE(AT232:BI232),0)</f>
        <v>66</v>
      </c>
      <c r="BK232" s="2">
        <f t="shared" si="234"/>
        <v>69</v>
      </c>
      <c r="BP232" s="12">
        <f t="shared" si="197"/>
        <v>66</v>
      </c>
      <c r="BQ232" s="12">
        <f t="shared" si="197"/>
        <v>69</v>
      </c>
    </row>
    <row r="233" spans="1:69" ht="19.5" x14ac:dyDescent="0.6">
      <c r="A233" t="s">
        <v>200</v>
      </c>
      <c r="B233" t="s">
        <v>174</v>
      </c>
      <c r="C233" t="s">
        <v>179</v>
      </c>
      <c r="D233" t="s">
        <v>372</v>
      </c>
      <c r="E233" t="s">
        <v>183</v>
      </c>
      <c r="F233" t="s">
        <v>174</v>
      </c>
      <c r="G233" t="s">
        <v>174</v>
      </c>
      <c r="H233" t="s">
        <v>181</v>
      </c>
      <c r="I233">
        <v>1</v>
      </c>
      <c r="J233" t="s">
        <v>176</v>
      </c>
      <c r="K233" t="b">
        <v>0</v>
      </c>
      <c r="L233">
        <v>10</v>
      </c>
      <c r="M233">
        <v>210</v>
      </c>
      <c r="N233">
        <v>10</v>
      </c>
      <c r="O233">
        <v>210</v>
      </c>
      <c r="P233">
        <v>-1</v>
      </c>
      <c r="Q233">
        <v>-1</v>
      </c>
      <c r="R233">
        <v>-1</v>
      </c>
      <c r="S233">
        <v>-1</v>
      </c>
      <c r="T233">
        <v>-1</v>
      </c>
      <c r="U233">
        <v>-1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  <c r="AI233">
        <v>-1</v>
      </c>
      <c r="AJ233">
        <v>-1</v>
      </c>
      <c r="AK233">
        <v>1</v>
      </c>
      <c r="AL233">
        <v>7</v>
      </c>
      <c r="AM233" t="s">
        <v>177</v>
      </c>
      <c r="AN233">
        <v>50</v>
      </c>
      <c r="AT233">
        <v>148.9</v>
      </c>
      <c r="AU233">
        <v>196.9</v>
      </c>
      <c r="AV233">
        <v>825</v>
      </c>
      <c r="AW233">
        <v>353.8</v>
      </c>
      <c r="AX233">
        <v>169.6</v>
      </c>
      <c r="AY233">
        <v>184.6</v>
      </c>
      <c r="AZ233">
        <v>260.2</v>
      </c>
      <c r="BA233">
        <v>1402.7</v>
      </c>
      <c r="BB233">
        <v>0</v>
      </c>
      <c r="BC233">
        <v>0</v>
      </c>
      <c r="BD233">
        <v>0</v>
      </c>
      <c r="BE233">
        <v>276.10000000000002</v>
      </c>
      <c r="BF233">
        <v>1546.2</v>
      </c>
      <c r="BG233">
        <v>157.1</v>
      </c>
      <c r="BH233">
        <v>165.3</v>
      </c>
      <c r="BI233">
        <v>1078.9000000000001</v>
      </c>
      <c r="BJ233" s="2">
        <f t="shared" ref="BJ233:BK233" si="235">ROUND(AVERAGE(AT233:BI233),0)</f>
        <v>423</v>
      </c>
      <c r="BK233" s="2">
        <f t="shared" si="235"/>
        <v>440</v>
      </c>
      <c r="BP233" s="12">
        <f t="shared" si="197"/>
        <v>423</v>
      </c>
      <c r="BQ233" s="12">
        <f t="shared" si="197"/>
        <v>440</v>
      </c>
    </row>
    <row r="234" spans="1:69" ht="19.5" x14ac:dyDescent="0.6">
      <c r="A234" t="s">
        <v>200</v>
      </c>
      <c r="B234" t="s">
        <v>174</v>
      </c>
      <c r="C234" t="s">
        <v>179</v>
      </c>
      <c r="D234" t="s">
        <v>372</v>
      </c>
      <c r="E234" t="s">
        <v>203</v>
      </c>
      <c r="F234" t="s">
        <v>174</v>
      </c>
      <c r="G234" t="s">
        <v>174</v>
      </c>
      <c r="H234" t="s">
        <v>181</v>
      </c>
      <c r="I234">
        <v>1</v>
      </c>
      <c r="J234" t="s">
        <v>176</v>
      </c>
      <c r="K234" t="b">
        <v>0</v>
      </c>
      <c r="L234">
        <v>10</v>
      </c>
      <c r="M234">
        <v>210</v>
      </c>
      <c r="N234">
        <v>10</v>
      </c>
      <c r="O234">
        <v>210</v>
      </c>
      <c r="P234">
        <v>-1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  <c r="AI234">
        <v>-1</v>
      </c>
      <c r="AJ234">
        <v>-1</v>
      </c>
      <c r="AK234">
        <v>1</v>
      </c>
      <c r="AL234">
        <v>7</v>
      </c>
      <c r="AM234" t="s">
        <v>177</v>
      </c>
      <c r="AN234">
        <v>50</v>
      </c>
      <c r="AT234">
        <v>6</v>
      </c>
      <c r="AU234">
        <v>7.9</v>
      </c>
      <c r="AV234">
        <v>33</v>
      </c>
      <c r="AW234">
        <v>14.2</v>
      </c>
      <c r="AX234">
        <v>6.8</v>
      </c>
      <c r="AY234">
        <v>7.4</v>
      </c>
      <c r="AZ234">
        <v>10.4</v>
      </c>
      <c r="BA234">
        <v>56.2</v>
      </c>
      <c r="BB234">
        <v>0</v>
      </c>
      <c r="BC234">
        <v>0</v>
      </c>
      <c r="BD234">
        <v>0</v>
      </c>
      <c r="BE234">
        <v>11.1</v>
      </c>
      <c r="BF234">
        <v>61.9</v>
      </c>
      <c r="BG234">
        <v>6.3</v>
      </c>
      <c r="BH234">
        <v>6.6</v>
      </c>
      <c r="BI234">
        <v>43.2</v>
      </c>
      <c r="BJ234" s="2">
        <f t="shared" ref="BJ234:BK234" si="236">ROUND(AVERAGE(AT234:BI234),0)</f>
        <v>17</v>
      </c>
      <c r="BK234" s="2">
        <f t="shared" si="236"/>
        <v>18</v>
      </c>
      <c r="BP234" s="12">
        <f t="shared" si="197"/>
        <v>17</v>
      </c>
      <c r="BQ234" s="12">
        <f t="shared" si="197"/>
        <v>18</v>
      </c>
    </row>
    <row r="235" spans="1:69" ht="19.5" x14ac:dyDescent="0.6">
      <c r="A235" t="s">
        <v>200</v>
      </c>
      <c r="B235" t="s">
        <v>174</v>
      </c>
      <c r="C235" t="s">
        <v>209</v>
      </c>
      <c r="D235" t="s">
        <v>372</v>
      </c>
      <c r="E235" t="s">
        <v>183</v>
      </c>
      <c r="F235" t="s">
        <v>174</v>
      </c>
      <c r="G235" t="s">
        <v>174</v>
      </c>
      <c r="H235" t="s">
        <v>181</v>
      </c>
      <c r="I235">
        <v>1</v>
      </c>
      <c r="J235" t="s">
        <v>176</v>
      </c>
      <c r="K235" t="b">
        <v>0</v>
      </c>
      <c r="L235">
        <v>10</v>
      </c>
      <c r="M235">
        <v>210</v>
      </c>
      <c r="N235">
        <v>10</v>
      </c>
      <c r="O235">
        <v>210</v>
      </c>
      <c r="P235">
        <v>-1</v>
      </c>
      <c r="Q235">
        <v>-1</v>
      </c>
      <c r="R235">
        <v>-1</v>
      </c>
      <c r="S235">
        <v>-1</v>
      </c>
      <c r="T235">
        <v>-1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  <c r="AI235">
        <v>-1</v>
      </c>
      <c r="AJ235">
        <v>-1</v>
      </c>
      <c r="AK235">
        <v>1</v>
      </c>
      <c r="AL235">
        <v>7</v>
      </c>
      <c r="AM235" t="s">
        <v>177</v>
      </c>
      <c r="AN235">
        <v>50</v>
      </c>
      <c r="AT235">
        <v>34.4</v>
      </c>
      <c r="AU235">
        <v>45.5</v>
      </c>
      <c r="AV235">
        <v>190.8</v>
      </c>
      <c r="AW235">
        <v>81.8</v>
      </c>
      <c r="AX235">
        <v>39.200000000000003</v>
      </c>
      <c r="AY235">
        <v>42.7</v>
      </c>
      <c r="AZ235">
        <v>60.2</v>
      </c>
      <c r="BA235">
        <v>324.5</v>
      </c>
      <c r="BB235">
        <v>0</v>
      </c>
      <c r="BC235">
        <v>0</v>
      </c>
      <c r="BD235">
        <v>0</v>
      </c>
      <c r="BE235">
        <v>63.9</v>
      </c>
      <c r="BF235">
        <v>357.7</v>
      </c>
      <c r="BG235">
        <v>36.299999999999997</v>
      </c>
      <c r="BH235">
        <v>38.200000000000003</v>
      </c>
      <c r="BI235">
        <v>249.6</v>
      </c>
      <c r="BJ235" s="2">
        <f t="shared" ref="BJ235:BK235" si="237">ROUND(AVERAGE(AT235:BI235),0)</f>
        <v>98</v>
      </c>
      <c r="BK235" s="2">
        <f t="shared" si="237"/>
        <v>102</v>
      </c>
      <c r="BP235" s="12">
        <f t="shared" si="197"/>
        <v>98</v>
      </c>
      <c r="BQ235" s="12">
        <f t="shared" si="197"/>
        <v>102</v>
      </c>
    </row>
    <row r="236" spans="1:69" ht="19.5" x14ac:dyDescent="0.6">
      <c r="A236" t="s">
        <v>200</v>
      </c>
      <c r="B236" t="s">
        <v>174</v>
      </c>
      <c r="C236" t="s">
        <v>359</v>
      </c>
      <c r="D236" t="s">
        <v>372</v>
      </c>
      <c r="E236" t="s">
        <v>183</v>
      </c>
      <c r="F236" t="s">
        <v>174</v>
      </c>
      <c r="G236" t="s">
        <v>174</v>
      </c>
      <c r="H236" t="s">
        <v>181</v>
      </c>
      <c r="I236">
        <v>1</v>
      </c>
      <c r="J236" t="s">
        <v>176</v>
      </c>
      <c r="K236" t="b">
        <v>0</v>
      </c>
      <c r="L236">
        <v>10</v>
      </c>
      <c r="M236">
        <v>210</v>
      </c>
      <c r="N236">
        <v>10</v>
      </c>
      <c r="O236">
        <v>210</v>
      </c>
      <c r="P236">
        <v>-1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  <c r="AI236">
        <v>-1</v>
      </c>
      <c r="AJ236">
        <v>-1</v>
      </c>
      <c r="AK236">
        <v>1</v>
      </c>
      <c r="AL236">
        <v>7</v>
      </c>
      <c r="AM236" t="s">
        <v>177</v>
      </c>
      <c r="AN236">
        <v>50</v>
      </c>
      <c r="AT236">
        <v>44.8</v>
      </c>
      <c r="AU236">
        <v>59.3</v>
      </c>
      <c r="AV236">
        <v>248.4</v>
      </c>
      <c r="AW236">
        <v>106.5</v>
      </c>
      <c r="AX236">
        <v>51.1</v>
      </c>
      <c r="AY236">
        <v>55.6</v>
      </c>
      <c r="AZ236">
        <v>78.3</v>
      </c>
      <c r="BA236">
        <v>422.4</v>
      </c>
      <c r="BB236">
        <v>0</v>
      </c>
      <c r="BC236">
        <v>0</v>
      </c>
      <c r="BD236">
        <v>0</v>
      </c>
      <c r="BE236">
        <v>83.1</v>
      </c>
      <c r="BF236">
        <v>465.6</v>
      </c>
      <c r="BG236">
        <v>47.3</v>
      </c>
      <c r="BH236">
        <v>49.8</v>
      </c>
      <c r="BI236">
        <v>324.89999999999998</v>
      </c>
      <c r="BJ236" s="2">
        <f t="shared" ref="BJ236:BK236" si="238">ROUND(AVERAGE(AT236:BI236),0)</f>
        <v>127</v>
      </c>
      <c r="BK236" s="2">
        <f t="shared" si="238"/>
        <v>132</v>
      </c>
      <c r="BP236" s="12">
        <f t="shared" si="197"/>
        <v>127</v>
      </c>
      <c r="BQ236" s="12">
        <f t="shared" si="197"/>
        <v>132</v>
      </c>
    </row>
    <row r="237" spans="1:69" ht="19.5" x14ac:dyDescent="0.6">
      <c r="A237" t="s">
        <v>200</v>
      </c>
      <c r="B237" t="s">
        <v>174</v>
      </c>
      <c r="C237" t="s">
        <v>359</v>
      </c>
      <c r="D237" t="s">
        <v>372</v>
      </c>
      <c r="E237" t="s">
        <v>203</v>
      </c>
      <c r="F237" t="s">
        <v>174</v>
      </c>
      <c r="G237" t="s">
        <v>174</v>
      </c>
      <c r="H237" t="s">
        <v>181</v>
      </c>
      <c r="I237">
        <v>1</v>
      </c>
      <c r="J237" t="s">
        <v>176</v>
      </c>
      <c r="K237" t="b">
        <v>0</v>
      </c>
      <c r="L237">
        <v>10</v>
      </c>
      <c r="M237">
        <v>210</v>
      </c>
      <c r="N237">
        <v>10</v>
      </c>
      <c r="O237">
        <v>210</v>
      </c>
      <c r="P237">
        <v>-1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  <c r="AI237">
        <v>-1</v>
      </c>
      <c r="AJ237">
        <v>-1</v>
      </c>
      <c r="AK237">
        <v>1</v>
      </c>
      <c r="AL237">
        <v>7</v>
      </c>
      <c r="AM237" t="s">
        <v>177</v>
      </c>
      <c r="AN237">
        <v>50</v>
      </c>
      <c r="AT237">
        <v>117.3</v>
      </c>
      <c r="AU237">
        <v>155.19999999999999</v>
      </c>
      <c r="AV237">
        <v>650.1</v>
      </c>
      <c r="AW237">
        <v>278.8</v>
      </c>
      <c r="AX237">
        <v>133.69999999999999</v>
      </c>
      <c r="AY237">
        <v>145.5</v>
      </c>
      <c r="AZ237">
        <v>205</v>
      </c>
      <c r="BA237">
        <v>1105.3</v>
      </c>
      <c r="BB237">
        <v>0</v>
      </c>
      <c r="BC237">
        <v>0</v>
      </c>
      <c r="BD237">
        <v>0</v>
      </c>
      <c r="BE237">
        <v>217.6</v>
      </c>
      <c r="BF237">
        <v>1218.4000000000001</v>
      </c>
      <c r="BG237">
        <v>123.8</v>
      </c>
      <c r="BH237">
        <v>130.30000000000001</v>
      </c>
      <c r="BI237">
        <v>850.2</v>
      </c>
      <c r="BJ237" s="2">
        <f t="shared" ref="BJ237:BK237" si="239">ROUND(AVERAGE(AT237:BI237),0)</f>
        <v>333</v>
      </c>
      <c r="BK237" s="2">
        <f t="shared" si="239"/>
        <v>347</v>
      </c>
      <c r="BP237" s="12">
        <f t="shared" si="197"/>
        <v>333</v>
      </c>
      <c r="BQ237" s="12">
        <f t="shared" si="197"/>
        <v>347</v>
      </c>
    </row>
    <row r="238" spans="1:69" ht="19.5" x14ac:dyDescent="0.6">
      <c r="A238" t="s">
        <v>200</v>
      </c>
      <c r="B238" t="s">
        <v>174</v>
      </c>
      <c r="C238" t="s">
        <v>353</v>
      </c>
      <c r="D238" t="s">
        <v>372</v>
      </c>
      <c r="E238" t="s">
        <v>183</v>
      </c>
      <c r="F238" t="s">
        <v>174</v>
      </c>
      <c r="G238" t="s">
        <v>174</v>
      </c>
      <c r="H238" t="s">
        <v>181</v>
      </c>
      <c r="I238">
        <v>1</v>
      </c>
      <c r="J238" t="s">
        <v>176</v>
      </c>
      <c r="K238" t="b">
        <v>0</v>
      </c>
      <c r="L238">
        <v>10</v>
      </c>
      <c r="M238">
        <v>210</v>
      </c>
      <c r="N238">
        <v>10</v>
      </c>
      <c r="O238">
        <v>210</v>
      </c>
      <c r="P238">
        <v>-1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  <c r="AI238">
        <v>-1</v>
      </c>
      <c r="AJ238">
        <v>-1</v>
      </c>
      <c r="AK238">
        <v>1</v>
      </c>
      <c r="AL238">
        <v>7</v>
      </c>
      <c r="AM238" t="s">
        <v>177</v>
      </c>
      <c r="AN238">
        <v>50</v>
      </c>
      <c r="AT238">
        <v>14.3</v>
      </c>
      <c r="AU238">
        <v>18.899999999999999</v>
      </c>
      <c r="AV238">
        <v>79</v>
      </c>
      <c r="AW238">
        <v>33.9</v>
      </c>
      <c r="AX238">
        <v>16.3</v>
      </c>
      <c r="AY238">
        <v>17.7</v>
      </c>
      <c r="AZ238">
        <v>24.9</v>
      </c>
      <c r="BA238">
        <v>134.4</v>
      </c>
      <c r="BB238">
        <v>0</v>
      </c>
      <c r="BC238">
        <v>0</v>
      </c>
      <c r="BD238">
        <v>0</v>
      </c>
      <c r="BE238">
        <v>26.5</v>
      </c>
      <c r="BF238">
        <v>148.1</v>
      </c>
      <c r="BG238">
        <v>15</v>
      </c>
      <c r="BH238">
        <v>15.8</v>
      </c>
      <c r="BI238">
        <v>103.4</v>
      </c>
      <c r="BJ238" s="2">
        <f t="shared" ref="BJ238:BK238" si="240">ROUND(AVERAGE(AT238:BI238),0)</f>
        <v>41</v>
      </c>
      <c r="BK238" s="2">
        <f t="shared" si="240"/>
        <v>42</v>
      </c>
      <c r="BP238" s="12">
        <f t="shared" si="197"/>
        <v>41</v>
      </c>
      <c r="BQ238" s="12">
        <f t="shared" si="197"/>
        <v>42</v>
      </c>
    </row>
    <row r="239" spans="1:69" ht="19.5" x14ac:dyDescent="0.6">
      <c r="A239" t="s">
        <v>200</v>
      </c>
      <c r="B239" t="s">
        <v>174</v>
      </c>
      <c r="C239" t="s">
        <v>218</v>
      </c>
      <c r="D239" t="s">
        <v>372</v>
      </c>
      <c r="E239" t="s">
        <v>183</v>
      </c>
      <c r="F239" t="s">
        <v>174</v>
      </c>
      <c r="G239" t="s">
        <v>174</v>
      </c>
      <c r="H239" t="s">
        <v>181</v>
      </c>
      <c r="I239">
        <v>1</v>
      </c>
      <c r="J239" t="s">
        <v>176</v>
      </c>
      <c r="K239" t="b">
        <v>0</v>
      </c>
      <c r="L239">
        <v>10</v>
      </c>
      <c r="M239">
        <v>210</v>
      </c>
      <c r="N239">
        <v>10</v>
      </c>
      <c r="O239">
        <v>210</v>
      </c>
      <c r="P239">
        <v>-1</v>
      </c>
      <c r="Q239">
        <v>-1</v>
      </c>
      <c r="R239">
        <v>-1</v>
      </c>
      <c r="S239">
        <v>-1</v>
      </c>
      <c r="T239">
        <v>-1</v>
      </c>
      <c r="U239">
        <v>-1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  <c r="AI239">
        <v>-1</v>
      </c>
      <c r="AJ239">
        <v>-1</v>
      </c>
      <c r="AK239">
        <v>1</v>
      </c>
      <c r="AL239">
        <v>7</v>
      </c>
      <c r="AM239" t="s">
        <v>177</v>
      </c>
      <c r="AN239">
        <v>50</v>
      </c>
      <c r="AT239">
        <v>100.2</v>
      </c>
      <c r="AU239">
        <v>132.4</v>
      </c>
      <c r="AV239">
        <v>554.9</v>
      </c>
      <c r="AW239">
        <v>238</v>
      </c>
      <c r="AX239">
        <v>114.1</v>
      </c>
      <c r="AY239">
        <v>124.2</v>
      </c>
      <c r="AZ239">
        <v>175</v>
      </c>
      <c r="BA239">
        <v>943.5</v>
      </c>
      <c r="BB239">
        <v>0</v>
      </c>
      <c r="BC239">
        <v>0</v>
      </c>
      <c r="BD239">
        <v>0</v>
      </c>
      <c r="BE239">
        <v>185.7</v>
      </c>
      <c r="BF239">
        <v>1040</v>
      </c>
      <c r="BG239">
        <v>105.7</v>
      </c>
      <c r="BH239">
        <v>111.2</v>
      </c>
      <c r="BI239">
        <v>725.7</v>
      </c>
      <c r="BJ239" s="2">
        <f t="shared" ref="BJ239:BK239" si="241">ROUND(AVERAGE(AT239:BI239),0)</f>
        <v>284</v>
      </c>
      <c r="BK239" s="2">
        <f t="shared" si="241"/>
        <v>296</v>
      </c>
      <c r="BP239" s="12">
        <f t="shared" si="197"/>
        <v>284</v>
      </c>
      <c r="BQ239" s="12">
        <f t="shared" si="197"/>
        <v>296</v>
      </c>
    </row>
    <row r="240" spans="1:69" ht="19.5" x14ac:dyDescent="0.6">
      <c r="A240" t="s">
        <v>200</v>
      </c>
      <c r="B240" t="s">
        <v>174</v>
      </c>
      <c r="C240" t="s">
        <v>218</v>
      </c>
      <c r="D240" t="s">
        <v>372</v>
      </c>
      <c r="E240" t="s">
        <v>203</v>
      </c>
      <c r="F240" t="s">
        <v>174</v>
      </c>
      <c r="G240" t="s">
        <v>174</v>
      </c>
      <c r="H240" t="s">
        <v>181</v>
      </c>
      <c r="I240">
        <v>1</v>
      </c>
      <c r="J240" t="s">
        <v>176</v>
      </c>
      <c r="K240" t="b">
        <v>0</v>
      </c>
      <c r="L240">
        <v>10</v>
      </c>
      <c r="M240">
        <v>210</v>
      </c>
      <c r="N240">
        <v>10</v>
      </c>
      <c r="O240">
        <v>210</v>
      </c>
      <c r="P240">
        <v>-1</v>
      </c>
      <c r="Q240">
        <v>-1</v>
      </c>
      <c r="R240">
        <v>-1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  <c r="AI240">
        <v>-1</v>
      </c>
      <c r="AJ240">
        <v>-1</v>
      </c>
      <c r="AK240">
        <v>1</v>
      </c>
      <c r="AL240">
        <v>7</v>
      </c>
      <c r="AM240" t="s">
        <v>177</v>
      </c>
      <c r="AN240">
        <v>50</v>
      </c>
      <c r="AT240">
        <v>43.7</v>
      </c>
      <c r="AU240">
        <v>57.8</v>
      </c>
      <c r="AV240">
        <v>242.2</v>
      </c>
      <c r="AW240">
        <v>103.9</v>
      </c>
      <c r="AX240">
        <v>49.8</v>
      </c>
      <c r="AY240">
        <v>54.2</v>
      </c>
      <c r="AZ240">
        <v>76.400000000000006</v>
      </c>
      <c r="BA240">
        <v>411.8</v>
      </c>
      <c r="BB240">
        <v>0</v>
      </c>
      <c r="BC240">
        <v>0</v>
      </c>
      <c r="BD240">
        <v>0</v>
      </c>
      <c r="BE240">
        <v>81.099999999999994</v>
      </c>
      <c r="BF240">
        <v>453.9</v>
      </c>
      <c r="BG240">
        <v>46.1</v>
      </c>
      <c r="BH240">
        <v>48.5</v>
      </c>
      <c r="BI240">
        <v>316.7</v>
      </c>
      <c r="BJ240" s="2">
        <f t="shared" ref="BJ240:BK240" si="242">ROUND(AVERAGE(AT240:BI240),0)</f>
        <v>124</v>
      </c>
      <c r="BK240" s="2">
        <f t="shared" si="242"/>
        <v>129</v>
      </c>
      <c r="BP240" s="12">
        <f t="shared" si="197"/>
        <v>124</v>
      </c>
      <c r="BQ240" s="12">
        <f t="shared" si="197"/>
        <v>129</v>
      </c>
    </row>
    <row r="241" spans="1:69" ht="19.5" x14ac:dyDescent="0.6">
      <c r="A241" t="s">
        <v>200</v>
      </c>
      <c r="B241" t="s">
        <v>174</v>
      </c>
      <c r="C241" t="s">
        <v>256</v>
      </c>
      <c r="D241" t="s">
        <v>372</v>
      </c>
      <c r="E241" t="s">
        <v>183</v>
      </c>
      <c r="F241" t="s">
        <v>174</v>
      </c>
      <c r="G241" t="s">
        <v>174</v>
      </c>
      <c r="H241" t="s">
        <v>181</v>
      </c>
      <c r="I241">
        <v>1</v>
      </c>
      <c r="J241" t="s">
        <v>176</v>
      </c>
      <c r="K241" t="b">
        <v>0</v>
      </c>
      <c r="L241">
        <v>10</v>
      </c>
      <c r="M241">
        <v>210</v>
      </c>
      <c r="N241">
        <v>10</v>
      </c>
      <c r="O241">
        <v>210</v>
      </c>
      <c r="P241">
        <v>-1</v>
      </c>
      <c r="Q241">
        <v>-1</v>
      </c>
      <c r="R241">
        <v>-1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  <c r="AI241">
        <v>-1</v>
      </c>
      <c r="AJ241">
        <v>-1</v>
      </c>
      <c r="AK241">
        <v>1</v>
      </c>
      <c r="AL241">
        <v>7</v>
      </c>
      <c r="AM241" t="s">
        <v>177</v>
      </c>
      <c r="AN241">
        <v>50</v>
      </c>
      <c r="AT241">
        <v>96.6</v>
      </c>
      <c r="AU241">
        <v>127.8</v>
      </c>
      <c r="AV241">
        <v>535.5</v>
      </c>
      <c r="AW241">
        <v>229.7</v>
      </c>
      <c r="AX241">
        <v>110.1</v>
      </c>
      <c r="AY241">
        <v>119.8</v>
      </c>
      <c r="AZ241">
        <v>168.9</v>
      </c>
      <c r="BA241">
        <v>910.5</v>
      </c>
      <c r="BB241">
        <v>0</v>
      </c>
      <c r="BC241">
        <v>0</v>
      </c>
      <c r="BD241">
        <v>0</v>
      </c>
      <c r="BE241">
        <v>179.2</v>
      </c>
      <c r="BF241">
        <v>1003.6</v>
      </c>
      <c r="BG241">
        <v>102</v>
      </c>
      <c r="BH241">
        <v>107.3</v>
      </c>
      <c r="BI241">
        <v>700.3</v>
      </c>
      <c r="BJ241" s="2">
        <f t="shared" ref="BJ241:BK241" si="243">ROUND(AVERAGE(AT241:BI241),0)</f>
        <v>274</v>
      </c>
      <c r="BK241" s="2">
        <f t="shared" si="243"/>
        <v>286</v>
      </c>
      <c r="BP241" s="12">
        <f t="shared" si="197"/>
        <v>274</v>
      </c>
      <c r="BQ241" s="12">
        <f t="shared" si="197"/>
        <v>286</v>
      </c>
    </row>
    <row r="242" spans="1:69" ht="19.5" x14ac:dyDescent="0.6">
      <c r="A242" t="s">
        <v>200</v>
      </c>
      <c r="B242" t="s">
        <v>174</v>
      </c>
      <c r="C242" t="s">
        <v>185</v>
      </c>
      <c r="D242" t="s">
        <v>372</v>
      </c>
      <c r="E242" t="s">
        <v>183</v>
      </c>
      <c r="F242" t="s">
        <v>174</v>
      </c>
      <c r="G242" t="s">
        <v>174</v>
      </c>
      <c r="H242" t="s">
        <v>181</v>
      </c>
      <c r="I242">
        <v>1</v>
      </c>
      <c r="J242" t="s">
        <v>176</v>
      </c>
      <c r="K242" t="b">
        <v>0</v>
      </c>
      <c r="L242">
        <v>10</v>
      </c>
      <c r="M242">
        <v>210</v>
      </c>
      <c r="N242">
        <v>10</v>
      </c>
      <c r="O242">
        <v>210</v>
      </c>
      <c r="P242">
        <v>-1</v>
      </c>
      <c r="Q242">
        <v>-1</v>
      </c>
      <c r="R242">
        <v>-1</v>
      </c>
      <c r="S242">
        <v>-1</v>
      </c>
      <c r="T242">
        <v>-1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  <c r="AI242">
        <v>-1</v>
      </c>
      <c r="AJ242">
        <v>-1</v>
      </c>
      <c r="AK242">
        <v>1</v>
      </c>
      <c r="AL242">
        <v>7</v>
      </c>
      <c r="AM242" t="s">
        <v>177</v>
      </c>
      <c r="AN242">
        <v>50</v>
      </c>
      <c r="AT242">
        <v>151.80000000000001</v>
      </c>
      <c r="AU242">
        <v>200.7</v>
      </c>
      <c r="AV242">
        <v>840.9</v>
      </c>
      <c r="AW242">
        <v>360.6</v>
      </c>
      <c r="AX242">
        <v>172.9</v>
      </c>
      <c r="AY242">
        <v>188.2</v>
      </c>
      <c r="AZ242">
        <v>265.2</v>
      </c>
      <c r="BA242">
        <v>1429.8</v>
      </c>
      <c r="BB242">
        <v>0</v>
      </c>
      <c r="BC242">
        <v>0</v>
      </c>
      <c r="BD242">
        <v>0</v>
      </c>
      <c r="BE242">
        <v>281.5</v>
      </c>
      <c r="BF242">
        <v>1576.1</v>
      </c>
      <c r="BG242">
        <v>160.1</v>
      </c>
      <c r="BH242">
        <v>168.5</v>
      </c>
      <c r="BI242">
        <v>1099.7</v>
      </c>
      <c r="BJ242" s="2">
        <f t="shared" ref="BJ242:BK242" si="244">ROUND(AVERAGE(AT242:BI242),0)</f>
        <v>431</v>
      </c>
      <c r="BK242" s="2">
        <f t="shared" si="244"/>
        <v>448</v>
      </c>
      <c r="BP242" s="12">
        <f t="shared" si="197"/>
        <v>431</v>
      </c>
      <c r="BQ242" s="12">
        <f t="shared" si="197"/>
        <v>448</v>
      </c>
    </row>
    <row r="243" spans="1:69" ht="19.5" x14ac:dyDescent="0.6">
      <c r="A243" t="s">
        <v>200</v>
      </c>
      <c r="B243" t="s">
        <v>174</v>
      </c>
      <c r="C243" t="s">
        <v>185</v>
      </c>
      <c r="D243" t="s">
        <v>372</v>
      </c>
      <c r="E243" t="s">
        <v>203</v>
      </c>
      <c r="F243" t="s">
        <v>174</v>
      </c>
      <c r="G243" t="s">
        <v>174</v>
      </c>
      <c r="H243" t="s">
        <v>181</v>
      </c>
      <c r="I243">
        <v>1</v>
      </c>
      <c r="J243" t="s">
        <v>176</v>
      </c>
      <c r="K243" t="b">
        <v>0</v>
      </c>
      <c r="L243">
        <v>10</v>
      </c>
      <c r="M243">
        <v>210</v>
      </c>
      <c r="N243">
        <v>10</v>
      </c>
      <c r="O243">
        <v>210</v>
      </c>
      <c r="P243">
        <v>-1</v>
      </c>
      <c r="Q243">
        <v>-1</v>
      </c>
      <c r="R243">
        <v>-1</v>
      </c>
      <c r="S243">
        <v>-1</v>
      </c>
      <c r="T243">
        <v>-1</v>
      </c>
      <c r="U243">
        <v>-1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-1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  <c r="AI243">
        <v>-1</v>
      </c>
      <c r="AJ243">
        <v>-1</v>
      </c>
      <c r="AK243">
        <v>1</v>
      </c>
      <c r="AL243">
        <v>7</v>
      </c>
      <c r="AM243" t="s">
        <v>177</v>
      </c>
      <c r="AN243">
        <v>50</v>
      </c>
      <c r="AT243">
        <v>57.2</v>
      </c>
      <c r="AU243">
        <v>75.599999999999994</v>
      </c>
      <c r="AV243">
        <v>316.89999999999998</v>
      </c>
      <c r="AW243">
        <v>135.9</v>
      </c>
      <c r="AX243">
        <v>65.2</v>
      </c>
      <c r="AY243">
        <v>70.900000000000006</v>
      </c>
      <c r="AZ243">
        <v>100</v>
      </c>
      <c r="BA243">
        <v>538.9</v>
      </c>
      <c r="BB243">
        <v>0</v>
      </c>
      <c r="BC243">
        <v>0</v>
      </c>
      <c r="BD243">
        <v>0</v>
      </c>
      <c r="BE243">
        <v>106.1</v>
      </c>
      <c r="BF243">
        <v>594</v>
      </c>
      <c r="BG243">
        <v>60.3</v>
      </c>
      <c r="BH243">
        <v>63.5</v>
      </c>
      <c r="BI243">
        <v>414.5</v>
      </c>
      <c r="BJ243" s="2">
        <f t="shared" ref="BJ243:BK243" si="245">ROUND(AVERAGE(AT243:BI243),0)</f>
        <v>162</v>
      </c>
      <c r="BK243" s="2">
        <f t="shared" si="245"/>
        <v>169</v>
      </c>
      <c r="BP243" s="12">
        <f t="shared" si="197"/>
        <v>162</v>
      </c>
      <c r="BQ243" s="12">
        <f t="shared" si="197"/>
        <v>169</v>
      </c>
    </row>
    <row r="244" spans="1:69" ht="19.5" x14ac:dyDescent="0.6">
      <c r="A244" t="s">
        <v>200</v>
      </c>
      <c r="B244" t="s">
        <v>174</v>
      </c>
      <c r="C244" t="s">
        <v>364</v>
      </c>
      <c r="D244" t="s">
        <v>372</v>
      </c>
      <c r="E244" t="s">
        <v>183</v>
      </c>
      <c r="F244" t="s">
        <v>174</v>
      </c>
      <c r="G244" t="s">
        <v>174</v>
      </c>
      <c r="H244" t="s">
        <v>181</v>
      </c>
      <c r="I244">
        <v>1</v>
      </c>
      <c r="J244" t="s">
        <v>176</v>
      </c>
      <c r="K244" t="b">
        <v>0</v>
      </c>
      <c r="L244">
        <v>10</v>
      </c>
      <c r="M244">
        <v>210</v>
      </c>
      <c r="N244">
        <v>10</v>
      </c>
      <c r="O244">
        <v>210</v>
      </c>
      <c r="P244">
        <v>-1</v>
      </c>
      <c r="Q244">
        <v>-1</v>
      </c>
      <c r="R244">
        <v>-1</v>
      </c>
      <c r="S244">
        <v>-1</v>
      </c>
      <c r="T244">
        <v>-1</v>
      </c>
      <c r="U244">
        <v>-1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-1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  <c r="AI244">
        <v>-1</v>
      </c>
      <c r="AJ244">
        <v>-1</v>
      </c>
      <c r="AK244">
        <v>1</v>
      </c>
      <c r="AL244">
        <v>7</v>
      </c>
      <c r="AM244" t="s">
        <v>177</v>
      </c>
      <c r="AN244">
        <v>50</v>
      </c>
      <c r="AT244">
        <v>21.3</v>
      </c>
      <c r="AU244">
        <v>28.1</v>
      </c>
      <c r="AV244">
        <v>117.8</v>
      </c>
      <c r="AW244">
        <v>50.5</v>
      </c>
      <c r="AX244">
        <v>24.2</v>
      </c>
      <c r="AY244">
        <v>26.4</v>
      </c>
      <c r="AZ244">
        <v>37.1</v>
      </c>
      <c r="BA244">
        <v>200.2</v>
      </c>
      <c r="BB244">
        <v>0</v>
      </c>
      <c r="BC244">
        <v>0</v>
      </c>
      <c r="BD244">
        <v>0</v>
      </c>
      <c r="BE244">
        <v>39.4</v>
      </c>
      <c r="BF244">
        <v>220.7</v>
      </c>
      <c r="BG244">
        <v>22.4</v>
      </c>
      <c r="BH244">
        <v>23.6</v>
      </c>
      <c r="BI244">
        <v>154</v>
      </c>
      <c r="BJ244" s="2">
        <f t="shared" ref="BJ244:BK244" si="246">ROUND(AVERAGE(AT244:BI244),0)</f>
        <v>60</v>
      </c>
      <c r="BK244" s="2">
        <f t="shared" si="246"/>
        <v>63</v>
      </c>
      <c r="BP244" s="12">
        <f t="shared" si="197"/>
        <v>60</v>
      </c>
      <c r="BQ244" s="12">
        <f t="shared" si="197"/>
        <v>63</v>
      </c>
    </row>
    <row r="245" spans="1:69" ht="19.5" x14ac:dyDescent="0.6">
      <c r="A245" t="s">
        <v>200</v>
      </c>
      <c r="B245" t="s">
        <v>174</v>
      </c>
      <c r="C245" t="s">
        <v>364</v>
      </c>
      <c r="D245" t="s">
        <v>372</v>
      </c>
      <c r="E245" t="s">
        <v>203</v>
      </c>
      <c r="F245" t="s">
        <v>174</v>
      </c>
      <c r="G245" t="s">
        <v>174</v>
      </c>
      <c r="H245" t="s">
        <v>181</v>
      </c>
      <c r="I245">
        <v>1</v>
      </c>
      <c r="J245" t="s">
        <v>176</v>
      </c>
      <c r="K245" t="b">
        <v>0</v>
      </c>
      <c r="L245">
        <v>10</v>
      </c>
      <c r="M245">
        <v>210</v>
      </c>
      <c r="N245">
        <v>10</v>
      </c>
      <c r="O245">
        <v>210</v>
      </c>
      <c r="P245">
        <v>-1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  <c r="AI245">
        <v>-1</v>
      </c>
      <c r="AJ245">
        <v>-1</v>
      </c>
      <c r="AK245">
        <v>1</v>
      </c>
      <c r="AL245">
        <v>7</v>
      </c>
      <c r="AM245" t="s">
        <v>177</v>
      </c>
      <c r="AN245">
        <v>50</v>
      </c>
      <c r="AT245">
        <v>14.6</v>
      </c>
      <c r="AU245">
        <v>19.399999999999999</v>
      </c>
      <c r="AV245">
        <v>81.2</v>
      </c>
      <c r="AW245">
        <v>34.799999999999997</v>
      </c>
      <c r="AX245">
        <v>16.7</v>
      </c>
      <c r="AY245">
        <v>18.2</v>
      </c>
      <c r="AZ245">
        <v>25.6</v>
      </c>
      <c r="BA245">
        <v>138</v>
      </c>
      <c r="BB245">
        <v>0</v>
      </c>
      <c r="BC245">
        <v>0</v>
      </c>
      <c r="BD245">
        <v>0</v>
      </c>
      <c r="BE245">
        <v>27.2</v>
      </c>
      <c r="BF245">
        <v>152.1</v>
      </c>
      <c r="BG245">
        <v>15.5</v>
      </c>
      <c r="BH245">
        <v>16.3</v>
      </c>
      <c r="BI245">
        <v>106.2</v>
      </c>
      <c r="BJ245" s="2">
        <f t="shared" ref="BJ245:BK245" si="247">ROUND(AVERAGE(AT245:BI245),0)</f>
        <v>42</v>
      </c>
      <c r="BK245" s="2">
        <f t="shared" si="247"/>
        <v>43</v>
      </c>
      <c r="BP245" s="12">
        <f t="shared" si="197"/>
        <v>42</v>
      </c>
      <c r="BQ245" s="12">
        <f t="shared" si="197"/>
        <v>43</v>
      </c>
    </row>
    <row r="246" spans="1:69" ht="19.5" x14ac:dyDescent="0.6">
      <c r="A246" t="s">
        <v>200</v>
      </c>
      <c r="B246" t="s">
        <v>174</v>
      </c>
      <c r="C246" t="s">
        <v>196</v>
      </c>
      <c r="D246" t="s">
        <v>372</v>
      </c>
      <c r="E246" t="s">
        <v>203</v>
      </c>
      <c r="F246" t="s">
        <v>174</v>
      </c>
      <c r="G246" t="s">
        <v>174</v>
      </c>
      <c r="H246" t="s">
        <v>175</v>
      </c>
      <c r="I246">
        <v>1</v>
      </c>
      <c r="J246" t="s">
        <v>176</v>
      </c>
      <c r="K246" t="b">
        <v>0</v>
      </c>
      <c r="L246">
        <v>10</v>
      </c>
      <c r="M246">
        <v>210</v>
      </c>
      <c r="N246">
        <v>10</v>
      </c>
      <c r="O246">
        <v>210</v>
      </c>
      <c r="P246">
        <v>-1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  <c r="AI246">
        <v>-1</v>
      </c>
      <c r="AJ246">
        <v>-1</v>
      </c>
      <c r="AK246">
        <v>1</v>
      </c>
      <c r="AL246">
        <v>7</v>
      </c>
      <c r="AM246" t="s">
        <v>177</v>
      </c>
      <c r="AN246">
        <v>50</v>
      </c>
      <c r="AT246">
        <v>21.4</v>
      </c>
      <c r="AU246">
        <v>28.3</v>
      </c>
      <c r="AV246">
        <v>118.4</v>
      </c>
      <c r="AW246">
        <v>50.8</v>
      </c>
      <c r="AX246">
        <v>24.3</v>
      </c>
      <c r="AY246">
        <v>26.5</v>
      </c>
      <c r="AZ246">
        <v>37.299999999999997</v>
      </c>
      <c r="BA246">
        <v>201.3</v>
      </c>
      <c r="BB246">
        <v>0</v>
      </c>
      <c r="BC246">
        <v>0</v>
      </c>
      <c r="BD246">
        <v>0</v>
      </c>
      <c r="BE246">
        <v>39.6</v>
      </c>
      <c r="BF246">
        <v>221.8</v>
      </c>
      <c r="BG246">
        <v>22.5</v>
      </c>
      <c r="BH246">
        <v>23.7</v>
      </c>
      <c r="BI246">
        <v>154.80000000000001</v>
      </c>
      <c r="BJ246" s="2">
        <f t="shared" ref="BJ246:BK246" si="248">ROUND(AVERAGE(AT246:BI246),0)</f>
        <v>61</v>
      </c>
      <c r="BK246" s="2">
        <f t="shared" si="248"/>
        <v>63</v>
      </c>
      <c r="BP246" s="12">
        <f t="shared" si="197"/>
        <v>61</v>
      </c>
      <c r="BQ246" s="12">
        <f t="shared" si="197"/>
        <v>63</v>
      </c>
    </row>
    <row r="247" spans="1:69" ht="19.5" x14ac:dyDescent="0.6">
      <c r="A247" t="s">
        <v>200</v>
      </c>
      <c r="B247" t="s">
        <v>174</v>
      </c>
      <c r="C247" t="s">
        <v>281</v>
      </c>
      <c r="D247" t="s">
        <v>372</v>
      </c>
      <c r="E247" t="s">
        <v>203</v>
      </c>
      <c r="F247" t="s">
        <v>174</v>
      </c>
      <c r="G247" t="s">
        <v>174</v>
      </c>
      <c r="H247" t="s">
        <v>175</v>
      </c>
      <c r="I247">
        <v>1</v>
      </c>
      <c r="J247" t="s">
        <v>176</v>
      </c>
      <c r="K247" t="b">
        <v>0</v>
      </c>
      <c r="L247">
        <v>10</v>
      </c>
      <c r="M247">
        <v>210</v>
      </c>
      <c r="N247">
        <v>10</v>
      </c>
      <c r="O247">
        <v>210</v>
      </c>
      <c r="P247">
        <v>-1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  <c r="AI247">
        <v>-1</v>
      </c>
      <c r="AJ247">
        <v>-1</v>
      </c>
      <c r="AK247">
        <v>1</v>
      </c>
      <c r="AL247">
        <v>7</v>
      </c>
      <c r="AM247" t="s">
        <v>177</v>
      </c>
      <c r="AN247">
        <v>50</v>
      </c>
      <c r="AT247">
        <v>259.39999999999998</v>
      </c>
      <c r="AU247">
        <v>343</v>
      </c>
      <c r="AV247">
        <v>1436.9</v>
      </c>
      <c r="AW247">
        <v>616.29999999999995</v>
      </c>
      <c r="AX247">
        <v>295.39999999999998</v>
      </c>
      <c r="AY247">
        <v>321.5</v>
      </c>
      <c r="AZ247">
        <v>453.2</v>
      </c>
      <c r="BA247">
        <v>2443.3000000000002</v>
      </c>
      <c r="BB247">
        <v>0</v>
      </c>
      <c r="BC247">
        <v>0</v>
      </c>
      <c r="BD247">
        <v>0</v>
      </c>
      <c r="BE247">
        <v>481</v>
      </c>
      <c r="BF247">
        <v>2693.2</v>
      </c>
      <c r="BG247">
        <v>273.60000000000002</v>
      </c>
      <c r="BH247">
        <v>287.89999999999998</v>
      </c>
      <c r="BI247">
        <v>1879.3</v>
      </c>
      <c r="BJ247" s="2">
        <f t="shared" ref="BJ247:BK247" si="249">ROUND(AVERAGE(AT247:BI247),0)</f>
        <v>737</v>
      </c>
      <c r="BK247" s="2">
        <f t="shared" si="249"/>
        <v>766</v>
      </c>
      <c r="BP247" s="12">
        <f t="shared" si="197"/>
        <v>737</v>
      </c>
      <c r="BQ247" s="12">
        <f t="shared" si="197"/>
        <v>766</v>
      </c>
    </row>
    <row r="248" spans="1:69" ht="19.5" x14ac:dyDescent="0.6">
      <c r="A248" t="s">
        <v>200</v>
      </c>
      <c r="B248" t="s">
        <v>174</v>
      </c>
      <c r="C248" t="s">
        <v>187</v>
      </c>
      <c r="D248" t="s">
        <v>372</v>
      </c>
      <c r="E248" t="s">
        <v>203</v>
      </c>
      <c r="F248" t="s">
        <v>174</v>
      </c>
      <c r="G248" t="s">
        <v>174</v>
      </c>
      <c r="H248" t="s">
        <v>175</v>
      </c>
      <c r="I248">
        <v>1</v>
      </c>
      <c r="J248" t="s">
        <v>176</v>
      </c>
      <c r="K248" t="b">
        <v>0</v>
      </c>
      <c r="L248">
        <v>10</v>
      </c>
      <c r="M248">
        <v>210</v>
      </c>
      <c r="N248">
        <v>10</v>
      </c>
      <c r="O248">
        <v>210</v>
      </c>
      <c r="P248">
        <v>-1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  <c r="AI248">
        <v>-1</v>
      </c>
      <c r="AJ248">
        <v>-1</v>
      </c>
      <c r="AK248">
        <v>1</v>
      </c>
      <c r="AL248">
        <v>7</v>
      </c>
      <c r="AM248" t="s">
        <v>177</v>
      </c>
      <c r="AN248">
        <v>50</v>
      </c>
      <c r="AT248">
        <v>18.2</v>
      </c>
      <c r="AU248">
        <v>24.1</v>
      </c>
      <c r="AV248">
        <v>100.9</v>
      </c>
      <c r="AW248">
        <v>43.3</v>
      </c>
      <c r="AX248">
        <v>20.8</v>
      </c>
      <c r="AY248">
        <v>22.6</v>
      </c>
      <c r="AZ248">
        <v>31.8</v>
      </c>
      <c r="BA248">
        <v>171.6</v>
      </c>
      <c r="BB248">
        <v>0</v>
      </c>
      <c r="BC248">
        <v>0</v>
      </c>
      <c r="BD248">
        <v>0</v>
      </c>
      <c r="BE248">
        <v>33.799999999999997</v>
      </c>
      <c r="BF248">
        <v>189.2</v>
      </c>
      <c r="BG248">
        <v>19.2</v>
      </c>
      <c r="BH248">
        <v>20.2</v>
      </c>
      <c r="BI248">
        <v>132</v>
      </c>
      <c r="BJ248" s="2">
        <f t="shared" ref="BJ248:BK248" si="250">ROUND(AVERAGE(AT248:BI248),0)</f>
        <v>52</v>
      </c>
      <c r="BK248" s="2">
        <f t="shared" si="250"/>
        <v>54</v>
      </c>
      <c r="BP248" s="12">
        <f t="shared" si="197"/>
        <v>52</v>
      </c>
      <c r="BQ248" s="12">
        <f t="shared" si="197"/>
        <v>54</v>
      </c>
    </row>
    <row r="249" spans="1:69" ht="19.5" x14ac:dyDescent="0.6">
      <c r="A249" t="s">
        <v>200</v>
      </c>
      <c r="B249" t="s">
        <v>174</v>
      </c>
      <c r="C249" t="s">
        <v>179</v>
      </c>
      <c r="D249" t="s">
        <v>373</v>
      </c>
      <c r="E249" t="s">
        <v>183</v>
      </c>
      <c r="F249" t="s">
        <v>174</v>
      </c>
      <c r="G249" t="s">
        <v>174</v>
      </c>
      <c r="H249" t="s">
        <v>181</v>
      </c>
      <c r="I249">
        <v>1</v>
      </c>
      <c r="J249" t="s">
        <v>176</v>
      </c>
      <c r="K249" t="b">
        <v>0</v>
      </c>
      <c r="L249">
        <v>10</v>
      </c>
      <c r="M249">
        <v>210</v>
      </c>
      <c r="N249">
        <v>10</v>
      </c>
      <c r="O249">
        <v>210</v>
      </c>
      <c r="P249">
        <v>-1</v>
      </c>
      <c r="Q249">
        <v>-1</v>
      </c>
      <c r="R249">
        <v>-1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  <c r="AI249">
        <v>-1</v>
      </c>
      <c r="AJ249">
        <v>-1</v>
      </c>
      <c r="AK249">
        <v>1</v>
      </c>
      <c r="AL249">
        <v>7</v>
      </c>
      <c r="AM249" t="s">
        <v>177</v>
      </c>
      <c r="AN249">
        <v>50</v>
      </c>
      <c r="AT249">
        <v>1.5</v>
      </c>
      <c r="AU249">
        <v>0</v>
      </c>
      <c r="AV249">
        <v>4.3</v>
      </c>
      <c r="AW249">
        <v>0.1</v>
      </c>
      <c r="AX249">
        <v>0.1</v>
      </c>
      <c r="AY249">
        <v>0.1</v>
      </c>
      <c r="AZ249">
        <v>0.4</v>
      </c>
      <c r="BA249">
        <v>1.9</v>
      </c>
      <c r="BB249">
        <v>0</v>
      </c>
      <c r="BC249">
        <v>0</v>
      </c>
      <c r="BD249">
        <v>0</v>
      </c>
      <c r="BE249">
        <v>0.4</v>
      </c>
      <c r="BF249">
        <v>2</v>
      </c>
      <c r="BG249">
        <v>0.2</v>
      </c>
      <c r="BH249">
        <v>0.2</v>
      </c>
      <c r="BI249">
        <v>1.4</v>
      </c>
      <c r="BJ249" s="2">
        <f t="shared" ref="BJ249:BK249" si="251">ROUND(AVERAGE(AT249:BI249),0)</f>
        <v>1</v>
      </c>
      <c r="BK249" s="2">
        <f t="shared" si="251"/>
        <v>1</v>
      </c>
      <c r="BP249" s="12">
        <f t="shared" si="197"/>
        <v>1</v>
      </c>
      <c r="BQ249" s="12">
        <f t="shared" si="197"/>
        <v>1</v>
      </c>
    </row>
    <row r="250" spans="1:69" ht="19.5" x14ac:dyDescent="0.6">
      <c r="A250" t="s">
        <v>200</v>
      </c>
      <c r="B250" t="s">
        <v>174</v>
      </c>
      <c r="C250" t="s">
        <v>179</v>
      </c>
      <c r="D250" t="s">
        <v>373</v>
      </c>
      <c r="E250" t="s">
        <v>203</v>
      </c>
      <c r="F250" t="s">
        <v>174</v>
      </c>
      <c r="G250" t="s">
        <v>174</v>
      </c>
      <c r="H250" t="s">
        <v>181</v>
      </c>
      <c r="I250">
        <v>1</v>
      </c>
      <c r="J250" t="s">
        <v>176</v>
      </c>
      <c r="K250" t="b">
        <v>0</v>
      </c>
      <c r="L250">
        <v>10</v>
      </c>
      <c r="M250">
        <v>210</v>
      </c>
      <c r="N250">
        <v>10</v>
      </c>
      <c r="O250">
        <v>210</v>
      </c>
      <c r="P250">
        <v>-1</v>
      </c>
      <c r="Q250">
        <v>-1</v>
      </c>
      <c r="R250">
        <v>-1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  <c r="AI250">
        <v>-1</v>
      </c>
      <c r="AJ250">
        <v>-1</v>
      </c>
      <c r="AK250">
        <v>1</v>
      </c>
      <c r="AL250">
        <v>7</v>
      </c>
      <c r="AM250" t="s">
        <v>177</v>
      </c>
      <c r="AN250">
        <v>50</v>
      </c>
      <c r="AT250">
        <v>0.8</v>
      </c>
      <c r="AU250">
        <v>0</v>
      </c>
      <c r="AV250">
        <v>2.2000000000000002</v>
      </c>
      <c r="AW250">
        <v>0</v>
      </c>
      <c r="AX250">
        <v>0.1</v>
      </c>
      <c r="AY250">
        <v>0</v>
      </c>
      <c r="AZ250">
        <v>0.2</v>
      </c>
      <c r="BA250">
        <v>1</v>
      </c>
      <c r="BB250">
        <v>0</v>
      </c>
      <c r="BC250">
        <v>0</v>
      </c>
      <c r="BD250">
        <v>0</v>
      </c>
      <c r="BE250">
        <v>0.2</v>
      </c>
      <c r="BF250">
        <v>1.1000000000000001</v>
      </c>
      <c r="BG250">
        <v>0.1</v>
      </c>
      <c r="BH250">
        <v>0.1</v>
      </c>
      <c r="BI250">
        <v>0.7</v>
      </c>
      <c r="BJ250" s="2">
        <f t="shared" ref="BJ250:BK250" si="252">ROUND(AVERAGE(AT250:BI250),0)</f>
        <v>0</v>
      </c>
      <c r="BK250" s="2">
        <f t="shared" si="252"/>
        <v>0</v>
      </c>
      <c r="BP250" s="12">
        <f t="shared" si="197"/>
        <v>0</v>
      </c>
      <c r="BQ250" s="12">
        <f t="shared" si="197"/>
        <v>0</v>
      </c>
    </row>
    <row r="251" spans="1:69" ht="19.5" x14ac:dyDescent="0.6">
      <c r="A251" t="s">
        <v>200</v>
      </c>
      <c r="B251" t="s">
        <v>174</v>
      </c>
      <c r="C251" t="s">
        <v>353</v>
      </c>
      <c r="D251" t="s">
        <v>373</v>
      </c>
      <c r="E251" t="s">
        <v>183</v>
      </c>
      <c r="F251" t="s">
        <v>174</v>
      </c>
      <c r="G251" t="s">
        <v>174</v>
      </c>
      <c r="H251" t="s">
        <v>181</v>
      </c>
      <c r="I251">
        <v>1</v>
      </c>
      <c r="J251" t="s">
        <v>176</v>
      </c>
      <c r="K251" t="b">
        <v>0</v>
      </c>
      <c r="L251">
        <v>10</v>
      </c>
      <c r="M251">
        <v>210</v>
      </c>
      <c r="N251">
        <v>10</v>
      </c>
      <c r="O251">
        <v>210</v>
      </c>
      <c r="P251">
        <v>-1</v>
      </c>
      <c r="Q251">
        <v>-1</v>
      </c>
      <c r="R251">
        <v>-1</v>
      </c>
      <c r="S251">
        <v>-1</v>
      </c>
      <c r="T251">
        <v>-1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  <c r="AI251">
        <v>-1</v>
      </c>
      <c r="AJ251">
        <v>-1</v>
      </c>
      <c r="AK251">
        <v>1</v>
      </c>
      <c r="AL251">
        <v>7</v>
      </c>
      <c r="AM251" t="s">
        <v>177</v>
      </c>
      <c r="AN251">
        <v>50</v>
      </c>
      <c r="AT251">
        <v>0.8</v>
      </c>
      <c r="AU251">
        <v>0</v>
      </c>
      <c r="AV251">
        <v>2.2000000000000002</v>
      </c>
      <c r="AW251">
        <v>0</v>
      </c>
      <c r="AX251">
        <v>0.1</v>
      </c>
      <c r="AY251">
        <v>0</v>
      </c>
      <c r="AZ251">
        <v>0.2</v>
      </c>
      <c r="BA251">
        <v>1</v>
      </c>
      <c r="BB251">
        <v>0</v>
      </c>
      <c r="BC251">
        <v>0</v>
      </c>
      <c r="BD251">
        <v>0</v>
      </c>
      <c r="BE251">
        <v>0.2</v>
      </c>
      <c r="BF251">
        <v>1.1000000000000001</v>
      </c>
      <c r="BG251">
        <v>0.1</v>
      </c>
      <c r="BH251">
        <v>0.1</v>
      </c>
      <c r="BI251">
        <v>0.7</v>
      </c>
      <c r="BJ251" s="2">
        <f t="shared" ref="BJ251:BK251" si="253">ROUND(AVERAGE(AT251:BI251),0)</f>
        <v>0</v>
      </c>
      <c r="BK251" s="2">
        <f t="shared" si="253"/>
        <v>0</v>
      </c>
      <c r="BP251" s="12">
        <f t="shared" si="197"/>
        <v>0</v>
      </c>
      <c r="BQ251" s="12">
        <f t="shared" si="197"/>
        <v>0</v>
      </c>
    </row>
    <row r="252" spans="1:69" ht="19.5" x14ac:dyDescent="0.6">
      <c r="A252" t="s">
        <v>200</v>
      </c>
      <c r="B252" t="s">
        <v>174</v>
      </c>
      <c r="C252" t="s">
        <v>185</v>
      </c>
      <c r="D252" t="s">
        <v>373</v>
      </c>
      <c r="E252" t="s">
        <v>183</v>
      </c>
      <c r="F252" t="s">
        <v>174</v>
      </c>
      <c r="G252" t="s">
        <v>174</v>
      </c>
      <c r="H252" t="s">
        <v>181</v>
      </c>
      <c r="I252">
        <v>1</v>
      </c>
      <c r="J252" t="s">
        <v>176</v>
      </c>
      <c r="K252" t="b">
        <v>0</v>
      </c>
      <c r="L252">
        <v>10</v>
      </c>
      <c r="M252">
        <v>210</v>
      </c>
      <c r="N252">
        <v>10</v>
      </c>
      <c r="O252">
        <v>210</v>
      </c>
      <c r="P252">
        <v>-1</v>
      </c>
      <c r="Q252">
        <v>-1</v>
      </c>
      <c r="R252">
        <v>-1</v>
      </c>
      <c r="S252">
        <v>-1</v>
      </c>
      <c r="T252">
        <v>-1</v>
      </c>
      <c r="U252">
        <v>-1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-1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  <c r="AI252">
        <v>-1</v>
      </c>
      <c r="AJ252">
        <v>-1</v>
      </c>
      <c r="AK252">
        <v>1</v>
      </c>
      <c r="AL252">
        <v>7</v>
      </c>
      <c r="AM252" t="s">
        <v>177</v>
      </c>
      <c r="AN252">
        <v>50</v>
      </c>
      <c r="AT252">
        <v>0.1</v>
      </c>
      <c r="AU252">
        <v>0</v>
      </c>
      <c r="AV252">
        <v>0.3</v>
      </c>
      <c r="AW252">
        <v>0</v>
      </c>
      <c r="AX252">
        <v>0</v>
      </c>
      <c r="AY252">
        <v>0</v>
      </c>
      <c r="AZ252">
        <v>0</v>
      </c>
      <c r="BA252">
        <v>0.1</v>
      </c>
      <c r="BB252">
        <v>0</v>
      </c>
      <c r="BC252">
        <v>0</v>
      </c>
      <c r="BD252">
        <v>0</v>
      </c>
      <c r="BE252">
        <v>0</v>
      </c>
      <c r="BF252">
        <v>0.1</v>
      </c>
      <c r="BG252">
        <v>0</v>
      </c>
      <c r="BH252">
        <v>0</v>
      </c>
      <c r="BI252">
        <v>0.1</v>
      </c>
      <c r="BJ252" s="2">
        <f t="shared" ref="BJ252:BK252" si="254">ROUND(AVERAGE(AT252:BI252),0)</f>
        <v>0</v>
      </c>
      <c r="BK252" s="2">
        <f t="shared" si="254"/>
        <v>0</v>
      </c>
      <c r="BP252" s="12">
        <f t="shared" si="197"/>
        <v>0</v>
      </c>
      <c r="BQ252" s="12">
        <f t="shared" si="197"/>
        <v>0</v>
      </c>
    </row>
    <row r="253" spans="1:69" ht="19.5" x14ac:dyDescent="0.6">
      <c r="A253" t="s">
        <v>200</v>
      </c>
      <c r="B253" t="s">
        <v>174</v>
      </c>
      <c r="C253" t="s">
        <v>354</v>
      </c>
      <c r="D253" t="s">
        <v>373</v>
      </c>
      <c r="E253" t="s">
        <v>183</v>
      </c>
      <c r="F253" t="s">
        <v>174</v>
      </c>
      <c r="G253" t="s">
        <v>174</v>
      </c>
      <c r="H253" t="s">
        <v>181</v>
      </c>
      <c r="I253">
        <v>1</v>
      </c>
      <c r="J253" t="s">
        <v>176</v>
      </c>
      <c r="K253" t="b">
        <v>0</v>
      </c>
      <c r="L253">
        <v>10</v>
      </c>
      <c r="M253">
        <v>210</v>
      </c>
      <c r="N253">
        <v>10</v>
      </c>
      <c r="O253">
        <v>210</v>
      </c>
      <c r="P253">
        <v>-1</v>
      </c>
      <c r="Q253">
        <v>-1</v>
      </c>
      <c r="R253">
        <v>-1</v>
      </c>
      <c r="S253">
        <v>-1</v>
      </c>
      <c r="T253">
        <v>-1</v>
      </c>
      <c r="U253">
        <v>-1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-1</v>
      </c>
      <c r="AB253">
        <v>-1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  <c r="AI253">
        <v>-1</v>
      </c>
      <c r="AJ253">
        <v>-1</v>
      </c>
      <c r="AK253">
        <v>1</v>
      </c>
      <c r="AL253">
        <v>7</v>
      </c>
      <c r="AM253" t="s">
        <v>177</v>
      </c>
      <c r="AN253">
        <v>50</v>
      </c>
      <c r="AT253">
        <v>0.1</v>
      </c>
      <c r="AU253">
        <v>0</v>
      </c>
      <c r="AV253">
        <v>0.2</v>
      </c>
      <c r="AW253">
        <v>0</v>
      </c>
      <c r="AX253">
        <v>0</v>
      </c>
      <c r="AY253">
        <v>0</v>
      </c>
      <c r="AZ253">
        <v>0</v>
      </c>
      <c r="BA253">
        <v>0.1</v>
      </c>
      <c r="BB253">
        <v>0</v>
      </c>
      <c r="BC253">
        <v>0</v>
      </c>
      <c r="BD253">
        <v>0</v>
      </c>
      <c r="BE253">
        <v>0</v>
      </c>
      <c r="BF253">
        <v>0.1</v>
      </c>
      <c r="BG253">
        <v>0</v>
      </c>
      <c r="BH253">
        <v>0</v>
      </c>
      <c r="BI253">
        <v>0.1</v>
      </c>
      <c r="BJ253" s="2">
        <f t="shared" ref="BJ253:BK253" si="255">ROUND(AVERAGE(AT253:BI253),0)</f>
        <v>0</v>
      </c>
      <c r="BK253" s="2">
        <f t="shared" si="255"/>
        <v>0</v>
      </c>
      <c r="BP253" s="12">
        <f t="shared" si="197"/>
        <v>0</v>
      </c>
      <c r="BQ253" s="12">
        <f t="shared" si="197"/>
        <v>0</v>
      </c>
    </row>
    <row r="254" spans="1:69" ht="19.5" x14ac:dyDescent="0.6">
      <c r="A254" t="s">
        <v>200</v>
      </c>
      <c r="B254" t="s">
        <v>174</v>
      </c>
      <c r="C254" t="s">
        <v>190</v>
      </c>
      <c r="D254" t="s">
        <v>373</v>
      </c>
      <c r="E254" t="s">
        <v>203</v>
      </c>
      <c r="F254" t="s">
        <v>174</v>
      </c>
      <c r="G254" t="s">
        <v>174</v>
      </c>
      <c r="H254" t="s">
        <v>175</v>
      </c>
      <c r="I254">
        <v>1</v>
      </c>
      <c r="J254" t="s">
        <v>176</v>
      </c>
      <c r="K254" t="b">
        <v>0</v>
      </c>
      <c r="L254">
        <v>10</v>
      </c>
      <c r="M254">
        <v>210</v>
      </c>
      <c r="N254">
        <v>10</v>
      </c>
      <c r="O254">
        <v>210</v>
      </c>
      <c r="P254">
        <v>-1</v>
      </c>
      <c r="Q254">
        <v>-1</v>
      </c>
      <c r="R254">
        <v>-1</v>
      </c>
      <c r="S254">
        <v>-1</v>
      </c>
      <c r="T254">
        <v>-1</v>
      </c>
      <c r="U254">
        <v>-1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  <c r="AI254">
        <v>-1</v>
      </c>
      <c r="AJ254">
        <v>-1</v>
      </c>
      <c r="AK254">
        <v>1</v>
      </c>
      <c r="AL254">
        <v>7</v>
      </c>
      <c r="AM254" t="s">
        <v>177</v>
      </c>
      <c r="AN254">
        <v>50</v>
      </c>
      <c r="AT254">
        <v>0.5</v>
      </c>
      <c r="AU254">
        <v>0</v>
      </c>
      <c r="AV254">
        <v>1.4</v>
      </c>
      <c r="AW254">
        <v>0</v>
      </c>
      <c r="AX254">
        <v>0</v>
      </c>
      <c r="AY254">
        <v>0</v>
      </c>
      <c r="AZ254">
        <v>0.1</v>
      </c>
      <c r="BA254">
        <v>0.6</v>
      </c>
      <c r="BB254">
        <v>0</v>
      </c>
      <c r="BC254">
        <v>0</v>
      </c>
      <c r="BD254">
        <v>0</v>
      </c>
      <c r="BE254">
        <v>0.1</v>
      </c>
      <c r="BF254">
        <v>0.7</v>
      </c>
      <c r="BG254">
        <v>0.1</v>
      </c>
      <c r="BH254">
        <v>0.1</v>
      </c>
      <c r="BI254">
        <v>0.5</v>
      </c>
      <c r="BJ254" s="2">
        <f t="shared" ref="BJ254:BK254" si="256">ROUND(AVERAGE(AT254:BI254),0)</f>
        <v>0</v>
      </c>
      <c r="BK254" s="2">
        <f t="shared" si="256"/>
        <v>0</v>
      </c>
      <c r="BP254" s="12">
        <f t="shared" si="197"/>
        <v>0</v>
      </c>
      <c r="BQ254" s="12">
        <f t="shared" si="197"/>
        <v>0</v>
      </c>
    </row>
    <row r="255" spans="1:69" ht="19.5" x14ac:dyDescent="0.6">
      <c r="A255" t="s">
        <v>200</v>
      </c>
      <c r="B255" t="s">
        <v>174</v>
      </c>
      <c r="C255" t="s">
        <v>186</v>
      </c>
      <c r="D255" t="s">
        <v>373</v>
      </c>
      <c r="E255" t="s">
        <v>203</v>
      </c>
      <c r="F255" t="s">
        <v>174</v>
      </c>
      <c r="G255" t="s">
        <v>174</v>
      </c>
      <c r="H255" t="s">
        <v>175</v>
      </c>
      <c r="I255">
        <v>1</v>
      </c>
      <c r="J255" t="s">
        <v>176</v>
      </c>
      <c r="K255" t="b">
        <v>0</v>
      </c>
      <c r="L255">
        <v>10</v>
      </c>
      <c r="M255">
        <v>210</v>
      </c>
      <c r="N255">
        <v>10</v>
      </c>
      <c r="O255">
        <v>210</v>
      </c>
      <c r="P255">
        <v>-1</v>
      </c>
      <c r="Q255">
        <v>-1</v>
      </c>
      <c r="R255">
        <v>-1</v>
      </c>
      <c r="S255">
        <v>-1</v>
      </c>
      <c r="T255">
        <v>-1</v>
      </c>
      <c r="U255">
        <v>-1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  <c r="AI255">
        <v>-1</v>
      </c>
      <c r="AJ255">
        <v>-1</v>
      </c>
      <c r="AK255">
        <v>1</v>
      </c>
      <c r="AL255">
        <v>7</v>
      </c>
      <c r="AM255" t="s">
        <v>177</v>
      </c>
      <c r="AN255">
        <v>50</v>
      </c>
      <c r="AT255">
        <v>0.4</v>
      </c>
      <c r="AU255">
        <v>0</v>
      </c>
      <c r="AV255">
        <v>1</v>
      </c>
      <c r="AW255">
        <v>0</v>
      </c>
      <c r="AX255">
        <v>0</v>
      </c>
      <c r="AY255">
        <v>0</v>
      </c>
      <c r="AZ255">
        <v>0.1</v>
      </c>
      <c r="BA255">
        <v>0.4</v>
      </c>
      <c r="BB255">
        <v>0</v>
      </c>
      <c r="BC255">
        <v>0</v>
      </c>
      <c r="BD255">
        <v>0</v>
      </c>
      <c r="BE255">
        <v>0.1</v>
      </c>
      <c r="BF255">
        <v>0.5</v>
      </c>
      <c r="BG255">
        <v>0</v>
      </c>
      <c r="BH255">
        <v>0.1</v>
      </c>
      <c r="BI255">
        <v>0.3</v>
      </c>
      <c r="BJ255" s="2">
        <f t="shared" ref="BJ255:BK255" si="257">ROUND(AVERAGE(AT255:BI255),0)</f>
        <v>0</v>
      </c>
      <c r="BK255" s="2">
        <f t="shared" si="257"/>
        <v>0</v>
      </c>
      <c r="BP255" s="12">
        <f t="shared" si="197"/>
        <v>0</v>
      </c>
      <c r="BQ255" s="12">
        <f t="shared" si="197"/>
        <v>0</v>
      </c>
    </row>
    <row r="256" spans="1:69" ht="19.5" x14ac:dyDescent="0.6">
      <c r="A256" t="s">
        <v>200</v>
      </c>
      <c r="B256" t="s">
        <v>174</v>
      </c>
      <c r="C256" t="s">
        <v>170</v>
      </c>
      <c r="D256" t="s">
        <v>373</v>
      </c>
      <c r="E256" t="s">
        <v>203</v>
      </c>
      <c r="F256" t="s">
        <v>174</v>
      </c>
      <c r="G256" t="s">
        <v>174</v>
      </c>
      <c r="H256" t="s">
        <v>175</v>
      </c>
      <c r="I256">
        <v>1</v>
      </c>
      <c r="J256" t="s">
        <v>176</v>
      </c>
      <c r="K256" t="b">
        <v>0</v>
      </c>
      <c r="L256">
        <v>10</v>
      </c>
      <c r="M256">
        <v>210</v>
      </c>
      <c r="N256">
        <v>10</v>
      </c>
      <c r="O256">
        <v>210</v>
      </c>
      <c r="P256">
        <v>-1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  <c r="AI256">
        <v>-1</v>
      </c>
      <c r="AJ256">
        <v>-1</v>
      </c>
      <c r="AK256">
        <v>1</v>
      </c>
      <c r="AL256">
        <v>7</v>
      </c>
      <c r="AM256" t="s">
        <v>177</v>
      </c>
      <c r="AN256">
        <v>50</v>
      </c>
      <c r="AT256">
        <v>2.7</v>
      </c>
      <c r="AU256">
        <v>0.1</v>
      </c>
      <c r="AV256">
        <v>7.7</v>
      </c>
      <c r="AW256">
        <v>0.1</v>
      </c>
      <c r="AX256">
        <v>0.2</v>
      </c>
      <c r="AY256">
        <v>0.1</v>
      </c>
      <c r="AZ256">
        <v>0.8</v>
      </c>
      <c r="BA256">
        <v>3.4</v>
      </c>
      <c r="BB256">
        <v>0</v>
      </c>
      <c r="BC256">
        <v>0</v>
      </c>
      <c r="BD256">
        <v>0</v>
      </c>
      <c r="BE256">
        <v>0.7</v>
      </c>
      <c r="BF256">
        <v>3.6</v>
      </c>
      <c r="BG256">
        <v>0.4</v>
      </c>
      <c r="BH256">
        <v>0.4</v>
      </c>
      <c r="BI256">
        <v>2.5</v>
      </c>
      <c r="BJ256" s="2">
        <f t="shared" ref="BJ256:BK256" si="258">ROUND(AVERAGE(AT256:BI256),0)</f>
        <v>1</v>
      </c>
      <c r="BK256" s="2">
        <f t="shared" si="258"/>
        <v>1</v>
      </c>
      <c r="BP256" s="12">
        <f t="shared" si="197"/>
        <v>1</v>
      </c>
      <c r="BQ256" s="12">
        <f t="shared" si="197"/>
        <v>1</v>
      </c>
    </row>
    <row r="257" spans="1:69" ht="19.5" x14ac:dyDescent="0.6">
      <c r="A257" t="s">
        <v>200</v>
      </c>
      <c r="B257" t="s">
        <v>174</v>
      </c>
      <c r="C257" t="s">
        <v>187</v>
      </c>
      <c r="D257" t="s">
        <v>373</v>
      </c>
      <c r="E257" t="s">
        <v>203</v>
      </c>
      <c r="F257" t="s">
        <v>174</v>
      </c>
      <c r="G257" t="s">
        <v>174</v>
      </c>
      <c r="H257" t="s">
        <v>175</v>
      </c>
      <c r="I257">
        <v>1</v>
      </c>
      <c r="J257" t="s">
        <v>176</v>
      </c>
      <c r="K257" t="b">
        <v>0</v>
      </c>
      <c r="L257">
        <v>10</v>
      </c>
      <c r="M257">
        <v>210</v>
      </c>
      <c r="N257">
        <v>10</v>
      </c>
      <c r="O257">
        <v>210</v>
      </c>
      <c r="P257">
        <v>-1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1</v>
      </c>
      <c r="AL257">
        <v>7</v>
      </c>
      <c r="AM257" t="s">
        <v>177</v>
      </c>
      <c r="AN257">
        <v>50</v>
      </c>
      <c r="AT257">
        <v>0.2</v>
      </c>
      <c r="AU257">
        <v>0</v>
      </c>
      <c r="AV257">
        <v>0.5</v>
      </c>
      <c r="AW257">
        <v>0</v>
      </c>
      <c r="AX257">
        <v>0</v>
      </c>
      <c r="AY257">
        <v>0</v>
      </c>
      <c r="AZ257">
        <v>0</v>
      </c>
      <c r="BA257">
        <v>0.2</v>
      </c>
      <c r="BB257">
        <v>0</v>
      </c>
      <c r="BC257">
        <v>0</v>
      </c>
      <c r="BD257">
        <v>0</v>
      </c>
      <c r="BE257">
        <v>0</v>
      </c>
      <c r="BF257">
        <v>0.2</v>
      </c>
      <c r="BG257">
        <v>0</v>
      </c>
      <c r="BH257">
        <v>0</v>
      </c>
      <c r="BI257">
        <v>0.1</v>
      </c>
      <c r="BJ257" s="2">
        <f t="shared" ref="BJ257:BK257" si="259">ROUND(AVERAGE(AT257:BI257),0)</f>
        <v>0</v>
      </c>
      <c r="BK257" s="2">
        <f t="shared" si="259"/>
        <v>0</v>
      </c>
      <c r="BP257" s="12">
        <f t="shared" si="197"/>
        <v>0</v>
      </c>
      <c r="BQ257" s="12">
        <f t="shared" si="197"/>
        <v>0</v>
      </c>
    </row>
    <row r="258" spans="1:69" ht="19.5" x14ac:dyDescent="0.6">
      <c r="A258" t="s">
        <v>200</v>
      </c>
      <c r="B258" t="s">
        <v>174</v>
      </c>
      <c r="C258" t="s">
        <v>178</v>
      </c>
      <c r="D258" t="s">
        <v>373</v>
      </c>
      <c r="E258" t="s">
        <v>203</v>
      </c>
      <c r="F258" t="s">
        <v>174</v>
      </c>
      <c r="G258" t="s">
        <v>174</v>
      </c>
      <c r="H258" t="s">
        <v>175</v>
      </c>
      <c r="I258">
        <v>1</v>
      </c>
      <c r="J258" t="s">
        <v>176</v>
      </c>
      <c r="K258" t="b">
        <v>0</v>
      </c>
      <c r="L258">
        <v>10</v>
      </c>
      <c r="M258">
        <v>210</v>
      </c>
      <c r="N258">
        <v>10</v>
      </c>
      <c r="O258">
        <v>210</v>
      </c>
      <c r="P258">
        <v>-1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1</v>
      </c>
      <c r="AL258">
        <v>7</v>
      </c>
      <c r="AM258" t="s">
        <v>177</v>
      </c>
      <c r="AN258">
        <v>50</v>
      </c>
      <c r="AT258">
        <v>0.7</v>
      </c>
      <c r="AU258">
        <v>0</v>
      </c>
      <c r="AV258">
        <v>1.9</v>
      </c>
      <c r="AW258">
        <v>0</v>
      </c>
      <c r="AX258">
        <v>0.1</v>
      </c>
      <c r="AY258">
        <v>0</v>
      </c>
      <c r="AZ258">
        <v>0.2</v>
      </c>
      <c r="BA258">
        <v>0.8</v>
      </c>
      <c r="BB258">
        <v>0</v>
      </c>
      <c r="BC258">
        <v>0</v>
      </c>
      <c r="BD258">
        <v>0</v>
      </c>
      <c r="BE258">
        <v>0.2</v>
      </c>
      <c r="BF258">
        <v>0.9</v>
      </c>
      <c r="BG258">
        <v>0.1</v>
      </c>
      <c r="BH258">
        <v>0.1</v>
      </c>
      <c r="BI258">
        <v>0.6</v>
      </c>
      <c r="BJ258" s="2">
        <f t="shared" ref="BJ258:BK258" si="260">ROUND(AVERAGE(AT258:BI258),0)</f>
        <v>0</v>
      </c>
      <c r="BK258" s="2">
        <f t="shared" si="260"/>
        <v>0</v>
      </c>
      <c r="BP258" s="12">
        <f t="shared" si="197"/>
        <v>0</v>
      </c>
      <c r="BQ258" s="12">
        <f t="shared" si="197"/>
        <v>0</v>
      </c>
    </row>
    <row r="259" spans="1:69" ht="19.5" x14ac:dyDescent="0.6">
      <c r="A259" t="s">
        <v>200</v>
      </c>
      <c r="B259" t="s">
        <v>174</v>
      </c>
      <c r="C259" t="s">
        <v>357</v>
      </c>
      <c r="D259" t="s">
        <v>374</v>
      </c>
      <c r="E259" t="s">
        <v>203</v>
      </c>
      <c r="F259" t="s">
        <v>174</v>
      </c>
      <c r="G259" t="s">
        <v>174</v>
      </c>
      <c r="H259" t="s">
        <v>181</v>
      </c>
      <c r="I259">
        <v>1</v>
      </c>
      <c r="J259" t="s">
        <v>176</v>
      </c>
      <c r="K259" t="b">
        <v>0</v>
      </c>
      <c r="L259">
        <v>10</v>
      </c>
      <c r="M259">
        <v>210</v>
      </c>
      <c r="N259">
        <v>10</v>
      </c>
      <c r="O259">
        <v>210</v>
      </c>
      <c r="P259">
        <v>-1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1</v>
      </c>
      <c r="AL259">
        <v>7</v>
      </c>
      <c r="AM259" t="s">
        <v>177</v>
      </c>
      <c r="AN259">
        <v>50</v>
      </c>
      <c r="AT259">
        <v>0.1</v>
      </c>
      <c r="AU259">
        <v>0</v>
      </c>
      <c r="AV259">
        <v>0.1</v>
      </c>
      <c r="AW259">
        <v>0.1</v>
      </c>
      <c r="AX259">
        <v>0.1</v>
      </c>
      <c r="AY259">
        <v>0</v>
      </c>
      <c r="AZ259">
        <v>0.1</v>
      </c>
      <c r="BA259">
        <v>0.3</v>
      </c>
      <c r="BB259">
        <v>0</v>
      </c>
      <c r="BC259">
        <v>0</v>
      </c>
      <c r="BD259">
        <v>0</v>
      </c>
      <c r="BE259">
        <v>0.1</v>
      </c>
      <c r="BF259">
        <v>0.4</v>
      </c>
      <c r="BG259">
        <v>0</v>
      </c>
      <c r="BH259">
        <v>0</v>
      </c>
      <c r="BI259">
        <v>0.3</v>
      </c>
      <c r="BJ259" s="2">
        <f t="shared" ref="BJ259:BK259" si="261">ROUND(AVERAGE(AT259:BI259),0)</f>
        <v>0</v>
      </c>
      <c r="BK259" s="2">
        <f t="shared" si="261"/>
        <v>0</v>
      </c>
      <c r="BP259" s="12">
        <f t="shared" ref="BP259:BQ322" si="262">BJ259+BM259</f>
        <v>0</v>
      </c>
      <c r="BQ259" s="12">
        <f t="shared" si="262"/>
        <v>0</v>
      </c>
    </row>
    <row r="260" spans="1:69" ht="19.5" x14ac:dyDescent="0.6">
      <c r="A260" t="s">
        <v>200</v>
      </c>
      <c r="B260" t="s">
        <v>174</v>
      </c>
      <c r="C260" t="s">
        <v>291</v>
      </c>
      <c r="D260" t="s">
        <v>374</v>
      </c>
      <c r="E260" t="s">
        <v>183</v>
      </c>
      <c r="F260" t="s">
        <v>174</v>
      </c>
      <c r="G260" t="s">
        <v>174</v>
      </c>
      <c r="H260" t="s">
        <v>181</v>
      </c>
      <c r="I260">
        <v>1</v>
      </c>
      <c r="J260" t="s">
        <v>176</v>
      </c>
      <c r="K260" t="b">
        <v>0</v>
      </c>
      <c r="L260">
        <v>10</v>
      </c>
      <c r="M260">
        <v>210</v>
      </c>
      <c r="N260">
        <v>10</v>
      </c>
      <c r="O260">
        <v>210</v>
      </c>
      <c r="P260">
        <v>-1</v>
      </c>
      <c r="Q260">
        <v>-1</v>
      </c>
      <c r="R260">
        <v>-1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  <c r="AI260">
        <v>-1</v>
      </c>
      <c r="AJ260">
        <v>-1</v>
      </c>
      <c r="AK260">
        <v>1</v>
      </c>
      <c r="AL260">
        <v>7</v>
      </c>
      <c r="AM260" t="s">
        <v>177</v>
      </c>
      <c r="AN260">
        <v>50</v>
      </c>
      <c r="AT260">
        <v>16.8</v>
      </c>
      <c r="AU260">
        <v>8.8000000000000007</v>
      </c>
      <c r="AV260">
        <v>22.7</v>
      </c>
      <c r="AW260">
        <v>20</v>
      </c>
      <c r="AX260">
        <v>38</v>
      </c>
      <c r="AY260">
        <v>1.1000000000000001</v>
      </c>
      <c r="AZ260">
        <v>19.899999999999999</v>
      </c>
      <c r="BA260">
        <v>68.900000000000006</v>
      </c>
      <c r="BB260">
        <v>6.3</v>
      </c>
      <c r="BC260">
        <v>5.9</v>
      </c>
      <c r="BD260">
        <v>11.7</v>
      </c>
      <c r="BE260">
        <v>17</v>
      </c>
      <c r="BF260">
        <v>95.3</v>
      </c>
      <c r="BG260">
        <v>9.6999999999999993</v>
      </c>
      <c r="BH260">
        <v>10.199999999999999</v>
      </c>
      <c r="BI260">
        <v>66.5</v>
      </c>
      <c r="BJ260" s="2">
        <f t="shared" ref="BJ260:BK260" si="263">ROUND(AVERAGE(AT260:BI260),0)</f>
        <v>26</v>
      </c>
      <c r="BK260" s="2">
        <f t="shared" si="263"/>
        <v>27</v>
      </c>
      <c r="BP260" s="12">
        <f t="shared" si="262"/>
        <v>26</v>
      </c>
      <c r="BQ260" s="12">
        <f t="shared" si="262"/>
        <v>27</v>
      </c>
    </row>
    <row r="261" spans="1:69" ht="19.5" x14ac:dyDescent="0.6">
      <c r="A261" t="s">
        <v>200</v>
      </c>
      <c r="B261" t="s">
        <v>174</v>
      </c>
      <c r="C261" t="s">
        <v>291</v>
      </c>
      <c r="D261" t="s">
        <v>374</v>
      </c>
      <c r="E261" t="s">
        <v>203</v>
      </c>
      <c r="F261" t="s">
        <v>174</v>
      </c>
      <c r="G261" t="s">
        <v>174</v>
      </c>
      <c r="H261" t="s">
        <v>181</v>
      </c>
      <c r="I261">
        <v>1</v>
      </c>
      <c r="J261" t="s">
        <v>176</v>
      </c>
      <c r="K261" t="b">
        <v>0</v>
      </c>
      <c r="L261">
        <v>10</v>
      </c>
      <c r="M261">
        <v>210</v>
      </c>
      <c r="N261">
        <v>10</v>
      </c>
      <c r="O261">
        <v>210</v>
      </c>
      <c r="P261">
        <v>-1</v>
      </c>
      <c r="Q261">
        <v>-1</v>
      </c>
      <c r="R261">
        <v>-1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  <c r="AI261">
        <v>-1</v>
      </c>
      <c r="AJ261">
        <v>-1</v>
      </c>
      <c r="AK261">
        <v>1</v>
      </c>
      <c r="AL261">
        <v>7</v>
      </c>
      <c r="AM261" t="s">
        <v>177</v>
      </c>
      <c r="AN261">
        <v>50</v>
      </c>
      <c r="AT261">
        <v>1.9</v>
      </c>
      <c r="AU261">
        <v>1</v>
      </c>
      <c r="AV261">
        <v>2.5</v>
      </c>
      <c r="AW261">
        <v>2.2000000000000002</v>
      </c>
      <c r="AX261">
        <v>4.2</v>
      </c>
      <c r="AY261">
        <v>0.1</v>
      </c>
      <c r="AZ261">
        <v>2.2000000000000002</v>
      </c>
      <c r="BA261">
        <v>7.7</v>
      </c>
      <c r="BB261">
        <v>0.7</v>
      </c>
      <c r="BC261">
        <v>0.7</v>
      </c>
      <c r="BD261">
        <v>1.3</v>
      </c>
      <c r="BE261">
        <v>1.9</v>
      </c>
      <c r="BF261">
        <v>10.6</v>
      </c>
      <c r="BG261">
        <v>1.1000000000000001</v>
      </c>
      <c r="BH261">
        <v>1.1000000000000001</v>
      </c>
      <c r="BI261">
        <v>7.4</v>
      </c>
      <c r="BJ261" s="2">
        <f t="shared" ref="BJ261:BK261" si="264">ROUND(AVERAGE(AT261:BI261),0)</f>
        <v>3</v>
      </c>
      <c r="BK261" s="2">
        <f t="shared" si="264"/>
        <v>3</v>
      </c>
      <c r="BP261" s="12">
        <f t="shared" si="262"/>
        <v>3</v>
      </c>
      <c r="BQ261" s="12">
        <f t="shared" si="262"/>
        <v>3</v>
      </c>
    </row>
    <row r="262" spans="1:69" ht="19.5" x14ac:dyDescent="0.6">
      <c r="A262" t="s">
        <v>200</v>
      </c>
      <c r="B262" t="s">
        <v>174</v>
      </c>
      <c r="C262" t="s">
        <v>179</v>
      </c>
      <c r="D262" t="s">
        <v>374</v>
      </c>
      <c r="E262" t="s">
        <v>183</v>
      </c>
      <c r="F262" t="s">
        <v>174</v>
      </c>
      <c r="G262" t="s">
        <v>174</v>
      </c>
      <c r="H262" t="s">
        <v>181</v>
      </c>
      <c r="I262">
        <v>1</v>
      </c>
      <c r="J262" t="s">
        <v>176</v>
      </c>
      <c r="K262" t="b">
        <v>0</v>
      </c>
      <c r="L262">
        <v>10</v>
      </c>
      <c r="M262">
        <v>210</v>
      </c>
      <c r="N262">
        <v>10</v>
      </c>
      <c r="O262">
        <v>210</v>
      </c>
      <c r="P262">
        <v>-1</v>
      </c>
      <c r="Q262">
        <v>-1</v>
      </c>
      <c r="R262">
        <v>-1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  <c r="AI262">
        <v>-1</v>
      </c>
      <c r="AJ262">
        <v>-1</v>
      </c>
      <c r="AK262">
        <v>1</v>
      </c>
      <c r="AL262">
        <v>7</v>
      </c>
      <c r="AM262" t="s">
        <v>177</v>
      </c>
      <c r="AN262">
        <v>50</v>
      </c>
      <c r="AT262">
        <v>9</v>
      </c>
      <c r="AU262">
        <v>4.7</v>
      </c>
      <c r="AV262">
        <v>12.2</v>
      </c>
      <c r="AW262">
        <v>10.7</v>
      </c>
      <c r="AX262">
        <v>20.399999999999999</v>
      </c>
      <c r="AY262">
        <v>0.6</v>
      </c>
      <c r="AZ262">
        <v>10.7</v>
      </c>
      <c r="BA262">
        <v>36.9</v>
      </c>
      <c r="BB262">
        <v>3.4</v>
      </c>
      <c r="BC262">
        <v>3.1</v>
      </c>
      <c r="BD262">
        <v>6.3</v>
      </c>
      <c r="BE262">
        <v>9.1</v>
      </c>
      <c r="BF262">
        <v>51.1</v>
      </c>
      <c r="BG262">
        <v>5.2</v>
      </c>
      <c r="BH262">
        <v>5.5</v>
      </c>
      <c r="BI262">
        <v>35.6</v>
      </c>
      <c r="BJ262" s="2">
        <f t="shared" ref="BJ262:BK262" si="265">ROUND(AVERAGE(AT262:BI262),0)</f>
        <v>14</v>
      </c>
      <c r="BK262" s="2">
        <f t="shared" si="265"/>
        <v>14</v>
      </c>
      <c r="BP262" s="12">
        <f t="shared" si="262"/>
        <v>14</v>
      </c>
      <c r="BQ262" s="12">
        <f t="shared" si="262"/>
        <v>14</v>
      </c>
    </row>
    <row r="263" spans="1:69" ht="19.5" x14ac:dyDescent="0.6">
      <c r="A263" t="s">
        <v>200</v>
      </c>
      <c r="B263" t="s">
        <v>174</v>
      </c>
      <c r="C263" t="s">
        <v>179</v>
      </c>
      <c r="D263" t="s">
        <v>374</v>
      </c>
      <c r="E263" t="s">
        <v>203</v>
      </c>
      <c r="F263" t="s">
        <v>174</v>
      </c>
      <c r="G263" t="s">
        <v>174</v>
      </c>
      <c r="H263" t="s">
        <v>181</v>
      </c>
      <c r="I263">
        <v>1</v>
      </c>
      <c r="J263" t="s">
        <v>176</v>
      </c>
      <c r="K263" t="b">
        <v>0</v>
      </c>
      <c r="L263">
        <v>10</v>
      </c>
      <c r="M263">
        <v>210</v>
      </c>
      <c r="N263">
        <v>10</v>
      </c>
      <c r="O263">
        <v>210</v>
      </c>
      <c r="P263">
        <v>-1</v>
      </c>
      <c r="Q263">
        <v>-1</v>
      </c>
      <c r="R263">
        <v>-1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  <c r="AI263">
        <v>-1</v>
      </c>
      <c r="AJ263">
        <v>-1</v>
      </c>
      <c r="AK263">
        <v>1</v>
      </c>
      <c r="AL263">
        <v>7</v>
      </c>
      <c r="AM263" t="s">
        <v>177</v>
      </c>
      <c r="AN263">
        <v>50</v>
      </c>
      <c r="AT263">
        <v>3.3</v>
      </c>
      <c r="AU263">
        <v>1.7</v>
      </c>
      <c r="AV263">
        <v>4.5</v>
      </c>
      <c r="AW263">
        <v>3.9</v>
      </c>
      <c r="AX263">
        <v>7.5</v>
      </c>
      <c r="AY263">
        <v>0.2</v>
      </c>
      <c r="AZ263">
        <v>3.9</v>
      </c>
      <c r="BA263">
        <v>13.5</v>
      </c>
      <c r="BB263">
        <v>1.2</v>
      </c>
      <c r="BC263">
        <v>1.2</v>
      </c>
      <c r="BD263">
        <v>2.2999999999999998</v>
      </c>
      <c r="BE263">
        <v>3.3</v>
      </c>
      <c r="BF263">
        <v>18.7</v>
      </c>
      <c r="BG263">
        <v>1.9</v>
      </c>
      <c r="BH263">
        <v>2</v>
      </c>
      <c r="BI263">
        <v>13.1</v>
      </c>
      <c r="BJ263" s="2">
        <f t="shared" ref="BJ263:BK263" si="266">ROUND(AVERAGE(AT263:BI263),0)</f>
        <v>5</v>
      </c>
      <c r="BK263" s="2">
        <f t="shared" si="266"/>
        <v>5</v>
      </c>
      <c r="BP263" s="12">
        <f t="shared" si="262"/>
        <v>5</v>
      </c>
      <c r="BQ263" s="12">
        <f t="shared" si="262"/>
        <v>5</v>
      </c>
    </row>
    <row r="264" spans="1:69" ht="19.5" x14ac:dyDescent="0.6">
      <c r="A264" t="s">
        <v>200</v>
      </c>
      <c r="B264" t="s">
        <v>174</v>
      </c>
      <c r="C264" t="s">
        <v>209</v>
      </c>
      <c r="D264" t="s">
        <v>374</v>
      </c>
      <c r="E264" t="s">
        <v>183</v>
      </c>
      <c r="F264" t="s">
        <v>174</v>
      </c>
      <c r="G264" t="s">
        <v>174</v>
      </c>
      <c r="H264" t="s">
        <v>181</v>
      </c>
      <c r="I264">
        <v>1</v>
      </c>
      <c r="J264" t="s">
        <v>176</v>
      </c>
      <c r="K264" t="b">
        <v>0</v>
      </c>
      <c r="L264">
        <v>10</v>
      </c>
      <c r="M264">
        <v>210</v>
      </c>
      <c r="N264">
        <v>10</v>
      </c>
      <c r="O264">
        <v>210</v>
      </c>
      <c r="P264">
        <v>-1</v>
      </c>
      <c r="Q264">
        <v>-1</v>
      </c>
      <c r="R264">
        <v>-1</v>
      </c>
      <c r="S264">
        <v>-1</v>
      </c>
      <c r="T264">
        <v>-1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  <c r="AI264">
        <v>-1</v>
      </c>
      <c r="AJ264">
        <v>-1</v>
      </c>
      <c r="AK264">
        <v>1</v>
      </c>
      <c r="AL264">
        <v>7</v>
      </c>
      <c r="AM264" t="s">
        <v>177</v>
      </c>
      <c r="AN264">
        <v>50</v>
      </c>
      <c r="AT264">
        <v>1.5</v>
      </c>
      <c r="AU264">
        <v>0.8</v>
      </c>
      <c r="AV264">
        <v>2</v>
      </c>
      <c r="AW264">
        <v>1.7</v>
      </c>
      <c r="AX264">
        <v>3.3</v>
      </c>
      <c r="AY264">
        <v>0.1</v>
      </c>
      <c r="AZ264">
        <v>1.7</v>
      </c>
      <c r="BA264">
        <v>6</v>
      </c>
      <c r="BB264">
        <v>0.5</v>
      </c>
      <c r="BC264">
        <v>0.5</v>
      </c>
      <c r="BD264">
        <v>1</v>
      </c>
      <c r="BE264">
        <v>1.5</v>
      </c>
      <c r="BF264">
        <v>8.3000000000000007</v>
      </c>
      <c r="BG264">
        <v>0.8</v>
      </c>
      <c r="BH264">
        <v>0.9</v>
      </c>
      <c r="BI264">
        <v>5.8</v>
      </c>
      <c r="BJ264" s="2">
        <f t="shared" ref="BJ264:BK264" si="267">ROUND(AVERAGE(AT264:BI264),0)</f>
        <v>2</v>
      </c>
      <c r="BK264" s="2">
        <f t="shared" si="267"/>
        <v>2</v>
      </c>
      <c r="BP264" s="12">
        <f t="shared" si="262"/>
        <v>2</v>
      </c>
      <c r="BQ264" s="12">
        <f t="shared" si="262"/>
        <v>2</v>
      </c>
    </row>
    <row r="265" spans="1:69" ht="19.5" x14ac:dyDescent="0.6">
      <c r="A265" t="s">
        <v>200</v>
      </c>
      <c r="B265" t="s">
        <v>174</v>
      </c>
      <c r="C265" t="s">
        <v>359</v>
      </c>
      <c r="D265" t="s">
        <v>374</v>
      </c>
      <c r="E265" t="s">
        <v>183</v>
      </c>
      <c r="F265" t="s">
        <v>174</v>
      </c>
      <c r="G265" t="s">
        <v>174</v>
      </c>
      <c r="H265" t="s">
        <v>181</v>
      </c>
      <c r="I265">
        <v>1</v>
      </c>
      <c r="J265" t="s">
        <v>176</v>
      </c>
      <c r="K265" t="b">
        <v>0</v>
      </c>
      <c r="L265">
        <v>10</v>
      </c>
      <c r="M265">
        <v>210</v>
      </c>
      <c r="N265">
        <v>10</v>
      </c>
      <c r="O265">
        <v>210</v>
      </c>
      <c r="P265">
        <v>-1</v>
      </c>
      <c r="Q265">
        <v>-1</v>
      </c>
      <c r="R265">
        <v>-1</v>
      </c>
      <c r="S265">
        <v>-1</v>
      </c>
      <c r="T265">
        <v>-1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  <c r="AI265">
        <v>-1</v>
      </c>
      <c r="AJ265">
        <v>-1</v>
      </c>
      <c r="AK265">
        <v>1</v>
      </c>
      <c r="AL265">
        <v>7</v>
      </c>
      <c r="AM265" t="s">
        <v>177</v>
      </c>
      <c r="AN265">
        <v>50</v>
      </c>
      <c r="AT265">
        <v>0.1</v>
      </c>
      <c r="AU265">
        <v>0.1</v>
      </c>
      <c r="AV265">
        <v>0.2</v>
      </c>
      <c r="AW265">
        <v>0.2</v>
      </c>
      <c r="AX265">
        <v>0.3</v>
      </c>
      <c r="AY265">
        <v>0</v>
      </c>
      <c r="AZ265">
        <v>0.2</v>
      </c>
      <c r="BA265">
        <v>0.6</v>
      </c>
      <c r="BB265">
        <v>0.1</v>
      </c>
      <c r="BC265">
        <v>0</v>
      </c>
      <c r="BD265">
        <v>0.1</v>
      </c>
      <c r="BE265">
        <v>0.1</v>
      </c>
      <c r="BF265">
        <v>0.8</v>
      </c>
      <c r="BG265">
        <v>0.1</v>
      </c>
      <c r="BH265">
        <v>0.1</v>
      </c>
      <c r="BI265">
        <v>0.6</v>
      </c>
      <c r="BJ265" s="2">
        <f t="shared" ref="BJ265:BK265" si="268">ROUND(AVERAGE(AT265:BI265),0)</f>
        <v>0</v>
      </c>
      <c r="BK265" s="2">
        <f t="shared" si="268"/>
        <v>0</v>
      </c>
      <c r="BP265" s="12">
        <f t="shared" si="262"/>
        <v>0</v>
      </c>
      <c r="BQ265" s="12">
        <f t="shared" si="262"/>
        <v>0</v>
      </c>
    </row>
    <row r="266" spans="1:69" ht="19.5" x14ac:dyDescent="0.6">
      <c r="A266" t="s">
        <v>200</v>
      </c>
      <c r="B266" t="s">
        <v>174</v>
      </c>
      <c r="C266" t="s">
        <v>353</v>
      </c>
      <c r="D266" t="s">
        <v>374</v>
      </c>
      <c r="E266" t="s">
        <v>183</v>
      </c>
      <c r="F266" t="s">
        <v>174</v>
      </c>
      <c r="G266" t="s">
        <v>174</v>
      </c>
      <c r="H266" t="s">
        <v>181</v>
      </c>
      <c r="I266">
        <v>1</v>
      </c>
      <c r="J266" t="s">
        <v>176</v>
      </c>
      <c r="K266" t="b">
        <v>0</v>
      </c>
      <c r="L266">
        <v>10</v>
      </c>
      <c r="M266">
        <v>210</v>
      </c>
      <c r="N266">
        <v>10</v>
      </c>
      <c r="O266">
        <v>210</v>
      </c>
      <c r="P266">
        <v>-1</v>
      </c>
      <c r="Q266">
        <v>-1</v>
      </c>
      <c r="R266">
        <v>-1</v>
      </c>
      <c r="S266">
        <v>-1</v>
      </c>
      <c r="T266">
        <v>-1</v>
      </c>
      <c r="U266">
        <v>-1</v>
      </c>
      <c r="V266">
        <v>-1</v>
      </c>
      <c r="W266">
        <v>-1</v>
      </c>
      <c r="X266">
        <v>-1</v>
      </c>
      <c r="Y266">
        <v>-1</v>
      </c>
      <c r="Z266">
        <v>-1</v>
      </c>
      <c r="AA266">
        <v>-1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  <c r="AI266">
        <v>-1</v>
      </c>
      <c r="AJ266">
        <v>-1</v>
      </c>
      <c r="AK266">
        <v>1</v>
      </c>
      <c r="AL266">
        <v>7</v>
      </c>
      <c r="AM266" t="s">
        <v>177</v>
      </c>
      <c r="AN266">
        <v>50</v>
      </c>
      <c r="AT266">
        <v>3.4</v>
      </c>
      <c r="AU266">
        <v>1.8</v>
      </c>
      <c r="AV266">
        <v>4.5999999999999996</v>
      </c>
      <c r="AW266">
        <v>4.0999999999999996</v>
      </c>
      <c r="AX266">
        <v>7.7</v>
      </c>
      <c r="AY266">
        <v>0.2</v>
      </c>
      <c r="AZ266">
        <v>4.0999999999999996</v>
      </c>
      <c r="BA266">
        <v>14</v>
      </c>
      <c r="BB266">
        <v>1.3</v>
      </c>
      <c r="BC266">
        <v>1.2</v>
      </c>
      <c r="BD266">
        <v>2.4</v>
      </c>
      <c r="BE266">
        <v>3.5</v>
      </c>
      <c r="BF266">
        <v>19.399999999999999</v>
      </c>
      <c r="BG266">
        <v>2</v>
      </c>
      <c r="BH266">
        <v>2.1</v>
      </c>
      <c r="BI266">
        <v>13.5</v>
      </c>
      <c r="BJ266" s="2">
        <f t="shared" ref="BJ266:BK266" si="269">ROUND(AVERAGE(AT266:BI266),0)</f>
        <v>5</v>
      </c>
      <c r="BK266" s="2">
        <f t="shared" si="269"/>
        <v>5</v>
      </c>
      <c r="BP266" s="12">
        <f t="shared" si="262"/>
        <v>5</v>
      </c>
      <c r="BQ266" s="12">
        <f t="shared" si="262"/>
        <v>5</v>
      </c>
    </row>
    <row r="267" spans="1:69" ht="19.5" x14ac:dyDescent="0.6">
      <c r="A267" t="s">
        <v>200</v>
      </c>
      <c r="B267" t="s">
        <v>174</v>
      </c>
      <c r="C267" t="s">
        <v>201</v>
      </c>
      <c r="D267" t="s">
        <v>374</v>
      </c>
      <c r="E267" t="s">
        <v>203</v>
      </c>
      <c r="F267" t="s">
        <v>174</v>
      </c>
      <c r="G267" t="s">
        <v>174</v>
      </c>
      <c r="H267" t="s">
        <v>181</v>
      </c>
      <c r="I267">
        <v>1</v>
      </c>
      <c r="J267" t="s">
        <v>176</v>
      </c>
      <c r="K267" t="b">
        <v>0</v>
      </c>
      <c r="L267">
        <v>10</v>
      </c>
      <c r="M267">
        <v>210</v>
      </c>
      <c r="N267">
        <v>10</v>
      </c>
      <c r="O267">
        <v>210</v>
      </c>
      <c r="P267">
        <v>-1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  <c r="AI267">
        <v>-1</v>
      </c>
      <c r="AJ267">
        <v>-1</v>
      </c>
      <c r="AK267">
        <v>1</v>
      </c>
      <c r="AL267">
        <v>7</v>
      </c>
      <c r="AM267" t="s">
        <v>177</v>
      </c>
      <c r="AN267">
        <v>50</v>
      </c>
      <c r="AT267">
        <v>0.1</v>
      </c>
      <c r="AU267">
        <v>0</v>
      </c>
      <c r="AV267">
        <v>0.1</v>
      </c>
      <c r="AW267">
        <v>0.1</v>
      </c>
      <c r="AX267">
        <v>0.1</v>
      </c>
      <c r="AY267">
        <v>0</v>
      </c>
      <c r="AZ267">
        <v>0.1</v>
      </c>
      <c r="BA267">
        <v>0.2</v>
      </c>
      <c r="BB267">
        <v>0</v>
      </c>
      <c r="BC267">
        <v>0</v>
      </c>
      <c r="BD267">
        <v>0</v>
      </c>
      <c r="BE267">
        <v>0.1</v>
      </c>
      <c r="BF267">
        <v>0.3</v>
      </c>
      <c r="BG267">
        <v>0</v>
      </c>
      <c r="BH267">
        <v>0</v>
      </c>
      <c r="BI267">
        <v>0.2</v>
      </c>
      <c r="BJ267" s="2">
        <f t="shared" ref="BJ267:BK267" si="270">ROUND(AVERAGE(AT267:BI267),0)</f>
        <v>0</v>
      </c>
      <c r="BK267" s="2">
        <f t="shared" si="270"/>
        <v>0</v>
      </c>
      <c r="BP267" s="12">
        <f t="shared" si="262"/>
        <v>0</v>
      </c>
      <c r="BQ267" s="12">
        <f t="shared" si="262"/>
        <v>0</v>
      </c>
    </row>
    <row r="268" spans="1:69" ht="19.5" x14ac:dyDescent="0.6">
      <c r="A268" t="s">
        <v>200</v>
      </c>
      <c r="B268" t="s">
        <v>174</v>
      </c>
      <c r="C268" t="s">
        <v>218</v>
      </c>
      <c r="D268" t="s">
        <v>374</v>
      </c>
      <c r="E268" t="s">
        <v>183</v>
      </c>
      <c r="F268" t="s">
        <v>174</v>
      </c>
      <c r="G268" t="s">
        <v>174</v>
      </c>
      <c r="H268" t="s">
        <v>181</v>
      </c>
      <c r="I268">
        <v>1</v>
      </c>
      <c r="J268" t="s">
        <v>176</v>
      </c>
      <c r="K268" t="b">
        <v>0</v>
      </c>
      <c r="L268">
        <v>10</v>
      </c>
      <c r="M268">
        <v>210</v>
      </c>
      <c r="N268">
        <v>10</v>
      </c>
      <c r="O268">
        <v>210</v>
      </c>
      <c r="P268">
        <v>-1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  <c r="AI268">
        <v>-1</v>
      </c>
      <c r="AJ268">
        <v>-1</v>
      </c>
      <c r="AK268">
        <v>1</v>
      </c>
      <c r="AL268">
        <v>7</v>
      </c>
      <c r="AM268" t="s">
        <v>177</v>
      </c>
      <c r="AN268">
        <v>50</v>
      </c>
      <c r="AT268">
        <v>24.9</v>
      </c>
      <c r="AU268">
        <v>13</v>
      </c>
      <c r="AV268">
        <v>33.6</v>
      </c>
      <c r="AW268">
        <v>29.7</v>
      </c>
      <c r="AX268">
        <v>56.2</v>
      </c>
      <c r="AY268">
        <v>1.7</v>
      </c>
      <c r="AZ268">
        <v>29.5</v>
      </c>
      <c r="BA268">
        <v>102.1</v>
      </c>
      <c r="BB268">
        <v>9.3000000000000007</v>
      </c>
      <c r="BC268">
        <v>8.6999999999999993</v>
      </c>
      <c r="BD268">
        <v>17.3</v>
      </c>
      <c r="BE268">
        <v>25.2</v>
      </c>
      <c r="BF268">
        <v>141.1</v>
      </c>
      <c r="BG268">
        <v>14.3</v>
      </c>
      <c r="BH268">
        <v>15.1</v>
      </c>
      <c r="BI268">
        <v>98.5</v>
      </c>
      <c r="BJ268" s="2">
        <f t="shared" ref="BJ268:BK268" si="271">ROUND(AVERAGE(AT268:BI268),0)</f>
        <v>39</v>
      </c>
      <c r="BK268" s="2">
        <f t="shared" si="271"/>
        <v>40</v>
      </c>
      <c r="BP268" s="12">
        <f t="shared" si="262"/>
        <v>39</v>
      </c>
      <c r="BQ268" s="12">
        <f t="shared" si="262"/>
        <v>40</v>
      </c>
    </row>
    <row r="269" spans="1:69" ht="19.5" x14ac:dyDescent="0.6">
      <c r="A269" t="s">
        <v>200</v>
      </c>
      <c r="B269" t="s">
        <v>174</v>
      </c>
      <c r="C269" t="s">
        <v>218</v>
      </c>
      <c r="D269" t="s">
        <v>374</v>
      </c>
      <c r="E269" t="s">
        <v>203</v>
      </c>
      <c r="F269" t="s">
        <v>174</v>
      </c>
      <c r="G269" t="s">
        <v>174</v>
      </c>
      <c r="H269" t="s">
        <v>181</v>
      </c>
      <c r="I269">
        <v>1</v>
      </c>
      <c r="J269" t="s">
        <v>176</v>
      </c>
      <c r="K269" t="b">
        <v>0</v>
      </c>
      <c r="L269">
        <v>10</v>
      </c>
      <c r="M269">
        <v>210</v>
      </c>
      <c r="N269">
        <v>10</v>
      </c>
      <c r="O269">
        <v>210</v>
      </c>
      <c r="P269">
        <v>-1</v>
      </c>
      <c r="Q269">
        <v>-1</v>
      </c>
      <c r="R269">
        <v>-1</v>
      </c>
      <c r="S269">
        <v>-1</v>
      </c>
      <c r="T269">
        <v>-1</v>
      </c>
      <c r="U269">
        <v>-1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  <c r="AI269">
        <v>-1</v>
      </c>
      <c r="AJ269">
        <v>-1</v>
      </c>
      <c r="AK269">
        <v>1</v>
      </c>
      <c r="AL269">
        <v>7</v>
      </c>
      <c r="AM269" t="s">
        <v>177</v>
      </c>
      <c r="AN269">
        <v>50</v>
      </c>
      <c r="AT269">
        <v>4.5999999999999996</v>
      </c>
      <c r="AU269">
        <v>2.4</v>
      </c>
      <c r="AV269">
        <v>6.2</v>
      </c>
      <c r="AW269">
        <v>5.5</v>
      </c>
      <c r="AX269">
        <v>10.4</v>
      </c>
      <c r="AY269">
        <v>0.3</v>
      </c>
      <c r="AZ269">
        <v>5.4</v>
      </c>
      <c r="BA269">
        <v>18.8</v>
      </c>
      <c r="BB269">
        <v>1.7</v>
      </c>
      <c r="BC269">
        <v>1.6</v>
      </c>
      <c r="BD269">
        <v>3.2</v>
      </c>
      <c r="BE269">
        <v>4.5999999999999996</v>
      </c>
      <c r="BF269">
        <v>26</v>
      </c>
      <c r="BG269">
        <v>2.6</v>
      </c>
      <c r="BH269">
        <v>2.8</v>
      </c>
      <c r="BI269">
        <v>18.2</v>
      </c>
      <c r="BJ269" s="2">
        <f t="shared" ref="BJ269:BK269" si="272">ROUND(AVERAGE(AT269:BI269),0)</f>
        <v>7</v>
      </c>
      <c r="BK269" s="2">
        <f t="shared" si="272"/>
        <v>7</v>
      </c>
      <c r="BP269" s="12">
        <f t="shared" si="262"/>
        <v>7</v>
      </c>
      <c r="BQ269" s="12">
        <f t="shared" si="262"/>
        <v>7</v>
      </c>
    </row>
    <row r="270" spans="1:69" ht="19.5" x14ac:dyDescent="0.6">
      <c r="A270" t="s">
        <v>200</v>
      </c>
      <c r="B270" t="s">
        <v>174</v>
      </c>
      <c r="C270" t="s">
        <v>256</v>
      </c>
      <c r="D270" t="s">
        <v>374</v>
      </c>
      <c r="E270" t="s">
        <v>183</v>
      </c>
      <c r="F270" t="s">
        <v>174</v>
      </c>
      <c r="G270" t="s">
        <v>174</v>
      </c>
      <c r="H270" t="s">
        <v>181</v>
      </c>
      <c r="I270">
        <v>1</v>
      </c>
      <c r="J270" t="s">
        <v>176</v>
      </c>
      <c r="K270" t="b">
        <v>0</v>
      </c>
      <c r="L270">
        <v>10</v>
      </c>
      <c r="M270">
        <v>210</v>
      </c>
      <c r="N270">
        <v>10</v>
      </c>
      <c r="O270">
        <v>210</v>
      </c>
      <c r="P270">
        <v>-1</v>
      </c>
      <c r="Q270">
        <v>-1</v>
      </c>
      <c r="R270">
        <v>-1</v>
      </c>
      <c r="S270">
        <v>-1</v>
      </c>
      <c r="T270">
        <v>-1</v>
      </c>
      <c r="U270">
        <v>-1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  <c r="AI270">
        <v>-1</v>
      </c>
      <c r="AJ270">
        <v>-1</v>
      </c>
      <c r="AK270">
        <v>1</v>
      </c>
      <c r="AL270">
        <v>7</v>
      </c>
      <c r="AM270" t="s">
        <v>177</v>
      </c>
      <c r="AN270">
        <v>50</v>
      </c>
      <c r="AT270">
        <v>18</v>
      </c>
      <c r="AU270">
        <v>9.4</v>
      </c>
      <c r="AV270">
        <v>24.3</v>
      </c>
      <c r="AW270">
        <v>21.4</v>
      </c>
      <c r="AX270">
        <v>40.6</v>
      </c>
      <c r="AY270">
        <v>1.2</v>
      </c>
      <c r="AZ270">
        <v>21.3</v>
      </c>
      <c r="BA270">
        <v>73.599999999999994</v>
      </c>
      <c r="BB270">
        <v>6.7</v>
      </c>
      <c r="BC270">
        <v>6.3</v>
      </c>
      <c r="BD270">
        <v>12.5</v>
      </c>
      <c r="BE270">
        <v>18.2</v>
      </c>
      <c r="BF270">
        <v>101.8</v>
      </c>
      <c r="BG270">
        <v>10.3</v>
      </c>
      <c r="BH270">
        <v>10.9</v>
      </c>
      <c r="BI270">
        <v>71</v>
      </c>
      <c r="BJ270" s="2">
        <f t="shared" ref="BJ270:BK270" si="273">ROUND(AVERAGE(AT270:BI270),0)</f>
        <v>28</v>
      </c>
      <c r="BK270" s="2">
        <f t="shared" si="273"/>
        <v>29</v>
      </c>
      <c r="BP270" s="12">
        <f t="shared" si="262"/>
        <v>28</v>
      </c>
      <c r="BQ270" s="12">
        <f t="shared" si="262"/>
        <v>29</v>
      </c>
    </row>
    <row r="271" spans="1:69" ht="19.5" x14ac:dyDescent="0.6">
      <c r="A271" t="s">
        <v>200</v>
      </c>
      <c r="B271" t="s">
        <v>174</v>
      </c>
      <c r="C271" t="s">
        <v>256</v>
      </c>
      <c r="D271" t="s">
        <v>374</v>
      </c>
      <c r="E271" t="s">
        <v>203</v>
      </c>
      <c r="F271" t="s">
        <v>174</v>
      </c>
      <c r="G271" t="s">
        <v>174</v>
      </c>
      <c r="H271" t="s">
        <v>181</v>
      </c>
      <c r="I271">
        <v>1</v>
      </c>
      <c r="J271" t="s">
        <v>176</v>
      </c>
      <c r="K271" t="b">
        <v>0</v>
      </c>
      <c r="L271">
        <v>10</v>
      </c>
      <c r="M271">
        <v>210</v>
      </c>
      <c r="N271">
        <v>10</v>
      </c>
      <c r="O271">
        <v>210</v>
      </c>
      <c r="P271">
        <v>-1</v>
      </c>
      <c r="Q271">
        <v>-1</v>
      </c>
      <c r="R271">
        <v>-1</v>
      </c>
      <c r="S271">
        <v>-1</v>
      </c>
      <c r="T271">
        <v>-1</v>
      </c>
      <c r="U271">
        <v>-1</v>
      </c>
      <c r="V271">
        <v>-1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  <c r="AI271">
        <v>-1</v>
      </c>
      <c r="AJ271">
        <v>-1</v>
      </c>
      <c r="AK271">
        <v>1</v>
      </c>
      <c r="AL271">
        <v>7</v>
      </c>
      <c r="AM271" t="s">
        <v>177</v>
      </c>
      <c r="AN271">
        <v>50</v>
      </c>
      <c r="AT271">
        <v>0.5</v>
      </c>
      <c r="AU271">
        <v>0.3</v>
      </c>
      <c r="AV271">
        <v>0.7</v>
      </c>
      <c r="AW271">
        <v>0.6</v>
      </c>
      <c r="AX271">
        <v>1.2</v>
      </c>
      <c r="AY271">
        <v>0</v>
      </c>
      <c r="AZ271">
        <v>0.6</v>
      </c>
      <c r="BA271">
        <v>2.1</v>
      </c>
      <c r="BB271">
        <v>0.2</v>
      </c>
      <c r="BC271">
        <v>0.2</v>
      </c>
      <c r="BD271">
        <v>0.4</v>
      </c>
      <c r="BE271">
        <v>0.5</v>
      </c>
      <c r="BF271">
        <v>2.9</v>
      </c>
      <c r="BG271">
        <v>0.3</v>
      </c>
      <c r="BH271">
        <v>0.3</v>
      </c>
      <c r="BI271">
        <v>2</v>
      </c>
      <c r="BJ271" s="2">
        <f t="shared" ref="BJ271:BK271" si="274">ROUND(AVERAGE(AT271:BI271),0)</f>
        <v>1</v>
      </c>
      <c r="BK271" s="2">
        <f t="shared" si="274"/>
        <v>1</v>
      </c>
      <c r="BP271" s="12">
        <f t="shared" si="262"/>
        <v>1</v>
      </c>
      <c r="BQ271" s="12">
        <f t="shared" si="262"/>
        <v>1</v>
      </c>
    </row>
    <row r="272" spans="1:69" ht="19.5" x14ac:dyDescent="0.6">
      <c r="A272" t="s">
        <v>200</v>
      </c>
      <c r="B272" t="s">
        <v>174</v>
      </c>
      <c r="C272" t="s">
        <v>185</v>
      </c>
      <c r="D272" t="s">
        <v>374</v>
      </c>
      <c r="E272" t="s">
        <v>183</v>
      </c>
      <c r="F272" t="s">
        <v>174</v>
      </c>
      <c r="G272" t="s">
        <v>174</v>
      </c>
      <c r="H272" t="s">
        <v>181</v>
      </c>
      <c r="I272">
        <v>1</v>
      </c>
      <c r="J272" t="s">
        <v>176</v>
      </c>
      <c r="K272" t="b">
        <v>0</v>
      </c>
      <c r="L272">
        <v>10</v>
      </c>
      <c r="M272">
        <v>210</v>
      </c>
      <c r="N272">
        <v>10</v>
      </c>
      <c r="O272">
        <v>210</v>
      </c>
      <c r="P272">
        <v>-1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  <c r="AI272">
        <v>-1</v>
      </c>
      <c r="AJ272">
        <v>-1</v>
      </c>
      <c r="AK272">
        <v>1</v>
      </c>
      <c r="AL272">
        <v>7</v>
      </c>
      <c r="AM272" t="s">
        <v>177</v>
      </c>
      <c r="AN272">
        <v>50</v>
      </c>
      <c r="AT272">
        <v>16.600000000000001</v>
      </c>
      <c r="AU272">
        <v>8.6</v>
      </c>
      <c r="AV272">
        <v>22.4</v>
      </c>
      <c r="AW272">
        <v>19.7</v>
      </c>
      <c r="AX272">
        <v>37.4</v>
      </c>
      <c r="AY272">
        <v>1.1000000000000001</v>
      </c>
      <c r="AZ272">
        <v>19.600000000000001</v>
      </c>
      <c r="BA272">
        <v>67.8</v>
      </c>
      <c r="BB272">
        <v>6.2</v>
      </c>
      <c r="BC272">
        <v>5.8</v>
      </c>
      <c r="BD272">
        <v>11.5</v>
      </c>
      <c r="BE272">
        <v>16.7</v>
      </c>
      <c r="BF272">
        <v>93.8</v>
      </c>
      <c r="BG272">
        <v>9.5</v>
      </c>
      <c r="BH272">
        <v>10</v>
      </c>
      <c r="BI272">
        <v>65.400000000000006</v>
      </c>
      <c r="BJ272" s="2">
        <f t="shared" ref="BJ272:BK272" si="275">ROUND(AVERAGE(AT272:BI272),0)</f>
        <v>26</v>
      </c>
      <c r="BK272" s="2">
        <f t="shared" si="275"/>
        <v>26</v>
      </c>
      <c r="BP272" s="12">
        <f t="shared" si="262"/>
        <v>26</v>
      </c>
      <c r="BQ272" s="12">
        <f t="shared" si="262"/>
        <v>26</v>
      </c>
    </row>
    <row r="273" spans="1:69" ht="19.5" x14ac:dyDescent="0.6">
      <c r="A273" t="s">
        <v>200</v>
      </c>
      <c r="B273" t="s">
        <v>174</v>
      </c>
      <c r="C273" t="s">
        <v>185</v>
      </c>
      <c r="D273" t="s">
        <v>374</v>
      </c>
      <c r="E273" t="s">
        <v>203</v>
      </c>
      <c r="F273" t="s">
        <v>174</v>
      </c>
      <c r="G273" t="s">
        <v>174</v>
      </c>
      <c r="H273" t="s">
        <v>181</v>
      </c>
      <c r="I273">
        <v>1</v>
      </c>
      <c r="J273" t="s">
        <v>176</v>
      </c>
      <c r="K273" t="b">
        <v>0</v>
      </c>
      <c r="L273">
        <v>10</v>
      </c>
      <c r="M273">
        <v>210</v>
      </c>
      <c r="N273">
        <v>10</v>
      </c>
      <c r="O273">
        <v>210</v>
      </c>
      <c r="P273">
        <v>-1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  <c r="AI273">
        <v>-1</v>
      </c>
      <c r="AJ273">
        <v>-1</v>
      </c>
      <c r="AK273">
        <v>1</v>
      </c>
      <c r="AL273">
        <v>7</v>
      </c>
      <c r="AM273" t="s">
        <v>177</v>
      </c>
      <c r="AN273">
        <v>50</v>
      </c>
      <c r="AT273">
        <v>1.9</v>
      </c>
      <c r="AU273">
        <v>1</v>
      </c>
      <c r="AV273">
        <v>2.5</v>
      </c>
      <c r="AW273">
        <v>2.2000000000000002</v>
      </c>
      <c r="AX273">
        <v>4.3</v>
      </c>
      <c r="AY273">
        <v>0.1</v>
      </c>
      <c r="AZ273">
        <v>2.2000000000000002</v>
      </c>
      <c r="BA273">
        <v>7.7</v>
      </c>
      <c r="BB273">
        <v>0.7</v>
      </c>
      <c r="BC273">
        <v>0.7</v>
      </c>
      <c r="BD273">
        <v>1.3</v>
      </c>
      <c r="BE273">
        <v>1.9</v>
      </c>
      <c r="BF273">
        <v>10.7</v>
      </c>
      <c r="BG273">
        <v>1.1000000000000001</v>
      </c>
      <c r="BH273">
        <v>1.1000000000000001</v>
      </c>
      <c r="BI273">
        <v>7.5</v>
      </c>
      <c r="BJ273" s="2">
        <f t="shared" ref="BJ273:BK273" si="276">ROUND(AVERAGE(AT273:BI273),0)</f>
        <v>3</v>
      </c>
      <c r="BK273" s="2">
        <f t="shared" si="276"/>
        <v>3</v>
      </c>
      <c r="BP273" s="12">
        <f t="shared" si="262"/>
        <v>3</v>
      </c>
      <c r="BQ273" s="12">
        <f t="shared" si="262"/>
        <v>3</v>
      </c>
    </row>
    <row r="274" spans="1:69" ht="19.5" x14ac:dyDescent="0.6">
      <c r="A274" t="s">
        <v>200</v>
      </c>
      <c r="B274" t="s">
        <v>174</v>
      </c>
      <c r="C274" t="s">
        <v>364</v>
      </c>
      <c r="D274" t="s">
        <v>374</v>
      </c>
      <c r="E274" t="s">
        <v>183</v>
      </c>
      <c r="F274" t="s">
        <v>174</v>
      </c>
      <c r="G274" t="s">
        <v>174</v>
      </c>
      <c r="H274" t="s">
        <v>181</v>
      </c>
      <c r="I274">
        <v>1</v>
      </c>
      <c r="J274" t="s">
        <v>176</v>
      </c>
      <c r="K274" t="b">
        <v>0</v>
      </c>
      <c r="L274">
        <v>10</v>
      </c>
      <c r="M274">
        <v>210</v>
      </c>
      <c r="N274">
        <v>10</v>
      </c>
      <c r="O274">
        <v>210</v>
      </c>
      <c r="P274">
        <v>-1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  <c r="AI274">
        <v>-1</v>
      </c>
      <c r="AJ274">
        <v>-1</v>
      </c>
      <c r="AK274">
        <v>1</v>
      </c>
      <c r="AL274">
        <v>7</v>
      </c>
      <c r="AM274" t="s">
        <v>177</v>
      </c>
      <c r="AN274">
        <v>50</v>
      </c>
      <c r="AT274">
        <v>0.4</v>
      </c>
      <c r="AU274">
        <v>0.2</v>
      </c>
      <c r="AV274">
        <v>0.5</v>
      </c>
      <c r="AW274">
        <v>0.4</v>
      </c>
      <c r="AX274">
        <v>0.8</v>
      </c>
      <c r="AY274">
        <v>0</v>
      </c>
      <c r="AZ274">
        <v>0.4</v>
      </c>
      <c r="BA274">
        <v>1.5</v>
      </c>
      <c r="BB274">
        <v>0.1</v>
      </c>
      <c r="BC274">
        <v>0.1</v>
      </c>
      <c r="BD274">
        <v>0.3</v>
      </c>
      <c r="BE274">
        <v>0.4</v>
      </c>
      <c r="BF274">
        <v>2.1</v>
      </c>
      <c r="BG274">
        <v>0.2</v>
      </c>
      <c r="BH274">
        <v>0.2</v>
      </c>
      <c r="BI274">
        <v>1.4</v>
      </c>
      <c r="BJ274" s="2">
        <f t="shared" ref="BJ274:BK274" si="277">ROUND(AVERAGE(AT274:BI274),0)</f>
        <v>1</v>
      </c>
      <c r="BK274" s="2">
        <f t="shared" si="277"/>
        <v>1</v>
      </c>
      <c r="BP274" s="12">
        <f t="shared" si="262"/>
        <v>1</v>
      </c>
      <c r="BQ274" s="12">
        <f t="shared" si="262"/>
        <v>1</v>
      </c>
    </row>
    <row r="275" spans="1:69" ht="19.5" x14ac:dyDescent="0.6">
      <c r="A275" t="s">
        <v>200</v>
      </c>
      <c r="B275" t="s">
        <v>174</v>
      </c>
      <c r="C275" t="s">
        <v>364</v>
      </c>
      <c r="D275" t="s">
        <v>374</v>
      </c>
      <c r="E275" t="s">
        <v>203</v>
      </c>
      <c r="F275" t="s">
        <v>174</v>
      </c>
      <c r="G275" t="s">
        <v>174</v>
      </c>
      <c r="H275" t="s">
        <v>181</v>
      </c>
      <c r="I275">
        <v>1</v>
      </c>
      <c r="J275" t="s">
        <v>176</v>
      </c>
      <c r="K275" t="b">
        <v>0</v>
      </c>
      <c r="L275">
        <v>10</v>
      </c>
      <c r="M275">
        <v>210</v>
      </c>
      <c r="N275">
        <v>10</v>
      </c>
      <c r="O275">
        <v>210</v>
      </c>
      <c r="P275">
        <v>-1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  <c r="AI275">
        <v>-1</v>
      </c>
      <c r="AJ275">
        <v>-1</v>
      </c>
      <c r="AK275">
        <v>1</v>
      </c>
      <c r="AL275">
        <v>7</v>
      </c>
      <c r="AM275" t="s">
        <v>177</v>
      </c>
      <c r="AN275">
        <v>50</v>
      </c>
      <c r="AT275">
        <v>0.1</v>
      </c>
      <c r="AU275">
        <v>0</v>
      </c>
      <c r="AV275">
        <v>0.1</v>
      </c>
      <c r="AW275">
        <v>0.1</v>
      </c>
      <c r="AX275">
        <v>0.1</v>
      </c>
      <c r="AY275">
        <v>0</v>
      </c>
      <c r="AZ275">
        <v>0.1</v>
      </c>
      <c r="BA275">
        <v>0.3</v>
      </c>
      <c r="BB275">
        <v>0</v>
      </c>
      <c r="BC275">
        <v>0</v>
      </c>
      <c r="BD275">
        <v>0</v>
      </c>
      <c r="BE275">
        <v>0.1</v>
      </c>
      <c r="BF275">
        <v>0.4</v>
      </c>
      <c r="BG275">
        <v>0</v>
      </c>
      <c r="BH275">
        <v>0</v>
      </c>
      <c r="BI275">
        <v>0.3</v>
      </c>
      <c r="BJ275" s="2">
        <f t="shared" ref="BJ275:BK275" si="278">ROUND(AVERAGE(AT275:BI275),0)</f>
        <v>0</v>
      </c>
      <c r="BK275" s="2">
        <f t="shared" si="278"/>
        <v>0</v>
      </c>
      <c r="BP275" s="12">
        <f t="shared" si="262"/>
        <v>0</v>
      </c>
      <c r="BQ275" s="12">
        <f t="shared" si="262"/>
        <v>0</v>
      </c>
    </row>
    <row r="276" spans="1:69" ht="19.5" x14ac:dyDescent="0.6">
      <c r="A276" t="s">
        <v>200</v>
      </c>
      <c r="B276" t="s">
        <v>174</v>
      </c>
      <c r="C276" t="s">
        <v>354</v>
      </c>
      <c r="D276" t="s">
        <v>374</v>
      </c>
      <c r="E276" t="s">
        <v>203</v>
      </c>
      <c r="F276" t="s">
        <v>174</v>
      </c>
      <c r="G276" t="s">
        <v>174</v>
      </c>
      <c r="H276" t="s">
        <v>181</v>
      </c>
      <c r="I276">
        <v>1</v>
      </c>
      <c r="J276" t="s">
        <v>176</v>
      </c>
      <c r="K276" t="b">
        <v>0</v>
      </c>
      <c r="L276">
        <v>10</v>
      </c>
      <c r="M276">
        <v>210</v>
      </c>
      <c r="N276">
        <v>10</v>
      </c>
      <c r="O276">
        <v>210</v>
      </c>
      <c r="P276">
        <v>-1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  <c r="AI276">
        <v>-1</v>
      </c>
      <c r="AJ276">
        <v>-1</v>
      </c>
      <c r="AK276">
        <v>1</v>
      </c>
      <c r="AL276">
        <v>7</v>
      </c>
      <c r="AM276" t="s">
        <v>177</v>
      </c>
      <c r="AN276">
        <v>50</v>
      </c>
      <c r="AT276">
        <v>0.1</v>
      </c>
      <c r="AU276">
        <v>0.1</v>
      </c>
      <c r="AV276">
        <v>0.2</v>
      </c>
      <c r="AW276">
        <v>0.2</v>
      </c>
      <c r="AX276">
        <v>0.3</v>
      </c>
      <c r="AY276">
        <v>0</v>
      </c>
      <c r="AZ276">
        <v>0.2</v>
      </c>
      <c r="BA276">
        <v>0.6</v>
      </c>
      <c r="BB276">
        <v>0.1</v>
      </c>
      <c r="BC276">
        <v>0.1</v>
      </c>
      <c r="BD276">
        <v>0.1</v>
      </c>
      <c r="BE276">
        <v>0.1</v>
      </c>
      <c r="BF276">
        <v>0.8</v>
      </c>
      <c r="BG276">
        <v>0.1</v>
      </c>
      <c r="BH276">
        <v>0.1</v>
      </c>
      <c r="BI276">
        <v>0.6</v>
      </c>
      <c r="BJ276" s="2">
        <f t="shared" ref="BJ276:BK276" si="279">ROUND(AVERAGE(AT276:BI276),0)</f>
        <v>0</v>
      </c>
      <c r="BK276" s="2">
        <f t="shared" si="279"/>
        <v>0</v>
      </c>
      <c r="BP276" s="12">
        <f t="shared" si="262"/>
        <v>0</v>
      </c>
      <c r="BQ276" s="12">
        <f t="shared" si="262"/>
        <v>0</v>
      </c>
    </row>
    <row r="277" spans="1:69" ht="19.5" x14ac:dyDescent="0.6">
      <c r="A277" t="s">
        <v>200</v>
      </c>
      <c r="B277" t="s">
        <v>174</v>
      </c>
      <c r="C277" t="s">
        <v>190</v>
      </c>
      <c r="D277" t="s">
        <v>374</v>
      </c>
      <c r="E277" t="s">
        <v>203</v>
      </c>
      <c r="F277" t="s">
        <v>174</v>
      </c>
      <c r="G277" t="s">
        <v>174</v>
      </c>
      <c r="H277" t="s">
        <v>175</v>
      </c>
      <c r="I277">
        <v>1</v>
      </c>
      <c r="J277" t="s">
        <v>176</v>
      </c>
      <c r="K277" t="b">
        <v>0</v>
      </c>
      <c r="L277">
        <v>10</v>
      </c>
      <c r="M277">
        <v>210</v>
      </c>
      <c r="N277">
        <v>10</v>
      </c>
      <c r="O277">
        <v>210</v>
      </c>
      <c r="P277">
        <v>-1</v>
      </c>
      <c r="Q277">
        <v>-1</v>
      </c>
      <c r="R277">
        <v>-1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  <c r="AI277">
        <v>-1</v>
      </c>
      <c r="AJ277">
        <v>-1</v>
      </c>
      <c r="AK277">
        <v>1</v>
      </c>
      <c r="AL277">
        <v>7</v>
      </c>
      <c r="AM277" t="s">
        <v>177</v>
      </c>
      <c r="AN277">
        <v>50</v>
      </c>
      <c r="AT277">
        <v>0.7</v>
      </c>
      <c r="AU277">
        <v>0.4</v>
      </c>
      <c r="AV277">
        <v>1</v>
      </c>
      <c r="AW277">
        <v>0.9</v>
      </c>
      <c r="AX277">
        <v>1.7</v>
      </c>
      <c r="AY277">
        <v>0</v>
      </c>
      <c r="AZ277">
        <v>0.9</v>
      </c>
      <c r="BA277">
        <v>3</v>
      </c>
      <c r="BB277">
        <v>0.3</v>
      </c>
      <c r="BC277">
        <v>0.3</v>
      </c>
      <c r="BD277">
        <v>0.5</v>
      </c>
      <c r="BE277">
        <v>0.7</v>
      </c>
      <c r="BF277">
        <v>4.0999999999999996</v>
      </c>
      <c r="BG277">
        <v>0.4</v>
      </c>
      <c r="BH277">
        <v>0.4</v>
      </c>
      <c r="BI277">
        <v>2.9</v>
      </c>
      <c r="BJ277" s="2">
        <f t="shared" ref="BJ277:BK277" si="280">ROUND(AVERAGE(AT277:BI277),0)</f>
        <v>1</v>
      </c>
      <c r="BK277" s="2">
        <f t="shared" si="280"/>
        <v>1</v>
      </c>
      <c r="BP277" s="12">
        <f t="shared" si="262"/>
        <v>1</v>
      </c>
      <c r="BQ277" s="12">
        <f t="shared" si="262"/>
        <v>1</v>
      </c>
    </row>
    <row r="278" spans="1:69" ht="19.5" x14ac:dyDescent="0.6">
      <c r="A278" t="s">
        <v>200</v>
      </c>
      <c r="B278" t="s">
        <v>174</v>
      </c>
      <c r="C278" t="s">
        <v>356</v>
      </c>
      <c r="D278" t="s">
        <v>374</v>
      </c>
      <c r="E278" t="s">
        <v>203</v>
      </c>
      <c r="F278" t="s">
        <v>174</v>
      </c>
      <c r="G278" t="s">
        <v>174</v>
      </c>
      <c r="H278" t="s">
        <v>175</v>
      </c>
      <c r="I278">
        <v>1</v>
      </c>
      <c r="J278" t="s">
        <v>176</v>
      </c>
      <c r="K278" t="b">
        <v>0</v>
      </c>
      <c r="L278">
        <v>10</v>
      </c>
      <c r="M278">
        <v>210</v>
      </c>
      <c r="N278">
        <v>10</v>
      </c>
      <c r="O278">
        <v>210</v>
      </c>
      <c r="P278">
        <v>-1</v>
      </c>
      <c r="Q278">
        <v>-1</v>
      </c>
      <c r="R278">
        <v>-1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  <c r="AI278">
        <v>-1</v>
      </c>
      <c r="AJ278">
        <v>-1</v>
      </c>
      <c r="AK278">
        <v>1</v>
      </c>
      <c r="AL278">
        <v>7</v>
      </c>
      <c r="AM278" t="s">
        <v>177</v>
      </c>
      <c r="AN278">
        <v>50</v>
      </c>
      <c r="AT278">
        <v>0</v>
      </c>
      <c r="AU278">
        <v>0</v>
      </c>
      <c r="AV278">
        <v>0.1</v>
      </c>
      <c r="AW278">
        <v>0</v>
      </c>
      <c r="AX278">
        <v>0.1</v>
      </c>
      <c r="AY278">
        <v>0</v>
      </c>
      <c r="AZ278">
        <v>0</v>
      </c>
      <c r="BA278">
        <v>0.2</v>
      </c>
      <c r="BB278">
        <v>0</v>
      </c>
      <c r="BC278">
        <v>0</v>
      </c>
      <c r="BD278">
        <v>0</v>
      </c>
      <c r="BE278">
        <v>0</v>
      </c>
      <c r="BF278">
        <v>0.2</v>
      </c>
      <c r="BG278">
        <v>0</v>
      </c>
      <c r="BH278">
        <v>0</v>
      </c>
      <c r="BI278">
        <v>0.2</v>
      </c>
      <c r="BJ278" s="2">
        <f t="shared" ref="BJ278:BK278" si="281">ROUND(AVERAGE(AT278:BI278),0)</f>
        <v>0</v>
      </c>
      <c r="BK278" s="2">
        <f t="shared" si="281"/>
        <v>0</v>
      </c>
      <c r="BP278" s="12">
        <f t="shared" si="262"/>
        <v>0</v>
      </c>
      <c r="BQ278" s="12">
        <f t="shared" si="262"/>
        <v>0</v>
      </c>
    </row>
    <row r="279" spans="1:69" ht="19.5" x14ac:dyDescent="0.6">
      <c r="A279" t="s">
        <v>200</v>
      </c>
      <c r="B279" t="s">
        <v>174</v>
      </c>
      <c r="C279" t="s">
        <v>196</v>
      </c>
      <c r="D279" t="s">
        <v>374</v>
      </c>
      <c r="E279" t="s">
        <v>203</v>
      </c>
      <c r="F279" t="s">
        <v>174</v>
      </c>
      <c r="G279" t="s">
        <v>174</v>
      </c>
      <c r="H279" t="s">
        <v>175</v>
      </c>
      <c r="I279">
        <v>1</v>
      </c>
      <c r="J279" t="s">
        <v>176</v>
      </c>
      <c r="K279" t="b">
        <v>0</v>
      </c>
      <c r="L279">
        <v>10</v>
      </c>
      <c r="M279">
        <v>210</v>
      </c>
      <c r="N279">
        <v>10</v>
      </c>
      <c r="O279">
        <v>210</v>
      </c>
      <c r="P279">
        <v>-1</v>
      </c>
      <c r="Q279">
        <v>-1</v>
      </c>
      <c r="R279">
        <v>-1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  <c r="AI279">
        <v>-1</v>
      </c>
      <c r="AJ279">
        <v>-1</v>
      </c>
      <c r="AK279">
        <v>1</v>
      </c>
      <c r="AL279">
        <v>7</v>
      </c>
      <c r="AM279" t="s">
        <v>177</v>
      </c>
      <c r="AN279">
        <v>50</v>
      </c>
      <c r="AT279">
        <v>1.7</v>
      </c>
      <c r="AU279">
        <v>0.9</v>
      </c>
      <c r="AV279">
        <v>2.2999999999999998</v>
      </c>
      <c r="AW279">
        <v>2</v>
      </c>
      <c r="AX279">
        <v>3.8</v>
      </c>
      <c r="AY279">
        <v>0.1</v>
      </c>
      <c r="AZ279">
        <v>2</v>
      </c>
      <c r="BA279">
        <v>6.9</v>
      </c>
      <c r="BB279">
        <v>0.6</v>
      </c>
      <c r="BC279">
        <v>0.6</v>
      </c>
      <c r="BD279">
        <v>1.2</v>
      </c>
      <c r="BE279">
        <v>1.7</v>
      </c>
      <c r="BF279">
        <v>9.6</v>
      </c>
      <c r="BG279">
        <v>1</v>
      </c>
      <c r="BH279">
        <v>1</v>
      </c>
      <c r="BI279">
        <v>6.7</v>
      </c>
      <c r="BJ279" s="2">
        <f t="shared" ref="BJ279:BK279" si="282">ROUND(AVERAGE(AT279:BI279),0)</f>
        <v>3</v>
      </c>
      <c r="BK279" s="2">
        <f t="shared" si="282"/>
        <v>3</v>
      </c>
      <c r="BP279" s="12">
        <f t="shared" si="262"/>
        <v>3</v>
      </c>
      <c r="BQ279" s="12">
        <f t="shared" si="262"/>
        <v>3</v>
      </c>
    </row>
    <row r="280" spans="1:69" ht="19.5" x14ac:dyDescent="0.6">
      <c r="A280" t="s">
        <v>200</v>
      </c>
      <c r="B280" t="s">
        <v>174</v>
      </c>
      <c r="C280" t="s">
        <v>170</v>
      </c>
      <c r="D280" t="s">
        <v>374</v>
      </c>
      <c r="E280" t="s">
        <v>203</v>
      </c>
      <c r="F280" t="s">
        <v>174</v>
      </c>
      <c r="G280" t="s">
        <v>174</v>
      </c>
      <c r="H280" t="s">
        <v>175</v>
      </c>
      <c r="I280">
        <v>1</v>
      </c>
      <c r="J280" t="s">
        <v>176</v>
      </c>
      <c r="K280" t="b">
        <v>0</v>
      </c>
      <c r="L280">
        <v>10</v>
      </c>
      <c r="M280">
        <v>210</v>
      </c>
      <c r="N280">
        <v>10</v>
      </c>
      <c r="O280">
        <v>210</v>
      </c>
      <c r="P280">
        <v>-1</v>
      </c>
      <c r="Q280">
        <v>-1</v>
      </c>
      <c r="R280">
        <v>-1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  <c r="AI280">
        <v>-1</v>
      </c>
      <c r="AJ280">
        <v>-1</v>
      </c>
      <c r="AK280">
        <v>1</v>
      </c>
      <c r="AL280">
        <v>7</v>
      </c>
      <c r="AM280" t="s">
        <v>177</v>
      </c>
      <c r="AN280">
        <v>50</v>
      </c>
      <c r="AT280">
        <v>0.2</v>
      </c>
      <c r="AU280">
        <v>0.1</v>
      </c>
      <c r="AV280">
        <v>0.3</v>
      </c>
      <c r="AW280">
        <v>0.3</v>
      </c>
      <c r="AX280">
        <v>0.5</v>
      </c>
      <c r="AY280">
        <v>0</v>
      </c>
      <c r="AZ280">
        <v>0.3</v>
      </c>
      <c r="BA280">
        <v>0.9</v>
      </c>
      <c r="BB280">
        <v>0.1</v>
      </c>
      <c r="BC280">
        <v>0.1</v>
      </c>
      <c r="BD280">
        <v>0.2</v>
      </c>
      <c r="BE280">
        <v>0.2</v>
      </c>
      <c r="BF280">
        <v>1.3</v>
      </c>
      <c r="BG280">
        <v>0.1</v>
      </c>
      <c r="BH280">
        <v>0.1</v>
      </c>
      <c r="BI280">
        <v>0.9</v>
      </c>
      <c r="BJ280" s="2">
        <f t="shared" ref="BJ280:BK280" si="283">ROUND(AVERAGE(AT280:BI280),0)</f>
        <v>0</v>
      </c>
      <c r="BK280" s="2">
        <f t="shared" si="283"/>
        <v>0</v>
      </c>
      <c r="BP280" s="12">
        <f t="shared" si="262"/>
        <v>0</v>
      </c>
      <c r="BQ280" s="12">
        <f t="shared" si="262"/>
        <v>0</v>
      </c>
    </row>
    <row r="281" spans="1:69" ht="19.5" x14ac:dyDescent="0.6">
      <c r="A281" t="s">
        <v>200</v>
      </c>
      <c r="B281" t="s">
        <v>174</v>
      </c>
      <c r="C281" t="s">
        <v>281</v>
      </c>
      <c r="D281" t="s">
        <v>374</v>
      </c>
      <c r="E281" t="s">
        <v>203</v>
      </c>
      <c r="F281" t="s">
        <v>174</v>
      </c>
      <c r="G281" t="s">
        <v>174</v>
      </c>
      <c r="H281" t="s">
        <v>175</v>
      </c>
      <c r="I281">
        <v>1</v>
      </c>
      <c r="J281" t="s">
        <v>176</v>
      </c>
      <c r="K281" t="b">
        <v>0</v>
      </c>
      <c r="L281">
        <v>10</v>
      </c>
      <c r="M281">
        <v>210</v>
      </c>
      <c r="N281">
        <v>10</v>
      </c>
      <c r="O281">
        <v>210</v>
      </c>
      <c r="P281">
        <v>-1</v>
      </c>
      <c r="Q281">
        <v>-1</v>
      </c>
      <c r="R281">
        <v>-1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  <c r="AI281">
        <v>-1</v>
      </c>
      <c r="AJ281">
        <v>-1</v>
      </c>
      <c r="AK281">
        <v>1</v>
      </c>
      <c r="AL281">
        <v>7</v>
      </c>
      <c r="AM281" t="s">
        <v>177</v>
      </c>
      <c r="AN281">
        <v>50</v>
      </c>
      <c r="AT281">
        <v>5.3</v>
      </c>
      <c r="AU281">
        <v>2.7</v>
      </c>
      <c r="AV281">
        <v>7.1</v>
      </c>
      <c r="AW281">
        <v>6.3</v>
      </c>
      <c r="AX281">
        <v>11.9</v>
      </c>
      <c r="AY281">
        <v>0.4</v>
      </c>
      <c r="AZ281">
        <v>6.2</v>
      </c>
      <c r="BA281">
        <v>21.6</v>
      </c>
      <c r="BB281">
        <v>2</v>
      </c>
      <c r="BC281">
        <v>1.8</v>
      </c>
      <c r="BD281">
        <v>3.7</v>
      </c>
      <c r="BE281">
        <v>5.3</v>
      </c>
      <c r="BF281">
        <v>29.8</v>
      </c>
      <c r="BG281">
        <v>3</v>
      </c>
      <c r="BH281">
        <v>3.2</v>
      </c>
      <c r="BI281">
        <v>20.8</v>
      </c>
      <c r="BJ281" s="2">
        <f t="shared" ref="BJ281:BK281" si="284">ROUND(AVERAGE(AT281:BI281),0)</f>
        <v>8</v>
      </c>
      <c r="BK281" s="2">
        <f t="shared" si="284"/>
        <v>8</v>
      </c>
      <c r="BP281" s="12">
        <f t="shared" si="262"/>
        <v>8</v>
      </c>
      <c r="BQ281" s="12">
        <f t="shared" si="262"/>
        <v>8</v>
      </c>
    </row>
    <row r="282" spans="1:69" ht="19.5" x14ac:dyDescent="0.6">
      <c r="A282" t="s">
        <v>200</v>
      </c>
      <c r="B282" t="s">
        <v>174</v>
      </c>
      <c r="C282" t="s">
        <v>187</v>
      </c>
      <c r="D282" t="s">
        <v>374</v>
      </c>
      <c r="E282" t="s">
        <v>203</v>
      </c>
      <c r="F282" t="s">
        <v>174</v>
      </c>
      <c r="G282" t="s">
        <v>174</v>
      </c>
      <c r="H282" t="s">
        <v>175</v>
      </c>
      <c r="I282">
        <v>1</v>
      </c>
      <c r="J282" t="s">
        <v>176</v>
      </c>
      <c r="K282" t="b">
        <v>0</v>
      </c>
      <c r="L282">
        <v>10</v>
      </c>
      <c r="M282">
        <v>210</v>
      </c>
      <c r="N282">
        <v>10</v>
      </c>
      <c r="O282">
        <v>210</v>
      </c>
      <c r="P282">
        <v>-1</v>
      </c>
      <c r="Q282">
        <v>-1</v>
      </c>
      <c r="R282">
        <v>-1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  <c r="AI282">
        <v>-1</v>
      </c>
      <c r="AJ282">
        <v>-1</v>
      </c>
      <c r="AK282">
        <v>1</v>
      </c>
      <c r="AL282">
        <v>7</v>
      </c>
      <c r="AM282" t="s">
        <v>177</v>
      </c>
      <c r="AN282">
        <v>50</v>
      </c>
      <c r="AT282">
        <v>3.4</v>
      </c>
      <c r="AU282">
        <v>1.8</v>
      </c>
      <c r="AV282">
        <v>4.5999999999999996</v>
      </c>
      <c r="AW282">
        <v>4.0999999999999996</v>
      </c>
      <c r="AX282">
        <v>7.7</v>
      </c>
      <c r="AY282">
        <v>0.2</v>
      </c>
      <c r="AZ282">
        <v>4.0999999999999996</v>
      </c>
      <c r="BA282">
        <v>14</v>
      </c>
      <c r="BB282">
        <v>1.3</v>
      </c>
      <c r="BC282">
        <v>1.2</v>
      </c>
      <c r="BD282">
        <v>2.4</v>
      </c>
      <c r="BE282">
        <v>3.5</v>
      </c>
      <c r="BF282">
        <v>19.399999999999999</v>
      </c>
      <c r="BG282">
        <v>2</v>
      </c>
      <c r="BH282">
        <v>2.1</v>
      </c>
      <c r="BI282">
        <v>13.5</v>
      </c>
      <c r="BJ282" s="2">
        <f t="shared" ref="BJ282:BK282" si="285">ROUND(AVERAGE(AT282:BI282),0)</f>
        <v>5</v>
      </c>
      <c r="BK282" s="2">
        <f t="shared" si="285"/>
        <v>5</v>
      </c>
      <c r="BP282" s="12">
        <f t="shared" si="262"/>
        <v>5</v>
      </c>
      <c r="BQ282" s="12">
        <f t="shared" si="262"/>
        <v>5</v>
      </c>
    </row>
    <row r="283" spans="1:69" ht="19.5" x14ac:dyDescent="0.6">
      <c r="A283" t="s">
        <v>200</v>
      </c>
      <c r="B283" t="s">
        <v>174</v>
      </c>
      <c r="C283" t="s">
        <v>178</v>
      </c>
      <c r="D283" t="s">
        <v>374</v>
      </c>
      <c r="E283" t="s">
        <v>203</v>
      </c>
      <c r="F283" t="s">
        <v>174</v>
      </c>
      <c r="G283" t="s">
        <v>174</v>
      </c>
      <c r="H283" t="s">
        <v>175</v>
      </c>
      <c r="I283">
        <v>1</v>
      </c>
      <c r="J283" t="s">
        <v>176</v>
      </c>
      <c r="K283" t="b">
        <v>0</v>
      </c>
      <c r="L283">
        <v>10</v>
      </c>
      <c r="M283">
        <v>210</v>
      </c>
      <c r="N283">
        <v>10</v>
      </c>
      <c r="O283">
        <v>210</v>
      </c>
      <c r="P283">
        <v>-1</v>
      </c>
      <c r="Q283">
        <v>-1</v>
      </c>
      <c r="R283">
        <v>-1</v>
      </c>
      <c r="S283">
        <v>-1</v>
      </c>
      <c r="T283">
        <v>-1</v>
      </c>
      <c r="U283">
        <v>-1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  <c r="AI283">
        <v>-1</v>
      </c>
      <c r="AJ283">
        <v>-1</v>
      </c>
      <c r="AK283">
        <v>1</v>
      </c>
      <c r="AL283">
        <v>7</v>
      </c>
      <c r="AM283" t="s">
        <v>177</v>
      </c>
      <c r="AN283">
        <v>50</v>
      </c>
      <c r="AT283">
        <v>0.2</v>
      </c>
      <c r="AU283">
        <v>0.1</v>
      </c>
      <c r="AV283">
        <v>0.3</v>
      </c>
      <c r="AW283">
        <v>0.3</v>
      </c>
      <c r="AX283">
        <v>0.5</v>
      </c>
      <c r="AY283">
        <v>0</v>
      </c>
      <c r="AZ283">
        <v>0.3</v>
      </c>
      <c r="BA283">
        <v>0.9</v>
      </c>
      <c r="BB283">
        <v>0.1</v>
      </c>
      <c r="BC283">
        <v>0.1</v>
      </c>
      <c r="BD283">
        <v>0.2</v>
      </c>
      <c r="BE283">
        <v>0.2</v>
      </c>
      <c r="BF283">
        <v>1.3</v>
      </c>
      <c r="BG283">
        <v>0.1</v>
      </c>
      <c r="BH283">
        <v>0.1</v>
      </c>
      <c r="BI283">
        <v>0.9</v>
      </c>
      <c r="BJ283" s="2">
        <f t="shared" ref="BJ283:BK283" si="286">ROUND(AVERAGE(AT283:BI283),0)</f>
        <v>0</v>
      </c>
      <c r="BK283" s="2">
        <f t="shared" si="286"/>
        <v>0</v>
      </c>
      <c r="BP283" s="12">
        <f t="shared" si="262"/>
        <v>0</v>
      </c>
      <c r="BQ283" s="12">
        <f t="shared" si="262"/>
        <v>0</v>
      </c>
    </row>
    <row r="284" spans="1:69" ht="19.5" x14ac:dyDescent="0.6">
      <c r="A284" t="s">
        <v>200</v>
      </c>
      <c r="B284" t="s">
        <v>174</v>
      </c>
      <c r="C284" t="s">
        <v>291</v>
      </c>
      <c r="D284" t="s">
        <v>375</v>
      </c>
      <c r="E284" t="s">
        <v>183</v>
      </c>
      <c r="F284" t="s">
        <v>174</v>
      </c>
      <c r="G284" t="s">
        <v>174</v>
      </c>
      <c r="H284" t="s">
        <v>181</v>
      </c>
      <c r="I284">
        <v>1</v>
      </c>
      <c r="J284" t="s">
        <v>176</v>
      </c>
      <c r="K284" t="b">
        <v>0</v>
      </c>
      <c r="L284">
        <v>10</v>
      </c>
      <c r="M284">
        <v>210</v>
      </c>
      <c r="N284">
        <v>10</v>
      </c>
      <c r="O284">
        <v>210</v>
      </c>
      <c r="P284">
        <v>-1</v>
      </c>
      <c r="Q284">
        <v>-1</v>
      </c>
      <c r="R284">
        <v>-1</v>
      </c>
      <c r="S284">
        <v>-1</v>
      </c>
      <c r="T284">
        <v>-1</v>
      </c>
      <c r="U284">
        <v>-1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  <c r="AI284">
        <v>-1</v>
      </c>
      <c r="AJ284">
        <v>-1</v>
      </c>
      <c r="AK284">
        <v>1</v>
      </c>
      <c r="AL284">
        <v>7</v>
      </c>
      <c r="AM284" t="s">
        <v>177</v>
      </c>
      <c r="AN284">
        <v>50</v>
      </c>
      <c r="AT284">
        <v>0.3</v>
      </c>
      <c r="AU284">
        <v>0.1</v>
      </c>
      <c r="AV284">
        <v>0.8</v>
      </c>
      <c r="AW284">
        <v>0.2</v>
      </c>
      <c r="AX284">
        <v>0</v>
      </c>
      <c r="AY284">
        <v>0</v>
      </c>
      <c r="AZ284">
        <v>0.2</v>
      </c>
      <c r="BA284">
        <v>2.1</v>
      </c>
      <c r="BB284">
        <v>0.1</v>
      </c>
      <c r="BC284">
        <v>0</v>
      </c>
      <c r="BD284">
        <v>0.2</v>
      </c>
      <c r="BE284">
        <v>0.4</v>
      </c>
      <c r="BF284">
        <v>2.2000000000000002</v>
      </c>
      <c r="BG284">
        <v>0.2</v>
      </c>
      <c r="BH284">
        <v>0.2</v>
      </c>
      <c r="BI284">
        <v>1.5</v>
      </c>
      <c r="BJ284" s="2">
        <f t="shared" ref="BJ284:BK284" si="287">ROUND(AVERAGE(AT284:BI284),0)</f>
        <v>1</v>
      </c>
      <c r="BK284" s="2">
        <f t="shared" si="287"/>
        <v>1</v>
      </c>
      <c r="BP284" s="12">
        <f t="shared" si="262"/>
        <v>1</v>
      </c>
      <c r="BQ284" s="12">
        <f t="shared" si="262"/>
        <v>1</v>
      </c>
    </row>
    <row r="285" spans="1:69" ht="19.5" x14ac:dyDescent="0.6">
      <c r="A285" t="s">
        <v>200</v>
      </c>
      <c r="B285" t="s">
        <v>174</v>
      </c>
      <c r="C285" t="s">
        <v>179</v>
      </c>
      <c r="D285" t="s">
        <v>375</v>
      </c>
      <c r="E285" t="s">
        <v>183</v>
      </c>
      <c r="F285" t="s">
        <v>174</v>
      </c>
      <c r="G285" t="s">
        <v>174</v>
      </c>
      <c r="H285" t="s">
        <v>181</v>
      </c>
      <c r="I285">
        <v>1</v>
      </c>
      <c r="J285" t="s">
        <v>176</v>
      </c>
      <c r="K285" t="b">
        <v>0</v>
      </c>
      <c r="L285">
        <v>10</v>
      </c>
      <c r="M285">
        <v>210</v>
      </c>
      <c r="N285">
        <v>10</v>
      </c>
      <c r="O285">
        <v>210</v>
      </c>
      <c r="P285">
        <v>-1</v>
      </c>
      <c r="Q285">
        <v>-1</v>
      </c>
      <c r="R285">
        <v>-1</v>
      </c>
      <c r="S285">
        <v>-1</v>
      </c>
      <c r="T285">
        <v>-1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  <c r="AI285">
        <v>-1</v>
      </c>
      <c r="AJ285">
        <v>-1</v>
      </c>
      <c r="AK285">
        <v>1</v>
      </c>
      <c r="AL285">
        <v>7</v>
      </c>
      <c r="AM285" t="s">
        <v>177</v>
      </c>
      <c r="AN285">
        <v>50</v>
      </c>
      <c r="AT285">
        <v>1.8</v>
      </c>
      <c r="AU285">
        <v>0.5</v>
      </c>
      <c r="AV285">
        <v>5.9</v>
      </c>
      <c r="AW285">
        <v>1.6</v>
      </c>
      <c r="AX285">
        <v>0.3</v>
      </c>
      <c r="AY285">
        <v>0.2</v>
      </c>
      <c r="AZ285">
        <v>1.4</v>
      </c>
      <c r="BA285">
        <v>14.8</v>
      </c>
      <c r="BB285">
        <v>0.5</v>
      </c>
      <c r="BC285">
        <v>0.1</v>
      </c>
      <c r="BD285">
        <v>1.1000000000000001</v>
      </c>
      <c r="BE285">
        <v>2.7</v>
      </c>
      <c r="BF285">
        <v>15.1</v>
      </c>
      <c r="BG285">
        <v>1.5</v>
      </c>
      <c r="BH285">
        <v>1.6</v>
      </c>
      <c r="BI285">
        <v>10.6</v>
      </c>
      <c r="BJ285" s="2">
        <f t="shared" ref="BJ285:BK285" si="288">ROUND(AVERAGE(AT285:BI285),0)</f>
        <v>4</v>
      </c>
      <c r="BK285" s="2">
        <f t="shared" si="288"/>
        <v>4</v>
      </c>
      <c r="BP285" s="12">
        <f t="shared" si="262"/>
        <v>4</v>
      </c>
      <c r="BQ285" s="12">
        <f t="shared" si="262"/>
        <v>4</v>
      </c>
    </row>
    <row r="286" spans="1:69" ht="19.5" x14ac:dyDescent="0.6">
      <c r="A286" t="s">
        <v>200</v>
      </c>
      <c r="B286" t="s">
        <v>174</v>
      </c>
      <c r="C286" t="s">
        <v>209</v>
      </c>
      <c r="D286" t="s">
        <v>375</v>
      </c>
      <c r="E286" t="s">
        <v>183</v>
      </c>
      <c r="F286" t="s">
        <v>174</v>
      </c>
      <c r="G286" t="s">
        <v>174</v>
      </c>
      <c r="H286" t="s">
        <v>181</v>
      </c>
      <c r="I286">
        <v>1</v>
      </c>
      <c r="J286" t="s">
        <v>176</v>
      </c>
      <c r="K286" t="b">
        <v>0</v>
      </c>
      <c r="L286">
        <v>10</v>
      </c>
      <c r="M286">
        <v>210</v>
      </c>
      <c r="N286">
        <v>10</v>
      </c>
      <c r="O286">
        <v>210</v>
      </c>
      <c r="P286">
        <v>-1</v>
      </c>
      <c r="Q286">
        <v>-1</v>
      </c>
      <c r="R286">
        <v>-1</v>
      </c>
      <c r="S286">
        <v>-1</v>
      </c>
      <c r="T286">
        <v>-1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  <c r="AI286">
        <v>-1</v>
      </c>
      <c r="AJ286">
        <v>-1</v>
      </c>
      <c r="AK286">
        <v>1</v>
      </c>
      <c r="AL286">
        <v>7</v>
      </c>
      <c r="AM286" t="s">
        <v>177</v>
      </c>
      <c r="AN286">
        <v>50</v>
      </c>
      <c r="AT286">
        <v>0.9</v>
      </c>
      <c r="AU286">
        <v>0.2</v>
      </c>
      <c r="AV286">
        <v>2.9</v>
      </c>
      <c r="AW286">
        <v>0.8</v>
      </c>
      <c r="AX286">
        <v>0.1</v>
      </c>
      <c r="AY286">
        <v>0.1</v>
      </c>
      <c r="AZ286">
        <v>0.7</v>
      </c>
      <c r="BA286">
        <v>7.2</v>
      </c>
      <c r="BB286">
        <v>0.2</v>
      </c>
      <c r="BC286">
        <v>0</v>
      </c>
      <c r="BD286">
        <v>0.5</v>
      </c>
      <c r="BE286">
        <v>1.3</v>
      </c>
      <c r="BF286">
        <v>7.4</v>
      </c>
      <c r="BG286">
        <v>0.8</v>
      </c>
      <c r="BH286">
        <v>0.8</v>
      </c>
      <c r="BI286">
        <v>5.2</v>
      </c>
      <c r="BJ286" s="2">
        <f t="shared" ref="BJ286:BK286" si="289">ROUND(AVERAGE(AT286:BI286),0)</f>
        <v>2</v>
      </c>
      <c r="BK286" s="2">
        <f t="shared" si="289"/>
        <v>2</v>
      </c>
      <c r="BP286" s="12">
        <f t="shared" si="262"/>
        <v>2</v>
      </c>
      <c r="BQ286" s="12">
        <f t="shared" si="262"/>
        <v>2</v>
      </c>
    </row>
    <row r="287" spans="1:69" ht="19.5" x14ac:dyDescent="0.6">
      <c r="A287" t="s">
        <v>200</v>
      </c>
      <c r="B287" t="s">
        <v>174</v>
      </c>
      <c r="C287" t="s">
        <v>209</v>
      </c>
      <c r="D287" t="s">
        <v>375</v>
      </c>
      <c r="E287" t="s">
        <v>203</v>
      </c>
      <c r="F287" t="s">
        <v>174</v>
      </c>
      <c r="G287" t="s">
        <v>174</v>
      </c>
      <c r="H287" t="s">
        <v>181</v>
      </c>
      <c r="I287">
        <v>1</v>
      </c>
      <c r="J287" t="s">
        <v>176</v>
      </c>
      <c r="K287" t="b">
        <v>0</v>
      </c>
      <c r="L287">
        <v>10</v>
      </c>
      <c r="M287">
        <v>210</v>
      </c>
      <c r="N287">
        <v>10</v>
      </c>
      <c r="O287">
        <v>210</v>
      </c>
      <c r="P287">
        <v>-1</v>
      </c>
      <c r="Q287">
        <v>-1</v>
      </c>
      <c r="R287">
        <v>-1</v>
      </c>
      <c r="S287">
        <v>-1</v>
      </c>
      <c r="T287">
        <v>-1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  <c r="AI287">
        <v>-1</v>
      </c>
      <c r="AJ287">
        <v>-1</v>
      </c>
      <c r="AK287">
        <v>1</v>
      </c>
      <c r="AL287">
        <v>7</v>
      </c>
      <c r="AM287" t="s">
        <v>177</v>
      </c>
      <c r="AN287">
        <v>50</v>
      </c>
      <c r="AT287">
        <v>0.1</v>
      </c>
      <c r="AU287">
        <v>0</v>
      </c>
      <c r="AV287">
        <v>0.3</v>
      </c>
      <c r="AW287">
        <v>0.1</v>
      </c>
      <c r="AX287">
        <v>0</v>
      </c>
      <c r="AY287">
        <v>0</v>
      </c>
      <c r="AZ287">
        <v>0.1</v>
      </c>
      <c r="BA287">
        <v>0.7</v>
      </c>
      <c r="BB287">
        <v>0</v>
      </c>
      <c r="BC287">
        <v>0</v>
      </c>
      <c r="BD287">
        <v>0.1</v>
      </c>
      <c r="BE287">
        <v>0.1</v>
      </c>
      <c r="BF287">
        <v>0.8</v>
      </c>
      <c r="BG287">
        <v>0.1</v>
      </c>
      <c r="BH287">
        <v>0.1</v>
      </c>
      <c r="BI287">
        <v>0.5</v>
      </c>
      <c r="BJ287" s="2">
        <f t="shared" ref="BJ287:BK287" si="290">ROUND(AVERAGE(AT287:BI287),0)</f>
        <v>0</v>
      </c>
      <c r="BK287" s="2">
        <f t="shared" si="290"/>
        <v>0</v>
      </c>
      <c r="BP287" s="12">
        <f t="shared" si="262"/>
        <v>0</v>
      </c>
      <c r="BQ287" s="12">
        <f t="shared" si="262"/>
        <v>0</v>
      </c>
    </row>
    <row r="288" spans="1:69" ht="19.5" x14ac:dyDescent="0.6">
      <c r="A288" t="s">
        <v>200</v>
      </c>
      <c r="B288" t="s">
        <v>174</v>
      </c>
      <c r="C288" t="s">
        <v>353</v>
      </c>
      <c r="D288" t="s">
        <v>375</v>
      </c>
      <c r="E288" t="s">
        <v>183</v>
      </c>
      <c r="F288" t="s">
        <v>174</v>
      </c>
      <c r="G288" t="s">
        <v>174</v>
      </c>
      <c r="H288" t="s">
        <v>181</v>
      </c>
      <c r="I288">
        <v>1</v>
      </c>
      <c r="J288" t="s">
        <v>176</v>
      </c>
      <c r="K288" t="b">
        <v>0</v>
      </c>
      <c r="L288">
        <v>10</v>
      </c>
      <c r="M288">
        <v>210</v>
      </c>
      <c r="N288">
        <v>10</v>
      </c>
      <c r="O288">
        <v>210</v>
      </c>
      <c r="P288">
        <v>-1</v>
      </c>
      <c r="Q288">
        <v>-1</v>
      </c>
      <c r="R288">
        <v>-1</v>
      </c>
      <c r="S288">
        <v>-1</v>
      </c>
      <c r="T288">
        <v>-1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  <c r="AI288">
        <v>-1</v>
      </c>
      <c r="AJ288">
        <v>-1</v>
      </c>
      <c r="AK288">
        <v>1</v>
      </c>
      <c r="AL288">
        <v>7</v>
      </c>
      <c r="AM288" t="s">
        <v>177</v>
      </c>
      <c r="AN288">
        <v>50</v>
      </c>
      <c r="AT288">
        <v>7.3</v>
      </c>
      <c r="AU288">
        <v>2</v>
      </c>
      <c r="AV288">
        <v>24.7</v>
      </c>
      <c r="AW288">
        <v>6.8</v>
      </c>
      <c r="AX288">
        <v>1.1000000000000001</v>
      </c>
      <c r="AY288">
        <v>1</v>
      </c>
      <c r="AZ288">
        <v>5.9</v>
      </c>
      <c r="BA288">
        <v>61.6</v>
      </c>
      <c r="BB288">
        <v>2</v>
      </c>
      <c r="BC288">
        <v>0.2</v>
      </c>
      <c r="BD288">
        <v>4.5999999999999996</v>
      </c>
      <c r="BE288">
        <v>11.3</v>
      </c>
      <c r="BF288">
        <v>63.1</v>
      </c>
      <c r="BG288">
        <v>6.4</v>
      </c>
      <c r="BH288">
        <v>6.7</v>
      </c>
      <c r="BI288">
        <v>44</v>
      </c>
      <c r="BJ288" s="2">
        <f t="shared" ref="BJ288:BK288" si="291">ROUND(AVERAGE(AT288:BI288),0)</f>
        <v>16</v>
      </c>
      <c r="BK288" s="2">
        <f t="shared" si="291"/>
        <v>16</v>
      </c>
      <c r="BP288" s="12">
        <f t="shared" si="262"/>
        <v>16</v>
      </c>
      <c r="BQ288" s="12">
        <f t="shared" si="262"/>
        <v>16</v>
      </c>
    </row>
    <row r="289" spans="1:69" ht="19.5" x14ac:dyDescent="0.6">
      <c r="A289" t="s">
        <v>200</v>
      </c>
      <c r="B289" t="s">
        <v>174</v>
      </c>
      <c r="C289" t="s">
        <v>218</v>
      </c>
      <c r="D289" t="s">
        <v>375</v>
      </c>
      <c r="E289" t="s">
        <v>183</v>
      </c>
      <c r="F289" t="s">
        <v>174</v>
      </c>
      <c r="G289" t="s">
        <v>174</v>
      </c>
      <c r="H289" t="s">
        <v>181</v>
      </c>
      <c r="I289">
        <v>1</v>
      </c>
      <c r="J289" t="s">
        <v>176</v>
      </c>
      <c r="K289" t="b">
        <v>0</v>
      </c>
      <c r="L289">
        <v>10</v>
      </c>
      <c r="M289">
        <v>210</v>
      </c>
      <c r="N289">
        <v>10</v>
      </c>
      <c r="O289">
        <v>210</v>
      </c>
      <c r="P289">
        <v>-1</v>
      </c>
      <c r="Q289">
        <v>-1</v>
      </c>
      <c r="R289">
        <v>-1</v>
      </c>
      <c r="S289">
        <v>-1</v>
      </c>
      <c r="T289">
        <v>-1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  <c r="AI289">
        <v>-1</v>
      </c>
      <c r="AJ289">
        <v>-1</v>
      </c>
      <c r="AK289">
        <v>1</v>
      </c>
      <c r="AL289">
        <v>7</v>
      </c>
      <c r="AM289" t="s">
        <v>177</v>
      </c>
      <c r="AN289">
        <v>50</v>
      </c>
      <c r="AT289">
        <v>15.5</v>
      </c>
      <c r="AU289">
        <v>4.2</v>
      </c>
      <c r="AV289">
        <v>52.2</v>
      </c>
      <c r="AW289">
        <v>14.5</v>
      </c>
      <c r="AX289">
        <v>2.4</v>
      </c>
      <c r="AY289">
        <v>2.2000000000000002</v>
      </c>
      <c r="AZ289">
        <v>12.5</v>
      </c>
      <c r="BA289">
        <v>130.4</v>
      </c>
      <c r="BB289">
        <v>4.3</v>
      </c>
      <c r="BC289">
        <v>0.5</v>
      </c>
      <c r="BD289">
        <v>9.6</v>
      </c>
      <c r="BE289">
        <v>23.8</v>
      </c>
      <c r="BF289">
        <v>133.5</v>
      </c>
      <c r="BG289">
        <v>13.6</v>
      </c>
      <c r="BH289">
        <v>14.3</v>
      </c>
      <c r="BI289">
        <v>93.2</v>
      </c>
      <c r="BJ289" s="2">
        <f t="shared" ref="BJ289:BK289" si="292">ROUND(AVERAGE(AT289:BI289),0)</f>
        <v>33</v>
      </c>
      <c r="BK289" s="2">
        <f t="shared" si="292"/>
        <v>34</v>
      </c>
      <c r="BP289" s="12">
        <f t="shared" si="262"/>
        <v>33</v>
      </c>
      <c r="BQ289" s="12">
        <f t="shared" si="262"/>
        <v>34</v>
      </c>
    </row>
    <row r="290" spans="1:69" ht="19.5" x14ac:dyDescent="0.6">
      <c r="A290" t="s">
        <v>200</v>
      </c>
      <c r="B290" t="s">
        <v>174</v>
      </c>
      <c r="C290" t="s">
        <v>218</v>
      </c>
      <c r="D290" t="s">
        <v>375</v>
      </c>
      <c r="E290" t="s">
        <v>203</v>
      </c>
      <c r="F290" t="s">
        <v>174</v>
      </c>
      <c r="G290" t="s">
        <v>174</v>
      </c>
      <c r="H290" t="s">
        <v>181</v>
      </c>
      <c r="I290">
        <v>1</v>
      </c>
      <c r="J290" t="s">
        <v>176</v>
      </c>
      <c r="K290" t="b">
        <v>0</v>
      </c>
      <c r="L290">
        <v>10</v>
      </c>
      <c r="M290">
        <v>210</v>
      </c>
      <c r="N290">
        <v>10</v>
      </c>
      <c r="O290">
        <v>210</v>
      </c>
      <c r="P290">
        <v>-1</v>
      </c>
      <c r="Q290">
        <v>-1</v>
      </c>
      <c r="R290">
        <v>-1</v>
      </c>
      <c r="S290">
        <v>-1</v>
      </c>
      <c r="T290">
        <v>-1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  <c r="AI290">
        <v>-1</v>
      </c>
      <c r="AJ290">
        <v>-1</v>
      </c>
      <c r="AK290">
        <v>1</v>
      </c>
      <c r="AL290">
        <v>7</v>
      </c>
      <c r="AM290" t="s">
        <v>177</v>
      </c>
      <c r="AN290">
        <v>50</v>
      </c>
      <c r="AT290">
        <v>0.9</v>
      </c>
      <c r="AU290">
        <v>0.3</v>
      </c>
      <c r="AV290">
        <v>3.2</v>
      </c>
      <c r="AW290">
        <v>0.9</v>
      </c>
      <c r="AX290">
        <v>0.1</v>
      </c>
      <c r="AY290">
        <v>0.1</v>
      </c>
      <c r="AZ290">
        <v>0.8</v>
      </c>
      <c r="BA290">
        <v>7.9</v>
      </c>
      <c r="BB290">
        <v>0.3</v>
      </c>
      <c r="BC290">
        <v>0</v>
      </c>
      <c r="BD290">
        <v>0.6</v>
      </c>
      <c r="BE290">
        <v>1.4</v>
      </c>
      <c r="BF290">
        <v>8.1</v>
      </c>
      <c r="BG290">
        <v>0.8</v>
      </c>
      <c r="BH290">
        <v>0.9</v>
      </c>
      <c r="BI290">
        <v>5.7</v>
      </c>
      <c r="BJ290" s="2">
        <f t="shared" ref="BJ290:BK290" si="293">ROUND(AVERAGE(AT290:BI290),0)</f>
        <v>2</v>
      </c>
      <c r="BK290" s="2">
        <f t="shared" si="293"/>
        <v>2</v>
      </c>
      <c r="BP290" s="12">
        <f t="shared" si="262"/>
        <v>2</v>
      </c>
      <c r="BQ290" s="12">
        <f t="shared" si="262"/>
        <v>2</v>
      </c>
    </row>
    <row r="291" spans="1:69" ht="19.5" x14ac:dyDescent="0.6">
      <c r="A291" t="s">
        <v>200</v>
      </c>
      <c r="B291" t="s">
        <v>174</v>
      </c>
      <c r="C291" t="s">
        <v>256</v>
      </c>
      <c r="D291" t="s">
        <v>375</v>
      </c>
      <c r="E291" t="s">
        <v>183</v>
      </c>
      <c r="F291" t="s">
        <v>174</v>
      </c>
      <c r="G291" t="s">
        <v>174</v>
      </c>
      <c r="H291" t="s">
        <v>181</v>
      </c>
      <c r="I291">
        <v>1</v>
      </c>
      <c r="J291" t="s">
        <v>176</v>
      </c>
      <c r="K291" t="b">
        <v>0</v>
      </c>
      <c r="L291">
        <v>10</v>
      </c>
      <c r="M291">
        <v>210</v>
      </c>
      <c r="N291">
        <v>10</v>
      </c>
      <c r="O291">
        <v>210</v>
      </c>
      <c r="P291">
        <v>-1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  <c r="AI291">
        <v>-1</v>
      </c>
      <c r="AJ291">
        <v>-1</v>
      </c>
      <c r="AK291">
        <v>1</v>
      </c>
      <c r="AL291">
        <v>7</v>
      </c>
      <c r="AM291" t="s">
        <v>177</v>
      </c>
      <c r="AN291">
        <v>50</v>
      </c>
      <c r="AT291">
        <v>6.8</v>
      </c>
      <c r="AU291">
        <v>1.8</v>
      </c>
      <c r="AV291">
        <v>22.8</v>
      </c>
      <c r="AW291">
        <v>6.3</v>
      </c>
      <c r="AX291">
        <v>1.1000000000000001</v>
      </c>
      <c r="AY291">
        <v>1</v>
      </c>
      <c r="AZ291">
        <v>5.5</v>
      </c>
      <c r="BA291">
        <v>57.1</v>
      </c>
      <c r="BB291">
        <v>1.9</v>
      </c>
      <c r="BC291">
        <v>0.2</v>
      </c>
      <c r="BD291">
        <v>4.2</v>
      </c>
      <c r="BE291">
        <v>10.4</v>
      </c>
      <c r="BF291">
        <v>58.4</v>
      </c>
      <c r="BG291">
        <v>5.9</v>
      </c>
      <c r="BH291">
        <v>6.2</v>
      </c>
      <c r="BI291">
        <v>40.799999999999997</v>
      </c>
      <c r="BJ291" s="2">
        <f t="shared" ref="BJ291:BK291" si="294">ROUND(AVERAGE(AT291:BI291),0)</f>
        <v>14</v>
      </c>
      <c r="BK291" s="2">
        <f t="shared" si="294"/>
        <v>15</v>
      </c>
      <c r="BP291" s="12">
        <f t="shared" si="262"/>
        <v>14</v>
      </c>
      <c r="BQ291" s="12">
        <f t="shared" si="262"/>
        <v>15</v>
      </c>
    </row>
    <row r="292" spans="1:69" ht="19.5" x14ac:dyDescent="0.6">
      <c r="A292" t="s">
        <v>200</v>
      </c>
      <c r="B292" t="s">
        <v>174</v>
      </c>
      <c r="C292" t="s">
        <v>185</v>
      </c>
      <c r="D292" t="s">
        <v>375</v>
      </c>
      <c r="E292" t="s">
        <v>183</v>
      </c>
      <c r="F292" t="s">
        <v>174</v>
      </c>
      <c r="G292" t="s">
        <v>174</v>
      </c>
      <c r="H292" t="s">
        <v>181</v>
      </c>
      <c r="I292">
        <v>1</v>
      </c>
      <c r="J292" t="s">
        <v>176</v>
      </c>
      <c r="K292" t="b">
        <v>0</v>
      </c>
      <c r="L292">
        <v>10</v>
      </c>
      <c r="M292">
        <v>210</v>
      </c>
      <c r="N292">
        <v>10</v>
      </c>
      <c r="O292">
        <v>210</v>
      </c>
      <c r="P292">
        <v>-1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  <c r="AI292">
        <v>-1</v>
      </c>
      <c r="AJ292">
        <v>-1</v>
      </c>
      <c r="AK292">
        <v>1</v>
      </c>
      <c r="AL292">
        <v>7</v>
      </c>
      <c r="AM292" t="s">
        <v>177</v>
      </c>
      <c r="AN292">
        <v>50</v>
      </c>
      <c r="AT292">
        <v>12.9</v>
      </c>
      <c r="AU292">
        <v>3.5</v>
      </c>
      <c r="AV292">
        <v>43.6</v>
      </c>
      <c r="AW292">
        <v>12.1</v>
      </c>
      <c r="AX292">
        <v>2</v>
      </c>
      <c r="AY292">
        <v>1.8</v>
      </c>
      <c r="AZ292">
        <v>10.4</v>
      </c>
      <c r="BA292">
        <v>108.9</v>
      </c>
      <c r="BB292">
        <v>3.6</v>
      </c>
      <c r="BC292">
        <v>0.4</v>
      </c>
      <c r="BD292">
        <v>8.1</v>
      </c>
      <c r="BE292">
        <v>19.899999999999999</v>
      </c>
      <c r="BF292">
        <v>111.5</v>
      </c>
      <c r="BG292">
        <v>11.3</v>
      </c>
      <c r="BH292">
        <v>11.9</v>
      </c>
      <c r="BI292">
        <v>77.8</v>
      </c>
      <c r="BJ292" s="2">
        <f t="shared" ref="BJ292:BK292" si="295">ROUND(AVERAGE(AT292:BI292),0)</f>
        <v>27</v>
      </c>
      <c r="BK292" s="2">
        <f t="shared" si="295"/>
        <v>28</v>
      </c>
      <c r="BP292" s="12">
        <f t="shared" si="262"/>
        <v>27</v>
      </c>
      <c r="BQ292" s="12">
        <f t="shared" si="262"/>
        <v>28</v>
      </c>
    </row>
    <row r="293" spans="1:69" ht="19.5" x14ac:dyDescent="0.6">
      <c r="A293" t="s">
        <v>200</v>
      </c>
      <c r="B293" t="s">
        <v>174</v>
      </c>
      <c r="C293" t="s">
        <v>185</v>
      </c>
      <c r="D293" t="s">
        <v>375</v>
      </c>
      <c r="E293" t="s">
        <v>203</v>
      </c>
      <c r="F293" t="s">
        <v>174</v>
      </c>
      <c r="G293" t="s">
        <v>174</v>
      </c>
      <c r="H293" t="s">
        <v>181</v>
      </c>
      <c r="I293">
        <v>1</v>
      </c>
      <c r="J293" t="s">
        <v>176</v>
      </c>
      <c r="K293" t="b">
        <v>0</v>
      </c>
      <c r="L293">
        <v>10</v>
      </c>
      <c r="M293">
        <v>210</v>
      </c>
      <c r="N293">
        <v>10</v>
      </c>
      <c r="O293">
        <v>210</v>
      </c>
      <c r="P293">
        <v>-1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  <c r="AI293">
        <v>-1</v>
      </c>
      <c r="AJ293">
        <v>-1</v>
      </c>
      <c r="AK293">
        <v>1</v>
      </c>
      <c r="AL293">
        <v>7</v>
      </c>
      <c r="AM293" t="s">
        <v>177</v>
      </c>
      <c r="AN293">
        <v>50</v>
      </c>
      <c r="AT293">
        <v>0.4</v>
      </c>
      <c r="AU293">
        <v>0.1</v>
      </c>
      <c r="AV293">
        <v>1.4</v>
      </c>
      <c r="AW293">
        <v>0.4</v>
      </c>
      <c r="AX293">
        <v>0.1</v>
      </c>
      <c r="AY293">
        <v>0.1</v>
      </c>
      <c r="AZ293">
        <v>0.3</v>
      </c>
      <c r="BA293">
        <v>3.6</v>
      </c>
      <c r="BB293">
        <v>0.1</v>
      </c>
      <c r="BC293">
        <v>0</v>
      </c>
      <c r="BD293">
        <v>0.3</v>
      </c>
      <c r="BE293">
        <v>0.7</v>
      </c>
      <c r="BF293">
        <v>3.7</v>
      </c>
      <c r="BG293">
        <v>0.4</v>
      </c>
      <c r="BH293">
        <v>0.4</v>
      </c>
      <c r="BI293">
        <v>2.6</v>
      </c>
      <c r="BJ293" s="2">
        <f t="shared" ref="BJ293:BK293" si="296">ROUND(AVERAGE(AT293:BI293),0)</f>
        <v>1</v>
      </c>
      <c r="BK293" s="2">
        <f t="shared" si="296"/>
        <v>1</v>
      </c>
      <c r="BP293" s="12">
        <f t="shared" si="262"/>
        <v>1</v>
      </c>
      <c r="BQ293" s="12">
        <f t="shared" si="262"/>
        <v>1</v>
      </c>
    </row>
    <row r="294" spans="1:69" ht="19.5" x14ac:dyDescent="0.6">
      <c r="A294" t="s">
        <v>200</v>
      </c>
      <c r="B294" t="s">
        <v>174</v>
      </c>
      <c r="C294" t="s">
        <v>354</v>
      </c>
      <c r="D294" t="s">
        <v>375</v>
      </c>
      <c r="E294" t="s">
        <v>183</v>
      </c>
      <c r="F294" t="s">
        <v>174</v>
      </c>
      <c r="G294" t="s">
        <v>174</v>
      </c>
      <c r="H294" t="s">
        <v>181</v>
      </c>
      <c r="I294">
        <v>1</v>
      </c>
      <c r="J294" t="s">
        <v>176</v>
      </c>
      <c r="K294" t="b">
        <v>0</v>
      </c>
      <c r="L294">
        <v>10</v>
      </c>
      <c r="M294">
        <v>210</v>
      </c>
      <c r="N294">
        <v>10</v>
      </c>
      <c r="O294">
        <v>210</v>
      </c>
      <c r="P294">
        <v>-1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  <c r="AI294">
        <v>-1</v>
      </c>
      <c r="AJ294">
        <v>-1</v>
      </c>
      <c r="AK294">
        <v>1</v>
      </c>
      <c r="AL294">
        <v>7</v>
      </c>
      <c r="AM294" t="s">
        <v>177</v>
      </c>
      <c r="AN294">
        <v>50</v>
      </c>
      <c r="AT294">
        <v>0.3</v>
      </c>
      <c r="AU294">
        <v>0.1</v>
      </c>
      <c r="AV294">
        <v>0.9</v>
      </c>
      <c r="AW294">
        <v>0.3</v>
      </c>
      <c r="AX294">
        <v>0</v>
      </c>
      <c r="AY294">
        <v>0</v>
      </c>
      <c r="AZ294">
        <v>0.2</v>
      </c>
      <c r="BA294">
        <v>2.2999999999999998</v>
      </c>
      <c r="BB294">
        <v>0.1</v>
      </c>
      <c r="BC294">
        <v>0</v>
      </c>
      <c r="BD294">
        <v>0.2</v>
      </c>
      <c r="BE294">
        <v>0.4</v>
      </c>
      <c r="BF294">
        <v>2.4</v>
      </c>
      <c r="BG294">
        <v>0.2</v>
      </c>
      <c r="BH294">
        <v>0.3</v>
      </c>
      <c r="BI294">
        <v>1.7</v>
      </c>
      <c r="BJ294" s="2">
        <f t="shared" ref="BJ294:BK294" si="297">ROUND(AVERAGE(AT294:BI294),0)</f>
        <v>1</v>
      </c>
      <c r="BK294" s="2">
        <f t="shared" si="297"/>
        <v>1</v>
      </c>
      <c r="BP294" s="12">
        <f t="shared" si="262"/>
        <v>1</v>
      </c>
      <c r="BQ294" s="12">
        <f t="shared" si="262"/>
        <v>1</v>
      </c>
    </row>
    <row r="295" spans="1:69" ht="19.5" x14ac:dyDescent="0.6">
      <c r="A295" t="s">
        <v>200</v>
      </c>
      <c r="B295" t="s">
        <v>174</v>
      </c>
      <c r="C295" t="s">
        <v>196</v>
      </c>
      <c r="D295" t="s">
        <v>375</v>
      </c>
      <c r="E295" t="s">
        <v>203</v>
      </c>
      <c r="F295" t="s">
        <v>174</v>
      </c>
      <c r="G295" t="s">
        <v>174</v>
      </c>
      <c r="H295" t="s">
        <v>175</v>
      </c>
      <c r="I295">
        <v>1</v>
      </c>
      <c r="J295" t="s">
        <v>176</v>
      </c>
      <c r="K295" t="b">
        <v>0</v>
      </c>
      <c r="L295">
        <v>10</v>
      </c>
      <c r="M295">
        <v>210</v>
      </c>
      <c r="N295">
        <v>10</v>
      </c>
      <c r="O295">
        <v>210</v>
      </c>
      <c r="P295">
        <v>-1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  <c r="AI295">
        <v>-1</v>
      </c>
      <c r="AJ295">
        <v>-1</v>
      </c>
      <c r="AK295">
        <v>1</v>
      </c>
      <c r="AL295">
        <v>7</v>
      </c>
      <c r="AM295" t="s">
        <v>177</v>
      </c>
      <c r="AN295">
        <v>50</v>
      </c>
      <c r="AT295">
        <v>0.2</v>
      </c>
      <c r="AU295">
        <v>0</v>
      </c>
      <c r="AV295">
        <v>0.6</v>
      </c>
      <c r="AW295">
        <v>0.2</v>
      </c>
      <c r="AX295">
        <v>0</v>
      </c>
      <c r="AY295">
        <v>0</v>
      </c>
      <c r="AZ295">
        <v>0.1</v>
      </c>
      <c r="BA295">
        <v>1.4</v>
      </c>
      <c r="BB295">
        <v>0</v>
      </c>
      <c r="BC295">
        <v>0</v>
      </c>
      <c r="BD295">
        <v>0.1</v>
      </c>
      <c r="BE295">
        <v>0.3</v>
      </c>
      <c r="BF295">
        <v>1.5</v>
      </c>
      <c r="BG295">
        <v>0.1</v>
      </c>
      <c r="BH295">
        <v>0.2</v>
      </c>
      <c r="BI295">
        <v>1</v>
      </c>
      <c r="BJ295" s="2">
        <f t="shared" ref="BJ295:BK295" si="298">ROUND(AVERAGE(AT295:BI295),0)</f>
        <v>0</v>
      </c>
      <c r="BK295" s="2">
        <f t="shared" si="298"/>
        <v>0</v>
      </c>
      <c r="BP295" s="12">
        <f t="shared" si="262"/>
        <v>0</v>
      </c>
      <c r="BQ295" s="12">
        <f t="shared" si="262"/>
        <v>0</v>
      </c>
    </row>
    <row r="296" spans="1:69" ht="19.5" x14ac:dyDescent="0.6">
      <c r="A296" t="s">
        <v>200</v>
      </c>
      <c r="B296" t="s">
        <v>174</v>
      </c>
      <c r="C296" t="s">
        <v>281</v>
      </c>
      <c r="D296" t="s">
        <v>375</v>
      </c>
      <c r="E296" t="s">
        <v>203</v>
      </c>
      <c r="F296" t="s">
        <v>174</v>
      </c>
      <c r="G296" t="s">
        <v>174</v>
      </c>
      <c r="H296" t="s">
        <v>175</v>
      </c>
      <c r="I296">
        <v>1</v>
      </c>
      <c r="J296" t="s">
        <v>176</v>
      </c>
      <c r="K296" t="b">
        <v>0</v>
      </c>
      <c r="L296">
        <v>10</v>
      </c>
      <c r="M296">
        <v>210</v>
      </c>
      <c r="N296">
        <v>10</v>
      </c>
      <c r="O296">
        <v>210</v>
      </c>
      <c r="P296">
        <v>-1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  <c r="AI296">
        <v>-1</v>
      </c>
      <c r="AJ296">
        <v>-1</v>
      </c>
      <c r="AK296">
        <v>1</v>
      </c>
      <c r="AL296">
        <v>7</v>
      </c>
      <c r="AM296" t="s">
        <v>177</v>
      </c>
      <c r="AN296">
        <v>50</v>
      </c>
      <c r="AT296">
        <v>0.7</v>
      </c>
      <c r="AU296">
        <v>0.2</v>
      </c>
      <c r="AV296">
        <v>2.4</v>
      </c>
      <c r="AW296">
        <v>0.7</v>
      </c>
      <c r="AX296">
        <v>0.1</v>
      </c>
      <c r="AY296">
        <v>0.1</v>
      </c>
      <c r="AZ296">
        <v>0.6</v>
      </c>
      <c r="BA296">
        <v>6.1</v>
      </c>
      <c r="BB296">
        <v>0.2</v>
      </c>
      <c r="BC296">
        <v>0</v>
      </c>
      <c r="BD296">
        <v>0.5</v>
      </c>
      <c r="BE296">
        <v>1.1000000000000001</v>
      </c>
      <c r="BF296">
        <v>6.2</v>
      </c>
      <c r="BG296">
        <v>0.6</v>
      </c>
      <c r="BH296">
        <v>0.7</v>
      </c>
      <c r="BI296">
        <v>4.4000000000000004</v>
      </c>
      <c r="BJ296" s="2">
        <f t="shared" ref="BJ296:BK296" si="299">ROUND(AVERAGE(AT296:BI296),0)</f>
        <v>2</v>
      </c>
      <c r="BK296" s="2">
        <f t="shared" si="299"/>
        <v>2</v>
      </c>
      <c r="BP296" s="12">
        <f t="shared" si="262"/>
        <v>2</v>
      </c>
      <c r="BQ296" s="12">
        <f t="shared" si="262"/>
        <v>2</v>
      </c>
    </row>
    <row r="297" spans="1:69" ht="19.5" x14ac:dyDescent="0.6">
      <c r="A297" t="s">
        <v>200</v>
      </c>
      <c r="B297" t="s">
        <v>174</v>
      </c>
      <c r="C297" t="s">
        <v>187</v>
      </c>
      <c r="D297" t="s">
        <v>375</v>
      </c>
      <c r="E297" t="s">
        <v>203</v>
      </c>
      <c r="F297" t="s">
        <v>174</v>
      </c>
      <c r="G297" t="s">
        <v>174</v>
      </c>
      <c r="H297" t="s">
        <v>175</v>
      </c>
      <c r="I297">
        <v>1</v>
      </c>
      <c r="J297" t="s">
        <v>176</v>
      </c>
      <c r="K297" t="b">
        <v>0</v>
      </c>
      <c r="L297">
        <v>10</v>
      </c>
      <c r="M297">
        <v>210</v>
      </c>
      <c r="N297">
        <v>10</v>
      </c>
      <c r="O297">
        <v>210</v>
      </c>
      <c r="P297">
        <v>-1</v>
      </c>
      <c r="Q297">
        <v>-1</v>
      </c>
      <c r="R297">
        <v>-1</v>
      </c>
      <c r="S297">
        <v>-1</v>
      </c>
      <c r="T297">
        <v>-1</v>
      </c>
      <c r="U297">
        <v>-1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  <c r="AI297">
        <v>-1</v>
      </c>
      <c r="AJ297">
        <v>-1</v>
      </c>
      <c r="AK297">
        <v>1</v>
      </c>
      <c r="AL297">
        <v>7</v>
      </c>
      <c r="AM297" t="s">
        <v>177</v>
      </c>
      <c r="AN297">
        <v>50</v>
      </c>
      <c r="AT297">
        <v>0.8</v>
      </c>
      <c r="AU297">
        <v>0.2</v>
      </c>
      <c r="AV297">
        <v>2.5</v>
      </c>
      <c r="AW297">
        <v>0.7</v>
      </c>
      <c r="AX297">
        <v>0.1</v>
      </c>
      <c r="AY297">
        <v>0.1</v>
      </c>
      <c r="AZ297">
        <v>0.6</v>
      </c>
      <c r="BA297">
        <v>6.4</v>
      </c>
      <c r="BB297">
        <v>0.2</v>
      </c>
      <c r="BC297">
        <v>0</v>
      </c>
      <c r="BD297">
        <v>0.5</v>
      </c>
      <c r="BE297">
        <v>1.2</v>
      </c>
      <c r="BF297">
        <v>6.5</v>
      </c>
      <c r="BG297">
        <v>0.7</v>
      </c>
      <c r="BH297">
        <v>0.7</v>
      </c>
      <c r="BI297">
        <v>4.5</v>
      </c>
      <c r="BJ297" s="2">
        <f t="shared" ref="BJ297:BK297" si="300">ROUND(AVERAGE(AT297:BI297),0)</f>
        <v>2</v>
      </c>
      <c r="BK297" s="2">
        <f t="shared" si="300"/>
        <v>2</v>
      </c>
      <c r="BP297" s="12">
        <f t="shared" si="262"/>
        <v>2</v>
      </c>
      <c r="BQ297" s="12">
        <f t="shared" si="262"/>
        <v>2</v>
      </c>
    </row>
    <row r="298" spans="1:69" ht="19.5" x14ac:dyDescent="0.6">
      <c r="A298" t="s">
        <v>200</v>
      </c>
      <c r="B298" t="s">
        <v>174</v>
      </c>
      <c r="C298" t="s">
        <v>291</v>
      </c>
      <c r="D298" t="s">
        <v>376</v>
      </c>
      <c r="E298" t="s">
        <v>183</v>
      </c>
      <c r="F298" t="s">
        <v>174</v>
      </c>
      <c r="G298" t="s">
        <v>174</v>
      </c>
      <c r="H298" t="s">
        <v>181</v>
      </c>
      <c r="I298">
        <v>1</v>
      </c>
      <c r="J298" t="s">
        <v>176</v>
      </c>
      <c r="K298" t="b">
        <v>0</v>
      </c>
      <c r="L298">
        <v>10</v>
      </c>
      <c r="M298">
        <v>210</v>
      </c>
      <c r="N298">
        <v>10</v>
      </c>
      <c r="O298">
        <v>210</v>
      </c>
      <c r="P298">
        <v>-1</v>
      </c>
      <c r="Q298">
        <v>-1</v>
      </c>
      <c r="R298">
        <v>-1</v>
      </c>
      <c r="S298">
        <v>-1</v>
      </c>
      <c r="T298">
        <v>-1</v>
      </c>
      <c r="U298">
        <v>-1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  <c r="AI298">
        <v>-1</v>
      </c>
      <c r="AJ298">
        <v>-1</v>
      </c>
      <c r="AK298">
        <v>1</v>
      </c>
      <c r="AL298">
        <v>7</v>
      </c>
      <c r="AM298" t="s">
        <v>177</v>
      </c>
      <c r="AN298">
        <v>50</v>
      </c>
      <c r="AT298">
        <v>30.5</v>
      </c>
      <c r="AU298">
        <v>7.4</v>
      </c>
      <c r="AV298">
        <v>0.9</v>
      </c>
      <c r="AW298">
        <v>1.5</v>
      </c>
      <c r="AX298">
        <v>0.8</v>
      </c>
      <c r="AY298">
        <v>0.2</v>
      </c>
      <c r="AZ298">
        <v>6.6</v>
      </c>
      <c r="BA298">
        <v>7.4</v>
      </c>
      <c r="BB298">
        <v>0</v>
      </c>
      <c r="BC298">
        <v>0</v>
      </c>
      <c r="BD298">
        <v>0</v>
      </c>
      <c r="BE298">
        <v>2.1</v>
      </c>
      <c r="BF298">
        <v>11.9</v>
      </c>
      <c r="BG298">
        <v>1.2</v>
      </c>
      <c r="BH298">
        <v>1.3</v>
      </c>
      <c r="BI298">
        <v>8.3000000000000007</v>
      </c>
      <c r="BJ298" s="2">
        <f t="shared" ref="BJ298:BK298" si="301">ROUND(AVERAGE(AT298:BI298),0)</f>
        <v>5</v>
      </c>
      <c r="BK298" s="2">
        <f t="shared" si="301"/>
        <v>3</v>
      </c>
      <c r="BP298" s="12">
        <f t="shared" si="262"/>
        <v>5</v>
      </c>
      <c r="BQ298" s="12">
        <f t="shared" si="262"/>
        <v>3</v>
      </c>
    </row>
    <row r="299" spans="1:69" ht="19.5" x14ac:dyDescent="0.6">
      <c r="A299" t="s">
        <v>200</v>
      </c>
      <c r="B299" t="s">
        <v>174</v>
      </c>
      <c r="C299" t="s">
        <v>170</v>
      </c>
      <c r="D299" t="s">
        <v>376</v>
      </c>
      <c r="E299" t="s">
        <v>203</v>
      </c>
      <c r="F299" t="s">
        <v>174</v>
      </c>
      <c r="G299" t="s">
        <v>174</v>
      </c>
      <c r="H299" t="s">
        <v>175</v>
      </c>
      <c r="I299">
        <v>1</v>
      </c>
      <c r="J299" t="s">
        <v>176</v>
      </c>
      <c r="K299" t="b">
        <v>0</v>
      </c>
      <c r="L299">
        <v>10</v>
      </c>
      <c r="M299">
        <v>210</v>
      </c>
      <c r="N299">
        <v>10</v>
      </c>
      <c r="O299">
        <v>210</v>
      </c>
      <c r="P299">
        <v>-1</v>
      </c>
      <c r="Q299">
        <v>-1</v>
      </c>
      <c r="R299">
        <v>-1</v>
      </c>
      <c r="S299">
        <v>-1</v>
      </c>
      <c r="T299">
        <v>-1</v>
      </c>
      <c r="U299">
        <v>-1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  <c r="AI299">
        <v>-1</v>
      </c>
      <c r="AJ299">
        <v>-1</v>
      </c>
      <c r="AK299">
        <v>1</v>
      </c>
      <c r="AL299">
        <v>7</v>
      </c>
      <c r="AM299" t="s">
        <v>177</v>
      </c>
      <c r="AN299">
        <v>50</v>
      </c>
      <c r="AT299">
        <v>6.7</v>
      </c>
      <c r="AU299">
        <v>1.6</v>
      </c>
      <c r="AV299">
        <v>0.2</v>
      </c>
      <c r="AW299">
        <v>0.3</v>
      </c>
      <c r="AX299">
        <v>0.2</v>
      </c>
      <c r="AY299">
        <v>0</v>
      </c>
      <c r="AZ299">
        <v>1.4</v>
      </c>
      <c r="BA299">
        <v>1.6</v>
      </c>
      <c r="BB299">
        <v>0</v>
      </c>
      <c r="BC299">
        <v>0</v>
      </c>
      <c r="BD299">
        <v>0</v>
      </c>
      <c r="BE299">
        <v>0.5</v>
      </c>
      <c r="BF299">
        <v>2.6</v>
      </c>
      <c r="BG299">
        <v>0.3</v>
      </c>
      <c r="BH299">
        <v>0.3</v>
      </c>
      <c r="BI299">
        <v>1.8</v>
      </c>
      <c r="BJ299" s="2">
        <f t="shared" ref="BJ299:BK299" si="302">ROUND(AVERAGE(AT299:BI299),0)</f>
        <v>1</v>
      </c>
      <c r="BK299" s="2">
        <f t="shared" si="302"/>
        <v>1</v>
      </c>
      <c r="BP299" s="12">
        <f t="shared" si="262"/>
        <v>1</v>
      </c>
      <c r="BQ299" s="12">
        <f t="shared" si="262"/>
        <v>1</v>
      </c>
    </row>
    <row r="300" spans="1:69" ht="19.5" x14ac:dyDescent="0.6">
      <c r="A300" t="s">
        <v>200</v>
      </c>
      <c r="B300" t="s">
        <v>174</v>
      </c>
      <c r="C300" t="s">
        <v>187</v>
      </c>
      <c r="D300" t="s">
        <v>376</v>
      </c>
      <c r="E300" t="s">
        <v>203</v>
      </c>
      <c r="F300" t="s">
        <v>174</v>
      </c>
      <c r="G300" t="s">
        <v>174</v>
      </c>
      <c r="H300" t="s">
        <v>175</v>
      </c>
      <c r="I300">
        <v>1</v>
      </c>
      <c r="J300" t="s">
        <v>176</v>
      </c>
      <c r="K300" t="b">
        <v>0</v>
      </c>
      <c r="L300">
        <v>10</v>
      </c>
      <c r="M300">
        <v>210</v>
      </c>
      <c r="N300">
        <v>10</v>
      </c>
      <c r="O300">
        <v>210</v>
      </c>
      <c r="P300">
        <v>-1</v>
      </c>
      <c r="Q300">
        <v>-1</v>
      </c>
      <c r="R300">
        <v>-1</v>
      </c>
      <c r="S300">
        <v>-1</v>
      </c>
      <c r="T300">
        <v>-1</v>
      </c>
      <c r="U300">
        <v>-1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  <c r="AI300">
        <v>-1</v>
      </c>
      <c r="AJ300">
        <v>-1</v>
      </c>
      <c r="AK300">
        <v>1</v>
      </c>
      <c r="AL300">
        <v>7</v>
      </c>
      <c r="AM300" t="s">
        <v>177</v>
      </c>
      <c r="AN300">
        <v>50</v>
      </c>
      <c r="AT300">
        <v>6.7</v>
      </c>
      <c r="AU300">
        <v>1.6</v>
      </c>
      <c r="AV300">
        <v>0.2</v>
      </c>
      <c r="AW300">
        <v>0.3</v>
      </c>
      <c r="AX300">
        <v>0.2</v>
      </c>
      <c r="AY300">
        <v>0</v>
      </c>
      <c r="AZ300">
        <v>1.5</v>
      </c>
      <c r="BA300">
        <v>1.6</v>
      </c>
      <c r="BB300">
        <v>0</v>
      </c>
      <c r="BC300">
        <v>0</v>
      </c>
      <c r="BD300">
        <v>0</v>
      </c>
      <c r="BE300">
        <v>0.5</v>
      </c>
      <c r="BF300">
        <v>2.6</v>
      </c>
      <c r="BG300">
        <v>0.3</v>
      </c>
      <c r="BH300">
        <v>0.3</v>
      </c>
      <c r="BI300">
        <v>1.8</v>
      </c>
      <c r="BJ300" s="2">
        <f t="shared" ref="BJ300:BK300" si="303">ROUND(AVERAGE(AT300:BI300),0)</f>
        <v>1</v>
      </c>
      <c r="BK300" s="2">
        <f t="shared" si="303"/>
        <v>1</v>
      </c>
      <c r="BP300" s="12">
        <f t="shared" si="262"/>
        <v>1</v>
      </c>
      <c r="BQ300" s="12">
        <f t="shared" si="262"/>
        <v>1</v>
      </c>
    </row>
    <row r="301" spans="1:69" ht="19.5" x14ac:dyDescent="0.6">
      <c r="A301" t="s">
        <v>200</v>
      </c>
      <c r="B301" t="s">
        <v>174</v>
      </c>
      <c r="C301" t="s">
        <v>291</v>
      </c>
      <c r="D301" t="s">
        <v>377</v>
      </c>
      <c r="E301" t="s">
        <v>183</v>
      </c>
      <c r="F301" t="s">
        <v>174</v>
      </c>
      <c r="G301" t="s">
        <v>174</v>
      </c>
      <c r="H301" t="s">
        <v>181</v>
      </c>
      <c r="I301">
        <v>1</v>
      </c>
      <c r="J301" t="s">
        <v>176</v>
      </c>
      <c r="K301" t="b">
        <v>0</v>
      </c>
      <c r="L301">
        <v>10</v>
      </c>
      <c r="M301">
        <v>210</v>
      </c>
      <c r="N301">
        <v>10</v>
      </c>
      <c r="O301">
        <v>210</v>
      </c>
      <c r="P301">
        <v>-1</v>
      </c>
      <c r="Q301">
        <v>-1</v>
      </c>
      <c r="R301">
        <v>-1</v>
      </c>
      <c r="S301">
        <v>-1</v>
      </c>
      <c r="T301">
        <v>-1</v>
      </c>
      <c r="U301">
        <v>-1</v>
      </c>
      <c r="V301">
        <v>-1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  <c r="AI301">
        <v>-1</v>
      </c>
      <c r="AJ301">
        <v>-1</v>
      </c>
      <c r="AK301">
        <v>1</v>
      </c>
      <c r="AL301">
        <v>7</v>
      </c>
      <c r="AM301" t="s">
        <v>177</v>
      </c>
      <c r="AN301">
        <v>50</v>
      </c>
      <c r="AT301">
        <v>0.2</v>
      </c>
      <c r="AU301">
        <v>0.4</v>
      </c>
      <c r="AV301">
        <v>0.6</v>
      </c>
      <c r="AW301">
        <v>0.2</v>
      </c>
      <c r="AX301">
        <v>0.3</v>
      </c>
      <c r="AY301">
        <v>0</v>
      </c>
      <c r="AZ301">
        <v>3.9</v>
      </c>
      <c r="BA301">
        <v>1.1000000000000001</v>
      </c>
      <c r="BB301">
        <v>0.1</v>
      </c>
      <c r="BC301">
        <v>0.3</v>
      </c>
      <c r="BD301">
        <v>0.7</v>
      </c>
      <c r="BE301">
        <v>0.9</v>
      </c>
      <c r="BF301">
        <v>5.0999999999999996</v>
      </c>
      <c r="BG301">
        <v>0.5</v>
      </c>
      <c r="BH301">
        <v>0.5</v>
      </c>
      <c r="BI301">
        <v>3.6</v>
      </c>
      <c r="BJ301" s="2">
        <f t="shared" ref="BJ301:BK301" si="304">ROUND(AVERAGE(AT301:BI301),0)</f>
        <v>1</v>
      </c>
      <c r="BK301" s="2">
        <f t="shared" si="304"/>
        <v>1</v>
      </c>
      <c r="BP301" s="12">
        <f t="shared" si="262"/>
        <v>1</v>
      </c>
      <c r="BQ301" s="12">
        <f t="shared" si="262"/>
        <v>1</v>
      </c>
    </row>
    <row r="302" spans="1:69" ht="19.5" x14ac:dyDescent="0.6">
      <c r="A302" t="s">
        <v>200</v>
      </c>
      <c r="B302" t="s">
        <v>174</v>
      </c>
      <c r="C302" t="s">
        <v>291</v>
      </c>
      <c r="D302" t="s">
        <v>377</v>
      </c>
      <c r="E302" t="s">
        <v>203</v>
      </c>
      <c r="F302" t="s">
        <v>174</v>
      </c>
      <c r="G302" t="s">
        <v>174</v>
      </c>
      <c r="H302" t="s">
        <v>181</v>
      </c>
      <c r="I302">
        <v>1</v>
      </c>
      <c r="J302" t="s">
        <v>176</v>
      </c>
      <c r="K302" t="b">
        <v>0</v>
      </c>
      <c r="L302">
        <v>10</v>
      </c>
      <c r="M302">
        <v>210</v>
      </c>
      <c r="N302">
        <v>10</v>
      </c>
      <c r="O302">
        <v>210</v>
      </c>
      <c r="P302">
        <v>-1</v>
      </c>
      <c r="Q302">
        <v>-1</v>
      </c>
      <c r="R302">
        <v>-1</v>
      </c>
      <c r="S302">
        <v>-1</v>
      </c>
      <c r="T302">
        <v>-1</v>
      </c>
      <c r="U302">
        <v>-1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  <c r="AI302">
        <v>-1</v>
      </c>
      <c r="AJ302">
        <v>-1</v>
      </c>
      <c r="AK302">
        <v>1</v>
      </c>
      <c r="AL302">
        <v>7</v>
      </c>
      <c r="AM302" t="s">
        <v>177</v>
      </c>
      <c r="AN302">
        <v>50</v>
      </c>
      <c r="AT302">
        <v>0.1</v>
      </c>
      <c r="AU302">
        <v>0.2</v>
      </c>
      <c r="AV302">
        <v>0.3</v>
      </c>
      <c r="AW302">
        <v>0.1</v>
      </c>
      <c r="AX302">
        <v>0.2</v>
      </c>
      <c r="AY302">
        <v>0</v>
      </c>
      <c r="AZ302">
        <v>2</v>
      </c>
      <c r="BA302">
        <v>0.6</v>
      </c>
      <c r="BB302">
        <v>0</v>
      </c>
      <c r="BC302">
        <v>0.1</v>
      </c>
      <c r="BD302">
        <v>0.3</v>
      </c>
      <c r="BE302">
        <v>0.5</v>
      </c>
      <c r="BF302">
        <v>2.6</v>
      </c>
      <c r="BG302">
        <v>0.3</v>
      </c>
      <c r="BH302">
        <v>0.3</v>
      </c>
      <c r="BI302">
        <v>1.8</v>
      </c>
      <c r="BJ302" s="2">
        <f t="shared" ref="BJ302:BK302" si="305">ROUND(AVERAGE(AT302:BI302),0)</f>
        <v>1</v>
      </c>
      <c r="BK302" s="2">
        <f t="shared" si="305"/>
        <v>1</v>
      </c>
      <c r="BP302" s="12">
        <f t="shared" si="262"/>
        <v>1</v>
      </c>
      <c r="BQ302" s="12">
        <f t="shared" si="262"/>
        <v>1</v>
      </c>
    </row>
    <row r="303" spans="1:69" ht="19.5" x14ac:dyDescent="0.6">
      <c r="A303" t="s">
        <v>200</v>
      </c>
      <c r="B303" t="s">
        <v>174</v>
      </c>
      <c r="C303" t="s">
        <v>179</v>
      </c>
      <c r="D303" t="s">
        <v>377</v>
      </c>
      <c r="E303" t="s">
        <v>183</v>
      </c>
      <c r="F303" t="s">
        <v>174</v>
      </c>
      <c r="G303" t="s">
        <v>174</v>
      </c>
      <c r="H303" t="s">
        <v>181</v>
      </c>
      <c r="I303">
        <v>1</v>
      </c>
      <c r="J303" t="s">
        <v>176</v>
      </c>
      <c r="K303" t="b">
        <v>0</v>
      </c>
      <c r="L303">
        <v>10</v>
      </c>
      <c r="M303">
        <v>210</v>
      </c>
      <c r="N303">
        <v>10</v>
      </c>
      <c r="O303">
        <v>210</v>
      </c>
      <c r="P303">
        <v>-1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  <c r="AI303">
        <v>-1</v>
      </c>
      <c r="AJ303">
        <v>-1</v>
      </c>
      <c r="AK303">
        <v>1</v>
      </c>
      <c r="AL303">
        <v>7</v>
      </c>
      <c r="AM303" t="s">
        <v>177</v>
      </c>
      <c r="AN303">
        <v>50</v>
      </c>
      <c r="AT303">
        <v>0.9</v>
      </c>
      <c r="AU303">
        <v>2.2999999999999998</v>
      </c>
      <c r="AV303">
        <v>3.2</v>
      </c>
      <c r="AW303">
        <v>1</v>
      </c>
      <c r="AX303">
        <v>1.9</v>
      </c>
      <c r="AY303">
        <v>0.2</v>
      </c>
      <c r="AZ303">
        <v>22.2</v>
      </c>
      <c r="BA303">
        <v>6.3</v>
      </c>
      <c r="BB303">
        <v>0.5</v>
      </c>
      <c r="BC303">
        <v>1.4</v>
      </c>
      <c r="BD303">
        <v>3.8</v>
      </c>
      <c r="BE303">
        <v>5.0999999999999996</v>
      </c>
      <c r="BF303">
        <v>28.8</v>
      </c>
      <c r="BG303">
        <v>2.9</v>
      </c>
      <c r="BH303">
        <v>3.1</v>
      </c>
      <c r="BI303">
        <v>20.100000000000001</v>
      </c>
      <c r="BJ303" s="2">
        <f t="shared" ref="BJ303:BK303" si="306">ROUND(AVERAGE(AT303:BI303),0)</f>
        <v>6</v>
      </c>
      <c r="BK303" s="2">
        <f t="shared" si="306"/>
        <v>7</v>
      </c>
      <c r="BP303" s="12">
        <f t="shared" si="262"/>
        <v>6</v>
      </c>
      <c r="BQ303" s="12">
        <f t="shared" si="262"/>
        <v>7</v>
      </c>
    </row>
    <row r="304" spans="1:69" ht="19.5" x14ac:dyDescent="0.6">
      <c r="A304" t="s">
        <v>200</v>
      </c>
      <c r="B304" t="s">
        <v>174</v>
      </c>
      <c r="C304" t="s">
        <v>179</v>
      </c>
      <c r="D304" t="s">
        <v>377</v>
      </c>
      <c r="E304" t="s">
        <v>203</v>
      </c>
      <c r="F304" t="s">
        <v>174</v>
      </c>
      <c r="G304" t="s">
        <v>174</v>
      </c>
      <c r="H304" t="s">
        <v>181</v>
      </c>
      <c r="I304">
        <v>1</v>
      </c>
      <c r="J304" t="s">
        <v>176</v>
      </c>
      <c r="K304" t="b">
        <v>0</v>
      </c>
      <c r="L304">
        <v>10</v>
      </c>
      <c r="M304">
        <v>210</v>
      </c>
      <c r="N304">
        <v>10</v>
      </c>
      <c r="O304">
        <v>210</v>
      </c>
      <c r="P304">
        <v>-1</v>
      </c>
      <c r="Q304">
        <v>-1</v>
      </c>
      <c r="R304">
        <v>-1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  <c r="AI304">
        <v>-1</v>
      </c>
      <c r="AJ304">
        <v>-1</v>
      </c>
      <c r="AK304">
        <v>1</v>
      </c>
      <c r="AL304">
        <v>7</v>
      </c>
      <c r="AM304" t="s">
        <v>177</v>
      </c>
      <c r="AN304">
        <v>50</v>
      </c>
      <c r="AT304">
        <v>0.4</v>
      </c>
      <c r="AU304">
        <v>0.9</v>
      </c>
      <c r="AV304">
        <v>1.3</v>
      </c>
      <c r="AW304">
        <v>0.4</v>
      </c>
      <c r="AX304">
        <v>0.8</v>
      </c>
      <c r="AY304">
        <v>0.1</v>
      </c>
      <c r="AZ304">
        <v>9</v>
      </c>
      <c r="BA304">
        <v>2.6</v>
      </c>
      <c r="BB304">
        <v>0.2</v>
      </c>
      <c r="BC304">
        <v>0.6</v>
      </c>
      <c r="BD304">
        <v>1.5</v>
      </c>
      <c r="BE304">
        <v>2.1</v>
      </c>
      <c r="BF304">
        <v>11.7</v>
      </c>
      <c r="BG304">
        <v>1.2</v>
      </c>
      <c r="BH304">
        <v>1.2</v>
      </c>
      <c r="BI304">
        <v>8.1</v>
      </c>
      <c r="BJ304" s="2">
        <f t="shared" ref="BJ304:BK304" si="307">ROUND(AVERAGE(AT304:BI304),0)</f>
        <v>3</v>
      </c>
      <c r="BK304" s="2">
        <f t="shared" si="307"/>
        <v>3</v>
      </c>
      <c r="BP304" s="12">
        <f t="shared" si="262"/>
        <v>3</v>
      </c>
      <c r="BQ304" s="12">
        <f t="shared" si="262"/>
        <v>3</v>
      </c>
    </row>
    <row r="305" spans="1:69" ht="19.5" x14ac:dyDescent="0.6">
      <c r="A305" t="s">
        <v>200</v>
      </c>
      <c r="B305" t="s">
        <v>174</v>
      </c>
      <c r="C305" t="s">
        <v>209</v>
      </c>
      <c r="D305" t="s">
        <v>377</v>
      </c>
      <c r="E305" t="s">
        <v>183</v>
      </c>
      <c r="F305" t="s">
        <v>174</v>
      </c>
      <c r="G305" t="s">
        <v>174</v>
      </c>
      <c r="H305" t="s">
        <v>181</v>
      </c>
      <c r="I305">
        <v>1</v>
      </c>
      <c r="J305" t="s">
        <v>176</v>
      </c>
      <c r="K305" t="b">
        <v>0</v>
      </c>
      <c r="L305">
        <v>10</v>
      </c>
      <c r="M305">
        <v>210</v>
      </c>
      <c r="N305">
        <v>10</v>
      </c>
      <c r="O305">
        <v>210</v>
      </c>
      <c r="P305">
        <v>-1</v>
      </c>
      <c r="Q305">
        <v>-1</v>
      </c>
      <c r="R305">
        <v>-1</v>
      </c>
      <c r="S305">
        <v>-1</v>
      </c>
      <c r="T305">
        <v>-1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  <c r="AI305">
        <v>-1</v>
      </c>
      <c r="AJ305">
        <v>-1</v>
      </c>
      <c r="AK305">
        <v>1</v>
      </c>
      <c r="AL305">
        <v>7</v>
      </c>
      <c r="AM305" t="s">
        <v>177</v>
      </c>
      <c r="AN305">
        <v>50</v>
      </c>
      <c r="AT305">
        <v>0.1</v>
      </c>
      <c r="AU305">
        <v>0.4</v>
      </c>
      <c r="AV305">
        <v>0.5</v>
      </c>
      <c r="AW305">
        <v>0.1</v>
      </c>
      <c r="AX305">
        <v>0.3</v>
      </c>
      <c r="AY305">
        <v>0</v>
      </c>
      <c r="AZ305">
        <v>3.5</v>
      </c>
      <c r="BA305">
        <v>1</v>
      </c>
      <c r="BB305">
        <v>0.1</v>
      </c>
      <c r="BC305">
        <v>0.2</v>
      </c>
      <c r="BD305">
        <v>0.6</v>
      </c>
      <c r="BE305">
        <v>0.8</v>
      </c>
      <c r="BF305">
        <v>4.5</v>
      </c>
      <c r="BG305">
        <v>0.5</v>
      </c>
      <c r="BH305">
        <v>0.5</v>
      </c>
      <c r="BI305">
        <v>3.1</v>
      </c>
      <c r="BJ305" s="2">
        <f t="shared" ref="BJ305:BK305" si="308">ROUND(AVERAGE(AT305:BI305),0)</f>
        <v>1</v>
      </c>
      <c r="BK305" s="2">
        <f t="shared" si="308"/>
        <v>1</v>
      </c>
      <c r="BP305" s="12">
        <f t="shared" si="262"/>
        <v>1</v>
      </c>
      <c r="BQ305" s="12">
        <f t="shared" si="262"/>
        <v>1</v>
      </c>
    </row>
    <row r="306" spans="1:69" ht="19.5" x14ac:dyDescent="0.6">
      <c r="A306" t="s">
        <v>200</v>
      </c>
      <c r="B306" t="s">
        <v>174</v>
      </c>
      <c r="C306" t="s">
        <v>209</v>
      </c>
      <c r="D306" t="s">
        <v>377</v>
      </c>
      <c r="E306" t="s">
        <v>203</v>
      </c>
      <c r="F306" t="s">
        <v>174</v>
      </c>
      <c r="G306" t="s">
        <v>174</v>
      </c>
      <c r="H306" t="s">
        <v>181</v>
      </c>
      <c r="I306">
        <v>1</v>
      </c>
      <c r="J306" t="s">
        <v>176</v>
      </c>
      <c r="K306" t="b">
        <v>0</v>
      </c>
      <c r="L306">
        <v>10</v>
      </c>
      <c r="M306">
        <v>210</v>
      </c>
      <c r="N306">
        <v>10</v>
      </c>
      <c r="O306">
        <v>210</v>
      </c>
      <c r="P306">
        <v>-1</v>
      </c>
      <c r="Q306">
        <v>-1</v>
      </c>
      <c r="R306">
        <v>-1</v>
      </c>
      <c r="S306">
        <v>-1</v>
      </c>
      <c r="T306">
        <v>-1</v>
      </c>
      <c r="U306">
        <v>-1</v>
      </c>
      <c r="V306">
        <v>-1</v>
      </c>
      <c r="W306">
        <v>-1</v>
      </c>
      <c r="X306">
        <v>-1</v>
      </c>
      <c r="Y306">
        <v>-1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  <c r="AI306">
        <v>-1</v>
      </c>
      <c r="AJ306">
        <v>-1</v>
      </c>
      <c r="AK306">
        <v>1</v>
      </c>
      <c r="AL306">
        <v>7</v>
      </c>
      <c r="AM306" t="s">
        <v>177</v>
      </c>
      <c r="AN306">
        <v>50</v>
      </c>
      <c r="AT306">
        <v>0.1</v>
      </c>
      <c r="AU306">
        <v>0.2</v>
      </c>
      <c r="AV306">
        <v>0.2</v>
      </c>
      <c r="AW306">
        <v>0.1</v>
      </c>
      <c r="AX306">
        <v>0.1</v>
      </c>
      <c r="AY306">
        <v>0</v>
      </c>
      <c r="AZ306">
        <v>1.6</v>
      </c>
      <c r="BA306">
        <v>0.5</v>
      </c>
      <c r="BB306">
        <v>0</v>
      </c>
      <c r="BC306">
        <v>0.1</v>
      </c>
      <c r="BD306">
        <v>0.3</v>
      </c>
      <c r="BE306">
        <v>0.4</v>
      </c>
      <c r="BF306">
        <v>2.1</v>
      </c>
      <c r="BG306">
        <v>0.2</v>
      </c>
      <c r="BH306">
        <v>0.2</v>
      </c>
      <c r="BI306">
        <v>1.5</v>
      </c>
      <c r="BJ306" s="2">
        <f t="shared" ref="BJ306:BK306" si="309">ROUND(AVERAGE(AT306:BI306),0)</f>
        <v>0</v>
      </c>
      <c r="BK306" s="2">
        <f t="shared" si="309"/>
        <v>0</v>
      </c>
      <c r="BP306" s="12">
        <f t="shared" si="262"/>
        <v>0</v>
      </c>
      <c r="BQ306" s="12">
        <f t="shared" si="262"/>
        <v>0</v>
      </c>
    </row>
    <row r="307" spans="1:69" ht="19.5" x14ac:dyDescent="0.6">
      <c r="A307" t="s">
        <v>200</v>
      </c>
      <c r="B307" t="s">
        <v>174</v>
      </c>
      <c r="C307" t="s">
        <v>353</v>
      </c>
      <c r="D307" t="s">
        <v>377</v>
      </c>
      <c r="E307" t="s">
        <v>183</v>
      </c>
      <c r="F307" t="s">
        <v>174</v>
      </c>
      <c r="G307" t="s">
        <v>174</v>
      </c>
      <c r="H307" t="s">
        <v>181</v>
      </c>
      <c r="I307">
        <v>1</v>
      </c>
      <c r="J307" t="s">
        <v>176</v>
      </c>
      <c r="K307" t="b">
        <v>0</v>
      </c>
      <c r="L307">
        <v>10</v>
      </c>
      <c r="M307">
        <v>210</v>
      </c>
      <c r="N307">
        <v>10</v>
      </c>
      <c r="O307">
        <v>210</v>
      </c>
      <c r="P307">
        <v>-1</v>
      </c>
      <c r="Q307">
        <v>-1</v>
      </c>
      <c r="R307">
        <v>-1</v>
      </c>
      <c r="S307">
        <v>-1</v>
      </c>
      <c r="T307">
        <v>-1</v>
      </c>
      <c r="U307">
        <v>-1</v>
      </c>
      <c r="V307">
        <v>-1</v>
      </c>
      <c r="W307">
        <v>-1</v>
      </c>
      <c r="X307">
        <v>-1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  <c r="AI307">
        <v>-1</v>
      </c>
      <c r="AJ307">
        <v>-1</v>
      </c>
      <c r="AK307">
        <v>1</v>
      </c>
      <c r="AL307">
        <v>7</v>
      </c>
      <c r="AM307" t="s">
        <v>177</v>
      </c>
      <c r="AN307">
        <v>50</v>
      </c>
      <c r="AT307">
        <v>1</v>
      </c>
      <c r="AU307">
        <v>2.5</v>
      </c>
      <c r="AV307">
        <v>3.6</v>
      </c>
      <c r="AW307">
        <v>1.1000000000000001</v>
      </c>
      <c r="AX307">
        <v>2.1</v>
      </c>
      <c r="AY307">
        <v>0.2</v>
      </c>
      <c r="AZ307">
        <v>25</v>
      </c>
      <c r="BA307">
        <v>7.1</v>
      </c>
      <c r="BB307">
        <v>0.5</v>
      </c>
      <c r="BC307">
        <v>1.6</v>
      </c>
      <c r="BD307">
        <v>4.2</v>
      </c>
      <c r="BE307">
        <v>5.8</v>
      </c>
      <c r="BF307">
        <v>32.4</v>
      </c>
      <c r="BG307">
        <v>3.3</v>
      </c>
      <c r="BH307">
        <v>3.5</v>
      </c>
      <c r="BI307">
        <v>22.6</v>
      </c>
      <c r="BJ307" s="2">
        <f t="shared" ref="BJ307:BK307" si="310">ROUND(AVERAGE(AT307:BI307),0)</f>
        <v>7</v>
      </c>
      <c r="BK307" s="2">
        <f t="shared" si="310"/>
        <v>8</v>
      </c>
      <c r="BP307" s="12">
        <f t="shared" si="262"/>
        <v>7</v>
      </c>
      <c r="BQ307" s="12">
        <f t="shared" si="262"/>
        <v>8</v>
      </c>
    </row>
    <row r="308" spans="1:69" ht="19.5" x14ac:dyDescent="0.6">
      <c r="A308" t="s">
        <v>200</v>
      </c>
      <c r="B308" t="s">
        <v>174</v>
      </c>
      <c r="C308" t="s">
        <v>256</v>
      </c>
      <c r="D308" t="s">
        <v>377</v>
      </c>
      <c r="E308" t="s">
        <v>183</v>
      </c>
      <c r="F308" t="s">
        <v>174</v>
      </c>
      <c r="G308" t="s">
        <v>174</v>
      </c>
      <c r="H308" t="s">
        <v>181</v>
      </c>
      <c r="I308">
        <v>1</v>
      </c>
      <c r="J308" t="s">
        <v>176</v>
      </c>
      <c r="K308" t="b">
        <v>0</v>
      </c>
      <c r="L308">
        <v>10</v>
      </c>
      <c r="M308">
        <v>210</v>
      </c>
      <c r="N308">
        <v>10</v>
      </c>
      <c r="O308">
        <v>210</v>
      </c>
      <c r="P308">
        <v>-1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  <c r="AI308">
        <v>-1</v>
      </c>
      <c r="AJ308">
        <v>-1</v>
      </c>
      <c r="AK308">
        <v>1</v>
      </c>
      <c r="AL308">
        <v>7</v>
      </c>
      <c r="AM308" t="s">
        <v>177</v>
      </c>
      <c r="AN308">
        <v>50</v>
      </c>
      <c r="AT308">
        <v>0</v>
      </c>
      <c r="AU308">
        <v>0.1</v>
      </c>
      <c r="AV308">
        <v>0.1</v>
      </c>
      <c r="AW308">
        <v>0</v>
      </c>
      <c r="AX308">
        <v>0.1</v>
      </c>
      <c r="AY308">
        <v>0</v>
      </c>
      <c r="AZ308">
        <v>0.9</v>
      </c>
      <c r="BA308">
        <v>0.3</v>
      </c>
      <c r="BB308">
        <v>0</v>
      </c>
      <c r="BC308">
        <v>0.1</v>
      </c>
      <c r="BD308">
        <v>0.2</v>
      </c>
      <c r="BE308">
        <v>0.2</v>
      </c>
      <c r="BF308">
        <v>1.2</v>
      </c>
      <c r="BG308">
        <v>0.1</v>
      </c>
      <c r="BH308">
        <v>0.1</v>
      </c>
      <c r="BI308">
        <v>0.8</v>
      </c>
      <c r="BJ308" s="2">
        <f t="shared" ref="BJ308:BK308" si="311">ROUND(AVERAGE(AT308:BI308),0)</f>
        <v>0</v>
      </c>
      <c r="BK308" s="2">
        <f t="shared" si="311"/>
        <v>0</v>
      </c>
      <c r="BP308" s="12">
        <f t="shared" si="262"/>
        <v>0</v>
      </c>
      <c r="BQ308" s="12">
        <f t="shared" si="262"/>
        <v>0</v>
      </c>
    </row>
    <row r="309" spans="1:69" ht="19.5" x14ac:dyDescent="0.6">
      <c r="A309" t="s">
        <v>200</v>
      </c>
      <c r="B309" t="s">
        <v>174</v>
      </c>
      <c r="C309" t="s">
        <v>185</v>
      </c>
      <c r="D309" t="s">
        <v>377</v>
      </c>
      <c r="E309" t="s">
        <v>183</v>
      </c>
      <c r="F309" t="s">
        <v>174</v>
      </c>
      <c r="G309" t="s">
        <v>174</v>
      </c>
      <c r="H309" t="s">
        <v>181</v>
      </c>
      <c r="I309">
        <v>1</v>
      </c>
      <c r="J309" t="s">
        <v>176</v>
      </c>
      <c r="K309" t="b">
        <v>0</v>
      </c>
      <c r="L309">
        <v>10</v>
      </c>
      <c r="M309">
        <v>210</v>
      </c>
      <c r="N309">
        <v>10</v>
      </c>
      <c r="O309">
        <v>210</v>
      </c>
      <c r="P309">
        <v>-1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7</v>
      </c>
      <c r="AM309" t="s">
        <v>177</v>
      </c>
      <c r="AN309">
        <v>50</v>
      </c>
      <c r="AT309">
        <v>0.2</v>
      </c>
      <c r="AU309">
        <v>0.5</v>
      </c>
      <c r="AV309">
        <v>0.7</v>
      </c>
      <c r="AW309">
        <v>0.2</v>
      </c>
      <c r="AX309">
        <v>0.4</v>
      </c>
      <c r="AY309">
        <v>0</v>
      </c>
      <c r="AZ309">
        <v>4.7</v>
      </c>
      <c r="BA309">
        <v>1.3</v>
      </c>
      <c r="BB309">
        <v>0.1</v>
      </c>
      <c r="BC309">
        <v>0.3</v>
      </c>
      <c r="BD309">
        <v>0.8</v>
      </c>
      <c r="BE309">
        <v>1.1000000000000001</v>
      </c>
      <c r="BF309">
        <v>6.1</v>
      </c>
      <c r="BG309">
        <v>0.6</v>
      </c>
      <c r="BH309">
        <v>0.7</v>
      </c>
      <c r="BI309">
        <v>4.3</v>
      </c>
      <c r="BJ309" s="2">
        <f t="shared" ref="BJ309:BK309" si="312">ROUND(AVERAGE(AT309:BI309),0)</f>
        <v>1</v>
      </c>
      <c r="BK309" s="2">
        <f t="shared" si="312"/>
        <v>1</v>
      </c>
      <c r="BP309" s="12">
        <f t="shared" si="262"/>
        <v>1</v>
      </c>
      <c r="BQ309" s="12">
        <f t="shared" si="262"/>
        <v>1</v>
      </c>
    </row>
    <row r="310" spans="1:69" ht="19.5" x14ac:dyDescent="0.6">
      <c r="A310" t="s">
        <v>200</v>
      </c>
      <c r="B310" t="s">
        <v>174</v>
      </c>
      <c r="C310" t="s">
        <v>354</v>
      </c>
      <c r="D310" t="s">
        <v>377</v>
      </c>
      <c r="E310" t="s">
        <v>203</v>
      </c>
      <c r="F310" t="s">
        <v>174</v>
      </c>
      <c r="G310" t="s">
        <v>174</v>
      </c>
      <c r="H310" t="s">
        <v>181</v>
      </c>
      <c r="I310">
        <v>1</v>
      </c>
      <c r="J310" t="s">
        <v>176</v>
      </c>
      <c r="K310" t="b">
        <v>0</v>
      </c>
      <c r="L310">
        <v>10</v>
      </c>
      <c r="M310">
        <v>210</v>
      </c>
      <c r="N310">
        <v>10</v>
      </c>
      <c r="O310">
        <v>210</v>
      </c>
      <c r="P310">
        <v>-1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7</v>
      </c>
      <c r="AM310" t="s">
        <v>177</v>
      </c>
      <c r="AN310">
        <v>50</v>
      </c>
      <c r="AT310">
        <v>0</v>
      </c>
      <c r="AU310">
        <v>0</v>
      </c>
      <c r="AV310">
        <v>0.1</v>
      </c>
      <c r="AW310">
        <v>0</v>
      </c>
      <c r="AX310">
        <v>0</v>
      </c>
      <c r="AY310">
        <v>0</v>
      </c>
      <c r="AZ310">
        <v>0.4</v>
      </c>
      <c r="BA310">
        <v>0.1</v>
      </c>
      <c r="BB310">
        <v>0</v>
      </c>
      <c r="BC310">
        <v>0</v>
      </c>
      <c r="BD310">
        <v>0.1</v>
      </c>
      <c r="BE310">
        <v>0.1</v>
      </c>
      <c r="BF310">
        <v>0.5</v>
      </c>
      <c r="BG310">
        <v>0</v>
      </c>
      <c r="BH310">
        <v>0.1</v>
      </c>
      <c r="BI310">
        <v>0.3</v>
      </c>
      <c r="BJ310" s="2">
        <f t="shared" ref="BJ310:BK310" si="313">ROUND(AVERAGE(AT310:BI310),0)</f>
        <v>0</v>
      </c>
      <c r="BK310" s="2">
        <f t="shared" si="313"/>
        <v>0</v>
      </c>
      <c r="BP310" s="12">
        <f t="shared" si="262"/>
        <v>0</v>
      </c>
      <c r="BQ310" s="12">
        <f t="shared" si="262"/>
        <v>0</v>
      </c>
    </row>
    <row r="311" spans="1:69" ht="19.5" x14ac:dyDescent="0.6">
      <c r="A311" t="s">
        <v>200</v>
      </c>
      <c r="B311" t="s">
        <v>174</v>
      </c>
      <c r="C311" t="s">
        <v>190</v>
      </c>
      <c r="D311" t="s">
        <v>377</v>
      </c>
      <c r="E311" t="s">
        <v>203</v>
      </c>
      <c r="F311" t="s">
        <v>174</v>
      </c>
      <c r="G311" t="s">
        <v>174</v>
      </c>
      <c r="H311" t="s">
        <v>175</v>
      </c>
      <c r="I311">
        <v>1</v>
      </c>
      <c r="J311" t="s">
        <v>176</v>
      </c>
      <c r="K311" t="b">
        <v>0</v>
      </c>
      <c r="L311">
        <v>10</v>
      </c>
      <c r="M311">
        <v>210</v>
      </c>
      <c r="N311">
        <v>10</v>
      </c>
      <c r="O311">
        <v>210</v>
      </c>
      <c r="P311">
        <v>-1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7</v>
      </c>
      <c r="AM311" t="s">
        <v>177</v>
      </c>
      <c r="AN311">
        <v>50</v>
      </c>
      <c r="AT311">
        <v>0</v>
      </c>
      <c r="AU311">
        <v>0</v>
      </c>
      <c r="AV311">
        <v>0.1</v>
      </c>
      <c r="AW311">
        <v>0</v>
      </c>
      <c r="AX311">
        <v>0</v>
      </c>
      <c r="AY311">
        <v>0</v>
      </c>
      <c r="AZ311">
        <v>0.4</v>
      </c>
      <c r="BA311">
        <v>0.1</v>
      </c>
      <c r="BB311">
        <v>0</v>
      </c>
      <c r="BC311">
        <v>0</v>
      </c>
      <c r="BD311">
        <v>0.1</v>
      </c>
      <c r="BE311">
        <v>0.1</v>
      </c>
      <c r="BF311">
        <v>0.5</v>
      </c>
      <c r="BG311">
        <v>0.1</v>
      </c>
      <c r="BH311">
        <v>0.1</v>
      </c>
      <c r="BI311">
        <v>0.4</v>
      </c>
      <c r="BJ311" s="2">
        <f t="shared" ref="BJ311:BK311" si="314">ROUND(AVERAGE(AT311:BI311),0)</f>
        <v>0</v>
      </c>
      <c r="BK311" s="2">
        <f t="shared" si="314"/>
        <v>0</v>
      </c>
      <c r="BP311" s="12">
        <f t="shared" si="262"/>
        <v>0</v>
      </c>
      <c r="BQ311" s="12">
        <f t="shared" si="262"/>
        <v>0</v>
      </c>
    </row>
    <row r="312" spans="1:69" ht="19.5" x14ac:dyDescent="0.6">
      <c r="A312" t="s">
        <v>200</v>
      </c>
      <c r="B312" t="s">
        <v>174</v>
      </c>
      <c r="C312" t="s">
        <v>186</v>
      </c>
      <c r="D312" t="s">
        <v>377</v>
      </c>
      <c r="E312" t="s">
        <v>203</v>
      </c>
      <c r="F312" t="s">
        <v>174</v>
      </c>
      <c r="G312" t="s">
        <v>174</v>
      </c>
      <c r="H312" t="s">
        <v>175</v>
      </c>
      <c r="I312">
        <v>1</v>
      </c>
      <c r="J312" t="s">
        <v>176</v>
      </c>
      <c r="K312" t="b">
        <v>0</v>
      </c>
      <c r="L312">
        <v>10</v>
      </c>
      <c r="M312">
        <v>210</v>
      </c>
      <c r="N312">
        <v>10</v>
      </c>
      <c r="O312">
        <v>210</v>
      </c>
      <c r="P312">
        <v>-1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7</v>
      </c>
      <c r="AM312" t="s">
        <v>177</v>
      </c>
      <c r="AN312">
        <v>50</v>
      </c>
      <c r="AT312">
        <v>0.2</v>
      </c>
      <c r="AU312">
        <v>0.5</v>
      </c>
      <c r="AV312">
        <v>0.6</v>
      </c>
      <c r="AW312">
        <v>0.2</v>
      </c>
      <c r="AX312">
        <v>0.4</v>
      </c>
      <c r="AY312">
        <v>0</v>
      </c>
      <c r="AZ312">
        <v>4.5</v>
      </c>
      <c r="BA312">
        <v>1.3</v>
      </c>
      <c r="BB312">
        <v>0.1</v>
      </c>
      <c r="BC312">
        <v>0.3</v>
      </c>
      <c r="BD312">
        <v>0.8</v>
      </c>
      <c r="BE312">
        <v>1</v>
      </c>
      <c r="BF312">
        <v>5.8</v>
      </c>
      <c r="BG312">
        <v>0.6</v>
      </c>
      <c r="BH312">
        <v>0.6</v>
      </c>
      <c r="BI312">
        <v>4</v>
      </c>
      <c r="BJ312" s="2">
        <f t="shared" ref="BJ312:BK312" si="315">ROUND(AVERAGE(AT312:BI312),0)</f>
        <v>1</v>
      </c>
      <c r="BK312" s="2">
        <f t="shared" si="315"/>
        <v>1</v>
      </c>
      <c r="BP312" s="12">
        <f t="shared" si="262"/>
        <v>1</v>
      </c>
      <c r="BQ312" s="12">
        <f t="shared" si="262"/>
        <v>1</v>
      </c>
    </row>
    <row r="313" spans="1:69" ht="19.5" x14ac:dyDescent="0.6">
      <c r="A313" t="s">
        <v>200</v>
      </c>
      <c r="B313" t="s">
        <v>174</v>
      </c>
      <c r="C313" t="s">
        <v>170</v>
      </c>
      <c r="D313" t="s">
        <v>377</v>
      </c>
      <c r="E313" t="s">
        <v>203</v>
      </c>
      <c r="F313" t="s">
        <v>174</v>
      </c>
      <c r="G313" t="s">
        <v>174</v>
      </c>
      <c r="H313" t="s">
        <v>175</v>
      </c>
      <c r="I313">
        <v>1</v>
      </c>
      <c r="J313" t="s">
        <v>176</v>
      </c>
      <c r="K313" t="b">
        <v>0</v>
      </c>
      <c r="L313">
        <v>10</v>
      </c>
      <c r="M313">
        <v>210</v>
      </c>
      <c r="N313">
        <v>10</v>
      </c>
      <c r="O313">
        <v>210</v>
      </c>
      <c r="P313">
        <v>-1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7</v>
      </c>
      <c r="AM313" t="s">
        <v>177</v>
      </c>
      <c r="AN313">
        <v>50</v>
      </c>
      <c r="AT313">
        <v>0.6</v>
      </c>
      <c r="AU313">
        <v>1.4</v>
      </c>
      <c r="AV313">
        <v>2</v>
      </c>
      <c r="AW313">
        <v>0.6</v>
      </c>
      <c r="AX313">
        <v>1.2</v>
      </c>
      <c r="AY313">
        <v>0.1</v>
      </c>
      <c r="AZ313">
        <v>13.9</v>
      </c>
      <c r="BA313">
        <v>3.9</v>
      </c>
      <c r="BB313">
        <v>0.3</v>
      </c>
      <c r="BC313">
        <v>0.9</v>
      </c>
      <c r="BD313">
        <v>2.2999999999999998</v>
      </c>
      <c r="BE313">
        <v>3.2</v>
      </c>
      <c r="BF313">
        <v>17.899999999999999</v>
      </c>
      <c r="BG313">
        <v>1.8</v>
      </c>
      <c r="BH313">
        <v>1.9</v>
      </c>
      <c r="BI313">
        <v>12.5</v>
      </c>
      <c r="BJ313" s="2">
        <f t="shared" ref="BJ313:BK313" si="316">ROUND(AVERAGE(AT313:BI313),0)</f>
        <v>4</v>
      </c>
      <c r="BK313" s="2">
        <f t="shared" si="316"/>
        <v>4</v>
      </c>
      <c r="BP313" s="12">
        <f t="shared" si="262"/>
        <v>4</v>
      </c>
      <c r="BQ313" s="12">
        <f t="shared" si="262"/>
        <v>4</v>
      </c>
    </row>
    <row r="314" spans="1:69" ht="19.5" x14ac:dyDescent="0.6">
      <c r="A314" t="s">
        <v>200</v>
      </c>
      <c r="B314" t="s">
        <v>174</v>
      </c>
      <c r="C314" t="s">
        <v>281</v>
      </c>
      <c r="D314" t="s">
        <v>377</v>
      </c>
      <c r="E314" t="s">
        <v>203</v>
      </c>
      <c r="F314" t="s">
        <v>174</v>
      </c>
      <c r="G314" t="s">
        <v>174</v>
      </c>
      <c r="H314" t="s">
        <v>175</v>
      </c>
      <c r="I314">
        <v>1</v>
      </c>
      <c r="J314" t="s">
        <v>176</v>
      </c>
      <c r="K314" t="b">
        <v>0</v>
      </c>
      <c r="L314">
        <v>10</v>
      </c>
      <c r="M314">
        <v>210</v>
      </c>
      <c r="N314">
        <v>10</v>
      </c>
      <c r="O314">
        <v>210</v>
      </c>
      <c r="P314">
        <v>-1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7</v>
      </c>
      <c r="AM314" t="s">
        <v>177</v>
      </c>
      <c r="AN314">
        <v>50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0.2</v>
      </c>
      <c r="BA314">
        <v>0.1</v>
      </c>
      <c r="BB314">
        <v>0</v>
      </c>
      <c r="BC314">
        <v>0</v>
      </c>
      <c r="BD314">
        <v>0</v>
      </c>
      <c r="BE314">
        <v>0</v>
      </c>
      <c r="BF314">
        <v>0.3</v>
      </c>
      <c r="BG314">
        <v>0</v>
      </c>
      <c r="BH314">
        <v>0</v>
      </c>
      <c r="BI314">
        <v>0.2</v>
      </c>
      <c r="BJ314" s="2">
        <f t="shared" ref="BJ314:BK314" si="317">ROUND(AVERAGE(AT314:BI314),0)</f>
        <v>0</v>
      </c>
      <c r="BK314" s="2">
        <f t="shared" si="317"/>
        <v>0</v>
      </c>
      <c r="BP314" s="12">
        <f t="shared" si="262"/>
        <v>0</v>
      </c>
      <c r="BQ314" s="12">
        <f t="shared" si="262"/>
        <v>0</v>
      </c>
    </row>
    <row r="315" spans="1:69" ht="19.5" x14ac:dyDescent="0.6">
      <c r="A315" t="s">
        <v>200</v>
      </c>
      <c r="B315" t="s">
        <v>174</v>
      </c>
      <c r="C315" t="s">
        <v>187</v>
      </c>
      <c r="D315" t="s">
        <v>377</v>
      </c>
      <c r="E315" t="s">
        <v>203</v>
      </c>
      <c r="F315" t="s">
        <v>174</v>
      </c>
      <c r="G315" t="s">
        <v>174</v>
      </c>
      <c r="H315" t="s">
        <v>175</v>
      </c>
      <c r="I315">
        <v>1</v>
      </c>
      <c r="J315" t="s">
        <v>176</v>
      </c>
      <c r="K315" t="b">
        <v>0</v>
      </c>
      <c r="L315">
        <v>10</v>
      </c>
      <c r="M315">
        <v>210</v>
      </c>
      <c r="N315">
        <v>10</v>
      </c>
      <c r="O315">
        <v>210</v>
      </c>
      <c r="P315">
        <v>-1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7</v>
      </c>
      <c r="AM315" t="s">
        <v>177</v>
      </c>
      <c r="AN315">
        <v>50</v>
      </c>
      <c r="AT315">
        <v>0.1</v>
      </c>
      <c r="AU315">
        <v>0.2</v>
      </c>
      <c r="AV315">
        <v>0.2</v>
      </c>
      <c r="AW315">
        <v>0.1</v>
      </c>
      <c r="AX315">
        <v>0.1</v>
      </c>
      <c r="AY315">
        <v>0</v>
      </c>
      <c r="AZ315">
        <v>1.5</v>
      </c>
      <c r="BA315">
        <v>0.4</v>
      </c>
      <c r="BB315">
        <v>0</v>
      </c>
      <c r="BC315">
        <v>0.1</v>
      </c>
      <c r="BD315">
        <v>0.3</v>
      </c>
      <c r="BE315">
        <v>0.3</v>
      </c>
      <c r="BF315">
        <v>1.9</v>
      </c>
      <c r="BG315">
        <v>0.2</v>
      </c>
      <c r="BH315">
        <v>0.2</v>
      </c>
      <c r="BI315">
        <v>1.3</v>
      </c>
      <c r="BJ315" s="2">
        <f t="shared" ref="BJ315:BK315" si="318">ROUND(AVERAGE(AT315:BI315),0)</f>
        <v>0</v>
      </c>
      <c r="BK315" s="2">
        <f t="shared" si="318"/>
        <v>0</v>
      </c>
      <c r="BP315" s="12">
        <f t="shared" si="262"/>
        <v>0</v>
      </c>
      <c r="BQ315" s="12">
        <f t="shared" si="262"/>
        <v>0</v>
      </c>
    </row>
    <row r="316" spans="1:69" ht="19.5" x14ac:dyDescent="0.6">
      <c r="A316" t="s">
        <v>200</v>
      </c>
      <c r="B316" t="s">
        <v>174</v>
      </c>
      <c r="C316" t="s">
        <v>178</v>
      </c>
      <c r="D316" t="s">
        <v>377</v>
      </c>
      <c r="E316" t="s">
        <v>203</v>
      </c>
      <c r="F316" t="s">
        <v>174</v>
      </c>
      <c r="G316" t="s">
        <v>174</v>
      </c>
      <c r="H316" t="s">
        <v>175</v>
      </c>
      <c r="I316">
        <v>1</v>
      </c>
      <c r="J316" t="s">
        <v>176</v>
      </c>
      <c r="K316" t="b">
        <v>0</v>
      </c>
      <c r="L316">
        <v>10</v>
      </c>
      <c r="M316">
        <v>210</v>
      </c>
      <c r="N316">
        <v>10</v>
      </c>
      <c r="O316">
        <v>210</v>
      </c>
      <c r="P316">
        <v>-1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  <c r="AI316">
        <v>-1</v>
      </c>
      <c r="AJ316">
        <v>-1</v>
      </c>
      <c r="AK316">
        <v>1</v>
      </c>
      <c r="AL316">
        <v>7</v>
      </c>
      <c r="AM316" t="s">
        <v>177</v>
      </c>
      <c r="AN316">
        <v>50</v>
      </c>
      <c r="AT316">
        <v>0.1</v>
      </c>
      <c r="AU316">
        <v>0.2</v>
      </c>
      <c r="AV316">
        <v>0.3</v>
      </c>
      <c r="AW316">
        <v>0.1</v>
      </c>
      <c r="AX316">
        <v>0.2</v>
      </c>
      <c r="AY316">
        <v>0</v>
      </c>
      <c r="AZ316">
        <v>2.2000000000000002</v>
      </c>
      <c r="BA316">
        <v>0.6</v>
      </c>
      <c r="BB316">
        <v>0</v>
      </c>
      <c r="BC316">
        <v>0.1</v>
      </c>
      <c r="BD316">
        <v>0.4</v>
      </c>
      <c r="BE316">
        <v>0.5</v>
      </c>
      <c r="BF316">
        <v>2.9</v>
      </c>
      <c r="BG316">
        <v>0.3</v>
      </c>
      <c r="BH316">
        <v>0.3</v>
      </c>
      <c r="BI316">
        <v>2</v>
      </c>
      <c r="BJ316" s="2">
        <f t="shared" ref="BJ316:BK316" si="319">ROUND(AVERAGE(AT316:BI316),0)</f>
        <v>1</v>
      </c>
      <c r="BK316" s="2">
        <f t="shared" si="319"/>
        <v>1</v>
      </c>
      <c r="BP316" s="12">
        <f t="shared" si="262"/>
        <v>1</v>
      </c>
      <c r="BQ316" s="12">
        <f t="shared" si="262"/>
        <v>1</v>
      </c>
    </row>
    <row r="317" spans="1:69" ht="19.5" x14ac:dyDescent="0.6">
      <c r="A317" t="s">
        <v>200</v>
      </c>
      <c r="B317" t="s">
        <v>174</v>
      </c>
      <c r="C317" t="s">
        <v>190</v>
      </c>
      <c r="D317" t="s">
        <v>369</v>
      </c>
      <c r="E317" t="s">
        <v>174</v>
      </c>
      <c r="F317" t="s">
        <v>174</v>
      </c>
      <c r="G317" t="s">
        <v>174</v>
      </c>
      <c r="H317" t="s">
        <v>175</v>
      </c>
      <c r="I317">
        <v>1</v>
      </c>
      <c r="J317" t="s">
        <v>176</v>
      </c>
      <c r="K317" t="b">
        <v>0</v>
      </c>
      <c r="L317">
        <v>20</v>
      </c>
      <c r="M317">
        <v>210</v>
      </c>
      <c r="N317">
        <v>20</v>
      </c>
      <c r="O317">
        <v>210</v>
      </c>
      <c r="P317">
        <v>-1</v>
      </c>
      <c r="Q317">
        <v>-1</v>
      </c>
      <c r="R317">
        <v>-1</v>
      </c>
      <c r="S317">
        <v>-1</v>
      </c>
      <c r="T317">
        <v>-1</v>
      </c>
      <c r="U317">
        <v>-1</v>
      </c>
      <c r="V317">
        <v>151.19999999999999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  <c r="AI317">
        <v>-1</v>
      </c>
      <c r="AJ317">
        <v>-1</v>
      </c>
      <c r="AK317">
        <v>1</v>
      </c>
      <c r="AL317">
        <v>7</v>
      </c>
      <c r="AM317" t="s">
        <v>177</v>
      </c>
      <c r="AN317">
        <v>130130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1</v>
      </c>
      <c r="BH317">
        <v>0</v>
      </c>
      <c r="BI317">
        <v>0</v>
      </c>
      <c r="BJ317" s="2">
        <f t="shared" ref="BJ317:BK317" si="320">ROUND(AVERAGE(AT317:BI317),0)</f>
        <v>0</v>
      </c>
      <c r="BK317" s="2">
        <f t="shared" si="320"/>
        <v>0</v>
      </c>
      <c r="BP317" s="12">
        <f t="shared" si="262"/>
        <v>0</v>
      </c>
      <c r="BQ317" s="12">
        <f t="shared" si="262"/>
        <v>0</v>
      </c>
    </row>
    <row r="318" spans="1:69" ht="19.5" x14ac:dyDescent="0.6">
      <c r="A318" t="s">
        <v>200</v>
      </c>
      <c r="B318" t="s">
        <v>174</v>
      </c>
      <c r="C318" t="s">
        <v>170</v>
      </c>
      <c r="D318" t="s">
        <v>369</v>
      </c>
      <c r="E318" t="s">
        <v>174</v>
      </c>
      <c r="F318" t="s">
        <v>174</v>
      </c>
      <c r="G318" t="s">
        <v>174</v>
      </c>
      <c r="H318" t="s">
        <v>175</v>
      </c>
      <c r="I318">
        <v>1</v>
      </c>
      <c r="J318" t="s">
        <v>176</v>
      </c>
      <c r="K318" t="b">
        <v>0</v>
      </c>
      <c r="L318">
        <v>20</v>
      </c>
      <c r="M318">
        <v>210</v>
      </c>
      <c r="N318">
        <v>20</v>
      </c>
      <c r="O318">
        <v>210</v>
      </c>
      <c r="P318">
        <v>-1</v>
      </c>
      <c r="Q318">
        <v>-1</v>
      </c>
      <c r="R318">
        <v>-1</v>
      </c>
      <c r="S318">
        <v>-1</v>
      </c>
      <c r="T318">
        <v>-1</v>
      </c>
      <c r="U318">
        <v>-1</v>
      </c>
      <c r="V318">
        <v>117.3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  <c r="AI318">
        <v>-1</v>
      </c>
      <c r="AJ318">
        <v>-1</v>
      </c>
      <c r="AK318">
        <v>1</v>
      </c>
      <c r="AL318">
        <v>7</v>
      </c>
      <c r="AM318" t="s">
        <v>177</v>
      </c>
      <c r="AN318">
        <v>120120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1</v>
      </c>
      <c r="BH318">
        <v>0</v>
      </c>
      <c r="BI318">
        <v>0</v>
      </c>
      <c r="BJ318" s="2">
        <f t="shared" ref="BJ318:BK318" si="321">ROUND(AVERAGE(AT318:BI318),0)</f>
        <v>0</v>
      </c>
      <c r="BK318" s="2">
        <f t="shared" si="321"/>
        <v>0</v>
      </c>
      <c r="BP318" s="12">
        <f t="shared" si="262"/>
        <v>0</v>
      </c>
      <c r="BQ318" s="12">
        <f t="shared" si="262"/>
        <v>0</v>
      </c>
    </row>
    <row r="319" spans="1:69" ht="19.5" x14ac:dyDescent="0.6">
      <c r="A319" t="s">
        <v>200</v>
      </c>
      <c r="B319" t="s">
        <v>174</v>
      </c>
      <c r="C319" t="s">
        <v>170</v>
      </c>
      <c r="D319" t="s">
        <v>369</v>
      </c>
      <c r="E319" t="s">
        <v>174</v>
      </c>
      <c r="F319" t="s">
        <v>174</v>
      </c>
      <c r="G319" t="s">
        <v>174</v>
      </c>
      <c r="H319" t="s">
        <v>175</v>
      </c>
      <c r="I319">
        <v>1</v>
      </c>
      <c r="J319" t="s">
        <v>176</v>
      </c>
      <c r="K319" t="b">
        <v>0</v>
      </c>
      <c r="L319">
        <v>20</v>
      </c>
      <c r="M319">
        <v>210</v>
      </c>
      <c r="N319">
        <v>20</v>
      </c>
      <c r="O319">
        <v>210</v>
      </c>
      <c r="P319">
        <v>-1</v>
      </c>
      <c r="Q319">
        <v>-1</v>
      </c>
      <c r="R319">
        <v>-1</v>
      </c>
      <c r="S319">
        <v>-1</v>
      </c>
      <c r="T319">
        <v>-1</v>
      </c>
      <c r="U319">
        <v>-1</v>
      </c>
      <c r="V319">
        <v>129.6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  <c r="AI319">
        <v>-1</v>
      </c>
      <c r="AJ319">
        <v>-1</v>
      </c>
      <c r="AK319">
        <v>1</v>
      </c>
      <c r="AL319">
        <v>7</v>
      </c>
      <c r="AM319" t="s">
        <v>177</v>
      </c>
      <c r="AN319">
        <v>125125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2</v>
      </c>
      <c r="BH319">
        <v>0</v>
      </c>
      <c r="BI319">
        <v>0</v>
      </c>
      <c r="BJ319" s="2">
        <f t="shared" ref="BJ319:BK319" si="322">ROUND(AVERAGE(AT319:BI319),0)</f>
        <v>0</v>
      </c>
      <c r="BK319" s="2">
        <f t="shared" si="322"/>
        <v>0</v>
      </c>
      <c r="BP319" s="12">
        <f t="shared" si="262"/>
        <v>0</v>
      </c>
      <c r="BQ319" s="12">
        <f t="shared" si="262"/>
        <v>0</v>
      </c>
    </row>
    <row r="320" spans="1:69" ht="19.5" x14ac:dyDescent="0.6">
      <c r="A320" t="s">
        <v>200</v>
      </c>
      <c r="B320" t="s">
        <v>174</v>
      </c>
      <c r="C320" t="s">
        <v>170</v>
      </c>
      <c r="D320" t="s">
        <v>369</v>
      </c>
      <c r="E320" t="s">
        <v>174</v>
      </c>
      <c r="F320" t="s">
        <v>174</v>
      </c>
      <c r="G320" t="s">
        <v>174</v>
      </c>
      <c r="H320" t="s">
        <v>175</v>
      </c>
      <c r="I320">
        <v>1</v>
      </c>
      <c r="J320" t="s">
        <v>176</v>
      </c>
      <c r="K320" t="b">
        <v>0</v>
      </c>
      <c r="L320">
        <v>20</v>
      </c>
      <c r="M320">
        <v>210</v>
      </c>
      <c r="N320">
        <v>20</v>
      </c>
      <c r="O320">
        <v>210</v>
      </c>
      <c r="P320">
        <v>-1</v>
      </c>
      <c r="Q320">
        <v>-1</v>
      </c>
      <c r="R320">
        <v>-1</v>
      </c>
      <c r="S320">
        <v>-1</v>
      </c>
      <c r="T320">
        <v>-1</v>
      </c>
      <c r="U320">
        <v>-1</v>
      </c>
      <c r="V320">
        <v>104.5</v>
      </c>
      <c r="W320">
        <v>-1</v>
      </c>
      <c r="X320">
        <v>-1</v>
      </c>
      <c r="Y320">
        <v>-1</v>
      </c>
      <c r="Z320">
        <v>-1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  <c r="AI320">
        <v>-1</v>
      </c>
      <c r="AJ320">
        <v>-1</v>
      </c>
      <c r="AK320">
        <v>1</v>
      </c>
      <c r="AL320">
        <v>7</v>
      </c>
      <c r="AM320" t="s">
        <v>177</v>
      </c>
      <c r="AN320">
        <v>115115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2</v>
      </c>
      <c r="BH320">
        <v>0</v>
      </c>
      <c r="BI320">
        <v>0</v>
      </c>
      <c r="BJ320" s="2">
        <f t="shared" ref="BJ320:BK320" si="323">ROUND(AVERAGE(AT320:BI320),0)</f>
        <v>0</v>
      </c>
      <c r="BK320" s="2">
        <f t="shared" si="323"/>
        <v>0</v>
      </c>
      <c r="BP320" s="12">
        <f t="shared" si="262"/>
        <v>0</v>
      </c>
      <c r="BQ320" s="12">
        <f t="shared" si="262"/>
        <v>0</v>
      </c>
    </row>
    <row r="321" spans="1:69" ht="19.5" x14ac:dyDescent="0.6">
      <c r="A321" t="s">
        <v>200</v>
      </c>
      <c r="B321" t="s">
        <v>174</v>
      </c>
      <c r="C321" t="s">
        <v>170</v>
      </c>
      <c r="D321" t="s">
        <v>369</v>
      </c>
      <c r="E321" t="s">
        <v>174</v>
      </c>
      <c r="F321" t="s">
        <v>174</v>
      </c>
      <c r="G321" t="s">
        <v>174</v>
      </c>
      <c r="H321" t="s">
        <v>175</v>
      </c>
      <c r="I321">
        <v>1</v>
      </c>
      <c r="J321" t="s">
        <v>176</v>
      </c>
      <c r="K321" t="b">
        <v>0</v>
      </c>
      <c r="L321">
        <v>20</v>
      </c>
      <c r="M321">
        <v>210</v>
      </c>
      <c r="N321">
        <v>20</v>
      </c>
      <c r="O321">
        <v>210</v>
      </c>
      <c r="P321">
        <v>-1</v>
      </c>
      <c r="Q321">
        <v>-1</v>
      </c>
      <c r="R321">
        <v>-1</v>
      </c>
      <c r="S321">
        <v>-1</v>
      </c>
      <c r="T321">
        <v>-1</v>
      </c>
      <c r="U321">
        <v>-1</v>
      </c>
      <c r="V321">
        <v>126</v>
      </c>
      <c r="W321">
        <v>-1</v>
      </c>
      <c r="X321">
        <v>-1</v>
      </c>
      <c r="Y321">
        <v>-1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  <c r="AI321">
        <v>-1</v>
      </c>
      <c r="AJ321">
        <v>-1</v>
      </c>
      <c r="AK321">
        <v>1</v>
      </c>
      <c r="AL321">
        <v>7</v>
      </c>
      <c r="AM321" t="s">
        <v>177</v>
      </c>
      <c r="AN321">
        <v>130130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3</v>
      </c>
      <c r="BH321">
        <v>0</v>
      </c>
      <c r="BI321">
        <v>0</v>
      </c>
      <c r="BJ321" s="2">
        <f t="shared" ref="BJ321:BK321" si="324">ROUND(AVERAGE(AT321:BI321),0)</f>
        <v>0</v>
      </c>
      <c r="BK321" s="2">
        <f t="shared" si="324"/>
        <v>0</v>
      </c>
      <c r="BP321" s="12">
        <f t="shared" si="262"/>
        <v>0</v>
      </c>
      <c r="BQ321" s="12">
        <f t="shared" si="262"/>
        <v>0</v>
      </c>
    </row>
    <row r="322" spans="1:69" ht="19.5" x14ac:dyDescent="0.6">
      <c r="A322" t="s">
        <v>200</v>
      </c>
      <c r="B322" t="s">
        <v>174</v>
      </c>
      <c r="C322" t="s">
        <v>196</v>
      </c>
      <c r="D322" t="s">
        <v>362</v>
      </c>
      <c r="E322" t="s">
        <v>174</v>
      </c>
      <c r="F322" t="s">
        <v>174</v>
      </c>
      <c r="G322" t="s">
        <v>174</v>
      </c>
      <c r="H322" t="s">
        <v>175</v>
      </c>
      <c r="I322">
        <v>1</v>
      </c>
      <c r="J322" t="s">
        <v>176</v>
      </c>
      <c r="K322" t="b">
        <v>0</v>
      </c>
      <c r="L322">
        <v>20</v>
      </c>
      <c r="M322">
        <v>210</v>
      </c>
      <c r="N322">
        <v>20</v>
      </c>
      <c r="O322">
        <v>210</v>
      </c>
      <c r="P322">
        <v>-1</v>
      </c>
      <c r="Q322">
        <v>-1</v>
      </c>
      <c r="R322">
        <v>-1</v>
      </c>
      <c r="S322">
        <v>-1</v>
      </c>
      <c r="T322">
        <v>-1</v>
      </c>
      <c r="U322">
        <v>-1</v>
      </c>
      <c r="V322">
        <v>96.2</v>
      </c>
      <c r="W322">
        <v>-1</v>
      </c>
      <c r="X322">
        <v>-1</v>
      </c>
      <c r="Y322">
        <v>-1</v>
      </c>
      <c r="Z322">
        <v>-1</v>
      </c>
      <c r="AA322">
        <v>-1</v>
      </c>
      <c r="AB322">
        <v>-1</v>
      </c>
      <c r="AC322">
        <v>-1</v>
      </c>
      <c r="AD322">
        <v>-1</v>
      </c>
      <c r="AE322">
        <v>-1</v>
      </c>
      <c r="AF322">
        <v>-1</v>
      </c>
      <c r="AG322">
        <v>-1</v>
      </c>
      <c r="AH322">
        <v>-1</v>
      </c>
      <c r="AI322">
        <v>-1</v>
      </c>
      <c r="AJ322">
        <v>-1</v>
      </c>
      <c r="AK322">
        <v>1</v>
      </c>
      <c r="AL322">
        <v>7</v>
      </c>
      <c r="AM322" t="s">
        <v>177</v>
      </c>
      <c r="AN322">
        <v>120120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15</v>
      </c>
      <c r="BH322">
        <v>0</v>
      </c>
      <c r="BI322">
        <v>0</v>
      </c>
      <c r="BJ322" s="2">
        <f t="shared" ref="BJ322:BK322" si="325">ROUND(AVERAGE(AT322:BI322),0)</f>
        <v>1</v>
      </c>
      <c r="BK322" s="2">
        <f t="shared" si="325"/>
        <v>1</v>
      </c>
      <c r="BP322" s="12">
        <f t="shared" si="262"/>
        <v>1</v>
      </c>
      <c r="BQ322" s="12">
        <f t="shared" si="262"/>
        <v>1</v>
      </c>
    </row>
    <row r="323" spans="1:69" ht="19.5" x14ac:dyDescent="0.6">
      <c r="A323" t="s">
        <v>200</v>
      </c>
      <c r="B323" t="s">
        <v>174</v>
      </c>
      <c r="C323" t="s">
        <v>186</v>
      </c>
      <c r="D323" t="s">
        <v>362</v>
      </c>
      <c r="E323" t="s">
        <v>174</v>
      </c>
      <c r="F323" t="s">
        <v>174</v>
      </c>
      <c r="G323" t="s">
        <v>174</v>
      </c>
      <c r="H323" t="s">
        <v>175</v>
      </c>
      <c r="I323">
        <v>1</v>
      </c>
      <c r="J323" t="s">
        <v>176</v>
      </c>
      <c r="K323" t="b">
        <v>0</v>
      </c>
      <c r="L323">
        <v>20</v>
      </c>
      <c r="M323">
        <v>210</v>
      </c>
      <c r="N323">
        <v>20</v>
      </c>
      <c r="O323">
        <v>210</v>
      </c>
      <c r="P323">
        <v>-1</v>
      </c>
      <c r="Q323">
        <v>-1</v>
      </c>
      <c r="R323">
        <v>-1</v>
      </c>
      <c r="S323">
        <v>-1</v>
      </c>
      <c r="T323">
        <v>-1</v>
      </c>
      <c r="U323">
        <v>-1</v>
      </c>
      <c r="V323">
        <v>74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  <c r="AI323">
        <v>-1</v>
      </c>
      <c r="AJ323">
        <v>-1</v>
      </c>
      <c r="AK323">
        <v>1</v>
      </c>
      <c r="AL323">
        <v>7</v>
      </c>
      <c r="AM323" t="s">
        <v>177</v>
      </c>
      <c r="AN323">
        <v>120120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19</v>
      </c>
      <c r="BH323">
        <v>0</v>
      </c>
      <c r="BI323">
        <v>0</v>
      </c>
      <c r="BJ323" s="2">
        <f t="shared" ref="BJ323:BK323" si="326">ROUND(AVERAGE(AT323:BI323),0)</f>
        <v>1</v>
      </c>
      <c r="BK323" s="2">
        <f t="shared" si="326"/>
        <v>1</v>
      </c>
      <c r="BP323" s="12">
        <f t="shared" ref="BP323:BQ386" si="327">BJ323+BM323</f>
        <v>1</v>
      </c>
      <c r="BQ323" s="12">
        <f t="shared" si="327"/>
        <v>1</v>
      </c>
    </row>
    <row r="324" spans="1:69" ht="19.5" x14ac:dyDescent="0.6">
      <c r="A324" t="s">
        <v>200</v>
      </c>
      <c r="B324" t="s">
        <v>174</v>
      </c>
      <c r="C324" t="s">
        <v>196</v>
      </c>
      <c r="D324" t="s">
        <v>366</v>
      </c>
      <c r="E324" t="s">
        <v>174</v>
      </c>
      <c r="F324" t="s">
        <v>174</v>
      </c>
      <c r="G324" t="s">
        <v>174</v>
      </c>
      <c r="H324" t="s">
        <v>175</v>
      </c>
      <c r="I324">
        <v>1</v>
      </c>
      <c r="J324" t="s">
        <v>176</v>
      </c>
      <c r="K324" t="b">
        <v>0</v>
      </c>
      <c r="L324">
        <v>20</v>
      </c>
      <c r="M324">
        <v>210</v>
      </c>
      <c r="N324">
        <v>20</v>
      </c>
      <c r="O324">
        <v>210</v>
      </c>
      <c r="P324">
        <v>-1</v>
      </c>
      <c r="Q324">
        <v>-1</v>
      </c>
      <c r="R324">
        <v>-1</v>
      </c>
      <c r="S324">
        <v>-1</v>
      </c>
      <c r="T324">
        <v>-1</v>
      </c>
      <c r="U324">
        <v>-1</v>
      </c>
      <c r="V324">
        <v>52</v>
      </c>
      <c r="W324">
        <v>-1</v>
      </c>
      <c r="X324">
        <v>-1</v>
      </c>
      <c r="Y324">
        <v>-1</v>
      </c>
      <c r="Z324">
        <v>-1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  <c r="AI324">
        <v>-1</v>
      </c>
      <c r="AJ324">
        <v>-1</v>
      </c>
      <c r="AK324">
        <v>1</v>
      </c>
      <c r="AL324">
        <v>7</v>
      </c>
      <c r="AM324" t="s">
        <v>177</v>
      </c>
      <c r="AN324">
        <v>120120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20</v>
      </c>
      <c r="BH324">
        <v>0</v>
      </c>
      <c r="BI324">
        <v>0</v>
      </c>
      <c r="BJ324" s="2">
        <f t="shared" ref="BJ324:BK324" si="328">ROUND(AVERAGE(AT324:BI324),0)</f>
        <v>1</v>
      </c>
      <c r="BK324" s="2">
        <f t="shared" si="328"/>
        <v>1</v>
      </c>
      <c r="BP324" s="12">
        <f t="shared" si="327"/>
        <v>1</v>
      </c>
      <c r="BQ324" s="12">
        <f t="shared" si="327"/>
        <v>1</v>
      </c>
    </row>
    <row r="325" spans="1:69" ht="19.5" x14ac:dyDescent="0.6">
      <c r="A325" t="s">
        <v>200</v>
      </c>
      <c r="B325" t="s">
        <v>174</v>
      </c>
      <c r="C325" t="s">
        <v>196</v>
      </c>
      <c r="D325" t="s">
        <v>362</v>
      </c>
      <c r="E325" t="s">
        <v>174</v>
      </c>
      <c r="F325" t="s">
        <v>174</v>
      </c>
      <c r="G325" t="s">
        <v>174</v>
      </c>
      <c r="H325" t="s">
        <v>175</v>
      </c>
      <c r="I325">
        <v>1</v>
      </c>
      <c r="J325" t="s">
        <v>176</v>
      </c>
      <c r="K325" t="b">
        <v>0</v>
      </c>
      <c r="L325">
        <v>20</v>
      </c>
      <c r="M325">
        <v>210</v>
      </c>
      <c r="N325">
        <v>20</v>
      </c>
      <c r="O325">
        <v>210</v>
      </c>
      <c r="P325">
        <v>-1</v>
      </c>
      <c r="Q325">
        <v>-1</v>
      </c>
      <c r="R325">
        <v>-1</v>
      </c>
      <c r="S325">
        <v>-1</v>
      </c>
      <c r="T325">
        <v>-1</v>
      </c>
      <c r="U325">
        <v>-1</v>
      </c>
      <c r="V325">
        <v>132.6</v>
      </c>
      <c r="W325">
        <v>-1</v>
      </c>
      <c r="X325">
        <v>-1</v>
      </c>
      <c r="Y325">
        <v>-1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  <c r="AI325">
        <v>-1</v>
      </c>
      <c r="AJ325">
        <v>-1</v>
      </c>
      <c r="AK325">
        <v>1</v>
      </c>
      <c r="AL325">
        <v>7</v>
      </c>
      <c r="AM325" t="s">
        <v>177</v>
      </c>
      <c r="AN325">
        <v>115115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21</v>
      </c>
      <c r="BH325">
        <v>0</v>
      </c>
      <c r="BI325">
        <v>0</v>
      </c>
      <c r="BJ325" s="2">
        <f t="shared" ref="BJ325:BK325" si="329">ROUND(AVERAGE(AT325:BI325),0)</f>
        <v>1</v>
      </c>
      <c r="BK325" s="2">
        <f t="shared" si="329"/>
        <v>1</v>
      </c>
      <c r="BP325" s="12">
        <f t="shared" si="327"/>
        <v>1</v>
      </c>
      <c r="BQ325" s="12">
        <f t="shared" si="327"/>
        <v>1</v>
      </c>
    </row>
    <row r="326" spans="1:69" ht="19.5" x14ac:dyDescent="0.6">
      <c r="A326" t="s">
        <v>200</v>
      </c>
      <c r="B326" t="s">
        <v>174</v>
      </c>
      <c r="C326" t="s">
        <v>196</v>
      </c>
      <c r="D326" t="s">
        <v>362</v>
      </c>
      <c r="E326" t="s">
        <v>174</v>
      </c>
      <c r="F326" t="s">
        <v>174</v>
      </c>
      <c r="G326" t="s">
        <v>174</v>
      </c>
      <c r="H326" t="s">
        <v>175</v>
      </c>
      <c r="I326">
        <v>1</v>
      </c>
      <c r="J326" t="s">
        <v>176</v>
      </c>
      <c r="K326" t="b">
        <v>0</v>
      </c>
      <c r="L326">
        <v>20</v>
      </c>
      <c r="M326">
        <v>210</v>
      </c>
      <c r="N326">
        <v>20</v>
      </c>
      <c r="O326">
        <v>210</v>
      </c>
      <c r="P326">
        <v>-1</v>
      </c>
      <c r="Q326">
        <v>-1</v>
      </c>
      <c r="R326">
        <v>-1</v>
      </c>
      <c r="S326">
        <v>-1</v>
      </c>
      <c r="T326">
        <v>-1</v>
      </c>
      <c r="U326">
        <v>-1</v>
      </c>
      <c r="V326">
        <v>100.1</v>
      </c>
      <c r="W326">
        <v>-1</v>
      </c>
      <c r="X326">
        <v>-1</v>
      </c>
      <c r="Y326">
        <v>-1</v>
      </c>
      <c r="Z326">
        <v>-1</v>
      </c>
      <c r="AA326">
        <v>-1</v>
      </c>
      <c r="AB326">
        <v>-1</v>
      </c>
      <c r="AC326">
        <v>-1</v>
      </c>
      <c r="AD326">
        <v>-1</v>
      </c>
      <c r="AE326">
        <v>-1</v>
      </c>
      <c r="AF326">
        <v>-1</v>
      </c>
      <c r="AG326">
        <v>-1</v>
      </c>
      <c r="AH326">
        <v>-1</v>
      </c>
      <c r="AI326">
        <v>-1</v>
      </c>
      <c r="AJ326">
        <v>-1</v>
      </c>
      <c r="AK326">
        <v>1</v>
      </c>
      <c r="AL326">
        <v>7</v>
      </c>
      <c r="AM326" t="s">
        <v>177</v>
      </c>
      <c r="AN326">
        <v>125125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24</v>
      </c>
      <c r="BH326">
        <v>0</v>
      </c>
      <c r="BI326">
        <v>0</v>
      </c>
      <c r="BJ326" s="2">
        <f t="shared" ref="BJ326:BK326" si="330">ROUND(AVERAGE(AT326:BI326),0)</f>
        <v>2</v>
      </c>
      <c r="BK326" s="2">
        <f t="shared" si="330"/>
        <v>2</v>
      </c>
      <c r="BP326" s="12">
        <f t="shared" si="327"/>
        <v>2</v>
      </c>
      <c r="BQ326" s="12">
        <f t="shared" si="327"/>
        <v>2</v>
      </c>
    </row>
    <row r="327" spans="1:69" ht="19.5" x14ac:dyDescent="0.6">
      <c r="A327" t="s">
        <v>200</v>
      </c>
      <c r="B327" t="s">
        <v>174</v>
      </c>
      <c r="C327" t="s">
        <v>179</v>
      </c>
      <c r="D327" t="s">
        <v>362</v>
      </c>
      <c r="E327" t="s">
        <v>174</v>
      </c>
      <c r="F327" t="s">
        <v>174</v>
      </c>
      <c r="G327" t="s">
        <v>174</v>
      </c>
      <c r="H327" t="s">
        <v>181</v>
      </c>
      <c r="I327">
        <v>1</v>
      </c>
      <c r="J327" t="s">
        <v>176</v>
      </c>
      <c r="K327" t="b">
        <v>0</v>
      </c>
      <c r="L327">
        <v>20</v>
      </c>
      <c r="M327">
        <v>210</v>
      </c>
      <c r="N327">
        <v>20</v>
      </c>
      <c r="O327">
        <v>210</v>
      </c>
      <c r="P327">
        <v>-1</v>
      </c>
      <c r="Q327">
        <v>-1</v>
      </c>
      <c r="R327">
        <v>-1</v>
      </c>
      <c r="S327">
        <v>-1</v>
      </c>
      <c r="T327">
        <v>-1</v>
      </c>
      <c r="U327">
        <v>-1</v>
      </c>
      <c r="V327">
        <v>-1</v>
      </c>
      <c r="W327">
        <v>-1</v>
      </c>
      <c r="X327">
        <v>74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  <c r="AI327">
        <v>-1</v>
      </c>
      <c r="AJ327">
        <v>-1</v>
      </c>
      <c r="AK327">
        <v>1</v>
      </c>
      <c r="AL327">
        <v>7</v>
      </c>
      <c r="AM327" t="s">
        <v>177</v>
      </c>
      <c r="AN327">
        <v>120120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24</v>
      </c>
      <c r="BH327">
        <v>0</v>
      </c>
      <c r="BI327">
        <v>0</v>
      </c>
      <c r="BJ327" s="2">
        <f t="shared" ref="BJ327:BK327" si="331">ROUND(AVERAGE(AT327:BI327),0)</f>
        <v>2</v>
      </c>
      <c r="BK327" s="2">
        <f t="shared" si="331"/>
        <v>2</v>
      </c>
      <c r="BP327" s="12">
        <f t="shared" si="327"/>
        <v>2</v>
      </c>
      <c r="BQ327" s="12">
        <f t="shared" si="327"/>
        <v>2</v>
      </c>
    </row>
    <row r="328" spans="1:69" ht="19.5" x14ac:dyDescent="0.6">
      <c r="A328" t="s">
        <v>200</v>
      </c>
      <c r="B328" t="s">
        <v>174</v>
      </c>
      <c r="C328" t="s">
        <v>196</v>
      </c>
      <c r="D328" t="s">
        <v>190</v>
      </c>
      <c r="E328" t="s">
        <v>174</v>
      </c>
      <c r="F328" t="s">
        <v>174</v>
      </c>
      <c r="G328" t="s">
        <v>174</v>
      </c>
      <c r="H328" t="s">
        <v>175</v>
      </c>
      <c r="I328">
        <v>1</v>
      </c>
      <c r="J328" t="s">
        <v>176</v>
      </c>
      <c r="K328" t="b">
        <v>0</v>
      </c>
      <c r="L328">
        <v>20</v>
      </c>
      <c r="M328">
        <v>210</v>
      </c>
      <c r="N328">
        <v>20</v>
      </c>
      <c r="O328">
        <v>210</v>
      </c>
      <c r="P328">
        <v>-1</v>
      </c>
      <c r="Q328">
        <v>-1</v>
      </c>
      <c r="R328">
        <v>-1</v>
      </c>
      <c r="S328">
        <v>-1</v>
      </c>
      <c r="T328">
        <v>-1</v>
      </c>
      <c r="U328">
        <v>-1</v>
      </c>
      <c r="V328">
        <v>131.30000000000001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  <c r="AI328">
        <v>-1</v>
      </c>
      <c r="AJ328">
        <v>-1</v>
      </c>
      <c r="AK328">
        <v>1</v>
      </c>
      <c r="AL328">
        <v>7</v>
      </c>
      <c r="AM328" t="s">
        <v>177</v>
      </c>
      <c r="AN328">
        <v>120120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26</v>
      </c>
      <c r="BH328">
        <v>0</v>
      </c>
      <c r="BI328">
        <v>0</v>
      </c>
      <c r="BJ328" s="2">
        <f t="shared" ref="BJ328:BK328" si="332">ROUND(AVERAGE(AT328:BI328),0)</f>
        <v>2</v>
      </c>
      <c r="BK328" s="2">
        <f t="shared" si="332"/>
        <v>2</v>
      </c>
      <c r="BP328" s="12">
        <f t="shared" si="327"/>
        <v>2</v>
      </c>
      <c r="BQ328" s="12">
        <f t="shared" si="327"/>
        <v>2</v>
      </c>
    </row>
    <row r="329" spans="1:69" ht="19.5" x14ac:dyDescent="0.6">
      <c r="A329" t="s">
        <v>200</v>
      </c>
      <c r="B329" t="s">
        <v>174</v>
      </c>
      <c r="C329" t="s">
        <v>186</v>
      </c>
      <c r="D329" t="s">
        <v>366</v>
      </c>
      <c r="E329" t="s">
        <v>174</v>
      </c>
      <c r="F329" t="s">
        <v>174</v>
      </c>
      <c r="G329" t="s">
        <v>174</v>
      </c>
      <c r="H329" t="s">
        <v>175</v>
      </c>
      <c r="I329">
        <v>1</v>
      </c>
      <c r="J329" t="s">
        <v>176</v>
      </c>
      <c r="K329" t="b">
        <v>0</v>
      </c>
      <c r="L329">
        <v>20</v>
      </c>
      <c r="M329">
        <v>210</v>
      </c>
      <c r="N329">
        <v>20</v>
      </c>
      <c r="O329">
        <v>210</v>
      </c>
      <c r="P329">
        <v>-1</v>
      </c>
      <c r="Q329">
        <v>-1</v>
      </c>
      <c r="R329">
        <v>-1</v>
      </c>
      <c r="S329">
        <v>-1</v>
      </c>
      <c r="T329">
        <v>-1</v>
      </c>
      <c r="U329">
        <v>-1</v>
      </c>
      <c r="V329">
        <v>40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  <c r="AI329">
        <v>-1</v>
      </c>
      <c r="AJ329">
        <v>-1</v>
      </c>
      <c r="AK329">
        <v>1</v>
      </c>
      <c r="AL329">
        <v>7</v>
      </c>
      <c r="AM329" t="s">
        <v>177</v>
      </c>
      <c r="AN329">
        <v>120120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27</v>
      </c>
      <c r="BH329">
        <v>0</v>
      </c>
      <c r="BI329">
        <v>0</v>
      </c>
      <c r="BJ329" s="2">
        <f t="shared" ref="BJ329:BK329" si="333">ROUND(AVERAGE(AT329:BI329),0)</f>
        <v>2</v>
      </c>
      <c r="BK329" s="2">
        <f t="shared" si="333"/>
        <v>2</v>
      </c>
      <c r="BP329" s="12">
        <f t="shared" si="327"/>
        <v>2</v>
      </c>
      <c r="BQ329" s="12">
        <f t="shared" si="327"/>
        <v>2</v>
      </c>
    </row>
    <row r="330" spans="1:69" ht="19.5" x14ac:dyDescent="0.6">
      <c r="A330" t="s">
        <v>200</v>
      </c>
      <c r="B330" t="s">
        <v>174</v>
      </c>
      <c r="C330" t="s">
        <v>186</v>
      </c>
      <c r="D330" t="s">
        <v>362</v>
      </c>
      <c r="E330" t="s">
        <v>174</v>
      </c>
      <c r="F330" t="s">
        <v>174</v>
      </c>
      <c r="G330" t="s">
        <v>174</v>
      </c>
      <c r="H330" t="s">
        <v>175</v>
      </c>
      <c r="I330">
        <v>1</v>
      </c>
      <c r="J330" t="s">
        <v>176</v>
      </c>
      <c r="K330" t="b">
        <v>0</v>
      </c>
      <c r="L330">
        <v>20</v>
      </c>
      <c r="M330">
        <v>210</v>
      </c>
      <c r="N330">
        <v>20</v>
      </c>
      <c r="O330">
        <v>210</v>
      </c>
      <c r="P330">
        <v>-1</v>
      </c>
      <c r="Q330">
        <v>-1</v>
      </c>
      <c r="R330">
        <v>-1</v>
      </c>
      <c r="S330">
        <v>-1</v>
      </c>
      <c r="T330">
        <v>-1</v>
      </c>
      <c r="U330">
        <v>-1</v>
      </c>
      <c r="V330">
        <v>102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  <c r="AI330">
        <v>-1</v>
      </c>
      <c r="AJ330">
        <v>-1</v>
      </c>
      <c r="AK330">
        <v>1</v>
      </c>
      <c r="AL330">
        <v>7</v>
      </c>
      <c r="AM330" t="s">
        <v>177</v>
      </c>
      <c r="AN330">
        <v>115115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28</v>
      </c>
      <c r="BH330">
        <v>0</v>
      </c>
      <c r="BI330">
        <v>0</v>
      </c>
      <c r="BJ330" s="2">
        <f t="shared" ref="BJ330:BK330" si="334">ROUND(AVERAGE(AT330:BI330),0)</f>
        <v>2</v>
      </c>
      <c r="BK330" s="2">
        <f t="shared" si="334"/>
        <v>2</v>
      </c>
      <c r="BP330" s="12">
        <f t="shared" si="327"/>
        <v>2</v>
      </c>
      <c r="BQ330" s="12">
        <f t="shared" si="327"/>
        <v>2</v>
      </c>
    </row>
    <row r="331" spans="1:69" ht="19.5" x14ac:dyDescent="0.6">
      <c r="A331" t="s">
        <v>200</v>
      </c>
      <c r="B331" t="s">
        <v>174</v>
      </c>
      <c r="C331" t="s">
        <v>196</v>
      </c>
      <c r="D331" t="s">
        <v>366</v>
      </c>
      <c r="E331" t="s">
        <v>174</v>
      </c>
      <c r="F331" t="s">
        <v>174</v>
      </c>
      <c r="G331" t="s">
        <v>174</v>
      </c>
      <c r="H331" t="s">
        <v>175</v>
      </c>
      <c r="I331">
        <v>1</v>
      </c>
      <c r="J331" t="s">
        <v>176</v>
      </c>
      <c r="K331" t="b">
        <v>0</v>
      </c>
      <c r="L331">
        <v>20</v>
      </c>
      <c r="M331">
        <v>210</v>
      </c>
      <c r="N331">
        <v>20</v>
      </c>
      <c r="O331">
        <v>210</v>
      </c>
      <c r="P331">
        <v>-1</v>
      </c>
      <c r="Q331">
        <v>-1</v>
      </c>
      <c r="R331">
        <v>-1</v>
      </c>
      <c r="S331">
        <v>-1</v>
      </c>
      <c r="T331">
        <v>-1</v>
      </c>
      <c r="U331">
        <v>-1</v>
      </c>
      <c r="V331">
        <v>72.8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  <c r="AI331">
        <v>-1</v>
      </c>
      <c r="AJ331">
        <v>-1</v>
      </c>
      <c r="AK331">
        <v>1</v>
      </c>
      <c r="AL331">
        <v>7</v>
      </c>
      <c r="AM331" t="s">
        <v>177</v>
      </c>
      <c r="AN331">
        <v>115115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29</v>
      </c>
      <c r="BH331">
        <v>0</v>
      </c>
      <c r="BI331">
        <v>0</v>
      </c>
      <c r="BJ331" s="2">
        <f t="shared" ref="BJ331:BK331" si="335">ROUND(AVERAGE(AT331:BI331),0)</f>
        <v>2</v>
      </c>
      <c r="BK331" s="2">
        <f t="shared" si="335"/>
        <v>2</v>
      </c>
      <c r="BP331" s="12">
        <f t="shared" si="327"/>
        <v>2</v>
      </c>
      <c r="BQ331" s="12">
        <f t="shared" si="327"/>
        <v>2</v>
      </c>
    </row>
    <row r="332" spans="1:69" ht="19.5" x14ac:dyDescent="0.6">
      <c r="A332" t="s">
        <v>200</v>
      </c>
      <c r="B332" t="s">
        <v>174</v>
      </c>
      <c r="C332" t="s">
        <v>178</v>
      </c>
      <c r="D332" t="s">
        <v>362</v>
      </c>
      <c r="E332" t="s">
        <v>174</v>
      </c>
      <c r="F332" t="s">
        <v>174</v>
      </c>
      <c r="G332" t="s">
        <v>174</v>
      </c>
      <c r="H332" t="s">
        <v>175</v>
      </c>
      <c r="I332">
        <v>1</v>
      </c>
      <c r="J332" t="s">
        <v>176</v>
      </c>
      <c r="K332" t="b">
        <v>0</v>
      </c>
      <c r="L332">
        <v>20</v>
      </c>
      <c r="M332">
        <v>210</v>
      </c>
      <c r="N332">
        <v>20</v>
      </c>
      <c r="O332">
        <v>210</v>
      </c>
      <c r="P332">
        <v>-1</v>
      </c>
      <c r="Q332">
        <v>-1</v>
      </c>
      <c r="R332">
        <v>-1</v>
      </c>
      <c r="S332">
        <v>-1</v>
      </c>
      <c r="T332">
        <v>-1</v>
      </c>
      <c r="U332">
        <v>-1</v>
      </c>
      <c r="V332">
        <v>74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  <c r="AI332">
        <v>-1</v>
      </c>
      <c r="AJ332">
        <v>-1</v>
      </c>
      <c r="AK332">
        <v>1</v>
      </c>
      <c r="AL332">
        <v>7</v>
      </c>
      <c r="AM332" t="s">
        <v>177</v>
      </c>
      <c r="AN332">
        <v>120120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29</v>
      </c>
      <c r="BH332">
        <v>0</v>
      </c>
      <c r="BI332">
        <v>0</v>
      </c>
      <c r="BJ332" s="2">
        <f t="shared" ref="BJ332:BK332" si="336">ROUND(AVERAGE(AT332:BI332),0)</f>
        <v>2</v>
      </c>
      <c r="BK332" s="2">
        <f t="shared" si="336"/>
        <v>2</v>
      </c>
      <c r="BP332" s="12">
        <f t="shared" si="327"/>
        <v>2</v>
      </c>
      <c r="BQ332" s="12">
        <f t="shared" si="327"/>
        <v>2</v>
      </c>
    </row>
    <row r="333" spans="1:69" ht="19.5" x14ac:dyDescent="0.6">
      <c r="A333" t="s">
        <v>200</v>
      </c>
      <c r="B333" t="s">
        <v>174</v>
      </c>
      <c r="C333" t="s">
        <v>186</v>
      </c>
      <c r="D333" t="s">
        <v>362</v>
      </c>
      <c r="E333" t="s">
        <v>174</v>
      </c>
      <c r="F333" t="s">
        <v>174</v>
      </c>
      <c r="G333" t="s">
        <v>174</v>
      </c>
      <c r="H333" t="s">
        <v>175</v>
      </c>
      <c r="I333">
        <v>1</v>
      </c>
      <c r="J333" t="s">
        <v>176</v>
      </c>
      <c r="K333" t="b">
        <v>0</v>
      </c>
      <c r="L333">
        <v>20</v>
      </c>
      <c r="M333">
        <v>210</v>
      </c>
      <c r="N333">
        <v>20</v>
      </c>
      <c r="O333">
        <v>210</v>
      </c>
      <c r="P333">
        <v>-1</v>
      </c>
      <c r="Q333">
        <v>-1</v>
      </c>
      <c r="R333">
        <v>-1</v>
      </c>
      <c r="S333">
        <v>-1</v>
      </c>
      <c r="T333">
        <v>-1</v>
      </c>
      <c r="U333">
        <v>-1</v>
      </c>
      <c r="V333">
        <v>84.7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  <c r="AI333">
        <v>-1</v>
      </c>
      <c r="AJ333">
        <v>-1</v>
      </c>
      <c r="AK333">
        <v>1</v>
      </c>
      <c r="AL333">
        <v>7</v>
      </c>
      <c r="AM333" t="s">
        <v>177</v>
      </c>
      <c r="AN333">
        <v>125125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32</v>
      </c>
      <c r="BH333">
        <v>0</v>
      </c>
      <c r="BI333">
        <v>0</v>
      </c>
      <c r="BJ333" s="2">
        <f t="shared" ref="BJ333:BK333" si="337">ROUND(AVERAGE(AT333:BI333),0)</f>
        <v>2</v>
      </c>
      <c r="BK333" s="2">
        <f t="shared" si="337"/>
        <v>2</v>
      </c>
      <c r="BP333" s="12">
        <f t="shared" si="327"/>
        <v>2</v>
      </c>
      <c r="BQ333" s="12">
        <f t="shared" si="327"/>
        <v>2</v>
      </c>
    </row>
    <row r="334" spans="1:69" ht="19.5" x14ac:dyDescent="0.6">
      <c r="A334" t="s">
        <v>200</v>
      </c>
      <c r="B334" t="s">
        <v>174</v>
      </c>
      <c r="C334" t="s">
        <v>196</v>
      </c>
      <c r="D334" t="s">
        <v>366</v>
      </c>
      <c r="E334" t="s">
        <v>174</v>
      </c>
      <c r="F334" t="s">
        <v>174</v>
      </c>
      <c r="G334" t="s">
        <v>174</v>
      </c>
      <c r="H334" t="s">
        <v>175</v>
      </c>
      <c r="I334">
        <v>1</v>
      </c>
      <c r="J334" t="s">
        <v>176</v>
      </c>
      <c r="K334" t="b">
        <v>0</v>
      </c>
      <c r="L334">
        <v>20</v>
      </c>
      <c r="M334">
        <v>210</v>
      </c>
      <c r="N334">
        <v>20</v>
      </c>
      <c r="O334">
        <v>210</v>
      </c>
      <c r="P334">
        <v>-1</v>
      </c>
      <c r="Q334">
        <v>-1</v>
      </c>
      <c r="R334">
        <v>-1</v>
      </c>
      <c r="S334">
        <v>-1</v>
      </c>
      <c r="T334">
        <v>-1</v>
      </c>
      <c r="U334">
        <v>-1</v>
      </c>
      <c r="V334">
        <v>54.6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  <c r="AI334">
        <v>-1</v>
      </c>
      <c r="AJ334">
        <v>-1</v>
      </c>
      <c r="AK334">
        <v>1</v>
      </c>
      <c r="AL334">
        <v>7</v>
      </c>
      <c r="AM334" t="s">
        <v>177</v>
      </c>
      <c r="AN334">
        <v>125125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33</v>
      </c>
      <c r="BH334">
        <v>0</v>
      </c>
      <c r="BI334">
        <v>0</v>
      </c>
      <c r="BJ334" s="2">
        <f t="shared" ref="BJ334:BK334" si="338">ROUND(AVERAGE(AT334:BI334),0)</f>
        <v>2</v>
      </c>
      <c r="BK334" s="2">
        <f t="shared" si="338"/>
        <v>2</v>
      </c>
      <c r="BP334" s="12">
        <f t="shared" si="327"/>
        <v>2</v>
      </c>
      <c r="BQ334" s="12">
        <f t="shared" si="327"/>
        <v>2</v>
      </c>
    </row>
    <row r="335" spans="1:69" ht="19.5" x14ac:dyDescent="0.6">
      <c r="A335" t="s">
        <v>200</v>
      </c>
      <c r="B335" t="s">
        <v>174</v>
      </c>
      <c r="C335" t="s">
        <v>179</v>
      </c>
      <c r="D335" t="s">
        <v>366</v>
      </c>
      <c r="E335" t="s">
        <v>174</v>
      </c>
      <c r="F335" t="s">
        <v>174</v>
      </c>
      <c r="G335" t="s">
        <v>174</v>
      </c>
      <c r="H335" t="s">
        <v>181</v>
      </c>
      <c r="I335">
        <v>1</v>
      </c>
      <c r="J335" t="s">
        <v>176</v>
      </c>
      <c r="K335" t="b">
        <v>0</v>
      </c>
      <c r="L335">
        <v>20</v>
      </c>
      <c r="M335">
        <v>210</v>
      </c>
      <c r="N335">
        <v>20</v>
      </c>
      <c r="O335">
        <v>210</v>
      </c>
      <c r="P335">
        <v>-1</v>
      </c>
      <c r="Q335">
        <v>-1</v>
      </c>
      <c r="R335">
        <v>-1</v>
      </c>
      <c r="S335">
        <v>-1</v>
      </c>
      <c r="T335">
        <v>-1</v>
      </c>
      <c r="U335">
        <v>-1</v>
      </c>
      <c r="V335">
        <v>-1</v>
      </c>
      <c r="W335">
        <v>-1</v>
      </c>
      <c r="X335">
        <v>40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  <c r="AI335">
        <v>-1</v>
      </c>
      <c r="AJ335">
        <v>-1</v>
      </c>
      <c r="AK335">
        <v>1</v>
      </c>
      <c r="AL335">
        <v>7</v>
      </c>
      <c r="AM335" t="s">
        <v>177</v>
      </c>
      <c r="AN335">
        <v>120120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33</v>
      </c>
      <c r="BH335">
        <v>0</v>
      </c>
      <c r="BI335">
        <v>0</v>
      </c>
      <c r="BJ335" s="2">
        <f t="shared" ref="BJ335:BK335" si="339">ROUND(AVERAGE(AT335:BI335),0)</f>
        <v>2</v>
      </c>
      <c r="BK335" s="2">
        <f t="shared" si="339"/>
        <v>2</v>
      </c>
      <c r="BP335" s="12">
        <f t="shared" si="327"/>
        <v>2</v>
      </c>
      <c r="BQ335" s="12">
        <f t="shared" si="327"/>
        <v>2</v>
      </c>
    </row>
    <row r="336" spans="1:69" ht="19.5" x14ac:dyDescent="0.6">
      <c r="A336" t="s">
        <v>200</v>
      </c>
      <c r="B336" t="s">
        <v>174</v>
      </c>
      <c r="C336" t="s">
        <v>186</v>
      </c>
      <c r="D336" t="s">
        <v>190</v>
      </c>
      <c r="E336" t="s">
        <v>174</v>
      </c>
      <c r="F336" t="s">
        <v>174</v>
      </c>
      <c r="G336" t="s">
        <v>174</v>
      </c>
      <c r="H336" t="s">
        <v>175</v>
      </c>
      <c r="I336">
        <v>1</v>
      </c>
      <c r="J336" t="s">
        <v>176</v>
      </c>
      <c r="K336" t="b">
        <v>0</v>
      </c>
      <c r="L336">
        <v>20</v>
      </c>
      <c r="M336">
        <v>210</v>
      </c>
      <c r="N336">
        <v>20</v>
      </c>
      <c r="O336">
        <v>210</v>
      </c>
      <c r="P336">
        <v>-1</v>
      </c>
      <c r="Q336">
        <v>-1</v>
      </c>
      <c r="R336">
        <v>-1</v>
      </c>
      <c r="S336">
        <v>-1</v>
      </c>
      <c r="T336">
        <v>-1</v>
      </c>
      <c r="U336">
        <v>-1</v>
      </c>
      <c r="V336">
        <v>101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  <c r="AI336">
        <v>-1</v>
      </c>
      <c r="AJ336">
        <v>-1</v>
      </c>
      <c r="AK336">
        <v>1</v>
      </c>
      <c r="AL336">
        <v>7</v>
      </c>
      <c r="AM336" t="s">
        <v>177</v>
      </c>
      <c r="AN336">
        <v>120120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34</v>
      </c>
      <c r="BH336">
        <v>0</v>
      </c>
      <c r="BI336">
        <v>0</v>
      </c>
      <c r="BJ336" s="2">
        <f t="shared" ref="BJ336:BK336" si="340">ROUND(AVERAGE(AT336:BI336),0)</f>
        <v>2</v>
      </c>
      <c r="BK336" s="2">
        <f t="shared" si="340"/>
        <v>2</v>
      </c>
      <c r="BP336" s="12">
        <f t="shared" si="327"/>
        <v>2</v>
      </c>
      <c r="BQ336" s="12">
        <f t="shared" si="327"/>
        <v>2</v>
      </c>
    </row>
    <row r="337" spans="1:69" ht="19.5" x14ac:dyDescent="0.6">
      <c r="A337" t="s">
        <v>200</v>
      </c>
      <c r="B337" t="s">
        <v>174</v>
      </c>
      <c r="C337" t="s">
        <v>179</v>
      </c>
      <c r="D337" t="s">
        <v>362</v>
      </c>
      <c r="E337" t="s">
        <v>174</v>
      </c>
      <c r="F337" t="s">
        <v>174</v>
      </c>
      <c r="G337" t="s">
        <v>174</v>
      </c>
      <c r="H337" t="s">
        <v>181</v>
      </c>
      <c r="I337">
        <v>1</v>
      </c>
      <c r="J337" t="s">
        <v>176</v>
      </c>
      <c r="K337" t="b">
        <v>0</v>
      </c>
      <c r="L337">
        <v>20</v>
      </c>
      <c r="M337">
        <v>210</v>
      </c>
      <c r="N337">
        <v>20</v>
      </c>
      <c r="O337">
        <v>210</v>
      </c>
      <c r="P337">
        <v>-1</v>
      </c>
      <c r="Q337">
        <v>-1</v>
      </c>
      <c r="R337">
        <v>-1</v>
      </c>
      <c r="S337">
        <v>-1</v>
      </c>
      <c r="T337">
        <v>-1</v>
      </c>
      <c r="U337">
        <v>-1</v>
      </c>
      <c r="V337">
        <v>-1</v>
      </c>
      <c r="W337">
        <v>-1</v>
      </c>
      <c r="X337">
        <v>102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  <c r="AI337">
        <v>-1</v>
      </c>
      <c r="AJ337">
        <v>-1</v>
      </c>
      <c r="AK337">
        <v>1</v>
      </c>
      <c r="AL337">
        <v>7</v>
      </c>
      <c r="AM337" t="s">
        <v>177</v>
      </c>
      <c r="AN337">
        <v>115115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35</v>
      </c>
      <c r="BH337">
        <v>0</v>
      </c>
      <c r="BI337">
        <v>0</v>
      </c>
      <c r="BJ337" s="2">
        <f t="shared" ref="BJ337:BK337" si="341">ROUND(AVERAGE(AT337:BI337),0)</f>
        <v>2</v>
      </c>
      <c r="BK337" s="2">
        <f t="shared" si="341"/>
        <v>2</v>
      </c>
      <c r="BP337" s="12">
        <f t="shared" si="327"/>
        <v>2</v>
      </c>
      <c r="BQ337" s="12">
        <f t="shared" si="327"/>
        <v>2</v>
      </c>
    </row>
    <row r="338" spans="1:69" ht="19.5" x14ac:dyDescent="0.6">
      <c r="A338" t="s">
        <v>200</v>
      </c>
      <c r="B338" t="s">
        <v>174</v>
      </c>
      <c r="C338" t="s">
        <v>196</v>
      </c>
      <c r="D338" t="s">
        <v>190</v>
      </c>
      <c r="E338" t="s">
        <v>174</v>
      </c>
      <c r="F338" t="s">
        <v>174</v>
      </c>
      <c r="G338" t="s">
        <v>174</v>
      </c>
      <c r="H338" t="s">
        <v>175</v>
      </c>
      <c r="I338">
        <v>1</v>
      </c>
      <c r="J338" t="s">
        <v>176</v>
      </c>
      <c r="K338" t="b">
        <v>0</v>
      </c>
      <c r="L338">
        <v>20</v>
      </c>
      <c r="M338">
        <v>210</v>
      </c>
      <c r="N338">
        <v>20</v>
      </c>
      <c r="O338">
        <v>210</v>
      </c>
      <c r="P338">
        <v>-1</v>
      </c>
      <c r="Q338">
        <v>-1</v>
      </c>
      <c r="R338">
        <v>-1</v>
      </c>
      <c r="S338">
        <v>-1</v>
      </c>
      <c r="T338">
        <v>-1</v>
      </c>
      <c r="U338">
        <v>-1</v>
      </c>
      <c r="V338">
        <v>180.7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  <c r="AI338">
        <v>-1</v>
      </c>
      <c r="AJ338">
        <v>-1</v>
      </c>
      <c r="AK338">
        <v>1</v>
      </c>
      <c r="AL338">
        <v>7</v>
      </c>
      <c r="AM338" t="s">
        <v>177</v>
      </c>
      <c r="AN338">
        <v>115115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38</v>
      </c>
      <c r="BH338">
        <v>0</v>
      </c>
      <c r="BI338">
        <v>0</v>
      </c>
      <c r="BJ338" s="2">
        <f t="shared" ref="BJ338:BK338" si="342">ROUND(AVERAGE(AT338:BI338),0)</f>
        <v>2</v>
      </c>
      <c r="BK338" s="2">
        <f t="shared" si="342"/>
        <v>3</v>
      </c>
      <c r="BP338" s="12">
        <f t="shared" si="327"/>
        <v>2</v>
      </c>
      <c r="BQ338" s="12">
        <f t="shared" si="327"/>
        <v>3</v>
      </c>
    </row>
    <row r="339" spans="1:69" ht="19.5" x14ac:dyDescent="0.6">
      <c r="A339" t="s">
        <v>200</v>
      </c>
      <c r="B339" t="s">
        <v>174</v>
      </c>
      <c r="C339" t="s">
        <v>186</v>
      </c>
      <c r="D339" t="s">
        <v>366</v>
      </c>
      <c r="E339" t="s">
        <v>174</v>
      </c>
      <c r="F339" t="s">
        <v>174</v>
      </c>
      <c r="G339" t="s">
        <v>174</v>
      </c>
      <c r="H339" t="s">
        <v>175</v>
      </c>
      <c r="I339">
        <v>1</v>
      </c>
      <c r="J339" t="s">
        <v>176</v>
      </c>
      <c r="K339" t="b">
        <v>0</v>
      </c>
      <c r="L339">
        <v>20</v>
      </c>
      <c r="M339">
        <v>210</v>
      </c>
      <c r="N339">
        <v>20</v>
      </c>
      <c r="O339">
        <v>210</v>
      </c>
      <c r="P339">
        <v>-1</v>
      </c>
      <c r="Q339">
        <v>-1</v>
      </c>
      <c r="R339">
        <v>-1</v>
      </c>
      <c r="S339">
        <v>-1</v>
      </c>
      <c r="T339">
        <v>-1</v>
      </c>
      <c r="U339">
        <v>-1</v>
      </c>
      <c r="V339">
        <v>56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  <c r="AI339">
        <v>-1</v>
      </c>
      <c r="AJ339">
        <v>-1</v>
      </c>
      <c r="AK339">
        <v>1</v>
      </c>
      <c r="AL339">
        <v>7</v>
      </c>
      <c r="AM339" t="s">
        <v>177</v>
      </c>
      <c r="AN339">
        <v>115115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39</v>
      </c>
      <c r="BH339">
        <v>0</v>
      </c>
      <c r="BI339">
        <v>0</v>
      </c>
      <c r="BJ339" s="2">
        <f t="shared" ref="BJ339:BK339" si="343">ROUND(AVERAGE(AT339:BI339),0)</f>
        <v>2</v>
      </c>
      <c r="BK339" s="2">
        <f t="shared" si="343"/>
        <v>3</v>
      </c>
      <c r="BP339" s="12">
        <f t="shared" si="327"/>
        <v>2</v>
      </c>
      <c r="BQ339" s="12">
        <f t="shared" si="327"/>
        <v>3</v>
      </c>
    </row>
    <row r="340" spans="1:69" ht="19.5" x14ac:dyDescent="0.6">
      <c r="A340" t="s">
        <v>200</v>
      </c>
      <c r="B340" t="s">
        <v>174</v>
      </c>
      <c r="C340" t="s">
        <v>179</v>
      </c>
      <c r="D340" t="s">
        <v>362</v>
      </c>
      <c r="E340" t="s">
        <v>174</v>
      </c>
      <c r="F340" t="s">
        <v>174</v>
      </c>
      <c r="G340" t="s">
        <v>174</v>
      </c>
      <c r="H340" t="s">
        <v>181</v>
      </c>
      <c r="I340">
        <v>1</v>
      </c>
      <c r="J340" t="s">
        <v>176</v>
      </c>
      <c r="K340" t="b">
        <v>0</v>
      </c>
      <c r="L340">
        <v>20</v>
      </c>
      <c r="M340">
        <v>210</v>
      </c>
      <c r="N340">
        <v>20</v>
      </c>
      <c r="O340">
        <v>210</v>
      </c>
      <c r="P340">
        <v>-1</v>
      </c>
      <c r="Q340">
        <v>-1</v>
      </c>
      <c r="R340">
        <v>-1</v>
      </c>
      <c r="S340">
        <v>-1</v>
      </c>
      <c r="T340">
        <v>-1</v>
      </c>
      <c r="U340">
        <v>-1</v>
      </c>
      <c r="V340">
        <v>-1</v>
      </c>
      <c r="W340">
        <v>-1</v>
      </c>
      <c r="X340">
        <v>77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  <c r="AI340">
        <v>-1</v>
      </c>
      <c r="AJ340">
        <v>-1</v>
      </c>
      <c r="AK340">
        <v>1</v>
      </c>
      <c r="AL340">
        <v>7</v>
      </c>
      <c r="AM340" t="s">
        <v>177</v>
      </c>
      <c r="AN340">
        <v>125125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40</v>
      </c>
      <c r="BH340">
        <v>0</v>
      </c>
      <c r="BI340">
        <v>0</v>
      </c>
      <c r="BJ340" s="2">
        <f t="shared" ref="BJ340:BK340" si="344">ROUND(AVERAGE(AT340:BI340),0)</f>
        <v>3</v>
      </c>
      <c r="BK340" s="2">
        <f t="shared" si="344"/>
        <v>3</v>
      </c>
      <c r="BP340" s="12">
        <f t="shared" si="327"/>
        <v>3</v>
      </c>
      <c r="BQ340" s="12">
        <f t="shared" si="327"/>
        <v>3</v>
      </c>
    </row>
    <row r="341" spans="1:69" ht="19.5" x14ac:dyDescent="0.6">
      <c r="A341" t="s">
        <v>200</v>
      </c>
      <c r="B341" t="s">
        <v>174</v>
      </c>
      <c r="C341" t="s">
        <v>178</v>
      </c>
      <c r="D341" t="s">
        <v>366</v>
      </c>
      <c r="E341" t="s">
        <v>174</v>
      </c>
      <c r="F341" t="s">
        <v>174</v>
      </c>
      <c r="G341" t="s">
        <v>174</v>
      </c>
      <c r="H341" t="s">
        <v>175</v>
      </c>
      <c r="I341">
        <v>1</v>
      </c>
      <c r="J341" t="s">
        <v>176</v>
      </c>
      <c r="K341" t="b">
        <v>0</v>
      </c>
      <c r="L341">
        <v>20</v>
      </c>
      <c r="M341">
        <v>210</v>
      </c>
      <c r="N341">
        <v>20</v>
      </c>
      <c r="O341">
        <v>210</v>
      </c>
      <c r="P341">
        <v>-1</v>
      </c>
      <c r="Q341">
        <v>-1</v>
      </c>
      <c r="R341">
        <v>-1</v>
      </c>
      <c r="S341">
        <v>-1</v>
      </c>
      <c r="T341">
        <v>-1</v>
      </c>
      <c r="U341">
        <v>-1</v>
      </c>
      <c r="V341">
        <v>40</v>
      </c>
      <c r="W341">
        <v>-1</v>
      </c>
      <c r="X341">
        <v>-1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  <c r="AI341">
        <v>-1</v>
      </c>
      <c r="AJ341">
        <v>-1</v>
      </c>
      <c r="AK341">
        <v>1</v>
      </c>
      <c r="AL341">
        <v>7</v>
      </c>
      <c r="AM341" t="s">
        <v>177</v>
      </c>
      <c r="AN341">
        <v>120120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40</v>
      </c>
      <c r="BH341">
        <v>0</v>
      </c>
      <c r="BI341">
        <v>0</v>
      </c>
      <c r="BJ341" s="2">
        <f t="shared" ref="BJ341:BK341" si="345">ROUND(AVERAGE(AT341:BI341),0)</f>
        <v>3</v>
      </c>
      <c r="BK341" s="2">
        <f t="shared" si="345"/>
        <v>3</v>
      </c>
      <c r="BP341" s="12">
        <f t="shared" si="327"/>
        <v>3</v>
      </c>
      <c r="BQ341" s="12">
        <f t="shared" si="327"/>
        <v>3</v>
      </c>
    </row>
    <row r="342" spans="1:69" ht="19.5" x14ac:dyDescent="0.6">
      <c r="A342" t="s">
        <v>200</v>
      </c>
      <c r="B342" t="s">
        <v>174</v>
      </c>
      <c r="C342" t="s">
        <v>196</v>
      </c>
      <c r="D342" t="s">
        <v>362</v>
      </c>
      <c r="E342" t="s">
        <v>174</v>
      </c>
      <c r="F342" t="s">
        <v>174</v>
      </c>
      <c r="G342" t="s">
        <v>174</v>
      </c>
      <c r="H342" t="s">
        <v>175</v>
      </c>
      <c r="I342">
        <v>1</v>
      </c>
      <c r="J342" t="s">
        <v>176</v>
      </c>
      <c r="K342" t="b">
        <v>0</v>
      </c>
      <c r="L342">
        <v>20</v>
      </c>
      <c r="M342">
        <v>210</v>
      </c>
      <c r="N342">
        <v>20</v>
      </c>
      <c r="O342">
        <v>210</v>
      </c>
      <c r="P342">
        <v>-1</v>
      </c>
      <c r="Q342">
        <v>-1</v>
      </c>
      <c r="R342">
        <v>-1</v>
      </c>
      <c r="S342">
        <v>-1</v>
      </c>
      <c r="T342">
        <v>-1</v>
      </c>
      <c r="U342">
        <v>-1</v>
      </c>
      <c r="V342">
        <v>115.7</v>
      </c>
      <c r="W342">
        <v>-1</v>
      </c>
      <c r="X342">
        <v>-1</v>
      </c>
      <c r="Y342">
        <v>-1</v>
      </c>
      <c r="Z342">
        <v>-1</v>
      </c>
      <c r="AA342">
        <v>-1</v>
      </c>
      <c r="AB342">
        <v>-1</v>
      </c>
      <c r="AC342">
        <v>-1</v>
      </c>
      <c r="AD342">
        <v>-1</v>
      </c>
      <c r="AE342">
        <v>-1</v>
      </c>
      <c r="AF342">
        <v>-1</v>
      </c>
      <c r="AG342">
        <v>-1</v>
      </c>
      <c r="AH342">
        <v>-1</v>
      </c>
      <c r="AI342">
        <v>-1</v>
      </c>
      <c r="AJ342">
        <v>-1</v>
      </c>
      <c r="AK342">
        <v>1</v>
      </c>
      <c r="AL342">
        <v>7</v>
      </c>
      <c r="AM342" t="s">
        <v>177</v>
      </c>
      <c r="AN342">
        <v>130130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40</v>
      </c>
      <c r="BH342">
        <v>0</v>
      </c>
      <c r="BI342">
        <v>0</v>
      </c>
      <c r="BJ342" s="2">
        <f t="shared" ref="BJ342:BK342" si="346">ROUND(AVERAGE(AT342:BI342),0)</f>
        <v>3</v>
      </c>
      <c r="BK342" s="2">
        <f t="shared" si="346"/>
        <v>3</v>
      </c>
      <c r="BP342" s="12">
        <f t="shared" si="327"/>
        <v>3</v>
      </c>
      <c r="BQ342" s="12">
        <f t="shared" si="327"/>
        <v>3</v>
      </c>
    </row>
    <row r="343" spans="1:69" ht="19.5" x14ac:dyDescent="0.6">
      <c r="A343" t="s">
        <v>200</v>
      </c>
      <c r="B343" t="s">
        <v>174</v>
      </c>
      <c r="C343" t="s">
        <v>178</v>
      </c>
      <c r="D343" t="s">
        <v>362</v>
      </c>
      <c r="E343" t="s">
        <v>174</v>
      </c>
      <c r="F343" t="s">
        <v>174</v>
      </c>
      <c r="G343" t="s">
        <v>174</v>
      </c>
      <c r="H343" t="s">
        <v>175</v>
      </c>
      <c r="I343">
        <v>1</v>
      </c>
      <c r="J343" t="s">
        <v>176</v>
      </c>
      <c r="K343" t="b">
        <v>0</v>
      </c>
      <c r="L343">
        <v>20</v>
      </c>
      <c r="M343">
        <v>210</v>
      </c>
      <c r="N343">
        <v>20</v>
      </c>
      <c r="O343">
        <v>210</v>
      </c>
      <c r="P343">
        <v>-1</v>
      </c>
      <c r="Q343">
        <v>-1</v>
      </c>
      <c r="R343">
        <v>-1</v>
      </c>
      <c r="S343">
        <v>-1</v>
      </c>
      <c r="T343">
        <v>-1</v>
      </c>
      <c r="U343">
        <v>-1</v>
      </c>
      <c r="V343">
        <v>102</v>
      </c>
      <c r="W343">
        <v>-1</v>
      </c>
      <c r="X343">
        <v>-1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  <c r="AI343">
        <v>-1</v>
      </c>
      <c r="AJ343">
        <v>-1</v>
      </c>
      <c r="AK343">
        <v>1</v>
      </c>
      <c r="AL343">
        <v>7</v>
      </c>
      <c r="AM343" t="s">
        <v>177</v>
      </c>
      <c r="AN343">
        <v>115115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42</v>
      </c>
      <c r="BH343">
        <v>0</v>
      </c>
      <c r="BI343">
        <v>0</v>
      </c>
      <c r="BJ343" s="2">
        <f t="shared" ref="BJ343:BK343" si="347">ROUND(AVERAGE(AT343:BI343),0)</f>
        <v>3</v>
      </c>
      <c r="BK343" s="2">
        <f t="shared" si="347"/>
        <v>3</v>
      </c>
      <c r="BP343" s="12">
        <f t="shared" si="327"/>
        <v>3</v>
      </c>
      <c r="BQ343" s="12">
        <f t="shared" si="327"/>
        <v>3</v>
      </c>
    </row>
    <row r="344" spans="1:69" ht="19.5" x14ac:dyDescent="0.6">
      <c r="A344" t="s">
        <v>200</v>
      </c>
      <c r="B344" t="s">
        <v>174</v>
      </c>
      <c r="C344" t="s">
        <v>196</v>
      </c>
      <c r="D344" t="s">
        <v>190</v>
      </c>
      <c r="E344" t="s">
        <v>174</v>
      </c>
      <c r="F344" t="s">
        <v>174</v>
      </c>
      <c r="G344" t="s">
        <v>174</v>
      </c>
      <c r="H344" t="s">
        <v>175</v>
      </c>
      <c r="I344">
        <v>1</v>
      </c>
      <c r="J344" t="s">
        <v>176</v>
      </c>
      <c r="K344" t="b">
        <v>0</v>
      </c>
      <c r="L344">
        <v>20</v>
      </c>
      <c r="M344">
        <v>210</v>
      </c>
      <c r="N344">
        <v>20</v>
      </c>
      <c r="O344">
        <v>210</v>
      </c>
      <c r="P344">
        <v>-1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136.5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  <c r="AI344">
        <v>-1</v>
      </c>
      <c r="AJ344">
        <v>-1</v>
      </c>
      <c r="AK344">
        <v>1</v>
      </c>
      <c r="AL344">
        <v>7</v>
      </c>
      <c r="AM344" t="s">
        <v>177</v>
      </c>
      <c r="AN344">
        <v>125125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43</v>
      </c>
      <c r="BH344">
        <v>0</v>
      </c>
      <c r="BI344">
        <v>0</v>
      </c>
      <c r="BJ344" s="2">
        <f t="shared" ref="BJ344:BK344" si="348">ROUND(AVERAGE(AT344:BI344),0)</f>
        <v>3</v>
      </c>
      <c r="BK344" s="2">
        <f t="shared" si="348"/>
        <v>3</v>
      </c>
      <c r="BP344" s="12">
        <f t="shared" si="327"/>
        <v>3</v>
      </c>
      <c r="BQ344" s="12">
        <f t="shared" si="327"/>
        <v>3</v>
      </c>
    </row>
    <row r="345" spans="1:69" ht="19.5" x14ac:dyDescent="0.6">
      <c r="A345" t="s">
        <v>200</v>
      </c>
      <c r="B345" t="s">
        <v>174</v>
      </c>
      <c r="C345" t="s">
        <v>179</v>
      </c>
      <c r="D345" t="s">
        <v>190</v>
      </c>
      <c r="E345" t="s">
        <v>174</v>
      </c>
      <c r="F345" t="s">
        <v>174</v>
      </c>
      <c r="G345" t="s">
        <v>174</v>
      </c>
      <c r="H345" t="s">
        <v>181</v>
      </c>
      <c r="I345">
        <v>1</v>
      </c>
      <c r="J345" t="s">
        <v>176</v>
      </c>
      <c r="K345" t="b">
        <v>0</v>
      </c>
      <c r="L345">
        <v>20</v>
      </c>
      <c r="M345">
        <v>210</v>
      </c>
      <c r="N345">
        <v>20</v>
      </c>
      <c r="O345">
        <v>210</v>
      </c>
      <c r="P345">
        <v>-1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101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  <c r="AI345">
        <v>-1</v>
      </c>
      <c r="AJ345">
        <v>-1</v>
      </c>
      <c r="AK345">
        <v>1</v>
      </c>
      <c r="AL345">
        <v>7</v>
      </c>
      <c r="AM345" t="s">
        <v>177</v>
      </c>
      <c r="AN345">
        <v>120120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43</v>
      </c>
      <c r="BH345">
        <v>0</v>
      </c>
      <c r="BI345">
        <v>0</v>
      </c>
      <c r="BJ345" s="2">
        <f t="shared" ref="BJ345:BK345" si="349">ROUND(AVERAGE(AT345:BI345),0)</f>
        <v>3</v>
      </c>
      <c r="BK345" s="2">
        <f t="shared" si="349"/>
        <v>3</v>
      </c>
      <c r="BP345" s="12">
        <f t="shared" si="327"/>
        <v>3</v>
      </c>
      <c r="BQ345" s="12">
        <f t="shared" si="327"/>
        <v>3</v>
      </c>
    </row>
    <row r="346" spans="1:69" ht="19.5" x14ac:dyDescent="0.6">
      <c r="A346" t="s">
        <v>200</v>
      </c>
      <c r="B346" t="s">
        <v>174</v>
      </c>
      <c r="C346" t="s">
        <v>186</v>
      </c>
      <c r="D346" t="s">
        <v>366</v>
      </c>
      <c r="E346" t="s">
        <v>174</v>
      </c>
      <c r="F346" t="s">
        <v>174</v>
      </c>
      <c r="G346" t="s">
        <v>174</v>
      </c>
      <c r="H346" t="s">
        <v>175</v>
      </c>
      <c r="I346">
        <v>1</v>
      </c>
      <c r="J346" t="s">
        <v>176</v>
      </c>
      <c r="K346" t="b">
        <v>0</v>
      </c>
      <c r="L346">
        <v>20</v>
      </c>
      <c r="M346">
        <v>210</v>
      </c>
      <c r="N346">
        <v>20</v>
      </c>
      <c r="O346">
        <v>210</v>
      </c>
      <c r="P346">
        <v>-1</v>
      </c>
      <c r="Q346">
        <v>-1</v>
      </c>
      <c r="R346">
        <v>-1</v>
      </c>
      <c r="S346">
        <v>-1</v>
      </c>
      <c r="T346">
        <v>-1</v>
      </c>
      <c r="U346">
        <v>-1</v>
      </c>
      <c r="V346">
        <v>46.2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  <c r="AI346">
        <v>-1</v>
      </c>
      <c r="AJ346">
        <v>-1</v>
      </c>
      <c r="AK346">
        <v>1</v>
      </c>
      <c r="AL346">
        <v>7</v>
      </c>
      <c r="AM346" t="s">
        <v>177</v>
      </c>
      <c r="AN346">
        <v>125125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44</v>
      </c>
      <c r="BH346">
        <v>0</v>
      </c>
      <c r="BI346">
        <v>0</v>
      </c>
      <c r="BJ346" s="2">
        <f t="shared" ref="BJ346:BK346" si="350">ROUND(AVERAGE(AT346:BI346),0)</f>
        <v>3</v>
      </c>
      <c r="BK346" s="2">
        <f t="shared" si="350"/>
        <v>3</v>
      </c>
      <c r="BP346" s="12">
        <f t="shared" si="327"/>
        <v>3</v>
      </c>
      <c r="BQ346" s="12">
        <f t="shared" si="327"/>
        <v>3</v>
      </c>
    </row>
    <row r="347" spans="1:69" ht="19.5" x14ac:dyDescent="0.6">
      <c r="A347" t="s">
        <v>200</v>
      </c>
      <c r="B347" t="s">
        <v>174</v>
      </c>
      <c r="C347" t="s">
        <v>178</v>
      </c>
      <c r="D347" t="s">
        <v>362</v>
      </c>
      <c r="E347" t="s">
        <v>174</v>
      </c>
      <c r="F347" t="s">
        <v>174</v>
      </c>
      <c r="G347" t="s">
        <v>174</v>
      </c>
      <c r="H347" t="s">
        <v>175</v>
      </c>
      <c r="I347">
        <v>1</v>
      </c>
      <c r="J347" t="s">
        <v>176</v>
      </c>
      <c r="K347" t="b">
        <v>0</v>
      </c>
      <c r="L347">
        <v>20</v>
      </c>
      <c r="M347">
        <v>210</v>
      </c>
      <c r="N347">
        <v>20</v>
      </c>
      <c r="O347">
        <v>210</v>
      </c>
      <c r="P347">
        <v>-1</v>
      </c>
      <c r="Q347">
        <v>-1</v>
      </c>
      <c r="R347">
        <v>-1</v>
      </c>
      <c r="S347">
        <v>-1</v>
      </c>
      <c r="T347">
        <v>-1</v>
      </c>
      <c r="U347">
        <v>-1</v>
      </c>
      <c r="V347">
        <v>77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  <c r="AI347">
        <v>-1</v>
      </c>
      <c r="AJ347">
        <v>-1</v>
      </c>
      <c r="AK347">
        <v>1</v>
      </c>
      <c r="AL347">
        <v>7</v>
      </c>
      <c r="AM347" t="s">
        <v>177</v>
      </c>
      <c r="AN347">
        <v>125125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48</v>
      </c>
      <c r="BH347">
        <v>0</v>
      </c>
      <c r="BI347">
        <v>0</v>
      </c>
      <c r="BJ347" s="2">
        <f t="shared" ref="BJ347:BK347" si="351">ROUND(AVERAGE(AT347:BI347),0)</f>
        <v>3</v>
      </c>
      <c r="BK347" s="2">
        <f t="shared" si="351"/>
        <v>3</v>
      </c>
      <c r="BP347" s="12">
        <f t="shared" si="327"/>
        <v>3</v>
      </c>
      <c r="BQ347" s="12">
        <f t="shared" si="327"/>
        <v>3</v>
      </c>
    </row>
    <row r="348" spans="1:69" ht="19.5" x14ac:dyDescent="0.6">
      <c r="A348" t="s">
        <v>200</v>
      </c>
      <c r="B348" t="s">
        <v>174</v>
      </c>
      <c r="C348" t="s">
        <v>179</v>
      </c>
      <c r="D348" t="s">
        <v>366</v>
      </c>
      <c r="E348" t="s">
        <v>174</v>
      </c>
      <c r="F348" t="s">
        <v>174</v>
      </c>
      <c r="G348" t="s">
        <v>174</v>
      </c>
      <c r="H348" t="s">
        <v>181</v>
      </c>
      <c r="I348">
        <v>1</v>
      </c>
      <c r="J348" t="s">
        <v>176</v>
      </c>
      <c r="K348" t="b">
        <v>0</v>
      </c>
      <c r="L348">
        <v>20</v>
      </c>
      <c r="M348">
        <v>210</v>
      </c>
      <c r="N348">
        <v>20</v>
      </c>
      <c r="O348">
        <v>210</v>
      </c>
      <c r="P348">
        <v>-1</v>
      </c>
      <c r="Q348">
        <v>-1</v>
      </c>
      <c r="R348">
        <v>-1</v>
      </c>
      <c r="S348">
        <v>-1</v>
      </c>
      <c r="T348">
        <v>-1</v>
      </c>
      <c r="U348">
        <v>-1</v>
      </c>
      <c r="V348">
        <v>-1</v>
      </c>
      <c r="W348">
        <v>-1</v>
      </c>
      <c r="X348">
        <v>56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  <c r="AI348">
        <v>-1</v>
      </c>
      <c r="AJ348">
        <v>-1</v>
      </c>
      <c r="AK348">
        <v>1</v>
      </c>
      <c r="AL348">
        <v>7</v>
      </c>
      <c r="AM348" t="s">
        <v>177</v>
      </c>
      <c r="AN348">
        <v>115115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49</v>
      </c>
      <c r="BH348">
        <v>0</v>
      </c>
      <c r="BI348">
        <v>0</v>
      </c>
      <c r="BJ348" s="2">
        <f t="shared" ref="BJ348:BK348" si="352">ROUND(AVERAGE(AT348:BI348),0)</f>
        <v>3</v>
      </c>
      <c r="BK348" s="2">
        <f t="shared" si="352"/>
        <v>3</v>
      </c>
      <c r="BP348" s="12">
        <f t="shared" si="327"/>
        <v>3</v>
      </c>
      <c r="BQ348" s="12">
        <f t="shared" si="327"/>
        <v>3</v>
      </c>
    </row>
    <row r="349" spans="1:69" ht="19.5" x14ac:dyDescent="0.6">
      <c r="A349" t="s">
        <v>200</v>
      </c>
      <c r="B349" t="s">
        <v>174</v>
      </c>
      <c r="C349" t="s">
        <v>186</v>
      </c>
      <c r="D349" t="s">
        <v>190</v>
      </c>
      <c r="E349" t="s">
        <v>174</v>
      </c>
      <c r="F349" t="s">
        <v>174</v>
      </c>
      <c r="G349" t="s">
        <v>174</v>
      </c>
      <c r="H349" t="s">
        <v>175</v>
      </c>
      <c r="I349">
        <v>1</v>
      </c>
      <c r="J349" t="s">
        <v>176</v>
      </c>
      <c r="K349" t="b">
        <v>0</v>
      </c>
      <c r="L349">
        <v>20</v>
      </c>
      <c r="M349">
        <v>210</v>
      </c>
      <c r="N349">
        <v>20</v>
      </c>
      <c r="O349">
        <v>210</v>
      </c>
      <c r="P349">
        <v>-1</v>
      </c>
      <c r="Q349">
        <v>-1</v>
      </c>
      <c r="R349">
        <v>-1</v>
      </c>
      <c r="S349">
        <v>-1</v>
      </c>
      <c r="T349">
        <v>-1</v>
      </c>
      <c r="U349">
        <v>-1</v>
      </c>
      <c r="V349">
        <v>139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  <c r="AI349">
        <v>-1</v>
      </c>
      <c r="AJ349">
        <v>-1</v>
      </c>
      <c r="AK349">
        <v>1</v>
      </c>
      <c r="AL349">
        <v>7</v>
      </c>
      <c r="AM349" t="s">
        <v>177</v>
      </c>
      <c r="AN349">
        <v>115115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50</v>
      </c>
      <c r="BH349">
        <v>0</v>
      </c>
      <c r="BI349">
        <v>0</v>
      </c>
      <c r="BJ349" s="2">
        <f t="shared" ref="BJ349:BK349" si="353">ROUND(AVERAGE(AT349:BI349),0)</f>
        <v>3</v>
      </c>
      <c r="BK349" s="2">
        <f t="shared" si="353"/>
        <v>3</v>
      </c>
      <c r="BP349" s="12">
        <f t="shared" si="327"/>
        <v>3</v>
      </c>
      <c r="BQ349" s="12">
        <f t="shared" si="327"/>
        <v>3</v>
      </c>
    </row>
    <row r="350" spans="1:69" ht="19.5" x14ac:dyDescent="0.6">
      <c r="A350" t="s">
        <v>200</v>
      </c>
      <c r="B350" t="s">
        <v>174</v>
      </c>
      <c r="C350" t="s">
        <v>178</v>
      </c>
      <c r="D350" t="s">
        <v>190</v>
      </c>
      <c r="E350" t="s">
        <v>174</v>
      </c>
      <c r="F350" t="s">
        <v>174</v>
      </c>
      <c r="G350" t="s">
        <v>174</v>
      </c>
      <c r="H350" t="s">
        <v>175</v>
      </c>
      <c r="I350">
        <v>1</v>
      </c>
      <c r="J350" t="s">
        <v>176</v>
      </c>
      <c r="K350" t="b">
        <v>0</v>
      </c>
      <c r="L350">
        <v>20</v>
      </c>
      <c r="M350">
        <v>210</v>
      </c>
      <c r="N350">
        <v>20</v>
      </c>
      <c r="O350">
        <v>210</v>
      </c>
      <c r="P350">
        <v>-1</v>
      </c>
      <c r="Q350">
        <v>-1</v>
      </c>
      <c r="R350">
        <v>-1</v>
      </c>
      <c r="S350">
        <v>-1</v>
      </c>
      <c r="T350">
        <v>-1</v>
      </c>
      <c r="U350">
        <v>-1</v>
      </c>
      <c r="V350">
        <v>101</v>
      </c>
      <c r="W350">
        <v>-1</v>
      </c>
      <c r="X350">
        <v>-1</v>
      </c>
      <c r="Y350">
        <v>-1</v>
      </c>
      <c r="Z350">
        <v>-1</v>
      </c>
      <c r="AA350">
        <v>-1</v>
      </c>
      <c r="AB350">
        <v>-1</v>
      </c>
      <c r="AC350">
        <v>-1</v>
      </c>
      <c r="AD350">
        <v>-1</v>
      </c>
      <c r="AE350">
        <v>-1</v>
      </c>
      <c r="AF350">
        <v>-1</v>
      </c>
      <c r="AG350">
        <v>-1</v>
      </c>
      <c r="AH350">
        <v>-1</v>
      </c>
      <c r="AI350">
        <v>-1</v>
      </c>
      <c r="AJ350">
        <v>-1</v>
      </c>
      <c r="AK350">
        <v>1</v>
      </c>
      <c r="AL350">
        <v>7</v>
      </c>
      <c r="AM350" t="s">
        <v>177</v>
      </c>
      <c r="AN350">
        <v>120120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52</v>
      </c>
      <c r="BH350">
        <v>0</v>
      </c>
      <c r="BI350">
        <v>0</v>
      </c>
      <c r="BJ350" s="2">
        <f t="shared" ref="BJ350:BK350" si="354">ROUND(AVERAGE(AT350:BI350),0)</f>
        <v>3</v>
      </c>
      <c r="BK350" s="2">
        <f t="shared" si="354"/>
        <v>3</v>
      </c>
      <c r="BP350" s="12">
        <f t="shared" si="327"/>
        <v>3</v>
      </c>
      <c r="BQ350" s="12">
        <f t="shared" si="327"/>
        <v>3</v>
      </c>
    </row>
    <row r="351" spans="1:69" ht="19.5" x14ac:dyDescent="0.6">
      <c r="A351" t="s">
        <v>200</v>
      </c>
      <c r="B351" t="s">
        <v>174</v>
      </c>
      <c r="C351" t="s">
        <v>281</v>
      </c>
      <c r="D351" t="s">
        <v>377</v>
      </c>
      <c r="E351" t="s">
        <v>174</v>
      </c>
      <c r="F351" t="s">
        <v>174</v>
      </c>
      <c r="G351" t="s">
        <v>174</v>
      </c>
      <c r="H351" t="s">
        <v>175</v>
      </c>
      <c r="I351">
        <v>1</v>
      </c>
      <c r="J351" t="s">
        <v>176</v>
      </c>
      <c r="K351" t="b">
        <v>0</v>
      </c>
      <c r="L351">
        <v>20</v>
      </c>
      <c r="M351">
        <v>210</v>
      </c>
      <c r="N351">
        <v>20</v>
      </c>
      <c r="O351">
        <v>210</v>
      </c>
      <c r="P351">
        <v>-1</v>
      </c>
      <c r="Q351">
        <v>-1</v>
      </c>
      <c r="R351">
        <v>-1</v>
      </c>
      <c r="S351">
        <v>-1</v>
      </c>
      <c r="T351">
        <v>-1</v>
      </c>
      <c r="U351">
        <v>-1</v>
      </c>
      <c r="V351">
        <v>74</v>
      </c>
      <c r="W351">
        <v>-1</v>
      </c>
      <c r="X351">
        <v>-1</v>
      </c>
      <c r="Y351">
        <v>-1</v>
      </c>
      <c r="Z351">
        <v>-1</v>
      </c>
      <c r="AA351">
        <v>-1</v>
      </c>
      <c r="AB351">
        <v>-1</v>
      </c>
      <c r="AC351">
        <v>-1</v>
      </c>
      <c r="AD351">
        <v>-1</v>
      </c>
      <c r="AE351">
        <v>-1</v>
      </c>
      <c r="AF351">
        <v>-1</v>
      </c>
      <c r="AG351">
        <v>-1</v>
      </c>
      <c r="AH351">
        <v>-1</v>
      </c>
      <c r="AI351">
        <v>-1</v>
      </c>
      <c r="AJ351">
        <v>-1</v>
      </c>
      <c r="AK351">
        <v>1</v>
      </c>
      <c r="AL351">
        <v>7</v>
      </c>
      <c r="AM351" t="s">
        <v>177</v>
      </c>
      <c r="AN351">
        <v>120120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53</v>
      </c>
      <c r="BH351">
        <v>0</v>
      </c>
      <c r="BI351">
        <v>0</v>
      </c>
      <c r="BJ351" s="2">
        <f t="shared" ref="BJ351:BK351" si="355">ROUND(AVERAGE(AT351:BI351),0)</f>
        <v>3</v>
      </c>
      <c r="BK351" s="2">
        <f t="shared" si="355"/>
        <v>4</v>
      </c>
      <c r="BP351" s="12">
        <f t="shared" si="327"/>
        <v>3</v>
      </c>
      <c r="BQ351" s="12">
        <f t="shared" si="327"/>
        <v>4</v>
      </c>
    </row>
    <row r="352" spans="1:69" ht="19.5" x14ac:dyDescent="0.6">
      <c r="A352" t="s">
        <v>200</v>
      </c>
      <c r="B352" t="s">
        <v>174</v>
      </c>
      <c r="C352" t="s">
        <v>186</v>
      </c>
      <c r="D352" t="s">
        <v>362</v>
      </c>
      <c r="E352" t="s">
        <v>174</v>
      </c>
      <c r="F352" t="s">
        <v>174</v>
      </c>
      <c r="G352" t="s">
        <v>174</v>
      </c>
      <c r="H352" t="s">
        <v>175</v>
      </c>
      <c r="I352">
        <v>1</v>
      </c>
      <c r="J352" t="s">
        <v>176</v>
      </c>
      <c r="K352" t="b">
        <v>0</v>
      </c>
      <c r="L352">
        <v>20</v>
      </c>
      <c r="M352">
        <v>210</v>
      </c>
      <c r="N352">
        <v>20</v>
      </c>
      <c r="O352">
        <v>210</v>
      </c>
      <c r="P352">
        <v>-1</v>
      </c>
      <c r="Q352">
        <v>-1</v>
      </c>
      <c r="R352">
        <v>-1</v>
      </c>
      <c r="S352">
        <v>-1</v>
      </c>
      <c r="T352">
        <v>-1</v>
      </c>
      <c r="U352">
        <v>-1</v>
      </c>
      <c r="V352">
        <v>97.9</v>
      </c>
      <c r="W352">
        <v>-1</v>
      </c>
      <c r="X352">
        <v>-1</v>
      </c>
      <c r="Y352">
        <v>-1</v>
      </c>
      <c r="Z352">
        <v>-1</v>
      </c>
      <c r="AA352">
        <v>-1</v>
      </c>
      <c r="AB352">
        <v>-1</v>
      </c>
      <c r="AC352">
        <v>-1</v>
      </c>
      <c r="AD352">
        <v>-1</v>
      </c>
      <c r="AE352">
        <v>-1</v>
      </c>
      <c r="AF352">
        <v>-1</v>
      </c>
      <c r="AG352">
        <v>-1</v>
      </c>
      <c r="AH352">
        <v>-1</v>
      </c>
      <c r="AI352">
        <v>-1</v>
      </c>
      <c r="AJ352">
        <v>-1</v>
      </c>
      <c r="AK352">
        <v>1</v>
      </c>
      <c r="AL352">
        <v>7</v>
      </c>
      <c r="AM352" t="s">
        <v>177</v>
      </c>
      <c r="AN352">
        <v>130130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54</v>
      </c>
      <c r="BH352">
        <v>0</v>
      </c>
      <c r="BI352">
        <v>0</v>
      </c>
      <c r="BJ352" s="2">
        <f t="shared" ref="BJ352:BK352" si="356">ROUND(AVERAGE(AT352:BI352),0)</f>
        <v>3</v>
      </c>
      <c r="BK352" s="2">
        <f t="shared" si="356"/>
        <v>4</v>
      </c>
      <c r="BP352" s="12">
        <f t="shared" si="327"/>
        <v>3</v>
      </c>
      <c r="BQ352" s="12">
        <f t="shared" si="327"/>
        <v>4</v>
      </c>
    </row>
    <row r="353" spans="1:69" ht="19.5" x14ac:dyDescent="0.6">
      <c r="A353" t="s">
        <v>200</v>
      </c>
      <c r="B353" t="s">
        <v>174</v>
      </c>
      <c r="C353" t="s">
        <v>196</v>
      </c>
      <c r="D353" t="s">
        <v>366</v>
      </c>
      <c r="E353" t="s">
        <v>174</v>
      </c>
      <c r="F353" t="s">
        <v>174</v>
      </c>
      <c r="G353" t="s">
        <v>174</v>
      </c>
      <c r="H353" t="s">
        <v>175</v>
      </c>
      <c r="I353">
        <v>1</v>
      </c>
      <c r="J353" t="s">
        <v>176</v>
      </c>
      <c r="K353" t="b">
        <v>0</v>
      </c>
      <c r="L353">
        <v>20</v>
      </c>
      <c r="M353">
        <v>210</v>
      </c>
      <c r="N353">
        <v>20</v>
      </c>
      <c r="O353">
        <v>210</v>
      </c>
      <c r="P353">
        <v>-1</v>
      </c>
      <c r="Q353">
        <v>-1</v>
      </c>
      <c r="R353">
        <v>-1</v>
      </c>
      <c r="S353">
        <v>-1</v>
      </c>
      <c r="T353">
        <v>-1</v>
      </c>
      <c r="U353">
        <v>-1</v>
      </c>
      <c r="V353">
        <v>63.7</v>
      </c>
      <c r="W353">
        <v>-1</v>
      </c>
      <c r="X353">
        <v>-1</v>
      </c>
      <c r="Y353">
        <v>-1</v>
      </c>
      <c r="Z353">
        <v>-1</v>
      </c>
      <c r="AA353">
        <v>-1</v>
      </c>
      <c r="AB353">
        <v>-1</v>
      </c>
      <c r="AC353">
        <v>-1</v>
      </c>
      <c r="AD353">
        <v>-1</v>
      </c>
      <c r="AE353">
        <v>-1</v>
      </c>
      <c r="AF353">
        <v>-1</v>
      </c>
      <c r="AG353">
        <v>-1</v>
      </c>
      <c r="AH353">
        <v>-1</v>
      </c>
      <c r="AI353">
        <v>-1</v>
      </c>
      <c r="AJ353">
        <v>-1</v>
      </c>
      <c r="AK353">
        <v>1</v>
      </c>
      <c r="AL353">
        <v>7</v>
      </c>
      <c r="AM353" t="s">
        <v>177</v>
      </c>
      <c r="AN353">
        <v>130130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55</v>
      </c>
      <c r="BH353">
        <v>0</v>
      </c>
      <c r="BI353">
        <v>0</v>
      </c>
      <c r="BJ353" s="2">
        <f t="shared" ref="BJ353:BK353" si="357">ROUND(AVERAGE(AT353:BI353),0)</f>
        <v>3</v>
      </c>
      <c r="BK353" s="2">
        <f t="shared" si="357"/>
        <v>4</v>
      </c>
      <c r="BP353" s="12">
        <f t="shared" si="327"/>
        <v>3</v>
      </c>
      <c r="BQ353" s="12">
        <f t="shared" si="327"/>
        <v>4</v>
      </c>
    </row>
    <row r="354" spans="1:69" ht="19.5" x14ac:dyDescent="0.6">
      <c r="A354" t="s">
        <v>200</v>
      </c>
      <c r="B354" t="s">
        <v>174</v>
      </c>
      <c r="C354" t="s">
        <v>179</v>
      </c>
      <c r="D354" t="s">
        <v>366</v>
      </c>
      <c r="E354" t="s">
        <v>174</v>
      </c>
      <c r="F354" t="s">
        <v>174</v>
      </c>
      <c r="G354" t="s">
        <v>174</v>
      </c>
      <c r="H354" t="s">
        <v>181</v>
      </c>
      <c r="I354">
        <v>1</v>
      </c>
      <c r="J354" t="s">
        <v>176</v>
      </c>
      <c r="K354" t="b">
        <v>0</v>
      </c>
      <c r="L354">
        <v>20</v>
      </c>
      <c r="M354">
        <v>210</v>
      </c>
      <c r="N354">
        <v>20</v>
      </c>
      <c r="O354">
        <v>210</v>
      </c>
      <c r="P354">
        <v>-1</v>
      </c>
      <c r="Q354">
        <v>-1</v>
      </c>
      <c r="R354">
        <v>-1</v>
      </c>
      <c r="S354">
        <v>-1</v>
      </c>
      <c r="T354">
        <v>-1</v>
      </c>
      <c r="U354">
        <v>-1</v>
      </c>
      <c r="V354">
        <v>-1</v>
      </c>
      <c r="W354">
        <v>-1</v>
      </c>
      <c r="X354">
        <v>42</v>
      </c>
      <c r="Y354">
        <v>-1</v>
      </c>
      <c r="Z354">
        <v>-1</v>
      </c>
      <c r="AA354">
        <v>-1</v>
      </c>
      <c r="AB354">
        <v>-1</v>
      </c>
      <c r="AC354">
        <v>-1</v>
      </c>
      <c r="AD354">
        <v>-1</v>
      </c>
      <c r="AE354">
        <v>-1</v>
      </c>
      <c r="AF354">
        <v>-1</v>
      </c>
      <c r="AG354">
        <v>-1</v>
      </c>
      <c r="AH354">
        <v>-1</v>
      </c>
      <c r="AI354">
        <v>-1</v>
      </c>
      <c r="AJ354">
        <v>-1</v>
      </c>
      <c r="AK354">
        <v>1</v>
      </c>
      <c r="AL354">
        <v>7</v>
      </c>
      <c r="AM354" t="s">
        <v>177</v>
      </c>
      <c r="AN354">
        <v>125125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56</v>
      </c>
      <c r="BH354">
        <v>0</v>
      </c>
      <c r="BI354">
        <v>0</v>
      </c>
      <c r="BJ354" s="2">
        <f t="shared" ref="BJ354:BK354" si="358">ROUND(AVERAGE(AT354:BI354),0)</f>
        <v>4</v>
      </c>
      <c r="BK354" s="2">
        <f t="shared" si="358"/>
        <v>4</v>
      </c>
      <c r="BP354" s="12">
        <f t="shared" si="327"/>
        <v>4</v>
      </c>
      <c r="BQ354" s="12">
        <f t="shared" si="327"/>
        <v>4</v>
      </c>
    </row>
    <row r="355" spans="1:69" ht="19.5" x14ac:dyDescent="0.6">
      <c r="A355" t="s">
        <v>200</v>
      </c>
      <c r="B355" t="s">
        <v>174</v>
      </c>
      <c r="C355" t="s">
        <v>186</v>
      </c>
      <c r="D355" t="s">
        <v>190</v>
      </c>
      <c r="E355" t="s">
        <v>174</v>
      </c>
      <c r="F355" t="s">
        <v>174</v>
      </c>
      <c r="G355" t="s">
        <v>174</v>
      </c>
      <c r="H355" t="s">
        <v>175</v>
      </c>
      <c r="I355">
        <v>1</v>
      </c>
      <c r="J355" t="s">
        <v>176</v>
      </c>
      <c r="K355" t="b">
        <v>0</v>
      </c>
      <c r="L355">
        <v>20</v>
      </c>
      <c r="M355">
        <v>210</v>
      </c>
      <c r="N355">
        <v>20</v>
      </c>
      <c r="O355">
        <v>210</v>
      </c>
      <c r="P355">
        <v>-1</v>
      </c>
      <c r="Q355">
        <v>-1</v>
      </c>
      <c r="R355">
        <v>-1</v>
      </c>
      <c r="S355">
        <v>-1</v>
      </c>
      <c r="T355">
        <v>-1</v>
      </c>
      <c r="U355">
        <v>-1</v>
      </c>
      <c r="V355">
        <v>115.5</v>
      </c>
      <c r="W355">
        <v>-1</v>
      </c>
      <c r="X355">
        <v>-1</v>
      </c>
      <c r="Y355">
        <v>-1</v>
      </c>
      <c r="Z355">
        <v>-1</v>
      </c>
      <c r="AA355">
        <v>-1</v>
      </c>
      <c r="AB355">
        <v>-1</v>
      </c>
      <c r="AC355">
        <v>-1</v>
      </c>
      <c r="AD355">
        <v>-1</v>
      </c>
      <c r="AE355">
        <v>-1</v>
      </c>
      <c r="AF355">
        <v>-1</v>
      </c>
      <c r="AG355">
        <v>-1</v>
      </c>
      <c r="AH355">
        <v>-1</v>
      </c>
      <c r="AI355">
        <v>-1</v>
      </c>
      <c r="AJ355">
        <v>-1</v>
      </c>
      <c r="AK355">
        <v>1</v>
      </c>
      <c r="AL355">
        <v>7</v>
      </c>
      <c r="AM355" t="s">
        <v>177</v>
      </c>
      <c r="AN355">
        <v>125125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57</v>
      </c>
      <c r="BH355">
        <v>0</v>
      </c>
      <c r="BI355">
        <v>0</v>
      </c>
      <c r="BJ355" s="2">
        <f t="shared" ref="BJ355:BK355" si="359">ROUND(AVERAGE(AT355:BI355),0)</f>
        <v>4</v>
      </c>
      <c r="BK355" s="2">
        <f t="shared" si="359"/>
        <v>4</v>
      </c>
      <c r="BP355" s="12">
        <f t="shared" si="327"/>
        <v>4</v>
      </c>
      <c r="BQ355" s="12">
        <f t="shared" si="327"/>
        <v>4</v>
      </c>
    </row>
    <row r="356" spans="1:69" ht="19.5" x14ac:dyDescent="0.6">
      <c r="A356" t="s">
        <v>200</v>
      </c>
      <c r="B356" t="s">
        <v>174</v>
      </c>
      <c r="C356" t="s">
        <v>178</v>
      </c>
      <c r="D356" t="s">
        <v>366</v>
      </c>
      <c r="E356" t="s">
        <v>174</v>
      </c>
      <c r="F356" t="s">
        <v>174</v>
      </c>
      <c r="G356" t="s">
        <v>174</v>
      </c>
      <c r="H356" t="s">
        <v>175</v>
      </c>
      <c r="I356">
        <v>1</v>
      </c>
      <c r="J356" t="s">
        <v>176</v>
      </c>
      <c r="K356" t="b">
        <v>0</v>
      </c>
      <c r="L356">
        <v>20</v>
      </c>
      <c r="M356">
        <v>210</v>
      </c>
      <c r="N356">
        <v>20</v>
      </c>
      <c r="O356">
        <v>210</v>
      </c>
      <c r="P356">
        <v>-1</v>
      </c>
      <c r="Q356">
        <v>-1</v>
      </c>
      <c r="R356">
        <v>-1</v>
      </c>
      <c r="S356">
        <v>-1</v>
      </c>
      <c r="T356">
        <v>-1</v>
      </c>
      <c r="U356">
        <v>-1</v>
      </c>
      <c r="V356">
        <v>56</v>
      </c>
      <c r="W356">
        <v>-1</v>
      </c>
      <c r="X356">
        <v>-1</v>
      </c>
      <c r="Y356">
        <v>-1</v>
      </c>
      <c r="Z356">
        <v>-1</v>
      </c>
      <c r="AA356">
        <v>-1</v>
      </c>
      <c r="AB356">
        <v>-1</v>
      </c>
      <c r="AC356">
        <v>-1</v>
      </c>
      <c r="AD356">
        <v>-1</v>
      </c>
      <c r="AE356">
        <v>-1</v>
      </c>
      <c r="AF356">
        <v>-1</v>
      </c>
      <c r="AG356">
        <v>-1</v>
      </c>
      <c r="AH356">
        <v>-1</v>
      </c>
      <c r="AI356">
        <v>-1</v>
      </c>
      <c r="AJ356">
        <v>-1</v>
      </c>
      <c r="AK356">
        <v>1</v>
      </c>
      <c r="AL356">
        <v>7</v>
      </c>
      <c r="AM356" t="s">
        <v>177</v>
      </c>
      <c r="AN356">
        <v>115115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58</v>
      </c>
      <c r="BH356">
        <v>0</v>
      </c>
      <c r="BI356">
        <v>0</v>
      </c>
      <c r="BJ356" s="2">
        <f t="shared" ref="BJ356:BK356" si="360">ROUND(AVERAGE(AT356:BI356),0)</f>
        <v>4</v>
      </c>
      <c r="BK356" s="2">
        <f t="shared" si="360"/>
        <v>4</v>
      </c>
      <c r="BP356" s="12">
        <f t="shared" si="327"/>
        <v>4</v>
      </c>
      <c r="BQ356" s="12">
        <f t="shared" si="327"/>
        <v>4</v>
      </c>
    </row>
    <row r="357" spans="1:69" ht="19.5" x14ac:dyDescent="0.6">
      <c r="A357" t="s">
        <v>200</v>
      </c>
      <c r="B357" t="s">
        <v>174</v>
      </c>
      <c r="C357" t="s">
        <v>179</v>
      </c>
      <c r="D357" t="s">
        <v>190</v>
      </c>
      <c r="E357" t="s">
        <v>174</v>
      </c>
      <c r="F357" t="s">
        <v>174</v>
      </c>
      <c r="G357" t="s">
        <v>174</v>
      </c>
      <c r="H357" t="s">
        <v>181</v>
      </c>
      <c r="I357">
        <v>1</v>
      </c>
      <c r="J357" t="s">
        <v>176</v>
      </c>
      <c r="K357" t="b">
        <v>0</v>
      </c>
      <c r="L357">
        <v>20</v>
      </c>
      <c r="M357">
        <v>210</v>
      </c>
      <c r="N357">
        <v>20</v>
      </c>
      <c r="O357">
        <v>210</v>
      </c>
      <c r="P357">
        <v>-1</v>
      </c>
      <c r="Q357">
        <v>-1</v>
      </c>
      <c r="R357">
        <v>-1</v>
      </c>
      <c r="S357">
        <v>-1</v>
      </c>
      <c r="T357">
        <v>-1</v>
      </c>
      <c r="U357">
        <v>-1</v>
      </c>
      <c r="V357">
        <v>-1</v>
      </c>
      <c r="W357">
        <v>-1</v>
      </c>
      <c r="X357">
        <v>139</v>
      </c>
      <c r="Y357">
        <v>-1</v>
      </c>
      <c r="Z357">
        <v>-1</v>
      </c>
      <c r="AA357">
        <v>-1</v>
      </c>
      <c r="AB357">
        <v>-1</v>
      </c>
      <c r="AC357">
        <v>-1</v>
      </c>
      <c r="AD357">
        <v>-1</v>
      </c>
      <c r="AE357">
        <v>-1</v>
      </c>
      <c r="AF357">
        <v>-1</v>
      </c>
      <c r="AG357">
        <v>-1</v>
      </c>
      <c r="AH357">
        <v>-1</v>
      </c>
      <c r="AI357">
        <v>-1</v>
      </c>
      <c r="AJ357">
        <v>-1</v>
      </c>
      <c r="AK357">
        <v>1</v>
      </c>
      <c r="AL357">
        <v>7</v>
      </c>
      <c r="AM357" t="s">
        <v>177</v>
      </c>
      <c r="AN357">
        <v>115115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63</v>
      </c>
      <c r="BH357">
        <v>0</v>
      </c>
      <c r="BI357">
        <v>0</v>
      </c>
      <c r="BJ357" s="2">
        <f t="shared" ref="BJ357:BK357" si="361">ROUND(AVERAGE(AT357:BI357),0)</f>
        <v>4</v>
      </c>
      <c r="BK357" s="2">
        <f t="shared" si="361"/>
        <v>4</v>
      </c>
      <c r="BP357" s="12">
        <f t="shared" si="327"/>
        <v>4</v>
      </c>
      <c r="BQ357" s="12">
        <f t="shared" si="327"/>
        <v>4</v>
      </c>
    </row>
    <row r="358" spans="1:69" ht="19.5" x14ac:dyDescent="0.6">
      <c r="A358" t="s">
        <v>200</v>
      </c>
      <c r="B358" t="s">
        <v>174</v>
      </c>
      <c r="C358" t="s">
        <v>178</v>
      </c>
      <c r="D358" t="s">
        <v>366</v>
      </c>
      <c r="E358" t="s">
        <v>174</v>
      </c>
      <c r="F358" t="s">
        <v>174</v>
      </c>
      <c r="G358" t="s">
        <v>174</v>
      </c>
      <c r="H358" t="s">
        <v>175</v>
      </c>
      <c r="I358">
        <v>1</v>
      </c>
      <c r="J358" t="s">
        <v>176</v>
      </c>
      <c r="K358" t="b">
        <v>0</v>
      </c>
      <c r="L358">
        <v>20</v>
      </c>
      <c r="M358">
        <v>210</v>
      </c>
      <c r="N358">
        <v>20</v>
      </c>
      <c r="O358">
        <v>210</v>
      </c>
      <c r="P358">
        <v>-1</v>
      </c>
      <c r="Q358">
        <v>-1</v>
      </c>
      <c r="R358">
        <v>-1</v>
      </c>
      <c r="S358">
        <v>-1</v>
      </c>
      <c r="T358">
        <v>-1</v>
      </c>
      <c r="U358">
        <v>-1</v>
      </c>
      <c r="V358">
        <v>42</v>
      </c>
      <c r="W358">
        <v>-1</v>
      </c>
      <c r="X358">
        <v>-1</v>
      </c>
      <c r="Y358">
        <v>-1</v>
      </c>
      <c r="Z358">
        <v>-1</v>
      </c>
      <c r="AA358">
        <v>-1</v>
      </c>
      <c r="AB358">
        <v>-1</v>
      </c>
      <c r="AC358">
        <v>-1</v>
      </c>
      <c r="AD358">
        <v>-1</v>
      </c>
      <c r="AE358">
        <v>-1</v>
      </c>
      <c r="AF358">
        <v>-1</v>
      </c>
      <c r="AG358">
        <v>-1</v>
      </c>
      <c r="AH358">
        <v>-1</v>
      </c>
      <c r="AI358">
        <v>-1</v>
      </c>
      <c r="AJ358">
        <v>-1</v>
      </c>
      <c r="AK358">
        <v>1</v>
      </c>
      <c r="AL358">
        <v>7</v>
      </c>
      <c r="AM358" t="s">
        <v>177</v>
      </c>
      <c r="AN358">
        <v>125125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67</v>
      </c>
      <c r="BH358">
        <v>0</v>
      </c>
      <c r="BI358">
        <v>0</v>
      </c>
      <c r="BJ358" s="2">
        <f t="shared" ref="BJ358:BK358" si="362">ROUND(AVERAGE(AT358:BI358),0)</f>
        <v>4</v>
      </c>
      <c r="BK358" s="2">
        <f t="shared" si="362"/>
        <v>4</v>
      </c>
      <c r="BP358" s="12">
        <f t="shared" si="327"/>
        <v>4</v>
      </c>
      <c r="BQ358" s="12">
        <f t="shared" si="327"/>
        <v>4</v>
      </c>
    </row>
    <row r="359" spans="1:69" ht="19.5" x14ac:dyDescent="0.6">
      <c r="A359" t="s">
        <v>200</v>
      </c>
      <c r="B359" t="s">
        <v>174</v>
      </c>
      <c r="C359" t="s">
        <v>179</v>
      </c>
      <c r="D359" t="s">
        <v>362</v>
      </c>
      <c r="E359" t="s">
        <v>174</v>
      </c>
      <c r="F359" t="s">
        <v>174</v>
      </c>
      <c r="G359" t="s">
        <v>174</v>
      </c>
      <c r="H359" t="s">
        <v>181</v>
      </c>
      <c r="I359">
        <v>1</v>
      </c>
      <c r="J359" t="s">
        <v>176</v>
      </c>
      <c r="K359" t="b">
        <v>0</v>
      </c>
      <c r="L359">
        <v>20</v>
      </c>
      <c r="M359">
        <v>210</v>
      </c>
      <c r="N359">
        <v>20</v>
      </c>
      <c r="O359">
        <v>210</v>
      </c>
      <c r="P359">
        <v>-1</v>
      </c>
      <c r="Q359">
        <v>-1</v>
      </c>
      <c r="R359">
        <v>-1</v>
      </c>
      <c r="S359">
        <v>-1</v>
      </c>
      <c r="T359">
        <v>-1</v>
      </c>
      <c r="U359">
        <v>-1</v>
      </c>
      <c r="V359">
        <v>-1</v>
      </c>
      <c r="W359">
        <v>-1</v>
      </c>
      <c r="X359">
        <v>89</v>
      </c>
      <c r="Y359">
        <v>-1</v>
      </c>
      <c r="Z359">
        <v>-1</v>
      </c>
      <c r="AA359">
        <v>-1</v>
      </c>
      <c r="AB359">
        <v>-1</v>
      </c>
      <c r="AC359">
        <v>-1</v>
      </c>
      <c r="AD359">
        <v>-1</v>
      </c>
      <c r="AE359">
        <v>-1</v>
      </c>
      <c r="AF359">
        <v>-1</v>
      </c>
      <c r="AG359">
        <v>-1</v>
      </c>
      <c r="AH359">
        <v>-1</v>
      </c>
      <c r="AI359">
        <v>-1</v>
      </c>
      <c r="AJ359">
        <v>-1</v>
      </c>
      <c r="AK359">
        <v>1</v>
      </c>
      <c r="AL359">
        <v>7</v>
      </c>
      <c r="AM359" t="s">
        <v>177</v>
      </c>
      <c r="AN359">
        <v>130130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67</v>
      </c>
      <c r="BH359">
        <v>0</v>
      </c>
      <c r="BI359">
        <v>0</v>
      </c>
      <c r="BJ359" s="2">
        <f t="shared" ref="BJ359:BK359" si="363">ROUND(AVERAGE(AT359:BI359),0)</f>
        <v>4</v>
      </c>
      <c r="BK359" s="2">
        <f t="shared" si="363"/>
        <v>4</v>
      </c>
      <c r="BP359" s="12">
        <f t="shared" si="327"/>
        <v>4</v>
      </c>
      <c r="BQ359" s="12">
        <f t="shared" si="327"/>
        <v>4</v>
      </c>
    </row>
    <row r="360" spans="1:69" ht="19.5" x14ac:dyDescent="0.6">
      <c r="A360" t="s">
        <v>200</v>
      </c>
      <c r="B360" t="s">
        <v>174</v>
      </c>
      <c r="C360" t="s">
        <v>179</v>
      </c>
      <c r="D360" t="s">
        <v>190</v>
      </c>
      <c r="E360" t="s">
        <v>174</v>
      </c>
      <c r="F360" t="s">
        <v>174</v>
      </c>
      <c r="G360" t="s">
        <v>174</v>
      </c>
      <c r="H360" t="s">
        <v>181</v>
      </c>
      <c r="I360">
        <v>1</v>
      </c>
      <c r="J360" t="s">
        <v>176</v>
      </c>
      <c r="K360" t="b">
        <v>0</v>
      </c>
      <c r="L360">
        <v>20</v>
      </c>
      <c r="M360">
        <v>210</v>
      </c>
      <c r="N360">
        <v>20</v>
      </c>
      <c r="O360">
        <v>210</v>
      </c>
      <c r="P360">
        <v>-1</v>
      </c>
      <c r="Q360">
        <v>-1</v>
      </c>
      <c r="R360">
        <v>-1</v>
      </c>
      <c r="S360">
        <v>-1</v>
      </c>
      <c r="T360">
        <v>-1</v>
      </c>
      <c r="U360">
        <v>-1</v>
      </c>
      <c r="V360">
        <v>-1</v>
      </c>
      <c r="W360">
        <v>-1</v>
      </c>
      <c r="X360">
        <v>105</v>
      </c>
      <c r="Y360">
        <v>-1</v>
      </c>
      <c r="Z360">
        <v>-1</v>
      </c>
      <c r="AA360">
        <v>-1</v>
      </c>
      <c r="AB360">
        <v>-1</v>
      </c>
      <c r="AC360">
        <v>-1</v>
      </c>
      <c r="AD360">
        <v>-1</v>
      </c>
      <c r="AE360">
        <v>-1</v>
      </c>
      <c r="AF360">
        <v>-1</v>
      </c>
      <c r="AG360">
        <v>-1</v>
      </c>
      <c r="AH360">
        <v>-1</v>
      </c>
      <c r="AI360">
        <v>-1</v>
      </c>
      <c r="AJ360">
        <v>-1</v>
      </c>
      <c r="AK360">
        <v>1</v>
      </c>
      <c r="AL360">
        <v>7</v>
      </c>
      <c r="AM360" t="s">
        <v>177</v>
      </c>
      <c r="AN360">
        <v>125125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71</v>
      </c>
      <c r="BH360">
        <v>0</v>
      </c>
      <c r="BI360">
        <v>0</v>
      </c>
      <c r="BJ360" s="2">
        <f t="shared" ref="BJ360:BK360" si="364">ROUND(AVERAGE(AT360:BI360),0)</f>
        <v>4</v>
      </c>
      <c r="BK360" s="2">
        <f t="shared" si="364"/>
        <v>5</v>
      </c>
      <c r="BP360" s="12">
        <f t="shared" si="327"/>
        <v>4</v>
      </c>
      <c r="BQ360" s="12">
        <f t="shared" si="327"/>
        <v>5</v>
      </c>
    </row>
    <row r="361" spans="1:69" ht="19.5" x14ac:dyDescent="0.6">
      <c r="A361" t="s">
        <v>200</v>
      </c>
      <c r="B361" t="s">
        <v>174</v>
      </c>
      <c r="C361" t="s">
        <v>196</v>
      </c>
      <c r="D361" t="s">
        <v>190</v>
      </c>
      <c r="E361" t="s">
        <v>174</v>
      </c>
      <c r="F361" t="s">
        <v>174</v>
      </c>
      <c r="G361" t="s">
        <v>174</v>
      </c>
      <c r="H361" t="s">
        <v>175</v>
      </c>
      <c r="I361">
        <v>1</v>
      </c>
      <c r="J361" t="s">
        <v>176</v>
      </c>
      <c r="K361" t="b">
        <v>0</v>
      </c>
      <c r="L361">
        <v>20</v>
      </c>
      <c r="M361">
        <v>210</v>
      </c>
      <c r="N361">
        <v>20</v>
      </c>
      <c r="O361">
        <v>210</v>
      </c>
      <c r="P361">
        <v>-1</v>
      </c>
      <c r="Q361">
        <v>-1</v>
      </c>
      <c r="R361">
        <v>-1</v>
      </c>
      <c r="S361">
        <v>-1</v>
      </c>
      <c r="T361">
        <v>-1</v>
      </c>
      <c r="U361">
        <v>-1</v>
      </c>
      <c r="V361">
        <v>158.6</v>
      </c>
      <c r="W361">
        <v>-1</v>
      </c>
      <c r="X361">
        <v>-1</v>
      </c>
      <c r="Y361">
        <v>-1</v>
      </c>
      <c r="Z361">
        <v>-1</v>
      </c>
      <c r="AA361">
        <v>-1</v>
      </c>
      <c r="AB361">
        <v>-1</v>
      </c>
      <c r="AC361">
        <v>-1</v>
      </c>
      <c r="AD361">
        <v>-1</v>
      </c>
      <c r="AE361">
        <v>-1</v>
      </c>
      <c r="AF361">
        <v>-1</v>
      </c>
      <c r="AG361">
        <v>-1</v>
      </c>
      <c r="AH361">
        <v>-1</v>
      </c>
      <c r="AI361">
        <v>-1</v>
      </c>
      <c r="AJ361">
        <v>-1</v>
      </c>
      <c r="AK361">
        <v>1</v>
      </c>
      <c r="AL361">
        <v>7</v>
      </c>
      <c r="AM361" t="s">
        <v>177</v>
      </c>
      <c r="AN361">
        <v>130130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71</v>
      </c>
      <c r="BH361">
        <v>0</v>
      </c>
      <c r="BI361">
        <v>0</v>
      </c>
      <c r="BJ361" s="2">
        <f t="shared" ref="BJ361:BK361" si="365">ROUND(AVERAGE(AT361:BI361),0)</f>
        <v>4</v>
      </c>
      <c r="BK361" s="2">
        <f t="shared" si="365"/>
        <v>5</v>
      </c>
      <c r="BP361" s="12">
        <f t="shared" si="327"/>
        <v>4</v>
      </c>
      <c r="BQ361" s="12">
        <f t="shared" si="327"/>
        <v>5</v>
      </c>
    </row>
    <row r="362" spans="1:69" ht="19.5" x14ac:dyDescent="0.6">
      <c r="A362" t="s">
        <v>200</v>
      </c>
      <c r="B362" t="s">
        <v>174</v>
      </c>
      <c r="C362" t="s">
        <v>186</v>
      </c>
      <c r="D362" t="s">
        <v>377</v>
      </c>
      <c r="E362" t="s">
        <v>174</v>
      </c>
      <c r="F362" t="s">
        <v>174</v>
      </c>
      <c r="G362" t="s">
        <v>174</v>
      </c>
      <c r="H362" t="s">
        <v>175</v>
      </c>
      <c r="I362">
        <v>1</v>
      </c>
      <c r="J362" t="s">
        <v>176</v>
      </c>
      <c r="K362" t="b">
        <v>0</v>
      </c>
      <c r="L362">
        <v>20</v>
      </c>
      <c r="M362">
        <v>210</v>
      </c>
      <c r="N362">
        <v>20</v>
      </c>
      <c r="O362">
        <v>210</v>
      </c>
      <c r="P362">
        <v>-1</v>
      </c>
      <c r="Q362">
        <v>-1</v>
      </c>
      <c r="R362">
        <v>-1</v>
      </c>
      <c r="S362">
        <v>-1</v>
      </c>
      <c r="T362">
        <v>-1</v>
      </c>
      <c r="U362">
        <v>-1</v>
      </c>
      <c r="V362">
        <v>74</v>
      </c>
      <c r="W362">
        <v>-1</v>
      </c>
      <c r="X362">
        <v>-1</v>
      </c>
      <c r="Y362">
        <v>-1</v>
      </c>
      <c r="Z362">
        <v>-1</v>
      </c>
      <c r="AA362">
        <v>-1</v>
      </c>
      <c r="AB362">
        <v>-1</v>
      </c>
      <c r="AC362">
        <v>-1</v>
      </c>
      <c r="AD362">
        <v>-1</v>
      </c>
      <c r="AE362">
        <v>-1</v>
      </c>
      <c r="AF362">
        <v>-1</v>
      </c>
      <c r="AG362">
        <v>-1</v>
      </c>
      <c r="AH362">
        <v>-1</v>
      </c>
      <c r="AI362">
        <v>-1</v>
      </c>
      <c r="AJ362">
        <v>-1</v>
      </c>
      <c r="AK362">
        <v>1</v>
      </c>
      <c r="AL362">
        <v>7</v>
      </c>
      <c r="AM362" t="s">
        <v>177</v>
      </c>
      <c r="AN362">
        <v>120120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71</v>
      </c>
      <c r="BH362">
        <v>0</v>
      </c>
      <c r="BI362">
        <v>0</v>
      </c>
      <c r="BJ362" s="2">
        <f t="shared" ref="BJ362:BK362" si="366">ROUND(AVERAGE(AT362:BI362),0)</f>
        <v>4</v>
      </c>
      <c r="BK362" s="2">
        <f t="shared" si="366"/>
        <v>5</v>
      </c>
      <c r="BP362" s="12">
        <f t="shared" si="327"/>
        <v>4</v>
      </c>
      <c r="BQ362" s="12">
        <f t="shared" si="327"/>
        <v>5</v>
      </c>
    </row>
    <row r="363" spans="1:69" ht="19.5" x14ac:dyDescent="0.6">
      <c r="A363" t="s">
        <v>200</v>
      </c>
      <c r="B363" t="s">
        <v>174</v>
      </c>
      <c r="C363" t="s">
        <v>186</v>
      </c>
      <c r="D363" t="s">
        <v>366</v>
      </c>
      <c r="E363" t="s">
        <v>174</v>
      </c>
      <c r="F363" t="s">
        <v>174</v>
      </c>
      <c r="G363" t="s">
        <v>174</v>
      </c>
      <c r="H363" t="s">
        <v>175</v>
      </c>
      <c r="I363">
        <v>1</v>
      </c>
      <c r="J363" t="s">
        <v>176</v>
      </c>
      <c r="K363" t="b">
        <v>0</v>
      </c>
      <c r="L363">
        <v>20</v>
      </c>
      <c r="M363">
        <v>210</v>
      </c>
      <c r="N363">
        <v>20</v>
      </c>
      <c r="O363">
        <v>210</v>
      </c>
      <c r="P363">
        <v>-1</v>
      </c>
      <c r="Q363">
        <v>-1</v>
      </c>
      <c r="R363">
        <v>-1</v>
      </c>
      <c r="S363">
        <v>-1</v>
      </c>
      <c r="T363">
        <v>-1</v>
      </c>
      <c r="U363">
        <v>-1</v>
      </c>
      <c r="V363">
        <v>53.9</v>
      </c>
      <c r="W363">
        <v>-1</v>
      </c>
      <c r="X363">
        <v>-1</v>
      </c>
      <c r="Y363">
        <v>-1</v>
      </c>
      <c r="Z363">
        <v>-1</v>
      </c>
      <c r="AA363">
        <v>-1</v>
      </c>
      <c r="AB363">
        <v>-1</v>
      </c>
      <c r="AC363">
        <v>-1</v>
      </c>
      <c r="AD363">
        <v>-1</v>
      </c>
      <c r="AE363">
        <v>-1</v>
      </c>
      <c r="AF363">
        <v>-1</v>
      </c>
      <c r="AG363">
        <v>-1</v>
      </c>
      <c r="AH363">
        <v>-1</v>
      </c>
      <c r="AI363">
        <v>-1</v>
      </c>
      <c r="AJ363">
        <v>-1</v>
      </c>
      <c r="AK363">
        <v>1</v>
      </c>
      <c r="AL363">
        <v>7</v>
      </c>
      <c r="AM363" t="s">
        <v>177</v>
      </c>
      <c r="AN363">
        <v>130130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74</v>
      </c>
      <c r="BH363">
        <v>0</v>
      </c>
      <c r="BI363">
        <v>0</v>
      </c>
      <c r="BJ363" s="2">
        <f t="shared" ref="BJ363:BK363" si="367">ROUND(AVERAGE(AT363:BI363),0)</f>
        <v>5</v>
      </c>
      <c r="BK363" s="2">
        <f t="shared" si="367"/>
        <v>5</v>
      </c>
      <c r="BP363" s="12">
        <f t="shared" si="327"/>
        <v>5</v>
      </c>
      <c r="BQ363" s="12">
        <f t="shared" si="327"/>
        <v>5</v>
      </c>
    </row>
    <row r="364" spans="1:69" ht="19.5" x14ac:dyDescent="0.6">
      <c r="A364" t="s">
        <v>200</v>
      </c>
      <c r="B364" t="s">
        <v>174</v>
      </c>
      <c r="C364" t="s">
        <v>178</v>
      </c>
      <c r="D364" t="s">
        <v>190</v>
      </c>
      <c r="E364" t="s">
        <v>174</v>
      </c>
      <c r="F364" t="s">
        <v>174</v>
      </c>
      <c r="G364" t="s">
        <v>174</v>
      </c>
      <c r="H364" t="s">
        <v>175</v>
      </c>
      <c r="I364">
        <v>1</v>
      </c>
      <c r="J364" t="s">
        <v>176</v>
      </c>
      <c r="K364" t="b">
        <v>0</v>
      </c>
      <c r="L364">
        <v>20</v>
      </c>
      <c r="M364">
        <v>210</v>
      </c>
      <c r="N364">
        <v>20</v>
      </c>
      <c r="O364">
        <v>210</v>
      </c>
      <c r="P364">
        <v>-1</v>
      </c>
      <c r="Q364">
        <v>-1</v>
      </c>
      <c r="R364">
        <v>-1</v>
      </c>
      <c r="S364">
        <v>-1</v>
      </c>
      <c r="T364">
        <v>-1</v>
      </c>
      <c r="U364">
        <v>-1</v>
      </c>
      <c r="V364">
        <v>139</v>
      </c>
      <c r="W364">
        <v>-1</v>
      </c>
      <c r="X364">
        <v>-1</v>
      </c>
      <c r="Y364">
        <v>-1</v>
      </c>
      <c r="Z364">
        <v>-1</v>
      </c>
      <c r="AA364">
        <v>-1</v>
      </c>
      <c r="AB364">
        <v>-1</v>
      </c>
      <c r="AC364">
        <v>-1</v>
      </c>
      <c r="AD364">
        <v>-1</v>
      </c>
      <c r="AE364">
        <v>-1</v>
      </c>
      <c r="AF364">
        <v>-1</v>
      </c>
      <c r="AG364">
        <v>-1</v>
      </c>
      <c r="AH364">
        <v>-1</v>
      </c>
      <c r="AI364">
        <v>-1</v>
      </c>
      <c r="AJ364">
        <v>-1</v>
      </c>
      <c r="AK364">
        <v>1</v>
      </c>
      <c r="AL364">
        <v>7</v>
      </c>
      <c r="AM364" t="s">
        <v>177</v>
      </c>
      <c r="AN364">
        <v>115115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75</v>
      </c>
      <c r="BH364">
        <v>0</v>
      </c>
      <c r="BI364">
        <v>0</v>
      </c>
      <c r="BJ364" s="2">
        <f t="shared" ref="BJ364:BK364" si="368">ROUND(AVERAGE(AT364:BI364),0)</f>
        <v>5</v>
      </c>
      <c r="BK364" s="2">
        <f t="shared" si="368"/>
        <v>5</v>
      </c>
      <c r="BP364" s="12">
        <f t="shared" si="327"/>
        <v>5</v>
      </c>
      <c r="BQ364" s="12">
        <f t="shared" si="327"/>
        <v>5</v>
      </c>
    </row>
    <row r="365" spans="1:69" ht="19.5" x14ac:dyDescent="0.6">
      <c r="A365" t="s">
        <v>200</v>
      </c>
      <c r="B365" t="s">
        <v>174</v>
      </c>
      <c r="C365" t="s">
        <v>281</v>
      </c>
      <c r="D365" t="s">
        <v>377</v>
      </c>
      <c r="E365" t="s">
        <v>174</v>
      </c>
      <c r="F365" t="s">
        <v>174</v>
      </c>
      <c r="G365" t="s">
        <v>174</v>
      </c>
      <c r="H365" t="s">
        <v>175</v>
      </c>
      <c r="I365">
        <v>1</v>
      </c>
      <c r="J365" t="s">
        <v>176</v>
      </c>
      <c r="K365" t="b">
        <v>0</v>
      </c>
      <c r="L365">
        <v>20</v>
      </c>
      <c r="M365">
        <v>210</v>
      </c>
      <c r="N365">
        <v>20</v>
      </c>
      <c r="O365">
        <v>210</v>
      </c>
      <c r="P365">
        <v>-1</v>
      </c>
      <c r="Q365">
        <v>-1</v>
      </c>
      <c r="R365">
        <v>-1</v>
      </c>
      <c r="S365">
        <v>-1</v>
      </c>
      <c r="T365">
        <v>-1</v>
      </c>
      <c r="U365">
        <v>-1</v>
      </c>
      <c r="V365">
        <v>102</v>
      </c>
      <c r="W365">
        <v>-1</v>
      </c>
      <c r="X365">
        <v>-1</v>
      </c>
      <c r="Y365">
        <v>-1</v>
      </c>
      <c r="Z365">
        <v>-1</v>
      </c>
      <c r="AA365">
        <v>-1</v>
      </c>
      <c r="AB365">
        <v>-1</v>
      </c>
      <c r="AC365">
        <v>-1</v>
      </c>
      <c r="AD365">
        <v>-1</v>
      </c>
      <c r="AE365">
        <v>-1</v>
      </c>
      <c r="AF365">
        <v>-1</v>
      </c>
      <c r="AG365">
        <v>-1</v>
      </c>
      <c r="AH365">
        <v>-1</v>
      </c>
      <c r="AI365">
        <v>-1</v>
      </c>
      <c r="AJ365">
        <v>-1</v>
      </c>
      <c r="AK365">
        <v>1</v>
      </c>
      <c r="AL365">
        <v>7</v>
      </c>
      <c r="AM365" t="s">
        <v>177</v>
      </c>
      <c r="AN365">
        <v>115115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78</v>
      </c>
      <c r="BH365">
        <v>0</v>
      </c>
      <c r="BI365">
        <v>0</v>
      </c>
      <c r="BJ365" s="2">
        <f t="shared" ref="BJ365:BK365" si="369">ROUND(AVERAGE(AT365:BI365),0)</f>
        <v>5</v>
      </c>
      <c r="BK365" s="2">
        <f t="shared" si="369"/>
        <v>5</v>
      </c>
      <c r="BP365" s="12">
        <f t="shared" si="327"/>
        <v>5</v>
      </c>
      <c r="BQ365" s="12">
        <f t="shared" si="327"/>
        <v>5</v>
      </c>
    </row>
    <row r="366" spans="1:69" ht="19.5" x14ac:dyDescent="0.6">
      <c r="A366" t="s">
        <v>200</v>
      </c>
      <c r="B366" t="s">
        <v>174</v>
      </c>
      <c r="C366" t="s">
        <v>178</v>
      </c>
      <c r="D366" t="s">
        <v>362</v>
      </c>
      <c r="E366" t="s">
        <v>174</v>
      </c>
      <c r="F366" t="s">
        <v>174</v>
      </c>
      <c r="G366" t="s">
        <v>174</v>
      </c>
      <c r="H366" t="s">
        <v>175</v>
      </c>
      <c r="I366">
        <v>1</v>
      </c>
      <c r="J366" t="s">
        <v>176</v>
      </c>
      <c r="K366" t="b">
        <v>0</v>
      </c>
      <c r="L366">
        <v>20</v>
      </c>
      <c r="M366">
        <v>210</v>
      </c>
      <c r="N366">
        <v>20</v>
      </c>
      <c r="O366">
        <v>210</v>
      </c>
      <c r="P366">
        <v>-1</v>
      </c>
      <c r="Q366">
        <v>-1</v>
      </c>
      <c r="R366">
        <v>-1</v>
      </c>
      <c r="S366">
        <v>-1</v>
      </c>
      <c r="T366">
        <v>-1</v>
      </c>
      <c r="U366">
        <v>-1</v>
      </c>
      <c r="V366">
        <v>89</v>
      </c>
      <c r="W366">
        <v>-1</v>
      </c>
      <c r="X366">
        <v>-1</v>
      </c>
      <c r="Y366">
        <v>-1</v>
      </c>
      <c r="Z366">
        <v>-1</v>
      </c>
      <c r="AA366">
        <v>-1</v>
      </c>
      <c r="AB366">
        <v>-1</v>
      </c>
      <c r="AC366">
        <v>-1</v>
      </c>
      <c r="AD366">
        <v>-1</v>
      </c>
      <c r="AE366">
        <v>-1</v>
      </c>
      <c r="AF366">
        <v>-1</v>
      </c>
      <c r="AG366">
        <v>-1</v>
      </c>
      <c r="AH366">
        <v>-1</v>
      </c>
      <c r="AI366">
        <v>-1</v>
      </c>
      <c r="AJ366">
        <v>-1</v>
      </c>
      <c r="AK366">
        <v>1</v>
      </c>
      <c r="AL366">
        <v>7</v>
      </c>
      <c r="AM366" t="s">
        <v>177</v>
      </c>
      <c r="AN366">
        <v>130130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80</v>
      </c>
      <c r="BH366">
        <v>0</v>
      </c>
      <c r="BI366">
        <v>0</v>
      </c>
      <c r="BJ366" s="2">
        <f t="shared" ref="BJ366:BK366" si="370">ROUND(AVERAGE(AT366:BI366),0)</f>
        <v>5</v>
      </c>
      <c r="BK366" s="2">
        <f t="shared" si="370"/>
        <v>5</v>
      </c>
      <c r="BP366" s="12">
        <f t="shared" si="327"/>
        <v>5</v>
      </c>
      <c r="BQ366" s="12">
        <f t="shared" si="327"/>
        <v>5</v>
      </c>
    </row>
    <row r="367" spans="1:69" ht="19.5" x14ac:dyDescent="0.6">
      <c r="A367" t="s">
        <v>200</v>
      </c>
      <c r="B367" t="s">
        <v>174</v>
      </c>
      <c r="C367" t="s">
        <v>190</v>
      </c>
      <c r="D367" t="s">
        <v>362</v>
      </c>
      <c r="E367" t="s">
        <v>174</v>
      </c>
      <c r="F367" t="s">
        <v>174</v>
      </c>
      <c r="G367" t="s">
        <v>174</v>
      </c>
      <c r="H367" t="s">
        <v>175</v>
      </c>
      <c r="I367">
        <v>1</v>
      </c>
      <c r="J367" t="s">
        <v>176</v>
      </c>
      <c r="K367" t="b">
        <v>0</v>
      </c>
      <c r="L367">
        <v>20</v>
      </c>
      <c r="M367">
        <v>210</v>
      </c>
      <c r="N367">
        <v>20</v>
      </c>
      <c r="O367">
        <v>210</v>
      </c>
      <c r="P367">
        <v>-1</v>
      </c>
      <c r="Q367">
        <v>-1</v>
      </c>
      <c r="R367">
        <v>-1</v>
      </c>
      <c r="S367">
        <v>-1</v>
      </c>
      <c r="T367">
        <v>-1</v>
      </c>
      <c r="U367">
        <v>-1</v>
      </c>
      <c r="V367">
        <v>133.19999999999999</v>
      </c>
      <c r="W367">
        <v>-1</v>
      </c>
      <c r="X367">
        <v>-1</v>
      </c>
      <c r="Y367">
        <v>-1</v>
      </c>
      <c r="Z367">
        <v>-1</v>
      </c>
      <c r="AA367">
        <v>-1</v>
      </c>
      <c r="AB367">
        <v>-1</v>
      </c>
      <c r="AC367">
        <v>-1</v>
      </c>
      <c r="AD367">
        <v>-1</v>
      </c>
      <c r="AE367">
        <v>-1</v>
      </c>
      <c r="AF367">
        <v>-1</v>
      </c>
      <c r="AG367">
        <v>-1</v>
      </c>
      <c r="AH367">
        <v>-1</v>
      </c>
      <c r="AI367">
        <v>-1</v>
      </c>
      <c r="AJ367">
        <v>-1</v>
      </c>
      <c r="AK367">
        <v>1</v>
      </c>
      <c r="AL367">
        <v>7</v>
      </c>
      <c r="AM367" t="s">
        <v>177</v>
      </c>
      <c r="AN367">
        <v>120120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83</v>
      </c>
      <c r="BH367">
        <v>0</v>
      </c>
      <c r="BI367">
        <v>0</v>
      </c>
      <c r="BJ367" s="2">
        <f t="shared" ref="BJ367:BK367" si="371">ROUND(AVERAGE(AT367:BI367),0)</f>
        <v>5</v>
      </c>
      <c r="BK367" s="2">
        <f t="shared" si="371"/>
        <v>6</v>
      </c>
      <c r="BP367" s="12">
        <f t="shared" si="327"/>
        <v>5</v>
      </c>
      <c r="BQ367" s="12">
        <f t="shared" si="327"/>
        <v>6</v>
      </c>
    </row>
    <row r="368" spans="1:69" ht="19.5" x14ac:dyDescent="0.6">
      <c r="A368" t="s">
        <v>200</v>
      </c>
      <c r="B368" t="s">
        <v>174</v>
      </c>
      <c r="C368" t="s">
        <v>187</v>
      </c>
      <c r="D368" t="s">
        <v>373</v>
      </c>
      <c r="E368" t="s">
        <v>174</v>
      </c>
      <c r="F368" t="s">
        <v>174</v>
      </c>
      <c r="G368" t="s">
        <v>174</v>
      </c>
      <c r="H368" t="s">
        <v>175</v>
      </c>
      <c r="I368">
        <v>1</v>
      </c>
      <c r="J368" t="s">
        <v>176</v>
      </c>
      <c r="K368" t="b">
        <v>0</v>
      </c>
      <c r="L368">
        <v>20</v>
      </c>
      <c r="M368">
        <v>210</v>
      </c>
      <c r="N368">
        <v>20</v>
      </c>
      <c r="O368">
        <v>210</v>
      </c>
      <c r="P368">
        <v>-1</v>
      </c>
      <c r="Q368">
        <v>-1</v>
      </c>
      <c r="R368">
        <v>-1</v>
      </c>
      <c r="S368">
        <v>-1</v>
      </c>
      <c r="T368">
        <v>-1</v>
      </c>
      <c r="U368">
        <v>-1</v>
      </c>
      <c r="V368">
        <v>69</v>
      </c>
      <c r="W368">
        <v>-1</v>
      </c>
      <c r="X368">
        <v>-1</v>
      </c>
      <c r="Y368">
        <v>-1</v>
      </c>
      <c r="Z368">
        <v>-1</v>
      </c>
      <c r="AA368">
        <v>-1</v>
      </c>
      <c r="AB368">
        <v>-1</v>
      </c>
      <c r="AC368">
        <v>-1</v>
      </c>
      <c r="AD368">
        <v>-1</v>
      </c>
      <c r="AE368">
        <v>-1</v>
      </c>
      <c r="AF368">
        <v>-1</v>
      </c>
      <c r="AG368">
        <v>-1</v>
      </c>
      <c r="AH368">
        <v>-1</v>
      </c>
      <c r="AI368">
        <v>-1</v>
      </c>
      <c r="AJ368">
        <v>-1</v>
      </c>
      <c r="AK368">
        <v>1</v>
      </c>
      <c r="AL368">
        <v>7</v>
      </c>
      <c r="AM368" t="s">
        <v>177</v>
      </c>
      <c r="AN368">
        <v>120120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85</v>
      </c>
      <c r="BH368">
        <v>0</v>
      </c>
      <c r="BI368">
        <v>0</v>
      </c>
      <c r="BJ368" s="2">
        <f t="shared" ref="BJ368:BK368" si="372">ROUND(AVERAGE(AT368:BI368),0)</f>
        <v>5</v>
      </c>
      <c r="BK368" s="2">
        <f t="shared" si="372"/>
        <v>6</v>
      </c>
      <c r="BP368" s="12">
        <f t="shared" si="327"/>
        <v>5</v>
      </c>
      <c r="BQ368" s="12">
        <f t="shared" si="327"/>
        <v>6</v>
      </c>
    </row>
    <row r="369" spans="1:69" ht="19.5" x14ac:dyDescent="0.6">
      <c r="A369" t="s">
        <v>200</v>
      </c>
      <c r="B369" t="s">
        <v>174</v>
      </c>
      <c r="C369" t="s">
        <v>178</v>
      </c>
      <c r="D369" t="s">
        <v>190</v>
      </c>
      <c r="E369" t="s">
        <v>174</v>
      </c>
      <c r="F369" t="s">
        <v>174</v>
      </c>
      <c r="G369" t="s">
        <v>174</v>
      </c>
      <c r="H369" t="s">
        <v>175</v>
      </c>
      <c r="I369">
        <v>1</v>
      </c>
      <c r="J369" t="s">
        <v>176</v>
      </c>
      <c r="K369" t="b">
        <v>0</v>
      </c>
      <c r="L369">
        <v>20</v>
      </c>
      <c r="M369">
        <v>210</v>
      </c>
      <c r="N369">
        <v>20</v>
      </c>
      <c r="O369">
        <v>210</v>
      </c>
      <c r="P369">
        <v>-1</v>
      </c>
      <c r="Q369">
        <v>-1</v>
      </c>
      <c r="R369">
        <v>-1</v>
      </c>
      <c r="S369">
        <v>-1</v>
      </c>
      <c r="T369">
        <v>-1</v>
      </c>
      <c r="U369">
        <v>-1</v>
      </c>
      <c r="V369">
        <v>105</v>
      </c>
      <c r="W369">
        <v>-1</v>
      </c>
      <c r="X369">
        <v>-1</v>
      </c>
      <c r="Y369">
        <v>-1</v>
      </c>
      <c r="Z369">
        <v>-1</v>
      </c>
      <c r="AA369">
        <v>-1</v>
      </c>
      <c r="AB369">
        <v>-1</v>
      </c>
      <c r="AC369">
        <v>-1</v>
      </c>
      <c r="AD369">
        <v>-1</v>
      </c>
      <c r="AE369">
        <v>-1</v>
      </c>
      <c r="AF369">
        <v>-1</v>
      </c>
      <c r="AG369">
        <v>-1</v>
      </c>
      <c r="AH369">
        <v>-1</v>
      </c>
      <c r="AI369">
        <v>-1</v>
      </c>
      <c r="AJ369">
        <v>-1</v>
      </c>
      <c r="AK369">
        <v>1</v>
      </c>
      <c r="AL369">
        <v>7</v>
      </c>
      <c r="AM369" t="s">
        <v>177</v>
      </c>
      <c r="AN369">
        <v>125125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86</v>
      </c>
      <c r="BH369">
        <v>0</v>
      </c>
      <c r="BI369">
        <v>0</v>
      </c>
      <c r="BJ369" s="2">
        <f t="shared" ref="BJ369:BK369" si="373">ROUND(AVERAGE(AT369:BI369),0)</f>
        <v>5</v>
      </c>
      <c r="BK369" s="2">
        <f t="shared" si="373"/>
        <v>6</v>
      </c>
      <c r="BP369" s="12">
        <f t="shared" si="327"/>
        <v>5</v>
      </c>
      <c r="BQ369" s="12">
        <f t="shared" si="327"/>
        <v>6</v>
      </c>
    </row>
    <row r="370" spans="1:69" ht="19.5" x14ac:dyDescent="0.6">
      <c r="A370" t="s">
        <v>200</v>
      </c>
      <c r="B370" t="s">
        <v>174</v>
      </c>
      <c r="C370" t="s">
        <v>281</v>
      </c>
      <c r="D370" t="s">
        <v>377</v>
      </c>
      <c r="E370" t="s">
        <v>174</v>
      </c>
      <c r="F370" t="s">
        <v>174</v>
      </c>
      <c r="G370" t="s">
        <v>174</v>
      </c>
      <c r="H370" t="s">
        <v>175</v>
      </c>
      <c r="I370">
        <v>1</v>
      </c>
      <c r="J370" t="s">
        <v>176</v>
      </c>
      <c r="K370" t="b">
        <v>0</v>
      </c>
      <c r="L370">
        <v>20</v>
      </c>
      <c r="M370">
        <v>210</v>
      </c>
      <c r="N370">
        <v>20</v>
      </c>
      <c r="O370">
        <v>210</v>
      </c>
      <c r="P370">
        <v>-1</v>
      </c>
      <c r="Q370">
        <v>-1</v>
      </c>
      <c r="R370">
        <v>-1</v>
      </c>
      <c r="S370">
        <v>-1</v>
      </c>
      <c r="T370">
        <v>-1</v>
      </c>
      <c r="U370">
        <v>-1</v>
      </c>
      <c r="V370">
        <v>77</v>
      </c>
      <c r="W370">
        <v>-1</v>
      </c>
      <c r="X370">
        <v>-1</v>
      </c>
      <c r="Y370">
        <v>-1</v>
      </c>
      <c r="Z370">
        <v>-1</v>
      </c>
      <c r="AA370">
        <v>-1</v>
      </c>
      <c r="AB370">
        <v>-1</v>
      </c>
      <c r="AC370">
        <v>-1</v>
      </c>
      <c r="AD370">
        <v>-1</v>
      </c>
      <c r="AE370">
        <v>-1</v>
      </c>
      <c r="AF370">
        <v>-1</v>
      </c>
      <c r="AG370">
        <v>-1</v>
      </c>
      <c r="AH370">
        <v>-1</v>
      </c>
      <c r="AI370">
        <v>-1</v>
      </c>
      <c r="AJ370">
        <v>-1</v>
      </c>
      <c r="AK370">
        <v>1</v>
      </c>
      <c r="AL370">
        <v>7</v>
      </c>
      <c r="AM370" t="s">
        <v>177</v>
      </c>
      <c r="AN370">
        <v>125125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89</v>
      </c>
      <c r="BH370">
        <v>0</v>
      </c>
      <c r="BI370">
        <v>0</v>
      </c>
      <c r="BJ370" s="2">
        <f t="shared" ref="BJ370:BK370" si="374">ROUND(AVERAGE(AT370:BI370),0)</f>
        <v>6</v>
      </c>
      <c r="BK370" s="2">
        <f t="shared" si="374"/>
        <v>6</v>
      </c>
      <c r="BP370" s="12">
        <f t="shared" si="327"/>
        <v>6</v>
      </c>
      <c r="BQ370" s="12">
        <f t="shared" si="327"/>
        <v>6</v>
      </c>
    </row>
    <row r="371" spans="1:69" ht="19.5" x14ac:dyDescent="0.6">
      <c r="A371" t="s">
        <v>200</v>
      </c>
      <c r="B371" t="s">
        <v>174</v>
      </c>
      <c r="C371" t="s">
        <v>179</v>
      </c>
      <c r="D371" t="s">
        <v>377</v>
      </c>
      <c r="E371" t="s">
        <v>174</v>
      </c>
      <c r="F371" t="s">
        <v>174</v>
      </c>
      <c r="G371" t="s">
        <v>174</v>
      </c>
      <c r="H371" t="s">
        <v>181</v>
      </c>
      <c r="I371">
        <v>1</v>
      </c>
      <c r="J371" t="s">
        <v>176</v>
      </c>
      <c r="K371" t="b">
        <v>0</v>
      </c>
      <c r="L371">
        <v>20</v>
      </c>
      <c r="M371">
        <v>210</v>
      </c>
      <c r="N371">
        <v>20</v>
      </c>
      <c r="O371">
        <v>210</v>
      </c>
      <c r="P371">
        <v>-1</v>
      </c>
      <c r="Q371">
        <v>-1</v>
      </c>
      <c r="R371">
        <v>-1</v>
      </c>
      <c r="S371">
        <v>-1</v>
      </c>
      <c r="T371">
        <v>-1</v>
      </c>
      <c r="U371">
        <v>-1</v>
      </c>
      <c r="V371">
        <v>-1</v>
      </c>
      <c r="W371">
        <v>-1</v>
      </c>
      <c r="X371">
        <v>74</v>
      </c>
      <c r="Y371">
        <v>-1</v>
      </c>
      <c r="Z371">
        <v>-1</v>
      </c>
      <c r="AA371">
        <v>-1</v>
      </c>
      <c r="AB371">
        <v>-1</v>
      </c>
      <c r="AC371">
        <v>-1</v>
      </c>
      <c r="AD371">
        <v>-1</v>
      </c>
      <c r="AE371">
        <v>-1</v>
      </c>
      <c r="AF371">
        <v>-1</v>
      </c>
      <c r="AG371">
        <v>-1</v>
      </c>
      <c r="AH371">
        <v>-1</v>
      </c>
      <c r="AI371">
        <v>-1</v>
      </c>
      <c r="AJ371">
        <v>-1</v>
      </c>
      <c r="AK371">
        <v>1</v>
      </c>
      <c r="AL371">
        <v>7</v>
      </c>
      <c r="AM371" t="s">
        <v>177</v>
      </c>
      <c r="AN371">
        <v>120120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89</v>
      </c>
      <c r="BH371">
        <v>0</v>
      </c>
      <c r="BI371">
        <v>0</v>
      </c>
      <c r="BJ371" s="2">
        <f t="shared" ref="BJ371:BK371" si="375">ROUND(AVERAGE(AT371:BI371),0)</f>
        <v>6</v>
      </c>
      <c r="BK371" s="2">
        <f t="shared" si="375"/>
        <v>6</v>
      </c>
      <c r="BP371" s="12">
        <f t="shared" si="327"/>
        <v>6</v>
      </c>
      <c r="BQ371" s="12">
        <f t="shared" si="327"/>
        <v>6</v>
      </c>
    </row>
    <row r="372" spans="1:69" ht="19.5" x14ac:dyDescent="0.6">
      <c r="A372" t="s">
        <v>200</v>
      </c>
      <c r="B372" t="s">
        <v>174</v>
      </c>
      <c r="C372" t="s">
        <v>179</v>
      </c>
      <c r="D372" t="s">
        <v>366</v>
      </c>
      <c r="E372" t="s">
        <v>174</v>
      </c>
      <c r="F372" t="s">
        <v>174</v>
      </c>
      <c r="G372" t="s">
        <v>174</v>
      </c>
      <c r="H372" t="s">
        <v>181</v>
      </c>
      <c r="I372">
        <v>1</v>
      </c>
      <c r="J372" t="s">
        <v>176</v>
      </c>
      <c r="K372" t="b">
        <v>0</v>
      </c>
      <c r="L372">
        <v>20</v>
      </c>
      <c r="M372">
        <v>210</v>
      </c>
      <c r="N372">
        <v>20</v>
      </c>
      <c r="O372">
        <v>210</v>
      </c>
      <c r="P372">
        <v>-1</v>
      </c>
      <c r="Q372">
        <v>-1</v>
      </c>
      <c r="R372">
        <v>-1</v>
      </c>
      <c r="S372">
        <v>-1</v>
      </c>
      <c r="T372">
        <v>-1</v>
      </c>
      <c r="U372">
        <v>-1</v>
      </c>
      <c r="V372">
        <v>-1</v>
      </c>
      <c r="W372">
        <v>-1</v>
      </c>
      <c r="X372">
        <v>49</v>
      </c>
      <c r="Y372">
        <v>-1</v>
      </c>
      <c r="Z372">
        <v>-1</v>
      </c>
      <c r="AA372">
        <v>-1</v>
      </c>
      <c r="AB372">
        <v>-1</v>
      </c>
      <c r="AC372">
        <v>-1</v>
      </c>
      <c r="AD372">
        <v>-1</v>
      </c>
      <c r="AE372">
        <v>-1</v>
      </c>
      <c r="AF372">
        <v>-1</v>
      </c>
      <c r="AG372">
        <v>-1</v>
      </c>
      <c r="AH372">
        <v>-1</v>
      </c>
      <c r="AI372">
        <v>-1</v>
      </c>
      <c r="AJ372">
        <v>-1</v>
      </c>
      <c r="AK372">
        <v>1</v>
      </c>
      <c r="AL372">
        <v>7</v>
      </c>
      <c r="AM372" t="s">
        <v>177</v>
      </c>
      <c r="AN372">
        <v>130130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92</v>
      </c>
      <c r="BH372">
        <v>0</v>
      </c>
      <c r="BI372">
        <v>0</v>
      </c>
      <c r="BJ372" s="2">
        <f t="shared" ref="BJ372:BK372" si="376">ROUND(AVERAGE(AT372:BI372),0)</f>
        <v>6</v>
      </c>
      <c r="BK372" s="2">
        <f t="shared" si="376"/>
        <v>6</v>
      </c>
      <c r="BP372" s="12">
        <f t="shared" si="327"/>
        <v>6</v>
      </c>
      <c r="BQ372" s="12">
        <f t="shared" si="327"/>
        <v>6</v>
      </c>
    </row>
    <row r="373" spans="1:69" ht="19.5" x14ac:dyDescent="0.6">
      <c r="A373" t="s">
        <v>200</v>
      </c>
      <c r="B373" t="s">
        <v>174</v>
      </c>
      <c r="C373" t="s">
        <v>186</v>
      </c>
      <c r="D373" t="s">
        <v>190</v>
      </c>
      <c r="E373" t="s">
        <v>174</v>
      </c>
      <c r="F373" t="s">
        <v>174</v>
      </c>
      <c r="G373" t="s">
        <v>174</v>
      </c>
      <c r="H373" t="s">
        <v>175</v>
      </c>
      <c r="I373">
        <v>1</v>
      </c>
      <c r="J373" t="s">
        <v>176</v>
      </c>
      <c r="K373" t="b">
        <v>0</v>
      </c>
      <c r="L373">
        <v>20</v>
      </c>
      <c r="M373">
        <v>210</v>
      </c>
      <c r="N373">
        <v>20</v>
      </c>
      <c r="O373">
        <v>210</v>
      </c>
      <c r="P373">
        <v>-1</v>
      </c>
      <c r="Q373">
        <v>-1</v>
      </c>
      <c r="R373">
        <v>-1</v>
      </c>
      <c r="S373">
        <v>-1</v>
      </c>
      <c r="T373">
        <v>-1</v>
      </c>
      <c r="U373">
        <v>-1</v>
      </c>
      <c r="V373">
        <v>134.19999999999999</v>
      </c>
      <c r="W373">
        <v>-1</v>
      </c>
      <c r="X373">
        <v>-1</v>
      </c>
      <c r="Y373">
        <v>-1</v>
      </c>
      <c r="Z373">
        <v>-1</v>
      </c>
      <c r="AA373">
        <v>-1</v>
      </c>
      <c r="AB373">
        <v>-1</v>
      </c>
      <c r="AC373">
        <v>-1</v>
      </c>
      <c r="AD373">
        <v>-1</v>
      </c>
      <c r="AE373">
        <v>-1</v>
      </c>
      <c r="AF373">
        <v>-1</v>
      </c>
      <c r="AG373">
        <v>-1</v>
      </c>
      <c r="AH373">
        <v>-1</v>
      </c>
      <c r="AI373">
        <v>-1</v>
      </c>
      <c r="AJ373">
        <v>-1</v>
      </c>
      <c r="AK373">
        <v>1</v>
      </c>
      <c r="AL373">
        <v>7</v>
      </c>
      <c r="AM373" t="s">
        <v>177</v>
      </c>
      <c r="AN373">
        <v>130130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95</v>
      </c>
      <c r="BH373">
        <v>0</v>
      </c>
      <c r="BI373">
        <v>0</v>
      </c>
      <c r="BJ373" s="2">
        <f t="shared" ref="BJ373:BK373" si="377">ROUND(AVERAGE(AT373:BI373),0)</f>
        <v>6</v>
      </c>
      <c r="BK373" s="2">
        <f t="shared" si="377"/>
        <v>6</v>
      </c>
      <c r="BP373" s="12">
        <f t="shared" si="327"/>
        <v>6</v>
      </c>
      <c r="BQ373" s="12">
        <f t="shared" si="327"/>
        <v>6</v>
      </c>
    </row>
    <row r="374" spans="1:69" ht="19.5" x14ac:dyDescent="0.6">
      <c r="A374" t="s">
        <v>200</v>
      </c>
      <c r="B374" t="s">
        <v>174</v>
      </c>
      <c r="C374" t="s">
        <v>186</v>
      </c>
      <c r="D374" t="s">
        <v>377</v>
      </c>
      <c r="E374" t="s">
        <v>174</v>
      </c>
      <c r="F374" t="s">
        <v>174</v>
      </c>
      <c r="G374" t="s">
        <v>174</v>
      </c>
      <c r="H374" t="s">
        <v>175</v>
      </c>
      <c r="I374">
        <v>1</v>
      </c>
      <c r="J374" t="s">
        <v>176</v>
      </c>
      <c r="K374" t="b">
        <v>0</v>
      </c>
      <c r="L374">
        <v>20</v>
      </c>
      <c r="M374">
        <v>210</v>
      </c>
      <c r="N374">
        <v>20</v>
      </c>
      <c r="O374">
        <v>210</v>
      </c>
      <c r="P374">
        <v>-1</v>
      </c>
      <c r="Q374">
        <v>-1</v>
      </c>
      <c r="R374">
        <v>-1</v>
      </c>
      <c r="S374">
        <v>-1</v>
      </c>
      <c r="T374">
        <v>-1</v>
      </c>
      <c r="U374">
        <v>-1</v>
      </c>
      <c r="V374">
        <v>102</v>
      </c>
      <c r="W374">
        <v>-1</v>
      </c>
      <c r="X374">
        <v>-1</v>
      </c>
      <c r="Y374">
        <v>-1</v>
      </c>
      <c r="Z374">
        <v>-1</v>
      </c>
      <c r="AA374">
        <v>-1</v>
      </c>
      <c r="AB374">
        <v>-1</v>
      </c>
      <c r="AC374">
        <v>-1</v>
      </c>
      <c r="AD374">
        <v>-1</v>
      </c>
      <c r="AE374">
        <v>-1</v>
      </c>
      <c r="AF374">
        <v>-1</v>
      </c>
      <c r="AG374">
        <v>-1</v>
      </c>
      <c r="AH374">
        <v>-1</v>
      </c>
      <c r="AI374">
        <v>-1</v>
      </c>
      <c r="AJ374">
        <v>-1</v>
      </c>
      <c r="AK374">
        <v>1</v>
      </c>
      <c r="AL374">
        <v>7</v>
      </c>
      <c r="AM374" t="s">
        <v>177</v>
      </c>
      <c r="AN374">
        <v>115115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103</v>
      </c>
      <c r="BH374">
        <v>0</v>
      </c>
      <c r="BI374">
        <v>0</v>
      </c>
      <c r="BJ374" s="2">
        <f t="shared" ref="BJ374:BK374" si="378">ROUND(AVERAGE(AT374:BI374),0)</f>
        <v>6</v>
      </c>
      <c r="BK374" s="2">
        <f t="shared" si="378"/>
        <v>7</v>
      </c>
      <c r="BP374" s="12">
        <f t="shared" si="327"/>
        <v>6</v>
      </c>
      <c r="BQ374" s="12">
        <f t="shared" si="327"/>
        <v>7</v>
      </c>
    </row>
    <row r="375" spans="1:69" ht="19.5" x14ac:dyDescent="0.6">
      <c r="A375" t="s">
        <v>200</v>
      </c>
      <c r="B375" t="s">
        <v>174</v>
      </c>
      <c r="C375" t="s">
        <v>178</v>
      </c>
      <c r="D375" t="s">
        <v>377</v>
      </c>
      <c r="E375" t="s">
        <v>174</v>
      </c>
      <c r="F375" t="s">
        <v>174</v>
      </c>
      <c r="G375" t="s">
        <v>174</v>
      </c>
      <c r="H375" t="s">
        <v>175</v>
      </c>
      <c r="I375">
        <v>1</v>
      </c>
      <c r="J375" t="s">
        <v>176</v>
      </c>
      <c r="K375" t="b">
        <v>0</v>
      </c>
      <c r="L375">
        <v>20</v>
      </c>
      <c r="M375">
        <v>210</v>
      </c>
      <c r="N375">
        <v>20</v>
      </c>
      <c r="O375">
        <v>210</v>
      </c>
      <c r="P375">
        <v>-1</v>
      </c>
      <c r="Q375">
        <v>-1</v>
      </c>
      <c r="R375">
        <v>-1</v>
      </c>
      <c r="S375">
        <v>-1</v>
      </c>
      <c r="T375">
        <v>-1</v>
      </c>
      <c r="U375">
        <v>-1</v>
      </c>
      <c r="V375">
        <v>74</v>
      </c>
      <c r="W375">
        <v>-1</v>
      </c>
      <c r="X375">
        <v>-1</v>
      </c>
      <c r="Y375">
        <v>-1</v>
      </c>
      <c r="Z375">
        <v>-1</v>
      </c>
      <c r="AA375">
        <v>-1</v>
      </c>
      <c r="AB375">
        <v>-1</v>
      </c>
      <c r="AC375">
        <v>-1</v>
      </c>
      <c r="AD375">
        <v>-1</v>
      </c>
      <c r="AE375">
        <v>-1</v>
      </c>
      <c r="AF375">
        <v>-1</v>
      </c>
      <c r="AG375">
        <v>-1</v>
      </c>
      <c r="AH375">
        <v>-1</v>
      </c>
      <c r="AI375">
        <v>-1</v>
      </c>
      <c r="AJ375">
        <v>-1</v>
      </c>
      <c r="AK375">
        <v>1</v>
      </c>
      <c r="AL375">
        <v>7</v>
      </c>
      <c r="AM375" t="s">
        <v>177</v>
      </c>
      <c r="AN375">
        <v>120120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107</v>
      </c>
      <c r="BH375">
        <v>0</v>
      </c>
      <c r="BI375">
        <v>0</v>
      </c>
      <c r="BJ375" s="2">
        <f t="shared" ref="BJ375:BK375" si="379">ROUND(AVERAGE(AT375:BI375),0)</f>
        <v>7</v>
      </c>
      <c r="BK375" s="2">
        <f t="shared" si="379"/>
        <v>7</v>
      </c>
      <c r="BP375" s="12">
        <f t="shared" si="327"/>
        <v>7</v>
      </c>
      <c r="BQ375" s="12">
        <f t="shared" si="327"/>
        <v>7</v>
      </c>
    </row>
    <row r="376" spans="1:69" ht="19.5" x14ac:dyDescent="0.6">
      <c r="A376" t="s">
        <v>200</v>
      </c>
      <c r="B376" t="s">
        <v>174</v>
      </c>
      <c r="C376" t="s">
        <v>178</v>
      </c>
      <c r="D376" t="s">
        <v>366</v>
      </c>
      <c r="E376" t="s">
        <v>174</v>
      </c>
      <c r="F376" t="s">
        <v>174</v>
      </c>
      <c r="G376" t="s">
        <v>174</v>
      </c>
      <c r="H376" t="s">
        <v>175</v>
      </c>
      <c r="I376">
        <v>1</v>
      </c>
      <c r="J376" t="s">
        <v>176</v>
      </c>
      <c r="K376" t="b">
        <v>0</v>
      </c>
      <c r="L376">
        <v>20</v>
      </c>
      <c r="M376">
        <v>210</v>
      </c>
      <c r="N376">
        <v>20</v>
      </c>
      <c r="O376">
        <v>210</v>
      </c>
      <c r="P376">
        <v>-1</v>
      </c>
      <c r="Q376">
        <v>-1</v>
      </c>
      <c r="R376">
        <v>-1</v>
      </c>
      <c r="S376">
        <v>-1</v>
      </c>
      <c r="T376">
        <v>-1</v>
      </c>
      <c r="U376">
        <v>-1</v>
      </c>
      <c r="V376">
        <v>49</v>
      </c>
      <c r="W376">
        <v>-1</v>
      </c>
      <c r="X376">
        <v>-1</v>
      </c>
      <c r="Y376">
        <v>-1</v>
      </c>
      <c r="Z376">
        <v>-1</v>
      </c>
      <c r="AA376">
        <v>-1</v>
      </c>
      <c r="AB376">
        <v>-1</v>
      </c>
      <c r="AC376">
        <v>-1</v>
      </c>
      <c r="AD376">
        <v>-1</v>
      </c>
      <c r="AE376">
        <v>-1</v>
      </c>
      <c r="AF376">
        <v>-1</v>
      </c>
      <c r="AG376">
        <v>-1</v>
      </c>
      <c r="AH376">
        <v>-1</v>
      </c>
      <c r="AI376">
        <v>-1</v>
      </c>
      <c r="AJ376">
        <v>-1</v>
      </c>
      <c r="AK376">
        <v>1</v>
      </c>
      <c r="AL376">
        <v>7</v>
      </c>
      <c r="AM376" t="s">
        <v>177</v>
      </c>
      <c r="AN376">
        <v>130130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111</v>
      </c>
      <c r="BH376">
        <v>0</v>
      </c>
      <c r="BI376">
        <v>0</v>
      </c>
      <c r="BJ376" s="2">
        <f t="shared" ref="BJ376:BK376" si="380">ROUND(AVERAGE(AT376:BI376),0)</f>
        <v>7</v>
      </c>
      <c r="BK376" s="2">
        <f t="shared" si="380"/>
        <v>7</v>
      </c>
      <c r="BP376" s="12">
        <f t="shared" si="327"/>
        <v>7</v>
      </c>
      <c r="BQ376" s="12">
        <f t="shared" si="327"/>
        <v>7</v>
      </c>
    </row>
    <row r="377" spans="1:69" ht="19.5" x14ac:dyDescent="0.6">
      <c r="A377" t="s">
        <v>200</v>
      </c>
      <c r="B377" t="s">
        <v>174</v>
      </c>
      <c r="C377" t="s">
        <v>186</v>
      </c>
      <c r="D377" t="s">
        <v>373</v>
      </c>
      <c r="E377" t="s">
        <v>174</v>
      </c>
      <c r="F377" t="s">
        <v>174</v>
      </c>
      <c r="G377" t="s">
        <v>174</v>
      </c>
      <c r="H377" t="s">
        <v>175</v>
      </c>
      <c r="I377">
        <v>1</v>
      </c>
      <c r="J377" t="s">
        <v>176</v>
      </c>
      <c r="K377" t="b">
        <v>0</v>
      </c>
      <c r="L377">
        <v>20</v>
      </c>
      <c r="M377">
        <v>210</v>
      </c>
      <c r="N377">
        <v>20</v>
      </c>
      <c r="O377">
        <v>210</v>
      </c>
      <c r="P377">
        <v>-1</v>
      </c>
      <c r="Q377">
        <v>-1</v>
      </c>
      <c r="R377">
        <v>-1</v>
      </c>
      <c r="S377">
        <v>-1</v>
      </c>
      <c r="T377">
        <v>-1</v>
      </c>
      <c r="U377">
        <v>-1</v>
      </c>
      <c r="V377">
        <v>69</v>
      </c>
      <c r="W377">
        <v>-1</v>
      </c>
      <c r="X377">
        <v>-1</v>
      </c>
      <c r="Y377">
        <v>-1</v>
      </c>
      <c r="Z377">
        <v>-1</v>
      </c>
      <c r="AA377">
        <v>-1</v>
      </c>
      <c r="AB377">
        <v>-1</v>
      </c>
      <c r="AC377">
        <v>-1</v>
      </c>
      <c r="AD377">
        <v>-1</v>
      </c>
      <c r="AE377">
        <v>-1</v>
      </c>
      <c r="AF377">
        <v>-1</v>
      </c>
      <c r="AG377">
        <v>-1</v>
      </c>
      <c r="AH377">
        <v>-1</v>
      </c>
      <c r="AI377">
        <v>-1</v>
      </c>
      <c r="AJ377">
        <v>-1</v>
      </c>
      <c r="AK377">
        <v>1</v>
      </c>
      <c r="AL377">
        <v>7</v>
      </c>
      <c r="AM377" t="s">
        <v>177</v>
      </c>
      <c r="AN377">
        <v>120120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114</v>
      </c>
      <c r="BH377">
        <v>0</v>
      </c>
      <c r="BI377">
        <v>0</v>
      </c>
      <c r="BJ377" s="2">
        <f t="shared" ref="BJ377:BK377" si="381">ROUND(AVERAGE(AT377:BI377),0)</f>
        <v>7</v>
      </c>
      <c r="BK377" s="2">
        <f t="shared" si="381"/>
        <v>8</v>
      </c>
      <c r="BP377" s="12">
        <f t="shared" si="327"/>
        <v>7</v>
      </c>
      <c r="BQ377" s="12">
        <f t="shared" si="327"/>
        <v>8</v>
      </c>
    </row>
    <row r="378" spans="1:69" ht="19.5" x14ac:dyDescent="0.6">
      <c r="A378" t="s">
        <v>200</v>
      </c>
      <c r="B378" t="s">
        <v>174</v>
      </c>
      <c r="C378" t="s">
        <v>190</v>
      </c>
      <c r="D378" t="s">
        <v>366</v>
      </c>
      <c r="E378" t="s">
        <v>174</v>
      </c>
      <c r="F378" t="s">
        <v>174</v>
      </c>
      <c r="G378" t="s">
        <v>174</v>
      </c>
      <c r="H378" t="s">
        <v>175</v>
      </c>
      <c r="I378">
        <v>1</v>
      </c>
      <c r="J378" t="s">
        <v>176</v>
      </c>
      <c r="K378" t="b">
        <v>0</v>
      </c>
      <c r="L378">
        <v>20</v>
      </c>
      <c r="M378">
        <v>210</v>
      </c>
      <c r="N378">
        <v>20</v>
      </c>
      <c r="O378">
        <v>210</v>
      </c>
      <c r="P378">
        <v>-1</v>
      </c>
      <c r="Q378">
        <v>-1</v>
      </c>
      <c r="R378">
        <v>-1</v>
      </c>
      <c r="S378">
        <v>-1</v>
      </c>
      <c r="T378">
        <v>-1</v>
      </c>
      <c r="U378">
        <v>-1</v>
      </c>
      <c r="V378">
        <v>72</v>
      </c>
      <c r="W378">
        <v>-1</v>
      </c>
      <c r="X378">
        <v>-1</v>
      </c>
      <c r="Y378">
        <v>-1</v>
      </c>
      <c r="Z378">
        <v>-1</v>
      </c>
      <c r="AA378">
        <v>-1</v>
      </c>
      <c r="AB378">
        <v>-1</v>
      </c>
      <c r="AC378">
        <v>-1</v>
      </c>
      <c r="AD378">
        <v>-1</v>
      </c>
      <c r="AE378">
        <v>-1</v>
      </c>
      <c r="AF378">
        <v>-1</v>
      </c>
      <c r="AG378">
        <v>-1</v>
      </c>
      <c r="AH378">
        <v>-1</v>
      </c>
      <c r="AI378">
        <v>-1</v>
      </c>
      <c r="AJ378">
        <v>-1</v>
      </c>
      <c r="AK378">
        <v>1</v>
      </c>
      <c r="AL378">
        <v>7</v>
      </c>
      <c r="AM378" t="s">
        <v>177</v>
      </c>
      <c r="AN378">
        <v>120120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114</v>
      </c>
      <c r="BH378">
        <v>0</v>
      </c>
      <c r="BI378">
        <v>0</v>
      </c>
      <c r="BJ378" s="2">
        <f t="shared" ref="BJ378:BK378" si="382">ROUND(AVERAGE(AT378:BI378),0)</f>
        <v>7</v>
      </c>
      <c r="BK378" s="2">
        <f t="shared" si="382"/>
        <v>8</v>
      </c>
      <c r="BP378" s="12">
        <f t="shared" si="327"/>
        <v>7</v>
      </c>
      <c r="BQ378" s="12">
        <f t="shared" si="327"/>
        <v>8</v>
      </c>
    </row>
    <row r="379" spans="1:69" ht="19.5" x14ac:dyDescent="0.6">
      <c r="A379" t="s">
        <v>200</v>
      </c>
      <c r="B379" t="s">
        <v>174</v>
      </c>
      <c r="C379" t="s">
        <v>186</v>
      </c>
      <c r="D379" t="s">
        <v>377</v>
      </c>
      <c r="E379" t="s">
        <v>174</v>
      </c>
      <c r="F379" t="s">
        <v>174</v>
      </c>
      <c r="G379" t="s">
        <v>174</v>
      </c>
      <c r="H379" t="s">
        <v>175</v>
      </c>
      <c r="I379">
        <v>1</v>
      </c>
      <c r="J379" t="s">
        <v>176</v>
      </c>
      <c r="K379" t="b">
        <v>0</v>
      </c>
      <c r="L379">
        <v>20</v>
      </c>
      <c r="M379">
        <v>210</v>
      </c>
      <c r="N379">
        <v>20</v>
      </c>
      <c r="O379">
        <v>210</v>
      </c>
      <c r="P379">
        <v>-1</v>
      </c>
      <c r="Q379">
        <v>-1</v>
      </c>
      <c r="R379">
        <v>-1</v>
      </c>
      <c r="S379">
        <v>-1</v>
      </c>
      <c r="T379">
        <v>-1</v>
      </c>
      <c r="U379">
        <v>-1</v>
      </c>
      <c r="V379">
        <v>84.7</v>
      </c>
      <c r="W379">
        <v>-1</v>
      </c>
      <c r="X379">
        <v>-1</v>
      </c>
      <c r="Y379">
        <v>-1</v>
      </c>
      <c r="Z379">
        <v>-1</v>
      </c>
      <c r="AA379">
        <v>-1</v>
      </c>
      <c r="AB379">
        <v>-1</v>
      </c>
      <c r="AC379">
        <v>-1</v>
      </c>
      <c r="AD379">
        <v>-1</v>
      </c>
      <c r="AE379">
        <v>-1</v>
      </c>
      <c r="AF379">
        <v>-1</v>
      </c>
      <c r="AG379">
        <v>-1</v>
      </c>
      <c r="AH379">
        <v>-1</v>
      </c>
      <c r="AI379">
        <v>-1</v>
      </c>
      <c r="AJ379">
        <v>-1</v>
      </c>
      <c r="AK379">
        <v>1</v>
      </c>
      <c r="AL379">
        <v>7</v>
      </c>
      <c r="AM379" t="s">
        <v>177</v>
      </c>
      <c r="AN379">
        <v>125125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118</v>
      </c>
      <c r="BH379">
        <v>0</v>
      </c>
      <c r="BI379">
        <v>0</v>
      </c>
      <c r="BJ379" s="2">
        <f t="shared" ref="BJ379:BK379" si="383">ROUND(AVERAGE(AT379:BI379),0)</f>
        <v>7</v>
      </c>
      <c r="BK379" s="2">
        <f t="shared" si="383"/>
        <v>8</v>
      </c>
      <c r="BP379" s="12">
        <f t="shared" si="327"/>
        <v>7</v>
      </c>
      <c r="BQ379" s="12">
        <f t="shared" si="327"/>
        <v>8</v>
      </c>
    </row>
    <row r="380" spans="1:69" ht="19.5" x14ac:dyDescent="0.6">
      <c r="A380" t="s">
        <v>200</v>
      </c>
      <c r="B380" t="s">
        <v>174</v>
      </c>
      <c r="C380" t="s">
        <v>179</v>
      </c>
      <c r="D380" t="s">
        <v>190</v>
      </c>
      <c r="E380" t="s">
        <v>174</v>
      </c>
      <c r="F380" t="s">
        <v>174</v>
      </c>
      <c r="G380" t="s">
        <v>174</v>
      </c>
      <c r="H380" t="s">
        <v>181</v>
      </c>
      <c r="I380">
        <v>1</v>
      </c>
      <c r="J380" t="s">
        <v>176</v>
      </c>
      <c r="K380" t="b">
        <v>0</v>
      </c>
      <c r="L380">
        <v>20</v>
      </c>
      <c r="M380">
        <v>210</v>
      </c>
      <c r="N380">
        <v>20</v>
      </c>
      <c r="O380">
        <v>210</v>
      </c>
      <c r="P380">
        <v>-1</v>
      </c>
      <c r="Q380">
        <v>-1</v>
      </c>
      <c r="R380">
        <v>-1</v>
      </c>
      <c r="S380">
        <v>-1</v>
      </c>
      <c r="T380">
        <v>-1</v>
      </c>
      <c r="U380">
        <v>-1</v>
      </c>
      <c r="V380">
        <v>-1</v>
      </c>
      <c r="W380">
        <v>-1</v>
      </c>
      <c r="X380">
        <v>122</v>
      </c>
      <c r="Y380">
        <v>-1</v>
      </c>
      <c r="Z380">
        <v>-1</v>
      </c>
      <c r="AA380">
        <v>-1</v>
      </c>
      <c r="AB380">
        <v>-1</v>
      </c>
      <c r="AC380">
        <v>-1</v>
      </c>
      <c r="AD380">
        <v>-1</v>
      </c>
      <c r="AE380">
        <v>-1</v>
      </c>
      <c r="AF380">
        <v>-1</v>
      </c>
      <c r="AG380">
        <v>-1</v>
      </c>
      <c r="AH380">
        <v>-1</v>
      </c>
      <c r="AI380">
        <v>-1</v>
      </c>
      <c r="AJ380">
        <v>-1</v>
      </c>
      <c r="AK380">
        <v>1</v>
      </c>
      <c r="AL380">
        <v>7</v>
      </c>
      <c r="AM380" t="s">
        <v>177</v>
      </c>
      <c r="AN380">
        <v>130130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119</v>
      </c>
      <c r="BH380">
        <v>0</v>
      </c>
      <c r="BI380">
        <v>0</v>
      </c>
      <c r="BJ380" s="2">
        <f t="shared" ref="BJ380:BK380" si="384">ROUND(AVERAGE(AT380:BI380),0)</f>
        <v>7</v>
      </c>
      <c r="BK380" s="2">
        <f t="shared" si="384"/>
        <v>8</v>
      </c>
      <c r="BP380" s="12">
        <f t="shared" si="327"/>
        <v>7</v>
      </c>
      <c r="BQ380" s="12">
        <f t="shared" si="327"/>
        <v>8</v>
      </c>
    </row>
    <row r="381" spans="1:69" ht="19.5" x14ac:dyDescent="0.6">
      <c r="A381" t="s">
        <v>200</v>
      </c>
      <c r="B381" t="s">
        <v>174</v>
      </c>
      <c r="C381" t="s">
        <v>190</v>
      </c>
      <c r="D381" t="s">
        <v>362</v>
      </c>
      <c r="E381" t="s">
        <v>174</v>
      </c>
      <c r="F381" t="s">
        <v>174</v>
      </c>
      <c r="G381" t="s">
        <v>174</v>
      </c>
      <c r="H381" t="s">
        <v>175</v>
      </c>
      <c r="I381">
        <v>1</v>
      </c>
      <c r="J381" t="s">
        <v>176</v>
      </c>
      <c r="K381" t="b">
        <v>0</v>
      </c>
      <c r="L381">
        <v>20</v>
      </c>
      <c r="M381">
        <v>210</v>
      </c>
      <c r="N381">
        <v>20</v>
      </c>
      <c r="O381">
        <v>210</v>
      </c>
      <c r="P381">
        <v>-1</v>
      </c>
      <c r="Q381">
        <v>-1</v>
      </c>
      <c r="R381">
        <v>-1</v>
      </c>
      <c r="S381">
        <v>-1</v>
      </c>
      <c r="T381">
        <v>-1</v>
      </c>
      <c r="U381">
        <v>-1</v>
      </c>
      <c r="V381">
        <v>132.6</v>
      </c>
      <c r="W381">
        <v>-1</v>
      </c>
      <c r="X381">
        <v>-1</v>
      </c>
      <c r="Y381">
        <v>-1</v>
      </c>
      <c r="Z381">
        <v>-1</v>
      </c>
      <c r="AA381">
        <v>-1</v>
      </c>
      <c r="AB381">
        <v>-1</v>
      </c>
      <c r="AC381">
        <v>-1</v>
      </c>
      <c r="AD381">
        <v>-1</v>
      </c>
      <c r="AE381">
        <v>-1</v>
      </c>
      <c r="AF381">
        <v>-1</v>
      </c>
      <c r="AG381">
        <v>-1</v>
      </c>
      <c r="AH381">
        <v>-1</v>
      </c>
      <c r="AI381">
        <v>-1</v>
      </c>
      <c r="AJ381">
        <v>-1</v>
      </c>
      <c r="AK381">
        <v>1</v>
      </c>
      <c r="AL381">
        <v>7</v>
      </c>
      <c r="AM381" t="s">
        <v>177</v>
      </c>
      <c r="AN381">
        <v>115115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120</v>
      </c>
      <c r="BH381">
        <v>0</v>
      </c>
      <c r="BI381">
        <v>0</v>
      </c>
      <c r="BJ381" s="2">
        <f t="shared" ref="BJ381:BK381" si="385">ROUND(AVERAGE(AT381:BI381),0)</f>
        <v>8</v>
      </c>
      <c r="BK381" s="2">
        <f t="shared" si="385"/>
        <v>8</v>
      </c>
      <c r="BP381" s="12">
        <f t="shared" si="327"/>
        <v>8</v>
      </c>
      <c r="BQ381" s="12">
        <f t="shared" si="327"/>
        <v>8</v>
      </c>
    </row>
    <row r="382" spans="1:69" ht="19.5" x14ac:dyDescent="0.6">
      <c r="A382" t="s">
        <v>200</v>
      </c>
      <c r="B382" t="s">
        <v>174</v>
      </c>
      <c r="C382" t="s">
        <v>187</v>
      </c>
      <c r="D382" t="s">
        <v>373</v>
      </c>
      <c r="E382" t="s">
        <v>174</v>
      </c>
      <c r="F382" t="s">
        <v>174</v>
      </c>
      <c r="G382" t="s">
        <v>174</v>
      </c>
      <c r="H382" t="s">
        <v>175</v>
      </c>
      <c r="I382">
        <v>1</v>
      </c>
      <c r="J382" t="s">
        <v>176</v>
      </c>
      <c r="K382" t="b">
        <v>0</v>
      </c>
      <c r="L382">
        <v>20</v>
      </c>
      <c r="M382">
        <v>210</v>
      </c>
      <c r="N382">
        <v>20</v>
      </c>
      <c r="O382">
        <v>210</v>
      </c>
      <c r="P382">
        <v>-1</v>
      </c>
      <c r="Q382">
        <v>-1</v>
      </c>
      <c r="R382">
        <v>-1</v>
      </c>
      <c r="S382">
        <v>-1</v>
      </c>
      <c r="T382">
        <v>-1</v>
      </c>
      <c r="U382">
        <v>-1</v>
      </c>
      <c r="V382">
        <v>95</v>
      </c>
      <c r="W382">
        <v>-1</v>
      </c>
      <c r="X382">
        <v>-1</v>
      </c>
      <c r="Y382">
        <v>-1</v>
      </c>
      <c r="Z382">
        <v>-1</v>
      </c>
      <c r="AA382">
        <v>-1</v>
      </c>
      <c r="AB382">
        <v>-1</v>
      </c>
      <c r="AC382">
        <v>-1</v>
      </c>
      <c r="AD382">
        <v>-1</v>
      </c>
      <c r="AE382">
        <v>-1</v>
      </c>
      <c r="AF382">
        <v>-1</v>
      </c>
      <c r="AG382">
        <v>-1</v>
      </c>
      <c r="AH382">
        <v>-1</v>
      </c>
      <c r="AI382">
        <v>-1</v>
      </c>
      <c r="AJ382">
        <v>-1</v>
      </c>
      <c r="AK382">
        <v>1</v>
      </c>
      <c r="AL382">
        <v>7</v>
      </c>
      <c r="AM382" t="s">
        <v>177</v>
      </c>
      <c r="AN382">
        <v>115115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124</v>
      </c>
      <c r="BH382">
        <v>0</v>
      </c>
      <c r="BI382">
        <v>0</v>
      </c>
      <c r="BJ382" s="2">
        <f t="shared" ref="BJ382:BK382" si="386">ROUND(AVERAGE(AT382:BI382),0)</f>
        <v>8</v>
      </c>
      <c r="BK382" s="2">
        <f t="shared" si="386"/>
        <v>8</v>
      </c>
      <c r="BP382" s="12">
        <f t="shared" si="327"/>
        <v>8</v>
      </c>
      <c r="BQ382" s="12">
        <f t="shared" si="327"/>
        <v>8</v>
      </c>
    </row>
    <row r="383" spans="1:69" ht="19.5" x14ac:dyDescent="0.6">
      <c r="A383" t="s">
        <v>200</v>
      </c>
      <c r="B383" t="s">
        <v>174</v>
      </c>
      <c r="C383" t="s">
        <v>179</v>
      </c>
      <c r="D383" t="s">
        <v>377</v>
      </c>
      <c r="E383" t="s">
        <v>174</v>
      </c>
      <c r="F383" t="s">
        <v>174</v>
      </c>
      <c r="G383" t="s">
        <v>174</v>
      </c>
      <c r="H383" t="s">
        <v>181</v>
      </c>
      <c r="I383">
        <v>1</v>
      </c>
      <c r="J383" t="s">
        <v>176</v>
      </c>
      <c r="K383" t="b">
        <v>0</v>
      </c>
      <c r="L383">
        <v>20</v>
      </c>
      <c r="M383">
        <v>210</v>
      </c>
      <c r="N383">
        <v>20</v>
      </c>
      <c r="O383">
        <v>210</v>
      </c>
      <c r="P383">
        <v>-1</v>
      </c>
      <c r="Q383">
        <v>-1</v>
      </c>
      <c r="R383">
        <v>-1</v>
      </c>
      <c r="S383">
        <v>-1</v>
      </c>
      <c r="T383">
        <v>-1</v>
      </c>
      <c r="U383">
        <v>-1</v>
      </c>
      <c r="V383">
        <v>-1</v>
      </c>
      <c r="W383">
        <v>-1</v>
      </c>
      <c r="X383">
        <v>102</v>
      </c>
      <c r="Y383">
        <v>-1</v>
      </c>
      <c r="Z383">
        <v>-1</v>
      </c>
      <c r="AA383">
        <v>-1</v>
      </c>
      <c r="AB383">
        <v>-1</v>
      </c>
      <c r="AC383">
        <v>-1</v>
      </c>
      <c r="AD383">
        <v>-1</v>
      </c>
      <c r="AE383">
        <v>-1</v>
      </c>
      <c r="AF383">
        <v>-1</v>
      </c>
      <c r="AG383">
        <v>-1</v>
      </c>
      <c r="AH383">
        <v>-1</v>
      </c>
      <c r="AI383">
        <v>-1</v>
      </c>
      <c r="AJ383">
        <v>-1</v>
      </c>
      <c r="AK383">
        <v>1</v>
      </c>
      <c r="AL383">
        <v>7</v>
      </c>
      <c r="AM383" t="s">
        <v>177</v>
      </c>
      <c r="AN383">
        <v>115115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129</v>
      </c>
      <c r="BH383">
        <v>0</v>
      </c>
      <c r="BI383">
        <v>0</v>
      </c>
      <c r="BJ383" s="2">
        <f t="shared" ref="BJ383:BK383" si="387">ROUND(AVERAGE(AT383:BI383),0)</f>
        <v>8</v>
      </c>
      <c r="BK383" s="2">
        <f t="shared" si="387"/>
        <v>9</v>
      </c>
      <c r="BP383" s="12">
        <f t="shared" si="327"/>
        <v>8</v>
      </c>
      <c r="BQ383" s="12">
        <f t="shared" si="327"/>
        <v>9</v>
      </c>
    </row>
    <row r="384" spans="1:69" ht="19.5" x14ac:dyDescent="0.6">
      <c r="A384" t="s">
        <v>200</v>
      </c>
      <c r="B384" t="s">
        <v>174</v>
      </c>
      <c r="C384" t="s">
        <v>190</v>
      </c>
      <c r="D384" t="s">
        <v>362</v>
      </c>
      <c r="E384" t="s">
        <v>174</v>
      </c>
      <c r="F384" t="s">
        <v>174</v>
      </c>
      <c r="G384" t="s">
        <v>174</v>
      </c>
      <c r="H384" t="s">
        <v>175</v>
      </c>
      <c r="I384">
        <v>1</v>
      </c>
      <c r="J384" t="s">
        <v>176</v>
      </c>
      <c r="K384" t="b">
        <v>0</v>
      </c>
      <c r="L384">
        <v>20</v>
      </c>
      <c r="M384">
        <v>210</v>
      </c>
      <c r="N384">
        <v>20</v>
      </c>
      <c r="O384">
        <v>210</v>
      </c>
      <c r="P384">
        <v>-1</v>
      </c>
      <c r="Q384">
        <v>-1</v>
      </c>
      <c r="R384">
        <v>-1</v>
      </c>
      <c r="S384">
        <v>-1</v>
      </c>
      <c r="T384">
        <v>-1</v>
      </c>
      <c r="U384">
        <v>-1</v>
      </c>
      <c r="V384">
        <v>138.6</v>
      </c>
      <c r="W384">
        <v>-1</v>
      </c>
      <c r="X384">
        <v>-1</v>
      </c>
      <c r="Y384">
        <v>-1</v>
      </c>
      <c r="Z384">
        <v>-1</v>
      </c>
      <c r="AA384">
        <v>-1</v>
      </c>
      <c r="AB384">
        <v>-1</v>
      </c>
      <c r="AC384">
        <v>-1</v>
      </c>
      <c r="AD384">
        <v>-1</v>
      </c>
      <c r="AE384">
        <v>-1</v>
      </c>
      <c r="AF384">
        <v>-1</v>
      </c>
      <c r="AG384">
        <v>-1</v>
      </c>
      <c r="AH384">
        <v>-1</v>
      </c>
      <c r="AI384">
        <v>-1</v>
      </c>
      <c r="AJ384">
        <v>-1</v>
      </c>
      <c r="AK384">
        <v>1</v>
      </c>
      <c r="AL384">
        <v>7</v>
      </c>
      <c r="AM384" t="s">
        <v>177</v>
      </c>
      <c r="AN384">
        <v>125125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137</v>
      </c>
      <c r="BH384">
        <v>0</v>
      </c>
      <c r="BI384">
        <v>0</v>
      </c>
      <c r="BJ384" s="2">
        <f t="shared" ref="BJ384:BK384" si="388">ROUND(AVERAGE(AT384:BI384),0)</f>
        <v>9</v>
      </c>
      <c r="BK384" s="2">
        <f t="shared" si="388"/>
        <v>9</v>
      </c>
      <c r="BP384" s="12">
        <f t="shared" si="327"/>
        <v>9</v>
      </c>
      <c r="BQ384" s="12">
        <f t="shared" si="327"/>
        <v>9</v>
      </c>
    </row>
    <row r="385" spans="1:69" ht="19.5" x14ac:dyDescent="0.6">
      <c r="A385" t="s">
        <v>200</v>
      </c>
      <c r="B385" t="s">
        <v>174</v>
      </c>
      <c r="C385" t="s">
        <v>187</v>
      </c>
      <c r="D385" t="s">
        <v>373</v>
      </c>
      <c r="E385" t="s">
        <v>174</v>
      </c>
      <c r="F385" t="s">
        <v>174</v>
      </c>
      <c r="G385" t="s">
        <v>174</v>
      </c>
      <c r="H385" t="s">
        <v>175</v>
      </c>
      <c r="I385">
        <v>1</v>
      </c>
      <c r="J385" t="s">
        <v>176</v>
      </c>
      <c r="K385" t="b">
        <v>0</v>
      </c>
      <c r="L385">
        <v>20</v>
      </c>
      <c r="M385">
        <v>210</v>
      </c>
      <c r="N385">
        <v>20</v>
      </c>
      <c r="O385">
        <v>210</v>
      </c>
      <c r="P385">
        <v>-1</v>
      </c>
      <c r="Q385">
        <v>-1</v>
      </c>
      <c r="R385">
        <v>-1</v>
      </c>
      <c r="S385">
        <v>-1</v>
      </c>
      <c r="T385">
        <v>-1</v>
      </c>
      <c r="U385">
        <v>-1</v>
      </c>
      <c r="V385">
        <v>72</v>
      </c>
      <c r="W385">
        <v>-1</v>
      </c>
      <c r="X385">
        <v>-1</v>
      </c>
      <c r="Y385">
        <v>-1</v>
      </c>
      <c r="Z385">
        <v>-1</v>
      </c>
      <c r="AA385">
        <v>-1</v>
      </c>
      <c r="AB385">
        <v>-1</v>
      </c>
      <c r="AC385">
        <v>-1</v>
      </c>
      <c r="AD385">
        <v>-1</v>
      </c>
      <c r="AE385">
        <v>-1</v>
      </c>
      <c r="AF385">
        <v>-1</v>
      </c>
      <c r="AG385">
        <v>-1</v>
      </c>
      <c r="AH385">
        <v>-1</v>
      </c>
      <c r="AI385">
        <v>-1</v>
      </c>
      <c r="AJ385">
        <v>-1</v>
      </c>
      <c r="AK385">
        <v>1</v>
      </c>
      <c r="AL385">
        <v>7</v>
      </c>
      <c r="AM385" t="s">
        <v>177</v>
      </c>
      <c r="AN385">
        <v>125125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142</v>
      </c>
      <c r="BH385">
        <v>0</v>
      </c>
      <c r="BI385">
        <v>0</v>
      </c>
      <c r="BJ385" s="2">
        <f t="shared" ref="BJ385:BK385" si="389">ROUND(AVERAGE(AT385:BI385),0)</f>
        <v>9</v>
      </c>
      <c r="BK385" s="2">
        <f t="shared" si="389"/>
        <v>9</v>
      </c>
      <c r="BP385" s="12">
        <f t="shared" si="327"/>
        <v>9</v>
      </c>
      <c r="BQ385" s="12">
        <f t="shared" si="327"/>
        <v>9</v>
      </c>
    </row>
    <row r="386" spans="1:69" ht="19.5" x14ac:dyDescent="0.6">
      <c r="A386" t="s">
        <v>200</v>
      </c>
      <c r="B386" t="s">
        <v>174</v>
      </c>
      <c r="C386" t="s">
        <v>179</v>
      </c>
      <c r="D386" t="s">
        <v>373</v>
      </c>
      <c r="E386" t="s">
        <v>174</v>
      </c>
      <c r="F386" t="s">
        <v>174</v>
      </c>
      <c r="G386" t="s">
        <v>174</v>
      </c>
      <c r="H386" t="s">
        <v>181</v>
      </c>
      <c r="I386">
        <v>1</v>
      </c>
      <c r="J386" t="s">
        <v>176</v>
      </c>
      <c r="K386" t="b">
        <v>0</v>
      </c>
      <c r="L386">
        <v>20</v>
      </c>
      <c r="M386">
        <v>210</v>
      </c>
      <c r="N386">
        <v>20</v>
      </c>
      <c r="O386">
        <v>210</v>
      </c>
      <c r="P386">
        <v>-1</v>
      </c>
      <c r="Q386">
        <v>-1</v>
      </c>
      <c r="R386">
        <v>-1</v>
      </c>
      <c r="S386">
        <v>-1</v>
      </c>
      <c r="T386">
        <v>-1</v>
      </c>
      <c r="U386">
        <v>-1</v>
      </c>
      <c r="V386">
        <v>-1</v>
      </c>
      <c r="W386">
        <v>-1</v>
      </c>
      <c r="X386">
        <v>69</v>
      </c>
      <c r="Y386">
        <v>-1</v>
      </c>
      <c r="Z386">
        <v>-1</v>
      </c>
      <c r="AA386">
        <v>-1</v>
      </c>
      <c r="AB386">
        <v>-1</v>
      </c>
      <c r="AC386">
        <v>-1</v>
      </c>
      <c r="AD386">
        <v>-1</v>
      </c>
      <c r="AE386">
        <v>-1</v>
      </c>
      <c r="AF386">
        <v>-1</v>
      </c>
      <c r="AG386">
        <v>-1</v>
      </c>
      <c r="AH386">
        <v>-1</v>
      </c>
      <c r="AI386">
        <v>-1</v>
      </c>
      <c r="AJ386">
        <v>-1</v>
      </c>
      <c r="AK386">
        <v>1</v>
      </c>
      <c r="AL386">
        <v>7</v>
      </c>
      <c r="AM386" t="s">
        <v>177</v>
      </c>
      <c r="AN386">
        <v>120120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142</v>
      </c>
      <c r="BH386">
        <v>0</v>
      </c>
      <c r="BI386">
        <v>0</v>
      </c>
      <c r="BJ386" s="2">
        <f t="shared" ref="BJ386:BK386" si="390">ROUND(AVERAGE(AT386:BI386),0)</f>
        <v>9</v>
      </c>
      <c r="BK386" s="2">
        <f t="shared" si="390"/>
        <v>9</v>
      </c>
      <c r="BP386" s="12">
        <f t="shared" si="327"/>
        <v>9</v>
      </c>
      <c r="BQ386" s="12">
        <f t="shared" si="327"/>
        <v>9</v>
      </c>
    </row>
    <row r="387" spans="1:69" ht="19.5" x14ac:dyDescent="0.6">
      <c r="A387" t="s">
        <v>200</v>
      </c>
      <c r="B387" t="s">
        <v>174</v>
      </c>
      <c r="C387" t="s">
        <v>178</v>
      </c>
      <c r="D387" t="s">
        <v>190</v>
      </c>
      <c r="E387" t="s">
        <v>174</v>
      </c>
      <c r="F387" t="s">
        <v>174</v>
      </c>
      <c r="G387" t="s">
        <v>174</v>
      </c>
      <c r="H387" t="s">
        <v>175</v>
      </c>
      <c r="I387">
        <v>1</v>
      </c>
      <c r="J387" t="s">
        <v>176</v>
      </c>
      <c r="K387" t="b">
        <v>0</v>
      </c>
      <c r="L387">
        <v>20</v>
      </c>
      <c r="M387">
        <v>210</v>
      </c>
      <c r="N387">
        <v>20</v>
      </c>
      <c r="O387">
        <v>210</v>
      </c>
      <c r="P387">
        <v>-1</v>
      </c>
      <c r="Q387">
        <v>-1</v>
      </c>
      <c r="R387">
        <v>-1</v>
      </c>
      <c r="S387">
        <v>-1</v>
      </c>
      <c r="T387">
        <v>-1</v>
      </c>
      <c r="U387">
        <v>-1</v>
      </c>
      <c r="V387">
        <v>122</v>
      </c>
      <c r="W387">
        <v>-1</v>
      </c>
      <c r="X387">
        <v>-1</v>
      </c>
      <c r="Y387">
        <v>-1</v>
      </c>
      <c r="Z387">
        <v>-1</v>
      </c>
      <c r="AA387">
        <v>-1</v>
      </c>
      <c r="AB387">
        <v>-1</v>
      </c>
      <c r="AC387">
        <v>-1</v>
      </c>
      <c r="AD387">
        <v>-1</v>
      </c>
      <c r="AE387">
        <v>-1</v>
      </c>
      <c r="AF387">
        <v>-1</v>
      </c>
      <c r="AG387">
        <v>-1</v>
      </c>
      <c r="AH387">
        <v>-1</v>
      </c>
      <c r="AI387">
        <v>-1</v>
      </c>
      <c r="AJ387">
        <v>-1</v>
      </c>
      <c r="AK387">
        <v>1</v>
      </c>
      <c r="AL387">
        <v>7</v>
      </c>
      <c r="AM387" t="s">
        <v>177</v>
      </c>
      <c r="AN387">
        <v>130130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143</v>
      </c>
      <c r="BH387">
        <v>0</v>
      </c>
      <c r="BI387">
        <v>0</v>
      </c>
      <c r="BJ387" s="2">
        <f t="shared" ref="BJ387:BK387" si="391">ROUND(AVERAGE(AT387:BI387),0)</f>
        <v>9</v>
      </c>
      <c r="BK387" s="2">
        <f t="shared" si="391"/>
        <v>10</v>
      </c>
      <c r="BP387" s="12">
        <f t="shared" ref="BP387:BQ393" si="392">BJ387+BM387</f>
        <v>9</v>
      </c>
      <c r="BQ387" s="12">
        <f t="shared" si="392"/>
        <v>10</v>
      </c>
    </row>
    <row r="388" spans="1:69" ht="19.5" x14ac:dyDescent="0.6">
      <c r="A388" t="s">
        <v>200</v>
      </c>
      <c r="B388" t="s">
        <v>174</v>
      </c>
      <c r="C388" t="s">
        <v>190</v>
      </c>
      <c r="D388" t="s">
        <v>190</v>
      </c>
      <c r="E388" t="s">
        <v>174</v>
      </c>
      <c r="F388" t="s">
        <v>174</v>
      </c>
      <c r="G388" t="s">
        <v>174</v>
      </c>
      <c r="H388" t="s">
        <v>175</v>
      </c>
      <c r="I388">
        <v>1</v>
      </c>
      <c r="J388" t="s">
        <v>176</v>
      </c>
      <c r="K388" t="b">
        <v>0</v>
      </c>
      <c r="L388">
        <v>20</v>
      </c>
      <c r="M388">
        <v>210</v>
      </c>
      <c r="N388">
        <v>20</v>
      </c>
      <c r="O388">
        <v>210</v>
      </c>
      <c r="P388">
        <v>-1</v>
      </c>
      <c r="Q388">
        <v>-1</v>
      </c>
      <c r="R388">
        <v>-1</v>
      </c>
      <c r="S388">
        <v>-1</v>
      </c>
      <c r="T388">
        <v>-1</v>
      </c>
      <c r="U388">
        <v>-1</v>
      </c>
      <c r="V388">
        <v>181.8</v>
      </c>
      <c r="W388">
        <v>-1</v>
      </c>
      <c r="X388">
        <v>-1</v>
      </c>
      <c r="Y388">
        <v>-1</v>
      </c>
      <c r="Z388">
        <v>-1</v>
      </c>
      <c r="AA388">
        <v>-1</v>
      </c>
      <c r="AB388">
        <v>-1</v>
      </c>
      <c r="AC388">
        <v>-1</v>
      </c>
      <c r="AD388">
        <v>-1</v>
      </c>
      <c r="AE388">
        <v>-1</v>
      </c>
      <c r="AF388">
        <v>-1</v>
      </c>
      <c r="AG388">
        <v>-1</v>
      </c>
      <c r="AH388">
        <v>-1</v>
      </c>
      <c r="AI388">
        <v>-1</v>
      </c>
      <c r="AJ388">
        <v>-1</v>
      </c>
      <c r="AK388">
        <v>1</v>
      </c>
      <c r="AL388">
        <v>7</v>
      </c>
      <c r="AM388" t="s">
        <v>177</v>
      </c>
      <c r="AN388">
        <v>120120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146</v>
      </c>
      <c r="BH388">
        <v>0</v>
      </c>
      <c r="BI388">
        <v>0</v>
      </c>
      <c r="BJ388" s="2">
        <f t="shared" ref="BJ388:BK388" si="393">ROUND(AVERAGE(AT388:BI388),0)</f>
        <v>9</v>
      </c>
      <c r="BK388" s="2">
        <f t="shared" si="393"/>
        <v>10</v>
      </c>
      <c r="BP388" s="12">
        <f t="shared" si="392"/>
        <v>9</v>
      </c>
      <c r="BQ388" s="12">
        <f t="shared" si="392"/>
        <v>10</v>
      </c>
    </row>
    <row r="389" spans="1:69" ht="19.5" x14ac:dyDescent="0.6">
      <c r="A389" t="s">
        <v>200</v>
      </c>
      <c r="B389" t="s">
        <v>174</v>
      </c>
      <c r="C389" t="s">
        <v>281</v>
      </c>
      <c r="D389" t="s">
        <v>377</v>
      </c>
      <c r="E389" t="s">
        <v>174</v>
      </c>
      <c r="F389" t="s">
        <v>174</v>
      </c>
      <c r="G389" t="s">
        <v>174</v>
      </c>
      <c r="H389" t="s">
        <v>175</v>
      </c>
      <c r="I389">
        <v>1</v>
      </c>
      <c r="J389" t="s">
        <v>176</v>
      </c>
      <c r="K389" t="b">
        <v>0</v>
      </c>
      <c r="L389">
        <v>20</v>
      </c>
      <c r="M389">
        <v>210</v>
      </c>
      <c r="N389">
        <v>20</v>
      </c>
      <c r="O389">
        <v>210</v>
      </c>
      <c r="P389">
        <v>-1</v>
      </c>
      <c r="Q389">
        <v>-1</v>
      </c>
      <c r="R389">
        <v>-1</v>
      </c>
      <c r="S389">
        <v>-1</v>
      </c>
      <c r="T389">
        <v>-1</v>
      </c>
      <c r="U389">
        <v>-1</v>
      </c>
      <c r="V389">
        <v>89</v>
      </c>
      <c r="W389">
        <v>-1</v>
      </c>
      <c r="X389">
        <v>-1</v>
      </c>
      <c r="Y389">
        <v>-1</v>
      </c>
      <c r="Z389">
        <v>-1</v>
      </c>
      <c r="AA389">
        <v>-1</v>
      </c>
      <c r="AB389">
        <v>-1</v>
      </c>
      <c r="AC389">
        <v>-1</v>
      </c>
      <c r="AD389">
        <v>-1</v>
      </c>
      <c r="AE389">
        <v>-1</v>
      </c>
      <c r="AF389">
        <v>-1</v>
      </c>
      <c r="AG389">
        <v>-1</v>
      </c>
      <c r="AH389">
        <v>-1</v>
      </c>
      <c r="AI389">
        <v>-1</v>
      </c>
      <c r="AJ389">
        <v>-1</v>
      </c>
      <c r="AK389">
        <v>1</v>
      </c>
      <c r="AL389">
        <v>7</v>
      </c>
      <c r="AM389" t="s">
        <v>177</v>
      </c>
      <c r="AN389">
        <v>130130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147</v>
      </c>
      <c r="BH389">
        <v>0</v>
      </c>
      <c r="BI389">
        <v>0</v>
      </c>
      <c r="BJ389" s="2">
        <f t="shared" ref="BJ389:BK389" si="394">ROUND(AVERAGE(AT389:BI389),0)</f>
        <v>9</v>
      </c>
      <c r="BK389" s="2">
        <f t="shared" si="394"/>
        <v>10</v>
      </c>
      <c r="BP389" s="12">
        <f t="shared" si="392"/>
        <v>9</v>
      </c>
      <c r="BQ389" s="12">
        <f t="shared" si="392"/>
        <v>10</v>
      </c>
    </row>
    <row r="390" spans="1:69" ht="19.5" x14ac:dyDescent="0.6">
      <c r="A390" t="s">
        <v>200</v>
      </c>
      <c r="B390" t="s">
        <v>174</v>
      </c>
      <c r="C390" t="s">
        <v>179</v>
      </c>
      <c r="D390" t="s">
        <v>377</v>
      </c>
      <c r="E390" t="s">
        <v>174</v>
      </c>
      <c r="F390" t="s">
        <v>174</v>
      </c>
      <c r="G390" t="s">
        <v>174</v>
      </c>
      <c r="H390" t="s">
        <v>181</v>
      </c>
      <c r="I390">
        <v>1</v>
      </c>
      <c r="J390" t="s">
        <v>176</v>
      </c>
      <c r="K390" t="b">
        <v>0</v>
      </c>
      <c r="L390">
        <v>20</v>
      </c>
      <c r="M390">
        <v>210</v>
      </c>
      <c r="N390">
        <v>20</v>
      </c>
      <c r="O390">
        <v>210</v>
      </c>
      <c r="P390">
        <v>-1</v>
      </c>
      <c r="Q390">
        <v>-1</v>
      </c>
      <c r="R390">
        <v>-1</v>
      </c>
      <c r="S390">
        <v>-1</v>
      </c>
      <c r="T390">
        <v>-1</v>
      </c>
      <c r="U390">
        <v>-1</v>
      </c>
      <c r="V390">
        <v>-1</v>
      </c>
      <c r="W390">
        <v>-1</v>
      </c>
      <c r="X390">
        <v>77</v>
      </c>
      <c r="Y390">
        <v>-1</v>
      </c>
      <c r="Z390">
        <v>-1</v>
      </c>
      <c r="AA390">
        <v>-1</v>
      </c>
      <c r="AB390">
        <v>-1</v>
      </c>
      <c r="AC390">
        <v>-1</v>
      </c>
      <c r="AD390">
        <v>-1</v>
      </c>
      <c r="AE390">
        <v>-1</v>
      </c>
      <c r="AF390">
        <v>-1</v>
      </c>
      <c r="AG390">
        <v>-1</v>
      </c>
      <c r="AH390">
        <v>-1</v>
      </c>
      <c r="AI390">
        <v>-1</v>
      </c>
      <c r="AJ390">
        <v>-1</v>
      </c>
      <c r="AK390">
        <v>1</v>
      </c>
      <c r="AL390">
        <v>7</v>
      </c>
      <c r="AM390" t="s">
        <v>177</v>
      </c>
      <c r="AN390">
        <v>125125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148</v>
      </c>
      <c r="BH390">
        <v>0</v>
      </c>
      <c r="BI390">
        <v>0</v>
      </c>
      <c r="BJ390" s="2">
        <f t="shared" ref="BJ390:BK390" si="395">ROUND(AVERAGE(AT390:BI390),0)</f>
        <v>9</v>
      </c>
      <c r="BK390" s="2">
        <f t="shared" si="395"/>
        <v>10</v>
      </c>
      <c r="BP390" s="12">
        <f t="shared" si="392"/>
        <v>9</v>
      </c>
      <c r="BQ390" s="12">
        <f t="shared" si="392"/>
        <v>10</v>
      </c>
    </row>
    <row r="391" spans="1:69" ht="19.5" x14ac:dyDescent="0.6">
      <c r="A391" t="s">
        <v>200</v>
      </c>
      <c r="B391" t="s">
        <v>174</v>
      </c>
      <c r="C391" t="s">
        <v>178</v>
      </c>
      <c r="D391" t="s">
        <v>377</v>
      </c>
      <c r="E391" t="s">
        <v>174</v>
      </c>
      <c r="F391" t="s">
        <v>174</v>
      </c>
      <c r="G391" t="s">
        <v>174</v>
      </c>
      <c r="H391" t="s">
        <v>175</v>
      </c>
      <c r="I391">
        <v>1</v>
      </c>
      <c r="J391" t="s">
        <v>176</v>
      </c>
      <c r="K391" t="b">
        <v>0</v>
      </c>
      <c r="L391">
        <v>20</v>
      </c>
      <c r="M391">
        <v>210</v>
      </c>
      <c r="N391">
        <v>20</v>
      </c>
      <c r="O391">
        <v>210</v>
      </c>
      <c r="P391">
        <v>-1</v>
      </c>
      <c r="Q391">
        <v>-1</v>
      </c>
      <c r="R391">
        <v>-1</v>
      </c>
      <c r="S391">
        <v>-1</v>
      </c>
      <c r="T391">
        <v>-1</v>
      </c>
      <c r="U391">
        <v>-1</v>
      </c>
      <c r="V391">
        <v>102</v>
      </c>
      <c r="W391">
        <v>-1</v>
      </c>
      <c r="X391">
        <v>-1</v>
      </c>
      <c r="Y391">
        <v>-1</v>
      </c>
      <c r="Z391">
        <v>-1</v>
      </c>
      <c r="AA391">
        <v>-1</v>
      </c>
      <c r="AB391">
        <v>-1</v>
      </c>
      <c r="AC391">
        <v>-1</v>
      </c>
      <c r="AD391">
        <v>-1</v>
      </c>
      <c r="AE391">
        <v>-1</v>
      </c>
      <c r="AF391">
        <v>-1</v>
      </c>
      <c r="AG391">
        <v>-1</v>
      </c>
      <c r="AH391">
        <v>-1</v>
      </c>
      <c r="AI391">
        <v>-1</v>
      </c>
      <c r="AJ391">
        <v>-1</v>
      </c>
      <c r="AK391">
        <v>1</v>
      </c>
      <c r="AL391">
        <v>7</v>
      </c>
      <c r="AM391" t="s">
        <v>177</v>
      </c>
      <c r="AN391">
        <v>115115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155</v>
      </c>
      <c r="BH391">
        <v>0</v>
      </c>
      <c r="BI391">
        <v>0</v>
      </c>
      <c r="BJ391" s="2">
        <f t="shared" ref="BJ391:BK391" si="396">ROUND(AVERAGE(AT391:BI391),0)</f>
        <v>10</v>
      </c>
      <c r="BK391" s="2">
        <f t="shared" si="396"/>
        <v>10</v>
      </c>
      <c r="BP391" s="12">
        <f t="shared" si="392"/>
        <v>10</v>
      </c>
      <c r="BQ391" s="12">
        <f t="shared" si="392"/>
        <v>10</v>
      </c>
    </row>
    <row r="392" spans="1:69" ht="19.5" x14ac:dyDescent="0.6">
      <c r="A392" t="s">
        <v>200</v>
      </c>
      <c r="B392" t="s">
        <v>174</v>
      </c>
      <c r="C392" t="s">
        <v>186</v>
      </c>
      <c r="D392" t="s">
        <v>373</v>
      </c>
      <c r="E392" t="s">
        <v>174</v>
      </c>
      <c r="F392" t="s">
        <v>174</v>
      </c>
      <c r="G392" t="s">
        <v>174</v>
      </c>
      <c r="H392" t="s">
        <v>175</v>
      </c>
      <c r="I392">
        <v>1</v>
      </c>
      <c r="J392" t="s">
        <v>176</v>
      </c>
      <c r="K392" t="b">
        <v>0</v>
      </c>
      <c r="L392">
        <v>20</v>
      </c>
      <c r="M392">
        <v>210</v>
      </c>
      <c r="N392">
        <v>20</v>
      </c>
      <c r="O392">
        <v>210</v>
      </c>
      <c r="P392">
        <v>-1</v>
      </c>
      <c r="Q392">
        <v>-1</v>
      </c>
      <c r="R392">
        <v>-1</v>
      </c>
      <c r="S392">
        <v>-1</v>
      </c>
      <c r="T392">
        <v>-1</v>
      </c>
      <c r="U392">
        <v>-1</v>
      </c>
      <c r="V392">
        <v>95</v>
      </c>
      <c r="W392">
        <v>-1</v>
      </c>
      <c r="X392">
        <v>-1</v>
      </c>
      <c r="Y392">
        <v>-1</v>
      </c>
      <c r="Z392">
        <v>-1</v>
      </c>
      <c r="AA392">
        <v>-1</v>
      </c>
      <c r="AB392">
        <v>-1</v>
      </c>
      <c r="AC392">
        <v>-1</v>
      </c>
      <c r="AD392">
        <v>-1</v>
      </c>
      <c r="AE392">
        <v>-1</v>
      </c>
      <c r="AF392">
        <v>-1</v>
      </c>
      <c r="AG392">
        <v>-1</v>
      </c>
      <c r="AH392">
        <v>-1</v>
      </c>
      <c r="AI392">
        <v>-1</v>
      </c>
      <c r="AJ392">
        <v>-1</v>
      </c>
      <c r="AK392">
        <v>1</v>
      </c>
      <c r="AL392">
        <v>7</v>
      </c>
      <c r="AM392" t="s">
        <v>177</v>
      </c>
      <c r="AN392">
        <v>115115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165</v>
      </c>
      <c r="BH392">
        <v>0</v>
      </c>
      <c r="BI392">
        <v>0</v>
      </c>
      <c r="BJ392" s="2">
        <f t="shared" ref="BJ392:BK392" si="397">ROUND(AVERAGE(AT392:BI392),0)</f>
        <v>10</v>
      </c>
      <c r="BK392" s="2">
        <f t="shared" si="397"/>
        <v>11</v>
      </c>
      <c r="BP392" s="12">
        <f t="shared" si="392"/>
        <v>10</v>
      </c>
      <c r="BQ392" s="12">
        <f t="shared" si="392"/>
        <v>11</v>
      </c>
    </row>
    <row r="393" spans="1:69" ht="19.5" x14ac:dyDescent="0.6">
      <c r="A393" t="s">
        <v>200</v>
      </c>
      <c r="B393" t="s">
        <v>174</v>
      </c>
      <c r="C393" t="s">
        <v>190</v>
      </c>
      <c r="D393" t="s">
        <v>366</v>
      </c>
      <c r="E393" t="s">
        <v>174</v>
      </c>
      <c r="F393" t="s">
        <v>174</v>
      </c>
      <c r="G393" t="s">
        <v>174</v>
      </c>
      <c r="H393" t="s">
        <v>175</v>
      </c>
      <c r="I393">
        <v>1</v>
      </c>
      <c r="J393" t="s">
        <v>176</v>
      </c>
      <c r="K393" t="b">
        <v>0</v>
      </c>
      <c r="L393">
        <v>20</v>
      </c>
      <c r="M393">
        <v>210</v>
      </c>
      <c r="N393">
        <v>20</v>
      </c>
      <c r="O393">
        <v>210</v>
      </c>
      <c r="P393">
        <v>-1</v>
      </c>
      <c r="Q393">
        <v>-1</v>
      </c>
      <c r="R393">
        <v>-1</v>
      </c>
      <c r="S393">
        <v>-1</v>
      </c>
      <c r="T393">
        <v>-1</v>
      </c>
      <c r="U393">
        <v>-1</v>
      </c>
      <c r="V393">
        <v>72.8</v>
      </c>
      <c r="W393">
        <v>-1</v>
      </c>
      <c r="X393">
        <v>-1</v>
      </c>
      <c r="Y393">
        <v>-1</v>
      </c>
      <c r="Z393">
        <v>-1</v>
      </c>
      <c r="AA393">
        <v>-1</v>
      </c>
      <c r="AB393">
        <v>-1</v>
      </c>
      <c r="AC393">
        <v>-1</v>
      </c>
      <c r="AD393">
        <v>-1</v>
      </c>
      <c r="AE393">
        <v>-1</v>
      </c>
      <c r="AF393">
        <v>-1</v>
      </c>
      <c r="AG393">
        <v>-1</v>
      </c>
      <c r="AH393">
        <v>-1</v>
      </c>
      <c r="AI393">
        <v>-1</v>
      </c>
      <c r="AJ393">
        <v>-1</v>
      </c>
      <c r="AK393">
        <v>1</v>
      </c>
      <c r="AL393">
        <v>7</v>
      </c>
      <c r="AM393" t="s">
        <v>177</v>
      </c>
      <c r="AN393">
        <v>115115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166</v>
      </c>
      <c r="BH393">
        <v>0</v>
      </c>
      <c r="BI393">
        <v>0</v>
      </c>
      <c r="BJ393" s="2">
        <f t="shared" ref="BJ393:BK393" si="398">ROUND(AVERAGE(AT393:BI393),0)</f>
        <v>10</v>
      </c>
      <c r="BK393" s="2">
        <f t="shared" si="398"/>
        <v>11</v>
      </c>
      <c r="BP393" s="12">
        <f t="shared" si="392"/>
        <v>10</v>
      </c>
      <c r="BQ393" s="12">
        <f t="shared" si="392"/>
        <v>11</v>
      </c>
    </row>
    <row r="394" spans="1:69" ht="19.5" x14ac:dyDescent="0.6">
      <c r="A394" t="s">
        <v>200</v>
      </c>
      <c r="B394" t="s">
        <v>174</v>
      </c>
      <c r="C394" t="s">
        <v>178</v>
      </c>
      <c r="D394" t="s">
        <v>373</v>
      </c>
      <c r="E394" t="s">
        <v>174</v>
      </c>
      <c r="F394" t="s">
        <v>174</v>
      </c>
      <c r="G394" t="s">
        <v>174</v>
      </c>
      <c r="H394" t="s">
        <v>175</v>
      </c>
      <c r="I394">
        <v>1</v>
      </c>
      <c r="J394" t="s">
        <v>176</v>
      </c>
      <c r="K394" t="b">
        <v>0</v>
      </c>
      <c r="L394">
        <v>20</v>
      </c>
      <c r="M394">
        <v>210</v>
      </c>
      <c r="N394">
        <v>20</v>
      </c>
      <c r="O394">
        <v>210</v>
      </c>
      <c r="P394">
        <v>-1</v>
      </c>
      <c r="Q394">
        <v>-1</v>
      </c>
      <c r="R394">
        <v>-1</v>
      </c>
      <c r="S394">
        <v>-1</v>
      </c>
      <c r="T394">
        <v>-1</v>
      </c>
      <c r="U394">
        <v>-1</v>
      </c>
      <c r="V394">
        <v>69</v>
      </c>
      <c r="W394">
        <v>-1</v>
      </c>
      <c r="X394">
        <v>-1</v>
      </c>
      <c r="Y394">
        <v>-1</v>
      </c>
      <c r="Z394">
        <v>-1</v>
      </c>
      <c r="AA394">
        <v>-1</v>
      </c>
      <c r="AB394">
        <v>-1</v>
      </c>
      <c r="AC394">
        <v>-1</v>
      </c>
      <c r="AD394">
        <v>-1</v>
      </c>
      <c r="AE394">
        <v>-1</v>
      </c>
      <c r="AF394">
        <v>-1</v>
      </c>
      <c r="AG394">
        <v>-1</v>
      </c>
      <c r="AH394">
        <v>-1</v>
      </c>
      <c r="AI394">
        <v>-1</v>
      </c>
      <c r="AJ394">
        <v>-1</v>
      </c>
      <c r="AK394">
        <v>1</v>
      </c>
      <c r="AL394">
        <v>7</v>
      </c>
      <c r="AM394" t="s">
        <v>177</v>
      </c>
      <c r="AN394">
        <v>120120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171</v>
      </c>
      <c r="BH394">
        <v>0</v>
      </c>
      <c r="BI394">
        <v>0</v>
      </c>
      <c r="BJ394" s="2">
        <f t="shared" ref="BJ394:BK394" si="399">ROUND(AVERAGE(AT394:BI394),0)</f>
        <v>11</v>
      </c>
      <c r="BK394" s="2">
        <f t="shared" si="399"/>
        <v>11</v>
      </c>
      <c r="BP394" s="12">
        <f t="shared" ref="BP394:BP457" si="400">BJ394+BM394</f>
        <v>11</v>
      </c>
      <c r="BQ394" s="12">
        <f t="shared" ref="BQ394:BQ457" si="401">BK394+BN394</f>
        <v>11</v>
      </c>
    </row>
    <row r="395" spans="1:69" ht="19.5" x14ac:dyDescent="0.6">
      <c r="A395" t="s">
        <v>200</v>
      </c>
      <c r="B395" t="s">
        <v>174</v>
      </c>
      <c r="C395" t="s">
        <v>178</v>
      </c>
      <c r="D395" t="s">
        <v>377</v>
      </c>
      <c r="E395" t="s">
        <v>174</v>
      </c>
      <c r="F395" t="s">
        <v>174</v>
      </c>
      <c r="G395" t="s">
        <v>174</v>
      </c>
      <c r="H395" t="s">
        <v>175</v>
      </c>
      <c r="I395">
        <v>1</v>
      </c>
      <c r="J395" t="s">
        <v>176</v>
      </c>
      <c r="K395" t="b">
        <v>0</v>
      </c>
      <c r="L395">
        <v>20</v>
      </c>
      <c r="M395">
        <v>210</v>
      </c>
      <c r="N395">
        <v>20</v>
      </c>
      <c r="O395">
        <v>210</v>
      </c>
      <c r="P395">
        <v>-1</v>
      </c>
      <c r="Q395">
        <v>-1</v>
      </c>
      <c r="R395">
        <v>-1</v>
      </c>
      <c r="S395">
        <v>-1</v>
      </c>
      <c r="T395">
        <v>-1</v>
      </c>
      <c r="U395">
        <v>-1</v>
      </c>
      <c r="V395">
        <v>77</v>
      </c>
      <c r="W395">
        <v>-1</v>
      </c>
      <c r="X395">
        <v>-1</v>
      </c>
      <c r="Y395">
        <v>-1</v>
      </c>
      <c r="Z395">
        <v>-1</v>
      </c>
      <c r="AA395">
        <v>-1</v>
      </c>
      <c r="AB395">
        <v>-1</v>
      </c>
      <c r="AC395">
        <v>-1</v>
      </c>
      <c r="AD395">
        <v>-1</v>
      </c>
      <c r="AE395">
        <v>-1</v>
      </c>
      <c r="AF395">
        <v>-1</v>
      </c>
      <c r="AG395">
        <v>-1</v>
      </c>
      <c r="AH395">
        <v>-1</v>
      </c>
      <c r="AI395">
        <v>-1</v>
      </c>
      <c r="AJ395">
        <v>-1</v>
      </c>
      <c r="AK395">
        <v>1</v>
      </c>
      <c r="AL395">
        <v>7</v>
      </c>
      <c r="AM395" t="s">
        <v>177</v>
      </c>
      <c r="AN395">
        <v>125125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177</v>
      </c>
      <c r="BH395">
        <v>0</v>
      </c>
      <c r="BI395">
        <v>0</v>
      </c>
      <c r="BJ395" s="2">
        <f t="shared" ref="BJ395:BK395" si="402">ROUND(AVERAGE(AT395:BI395),0)</f>
        <v>11</v>
      </c>
      <c r="BK395" s="2">
        <f t="shared" si="402"/>
        <v>12</v>
      </c>
      <c r="BP395" s="12">
        <f t="shared" si="400"/>
        <v>11</v>
      </c>
      <c r="BQ395" s="12">
        <f t="shared" si="401"/>
        <v>12</v>
      </c>
    </row>
    <row r="396" spans="1:69" ht="19.5" x14ac:dyDescent="0.6">
      <c r="A396" t="s">
        <v>200</v>
      </c>
      <c r="B396" t="s">
        <v>174</v>
      </c>
      <c r="C396" t="s">
        <v>190</v>
      </c>
      <c r="D396" t="s">
        <v>366</v>
      </c>
      <c r="E396" t="s">
        <v>174</v>
      </c>
      <c r="F396" t="s">
        <v>174</v>
      </c>
      <c r="G396" t="s">
        <v>174</v>
      </c>
      <c r="H396" t="s">
        <v>175</v>
      </c>
      <c r="I396">
        <v>1</v>
      </c>
      <c r="J396" t="s">
        <v>176</v>
      </c>
      <c r="K396" t="b">
        <v>0</v>
      </c>
      <c r="L396">
        <v>20</v>
      </c>
      <c r="M396">
        <v>210</v>
      </c>
      <c r="N396">
        <v>20</v>
      </c>
      <c r="O396">
        <v>210</v>
      </c>
      <c r="P396">
        <v>-1</v>
      </c>
      <c r="Q396">
        <v>-1</v>
      </c>
      <c r="R396">
        <v>-1</v>
      </c>
      <c r="S396">
        <v>-1</v>
      </c>
      <c r="T396">
        <v>-1</v>
      </c>
      <c r="U396">
        <v>-1</v>
      </c>
      <c r="V396">
        <v>75.599999999999994</v>
      </c>
      <c r="W396">
        <v>-1</v>
      </c>
      <c r="X396">
        <v>-1</v>
      </c>
      <c r="Y396">
        <v>-1</v>
      </c>
      <c r="Z396">
        <v>-1</v>
      </c>
      <c r="AA396">
        <v>-1</v>
      </c>
      <c r="AB396">
        <v>-1</v>
      </c>
      <c r="AC396">
        <v>-1</v>
      </c>
      <c r="AD396">
        <v>-1</v>
      </c>
      <c r="AE396">
        <v>-1</v>
      </c>
      <c r="AF396">
        <v>-1</v>
      </c>
      <c r="AG396">
        <v>-1</v>
      </c>
      <c r="AH396">
        <v>-1</v>
      </c>
      <c r="AI396">
        <v>-1</v>
      </c>
      <c r="AJ396">
        <v>-1</v>
      </c>
      <c r="AK396">
        <v>1</v>
      </c>
      <c r="AL396">
        <v>7</v>
      </c>
      <c r="AM396" t="s">
        <v>177</v>
      </c>
      <c r="AN396">
        <v>125125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189</v>
      </c>
      <c r="BH396">
        <v>0</v>
      </c>
      <c r="BI396">
        <v>0</v>
      </c>
      <c r="BJ396" s="2">
        <f t="shared" ref="BJ396:BK396" si="403">ROUND(AVERAGE(AT396:BI396),0)</f>
        <v>12</v>
      </c>
      <c r="BK396" s="2">
        <f t="shared" si="403"/>
        <v>13</v>
      </c>
      <c r="BP396" s="12">
        <f t="shared" si="400"/>
        <v>12</v>
      </c>
      <c r="BQ396" s="12">
        <f t="shared" si="401"/>
        <v>13</v>
      </c>
    </row>
    <row r="397" spans="1:69" ht="19.5" x14ac:dyDescent="0.6">
      <c r="A397" t="s">
        <v>200</v>
      </c>
      <c r="B397" t="s">
        <v>174</v>
      </c>
      <c r="C397" t="s">
        <v>186</v>
      </c>
      <c r="D397" t="s">
        <v>373</v>
      </c>
      <c r="E397" t="s">
        <v>174</v>
      </c>
      <c r="F397" t="s">
        <v>174</v>
      </c>
      <c r="G397" t="s">
        <v>174</v>
      </c>
      <c r="H397" t="s">
        <v>175</v>
      </c>
      <c r="I397">
        <v>1</v>
      </c>
      <c r="J397" t="s">
        <v>176</v>
      </c>
      <c r="K397" t="b">
        <v>0</v>
      </c>
      <c r="L397">
        <v>20</v>
      </c>
      <c r="M397">
        <v>210</v>
      </c>
      <c r="N397">
        <v>20</v>
      </c>
      <c r="O397">
        <v>210</v>
      </c>
      <c r="P397">
        <v>-1</v>
      </c>
      <c r="Q397">
        <v>-1</v>
      </c>
      <c r="R397">
        <v>-1</v>
      </c>
      <c r="S397">
        <v>-1</v>
      </c>
      <c r="T397">
        <v>-1</v>
      </c>
      <c r="U397">
        <v>-1</v>
      </c>
      <c r="V397">
        <v>79.2</v>
      </c>
      <c r="W397">
        <v>-1</v>
      </c>
      <c r="X397">
        <v>-1</v>
      </c>
      <c r="Y397">
        <v>-1</v>
      </c>
      <c r="Z397">
        <v>-1</v>
      </c>
      <c r="AA397">
        <v>-1</v>
      </c>
      <c r="AB397">
        <v>-1</v>
      </c>
      <c r="AC397">
        <v>-1</v>
      </c>
      <c r="AD397">
        <v>-1</v>
      </c>
      <c r="AE397">
        <v>-1</v>
      </c>
      <c r="AF397">
        <v>-1</v>
      </c>
      <c r="AG397">
        <v>-1</v>
      </c>
      <c r="AH397">
        <v>-1</v>
      </c>
      <c r="AI397">
        <v>-1</v>
      </c>
      <c r="AJ397">
        <v>-1</v>
      </c>
      <c r="AK397">
        <v>1</v>
      </c>
      <c r="AL397">
        <v>7</v>
      </c>
      <c r="AM397" t="s">
        <v>177</v>
      </c>
      <c r="AN397">
        <v>125125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189</v>
      </c>
      <c r="BH397">
        <v>0</v>
      </c>
      <c r="BI397">
        <v>0</v>
      </c>
      <c r="BJ397" s="2">
        <f t="shared" ref="BJ397:BK397" si="404">ROUND(AVERAGE(AT397:BI397),0)</f>
        <v>12</v>
      </c>
      <c r="BK397" s="2">
        <f t="shared" si="404"/>
        <v>13</v>
      </c>
      <c r="BP397" s="12">
        <f t="shared" si="400"/>
        <v>12</v>
      </c>
      <c r="BQ397" s="12">
        <f t="shared" si="401"/>
        <v>13</v>
      </c>
    </row>
    <row r="398" spans="1:69" ht="19.5" x14ac:dyDescent="0.6">
      <c r="A398" t="s">
        <v>200</v>
      </c>
      <c r="B398" t="s">
        <v>174</v>
      </c>
      <c r="C398" t="s">
        <v>186</v>
      </c>
      <c r="D398" t="s">
        <v>377</v>
      </c>
      <c r="E398" t="s">
        <v>174</v>
      </c>
      <c r="F398" t="s">
        <v>174</v>
      </c>
      <c r="G398" t="s">
        <v>174</v>
      </c>
      <c r="H398" t="s">
        <v>175</v>
      </c>
      <c r="I398">
        <v>1</v>
      </c>
      <c r="J398" t="s">
        <v>176</v>
      </c>
      <c r="K398" t="b">
        <v>0</v>
      </c>
      <c r="L398">
        <v>20</v>
      </c>
      <c r="M398">
        <v>210</v>
      </c>
      <c r="N398">
        <v>20</v>
      </c>
      <c r="O398">
        <v>210</v>
      </c>
      <c r="P398">
        <v>-1</v>
      </c>
      <c r="Q398">
        <v>-1</v>
      </c>
      <c r="R398">
        <v>-1</v>
      </c>
      <c r="S398">
        <v>-1</v>
      </c>
      <c r="T398">
        <v>-1</v>
      </c>
      <c r="U398">
        <v>-1</v>
      </c>
      <c r="V398">
        <v>97.9</v>
      </c>
      <c r="W398">
        <v>-1</v>
      </c>
      <c r="X398">
        <v>-1</v>
      </c>
      <c r="Y398">
        <v>-1</v>
      </c>
      <c r="Z398">
        <v>-1</v>
      </c>
      <c r="AA398">
        <v>-1</v>
      </c>
      <c r="AB398">
        <v>-1</v>
      </c>
      <c r="AC398">
        <v>-1</v>
      </c>
      <c r="AD398">
        <v>-1</v>
      </c>
      <c r="AE398">
        <v>-1</v>
      </c>
      <c r="AF398">
        <v>-1</v>
      </c>
      <c r="AG398">
        <v>-1</v>
      </c>
      <c r="AH398">
        <v>-1</v>
      </c>
      <c r="AI398">
        <v>-1</v>
      </c>
      <c r="AJ398">
        <v>-1</v>
      </c>
      <c r="AK398">
        <v>1</v>
      </c>
      <c r="AL398">
        <v>7</v>
      </c>
      <c r="AM398" t="s">
        <v>177</v>
      </c>
      <c r="AN398">
        <v>130130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196</v>
      </c>
      <c r="BH398">
        <v>0</v>
      </c>
      <c r="BI398">
        <v>0</v>
      </c>
      <c r="BJ398" s="2">
        <f t="shared" ref="BJ398:BK398" si="405">ROUND(AVERAGE(AT398:BI398),0)</f>
        <v>12</v>
      </c>
      <c r="BK398" s="2">
        <f t="shared" si="405"/>
        <v>13</v>
      </c>
      <c r="BP398" s="12">
        <f t="shared" si="400"/>
        <v>12</v>
      </c>
      <c r="BQ398" s="12">
        <f t="shared" si="401"/>
        <v>13</v>
      </c>
    </row>
    <row r="399" spans="1:69" ht="19.5" x14ac:dyDescent="0.6">
      <c r="A399" t="s">
        <v>200</v>
      </c>
      <c r="B399" t="s">
        <v>174</v>
      </c>
      <c r="C399" t="s">
        <v>179</v>
      </c>
      <c r="D399" t="s">
        <v>373</v>
      </c>
      <c r="E399" t="s">
        <v>174</v>
      </c>
      <c r="F399" t="s">
        <v>174</v>
      </c>
      <c r="G399" t="s">
        <v>174</v>
      </c>
      <c r="H399" t="s">
        <v>181</v>
      </c>
      <c r="I399">
        <v>1</v>
      </c>
      <c r="J399" t="s">
        <v>176</v>
      </c>
      <c r="K399" t="b">
        <v>0</v>
      </c>
      <c r="L399">
        <v>20</v>
      </c>
      <c r="M399">
        <v>210</v>
      </c>
      <c r="N399">
        <v>20</v>
      </c>
      <c r="O399">
        <v>210</v>
      </c>
      <c r="P399">
        <v>-1</v>
      </c>
      <c r="Q399">
        <v>-1</v>
      </c>
      <c r="R399">
        <v>-1</v>
      </c>
      <c r="S399">
        <v>-1</v>
      </c>
      <c r="T399">
        <v>-1</v>
      </c>
      <c r="U399">
        <v>-1</v>
      </c>
      <c r="V399">
        <v>-1</v>
      </c>
      <c r="W399">
        <v>-1</v>
      </c>
      <c r="X399">
        <v>95</v>
      </c>
      <c r="Y399">
        <v>-1</v>
      </c>
      <c r="Z399">
        <v>-1</v>
      </c>
      <c r="AA399">
        <v>-1</v>
      </c>
      <c r="AB399">
        <v>-1</v>
      </c>
      <c r="AC399">
        <v>-1</v>
      </c>
      <c r="AD399">
        <v>-1</v>
      </c>
      <c r="AE399">
        <v>-1</v>
      </c>
      <c r="AF399">
        <v>-1</v>
      </c>
      <c r="AG399">
        <v>-1</v>
      </c>
      <c r="AH399">
        <v>-1</v>
      </c>
      <c r="AI399">
        <v>-1</v>
      </c>
      <c r="AJ399">
        <v>-1</v>
      </c>
      <c r="AK399">
        <v>1</v>
      </c>
      <c r="AL399">
        <v>7</v>
      </c>
      <c r="AM399" t="s">
        <v>177</v>
      </c>
      <c r="AN399">
        <v>115115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207</v>
      </c>
      <c r="BH399">
        <v>0</v>
      </c>
      <c r="BI399">
        <v>0</v>
      </c>
      <c r="BJ399" s="2">
        <f t="shared" ref="BJ399:BK399" si="406">ROUND(AVERAGE(AT399:BI399),0)</f>
        <v>13</v>
      </c>
      <c r="BK399" s="2">
        <f t="shared" si="406"/>
        <v>14</v>
      </c>
      <c r="BP399" s="12">
        <f t="shared" si="400"/>
        <v>13</v>
      </c>
      <c r="BQ399" s="12">
        <f t="shared" si="401"/>
        <v>14</v>
      </c>
    </row>
    <row r="400" spans="1:69" ht="19.5" x14ac:dyDescent="0.6">
      <c r="A400" t="s">
        <v>200</v>
      </c>
      <c r="B400" t="s">
        <v>174</v>
      </c>
      <c r="C400" t="s">
        <v>190</v>
      </c>
      <c r="D400" t="s">
        <v>190</v>
      </c>
      <c r="E400" t="s">
        <v>174</v>
      </c>
      <c r="F400" t="s">
        <v>174</v>
      </c>
      <c r="G400" t="s">
        <v>174</v>
      </c>
      <c r="H400" t="s">
        <v>175</v>
      </c>
      <c r="I400">
        <v>1</v>
      </c>
      <c r="J400" t="s">
        <v>176</v>
      </c>
      <c r="K400" t="b">
        <v>0</v>
      </c>
      <c r="L400">
        <v>20</v>
      </c>
      <c r="M400">
        <v>210</v>
      </c>
      <c r="N400">
        <v>20</v>
      </c>
      <c r="O400">
        <v>210</v>
      </c>
      <c r="P400">
        <v>-1</v>
      </c>
      <c r="Q400">
        <v>-1</v>
      </c>
      <c r="R400">
        <v>-1</v>
      </c>
      <c r="S400">
        <v>-1</v>
      </c>
      <c r="T400">
        <v>-1</v>
      </c>
      <c r="U400">
        <v>-1</v>
      </c>
      <c r="V400">
        <v>180.7</v>
      </c>
      <c r="W400">
        <v>-1</v>
      </c>
      <c r="X400">
        <v>-1</v>
      </c>
      <c r="Y400">
        <v>-1</v>
      </c>
      <c r="Z400">
        <v>-1</v>
      </c>
      <c r="AA400">
        <v>-1</v>
      </c>
      <c r="AB400">
        <v>-1</v>
      </c>
      <c r="AC400">
        <v>-1</v>
      </c>
      <c r="AD400">
        <v>-1</v>
      </c>
      <c r="AE400">
        <v>-1</v>
      </c>
      <c r="AF400">
        <v>-1</v>
      </c>
      <c r="AG400">
        <v>-1</v>
      </c>
      <c r="AH400">
        <v>-1</v>
      </c>
      <c r="AI400">
        <v>-1</v>
      </c>
      <c r="AJ400">
        <v>-1</v>
      </c>
      <c r="AK400">
        <v>1</v>
      </c>
      <c r="AL400">
        <v>7</v>
      </c>
      <c r="AM400" t="s">
        <v>177</v>
      </c>
      <c r="AN400">
        <v>115115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213</v>
      </c>
      <c r="BH400">
        <v>0</v>
      </c>
      <c r="BI400">
        <v>0</v>
      </c>
      <c r="BJ400" s="2">
        <f t="shared" ref="BJ400:BK400" si="407">ROUND(AVERAGE(AT400:BI400),0)</f>
        <v>13</v>
      </c>
      <c r="BK400" s="2">
        <f t="shared" si="407"/>
        <v>14</v>
      </c>
      <c r="BP400" s="12">
        <f t="shared" si="400"/>
        <v>13</v>
      </c>
      <c r="BQ400" s="12">
        <f t="shared" si="401"/>
        <v>14</v>
      </c>
    </row>
    <row r="401" spans="1:69" ht="19.5" x14ac:dyDescent="0.6">
      <c r="A401" t="s">
        <v>200</v>
      </c>
      <c r="B401" t="s">
        <v>174</v>
      </c>
      <c r="C401" t="s">
        <v>190</v>
      </c>
      <c r="D401" t="s">
        <v>362</v>
      </c>
      <c r="E401" t="s">
        <v>174</v>
      </c>
      <c r="F401" t="s">
        <v>174</v>
      </c>
      <c r="G401" t="s">
        <v>174</v>
      </c>
      <c r="H401" t="s">
        <v>175</v>
      </c>
      <c r="I401">
        <v>1</v>
      </c>
      <c r="J401" t="s">
        <v>176</v>
      </c>
      <c r="K401" t="b">
        <v>0</v>
      </c>
      <c r="L401">
        <v>20</v>
      </c>
      <c r="M401">
        <v>210</v>
      </c>
      <c r="N401">
        <v>20</v>
      </c>
      <c r="O401">
        <v>210</v>
      </c>
      <c r="P401">
        <v>-1</v>
      </c>
      <c r="Q401">
        <v>-1</v>
      </c>
      <c r="R401">
        <v>-1</v>
      </c>
      <c r="S401">
        <v>-1</v>
      </c>
      <c r="T401">
        <v>-1</v>
      </c>
      <c r="U401">
        <v>-1</v>
      </c>
      <c r="V401">
        <v>160.19999999999999</v>
      </c>
      <c r="W401">
        <v>-1</v>
      </c>
      <c r="X401">
        <v>-1</v>
      </c>
      <c r="Y401">
        <v>-1</v>
      </c>
      <c r="Z401">
        <v>-1</v>
      </c>
      <c r="AA401">
        <v>-1</v>
      </c>
      <c r="AB401">
        <v>-1</v>
      </c>
      <c r="AC401">
        <v>-1</v>
      </c>
      <c r="AD401">
        <v>-1</v>
      </c>
      <c r="AE401">
        <v>-1</v>
      </c>
      <c r="AF401">
        <v>-1</v>
      </c>
      <c r="AG401">
        <v>-1</v>
      </c>
      <c r="AH401">
        <v>-1</v>
      </c>
      <c r="AI401">
        <v>-1</v>
      </c>
      <c r="AJ401">
        <v>-1</v>
      </c>
      <c r="AK401">
        <v>1</v>
      </c>
      <c r="AL401">
        <v>7</v>
      </c>
      <c r="AM401" t="s">
        <v>177</v>
      </c>
      <c r="AN401">
        <v>130130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228</v>
      </c>
      <c r="BH401">
        <v>0</v>
      </c>
      <c r="BI401">
        <v>0</v>
      </c>
      <c r="BJ401" s="2">
        <f t="shared" ref="BJ401:BK401" si="408">ROUND(AVERAGE(AT401:BI401),0)</f>
        <v>14</v>
      </c>
      <c r="BK401" s="2">
        <f t="shared" si="408"/>
        <v>15</v>
      </c>
      <c r="BP401" s="12">
        <f t="shared" si="400"/>
        <v>14</v>
      </c>
      <c r="BQ401" s="12">
        <f t="shared" si="401"/>
        <v>15</v>
      </c>
    </row>
    <row r="402" spans="1:69" ht="19.5" x14ac:dyDescent="0.6">
      <c r="A402" t="s">
        <v>200</v>
      </c>
      <c r="B402" t="s">
        <v>174</v>
      </c>
      <c r="C402" t="s">
        <v>187</v>
      </c>
      <c r="D402" t="s">
        <v>373</v>
      </c>
      <c r="E402" t="s">
        <v>174</v>
      </c>
      <c r="F402" t="s">
        <v>174</v>
      </c>
      <c r="G402" t="s">
        <v>174</v>
      </c>
      <c r="H402" t="s">
        <v>175</v>
      </c>
      <c r="I402">
        <v>1</v>
      </c>
      <c r="J402" t="s">
        <v>176</v>
      </c>
      <c r="K402" t="b">
        <v>0</v>
      </c>
      <c r="L402">
        <v>20</v>
      </c>
      <c r="M402">
        <v>210</v>
      </c>
      <c r="N402">
        <v>20</v>
      </c>
      <c r="O402">
        <v>210</v>
      </c>
      <c r="P402">
        <v>-1</v>
      </c>
      <c r="Q402">
        <v>-1</v>
      </c>
      <c r="R402">
        <v>-1</v>
      </c>
      <c r="S402">
        <v>-1</v>
      </c>
      <c r="T402">
        <v>-1</v>
      </c>
      <c r="U402">
        <v>-1</v>
      </c>
      <c r="V402">
        <v>84</v>
      </c>
      <c r="W402">
        <v>-1</v>
      </c>
      <c r="X402">
        <v>-1</v>
      </c>
      <c r="Y402">
        <v>-1</v>
      </c>
      <c r="Z402">
        <v>-1</v>
      </c>
      <c r="AA402">
        <v>-1</v>
      </c>
      <c r="AB402">
        <v>-1</v>
      </c>
      <c r="AC402">
        <v>-1</v>
      </c>
      <c r="AD402">
        <v>-1</v>
      </c>
      <c r="AE402">
        <v>-1</v>
      </c>
      <c r="AF402">
        <v>-1</v>
      </c>
      <c r="AG402">
        <v>-1</v>
      </c>
      <c r="AH402">
        <v>-1</v>
      </c>
      <c r="AI402">
        <v>-1</v>
      </c>
      <c r="AJ402">
        <v>-1</v>
      </c>
      <c r="AK402">
        <v>1</v>
      </c>
      <c r="AL402">
        <v>7</v>
      </c>
      <c r="AM402" t="s">
        <v>177</v>
      </c>
      <c r="AN402">
        <v>130130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236</v>
      </c>
      <c r="BH402">
        <v>0</v>
      </c>
      <c r="BI402">
        <v>0</v>
      </c>
      <c r="BJ402" s="2">
        <f t="shared" ref="BJ402:BK402" si="409">ROUND(AVERAGE(AT402:BI402),0)</f>
        <v>15</v>
      </c>
      <c r="BK402" s="2">
        <f t="shared" si="409"/>
        <v>16</v>
      </c>
      <c r="BP402" s="12">
        <f t="shared" si="400"/>
        <v>15</v>
      </c>
      <c r="BQ402" s="12">
        <f t="shared" si="401"/>
        <v>16</v>
      </c>
    </row>
    <row r="403" spans="1:69" ht="19.5" x14ac:dyDescent="0.6">
      <c r="A403" t="s">
        <v>200</v>
      </c>
      <c r="B403" t="s">
        <v>174</v>
      </c>
      <c r="C403" t="s">
        <v>179</v>
      </c>
      <c r="D403" t="s">
        <v>373</v>
      </c>
      <c r="E403" t="s">
        <v>174</v>
      </c>
      <c r="F403" t="s">
        <v>174</v>
      </c>
      <c r="G403" t="s">
        <v>174</v>
      </c>
      <c r="H403" t="s">
        <v>181</v>
      </c>
      <c r="I403">
        <v>1</v>
      </c>
      <c r="J403" t="s">
        <v>176</v>
      </c>
      <c r="K403" t="b">
        <v>0</v>
      </c>
      <c r="L403">
        <v>20</v>
      </c>
      <c r="M403">
        <v>210</v>
      </c>
      <c r="N403">
        <v>20</v>
      </c>
      <c r="O403">
        <v>210</v>
      </c>
      <c r="P403">
        <v>-1</v>
      </c>
      <c r="Q403">
        <v>-1</v>
      </c>
      <c r="R403">
        <v>-1</v>
      </c>
      <c r="S403">
        <v>-1</v>
      </c>
      <c r="T403">
        <v>-1</v>
      </c>
      <c r="U403">
        <v>-1</v>
      </c>
      <c r="V403">
        <v>-1</v>
      </c>
      <c r="W403">
        <v>-1</v>
      </c>
      <c r="X403">
        <v>72</v>
      </c>
      <c r="Y403">
        <v>-1</v>
      </c>
      <c r="Z403">
        <v>-1</v>
      </c>
      <c r="AA403">
        <v>-1</v>
      </c>
      <c r="AB403">
        <v>-1</v>
      </c>
      <c r="AC403">
        <v>-1</v>
      </c>
      <c r="AD403">
        <v>-1</v>
      </c>
      <c r="AE403">
        <v>-1</v>
      </c>
      <c r="AF403">
        <v>-1</v>
      </c>
      <c r="AG403">
        <v>-1</v>
      </c>
      <c r="AH403">
        <v>-1</v>
      </c>
      <c r="AI403">
        <v>-1</v>
      </c>
      <c r="AJ403">
        <v>-1</v>
      </c>
      <c r="AK403">
        <v>1</v>
      </c>
      <c r="AL403">
        <v>7</v>
      </c>
      <c r="AM403" t="s">
        <v>177</v>
      </c>
      <c r="AN403">
        <v>125125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236</v>
      </c>
      <c r="BH403">
        <v>0</v>
      </c>
      <c r="BI403">
        <v>0</v>
      </c>
      <c r="BJ403" s="2">
        <f t="shared" ref="BJ403:BK403" si="410">ROUND(AVERAGE(AT403:BI403),0)</f>
        <v>15</v>
      </c>
      <c r="BK403" s="2">
        <f t="shared" si="410"/>
        <v>16</v>
      </c>
      <c r="BP403" s="12">
        <f t="shared" si="400"/>
        <v>15</v>
      </c>
      <c r="BQ403" s="12">
        <f t="shared" si="401"/>
        <v>16</v>
      </c>
    </row>
    <row r="404" spans="1:69" ht="19.5" x14ac:dyDescent="0.6">
      <c r="A404" t="s">
        <v>200</v>
      </c>
      <c r="B404" t="s">
        <v>174</v>
      </c>
      <c r="C404" t="s">
        <v>190</v>
      </c>
      <c r="D404" t="s">
        <v>190</v>
      </c>
      <c r="E404" t="s">
        <v>174</v>
      </c>
      <c r="F404" t="s">
        <v>174</v>
      </c>
      <c r="G404" t="s">
        <v>174</v>
      </c>
      <c r="H404" t="s">
        <v>175</v>
      </c>
      <c r="I404">
        <v>1</v>
      </c>
      <c r="J404" t="s">
        <v>176</v>
      </c>
      <c r="K404" t="b">
        <v>0</v>
      </c>
      <c r="L404">
        <v>20</v>
      </c>
      <c r="M404">
        <v>210</v>
      </c>
      <c r="N404">
        <v>20</v>
      </c>
      <c r="O404">
        <v>210</v>
      </c>
      <c r="P404">
        <v>-1</v>
      </c>
      <c r="Q404">
        <v>-1</v>
      </c>
      <c r="R404">
        <v>-1</v>
      </c>
      <c r="S404">
        <v>-1</v>
      </c>
      <c r="T404">
        <v>-1</v>
      </c>
      <c r="U404">
        <v>-1</v>
      </c>
      <c r="V404">
        <v>189</v>
      </c>
      <c r="W404">
        <v>-1</v>
      </c>
      <c r="X404">
        <v>-1</v>
      </c>
      <c r="Y404">
        <v>-1</v>
      </c>
      <c r="Z404">
        <v>-1</v>
      </c>
      <c r="AA404">
        <v>-1</v>
      </c>
      <c r="AB404">
        <v>-1</v>
      </c>
      <c r="AC404">
        <v>-1</v>
      </c>
      <c r="AD404">
        <v>-1</v>
      </c>
      <c r="AE404">
        <v>-1</v>
      </c>
      <c r="AF404">
        <v>-1</v>
      </c>
      <c r="AG404">
        <v>-1</v>
      </c>
      <c r="AH404">
        <v>-1</v>
      </c>
      <c r="AI404">
        <v>-1</v>
      </c>
      <c r="AJ404">
        <v>-1</v>
      </c>
      <c r="AK404">
        <v>1</v>
      </c>
      <c r="AL404">
        <v>7</v>
      </c>
      <c r="AM404" t="s">
        <v>177</v>
      </c>
      <c r="AN404">
        <v>125125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243</v>
      </c>
      <c r="BH404">
        <v>0</v>
      </c>
      <c r="BI404">
        <v>0</v>
      </c>
      <c r="BJ404" s="2">
        <f t="shared" ref="BJ404:BK404" si="411">ROUND(AVERAGE(AT404:BI404),0)</f>
        <v>15</v>
      </c>
      <c r="BK404" s="2">
        <f t="shared" si="411"/>
        <v>16</v>
      </c>
      <c r="BP404" s="12">
        <f t="shared" si="400"/>
        <v>15</v>
      </c>
      <c r="BQ404" s="12">
        <f t="shared" si="401"/>
        <v>16</v>
      </c>
    </row>
    <row r="405" spans="1:69" ht="19.5" x14ac:dyDescent="0.6">
      <c r="A405" t="s">
        <v>200</v>
      </c>
      <c r="B405" t="s">
        <v>174</v>
      </c>
      <c r="C405" t="s">
        <v>179</v>
      </c>
      <c r="D405" t="s">
        <v>377</v>
      </c>
      <c r="E405" t="s">
        <v>174</v>
      </c>
      <c r="F405" t="s">
        <v>174</v>
      </c>
      <c r="G405" t="s">
        <v>174</v>
      </c>
      <c r="H405" t="s">
        <v>181</v>
      </c>
      <c r="I405">
        <v>1</v>
      </c>
      <c r="J405" t="s">
        <v>176</v>
      </c>
      <c r="K405" t="b">
        <v>0</v>
      </c>
      <c r="L405">
        <v>20</v>
      </c>
      <c r="M405">
        <v>210</v>
      </c>
      <c r="N405">
        <v>20</v>
      </c>
      <c r="O405">
        <v>210</v>
      </c>
      <c r="P405">
        <v>-1</v>
      </c>
      <c r="Q405">
        <v>-1</v>
      </c>
      <c r="R405">
        <v>-1</v>
      </c>
      <c r="S405">
        <v>-1</v>
      </c>
      <c r="T405">
        <v>-1</v>
      </c>
      <c r="U405">
        <v>-1</v>
      </c>
      <c r="V405">
        <v>-1</v>
      </c>
      <c r="W405">
        <v>-1</v>
      </c>
      <c r="X405">
        <v>89</v>
      </c>
      <c r="Y405">
        <v>-1</v>
      </c>
      <c r="Z405">
        <v>-1</v>
      </c>
      <c r="AA405">
        <v>-1</v>
      </c>
      <c r="AB405">
        <v>-1</v>
      </c>
      <c r="AC405">
        <v>-1</v>
      </c>
      <c r="AD405">
        <v>-1</v>
      </c>
      <c r="AE405">
        <v>-1</v>
      </c>
      <c r="AF405">
        <v>-1</v>
      </c>
      <c r="AG405">
        <v>-1</v>
      </c>
      <c r="AH405">
        <v>-1</v>
      </c>
      <c r="AI405">
        <v>-1</v>
      </c>
      <c r="AJ405">
        <v>-1</v>
      </c>
      <c r="AK405">
        <v>1</v>
      </c>
      <c r="AL405">
        <v>7</v>
      </c>
      <c r="AM405" t="s">
        <v>177</v>
      </c>
      <c r="AN405">
        <v>130130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246</v>
      </c>
      <c r="BH405">
        <v>0</v>
      </c>
      <c r="BI405">
        <v>0</v>
      </c>
      <c r="BJ405" s="2">
        <f t="shared" ref="BJ405:BK405" si="412">ROUND(AVERAGE(AT405:BI405),0)</f>
        <v>15</v>
      </c>
      <c r="BK405" s="2">
        <f t="shared" si="412"/>
        <v>16</v>
      </c>
      <c r="BP405" s="12">
        <f t="shared" si="400"/>
        <v>15</v>
      </c>
      <c r="BQ405" s="12">
        <f t="shared" si="401"/>
        <v>16</v>
      </c>
    </row>
    <row r="406" spans="1:69" ht="19.5" x14ac:dyDescent="0.6">
      <c r="A406" t="s">
        <v>200</v>
      </c>
      <c r="B406" t="s">
        <v>174</v>
      </c>
      <c r="C406" t="s">
        <v>178</v>
      </c>
      <c r="D406" t="s">
        <v>373</v>
      </c>
      <c r="E406" t="s">
        <v>174</v>
      </c>
      <c r="F406" t="s">
        <v>174</v>
      </c>
      <c r="G406" t="s">
        <v>174</v>
      </c>
      <c r="H406" t="s">
        <v>175</v>
      </c>
      <c r="I406">
        <v>1</v>
      </c>
      <c r="J406" t="s">
        <v>176</v>
      </c>
      <c r="K406" t="b">
        <v>0</v>
      </c>
      <c r="L406">
        <v>20</v>
      </c>
      <c r="M406">
        <v>210</v>
      </c>
      <c r="N406">
        <v>20</v>
      </c>
      <c r="O406">
        <v>210</v>
      </c>
      <c r="P406">
        <v>-1</v>
      </c>
      <c r="Q406">
        <v>-1</v>
      </c>
      <c r="R406">
        <v>-1</v>
      </c>
      <c r="S406">
        <v>-1</v>
      </c>
      <c r="T406">
        <v>-1</v>
      </c>
      <c r="U406">
        <v>-1</v>
      </c>
      <c r="V406">
        <v>95</v>
      </c>
      <c r="W406">
        <v>-1</v>
      </c>
      <c r="X406">
        <v>-1</v>
      </c>
      <c r="Y406">
        <v>-1</v>
      </c>
      <c r="Z406">
        <v>-1</v>
      </c>
      <c r="AA406">
        <v>-1</v>
      </c>
      <c r="AB406">
        <v>-1</v>
      </c>
      <c r="AC406">
        <v>-1</v>
      </c>
      <c r="AD406">
        <v>-1</v>
      </c>
      <c r="AE406">
        <v>-1</v>
      </c>
      <c r="AF406">
        <v>-1</v>
      </c>
      <c r="AG406">
        <v>-1</v>
      </c>
      <c r="AH406">
        <v>-1</v>
      </c>
      <c r="AI406">
        <v>-1</v>
      </c>
      <c r="AJ406">
        <v>-1</v>
      </c>
      <c r="AK406">
        <v>1</v>
      </c>
      <c r="AL406">
        <v>7</v>
      </c>
      <c r="AM406" t="s">
        <v>177</v>
      </c>
      <c r="AN406">
        <v>115115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248</v>
      </c>
      <c r="BH406">
        <v>0</v>
      </c>
      <c r="BI406">
        <v>0</v>
      </c>
      <c r="BJ406" s="2">
        <f t="shared" ref="BJ406:BK406" si="413">ROUND(AVERAGE(AT406:BI406),0)</f>
        <v>16</v>
      </c>
      <c r="BK406" s="2">
        <f t="shared" si="413"/>
        <v>17</v>
      </c>
      <c r="BP406" s="12">
        <f t="shared" si="400"/>
        <v>16</v>
      </c>
      <c r="BQ406" s="12">
        <f t="shared" si="401"/>
        <v>17</v>
      </c>
    </row>
    <row r="407" spans="1:69" ht="19.5" x14ac:dyDescent="0.6">
      <c r="A407" t="s">
        <v>200</v>
      </c>
      <c r="B407" t="s">
        <v>174</v>
      </c>
      <c r="C407" t="s">
        <v>178</v>
      </c>
      <c r="D407" t="s">
        <v>373</v>
      </c>
      <c r="E407" t="s">
        <v>174</v>
      </c>
      <c r="F407" t="s">
        <v>174</v>
      </c>
      <c r="G407" t="s">
        <v>174</v>
      </c>
      <c r="H407" t="s">
        <v>175</v>
      </c>
      <c r="I407">
        <v>1</v>
      </c>
      <c r="J407" t="s">
        <v>176</v>
      </c>
      <c r="K407" t="b">
        <v>0</v>
      </c>
      <c r="L407">
        <v>20</v>
      </c>
      <c r="M407">
        <v>210</v>
      </c>
      <c r="N407">
        <v>20</v>
      </c>
      <c r="O407">
        <v>210</v>
      </c>
      <c r="P407">
        <v>-1</v>
      </c>
      <c r="Q407">
        <v>-1</v>
      </c>
      <c r="R407">
        <v>-1</v>
      </c>
      <c r="S407">
        <v>-1</v>
      </c>
      <c r="T407">
        <v>-1</v>
      </c>
      <c r="U407">
        <v>-1</v>
      </c>
      <c r="V407">
        <v>72</v>
      </c>
      <c r="W407">
        <v>-1</v>
      </c>
      <c r="X407">
        <v>-1</v>
      </c>
      <c r="Y407">
        <v>-1</v>
      </c>
      <c r="Z407">
        <v>-1</v>
      </c>
      <c r="AA407">
        <v>-1</v>
      </c>
      <c r="AB407">
        <v>-1</v>
      </c>
      <c r="AC407">
        <v>-1</v>
      </c>
      <c r="AD407">
        <v>-1</v>
      </c>
      <c r="AE407">
        <v>-1</v>
      </c>
      <c r="AF407">
        <v>-1</v>
      </c>
      <c r="AG407">
        <v>-1</v>
      </c>
      <c r="AH407">
        <v>-1</v>
      </c>
      <c r="AI407">
        <v>-1</v>
      </c>
      <c r="AJ407">
        <v>-1</v>
      </c>
      <c r="AK407">
        <v>1</v>
      </c>
      <c r="AL407">
        <v>7</v>
      </c>
      <c r="AM407" t="s">
        <v>177</v>
      </c>
      <c r="AN407">
        <v>125125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283</v>
      </c>
      <c r="BH407">
        <v>0</v>
      </c>
      <c r="BI407">
        <v>0</v>
      </c>
      <c r="BJ407" s="2">
        <f t="shared" ref="BJ407:BK407" si="414">ROUND(AVERAGE(AT407:BI407),0)</f>
        <v>18</v>
      </c>
      <c r="BK407" s="2">
        <f t="shared" si="414"/>
        <v>19</v>
      </c>
      <c r="BP407" s="12">
        <f t="shared" si="400"/>
        <v>18</v>
      </c>
      <c r="BQ407" s="12">
        <f t="shared" si="401"/>
        <v>19</v>
      </c>
    </row>
    <row r="408" spans="1:69" ht="19.5" x14ac:dyDescent="0.6">
      <c r="A408" t="s">
        <v>200</v>
      </c>
      <c r="B408" t="s">
        <v>174</v>
      </c>
      <c r="C408" t="s">
        <v>178</v>
      </c>
      <c r="D408" t="s">
        <v>377</v>
      </c>
      <c r="E408" t="s">
        <v>174</v>
      </c>
      <c r="F408" t="s">
        <v>174</v>
      </c>
      <c r="G408" t="s">
        <v>174</v>
      </c>
      <c r="H408" t="s">
        <v>175</v>
      </c>
      <c r="I408">
        <v>1</v>
      </c>
      <c r="J408" t="s">
        <v>176</v>
      </c>
      <c r="K408" t="b">
        <v>0</v>
      </c>
      <c r="L408">
        <v>20</v>
      </c>
      <c r="M408">
        <v>210</v>
      </c>
      <c r="N408">
        <v>20</v>
      </c>
      <c r="O408">
        <v>210</v>
      </c>
      <c r="P408">
        <v>-1</v>
      </c>
      <c r="Q408">
        <v>-1</v>
      </c>
      <c r="R408">
        <v>-1</v>
      </c>
      <c r="S408">
        <v>-1</v>
      </c>
      <c r="T408">
        <v>-1</v>
      </c>
      <c r="U408">
        <v>-1</v>
      </c>
      <c r="V408">
        <v>89</v>
      </c>
      <c r="W408">
        <v>-1</v>
      </c>
      <c r="X408">
        <v>-1</v>
      </c>
      <c r="Y408">
        <v>-1</v>
      </c>
      <c r="Z408">
        <v>-1</v>
      </c>
      <c r="AA408">
        <v>-1</v>
      </c>
      <c r="AB408">
        <v>-1</v>
      </c>
      <c r="AC408">
        <v>-1</v>
      </c>
      <c r="AD408">
        <v>-1</v>
      </c>
      <c r="AE408">
        <v>-1</v>
      </c>
      <c r="AF408">
        <v>-1</v>
      </c>
      <c r="AG408">
        <v>-1</v>
      </c>
      <c r="AH408">
        <v>-1</v>
      </c>
      <c r="AI408">
        <v>-1</v>
      </c>
      <c r="AJ408">
        <v>-1</v>
      </c>
      <c r="AK408">
        <v>1</v>
      </c>
      <c r="AL408">
        <v>7</v>
      </c>
      <c r="AM408" t="s">
        <v>177</v>
      </c>
      <c r="AN408">
        <v>130130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295</v>
      </c>
      <c r="BH408">
        <v>0</v>
      </c>
      <c r="BI408">
        <v>0</v>
      </c>
      <c r="BJ408" s="2">
        <f t="shared" ref="BJ408:BK408" si="415">ROUND(AVERAGE(AT408:BI408),0)</f>
        <v>18</v>
      </c>
      <c r="BK408" s="2">
        <f t="shared" si="415"/>
        <v>20</v>
      </c>
      <c r="BP408" s="12">
        <f t="shared" si="400"/>
        <v>18</v>
      </c>
      <c r="BQ408" s="12">
        <f t="shared" si="401"/>
        <v>20</v>
      </c>
    </row>
    <row r="409" spans="1:69" ht="19.5" x14ac:dyDescent="0.6">
      <c r="A409" t="s">
        <v>200</v>
      </c>
      <c r="B409" t="s">
        <v>174</v>
      </c>
      <c r="C409" t="s">
        <v>190</v>
      </c>
      <c r="D409" t="s">
        <v>377</v>
      </c>
      <c r="E409" t="s">
        <v>174</v>
      </c>
      <c r="F409" t="s">
        <v>174</v>
      </c>
      <c r="G409" t="s">
        <v>174</v>
      </c>
      <c r="H409" t="s">
        <v>175</v>
      </c>
      <c r="I409">
        <v>1</v>
      </c>
      <c r="J409" t="s">
        <v>176</v>
      </c>
      <c r="K409" t="b">
        <v>0</v>
      </c>
      <c r="L409">
        <v>20</v>
      </c>
      <c r="M409">
        <v>210</v>
      </c>
      <c r="N409">
        <v>20</v>
      </c>
      <c r="O409">
        <v>210</v>
      </c>
      <c r="P409">
        <v>-1</v>
      </c>
      <c r="Q409">
        <v>-1</v>
      </c>
      <c r="R409">
        <v>-1</v>
      </c>
      <c r="S409">
        <v>-1</v>
      </c>
      <c r="T409">
        <v>-1</v>
      </c>
      <c r="U409">
        <v>-1</v>
      </c>
      <c r="V409">
        <v>133.19999999999999</v>
      </c>
      <c r="W409">
        <v>-1</v>
      </c>
      <c r="X409">
        <v>-1</v>
      </c>
      <c r="Y409">
        <v>-1</v>
      </c>
      <c r="Z409">
        <v>-1</v>
      </c>
      <c r="AA409">
        <v>-1</v>
      </c>
      <c r="AB409">
        <v>-1</v>
      </c>
      <c r="AC409">
        <v>-1</v>
      </c>
      <c r="AD409">
        <v>-1</v>
      </c>
      <c r="AE409">
        <v>-1</v>
      </c>
      <c r="AF409">
        <v>-1</v>
      </c>
      <c r="AG409">
        <v>-1</v>
      </c>
      <c r="AH409">
        <v>-1</v>
      </c>
      <c r="AI409">
        <v>-1</v>
      </c>
      <c r="AJ409">
        <v>-1</v>
      </c>
      <c r="AK409">
        <v>1</v>
      </c>
      <c r="AL409">
        <v>7</v>
      </c>
      <c r="AM409" t="s">
        <v>177</v>
      </c>
      <c r="AN409">
        <v>120120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302</v>
      </c>
      <c r="BH409">
        <v>0</v>
      </c>
      <c r="BI409">
        <v>0</v>
      </c>
      <c r="BJ409" s="2">
        <f t="shared" ref="BJ409:BK409" si="416">ROUND(AVERAGE(AT409:BI409),0)</f>
        <v>19</v>
      </c>
      <c r="BK409" s="2">
        <f t="shared" si="416"/>
        <v>20</v>
      </c>
      <c r="BP409" s="12">
        <f t="shared" si="400"/>
        <v>19</v>
      </c>
      <c r="BQ409" s="12">
        <f t="shared" si="401"/>
        <v>20</v>
      </c>
    </row>
    <row r="410" spans="1:69" ht="19.5" x14ac:dyDescent="0.6">
      <c r="A410" t="s">
        <v>200</v>
      </c>
      <c r="B410" t="s">
        <v>174</v>
      </c>
      <c r="C410" t="s">
        <v>190</v>
      </c>
      <c r="D410" t="s">
        <v>366</v>
      </c>
      <c r="E410" t="s">
        <v>174</v>
      </c>
      <c r="F410" t="s">
        <v>174</v>
      </c>
      <c r="G410" t="s">
        <v>174</v>
      </c>
      <c r="H410" t="s">
        <v>175</v>
      </c>
      <c r="I410">
        <v>1</v>
      </c>
      <c r="J410" t="s">
        <v>176</v>
      </c>
      <c r="K410" t="b">
        <v>0</v>
      </c>
      <c r="L410">
        <v>20</v>
      </c>
      <c r="M410">
        <v>210</v>
      </c>
      <c r="N410">
        <v>20</v>
      </c>
      <c r="O410">
        <v>210</v>
      </c>
      <c r="P410">
        <v>-1</v>
      </c>
      <c r="Q410">
        <v>-1</v>
      </c>
      <c r="R410">
        <v>-1</v>
      </c>
      <c r="S410">
        <v>-1</v>
      </c>
      <c r="T410">
        <v>-1</v>
      </c>
      <c r="U410">
        <v>-1</v>
      </c>
      <c r="V410">
        <v>88.2</v>
      </c>
      <c r="W410">
        <v>-1</v>
      </c>
      <c r="X410">
        <v>-1</v>
      </c>
      <c r="Y410">
        <v>-1</v>
      </c>
      <c r="Z410">
        <v>-1</v>
      </c>
      <c r="AA410">
        <v>-1</v>
      </c>
      <c r="AB410">
        <v>-1</v>
      </c>
      <c r="AC410">
        <v>-1</v>
      </c>
      <c r="AD410">
        <v>-1</v>
      </c>
      <c r="AE410">
        <v>-1</v>
      </c>
      <c r="AF410">
        <v>-1</v>
      </c>
      <c r="AG410">
        <v>-1</v>
      </c>
      <c r="AH410">
        <v>-1</v>
      </c>
      <c r="AI410">
        <v>-1</v>
      </c>
      <c r="AJ410">
        <v>-1</v>
      </c>
      <c r="AK410">
        <v>1</v>
      </c>
      <c r="AL410">
        <v>7</v>
      </c>
      <c r="AM410" t="s">
        <v>177</v>
      </c>
      <c r="AN410">
        <v>130130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314</v>
      </c>
      <c r="BH410">
        <v>0</v>
      </c>
      <c r="BI410">
        <v>0</v>
      </c>
      <c r="BJ410" s="2">
        <f t="shared" ref="BJ410:BK410" si="417">ROUND(AVERAGE(AT410:BI410),0)</f>
        <v>20</v>
      </c>
      <c r="BK410" s="2">
        <f t="shared" si="417"/>
        <v>21</v>
      </c>
      <c r="BP410" s="12">
        <f t="shared" si="400"/>
        <v>20</v>
      </c>
      <c r="BQ410" s="12">
        <f t="shared" si="401"/>
        <v>21</v>
      </c>
    </row>
    <row r="411" spans="1:69" ht="19.5" x14ac:dyDescent="0.6">
      <c r="A411" t="s">
        <v>200</v>
      </c>
      <c r="B411" t="s">
        <v>174</v>
      </c>
      <c r="C411" t="s">
        <v>186</v>
      </c>
      <c r="D411" t="s">
        <v>373</v>
      </c>
      <c r="E411" t="s">
        <v>174</v>
      </c>
      <c r="F411" t="s">
        <v>174</v>
      </c>
      <c r="G411" t="s">
        <v>174</v>
      </c>
      <c r="H411" t="s">
        <v>175</v>
      </c>
      <c r="I411">
        <v>1</v>
      </c>
      <c r="J411" t="s">
        <v>176</v>
      </c>
      <c r="K411" t="b">
        <v>0</v>
      </c>
      <c r="L411">
        <v>20</v>
      </c>
      <c r="M411">
        <v>210</v>
      </c>
      <c r="N411">
        <v>20</v>
      </c>
      <c r="O411">
        <v>210</v>
      </c>
      <c r="P411">
        <v>-1</v>
      </c>
      <c r="Q411">
        <v>-1</v>
      </c>
      <c r="R411">
        <v>-1</v>
      </c>
      <c r="S411">
        <v>-1</v>
      </c>
      <c r="T411">
        <v>-1</v>
      </c>
      <c r="U411">
        <v>-1</v>
      </c>
      <c r="V411">
        <v>92.4</v>
      </c>
      <c r="W411">
        <v>-1</v>
      </c>
      <c r="X411">
        <v>-1</v>
      </c>
      <c r="Y411">
        <v>-1</v>
      </c>
      <c r="Z411">
        <v>-1</v>
      </c>
      <c r="AA411">
        <v>-1</v>
      </c>
      <c r="AB411">
        <v>-1</v>
      </c>
      <c r="AC411">
        <v>-1</v>
      </c>
      <c r="AD411">
        <v>-1</v>
      </c>
      <c r="AE411">
        <v>-1</v>
      </c>
      <c r="AF411">
        <v>-1</v>
      </c>
      <c r="AG411">
        <v>-1</v>
      </c>
      <c r="AH411">
        <v>-1</v>
      </c>
      <c r="AI411">
        <v>-1</v>
      </c>
      <c r="AJ411">
        <v>-1</v>
      </c>
      <c r="AK411">
        <v>1</v>
      </c>
      <c r="AL411">
        <v>7</v>
      </c>
      <c r="AM411" t="s">
        <v>177</v>
      </c>
      <c r="AN411">
        <v>130130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314</v>
      </c>
      <c r="BH411">
        <v>0</v>
      </c>
      <c r="BI411">
        <v>0</v>
      </c>
      <c r="BJ411" s="2">
        <f t="shared" ref="BJ411:BK411" si="418">ROUND(AVERAGE(AT411:BI411),0)</f>
        <v>20</v>
      </c>
      <c r="BK411" s="2">
        <f t="shared" si="418"/>
        <v>21</v>
      </c>
      <c r="BP411" s="12">
        <f t="shared" si="400"/>
        <v>20</v>
      </c>
      <c r="BQ411" s="12">
        <f t="shared" si="401"/>
        <v>21</v>
      </c>
    </row>
    <row r="412" spans="1:69" ht="19.5" x14ac:dyDescent="0.6">
      <c r="A412" t="s">
        <v>200</v>
      </c>
      <c r="B412" t="s">
        <v>174</v>
      </c>
      <c r="C412" t="s">
        <v>170</v>
      </c>
      <c r="D412" t="s">
        <v>362</v>
      </c>
      <c r="E412" t="s">
        <v>174</v>
      </c>
      <c r="F412" t="s">
        <v>174</v>
      </c>
      <c r="G412" t="s">
        <v>174</v>
      </c>
      <c r="H412" t="s">
        <v>175</v>
      </c>
      <c r="I412">
        <v>1</v>
      </c>
      <c r="J412" t="s">
        <v>176</v>
      </c>
      <c r="K412" t="b">
        <v>0</v>
      </c>
      <c r="L412">
        <v>20</v>
      </c>
      <c r="M412">
        <v>210</v>
      </c>
      <c r="N412">
        <v>20</v>
      </c>
      <c r="O412">
        <v>210</v>
      </c>
      <c r="P412">
        <v>-1</v>
      </c>
      <c r="Q412">
        <v>-1</v>
      </c>
      <c r="R412">
        <v>-1</v>
      </c>
      <c r="S412">
        <v>-1</v>
      </c>
      <c r="T412">
        <v>-1</v>
      </c>
      <c r="U412">
        <v>-1</v>
      </c>
      <c r="V412">
        <v>125.8</v>
      </c>
      <c r="W412">
        <v>-1</v>
      </c>
      <c r="X412">
        <v>-1</v>
      </c>
      <c r="Y412">
        <v>-1</v>
      </c>
      <c r="Z412">
        <v>-1</v>
      </c>
      <c r="AA412">
        <v>-1</v>
      </c>
      <c r="AB412">
        <v>-1</v>
      </c>
      <c r="AC412">
        <v>-1</v>
      </c>
      <c r="AD412">
        <v>-1</v>
      </c>
      <c r="AE412">
        <v>-1</v>
      </c>
      <c r="AF412">
        <v>-1</v>
      </c>
      <c r="AG412">
        <v>-1</v>
      </c>
      <c r="AH412">
        <v>-1</v>
      </c>
      <c r="AI412">
        <v>-1</v>
      </c>
      <c r="AJ412">
        <v>-1</v>
      </c>
      <c r="AK412">
        <v>1</v>
      </c>
      <c r="AL412">
        <v>7</v>
      </c>
      <c r="AM412" t="s">
        <v>177</v>
      </c>
      <c r="AN412">
        <v>120120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316</v>
      </c>
      <c r="BH412">
        <v>0</v>
      </c>
      <c r="BI412">
        <v>0</v>
      </c>
      <c r="BJ412" s="2">
        <f t="shared" ref="BJ412:BK412" si="419">ROUND(AVERAGE(AT412:BI412),0)</f>
        <v>20</v>
      </c>
      <c r="BK412" s="2">
        <f t="shared" si="419"/>
        <v>21</v>
      </c>
      <c r="BP412" s="12">
        <f t="shared" si="400"/>
        <v>20</v>
      </c>
      <c r="BQ412" s="12">
        <f t="shared" si="401"/>
        <v>21</v>
      </c>
    </row>
    <row r="413" spans="1:69" ht="19.5" x14ac:dyDescent="0.6">
      <c r="A413" t="s">
        <v>200</v>
      </c>
      <c r="B413" t="s">
        <v>174</v>
      </c>
      <c r="C413" t="s">
        <v>179</v>
      </c>
      <c r="D413" t="s">
        <v>373</v>
      </c>
      <c r="E413" t="s">
        <v>174</v>
      </c>
      <c r="F413" t="s">
        <v>174</v>
      </c>
      <c r="G413" t="s">
        <v>174</v>
      </c>
      <c r="H413" t="s">
        <v>181</v>
      </c>
      <c r="I413">
        <v>1</v>
      </c>
      <c r="J413" t="s">
        <v>176</v>
      </c>
      <c r="K413" t="b">
        <v>0</v>
      </c>
      <c r="L413">
        <v>20</v>
      </c>
      <c r="M413">
        <v>210</v>
      </c>
      <c r="N413">
        <v>20</v>
      </c>
      <c r="O413">
        <v>210</v>
      </c>
      <c r="P413">
        <v>-1</v>
      </c>
      <c r="Q413">
        <v>-1</v>
      </c>
      <c r="R413">
        <v>-1</v>
      </c>
      <c r="S413">
        <v>-1</v>
      </c>
      <c r="T413">
        <v>-1</v>
      </c>
      <c r="U413">
        <v>-1</v>
      </c>
      <c r="V413">
        <v>-1</v>
      </c>
      <c r="W413">
        <v>-1</v>
      </c>
      <c r="X413">
        <v>84</v>
      </c>
      <c r="Y413">
        <v>-1</v>
      </c>
      <c r="Z413">
        <v>-1</v>
      </c>
      <c r="AA413">
        <v>-1</v>
      </c>
      <c r="AB413">
        <v>-1</v>
      </c>
      <c r="AC413">
        <v>-1</v>
      </c>
      <c r="AD413">
        <v>-1</v>
      </c>
      <c r="AE413">
        <v>-1</v>
      </c>
      <c r="AF413">
        <v>-1</v>
      </c>
      <c r="AG413">
        <v>-1</v>
      </c>
      <c r="AH413">
        <v>-1</v>
      </c>
      <c r="AI413">
        <v>-1</v>
      </c>
      <c r="AJ413">
        <v>-1</v>
      </c>
      <c r="AK413">
        <v>1</v>
      </c>
      <c r="AL413">
        <v>7</v>
      </c>
      <c r="AM413" t="s">
        <v>177</v>
      </c>
      <c r="AN413">
        <v>130130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393</v>
      </c>
      <c r="BH413">
        <v>0</v>
      </c>
      <c r="BI413">
        <v>0</v>
      </c>
      <c r="BJ413" s="2">
        <f t="shared" ref="BJ413:BK413" si="420">ROUND(AVERAGE(AT413:BI413),0)</f>
        <v>25</v>
      </c>
      <c r="BK413" s="2">
        <f t="shared" si="420"/>
        <v>26</v>
      </c>
      <c r="BP413" s="12">
        <f t="shared" si="400"/>
        <v>25</v>
      </c>
      <c r="BQ413" s="12">
        <f t="shared" si="401"/>
        <v>26</v>
      </c>
    </row>
    <row r="414" spans="1:69" ht="19.5" x14ac:dyDescent="0.6">
      <c r="A414" t="s">
        <v>200</v>
      </c>
      <c r="B414" t="s">
        <v>174</v>
      </c>
      <c r="C414" t="s">
        <v>190</v>
      </c>
      <c r="D414" t="s">
        <v>190</v>
      </c>
      <c r="E414" t="s">
        <v>174</v>
      </c>
      <c r="F414" t="s">
        <v>174</v>
      </c>
      <c r="G414" t="s">
        <v>174</v>
      </c>
      <c r="H414" t="s">
        <v>175</v>
      </c>
      <c r="I414">
        <v>1</v>
      </c>
      <c r="J414" t="s">
        <v>176</v>
      </c>
      <c r="K414" t="b">
        <v>0</v>
      </c>
      <c r="L414">
        <v>20</v>
      </c>
      <c r="M414">
        <v>210</v>
      </c>
      <c r="N414">
        <v>20</v>
      </c>
      <c r="O414">
        <v>210</v>
      </c>
      <c r="P414">
        <v>-1</v>
      </c>
      <c r="Q414">
        <v>-1</v>
      </c>
      <c r="R414">
        <v>-1</v>
      </c>
      <c r="S414">
        <v>-1</v>
      </c>
      <c r="T414">
        <v>-1</v>
      </c>
      <c r="U414">
        <v>-1</v>
      </c>
      <c r="V414">
        <v>219.6</v>
      </c>
      <c r="W414">
        <v>-1</v>
      </c>
      <c r="X414">
        <v>-1</v>
      </c>
      <c r="Y414">
        <v>-1</v>
      </c>
      <c r="Z414">
        <v>-1</v>
      </c>
      <c r="AA414">
        <v>-1</v>
      </c>
      <c r="AB414">
        <v>-1</v>
      </c>
      <c r="AC414">
        <v>-1</v>
      </c>
      <c r="AD414">
        <v>-1</v>
      </c>
      <c r="AE414">
        <v>-1</v>
      </c>
      <c r="AF414">
        <v>-1</v>
      </c>
      <c r="AG414">
        <v>-1</v>
      </c>
      <c r="AH414">
        <v>-1</v>
      </c>
      <c r="AI414">
        <v>-1</v>
      </c>
      <c r="AJ414">
        <v>-1</v>
      </c>
      <c r="AK414">
        <v>1</v>
      </c>
      <c r="AL414">
        <v>7</v>
      </c>
      <c r="AM414" t="s">
        <v>177</v>
      </c>
      <c r="AN414">
        <v>130130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404</v>
      </c>
      <c r="BH414">
        <v>0</v>
      </c>
      <c r="BI414">
        <v>0</v>
      </c>
      <c r="BJ414" s="2">
        <f t="shared" ref="BJ414:BK414" si="421">ROUND(AVERAGE(AT414:BI414),0)</f>
        <v>25</v>
      </c>
      <c r="BK414" s="2">
        <f t="shared" si="421"/>
        <v>27</v>
      </c>
      <c r="BP414" s="12">
        <f t="shared" si="400"/>
        <v>25</v>
      </c>
      <c r="BQ414" s="12">
        <f t="shared" si="401"/>
        <v>27</v>
      </c>
    </row>
    <row r="415" spans="1:69" ht="19.5" x14ac:dyDescent="0.6">
      <c r="A415" t="s">
        <v>200</v>
      </c>
      <c r="B415" t="s">
        <v>174</v>
      </c>
      <c r="C415" t="s">
        <v>170</v>
      </c>
      <c r="D415" t="s">
        <v>366</v>
      </c>
      <c r="E415" t="s">
        <v>174</v>
      </c>
      <c r="F415" t="s">
        <v>174</v>
      </c>
      <c r="G415" t="s">
        <v>174</v>
      </c>
      <c r="H415" t="s">
        <v>175</v>
      </c>
      <c r="I415">
        <v>1</v>
      </c>
      <c r="J415" t="s">
        <v>176</v>
      </c>
      <c r="K415" t="b">
        <v>0</v>
      </c>
      <c r="L415">
        <v>20</v>
      </c>
      <c r="M415">
        <v>210</v>
      </c>
      <c r="N415">
        <v>20</v>
      </c>
      <c r="O415">
        <v>210</v>
      </c>
      <c r="P415">
        <v>-1</v>
      </c>
      <c r="Q415">
        <v>-1</v>
      </c>
      <c r="R415">
        <v>-1</v>
      </c>
      <c r="S415">
        <v>-1</v>
      </c>
      <c r="T415">
        <v>-1</v>
      </c>
      <c r="U415">
        <v>-1</v>
      </c>
      <c r="V415">
        <v>68</v>
      </c>
      <c r="W415">
        <v>-1</v>
      </c>
      <c r="X415">
        <v>-1</v>
      </c>
      <c r="Y415">
        <v>-1</v>
      </c>
      <c r="Z415">
        <v>-1</v>
      </c>
      <c r="AA415">
        <v>-1</v>
      </c>
      <c r="AB415">
        <v>-1</v>
      </c>
      <c r="AC415">
        <v>-1</v>
      </c>
      <c r="AD415">
        <v>-1</v>
      </c>
      <c r="AE415">
        <v>-1</v>
      </c>
      <c r="AF415">
        <v>-1</v>
      </c>
      <c r="AG415">
        <v>-1</v>
      </c>
      <c r="AH415">
        <v>-1</v>
      </c>
      <c r="AI415">
        <v>-1</v>
      </c>
      <c r="AJ415">
        <v>-1</v>
      </c>
      <c r="AK415">
        <v>1</v>
      </c>
      <c r="AL415">
        <v>7</v>
      </c>
      <c r="AM415" t="s">
        <v>177</v>
      </c>
      <c r="AN415">
        <v>120120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435</v>
      </c>
      <c r="BH415">
        <v>0</v>
      </c>
      <c r="BI415">
        <v>0</v>
      </c>
      <c r="BJ415" s="2">
        <f t="shared" ref="BJ415:BK415" si="422">ROUND(AVERAGE(AT415:BI415),0)</f>
        <v>27</v>
      </c>
      <c r="BK415" s="2">
        <f t="shared" si="422"/>
        <v>29</v>
      </c>
      <c r="BP415" s="12">
        <f t="shared" si="400"/>
        <v>27</v>
      </c>
      <c r="BQ415" s="12">
        <f t="shared" si="401"/>
        <v>29</v>
      </c>
    </row>
    <row r="416" spans="1:69" ht="19.5" x14ac:dyDescent="0.6">
      <c r="A416" t="s">
        <v>200</v>
      </c>
      <c r="B416" t="s">
        <v>174</v>
      </c>
      <c r="C416" t="s">
        <v>190</v>
      </c>
      <c r="D416" t="s">
        <v>377</v>
      </c>
      <c r="E416" t="s">
        <v>174</v>
      </c>
      <c r="F416" t="s">
        <v>174</v>
      </c>
      <c r="G416" t="s">
        <v>174</v>
      </c>
      <c r="H416" t="s">
        <v>175</v>
      </c>
      <c r="I416">
        <v>1</v>
      </c>
      <c r="J416" t="s">
        <v>176</v>
      </c>
      <c r="K416" t="b">
        <v>0</v>
      </c>
      <c r="L416">
        <v>20</v>
      </c>
      <c r="M416">
        <v>210</v>
      </c>
      <c r="N416">
        <v>20</v>
      </c>
      <c r="O416">
        <v>210</v>
      </c>
      <c r="P416">
        <v>-1</v>
      </c>
      <c r="Q416">
        <v>-1</v>
      </c>
      <c r="R416">
        <v>-1</v>
      </c>
      <c r="S416">
        <v>-1</v>
      </c>
      <c r="T416">
        <v>-1</v>
      </c>
      <c r="U416">
        <v>-1</v>
      </c>
      <c r="V416">
        <v>132.6</v>
      </c>
      <c r="W416">
        <v>-1</v>
      </c>
      <c r="X416">
        <v>-1</v>
      </c>
      <c r="Y416">
        <v>-1</v>
      </c>
      <c r="Z416">
        <v>-1</v>
      </c>
      <c r="AA416">
        <v>-1</v>
      </c>
      <c r="AB416">
        <v>-1</v>
      </c>
      <c r="AC416">
        <v>-1</v>
      </c>
      <c r="AD416">
        <v>-1</v>
      </c>
      <c r="AE416">
        <v>-1</v>
      </c>
      <c r="AF416">
        <v>-1</v>
      </c>
      <c r="AG416">
        <v>-1</v>
      </c>
      <c r="AH416">
        <v>-1</v>
      </c>
      <c r="AI416">
        <v>-1</v>
      </c>
      <c r="AJ416">
        <v>-1</v>
      </c>
      <c r="AK416">
        <v>1</v>
      </c>
      <c r="AL416">
        <v>7</v>
      </c>
      <c r="AM416" t="s">
        <v>177</v>
      </c>
      <c r="AN416">
        <v>115115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440</v>
      </c>
      <c r="BH416">
        <v>0</v>
      </c>
      <c r="BI416">
        <v>0</v>
      </c>
      <c r="BJ416" s="2">
        <f t="shared" ref="BJ416:BK416" si="423">ROUND(AVERAGE(AT416:BI416),0)</f>
        <v>28</v>
      </c>
      <c r="BK416" s="2">
        <f t="shared" si="423"/>
        <v>29</v>
      </c>
      <c r="BP416" s="12">
        <f t="shared" si="400"/>
        <v>28</v>
      </c>
      <c r="BQ416" s="12">
        <f t="shared" si="401"/>
        <v>29</v>
      </c>
    </row>
    <row r="417" spans="1:69" ht="19.5" x14ac:dyDescent="0.6">
      <c r="A417" t="s">
        <v>200</v>
      </c>
      <c r="B417" t="s">
        <v>174</v>
      </c>
      <c r="C417" t="s">
        <v>170</v>
      </c>
      <c r="D417" t="s">
        <v>362</v>
      </c>
      <c r="E417" t="s">
        <v>174</v>
      </c>
      <c r="F417" t="s">
        <v>174</v>
      </c>
      <c r="G417" t="s">
        <v>174</v>
      </c>
      <c r="H417" t="s">
        <v>175</v>
      </c>
      <c r="I417">
        <v>1</v>
      </c>
      <c r="J417" t="s">
        <v>176</v>
      </c>
      <c r="K417" t="b">
        <v>0</v>
      </c>
      <c r="L417">
        <v>20</v>
      </c>
      <c r="M417">
        <v>210</v>
      </c>
      <c r="N417">
        <v>20</v>
      </c>
      <c r="O417">
        <v>210</v>
      </c>
      <c r="P417">
        <v>-1</v>
      </c>
      <c r="Q417">
        <v>-1</v>
      </c>
      <c r="R417">
        <v>-1</v>
      </c>
      <c r="S417">
        <v>-1</v>
      </c>
      <c r="T417">
        <v>-1</v>
      </c>
      <c r="U417">
        <v>-1</v>
      </c>
      <c r="V417">
        <v>112.2</v>
      </c>
      <c r="W417">
        <v>-1</v>
      </c>
      <c r="X417">
        <v>-1</v>
      </c>
      <c r="Y417">
        <v>-1</v>
      </c>
      <c r="Z417">
        <v>-1</v>
      </c>
      <c r="AA417">
        <v>-1</v>
      </c>
      <c r="AB417">
        <v>-1</v>
      </c>
      <c r="AC417">
        <v>-1</v>
      </c>
      <c r="AD417">
        <v>-1</v>
      </c>
      <c r="AE417">
        <v>-1</v>
      </c>
      <c r="AF417">
        <v>-1</v>
      </c>
      <c r="AG417">
        <v>-1</v>
      </c>
      <c r="AH417">
        <v>-1</v>
      </c>
      <c r="AI417">
        <v>-1</v>
      </c>
      <c r="AJ417">
        <v>-1</v>
      </c>
      <c r="AK417">
        <v>1</v>
      </c>
      <c r="AL417">
        <v>7</v>
      </c>
      <c r="AM417" t="s">
        <v>177</v>
      </c>
      <c r="AN417">
        <v>115115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459</v>
      </c>
      <c r="BH417">
        <v>0</v>
      </c>
      <c r="BI417">
        <v>0</v>
      </c>
      <c r="BJ417" s="2">
        <f t="shared" ref="BJ417:BK417" si="424">ROUND(AVERAGE(AT417:BI417),0)</f>
        <v>29</v>
      </c>
      <c r="BK417" s="2">
        <f t="shared" si="424"/>
        <v>31</v>
      </c>
      <c r="BP417" s="12">
        <f t="shared" si="400"/>
        <v>29</v>
      </c>
      <c r="BQ417" s="12">
        <f t="shared" si="401"/>
        <v>31</v>
      </c>
    </row>
    <row r="418" spans="1:69" ht="19.5" x14ac:dyDescent="0.6">
      <c r="A418" t="s">
        <v>200</v>
      </c>
      <c r="B418" t="s">
        <v>174</v>
      </c>
      <c r="C418" t="s">
        <v>178</v>
      </c>
      <c r="D418" t="s">
        <v>373</v>
      </c>
      <c r="E418" t="s">
        <v>174</v>
      </c>
      <c r="F418" t="s">
        <v>174</v>
      </c>
      <c r="G418" t="s">
        <v>174</v>
      </c>
      <c r="H418" t="s">
        <v>175</v>
      </c>
      <c r="I418">
        <v>1</v>
      </c>
      <c r="J418" t="s">
        <v>176</v>
      </c>
      <c r="K418" t="b">
        <v>0</v>
      </c>
      <c r="L418">
        <v>20</v>
      </c>
      <c r="M418">
        <v>210</v>
      </c>
      <c r="N418">
        <v>20</v>
      </c>
      <c r="O418">
        <v>210</v>
      </c>
      <c r="P418">
        <v>-1</v>
      </c>
      <c r="Q418">
        <v>-1</v>
      </c>
      <c r="R418">
        <v>-1</v>
      </c>
      <c r="S418">
        <v>-1</v>
      </c>
      <c r="T418">
        <v>-1</v>
      </c>
      <c r="U418">
        <v>-1</v>
      </c>
      <c r="V418">
        <v>84</v>
      </c>
      <c r="W418">
        <v>-1</v>
      </c>
      <c r="X418">
        <v>-1</v>
      </c>
      <c r="Y418">
        <v>-1</v>
      </c>
      <c r="Z418">
        <v>-1</v>
      </c>
      <c r="AA418">
        <v>-1</v>
      </c>
      <c r="AB418">
        <v>-1</v>
      </c>
      <c r="AC418">
        <v>-1</v>
      </c>
      <c r="AD418">
        <v>-1</v>
      </c>
      <c r="AE418">
        <v>-1</v>
      </c>
      <c r="AF418">
        <v>-1</v>
      </c>
      <c r="AG418">
        <v>-1</v>
      </c>
      <c r="AH418">
        <v>-1</v>
      </c>
      <c r="AI418">
        <v>-1</v>
      </c>
      <c r="AJ418">
        <v>-1</v>
      </c>
      <c r="AK418">
        <v>1</v>
      </c>
      <c r="AL418">
        <v>7</v>
      </c>
      <c r="AM418" t="s">
        <v>177</v>
      </c>
      <c r="AN418">
        <v>130130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471</v>
      </c>
      <c r="BH418">
        <v>0</v>
      </c>
      <c r="BI418">
        <v>0</v>
      </c>
      <c r="BJ418" s="2">
        <f t="shared" ref="BJ418:BK418" si="425">ROUND(AVERAGE(AT418:BI418),0)</f>
        <v>29</v>
      </c>
      <c r="BK418" s="2">
        <f t="shared" si="425"/>
        <v>31</v>
      </c>
      <c r="BP418" s="12">
        <f t="shared" si="400"/>
        <v>29</v>
      </c>
      <c r="BQ418" s="12">
        <f t="shared" si="401"/>
        <v>31</v>
      </c>
    </row>
    <row r="419" spans="1:69" ht="19.5" x14ac:dyDescent="0.6">
      <c r="A419" t="s">
        <v>200</v>
      </c>
      <c r="B419" t="s">
        <v>174</v>
      </c>
      <c r="C419" t="s">
        <v>190</v>
      </c>
      <c r="D419" t="s">
        <v>373</v>
      </c>
      <c r="E419" t="s">
        <v>174</v>
      </c>
      <c r="F419" t="s">
        <v>174</v>
      </c>
      <c r="G419" t="s">
        <v>174</v>
      </c>
      <c r="H419" t="s">
        <v>175</v>
      </c>
      <c r="I419">
        <v>1</v>
      </c>
      <c r="J419" t="s">
        <v>176</v>
      </c>
      <c r="K419" t="b">
        <v>0</v>
      </c>
      <c r="L419">
        <v>20</v>
      </c>
      <c r="M419">
        <v>210</v>
      </c>
      <c r="N419">
        <v>20</v>
      </c>
      <c r="O419">
        <v>210</v>
      </c>
      <c r="P419">
        <v>-1</v>
      </c>
      <c r="Q419">
        <v>-1</v>
      </c>
      <c r="R419">
        <v>-1</v>
      </c>
      <c r="S419">
        <v>-1</v>
      </c>
      <c r="T419">
        <v>-1</v>
      </c>
      <c r="U419">
        <v>-1</v>
      </c>
      <c r="V419">
        <v>124.2</v>
      </c>
      <c r="W419">
        <v>-1</v>
      </c>
      <c r="X419">
        <v>-1</v>
      </c>
      <c r="Y419">
        <v>-1</v>
      </c>
      <c r="Z419">
        <v>-1</v>
      </c>
      <c r="AA419">
        <v>-1</v>
      </c>
      <c r="AB419">
        <v>-1</v>
      </c>
      <c r="AC419">
        <v>-1</v>
      </c>
      <c r="AD419">
        <v>-1</v>
      </c>
      <c r="AE419">
        <v>-1</v>
      </c>
      <c r="AF419">
        <v>-1</v>
      </c>
      <c r="AG419">
        <v>-1</v>
      </c>
      <c r="AH419">
        <v>-1</v>
      </c>
      <c r="AI419">
        <v>-1</v>
      </c>
      <c r="AJ419">
        <v>-1</v>
      </c>
      <c r="AK419">
        <v>1</v>
      </c>
      <c r="AL419">
        <v>7</v>
      </c>
      <c r="AM419" t="s">
        <v>177</v>
      </c>
      <c r="AN419">
        <v>120120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483</v>
      </c>
      <c r="BH419">
        <v>0</v>
      </c>
      <c r="BI419">
        <v>0</v>
      </c>
      <c r="BJ419" s="2">
        <f t="shared" ref="BJ419:BK419" si="426">ROUND(AVERAGE(AT419:BI419),0)</f>
        <v>30</v>
      </c>
      <c r="BK419" s="2">
        <f t="shared" si="426"/>
        <v>32</v>
      </c>
      <c r="BP419" s="12">
        <f t="shared" si="400"/>
        <v>30</v>
      </c>
      <c r="BQ419" s="12">
        <f t="shared" si="401"/>
        <v>32</v>
      </c>
    </row>
    <row r="420" spans="1:69" ht="19.5" x14ac:dyDescent="0.6">
      <c r="A420" t="s">
        <v>200</v>
      </c>
      <c r="B420" t="s">
        <v>174</v>
      </c>
      <c r="C420" t="s">
        <v>190</v>
      </c>
      <c r="D420" t="s">
        <v>377</v>
      </c>
      <c r="E420" t="s">
        <v>174</v>
      </c>
      <c r="F420" t="s">
        <v>174</v>
      </c>
      <c r="G420" t="s">
        <v>174</v>
      </c>
      <c r="H420" t="s">
        <v>175</v>
      </c>
      <c r="I420">
        <v>1</v>
      </c>
      <c r="J420" t="s">
        <v>176</v>
      </c>
      <c r="K420" t="b">
        <v>0</v>
      </c>
      <c r="L420">
        <v>20</v>
      </c>
      <c r="M420">
        <v>210</v>
      </c>
      <c r="N420">
        <v>20</v>
      </c>
      <c r="O420">
        <v>210</v>
      </c>
      <c r="P420">
        <v>-1</v>
      </c>
      <c r="Q420">
        <v>-1</v>
      </c>
      <c r="R420">
        <v>-1</v>
      </c>
      <c r="S420">
        <v>-1</v>
      </c>
      <c r="T420">
        <v>-1</v>
      </c>
      <c r="U420">
        <v>-1</v>
      </c>
      <c r="V420">
        <v>138.6</v>
      </c>
      <c r="W420">
        <v>-1</v>
      </c>
      <c r="X420">
        <v>-1</v>
      </c>
      <c r="Y420">
        <v>-1</v>
      </c>
      <c r="Z420">
        <v>-1</v>
      </c>
      <c r="AA420">
        <v>-1</v>
      </c>
      <c r="AB420">
        <v>-1</v>
      </c>
      <c r="AC420">
        <v>-1</v>
      </c>
      <c r="AD420">
        <v>-1</v>
      </c>
      <c r="AE420">
        <v>-1</v>
      </c>
      <c r="AF420">
        <v>-1</v>
      </c>
      <c r="AG420">
        <v>-1</v>
      </c>
      <c r="AH420">
        <v>-1</v>
      </c>
      <c r="AI420">
        <v>-1</v>
      </c>
      <c r="AJ420">
        <v>-1</v>
      </c>
      <c r="AK420">
        <v>1</v>
      </c>
      <c r="AL420">
        <v>7</v>
      </c>
      <c r="AM420" t="s">
        <v>177</v>
      </c>
      <c r="AN420">
        <v>125125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502</v>
      </c>
      <c r="BH420">
        <v>0</v>
      </c>
      <c r="BI420">
        <v>0</v>
      </c>
      <c r="BJ420" s="2">
        <f t="shared" ref="BJ420:BK420" si="427">ROUND(AVERAGE(AT420:BI420),0)</f>
        <v>31</v>
      </c>
      <c r="BK420" s="2">
        <f t="shared" si="427"/>
        <v>33</v>
      </c>
      <c r="BP420" s="12">
        <f t="shared" si="400"/>
        <v>31</v>
      </c>
      <c r="BQ420" s="12">
        <f t="shared" si="401"/>
        <v>33</v>
      </c>
    </row>
    <row r="421" spans="1:69" ht="19.5" x14ac:dyDescent="0.6">
      <c r="A421" t="s">
        <v>200</v>
      </c>
      <c r="B421" t="s">
        <v>174</v>
      </c>
      <c r="C421" t="s">
        <v>170</v>
      </c>
      <c r="D421" t="s">
        <v>362</v>
      </c>
      <c r="E421" t="s">
        <v>174</v>
      </c>
      <c r="F421" t="s">
        <v>174</v>
      </c>
      <c r="G421" t="s">
        <v>174</v>
      </c>
      <c r="H421" t="s">
        <v>175</v>
      </c>
      <c r="I421">
        <v>1</v>
      </c>
      <c r="J421" t="s">
        <v>176</v>
      </c>
      <c r="K421" t="b">
        <v>0</v>
      </c>
      <c r="L421">
        <v>20</v>
      </c>
      <c r="M421">
        <v>210</v>
      </c>
      <c r="N421">
        <v>20</v>
      </c>
      <c r="O421">
        <v>210</v>
      </c>
      <c r="P421">
        <v>-1</v>
      </c>
      <c r="Q421">
        <v>-1</v>
      </c>
      <c r="R421">
        <v>-1</v>
      </c>
      <c r="S421">
        <v>-1</v>
      </c>
      <c r="T421">
        <v>-1</v>
      </c>
      <c r="U421">
        <v>-1</v>
      </c>
      <c r="V421">
        <v>138.6</v>
      </c>
      <c r="W421">
        <v>-1</v>
      </c>
      <c r="X421">
        <v>-1</v>
      </c>
      <c r="Y421">
        <v>-1</v>
      </c>
      <c r="Z421">
        <v>-1</v>
      </c>
      <c r="AA421">
        <v>-1</v>
      </c>
      <c r="AB421">
        <v>-1</v>
      </c>
      <c r="AC421">
        <v>-1</v>
      </c>
      <c r="AD421">
        <v>-1</v>
      </c>
      <c r="AE421">
        <v>-1</v>
      </c>
      <c r="AF421">
        <v>-1</v>
      </c>
      <c r="AG421">
        <v>-1</v>
      </c>
      <c r="AH421">
        <v>-1</v>
      </c>
      <c r="AI421">
        <v>-1</v>
      </c>
      <c r="AJ421">
        <v>-1</v>
      </c>
      <c r="AK421">
        <v>1</v>
      </c>
      <c r="AL421">
        <v>7</v>
      </c>
      <c r="AM421" t="s">
        <v>177</v>
      </c>
      <c r="AN421">
        <v>125125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524</v>
      </c>
      <c r="BH421">
        <v>0</v>
      </c>
      <c r="BI421">
        <v>0</v>
      </c>
      <c r="BJ421" s="2">
        <f t="shared" ref="BJ421:BK421" si="428">ROUND(AVERAGE(AT421:BI421),0)</f>
        <v>33</v>
      </c>
      <c r="BK421" s="2">
        <f t="shared" si="428"/>
        <v>35</v>
      </c>
      <c r="BP421" s="12">
        <f t="shared" si="400"/>
        <v>33</v>
      </c>
      <c r="BQ421" s="12">
        <f t="shared" si="401"/>
        <v>35</v>
      </c>
    </row>
    <row r="422" spans="1:69" ht="19.5" x14ac:dyDescent="0.6">
      <c r="A422" t="s">
        <v>200</v>
      </c>
      <c r="B422" t="s">
        <v>174</v>
      </c>
      <c r="C422" t="s">
        <v>170</v>
      </c>
      <c r="D422" t="s">
        <v>190</v>
      </c>
      <c r="E422" t="s">
        <v>174</v>
      </c>
      <c r="F422" t="s">
        <v>174</v>
      </c>
      <c r="G422" t="s">
        <v>174</v>
      </c>
      <c r="H422" t="s">
        <v>175</v>
      </c>
      <c r="I422">
        <v>1</v>
      </c>
      <c r="J422" t="s">
        <v>176</v>
      </c>
      <c r="K422" t="b">
        <v>0</v>
      </c>
      <c r="L422">
        <v>20</v>
      </c>
      <c r="M422">
        <v>210</v>
      </c>
      <c r="N422">
        <v>20</v>
      </c>
      <c r="O422">
        <v>210</v>
      </c>
      <c r="P422">
        <v>-1</v>
      </c>
      <c r="Q422">
        <v>-1</v>
      </c>
      <c r="R422">
        <v>-1</v>
      </c>
      <c r="S422">
        <v>-1</v>
      </c>
      <c r="T422">
        <v>-1</v>
      </c>
      <c r="U422">
        <v>-1</v>
      </c>
      <c r="V422">
        <v>171.7</v>
      </c>
      <c r="W422">
        <v>-1</v>
      </c>
      <c r="X422">
        <v>-1</v>
      </c>
      <c r="Y422">
        <v>-1</v>
      </c>
      <c r="Z422">
        <v>-1</v>
      </c>
      <c r="AA422">
        <v>-1</v>
      </c>
      <c r="AB422">
        <v>-1</v>
      </c>
      <c r="AC422">
        <v>-1</v>
      </c>
      <c r="AD422">
        <v>-1</v>
      </c>
      <c r="AE422">
        <v>-1</v>
      </c>
      <c r="AF422">
        <v>-1</v>
      </c>
      <c r="AG422">
        <v>-1</v>
      </c>
      <c r="AH422">
        <v>-1</v>
      </c>
      <c r="AI422">
        <v>-1</v>
      </c>
      <c r="AJ422">
        <v>-1</v>
      </c>
      <c r="AK422">
        <v>1</v>
      </c>
      <c r="AL422">
        <v>7</v>
      </c>
      <c r="AM422" t="s">
        <v>177</v>
      </c>
      <c r="AN422">
        <v>120120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559</v>
      </c>
      <c r="BH422">
        <v>0</v>
      </c>
      <c r="BI422">
        <v>0</v>
      </c>
      <c r="BJ422" s="2">
        <f t="shared" ref="BJ422:BK422" si="429">ROUND(AVERAGE(AT422:BI422),0)</f>
        <v>35</v>
      </c>
      <c r="BK422" s="2">
        <f t="shared" si="429"/>
        <v>37</v>
      </c>
      <c r="BP422" s="12">
        <f t="shared" si="400"/>
        <v>35</v>
      </c>
      <c r="BQ422" s="12">
        <f t="shared" si="401"/>
        <v>37</v>
      </c>
    </row>
    <row r="423" spans="1:69" ht="19.5" x14ac:dyDescent="0.6">
      <c r="A423" t="s">
        <v>200</v>
      </c>
      <c r="B423" t="s">
        <v>174</v>
      </c>
      <c r="C423" t="s">
        <v>170</v>
      </c>
      <c r="D423" t="s">
        <v>366</v>
      </c>
      <c r="E423" t="s">
        <v>174</v>
      </c>
      <c r="F423" t="s">
        <v>174</v>
      </c>
      <c r="G423" t="s">
        <v>174</v>
      </c>
      <c r="H423" t="s">
        <v>175</v>
      </c>
      <c r="I423">
        <v>1</v>
      </c>
      <c r="J423" t="s">
        <v>176</v>
      </c>
      <c r="K423" t="b">
        <v>0</v>
      </c>
      <c r="L423">
        <v>20</v>
      </c>
      <c r="M423">
        <v>210</v>
      </c>
      <c r="N423">
        <v>20</v>
      </c>
      <c r="O423">
        <v>210</v>
      </c>
      <c r="P423">
        <v>-1</v>
      </c>
      <c r="Q423">
        <v>-1</v>
      </c>
      <c r="R423">
        <v>-1</v>
      </c>
      <c r="S423">
        <v>-1</v>
      </c>
      <c r="T423">
        <v>-1</v>
      </c>
      <c r="U423">
        <v>-1</v>
      </c>
      <c r="V423">
        <v>61.6</v>
      </c>
      <c r="W423">
        <v>-1</v>
      </c>
      <c r="X423">
        <v>-1</v>
      </c>
      <c r="Y423">
        <v>-1</v>
      </c>
      <c r="Z423">
        <v>-1</v>
      </c>
      <c r="AA423">
        <v>-1</v>
      </c>
      <c r="AB423">
        <v>-1</v>
      </c>
      <c r="AC423">
        <v>-1</v>
      </c>
      <c r="AD423">
        <v>-1</v>
      </c>
      <c r="AE423">
        <v>-1</v>
      </c>
      <c r="AF423">
        <v>-1</v>
      </c>
      <c r="AG423">
        <v>-1</v>
      </c>
      <c r="AH423">
        <v>-1</v>
      </c>
      <c r="AI423">
        <v>-1</v>
      </c>
      <c r="AJ423">
        <v>-1</v>
      </c>
      <c r="AK423">
        <v>1</v>
      </c>
      <c r="AL423">
        <v>7</v>
      </c>
      <c r="AM423" t="s">
        <v>177</v>
      </c>
      <c r="AN423">
        <v>115115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633</v>
      </c>
      <c r="BH423">
        <v>0</v>
      </c>
      <c r="BI423">
        <v>0</v>
      </c>
      <c r="BJ423" s="2">
        <f t="shared" ref="BJ423:BK423" si="430">ROUND(AVERAGE(AT423:BI423),0)</f>
        <v>40</v>
      </c>
      <c r="BK423" s="2">
        <f t="shared" si="430"/>
        <v>42</v>
      </c>
      <c r="BP423" s="12">
        <f t="shared" si="400"/>
        <v>40</v>
      </c>
      <c r="BQ423" s="12">
        <f t="shared" si="401"/>
        <v>42</v>
      </c>
    </row>
    <row r="424" spans="1:69" ht="19.5" x14ac:dyDescent="0.6">
      <c r="A424" t="s">
        <v>200</v>
      </c>
      <c r="B424" t="s">
        <v>174</v>
      </c>
      <c r="C424" t="s">
        <v>190</v>
      </c>
      <c r="D424" t="s">
        <v>373</v>
      </c>
      <c r="E424" t="s">
        <v>174</v>
      </c>
      <c r="F424" t="s">
        <v>174</v>
      </c>
      <c r="G424" t="s">
        <v>174</v>
      </c>
      <c r="H424" t="s">
        <v>175</v>
      </c>
      <c r="I424">
        <v>1</v>
      </c>
      <c r="J424" t="s">
        <v>176</v>
      </c>
      <c r="K424" t="b">
        <v>0</v>
      </c>
      <c r="L424">
        <v>20</v>
      </c>
      <c r="M424">
        <v>210</v>
      </c>
      <c r="N424">
        <v>20</v>
      </c>
      <c r="O424">
        <v>210</v>
      </c>
      <c r="P424">
        <v>-1</v>
      </c>
      <c r="Q424">
        <v>-1</v>
      </c>
      <c r="R424">
        <v>-1</v>
      </c>
      <c r="S424">
        <v>-1</v>
      </c>
      <c r="T424">
        <v>-1</v>
      </c>
      <c r="U424">
        <v>-1</v>
      </c>
      <c r="V424">
        <v>123.5</v>
      </c>
      <c r="W424">
        <v>-1</v>
      </c>
      <c r="X424">
        <v>-1</v>
      </c>
      <c r="Y424">
        <v>-1</v>
      </c>
      <c r="Z424">
        <v>-1</v>
      </c>
      <c r="AA424">
        <v>-1</v>
      </c>
      <c r="AB424">
        <v>-1</v>
      </c>
      <c r="AC424">
        <v>-1</v>
      </c>
      <c r="AD424">
        <v>-1</v>
      </c>
      <c r="AE424">
        <v>-1</v>
      </c>
      <c r="AF424">
        <v>-1</v>
      </c>
      <c r="AG424">
        <v>-1</v>
      </c>
      <c r="AH424">
        <v>-1</v>
      </c>
      <c r="AI424">
        <v>-1</v>
      </c>
      <c r="AJ424">
        <v>-1</v>
      </c>
      <c r="AK424">
        <v>1</v>
      </c>
      <c r="AL424">
        <v>7</v>
      </c>
      <c r="AM424" t="s">
        <v>177</v>
      </c>
      <c r="AN424">
        <v>115115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703</v>
      </c>
      <c r="BH424">
        <v>0</v>
      </c>
      <c r="BI424">
        <v>0</v>
      </c>
      <c r="BJ424" s="2">
        <f t="shared" ref="BJ424:BK424" si="431">ROUND(AVERAGE(AT424:BI424),0)</f>
        <v>44</v>
      </c>
      <c r="BK424" s="2">
        <f t="shared" si="431"/>
        <v>47</v>
      </c>
      <c r="BP424" s="12">
        <f t="shared" si="400"/>
        <v>44</v>
      </c>
      <c r="BQ424" s="12">
        <f t="shared" si="401"/>
        <v>47</v>
      </c>
    </row>
    <row r="425" spans="1:69" ht="19.5" x14ac:dyDescent="0.6">
      <c r="A425" t="s">
        <v>200</v>
      </c>
      <c r="B425" t="s">
        <v>174</v>
      </c>
      <c r="C425" t="s">
        <v>170</v>
      </c>
      <c r="D425" t="s">
        <v>366</v>
      </c>
      <c r="E425" t="s">
        <v>174</v>
      </c>
      <c r="F425" t="s">
        <v>174</v>
      </c>
      <c r="G425" t="s">
        <v>174</v>
      </c>
      <c r="H425" t="s">
        <v>175</v>
      </c>
      <c r="I425">
        <v>1</v>
      </c>
      <c r="J425" t="s">
        <v>176</v>
      </c>
      <c r="K425" t="b">
        <v>0</v>
      </c>
      <c r="L425">
        <v>20</v>
      </c>
      <c r="M425">
        <v>210</v>
      </c>
      <c r="N425">
        <v>20</v>
      </c>
      <c r="O425">
        <v>210</v>
      </c>
      <c r="P425">
        <v>-1</v>
      </c>
      <c r="Q425">
        <v>-1</v>
      </c>
      <c r="R425">
        <v>-1</v>
      </c>
      <c r="S425">
        <v>-1</v>
      </c>
      <c r="T425">
        <v>-1</v>
      </c>
      <c r="U425">
        <v>-1</v>
      </c>
      <c r="V425">
        <v>75.599999999999994</v>
      </c>
      <c r="W425">
        <v>-1</v>
      </c>
      <c r="X425">
        <v>-1</v>
      </c>
      <c r="Y425">
        <v>-1</v>
      </c>
      <c r="Z425">
        <v>-1</v>
      </c>
      <c r="AA425">
        <v>-1</v>
      </c>
      <c r="AB425">
        <v>-1</v>
      </c>
      <c r="AC425">
        <v>-1</v>
      </c>
      <c r="AD425">
        <v>-1</v>
      </c>
      <c r="AE425">
        <v>-1</v>
      </c>
      <c r="AF425">
        <v>-1</v>
      </c>
      <c r="AG425">
        <v>-1</v>
      </c>
      <c r="AH425">
        <v>-1</v>
      </c>
      <c r="AI425">
        <v>-1</v>
      </c>
      <c r="AJ425">
        <v>-1</v>
      </c>
      <c r="AK425">
        <v>1</v>
      </c>
      <c r="AL425">
        <v>7</v>
      </c>
      <c r="AM425" t="s">
        <v>177</v>
      </c>
      <c r="AN425">
        <v>125125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722</v>
      </c>
      <c r="BH425">
        <v>0</v>
      </c>
      <c r="BI425">
        <v>0</v>
      </c>
      <c r="BJ425" s="2">
        <f t="shared" ref="BJ425:BK425" si="432">ROUND(AVERAGE(AT425:BI425),0)</f>
        <v>45</v>
      </c>
      <c r="BK425" s="2">
        <f t="shared" si="432"/>
        <v>48</v>
      </c>
      <c r="BP425" s="12">
        <f t="shared" si="400"/>
        <v>45</v>
      </c>
      <c r="BQ425" s="12">
        <f t="shared" si="401"/>
        <v>48</v>
      </c>
    </row>
    <row r="426" spans="1:69" ht="19.5" x14ac:dyDescent="0.6">
      <c r="A426" t="s">
        <v>200</v>
      </c>
      <c r="B426" t="s">
        <v>174</v>
      </c>
      <c r="C426" t="s">
        <v>190</v>
      </c>
      <c r="D426" t="s">
        <v>373</v>
      </c>
      <c r="E426" t="s">
        <v>174</v>
      </c>
      <c r="F426" t="s">
        <v>174</v>
      </c>
      <c r="G426" t="s">
        <v>174</v>
      </c>
      <c r="H426" t="s">
        <v>175</v>
      </c>
      <c r="I426">
        <v>1</v>
      </c>
      <c r="J426" t="s">
        <v>176</v>
      </c>
      <c r="K426" t="b">
        <v>0</v>
      </c>
      <c r="L426">
        <v>20</v>
      </c>
      <c r="M426">
        <v>210</v>
      </c>
      <c r="N426">
        <v>20</v>
      </c>
      <c r="O426">
        <v>210</v>
      </c>
      <c r="P426">
        <v>-1</v>
      </c>
      <c r="Q426">
        <v>-1</v>
      </c>
      <c r="R426">
        <v>-1</v>
      </c>
      <c r="S426">
        <v>-1</v>
      </c>
      <c r="T426">
        <v>-1</v>
      </c>
      <c r="U426">
        <v>-1</v>
      </c>
      <c r="V426">
        <v>129.6</v>
      </c>
      <c r="W426">
        <v>-1</v>
      </c>
      <c r="X426">
        <v>-1</v>
      </c>
      <c r="Y426">
        <v>-1</v>
      </c>
      <c r="Z426">
        <v>-1</v>
      </c>
      <c r="AA426">
        <v>-1</v>
      </c>
      <c r="AB426">
        <v>-1</v>
      </c>
      <c r="AC426">
        <v>-1</v>
      </c>
      <c r="AD426">
        <v>-1</v>
      </c>
      <c r="AE426">
        <v>-1</v>
      </c>
      <c r="AF426">
        <v>-1</v>
      </c>
      <c r="AG426">
        <v>-1</v>
      </c>
      <c r="AH426">
        <v>-1</v>
      </c>
      <c r="AI426">
        <v>-1</v>
      </c>
      <c r="AJ426">
        <v>-1</v>
      </c>
      <c r="AK426">
        <v>1</v>
      </c>
      <c r="AL426">
        <v>7</v>
      </c>
      <c r="AM426" t="s">
        <v>177</v>
      </c>
      <c r="AN426">
        <v>125125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802</v>
      </c>
      <c r="BH426">
        <v>0</v>
      </c>
      <c r="BI426">
        <v>0</v>
      </c>
      <c r="BJ426" s="2">
        <f t="shared" ref="BJ426:BK426" si="433">ROUND(AVERAGE(AT426:BI426),0)</f>
        <v>50</v>
      </c>
      <c r="BK426" s="2">
        <f t="shared" si="433"/>
        <v>53</v>
      </c>
      <c r="BP426" s="12">
        <f t="shared" si="400"/>
        <v>50</v>
      </c>
      <c r="BQ426" s="12">
        <f t="shared" si="401"/>
        <v>53</v>
      </c>
    </row>
    <row r="427" spans="1:69" ht="19.5" x14ac:dyDescent="0.6">
      <c r="A427" t="s">
        <v>200</v>
      </c>
      <c r="B427" t="s">
        <v>174</v>
      </c>
      <c r="C427" t="s">
        <v>170</v>
      </c>
      <c r="D427" t="s">
        <v>190</v>
      </c>
      <c r="E427" t="s">
        <v>174</v>
      </c>
      <c r="F427" t="s">
        <v>174</v>
      </c>
      <c r="G427" t="s">
        <v>174</v>
      </c>
      <c r="H427" t="s">
        <v>175</v>
      </c>
      <c r="I427">
        <v>1</v>
      </c>
      <c r="J427" t="s">
        <v>176</v>
      </c>
      <c r="K427" t="b">
        <v>0</v>
      </c>
      <c r="L427">
        <v>20</v>
      </c>
      <c r="M427">
        <v>210</v>
      </c>
      <c r="N427">
        <v>20</v>
      </c>
      <c r="O427">
        <v>210</v>
      </c>
      <c r="P427">
        <v>-1</v>
      </c>
      <c r="Q427">
        <v>-1</v>
      </c>
      <c r="R427">
        <v>-1</v>
      </c>
      <c r="S427">
        <v>-1</v>
      </c>
      <c r="T427">
        <v>-1</v>
      </c>
      <c r="U427">
        <v>-1</v>
      </c>
      <c r="V427">
        <v>152.9</v>
      </c>
      <c r="W427">
        <v>-1</v>
      </c>
      <c r="X427">
        <v>-1</v>
      </c>
      <c r="Y427">
        <v>-1</v>
      </c>
      <c r="Z427">
        <v>-1</v>
      </c>
      <c r="AA427">
        <v>-1</v>
      </c>
      <c r="AB427">
        <v>-1</v>
      </c>
      <c r="AC427">
        <v>-1</v>
      </c>
      <c r="AD427">
        <v>-1</v>
      </c>
      <c r="AE427">
        <v>-1</v>
      </c>
      <c r="AF427">
        <v>-1</v>
      </c>
      <c r="AG427">
        <v>-1</v>
      </c>
      <c r="AH427">
        <v>-1</v>
      </c>
      <c r="AI427">
        <v>-1</v>
      </c>
      <c r="AJ427">
        <v>-1</v>
      </c>
      <c r="AK427">
        <v>1</v>
      </c>
      <c r="AL427">
        <v>7</v>
      </c>
      <c r="AM427" t="s">
        <v>177</v>
      </c>
      <c r="AN427">
        <v>115115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814</v>
      </c>
      <c r="BH427">
        <v>0</v>
      </c>
      <c r="BI427">
        <v>0</v>
      </c>
      <c r="BJ427" s="2">
        <f t="shared" ref="BJ427:BK427" si="434">ROUND(AVERAGE(AT427:BI427),0)</f>
        <v>51</v>
      </c>
      <c r="BK427" s="2">
        <f t="shared" si="434"/>
        <v>54</v>
      </c>
      <c r="BP427" s="12">
        <f t="shared" si="400"/>
        <v>51</v>
      </c>
      <c r="BQ427" s="12">
        <f t="shared" si="401"/>
        <v>54</v>
      </c>
    </row>
    <row r="428" spans="1:69" ht="19.5" x14ac:dyDescent="0.6">
      <c r="A428" t="s">
        <v>200</v>
      </c>
      <c r="B428" t="s">
        <v>174</v>
      </c>
      <c r="C428" t="s">
        <v>190</v>
      </c>
      <c r="D428" t="s">
        <v>377</v>
      </c>
      <c r="E428" t="s">
        <v>174</v>
      </c>
      <c r="F428" t="s">
        <v>174</v>
      </c>
      <c r="G428" t="s">
        <v>174</v>
      </c>
      <c r="H428" t="s">
        <v>175</v>
      </c>
      <c r="I428">
        <v>1</v>
      </c>
      <c r="J428" t="s">
        <v>176</v>
      </c>
      <c r="K428" t="b">
        <v>0</v>
      </c>
      <c r="L428">
        <v>20</v>
      </c>
      <c r="M428">
        <v>210</v>
      </c>
      <c r="N428">
        <v>20</v>
      </c>
      <c r="O428">
        <v>210</v>
      </c>
      <c r="P428">
        <v>-1</v>
      </c>
      <c r="Q428">
        <v>-1</v>
      </c>
      <c r="R428">
        <v>-1</v>
      </c>
      <c r="S428">
        <v>-1</v>
      </c>
      <c r="T428">
        <v>-1</v>
      </c>
      <c r="U428">
        <v>-1</v>
      </c>
      <c r="V428">
        <v>160.19999999999999</v>
      </c>
      <c r="W428">
        <v>-1</v>
      </c>
      <c r="X428">
        <v>-1</v>
      </c>
      <c r="Y428">
        <v>-1</v>
      </c>
      <c r="Z428">
        <v>-1</v>
      </c>
      <c r="AA428">
        <v>-1</v>
      </c>
      <c r="AB428">
        <v>-1</v>
      </c>
      <c r="AC428">
        <v>-1</v>
      </c>
      <c r="AD428">
        <v>-1</v>
      </c>
      <c r="AE428">
        <v>-1</v>
      </c>
      <c r="AF428">
        <v>-1</v>
      </c>
      <c r="AG428">
        <v>-1</v>
      </c>
      <c r="AH428">
        <v>-1</v>
      </c>
      <c r="AI428">
        <v>-1</v>
      </c>
      <c r="AJ428">
        <v>-1</v>
      </c>
      <c r="AK428">
        <v>1</v>
      </c>
      <c r="AL428">
        <v>7</v>
      </c>
      <c r="AM428" t="s">
        <v>177</v>
      </c>
      <c r="AN428">
        <v>130130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835</v>
      </c>
      <c r="BH428">
        <v>0</v>
      </c>
      <c r="BI428">
        <v>0</v>
      </c>
      <c r="BJ428" s="2">
        <f t="shared" ref="BJ428:BK428" si="435">ROUND(AVERAGE(AT428:BI428),0)</f>
        <v>52</v>
      </c>
      <c r="BK428" s="2">
        <f t="shared" si="435"/>
        <v>55</v>
      </c>
      <c r="BP428" s="12">
        <f t="shared" si="400"/>
        <v>52</v>
      </c>
      <c r="BQ428" s="12">
        <f t="shared" si="401"/>
        <v>55</v>
      </c>
    </row>
    <row r="429" spans="1:69" ht="19.5" x14ac:dyDescent="0.6">
      <c r="A429" t="s">
        <v>200</v>
      </c>
      <c r="B429" t="s">
        <v>174</v>
      </c>
      <c r="C429" t="s">
        <v>170</v>
      </c>
      <c r="D429" t="s">
        <v>362</v>
      </c>
      <c r="E429" t="s">
        <v>174</v>
      </c>
      <c r="F429" t="s">
        <v>174</v>
      </c>
      <c r="G429" t="s">
        <v>174</v>
      </c>
      <c r="H429" t="s">
        <v>175</v>
      </c>
      <c r="I429">
        <v>1</v>
      </c>
      <c r="J429" t="s">
        <v>176</v>
      </c>
      <c r="K429" t="b">
        <v>0</v>
      </c>
      <c r="L429">
        <v>20</v>
      </c>
      <c r="M429">
        <v>210</v>
      </c>
      <c r="N429">
        <v>20</v>
      </c>
      <c r="O429">
        <v>210</v>
      </c>
      <c r="P429">
        <v>-1</v>
      </c>
      <c r="Q429">
        <v>-1</v>
      </c>
      <c r="R429">
        <v>-1</v>
      </c>
      <c r="S429">
        <v>-1</v>
      </c>
      <c r="T429">
        <v>-1</v>
      </c>
      <c r="U429">
        <v>-1</v>
      </c>
      <c r="V429">
        <v>133.5</v>
      </c>
      <c r="W429">
        <v>-1</v>
      </c>
      <c r="X429">
        <v>-1</v>
      </c>
      <c r="Y429">
        <v>-1</v>
      </c>
      <c r="Z429">
        <v>-1</v>
      </c>
      <c r="AA429">
        <v>-1</v>
      </c>
      <c r="AB429">
        <v>-1</v>
      </c>
      <c r="AC429">
        <v>-1</v>
      </c>
      <c r="AD429">
        <v>-1</v>
      </c>
      <c r="AE429">
        <v>-1</v>
      </c>
      <c r="AF429">
        <v>-1</v>
      </c>
      <c r="AG429">
        <v>-1</v>
      </c>
      <c r="AH429">
        <v>-1</v>
      </c>
      <c r="AI429">
        <v>-1</v>
      </c>
      <c r="AJ429">
        <v>-1</v>
      </c>
      <c r="AK429">
        <v>1</v>
      </c>
      <c r="AL429">
        <v>7</v>
      </c>
      <c r="AM429" t="s">
        <v>177</v>
      </c>
      <c r="AN429">
        <v>130130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872</v>
      </c>
      <c r="BH429">
        <v>0</v>
      </c>
      <c r="BI429">
        <v>0</v>
      </c>
      <c r="BJ429" s="2">
        <f t="shared" ref="BJ429:BK429" si="436">ROUND(AVERAGE(AT429:BI429),0)</f>
        <v>55</v>
      </c>
      <c r="BK429" s="2">
        <f t="shared" si="436"/>
        <v>58</v>
      </c>
      <c r="BP429" s="12">
        <f t="shared" si="400"/>
        <v>55</v>
      </c>
      <c r="BQ429" s="12">
        <f t="shared" si="401"/>
        <v>58</v>
      </c>
    </row>
    <row r="430" spans="1:69" ht="19.5" x14ac:dyDescent="0.6">
      <c r="A430" t="s">
        <v>200</v>
      </c>
      <c r="B430" t="s">
        <v>174</v>
      </c>
      <c r="C430" t="s">
        <v>170</v>
      </c>
      <c r="D430" t="s">
        <v>190</v>
      </c>
      <c r="E430" t="s">
        <v>174</v>
      </c>
      <c r="F430" t="s">
        <v>174</v>
      </c>
      <c r="G430" t="s">
        <v>174</v>
      </c>
      <c r="H430" t="s">
        <v>175</v>
      </c>
      <c r="I430">
        <v>1</v>
      </c>
      <c r="J430" t="s">
        <v>176</v>
      </c>
      <c r="K430" t="b">
        <v>0</v>
      </c>
      <c r="L430">
        <v>20</v>
      </c>
      <c r="M430">
        <v>210</v>
      </c>
      <c r="N430">
        <v>20</v>
      </c>
      <c r="O430">
        <v>210</v>
      </c>
      <c r="P430">
        <v>-1</v>
      </c>
      <c r="Q430">
        <v>-1</v>
      </c>
      <c r="R430">
        <v>-1</v>
      </c>
      <c r="S430">
        <v>-1</v>
      </c>
      <c r="T430">
        <v>-1</v>
      </c>
      <c r="U430">
        <v>-1</v>
      </c>
      <c r="V430">
        <v>189</v>
      </c>
      <c r="W430">
        <v>-1</v>
      </c>
      <c r="X430">
        <v>-1</v>
      </c>
      <c r="Y430">
        <v>-1</v>
      </c>
      <c r="Z430">
        <v>-1</v>
      </c>
      <c r="AA430">
        <v>-1</v>
      </c>
      <c r="AB430">
        <v>-1</v>
      </c>
      <c r="AC430">
        <v>-1</v>
      </c>
      <c r="AD430">
        <v>-1</v>
      </c>
      <c r="AE430">
        <v>-1</v>
      </c>
      <c r="AF430">
        <v>-1</v>
      </c>
      <c r="AG430">
        <v>-1</v>
      </c>
      <c r="AH430">
        <v>-1</v>
      </c>
      <c r="AI430">
        <v>-1</v>
      </c>
      <c r="AJ430">
        <v>-1</v>
      </c>
      <c r="AK430">
        <v>1</v>
      </c>
      <c r="AL430">
        <v>7</v>
      </c>
      <c r="AM430" t="s">
        <v>177</v>
      </c>
      <c r="AN430">
        <v>125125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928</v>
      </c>
      <c r="BH430">
        <v>0</v>
      </c>
      <c r="BI430">
        <v>0</v>
      </c>
      <c r="BJ430" s="2">
        <f t="shared" ref="BJ430:BK430" si="437">ROUND(AVERAGE(AT430:BI430),0)</f>
        <v>58</v>
      </c>
      <c r="BK430" s="2">
        <f t="shared" si="437"/>
        <v>62</v>
      </c>
      <c r="BP430" s="12">
        <f t="shared" si="400"/>
        <v>58</v>
      </c>
      <c r="BQ430" s="12">
        <f t="shared" si="401"/>
        <v>62</v>
      </c>
    </row>
    <row r="431" spans="1:69" ht="19.5" x14ac:dyDescent="0.6">
      <c r="A431" t="s">
        <v>200</v>
      </c>
      <c r="B431" t="s">
        <v>174</v>
      </c>
      <c r="C431" t="s">
        <v>170</v>
      </c>
      <c r="D431" t="s">
        <v>377</v>
      </c>
      <c r="E431" t="s">
        <v>174</v>
      </c>
      <c r="F431" t="s">
        <v>174</v>
      </c>
      <c r="G431" t="s">
        <v>174</v>
      </c>
      <c r="H431" t="s">
        <v>175</v>
      </c>
      <c r="I431">
        <v>1</v>
      </c>
      <c r="J431" t="s">
        <v>176</v>
      </c>
      <c r="K431" t="b">
        <v>0</v>
      </c>
      <c r="L431">
        <v>20</v>
      </c>
      <c r="M431">
        <v>210</v>
      </c>
      <c r="N431">
        <v>20</v>
      </c>
      <c r="O431">
        <v>210</v>
      </c>
      <c r="P431">
        <v>-1</v>
      </c>
      <c r="Q431">
        <v>-1</v>
      </c>
      <c r="R431">
        <v>-1</v>
      </c>
      <c r="S431">
        <v>-1</v>
      </c>
      <c r="T431">
        <v>-1</v>
      </c>
      <c r="U431">
        <v>-1</v>
      </c>
      <c r="V431">
        <v>125.8</v>
      </c>
      <c r="W431">
        <v>-1</v>
      </c>
      <c r="X431">
        <v>-1</v>
      </c>
      <c r="Y431">
        <v>-1</v>
      </c>
      <c r="Z431">
        <v>-1</v>
      </c>
      <c r="AA431">
        <v>-1</v>
      </c>
      <c r="AB431">
        <v>-1</v>
      </c>
      <c r="AC431">
        <v>-1</v>
      </c>
      <c r="AD431">
        <v>-1</v>
      </c>
      <c r="AE431">
        <v>-1</v>
      </c>
      <c r="AF431">
        <v>-1</v>
      </c>
      <c r="AG431">
        <v>-1</v>
      </c>
      <c r="AH431">
        <v>-1</v>
      </c>
      <c r="AI431">
        <v>-1</v>
      </c>
      <c r="AJ431">
        <v>-1</v>
      </c>
      <c r="AK431">
        <v>1</v>
      </c>
      <c r="AL431">
        <v>7</v>
      </c>
      <c r="AM431" t="s">
        <v>177</v>
      </c>
      <c r="AN431">
        <v>120120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1156</v>
      </c>
      <c r="BH431">
        <v>0</v>
      </c>
      <c r="BI431">
        <v>0</v>
      </c>
      <c r="BJ431" s="2">
        <f t="shared" ref="BJ431:BK431" si="438">ROUND(AVERAGE(AT431:BI431),0)</f>
        <v>72</v>
      </c>
      <c r="BK431" s="2">
        <f t="shared" si="438"/>
        <v>77</v>
      </c>
      <c r="BP431" s="12">
        <f t="shared" si="400"/>
        <v>72</v>
      </c>
      <c r="BQ431" s="12">
        <f t="shared" si="401"/>
        <v>77</v>
      </c>
    </row>
    <row r="432" spans="1:69" ht="19.5" x14ac:dyDescent="0.6">
      <c r="A432" t="s">
        <v>200</v>
      </c>
      <c r="B432" t="s">
        <v>174</v>
      </c>
      <c r="C432" t="s">
        <v>170</v>
      </c>
      <c r="D432" t="s">
        <v>366</v>
      </c>
      <c r="E432" t="s">
        <v>174</v>
      </c>
      <c r="F432" t="s">
        <v>174</v>
      </c>
      <c r="G432" t="s">
        <v>174</v>
      </c>
      <c r="H432" t="s">
        <v>175</v>
      </c>
      <c r="I432">
        <v>1</v>
      </c>
      <c r="J432" t="s">
        <v>176</v>
      </c>
      <c r="K432" t="b">
        <v>0</v>
      </c>
      <c r="L432">
        <v>20</v>
      </c>
      <c r="M432">
        <v>210</v>
      </c>
      <c r="N432">
        <v>20</v>
      </c>
      <c r="O432">
        <v>210</v>
      </c>
      <c r="P432">
        <v>-1</v>
      </c>
      <c r="Q432">
        <v>-1</v>
      </c>
      <c r="R432">
        <v>-1</v>
      </c>
      <c r="S432">
        <v>-1</v>
      </c>
      <c r="T432">
        <v>-1</v>
      </c>
      <c r="U432">
        <v>-1</v>
      </c>
      <c r="V432">
        <v>73.5</v>
      </c>
      <c r="W432">
        <v>-1</v>
      </c>
      <c r="X432">
        <v>-1</v>
      </c>
      <c r="Y432">
        <v>-1</v>
      </c>
      <c r="Z432">
        <v>-1</v>
      </c>
      <c r="AA432">
        <v>-1</v>
      </c>
      <c r="AB432">
        <v>-1</v>
      </c>
      <c r="AC432">
        <v>-1</v>
      </c>
      <c r="AD432">
        <v>-1</v>
      </c>
      <c r="AE432">
        <v>-1</v>
      </c>
      <c r="AF432">
        <v>-1</v>
      </c>
      <c r="AG432">
        <v>-1</v>
      </c>
      <c r="AH432">
        <v>-1</v>
      </c>
      <c r="AI432">
        <v>-1</v>
      </c>
      <c r="AJ432">
        <v>-1</v>
      </c>
      <c r="AK432">
        <v>1</v>
      </c>
      <c r="AL432">
        <v>7</v>
      </c>
      <c r="AM432" t="s">
        <v>177</v>
      </c>
      <c r="AN432">
        <v>130130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1202</v>
      </c>
      <c r="BH432">
        <v>0</v>
      </c>
      <c r="BI432">
        <v>0</v>
      </c>
      <c r="BJ432" s="2">
        <f t="shared" ref="BJ432:BK432" si="439">ROUND(AVERAGE(AT432:BI432),0)</f>
        <v>75</v>
      </c>
      <c r="BK432" s="2">
        <f t="shared" si="439"/>
        <v>80</v>
      </c>
      <c r="BP432" s="12">
        <f t="shared" si="400"/>
        <v>75</v>
      </c>
      <c r="BQ432" s="12">
        <f t="shared" si="401"/>
        <v>80</v>
      </c>
    </row>
    <row r="433" spans="1:69" ht="19.5" x14ac:dyDescent="0.6">
      <c r="A433" t="s">
        <v>200</v>
      </c>
      <c r="B433" t="s">
        <v>174</v>
      </c>
      <c r="C433" t="s">
        <v>190</v>
      </c>
      <c r="D433" t="s">
        <v>373</v>
      </c>
      <c r="E433" t="s">
        <v>174</v>
      </c>
      <c r="F433" t="s">
        <v>174</v>
      </c>
      <c r="G433" t="s">
        <v>174</v>
      </c>
      <c r="H433" t="s">
        <v>175</v>
      </c>
      <c r="I433">
        <v>1</v>
      </c>
      <c r="J433" t="s">
        <v>176</v>
      </c>
      <c r="K433" t="b">
        <v>0</v>
      </c>
      <c r="L433">
        <v>20</v>
      </c>
      <c r="M433">
        <v>210</v>
      </c>
      <c r="N433">
        <v>20</v>
      </c>
      <c r="O433">
        <v>210</v>
      </c>
      <c r="P433">
        <v>-1</v>
      </c>
      <c r="Q433">
        <v>-1</v>
      </c>
      <c r="R433">
        <v>-1</v>
      </c>
      <c r="S433">
        <v>-1</v>
      </c>
      <c r="T433">
        <v>-1</v>
      </c>
      <c r="U433">
        <v>-1</v>
      </c>
      <c r="V433">
        <v>151.19999999999999</v>
      </c>
      <c r="W433">
        <v>-1</v>
      </c>
      <c r="X433">
        <v>-1</v>
      </c>
      <c r="Y433">
        <v>-1</v>
      </c>
      <c r="Z433">
        <v>-1</v>
      </c>
      <c r="AA433">
        <v>-1</v>
      </c>
      <c r="AB433">
        <v>-1</v>
      </c>
      <c r="AC433">
        <v>-1</v>
      </c>
      <c r="AD433">
        <v>-1</v>
      </c>
      <c r="AE433">
        <v>-1</v>
      </c>
      <c r="AF433">
        <v>-1</v>
      </c>
      <c r="AG433">
        <v>-1</v>
      </c>
      <c r="AH433">
        <v>-1</v>
      </c>
      <c r="AI433">
        <v>-1</v>
      </c>
      <c r="AJ433">
        <v>-1</v>
      </c>
      <c r="AK433">
        <v>1</v>
      </c>
      <c r="AL433">
        <v>7</v>
      </c>
      <c r="AM433" t="s">
        <v>177</v>
      </c>
      <c r="AN433">
        <v>130130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1335</v>
      </c>
      <c r="BH433">
        <v>0</v>
      </c>
      <c r="BI433">
        <v>0</v>
      </c>
      <c r="BJ433" s="2">
        <f t="shared" ref="BJ433:BK433" si="440">ROUND(AVERAGE(AT433:BI433),0)</f>
        <v>83</v>
      </c>
      <c r="BK433" s="2">
        <f t="shared" si="440"/>
        <v>89</v>
      </c>
      <c r="BP433" s="12">
        <f t="shared" si="400"/>
        <v>83</v>
      </c>
      <c r="BQ433" s="12">
        <f t="shared" si="401"/>
        <v>89</v>
      </c>
    </row>
    <row r="434" spans="1:69" ht="19.5" x14ac:dyDescent="0.6">
      <c r="A434" t="s">
        <v>200</v>
      </c>
      <c r="B434" t="s">
        <v>174</v>
      </c>
      <c r="C434" t="s">
        <v>170</v>
      </c>
      <c r="D434" t="s">
        <v>190</v>
      </c>
      <c r="E434" t="s">
        <v>174</v>
      </c>
      <c r="F434" t="s">
        <v>174</v>
      </c>
      <c r="G434" t="s">
        <v>174</v>
      </c>
      <c r="H434" t="s">
        <v>175</v>
      </c>
      <c r="I434">
        <v>1</v>
      </c>
      <c r="J434" t="s">
        <v>176</v>
      </c>
      <c r="K434" t="b">
        <v>0</v>
      </c>
      <c r="L434">
        <v>20</v>
      </c>
      <c r="M434">
        <v>210</v>
      </c>
      <c r="N434">
        <v>20</v>
      </c>
      <c r="O434">
        <v>210</v>
      </c>
      <c r="P434">
        <v>-1</v>
      </c>
      <c r="Q434">
        <v>-1</v>
      </c>
      <c r="R434">
        <v>-1</v>
      </c>
      <c r="S434">
        <v>-1</v>
      </c>
      <c r="T434">
        <v>-1</v>
      </c>
      <c r="U434">
        <v>-1</v>
      </c>
      <c r="V434">
        <v>183</v>
      </c>
      <c r="W434">
        <v>-1</v>
      </c>
      <c r="X434">
        <v>-1</v>
      </c>
      <c r="Y434">
        <v>-1</v>
      </c>
      <c r="Z434">
        <v>-1</v>
      </c>
      <c r="AA434">
        <v>-1</v>
      </c>
      <c r="AB434">
        <v>-1</v>
      </c>
      <c r="AC434">
        <v>-1</v>
      </c>
      <c r="AD434">
        <v>-1</v>
      </c>
      <c r="AE434">
        <v>-1</v>
      </c>
      <c r="AF434">
        <v>-1</v>
      </c>
      <c r="AG434">
        <v>-1</v>
      </c>
      <c r="AH434">
        <v>-1</v>
      </c>
      <c r="AI434">
        <v>-1</v>
      </c>
      <c r="AJ434">
        <v>-1</v>
      </c>
      <c r="AK434">
        <v>1</v>
      </c>
      <c r="AL434">
        <v>7</v>
      </c>
      <c r="AM434" t="s">
        <v>177</v>
      </c>
      <c r="AN434">
        <v>130130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1545</v>
      </c>
      <c r="BH434">
        <v>0</v>
      </c>
      <c r="BI434">
        <v>0</v>
      </c>
      <c r="BJ434" s="2">
        <f t="shared" ref="BJ434:BK434" si="441">ROUND(AVERAGE(AT434:BI434),0)</f>
        <v>97</v>
      </c>
      <c r="BK434" s="2">
        <f t="shared" si="441"/>
        <v>103</v>
      </c>
      <c r="BP434" s="12">
        <f t="shared" si="400"/>
        <v>97</v>
      </c>
      <c r="BQ434" s="12">
        <f t="shared" si="401"/>
        <v>103</v>
      </c>
    </row>
    <row r="435" spans="1:69" ht="19.5" x14ac:dyDescent="0.6">
      <c r="A435" t="s">
        <v>200</v>
      </c>
      <c r="B435" t="s">
        <v>174</v>
      </c>
      <c r="C435" t="s">
        <v>170</v>
      </c>
      <c r="D435" t="s">
        <v>377</v>
      </c>
      <c r="E435" t="s">
        <v>174</v>
      </c>
      <c r="F435" t="s">
        <v>174</v>
      </c>
      <c r="G435" t="s">
        <v>174</v>
      </c>
      <c r="H435" t="s">
        <v>175</v>
      </c>
      <c r="I435">
        <v>1</v>
      </c>
      <c r="J435" t="s">
        <v>176</v>
      </c>
      <c r="K435" t="b">
        <v>0</v>
      </c>
      <c r="L435">
        <v>20</v>
      </c>
      <c r="M435">
        <v>210</v>
      </c>
      <c r="N435">
        <v>20</v>
      </c>
      <c r="O435">
        <v>210</v>
      </c>
      <c r="P435">
        <v>-1</v>
      </c>
      <c r="Q435">
        <v>-1</v>
      </c>
      <c r="R435">
        <v>-1</v>
      </c>
      <c r="S435">
        <v>-1</v>
      </c>
      <c r="T435">
        <v>-1</v>
      </c>
      <c r="U435">
        <v>-1</v>
      </c>
      <c r="V435">
        <v>112.2</v>
      </c>
      <c r="W435">
        <v>-1</v>
      </c>
      <c r="X435">
        <v>-1</v>
      </c>
      <c r="Y435">
        <v>-1</v>
      </c>
      <c r="Z435">
        <v>-1</v>
      </c>
      <c r="AA435">
        <v>-1</v>
      </c>
      <c r="AB435">
        <v>-1</v>
      </c>
      <c r="AC435">
        <v>-1</v>
      </c>
      <c r="AD435">
        <v>-1</v>
      </c>
      <c r="AE435">
        <v>-1</v>
      </c>
      <c r="AF435">
        <v>-1</v>
      </c>
      <c r="AG435">
        <v>-1</v>
      </c>
      <c r="AH435">
        <v>-1</v>
      </c>
      <c r="AI435">
        <v>-1</v>
      </c>
      <c r="AJ435">
        <v>-1</v>
      </c>
      <c r="AK435">
        <v>1</v>
      </c>
      <c r="AL435">
        <v>7</v>
      </c>
      <c r="AM435" t="s">
        <v>177</v>
      </c>
      <c r="AN435">
        <v>115115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1682</v>
      </c>
      <c r="BH435">
        <v>0</v>
      </c>
      <c r="BI435">
        <v>0</v>
      </c>
      <c r="BJ435" s="2">
        <f t="shared" ref="BJ435:BK435" si="442">ROUND(AVERAGE(AT435:BI435),0)</f>
        <v>105</v>
      </c>
      <c r="BK435" s="2">
        <f t="shared" si="442"/>
        <v>112</v>
      </c>
      <c r="BP435" s="12">
        <f t="shared" si="400"/>
        <v>105</v>
      </c>
      <c r="BQ435" s="12">
        <f t="shared" si="401"/>
        <v>112</v>
      </c>
    </row>
    <row r="436" spans="1:69" ht="19.5" x14ac:dyDescent="0.6">
      <c r="A436" t="s">
        <v>200</v>
      </c>
      <c r="B436" t="s">
        <v>174</v>
      </c>
      <c r="C436" t="s">
        <v>170</v>
      </c>
      <c r="D436" t="s">
        <v>373</v>
      </c>
      <c r="E436" t="s">
        <v>174</v>
      </c>
      <c r="F436" t="s">
        <v>174</v>
      </c>
      <c r="G436" t="s">
        <v>174</v>
      </c>
      <c r="H436" t="s">
        <v>175</v>
      </c>
      <c r="I436">
        <v>1</v>
      </c>
      <c r="J436" t="s">
        <v>176</v>
      </c>
      <c r="K436" t="b">
        <v>0</v>
      </c>
      <c r="L436">
        <v>20</v>
      </c>
      <c r="M436">
        <v>210</v>
      </c>
      <c r="N436">
        <v>20</v>
      </c>
      <c r="O436">
        <v>210</v>
      </c>
      <c r="P436">
        <v>-1</v>
      </c>
      <c r="Q436">
        <v>-1</v>
      </c>
      <c r="R436">
        <v>-1</v>
      </c>
      <c r="S436">
        <v>-1</v>
      </c>
      <c r="T436">
        <v>-1</v>
      </c>
      <c r="U436">
        <v>-1</v>
      </c>
      <c r="V436">
        <v>117.3</v>
      </c>
      <c r="W436">
        <v>-1</v>
      </c>
      <c r="X436">
        <v>-1</v>
      </c>
      <c r="Y436">
        <v>-1</v>
      </c>
      <c r="Z436">
        <v>-1</v>
      </c>
      <c r="AA436">
        <v>-1</v>
      </c>
      <c r="AB436">
        <v>-1</v>
      </c>
      <c r="AC436">
        <v>-1</v>
      </c>
      <c r="AD436">
        <v>-1</v>
      </c>
      <c r="AE436">
        <v>-1</v>
      </c>
      <c r="AF436">
        <v>-1</v>
      </c>
      <c r="AG436">
        <v>-1</v>
      </c>
      <c r="AH436">
        <v>-1</v>
      </c>
      <c r="AI436">
        <v>-1</v>
      </c>
      <c r="AJ436">
        <v>-1</v>
      </c>
      <c r="AK436">
        <v>1</v>
      </c>
      <c r="AL436">
        <v>7</v>
      </c>
      <c r="AM436" t="s">
        <v>177</v>
      </c>
      <c r="AN436">
        <v>120120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1847</v>
      </c>
      <c r="BH436">
        <v>0</v>
      </c>
      <c r="BI436">
        <v>0</v>
      </c>
      <c r="BJ436" s="2">
        <f t="shared" ref="BJ436:BK436" si="443">ROUND(AVERAGE(AT436:BI436),0)</f>
        <v>115</v>
      </c>
      <c r="BK436" s="2">
        <f t="shared" si="443"/>
        <v>123</v>
      </c>
      <c r="BP436" s="12">
        <f t="shared" si="400"/>
        <v>115</v>
      </c>
      <c r="BQ436" s="12">
        <f t="shared" si="401"/>
        <v>123</v>
      </c>
    </row>
    <row r="437" spans="1:69" ht="19.5" x14ac:dyDescent="0.6">
      <c r="A437" t="s">
        <v>200</v>
      </c>
      <c r="B437" t="s">
        <v>174</v>
      </c>
      <c r="C437" t="s">
        <v>170</v>
      </c>
      <c r="D437" t="s">
        <v>377</v>
      </c>
      <c r="E437" t="s">
        <v>174</v>
      </c>
      <c r="F437" t="s">
        <v>174</v>
      </c>
      <c r="G437" t="s">
        <v>174</v>
      </c>
      <c r="H437" t="s">
        <v>175</v>
      </c>
      <c r="I437">
        <v>1</v>
      </c>
      <c r="J437" t="s">
        <v>176</v>
      </c>
      <c r="K437" t="b">
        <v>0</v>
      </c>
      <c r="L437">
        <v>20</v>
      </c>
      <c r="M437">
        <v>210</v>
      </c>
      <c r="N437">
        <v>20</v>
      </c>
      <c r="O437">
        <v>210</v>
      </c>
      <c r="P437">
        <v>-1</v>
      </c>
      <c r="Q437">
        <v>-1</v>
      </c>
      <c r="R437">
        <v>-1</v>
      </c>
      <c r="S437">
        <v>-1</v>
      </c>
      <c r="T437">
        <v>-1</v>
      </c>
      <c r="U437">
        <v>-1</v>
      </c>
      <c r="V437">
        <v>138.6</v>
      </c>
      <c r="W437">
        <v>-1</v>
      </c>
      <c r="X437">
        <v>-1</v>
      </c>
      <c r="Y437">
        <v>-1</v>
      </c>
      <c r="Z437">
        <v>-1</v>
      </c>
      <c r="AA437">
        <v>-1</v>
      </c>
      <c r="AB437">
        <v>-1</v>
      </c>
      <c r="AC437">
        <v>-1</v>
      </c>
      <c r="AD437">
        <v>-1</v>
      </c>
      <c r="AE437">
        <v>-1</v>
      </c>
      <c r="AF437">
        <v>-1</v>
      </c>
      <c r="AG437">
        <v>-1</v>
      </c>
      <c r="AH437">
        <v>-1</v>
      </c>
      <c r="AI437">
        <v>-1</v>
      </c>
      <c r="AJ437">
        <v>-1</v>
      </c>
      <c r="AK437">
        <v>1</v>
      </c>
      <c r="AL437">
        <v>7</v>
      </c>
      <c r="AM437" t="s">
        <v>177</v>
      </c>
      <c r="AN437">
        <v>125125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1918</v>
      </c>
      <c r="BH437">
        <v>0</v>
      </c>
      <c r="BI437">
        <v>0</v>
      </c>
      <c r="BJ437" s="2">
        <f t="shared" ref="BJ437:BK437" si="444">ROUND(AVERAGE(AT437:BI437),0)</f>
        <v>120</v>
      </c>
      <c r="BK437" s="2">
        <f t="shared" si="444"/>
        <v>127</v>
      </c>
      <c r="BP437" s="12">
        <f t="shared" si="400"/>
        <v>120</v>
      </c>
      <c r="BQ437" s="12">
        <f t="shared" si="401"/>
        <v>127</v>
      </c>
    </row>
    <row r="438" spans="1:69" ht="19.5" x14ac:dyDescent="0.6">
      <c r="A438" t="s">
        <v>200</v>
      </c>
      <c r="B438" t="s">
        <v>174</v>
      </c>
      <c r="C438" t="s">
        <v>170</v>
      </c>
      <c r="D438" t="s">
        <v>373</v>
      </c>
      <c r="E438" t="s">
        <v>174</v>
      </c>
      <c r="F438" t="s">
        <v>174</v>
      </c>
      <c r="G438" t="s">
        <v>174</v>
      </c>
      <c r="H438" t="s">
        <v>175</v>
      </c>
      <c r="I438">
        <v>1</v>
      </c>
      <c r="J438" t="s">
        <v>176</v>
      </c>
      <c r="K438" t="b">
        <v>0</v>
      </c>
      <c r="L438">
        <v>20</v>
      </c>
      <c r="M438">
        <v>210</v>
      </c>
      <c r="N438">
        <v>20</v>
      </c>
      <c r="O438">
        <v>210</v>
      </c>
      <c r="P438">
        <v>-1</v>
      </c>
      <c r="Q438">
        <v>-1</v>
      </c>
      <c r="R438">
        <v>-1</v>
      </c>
      <c r="S438">
        <v>-1</v>
      </c>
      <c r="T438">
        <v>-1</v>
      </c>
      <c r="U438">
        <v>-1</v>
      </c>
      <c r="V438">
        <v>104.5</v>
      </c>
      <c r="W438">
        <v>-1</v>
      </c>
      <c r="X438">
        <v>-1</v>
      </c>
      <c r="Y438">
        <v>-1</v>
      </c>
      <c r="Z438">
        <v>-1</v>
      </c>
      <c r="AA438">
        <v>-1</v>
      </c>
      <c r="AB438">
        <v>-1</v>
      </c>
      <c r="AC438">
        <v>-1</v>
      </c>
      <c r="AD438">
        <v>-1</v>
      </c>
      <c r="AE438">
        <v>-1</v>
      </c>
      <c r="AF438">
        <v>-1</v>
      </c>
      <c r="AG438">
        <v>-1</v>
      </c>
      <c r="AH438">
        <v>-1</v>
      </c>
      <c r="AI438">
        <v>-1</v>
      </c>
      <c r="AJ438">
        <v>-1</v>
      </c>
      <c r="AK438">
        <v>1</v>
      </c>
      <c r="AL438">
        <v>7</v>
      </c>
      <c r="AM438" t="s">
        <v>177</v>
      </c>
      <c r="AN438">
        <v>115115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2688</v>
      </c>
      <c r="BH438">
        <v>0</v>
      </c>
      <c r="BI438">
        <v>0</v>
      </c>
      <c r="BJ438" s="2">
        <f t="shared" ref="BJ438:BK438" si="445">ROUND(AVERAGE(AT438:BI438),0)</f>
        <v>168</v>
      </c>
      <c r="BK438" s="2">
        <f t="shared" si="445"/>
        <v>179</v>
      </c>
      <c r="BP438" s="12">
        <f t="shared" si="400"/>
        <v>168</v>
      </c>
      <c r="BQ438" s="12">
        <f t="shared" si="401"/>
        <v>179</v>
      </c>
    </row>
    <row r="439" spans="1:69" ht="19.5" x14ac:dyDescent="0.6">
      <c r="A439" t="s">
        <v>200</v>
      </c>
      <c r="B439" t="s">
        <v>174</v>
      </c>
      <c r="C439" t="s">
        <v>170</v>
      </c>
      <c r="D439" t="s">
        <v>373</v>
      </c>
      <c r="E439" t="s">
        <v>174</v>
      </c>
      <c r="F439" t="s">
        <v>174</v>
      </c>
      <c r="G439" t="s">
        <v>174</v>
      </c>
      <c r="H439" t="s">
        <v>175</v>
      </c>
      <c r="I439">
        <v>1</v>
      </c>
      <c r="J439" t="s">
        <v>176</v>
      </c>
      <c r="K439" t="b">
        <v>0</v>
      </c>
      <c r="L439">
        <v>20</v>
      </c>
      <c r="M439">
        <v>210</v>
      </c>
      <c r="N439">
        <v>20</v>
      </c>
      <c r="O439">
        <v>210</v>
      </c>
      <c r="P439">
        <v>-1</v>
      </c>
      <c r="Q439">
        <v>-1</v>
      </c>
      <c r="R439">
        <v>-1</v>
      </c>
      <c r="S439">
        <v>-1</v>
      </c>
      <c r="T439">
        <v>-1</v>
      </c>
      <c r="U439">
        <v>-1</v>
      </c>
      <c r="V439">
        <v>129.6</v>
      </c>
      <c r="W439">
        <v>-1</v>
      </c>
      <c r="X439">
        <v>-1</v>
      </c>
      <c r="Y439">
        <v>-1</v>
      </c>
      <c r="Z439">
        <v>-1</v>
      </c>
      <c r="AA439">
        <v>-1</v>
      </c>
      <c r="AB439">
        <v>-1</v>
      </c>
      <c r="AC439">
        <v>-1</v>
      </c>
      <c r="AD439">
        <v>-1</v>
      </c>
      <c r="AE439">
        <v>-1</v>
      </c>
      <c r="AF439">
        <v>-1</v>
      </c>
      <c r="AG439">
        <v>-1</v>
      </c>
      <c r="AH439">
        <v>-1</v>
      </c>
      <c r="AI439">
        <v>-1</v>
      </c>
      <c r="AJ439">
        <v>-1</v>
      </c>
      <c r="AK439">
        <v>1</v>
      </c>
      <c r="AL439">
        <v>7</v>
      </c>
      <c r="AM439" t="s">
        <v>177</v>
      </c>
      <c r="AN439">
        <v>125125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3066</v>
      </c>
      <c r="BH439">
        <v>0</v>
      </c>
      <c r="BI439">
        <v>0</v>
      </c>
      <c r="BJ439" s="2">
        <f t="shared" ref="BJ439:BK439" si="446">ROUND(AVERAGE(AT439:BI439),0)</f>
        <v>192</v>
      </c>
      <c r="BK439" s="2">
        <f t="shared" si="446"/>
        <v>204</v>
      </c>
      <c r="BP439" s="12">
        <f t="shared" si="400"/>
        <v>192</v>
      </c>
      <c r="BQ439" s="12">
        <f t="shared" si="401"/>
        <v>204</v>
      </c>
    </row>
    <row r="440" spans="1:69" ht="19.5" x14ac:dyDescent="0.6">
      <c r="A440" t="s">
        <v>200</v>
      </c>
      <c r="B440" t="s">
        <v>174</v>
      </c>
      <c r="C440" t="s">
        <v>170</v>
      </c>
      <c r="D440" t="s">
        <v>377</v>
      </c>
      <c r="E440" t="s">
        <v>174</v>
      </c>
      <c r="F440" t="s">
        <v>174</v>
      </c>
      <c r="G440" t="s">
        <v>174</v>
      </c>
      <c r="H440" t="s">
        <v>175</v>
      </c>
      <c r="I440">
        <v>1</v>
      </c>
      <c r="J440" t="s">
        <v>176</v>
      </c>
      <c r="K440" t="b">
        <v>0</v>
      </c>
      <c r="L440">
        <v>20</v>
      </c>
      <c r="M440">
        <v>210</v>
      </c>
      <c r="N440">
        <v>20</v>
      </c>
      <c r="O440">
        <v>210</v>
      </c>
      <c r="P440">
        <v>-1</v>
      </c>
      <c r="Q440">
        <v>-1</v>
      </c>
      <c r="R440">
        <v>-1</v>
      </c>
      <c r="S440">
        <v>-1</v>
      </c>
      <c r="T440">
        <v>-1</v>
      </c>
      <c r="U440">
        <v>-1</v>
      </c>
      <c r="V440">
        <v>133.5</v>
      </c>
      <c r="W440">
        <v>-1</v>
      </c>
      <c r="X440">
        <v>-1</v>
      </c>
      <c r="Y440">
        <v>-1</v>
      </c>
      <c r="Z440">
        <v>-1</v>
      </c>
      <c r="AA440">
        <v>-1</v>
      </c>
      <c r="AB440">
        <v>-1</v>
      </c>
      <c r="AC440">
        <v>-1</v>
      </c>
      <c r="AD440">
        <v>-1</v>
      </c>
      <c r="AE440">
        <v>-1</v>
      </c>
      <c r="AF440">
        <v>-1</v>
      </c>
      <c r="AG440">
        <v>-1</v>
      </c>
      <c r="AH440">
        <v>-1</v>
      </c>
      <c r="AI440">
        <v>-1</v>
      </c>
      <c r="AJ440">
        <v>-1</v>
      </c>
      <c r="AK440">
        <v>1</v>
      </c>
      <c r="AL440">
        <v>7</v>
      </c>
      <c r="AM440" t="s">
        <v>177</v>
      </c>
      <c r="AN440">
        <v>130130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3192</v>
      </c>
      <c r="BH440">
        <v>0</v>
      </c>
      <c r="BI440">
        <v>0</v>
      </c>
      <c r="BJ440" s="2">
        <f t="shared" ref="BJ440:BK440" si="447">ROUND(AVERAGE(AT440:BI440),0)</f>
        <v>200</v>
      </c>
      <c r="BK440" s="2">
        <f t="shared" si="447"/>
        <v>212</v>
      </c>
      <c r="BP440" s="12">
        <f t="shared" si="400"/>
        <v>200</v>
      </c>
      <c r="BQ440" s="12">
        <f t="shared" si="401"/>
        <v>212</v>
      </c>
    </row>
    <row r="441" spans="1:69" ht="19.5" x14ac:dyDescent="0.6">
      <c r="A441" t="s">
        <v>200</v>
      </c>
      <c r="B441" t="s">
        <v>174</v>
      </c>
      <c r="C441" t="s">
        <v>170</v>
      </c>
      <c r="D441" t="s">
        <v>373</v>
      </c>
      <c r="E441" t="s">
        <v>174</v>
      </c>
      <c r="F441" t="s">
        <v>174</v>
      </c>
      <c r="G441" t="s">
        <v>174</v>
      </c>
      <c r="H441" t="s">
        <v>175</v>
      </c>
      <c r="I441">
        <v>1</v>
      </c>
      <c r="J441" t="s">
        <v>176</v>
      </c>
      <c r="K441" t="b">
        <v>0</v>
      </c>
      <c r="L441">
        <v>20</v>
      </c>
      <c r="M441">
        <v>210</v>
      </c>
      <c r="N441">
        <v>20</v>
      </c>
      <c r="O441">
        <v>210</v>
      </c>
      <c r="P441">
        <v>-1</v>
      </c>
      <c r="Q441">
        <v>-1</v>
      </c>
      <c r="R441">
        <v>-1</v>
      </c>
      <c r="S441">
        <v>-1</v>
      </c>
      <c r="T441">
        <v>-1</v>
      </c>
      <c r="U441">
        <v>-1</v>
      </c>
      <c r="V441">
        <v>126</v>
      </c>
      <c r="W441">
        <v>-1</v>
      </c>
      <c r="X441">
        <v>-1</v>
      </c>
      <c r="Y441">
        <v>-1</v>
      </c>
      <c r="Z441">
        <v>-1</v>
      </c>
      <c r="AA441">
        <v>-1</v>
      </c>
      <c r="AB441">
        <v>-1</v>
      </c>
      <c r="AC441">
        <v>-1</v>
      </c>
      <c r="AD441">
        <v>-1</v>
      </c>
      <c r="AE441">
        <v>-1</v>
      </c>
      <c r="AF441">
        <v>-1</v>
      </c>
      <c r="AG441">
        <v>-1</v>
      </c>
      <c r="AH441">
        <v>-1</v>
      </c>
      <c r="AI441">
        <v>-1</v>
      </c>
      <c r="AJ441">
        <v>-1</v>
      </c>
      <c r="AK441">
        <v>1</v>
      </c>
      <c r="AL441">
        <v>7</v>
      </c>
      <c r="AM441" t="s">
        <v>177</v>
      </c>
      <c r="AN441">
        <v>130130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5103</v>
      </c>
      <c r="BH441">
        <v>0</v>
      </c>
      <c r="BI441">
        <v>0</v>
      </c>
      <c r="BJ441" s="2">
        <f t="shared" ref="BJ441:BK441" si="448">ROUND(AVERAGE(AT441:BI441),0)</f>
        <v>319</v>
      </c>
      <c r="BK441" s="2">
        <f t="shared" si="448"/>
        <v>339</v>
      </c>
      <c r="BP441" s="12">
        <f t="shared" si="400"/>
        <v>319</v>
      </c>
      <c r="BQ441" s="12">
        <f t="shared" si="401"/>
        <v>339</v>
      </c>
    </row>
    <row r="442" spans="1:69" ht="19.5" x14ac:dyDescent="0.6">
      <c r="A442" t="s">
        <v>200</v>
      </c>
      <c r="B442" t="s">
        <v>337</v>
      </c>
      <c r="C442" t="s">
        <v>378</v>
      </c>
      <c r="D442" t="s">
        <v>190</v>
      </c>
      <c r="E442" t="s">
        <v>203</v>
      </c>
      <c r="F442" t="s">
        <v>173</v>
      </c>
      <c r="G442">
        <v>34</v>
      </c>
      <c r="H442" t="s">
        <v>175</v>
      </c>
      <c r="I442">
        <v>1</v>
      </c>
      <c r="J442" t="s">
        <v>176</v>
      </c>
      <c r="K442" t="b">
        <v>0</v>
      </c>
      <c r="L442">
        <v>0</v>
      </c>
      <c r="M442">
        <v>200</v>
      </c>
      <c r="N442">
        <v>0</v>
      </c>
      <c r="O442">
        <v>200</v>
      </c>
      <c r="P442">
        <v>-1</v>
      </c>
      <c r="Q442">
        <v>-1</v>
      </c>
      <c r="R442">
        <v>-1</v>
      </c>
      <c r="S442">
        <v>-1</v>
      </c>
      <c r="T442">
        <v>-1</v>
      </c>
      <c r="U442">
        <v>-1</v>
      </c>
      <c r="V442">
        <v>-1</v>
      </c>
      <c r="W442">
        <v>-1</v>
      </c>
      <c r="X442">
        <v>-1</v>
      </c>
      <c r="Y442">
        <v>-1</v>
      </c>
      <c r="Z442">
        <v>-1</v>
      </c>
      <c r="AA442">
        <v>-1</v>
      </c>
      <c r="AB442">
        <v>-1</v>
      </c>
      <c r="AC442">
        <v>-1</v>
      </c>
      <c r="AD442">
        <v>-1</v>
      </c>
      <c r="AE442">
        <v>-1</v>
      </c>
      <c r="AF442">
        <v>-1</v>
      </c>
      <c r="AG442">
        <v>-1</v>
      </c>
      <c r="AH442">
        <v>-1</v>
      </c>
      <c r="AI442">
        <v>-1</v>
      </c>
      <c r="AJ442">
        <v>-1</v>
      </c>
      <c r="AK442">
        <v>1</v>
      </c>
      <c r="AL442">
        <v>3</v>
      </c>
      <c r="AM442" t="s">
        <v>177</v>
      </c>
      <c r="AN442">
        <v>8</v>
      </c>
      <c r="AT442">
        <v>30.5</v>
      </c>
      <c r="AU442">
        <v>30.5</v>
      </c>
      <c r="AV442">
        <v>30.5</v>
      </c>
      <c r="AW442">
        <v>30.5</v>
      </c>
      <c r="AX442">
        <v>30.5</v>
      </c>
      <c r="AY442">
        <v>30.5</v>
      </c>
      <c r="AZ442">
        <v>30.5</v>
      </c>
      <c r="BA442">
        <v>30.5</v>
      </c>
      <c r="BB442">
        <v>30.5</v>
      </c>
      <c r="BC442">
        <v>30.5</v>
      </c>
      <c r="BD442">
        <v>30.5</v>
      </c>
      <c r="BE442">
        <v>30.5</v>
      </c>
      <c r="BF442">
        <v>30.5</v>
      </c>
      <c r="BG442">
        <v>30.5</v>
      </c>
      <c r="BH442">
        <v>30.5</v>
      </c>
      <c r="BI442">
        <v>30.5</v>
      </c>
      <c r="BJ442" s="2">
        <f t="shared" ref="BJ442:BK442" si="449">ROUND(AVERAGE(AT442:BI442),0)</f>
        <v>31</v>
      </c>
      <c r="BK442" s="2">
        <f t="shared" si="449"/>
        <v>31</v>
      </c>
      <c r="BP442" s="12">
        <f t="shared" si="400"/>
        <v>31</v>
      </c>
      <c r="BQ442" s="12">
        <f t="shared" si="401"/>
        <v>31</v>
      </c>
    </row>
    <row r="443" spans="1:69" ht="19.5" x14ac:dyDescent="0.6">
      <c r="A443" t="s">
        <v>200</v>
      </c>
      <c r="B443" t="s">
        <v>337</v>
      </c>
      <c r="C443" t="s">
        <v>378</v>
      </c>
      <c r="D443" t="s">
        <v>190</v>
      </c>
      <c r="E443" t="s">
        <v>203</v>
      </c>
      <c r="F443" t="s">
        <v>173</v>
      </c>
      <c r="G443">
        <v>35</v>
      </c>
      <c r="H443" t="s">
        <v>175</v>
      </c>
      <c r="I443">
        <v>1</v>
      </c>
      <c r="J443" t="s">
        <v>176</v>
      </c>
      <c r="K443" t="b">
        <v>0</v>
      </c>
      <c r="L443">
        <v>0</v>
      </c>
      <c r="M443">
        <v>200</v>
      </c>
      <c r="N443">
        <v>0</v>
      </c>
      <c r="O443">
        <v>200</v>
      </c>
      <c r="P443">
        <v>-1</v>
      </c>
      <c r="Q443">
        <v>-1</v>
      </c>
      <c r="R443">
        <v>-1</v>
      </c>
      <c r="S443">
        <v>-1</v>
      </c>
      <c r="T443">
        <v>-1</v>
      </c>
      <c r="U443">
        <v>-1</v>
      </c>
      <c r="V443">
        <v>-1</v>
      </c>
      <c r="W443">
        <v>-1</v>
      </c>
      <c r="X443">
        <v>-1</v>
      </c>
      <c r="Y443">
        <v>-1</v>
      </c>
      <c r="Z443">
        <v>-1</v>
      </c>
      <c r="AA443">
        <v>-1</v>
      </c>
      <c r="AB443">
        <v>-1</v>
      </c>
      <c r="AC443">
        <v>-1</v>
      </c>
      <c r="AD443">
        <v>-1</v>
      </c>
      <c r="AE443">
        <v>-1</v>
      </c>
      <c r="AF443">
        <v>-1</v>
      </c>
      <c r="AG443">
        <v>-1</v>
      </c>
      <c r="AH443">
        <v>-1</v>
      </c>
      <c r="AI443">
        <v>-1</v>
      </c>
      <c r="AJ443">
        <v>-1</v>
      </c>
      <c r="AK443">
        <v>1</v>
      </c>
      <c r="AL443">
        <v>3</v>
      </c>
      <c r="AM443" t="s">
        <v>177</v>
      </c>
      <c r="AN443">
        <v>8</v>
      </c>
      <c r="AT443">
        <v>15.7</v>
      </c>
      <c r="AU443">
        <v>15.7</v>
      </c>
      <c r="AV443">
        <v>15.7</v>
      </c>
      <c r="AW443">
        <v>15.7</v>
      </c>
      <c r="AX443">
        <v>15.7</v>
      </c>
      <c r="AY443">
        <v>15.7</v>
      </c>
      <c r="AZ443">
        <v>15.7</v>
      </c>
      <c r="BA443">
        <v>15.7</v>
      </c>
      <c r="BB443">
        <v>15.7</v>
      </c>
      <c r="BC443">
        <v>15.7</v>
      </c>
      <c r="BD443">
        <v>15.7</v>
      </c>
      <c r="BE443">
        <v>15.7</v>
      </c>
      <c r="BF443">
        <v>15.7</v>
      </c>
      <c r="BG443">
        <v>15.7</v>
      </c>
      <c r="BH443">
        <v>15.7</v>
      </c>
      <c r="BI443">
        <v>15.7</v>
      </c>
      <c r="BJ443" s="2">
        <f t="shared" ref="BJ443:BK443" si="450">ROUND(AVERAGE(AT443:BI443),0)</f>
        <v>16</v>
      </c>
      <c r="BK443" s="2">
        <f t="shared" si="450"/>
        <v>16</v>
      </c>
      <c r="BP443" s="12">
        <f t="shared" si="400"/>
        <v>16</v>
      </c>
      <c r="BQ443" s="12">
        <f t="shared" si="401"/>
        <v>16</v>
      </c>
    </row>
    <row r="444" spans="1:69" ht="19.5" x14ac:dyDescent="0.6">
      <c r="A444" t="s">
        <v>200</v>
      </c>
      <c r="B444" t="s">
        <v>337</v>
      </c>
      <c r="C444" t="s">
        <v>378</v>
      </c>
      <c r="D444" t="s">
        <v>190</v>
      </c>
      <c r="E444" t="s">
        <v>203</v>
      </c>
      <c r="F444" t="s">
        <v>173</v>
      </c>
      <c r="G444">
        <v>43</v>
      </c>
      <c r="H444" t="s">
        <v>175</v>
      </c>
      <c r="I444">
        <v>1</v>
      </c>
      <c r="J444" t="s">
        <v>176</v>
      </c>
      <c r="K444" t="b">
        <v>0</v>
      </c>
      <c r="L444">
        <v>0</v>
      </c>
      <c r="M444">
        <v>200</v>
      </c>
      <c r="N444">
        <v>0</v>
      </c>
      <c r="O444">
        <v>200</v>
      </c>
      <c r="P444">
        <v>-1</v>
      </c>
      <c r="Q444">
        <v>-1</v>
      </c>
      <c r="R444">
        <v>-1</v>
      </c>
      <c r="S444">
        <v>-1</v>
      </c>
      <c r="T444">
        <v>-1</v>
      </c>
      <c r="U444">
        <v>-1</v>
      </c>
      <c r="V444">
        <v>-1</v>
      </c>
      <c r="W444">
        <v>-1</v>
      </c>
      <c r="X444">
        <v>-1</v>
      </c>
      <c r="Y444">
        <v>-1</v>
      </c>
      <c r="Z444">
        <v>-1</v>
      </c>
      <c r="AA444">
        <v>-1</v>
      </c>
      <c r="AB444">
        <v>-1</v>
      </c>
      <c r="AC444">
        <v>-1</v>
      </c>
      <c r="AD444">
        <v>-1</v>
      </c>
      <c r="AE444">
        <v>-1</v>
      </c>
      <c r="AF444">
        <v>-1</v>
      </c>
      <c r="AG444">
        <v>-1</v>
      </c>
      <c r="AH444">
        <v>-1</v>
      </c>
      <c r="AI444">
        <v>-1</v>
      </c>
      <c r="AJ444">
        <v>-1</v>
      </c>
      <c r="AK444">
        <v>1</v>
      </c>
      <c r="AL444">
        <v>3</v>
      </c>
      <c r="AM444" t="s">
        <v>177</v>
      </c>
      <c r="AN444">
        <v>8</v>
      </c>
      <c r="AT444">
        <v>7.8</v>
      </c>
      <c r="AU444">
        <v>7.8</v>
      </c>
      <c r="AV444">
        <v>7.8</v>
      </c>
      <c r="AW444">
        <v>7.8</v>
      </c>
      <c r="AX444">
        <v>7.8</v>
      </c>
      <c r="AY444">
        <v>7.8</v>
      </c>
      <c r="AZ444">
        <v>7.8</v>
      </c>
      <c r="BA444">
        <v>7.8</v>
      </c>
      <c r="BB444">
        <v>7.8</v>
      </c>
      <c r="BC444">
        <v>7.8</v>
      </c>
      <c r="BD444">
        <v>7.8</v>
      </c>
      <c r="BE444">
        <v>7.8</v>
      </c>
      <c r="BF444">
        <v>7.8</v>
      </c>
      <c r="BG444">
        <v>7.8</v>
      </c>
      <c r="BH444">
        <v>7.8</v>
      </c>
      <c r="BI444">
        <v>7.8</v>
      </c>
      <c r="BJ444" s="2">
        <f t="shared" ref="BJ444:BK444" si="451">ROUND(AVERAGE(AT444:BI444),0)</f>
        <v>8</v>
      </c>
      <c r="BK444" s="2">
        <f t="shared" si="451"/>
        <v>8</v>
      </c>
      <c r="BP444" s="12">
        <f t="shared" si="400"/>
        <v>8</v>
      </c>
      <c r="BQ444" s="12">
        <f t="shared" si="401"/>
        <v>8</v>
      </c>
    </row>
    <row r="445" spans="1:69" ht="19.5" x14ac:dyDescent="0.6">
      <c r="A445" t="s">
        <v>200</v>
      </c>
      <c r="B445" t="s">
        <v>337</v>
      </c>
      <c r="C445" t="s">
        <v>378</v>
      </c>
      <c r="D445" t="s">
        <v>190</v>
      </c>
      <c r="E445" t="s">
        <v>203</v>
      </c>
      <c r="F445" t="s">
        <v>173</v>
      </c>
      <c r="G445">
        <v>44</v>
      </c>
      <c r="H445" t="s">
        <v>175</v>
      </c>
      <c r="I445">
        <v>1</v>
      </c>
      <c r="J445" t="s">
        <v>176</v>
      </c>
      <c r="K445" t="b">
        <v>0</v>
      </c>
      <c r="L445">
        <v>0</v>
      </c>
      <c r="M445">
        <v>200</v>
      </c>
      <c r="N445">
        <v>0</v>
      </c>
      <c r="O445">
        <v>200</v>
      </c>
      <c r="P445">
        <v>-1</v>
      </c>
      <c r="Q445">
        <v>-1</v>
      </c>
      <c r="R445">
        <v>-1</v>
      </c>
      <c r="S445">
        <v>-1</v>
      </c>
      <c r="T445">
        <v>-1</v>
      </c>
      <c r="U445">
        <v>-1</v>
      </c>
      <c r="V445">
        <v>-1</v>
      </c>
      <c r="W445">
        <v>-1</v>
      </c>
      <c r="X445">
        <v>-1</v>
      </c>
      <c r="Y445">
        <v>-1</v>
      </c>
      <c r="Z445">
        <v>-1</v>
      </c>
      <c r="AA445">
        <v>-1</v>
      </c>
      <c r="AB445">
        <v>-1</v>
      </c>
      <c r="AC445">
        <v>-1</v>
      </c>
      <c r="AD445">
        <v>-1</v>
      </c>
      <c r="AE445">
        <v>-1</v>
      </c>
      <c r="AF445">
        <v>-1</v>
      </c>
      <c r="AG445">
        <v>-1</v>
      </c>
      <c r="AH445">
        <v>-1</v>
      </c>
      <c r="AI445">
        <v>-1</v>
      </c>
      <c r="AJ445">
        <v>-1</v>
      </c>
      <c r="AK445">
        <v>1</v>
      </c>
      <c r="AL445">
        <v>3</v>
      </c>
      <c r="AM445" t="s">
        <v>177</v>
      </c>
      <c r="AN445">
        <v>8</v>
      </c>
      <c r="AT445">
        <v>21.2</v>
      </c>
      <c r="AU445">
        <v>21.2</v>
      </c>
      <c r="AV445">
        <v>21.2</v>
      </c>
      <c r="AW445">
        <v>21.2</v>
      </c>
      <c r="AX445">
        <v>21.2</v>
      </c>
      <c r="AY445">
        <v>21.2</v>
      </c>
      <c r="AZ445">
        <v>21.2</v>
      </c>
      <c r="BA445">
        <v>21.2</v>
      </c>
      <c r="BB445">
        <v>21.2</v>
      </c>
      <c r="BC445">
        <v>21.2</v>
      </c>
      <c r="BD445">
        <v>21.2</v>
      </c>
      <c r="BE445">
        <v>21.2</v>
      </c>
      <c r="BF445">
        <v>21.2</v>
      </c>
      <c r="BG445">
        <v>21.2</v>
      </c>
      <c r="BH445">
        <v>21.2</v>
      </c>
      <c r="BI445">
        <v>21.2</v>
      </c>
      <c r="BJ445" s="2">
        <f t="shared" ref="BJ445:BK445" si="452">ROUND(AVERAGE(AT445:BI445),0)</f>
        <v>21</v>
      </c>
      <c r="BK445" s="2">
        <f t="shared" si="452"/>
        <v>21</v>
      </c>
      <c r="BP445" s="12">
        <f t="shared" si="400"/>
        <v>21</v>
      </c>
      <c r="BQ445" s="12">
        <f t="shared" si="401"/>
        <v>21</v>
      </c>
    </row>
    <row r="446" spans="1:69" ht="19.5" x14ac:dyDescent="0.6">
      <c r="A446" t="s">
        <v>200</v>
      </c>
      <c r="B446" t="s">
        <v>337</v>
      </c>
      <c r="C446" t="s">
        <v>378</v>
      </c>
      <c r="D446" t="s">
        <v>190</v>
      </c>
      <c r="E446" t="s">
        <v>203</v>
      </c>
      <c r="F446" t="s">
        <v>173</v>
      </c>
      <c r="G446">
        <v>53</v>
      </c>
      <c r="H446" t="s">
        <v>175</v>
      </c>
      <c r="I446">
        <v>1</v>
      </c>
      <c r="J446" t="s">
        <v>176</v>
      </c>
      <c r="K446" t="b">
        <v>0</v>
      </c>
      <c r="L446">
        <v>0</v>
      </c>
      <c r="M446">
        <v>200</v>
      </c>
      <c r="N446">
        <v>0</v>
      </c>
      <c r="O446">
        <v>200</v>
      </c>
      <c r="P446">
        <v>-1</v>
      </c>
      <c r="Q446">
        <v>-1</v>
      </c>
      <c r="R446">
        <v>-1</v>
      </c>
      <c r="S446">
        <v>-1</v>
      </c>
      <c r="T446">
        <v>-1</v>
      </c>
      <c r="U446">
        <v>-1</v>
      </c>
      <c r="V446">
        <v>-1</v>
      </c>
      <c r="W446">
        <v>-1</v>
      </c>
      <c r="X446">
        <v>-1</v>
      </c>
      <c r="Y446">
        <v>-1</v>
      </c>
      <c r="Z446">
        <v>-1</v>
      </c>
      <c r="AA446">
        <v>-1</v>
      </c>
      <c r="AB446">
        <v>-1</v>
      </c>
      <c r="AC446">
        <v>-1</v>
      </c>
      <c r="AD446">
        <v>-1</v>
      </c>
      <c r="AE446">
        <v>-1</v>
      </c>
      <c r="AF446">
        <v>-1</v>
      </c>
      <c r="AG446">
        <v>-1</v>
      </c>
      <c r="AH446">
        <v>-1</v>
      </c>
      <c r="AI446">
        <v>-1</v>
      </c>
      <c r="AJ446">
        <v>-1</v>
      </c>
      <c r="AK446">
        <v>1</v>
      </c>
      <c r="AL446">
        <v>3</v>
      </c>
      <c r="AM446" t="s">
        <v>177</v>
      </c>
      <c r="AN446">
        <v>8</v>
      </c>
      <c r="AT446">
        <v>2.8</v>
      </c>
      <c r="AU446">
        <v>2.8</v>
      </c>
      <c r="AV446">
        <v>2.8</v>
      </c>
      <c r="AW446">
        <v>2.8</v>
      </c>
      <c r="AX446">
        <v>2.8</v>
      </c>
      <c r="AY446">
        <v>2.8</v>
      </c>
      <c r="AZ446">
        <v>2.8</v>
      </c>
      <c r="BA446">
        <v>2.8</v>
      </c>
      <c r="BB446">
        <v>2.8</v>
      </c>
      <c r="BC446">
        <v>2.8</v>
      </c>
      <c r="BD446">
        <v>2.8</v>
      </c>
      <c r="BE446">
        <v>2.8</v>
      </c>
      <c r="BF446">
        <v>2.8</v>
      </c>
      <c r="BG446">
        <v>2.8</v>
      </c>
      <c r="BH446">
        <v>2.8</v>
      </c>
      <c r="BI446">
        <v>2.8</v>
      </c>
      <c r="BJ446" s="2">
        <f t="shared" ref="BJ446:BK446" si="453">ROUND(AVERAGE(AT446:BI446),0)</f>
        <v>3</v>
      </c>
      <c r="BK446" s="2">
        <f t="shared" si="453"/>
        <v>3</v>
      </c>
      <c r="BP446" s="12">
        <f t="shared" si="400"/>
        <v>3</v>
      </c>
      <c r="BQ446" s="12">
        <f t="shared" si="401"/>
        <v>3</v>
      </c>
    </row>
    <row r="447" spans="1:69" ht="19.5" x14ac:dyDescent="0.6">
      <c r="A447" t="s">
        <v>200</v>
      </c>
      <c r="B447" t="s">
        <v>337</v>
      </c>
      <c r="C447" t="s">
        <v>378</v>
      </c>
      <c r="D447" t="s">
        <v>355</v>
      </c>
      <c r="E447" t="s">
        <v>203</v>
      </c>
      <c r="F447" t="s">
        <v>173</v>
      </c>
      <c r="G447">
        <v>26</v>
      </c>
      <c r="H447" t="s">
        <v>175</v>
      </c>
      <c r="I447">
        <v>1</v>
      </c>
      <c r="J447" t="s">
        <v>176</v>
      </c>
      <c r="K447" t="b">
        <v>0</v>
      </c>
      <c r="L447">
        <v>0</v>
      </c>
      <c r="M447">
        <v>200</v>
      </c>
      <c r="N447">
        <v>0</v>
      </c>
      <c r="O447">
        <v>200</v>
      </c>
      <c r="P447">
        <v>-1</v>
      </c>
      <c r="Q447">
        <v>-1</v>
      </c>
      <c r="R447">
        <v>-1</v>
      </c>
      <c r="S447">
        <v>-1</v>
      </c>
      <c r="T447">
        <v>-1</v>
      </c>
      <c r="U447">
        <v>-1</v>
      </c>
      <c r="V447">
        <v>-1</v>
      </c>
      <c r="W447">
        <v>-1</v>
      </c>
      <c r="X447">
        <v>-1</v>
      </c>
      <c r="Y447">
        <v>-1</v>
      </c>
      <c r="Z447">
        <v>-1</v>
      </c>
      <c r="AA447">
        <v>-1</v>
      </c>
      <c r="AB447">
        <v>-1</v>
      </c>
      <c r="AC447">
        <v>-1</v>
      </c>
      <c r="AD447">
        <v>-1</v>
      </c>
      <c r="AE447">
        <v>-1</v>
      </c>
      <c r="AF447">
        <v>-1</v>
      </c>
      <c r="AG447">
        <v>-1</v>
      </c>
      <c r="AH447">
        <v>-1</v>
      </c>
      <c r="AI447">
        <v>-1</v>
      </c>
      <c r="AJ447">
        <v>-1</v>
      </c>
      <c r="AK447">
        <v>1</v>
      </c>
      <c r="AL447">
        <v>3</v>
      </c>
      <c r="AM447" t="s">
        <v>177</v>
      </c>
      <c r="AN447">
        <v>8</v>
      </c>
      <c r="AT447">
        <v>5.8</v>
      </c>
      <c r="AU447">
        <v>5.8</v>
      </c>
      <c r="AV447">
        <v>5.8</v>
      </c>
      <c r="AW447">
        <v>5.8</v>
      </c>
      <c r="AX447">
        <v>5.8</v>
      </c>
      <c r="AY447">
        <v>5.8</v>
      </c>
      <c r="AZ447">
        <v>5.8</v>
      </c>
      <c r="BA447">
        <v>5.8</v>
      </c>
      <c r="BB447">
        <v>5.8</v>
      </c>
      <c r="BC447">
        <v>5.8</v>
      </c>
      <c r="BD447">
        <v>5.8</v>
      </c>
      <c r="BE447">
        <v>5.8</v>
      </c>
      <c r="BF447">
        <v>5.8</v>
      </c>
      <c r="BG447">
        <v>5.8</v>
      </c>
      <c r="BH447">
        <v>5.8</v>
      </c>
      <c r="BI447">
        <v>5.8</v>
      </c>
      <c r="BJ447" s="2">
        <f t="shared" ref="BJ447:BK447" si="454">ROUND(AVERAGE(AT447:BI447),0)</f>
        <v>6</v>
      </c>
      <c r="BK447" s="2">
        <f t="shared" si="454"/>
        <v>6</v>
      </c>
      <c r="BP447" s="12">
        <f t="shared" si="400"/>
        <v>6</v>
      </c>
      <c r="BQ447" s="12">
        <f t="shared" si="401"/>
        <v>6</v>
      </c>
    </row>
    <row r="448" spans="1:69" ht="19.5" x14ac:dyDescent="0.6">
      <c r="A448" t="s">
        <v>200</v>
      </c>
      <c r="B448" t="s">
        <v>337</v>
      </c>
      <c r="C448" t="s">
        <v>378</v>
      </c>
      <c r="D448" t="s">
        <v>355</v>
      </c>
      <c r="E448" t="s">
        <v>203</v>
      </c>
      <c r="F448" t="s">
        <v>173</v>
      </c>
      <c r="G448">
        <v>27</v>
      </c>
      <c r="H448" t="s">
        <v>175</v>
      </c>
      <c r="I448">
        <v>1</v>
      </c>
      <c r="J448" t="s">
        <v>176</v>
      </c>
      <c r="K448" t="b">
        <v>0</v>
      </c>
      <c r="L448">
        <v>0</v>
      </c>
      <c r="M448">
        <v>200</v>
      </c>
      <c r="N448">
        <v>0</v>
      </c>
      <c r="O448">
        <v>200</v>
      </c>
      <c r="P448">
        <v>-1</v>
      </c>
      <c r="Q448">
        <v>-1</v>
      </c>
      <c r="R448">
        <v>-1</v>
      </c>
      <c r="S448">
        <v>-1</v>
      </c>
      <c r="T448">
        <v>-1</v>
      </c>
      <c r="U448">
        <v>-1</v>
      </c>
      <c r="V448">
        <v>-1</v>
      </c>
      <c r="W448">
        <v>-1</v>
      </c>
      <c r="X448">
        <v>-1</v>
      </c>
      <c r="Y448">
        <v>-1</v>
      </c>
      <c r="Z448">
        <v>-1</v>
      </c>
      <c r="AA448">
        <v>-1</v>
      </c>
      <c r="AB448">
        <v>-1</v>
      </c>
      <c r="AC448">
        <v>-1</v>
      </c>
      <c r="AD448">
        <v>-1</v>
      </c>
      <c r="AE448">
        <v>-1</v>
      </c>
      <c r="AF448">
        <v>-1</v>
      </c>
      <c r="AG448">
        <v>-1</v>
      </c>
      <c r="AH448">
        <v>-1</v>
      </c>
      <c r="AI448">
        <v>-1</v>
      </c>
      <c r="AJ448">
        <v>-1</v>
      </c>
      <c r="AK448">
        <v>1</v>
      </c>
      <c r="AL448">
        <v>3</v>
      </c>
      <c r="AM448" t="s">
        <v>177</v>
      </c>
      <c r="AN448">
        <v>8</v>
      </c>
      <c r="AT448">
        <v>2.2999999999999998</v>
      </c>
      <c r="AU448">
        <v>2.2999999999999998</v>
      </c>
      <c r="AV448">
        <v>2.2999999999999998</v>
      </c>
      <c r="AW448">
        <v>2.2999999999999998</v>
      </c>
      <c r="AX448">
        <v>2.2999999999999998</v>
      </c>
      <c r="AY448">
        <v>2.2999999999999998</v>
      </c>
      <c r="AZ448">
        <v>2.2999999999999998</v>
      </c>
      <c r="BA448">
        <v>2.2999999999999998</v>
      </c>
      <c r="BB448">
        <v>2.2999999999999998</v>
      </c>
      <c r="BC448">
        <v>2.2999999999999998</v>
      </c>
      <c r="BD448">
        <v>2.2999999999999998</v>
      </c>
      <c r="BE448">
        <v>2.2999999999999998</v>
      </c>
      <c r="BF448">
        <v>2.2999999999999998</v>
      </c>
      <c r="BG448">
        <v>2.2999999999999998</v>
      </c>
      <c r="BH448">
        <v>2.2999999999999998</v>
      </c>
      <c r="BI448">
        <v>2.2999999999999998</v>
      </c>
      <c r="BJ448" s="2">
        <f t="shared" ref="BJ448:BK448" si="455">ROUND(AVERAGE(AT448:BI448),0)</f>
        <v>2</v>
      </c>
      <c r="BK448" s="2">
        <f t="shared" si="455"/>
        <v>2</v>
      </c>
      <c r="BP448" s="12">
        <f t="shared" si="400"/>
        <v>2</v>
      </c>
      <c r="BQ448" s="12">
        <f t="shared" si="401"/>
        <v>2</v>
      </c>
    </row>
    <row r="449" spans="1:69" ht="19.5" x14ac:dyDescent="0.6">
      <c r="A449" t="s">
        <v>200</v>
      </c>
      <c r="B449" t="s">
        <v>337</v>
      </c>
      <c r="C449" t="s">
        <v>378</v>
      </c>
      <c r="D449" t="s">
        <v>355</v>
      </c>
      <c r="E449" t="s">
        <v>203</v>
      </c>
      <c r="F449" t="s">
        <v>173</v>
      </c>
      <c r="G449">
        <v>35</v>
      </c>
      <c r="H449" t="s">
        <v>175</v>
      </c>
      <c r="I449">
        <v>1</v>
      </c>
      <c r="J449" t="s">
        <v>176</v>
      </c>
      <c r="K449" t="b">
        <v>0</v>
      </c>
      <c r="L449">
        <v>0</v>
      </c>
      <c r="M449">
        <v>200</v>
      </c>
      <c r="N449">
        <v>0</v>
      </c>
      <c r="O449">
        <v>200</v>
      </c>
      <c r="P449">
        <v>-1</v>
      </c>
      <c r="Q449">
        <v>-1</v>
      </c>
      <c r="R449">
        <v>-1</v>
      </c>
      <c r="S449">
        <v>-1</v>
      </c>
      <c r="T449">
        <v>-1</v>
      </c>
      <c r="U449">
        <v>-1</v>
      </c>
      <c r="V449">
        <v>-1</v>
      </c>
      <c r="W449">
        <v>-1</v>
      </c>
      <c r="X449">
        <v>-1</v>
      </c>
      <c r="Y449">
        <v>-1</v>
      </c>
      <c r="Z449">
        <v>-1</v>
      </c>
      <c r="AA449">
        <v>-1</v>
      </c>
      <c r="AB449">
        <v>-1</v>
      </c>
      <c r="AC449">
        <v>-1</v>
      </c>
      <c r="AD449">
        <v>-1</v>
      </c>
      <c r="AE449">
        <v>-1</v>
      </c>
      <c r="AF449">
        <v>-1</v>
      </c>
      <c r="AG449">
        <v>-1</v>
      </c>
      <c r="AH449">
        <v>-1</v>
      </c>
      <c r="AI449">
        <v>-1</v>
      </c>
      <c r="AJ449">
        <v>-1</v>
      </c>
      <c r="AK449">
        <v>1</v>
      </c>
      <c r="AL449">
        <v>3</v>
      </c>
      <c r="AM449" t="s">
        <v>177</v>
      </c>
      <c r="AN449">
        <v>8</v>
      </c>
      <c r="AT449">
        <v>1.1000000000000001</v>
      </c>
      <c r="AU449">
        <v>1.1000000000000001</v>
      </c>
      <c r="AV449">
        <v>1.1000000000000001</v>
      </c>
      <c r="AW449">
        <v>1.1000000000000001</v>
      </c>
      <c r="AX449">
        <v>1.1000000000000001</v>
      </c>
      <c r="AY449">
        <v>1.1000000000000001</v>
      </c>
      <c r="AZ449">
        <v>1.1000000000000001</v>
      </c>
      <c r="BA449">
        <v>1.1000000000000001</v>
      </c>
      <c r="BB449">
        <v>1.1000000000000001</v>
      </c>
      <c r="BC449">
        <v>1.1000000000000001</v>
      </c>
      <c r="BD449">
        <v>1.1000000000000001</v>
      </c>
      <c r="BE449">
        <v>1.1000000000000001</v>
      </c>
      <c r="BF449">
        <v>1.1000000000000001</v>
      </c>
      <c r="BG449">
        <v>1.1000000000000001</v>
      </c>
      <c r="BH449">
        <v>1.1000000000000001</v>
      </c>
      <c r="BI449">
        <v>1.1000000000000001</v>
      </c>
      <c r="BJ449" s="2">
        <f t="shared" ref="BJ449:BK449" si="456">ROUND(AVERAGE(AT449:BI449),0)</f>
        <v>1</v>
      </c>
      <c r="BK449" s="2">
        <f t="shared" si="456"/>
        <v>1</v>
      </c>
      <c r="BP449" s="12">
        <f t="shared" si="400"/>
        <v>1</v>
      </c>
      <c r="BQ449" s="12">
        <f t="shared" si="401"/>
        <v>1</v>
      </c>
    </row>
    <row r="450" spans="1:69" ht="19.5" x14ac:dyDescent="0.6">
      <c r="A450" t="s">
        <v>200</v>
      </c>
      <c r="B450" t="s">
        <v>337</v>
      </c>
      <c r="C450" t="s">
        <v>378</v>
      </c>
      <c r="D450" t="s">
        <v>355</v>
      </c>
      <c r="E450" t="s">
        <v>203</v>
      </c>
      <c r="F450" t="s">
        <v>173</v>
      </c>
      <c r="G450">
        <v>36</v>
      </c>
      <c r="H450" t="s">
        <v>175</v>
      </c>
      <c r="I450">
        <v>1</v>
      </c>
      <c r="J450" t="s">
        <v>176</v>
      </c>
      <c r="K450" t="b">
        <v>0</v>
      </c>
      <c r="L450">
        <v>0</v>
      </c>
      <c r="M450">
        <v>200</v>
      </c>
      <c r="N450">
        <v>0</v>
      </c>
      <c r="O450">
        <v>200</v>
      </c>
      <c r="P450">
        <v>-1</v>
      </c>
      <c r="Q450">
        <v>-1</v>
      </c>
      <c r="R450">
        <v>-1</v>
      </c>
      <c r="S450">
        <v>-1</v>
      </c>
      <c r="T450">
        <v>-1</v>
      </c>
      <c r="U450">
        <v>-1</v>
      </c>
      <c r="V450">
        <v>-1</v>
      </c>
      <c r="W450">
        <v>-1</v>
      </c>
      <c r="X450">
        <v>-1</v>
      </c>
      <c r="Y450">
        <v>-1</v>
      </c>
      <c r="Z450">
        <v>-1</v>
      </c>
      <c r="AA450">
        <v>-1</v>
      </c>
      <c r="AB450">
        <v>-1</v>
      </c>
      <c r="AC450">
        <v>-1</v>
      </c>
      <c r="AD450">
        <v>-1</v>
      </c>
      <c r="AE450">
        <v>-1</v>
      </c>
      <c r="AF450">
        <v>-1</v>
      </c>
      <c r="AG450">
        <v>-1</v>
      </c>
      <c r="AH450">
        <v>-1</v>
      </c>
      <c r="AI450">
        <v>-1</v>
      </c>
      <c r="AJ450">
        <v>-1</v>
      </c>
      <c r="AK450">
        <v>1</v>
      </c>
      <c r="AL450">
        <v>3</v>
      </c>
      <c r="AM450" t="s">
        <v>177</v>
      </c>
      <c r="AN450">
        <v>8</v>
      </c>
      <c r="AT450">
        <v>3.6</v>
      </c>
      <c r="AU450">
        <v>3.6</v>
      </c>
      <c r="AV450">
        <v>3.6</v>
      </c>
      <c r="AW450">
        <v>3.6</v>
      </c>
      <c r="AX450">
        <v>3.6</v>
      </c>
      <c r="AY450">
        <v>3.6</v>
      </c>
      <c r="AZ450">
        <v>3.6</v>
      </c>
      <c r="BA450">
        <v>3.6</v>
      </c>
      <c r="BB450">
        <v>3.6</v>
      </c>
      <c r="BC450">
        <v>3.6</v>
      </c>
      <c r="BD450">
        <v>3.6</v>
      </c>
      <c r="BE450">
        <v>3.6</v>
      </c>
      <c r="BF450">
        <v>3.6</v>
      </c>
      <c r="BG450">
        <v>3.6</v>
      </c>
      <c r="BH450">
        <v>3.6</v>
      </c>
      <c r="BI450">
        <v>3.6</v>
      </c>
      <c r="BJ450" s="2">
        <f t="shared" ref="BJ450:BK450" si="457">ROUND(AVERAGE(AT450:BI450),0)</f>
        <v>4</v>
      </c>
      <c r="BK450" s="2">
        <f t="shared" si="457"/>
        <v>4</v>
      </c>
      <c r="BP450" s="12">
        <f t="shared" si="400"/>
        <v>4</v>
      </c>
      <c r="BQ450" s="12">
        <f t="shared" si="401"/>
        <v>4</v>
      </c>
    </row>
    <row r="451" spans="1:69" ht="19.5" x14ac:dyDescent="0.6">
      <c r="A451" t="s">
        <v>200</v>
      </c>
      <c r="B451" t="s">
        <v>337</v>
      </c>
      <c r="C451" t="s">
        <v>378</v>
      </c>
      <c r="D451" t="s">
        <v>358</v>
      </c>
      <c r="E451" t="s">
        <v>203</v>
      </c>
      <c r="F451" t="s">
        <v>173</v>
      </c>
      <c r="G451">
        <v>35</v>
      </c>
      <c r="H451" t="s">
        <v>175</v>
      </c>
      <c r="I451">
        <v>1</v>
      </c>
      <c r="J451" t="s">
        <v>176</v>
      </c>
      <c r="K451" t="b">
        <v>0</v>
      </c>
      <c r="L451">
        <v>0</v>
      </c>
      <c r="M451">
        <v>200</v>
      </c>
      <c r="N451">
        <v>0</v>
      </c>
      <c r="O451">
        <v>200</v>
      </c>
      <c r="P451">
        <v>-1</v>
      </c>
      <c r="Q451">
        <v>-1</v>
      </c>
      <c r="R451">
        <v>-1</v>
      </c>
      <c r="S451">
        <v>-1</v>
      </c>
      <c r="T451">
        <v>-1</v>
      </c>
      <c r="U451">
        <v>-1</v>
      </c>
      <c r="V451">
        <v>-1</v>
      </c>
      <c r="W451">
        <v>-1</v>
      </c>
      <c r="X451">
        <v>-1</v>
      </c>
      <c r="Y451">
        <v>-1</v>
      </c>
      <c r="Z451">
        <v>-1</v>
      </c>
      <c r="AA451">
        <v>-1</v>
      </c>
      <c r="AB451">
        <v>-1</v>
      </c>
      <c r="AC451">
        <v>-1</v>
      </c>
      <c r="AD451">
        <v>-1</v>
      </c>
      <c r="AE451">
        <v>-1</v>
      </c>
      <c r="AF451">
        <v>-1</v>
      </c>
      <c r="AG451">
        <v>-1</v>
      </c>
      <c r="AH451">
        <v>-1</v>
      </c>
      <c r="AI451">
        <v>-1</v>
      </c>
      <c r="AJ451">
        <v>-1</v>
      </c>
      <c r="AK451">
        <v>1</v>
      </c>
      <c r="AL451">
        <v>3</v>
      </c>
      <c r="AM451" t="s">
        <v>177</v>
      </c>
      <c r="AN451">
        <v>8</v>
      </c>
      <c r="AT451">
        <v>56.4</v>
      </c>
      <c r="AU451">
        <v>56.4</v>
      </c>
      <c r="AV451">
        <v>56.4</v>
      </c>
      <c r="AW451">
        <v>56.4</v>
      </c>
      <c r="AX451">
        <v>56.4</v>
      </c>
      <c r="AY451">
        <v>56.4</v>
      </c>
      <c r="AZ451">
        <v>56.4</v>
      </c>
      <c r="BA451">
        <v>56.4</v>
      </c>
      <c r="BB451">
        <v>56.4</v>
      </c>
      <c r="BC451">
        <v>56.4</v>
      </c>
      <c r="BD451">
        <v>56.4</v>
      </c>
      <c r="BE451">
        <v>56.4</v>
      </c>
      <c r="BF451">
        <v>56.4</v>
      </c>
      <c r="BG451">
        <v>56.4</v>
      </c>
      <c r="BH451">
        <v>56.4</v>
      </c>
      <c r="BI451">
        <v>56.4</v>
      </c>
      <c r="BJ451" s="2">
        <f t="shared" ref="BJ451:BK451" si="458">ROUND(AVERAGE(AT451:BI451),0)</f>
        <v>56</v>
      </c>
      <c r="BK451" s="2">
        <f t="shared" si="458"/>
        <v>56</v>
      </c>
      <c r="BP451" s="12">
        <f t="shared" si="400"/>
        <v>56</v>
      </c>
      <c r="BQ451" s="12">
        <f t="shared" si="401"/>
        <v>56</v>
      </c>
    </row>
    <row r="452" spans="1:69" ht="19.5" x14ac:dyDescent="0.6">
      <c r="A452" t="s">
        <v>200</v>
      </c>
      <c r="B452" t="s">
        <v>337</v>
      </c>
      <c r="C452" t="s">
        <v>378</v>
      </c>
      <c r="D452" t="s">
        <v>358</v>
      </c>
      <c r="E452" t="s">
        <v>203</v>
      </c>
      <c r="F452" t="s">
        <v>173</v>
      </c>
      <c r="G452">
        <v>36</v>
      </c>
      <c r="H452" t="s">
        <v>175</v>
      </c>
      <c r="I452">
        <v>1</v>
      </c>
      <c r="J452" t="s">
        <v>176</v>
      </c>
      <c r="K452" t="b">
        <v>0</v>
      </c>
      <c r="L452">
        <v>0</v>
      </c>
      <c r="M452">
        <v>200</v>
      </c>
      <c r="N452">
        <v>0</v>
      </c>
      <c r="O452">
        <v>200</v>
      </c>
      <c r="P452">
        <v>-1</v>
      </c>
      <c r="Q452">
        <v>-1</v>
      </c>
      <c r="R452">
        <v>-1</v>
      </c>
      <c r="S452">
        <v>-1</v>
      </c>
      <c r="T452">
        <v>-1</v>
      </c>
      <c r="U452">
        <v>-1</v>
      </c>
      <c r="V452">
        <v>-1</v>
      </c>
      <c r="W452">
        <v>-1</v>
      </c>
      <c r="X452">
        <v>-1</v>
      </c>
      <c r="Y452">
        <v>-1</v>
      </c>
      <c r="Z452">
        <v>-1</v>
      </c>
      <c r="AA452">
        <v>-1</v>
      </c>
      <c r="AB452">
        <v>-1</v>
      </c>
      <c r="AC452">
        <v>-1</v>
      </c>
      <c r="AD452">
        <v>-1</v>
      </c>
      <c r="AE452">
        <v>-1</v>
      </c>
      <c r="AF452">
        <v>-1</v>
      </c>
      <c r="AG452">
        <v>-1</v>
      </c>
      <c r="AH452">
        <v>-1</v>
      </c>
      <c r="AI452">
        <v>-1</v>
      </c>
      <c r="AJ452">
        <v>-1</v>
      </c>
      <c r="AK452">
        <v>1</v>
      </c>
      <c r="AL452">
        <v>3</v>
      </c>
      <c r="AM452" t="s">
        <v>177</v>
      </c>
      <c r="AN452">
        <v>8</v>
      </c>
      <c r="AT452">
        <v>27.3</v>
      </c>
      <c r="AU452">
        <v>27.3</v>
      </c>
      <c r="AV452">
        <v>27.3</v>
      </c>
      <c r="AW452">
        <v>27.3</v>
      </c>
      <c r="AX452">
        <v>27.3</v>
      </c>
      <c r="AY452">
        <v>27.3</v>
      </c>
      <c r="AZ452">
        <v>27.3</v>
      </c>
      <c r="BA452">
        <v>27.3</v>
      </c>
      <c r="BB452">
        <v>27.3</v>
      </c>
      <c r="BC452">
        <v>27.3</v>
      </c>
      <c r="BD452">
        <v>27.3</v>
      </c>
      <c r="BE452">
        <v>27.3</v>
      </c>
      <c r="BF452">
        <v>27.3</v>
      </c>
      <c r="BG452">
        <v>27.3</v>
      </c>
      <c r="BH452">
        <v>27.3</v>
      </c>
      <c r="BI452">
        <v>27.3</v>
      </c>
      <c r="BJ452" s="2">
        <f t="shared" ref="BJ452:BK452" si="459">ROUND(AVERAGE(AT452:BI452),0)</f>
        <v>27</v>
      </c>
      <c r="BK452" s="2">
        <f t="shared" si="459"/>
        <v>27</v>
      </c>
      <c r="BP452" s="12">
        <f t="shared" si="400"/>
        <v>27</v>
      </c>
      <c r="BQ452" s="12">
        <f t="shared" si="401"/>
        <v>27</v>
      </c>
    </row>
    <row r="453" spans="1:69" ht="19.5" x14ac:dyDescent="0.6">
      <c r="A453" t="s">
        <v>200</v>
      </c>
      <c r="B453" t="s">
        <v>337</v>
      </c>
      <c r="C453" t="s">
        <v>378</v>
      </c>
      <c r="D453" t="s">
        <v>358</v>
      </c>
      <c r="E453" t="s">
        <v>203</v>
      </c>
      <c r="F453" t="s">
        <v>173</v>
      </c>
      <c r="G453">
        <v>37</v>
      </c>
      <c r="H453" t="s">
        <v>175</v>
      </c>
      <c r="I453">
        <v>1</v>
      </c>
      <c r="J453" t="s">
        <v>176</v>
      </c>
      <c r="K453" t="b">
        <v>0</v>
      </c>
      <c r="L453">
        <v>0</v>
      </c>
      <c r="M453">
        <v>200</v>
      </c>
      <c r="N453">
        <v>0</v>
      </c>
      <c r="O453">
        <v>200</v>
      </c>
      <c r="P453">
        <v>-1</v>
      </c>
      <c r="Q453">
        <v>-1</v>
      </c>
      <c r="R453">
        <v>-1</v>
      </c>
      <c r="S453">
        <v>-1</v>
      </c>
      <c r="T453">
        <v>-1</v>
      </c>
      <c r="U453">
        <v>-1</v>
      </c>
      <c r="V453">
        <v>-1</v>
      </c>
      <c r="W453">
        <v>-1</v>
      </c>
      <c r="X453">
        <v>-1</v>
      </c>
      <c r="Y453">
        <v>-1</v>
      </c>
      <c r="Z453">
        <v>-1</v>
      </c>
      <c r="AA453">
        <v>-1</v>
      </c>
      <c r="AB453">
        <v>-1</v>
      </c>
      <c r="AC453">
        <v>-1</v>
      </c>
      <c r="AD453">
        <v>-1</v>
      </c>
      <c r="AE453">
        <v>-1</v>
      </c>
      <c r="AF453">
        <v>-1</v>
      </c>
      <c r="AG453">
        <v>-1</v>
      </c>
      <c r="AH453">
        <v>-1</v>
      </c>
      <c r="AI453">
        <v>-1</v>
      </c>
      <c r="AJ453">
        <v>-1</v>
      </c>
      <c r="AK453">
        <v>1</v>
      </c>
      <c r="AL453">
        <v>3</v>
      </c>
      <c r="AM453" t="s">
        <v>177</v>
      </c>
      <c r="AN453">
        <v>8</v>
      </c>
      <c r="AT453">
        <v>6.8</v>
      </c>
      <c r="AU453">
        <v>6.8</v>
      </c>
      <c r="AV453">
        <v>6.8</v>
      </c>
      <c r="AW453">
        <v>6.8</v>
      </c>
      <c r="AX453">
        <v>6.8</v>
      </c>
      <c r="AY453">
        <v>6.8</v>
      </c>
      <c r="AZ453">
        <v>6.8</v>
      </c>
      <c r="BA453">
        <v>6.8</v>
      </c>
      <c r="BB453">
        <v>6.8</v>
      </c>
      <c r="BC453">
        <v>6.8</v>
      </c>
      <c r="BD453">
        <v>6.8</v>
      </c>
      <c r="BE453">
        <v>6.8</v>
      </c>
      <c r="BF453">
        <v>6.8</v>
      </c>
      <c r="BG453">
        <v>6.8</v>
      </c>
      <c r="BH453">
        <v>6.8</v>
      </c>
      <c r="BI453">
        <v>6.8</v>
      </c>
      <c r="BJ453" s="2">
        <f t="shared" ref="BJ453:BK453" si="460">ROUND(AVERAGE(AT453:BI453),0)</f>
        <v>7</v>
      </c>
      <c r="BK453" s="2">
        <f t="shared" si="460"/>
        <v>7</v>
      </c>
      <c r="BP453" s="12">
        <f t="shared" si="400"/>
        <v>7</v>
      </c>
      <c r="BQ453" s="12">
        <f t="shared" si="401"/>
        <v>7</v>
      </c>
    </row>
    <row r="454" spans="1:69" ht="19.5" x14ac:dyDescent="0.6">
      <c r="A454" t="s">
        <v>200</v>
      </c>
      <c r="B454" t="s">
        <v>337</v>
      </c>
      <c r="C454" t="s">
        <v>378</v>
      </c>
      <c r="D454" t="s">
        <v>358</v>
      </c>
      <c r="E454" t="s">
        <v>203</v>
      </c>
      <c r="F454" t="s">
        <v>173</v>
      </c>
      <c r="G454">
        <v>46</v>
      </c>
      <c r="H454" t="s">
        <v>175</v>
      </c>
      <c r="I454">
        <v>1</v>
      </c>
      <c r="J454" t="s">
        <v>176</v>
      </c>
      <c r="K454" t="b">
        <v>0</v>
      </c>
      <c r="L454">
        <v>0</v>
      </c>
      <c r="M454">
        <v>200</v>
      </c>
      <c r="N454">
        <v>0</v>
      </c>
      <c r="O454">
        <v>200</v>
      </c>
      <c r="P454">
        <v>-1</v>
      </c>
      <c r="Q454">
        <v>-1</v>
      </c>
      <c r="R454">
        <v>-1</v>
      </c>
      <c r="S454">
        <v>-1</v>
      </c>
      <c r="T454">
        <v>-1</v>
      </c>
      <c r="U454">
        <v>-1</v>
      </c>
      <c r="V454">
        <v>-1</v>
      </c>
      <c r="W454">
        <v>-1</v>
      </c>
      <c r="X454">
        <v>-1</v>
      </c>
      <c r="Y454">
        <v>-1</v>
      </c>
      <c r="Z454">
        <v>-1</v>
      </c>
      <c r="AA454">
        <v>-1</v>
      </c>
      <c r="AB454">
        <v>-1</v>
      </c>
      <c r="AC454">
        <v>-1</v>
      </c>
      <c r="AD454">
        <v>-1</v>
      </c>
      <c r="AE454">
        <v>-1</v>
      </c>
      <c r="AF454">
        <v>-1</v>
      </c>
      <c r="AG454">
        <v>-1</v>
      </c>
      <c r="AH454">
        <v>-1</v>
      </c>
      <c r="AI454">
        <v>-1</v>
      </c>
      <c r="AJ454">
        <v>-1</v>
      </c>
      <c r="AK454">
        <v>1</v>
      </c>
      <c r="AL454">
        <v>3</v>
      </c>
      <c r="AM454" t="s">
        <v>177</v>
      </c>
      <c r="AN454">
        <v>8</v>
      </c>
      <c r="AT454">
        <v>14.5</v>
      </c>
      <c r="AU454">
        <v>14.5</v>
      </c>
      <c r="AV454">
        <v>14.5</v>
      </c>
      <c r="AW454">
        <v>14.5</v>
      </c>
      <c r="AX454">
        <v>14.5</v>
      </c>
      <c r="AY454">
        <v>14.5</v>
      </c>
      <c r="AZ454">
        <v>14.5</v>
      </c>
      <c r="BA454">
        <v>14.5</v>
      </c>
      <c r="BB454">
        <v>14.5</v>
      </c>
      <c r="BC454">
        <v>14.5</v>
      </c>
      <c r="BD454">
        <v>14.5</v>
      </c>
      <c r="BE454">
        <v>14.5</v>
      </c>
      <c r="BF454">
        <v>14.5</v>
      </c>
      <c r="BG454">
        <v>14.5</v>
      </c>
      <c r="BH454">
        <v>14.5</v>
      </c>
      <c r="BI454">
        <v>14.5</v>
      </c>
      <c r="BJ454" s="2">
        <f t="shared" ref="BJ454:BK454" si="461">ROUND(AVERAGE(AT454:BI454),0)</f>
        <v>15</v>
      </c>
      <c r="BK454" s="2">
        <f t="shared" si="461"/>
        <v>15</v>
      </c>
      <c r="BP454" s="12">
        <f t="shared" si="400"/>
        <v>15</v>
      </c>
      <c r="BQ454" s="12">
        <f t="shared" si="401"/>
        <v>15</v>
      </c>
    </row>
    <row r="455" spans="1:69" ht="19.5" x14ac:dyDescent="0.6">
      <c r="A455" t="s">
        <v>200</v>
      </c>
      <c r="B455" t="s">
        <v>337</v>
      </c>
      <c r="C455" t="s">
        <v>378</v>
      </c>
      <c r="D455" t="s">
        <v>361</v>
      </c>
      <c r="E455" t="s">
        <v>203</v>
      </c>
      <c r="F455" t="s">
        <v>173</v>
      </c>
      <c r="G455">
        <v>34</v>
      </c>
      <c r="H455" t="s">
        <v>175</v>
      </c>
      <c r="I455">
        <v>1</v>
      </c>
      <c r="J455" t="s">
        <v>176</v>
      </c>
      <c r="K455" t="b">
        <v>0</v>
      </c>
      <c r="L455">
        <v>0</v>
      </c>
      <c r="M455">
        <v>200</v>
      </c>
      <c r="N455">
        <v>0</v>
      </c>
      <c r="O455">
        <v>200</v>
      </c>
      <c r="P455">
        <v>-1</v>
      </c>
      <c r="Q455">
        <v>-1</v>
      </c>
      <c r="R455">
        <v>-1</v>
      </c>
      <c r="S455">
        <v>-1</v>
      </c>
      <c r="T455">
        <v>-1</v>
      </c>
      <c r="U455">
        <v>-1</v>
      </c>
      <c r="V455">
        <v>-1</v>
      </c>
      <c r="W455">
        <v>-1</v>
      </c>
      <c r="X455">
        <v>-1</v>
      </c>
      <c r="Y455">
        <v>-1</v>
      </c>
      <c r="Z455">
        <v>-1</v>
      </c>
      <c r="AA455">
        <v>-1</v>
      </c>
      <c r="AB455">
        <v>-1</v>
      </c>
      <c r="AC455">
        <v>-1</v>
      </c>
      <c r="AD455">
        <v>-1</v>
      </c>
      <c r="AE455">
        <v>-1</v>
      </c>
      <c r="AF455">
        <v>-1</v>
      </c>
      <c r="AG455">
        <v>-1</v>
      </c>
      <c r="AH455">
        <v>-1</v>
      </c>
      <c r="AI455">
        <v>-1</v>
      </c>
      <c r="AJ455">
        <v>-1</v>
      </c>
      <c r="AK455">
        <v>1</v>
      </c>
      <c r="AL455">
        <v>3</v>
      </c>
      <c r="AM455" t="s">
        <v>177</v>
      </c>
      <c r="AN455">
        <v>8</v>
      </c>
      <c r="AT455">
        <v>0.3</v>
      </c>
      <c r="AU455">
        <v>0.3</v>
      </c>
      <c r="AV455">
        <v>0.3</v>
      </c>
      <c r="AW455">
        <v>0.3</v>
      </c>
      <c r="AX455">
        <v>0.3</v>
      </c>
      <c r="AY455">
        <v>0.3</v>
      </c>
      <c r="AZ455">
        <v>0.3</v>
      </c>
      <c r="BA455">
        <v>0.3</v>
      </c>
      <c r="BB455">
        <v>0.3</v>
      </c>
      <c r="BC455">
        <v>0.3</v>
      </c>
      <c r="BD455">
        <v>0.3</v>
      </c>
      <c r="BE455">
        <v>0.3</v>
      </c>
      <c r="BF455">
        <v>0.3</v>
      </c>
      <c r="BG455">
        <v>0.3</v>
      </c>
      <c r="BH455">
        <v>0.3</v>
      </c>
      <c r="BI455">
        <v>0.3</v>
      </c>
      <c r="BJ455" s="2">
        <f t="shared" ref="BJ455:BK455" si="462">ROUND(AVERAGE(AT455:BI455),0)</f>
        <v>0</v>
      </c>
      <c r="BK455" s="2">
        <f t="shared" si="462"/>
        <v>0</v>
      </c>
      <c r="BP455" s="12">
        <f t="shared" si="400"/>
        <v>0</v>
      </c>
      <c r="BQ455" s="12">
        <f t="shared" si="401"/>
        <v>0</v>
      </c>
    </row>
    <row r="456" spans="1:69" ht="19.5" x14ac:dyDescent="0.6">
      <c r="A456" t="s">
        <v>200</v>
      </c>
      <c r="B456" t="s">
        <v>337</v>
      </c>
      <c r="C456" t="s">
        <v>378</v>
      </c>
      <c r="D456" t="s">
        <v>361</v>
      </c>
      <c r="E456" t="s">
        <v>203</v>
      </c>
      <c r="F456" t="s">
        <v>173</v>
      </c>
      <c r="G456">
        <v>35</v>
      </c>
      <c r="H456" t="s">
        <v>175</v>
      </c>
      <c r="I456">
        <v>1</v>
      </c>
      <c r="J456" t="s">
        <v>176</v>
      </c>
      <c r="K456" t="b">
        <v>0</v>
      </c>
      <c r="L456">
        <v>0</v>
      </c>
      <c r="M456">
        <v>200</v>
      </c>
      <c r="N456">
        <v>0</v>
      </c>
      <c r="O456">
        <v>200</v>
      </c>
      <c r="P456">
        <v>-1</v>
      </c>
      <c r="Q456">
        <v>-1</v>
      </c>
      <c r="R456">
        <v>-1</v>
      </c>
      <c r="S456">
        <v>-1</v>
      </c>
      <c r="T456">
        <v>-1</v>
      </c>
      <c r="U456">
        <v>-1</v>
      </c>
      <c r="V456">
        <v>-1</v>
      </c>
      <c r="W456">
        <v>-1</v>
      </c>
      <c r="X456">
        <v>-1</v>
      </c>
      <c r="Y456">
        <v>-1</v>
      </c>
      <c r="Z456">
        <v>-1</v>
      </c>
      <c r="AA456">
        <v>-1</v>
      </c>
      <c r="AB456">
        <v>-1</v>
      </c>
      <c r="AC456">
        <v>-1</v>
      </c>
      <c r="AD456">
        <v>-1</v>
      </c>
      <c r="AE456">
        <v>-1</v>
      </c>
      <c r="AF456">
        <v>-1</v>
      </c>
      <c r="AG456">
        <v>-1</v>
      </c>
      <c r="AH456">
        <v>-1</v>
      </c>
      <c r="AI456">
        <v>-1</v>
      </c>
      <c r="AJ456">
        <v>-1</v>
      </c>
      <c r="AK456">
        <v>1</v>
      </c>
      <c r="AL456">
        <v>3</v>
      </c>
      <c r="AM456" t="s">
        <v>177</v>
      </c>
      <c r="AN456">
        <v>8</v>
      </c>
      <c r="AT456">
        <v>3.9</v>
      </c>
      <c r="AU456">
        <v>3.9</v>
      </c>
      <c r="AV456">
        <v>3.9</v>
      </c>
      <c r="AW456">
        <v>3.9</v>
      </c>
      <c r="AX456">
        <v>3.9</v>
      </c>
      <c r="AY456">
        <v>3.9</v>
      </c>
      <c r="AZ456">
        <v>3.9</v>
      </c>
      <c r="BA456">
        <v>3.9</v>
      </c>
      <c r="BB456">
        <v>3.9</v>
      </c>
      <c r="BC456">
        <v>3.9</v>
      </c>
      <c r="BD456">
        <v>3.9</v>
      </c>
      <c r="BE456">
        <v>3.9</v>
      </c>
      <c r="BF456">
        <v>3.9</v>
      </c>
      <c r="BG456">
        <v>3.9</v>
      </c>
      <c r="BH456">
        <v>3.9</v>
      </c>
      <c r="BI456">
        <v>3.9</v>
      </c>
      <c r="BJ456" s="2">
        <f t="shared" ref="BJ456:BK456" si="463">ROUND(AVERAGE(AT456:BI456),0)</f>
        <v>4</v>
      </c>
      <c r="BK456" s="2">
        <f t="shared" si="463"/>
        <v>4</v>
      </c>
      <c r="BP456" s="12">
        <f t="shared" si="400"/>
        <v>4</v>
      </c>
      <c r="BQ456" s="12">
        <f t="shared" si="401"/>
        <v>4</v>
      </c>
    </row>
    <row r="457" spans="1:69" ht="19.5" x14ac:dyDescent="0.6">
      <c r="A457" t="s">
        <v>200</v>
      </c>
      <c r="B457" t="s">
        <v>337</v>
      </c>
      <c r="C457" t="s">
        <v>378</v>
      </c>
      <c r="D457" t="s">
        <v>361</v>
      </c>
      <c r="E457" t="s">
        <v>203</v>
      </c>
      <c r="F457" t="s">
        <v>173</v>
      </c>
      <c r="G457">
        <v>36</v>
      </c>
      <c r="H457" t="s">
        <v>175</v>
      </c>
      <c r="I457">
        <v>1</v>
      </c>
      <c r="J457" t="s">
        <v>176</v>
      </c>
      <c r="K457" t="b">
        <v>0</v>
      </c>
      <c r="L457">
        <v>0</v>
      </c>
      <c r="M457">
        <v>200</v>
      </c>
      <c r="N457">
        <v>0</v>
      </c>
      <c r="O457">
        <v>200</v>
      </c>
      <c r="P457">
        <v>-1</v>
      </c>
      <c r="Q457">
        <v>-1</v>
      </c>
      <c r="R457">
        <v>-1</v>
      </c>
      <c r="S457">
        <v>-1</v>
      </c>
      <c r="T457">
        <v>-1</v>
      </c>
      <c r="U457">
        <v>-1</v>
      </c>
      <c r="V457">
        <v>-1</v>
      </c>
      <c r="W457">
        <v>-1</v>
      </c>
      <c r="X457">
        <v>-1</v>
      </c>
      <c r="Y457">
        <v>-1</v>
      </c>
      <c r="Z457">
        <v>-1</v>
      </c>
      <c r="AA457">
        <v>-1</v>
      </c>
      <c r="AB457">
        <v>-1</v>
      </c>
      <c r="AC457">
        <v>-1</v>
      </c>
      <c r="AD457">
        <v>-1</v>
      </c>
      <c r="AE457">
        <v>-1</v>
      </c>
      <c r="AF457">
        <v>-1</v>
      </c>
      <c r="AG457">
        <v>-1</v>
      </c>
      <c r="AH457">
        <v>-1</v>
      </c>
      <c r="AI457">
        <v>-1</v>
      </c>
      <c r="AJ457">
        <v>-1</v>
      </c>
      <c r="AK457">
        <v>1</v>
      </c>
      <c r="AL457">
        <v>3</v>
      </c>
      <c r="AM457" t="s">
        <v>177</v>
      </c>
      <c r="AN457">
        <v>8</v>
      </c>
      <c r="AT457">
        <v>5.8</v>
      </c>
      <c r="AU457">
        <v>5.8</v>
      </c>
      <c r="AV457">
        <v>5.8</v>
      </c>
      <c r="AW457">
        <v>5.8</v>
      </c>
      <c r="AX457">
        <v>5.8</v>
      </c>
      <c r="AY457">
        <v>5.8</v>
      </c>
      <c r="AZ457">
        <v>5.8</v>
      </c>
      <c r="BA457">
        <v>5.8</v>
      </c>
      <c r="BB457">
        <v>5.8</v>
      </c>
      <c r="BC457">
        <v>5.8</v>
      </c>
      <c r="BD457">
        <v>5.8</v>
      </c>
      <c r="BE457">
        <v>5.8</v>
      </c>
      <c r="BF457">
        <v>5.8</v>
      </c>
      <c r="BG457">
        <v>5.8</v>
      </c>
      <c r="BH457">
        <v>5.8</v>
      </c>
      <c r="BI457">
        <v>5.8</v>
      </c>
      <c r="BJ457" s="2">
        <f t="shared" ref="BJ457:BK457" si="464">ROUND(AVERAGE(AT457:BI457),0)</f>
        <v>6</v>
      </c>
      <c r="BK457" s="2">
        <f t="shared" si="464"/>
        <v>6</v>
      </c>
      <c r="BP457" s="12">
        <f t="shared" si="400"/>
        <v>6</v>
      </c>
      <c r="BQ457" s="12">
        <f t="shared" si="401"/>
        <v>6</v>
      </c>
    </row>
    <row r="458" spans="1:69" ht="19.5" x14ac:dyDescent="0.6">
      <c r="A458" t="s">
        <v>200</v>
      </c>
      <c r="B458" t="s">
        <v>337</v>
      </c>
      <c r="C458" t="s">
        <v>378</v>
      </c>
      <c r="D458" t="s">
        <v>361</v>
      </c>
      <c r="E458" t="s">
        <v>203</v>
      </c>
      <c r="F458" t="s">
        <v>173</v>
      </c>
      <c r="G458">
        <v>45</v>
      </c>
      <c r="H458" t="s">
        <v>175</v>
      </c>
      <c r="I458">
        <v>1</v>
      </c>
      <c r="J458" t="s">
        <v>176</v>
      </c>
      <c r="K458" t="b">
        <v>0</v>
      </c>
      <c r="L458">
        <v>0</v>
      </c>
      <c r="M458">
        <v>200</v>
      </c>
      <c r="N458">
        <v>0</v>
      </c>
      <c r="O458">
        <v>200</v>
      </c>
      <c r="P458">
        <v>-1</v>
      </c>
      <c r="Q458">
        <v>-1</v>
      </c>
      <c r="R458">
        <v>-1</v>
      </c>
      <c r="S458">
        <v>-1</v>
      </c>
      <c r="T458">
        <v>-1</v>
      </c>
      <c r="U458">
        <v>-1</v>
      </c>
      <c r="V458">
        <v>-1</v>
      </c>
      <c r="W458">
        <v>-1</v>
      </c>
      <c r="X458">
        <v>-1</v>
      </c>
      <c r="Y458">
        <v>-1</v>
      </c>
      <c r="Z458">
        <v>-1</v>
      </c>
      <c r="AA458">
        <v>-1</v>
      </c>
      <c r="AB458">
        <v>-1</v>
      </c>
      <c r="AC458">
        <v>-1</v>
      </c>
      <c r="AD458">
        <v>-1</v>
      </c>
      <c r="AE458">
        <v>-1</v>
      </c>
      <c r="AF458">
        <v>-1</v>
      </c>
      <c r="AG458">
        <v>-1</v>
      </c>
      <c r="AH458">
        <v>-1</v>
      </c>
      <c r="AI458">
        <v>-1</v>
      </c>
      <c r="AJ458">
        <v>-1</v>
      </c>
      <c r="AK458">
        <v>1</v>
      </c>
      <c r="AL458">
        <v>3</v>
      </c>
      <c r="AM458" t="s">
        <v>177</v>
      </c>
      <c r="AN458">
        <v>8</v>
      </c>
      <c r="AT458">
        <v>4.0999999999999996</v>
      </c>
      <c r="AU458">
        <v>4.0999999999999996</v>
      </c>
      <c r="AV458">
        <v>4.0999999999999996</v>
      </c>
      <c r="AW458">
        <v>4.0999999999999996</v>
      </c>
      <c r="AX458">
        <v>4.0999999999999996</v>
      </c>
      <c r="AY458">
        <v>4.0999999999999996</v>
      </c>
      <c r="AZ458">
        <v>4.0999999999999996</v>
      </c>
      <c r="BA458">
        <v>4.0999999999999996</v>
      </c>
      <c r="BB458">
        <v>4.0999999999999996</v>
      </c>
      <c r="BC458">
        <v>4.0999999999999996</v>
      </c>
      <c r="BD458">
        <v>4.0999999999999996</v>
      </c>
      <c r="BE458">
        <v>4.0999999999999996</v>
      </c>
      <c r="BF458">
        <v>4.0999999999999996</v>
      </c>
      <c r="BG458">
        <v>4.0999999999999996</v>
      </c>
      <c r="BH458">
        <v>4.0999999999999996</v>
      </c>
      <c r="BI458">
        <v>4.0999999999999996</v>
      </c>
      <c r="BJ458" s="2">
        <f t="shared" ref="BJ458:BK458" si="465">ROUND(AVERAGE(AT458:BI458),0)</f>
        <v>4</v>
      </c>
      <c r="BK458" s="2">
        <f t="shared" si="465"/>
        <v>4</v>
      </c>
      <c r="BP458" s="12">
        <f t="shared" ref="BP458:BP521" si="466">BJ458+BM458</f>
        <v>4</v>
      </c>
      <c r="BQ458" s="12">
        <f t="shared" ref="BQ458:BQ521" si="467">BK458+BN458</f>
        <v>4</v>
      </c>
    </row>
    <row r="459" spans="1:69" ht="19.5" x14ac:dyDescent="0.6">
      <c r="A459" t="s">
        <v>200</v>
      </c>
      <c r="B459" t="s">
        <v>337</v>
      </c>
      <c r="C459" t="s">
        <v>378</v>
      </c>
      <c r="D459" t="s">
        <v>361</v>
      </c>
      <c r="E459" t="s">
        <v>203</v>
      </c>
      <c r="F459" t="s">
        <v>173</v>
      </c>
      <c r="G459">
        <v>46</v>
      </c>
      <c r="H459" t="s">
        <v>175</v>
      </c>
      <c r="I459">
        <v>1</v>
      </c>
      <c r="J459" t="s">
        <v>176</v>
      </c>
      <c r="K459" t="b">
        <v>0</v>
      </c>
      <c r="L459">
        <v>0</v>
      </c>
      <c r="M459">
        <v>200</v>
      </c>
      <c r="N459">
        <v>0</v>
      </c>
      <c r="O459">
        <v>200</v>
      </c>
      <c r="P459">
        <v>-1</v>
      </c>
      <c r="Q459">
        <v>-1</v>
      </c>
      <c r="R459">
        <v>-1</v>
      </c>
      <c r="S459">
        <v>-1</v>
      </c>
      <c r="T459">
        <v>-1</v>
      </c>
      <c r="U459">
        <v>-1</v>
      </c>
      <c r="V459">
        <v>-1</v>
      </c>
      <c r="W459">
        <v>-1</v>
      </c>
      <c r="X459">
        <v>-1</v>
      </c>
      <c r="Y459">
        <v>-1</v>
      </c>
      <c r="Z459">
        <v>-1</v>
      </c>
      <c r="AA459">
        <v>-1</v>
      </c>
      <c r="AB459">
        <v>-1</v>
      </c>
      <c r="AC459">
        <v>-1</v>
      </c>
      <c r="AD459">
        <v>-1</v>
      </c>
      <c r="AE459">
        <v>-1</v>
      </c>
      <c r="AF459">
        <v>-1</v>
      </c>
      <c r="AG459">
        <v>-1</v>
      </c>
      <c r="AH459">
        <v>-1</v>
      </c>
      <c r="AI459">
        <v>-1</v>
      </c>
      <c r="AJ459">
        <v>-1</v>
      </c>
      <c r="AK459">
        <v>1</v>
      </c>
      <c r="AL459">
        <v>3</v>
      </c>
      <c r="AM459" t="s">
        <v>177</v>
      </c>
      <c r="AN459">
        <v>8</v>
      </c>
      <c r="AT459">
        <v>0.4</v>
      </c>
      <c r="AU459">
        <v>0.4</v>
      </c>
      <c r="AV459">
        <v>0.4</v>
      </c>
      <c r="AW459">
        <v>0.4</v>
      </c>
      <c r="AX459">
        <v>0.4</v>
      </c>
      <c r="AY459">
        <v>0.4</v>
      </c>
      <c r="AZ459">
        <v>0.4</v>
      </c>
      <c r="BA459">
        <v>0.4</v>
      </c>
      <c r="BB459">
        <v>0.4</v>
      </c>
      <c r="BC459">
        <v>0.4</v>
      </c>
      <c r="BD459">
        <v>0.4</v>
      </c>
      <c r="BE459">
        <v>0.4</v>
      </c>
      <c r="BF459">
        <v>0.4</v>
      </c>
      <c r="BG459">
        <v>0.4</v>
      </c>
      <c r="BH459">
        <v>0.4</v>
      </c>
      <c r="BI459">
        <v>0.4</v>
      </c>
      <c r="BJ459" s="2">
        <f t="shared" ref="BJ459:BK459" si="468">ROUND(AVERAGE(AT459:BI459),0)</f>
        <v>0</v>
      </c>
      <c r="BK459" s="2">
        <f t="shared" si="468"/>
        <v>0</v>
      </c>
      <c r="BP459" s="12">
        <f t="shared" si="466"/>
        <v>0</v>
      </c>
      <c r="BQ459" s="12">
        <f t="shared" si="467"/>
        <v>0</v>
      </c>
    </row>
    <row r="460" spans="1:69" ht="19.5" x14ac:dyDescent="0.6">
      <c r="A460" t="s">
        <v>200</v>
      </c>
      <c r="B460" t="s">
        <v>337</v>
      </c>
      <c r="C460" t="s">
        <v>378</v>
      </c>
      <c r="D460" t="s">
        <v>362</v>
      </c>
      <c r="E460" t="s">
        <v>203</v>
      </c>
      <c r="F460" t="s">
        <v>173</v>
      </c>
      <c r="G460">
        <v>44</v>
      </c>
      <c r="H460" t="s">
        <v>175</v>
      </c>
      <c r="I460">
        <v>1</v>
      </c>
      <c r="J460" t="s">
        <v>176</v>
      </c>
      <c r="K460" t="b">
        <v>0</v>
      </c>
      <c r="L460">
        <v>0</v>
      </c>
      <c r="M460">
        <v>200</v>
      </c>
      <c r="N460">
        <v>0</v>
      </c>
      <c r="O460">
        <v>200</v>
      </c>
      <c r="P460">
        <v>-1</v>
      </c>
      <c r="Q460">
        <v>-1</v>
      </c>
      <c r="R460">
        <v>-1</v>
      </c>
      <c r="S460">
        <v>-1</v>
      </c>
      <c r="T460">
        <v>-1</v>
      </c>
      <c r="U460">
        <v>-1</v>
      </c>
      <c r="V460">
        <v>-1</v>
      </c>
      <c r="W460">
        <v>-1</v>
      </c>
      <c r="X460">
        <v>-1</v>
      </c>
      <c r="Y460">
        <v>-1</v>
      </c>
      <c r="Z460">
        <v>-1</v>
      </c>
      <c r="AA460">
        <v>-1</v>
      </c>
      <c r="AB460">
        <v>-1</v>
      </c>
      <c r="AC460">
        <v>-1</v>
      </c>
      <c r="AD460">
        <v>-1</v>
      </c>
      <c r="AE460">
        <v>-1</v>
      </c>
      <c r="AF460">
        <v>-1</v>
      </c>
      <c r="AG460">
        <v>-1</v>
      </c>
      <c r="AH460">
        <v>-1</v>
      </c>
      <c r="AI460">
        <v>-1</v>
      </c>
      <c r="AJ460">
        <v>-1</v>
      </c>
      <c r="AK460">
        <v>1</v>
      </c>
      <c r="AL460">
        <v>3</v>
      </c>
      <c r="AM460" t="s">
        <v>177</v>
      </c>
      <c r="AN460">
        <v>8</v>
      </c>
      <c r="AT460">
        <v>11.3</v>
      </c>
      <c r="AU460">
        <v>11.3</v>
      </c>
      <c r="AV460">
        <v>11.3</v>
      </c>
      <c r="AW460">
        <v>11.3</v>
      </c>
      <c r="AX460">
        <v>11.3</v>
      </c>
      <c r="AY460">
        <v>11.3</v>
      </c>
      <c r="AZ460">
        <v>11.3</v>
      </c>
      <c r="BA460">
        <v>11.3</v>
      </c>
      <c r="BB460">
        <v>11.3</v>
      </c>
      <c r="BC460">
        <v>11.3</v>
      </c>
      <c r="BD460">
        <v>11.3</v>
      </c>
      <c r="BE460">
        <v>11.3</v>
      </c>
      <c r="BF460">
        <v>11.3</v>
      </c>
      <c r="BG460">
        <v>11.3</v>
      </c>
      <c r="BH460">
        <v>11.3</v>
      </c>
      <c r="BI460">
        <v>11.3</v>
      </c>
      <c r="BJ460" s="2">
        <f t="shared" ref="BJ460:BK460" si="469">ROUND(AVERAGE(AT460:BI460),0)</f>
        <v>11</v>
      </c>
      <c r="BK460" s="2">
        <f t="shared" si="469"/>
        <v>11</v>
      </c>
      <c r="BP460" s="12">
        <f t="shared" si="466"/>
        <v>11</v>
      </c>
      <c r="BQ460" s="12">
        <f t="shared" si="467"/>
        <v>11</v>
      </c>
    </row>
    <row r="461" spans="1:69" ht="19.5" x14ac:dyDescent="0.6">
      <c r="A461" t="s">
        <v>200</v>
      </c>
      <c r="B461" t="s">
        <v>337</v>
      </c>
      <c r="C461" t="s">
        <v>378</v>
      </c>
      <c r="D461" t="s">
        <v>362</v>
      </c>
      <c r="E461" t="s">
        <v>203</v>
      </c>
      <c r="F461" t="s">
        <v>173</v>
      </c>
      <c r="G461">
        <v>45</v>
      </c>
      <c r="H461" t="s">
        <v>175</v>
      </c>
      <c r="I461">
        <v>1</v>
      </c>
      <c r="J461" t="s">
        <v>176</v>
      </c>
      <c r="K461" t="b">
        <v>0</v>
      </c>
      <c r="L461">
        <v>0</v>
      </c>
      <c r="M461">
        <v>200</v>
      </c>
      <c r="N461">
        <v>0</v>
      </c>
      <c r="O461">
        <v>200</v>
      </c>
      <c r="P461">
        <v>-1</v>
      </c>
      <c r="Q461">
        <v>-1</v>
      </c>
      <c r="R461">
        <v>-1</v>
      </c>
      <c r="S461">
        <v>-1</v>
      </c>
      <c r="T461">
        <v>-1</v>
      </c>
      <c r="U461">
        <v>-1</v>
      </c>
      <c r="V461">
        <v>-1</v>
      </c>
      <c r="W461">
        <v>-1</v>
      </c>
      <c r="X461">
        <v>-1</v>
      </c>
      <c r="Y461">
        <v>-1</v>
      </c>
      <c r="Z461">
        <v>-1</v>
      </c>
      <c r="AA461">
        <v>-1</v>
      </c>
      <c r="AB461">
        <v>-1</v>
      </c>
      <c r="AC461">
        <v>-1</v>
      </c>
      <c r="AD461">
        <v>-1</v>
      </c>
      <c r="AE461">
        <v>-1</v>
      </c>
      <c r="AF461">
        <v>-1</v>
      </c>
      <c r="AG461">
        <v>-1</v>
      </c>
      <c r="AH461">
        <v>-1</v>
      </c>
      <c r="AI461">
        <v>-1</v>
      </c>
      <c r="AJ461">
        <v>-1</v>
      </c>
      <c r="AK461">
        <v>1</v>
      </c>
      <c r="AL461">
        <v>3</v>
      </c>
      <c r="AM461" t="s">
        <v>177</v>
      </c>
      <c r="AN461">
        <v>8</v>
      </c>
      <c r="AT461">
        <v>5.8</v>
      </c>
      <c r="AU461">
        <v>5.8</v>
      </c>
      <c r="AV461">
        <v>5.8</v>
      </c>
      <c r="AW461">
        <v>5.8</v>
      </c>
      <c r="AX461">
        <v>5.8</v>
      </c>
      <c r="AY461">
        <v>5.8</v>
      </c>
      <c r="AZ461">
        <v>5.8</v>
      </c>
      <c r="BA461">
        <v>5.8</v>
      </c>
      <c r="BB461">
        <v>5.8</v>
      </c>
      <c r="BC461">
        <v>5.8</v>
      </c>
      <c r="BD461">
        <v>5.8</v>
      </c>
      <c r="BE461">
        <v>5.8</v>
      </c>
      <c r="BF461">
        <v>5.8</v>
      </c>
      <c r="BG461">
        <v>5.8</v>
      </c>
      <c r="BH461">
        <v>5.8</v>
      </c>
      <c r="BI461">
        <v>5.8</v>
      </c>
      <c r="BJ461" s="2">
        <f t="shared" ref="BJ461:BK461" si="470">ROUND(AVERAGE(AT461:BI461),0)</f>
        <v>6</v>
      </c>
      <c r="BK461" s="2">
        <f t="shared" si="470"/>
        <v>6</v>
      </c>
      <c r="BP461" s="12">
        <f t="shared" si="466"/>
        <v>6</v>
      </c>
      <c r="BQ461" s="12">
        <f t="shared" si="467"/>
        <v>6</v>
      </c>
    </row>
    <row r="462" spans="1:69" ht="19.5" x14ac:dyDescent="0.6">
      <c r="A462" t="s">
        <v>200</v>
      </c>
      <c r="B462" t="s">
        <v>337</v>
      </c>
      <c r="C462" t="s">
        <v>378</v>
      </c>
      <c r="D462" t="s">
        <v>362</v>
      </c>
      <c r="E462" t="s">
        <v>203</v>
      </c>
      <c r="F462" t="s">
        <v>173</v>
      </c>
      <c r="G462">
        <v>46</v>
      </c>
      <c r="H462" t="s">
        <v>175</v>
      </c>
      <c r="I462">
        <v>1</v>
      </c>
      <c r="J462" t="s">
        <v>176</v>
      </c>
      <c r="K462" t="b">
        <v>0</v>
      </c>
      <c r="L462">
        <v>0</v>
      </c>
      <c r="M462">
        <v>200</v>
      </c>
      <c r="N462">
        <v>0</v>
      </c>
      <c r="O462">
        <v>200</v>
      </c>
      <c r="P462">
        <v>-1</v>
      </c>
      <c r="Q462">
        <v>-1</v>
      </c>
      <c r="R462">
        <v>-1</v>
      </c>
      <c r="S462">
        <v>-1</v>
      </c>
      <c r="T462">
        <v>-1</v>
      </c>
      <c r="U462">
        <v>-1</v>
      </c>
      <c r="V462">
        <v>-1</v>
      </c>
      <c r="W462">
        <v>-1</v>
      </c>
      <c r="X462">
        <v>-1</v>
      </c>
      <c r="Y462">
        <v>-1</v>
      </c>
      <c r="Z462">
        <v>-1</v>
      </c>
      <c r="AA462">
        <v>-1</v>
      </c>
      <c r="AB462">
        <v>-1</v>
      </c>
      <c r="AC462">
        <v>-1</v>
      </c>
      <c r="AD462">
        <v>-1</v>
      </c>
      <c r="AE462">
        <v>-1</v>
      </c>
      <c r="AF462">
        <v>-1</v>
      </c>
      <c r="AG462">
        <v>-1</v>
      </c>
      <c r="AH462">
        <v>-1</v>
      </c>
      <c r="AI462">
        <v>-1</v>
      </c>
      <c r="AJ462">
        <v>-1</v>
      </c>
      <c r="AK462">
        <v>1</v>
      </c>
      <c r="AL462">
        <v>3</v>
      </c>
      <c r="AM462" t="s">
        <v>177</v>
      </c>
      <c r="AN462">
        <v>8</v>
      </c>
      <c r="AT462">
        <v>0.8</v>
      </c>
      <c r="AU462">
        <v>0.8</v>
      </c>
      <c r="AV462">
        <v>0.8</v>
      </c>
      <c r="AW462">
        <v>0.8</v>
      </c>
      <c r="AX462">
        <v>0.8</v>
      </c>
      <c r="AY462">
        <v>0.8</v>
      </c>
      <c r="AZ462">
        <v>0.8</v>
      </c>
      <c r="BA462">
        <v>0.8</v>
      </c>
      <c r="BB462">
        <v>0.8</v>
      </c>
      <c r="BC462">
        <v>0.8</v>
      </c>
      <c r="BD462">
        <v>0.8</v>
      </c>
      <c r="BE462">
        <v>0.8</v>
      </c>
      <c r="BF462">
        <v>0.8</v>
      </c>
      <c r="BG462">
        <v>0.8</v>
      </c>
      <c r="BH462">
        <v>0.8</v>
      </c>
      <c r="BI462">
        <v>0.8</v>
      </c>
      <c r="BJ462" s="2">
        <f t="shared" ref="BJ462:BK462" si="471">ROUND(AVERAGE(AT462:BI462),0)</f>
        <v>1</v>
      </c>
      <c r="BK462" s="2">
        <f t="shared" si="471"/>
        <v>1</v>
      </c>
      <c r="BP462" s="12">
        <f t="shared" si="466"/>
        <v>1</v>
      </c>
      <c r="BQ462" s="12">
        <f t="shared" si="467"/>
        <v>1</v>
      </c>
    </row>
    <row r="463" spans="1:69" ht="19.5" x14ac:dyDescent="0.6">
      <c r="A463" t="s">
        <v>200</v>
      </c>
      <c r="B463" t="s">
        <v>337</v>
      </c>
      <c r="C463" t="s">
        <v>378</v>
      </c>
      <c r="D463" t="s">
        <v>362</v>
      </c>
      <c r="E463" t="s">
        <v>203</v>
      </c>
      <c r="F463" t="s">
        <v>173</v>
      </c>
      <c r="G463">
        <v>54</v>
      </c>
      <c r="H463" t="s">
        <v>175</v>
      </c>
      <c r="I463">
        <v>1</v>
      </c>
      <c r="J463" t="s">
        <v>176</v>
      </c>
      <c r="K463" t="b">
        <v>0</v>
      </c>
      <c r="L463">
        <v>0</v>
      </c>
      <c r="M463">
        <v>200</v>
      </c>
      <c r="N463">
        <v>0</v>
      </c>
      <c r="O463">
        <v>200</v>
      </c>
      <c r="P463">
        <v>-1</v>
      </c>
      <c r="Q463">
        <v>-1</v>
      </c>
      <c r="R463">
        <v>-1</v>
      </c>
      <c r="S463">
        <v>-1</v>
      </c>
      <c r="T463">
        <v>-1</v>
      </c>
      <c r="U463">
        <v>-1</v>
      </c>
      <c r="V463">
        <v>-1</v>
      </c>
      <c r="W463">
        <v>-1</v>
      </c>
      <c r="X463">
        <v>-1</v>
      </c>
      <c r="Y463">
        <v>-1</v>
      </c>
      <c r="Z463">
        <v>-1</v>
      </c>
      <c r="AA463">
        <v>-1</v>
      </c>
      <c r="AB463">
        <v>-1</v>
      </c>
      <c r="AC463">
        <v>-1</v>
      </c>
      <c r="AD463">
        <v>-1</v>
      </c>
      <c r="AE463">
        <v>-1</v>
      </c>
      <c r="AF463">
        <v>-1</v>
      </c>
      <c r="AG463">
        <v>-1</v>
      </c>
      <c r="AH463">
        <v>-1</v>
      </c>
      <c r="AI463">
        <v>-1</v>
      </c>
      <c r="AJ463">
        <v>-1</v>
      </c>
      <c r="AK463">
        <v>1</v>
      </c>
      <c r="AL463">
        <v>3</v>
      </c>
      <c r="AM463" t="s">
        <v>177</v>
      </c>
      <c r="AN463">
        <v>8</v>
      </c>
      <c r="AT463">
        <v>4.9000000000000004</v>
      </c>
      <c r="AU463">
        <v>4.9000000000000004</v>
      </c>
      <c r="AV463">
        <v>4.9000000000000004</v>
      </c>
      <c r="AW463">
        <v>4.9000000000000004</v>
      </c>
      <c r="AX463">
        <v>4.9000000000000004</v>
      </c>
      <c r="AY463">
        <v>4.9000000000000004</v>
      </c>
      <c r="AZ463">
        <v>4.9000000000000004</v>
      </c>
      <c r="BA463">
        <v>4.9000000000000004</v>
      </c>
      <c r="BB463">
        <v>4.9000000000000004</v>
      </c>
      <c r="BC463">
        <v>4.9000000000000004</v>
      </c>
      <c r="BD463">
        <v>4.9000000000000004</v>
      </c>
      <c r="BE463">
        <v>4.9000000000000004</v>
      </c>
      <c r="BF463">
        <v>4.9000000000000004</v>
      </c>
      <c r="BG463">
        <v>4.9000000000000004</v>
      </c>
      <c r="BH463">
        <v>4.9000000000000004</v>
      </c>
      <c r="BI463">
        <v>4.9000000000000004</v>
      </c>
      <c r="BJ463" s="2">
        <f t="shared" ref="BJ463:BK463" si="472">ROUND(AVERAGE(AT463:BI463),0)</f>
        <v>5</v>
      </c>
      <c r="BK463" s="2">
        <f t="shared" si="472"/>
        <v>5</v>
      </c>
      <c r="BP463" s="12">
        <f t="shared" si="466"/>
        <v>5</v>
      </c>
      <c r="BQ463" s="12">
        <f t="shared" si="467"/>
        <v>5</v>
      </c>
    </row>
    <row r="464" spans="1:69" ht="19.5" x14ac:dyDescent="0.6">
      <c r="A464" t="s">
        <v>200</v>
      </c>
      <c r="B464" t="s">
        <v>337</v>
      </c>
      <c r="C464" t="s">
        <v>378</v>
      </c>
      <c r="D464" t="s">
        <v>362</v>
      </c>
      <c r="E464" t="s">
        <v>203</v>
      </c>
      <c r="F464" t="s">
        <v>173</v>
      </c>
      <c r="G464">
        <v>55</v>
      </c>
      <c r="H464" t="s">
        <v>175</v>
      </c>
      <c r="I464">
        <v>1</v>
      </c>
      <c r="J464" t="s">
        <v>176</v>
      </c>
      <c r="K464" t="b">
        <v>0</v>
      </c>
      <c r="L464">
        <v>0</v>
      </c>
      <c r="M464">
        <v>200</v>
      </c>
      <c r="N464">
        <v>0</v>
      </c>
      <c r="O464">
        <v>200</v>
      </c>
      <c r="P464">
        <v>-1</v>
      </c>
      <c r="Q464">
        <v>-1</v>
      </c>
      <c r="R464">
        <v>-1</v>
      </c>
      <c r="S464">
        <v>-1</v>
      </c>
      <c r="T464">
        <v>-1</v>
      </c>
      <c r="U464">
        <v>-1</v>
      </c>
      <c r="V464">
        <v>-1</v>
      </c>
      <c r="W464">
        <v>-1</v>
      </c>
      <c r="X464">
        <v>-1</v>
      </c>
      <c r="Y464">
        <v>-1</v>
      </c>
      <c r="Z464">
        <v>-1</v>
      </c>
      <c r="AA464">
        <v>-1</v>
      </c>
      <c r="AB464">
        <v>-1</v>
      </c>
      <c r="AC464">
        <v>-1</v>
      </c>
      <c r="AD464">
        <v>-1</v>
      </c>
      <c r="AE464">
        <v>-1</v>
      </c>
      <c r="AF464">
        <v>-1</v>
      </c>
      <c r="AG464">
        <v>-1</v>
      </c>
      <c r="AH464">
        <v>-1</v>
      </c>
      <c r="AI464">
        <v>-1</v>
      </c>
      <c r="AJ464">
        <v>-1</v>
      </c>
      <c r="AK464">
        <v>1</v>
      </c>
      <c r="AL464">
        <v>3</v>
      </c>
      <c r="AM464" t="s">
        <v>177</v>
      </c>
      <c r="AN464">
        <v>8</v>
      </c>
      <c r="AT464">
        <v>7.4</v>
      </c>
      <c r="AU464">
        <v>7.4</v>
      </c>
      <c r="AV464">
        <v>7.4</v>
      </c>
      <c r="AW464">
        <v>7.4</v>
      </c>
      <c r="AX464">
        <v>7.4</v>
      </c>
      <c r="AY464">
        <v>7.4</v>
      </c>
      <c r="AZ464">
        <v>7.4</v>
      </c>
      <c r="BA464">
        <v>7.4</v>
      </c>
      <c r="BB464">
        <v>7.4</v>
      </c>
      <c r="BC464">
        <v>7.4</v>
      </c>
      <c r="BD464">
        <v>7.4</v>
      </c>
      <c r="BE464">
        <v>7.4</v>
      </c>
      <c r="BF464">
        <v>7.4</v>
      </c>
      <c r="BG464">
        <v>7.4</v>
      </c>
      <c r="BH464">
        <v>7.4</v>
      </c>
      <c r="BI464">
        <v>7.4</v>
      </c>
      <c r="BJ464" s="2">
        <f t="shared" ref="BJ464:BK464" si="473">ROUND(AVERAGE(AT464:BI464),0)</f>
        <v>7</v>
      </c>
      <c r="BK464" s="2">
        <f t="shared" si="473"/>
        <v>7</v>
      </c>
      <c r="BP464" s="12">
        <f t="shared" si="466"/>
        <v>7</v>
      </c>
      <c r="BQ464" s="12">
        <f t="shared" si="467"/>
        <v>7</v>
      </c>
    </row>
    <row r="465" spans="1:69" ht="19.5" x14ac:dyDescent="0.6">
      <c r="A465" t="s">
        <v>200</v>
      </c>
      <c r="B465" t="s">
        <v>337</v>
      </c>
      <c r="C465" t="s">
        <v>378</v>
      </c>
      <c r="D465" t="s">
        <v>365</v>
      </c>
      <c r="E465" t="s">
        <v>203</v>
      </c>
      <c r="F465" t="s">
        <v>173</v>
      </c>
      <c r="G465">
        <v>35</v>
      </c>
      <c r="H465" t="s">
        <v>175</v>
      </c>
      <c r="I465">
        <v>1</v>
      </c>
      <c r="J465" t="s">
        <v>176</v>
      </c>
      <c r="K465" t="b">
        <v>0</v>
      </c>
      <c r="L465">
        <v>0</v>
      </c>
      <c r="M465">
        <v>200</v>
      </c>
      <c r="N465">
        <v>0</v>
      </c>
      <c r="O465">
        <v>200</v>
      </c>
      <c r="P465">
        <v>-1</v>
      </c>
      <c r="Q465">
        <v>-1</v>
      </c>
      <c r="R465">
        <v>-1</v>
      </c>
      <c r="S465">
        <v>-1</v>
      </c>
      <c r="T465">
        <v>-1</v>
      </c>
      <c r="U465">
        <v>-1</v>
      </c>
      <c r="V465">
        <v>-1</v>
      </c>
      <c r="W465">
        <v>-1</v>
      </c>
      <c r="X465">
        <v>-1</v>
      </c>
      <c r="Y465">
        <v>-1</v>
      </c>
      <c r="Z465">
        <v>-1</v>
      </c>
      <c r="AA465">
        <v>-1</v>
      </c>
      <c r="AB465">
        <v>-1</v>
      </c>
      <c r="AC465">
        <v>-1</v>
      </c>
      <c r="AD465">
        <v>-1</v>
      </c>
      <c r="AE465">
        <v>-1</v>
      </c>
      <c r="AF465">
        <v>-1</v>
      </c>
      <c r="AG465">
        <v>-1</v>
      </c>
      <c r="AH465">
        <v>-1</v>
      </c>
      <c r="AI465">
        <v>-1</v>
      </c>
      <c r="AJ465">
        <v>-1</v>
      </c>
      <c r="AK465">
        <v>1</v>
      </c>
      <c r="AL465">
        <v>3</v>
      </c>
      <c r="AM465" t="s">
        <v>177</v>
      </c>
      <c r="AN465">
        <v>8</v>
      </c>
      <c r="AT465">
        <v>3</v>
      </c>
      <c r="AU465">
        <v>3</v>
      </c>
      <c r="AV465">
        <v>3</v>
      </c>
      <c r="AW465">
        <v>3</v>
      </c>
      <c r="AX465">
        <v>3</v>
      </c>
      <c r="AY465">
        <v>3</v>
      </c>
      <c r="AZ465">
        <v>3</v>
      </c>
      <c r="BA465">
        <v>3</v>
      </c>
      <c r="BB465">
        <v>3</v>
      </c>
      <c r="BC465">
        <v>3</v>
      </c>
      <c r="BD465">
        <v>3</v>
      </c>
      <c r="BE465">
        <v>3</v>
      </c>
      <c r="BF465">
        <v>3</v>
      </c>
      <c r="BG465">
        <v>3</v>
      </c>
      <c r="BH465">
        <v>3</v>
      </c>
      <c r="BI465">
        <v>3</v>
      </c>
      <c r="BJ465" s="2">
        <f t="shared" ref="BJ465:BK465" si="474">ROUND(AVERAGE(AT465:BI465),0)</f>
        <v>3</v>
      </c>
      <c r="BK465" s="2">
        <f t="shared" si="474"/>
        <v>3</v>
      </c>
      <c r="BP465" s="12">
        <f t="shared" si="466"/>
        <v>3</v>
      </c>
      <c r="BQ465" s="12">
        <f t="shared" si="467"/>
        <v>3</v>
      </c>
    </row>
    <row r="466" spans="1:69" ht="19.5" x14ac:dyDescent="0.6">
      <c r="A466" t="s">
        <v>200</v>
      </c>
      <c r="B466" t="s">
        <v>337</v>
      </c>
      <c r="C466" t="s">
        <v>378</v>
      </c>
      <c r="D466" t="s">
        <v>365</v>
      </c>
      <c r="E466" t="s">
        <v>203</v>
      </c>
      <c r="F466" t="s">
        <v>173</v>
      </c>
      <c r="G466">
        <v>36</v>
      </c>
      <c r="H466" t="s">
        <v>175</v>
      </c>
      <c r="I466">
        <v>1</v>
      </c>
      <c r="J466" t="s">
        <v>176</v>
      </c>
      <c r="K466" t="b">
        <v>0</v>
      </c>
      <c r="L466">
        <v>0</v>
      </c>
      <c r="M466">
        <v>200</v>
      </c>
      <c r="N466">
        <v>0</v>
      </c>
      <c r="O466">
        <v>200</v>
      </c>
      <c r="P466">
        <v>-1</v>
      </c>
      <c r="Q466">
        <v>-1</v>
      </c>
      <c r="R466">
        <v>-1</v>
      </c>
      <c r="S466">
        <v>-1</v>
      </c>
      <c r="T466">
        <v>-1</v>
      </c>
      <c r="U466">
        <v>-1</v>
      </c>
      <c r="V466">
        <v>-1</v>
      </c>
      <c r="W466">
        <v>-1</v>
      </c>
      <c r="X466">
        <v>-1</v>
      </c>
      <c r="Y466">
        <v>-1</v>
      </c>
      <c r="Z466">
        <v>-1</v>
      </c>
      <c r="AA466">
        <v>-1</v>
      </c>
      <c r="AB466">
        <v>-1</v>
      </c>
      <c r="AC466">
        <v>-1</v>
      </c>
      <c r="AD466">
        <v>-1</v>
      </c>
      <c r="AE466">
        <v>-1</v>
      </c>
      <c r="AF466">
        <v>-1</v>
      </c>
      <c r="AG466">
        <v>-1</v>
      </c>
      <c r="AH466">
        <v>-1</v>
      </c>
      <c r="AI466">
        <v>-1</v>
      </c>
      <c r="AJ466">
        <v>-1</v>
      </c>
      <c r="AK466">
        <v>1</v>
      </c>
      <c r="AL466">
        <v>3</v>
      </c>
      <c r="AM466" t="s">
        <v>177</v>
      </c>
      <c r="AN466">
        <v>8</v>
      </c>
      <c r="AT466">
        <v>9.4</v>
      </c>
      <c r="AU466">
        <v>9.4</v>
      </c>
      <c r="AV466">
        <v>9.4</v>
      </c>
      <c r="AW466">
        <v>9.4</v>
      </c>
      <c r="AX466">
        <v>9.4</v>
      </c>
      <c r="AY466">
        <v>9.4</v>
      </c>
      <c r="AZ466">
        <v>9.4</v>
      </c>
      <c r="BA466">
        <v>9.4</v>
      </c>
      <c r="BB466">
        <v>9.4</v>
      </c>
      <c r="BC466">
        <v>9.4</v>
      </c>
      <c r="BD466">
        <v>9.4</v>
      </c>
      <c r="BE466">
        <v>9.4</v>
      </c>
      <c r="BF466">
        <v>9.4</v>
      </c>
      <c r="BG466">
        <v>9.4</v>
      </c>
      <c r="BH466">
        <v>9.4</v>
      </c>
      <c r="BI466">
        <v>9.4</v>
      </c>
      <c r="BJ466" s="2">
        <f t="shared" ref="BJ466:BK466" si="475">ROUND(AVERAGE(AT466:BI466),0)</f>
        <v>9</v>
      </c>
      <c r="BK466" s="2">
        <f t="shared" si="475"/>
        <v>9</v>
      </c>
      <c r="BP466" s="12">
        <f t="shared" si="466"/>
        <v>9</v>
      </c>
      <c r="BQ466" s="12">
        <f t="shared" si="467"/>
        <v>9</v>
      </c>
    </row>
    <row r="467" spans="1:69" ht="19.5" x14ac:dyDescent="0.6">
      <c r="A467" t="s">
        <v>200</v>
      </c>
      <c r="B467" t="s">
        <v>337</v>
      </c>
      <c r="C467" t="s">
        <v>378</v>
      </c>
      <c r="D467" t="s">
        <v>365</v>
      </c>
      <c r="E467" t="s">
        <v>203</v>
      </c>
      <c r="F467" t="s">
        <v>173</v>
      </c>
      <c r="G467">
        <v>45</v>
      </c>
      <c r="H467" t="s">
        <v>175</v>
      </c>
      <c r="I467">
        <v>1</v>
      </c>
      <c r="J467" t="s">
        <v>176</v>
      </c>
      <c r="K467" t="b">
        <v>0</v>
      </c>
      <c r="L467">
        <v>0</v>
      </c>
      <c r="M467">
        <v>200</v>
      </c>
      <c r="N467">
        <v>0</v>
      </c>
      <c r="O467">
        <v>200</v>
      </c>
      <c r="P467">
        <v>-1</v>
      </c>
      <c r="Q467">
        <v>-1</v>
      </c>
      <c r="R467">
        <v>-1</v>
      </c>
      <c r="S467">
        <v>-1</v>
      </c>
      <c r="T467">
        <v>-1</v>
      </c>
      <c r="U467">
        <v>-1</v>
      </c>
      <c r="V467">
        <v>-1</v>
      </c>
      <c r="W467">
        <v>-1</v>
      </c>
      <c r="X467">
        <v>-1</v>
      </c>
      <c r="Y467">
        <v>-1</v>
      </c>
      <c r="Z467">
        <v>-1</v>
      </c>
      <c r="AA467">
        <v>-1</v>
      </c>
      <c r="AB467">
        <v>-1</v>
      </c>
      <c r="AC467">
        <v>-1</v>
      </c>
      <c r="AD467">
        <v>-1</v>
      </c>
      <c r="AE467">
        <v>-1</v>
      </c>
      <c r="AF467">
        <v>-1</v>
      </c>
      <c r="AG467">
        <v>-1</v>
      </c>
      <c r="AH467">
        <v>-1</v>
      </c>
      <c r="AI467">
        <v>-1</v>
      </c>
      <c r="AJ467">
        <v>-1</v>
      </c>
      <c r="AK467">
        <v>1</v>
      </c>
      <c r="AL467">
        <v>3</v>
      </c>
      <c r="AM467" t="s">
        <v>177</v>
      </c>
      <c r="AN467">
        <v>8</v>
      </c>
      <c r="AT467">
        <v>4.0999999999999996</v>
      </c>
      <c r="AU467">
        <v>4.0999999999999996</v>
      </c>
      <c r="AV467">
        <v>4.0999999999999996</v>
      </c>
      <c r="AW467">
        <v>4.0999999999999996</v>
      </c>
      <c r="AX467">
        <v>4.0999999999999996</v>
      </c>
      <c r="AY467">
        <v>4.0999999999999996</v>
      </c>
      <c r="AZ467">
        <v>4.0999999999999996</v>
      </c>
      <c r="BA467">
        <v>4.0999999999999996</v>
      </c>
      <c r="BB467">
        <v>4.0999999999999996</v>
      </c>
      <c r="BC467">
        <v>4.0999999999999996</v>
      </c>
      <c r="BD467">
        <v>4.0999999999999996</v>
      </c>
      <c r="BE467">
        <v>4.0999999999999996</v>
      </c>
      <c r="BF467">
        <v>4.0999999999999996</v>
      </c>
      <c r="BG467">
        <v>4.0999999999999996</v>
      </c>
      <c r="BH467">
        <v>4.0999999999999996</v>
      </c>
      <c r="BI467">
        <v>4.0999999999999996</v>
      </c>
      <c r="BJ467" s="2">
        <f t="shared" ref="BJ467:BK467" si="476">ROUND(AVERAGE(AT467:BI467),0)</f>
        <v>4</v>
      </c>
      <c r="BK467" s="2">
        <f t="shared" si="476"/>
        <v>4</v>
      </c>
      <c r="BP467" s="12">
        <f t="shared" si="466"/>
        <v>4</v>
      </c>
      <c r="BQ467" s="12">
        <f t="shared" si="467"/>
        <v>4</v>
      </c>
    </row>
    <row r="468" spans="1:69" ht="19.5" x14ac:dyDescent="0.6">
      <c r="A468" t="s">
        <v>200</v>
      </c>
      <c r="B468" t="s">
        <v>337</v>
      </c>
      <c r="C468" t="s">
        <v>378</v>
      </c>
      <c r="D468" t="s">
        <v>365</v>
      </c>
      <c r="E468" t="s">
        <v>203</v>
      </c>
      <c r="F468" t="s">
        <v>173</v>
      </c>
      <c r="G468">
        <v>46</v>
      </c>
      <c r="H468" t="s">
        <v>175</v>
      </c>
      <c r="I468">
        <v>1</v>
      </c>
      <c r="J468" t="s">
        <v>176</v>
      </c>
      <c r="K468" t="b">
        <v>0</v>
      </c>
      <c r="L468">
        <v>0</v>
      </c>
      <c r="M468">
        <v>200</v>
      </c>
      <c r="N468">
        <v>0</v>
      </c>
      <c r="O468">
        <v>200</v>
      </c>
      <c r="P468">
        <v>-1</v>
      </c>
      <c r="Q468">
        <v>-1</v>
      </c>
      <c r="R468">
        <v>-1</v>
      </c>
      <c r="S468">
        <v>-1</v>
      </c>
      <c r="T468">
        <v>-1</v>
      </c>
      <c r="U468">
        <v>-1</v>
      </c>
      <c r="V468">
        <v>-1</v>
      </c>
      <c r="W468">
        <v>-1</v>
      </c>
      <c r="X468">
        <v>-1</v>
      </c>
      <c r="Y468">
        <v>-1</v>
      </c>
      <c r="Z468">
        <v>-1</v>
      </c>
      <c r="AA468">
        <v>-1</v>
      </c>
      <c r="AB468">
        <v>-1</v>
      </c>
      <c r="AC468">
        <v>-1</v>
      </c>
      <c r="AD468">
        <v>-1</v>
      </c>
      <c r="AE468">
        <v>-1</v>
      </c>
      <c r="AF468">
        <v>-1</v>
      </c>
      <c r="AG468">
        <v>-1</v>
      </c>
      <c r="AH468">
        <v>-1</v>
      </c>
      <c r="AI468">
        <v>-1</v>
      </c>
      <c r="AJ468">
        <v>-1</v>
      </c>
      <c r="AK468">
        <v>1</v>
      </c>
      <c r="AL468">
        <v>3</v>
      </c>
      <c r="AM468" t="s">
        <v>177</v>
      </c>
      <c r="AN468">
        <v>8</v>
      </c>
      <c r="AT468">
        <v>6.3</v>
      </c>
      <c r="AU468">
        <v>6.3</v>
      </c>
      <c r="AV468">
        <v>6.3</v>
      </c>
      <c r="AW468">
        <v>6.3</v>
      </c>
      <c r="AX468">
        <v>6.3</v>
      </c>
      <c r="AY468">
        <v>6.3</v>
      </c>
      <c r="AZ468">
        <v>6.3</v>
      </c>
      <c r="BA468">
        <v>6.3</v>
      </c>
      <c r="BB468">
        <v>6.3</v>
      </c>
      <c r="BC468">
        <v>6.3</v>
      </c>
      <c r="BD468">
        <v>6.3</v>
      </c>
      <c r="BE468">
        <v>6.3</v>
      </c>
      <c r="BF468">
        <v>6.3</v>
      </c>
      <c r="BG468">
        <v>6.3</v>
      </c>
      <c r="BH468">
        <v>6.3</v>
      </c>
      <c r="BI468">
        <v>6.3</v>
      </c>
      <c r="BJ468" s="2">
        <f t="shared" ref="BJ468:BK468" si="477">ROUND(AVERAGE(AT468:BI468),0)</f>
        <v>6</v>
      </c>
      <c r="BK468" s="2">
        <f t="shared" si="477"/>
        <v>6</v>
      </c>
      <c r="BP468" s="12">
        <f t="shared" si="466"/>
        <v>6</v>
      </c>
      <c r="BQ468" s="12">
        <f t="shared" si="467"/>
        <v>6</v>
      </c>
    </row>
    <row r="469" spans="1:69" ht="19.5" x14ac:dyDescent="0.6">
      <c r="A469" t="s">
        <v>200</v>
      </c>
      <c r="B469" t="s">
        <v>337</v>
      </c>
      <c r="C469" t="s">
        <v>378</v>
      </c>
      <c r="D469" t="s">
        <v>366</v>
      </c>
      <c r="E469" t="s">
        <v>203</v>
      </c>
      <c r="F469" t="s">
        <v>173</v>
      </c>
      <c r="G469">
        <v>34</v>
      </c>
      <c r="H469" t="s">
        <v>175</v>
      </c>
      <c r="I469">
        <v>1</v>
      </c>
      <c r="J469" t="s">
        <v>176</v>
      </c>
      <c r="K469" t="b">
        <v>0</v>
      </c>
      <c r="L469">
        <v>0</v>
      </c>
      <c r="M469">
        <v>200</v>
      </c>
      <c r="N469">
        <v>0</v>
      </c>
      <c r="O469">
        <v>200</v>
      </c>
      <c r="P469">
        <v>-1</v>
      </c>
      <c r="Q469">
        <v>-1</v>
      </c>
      <c r="R469">
        <v>-1</v>
      </c>
      <c r="S469">
        <v>-1</v>
      </c>
      <c r="T469">
        <v>-1</v>
      </c>
      <c r="U469">
        <v>-1</v>
      </c>
      <c r="V469">
        <v>-1</v>
      </c>
      <c r="W469">
        <v>-1</v>
      </c>
      <c r="X469">
        <v>-1</v>
      </c>
      <c r="Y469">
        <v>-1</v>
      </c>
      <c r="Z469">
        <v>-1</v>
      </c>
      <c r="AA469">
        <v>-1</v>
      </c>
      <c r="AB469">
        <v>-1</v>
      </c>
      <c r="AC469">
        <v>-1</v>
      </c>
      <c r="AD469">
        <v>-1</v>
      </c>
      <c r="AE469">
        <v>-1</v>
      </c>
      <c r="AF469">
        <v>-1</v>
      </c>
      <c r="AG469">
        <v>-1</v>
      </c>
      <c r="AH469">
        <v>-1</v>
      </c>
      <c r="AI469">
        <v>-1</v>
      </c>
      <c r="AJ469">
        <v>-1</v>
      </c>
      <c r="AK469">
        <v>1</v>
      </c>
      <c r="AL469">
        <v>3</v>
      </c>
      <c r="AM469" t="s">
        <v>177</v>
      </c>
      <c r="AN469">
        <v>8</v>
      </c>
      <c r="AT469">
        <v>13.1</v>
      </c>
      <c r="AU469">
        <v>13.1</v>
      </c>
      <c r="AV469">
        <v>13.1</v>
      </c>
      <c r="AW469">
        <v>13.1</v>
      </c>
      <c r="AX469">
        <v>13.1</v>
      </c>
      <c r="AY469">
        <v>13.1</v>
      </c>
      <c r="AZ469">
        <v>13.1</v>
      </c>
      <c r="BA469">
        <v>13.1</v>
      </c>
      <c r="BB469">
        <v>13.1</v>
      </c>
      <c r="BC469">
        <v>13.1</v>
      </c>
      <c r="BD469">
        <v>13.1</v>
      </c>
      <c r="BE469">
        <v>13.1</v>
      </c>
      <c r="BF469">
        <v>13.1</v>
      </c>
      <c r="BG469">
        <v>13.1</v>
      </c>
      <c r="BH469">
        <v>13.1</v>
      </c>
      <c r="BI469">
        <v>13.1</v>
      </c>
      <c r="BJ469" s="2">
        <f t="shared" ref="BJ469:BK469" si="478">ROUND(AVERAGE(AT469:BI469),0)</f>
        <v>13</v>
      </c>
      <c r="BK469" s="2">
        <f t="shared" si="478"/>
        <v>13</v>
      </c>
      <c r="BP469" s="12">
        <f t="shared" si="466"/>
        <v>13</v>
      </c>
      <c r="BQ469" s="12">
        <f t="shared" si="467"/>
        <v>13</v>
      </c>
    </row>
    <row r="470" spans="1:69" ht="19.5" x14ac:dyDescent="0.6">
      <c r="A470" t="s">
        <v>200</v>
      </c>
      <c r="B470" t="s">
        <v>337</v>
      </c>
      <c r="C470" t="s">
        <v>378</v>
      </c>
      <c r="D470" t="s">
        <v>366</v>
      </c>
      <c r="E470" t="s">
        <v>203</v>
      </c>
      <c r="F470" t="s">
        <v>173</v>
      </c>
      <c r="G470">
        <v>35</v>
      </c>
      <c r="H470" t="s">
        <v>175</v>
      </c>
      <c r="I470">
        <v>1</v>
      </c>
      <c r="J470" t="s">
        <v>176</v>
      </c>
      <c r="K470" t="b">
        <v>0</v>
      </c>
      <c r="L470">
        <v>0</v>
      </c>
      <c r="M470">
        <v>200</v>
      </c>
      <c r="N470">
        <v>0</v>
      </c>
      <c r="O470">
        <v>200</v>
      </c>
      <c r="P470">
        <v>-1</v>
      </c>
      <c r="Q470">
        <v>-1</v>
      </c>
      <c r="R470">
        <v>-1</v>
      </c>
      <c r="S470">
        <v>-1</v>
      </c>
      <c r="T470">
        <v>-1</v>
      </c>
      <c r="U470">
        <v>-1</v>
      </c>
      <c r="V470">
        <v>-1</v>
      </c>
      <c r="W470">
        <v>-1</v>
      </c>
      <c r="X470">
        <v>-1</v>
      </c>
      <c r="Y470">
        <v>-1</v>
      </c>
      <c r="Z470">
        <v>-1</v>
      </c>
      <c r="AA470">
        <v>-1</v>
      </c>
      <c r="AB470">
        <v>-1</v>
      </c>
      <c r="AC470">
        <v>-1</v>
      </c>
      <c r="AD470">
        <v>-1</v>
      </c>
      <c r="AE470">
        <v>-1</v>
      </c>
      <c r="AF470">
        <v>-1</v>
      </c>
      <c r="AG470">
        <v>-1</v>
      </c>
      <c r="AH470">
        <v>-1</v>
      </c>
      <c r="AI470">
        <v>-1</v>
      </c>
      <c r="AJ470">
        <v>-1</v>
      </c>
      <c r="AK470">
        <v>1</v>
      </c>
      <c r="AL470">
        <v>3</v>
      </c>
      <c r="AM470" t="s">
        <v>177</v>
      </c>
      <c r="AN470">
        <v>8</v>
      </c>
      <c r="AT470">
        <v>7.9</v>
      </c>
      <c r="AU470">
        <v>7.9</v>
      </c>
      <c r="AV470">
        <v>7.9</v>
      </c>
      <c r="AW470">
        <v>7.9</v>
      </c>
      <c r="AX470">
        <v>7.9</v>
      </c>
      <c r="AY470">
        <v>7.9</v>
      </c>
      <c r="AZ470">
        <v>7.9</v>
      </c>
      <c r="BA470">
        <v>7.9</v>
      </c>
      <c r="BB470">
        <v>7.9</v>
      </c>
      <c r="BC470">
        <v>7.9</v>
      </c>
      <c r="BD470">
        <v>7.9</v>
      </c>
      <c r="BE470">
        <v>7.9</v>
      </c>
      <c r="BF470">
        <v>7.9</v>
      </c>
      <c r="BG470">
        <v>7.9</v>
      </c>
      <c r="BH470">
        <v>7.9</v>
      </c>
      <c r="BI470">
        <v>7.9</v>
      </c>
      <c r="BJ470" s="2">
        <f t="shared" ref="BJ470:BK470" si="479">ROUND(AVERAGE(AT470:BI470),0)</f>
        <v>8</v>
      </c>
      <c r="BK470" s="2">
        <f t="shared" si="479"/>
        <v>8</v>
      </c>
      <c r="BP470" s="12">
        <f t="shared" si="466"/>
        <v>8</v>
      </c>
      <c r="BQ470" s="12">
        <f t="shared" si="467"/>
        <v>8</v>
      </c>
    </row>
    <row r="471" spans="1:69" ht="19.5" x14ac:dyDescent="0.6">
      <c r="A471" t="s">
        <v>200</v>
      </c>
      <c r="B471" t="s">
        <v>337</v>
      </c>
      <c r="C471" t="s">
        <v>378</v>
      </c>
      <c r="D471" t="s">
        <v>366</v>
      </c>
      <c r="E471" t="s">
        <v>203</v>
      </c>
      <c r="F471" t="s">
        <v>173</v>
      </c>
      <c r="G471">
        <v>43</v>
      </c>
      <c r="H471" t="s">
        <v>175</v>
      </c>
      <c r="I471">
        <v>1</v>
      </c>
      <c r="J471" t="s">
        <v>176</v>
      </c>
      <c r="K471" t="b">
        <v>0</v>
      </c>
      <c r="L471">
        <v>0</v>
      </c>
      <c r="M471">
        <v>200</v>
      </c>
      <c r="N471">
        <v>0</v>
      </c>
      <c r="O471">
        <v>200</v>
      </c>
      <c r="P471">
        <v>-1</v>
      </c>
      <c r="Q471">
        <v>-1</v>
      </c>
      <c r="R471">
        <v>-1</v>
      </c>
      <c r="S471">
        <v>-1</v>
      </c>
      <c r="T471">
        <v>-1</v>
      </c>
      <c r="U471">
        <v>-1</v>
      </c>
      <c r="V471">
        <v>-1</v>
      </c>
      <c r="W471">
        <v>-1</v>
      </c>
      <c r="X471">
        <v>-1</v>
      </c>
      <c r="Y471">
        <v>-1</v>
      </c>
      <c r="Z471">
        <v>-1</v>
      </c>
      <c r="AA471">
        <v>-1</v>
      </c>
      <c r="AB471">
        <v>-1</v>
      </c>
      <c r="AC471">
        <v>-1</v>
      </c>
      <c r="AD471">
        <v>-1</v>
      </c>
      <c r="AE471">
        <v>-1</v>
      </c>
      <c r="AF471">
        <v>-1</v>
      </c>
      <c r="AG471">
        <v>-1</v>
      </c>
      <c r="AH471">
        <v>-1</v>
      </c>
      <c r="AI471">
        <v>-1</v>
      </c>
      <c r="AJ471">
        <v>-1</v>
      </c>
      <c r="AK471">
        <v>1</v>
      </c>
      <c r="AL471">
        <v>3</v>
      </c>
      <c r="AM471" t="s">
        <v>177</v>
      </c>
      <c r="AN471">
        <v>8</v>
      </c>
      <c r="AT471">
        <v>4.3</v>
      </c>
      <c r="AU471">
        <v>4.3</v>
      </c>
      <c r="AV471">
        <v>4.3</v>
      </c>
      <c r="AW471">
        <v>4.3</v>
      </c>
      <c r="AX471">
        <v>4.3</v>
      </c>
      <c r="AY471">
        <v>4.3</v>
      </c>
      <c r="AZ471">
        <v>4.3</v>
      </c>
      <c r="BA471">
        <v>4.3</v>
      </c>
      <c r="BB471">
        <v>4.3</v>
      </c>
      <c r="BC471">
        <v>4.3</v>
      </c>
      <c r="BD471">
        <v>4.3</v>
      </c>
      <c r="BE471">
        <v>4.3</v>
      </c>
      <c r="BF471">
        <v>4.3</v>
      </c>
      <c r="BG471">
        <v>4.3</v>
      </c>
      <c r="BH471">
        <v>4.3</v>
      </c>
      <c r="BI471">
        <v>4.3</v>
      </c>
      <c r="BJ471" s="2">
        <f t="shared" ref="BJ471:BK471" si="480">ROUND(AVERAGE(AT471:BI471),0)</f>
        <v>4</v>
      </c>
      <c r="BK471" s="2">
        <f t="shared" si="480"/>
        <v>4</v>
      </c>
      <c r="BP471" s="12">
        <f t="shared" si="466"/>
        <v>4</v>
      </c>
      <c r="BQ471" s="12">
        <f t="shared" si="467"/>
        <v>4</v>
      </c>
    </row>
    <row r="472" spans="1:69" ht="19.5" x14ac:dyDescent="0.6">
      <c r="A472" t="s">
        <v>200</v>
      </c>
      <c r="B472" t="s">
        <v>337</v>
      </c>
      <c r="C472" t="s">
        <v>378</v>
      </c>
      <c r="D472" t="s">
        <v>366</v>
      </c>
      <c r="E472" t="s">
        <v>203</v>
      </c>
      <c r="F472" t="s">
        <v>173</v>
      </c>
      <c r="G472">
        <v>44</v>
      </c>
      <c r="H472" t="s">
        <v>175</v>
      </c>
      <c r="I472">
        <v>1</v>
      </c>
      <c r="J472" t="s">
        <v>176</v>
      </c>
      <c r="K472" t="b">
        <v>0</v>
      </c>
      <c r="L472">
        <v>0</v>
      </c>
      <c r="M472">
        <v>200</v>
      </c>
      <c r="N472">
        <v>0</v>
      </c>
      <c r="O472">
        <v>200</v>
      </c>
      <c r="P472">
        <v>-1</v>
      </c>
      <c r="Q472">
        <v>-1</v>
      </c>
      <c r="R472">
        <v>-1</v>
      </c>
      <c r="S472">
        <v>-1</v>
      </c>
      <c r="T472">
        <v>-1</v>
      </c>
      <c r="U472">
        <v>-1</v>
      </c>
      <c r="V472">
        <v>-1</v>
      </c>
      <c r="W472">
        <v>-1</v>
      </c>
      <c r="X472">
        <v>-1</v>
      </c>
      <c r="Y472">
        <v>-1</v>
      </c>
      <c r="Z472">
        <v>-1</v>
      </c>
      <c r="AA472">
        <v>-1</v>
      </c>
      <c r="AB472">
        <v>-1</v>
      </c>
      <c r="AC472">
        <v>-1</v>
      </c>
      <c r="AD472">
        <v>-1</v>
      </c>
      <c r="AE472">
        <v>-1</v>
      </c>
      <c r="AF472">
        <v>-1</v>
      </c>
      <c r="AG472">
        <v>-1</v>
      </c>
      <c r="AH472">
        <v>-1</v>
      </c>
      <c r="AI472">
        <v>-1</v>
      </c>
      <c r="AJ472">
        <v>-1</v>
      </c>
      <c r="AK472">
        <v>1</v>
      </c>
      <c r="AL472">
        <v>3</v>
      </c>
      <c r="AM472" t="s">
        <v>177</v>
      </c>
      <c r="AN472">
        <v>8</v>
      </c>
      <c r="AT472">
        <v>12.4</v>
      </c>
      <c r="AU472">
        <v>12.4</v>
      </c>
      <c r="AV472">
        <v>12.4</v>
      </c>
      <c r="AW472">
        <v>12.4</v>
      </c>
      <c r="AX472">
        <v>12.4</v>
      </c>
      <c r="AY472">
        <v>12.4</v>
      </c>
      <c r="AZ472">
        <v>12.4</v>
      </c>
      <c r="BA472">
        <v>12.4</v>
      </c>
      <c r="BB472">
        <v>12.4</v>
      </c>
      <c r="BC472">
        <v>12.4</v>
      </c>
      <c r="BD472">
        <v>12.4</v>
      </c>
      <c r="BE472">
        <v>12.4</v>
      </c>
      <c r="BF472">
        <v>12.4</v>
      </c>
      <c r="BG472">
        <v>12.4</v>
      </c>
      <c r="BH472">
        <v>12.4</v>
      </c>
      <c r="BI472">
        <v>12.4</v>
      </c>
      <c r="BJ472" s="2">
        <f t="shared" ref="BJ472:BK472" si="481">ROUND(AVERAGE(AT472:BI472),0)</f>
        <v>12</v>
      </c>
      <c r="BK472" s="2">
        <f t="shared" si="481"/>
        <v>12</v>
      </c>
      <c r="BP472" s="12">
        <f t="shared" si="466"/>
        <v>12</v>
      </c>
      <c r="BQ472" s="12">
        <f t="shared" si="467"/>
        <v>12</v>
      </c>
    </row>
    <row r="473" spans="1:69" ht="19.5" x14ac:dyDescent="0.6">
      <c r="A473" t="s">
        <v>200</v>
      </c>
      <c r="B473" t="s">
        <v>337</v>
      </c>
      <c r="C473" t="s">
        <v>378</v>
      </c>
      <c r="D473" t="s">
        <v>366</v>
      </c>
      <c r="E473" t="s">
        <v>203</v>
      </c>
      <c r="F473" t="s">
        <v>173</v>
      </c>
      <c r="G473">
        <v>45</v>
      </c>
      <c r="H473" t="s">
        <v>175</v>
      </c>
      <c r="I473">
        <v>1</v>
      </c>
      <c r="J473" t="s">
        <v>176</v>
      </c>
      <c r="K473" t="b">
        <v>0</v>
      </c>
      <c r="L473">
        <v>0</v>
      </c>
      <c r="M473">
        <v>200</v>
      </c>
      <c r="N473">
        <v>0</v>
      </c>
      <c r="O473">
        <v>200</v>
      </c>
      <c r="P473">
        <v>-1</v>
      </c>
      <c r="Q473">
        <v>-1</v>
      </c>
      <c r="R473">
        <v>-1</v>
      </c>
      <c r="S473">
        <v>-1</v>
      </c>
      <c r="T473">
        <v>-1</v>
      </c>
      <c r="U473">
        <v>-1</v>
      </c>
      <c r="V473">
        <v>-1</v>
      </c>
      <c r="W473">
        <v>-1</v>
      </c>
      <c r="X473">
        <v>-1</v>
      </c>
      <c r="Y473">
        <v>-1</v>
      </c>
      <c r="Z473">
        <v>-1</v>
      </c>
      <c r="AA473">
        <v>-1</v>
      </c>
      <c r="AB473">
        <v>-1</v>
      </c>
      <c r="AC473">
        <v>-1</v>
      </c>
      <c r="AD473">
        <v>-1</v>
      </c>
      <c r="AE473">
        <v>-1</v>
      </c>
      <c r="AF473">
        <v>-1</v>
      </c>
      <c r="AG473">
        <v>-1</v>
      </c>
      <c r="AH473">
        <v>-1</v>
      </c>
      <c r="AI473">
        <v>-1</v>
      </c>
      <c r="AJ473">
        <v>-1</v>
      </c>
      <c r="AK473">
        <v>1</v>
      </c>
      <c r="AL473">
        <v>3</v>
      </c>
      <c r="AM473" t="s">
        <v>177</v>
      </c>
      <c r="AN473">
        <v>8</v>
      </c>
      <c r="AT473">
        <v>6.6</v>
      </c>
      <c r="AU473">
        <v>6.6</v>
      </c>
      <c r="AV473">
        <v>6.6</v>
      </c>
      <c r="AW473">
        <v>6.6</v>
      </c>
      <c r="AX473">
        <v>6.6</v>
      </c>
      <c r="AY473">
        <v>6.6</v>
      </c>
      <c r="AZ473">
        <v>6.6</v>
      </c>
      <c r="BA473">
        <v>6.6</v>
      </c>
      <c r="BB473">
        <v>6.6</v>
      </c>
      <c r="BC473">
        <v>6.6</v>
      </c>
      <c r="BD473">
        <v>6.6</v>
      </c>
      <c r="BE473">
        <v>6.6</v>
      </c>
      <c r="BF473">
        <v>6.6</v>
      </c>
      <c r="BG473">
        <v>6.6</v>
      </c>
      <c r="BH473">
        <v>6.6</v>
      </c>
      <c r="BI473">
        <v>6.6</v>
      </c>
      <c r="BJ473" s="2">
        <f t="shared" ref="BJ473:BK473" si="482">ROUND(AVERAGE(AT473:BI473),0)</f>
        <v>7</v>
      </c>
      <c r="BK473" s="2">
        <f t="shared" si="482"/>
        <v>7</v>
      </c>
      <c r="BP473" s="12">
        <f t="shared" si="466"/>
        <v>7</v>
      </c>
      <c r="BQ473" s="12">
        <f t="shared" si="467"/>
        <v>7</v>
      </c>
    </row>
    <row r="474" spans="1:69" ht="19.5" x14ac:dyDescent="0.6">
      <c r="A474" t="s">
        <v>200</v>
      </c>
      <c r="B474" t="s">
        <v>337</v>
      </c>
      <c r="C474" t="s">
        <v>378</v>
      </c>
      <c r="D474" t="s">
        <v>366</v>
      </c>
      <c r="E474" t="s">
        <v>203</v>
      </c>
      <c r="F474" t="s">
        <v>173</v>
      </c>
      <c r="G474">
        <v>46</v>
      </c>
      <c r="H474" t="s">
        <v>175</v>
      </c>
      <c r="I474">
        <v>1</v>
      </c>
      <c r="J474" t="s">
        <v>176</v>
      </c>
      <c r="K474" t="b">
        <v>0</v>
      </c>
      <c r="L474">
        <v>0</v>
      </c>
      <c r="M474">
        <v>200</v>
      </c>
      <c r="N474">
        <v>0</v>
      </c>
      <c r="O474">
        <v>200</v>
      </c>
      <c r="P474">
        <v>-1</v>
      </c>
      <c r="Q474">
        <v>-1</v>
      </c>
      <c r="R474">
        <v>-1</v>
      </c>
      <c r="S474">
        <v>-1</v>
      </c>
      <c r="T474">
        <v>-1</v>
      </c>
      <c r="U474">
        <v>-1</v>
      </c>
      <c r="V474">
        <v>-1</v>
      </c>
      <c r="W474">
        <v>-1</v>
      </c>
      <c r="X474">
        <v>-1</v>
      </c>
      <c r="Y474">
        <v>-1</v>
      </c>
      <c r="Z474">
        <v>-1</v>
      </c>
      <c r="AA474">
        <v>-1</v>
      </c>
      <c r="AB474">
        <v>-1</v>
      </c>
      <c r="AC474">
        <v>-1</v>
      </c>
      <c r="AD474">
        <v>-1</v>
      </c>
      <c r="AE474">
        <v>-1</v>
      </c>
      <c r="AF474">
        <v>-1</v>
      </c>
      <c r="AG474">
        <v>-1</v>
      </c>
      <c r="AH474">
        <v>-1</v>
      </c>
      <c r="AI474">
        <v>-1</v>
      </c>
      <c r="AJ474">
        <v>-1</v>
      </c>
      <c r="AK474">
        <v>1</v>
      </c>
      <c r="AL474">
        <v>3</v>
      </c>
      <c r="AM474" t="s">
        <v>177</v>
      </c>
      <c r="AN474">
        <v>8</v>
      </c>
      <c r="AT474">
        <v>0.2</v>
      </c>
      <c r="AU474">
        <v>0.2</v>
      </c>
      <c r="AV474">
        <v>0.2</v>
      </c>
      <c r="AW474">
        <v>0.2</v>
      </c>
      <c r="AX474">
        <v>0.2</v>
      </c>
      <c r="AY474">
        <v>0.2</v>
      </c>
      <c r="AZ474">
        <v>0.2</v>
      </c>
      <c r="BA474">
        <v>0.2</v>
      </c>
      <c r="BB474">
        <v>0.2</v>
      </c>
      <c r="BC474">
        <v>0.2</v>
      </c>
      <c r="BD474">
        <v>0.2</v>
      </c>
      <c r="BE474">
        <v>0.2</v>
      </c>
      <c r="BF474">
        <v>0.2</v>
      </c>
      <c r="BG474">
        <v>0.2</v>
      </c>
      <c r="BH474">
        <v>0.2</v>
      </c>
      <c r="BI474">
        <v>0.2</v>
      </c>
      <c r="BJ474" s="2">
        <f t="shared" ref="BJ474:BK474" si="483">ROUND(AVERAGE(AT474:BI474),0)</f>
        <v>0</v>
      </c>
      <c r="BK474" s="2">
        <f t="shared" si="483"/>
        <v>0</v>
      </c>
      <c r="BP474" s="12">
        <f t="shared" si="466"/>
        <v>0</v>
      </c>
      <c r="BQ474" s="12">
        <f t="shared" si="467"/>
        <v>0</v>
      </c>
    </row>
    <row r="475" spans="1:69" ht="19.5" x14ac:dyDescent="0.6">
      <c r="A475" t="s">
        <v>200</v>
      </c>
      <c r="B475" t="s">
        <v>337</v>
      </c>
      <c r="C475" t="s">
        <v>378</v>
      </c>
      <c r="D475" t="s">
        <v>366</v>
      </c>
      <c r="E475" t="s">
        <v>203</v>
      </c>
      <c r="F475" t="s">
        <v>173</v>
      </c>
      <c r="G475">
        <v>53</v>
      </c>
      <c r="H475" t="s">
        <v>175</v>
      </c>
      <c r="I475">
        <v>1</v>
      </c>
      <c r="J475" t="s">
        <v>176</v>
      </c>
      <c r="K475" t="b">
        <v>0</v>
      </c>
      <c r="L475">
        <v>0</v>
      </c>
      <c r="M475">
        <v>200</v>
      </c>
      <c r="N475">
        <v>0</v>
      </c>
      <c r="O475">
        <v>200</v>
      </c>
      <c r="P475">
        <v>-1</v>
      </c>
      <c r="Q475">
        <v>-1</v>
      </c>
      <c r="R475">
        <v>-1</v>
      </c>
      <c r="S475">
        <v>-1</v>
      </c>
      <c r="T475">
        <v>-1</v>
      </c>
      <c r="U475">
        <v>-1</v>
      </c>
      <c r="V475">
        <v>-1</v>
      </c>
      <c r="W475">
        <v>-1</v>
      </c>
      <c r="X475">
        <v>-1</v>
      </c>
      <c r="Y475">
        <v>-1</v>
      </c>
      <c r="Z475">
        <v>-1</v>
      </c>
      <c r="AA475">
        <v>-1</v>
      </c>
      <c r="AB475">
        <v>-1</v>
      </c>
      <c r="AC475">
        <v>-1</v>
      </c>
      <c r="AD475">
        <v>-1</v>
      </c>
      <c r="AE475">
        <v>-1</v>
      </c>
      <c r="AF475">
        <v>-1</v>
      </c>
      <c r="AG475">
        <v>-1</v>
      </c>
      <c r="AH475">
        <v>-1</v>
      </c>
      <c r="AI475">
        <v>-1</v>
      </c>
      <c r="AJ475">
        <v>-1</v>
      </c>
      <c r="AK475">
        <v>1</v>
      </c>
      <c r="AL475">
        <v>3</v>
      </c>
      <c r="AM475" t="s">
        <v>177</v>
      </c>
      <c r="AN475">
        <v>8</v>
      </c>
      <c r="AT475">
        <v>1.3</v>
      </c>
      <c r="AU475">
        <v>1.3</v>
      </c>
      <c r="AV475">
        <v>1.3</v>
      </c>
      <c r="AW475">
        <v>1.3</v>
      </c>
      <c r="AX475">
        <v>1.3</v>
      </c>
      <c r="AY475">
        <v>1.3</v>
      </c>
      <c r="AZ475">
        <v>1.3</v>
      </c>
      <c r="BA475">
        <v>1.3</v>
      </c>
      <c r="BB475">
        <v>1.3</v>
      </c>
      <c r="BC475">
        <v>1.3</v>
      </c>
      <c r="BD475">
        <v>1.3</v>
      </c>
      <c r="BE475">
        <v>1.3</v>
      </c>
      <c r="BF475">
        <v>1.3</v>
      </c>
      <c r="BG475">
        <v>1.3</v>
      </c>
      <c r="BH475">
        <v>1.3</v>
      </c>
      <c r="BI475">
        <v>1.3</v>
      </c>
      <c r="BJ475" s="2">
        <f t="shared" ref="BJ475:BK475" si="484">ROUND(AVERAGE(AT475:BI475),0)</f>
        <v>1</v>
      </c>
      <c r="BK475" s="2">
        <f t="shared" si="484"/>
        <v>1</v>
      </c>
      <c r="BP475" s="12">
        <f t="shared" si="466"/>
        <v>1</v>
      </c>
      <c r="BQ475" s="12">
        <f t="shared" si="467"/>
        <v>1</v>
      </c>
    </row>
    <row r="476" spans="1:69" ht="19.5" x14ac:dyDescent="0.6">
      <c r="A476" t="s">
        <v>200</v>
      </c>
      <c r="B476" t="s">
        <v>337</v>
      </c>
      <c r="C476" t="s">
        <v>378</v>
      </c>
      <c r="D476" t="s">
        <v>366</v>
      </c>
      <c r="E476" t="s">
        <v>203</v>
      </c>
      <c r="F476" t="s">
        <v>173</v>
      </c>
      <c r="G476">
        <v>54</v>
      </c>
      <c r="H476" t="s">
        <v>175</v>
      </c>
      <c r="I476">
        <v>1</v>
      </c>
      <c r="J476" t="s">
        <v>176</v>
      </c>
      <c r="K476" t="b">
        <v>0</v>
      </c>
      <c r="L476">
        <v>0</v>
      </c>
      <c r="M476">
        <v>200</v>
      </c>
      <c r="N476">
        <v>0</v>
      </c>
      <c r="O476">
        <v>200</v>
      </c>
      <c r="P476">
        <v>-1</v>
      </c>
      <c r="Q476">
        <v>-1</v>
      </c>
      <c r="R476">
        <v>-1</v>
      </c>
      <c r="S476">
        <v>-1</v>
      </c>
      <c r="T476">
        <v>-1</v>
      </c>
      <c r="U476">
        <v>-1</v>
      </c>
      <c r="V476">
        <v>-1</v>
      </c>
      <c r="W476">
        <v>-1</v>
      </c>
      <c r="X476">
        <v>-1</v>
      </c>
      <c r="Y476">
        <v>-1</v>
      </c>
      <c r="Z476">
        <v>-1</v>
      </c>
      <c r="AA476">
        <v>-1</v>
      </c>
      <c r="AB476">
        <v>-1</v>
      </c>
      <c r="AC476">
        <v>-1</v>
      </c>
      <c r="AD476">
        <v>-1</v>
      </c>
      <c r="AE476">
        <v>-1</v>
      </c>
      <c r="AF476">
        <v>-1</v>
      </c>
      <c r="AG476">
        <v>-1</v>
      </c>
      <c r="AH476">
        <v>-1</v>
      </c>
      <c r="AI476">
        <v>-1</v>
      </c>
      <c r="AJ476">
        <v>-1</v>
      </c>
      <c r="AK476">
        <v>1</v>
      </c>
      <c r="AL476">
        <v>3</v>
      </c>
      <c r="AM476" t="s">
        <v>177</v>
      </c>
      <c r="AN476">
        <v>8</v>
      </c>
      <c r="AT476">
        <v>3.4</v>
      </c>
      <c r="AU476">
        <v>3.4</v>
      </c>
      <c r="AV476">
        <v>3.4</v>
      </c>
      <c r="AW476">
        <v>3.4</v>
      </c>
      <c r="AX476">
        <v>3.4</v>
      </c>
      <c r="AY476">
        <v>3.4</v>
      </c>
      <c r="AZ476">
        <v>3.4</v>
      </c>
      <c r="BA476">
        <v>3.4</v>
      </c>
      <c r="BB476">
        <v>3.4</v>
      </c>
      <c r="BC476">
        <v>3.4</v>
      </c>
      <c r="BD476">
        <v>3.4</v>
      </c>
      <c r="BE476">
        <v>3.4</v>
      </c>
      <c r="BF476">
        <v>3.4</v>
      </c>
      <c r="BG476">
        <v>3.4</v>
      </c>
      <c r="BH476">
        <v>3.4</v>
      </c>
      <c r="BI476">
        <v>3.4</v>
      </c>
      <c r="BJ476" s="2">
        <f t="shared" ref="BJ476:BK476" si="485">ROUND(AVERAGE(AT476:BI476),0)</f>
        <v>3</v>
      </c>
      <c r="BK476" s="2">
        <f t="shared" si="485"/>
        <v>3</v>
      </c>
      <c r="BP476" s="12">
        <f t="shared" si="466"/>
        <v>3</v>
      </c>
      <c r="BQ476" s="12">
        <f t="shared" si="467"/>
        <v>3</v>
      </c>
    </row>
    <row r="477" spans="1:69" ht="19.5" x14ac:dyDescent="0.6">
      <c r="A477" t="s">
        <v>200</v>
      </c>
      <c r="B477" t="s">
        <v>337</v>
      </c>
      <c r="C477" t="s">
        <v>378</v>
      </c>
      <c r="D477" t="s">
        <v>366</v>
      </c>
      <c r="E477" t="s">
        <v>203</v>
      </c>
      <c r="F477" t="s">
        <v>173</v>
      </c>
      <c r="G477">
        <v>55</v>
      </c>
      <c r="H477" t="s">
        <v>175</v>
      </c>
      <c r="I477">
        <v>1</v>
      </c>
      <c r="J477" t="s">
        <v>176</v>
      </c>
      <c r="K477" t="b">
        <v>0</v>
      </c>
      <c r="L477">
        <v>0</v>
      </c>
      <c r="M477">
        <v>200</v>
      </c>
      <c r="N477">
        <v>0</v>
      </c>
      <c r="O477">
        <v>200</v>
      </c>
      <c r="P477">
        <v>-1</v>
      </c>
      <c r="Q477">
        <v>-1</v>
      </c>
      <c r="R477">
        <v>-1</v>
      </c>
      <c r="S477">
        <v>-1</v>
      </c>
      <c r="T477">
        <v>-1</v>
      </c>
      <c r="U477">
        <v>-1</v>
      </c>
      <c r="V477">
        <v>-1</v>
      </c>
      <c r="W477">
        <v>-1</v>
      </c>
      <c r="X477">
        <v>-1</v>
      </c>
      <c r="Y477">
        <v>-1</v>
      </c>
      <c r="Z477">
        <v>-1</v>
      </c>
      <c r="AA477">
        <v>-1</v>
      </c>
      <c r="AB477">
        <v>-1</v>
      </c>
      <c r="AC477">
        <v>-1</v>
      </c>
      <c r="AD477">
        <v>-1</v>
      </c>
      <c r="AE477">
        <v>-1</v>
      </c>
      <c r="AF477">
        <v>-1</v>
      </c>
      <c r="AG477">
        <v>-1</v>
      </c>
      <c r="AH477">
        <v>-1</v>
      </c>
      <c r="AI477">
        <v>-1</v>
      </c>
      <c r="AJ477">
        <v>-1</v>
      </c>
      <c r="AK477">
        <v>1</v>
      </c>
      <c r="AL477">
        <v>3</v>
      </c>
      <c r="AM477" t="s">
        <v>177</v>
      </c>
      <c r="AN477">
        <v>8</v>
      </c>
      <c r="AT477">
        <v>0.3</v>
      </c>
      <c r="AU477">
        <v>0.3</v>
      </c>
      <c r="AV477">
        <v>0.3</v>
      </c>
      <c r="AW477">
        <v>0.3</v>
      </c>
      <c r="AX477">
        <v>0.3</v>
      </c>
      <c r="AY477">
        <v>0.3</v>
      </c>
      <c r="AZ477">
        <v>0.3</v>
      </c>
      <c r="BA477">
        <v>0.3</v>
      </c>
      <c r="BB477">
        <v>0.3</v>
      </c>
      <c r="BC477">
        <v>0.3</v>
      </c>
      <c r="BD477">
        <v>0.3</v>
      </c>
      <c r="BE477">
        <v>0.3</v>
      </c>
      <c r="BF477">
        <v>0.3</v>
      </c>
      <c r="BG477">
        <v>0.3</v>
      </c>
      <c r="BH477">
        <v>0.3</v>
      </c>
      <c r="BI477">
        <v>0.3</v>
      </c>
      <c r="BJ477" s="2">
        <f t="shared" ref="BJ477:BK477" si="486">ROUND(AVERAGE(AT477:BI477),0)</f>
        <v>0</v>
      </c>
      <c r="BK477" s="2">
        <f t="shared" si="486"/>
        <v>0</v>
      </c>
      <c r="BP477" s="12">
        <f t="shared" si="466"/>
        <v>0</v>
      </c>
      <c r="BQ477" s="12">
        <f t="shared" si="467"/>
        <v>0</v>
      </c>
    </row>
    <row r="478" spans="1:69" ht="19.5" x14ac:dyDescent="0.6">
      <c r="A478" t="s">
        <v>200</v>
      </c>
      <c r="B478" t="s">
        <v>337</v>
      </c>
      <c r="C478" t="s">
        <v>378</v>
      </c>
      <c r="D478" t="s">
        <v>368</v>
      </c>
      <c r="E478" t="s">
        <v>203</v>
      </c>
      <c r="F478" t="s">
        <v>173</v>
      </c>
      <c r="G478">
        <v>36</v>
      </c>
      <c r="H478" t="s">
        <v>175</v>
      </c>
      <c r="I478">
        <v>1</v>
      </c>
      <c r="J478" t="s">
        <v>176</v>
      </c>
      <c r="K478" t="b">
        <v>0</v>
      </c>
      <c r="L478">
        <v>0</v>
      </c>
      <c r="M478">
        <v>200</v>
      </c>
      <c r="N478">
        <v>0</v>
      </c>
      <c r="O478">
        <v>200</v>
      </c>
      <c r="P478">
        <v>-1</v>
      </c>
      <c r="Q478">
        <v>-1</v>
      </c>
      <c r="R478">
        <v>-1</v>
      </c>
      <c r="S478">
        <v>-1</v>
      </c>
      <c r="T478">
        <v>-1</v>
      </c>
      <c r="U478">
        <v>-1</v>
      </c>
      <c r="V478">
        <v>-1</v>
      </c>
      <c r="W478">
        <v>-1</v>
      </c>
      <c r="X478">
        <v>-1</v>
      </c>
      <c r="Y478">
        <v>-1</v>
      </c>
      <c r="Z478">
        <v>-1</v>
      </c>
      <c r="AA478">
        <v>-1</v>
      </c>
      <c r="AB478">
        <v>-1</v>
      </c>
      <c r="AC478">
        <v>-1</v>
      </c>
      <c r="AD478">
        <v>-1</v>
      </c>
      <c r="AE478">
        <v>-1</v>
      </c>
      <c r="AF478">
        <v>-1</v>
      </c>
      <c r="AG478">
        <v>-1</v>
      </c>
      <c r="AH478">
        <v>-1</v>
      </c>
      <c r="AI478">
        <v>-1</v>
      </c>
      <c r="AJ478">
        <v>-1</v>
      </c>
      <c r="AK478">
        <v>1</v>
      </c>
      <c r="AL478">
        <v>3</v>
      </c>
      <c r="AM478" t="s">
        <v>177</v>
      </c>
      <c r="AN478">
        <v>8</v>
      </c>
      <c r="AT478">
        <v>13.5</v>
      </c>
      <c r="AU478">
        <v>13.5</v>
      </c>
      <c r="AV478">
        <v>13.5</v>
      </c>
      <c r="AW478">
        <v>13.5</v>
      </c>
      <c r="AX478">
        <v>13.5</v>
      </c>
      <c r="AY478">
        <v>13.5</v>
      </c>
      <c r="AZ478">
        <v>13.5</v>
      </c>
      <c r="BA478">
        <v>13.5</v>
      </c>
      <c r="BB478">
        <v>13.5</v>
      </c>
      <c r="BC478">
        <v>13.5</v>
      </c>
      <c r="BD478">
        <v>13.5</v>
      </c>
      <c r="BE478">
        <v>13.5</v>
      </c>
      <c r="BF478">
        <v>13.5</v>
      </c>
      <c r="BG478">
        <v>13.5</v>
      </c>
      <c r="BH478">
        <v>13.5</v>
      </c>
      <c r="BI478">
        <v>13.5</v>
      </c>
      <c r="BJ478" s="2">
        <f t="shared" ref="BJ478:BK478" si="487">ROUND(AVERAGE(AT478:BI478),0)</f>
        <v>14</v>
      </c>
      <c r="BK478" s="2">
        <f t="shared" si="487"/>
        <v>14</v>
      </c>
      <c r="BP478" s="12">
        <f t="shared" si="466"/>
        <v>14</v>
      </c>
      <c r="BQ478" s="12">
        <f t="shared" si="467"/>
        <v>14</v>
      </c>
    </row>
    <row r="479" spans="1:69" ht="19.5" x14ac:dyDescent="0.6">
      <c r="A479" t="s">
        <v>200</v>
      </c>
      <c r="B479" t="s">
        <v>337</v>
      </c>
      <c r="C479" t="s">
        <v>378</v>
      </c>
      <c r="D479" t="s">
        <v>369</v>
      </c>
      <c r="E479" t="s">
        <v>203</v>
      </c>
      <c r="F479" t="s">
        <v>173</v>
      </c>
      <c r="G479">
        <v>35</v>
      </c>
      <c r="H479" t="s">
        <v>175</v>
      </c>
      <c r="I479">
        <v>1</v>
      </c>
      <c r="J479" t="s">
        <v>176</v>
      </c>
      <c r="K479" t="b">
        <v>0</v>
      </c>
      <c r="L479">
        <v>0</v>
      </c>
      <c r="M479">
        <v>200</v>
      </c>
      <c r="N479">
        <v>0</v>
      </c>
      <c r="O479">
        <v>200</v>
      </c>
      <c r="P479">
        <v>-1</v>
      </c>
      <c r="Q479">
        <v>-1</v>
      </c>
      <c r="R479">
        <v>-1</v>
      </c>
      <c r="S479">
        <v>-1</v>
      </c>
      <c r="T479">
        <v>-1</v>
      </c>
      <c r="U479">
        <v>-1</v>
      </c>
      <c r="V479">
        <v>-1</v>
      </c>
      <c r="W479">
        <v>-1</v>
      </c>
      <c r="X479">
        <v>-1</v>
      </c>
      <c r="Y479">
        <v>-1</v>
      </c>
      <c r="Z479">
        <v>-1</v>
      </c>
      <c r="AA479">
        <v>-1</v>
      </c>
      <c r="AB479">
        <v>-1</v>
      </c>
      <c r="AC479">
        <v>-1</v>
      </c>
      <c r="AD479">
        <v>-1</v>
      </c>
      <c r="AE479">
        <v>-1</v>
      </c>
      <c r="AF479">
        <v>-1</v>
      </c>
      <c r="AG479">
        <v>-1</v>
      </c>
      <c r="AH479">
        <v>-1</v>
      </c>
      <c r="AI479">
        <v>-1</v>
      </c>
      <c r="AJ479">
        <v>-1</v>
      </c>
      <c r="AK479">
        <v>1</v>
      </c>
      <c r="AL479">
        <v>3</v>
      </c>
      <c r="AM479" t="s">
        <v>177</v>
      </c>
      <c r="AN479">
        <v>8</v>
      </c>
      <c r="AT479">
        <v>6.6</v>
      </c>
      <c r="AU479">
        <v>6.6</v>
      </c>
      <c r="AV479">
        <v>6.6</v>
      </c>
      <c r="AW479">
        <v>6.6</v>
      </c>
      <c r="AX479">
        <v>6.6</v>
      </c>
      <c r="AY479">
        <v>6.6</v>
      </c>
      <c r="AZ479">
        <v>6.6</v>
      </c>
      <c r="BA479">
        <v>6.6</v>
      </c>
      <c r="BB479">
        <v>6.6</v>
      </c>
      <c r="BC479">
        <v>6.6</v>
      </c>
      <c r="BD479">
        <v>6.6</v>
      </c>
      <c r="BE479">
        <v>6.6</v>
      </c>
      <c r="BF479">
        <v>6.6</v>
      </c>
      <c r="BG479">
        <v>6.6</v>
      </c>
      <c r="BH479">
        <v>6.6</v>
      </c>
      <c r="BI479">
        <v>6.6</v>
      </c>
      <c r="BJ479" s="2">
        <f t="shared" ref="BJ479:BK479" si="488">ROUND(AVERAGE(AT479:BI479),0)</f>
        <v>7</v>
      </c>
      <c r="BK479" s="2">
        <f t="shared" si="488"/>
        <v>7</v>
      </c>
      <c r="BP479" s="12">
        <f t="shared" si="466"/>
        <v>7</v>
      </c>
      <c r="BQ479" s="12">
        <f t="shared" si="467"/>
        <v>7</v>
      </c>
    </row>
    <row r="480" spans="1:69" ht="19.5" x14ac:dyDescent="0.6">
      <c r="A480" t="s">
        <v>200</v>
      </c>
      <c r="B480" t="s">
        <v>337</v>
      </c>
      <c r="C480" t="s">
        <v>378</v>
      </c>
      <c r="D480" t="s">
        <v>369</v>
      </c>
      <c r="E480" t="s">
        <v>203</v>
      </c>
      <c r="F480" t="s">
        <v>173</v>
      </c>
      <c r="G480">
        <v>36</v>
      </c>
      <c r="H480" t="s">
        <v>175</v>
      </c>
      <c r="I480">
        <v>1</v>
      </c>
      <c r="J480" t="s">
        <v>176</v>
      </c>
      <c r="K480" t="b">
        <v>0</v>
      </c>
      <c r="L480">
        <v>0</v>
      </c>
      <c r="M480">
        <v>200</v>
      </c>
      <c r="N480">
        <v>0</v>
      </c>
      <c r="O480">
        <v>200</v>
      </c>
      <c r="P480">
        <v>-1</v>
      </c>
      <c r="Q480">
        <v>-1</v>
      </c>
      <c r="R480">
        <v>-1</v>
      </c>
      <c r="S480">
        <v>-1</v>
      </c>
      <c r="T480">
        <v>-1</v>
      </c>
      <c r="U480">
        <v>-1</v>
      </c>
      <c r="V480">
        <v>-1</v>
      </c>
      <c r="W480">
        <v>-1</v>
      </c>
      <c r="X480">
        <v>-1</v>
      </c>
      <c r="Y480">
        <v>-1</v>
      </c>
      <c r="Z480">
        <v>-1</v>
      </c>
      <c r="AA480">
        <v>-1</v>
      </c>
      <c r="AB480">
        <v>-1</v>
      </c>
      <c r="AC480">
        <v>-1</v>
      </c>
      <c r="AD480">
        <v>-1</v>
      </c>
      <c r="AE480">
        <v>-1</v>
      </c>
      <c r="AF480">
        <v>-1</v>
      </c>
      <c r="AG480">
        <v>-1</v>
      </c>
      <c r="AH480">
        <v>-1</v>
      </c>
      <c r="AI480">
        <v>-1</v>
      </c>
      <c r="AJ480">
        <v>-1</v>
      </c>
      <c r="AK480">
        <v>1</v>
      </c>
      <c r="AL480">
        <v>3</v>
      </c>
      <c r="AM480" t="s">
        <v>177</v>
      </c>
      <c r="AN480">
        <v>8</v>
      </c>
      <c r="AT480">
        <v>0.3</v>
      </c>
      <c r="AU480">
        <v>0.3</v>
      </c>
      <c r="AV480">
        <v>0.3</v>
      </c>
      <c r="AW480">
        <v>0.3</v>
      </c>
      <c r="AX480">
        <v>0.3</v>
      </c>
      <c r="AY480">
        <v>0.3</v>
      </c>
      <c r="AZ480">
        <v>0.3</v>
      </c>
      <c r="BA480">
        <v>0.3</v>
      </c>
      <c r="BB480">
        <v>0.3</v>
      </c>
      <c r="BC480">
        <v>0.3</v>
      </c>
      <c r="BD480">
        <v>0.3</v>
      </c>
      <c r="BE480">
        <v>0.3</v>
      </c>
      <c r="BF480">
        <v>0.3</v>
      </c>
      <c r="BG480">
        <v>0.3</v>
      </c>
      <c r="BH480">
        <v>0.3</v>
      </c>
      <c r="BI480">
        <v>0.3</v>
      </c>
      <c r="BJ480" s="2">
        <f t="shared" ref="BJ480:BK480" si="489">ROUND(AVERAGE(AT480:BI480),0)</f>
        <v>0</v>
      </c>
      <c r="BK480" s="2">
        <f t="shared" si="489"/>
        <v>0</v>
      </c>
      <c r="BP480" s="12">
        <f t="shared" si="466"/>
        <v>0</v>
      </c>
      <c r="BQ480" s="12">
        <f t="shared" si="467"/>
        <v>0</v>
      </c>
    </row>
    <row r="481" spans="1:69" ht="19.5" x14ac:dyDescent="0.6">
      <c r="A481" t="s">
        <v>200</v>
      </c>
      <c r="B481" t="s">
        <v>337</v>
      </c>
      <c r="C481" t="s">
        <v>378</v>
      </c>
      <c r="D481" t="s">
        <v>369</v>
      </c>
      <c r="E481" t="s">
        <v>203</v>
      </c>
      <c r="F481" t="s">
        <v>173</v>
      </c>
      <c r="G481">
        <v>44</v>
      </c>
      <c r="H481" t="s">
        <v>175</v>
      </c>
      <c r="I481">
        <v>1</v>
      </c>
      <c r="J481" t="s">
        <v>176</v>
      </c>
      <c r="K481" t="b">
        <v>0</v>
      </c>
      <c r="L481">
        <v>0</v>
      </c>
      <c r="M481">
        <v>200</v>
      </c>
      <c r="N481">
        <v>0</v>
      </c>
      <c r="O481">
        <v>200</v>
      </c>
      <c r="P481">
        <v>-1</v>
      </c>
      <c r="Q481">
        <v>-1</v>
      </c>
      <c r="R481">
        <v>-1</v>
      </c>
      <c r="S481">
        <v>-1</v>
      </c>
      <c r="T481">
        <v>-1</v>
      </c>
      <c r="U481">
        <v>-1</v>
      </c>
      <c r="V481">
        <v>-1</v>
      </c>
      <c r="W481">
        <v>-1</v>
      </c>
      <c r="X481">
        <v>-1</v>
      </c>
      <c r="Y481">
        <v>-1</v>
      </c>
      <c r="Z481">
        <v>-1</v>
      </c>
      <c r="AA481">
        <v>-1</v>
      </c>
      <c r="AB481">
        <v>-1</v>
      </c>
      <c r="AC481">
        <v>-1</v>
      </c>
      <c r="AD481">
        <v>-1</v>
      </c>
      <c r="AE481">
        <v>-1</v>
      </c>
      <c r="AF481">
        <v>-1</v>
      </c>
      <c r="AG481">
        <v>-1</v>
      </c>
      <c r="AH481">
        <v>-1</v>
      </c>
      <c r="AI481">
        <v>-1</v>
      </c>
      <c r="AJ481">
        <v>-1</v>
      </c>
      <c r="AK481">
        <v>1</v>
      </c>
      <c r="AL481">
        <v>3</v>
      </c>
      <c r="AM481" t="s">
        <v>177</v>
      </c>
      <c r="AN481">
        <v>8</v>
      </c>
      <c r="AT481">
        <v>27.1</v>
      </c>
      <c r="AU481">
        <v>27.1</v>
      </c>
      <c r="AV481">
        <v>27.1</v>
      </c>
      <c r="AW481">
        <v>27.1</v>
      </c>
      <c r="AX481">
        <v>27.1</v>
      </c>
      <c r="AY481">
        <v>27.1</v>
      </c>
      <c r="AZ481">
        <v>27.1</v>
      </c>
      <c r="BA481">
        <v>27.1</v>
      </c>
      <c r="BB481">
        <v>27.1</v>
      </c>
      <c r="BC481">
        <v>27.1</v>
      </c>
      <c r="BD481">
        <v>27.1</v>
      </c>
      <c r="BE481">
        <v>27.1</v>
      </c>
      <c r="BF481">
        <v>27.1</v>
      </c>
      <c r="BG481">
        <v>27.1</v>
      </c>
      <c r="BH481">
        <v>27.1</v>
      </c>
      <c r="BI481">
        <v>27.1</v>
      </c>
      <c r="BJ481" s="2">
        <f t="shared" ref="BJ481:BK481" si="490">ROUND(AVERAGE(AT481:BI481),0)</f>
        <v>27</v>
      </c>
      <c r="BK481" s="2">
        <f t="shared" si="490"/>
        <v>27</v>
      </c>
      <c r="BP481" s="12">
        <f t="shared" si="466"/>
        <v>27</v>
      </c>
      <c r="BQ481" s="12">
        <f t="shared" si="467"/>
        <v>27</v>
      </c>
    </row>
    <row r="482" spans="1:69" ht="19.5" x14ac:dyDescent="0.6">
      <c r="A482" t="s">
        <v>200</v>
      </c>
      <c r="B482" t="s">
        <v>337</v>
      </c>
      <c r="C482" t="s">
        <v>378</v>
      </c>
      <c r="D482" t="s">
        <v>369</v>
      </c>
      <c r="E482" t="s">
        <v>203</v>
      </c>
      <c r="F482" t="s">
        <v>173</v>
      </c>
      <c r="G482">
        <v>45</v>
      </c>
      <c r="H482" t="s">
        <v>175</v>
      </c>
      <c r="I482">
        <v>1</v>
      </c>
      <c r="J482" t="s">
        <v>176</v>
      </c>
      <c r="K482" t="b">
        <v>0</v>
      </c>
      <c r="L482">
        <v>0</v>
      </c>
      <c r="M482">
        <v>200</v>
      </c>
      <c r="N482">
        <v>0</v>
      </c>
      <c r="O482">
        <v>200</v>
      </c>
      <c r="P482">
        <v>-1</v>
      </c>
      <c r="Q482">
        <v>-1</v>
      </c>
      <c r="R482">
        <v>-1</v>
      </c>
      <c r="S482">
        <v>-1</v>
      </c>
      <c r="T482">
        <v>-1</v>
      </c>
      <c r="U482">
        <v>-1</v>
      </c>
      <c r="V482">
        <v>-1</v>
      </c>
      <c r="W482">
        <v>-1</v>
      </c>
      <c r="X482">
        <v>-1</v>
      </c>
      <c r="Y482">
        <v>-1</v>
      </c>
      <c r="Z482">
        <v>-1</v>
      </c>
      <c r="AA482">
        <v>-1</v>
      </c>
      <c r="AB482">
        <v>-1</v>
      </c>
      <c r="AC482">
        <v>-1</v>
      </c>
      <c r="AD482">
        <v>-1</v>
      </c>
      <c r="AE482">
        <v>-1</v>
      </c>
      <c r="AF482">
        <v>-1</v>
      </c>
      <c r="AG482">
        <v>-1</v>
      </c>
      <c r="AH482">
        <v>-1</v>
      </c>
      <c r="AI482">
        <v>-1</v>
      </c>
      <c r="AJ482">
        <v>-1</v>
      </c>
      <c r="AK482">
        <v>1</v>
      </c>
      <c r="AL482">
        <v>3</v>
      </c>
      <c r="AM482" t="s">
        <v>177</v>
      </c>
      <c r="AN482">
        <v>8</v>
      </c>
      <c r="AT482">
        <v>30.8</v>
      </c>
      <c r="AU482">
        <v>30.8</v>
      </c>
      <c r="AV482">
        <v>30.8</v>
      </c>
      <c r="AW482">
        <v>30.8</v>
      </c>
      <c r="AX482">
        <v>30.8</v>
      </c>
      <c r="AY482">
        <v>30.8</v>
      </c>
      <c r="AZ482">
        <v>30.8</v>
      </c>
      <c r="BA482">
        <v>30.8</v>
      </c>
      <c r="BB482">
        <v>30.8</v>
      </c>
      <c r="BC482">
        <v>30.8</v>
      </c>
      <c r="BD482">
        <v>30.8</v>
      </c>
      <c r="BE482">
        <v>30.8</v>
      </c>
      <c r="BF482">
        <v>30.8</v>
      </c>
      <c r="BG482">
        <v>30.8</v>
      </c>
      <c r="BH482">
        <v>30.8</v>
      </c>
      <c r="BI482">
        <v>30.8</v>
      </c>
      <c r="BJ482" s="2">
        <f t="shared" ref="BJ482:BK482" si="491">ROUND(AVERAGE(AT482:BI482),0)</f>
        <v>31</v>
      </c>
      <c r="BK482" s="2">
        <f t="shared" si="491"/>
        <v>31</v>
      </c>
      <c r="BP482" s="12">
        <f t="shared" si="466"/>
        <v>31</v>
      </c>
      <c r="BQ482" s="12">
        <f t="shared" si="467"/>
        <v>31</v>
      </c>
    </row>
    <row r="483" spans="1:69" ht="19.5" x14ac:dyDescent="0.6">
      <c r="A483" t="s">
        <v>200</v>
      </c>
      <c r="B483" t="s">
        <v>337</v>
      </c>
      <c r="C483" t="s">
        <v>378</v>
      </c>
      <c r="D483" t="s">
        <v>369</v>
      </c>
      <c r="E483" t="s">
        <v>203</v>
      </c>
      <c r="F483" t="s">
        <v>173</v>
      </c>
      <c r="G483">
        <v>46</v>
      </c>
      <c r="H483" t="s">
        <v>175</v>
      </c>
      <c r="I483">
        <v>1</v>
      </c>
      <c r="J483" t="s">
        <v>176</v>
      </c>
      <c r="K483" t="b">
        <v>0</v>
      </c>
      <c r="L483">
        <v>0</v>
      </c>
      <c r="M483">
        <v>200</v>
      </c>
      <c r="N483">
        <v>0</v>
      </c>
      <c r="O483">
        <v>200</v>
      </c>
      <c r="P483">
        <v>-1</v>
      </c>
      <c r="Q483">
        <v>-1</v>
      </c>
      <c r="R483">
        <v>-1</v>
      </c>
      <c r="S483">
        <v>-1</v>
      </c>
      <c r="T483">
        <v>-1</v>
      </c>
      <c r="U483">
        <v>-1</v>
      </c>
      <c r="V483">
        <v>-1</v>
      </c>
      <c r="W483">
        <v>-1</v>
      </c>
      <c r="X483">
        <v>-1</v>
      </c>
      <c r="Y483">
        <v>-1</v>
      </c>
      <c r="Z483">
        <v>-1</v>
      </c>
      <c r="AA483">
        <v>-1</v>
      </c>
      <c r="AB483">
        <v>-1</v>
      </c>
      <c r="AC483">
        <v>-1</v>
      </c>
      <c r="AD483">
        <v>-1</v>
      </c>
      <c r="AE483">
        <v>-1</v>
      </c>
      <c r="AF483">
        <v>-1</v>
      </c>
      <c r="AG483">
        <v>-1</v>
      </c>
      <c r="AH483">
        <v>-1</v>
      </c>
      <c r="AI483">
        <v>-1</v>
      </c>
      <c r="AJ483">
        <v>-1</v>
      </c>
      <c r="AK483">
        <v>1</v>
      </c>
      <c r="AL483">
        <v>3</v>
      </c>
      <c r="AM483" t="s">
        <v>177</v>
      </c>
      <c r="AN483">
        <v>8</v>
      </c>
      <c r="AT483">
        <v>0.6</v>
      </c>
      <c r="AU483">
        <v>0.6</v>
      </c>
      <c r="AV483">
        <v>0.6</v>
      </c>
      <c r="AW483">
        <v>0.6</v>
      </c>
      <c r="AX483">
        <v>0.6</v>
      </c>
      <c r="AY483">
        <v>0.6</v>
      </c>
      <c r="AZ483">
        <v>0.6</v>
      </c>
      <c r="BA483">
        <v>0.6</v>
      </c>
      <c r="BB483">
        <v>0.6</v>
      </c>
      <c r="BC483">
        <v>0.6</v>
      </c>
      <c r="BD483">
        <v>0.6</v>
      </c>
      <c r="BE483">
        <v>0.6</v>
      </c>
      <c r="BF483">
        <v>0.6</v>
      </c>
      <c r="BG483">
        <v>0.6</v>
      </c>
      <c r="BH483">
        <v>0.6</v>
      </c>
      <c r="BI483">
        <v>0.6</v>
      </c>
      <c r="BJ483" s="2">
        <f t="shared" ref="BJ483:BK483" si="492">ROUND(AVERAGE(AT483:BI483),0)</f>
        <v>1</v>
      </c>
      <c r="BK483" s="2">
        <f t="shared" si="492"/>
        <v>1</v>
      </c>
      <c r="BP483" s="12">
        <f t="shared" si="466"/>
        <v>1</v>
      </c>
      <c r="BQ483" s="12">
        <f t="shared" si="467"/>
        <v>1</v>
      </c>
    </row>
    <row r="484" spans="1:69" ht="19.5" x14ac:dyDescent="0.6">
      <c r="A484" t="s">
        <v>200</v>
      </c>
      <c r="B484" t="s">
        <v>337</v>
      </c>
      <c r="C484" t="s">
        <v>378</v>
      </c>
      <c r="D484" t="s">
        <v>369</v>
      </c>
      <c r="E484" t="s">
        <v>203</v>
      </c>
      <c r="F484" t="s">
        <v>173</v>
      </c>
      <c r="G484">
        <v>54</v>
      </c>
      <c r="H484" t="s">
        <v>175</v>
      </c>
      <c r="I484">
        <v>1</v>
      </c>
      <c r="J484" t="s">
        <v>176</v>
      </c>
      <c r="K484" t="b">
        <v>0</v>
      </c>
      <c r="L484">
        <v>0</v>
      </c>
      <c r="M484">
        <v>200</v>
      </c>
      <c r="N484">
        <v>0</v>
      </c>
      <c r="O484">
        <v>200</v>
      </c>
      <c r="P484">
        <v>-1</v>
      </c>
      <c r="Q484">
        <v>-1</v>
      </c>
      <c r="R484">
        <v>-1</v>
      </c>
      <c r="S484">
        <v>-1</v>
      </c>
      <c r="T484">
        <v>-1</v>
      </c>
      <c r="U484">
        <v>-1</v>
      </c>
      <c r="V484">
        <v>-1</v>
      </c>
      <c r="W484">
        <v>-1</v>
      </c>
      <c r="X484">
        <v>-1</v>
      </c>
      <c r="Y484">
        <v>-1</v>
      </c>
      <c r="Z484">
        <v>-1</v>
      </c>
      <c r="AA484">
        <v>-1</v>
      </c>
      <c r="AB484">
        <v>-1</v>
      </c>
      <c r="AC484">
        <v>-1</v>
      </c>
      <c r="AD484">
        <v>-1</v>
      </c>
      <c r="AE484">
        <v>-1</v>
      </c>
      <c r="AF484">
        <v>-1</v>
      </c>
      <c r="AG484">
        <v>-1</v>
      </c>
      <c r="AH484">
        <v>-1</v>
      </c>
      <c r="AI484">
        <v>-1</v>
      </c>
      <c r="AJ484">
        <v>-1</v>
      </c>
      <c r="AK484">
        <v>1</v>
      </c>
      <c r="AL484">
        <v>3</v>
      </c>
      <c r="AM484" t="s">
        <v>177</v>
      </c>
      <c r="AN484">
        <v>8</v>
      </c>
      <c r="AT484">
        <v>45.1</v>
      </c>
      <c r="AU484">
        <v>45.1</v>
      </c>
      <c r="AV484">
        <v>45.1</v>
      </c>
      <c r="AW484">
        <v>45.1</v>
      </c>
      <c r="AX484">
        <v>45.1</v>
      </c>
      <c r="AY484">
        <v>45.1</v>
      </c>
      <c r="AZ484">
        <v>45.1</v>
      </c>
      <c r="BA484">
        <v>45.1</v>
      </c>
      <c r="BB484">
        <v>45.1</v>
      </c>
      <c r="BC484">
        <v>45.1</v>
      </c>
      <c r="BD484">
        <v>45.1</v>
      </c>
      <c r="BE484">
        <v>45.1</v>
      </c>
      <c r="BF484">
        <v>45.1</v>
      </c>
      <c r="BG484">
        <v>45.1</v>
      </c>
      <c r="BH484">
        <v>45.1</v>
      </c>
      <c r="BI484">
        <v>45.1</v>
      </c>
      <c r="BJ484" s="2">
        <f t="shared" ref="BJ484:BK484" si="493">ROUND(AVERAGE(AT484:BI484),0)</f>
        <v>45</v>
      </c>
      <c r="BK484" s="2">
        <f t="shared" si="493"/>
        <v>45</v>
      </c>
      <c r="BP484" s="12">
        <f t="shared" si="466"/>
        <v>45</v>
      </c>
      <c r="BQ484" s="12">
        <f t="shared" si="467"/>
        <v>45</v>
      </c>
    </row>
    <row r="485" spans="1:69" ht="19.5" x14ac:dyDescent="0.6">
      <c r="A485" t="s">
        <v>200</v>
      </c>
      <c r="B485" t="s">
        <v>337</v>
      </c>
      <c r="C485" t="s">
        <v>378</v>
      </c>
      <c r="D485" t="s">
        <v>369</v>
      </c>
      <c r="E485" t="s">
        <v>203</v>
      </c>
      <c r="F485" t="s">
        <v>173</v>
      </c>
      <c r="G485">
        <v>55</v>
      </c>
      <c r="H485" t="s">
        <v>175</v>
      </c>
      <c r="I485">
        <v>1</v>
      </c>
      <c r="J485" t="s">
        <v>176</v>
      </c>
      <c r="K485" t="b">
        <v>0</v>
      </c>
      <c r="L485">
        <v>0</v>
      </c>
      <c r="M485">
        <v>200</v>
      </c>
      <c r="N485">
        <v>0</v>
      </c>
      <c r="O485">
        <v>200</v>
      </c>
      <c r="P485">
        <v>-1</v>
      </c>
      <c r="Q485">
        <v>-1</v>
      </c>
      <c r="R485">
        <v>-1</v>
      </c>
      <c r="S485">
        <v>-1</v>
      </c>
      <c r="T485">
        <v>-1</v>
      </c>
      <c r="U485">
        <v>-1</v>
      </c>
      <c r="V485">
        <v>-1</v>
      </c>
      <c r="W485">
        <v>-1</v>
      </c>
      <c r="X485">
        <v>-1</v>
      </c>
      <c r="Y485">
        <v>-1</v>
      </c>
      <c r="Z485">
        <v>-1</v>
      </c>
      <c r="AA485">
        <v>-1</v>
      </c>
      <c r="AB485">
        <v>-1</v>
      </c>
      <c r="AC485">
        <v>-1</v>
      </c>
      <c r="AD485">
        <v>-1</v>
      </c>
      <c r="AE485">
        <v>-1</v>
      </c>
      <c r="AF485">
        <v>-1</v>
      </c>
      <c r="AG485">
        <v>-1</v>
      </c>
      <c r="AH485">
        <v>-1</v>
      </c>
      <c r="AI485">
        <v>-1</v>
      </c>
      <c r="AJ485">
        <v>-1</v>
      </c>
      <c r="AK485">
        <v>1</v>
      </c>
      <c r="AL485">
        <v>3</v>
      </c>
      <c r="AM485" t="s">
        <v>177</v>
      </c>
      <c r="AN485">
        <v>8</v>
      </c>
      <c r="AT485">
        <v>5.8</v>
      </c>
      <c r="AU485">
        <v>5.8</v>
      </c>
      <c r="AV485">
        <v>5.8</v>
      </c>
      <c r="AW485">
        <v>5.8</v>
      </c>
      <c r="AX485">
        <v>5.8</v>
      </c>
      <c r="AY485">
        <v>5.8</v>
      </c>
      <c r="AZ485">
        <v>5.8</v>
      </c>
      <c r="BA485">
        <v>5.8</v>
      </c>
      <c r="BB485">
        <v>5.8</v>
      </c>
      <c r="BC485">
        <v>5.8</v>
      </c>
      <c r="BD485">
        <v>5.8</v>
      </c>
      <c r="BE485">
        <v>5.8</v>
      </c>
      <c r="BF485">
        <v>5.8</v>
      </c>
      <c r="BG485">
        <v>5.8</v>
      </c>
      <c r="BH485">
        <v>5.8</v>
      </c>
      <c r="BI485">
        <v>5.8</v>
      </c>
      <c r="BJ485" s="2">
        <f t="shared" ref="BJ485:BK485" si="494">ROUND(AVERAGE(AT485:BI485),0)</f>
        <v>6</v>
      </c>
      <c r="BK485" s="2">
        <f t="shared" si="494"/>
        <v>6</v>
      </c>
      <c r="BP485" s="12">
        <f t="shared" si="466"/>
        <v>6</v>
      </c>
      <c r="BQ485" s="12">
        <f t="shared" si="467"/>
        <v>6</v>
      </c>
    </row>
    <row r="486" spans="1:69" ht="19.5" x14ac:dyDescent="0.6">
      <c r="A486" t="s">
        <v>200</v>
      </c>
      <c r="B486" t="s">
        <v>337</v>
      </c>
      <c r="C486" t="s">
        <v>378</v>
      </c>
      <c r="D486" t="s">
        <v>369</v>
      </c>
      <c r="E486" t="s">
        <v>203</v>
      </c>
      <c r="F486" t="s">
        <v>173</v>
      </c>
      <c r="G486">
        <v>63</v>
      </c>
      <c r="H486" t="s">
        <v>175</v>
      </c>
      <c r="I486">
        <v>1</v>
      </c>
      <c r="J486" t="s">
        <v>176</v>
      </c>
      <c r="K486" t="b">
        <v>0</v>
      </c>
      <c r="L486">
        <v>0</v>
      </c>
      <c r="M486">
        <v>200</v>
      </c>
      <c r="N486">
        <v>0</v>
      </c>
      <c r="O486">
        <v>200</v>
      </c>
      <c r="P486">
        <v>-1</v>
      </c>
      <c r="Q486">
        <v>-1</v>
      </c>
      <c r="R486">
        <v>-1</v>
      </c>
      <c r="S486">
        <v>-1</v>
      </c>
      <c r="T486">
        <v>-1</v>
      </c>
      <c r="U486">
        <v>-1</v>
      </c>
      <c r="V486">
        <v>-1</v>
      </c>
      <c r="W486">
        <v>-1</v>
      </c>
      <c r="X486">
        <v>-1</v>
      </c>
      <c r="Y486">
        <v>-1</v>
      </c>
      <c r="Z486">
        <v>-1</v>
      </c>
      <c r="AA486">
        <v>-1</v>
      </c>
      <c r="AB486">
        <v>-1</v>
      </c>
      <c r="AC486">
        <v>-1</v>
      </c>
      <c r="AD486">
        <v>-1</v>
      </c>
      <c r="AE486">
        <v>-1</v>
      </c>
      <c r="AF486">
        <v>-1</v>
      </c>
      <c r="AG486">
        <v>-1</v>
      </c>
      <c r="AH486">
        <v>-1</v>
      </c>
      <c r="AI486">
        <v>-1</v>
      </c>
      <c r="AJ486">
        <v>-1</v>
      </c>
      <c r="AK486">
        <v>1</v>
      </c>
      <c r="AL486">
        <v>3</v>
      </c>
      <c r="AM486" t="s">
        <v>177</v>
      </c>
      <c r="AN486">
        <v>8</v>
      </c>
      <c r="AT486">
        <v>8.1999999999999993</v>
      </c>
      <c r="AU486">
        <v>8.1999999999999993</v>
      </c>
      <c r="AV486">
        <v>8.1999999999999993</v>
      </c>
      <c r="AW486">
        <v>8.1999999999999993</v>
      </c>
      <c r="AX486">
        <v>8.1999999999999993</v>
      </c>
      <c r="AY486">
        <v>8.1999999999999993</v>
      </c>
      <c r="AZ486">
        <v>8.1999999999999993</v>
      </c>
      <c r="BA486">
        <v>8.1999999999999993</v>
      </c>
      <c r="BB486">
        <v>8.1999999999999993</v>
      </c>
      <c r="BC486">
        <v>8.1999999999999993</v>
      </c>
      <c r="BD486">
        <v>8.1999999999999993</v>
      </c>
      <c r="BE486">
        <v>8.1999999999999993</v>
      </c>
      <c r="BF486">
        <v>8.1999999999999993</v>
      </c>
      <c r="BG486">
        <v>8.1999999999999993</v>
      </c>
      <c r="BH486">
        <v>8.1999999999999993</v>
      </c>
      <c r="BI486">
        <v>8.1999999999999993</v>
      </c>
      <c r="BJ486" s="2">
        <f t="shared" ref="BJ486:BK486" si="495">ROUND(AVERAGE(AT486:BI486),0)</f>
        <v>8</v>
      </c>
      <c r="BK486" s="2">
        <f t="shared" si="495"/>
        <v>8</v>
      </c>
      <c r="BP486" s="12">
        <f t="shared" si="466"/>
        <v>8</v>
      </c>
      <c r="BQ486" s="12">
        <f t="shared" si="467"/>
        <v>8</v>
      </c>
    </row>
    <row r="487" spans="1:69" ht="19.5" x14ac:dyDescent="0.6">
      <c r="A487" t="s">
        <v>200</v>
      </c>
      <c r="B487" t="s">
        <v>337</v>
      </c>
      <c r="C487" t="s">
        <v>378</v>
      </c>
      <c r="D487" t="s">
        <v>369</v>
      </c>
      <c r="E487" t="s">
        <v>203</v>
      </c>
      <c r="F487" t="s">
        <v>173</v>
      </c>
      <c r="G487">
        <v>64</v>
      </c>
      <c r="H487" t="s">
        <v>175</v>
      </c>
      <c r="I487">
        <v>1</v>
      </c>
      <c r="J487" t="s">
        <v>176</v>
      </c>
      <c r="K487" t="b">
        <v>0</v>
      </c>
      <c r="L487">
        <v>0</v>
      </c>
      <c r="M487">
        <v>200</v>
      </c>
      <c r="N487">
        <v>0</v>
      </c>
      <c r="O487">
        <v>200</v>
      </c>
      <c r="P487">
        <v>-1</v>
      </c>
      <c r="Q487">
        <v>-1</v>
      </c>
      <c r="R487">
        <v>-1</v>
      </c>
      <c r="S487">
        <v>-1</v>
      </c>
      <c r="T487">
        <v>-1</v>
      </c>
      <c r="U487">
        <v>-1</v>
      </c>
      <c r="V487">
        <v>-1</v>
      </c>
      <c r="W487">
        <v>-1</v>
      </c>
      <c r="X487">
        <v>-1</v>
      </c>
      <c r="Y487">
        <v>-1</v>
      </c>
      <c r="Z487">
        <v>-1</v>
      </c>
      <c r="AA487">
        <v>-1</v>
      </c>
      <c r="AB487">
        <v>-1</v>
      </c>
      <c r="AC487">
        <v>-1</v>
      </c>
      <c r="AD487">
        <v>-1</v>
      </c>
      <c r="AE487">
        <v>-1</v>
      </c>
      <c r="AF487">
        <v>-1</v>
      </c>
      <c r="AG487">
        <v>-1</v>
      </c>
      <c r="AH487">
        <v>-1</v>
      </c>
      <c r="AI487">
        <v>-1</v>
      </c>
      <c r="AJ487">
        <v>-1</v>
      </c>
      <c r="AK487">
        <v>1</v>
      </c>
      <c r="AL487">
        <v>3</v>
      </c>
      <c r="AM487" t="s">
        <v>177</v>
      </c>
      <c r="AN487">
        <v>8</v>
      </c>
      <c r="AT487">
        <v>10.8</v>
      </c>
      <c r="AU487">
        <v>10.8</v>
      </c>
      <c r="AV487">
        <v>10.8</v>
      </c>
      <c r="AW487">
        <v>10.8</v>
      </c>
      <c r="AX487">
        <v>10.8</v>
      </c>
      <c r="AY487">
        <v>10.8</v>
      </c>
      <c r="AZ487">
        <v>10.8</v>
      </c>
      <c r="BA487">
        <v>10.8</v>
      </c>
      <c r="BB487">
        <v>10.8</v>
      </c>
      <c r="BC487">
        <v>10.8</v>
      </c>
      <c r="BD487">
        <v>10.8</v>
      </c>
      <c r="BE487">
        <v>10.8</v>
      </c>
      <c r="BF487">
        <v>10.8</v>
      </c>
      <c r="BG487">
        <v>10.8</v>
      </c>
      <c r="BH487">
        <v>10.8</v>
      </c>
      <c r="BI487">
        <v>10.8</v>
      </c>
      <c r="BJ487" s="2">
        <f t="shared" ref="BJ487:BK487" si="496">ROUND(AVERAGE(AT487:BI487),0)</f>
        <v>11</v>
      </c>
      <c r="BK487" s="2">
        <f t="shared" si="496"/>
        <v>11</v>
      </c>
      <c r="BP487" s="12">
        <f t="shared" si="466"/>
        <v>11</v>
      </c>
      <c r="BQ487" s="12">
        <f t="shared" si="467"/>
        <v>11</v>
      </c>
    </row>
    <row r="488" spans="1:69" ht="19.5" x14ac:dyDescent="0.6">
      <c r="A488" t="s">
        <v>200</v>
      </c>
      <c r="B488" t="s">
        <v>337</v>
      </c>
      <c r="C488" t="s">
        <v>378</v>
      </c>
      <c r="D488" t="s">
        <v>373</v>
      </c>
      <c r="E488" t="s">
        <v>203</v>
      </c>
      <c r="F488" t="s">
        <v>173</v>
      </c>
      <c r="G488">
        <v>34</v>
      </c>
      <c r="H488" t="s">
        <v>175</v>
      </c>
      <c r="I488">
        <v>1</v>
      </c>
      <c r="J488" t="s">
        <v>176</v>
      </c>
      <c r="K488" t="b">
        <v>0</v>
      </c>
      <c r="L488">
        <v>0</v>
      </c>
      <c r="M488">
        <v>200</v>
      </c>
      <c r="N488">
        <v>0</v>
      </c>
      <c r="O488">
        <v>200</v>
      </c>
      <c r="P488">
        <v>-1</v>
      </c>
      <c r="Q488">
        <v>-1</v>
      </c>
      <c r="R488">
        <v>-1</v>
      </c>
      <c r="S488">
        <v>-1</v>
      </c>
      <c r="T488">
        <v>-1</v>
      </c>
      <c r="U488">
        <v>-1</v>
      </c>
      <c r="V488">
        <v>-1</v>
      </c>
      <c r="W488">
        <v>-1</v>
      </c>
      <c r="X488">
        <v>-1</v>
      </c>
      <c r="Y488">
        <v>-1</v>
      </c>
      <c r="Z488">
        <v>-1</v>
      </c>
      <c r="AA488">
        <v>-1</v>
      </c>
      <c r="AB488">
        <v>-1</v>
      </c>
      <c r="AC488">
        <v>-1</v>
      </c>
      <c r="AD488">
        <v>-1</v>
      </c>
      <c r="AE488">
        <v>-1</v>
      </c>
      <c r="AF488">
        <v>-1</v>
      </c>
      <c r="AG488">
        <v>-1</v>
      </c>
      <c r="AH488">
        <v>-1</v>
      </c>
      <c r="AI488">
        <v>-1</v>
      </c>
      <c r="AJ488">
        <v>-1</v>
      </c>
      <c r="AK488">
        <v>1</v>
      </c>
      <c r="AL488">
        <v>3</v>
      </c>
      <c r="AM488" t="s">
        <v>177</v>
      </c>
      <c r="AN488">
        <v>8</v>
      </c>
      <c r="AT488">
        <v>141.4</v>
      </c>
      <c r="AU488">
        <v>141.4</v>
      </c>
      <c r="AV488">
        <v>141.4</v>
      </c>
      <c r="AW488">
        <v>141.4</v>
      </c>
      <c r="AX488">
        <v>141.4</v>
      </c>
      <c r="AY488">
        <v>141.4</v>
      </c>
      <c r="AZ488">
        <v>141.4</v>
      </c>
      <c r="BA488">
        <v>141.4</v>
      </c>
      <c r="BB488">
        <v>141.4</v>
      </c>
      <c r="BC488">
        <v>141.4</v>
      </c>
      <c r="BD488">
        <v>141.4</v>
      </c>
      <c r="BE488">
        <v>141.4</v>
      </c>
      <c r="BF488">
        <v>141.4</v>
      </c>
      <c r="BG488">
        <v>141.4</v>
      </c>
      <c r="BH488">
        <v>141.4</v>
      </c>
      <c r="BI488">
        <v>141.4</v>
      </c>
      <c r="BJ488" s="2">
        <f t="shared" ref="BJ488:BK488" si="497">ROUND(AVERAGE(AT488:BI488),0)</f>
        <v>141</v>
      </c>
      <c r="BK488" s="2">
        <f t="shared" si="497"/>
        <v>141</v>
      </c>
      <c r="BP488" s="12">
        <f t="shared" si="466"/>
        <v>141</v>
      </c>
      <c r="BQ488" s="12">
        <f t="shared" si="467"/>
        <v>141</v>
      </c>
    </row>
    <row r="489" spans="1:69" ht="19.5" x14ac:dyDescent="0.6">
      <c r="A489" t="s">
        <v>200</v>
      </c>
      <c r="B489" t="s">
        <v>337</v>
      </c>
      <c r="C489" t="s">
        <v>378</v>
      </c>
      <c r="D489" t="s">
        <v>373</v>
      </c>
      <c r="E489" t="s">
        <v>203</v>
      </c>
      <c r="F489" t="s">
        <v>173</v>
      </c>
      <c r="G489">
        <v>35</v>
      </c>
      <c r="H489" t="s">
        <v>175</v>
      </c>
      <c r="I489">
        <v>1</v>
      </c>
      <c r="J489" t="s">
        <v>176</v>
      </c>
      <c r="K489" t="b">
        <v>0</v>
      </c>
      <c r="L489">
        <v>0</v>
      </c>
      <c r="M489">
        <v>200</v>
      </c>
      <c r="N489">
        <v>0</v>
      </c>
      <c r="O489">
        <v>200</v>
      </c>
      <c r="P489">
        <v>-1</v>
      </c>
      <c r="Q489">
        <v>-1</v>
      </c>
      <c r="R489">
        <v>-1</v>
      </c>
      <c r="S489">
        <v>-1</v>
      </c>
      <c r="T489">
        <v>-1</v>
      </c>
      <c r="U489">
        <v>-1</v>
      </c>
      <c r="V489">
        <v>-1</v>
      </c>
      <c r="W489">
        <v>-1</v>
      </c>
      <c r="X489">
        <v>-1</v>
      </c>
      <c r="Y489">
        <v>-1</v>
      </c>
      <c r="Z489">
        <v>-1</v>
      </c>
      <c r="AA489">
        <v>-1</v>
      </c>
      <c r="AB489">
        <v>-1</v>
      </c>
      <c r="AC489">
        <v>-1</v>
      </c>
      <c r="AD489">
        <v>-1</v>
      </c>
      <c r="AE489">
        <v>-1</v>
      </c>
      <c r="AF489">
        <v>-1</v>
      </c>
      <c r="AG489">
        <v>-1</v>
      </c>
      <c r="AH489">
        <v>-1</v>
      </c>
      <c r="AI489">
        <v>-1</v>
      </c>
      <c r="AJ489">
        <v>-1</v>
      </c>
      <c r="AK489">
        <v>1</v>
      </c>
      <c r="AL489">
        <v>3</v>
      </c>
      <c r="AM489" t="s">
        <v>177</v>
      </c>
      <c r="AN489">
        <v>8</v>
      </c>
      <c r="AT489">
        <v>98.5</v>
      </c>
      <c r="AU489">
        <v>98.5</v>
      </c>
      <c r="AV489">
        <v>98.5</v>
      </c>
      <c r="AW489">
        <v>98.5</v>
      </c>
      <c r="AX489">
        <v>98.5</v>
      </c>
      <c r="AY489">
        <v>98.5</v>
      </c>
      <c r="AZ489">
        <v>98.5</v>
      </c>
      <c r="BA489">
        <v>98.5</v>
      </c>
      <c r="BB489">
        <v>98.5</v>
      </c>
      <c r="BC489">
        <v>98.5</v>
      </c>
      <c r="BD489">
        <v>98.5</v>
      </c>
      <c r="BE489">
        <v>98.5</v>
      </c>
      <c r="BF489">
        <v>98.5</v>
      </c>
      <c r="BG489">
        <v>98.5</v>
      </c>
      <c r="BH489">
        <v>98.5</v>
      </c>
      <c r="BI489">
        <v>98.5</v>
      </c>
      <c r="BJ489" s="2">
        <f t="shared" ref="BJ489:BK489" si="498">ROUND(AVERAGE(AT489:BI489),0)</f>
        <v>99</v>
      </c>
      <c r="BK489" s="2">
        <f t="shared" si="498"/>
        <v>99</v>
      </c>
      <c r="BP489" s="12">
        <f t="shared" si="466"/>
        <v>99</v>
      </c>
      <c r="BQ489" s="12">
        <f t="shared" si="467"/>
        <v>99</v>
      </c>
    </row>
    <row r="490" spans="1:69" ht="19.5" x14ac:dyDescent="0.6">
      <c r="A490" t="s">
        <v>200</v>
      </c>
      <c r="B490" t="s">
        <v>337</v>
      </c>
      <c r="C490" t="s">
        <v>378</v>
      </c>
      <c r="D490" t="s">
        <v>373</v>
      </c>
      <c r="E490" t="s">
        <v>203</v>
      </c>
      <c r="F490" t="s">
        <v>173</v>
      </c>
      <c r="G490">
        <v>36</v>
      </c>
      <c r="H490" t="s">
        <v>175</v>
      </c>
      <c r="I490">
        <v>1</v>
      </c>
      <c r="J490" t="s">
        <v>176</v>
      </c>
      <c r="K490" t="b">
        <v>0</v>
      </c>
      <c r="L490">
        <v>0</v>
      </c>
      <c r="M490">
        <v>200</v>
      </c>
      <c r="N490">
        <v>0</v>
      </c>
      <c r="O490">
        <v>200</v>
      </c>
      <c r="P490">
        <v>-1</v>
      </c>
      <c r="Q490">
        <v>-1</v>
      </c>
      <c r="R490">
        <v>-1</v>
      </c>
      <c r="S490">
        <v>-1</v>
      </c>
      <c r="T490">
        <v>-1</v>
      </c>
      <c r="U490">
        <v>-1</v>
      </c>
      <c r="V490">
        <v>-1</v>
      </c>
      <c r="W490">
        <v>-1</v>
      </c>
      <c r="X490">
        <v>-1</v>
      </c>
      <c r="Y490">
        <v>-1</v>
      </c>
      <c r="Z490">
        <v>-1</v>
      </c>
      <c r="AA490">
        <v>-1</v>
      </c>
      <c r="AB490">
        <v>-1</v>
      </c>
      <c r="AC490">
        <v>-1</v>
      </c>
      <c r="AD490">
        <v>-1</v>
      </c>
      <c r="AE490">
        <v>-1</v>
      </c>
      <c r="AF490">
        <v>-1</v>
      </c>
      <c r="AG490">
        <v>-1</v>
      </c>
      <c r="AH490">
        <v>-1</v>
      </c>
      <c r="AI490">
        <v>-1</v>
      </c>
      <c r="AJ490">
        <v>-1</v>
      </c>
      <c r="AK490">
        <v>1</v>
      </c>
      <c r="AL490">
        <v>3</v>
      </c>
      <c r="AM490" t="s">
        <v>177</v>
      </c>
      <c r="AN490">
        <v>8</v>
      </c>
      <c r="AT490">
        <v>1.7</v>
      </c>
      <c r="AU490">
        <v>1.7</v>
      </c>
      <c r="AV490">
        <v>1.7</v>
      </c>
      <c r="AW490">
        <v>1.7</v>
      </c>
      <c r="AX490">
        <v>1.7</v>
      </c>
      <c r="AY490">
        <v>1.7</v>
      </c>
      <c r="AZ490">
        <v>1.7</v>
      </c>
      <c r="BA490">
        <v>1.7</v>
      </c>
      <c r="BB490">
        <v>1.7</v>
      </c>
      <c r="BC490">
        <v>1.7</v>
      </c>
      <c r="BD490">
        <v>1.7</v>
      </c>
      <c r="BE490">
        <v>1.7</v>
      </c>
      <c r="BF490">
        <v>1.7</v>
      </c>
      <c r="BG490">
        <v>1.7</v>
      </c>
      <c r="BH490">
        <v>1.7</v>
      </c>
      <c r="BI490">
        <v>1.7</v>
      </c>
      <c r="BJ490" s="2">
        <f t="shared" ref="BJ490:BK490" si="499">ROUND(AVERAGE(AT490:BI490),0)</f>
        <v>2</v>
      </c>
      <c r="BK490" s="2">
        <f t="shared" si="499"/>
        <v>2</v>
      </c>
      <c r="BP490" s="12">
        <f t="shared" si="466"/>
        <v>2</v>
      </c>
      <c r="BQ490" s="12">
        <f t="shared" si="467"/>
        <v>2</v>
      </c>
    </row>
    <row r="491" spans="1:69" ht="19.5" x14ac:dyDescent="0.6">
      <c r="A491" t="s">
        <v>200</v>
      </c>
      <c r="B491" t="s">
        <v>337</v>
      </c>
      <c r="C491" t="s">
        <v>378</v>
      </c>
      <c r="D491" t="s">
        <v>373</v>
      </c>
      <c r="E491" t="s">
        <v>203</v>
      </c>
      <c r="F491" t="s">
        <v>173</v>
      </c>
      <c r="G491">
        <v>43</v>
      </c>
      <c r="H491" t="s">
        <v>175</v>
      </c>
      <c r="I491">
        <v>1</v>
      </c>
      <c r="J491" t="s">
        <v>176</v>
      </c>
      <c r="K491" t="b">
        <v>0</v>
      </c>
      <c r="L491">
        <v>0</v>
      </c>
      <c r="M491">
        <v>200</v>
      </c>
      <c r="N491">
        <v>0</v>
      </c>
      <c r="O491">
        <v>200</v>
      </c>
      <c r="P491">
        <v>-1</v>
      </c>
      <c r="Q491">
        <v>-1</v>
      </c>
      <c r="R491">
        <v>-1</v>
      </c>
      <c r="S491">
        <v>-1</v>
      </c>
      <c r="T491">
        <v>-1</v>
      </c>
      <c r="U491">
        <v>-1</v>
      </c>
      <c r="V491">
        <v>-1</v>
      </c>
      <c r="W491">
        <v>-1</v>
      </c>
      <c r="X491">
        <v>-1</v>
      </c>
      <c r="Y491">
        <v>-1</v>
      </c>
      <c r="Z491">
        <v>-1</v>
      </c>
      <c r="AA491">
        <v>-1</v>
      </c>
      <c r="AB491">
        <v>-1</v>
      </c>
      <c r="AC491">
        <v>-1</v>
      </c>
      <c r="AD491">
        <v>-1</v>
      </c>
      <c r="AE491">
        <v>-1</v>
      </c>
      <c r="AF491">
        <v>-1</v>
      </c>
      <c r="AG491">
        <v>-1</v>
      </c>
      <c r="AH491">
        <v>-1</v>
      </c>
      <c r="AI491">
        <v>-1</v>
      </c>
      <c r="AJ491">
        <v>-1</v>
      </c>
      <c r="AK491">
        <v>1</v>
      </c>
      <c r="AL491">
        <v>3</v>
      </c>
      <c r="AM491" t="s">
        <v>177</v>
      </c>
      <c r="AN491">
        <v>8</v>
      </c>
      <c r="AT491">
        <v>3.4</v>
      </c>
      <c r="AU491">
        <v>3.4</v>
      </c>
      <c r="AV491">
        <v>3.4</v>
      </c>
      <c r="AW491">
        <v>3.4</v>
      </c>
      <c r="AX491">
        <v>3.4</v>
      </c>
      <c r="AY491">
        <v>3.4</v>
      </c>
      <c r="AZ491">
        <v>3.4</v>
      </c>
      <c r="BA491">
        <v>3.4</v>
      </c>
      <c r="BB491">
        <v>3.4</v>
      </c>
      <c r="BC491">
        <v>3.4</v>
      </c>
      <c r="BD491">
        <v>3.4</v>
      </c>
      <c r="BE491">
        <v>3.4</v>
      </c>
      <c r="BF491">
        <v>3.4</v>
      </c>
      <c r="BG491">
        <v>3.4</v>
      </c>
      <c r="BH491">
        <v>3.4</v>
      </c>
      <c r="BI491">
        <v>3.4</v>
      </c>
      <c r="BJ491" s="2">
        <f t="shared" ref="BJ491:BK491" si="500">ROUND(AVERAGE(AT491:BI491),0)</f>
        <v>3</v>
      </c>
      <c r="BK491" s="2">
        <f t="shared" si="500"/>
        <v>3</v>
      </c>
      <c r="BP491" s="12">
        <f t="shared" si="466"/>
        <v>3</v>
      </c>
      <c r="BQ491" s="12">
        <f t="shared" si="467"/>
        <v>3</v>
      </c>
    </row>
    <row r="492" spans="1:69" ht="19.5" x14ac:dyDescent="0.6">
      <c r="A492" t="s">
        <v>200</v>
      </c>
      <c r="B492" t="s">
        <v>337</v>
      </c>
      <c r="C492" t="s">
        <v>378</v>
      </c>
      <c r="D492" t="s">
        <v>373</v>
      </c>
      <c r="E492" t="s">
        <v>203</v>
      </c>
      <c r="F492" t="s">
        <v>173</v>
      </c>
      <c r="G492">
        <v>44</v>
      </c>
      <c r="H492" t="s">
        <v>175</v>
      </c>
      <c r="I492">
        <v>1</v>
      </c>
      <c r="J492" t="s">
        <v>176</v>
      </c>
      <c r="K492" t="b">
        <v>0</v>
      </c>
      <c r="L492">
        <v>0</v>
      </c>
      <c r="M492">
        <v>200</v>
      </c>
      <c r="N492">
        <v>0</v>
      </c>
      <c r="O492">
        <v>200</v>
      </c>
      <c r="P492">
        <v>-1</v>
      </c>
      <c r="Q492">
        <v>-1</v>
      </c>
      <c r="R492">
        <v>-1</v>
      </c>
      <c r="S492">
        <v>-1</v>
      </c>
      <c r="T492">
        <v>-1</v>
      </c>
      <c r="U492">
        <v>-1</v>
      </c>
      <c r="V492">
        <v>-1</v>
      </c>
      <c r="W492">
        <v>-1</v>
      </c>
      <c r="X492">
        <v>-1</v>
      </c>
      <c r="Y492">
        <v>-1</v>
      </c>
      <c r="Z492">
        <v>-1</v>
      </c>
      <c r="AA492">
        <v>-1</v>
      </c>
      <c r="AB492">
        <v>-1</v>
      </c>
      <c r="AC492">
        <v>-1</v>
      </c>
      <c r="AD492">
        <v>-1</v>
      </c>
      <c r="AE492">
        <v>-1</v>
      </c>
      <c r="AF492">
        <v>-1</v>
      </c>
      <c r="AG492">
        <v>-1</v>
      </c>
      <c r="AH492">
        <v>-1</v>
      </c>
      <c r="AI492">
        <v>-1</v>
      </c>
      <c r="AJ492">
        <v>-1</v>
      </c>
      <c r="AK492">
        <v>1</v>
      </c>
      <c r="AL492">
        <v>3</v>
      </c>
      <c r="AM492" t="s">
        <v>177</v>
      </c>
      <c r="AN492">
        <v>8</v>
      </c>
      <c r="AT492">
        <v>22.2</v>
      </c>
      <c r="AU492">
        <v>22.2</v>
      </c>
      <c r="AV492">
        <v>22.2</v>
      </c>
      <c r="AW492">
        <v>22.2</v>
      </c>
      <c r="AX492">
        <v>22.2</v>
      </c>
      <c r="AY492">
        <v>22.2</v>
      </c>
      <c r="AZ492">
        <v>22.2</v>
      </c>
      <c r="BA492">
        <v>22.2</v>
      </c>
      <c r="BB492">
        <v>22.2</v>
      </c>
      <c r="BC492">
        <v>22.2</v>
      </c>
      <c r="BD492">
        <v>22.2</v>
      </c>
      <c r="BE492">
        <v>22.2</v>
      </c>
      <c r="BF492">
        <v>22.2</v>
      </c>
      <c r="BG492">
        <v>22.2</v>
      </c>
      <c r="BH492">
        <v>22.2</v>
      </c>
      <c r="BI492">
        <v>22.2</v>
      </c>
      <c r="BJ492" s="2">
        <f t="shared" ref="BJ492:BK492" si="501">ROUND(AVERAGE(AT492:BI492),0)</f>
        <v>22</v>
      </c>
      <c r="BK492" s="2">
        <f t="shared" si="501"/>
        <v>22</v>
      </c>
      <c r="BP492" s="12">
        <f t="shared" si="466"/>
        <v>22</v>
      </c>
      <c r="BQ492" s="12">
        <f t="shared" si="467"/>
        <v>22</v>
      </c>
    </row>
    <row r="493" spans="1:69" ht="19.5" x14ac:dyDescent="0.6">
      <c r="A493" t="s">
        <v>200</v>
      </c>
      <c r="B493" t="s">
        <v>337</v>
      </c>
      <c r="C493" t="s">
        <v>378</v>
      </c>
      <c r="D493" t="s">
        <v>374</v>
      </c>
      <c r="E493" t="s">
        <v>203</v>
      </c>
      <c r="F493" t="s">
        <v>173</v>
      </c>
      <c r="G493">
        <v>26</v>
      </c>
      <c r="H493" t="s">
        <v>175</v>
      </c>
      <c r="I493">
        <v>1</v>
      </c>
      <c r="J493" t="s">
        <v>176</v>
      </c>
      <c r="K493" t="b">
        <v>0</v>
      </c>
      <c r="L493">
        <v>0</v>
      </c>
      <c r="M493">
        <v>200</v>
      </c>
      <c r="N493">
        <v>0</v>
      </c>
      <c r="O493">
        <v>200</v>
      </c>
      <c r="P493">
        <v>-1</v>
      </c>
      <c r="Q493">
        <v>-1</v>
      </c>
      <c r="R493">
        <v>-1</v>
      </c>
      <c r="S493">
        <v>-1</v>
      </c>
      <c r="T493">
        <v>-1</v>
      </c>
      <c r="U493">
        <v>-1</v>
      </c>
      <c r="V493">
        <v>-1</v>
      </c>
      <c r="W493">
        <v>-1</v>
      </c>
      <c r="X493">
        <v>-1</v>
      </c>
      <c r="Y493">
        <v>-1</v>
      </c>
      <c r="Z493">
        <v>-1</v>
      </c>
      <c r="AA493">
        <v>-1</v>
      </c>
      <c r="AB493">
        <v>-1</v>
      </c>
      <c r="AC493">
        <v>-1</v>
      </c>
      <c r="AD493">
        <v>-1</v>
      </c>
      <c r="AE493">
        <v>-1</v>
      </c>
      <c r="AF493">
        <v>-1</v>
      </c>
      <c r="AG493">
        <v>-1</v>
      </c>
      <c r="AH493">
        <v>-1</v>
      </c>
      <c r="AI493">
        <v>-1</v>
      </c>
      <c r="AJ493">
        <v>-1</v>
      </c>
      <c r="AK493">
        <v>1</v>
      </c>
      <c r="AL493">
        <v>3</v>
      </c>
      <c r="AM493" t="s">
        <v>177</v>
      </c>
      <c r="AN493">
        <v>8</v>
      </c>
      <c r="AT493">
        <v>5</v>
      </c>
      <c r="AU493">
        <v>5</v>
      </c>
      <c r="AV493">
        <v>5</v>
      </c>
      <c r="AW493">
        <v>5</v>
      </c>
      <c r="AX493">
        <v>5</v>
      </c>
      <c r="AY493">
        <v>5</v>
      </c>
      <c r="AZ493">
        <v>5</v>
      </c>
      <c r="BA493">
        <v>5</v>
      </c>
      <c r="BB493">
        <v>5</v>
      </c>
      <c r="BC493">
        <v>5</v>
      </c>
      <c r="BD493">
        <v>5</v>
      </c>
      <c r="BE493">
        <v>5</v>
      </c>
      <c r="BF493">
        <v>5</v>
      </c>
      <c r="BG493">
        <v>5</v>
      </c>
      <c r="BH493">
        <v>5</v>
      </c>
      <c r="BI493">
        <v>5</v>
      </c>
      <c r="BJ493" s="2">
        <f t="shared" ref="BJ493:BK493" si="502">ROUND(AVERAGE(AT493:BI493),0)</f>
        <v>5</v>
      </c>
      <c r="BK493" s="2">
        <f t="shared" si="502"/>
        <v>5</v>
      </c>
      <c r="BP493" s="12">
        <f t="shared" si="466"/>
        <v>5</v>
      </c>
      <c r="BQ493" s="12">
        <f t="shared" si="467"/>
        <v>5</v>
      </c>
    </row>
    <row r="494" spans="1:69" ht="19.5" x14ac:dyDescent="0.6">
      <c r="A494" t="s">
        <v>200</v>
      </c>
      <c r="B494" t="s">
        <v>337</v>
      </c>
      <c r="C494" t="s">
        <v>378</v>
      </c>
      <c r="D494" t="s">
        <v>374</v>
      </c>
      <c r="E494" t="s">
        <v>203</v>
      </c>
      <c r="F494" t="s">
        <v>173</v>
      </c>
      <c r="G494">
        <v>35</v>
      </c>
      <c r="H494" t="s">
        <v>175</v>
      </c>
      <c r="I494">
        <v>1</v>
      </c>
      <c r="J494" t="s">
        <v>176</v>
      </c>
      <c r="K494" t="b">
        <v>0</v>
      </c>
      <c r="L494">
        <v>0</v>
      </c>
      <c r="M494">
        <v>200</v>
      </c>
      <c r="N494">
        <v>0</v>
      </c>
      <c r="O494">
        <v>200</v>
      </c>
      <c r="P494">
        <v>-1</v>
      </c>
      <c r="Q494">
        <v>-1</v>
      </c>
      <c r="R494">
        <v>-1</v>
      </c>
      <c r="S494">
        <v>-1</v>
      </c>
      <c r="T494">
        <v>-1</v>
      </c>
      <c r="U494">
        <v>-1</v>
      </c>
      <c r="V494">
        <v>-1</v>
      </c>
      <c r="W494">
        <v>-1</v>
      </c>
      <c r="X494">
        <v>-1</v>
      </c>
      <c r="Y494">
        <v>-1</v>
      </c>
      <c r="Z494">
        <v>-1</v>
      </c>
      <c r="AA494">
        <v>-1</v>
      </c>
      <c r="AB494">
        <v>-1</v>
      </c>
      <c r="AC494">
        <v>-1</v>
      </c>
      <c r="AD494">
        <v>-1</v>
      </c>
      <c r="AE494">
        <v>-1</v>
      </c>
      <c r="AF494">
        <v>-1</v>
      </c>
      <c r="AG494">
        <v>-1</v>
      </c>
      <c r="AH494">
        <v>-1</v>
      </c>
      <c r="AI494">
        <v>-1</v>
      </c>
      <c r="AJ494">
        <v>-1</v>
      </c>
      <c r="AK494">
        <v>1</v>
      </c>
      <c r="AL494">
        <v>3</v>
      </c>
      <c r="AM494" t="s">
        <v>177</v>
      </c>
      <c r="AN494">
        <v>8</v>
      </c>
      <c r="AT494">
        <v>15.6</v>
      </c>
      <c r="AU494">
        <v>15.6</v>
      </c>
      <c r="AV494">
        <v>15.6</v>
      </c>
      <c r="AW494">
        <v>15.6</v>
      </c>
      <c r="AX494">
        <v>15.6</v>
      </c>
      <c r="AY494">
        <v>15.6</v>
      </c>
      <c r="AZ494">
        <v>15.6</v>
      </c>
      <c r="BA494">
        <v>15.6</v>
      </c>
      <c r="BB494">
        <v>15.6</v>
      </c>
      <c r="BC494">
        <v>15.6</v>
      </c>
      <c r="BD494">
        <v>15.6</v>
      </c>
      <c r="BE494">
        <v>15.6</v>
      </c>
      <c r="BF494">
        <v>15.6</v>
      </c>
      <c r="BG494">
        <v>15.6</v>
      </c>
      <c r="BH494">
        <v>15.6</v>
      </c>
      <c r="BI494">
        <v>15.6</v>
      </c>
      <c r="BJ494" s="2">
        <f t="shared" ref="BJ494:BK494" si="503">ROUND(AVERAGE(AT494:BI494),0)</f>
        <v>16</v>
      </c>
      <c r="BK494" s="2">
        <f t="shared" si="503"/>
        <v>16</v>
      </c>
      <c r="BP494" s="12">
        <f t="shared" si="466"/>
        <v>16</v>
      </c>
      <c r="BQ494" s="12">
        <f t="shared" si="467"/>
        <v>16</v>
      </c>
    </row>
    <row r="495" spans="1:69" ht="19.5" x14ac:dyDescent="0.6">
      <c r="A495" t="s">
        <v>200</v>
      </c>
      <c r="B495" t="s">
        <v>337</v>
      </c>
      <c r="C495" t="s">
        <v>378</v>
      </c>
      <c r="D495" t="s">
        <v>374</v>
      </c>
      <c r="E495" t="s">
        <v>203</v>
      </c>
      <c r="F495" t="s">
        <v>173</v>
      </c>
      <c r="G495">
        <v>36</v>
      </c>
      <c r="H495" t="s">
        <v>175</v>
      </c>
      <c r="I495">
        <v>1</v>
      </c>
      <c r="J495" t="s">
        <v>176</v>
      </c>
      <c r="K495" t="b">
        <v>0</v>
      </c>
      <c r="L495">
        <v>0</v>
      </c>
      <c r="M495">
        <v>200</v>
      </c>
      <c r="N495">
        <v>0</v>
      </c>
      <c r="O495">
        <v>200</v>
      </c>
      <c r="P495">
        <v>-1</v>
      </c>
      <c r="Q495">
        <v>-1</v>
      </c>
      <c r="R495">
        <v>-1</v>
      </c>
      <c r="S495">
        <v>-1</v>
      </c>
      <c r="T495">
        <v>-1</v>
      </c>
      <c r="U495">
        <v>-1</v>
      </c>
      <c r="V495">
        <v>-1</v>
      </c>
      <c r="W495">
        <v>-1</v>
      </c>
      <c r="X495">
        <v>-1</v>
      </c>
      <c r="Y495">
        <v>-1</v>
      </c>
      <c r="Z495">
        <v>-1</v>
      </c>
      <c r="AA495">
        <v>-1</v>
      </c>
      <c r="AB495">
        <v>-1</v>
      </c>
      <c r="AC495">
        <v>-1</v>
      </c>
      <c r="AD495">
        <v>-1</v>
      </c>
      <c r="AE495">
        <v>-1</v>
      </c>
      <c r="AF495">
        <v>-1</v>
      </c>
      <c r="AG495">
        <v>-1</v>
      </c>
      <c r="AH495">
        <v>-1</v>
      </c>
      <c r="AI495">
        <v>-1</v>
      </c>
      <c r="AJ495">
        <v>-1</v>
      </c>
      <c r="AK495">
        <v>1</v>
      </c>
      <c r="AL495">
        <v>3</v>
      </c>
      <c r="AM495" t="s">
        <v>177</v>
      </c>
      <c r="AN495">
        <v>8</v>
      </c>
      <c r="AT495">
        <v>79.599999999999994</v>
      </c>
      <c r="AU495">
        <v>79.599999999999994</v>
      </c>
      <c r="AV495">
        <v>79.599999999999994</v>
      </c>
      <c r="AW495">
        <v>79.599999999999994</v>
      </c>
      <c r="AX495">
        <v>79.599999999999994</v>
      </c>
      <c r="AY495">
        <v>79.599999999999994</v>
      </c>
      <c r="AZ495">
        <v>79.599999999999994</v>
      </c>
      <c r="BA495">
        <v>79.599999999999994</v>
      </c>
      <c r="BB495">
        <v>79.599999999999994</v>
      </c>
      <c r="BC495">
        <v>79.599999999999994</v>
      </c>
      <c r="BD495">
        <v>79.599999999999994</v>
      </c>
      <c r="BE495">
        <v>79.599999999999994</v>
      </c>
      <c r="BF495">
        <v>79.599999999999994</v>
      </c>
      <c r="BG495">
        <v>79.599999999999994</v>
      </c>
      <c r="BH495">
        <v>79.599999999999994</v>
      </c>
      <c r="BI495">
        <v>79.599999999999994</v>
      </c>
      <c r="BJ495" s="2">
        <f t="shared" ref="BJ495:BK495" si="504">ROUND(AVERAGE(AT495:BI495),0)</f>
        <v>80</v>
      </c>
      <c r="BK495" s="2">
        <f t="shared" si="504"/>
        <v>80</v>
      </c>
      <c r="BP495" s="12">
        <f t="shared" si="466"/>
        <v>80</v>
      </c>
      <c r="BQ495" s="12">
        <f t="shared" si="467"/>
        <v>80</v>
      </c>
    </row>
    <row r="496" spans="1:69" ht="19.5" x14ac:dyDescent="0.6">
      <c r="A496" t="s">
        <v>200</v>
      </c>
      <c r="B496" t="s">
        <v>337</v>
      </c>
      <c r="C496" t="s">
        <v>378</v>
      </c>
      <c r="D496" t="s">
        <v>374</v>
      </c>
      <c r="E496" t="s">
        <v>203</v>
      </c>
      <c r="F496" t="s">
        <v>173</v>
      </c>
      <c r="G496">
        <v>45</v>
      </c>
      <c r="H496" t="s">
        <v>175</v>
      </c>
      <c r="I496">
        <v>1</v>
      </c>
      <c r="J496" t="s">
        <v>176</v>
      </c>
      <c r="K496" t="b">
        <v>0</v>
      </c>
      <c r="L496">
        <v>0</v>
      </c>
      <c r="M496">
        <v>200</v>
      </c>
      <c r="N496">
        <v>0</v>
      </c>
      <c r="O496">
        <v>200</v>
      </c>
      <c r="P496">
        <v>-1</v>
      </c>
      <c r="Q496">
        <v>-1</v>
      </c>
      <c r="R496">
        <v>-1</v>
      </c>
      <c r="S496">
        <v>-1</v>
      </c>
      <c r="T496">
        <v>-1</v>
      </c>
      <c r="U496">
        <v>-1</v>
      </c>
      <c r="V496">
        <v>-1</v>
      </c>
      <c r="W496">
        <v>-1</v>
      </c>
      <c r="X496">
        <v>-1</v>
      </c>
      <c r="Y496">
        <v>-1</v>
      </c>
      <c r="Z496">
        <v>-1</v>
      </c>
      <c r="AA496">
        <v>-1</v>
      </c>
      <c r="AB496">
        <v>-1</v>
      </c>
      <c r="AC496">
        <v>-1</v>
      </c>
      <c r="AD496">
        <v>-1</v>
      </c>
      <c r="AE496">
        <v>-1</v>
      </c>
      <c r="AF496">
        <v>-1</v>
      </c>
      <c r="AG496">
        <v>-1</v>
      </c>
      <c r="AH496">
        <v>-1</v>
      </c>
      <c r="AI496">
        <v>-1</v>
      </c>
      <c r="AJ496">
        <v>-1</v>
      </c>
      <c r="AK496">
        <v>1</v>
      </c>
      <c r="AL496">
        <v>3</v>
      </c>
      <c r="AM496" t="s">
        <v>177</v>
      </c>
      <c r="AN496">
        <v>8</v>
      </c>
      <c r="AT496">
        <v>20.2</v>
      </c>
      <c r="AU496">
        <v>20.2</v>
      </c>
      <c r="AV496">
        <v>20.2</v>
      </c>
      <c r="AW496">
        <v>20.2</v>
      </c>
      <c r="AX496">
        <v>20.2</v>
      </c>
      <c r="AY496">
        <v>20.2</v>
      </c>
      <c r="AZ496">
        <v>20.2</v>
      </c>
      <c r="BA496">
        <v>20.2</v>
      </c>
      <c r="BB496">
        <v>20.2</v>
      </c>
      <c r="BC496">
        <v>20.2</v>
      </c>
      <c r="BD496">
        <v>20.2</v>
      </c>
      <c r="BE496">
        <v>20.2</v>
      </c>
      <c r="BF496">
        <v>20.2</v>
      </c>
      <c r="BG496">
        <v>20.2</v>
      </c>
      <c r="BH496">
        <v>20.2</v>
      </c>
      <c r="BI496">
        <v>20.2</v>
      </c>
      <c r="BJ496" s="2">
        <f t="shared" ref="BJ496:BK496" si="505">ROUND(AVERAGE(AT496:BI496),0)</f>
        <v>20</v>
      </c>
      <c r="BK496" s="2">
        <f t="shared" si="505"/>
        <v>20</v>
      </c>
      <c r="BP496" s="12">
        <f t="shared" si="466"/>
        <v>20</v>
      </c>
      <c r="BQ496" s="12">
        <f t="shared" si="467"/>
        <v>20</v>
      </c>
    </row>
    <row r="497" spans="1:69" ht="19.5" x14ac:dyDescent="0.6">
      <c r="A497" t="s">
        <v>200</v>
      </c>
      <c r="B497" t="s">
        <v>337</v>
      </c>
      <c r="C497" t="s">
        <v>378</v>
      </c>
      <c r="D497" t="s">
        <v>374</v>
      </c>
      <c r="E497" t="s">
        <v>203</v>
      </c>
      <c r="F497" t="s">
        <v>173</v>
      </c>
      <c r="G497">
        <v>46</v>
      </c>
      <c r="H497" t="s">
        <v>175</v>
      </c>
      <c r="I497">
        <v>1</v>
      </c>
      <c r="J497" t="s">
        <v>176</v>
      </c>
      <c r="K497" t="b">
        <v>0</v>
      </c>
      <c r="L497">
        <v>0</v>
      </c>
      <c r="M497">
        <v>200</v>
      </c>
      <c r="N497">
        <v>0</v>
      </c>
      <c r="O497">
        <v>200</v>
      </c>
      <c r="P497">
        <v>-1</v>
      </c>
      <c r="Q497">
        <v>-1</v>
      </c>
      <c r="R497">
        <v>-1</v>
      </c>
      <c r="S497">
        <v>-1</v>
      </c>
      <c r="T497">
        <v>-1</v>
      </c>
      <c r="U497">
        <v>-1</v>
      </c>
      <c r="V497">
        <v>-1</v>
      </c>
      <c r="W497">
        <v>-1</v>
      </c>
      <c r="X497">
        <v>-1</v>
      </c>
      <c r="Y497">
        <v>-1</v>
      </c>
      <c r="Z497">
        <v>-1</v>
      </c>
      <c r="AA497">
        <v>-1</v>
      </c>
      <c r="AB497">
        <v>-1</v>
      </c>
      <c r="AC497">
        <v>-1</v>
      </c>
      <c r="AD497">
        <v>-1</v>
      </c>
      <c r="AE497">
        <v>-1</v>
      </c>
      <c r="AF497">
        <v>-1</v>
      </c>
      <c r="AG497">
        <v>-1</v>
      </c>
      <c r="AH497">
        <v>-1</v>
      </c>
      <c r="AI497">
        <v>-1</v>
      </c>
      <c r="AJ497">
        <v>-1</v>
      </c>
      <c r="AK497">
        <v>1</v>
      </c>
      <c r="AL497">
        <v>3</v>
      </c>
      <c r="AM497" t="s">
        <v>177</v>
      </c>
      <c r="AN497">
        <v>8</v>
      </c>
      <c r="AT497">
        <v>15.9</v>
      </c>
      <c r="AU497">
        <v>15.9</v>
      </c>
      <c r="AV497">
        <v>15.9</v>
      </c>
      <c r="AW497">
        <v>15.9</v>
      </c>
      <c r="AX497">
        <v>15.9</v>
      </c>
      <c r="AY497">
        <v>15.9</v>
      </c>
      <c r="AZ497">
        <v>15.9</v>
      </c>
      <c r="BA497">
        <v>15.9</v>
      </c>
      <c r="BB497">
        <v>15.9</v>
      </c>
      <c r="BC497">
        <v>15.9</v>
      </c>
      <c r="BD497">
        <v>15.9</v>
      </c>
      <c r="BE497">
        <v>15.9</v>
      </c>
      <c r="BF497">
        <v>15.9</v>
      </c>
      <c r="BG497">
        <v>15.9</v>
      </c>
      <c r="BH497">
        <v>15.9</v>
      </c>
      <c r="BI497">
        <v>15.9</v>
      </c>
      <c r="BJ497" s="2">
        <f t="shared" ref="BJ497:BK497" si="506">ROUND(AVERAGE(AT497:BI497),0)</f>
        <v>16</v>
      </c>
      <c r="BK497" s="2">
        <f t="shared" si="506"/>
        <v>16</v>
      </c>
      <c r="BP497" s="12">
        <f t="shared" si="466"/>
        <v>16</v>
      </c>
      <c r="BQ497" s="12">
        <f t="shared" si="467"/>
        <v>16</v>
      </c>
    </row>
    <row r="498" spans="1:69" ht="19.5" x14ac:dyDescent="0.6">
      <c r="A498" t="s">
        <v>200</v>
      </c>
      <c r="B498" t="s">
        <v>337</v>
      </c>
      <c r="C498" t="s">
        <v>378</v>
      </c>
      <c r="D498" t="s">
        <v>377</v>
      </c>
      <c r="E498" t="s">
        <v>203</v>
      </c>
      <c r="F498" t="s">
        <v>173</v>
      </c>
      <c r="G498">
        <v>34</v>
      </c>
      <c r="H498" t="s">
        <v>175</v>
      </c>
      <c r="I498">
        <v>1</v>
      </c>
      <c r="J498" t="s">
        <v>176</v>
      </c>
      <c r="K498" t="b">
        <v>0</v>
      </c>
      <c r="L498">
        <v>0</v>
      </c>
      <c r="M498">
        <v>200</v>
      </c>
      <c r="N498">
        <v>0</v>
      </c>
      <c r="O498">
        <v>200</v>
      </c>
      <c r="P498">
        <v>-1</v>
      </c>
      <c r="Q498">
        <v>-1</v>
      </c>
      <c r="R498">
        <v>-1</v>
      </c>
      <c r="S498">
        <v>-1</v>
      </c>
      <c r="T498">
        <v>-1</v>
      </c>
      <c r="U498">
        <v>-1</v>
      </c>
      <c r="V498">
        <v>-1</v>
      </c>
      <c r="W498">
        <v>-1</v>
      </c>
      <c r="X498">
        <v>-1</v>
      </c>
      <c r="Y498">
        <v>-1</v>
      </c>
      <c r="Z498">
        <v>-1</v>
      </c>
      <c r="AA498">
        <v>-1</v>
      </c>
      <c r="AB498">
        <v>-1</v>
      </c>
      <c r="AC498">
        <v>-1</v>
      </c>
      <c r="AD498">
        <v>-1</v>
      </c>
      <c r="AE498">
        <v>-1</v>
      </c>
      <c r="AF498">
        <v>-1</v>
      </c>
      <c r="AG498">
        <v>-1</v>
      </c>
      <c r="AH498">
        <v>-1</v>
      </c>
      <c r="AI498">
        <v>-1</v>
      </c>
      <c r="AJ498">
        <v>-1</v>
      </c>
      <c r="AK498">
        <v>1</v>
      </c>
      <c r="AL498">
        <v>3</v>
      </c>
      <c r="AM498" t="s">
        <v>177</v>
      </c>
      <c r="AN498">
        <v>8</v>
      </c>
      <c r="AT498">
        <v>5.8</v>
      </c>
      <c r="AU498">
        <v>5.8</v>
      </c>
      <c r="AV498">
        <v>5.8</v>
      </c>
      <c r="AW498">
        <v>5.8</v>
      </c>
      <c r="AX498">
        <v>5.8</v>
      </c>
      <c r="AY498">
        <v>5.8</v>
      </c>
      <c r="AZ498">
        <v>5.8</v>
      </c>
      <c r="BA498">
        <v>5.8</v>
      </c>
      <c r="BB498">
        <v>5.8</v>
      </c>
      <c r="BC498">
        <v>5.8</v>
      </c>
      <c r="BD498">
        <v>5.8</v>
      </c>
      <c r="BE498">
        <v>5.8</v>
      </c>
      <c r="BF498">
        <v>5.8</v>
      </c>
      <c r="BG498">
        <v>5.8</v>
      </c>
      <c r="BH498">
        <v>5.8</v>
      </c>
      <c r="BI498">
        <v>5.8</v>
      </c>
      <c r="BJ498" s="2">
        <f t="shared" ref="BJ498:BK498" si="507">ROUND(AVERAGE(AT498:BI498),0)</f>
        <v>6</v>
      </c>
      <c r="BK498" s="2">
        <f t="shared" si="507"/>
        <v>6</v>
      </c>
      <c r="BP498" s="12">
        <f t="shared" si="466"/>
        <v>6</v>
      </c>
      <c r="BQ498" s="12">
        <f t="shared" si="467"/>
        <v>6</v>
      </c>
    </row>
    <row r="499" spans="1:69" ht="19.5" x14ac:dyDescent="0.6">
      <c r="A499" t="s">
        <v>200</v>
      </c>
      <c r="B499" t="s">
        <v>337</v>
      </c>
      <c r="C499" t="s">
        <v>378</v>
      </c>
      <c r="D499" t="s">
        <v>377</v>
      </c>
      <c r="E499" t="s">
        <v>203</v>
      </c>
      <c r="F499" t="s">
        <v>173</v>
      </c>
      <c r="G499">
        <v>35</v>
      </c>
      <c r="H499" t="s">
        <v>175</v>
      </c>
      <c r="I499">
        <v>1</v>
      </c>
      <c r="J499" t="s">
        <v>176</v>
      </c>
      <c r="K499" t="b">
        <v>0</v>
      </c>
      <c r="L499">
        <v>0</v>
      </c>
      <c r="M499">
        <v>200</v>
      </c>
      <c r="N499">
        <v>0</v>
      </c>
      <c r="O499">
        <v>200</v>
      </c>
      <c r="P499">
        <v>-1</v>
      </c>
      <c r="Q499">
        <v>-1</v>
      </c>
      <c r="R499">
        <v>-1</v>
      </c>
      <c r="S499">
        <v>-1</v>
      </c>
      <c r="T499">
        <v>-1</v>
      </c>
      <c r="U499">
        <v>-1</v>
      </c>
      <c r="V499">
        <v>-1</v>
      </c>
      <c r="W499">
        <v>-1</v>
      </c>
      <c r="X499">
        <v>-1</v>
      </c>
      <c r="Y499">
        <v>-1</v>
      </c>
      <c r="Z499">
        <v>-1</v>
      </c>
      <c r="AA499">
        <v>-1</v>
      </c>
      <c r="AB499">
        <v>-1</v>
      </c>
      <c r="AC499">
        <v>-1</v>
      </c>
      <c r="AD499">
        <v>-1</v>
      </c>
      <c r="AE499">
        <v>-1</v>
      </c>
      <c r="AF499">
        <v>-1</v>
      </c>
      <c r="AG499">
        <v>-1</v>
      </c>
      <c r="AH499">
        <v>-1</v>
      </c>
      <c r="AI499">
        <v>-1</v>
      </c>
      <c r="AJ499">
        <v>-1</v>
      </c>
      <c r="AK499">
        <v>1</v>
      </c>
      <c r="AL499">
        <v>3</v>
      </c>
      <c r="AM499" t="s">
        <v>177</v>
      </c>
      <c r="AN499">
        <v>8</v>
      </c>
      <c r="AT499">
        <v>3.2</v>
      </c>
      <c r="AU499">
        <v>3.2</v>
      </c>
      <c r="AV499">
        <v>3.2</v>
      </c>
      <c r="AW499">
        <v>3.2</v>
      </c>
      <c r="AX499">
        <v>3.2</v>
      </c>
      <c r="AY499">
        <v>3.2</v>
      </c>
      <c r="AZ499">
        <v>3.2</v>
      </c>
      <c r="BA499">
        <v>3.2</v>
      </c>
      <c r="BB499">
        <v>3.2</v>
      </c>
      <c r="BC499">
        <v>3.2</v>
      </c>
      <c r="BD499">
        <v>3.2</v>
      </c>
      <c r="BE499">
        <v>3.2</v>
      </c>
      <c r="BF499">
        <v>3.2</v>
      </c>
      <c r="BG499">
        <v>3.2</v>
      </c>
      <c r="BH499">
        <v>3.2</v>
      </c>
      <c r="BI499">
        <v>3.2</v>
      </c>
      <c r="BJ499" s="2">
        <f t="shared" ref="BJ499:BK499" si="508">ROUND(AVERAGE(AT499:BI499),0)</f>
        <v>3</v>
      </c>
      <c r="BK499" s="2">
        <f t="shared" si="508"/>
        <v>3</v>
      </c>
      <c r="BP499" s="12">
        <f t="shared" si="466"/>
        <v>3</v>
      </c>
      <c r="BQ499" s="12">
        <f t="shared" si="467"/>
        <v>3</v>
      </c>
    </row>
    <row r="500" spans="1:69" ht="19.5" x14ac:dyDescent="0.6">
      <c r="A500" t="s">
        <v>200</v>
      </c>
      <c r="B500" t="s">
        <v>337</v>
      </c>
      <c r="C500" t="s">
        <v>378</v>
      </c>
      <c r="D500" t="s">
        <v>377</v>
      </c>
      <c r="E500" t="s">
        <v>203</v>
      </c>
      <c r="F500" t="s">
        <v>173</v>
      </c>
      <c r="G500">
        <v>43</v>
      </c>
      <c r="H500" t="s">
        <v>175</v>
      </c>
      <c r="I500">
        <v>1</v>
      </c>
      <c r="J500" t="s">
        <v>176</v>
      </c>
      <c r="K500" t="b">
        <v>0</v>
      </c>
      <c r="L500">
        <v>0</v>
      </c>
      <c r="M500">
        <v>200</v>
      </c>
      <c r="N500">
        <v>0</v>
      </c>
      <c r="O500">
        <v>200</v>
      </c>
      <c r="P500">
        <v>-1</v>
      </c>
      <c r="Q500">
        <v>-1</v>
      </c>
      <c r="R500">
        <v>-1</v>
      </c>
      <c r="S500">
        <v>-1</v>
      </c>
      <c r="T500">
        <v>-1</v>
      </c>
      <c r="U500">
        <v>-1</v>
      </c>
      <c r="V500">
        <v>-1</v>
      </c>
      <c r="W500">
        <v>-1</v>
      </c>
      <c r="X500">
        <v>-1</v>
      </c>
      <c r="Y500">
        <v>-1</v>
      </c>
      <c r="Z500">
        <v>-1</v>
      </c>
      <c r="AA500">
        <v>-1</v>
      </c>
      <c r="AB500">
        <v>-1</v>
      </c>
      <c r="AC500">
        <v>-1</v>
      </c>
      <c r="AD500">
        <v>-1</v>
      </c>
      <c r="AE500">
        <v>-1</v>
      </c>
      <c r="AF500">
        <v>-1</v>
      </c>
      <c r="AG500">
        <v>-1</v>
      </c>
      <c r="AH500">
        <v>-1</v>
      </c>
      <c r="AI500">
        <v>-1</v>
      </c>
      <c r="AJ500">
        <v>-1</v>
      </c>
      <c r="AK500">
        <v>1</v>
      </c>
      <c r="AL500">
        <v>3</v>
      </c>
      <c r="AM500" t="s">
        <v>177</v>
      </c>
      <c r="AN500">
        <v>8</v>
      </c>
      <c r="AT500">
        <v>0.6</v>
      </c>
      <c r="AU500">
        <v>0.6</v>
      </c>
      <c r="AV500">
        <v>0.6</v>
      </c>
      <c r="AW500">
        <v>0.6</v>
      </c>
      <c r="AX500">
        <v>0.6</v>
      </c>
      <c r="AY500">
        <v>0.6</v>
      </c>
      <c r="AZ500">
        <v>0.6</v>
      </c>
      <c r="BA500">
        <v>0.6</v>
      </c>
      <c r="BB500">
        <v>0.6</v>
      </c>
      <c r="BC500">
        <v>0.6</v>
      </c>
      <c r="BD500">
        <v>0.6</v>
      </c>
      <c r="BE500">
        <v>0.6</v>
      </c>
      <c r="BF500">
        <v>0.6</v>
      </c>
      <c r="BG500">
        <v>0.6</v>
      </c>
      <c r="BH500">
        <v>0.6</v>
      </c>
      <c r="BI500">
        <v>0.6</v>
      </c>
      <c r="BJ500" s="2">
        <f t="shared" ref="BJ500:BK500" si="509">ROUND(AVERAGE(AT500:BI500),0)</f>
        <v>1</v>
      </c>
      <c r="BK500" s="2">
        <f t="shared" si="509"/>
        <v>1</v>
      </c>
      <c r="BP500" s="12">
        <f t="shared" si="466"/>
        <v>1</v>
      </c>
      <c r="BQ500" s="12">
        <f t="shared" si="467"/>
        <v>1</v>
      </c>
    </row>
    <row r="501" spans="1:69" ht="19.5" x14ac:dyDescent="0.6">
      <c r="A501" t="s">
        <v>200</v>
      </c>
      <c r="B501" t="s">
        <v>337</v>
      </c>
      <c r="C501" t="s">
        <v>378</v>
      </c>
      <c r="D501" t="s">
        <v>377</v>
      </c>
      <c r="E501" t="s">
        <v>203</v>
      </c>
      <c r="F501" t="s">
        <v>173</v>
      </c>
      <c r="G501">
        <v>44</v>
      </c>
      <c r="H501" t="s">
        <v>175</v>
      </c>
      <c r="I501">
        <v>1</v>
      </c>
      <c r="J501" t="s">
        <v>176</v>
      </c>
      <c r="K501" t="b">
        <v>0</v>
      </c>
      <c r="L501">
        <v>0</v>
      </c>
      <c r="M501">
        <v>200</v>
      </c>
      <c r="N501">
        <v>0</v>
      </c>
      <c r="O501">
        <v>200</v>
      </c>
      <c r="P501">
        <v>-1</v>
      </c>
      <c r="Q501">
        <v>-1</v>
      </c>
      <c r="R501">
        <v>-1</v>
      </c>
      <c r="S501">
        <v>-1</v>
      </c>
      <c r="T501">
        <v>-1</v>
      </c>
      <c r="U501">
        <v>-1</v>
      </c>
      <c r="V501">
        <v>-1</v>
      </c>
      <c r="W501">
        <v>-1</v>
      </c>
      <c r="X501">
        <v>-1</v>
      </c>
      <c r="Y501">
        <v>-1</v>
      </c>
      <c r="Z501">
        <v>-1</v>
      </c>
      <c r="AA501">
        <v>-1</v>
      </c>
      <c r="AB501">
        <v>-1</v>
      </c>
      <c r="AC501">
        <v>-1</v>
      </c>
      <c r="AD501">
        <v>-1</v>
      </c>
      <c r="AE501">
        <v>-1</v>
      </c>
      <c r="AF501">
        <v>-1</v>
      </c>
      <c r="AG501">
        <v>-1</v>
      </c>
      <c r="AH501">
        <v>-1</v>
      </c>
      <c r="AI501">
        <v>-1</v>
      </c>
      <c r="AJ501">
        <v>-1</v>
      </c>
      <c r="AK501">
        <v>1</v>
      </c>
      <c r="AL501">
        <v>3</v>
      </c>
      <c r="AM501" t="s">
        <v>177</v>
      </c>
      <c r="AN501">
        <v>8</v>
      </c>
      <c r="AT501">
        <v>11.8</v>
      </c>
      <c r="AU501">
        <v>11.8</v>
      </c>
      <c r="AV501">
        <v>11.8</v>
      </c>
      <c r="AW501">
        <v>11.8</v>
      </c>
      <c r="AX501">
        <v>11.8</v>
      </c>
      <c r="AY501">
        <v>11.8</v>
      </c>
      <c r="AZ501">
        <v>11.8</v>
      </c>
      <c r="BA501">
        <v>11.8</v>
      </c>
      <c r="BB501">
        <v>11.8</v>
      </c>
      <c r="BC501">
        <v>11.8</v>
      </c>
      <c r="BD501">
        <v>11.8</v>
      </c>
      <c r="BE501">
        <v>11.8</v>
      </c>
      <c r="BF501">
        <v>11.8</v>
      </c>
      <c r="BG501">
        <v>11.8</v>
      </c>
      <c r="BH501">
        <v>11.8</v>
      </c>
      <c r="BI501">
        <v>11.8</v>
      </c>
      <c r="BJ501" s="2">
        <f t="shared" ref="BJ501:BK501" si="510">ROUND(AVERAGE(AT501:BI501),0)</f>
        <v>12</v>
      </c>
      <c r="BK501" s="2">
        <f t="shared" si="510"/>
        <v>12</v>
      </c>
      <c r="BP501" s="12">
        <f t="shared" si="466"/>
        <v>12</v>
      </c>
      <c r="BQ501" s="12">
        <f t="shared" si="467"/>
        <v>12</v>
      </c>
    </row>
    <row r="502" spans="1:69" ht="19.5" x14ac:dyDescent="0.6">
      <c r="A502" t="s">
        <v>200</v>
      </c>
      <c r="B502" t="s">
        <v>337</v>
      </c>
      <c r="C502" t="s">
        <v>378</v>
      </c>
      <c r="D502" t="s">
        <v>377</v>
      </c>
      <c r="E502" t="s">
        <v>203</v>
      </c>
      <c r="F502" t="s">
        <v>173</v>
      </c>
      <c r="G502">
        <v>45</v>
      </c>
      <c r="H502" t="s">
        <v>175</v>
      </c>
      <c r="I502">
        <v>1</v>
      </c>
      <c r="J502" t="s">
        <v>176</v>
      </c>
      <c r="K502" t="b">
        <v>0</v>
      </c>
      <c r="L502">
        <v>0</v>
      </c>
      <c r="M502">
        <v>200</v>
      </c>
      <c r="N502">
        <v>0</v>
      </c>
      <c r="O502">
        <v>200</v>
      </c>
      <c r="P502">
        <v>-1</v>
      </c>
      <c r="Q502">
        <v>-1</v>
      </c>
      <c r="R502">
        <v>-1</v>
      </c>
      <c r="S502">
        <v>-1</v>
      </c>
      <c r="T502">
        <v>-1</v>
      </c>
      <c r="U502">
        <v>-1</v>
      </c>
      <c r="V502">
        <v>-1</v>
      </c>
      <c r="W502">
        <v>-1</v>
      </c>
      <c r="X502">
        <v>-1</v>
      </c>
      <c r="Y502">
        <v>-1</v>
      </c>
      <c r="Z502">
        <v>-1</v>
      </c>
      <c r="AA502">
        <v>-1</v>
      </c>
      <c r="AB502">
        <v>-1</v>
      </c>
      <c r="AC502">
        <v>-1</v>
      </c>
      <c r="AD502">
        <v>-1</v>
      </c>
      <c r="AE502">
        <v>-1</v>
      </c>
      <c r="AF502">
        <v>-1</v>
      </c>
      <c r="AG502">
        <v>-1</v>
      </c>
      <c r="AH502">
        <v>-1</v>
      </c>
      <c r="AI502">
        <v>-1</v>
      </c>
      <c r="AJ502">
        <v>-1</v>
      </c>
      <c r="AK502">
        <v>1</v>
      </c>
      <c r="AL502">
        <v>3</v>
      </c>
      <c r="AM502" t="s">
        <v>177</v>
      </c>
      <c r="AN502">
        <v>8</v>
      </c>
      <c r="AT502">
        <v>3</v>
      </c>
      <c r="AU502">
        <v>3</v>
      </c>
      <c r="AV502">
        <v>3</v>
      </c>
      <c r="AW502">
        <v>3</v>
      </c>
      <c r="AX502">
        <v>3</v>
      </c>
      <c r="AY502">
        <v>3</v>
      </c>
      <c r="AZ502">
        <v>3</v>
      </c>
      <c r="BA502">
        <v>3</v>
      </c>
      <c r="BB502">
        <v>3</v>
      </c>
      <c r="BC502">
        <v>3</v>
      </c>
      <c r="BD502">
        <v>3</v>
      </c>
      <c r="BE502">
        <v>3</v>
      </c>
      <c r="BF502">
        <v>3</v>
      </c>
      <c r="BG502">
        <v>3</v>
      </c>
      <c r="BH502">
        <v>3</v>
      </c>
      <c r="BI502">
        <v>3</v>
      </c>
      <c r="BJ502" s="2">
        <f t="shared" ref="BJ502:BK502" si="511">ROUND(AVERAGE(AT502:BI502),0)</f>
        <v>3</v>
      </c>
      <c r="BK502" s="2">
        <f t="shared" si="511"/>
        <v>3</v>
      </c>
      <c r="BP502" s="12">
        <f t="shared" si="466"/>
        <v>3</v>
      </c>
      <c r="BQ502" s="12">
        <f t="shared" si="467"/>
        <v>3</v>
      </c>
    </row>
    <row r="503" spans="1:69" ht="19.5" x14ac:dyDescent="0.6">
      <c r="A503" t="s">
        <v>200</v>
      </c>
      <c r="B503" t="s">
        <v>337</v>
      </c>
      <c r="C503" t="s">
        <v>379</v>
      </c>
      <c r="D503" t="s">
        <v>352</v>
      </c>
      <c r="E503" t="s">
        <v>203</v>
      </c>
      <c r="F503" t="s">
        <v>173</v>
      </c>
      <c r="G503">
        <v>34</v>
      </c>
      <c r="H503" t="s">
        <v>181</v>
      </c>
      <c r="I503">
        <v>1</v>
      </c>
      <c r="J503" t="s">
        <v>176</v>
      </c>
      <c r="K503" t="b">
        <v>0</v>
      </c>
      <c r="L503">
        <v>0</v>
      </c>
      <c r="M503">
        <v>200</v>
      </c>
      <c r="N503">
        <v>0</v>
      </c>
      <c r="O503">
        <v>200</v>
      </c>
      <c r="P503">
        <v>-1</v>
      </c>
      <c r="Q503">
        <v>-1</v>
      </c>
      <c r="R503">
        <v>-1</v>
      </c>
      <c r="S503">
        <v>-1</v>
      </c>
      <c r="T503">
        <v>-1</v>
      </c>
      <c r="U503">
        <v>-1</v>
      </c>
      <c r="V503">
        <v>-1</v>
      </c>
      <c r="W503">
        <v>-1</v>
      </c>
      <c r="X503">
        <v>-1</v>
      </c>
      <c r="Y503">
        <v>-1</v>
      </c>
      <c r="Z503">
        <v>-1</v>
      </c>
      <c r="AA503">
        <v>-1</v>
      </c>
      <c r="AB503">
        <v>-1</v>
      </c>
      <c r="AC503">
        <v>-1</v>
      </c>
      <c r="AD503">
        <v>-1</v>
      </c>
      <c r="AE503">
        <v>-1</v>
      </c>
      <c r="AF503">
        <v>-1</v>
      </c>
      <c r="AG503">
        <v>-1</v>
      </c>
      <c r="AH503">
        <v>-1</v>
      </c>
      <c r="AI503">
        <v>-1</v>
      </c>
      <c r="AJ503">
        <v>-1</v>
      </c>
      <c r="AK503">
        <v>1</v>
      </c>
      <c r="AL503">
        <v>3</v>
      </c>
      <c r="AM503" t="s">
        <v>177</v>
      </c>
      <c r="AN503">
        <v>8</v>
      </c>
      <c r="AT503">
        <v>0.4</v>
      </c>
      <c r="AU503">
        <v>0.4</v>
      </c>
      <c r="AV503">
        <v>0.4</v>
      </c>
      <c r="AW503">
        <v>0.4</v>
      </c>
      <c r="AX503">
        <v>0.4</v>
      </c>
      <c r="AY503">
        <v>0.4</v>
      </c>
      <c r="AZ503">
        <v>0.4</v>
      </c>
      <c r="BA503">
        <v>0.4</v>
      </c>
      <c r="BB503">
        <v>0.4</v>
      </c>
      <c r="BC503">
        <v>0.4</v>
      </c>
      <c r="BD503">
        <v>0.4</v>
      </c>
      <c r="BE503">
        <v>0.4</v>
      </c>
      <c r="BF503">
        <v>0.4</v>
      </c>
      <c r="BG503">
        <v>0.4</v>
      </c>
      <c r="BH503">
        <v>0.4</v>
      </c>
      <c r="BI503">
        <v>0.4</v>
      </c>
      <c r="BJ503" s="2">
        <f t="shared" ref="BJ503:BK503" si="512">ROUND(AVERAGE(AT503:BI503),0)</f>
        <v>0</v>
      </c>
      <c r="BK503" s="2">
        <f t="shared" si="512"/>
        <v>0</v>
      </c>
      <c r="BP503" s="12">
        <f t="shared" si="466"/>
        <v>0</v>
      </c>
      <c r="BQ503" s="12">
        <f t="shared" si="467"/>
        <v>0</v>
      </c>
    </row>
    <row r="504" spans="1:69" ht="19.5" x14ac:dyDescent="0.6">
      <c r="A504" t="s">
        <v>200</v>
      </c>
      <c r="B504" t="s">
        <v>337</v>
      </c>
      <c r="C504" t="s">
        <v>379</v>
      </c>
      <c r="D504" t="s">
        <v>352</v>
      </c>
      <c r="E504" t="s">
        <v>203</v>
      </c>
      <c r="F504" t="s">
        <v>173</v>
      </c>
      <c r="G504">
        <v>35</v>
      </c>
      <c r="H504" t="s">
        <v>181</v>
      </c>
      <c r="I504">
        <v>1</v>
      </c>
      <c r="J504" t="s">
        <v>176</v>
      </c>
      <c r="K504" t="b">
        <v>0</v>
      </c>
      <c r="L504">
        <v>0</v>
      </c>
      <c r="M504">
        <v>200</v>
      </c>
      <c r="N504">
        <v>0</v>
      </c>
      <c r="O504">
        <v>200</v>
      </c>
      <c r="P504">
        <v>-1</v>
      </c>
      <c r="Q504">
        <v>-1</v>
      </c>
      <c r="R504">
        <v>-1</v>
      </c>
      <c r="S504">
        <v>-1</v>
      </c>
      <c r="T504">
        <v>-1</v>
      </c>
      <c r="U504">
        <v>-1</v>
      </c>
      <c r="V504">
        <v>-1</v>
      </c>
      <c r="W504">
        <v>-1</v>
      </c>
      <c r="X504">
        <v>-1</v>
      </c>
      <c r="Y504">
        <v>-1</v>
      </c>
      <c r="Z504">
        <v>-1</v>
      </c>
      <c r="AA504">
        <v>-1</v>
      </c>
      <c r="AB504">
        <v>-1</v>
      </c>
      <c r="AC504">
        <v>-1</v>
      </c>
      <c r="AD504">
        <v>-1</v>
      </c>
      <c r="AE504">
        <v>-1</v>
      </c>
      <c r="AF504">
        <v>-1</v>
      </c>
      <c r="AG504">
        <v>-1</v>
      </c>
      <c r="AH504">
        <v>-1</v>
      </c>
      <c r="AI504">
        <v>-1</v>
      </c>
      <c r="AJ504">
        <v>-1</v>
      </c>
      <c r="AK504">
        <v>1</v>
      </c>
      <c r="AL504">
        <v>3</v>
      </c>
      <c r="AM504" t="s">
        <v>177</v>
      </c>
      <c r="AN504">
        <v>8</v>
      </c>
      <c r="AT504">
        <v>15</v>
      </c>
      <c r="AU504">
        <v>15</v>
      </c>
      <c r="AV504">
        <v>15</v>
      </c>
      <c r="AW504">
        <v>15</v>
      </c>
      <c r="AX504">
        <v>15</v>
      </c>
      <c r="AY504">
        <v>15</v>
      </c>
      <c r="AZ504">
        <v>15</v>
      </c>
      <c r="BA504">
        <v>15</v>
      </c>
      <c r="BB504">
        <v>15</v>
      </c>
      <c r="BC504">
        <v>15</v>
      </c>
      <c r="BD504">
        <v>15</v>
      </c>
      <c r="BE504">
        <v>15</v>
      </c>
      <c r="BF504">
        <v>15</v>
      </c>
      <c r="BG504">
        <v>15</v>
      </c>
      <c r="BH504">
        <v>15</v>
      </c>
      <c r="BI504">
        <v>15</v>
      </c>
      <c r="BJ504" s="2">
        <f t="shared" ref="BJ504:BK504" si="513">ROUND(AVERAGE(AT504:BI504),0)</f>
        <v>15</v>
      </c>
      <c r="BK504" s="2">
        <f t="shared" si="513"/>
        <v>15</v>
      </c>
      <c r="BP504" s="12">
        <f t="shared" si="466"/>
        <v>15</v>
      </c>
      <c r="BQ504" s="12">
        <f t="shared" si="467"/>
        <v>15</v>
      </c>
    </row>
    <row r="505" spans="1:69" ht="19.5" x14ac:dyDescent="0.6">
      <c r="A505" t="s">
        <v>200</v>
      </c>
      <c r="B505" t="s">
        <v>337</v>
      </c>
      <c r="C505" t="s">
        <v>379</v>
      </c>
      <c r="D505" t="s">
        <v>352</v>
      </c>
      <c r="E505" t="s">
        <v>203</v>
      </c>
      <c r="F505" t="s">
        <v>173</v>
      </c>
      <c r="G505">
        <v>36</v>
      </c>
      <c r="H505" t="s">
        <v>181</v>
      </c>
      <c r="I505">
        <v>1</v>
      </c>
      <c r="J505" t="s">
        <v>176</v>
      </c>
      <c r="K505" t="b">
        <v>0</v>
      </c>
      <c r="L505">
        <v>0</v>
      </c>
      <c r="M505">
        <v>200</v>
      </c>
      <c r="N505">
        <v>0</v>
      </c>
      <c r="O505">
        <v>200</v>
      </c>
      <c r="P505">
        <v>-1</v>
      </c>
      <c r="Q505">
        <v>-1</v>
      </c>
      <c r="R505">
        <v>-1</v>
      </c>
      <c r="S505">
        <v>-1</v>
      </c>
      <c r="T505">
        <v>-1</v>
      </c>
      <c r="U505">
        <v>-1</v>
      </c>
      <c r="V505">
        <v>-1</v>
      </c>
      <c r="W505">
        <v>-1</v>
      </c>
      <c r="X505">
        <v>-1</v>
      </c>
      <c r="Y505">
        <v>-1</v>
      </c>
      <c r="Z505">
        <v>-1</v>
      </c>
      <c r="AA505">
        <v>-1</v>
      </c>
      <c r="AB505">
        <v>-1</v>
      </c>
      <c r="AC505">
        <v>-1</v>
      </c>
      <c r="AD505">
        <v>-1</v>
      </c>
      <c r="AE505">
        <v>-1</v>
      </c>
      <c r="AF505">
        <v>-1</v>
      </c>
      <c r="AG505">
        <v>-1</v>
      </c>
      <c r="AH505">
        <v>-1</v>
      </c>
      <c r="AI505">
        <v>-1</v>
      </c>
      <c r="AJ505">
        <v>-1</v>
      </c>
      <c r="AK505">
        <v>1</v>
      </c>
      <c r="AL505">
        <v>3</v>
      </c>
      <c r="AM505" t="s">
        <v>177</v>
      </c>
      <c r="AN505">
        <v>8</v>
      </c>
      <c r="AT505">
        <v>10.8</v>
      </c>
      <c r="AU505">
        <v>10.8</v>
      </c>
      <c r="AV505">
        <v>10.8</v>
      </c>
      <c r="AW505">
        <v>10.8</v>
      </c>
      <c r="AX505">
        <v>10.8</v>
      </c>
      <c r="AY505">
        <v>10.8</v>
      </c>
      <c r="AZ505">
        <v>10.8</v>
      </c>
      <c r="BA505">
        <v>10.8</v>
      </c>
      <c r="BB505">
        <v>10.8</v>
      </c>
      <c r="BC505">
        <v>10.8</v>
      </c>
      <c r="BD505">
        <v>10.8</v>
      </c>
      <c r="BE505">
        <v>10.8</v>
      </c>
      <c r="BF505">
        <v>10.8</v>
      </c>
      <c r="BG505">
        <v>10.8</v>
      </c>
      <c r="BH505">
        <v>10.8</v>
      </c>
      <c r="BI505">
        <v>10.8</v>
      </c>
      <c r="BJ505" s="2">
        <f t="shared" ref="BJ505:BK505" si="514">ROUND(AVERAGE(AT505:BI505),0)</f>
        <v>11</v>
      </c>
      <c r="BK505" s="2">
        <f t="shared" si="514"/>
        <v>11</v>
      </c>
      <c r="BP505" s="12">
        <f t="shared" si="466"/>
        <v>11</v>
      </c>
      <c r="BQ505" s="12">
        <f t="shared" si="467"/>
        <v>11</v>
      </c>
    </row>
    <row r="506" spans="1:69" ht="19.5" x14ac:dyDescent="0.6">
      <c r="A506" t="s">
        <v>200</v>
      </c>
      <c r="B506" t="s">
        <v>337</v>
      </c>
      <c r="C506" t="s">
        <v>379</v>
      </c>
      <c r="D506" t="s">
        <v>358</v>
      </c>
      <c r="E506" t="s">
        <v>203</v>
      </c>
      <c r="F506" t="s">
        <v>173</v>
      </c>
      <c r="G506">
        <v>35</v>
      </c>
      <c r="H506" t="s">
        <v>181</v>
      </c>
      <c r="I506">
        <v>1</v>
      </c>
      <c r="J506" t="s">
        <v>176</v>
      </c>
      <c r="K506" t="b">
        <v>0</v>
      </c>
      <c r="L506">
        <v>0</v>
      </c>
      <c r="M506">
        <v>200</v>
      </c>
      <c r="N506">
        <v>0</v>
      </c>
      <c r="O506">
        <v>200</v>
      </c>
      <c r="P506">
        <v>-1</v>
      </c>
      <c r="Q506">
        <v>-1</v>
      </c>
      <c r="R506">
        <v>-1</v>
      </c>
      <c r="S506">
        <v>-1</v>
      </c>
      <c r="T506">
        <v>-1</v>
      </c>
      <c r="U506">
        <v>-1</v>
      </c>
      <c r="V506">
        <v>-1</v>
      </c>
      <c r="W506">
        <v>-1</v>
      </c>
      <c r="X506">
        <v>-1</v>
      </c>
      <c r="Y506">
        <v>-1</v>
      </c>
      <c r="Z506">
        <v>-1</v>
      </c>
      <c r="AA506">
        <v>-1</v>
      </c>
      <c r="AB506">
        <v>-1</v>
      </c>
      <c r="AC506">
        <v>-1</v>
      </c>
      <c r="AD506">
        <v>-1</v>
      </c>
      <c r="AE506">
        <v>-1</v>
      </c>
      <c r="AF506">
        <v>-1</v>
      </c>
      <c r="AG506">
        <v>-1</v>
      </c>
      <c r="AH506">
        <v>-1</v>
      </c>
      <c r="AI506">
        <v>-1</v>
      </c>
      <c r="AJ506">
        <v>-1</v>
      </c>
      <c r="AK506">
        <v>1</v>
      </c>
      <c r="AL506">
        <v>3</v>
      </c>
      <c r="AM506" t="s">
        <v>177</v>
      </c>
      <c r="AN506">
        <v>8</v>
      </c>
      <c r="AT506">
        <v>4.2</v>
      </c>
      <c r="AU506">
        <v>4.2</v>
      </c>
      <c r="AV506">
        <v>4.2</v>
      </c>
      <c r="AW506">
        <v>4.2</v>
      </c>
      <c r="AX506">
        <v>4.2</v>
      </c>
      <c r="AY506">
        <v>4.2</v>
      </c>
      <c r="AZ506">
        <v>4.2</v>
      </c>
      <c r="BA506">
        <v>4.2</v>
      </c>
      <c r="BB506">
        <v>4.2</v>
      </c>
      <c r="BC506">
        <v>4.2</v>
      </c>
      <c r="BD506">
        <v>4.2</v>
      </c>
      <c r="BE506">
        <v>4.2</v>
      </c>
      <c r="BF506">
        <v>4.2</v>
      </c>
      <c r="BG506">
        <v>4.2</v>
      </c>
      <c r="BH506">
        <v>4.2</v>
      </c>
      <c r="BI506">
        <v>4.2</v>
      </c>
      <c r="BJ506" s="2">
        <f t="shared" ref="BJ506:BK506" si="515">ROUND(AVERAGE(AT506:BI506),0)</f>
        <v>4</v>
      </c>
      <c r="BK506" s="2">
        <f t="shared" si="515"/>
        <v>4</v>
      </c>
      <c r="BP506" s="12">
        <f t="shared" si="466"/>
        <v>4</v>
      </c>
      <c r="BQ506" s="12">
        <f t="shared" si="467"/>
        <v>4</v>
      </c>
    </row>
    <row r="507" spans="1:69" ht="19.5" x14ac:dyDescent="0.6">
      <c r="A507" t="s">
        <v>200</v>
      </c>
      <c r="B507" t="s">
        <v>337</v>
      </c>
      <c r="C507" t="s">
        <v>379</v>
      </c>
      <c r="D507" t="s">
        <v>358</v>
      </c>
      <c r="E507" t="s">
        <v>203</v>
      </c>
      <c r="F507" t="s">
        <v>173</v>
      </c>
      <c r="G507">
        <v>36</v>
      </c>
      <c r="H507" t="s">
        <v>181</v>
      </c>
      <c r="I507">
        <v>1</v>
      </c>
      <c r="J507" t="s">
        <v>176</v>
      </c>
      <c r="K507" t="b">
        <v>0</v>
      </c>
      <c r="L507">
        <v>0</v>
      </c>
      <c r="M507">
        <v>200</v>
      </c>
      <c r="N507">
        <v>0</v>
      </c>
      <c r="O507">
        <v>200</v>
      </c>
      <c r="P507">
        <v>-1</v>
      </c>
      <c r="Q507">
        <v>-1</v>
      </c>
      <c r="R507">
        <v>-1</v>
      </c>
      <c r="S507">
        <v>-1</v>
      </c>
      <c r="T507">
        <v>-1</v>
      </c>
      <c r="U507">
        <v>-1</v>
      </c>
      <c r="V507">
        <v>-1</v>
      </c>
      <c r="W507">
        <v>-1</v>
      </c>
      <c r="X507">
        <v>-1</v>
      </c>
      <c r="Y507">
        <v>-1</v>
      </c>
      <c r="Z507">
        <v>-1</v>
      </c>
      <c r="AA507">
        <v>-1</v>
      </c>
      <c r="AB507">
        <v>-1</v>
      </c>
      <c r="AC507">
        <v>-1</v>
      </c>
      <c r="AD507">
        <v>-1</v>
      </c>
      <c r="AE507">
        <v>-1</v>
      </c>
      <c r="AF507">
        <v>-1</v>
      </c>
      <c r="AG507">
        <v>-1</v>
      </c>
      <c r="AH507">
        <v>-1</v>
      </c>
      <c r="AI507">
        <v>-1</v>
      </c>
      <c r="AJ507">
        <v>-1</v>
      </c>
      <c r="AK507">
        <v>1</v>
      </c>
      <c r="AL507">
        <v>3</v>
      </c>
      <c r="AM507" t="s">
        <v>177</v>
      </c>
      <c r="AN507">
        <v>8</v>
      </c>
      <c r="AT507">
        <v>10.4</v>
      </c>
      <c r="AU507">
        <v>10.4</v>
      </c>
      <c r="AV507">
        <v>10.4</v>
      </c>
      <c r="AW507">
        <v>10.4</v>
      </c>
      <c r="AX507">
        <v>10.4</v>
      </c>
      <c r="AY507">
        <v>10.4</v>
      </c>
      <c r="AZ507">
        <v>10.4</v>
      </c>
      <c r="BA507">
        <v>10.4</v>
      </c>
      <c r="BB507">
        <v>10.4</v>
      </c>
      <c r="BC507">
        <v>10.4</v>
      </c>
      <c r="BD507">
        <v>10.4</v>
      </c>
      <c r="BE507">
        <v>10.4</v>
      </c>
      <c r="BF507">
        <v>10.4</v>
      </c>
      <c r="BG507">
        <v>10.4</v>
      </c>
      <c r="BH507">
        <v>10.4</v>
      </c>
      <c r="BI507">
        <v>10.4</v>
      </c>
      <c r="BJ507" s="2">
        <f t="shared" ref="BJ507:BK507" si="516">ROUND(AVERAGE(AT507:BI507),0)</f>
        <v>10</v>
      </c>
      <c r="BK507" s="2">
        <f t="shared" si="516"/>
        <v>10</v>
      </c>
      <c r="BP507" s="12">
        <f t="shared" si="466"/>
        <v>10</v>
      </c>
      <c r="BQ507" s="12">
        <f t="shared" si="467"/>
        <v>10</v>
      </c>
    </row>
    <row r="508" spans="1:69" ht="19.5" x14ac:dyDescent="0.6">
      <c r="A508" t="s">
        <v>200</v>
      </c>
      <c r="B508" t="s">
        <v>337</v>
      </c>
      <c r="C508" t="s">
        <v>379</v>
      </c>
      <c r="D508" t="s">
        <v>358</v>
      </c>
      <c r="E508" t="s">
        <v>203</v>
      </c>
      <c r="F508" t="s">
        <v>173</v>
      </c>
      <c r="G508">
        <v>37</v>
      </c>
      <c r="H508" t="s">
        <v>181</v>
      </c>
      <c r="I508">
        <v>1</v>
      </c>
      <c r="J508" t="s">
        <v>176</v>
      </c>
      <c r="K508" t="b">
        <v>0</v>
      </c>
      <c r="L508">
        <v>0</v>
      </c>
      <c r="M508">
        <v>200</v>
      </c>
      <c r="N508">
        <v>0</v>
      </c>
      <c r="O508">
        <v>200</v>
      </c>
      <c r="P508">
        <v>-1</v>
      </c>
      <c r="Q508">
        <v>-1</v>
      </c>
      <c r="R508">
        <v>-1</v>
      </c>
      <c r="S508">
        <v>-1</v>
      </c>
      <c r="T508">
        <v>-1</v>
      </c>
      <c r="U508">
        <v>-1</v>
      </c>
      <c r="V508">
        <v>-1</v>
      </c>
      <c r="W508">
        <v>-1</v>
      </c>
      <c r="X508">
        <v>-1</v>
      </c>
      <c r="Y508">
        <v>-1</v>
      </c>
      <c r="Z508">
        <v>-1</v>
      </c>
      <c r="AA508">
        <v>-1</v>
      </c>
      <c r="AB508">
        <v>-1</v>
      </c>
      <c r="AC508">
        <v>-1</v>
      </c>
      <c r="AD508">
        <v>-1</v>
      </c>
      <c r="AE508">
        <v>-1</v>
      </c>
      <c r="AF508">
        <v>-1</v>
      </c>
      <c r="AG508">
        <v>-1</v>
      </c>
      <c r="AH508">
        <v>-1</v>
      </c>
      <c r="AI508">
        <v>-1</v>
      </c>
      <c r="AJ508">
        <v>-1</v>
      </c>
      <c r="AK508">
        <v>1</v>
      </c>
      <c r="AL508">
        <v>3</v>
      </c>
      <c r="AM508" t="s">
        <v>177</v>
      </c>
      <c r="AN508">
        <v>8</v>
      </c>
      <c r="AT508">
        <v>3.9</v>
      </c>
      <c r="AU508">
        <v>3.9</v>
      </c>
      <c r="AV508">
        <v>3.9</v>
      </c>
      <c r="AW508">
        <v>3.9</v>
      </c>
      <c r="AX508">
        <v>3.9</v>
      </c>
      <c r="AY508">
        <v>3.9</v>
      </c>
      <c r="AZ508">
        <v>3.9</v>
      </c>
      <c r="BA508">
        <v>3.9</v>
      </c>
      <c r="BB508">
        <v>3.9</v>
      </c>
      <c r="BC508">
        <v>3.9</v>
      </c>
      <c r="BD508">
        <v>3.9</v>
      </c>
      <c r="BE508">
        <v>3.9</v>
      </c>
      <c r="BF508">
        <v>3.9</v>
      </c>
      <c r="BG508">
        <v>3.9</v>
      </c>
      <c r="BH508">
        <v>3.9</v>
      </c>
      <c r="BI508">
        <v>3.9</v>
      </c>
      <c r="BJ508" s="2">
        <f t="shared" ref="BJ508:BK508" si="517">ROUND(AVERAGE(AT508:BI508),0)</f>
        <v>4</v>
      </c>
      <c r="BK508" s="2">
        <f t="shared" si="517"/>
        <v>4</v>
      </c>
      <c r="BP508" s="12">
        <f t="shared" si="466"/>
        <v>4</v>
      </c>
      <c r="BQ508" s="12">
        <f t="shared" si="467"/>
        <v>4</v>
      </c>
    </row>
    <row r="509" spans="1:69" ht="19.5" x14ac:dyDescent="0.6">
      <c r="A509" t="s">
        <v>200</v>
      </c>
      <c r="B509" t="s">
        <v>337</v>
      </c>
      <c r="C509" t="s">
        <v>379</v>
      </c>
      <c r="D509" t="s">
        <v>358</v>
      </c>
      <c r="E509" t="s">
        <v>203</v>
      </c>
      <c r="F509" t="s">
        <v>173</v>
      </c>
      <c r="G509">
        <v>46</v>
      </c>
      <c r="H509" t="s">
        <v>181</v>
      </c>
      <c r="I509">
        <v>1</v>
      </c>
      <c r="J509" t="s">
        <v>176</v>
      </c>
      <c r="K509" t="b">
        <v>0</v>
      </c>
      <c r="L509">
        <v>0</v>
      </c>
      <c r="M509">
        <v>200</v>
      </c>
      <c r="N509">
        <v>0</v>
      </c>
      <c r="O509">
        <v>200</v>
      </c>
      <c r="P509">
        <v>-1</v>
      </c>
      <c r="Q509">
        <v>-1</v>
      </c>
      <c r="R509">
        <v>-1</v>
      </c>
      <c r="S509">
        <v>-1</v>
      </c>
      <c r="T509">
        <v>-1</v>
      </c>
      <c r="U509">
        <v>-1</v>
      </c>
      <c r="V509">
        <v>-1</v>
      </c>
      <c r="W509">
        <v>-1</v>
      </c>
      <c r="X509">
        <v>-1</v>
      </c>
      <c r="Y509">
        <v>-1</v>
      </c>
      <c r="Z509">
        <v>-1</v>
      </c>
      <c r="AA509">
        <v>-1</v>
      </c>
      <c r="AB509">
        <v>-1</v>
      </c>
      <c r="AC509">
        <v>-1</v>
      </c>
      <c r="AD509">
        <v>-1</v>
      </c>
      <c r="AE509">
        <v>-1</v>
      </c>
      <c r="AF509">
        <v>-1</v>
      </c>
      <c r="AG509">
        <v>-1</v>
      </c>
      <c r="AH509">
        <v>-1</v>
      </c>
      <c r="AI509">
        <v>-1</v>
      </c>
      <c r="AJ509">
        <v>-1</v>
      </c>
      <c r="AK509">
        <v>1</v>
      </c>
      <c r="AL509">
        <v>3</v>
      </c>
      <c r="AM509" t="s">
        <v>177</v>
      </c>
      <c r="AN509">
        <v>8</v>
      </c>
      <c r="AT509">
        <v>10.6</v>
      </c>
      <c r="AU509">
        <v>10.6</v>
      </c>
      <c r="AV509">
        <v>10.6</v>
      </c>
      <c r="AW509">
        <v>10.6</v>
      </c>
      <c r="AX509">
        <v>10.6</v>
      </c>
      <c r="AY509">
        <v>10.6</v>
      </c>
      <c r="AZ509">
        <v>10.6</v>
      </c>
      <c r="BA509">
        <v>10.6</v>
      </c>
      <c r="BB509">
        <v>10.6</v>
      </c>
      <c r="BC509">
        <v>10.6</v>
      </c>
      <c r="BD509">
        <v>10.6</v>
      </c>
      <c r="BE509">
        <v>10.6</v>
      </c>
      <c r="BF509">
        <v>10.6</v>
      </c>
      <c r="BG509">
        <v>10.6</v>
      </c>
      <c r="BH509">
        <v>10.6</v>
      </c>
      <c r="BI509">
        <v>10.6</v>
      </c>
      <c r="BJ509" s="2">
        <f t="shared" ref="BJ509:BK509" si="518">ROUND(AVERAGE(AT509:BI509),0)</f>
        <v>11</v>
      </c>
      <c r="BK509" s="2">
        <f t="shared" si="518"/>
        <v>11</v>
      </c>
      <c r="BP509" s="12">
        <f t="shared" si="466"/>
        <v>11</v>
      </c>
      <c r="BQ509" s="12">
        <f t="shared" si="467"/>
        <v>11</v>
      </c>
    </row>
    <row r="510" spans="1:69" ht="19.5" x14ac:dyDescent="0.6">
      <c r="A510" t="s">
        <v>200</v>
      </c>
      <c r="B510" t="s">
        <v>337</v>
      </c>
      <c r="C510" t="s">
        <v>379</v>
      </c>
      <c r="D510" t="s">
        <v>360</v>
      </c>
      <c r="E510" t="s">
        <v>203</v>
      </c>
      <c r="F510" t="s">
        <v>173</v>
      </c>
      <c r="G510">
        <v>26</v>
      </c>
      <c r="H510" t="s">
        <v>181</v>
      </c>
      <c r="I510">
        <v>1</v>
      </c>
      <c r="J510" t="s">
        <v>176</v>
      </c>
      <c r="K510" t="b">
        <v>0</v>
      </c>
      <c r="L510">
        <v>0</v>
      </c>
      <c r="M510">
        <v>200</v>
      </c>
      <c r="N510">
        <v>0</v>
      </c>
      <c r="O510">
        <v>200</v>
      </c>
      <c r="P510">
        <v>-1</v>
      </c>
      <c r="Q510">
        <v>-1</v>
      </c>
      <c r="R510">
        <v>-1</v>
      </c>
      <c r="S510">
        <v>-1</v>
      </c>
      <c r="T510">
        <v>-1</v>
      </c>
      <c r="U510">
        <v>-1</v>
      </c>
      <c r="V510">
        <v>-1</v>
      </c>
      <c r="W510">
        <v>-1</v>
      </c>
      <c r="X510">
        <v>-1</v>
      </c>
      <c r="Y510">
        <v>-1</v>
      </c>
      <c r="Z510">
        <v>-1</v>
      </c>
      <c r="AA510">
        <v>-1</v>
      </c>
      <c r="AB510">
        <v>-1</v>
      </c>
      <c r="AC510">
        <v>-1</v>
      </c>
      <c r="AD510">
        <v>-1</v>
      </c>
      <c r="AE510">
        <v>-1</v>
      </c>
      <c r="AF510">
        <v>-1</v>
      </c>
      <c r="AG510">
        <v>-1</v>
      </c>
      <c r="AH510">
        <v>-1</v>
      </c>
      <c r="AI510">
        <v>-1</v>
      </c>
      <c r="AJ510">
        <v>-1</v>
      </c>
      <c r="AK510">
        <v>1</v>
      </c>
      <c r="AL510">
        <v>3</v>
      </c>
      <c r="AM510" t="s">
        <v>177</v>
      </c>
      <c r="AN510">
        <v>8</v>
      </c>
      <c r="AT510">
        <v>0.8</v>
      </c>
      <c r="AU510">
        <v>0.8</v>
      </c>
      <c r="AV510">
        <v>0.8</v>
      </c>
      <c r="AW510">
        <v>0.8</v>
      </c>
      <c r="AX510">
        <v>0.8</v>
      </c>
      <c r="AY510">
        <v>0.8</v>
      </c>
      <c r="AZ510">
        <v>0.8</v>
      </c>
      <c r="BA510">
        <v>0.8</v>
      </c>
      <c r="BB510">
        <v>0.8</v>
      </c>
      <c r="BC510">
        <v>0.8</v>
      </c>
      <c r="BD510">
        <v>0.8</v>
      </c>
      <c r="BE510">
        <v>0.8</v>
      </c>
      <c r="BF510">
        <v>0.8</v>
      </c>
      <c r="BG510">
        <v>0.8</v>
      </c>
      <c r="BH510">
        <v>0.8</v>
      </c>
      <c r="BI510">
        <v>0.8</v>
      </c>
      <c r="BJ510" s="2">
        <f t="shared" ref="BJ510:BK510" si="519">ROUND(AVERAGE(AT510:BI510),0)</f>
        <v>1</v>
      </c>
      <c r="BK510" s="2">
        <f t="shared" si="519"/>
        <v>1</v>
      </c>
      <c r="BP510" s="12">
        <f t="shared" si="466"/>
        <v>1</v>
      </c>
      <c r="BQ510" s="12">
        <f t="shared" si="467"/>
        <v>1</v>
      </c>
    </row>
    <row r="511" spans="1:69" ht="19.5" x14ac:dyDescent="0.6">
      <c r="A511" t="s">
        <v>200</v>
      </c>
      <c r="B511" t="s">
        <v>337</v>
      </c>
      <c r="C511" t="s">
        <v>379</v>
      </c>
      <c r="D511" t="s">
        <v>360</v>
      </c>
      <c r="E511" t="s">
        <v>203</v>
      </c>
      <c r="F511" t="s">
        <v>173</v>
      </c>
      <c r="G511">
        <v>35</v>
      </c>
      <c r="H511" t="s">
        <v>181</v>
      </c>
      <c r="I511">
        <v>1</v>
      </c>
      <c r="J511" t="s">
        <v>176</v>
      </c>
      <c r="K511" t="b">
        <v>0</v>
      </c>
      <c r="L511">
        <v>0</v>
      </c>
      <c r="M511">
        <v>200</v>
      </c>
      <c r="N511">
        <v>0</v>
      </c>
      <c r="O511">
        <v>200</v>
      </c>
      <c r="P511">
        <v>-1</v>
      </c>
      <c r="Q511">
        <v>-1</v>
      </c>
      <c r="R511">
        <v>-1</v>
      </c>
      <c r="S511">
        <v>-1</v>
      </c>
      <c r="T511">
        <v>-1</v>
      </c>
      <c r="U511">
        <v>-1</v>
      </c>
      <c r="V511">
        <v>-1</v>
      </c>
      <c r="W511">
        <v>-1</v>
      </c>
      <c r="X511">
        <v>-1</v>
      </c>
      <c r="Y511">
        <v>-1</v>
      </c>
      <c r="Z511">
        <v>-1</v>
      </c>
      <c r="AA511">
        <v>-1</v>
      </c>
      <c r="AB511">
        <v>-1</v>
      </c>
      <c r="AC511">
        <v>-1</v>
      </c>
      <c r="AD511">
        <v>-1</v>
      </c>
      <c r="AE511">
        <v>-1</v>
      </c>
      <c r="AF511">
        <v>-1</v>
      </c>
      <c r="AG511">
        <v>-1</v>
      </c>
      <c r="AH511">
        <v>-1</v>
      </c>
      <c r="AI511">
        <v>-1</v>
      </c>
      <c r="AJ511">
        <v>-1</v>
      </c>
      <c r="AK511">
        <v>1</v>
      </c>
      <c r="AL511">
        <v>3</v>
      </c>
      <c r="AM511" t="s">
        <v>177</v>
      </c>
      <c r="AN511">
        <v>8</v>
      </c>
      <c r="AT511">
        <v>3.6</v>
      </c>
      <c r="AU511">
        <v>3.6</v>
      </c>
      <c r="AV511">
        <v>3.6</v>
      </c>
      <c r="AW511">
        <v>3.6</v>
      </c>
      <c r="AX511">
        <v>3.6</v>
      </c>
      <c r="AY511">
        <v>3.6</v>
      </c>
      <c r="AZ511">
        <v>3.6</v>
      </c>
      <c r="BA511">
        <v>3.6</v>
      </c>
      <c r="BB511">
        <v>3.6</v>
      </c>
      <c r="BC511">
        <v>3.6</v>
      </c>
      <c r="BD511">
        <v>3.6</v>
      </c>
      <c r="BE511">
        <v>3.6</v>
      </c>
      <c r="BF511">
        <v>3.6</v>
      </c>
      <c r="BG511">
        <v>3.6</v>
      </c>
      <c r="BH511">
        <v>3.6</v>
      </c>
      <c r="BI511">
        <v>3.6</v>
      </c>
      <c r="BJ511" s="2">
        <f t="shared" ref="BJ511:BK511" si="520">ROUND(AVERAGE(AT511:BI511),0)</f>
        <v>4</v>
      </c>
      <c r="BK511" s="2">
        <f t="shared" si="520"/>
        <v>4</v>
      </c>
      <c r="BP511" s="12">
        <f t="shared" si="466"/>
        <v>4</v>
      </c>
      <c r="BQ511" s="12">
        <f t="shared" si="467"/>
        <v>4</v>
      </c>
    </row>
    <row r="512" spans="1:69" ht="19.5" x14ac:dyDescent="0.6">
      <c r="A512" t="s">
        <v>200</v>
      </c>
      <c r="B512" t="s">
        <v>337</v>
      </c>
      <c r="C512" t="s">
        <v>379</v>
      </c>
      <c r="D512" t="s">
        <v>360</v>
      </c>
      <c r="E512" t="s">
        <v>203</v>
      </c>
      <c r="F512" t="s">
        <v>173</v>
      </c>
      <c r="G512">
        <v>36</v>
      </c>
      <c r="H512" t="s">
        <v>181</v>
      </c>
      <c r="I512">
        <v>1</v>
      </c>
      <c r="J512" t="s">
        <v>176</v>
      </c>
      <c r="K512" t="b">
        <v>0</v>
      </c>
      <c r="L512">
        <v>0</v>
      </c>
      <c r="M512">
        <v>200</v>
      </c>
      <c r="N512">
        <v>0</v>
      </c>
      <c r="O512">
        <v>200</v>
      </c>
      <c r="P512">
        <v>-1</v>
      </c>
      <c r="Q512">
        <v>-1</v>
      </c>
      <c r="R512">
        <v>-1</v>
      </c>
      <c r="S512">
        <v>-1</v>
      </c>
      <c r="T512">
        <v>-1</v>
      </c>
      <c r="U512">
        <v>-1</v>
      </c>
      <c r="V512">
        <v>-1</v>
      </c>
      <c r="W512">
        <v>-1</v>
      </c>
      <c r="X512">
        <v>-1</v>
      </c>
      <c r="Y512">
        <v>-1</v>
      </c>
      <c r="Z512">
        <v>-1</v>
      </c>
      <c r="AA512">
        <v>-1</v>
      </c>
      <c r="AB512">
        <v>-1</v>
      </c>
      <c r="AC512">
        <v>-1</v>
      </c>
      <c r="AD512">
        <v>-1</v>
      </c>
      <c r="AE512">
        <v>-1</v>
      </c>
      <c r="AF512">
        <v>-1</v>
      </c>
      <c r="AG512">
        <v>-1</v>
      </c>
      <c r="AH512">
        <v>-1</v>
      </c>
      <c r="AI512">
        <v>-1</v>
      </c>
      <c r="AJ512">
        <v>-1</v>
      </c>
      <c r="AK512">
        <v>1</v>
      </c>
      <c r="AL512">
        <v>3</v>
      </c>
      <c r="AM512" t="s">
        <v>177</v>
      </c>
      <c r="AN512">
        <v>8</v>
      </c>
      <c r="AT512">
        <v>19.899999999999999</v>
      </c>
      <c r="AU512">
        <v>19.899999999999999</v>
      </c>
      <c r="AV512">
        <v>19.899999999999999</v>
      </c>
      <c r="AW512">
        <v>19.899999999999999</v>
      </c>
      <c r="AX512">
        <v>19.899999999999999</v>
      </c>
      <c r="AY512">
        <v>19.899999999999999</v>
      </c>
      <c r="AZ512">
        <v>19.899999999999999</v>
      </c>
      <c r="BA512">
        <v>19.899999999999999</v>
      </c>
      <c r="BB512">
        <v>19.899999999999999</v>
      </c>
      <c r="BC512">
        <v>19.899999999999999</v>
      </c>
      <c r="BD512">
        <v>19.899999999999999</v>
      </c>
      <c r="BE512">
        <v>19.899999999999999</v>
      </c>
      <c r="BF512">
        <v>19.899999999999999</v>
      </c>
      <c r="BG512">
        <v>19.899999999999999</v>
      </c>
      <c r="BH512">
        <v>19.899999999999999</v>
      </c>
      <c r="BI512">
        <v>19.899999999999999</v>
      </c>
      <c r="BJ512" s="2">
        <f t="shared" ref="BJ512:BK512" si="521">ROUND(AVERAGE(AT512:BI512),0)</f>
        <v>20</v>
      </c>
      <c r="BK512" s="2">
        <f t="shared" si="521"/>
        <v>20</v>
      </c>
      <c r="BP512" s="12">
        <f t="shared" si="466"/>
        <v>20</v>
      </c>
      <c r="BQ512" s="12">
        <f t="shared" si="467"/>
        <v>20</v>
      </c>
    </row>
    <row r="513" spans="1:69" ht="19.5" x14ac:dyDescent="0.6">
      <c r="A513" t="s">
        <v>200</v>
      </c>
      <c r="B513" t="s">
        <v>337</v>
      </c>
      <c r="C513" t="s">
        <v>379</v>
      </c>
      <c r="D513" t="s">
        <v>360</v>
      </c>
      <c r="E513" t="s">
        <v>203</v>
      </c>
      <c r="F513" t="s">
        <v>173</v>
      </c>
      <c r="G513">
        <v>37</v>
      </c>
      <c r="H513" t="s">
        <v>181</v>
      </c>
      <c r="I513">
        <v>1</v>
      </c>
      <c r="J513" t="s">
        <v>176</v>
      </c>
      <c r="K513" t="b">
        <v>0</v>
      </c>
      <c r="L513">
        <v>0</v>
      </c>
      <c r="M513">
        <v>200</v>
      </c>
      <c r="N513">
        <v>0</v>
      </c>
      <c r="O513">
        <v>200</v>
      </c>
      <c r="P513">
        <v>-1</v>
      </c>
      <c r="Q513">
        <v>-1</v>
      </c>
      <c r="R513">
        <v>-1</v>
      </c>
      <c r="S513">
        <v>-1</v>
      </c>
      <c r="T513">
        <v>-1</v>
      </c>
      <c r="U513">
        <v>-1</v>
      </c>
      <c r="V513">
        <v>-1</v>
      </c>
      <c r="W513">
        <v>-1</v>
      </c>
      <c r="X513">
        <v>-1</v>
      </c>
      <c r="Y513">
        <v>-1</v>
      </c>
      <c r="Z513">
        <v>-1</v>
      </c>
      <c r="AA513">
        <v>-1</v>
      </c>
      <c r="AB513">
        <v>-1</v>
      </c>
      <c r="AC513">
        <v>-1</v>
      </c>
      <c r="AD513">
        <v>-1</v>
      </c>
      <c r="AE513">
        <v>-1</v>
      </c>
      <c r="AF513">
        <v>-1</v>
      </c>
      <c r="AG513">
        <v>-1</v>
      </c>
      <c r="AH513">
        <v>-1</v>
      </c>
      <c r="AI513">
        <v>-1</v>
      </c>
      <c r="AJ513">
        <v>-1</v>
      </c>
      <c r="AK513">
        <v>1</v>
      </c>
      <c r="AL513">
        <v>3</v>
      </c>
      <c r="AM513" t="s">
        <v>177</v>
      </c>
      <c r="AN513">
        <v>8</v>
      </c>
      <c r="AT513">
        <v>0.6</v>
      </c>
      <c r="AU513">
        <v>0.6</v>
      </c>
      <c r="AV513">
        <v>0.6</v>
      </c>
      <c r="AW513">
        <v>0.6</v>
      </c>
      <c r="AX513">
        <v>0.6</v>
      </c>
      <c r="AY513">
        <v>0.6</v>
      </c>
      <c r="AZ513">
        <v>0.6</v>
      </c>
      <c r="BA513">
        <v>0.6</v>
      </c>
      <c r="BB513">
        <v>0.6</v>
      </c>
      <c r="BC513">
        <v>0.6</v>
      </c>
      <c r="BD513">
        <v>0.6</v>
      </c>
      <c r="BE513">
        <v>0.6</v>
      </c>
      <c r="BF513">
        <v>0.6</v>
      </c>
      <c r="BG513">
        <v>0.6</v>
      </c>
      <c r="BH513">
        <v>0.6</v>
      </c>
      <c r="BI513">
        <v>0.6</v>
      </c>
      <c r="BJ513" s="2">
        <f t="shared" ref="BJ513:BK513" si="522">ROUND(AVERAGE(AT513:BI513),0)</f>
        <v>1</v>
      </c>
      <c r="BK513" s="2">
        <f t="shared" si="522"/>
        <v>1</v>
      </c>
      <c r="BP513" s="12">
        <f t="shared" si="466"/>
        <v>1</v>
      </c>
      <c r="BQ513" s="12">
        <f t="shared" si="467"/>
        <v>1</v>
      </c>
    </row>
    <row r="514" spans="1:69" ht="19.5" x14ac:dyDescent="0.6">
      <c r="A514" t="s">
        <v>200</v>
      </c>
      <c r="B514" t="s">
        <v>337</v>
      </c>
      <c r="C514" t="s">
        <v>379</v>
      </c>
      <c r="D514" t="s">
        <v>360</v>
      </c>
      <c r="E514" t="s">
        <v>203</v>
      </c>
      <c r="F514" t="s">
        <v>173</v>
      </c>
      <c r="G514">
        <v>46</v>
      </c>
      <c r="H514" t="s">
        <v>181</v>
      </c>
      <c r="I514">
        <v>1</v>
      </c>
      <c r="J514" t="s">
        <v>176</v>
      </c>
      <c r="K514" t="b">
        <v>0</v>
      </c>
      <c r="L514">
        <v>0</v>
      </c>
      <c r="M514">
        <v>200</v>
      </c>
      <c r="N514">
        <v>0</v>
      </c>
      <c r="O514">
        <v>200</v>
      </c>
      <c r="P514">
        <v>-1</v>
      </c>
      <c r="Q514">
        <v>-1</v>
      </c>
      <c r="R514">
        <v>-1</v>
      </c>
      <c r="S514">
        <v>-1</v>
      </c>
      <c r="T514">
        <v>-1</v>
      </c>
      <c r="U514">
        <v>-1</v>
      </c>
      <c r="V514">
        <v>-1</v>
      </c>
      <c r="W514">
        <v>-1</v>
      </c>
      <c r="X514">
        <v>-1</v>
      </c>
      <c r="Y514">
        <v>-1</v>
      </c>
      <c r="Z514">
        <v>-1</v>
      </c>
      <c r="AA514">
        <v>-1</v>
      </c>
      <c r="AB514">
        <v>-1</v>
      </c>
      <c r="AC514">
        <v>-1</v>
      </c>
      <c r="AD514">
        <v>-1</v>
      </c>
      <c r="AE514">
        <v>-1</v>
      </c>
      <c r="AF514">
        <v>-1</v>
      </c>
      <c r="AG514">
        <v>-1</v>
      </c>
      <c r="AH514">
        <v>-1</v>
      </c>
      <c r="AI514">
        <v>-1</v>
      </c>
      <c r="AJ514">
        <v>-1</v>
      </c>
      <c r="AK514">
        <v>1</v>
      </c>
      <c r="AL514">
        <v>3</v>
      </c>
      <c r="AM514" t="s">
        <v>177</v>
      </c>
      <c r="AN514">
        <v>8</v>
      </c>
      <c r="AT514">
        <v>0.3</v>
      </c>
      <c r="AU514">
        <v>0.3</v>
      </c>
      <c r="AV514">
        <v>0.3</v>
      </c>
      <c r="AW514">
        <v>0.3</v>
      </c>
      <c r="AX514">
        <v>0.3</v>
      </c>
      <c r="AY514">
        <v>0.3</v>
      </c>
      <c r="AZ514">
        <v>0.3</v>
      </c>
      <c r="BA514">
        <v>0.3</v>
      </c>
      <c r="BB514">
        <v>0.3</v>
      </c>
      <c r="BC514">
        <v>0.3</v>
      </c>
      <c r="BD514">
        <v>0.3</v>
      </c>
      <c r="BE514">
        <v>0.3</v>
      </c>
      <c r="BF514">
        <v>0.3</v>
      </c>
      <c r="BG514">
        <v>0.3</v>
      </c>
      <c r="BH514">
        <v>0.3</v>
      </c>
      <c r="BI514">
        <v>0.3</v>
      </c>
      <c r="BJ514" s="2">
        <f t="shared" ref="BJ514:BK514" si="523">ROUND(AVERAGE(AT514:BI514),0)</f>
        <v>0</v>
      </c>
      <c r="BK514" s="2">
        <f t="shared" si="523"/>
        <v>0</v>
      </c>
      <c r="BP514" s="12">
        <f t="shared" si="466"/>
        <v>0</v>
      </c>
      <c r="BQ514" s="12">
        <f t="shared" si="467"/>
        <v>0</v>
      </c>
    </row>
    <row r="515" spans="1:69" ht="19.5" x14ac:dyDescent="0.6">
      <c r="A515" t="s">
        <v>200</v>
      </c>
      <c r="B515" t="s">
        <v>337</v>
      </c>
      <c r="C515" t="s">
        <v>379</v>
      </c>
      <c r="D515" t="s">
        <v>361</v>
      </c>
      <c r="E515" t="s">
        <v>203</v>
      </c>
      <c r="F515" t="s">
        <v>173</v>
      </c>
      <c r="G515">
        <v>35</v>
      </c>
      <c r="H515" t="s">
        <v>181</v>
      </c>
      <c r="I515">
        <v>1</v>
      </c>
      <c r="J515" t="s">
        <v>176</v>
      </c>
      <c r="K515" t="b">
        <v>0</v>
      </c>
      <c r="L515">
        <v>0</v>
      </c>
      <c r="M515">
        <v>200</v>
      </c>
      <c r="N515">
        <v>0</v>
      </c>
      <c r="O515">
        <v>200</v>
      </c>
      <c r="P515">
        <v>-1</v>
      </c>
      <c r="Q515">
        <v>-1</v>
      </c>
      <c r="R515">
        <v>-1</v>
      </c>
      <c r="S515">
        <v>-1</v>
      </c>
      <c r="T515">
        <v>-1</v>
      </c>
      <c r="U515">
        <v>-1</v>
      </c>
      <c r="V515">
        <v>-1</v>
      </c>
      <c r="W515">
        <v>-1</v>
      </c>
      <c r="X515">
        <v>-1</v>
      </c>
      <c r="Y515">
        <v>-1</v>
      </c>
      <c r="Z515">
        <v>-1</v>
      </c>
      <c r="AA515">
        <v>-1</v>
      </c>
      <c r="AB515">
        <v>-1</v>
      </c>
      <c r="AC515">
        <v>-1</v>
      </c>
      <c r="AD515">
        <v>-1</v>
      </c>
      <c r="AE515">
        <v>-1</v>
      </c>
      <c r="AF515">
        <v>-1</v>
      </c>
      <c r="AG515">
        <v>-1</v>
      </c>
      <c r="AH515">
        <v>-1</v>
      </c>
      <c r="AI515">
        <v>-1</v>
      </c>
      <c r="AJ515">
        <v>-1</v>
      </c>
      <c r="AK515">
        <v>1</v>
      </c>
      <c r="AL515">
        <v>3</v>
      </c>
      <c r="AM515" t="s">
        <v>177</v>
      </c>
      <c r="AN515">
        <v>8</v>
      </c>
      <c r="AT515">
        <v>13.6</v>
      </c>
      <c r="AU515">
        <v>13.6</v>
      </c>
      <c r="AV515">
        <v>13.6</v>
      </c>
      <c r="AW515">
        <v>13.6</v>
      </c>
      <c r="AX515">
        <v>13.6</v>
      </c>
      <c r="AY515">
        <v>13.6</v>
      </c>
      <c r="AZ515">
        <v>13.6</v>
      </c>
      <c r="BA515">
        <v>13.6</v>
      </c>
      <c r="BB515">
        <v>13.6</v>
      </c>
      <c r="BC515">
        <v>13.6</v>
      </c>
      <c r="BD515">
        <v>13.6</v>
      </c>
      <c r="BE515">
        <v>13.6</v>
      </c>
      <c r="BF515">
        <v>13.6</v>
      </c>
      <c r="BG515">
        <v>13.6</v>
      </c>
      <c r="BH515">
        <v>13.6</v>
      </c>
      <c r="BI515">
        <v>13.6</v>
      </c>
      <c r="BJ515" s="2">
        <f t="shared" ref="BJ515:BK515" si="524">ROUND(AVERAGE(AT515:BI515),0)</f>
        <v>14</v>
      </c>
      <c r="BK515" s="2">
        <f t="shared" si="524"/>
        <v>14</v>
      </c>
      <c r="BP515" s="12">
        <f t="shared" si="466"/>
        <v>14</v>
      </c>
      <c r="BQ515" s="12">
        <f t="shared" si="467"/>
        <v>14</v>
      </c>
    </row>
    <row r="516" spans="1:69" ht="19.5" x14ac:dyDescent="0.6">
      <c r="A516" t="s">
        <v>200</v>
      </c>
      <c r="B516" t="s">
        <v>337</v>
      </c>
      <c r="C516" t="s">
        <v>379</v>
      </c>
      <c r="D516" t="s">
        <v>361</v>
      </c>
      <c r="E516" t="s">
        <v>203</v>
      </c>
      <c r="F516" t="s">
        <v>173</v>
      </c>
      <c r="G516">
        <v>36</v>
      </c>
      <c r="H516" t="s">
        <v>181</v>
      </c>
      <c r="I516">
        <v>1</v>
      </c>
      <c r="J516" t="s">
        <v>176</v>
      </c>
      <c r="K516" t="b">
        <v>0</v>
      </c>
      <c r="L516">
        <v>0</v>
      </c>
      <c r="M516">
        <v>200</v>
      </c>
      <c r="N516">
        <v>0</v>
      </c>
      <c r="O516">
        <v>200</v>
      </c>
      <c r="P516">
        <v>-1</v>
      </c>
      <c r="Q516">
        <v>-1</v>
      </c>
      <c r="R516">
        <v>-1</v>
      </c>
      <c r="S516">
        <v>-1</v>
      </c>
      <c r="T516">
        <v>-1</v>
      </c>
      <c r="U516">
        <v>-1</v>
      </c>
      <c r="V516">
        <v>-1</v>
      </c>
      <c r="W516">
        <v>-1</v>
      </c>
      <c r="X516">
        <v>-1</v>
      </c>
      <c r="Y516">
        <v>-1</v>
      </c>
      <c r="Z516">
        <v>-1</v>
      </c>
      <c r="AA516">
        <v>-1</v>
      </c>
      <c r="AB516">
        <v>-1</v>
      </c>
      <c r="AC516">
        <v>-1</v>
      </c>
      <c r="AD516">
        <v>-1</v>
      </c>
      <c r="AE516">
        <v>-1</v>
      </c>
      <c r="AF516">
        <v>-1</v>
      </c>
      <c r="AG516">
        <v>-1</v>
      </c>
      <c r="AH516">
        <v>-1</v>
      </c>
      <c r="AI516">
        <v>-1</v>
      </c>
      <c r="AJ516">
        <v>-1</v>
      </c>
      <c r="AK516">
        <v>1</v>
      </c>
      <c r="AL516">
        <v>3</v>
      </c>
      <c r="AM516" t="s">
        <v>177</v>
      </c>
      <c r="AN516">
        <v>8</v>
      </c>
      <c r="AT516">
        <v>19.7</v>
      </c>
      <c r="AU516">
        <v>19.7</v>
      </c>
      <c r="AV516">
        <v>19.7</v>
      </c>
      <c r="AW516">
        <v>19.7</v>
      </c>
      <c r="AX516">
        <v>19.7</v>
      </c>
      <c r="AY516">
        <v>19.7</v>
      </c>
      <c r="AZ516">
        <v>19.7</v>
      </c>
      <c r="BA516">
        <v>19.7</v>
      </c>
      <c r="BB516">
        <v>19.7</v>
      </c>
      <c r="BC516">
        <v>19.7</v>
      </c>
      <c r="BD516">
        <v>19.7</v>
      </c>
      <c r="BE516">
        <v>19.7</v>
      </c>
      <c r="BF516">
        <v>19.7</v>
      </c>
      <c r="BG516">
        <v>19.7</v>
      </c>
      <c r="BH516">
        <v>19.7</v>
      </c>
      <c r="BI516">
        <v>19.7</v>
      </c>
      <c r="BJ516" s="2">
        <f t="shared" ref="BJ516:BK516" si="525">ROUND(AVERAGE(AT516:BI516),0)</f>
        <v>20</v>
      </c>
      <c r="BK516" s="2">
        <f t="shared" si="525"/>
        <v>20</v>
      </c>
      <c r="BP516" s="12">
        <f t="shared" si="466"/>
        <v>20</v>
      </c>
      <c r="BQ516" s="12">
        <f t="shared" si="467"/>
        <v>20</v>
      </c>
    </row>
    <row r="517" spans="1:69" ht="19.5" x14ac:dyDescent="0.6">
      <c r="A517" t="s">
        <v>200</v>
      </c>
      <c r="B517" t="s">
        <v>337</v>
      </c>
      <c r="C517" t="s">
        <v>379</v>
      </c>
      <c r="D517" t="s">
        <v>361</v>
      </c>
      <c r="E517" t="s">
        <v>203</v>
      </c>
      <c r="F517" t="s">
        <v>173</v>
      </c>
      <c r="G517">
        <v>45</v>
      </c>
      <c r="H517" t="s">
        <v>181</v>
      </c>
      <c r="I517">
        <v>1</v>
      </c>
      <c r="J517" t="s">
        <v>176</v>
      </c>
      <c r="K517" t="b">
        <v>0</v>
      </c>
      <c r="L517">
        <v>0</v>
      </c>
      <c r="M517">
        <v>200</v>
      </c>
      <c r="N517">
        <v>0</v>
      </c>
      <c r="O517">
        <v>200</v>
      </c>
      <c r="P517">
        <v>-1</v>
      </c>
      <c r="Q517">
        <v>-1</v>
      </c>
      <c r="R517">
        <v>-1</v>
      </c>
      <c r="S517">
        <v>-1</v>
      </c>
      <c r="T517">
        <v>-1</v>
      </c>
      <c r="U517">
        <v>-1</v>
      </c>
      <c r="V517">
        <v>-1</v>
      </c>
      <c r="W517">
        <v>-1</v>
      </c>
      <c r="X517">
        <v>-1</v>
      </c>
      <c r="Y517">
        <v>-1</v>
      </c>
      <c r="Z517">
        <v>-1</v>
      </c>
      <c r="AA517">
        <v>-1</v>
      </c>
      <c r="AB517">
        <v>-1</v>
      </c>
      <c r="AC517">
        <v>-1</v>
      </c>
      <c r="AD517">
        <v>-1</v>
      </c>
      <c r="AE517">
        <v>-1</v>
      </c>
      <c r="AF517">
        <v>-1</v>
      </c>
      <c r="AG517">
        <v>-1</v>
      </c>
      <c r="AH517">
        <v>-1</v>
      </c>
      <c r="AI517">
        <v>-1</v>
      </c>
      <c r="AJ517">
        <v>-1</v>
      </c>
      <c r="AK517">
        <v>1</v>
      </c>
      <c r="AL517">
        <v>3</v>
      </c>
      <c r="AM517" t="s">
        <v>177</v>
      </c>
      <c r="AN517">
        <v>8</v>
      </c>
      <c r="AT517">
        <v>13.4</v>
      </c>
      <c r="AU517">
        <v>13.4</v>
      </c>
      <c r="AV517">
        <v>13.4</v>
      </c>
      <c r="AW517">
        <v>13.4</v>
      </c>
      <c r="AX517">
        <v>13.4</v>
      </c>
      <c r="AY517">
        <v>13.4</v>
      </c>
      <c r="AZ517">
        <v>13.4</v>
      </c>
      <c r="BA517">
        <v>13.4</v>
      </c>
      <c r="BB517">
        <v>13.4</v>
      </c>
      <c r="BC517">
        <v>13.4</v>
      </c>
      <c r="BD517">
        <v>13.4</v>
      </c>
      <c r="BE517">
        <v>13.4</v>
      </c>
      <c r="BF517">
        <v>13.4</v>
      </c>
      <c r="BG517">
        <v>13.4</v>
      </c>
      <c r="BH517">
        <v>13.4</v>
      </c>
      <c r="BI517">
        <v>13.4</v>
      </c>
      <c r="BJ517" s="2">
        <f t="shared" ref="BJ517:BK517" si="526">ROUND(AVERAGE(AT517:BI517),0)</f>
        <v>13</v>
      </c>
      <c r="BK517" s="2">
        <f t="shared" si="526"/>
        <v>13</v>
      </c>
      <c r="BP517" s="12">
        <f t="shared" si="466"/>
        <v>13</v>
      </c>
      <c r="BQ517" s="12">
        <f t="shared" si="467"/>
        <v>13</v>
      </c>
    </row>
    <row r="518" spans="1:69" ht="19.5" x14ac:dyDescent="0.6">
      <c r="A518" t="s">
        <v>200</v>
      </c>
      <c r="B518" t="s">
        <v>337</v>
      </c>
      <c r="C518" t="s">
        <v>379</v>
      </c>
      <c r="D518" t="s">
        <v>361</v>
      </c>
      <c r="E518" t="s">
        <v>203</v>
      </c>
      <c r="F518" t="s">
        <v>173</v>
      </c>
      <c r="G518">
        <v>46</v>
      </c>
      <c r="H518" t="s">
        <v>181</v>
      </c>
      <c r="I518">
        <v>1</v>
      </c>
      <c r="J518" t="s">
        <v>176</v>
      </c>
      <c r="K518" t="b">
        <v>0</v>
      </c>
      <c r="L518">
        <v>0</v>
      </c>
      <c r="M518">
        <v>200</v>
      </c>
      <c r="N518">
        <v>0</v>
      </c>
      <c r="O518">
        <v>200</v>
      </c>
      <c r="P518">
        <v>-1</v>
      </c>
      <c r="Q518">
        <v>-1</v>
      </c>
      <c r="R518">
        <v>-1</v>
      </c>
      <c r="S518">
        <v>-1</v>
      </c>
      <c r="T518">
        <v>-1</v>
      </c>
      <c r="U518">
        <v>-1</v>
      </c>
      <c r="V518">
        <v>-1</v>
      </c>
      <c r="W518">
        <v>-1</v>
      </c>
      <c r="X518">
        <v>-1</v>
      </c>
      <c r="Y518">
        <v>-1</v>
      </c>
      <c r="Z518">
        <v>-1</v>
      </c>
      <c r="AA518">
        <v>-1</v>
      </c>
      <c r="AB518">
        <v>-1</v>
      </c>
      <c r="AC518">
        <v>-1</v>
      </c>
      <c r="AD518">
        <v>-1</v>
      </c>
      <c r="AE518">
        <v>-1</v>
      </c>
      <c r="AF518">
        <v>-1</v>
      </c>
      <c r="AG518">
        <v>-1</v>
      </c>
      <c r="AH518">
        <v>-1</v>
      </c>
      <c r="AI518">
        <v>-1</v>
      </c>
      <c r="AJ518">
        <v>-1</v>
      </c>
      <c r="AK518">
        <v>1</v>
      </c>
      <c r="AL518">
        <v>3</v>
      </c>
      <c r="AM518" t="s">
        <v>177</v>
      </c>
      <c r="AN518">
        <v>8</v>
      </c>
      <c r="AT518">
        <v>1.8</v>
      </c>
      <c r="AU518">
        <v>1.8</v>
      </c>
      <c r="AV518">
        <v>1.8</v>
      </c>
      <c r="AW518">
        <v>1.8</v>
      </c>
      <c r="AX518">
        <v>1.8</v>
      </c>
      <c r="AY518">
        <v>1.8</v>
      </c>
      <c r="AZ518">
        <v>1.8</v>
      </c>
      <c r="BA518">
        <v>1.8</v>
      </c>
      <c r="BB518">
        <v>1.8</v>
      </c>
      <c r="BC518">
        <v>1.8</v>
      </c>
      <c r="BD518">
        <v>1.8</v>
      </c>
      <c r="BE518">
        <v>1.8</v>
      </c>
      <c r="BF518">
        <v>1.8</v>
      </c>
      <c r="BG518">
        <v>1.8</v>
      </c>
      <c r="BH518">
        <v>1.8</v>
      </c>
      <c r="BI518">
        <v>1.8</v>
      </c>
      <c r="BJ518" s="2">
        <f t="shared" ref="BJ518:BK518" si="527">ROUND(AVERAGE(AT518:BI518),0)</f>
        <v>2</v>
      </c>
      <c r="BK518" s="2">
        <f t="shared" si="527"/>
        <v>2</v>
      </c>
      <c r="BP518" s="12">
        <f t="shared" si="466"/>
        <v>2</v>
      </c>
      <c r="BQ518" s="12">
        <f t="shared" si="467"/>
        <v>2</v>
      </c>
    </row>
    <row r="519" spans="1:69" ht="19.5" x14ac:dyDescent="0.6">
      <c r="A519" t="s">
        <v>200</v>
      </c>
      <c r="B519" t="s">
        <v>337</v>
      </c>
      <c r="C519" t="s">
        <v>379</v>
      </c>
      <c r="D519" t="s">
        <v>362</v>
      </c>
      <c r="E519" t="s">
        <v>203</v>
      </c>
      <c r="F519" t="s">
        <v>173</v>
      </c>
      <c r="G519">
        <v>44</v>
      </c>
      <c r="H519" t="s">
        <v>181</v>
      </c>
      <c r="I519">
        <v>1</v>
      </c>
      <c r="J519" t="s">
        <v>176</v>
      </c>
      <c r="K519" t="b">
        <v>0</v>
      </c>
      <c r="L519">
        <v>0</v>
      </c>
      <c r="M519">
        <v>200</v>
      </c>
      <c r="N519">
        <v>0</v>
      </c>
      <c r="O519">
        <v>200</v>
      </c>
      <c r="P519">
        <v>-1</v>
      </c>
      <c r="Q519">
        <v>-1</v>
      </c>
      <c r="R519">
        <v>-1</v>
      </c>
      <c r="S519">
        <v>-1</v>
      </c>
      <c r="T519">
        <v>-1</v>
      </c>
      <c r="U519">
        <v>-1</v>
      </c>
      <c r="V519">
        <v>-1</v>
      </c>
      <c r="W519">
        <v>-1</v>
      </c>
      <c r="X519">
        <v>-1</v>
      </c>
      <c r="Y519">
        <v>-1</v>
      </c>
      <c r="Z519">
        <v>-1</v>
      </c>
      <c r="AA519">
        <v>-1</v>
      </c>
      <c r="AB519">
        <v>-1</v>
      </c>
      <c r="AC519">
        <v>-1</v>
      </c>
      <c r="AD519">
        <v>-1</v>
      </c>
      <c r="AE519">
        <v>-1</v>
      </c>
      <c r="AF519">
        <v>-1</v>
      </c>
      <c r="AG519">
        <v>-1</v>
      </c>
      <c r="AH519">
        <v>-1</v>
      </c>
      <c r="AI519">
        <v>-1</v>
      </c>
      <c r="AJ519">
        <v>-1</v>
      </c>
      <c r="AK519">
        <v>1</v>
      </c>
      <c r="AL519">
        <v>3</v>
      </c>
      <c r="AM519" t="s">
        <v>177</v>
      </c>
      <c r="AN519">
        <v>8</v>
      </c>
      <c r="AT519">
        <v>5.0999999999999996</v>
      </c>
      <c r="AU519">
        <v>5.0999999999999996</v>
      </c>
      <c r="AV519">
        <v>5.0999999999999996</v>
      </c>
      <c r="AW519">
        <v>5.0999999999999996</v>
      </c>
      <c r="AX519">
        <v>5.0999999999999996</v>
      </c>
      <c r="AY519">
        <v>5.0999999999999996</v>
      </c>
      <c r="AZ519">
        <v>5.0999999999999996</v>
      </c>
      <c r="BA519">
        <v>5.0999999999999996</v>
      </c>
      <c r="BB519">
        <v>5.0999999999999996</v>
      </c>
      <c r="BC519">
        <v>5.0999999999999996</v>
      </c>
      <c r="BD519">
        <v>5.0999999999999996</v>
      </c>
      <c r="BE519">
        <v>5.0999999999999996</v>
      </c>
      <c r="BF519">
        <v>5.0999999999999996</v>
      </c>
      <c r="BG519">
        <v>5.0999999999999996</v>
      </c>
      <c r="BH519">
        <v>5.0999999999999996</v>
      </c>
      <c r="BI519">
        <v>5.0999999999999996</v>
      </c>
      <c r="BJ519" s="2">
        <f t="shared" ref="BJ519:BK519" si="528">ROUND(AVERAGE(AT519:BI519),0)</f>
        <v>5</v>
      </c>
      <c r="BK519" s="2">
        <f t="shared" si="528"/>
        <v>5</v>
      </c>
      <c r="BP519" s="12">
        <f t="shared" si="466"/>
        <v>5</v>
      </c>
      <c r="BQ519" s="12">
        <f t="shared" si="467"/>
        <v>5</v>
      </c>
    </row>
    <row r="520" spans="1:69" ht="19.5" x14ac:dyDescent="0.6">
      <c r="A520" t="s">
        <v>200</v>
      </c>
      <c r="B520" t="s">
        <v>337</v>
      </c>
      <c r="C520" t="s">
        <v>379</v>
      </c>
      <c r="D520" t="s">
        <v>362</v>
      </c>
      <c r="E520" t="s">
        <v>203</v>
      </c>
      <c r="F520" t="s">
        <v>173</v>
      </c>
      <c r="G520">
        <v>45</v>
      </c>
      <c r="H520" t="s">
        <v>181</v>
      </c>
      <c r="I520">
        <v>1</v>
      </c>
      <c r="J520" t="s">
        <v>176</v>
      </c>
      <c r="K520" t="b">
        <v>0</v>
      </c>
      <c r="L520">
        <v>0</v>
      </c>
      <c r="M520">
        <v>200</v>
      </c>
      <c r="N520">
        <v>0</v>
      </c>
      <c r="O520">
        <v>200</v>
      </c>
      <c r="P520">
        <v>-1</v>
      </c>
      <c r="Q520">
        <v>-1</v>
      </c>
      <c r="R520">
        <v>-1</v>
      </c>
      <c r="S520">
        <v>-1</v>
      </c>
      <c r="T520">
        <v>-1</v>
      </c>
      <c r="U520">
        <v>-1</v>
      </c>
      <c r="V520">
        <v>-1</v>
      </c>
      <c r="W520">
        <v>-1</v>
      </c>
      <c r="X520">
        <v>-1</v>
      </c>
      <c r="Y520">
        <v>-1</v>
      </c>
      <c r="Z520">
        <v>-1</v>
      </c>
      <c r="AA520">
        <v>-1</v>
      </c>
      <c r="AB520">
        <v>-1</v>
      </c>
      <c r="AC520">
        <v>-1</v>
      </c>
      <c r="AD520">
        <v>-1</v>
      </c>
      <c r="AE520">
        <v>-1</v>
      </c>
      <c r="AF520">
        <v>-1</v>
      </c>
      <c r="AG520">
        <v>-1</v>
      </c>
      <c r="AH520">
        <v>-1</v>
      </c>
      <c r="AI520">
        <v>-1</v>
      </c>
      <c r="AJ520">
        <v>-1</v>
      </c>
      <c r="AK520">
        <v>1</v>
      </c>
      <c r="AL520">
        <v>3</v>
      </c>
      <c r="AM520" t="s">
        <v>177</v>
      </c>
      <c r="AN520">
        <v>8</v>
      </c>
      <c r="AT520">
        <v>11.1</v>
      </c>
      <c r="AU520">
        <v>11.1</v>
      </c>
      <c r="AV520">
        <v>11.1</v>
      </c>
      <c r="AW520">
        <v>11.1</v>
      </c>
      <c r="AX520">
        <v>11.1</v>
      </c>
      <c r="AY520">
        <v>11.1</v>
      </c>
      <c r="AZ520">
        <v>11.1</v>
      </c>
      <c r="BA520">
        <v>11.1</v>
      </c>
      <c r="BB520">
        <v>11.1</v>
      </c>
      <c r="BC520">
        <v>11.1</v>
      </c>
      <c r="BD520">
        <v>11.1</v>
      </c>
      <c r="BE520">
        <v>11.1</v>
      </c>
      <c r="BF520">
        <v>11.1</v>
      </c>
      <c r="BG520">
        <v>11.1</v>
      </c>
      <c r="BH520">
        <v>11.1</v>
      </c>
      <c r="BI520">
        <v>11.1</v>
      </c>
      <c r="BJ520" s="2">
        <f t="shared" ref="BJ520:BK520" si="529">ROUND(AVERAGE(AT520:BI520),0)</f>
        <v>11</v>
      </c>
      <c r="BK520" s="2">
        <f t="shared" si="529"/>
        <v>11</v>
      </c>
      <c r="BP520" s="12">
        <f t="shared" si="466"/>
        <v>11</v>
      </c>
      <c r="BQ520" s="12">
        <f t="shared" si="467"/>
        <v>11</v>
      </c>
    </row>
    <row r="521" spans="1:69" ht="19.5" x14ac:dyDescent="0.6">
      <c r="A521" t="s">
        <v>200</v>
      </c>
      <c r="B521" t="s">
        <v>337</v>
      </c>
      <c r="C521" t="s">
        <v>379</v>
      </c>
      <c r="D521" t="s">
        <v>362</v>
      </c>
      <c r="E521" t="s">
        <v>203</v>
      </c>
      <c r="F521" t="s">
        <v>173</v>
      </c>
      <c r="G521">
        <v>46</v>
      </c>
      <c r="H521" t="s">
        <v>181</v>
      </c>
      <c r="I521">
        <v>1</v>
      </c>
      <c r="J521" t="s">
        <v>176</v>
      </c>
      <c r="K521" t="b">
        <v>0</v>
      </c>
      <c r="L521">
        <v>0</v>
      </c>
      <c r="M521">
        <v>200</v>
      </c>
      <c r="N521">
        <v>0</v>
      </c>
      <c r="O521">
        <v>200</v>
      </c>
      <c r="P521">
        <v>-1</v>
      </c>
      <c r="Q521">
        <v>-1</v>
      </c>
      <c r="R521">
        <v>-1</v>
      </c>
      <c r="S521">
        <v>-1</v>
      </c>
      <c r="T521">
        <v>-1</v>
      </c>
      <c r="U521">
        <v>-1</v>
      </c>
      <c r="V521">
        <v>-1</v>
      </c>
      <c r="W521">
        <v>-1</v>
      </c>
      <c r="X521">
        <v>-1</v>
      </c>
      <c r="Y521">
        <v>-1</v>
      </c>
      <c r="Z521">
        <v>-1</v>
      </c>
      <c r="AA521">
        <v>-1</v>
      </c>
      <c r="AB521">
        <v>-1</v>
      </c>
      <c r="AC521">
        <v>-1</v>
      </c>
      <c r="AD521">
        <v>-1</v>
      </c>
      <c r="AE521">
        <v>-1</v>
      </c>
      <c r="AF521">
        <v>-1</v>
      </c>
      <c r="AG521">
        <v>-1</v>
      </c>
      <c r="AH521">
        <v>-1</v>
      </c>
      <c r="AI521">
        <v>-1</v>
      </c>
      <c r="AJ521">
        <v>-1</v>
      </c>
      <c r="AK521">
        <v>1</v>
      </c>
      <c r="AL521">
        <v>3</v>
      </c>
      <c r="AM521" t="s">
        <v>177</v>
      </c>
      <c r="AN521">
        <v>8</v>
      </c>
      <c r="AT521">
        <v>2.8</v>
      </c>
      <c r="AU521">
        <v>2.8</v>
      </c>
      <c r="AV521">
        <v>2.8</v>
      </c>
      <c r="AW521">
        <v>2.8</v>
      </c>
      <c r="AX521">
        <v>2.8</v>
      </c>
      <c r="AY521">
        <v>2.8</v>
      </c>
      <c r="AZ521">
        <v>2.8</v>
      </c>
      <c r="BA521">
        <v>2.8</v>
      </c>
      <c r="BB521">
        <v>2.8</v>
      </c>
      <c r="BC521">
        <v>2.8</v>
      </c>
      <c r="BD521">
        <v>2.8</v>
      </c>
      <c r="BE521">
        <v>2.8</v>
      </c>
      <c r="BF521">
        <v>2.8</v>
      </c>
      <c r="BG521">
        <v>2.8</v>
      </c>
      <c r="BH521">
        <v>2.8</v>
      </c>
      <c r="BI521">
        <v>2.8</v>
      </c>
      <c r="BJ521" s="2">
        <f t="shared" ref="BJ521:BK521" si="530">ROUND(AVERAGE(AT521:BI521),0)</f>
        <v>3</v>
      </c>
      <c r="BK521" s="2">
        <f t="shared" si="530"/>
        <v>3</v>
      </c>
      <c r="BP521" s="12">
        <f t="shared" si="466"/>
        <v>3</v>
      </c>
      <c r="BQ521" s="12">
        <f t="shared" si="467"/>
        <v>3</v>
      </c>
    </row>
    <row r="522" spans="1:69" ht="19.5" x14ac:dyDescent="0.6">
      <c r="A522" t="s">
        <v>200</v>
      </c>
      <c r="B522" t="s">
        <v>337</v>
      </c>
      <c r="C522" t="s">
        <v>379</v>
      </c>
      <c r="D522" t="s">
        <v>362</v>
      </c>
      <c r="E522" t="s">
        <v>203</v>
      </c>
      <c r="F522" t="s">
        <v>173</v>
      </c>
      <c r="G522">
        <v>54</v>
      </c>
      <c r="H522" t="s">
        <v>181</v>
      </c>
      <c r="I522">
        <v>1</v>
      </c>
      <c r="J522" t="s">
        <v>176</v>
      </c>
      <c r="K522" t="b">
        <v>0</v>
      </c>
      <c r="L522">
        <v>0</v>
      </c>
      <c r="M522">
        <v>200</v>
      </c>
      <c r="N522">
        <v>0</v>
      </c>
      <c r="O522">
        <v>200</v>
      </c>
      <c r="P522">
        <v>-1</v>
      </c>
      <c r="Q522">
        <v>-1</v>
      </c>
      <c r="R522">
        <v>-1</v>
      </c>
      <c r="S522">
        <v>-1</v>
      </c>
      <c r="T522">
        <v>-1</v>
      </c>
      <c r="U522">
        <v>-1</v>
      </c>
      <c r="V522">
        <v>-1</v>
      </c>
      <c r="W522">
        <v>-1</v>
      </c>
      <c r="X522">
        <v>-1</v>
      </c>
      <c r="Y522">
        <v>-1</v>
      </c>
      <c r="Z522">
        <v>-1</v>
      </c>
      <c r="AA522">
        <v>-1</v>
      </c>
      <c r="AB522">
        <v>-1</v>
      </c>
      <c r="AC522">
        <v>-1</v>
      </c>
      <c r="AD522">
        <v>-1</v>
      </c>
      <c r="AE522">
        <v>-1</v>
      </c>
      <c r="AF522">
        <v>-1</v>
      </c>
      <c r="AG522">
        <v>-1</v>
      </c>
      <c r="AH522">
        <v>-1</v>
      </c>
      <c r="AI522">
        <v>-1</v>
      </c>
      <c r="AJ522">
        <v>-1</v>
      </c>
      <c r="AK522">
        <v>1</v>
      </c>
      <c r="AL522">
        <v>3</v>
      </c>
      <c r="AM522" t="s">
        <v>177</v>
      </c>
      <c r="AN522">
        <v>8</v>
      </c>
      <c r="AT522">
        <v>3.1</v>
      </c>
      <c r="AU522">
        <v>3.1</v>
      </c>
      <c r="AV522">
        <v>3.1</v>
      </c>
      <c r="AW522">
        <v>3.1</v>
      </c>
      <c r="AX522">
        <v>3.1</v>
      </c>
      <c r="AY522">
        <v>3.1</v>
      </c>
      <c r="AZ522">
        <v>3.1</v>
      </c>
      <c r="BA522">
        <v>3.1</v>
      </c>
      <c r="BB522">
        <v>3.1</v>
      </c>
      <c r="BC522">
        <v>3.1</v>
      </c>
      <c r="BD522">
        <v>3.1</v>
      </c>
      <c r="BE522">
        <v>3.1</v>
      </c>
      <c r="BF522">
        <v>3.1</v>
      </c>
      <c r="BG522">
        <v>3.1</v>
      </c>
      <c r="BH522">
        <v>3.1</v>
      </c>
      <c r="BI522">
        <v>3.1</v>
      </c>
      <c r="BJ522" s="2">
        <f t="shared" ref="BJ522:BK522" si="531">ROUND(AVERAGE(AT522:BI522),0)</f>
        <v>3</v>
      </c>
      <c r="BK522" s="2">
        <f t="shared" si="531"/>
        <v>3</v>
      </c>
      <c r="BP522" s="12">
        <f t="shared" ref="BP522:BP585" si="532">BJ522+BM522</f>
        <v>3</v>
      </c>
      <c r="BQ522" s="12">
        <f t="shared" ref="BQ522:BQ585" si="533">BK522+BN522</f>
        <v>3</v>
      </c>
    </row>
    <row r="523" spans="1:69" ht="19.5" x14ac:dyDescent="0.6">
      <c r="A523" t="s">
        <v>200</v>
      </c>
      <c r="B523" t="s">
        <v>337</v>
      </c>
      <c r="C523" t="s">
        <v>379</v>
      </c>
      <c r="D523" t="s">
        <v>362</v>
      </c>
      <c r="E523" t="s">
        <v>203</v>
      </c>
      <c r="F523" t="s">
        <v>173</v>
      </c>
      <c r="G523">
        <v>55</v>
      </c>
      <c r="H523" t="s">
        <v>181</v>
      </c>
      <c r="I523">
        <v>1</v>
      </c>
      <c r="J523" t="s">
        <v>176</v>
      </c>
      <c r="K523" t="b">
        <v>0</v>
      </c>
      <c r="L523">
        <v>0</v>
      </c>
      <c r="M523">
        <v>200</v>
      </c>
      <c r="N523">
        <v>0</v>
      </c>
      <c r="O523">
        <v>200</v>
      </c>
      <c r="P523">
        <v>-1</v>
      </c>
      <c r="Q523">
        <v>-1</v>
      </c>
      <c r="R523">
        <v>-1</v>
      </c>
      <c r="S523">
        <v>-1</v>
      </c>
      <c r="T523">
        <v>-1</v>
      </c>
      <c r="U523">
        <v>-1</v>
      </c>
      <c r="V523">
        <v>-1</v>
      </c>
      <c r="W523">
        <v>-1</v>
      </c>
      <c r="X523">
        <v>-1</v>
      </c>
      <c r="Y523">
        <v>-1</v>
      </c>
      <c r="Z523">
        <v>-1</v>
      </c>
      <c r="AA523">
        <v>-1</v>
      </c>
      <c r="AB523">
        <v>-1</v>
      </c>
      <c r="AC523">
        <v>-1</v>
      </c>
      <c r="AD523">
        <v>-1</v>
      </c>
      <c r="AE523">
        <v>-1</v>
      </c>
      <c r="AF523">
        <v>-1</v>
      </c>
      <c r="AG523">
        <v>-1</v>
      </c>
      <c r="AH523">
        <v>-1</v>
      </c>
      <c r="AI523">
        <v>-1</v>
      </c>
      <c r="AJ523">
        <v>-1</v>
      </c>
      <c r="AK523">
        <v>1</v>
      </c>
      <c r="AL523">
        <v>3</v>
      </c>
      <c r="AM523" t="s">
        <v>177</v>
      </c>
      <c r="AN523">
        <v>8</v>
      </c>
      <c r="AT523">
        <v>16.7</v>
      </c>
      <c r="AU523">
        <v>16.7</v>
      </c>
      <c r="AV523">
        <v>16.7</v>
      </c>
      <c r="AW523">
        <v>16.7</v>
      </c>
      <c r="AX523">
        <v>16.7</v>
      </c>
      <c r="AY523">
        <v>16.7</v>
      </c>
      <c r="AZ523">
        <v>16.7</v>
      </c>
      <c r="BA523">
        <v>16.7</v>
      </c>
      <c r="BB523">
        <v>16.7</v>
      </c>
      <c r="BC523">
        <v>16.7</v>
      </c>
      <c r="BD523">
        <v>16.7</v>
      </c>
      <c r="BE523">
        <v>16.7</v>
      </c>
      <c r="BF523">
        <v>16.7</v>
      </c>
      <c r="BG523">
        <v>16.7</v>
      </c>
      <c r="BH523">
        <v>16.7</v>
      </c>
      <c r="BI523">
        <v>16.7</v>
      </c>
      <c r="BJ523" s="2">
        <f t="shared" ref="BJ523:BK523" si="534">ROUND(AVERAGE(AT523:BI523),0)</f>
        <v>17</v>
      </c>
      <c r="BK523" s="2">
        <f t="shared" si="534"/>
        <v>17</v>
      </c>
      <c r="BP523" s="12">
        <f t="shared" si="532"/>
        <v>17</v>
      </c>
      <c r="BQ523" s="12">
        <f t="shared" si="533"/>
        <v>17</v>
      </c>
    </row>
    <row r="524" spans="1:69" ht="19.5" x14ac:dyDescent="0.6">
      <c r="A524" t="s">
        <v>200</v>
      </c>
      <c r="B524" t="s">
        <v>337</v>
      </c>
      <c r="C524" t="s">
        <v>379</v>
      </c>
      <c r="D524" t="s">
        <v>362</v>
      </c>
      <c r="E524" t="s">
        <v>203</v>
      </c>
      <c r="F524" t="s">
        <v>173</v>
      </c>
      <c r="G524">
        <v>56</v>
      </c>
      <c r="H524" t="s">
        <v>181</v>
      </c>
      <c r="I524">
        <v>1</v>
      </c>
      <c r="J524" t="s">
        <v>176</v>
      </c>
      <c r="K524" t="b">
        <v>0</v>
      </c>
      <c r="L524">
        <v>0</v>
      </c>
      <c r="M524">
        <v>200</v>
      </c>
      <c r="N524">
        <v>0</v>
      </c>
      <c r="O524">
        <v>200</v>
      </c>
      <c r="P524">
        <v>-1</v>
      </c>
      <c r="Q524">
        <v>-1</v>
      </c>
      <c r="R524">
        <v>-1</v>
      </c>
      <c r="S524">
        <v>-1</v>
      </c>
      <c r="T524">
        <v>-1</v>
      </c>
      <c r="U524">
        <v>-1</v>
      </c>
      <c r="V524">
        <v>-1</v>
      </c>
      <c r="W524">
        <v>-1</v>
      </c>
      <c r="X524">
        <v>-1</v>
      </c>
      <c r="Y524">
        <v>-1</v>
      </c>
      <c r="Z524">
        <v>-1</v>
      </c>
      <c r="AA524">
        <v>-1</v>
      </c>
      <c r="AB524">
        <v>-1</v>
      </c>
      <c r="AC524">
        <v>-1</v>
      </c>
      <c r="AD524">
        <v>-1</v>
      </c>
      <c r="AE524">
        <v>-1</v>
      </c>
      <c r="AF524">
        <v>-1</v>
      </c>
      <c r="AG524">
        <v>-1</v>
      </c>
      <c r="AH524">
        <v>-1</v>
      </c>
      <c r="AI524">
        <v>-1</v>
      </c>
      <c r="AJ524">
        <v>-1</v>
      </c>
      <c r="AK524">
        <v>1</v>
      </c>
      <c r="AL524">
        <v>3</v>
      </c>
      <c r="AM524" t="s">
        <v>177</v>
      </c>
      <c r="AN524">
        <v>8</v>
      </c>
      <c r="AT524">
        <v>10.199999999999999</v>
      </c>
      <c r="AU524">
        <v>10.199999999999999</v>
      </c>
      <c r="AV524">
        <v>10.199999999999999</v>
      </c>
      <c r="AW524">
        <v>10.199999999999999</v>
      </c>
      <c r="AX524">
        <v>10.199999999999999</v>
      </c>
      <c r="AY524">
        <v>10.199999999999999</v>
      </c>
      <c r="AZ524">
        <v>10.199999999999999</v>
      </c>
      <c r="BA524">
        <v>10.199999999999999</v>
      </c>
      <c r="BB524">
        <v>10.199999999999999</v>
      </c>
      <c r="BC524">
        <v>10.199999999999999</v>
      </c>
      <c r="BD524">
        <v>10.199999999999999</v>
      </c>
      <c r="BE524">
        <v>10.199999999999999</v>
      </c>
      <c r="BF524">
        <v>10.199999999999999</v>
      </c>
      <c r="BG524">
        <v>10.199999999999999</v>
      </c>
      <c r="BH524">
        <v>10.199999999999999</v>
      </c>
      <c r="BI524">
        <v>10.199999999999999</v>
      </c>
      <c r="BJ524" s="2">
        <f t="shared" ref="BJ524:BK524" si="535">ROUND(AVERAGE(AT524:BI524),0)</f>
        <v>10</v>
      </c>
      <c r="BK524" s="2">
        <f t="shared" si="535"/>
        <v>10</v>
      </c>
      <c r="BP524" s="12">
        <f t="shared" si="532"/>
        <v>10</v>
      </c>
      <c r="BQ524" s="12">
        <f t="shared" si="533"/>
        <v>10</v>
      </c>
    </row>
    <row r="525" spans="1:69" ht="19.5" x14ac:dyDescent="0.6">
      <c r="A525" t="s">
        <v>200</v>
      </c>
      <c r="B525" t="s">
        <v>337</v>
      </c>
      <c r="C525" t="s">
        <v>379</v>
      </c>
      <c r="D525" t="s">
        <v>363</v>
      </c>
      <c r="E525" t="s">
        <v>203</v>
      </c>
      <c r="F525" t="s">
        <v>173</v>
      </c>
      <c r="G525">
        <v>35</v>
      </c>
      <c r="H525" t="s">
        <v>181</v>
      </c>
      <c r="I525">
        <v>1</v>
      </c>
      <c r="J525" t="s">
        <v>176</v>
      </c>
      <c r="K525" t="b">
        <v>0</v>
      </c>
      <c r="L525">
        <v>0</v>
      </c>
      <c r="M525">
        <v>200</v>
      </c>
      <c r="N525">
        <v>0</v>
      </c>
      <c r="O525">
        <v>200</v>
      </c>
      <c r="P525">
        <v>-1</v>
      </c>
      <c r="Q525">
        <v>-1</v>
      </c>
      <c r="R525">
        <v>-1</v>
      </c>
      <c r="S525">
        <v>-1</v>
      </c>
      <c r="T525">
        <v>-1</v>
      </c>
      <c r="U525">
        <v>-1</v>
      </c>
      <c r="V525">
        <v>-1</v>
      </c>
      <c r="W525">
        <v>-1</v>
      </c>
      <c r="X525">
        <v>-1</v>
      </c>
      <c r="Y525">
        <v>-1</v>
      </c>
      <c r="Z525">
        <v>-1</v>
      </c>
      <c r="AA525">
        <v>-1</v>
      </c>
      <c r="AB525">
        <v>-1</v>
      </c>
      <c r="AC525">
        <v>-1</v>
      </c>
      <c r="AD525">
        <v>-1</v>
      </c>
      <c r="AE525">
        <v>-1</v>
      </c>
      <c r="AF525">
        <v>-1</v>
      </c>
      <c r="AG525">
        <v>-1</v>
      </c>
      <c r="AH525">
        <v>-1</v>
      </c>
      <c r="AI525">
        <v>-1</v>
      </c>
      <c r="AJ525">
        <v>-1</v>
      </c>
      <c r="AK525">
        <v>1</v>
      </c>
      <c r="AL525">
        <v>3</v>
      </c>
      <c r="AM525" t="s">
        <v>177</v>
      </c>
      <c r="AN525">
        <v>8</v>
      </c>
      <c r="AT525">
        <v>10.6</v>
      </c>
      <c r="AU525">
        <v>10.6</v>
      </c>
      <c r="AV525">
        <v>10.6</v>
      </c>
      <c r="AW525">
        <v>10.6</v>
      </c>
      <c r="AX525">
        <v>10.6</v>
      </c>
      <c r="AY525">
        <v>10.6</v>
      </c>
      <c r="AZ525">
        <v>10.6</v>
      </c>
      <c r="BA525">
        <v>10.6</v>
      </c>
      <c r="BB525">
        <v>10.6</v>
      </c>
      <c r="BC525">
        <v>10.6</v>
      </c>
      <c r="BD525">
        <v>10.6</v>
      </c>
      <c r="BE525">
        <v>10.6</v>
      </c>
      <c r="BF525">
        <v>10.6</v>
      </c>
      <c r="BG525">
        <v>10.6</v>
      </c>
      <c r="BH525">
        <v>10.6</v>
      </c>
      <c r="BI525">
        <v>10.6</v>
      </c>
      <c r="BJ525" s="2">
        <f t="shared" ref="BJ525:BK525" si="536">ROUND(AVERAGE(AT525:BI525),0)</f>
        <v>11</v>
      </c>
      <c r="BK525" s="2">
        <f t="shared" si="536"/>
        <v>11</v>
      </c>
      <c r="BP525" s="12">
        <f t="shared" si="532"/>
        <v>11</v>
      </c>
      <c r="BQ525" s="12">
        <f t="shared" si="533"/>
        <v>11</v>
      </c>
    </row>
    <row r="526" spans="1:69" ht="19.5" x14ac:dyDescent="0.6">
      <c r="A526" t="s">
        <v>200</v>
      </c>
      <c r="B526" t="s">
        <v>337</v>
      </c>
      <c r="C526" t="s">
        <v>379</v>
      </c>
      <c r="D526" t="s">
        <v>363</v>
      </c>
      <c r="E526" t="s">
        <v>203</v>
      </c>
      <c r="F526" t="s">
        <v>173</v>
      </c>
      <c r="G526">
        <v>36</v>
      </c>
      <c r="H526" t="s">
        <v>181</v>
      </c>
      <c r="I526">
        <v>1</v>
      </c>
      <c r="J526" t="s">
        <v>176</v>
      </c>
      <c r="K526" t="b">
        <v>0</v>
      </c>
      <c r="L526">
        <v>0</v>
      </c>
      <c r="M526">
        <v>200</v>
      </c>
      <c r="N526">
        <v>0</v>
      </c>
      <c r="O526">
        <v>200</v>
      </c>
      <c r="P526">
        <v>-1</v>
      </c>
      <c r="Q526">
        <v>-1</v>
      </c>
      <c r="R526">
        <v>-1</v>
      </c>
      <c r="S526">
        <v>-1</v>
      </c>
      <c r="T526">
        <v>-1</v>
      </c>
      <c r="U526">
        <v>-1</v>
      </c>
      <c r="V526">
        <v>-1</v>
      </c>
      <c r="W526">
        <v>-1</v>
      </c>
      <c r="X526">
        <v>-1</v>
      </c>
      <c r="Y526">
        <v>-1</v>
      </c>
      <c r="Z526">
        <v>-1</v>
      </c>
      <c r="AA526">
        <v>-1</v>
      </c>
      <c r="AB526">
        <v>-1</v>
      </c>
      <c r="AC526">
        <v>-1</v>
      </c>
      <c r="AD526">
        <v>-1</v>
      </c>
      <c r="AE526">
        <v>-1</v>
      </c>
      <c r="AF526">
        <v>-1</v>
      </c>
      <c r="AG526">
        <v>-1</v>
      </c>
      <c r="AH526">
        <v>-1</v>
      </c>
      <c r="AI526">
        <v>-1</v>
      </c>
      <c r="AJ526">
        <v>-1</v>
      </c>
      <c r="AK526">
        <v>1</v>
      </c>
      <c r="AL526">
        <v>3</v>
      </c>
      <c r="AM526" t="s">
        <v>177</v>
      </c>
      <c r="AN526">
        <v>8</v>
      </c>
      <c r="AT526">
        <v>25.8</v>
      </c>
      <c r="AU526">
        <v>25.8</v>
      </c>
      <c r="AV526">
        <v>25.8</v>
      </c>
      <c r="AW526">
        <v>25.8</v>
      </c>
      <c r="AX526">
        <v>25.8</v>
      </c>
      <c r="AY526">
        <v>25.8</v>
      </c>
      <c r="AZ526">
        <v>25.8</v>
      </c>
      <c r="BA526">
        <v>25.8</v>
      </c>
      <c r="BB526">
        <v>25.8</v>
      </c>
      <c r="BC526">
        <v>25.8</v>
      </c>
      <c r="BD526">
        <v>25.8</v>
      </c>
      <c r="BE526">
        <v>25.8</v>
      </c>
      <c r="BF526">
        <v>25.8</v>
      </c>
      <c r="BG526">
        <v>25.8</v>
      </c>
      <c r="BH526">
        <v>25.8</v>
      </c>
      <c r="BI526">
        <v>25.8</v>
      </c>
      <c r="BJ526" s="2">
        <f t="shared" ref="BJ526:BK526" si="537">ROUND(AVERAGE(AT526:BI526),0)</f>
        <v>26</v>
      </c>
      <c r="BK526" s="2">
        <f t="shared" si="537"/>
        <v>26</v>
      </c>
      <c r="BP526" s="12">
        <f t="shared" si="532"/>
        <v>26</v>
      </c>
      <c r="BQ526" s="12">
        <f t="shared" si="533"/>
        <v>26</v>
      </c>
    </row>
    <row r="527" spans="1:69" ht="19.5" x14ac:dyDescent="0.6">
      <c r="A527" t="s">
        <v>200</v>
      </c>
      <c r="B527" t="s">
        <v>337</v>
      </c>
      <c r="C527" t="s">
        <v>379</v>
      </c>
      <c r="D527" t="s">
        <v>363</v>
      </c>
      <c r="E527" t="s">
        <v>203</v>
      </c>
      <c r="F527" t="s">
        <v>173</v>
      </c>
      <c r="G527">
        <v>46</v>
      </c>
      <c r="H527" t="s">
        <v>181</v>
      </c>
      <c r="I527">
        <v>1</v>
      </c>
      <c r="J527" t="s">
        <v>176</v>
      </c>
      <c r="K527" t="b">
        <v>0</v>
      </c>
      <c r="L527">
        <v>0</v>
      </c>
      <c r="M527">
        <v>200</v>
      </c>
      <c r="N527">
        <v>0</v>
      </c>
      <c r="O527">
        <v>200</v>
      </c>
      <c r="P527">
        <v>-1</v>
      </c>
      <c r="Q527">
        <v>-1</v>
      </c>
      <c r="R527">
        <v>-1</v>
      </c>
      <c r="S527">
        <v>-1</v>
      </c>
      <c r="T527">
        <v>-1</v>
      </c>
      <c r="U527">
        <v>-1</v>
      </c>
      <c r="V527">
        <v>-1</v>
      </c>
      <c r="W527">
        <v>-1</v>
      </c>
      <c r="X527">
        <v>-1</v>
      </c>
      <c r="Y527">
        <v>-1</v>
      </c>
      <c r="Z527">
        <v>-1</v>
      </c>
      <c r="AA527">
        <v>-1</v>
      </c>
      <c r="AB527">
        <v>-1</v>
      </c>
      <c r="AC527">
        <v>-1</v>
      </c>
      <c r="AD527">
        <v>-1</v>
      </c>
      <c r="AE527">
        <v>-1</v>
      </c>
      <c r="AF527">
        <v>-1</v>
      </c>
      <c r="AG527">
        <v>-1</v>
      </c>
      <c r="AH527">
        <v>-1</v>
      </c>
      <c r="AI527">
        <v>-1</v>
      </c>
      <c r="AJ527">
        <v>-1</v>
      </c>
      <c r="AK527">
        <v>1</v>
      </c>
      <c r="AL527">
        <v>3</v>
      </c>
      <c r="AM527" t="s">
        <v>177</v>
      </c>
      <c r="AN527">
        <v>8</v>
      </c>
      <c r="AT527">
        <v>9.6</v>
      </c>
      <c r="AU527">
        <v>9.6</v>
      </c>
      <c r="AV527">
        <v>9.6</v>
      </c>
      <c r="AW527">
        <v>9.6</v>
      </c>
      <c r="AX527">
        <v>9.6</v>
      </c>
      <c r="AY527">
        <v>9.6</v>
      </c>
      <c r="AZ527">
        <v>9.6</v>
      </c>
      <c r="BA527">
        <v>9.6</v>
      </c>
      <c r="BB527">
        <v>9.6</v>
      </c>
      <c r="BC527">
        <v>9.6</v>
      </c>
      <c r="BD527">
        <v>9.6</v>
      </c>
      <c r="BE527">
        <v>9.6</v>
      </c>
      <c r="BF527">
        <v>9.6</v>
      </c>
      <c r="BG527">
        <v>9.6</v>
      </c>
      <c r="BH527">
        <v>9.6</v>
      </c>
      <c r="BI527">
        <v>9.6</v>
      </c>
      <c r="BJ527" s="2">
        <f t="shared" ref="BJ527:BK527" si="538">ROUND(AVERAGE(AT527:BI527),0)</f>
        <v>10</v>
      </c>
      <c r="BK527" s="2">
        <f t="shared" si="538"/>
        <v>10</v>
      </c>
      <c r="BP527" s="12">
        <f t="shared" si="532"/>
        <v>10</v>
      </c>
      <c r="BQ527" s="12">
        <f t="shared" si="533"/>
        <v>10</v>
      </c>
    </row>
    <row r="528" spans="1:69" ht="19.5" x14ac:dyDescent="0.6">
      <c r="A528" t="s">
        <v>200</v>
      </c>
      <c r="B528" t="s">
        <v>337</v>
      </c>
      <c r="C528" t="s">
        <v>379</v>
      </c>
      <c r="D528" t="s">
        <v>366</v>
      </c>
      <c r="E528" t="s">
        <v>203</v>
      </c>
      <c r="F528" t="s">
        <v>173</v>
      </c>
      <c r="G528">
        <v>34</v>
      </c>
      <c r="H528" t="s">
        <v>181</v>
      </c>
      <c r="I528">
        <v>1</v>
      </c>
      <c r="J528" t="s">
        <v>176</v>
      </c>
      <c r="K528" t="b">
        <v>0</v>
      </c>
      <c r="L528">
        <v>0</v>
      </c>
      <c r="M528">
        <v>200</v>
      </c>
      <c r="N528">
        <v>0</v>
      </c>
      <c r="O528">
        <v>200</v>
      </c>
      <c r="P528">
        <v>-1</v>
      </c>
      <c r="Q528">
        <v>-1</v>
      </c>
      <c r="R528">
        <v>-1</v>
      </c>
      <c r="S528">
        <v>-1</v>
      </c>
      <c r="T528">
        <v>-1</v>
      </c>
      <c r="U528">
        <v>-1</v>
      </c>
      <c r="V528">
        <v>-1</v>
      </c>
      <c r="W528">
        <v>-1</v>
      </c>
      <c r="X528">
        <v>-1</v>
      </c>
      <c r="Y528">
        <v>-1</v>
      </c>
      <c r="Z528">
        <v>-1</v>
      </c>
      <c r="AA528">
        <v>-1</v>
      </c>
      <c r="AB528">
        <v>-1</v>
      </c>
      <c r="AC528">
        <v>-1</v>
      </c>
      <c r="AD528">
        <v>-1</v>
      </c>
      <c r="AE528">
        <v>-1</v>
      </c>
      <c r="AF528">
        <v>-1</v>
      </c>
      <c r="AG528">
        <v>-1</v>
      </c>
      <c r="AH528">
        <v>-1</v>
      </c>
      <c r="AI528">
        <v>-1</v>
      </c>
      <c r="AJ528">
        <v>-1</v>
      </c>
      <c r="AK528">
        <v>1</v>
      </c>
      <c r="AL528">
        <v>3</v>
      </c>
      <c r="AM528" t="s">
        <v>177</v>
      </c>
      <c r="AN528">
        <v>8</v>
      </c>
      <c r="AT528">
        <v>1.4</v>
      </c>
      <c r="AU528">
        <v>1.4</v>
      </c>
      <c r="AV528">
        <v>1.4</v>
      </c>
      <c r="AW528">
        <v>1.4</v>
      </c>
      <c r="AX528">
        <v>1.4</v>
      </c>
      <c r="AY528">
        <v>1.4</v>
      </c>
      <c r="AZ528">
        <v>1.4</v>
      </c>
      <c r="BA528">
        <v>1.4</v>
      </c>
      <c r="BB528">
        <v>1.4</v>
      </c>
      <c r="BC528">
        <v>1.4</v>
      </c>
      <c r="BD528">
        <v>1.4</v>
      </c>
      <c r="BE528">
        <v>1.4</v>
      </c>
      <c r="BF528">
        <v>1.4</v>
      </c>
      <c r="BG528">
        <v>1.4</v>
      </c>
      <c r="BH528">
        <v>1.4</v>
      </c>
      <c r="BI528">
        <v>1.4</v>
      </c>
      <c r="BJ528" s="2">
        <f t="shared" ref="BJ528:BK528" si="539">ROUND(AVERAGE(AT528:BI528),0)</f>
        <v>1</v>
      </c>
      <c r="BK528" s="2">
        <f t="shared" si="539"/>
        <v>1</v>
      </c>
      <c r="BP528" s="12">
        <f t="shared" si="532"/>
        <v>1</v>
      </c>
      <c r="BQ528" s="12">
        <f t="shared" si="533"/>
        <v>1</v>
      </c>
    </row>
    <row r="529" spans="1:69" ht="19.5" x14ac:dyDescent="0.6">
      <c r="A529" t="s">
        <v>200</v>
      </c>
      <c r="B529" t="s">
        <v>337</v>
      </c>
      <c r="C529" t="s">
        <v>379</v>
      </c>
      <c r="D529" t="s">
        <v>366</v>
      </c>
      <c r="E529" t="s">
        <v>203</v>
      </c>
      <c r="F529" t="s">
        <v>173</v>
      </c>
      <c r="G529">
        <v>35</v>
      </c>
      <c r="H529" t="s">
        <v>181</v>
      </c>
      <c r="I529">
        <v>1</v>
      </c>
      <c r="J529" t="s">
        <v>176</v>
      </c>
      <c r="K529" t="b">
        <v>0</v>
      </c>
      <c r="L529">
        <v>0</v>
      </c>
      <c r="M529">
        <v>200</v>
      </c>
      <c r="N529">
        <v>0</v>
      </c>
      <c r="O529">
        <v>200</v>
      </c>
      <c r="P529">
        <v>-1</v>
      </c>
      <c r="Q529">
        <v>-1</v>
      </c>
      <c r="R529">
        <v>-1</v>
      </c>
      <c r="S529">
        <v>-1</v>
      </c>
      <c r="T529">
        <v>-1</v>
      </c>
      <c r="U529">
        <v>-1</v>
      </c>
      <c r="V529">
        <v>-1</v>
      </c>
      <c r="W529">
        <v>-1</v>
      </c>
      <c r="X529">
        <v>-1</v>
      </c>
      <c r="Y529">
        <v>-1</v>
      </c>
      <c r="Z529">
        <v>-1</v>
      </c>
      <c r="AA529">
        <v>-1</v>
      </c>
      <c r="AB529">
        <v>-1</v>
      </c>
      <c r="AC529">
        <v>-1</v>
      </c>
      <c r="AD529">
        <v>-1</v>
      </c>
      <c r="AE529">
        <v>-1</v>
      </c>
      <c r="AF529">
        <v>-1</v>
      </c>
      <c r="AG529">
        <v>-1</v>
      </c>
      <c r="AH529">
        <v>-1</v>
      </c>
      <c r="AI529">
        <v>-1</v>
      </c>
      <c r="AJ529">
        <v>-1</v>
      </c>
      <c r="AK529">
        <v>1</v>
      </c>
      <c r="AL529">
        <v>3</v>
      </c>
      <c r="AM529" t="s">
        <v>177</v>
      </c>
      <c r="AN529">
        <v>8</v>
      </c>
      <c r="AT529">
        <v>17.100000000000001</v>
      </c>
      <c r="AU529">
        <v>17.100000000000001</v>
      </c>
      <c r="AV529">
        <v>17.100000000000001</v>
      </c>
      <c r="AW529">
        <v>17.100000000000001</v>
      </c>
      <c r="AX529">
        <v>17.100000000000001</v>
      </c>
      <c r="AY529">
        <v>17.100000000000001</v>
      </c>
      <c r="AZ529">
        <v>17.100000000000001</v>
      </c>
      <c r="BA529">
        <v>17.100000000000001</v>
      </c>
      <c r="BB529">
        <v>17.100000000000001</v>
      </c>
      <c r="BC529">
        <v>17.100000000000001</v>
      </c>
      <c r="BD529">
        <v>17.100000000000001</v>
      </c>
      <c r="BE529">
        <v>17.100000000000001</v>
      </c>
      <c r="BF529">
        <v>17.100000000000001</v>
      </c>
      <c r="BG529">
        <v>17.100000000000001</v>
      </c>
      <c r="BH529">
        <v>17.100000000000001</v>
      </c>
      <c r="BI529">
        <v>17.100000000000001</v>
      </c>
      <c r="BJ529" s="2">
        <f t="shared" ref="BJ529:BK529" si="540">ROUND(AVERAGE(AT529:BI529),0)</f>
        <v>17</v>
      </c>
      <c r="BK529" s="2">
        <f t="shared" si="540"/>
        <v>17</v>
      </c>
      <c r="BP529" s="12">
        <f t="shared" si="532"/>
        <v>17</v>
      </c>
      <c r="BQ529" s="12">
        <f t="shared" si="533"/>
        <v>17</v>
      </c>
    </row>
    <row r="530" spans="1:69" ht="19.5" x14ac:dyDescent="0.6">
      <c r="A530" t="s">
        <v>200</v>
      </c>
      <c r="B530" t="s">
        <v>337</v>
      </c>
      <c r="C530" t="s">
        <v>379</v>
      </c>
      <c r="D530" t="s">
        <v>366</v>
      </c>
      <c r="E530" t="s">
        <v>203</v>
      </c>
      <c r="F530" t="s">
        <v>173</v>
      </c>
      <c r="G530">
        <v>36</v>
      </c>
      <c r="H530" t="s">
        <v>181</v>
      </c>
      <c r="I530">
        <v>1</v>
      </c>
      <c r="J530" t="s">
        <v>176</v>
      </c>
      <c r="K530" t="b">
        <v>0</v>
      </c>
      <c r="L530">
        <v>0</v>
      </c>
      <c r="M530">
        <v>200</v>
      </c>
      <c r="N530">
        <v>0</v>
      </c>
      <c r="O530">
        <v>200</v>
      </c>
      <c r="P530">
        <v>-1</v>
      </c>
      <c r="Q530">
        <v>-1</v>
      </c>
      <c r="R530">
        <v>-1</v>
      </c>
      <c r="S530">
        <v>-1</v>
      </c>
      <c r="T530">
        <v>-1</v>
      </c>
      <c r="U530">
        <v>-1</v>
      </c>
      <c r="V530">
        <v>-1</v>
      </c>
      <c r="W530">
        <v>-1</v>
      </c>
      <c r="X530">
        <v>-1</v>
      </c>
      <c r="Y530">
        <v>-1</v>
      </c>
      <c r="Z530">
        <v>-1</v>
      </c>
      <c r="AA530">
        <v>-1</v>
      </c>
      <c r="AB530">
        <v>-1</v>
      </c>
      <c r="AC530">
        <v>-1</v>
      </c>
      <c r="AD530">
        <v>-1</v>
      </c>
      <c r="AE530">
        <v>-1</v>
      </c>
      <c r="AF530">
        <v>-1</v>
      </c>
      <c r="AG530">
        <v>-1</v>
      </c>
      <c r="AH530">
        <v>-1</v>
      </c>
      <c r="AI530">
        <v>-1</v>
      </c>
      <c r="AJ530">
        <v>-1</v>
      </c>
      <c r="AK530">
        <v>1</v>
      </c>
      <c r="AL530">
        <v>3</v>
      </c>
      <c r="AM530" t="s">
        <v>177</v>
      </c>
      <c r="AN530">
        <v>8</v>
      </c>
      <c r="AT530">
        <v>7.4</v>
      </c>
      <c r="AU530">
        <v>7.4</v>
      </c>
      <c r="AV530">
        <v>7.4</v>
      </c>
      <c r="AW530">
        <v>7.4</v>
      </c>
      <c r="AX530">
        <v>7.4</v>
      </c>
      <c r="AY530">
        <v>7.4</v>
      </c>
      <c r="AZ530">
        <v>7.4</v>
      </c>
      <c r="BA530">
        <v>7.4</v>
      </c>
      <c r="BB530">
        <v>7.4</v>
      </c>
      <c r="BC530">
        <v>7.4</v>
      </c>
      <c r="BD530">
        <v>7.4</v>
      </c>
      <c r="BE530">
        <v>7.4</v>
      </c>
      <c r="BF530">
        <v>7.4</v>
      </c>
      <c r="BG530">
        <v>7.4</v>
      </c>
      <c r="BH530">
        <v>7.4</v>
      </c>
      <c r="BI530">
        <v>7.4</v>
      </c>
      <c r="BJ530" s="2">
        <f t="shared" ref="BJ530:BK530" si="541">ROUND(AVERAGE(AT530:BI530),0)</f>
        <v>7</v>
      </c>
      <c r="BK530" s="2">
        <f t="shared" si="541"/>
        <v>7</v>
      </c>
      <c r="BP530" s="12">
        <f t="shared" si="532"/>
        <v>7</v>
      </c>
      <c r="BQ530" s="12">
        <f t="shared" si="533"/>
        <v>7</v>
      </c>
    </row>
    <row r="531" spans="1:69" ht="19.5" x14ac:dyDescent="0.6">
      <c r="A531" t="s">
        <v>200</v>
      </c>
      <c r="B531" t="s">
        <v>337</v>
      </c>
      <c r="C531" t="s">
        <v>379</v>
      </c>
      <c r="D531" t="s">
        <v>366</v>
      </c>
      <c r="E531" t="s">
        <v>203</v>
      </c>
      <c r="F531" t="s">
        <v>173</v>
      </c>
      <c r="G531">
        <v>44</v>
      </c>
      <c r="H531" t="s">
        <v>181</v>
      </c>
      <c r="I531">
        <v>1</v>
      </c>
      <c r="J531" t="s">
        <v>176</v>
      </c>
      <c r="K531" t="b">
        <v>0</v>
      </c>
      <c r="L531">
        <v>0</v>
      </c>
      <c r="M531">
        <v>200</v>
      </c>
      <c r="N531">
        <v>0</v>
      </c>
      <c r="O531">
        <v>200</v>
      </c>
      <c r="P531">
        <v>-1</v>
      </c>
      <c r="Q531">
        <v>-1</v>
      </c>
      <c r="R531">
        <v>-1</v>
      </c>
      <c r="S531">
        <v>-1</v>
      </c>
      <c r="T531">
        <v>-1</v>
      </c>
      <c r="U531">
        <v>-1</v>
      </c>
      <c r="V531">
        <v>-1</v>
      </c>
      <c r="W531">
        <v>-1</v>
      </c>
      <c r="X531">
        <v>-1</v>
      </c>
      <c r="Y531">
        <v>-1</v>
      </c>
      <c r="Z531">
        <v>-1</v>
      </c>
      <c r="AA531">
        <v>-1</v>
      </c>
      <c r="AB531">
        <v>-1</v>
      </c>
      <c r="AC531">
        <v>-1</v>
      </c>
      <c r="AD531">
        <v>-1</v>
      </c>
      <c r="AE531">
        <v>-1</v>
      </c>
      <c r="AF531">
        <v>-1</v>
      </c>
      <c r="AG531">
        <v>-1</v>
      </c>
      <c r="AH531">
        <v>-1</v>
      </c>
      <c r="AI531">
        <v>-1</v>
      </c>
      <c r="AJ531">
        <v>-1</v>
      </c>
      <c r="AK531">
        <v>1</v>
      </c>
      <c r="AL531">
        <v>3</v>
      </c>
      <c r="AM531" t="s">
        <v>177</v>
      </c>
      <c r="AN531">
        <v>8</v>
      </c>
      <c r="AT531">
        <v>1.9</v>
      </c>
      <c r="AU531">
        <v>1.9</v>
      </c>
      <c r="AV531">
        <v>1.9</v>
      </c>
      <c r="AW531">
        <v>1.9</v>
      </c>
      <c r="AX531">
        <v>1.9</v>
      </c>
      <c r="AY531">
        <v>1.9</v>
      </c>
      <c r="AZ531">
        <v>1.9</v>
      </c>
      <c r="BA531">
        <v>1.9</v>
      </c>
      <c r="BB531">
        <v>1.9</v>
      </c>
      <c r="BC531">
        <v>1.9</v>
      </c>
      <c r="BD531">
        <v>1.9</v>
      </c>
      <c r="BE531">
        <v>1.9</v>
      </c>
      <c r="BF531">
        <v>1.9</v>
      </c>
      <c r="BG531">
        <v>1.9</v>
      </c>
      <c r="BH531">
        <v>1.9</v>
      </c>
      <c r="BI531">
        <v>1.9</v>
      </c>
      <c r="BJ531" s="2">
        <f t="shared" ref="BJ531:BK531" si="542">ROUND(AVERAGE(AT531:BI531),0)</f>
        <v>2</v>
      </c>
      <c r="BK531" s="2">
        <f t="shared" si="542"/>
        <v>2</v>
      </c>
      <c r="BP531" s="12">
        <f t="shared" si="532"/>
        <v>2</v>
      </c>
      <c r="BQ531" s="12">
        <f t="shared" si="533"/>
        <v>2</v>
      </c>
    </row>
    <row r="532" spans="1:69" ht="19.5" x14ac:dyDescent="0.6">
      <c r="A532" t="s">
        <v>200</v>
      </c>
      <c r="B532" t="s">
        <v>337</v>
      </c>
      <c r="C532" t="s">
        <v>379</v>
      </c>
      <c r="D532" t="s">
        <v>366</v>
      </c>
      <c r="E532" t="s">
        <v>203</v>
      </c>
      <c r="F532" t="s">
        <v>173</v>
      </c>
      <c r="G532">
        <v>45</v>
      </c>
      <c r="H532" t="s">
        <v>181</v>
      </c>
      <c r="I532">
        <v>1</v>
      </c>
      <c r="J532" t="s">
        <v>176</v>
      </c>
      <c r="K532" t="b">
        <v>0</v>
      </c>
      <c r="L532">
        <v>0</v>
      </c>
      <c r="M532">
        <v>200</v>
      </c>
      <c r="N532">
        <v>0</v>
      </c>
      <c r="O532">
        <v>200</v>
      </c>
      <c r="P532">
        <v>-1</v>
      </c>
      <c r="Q532">
        <v>-1</v>
      </c>
      <c r="R532">
        <v>-1</v>
      </c>
      <c r="S532">
        <v>-1</v>
      </c>
      <c r="T532">
        <v>-1</v>
      </c>
      <c r="U532">
        <v>-1</v>
      </c>
      <c r="V532">
        <v>-1</v>
      </c>
      <c r="W532">
        <v>-1</v>
      </c>
      <c r="X532">
        <v>-1</v>
      </c>
      <c r="Y532">
        <v>-1</v>
      </c>
      <c r="Z532">
        <v>-1</v>
      </c>
      <c r="AA532">
        <v>-1</v>
      </c>
      <c r="AB532">
        <v>-1</v>
      </c>
      <c r="AC532">
        <v>-1</v>
      </c>
      <c r="AD532">
        <v>-1</v>
      </c>
      <c r="AE532">
        <v>-1</v>
      </c>
      <c r="AF532">
        <v>-1</v>
      </c>
      <c r="AG532">
        <v>-1</v>
      </c>
      <c r="AH532">
        <v>-1</v>
      </c>
      <c r="AI532">
        <v>-1</v>
      </c>
      <c r="AJ532">
        <v>-1</v>
      </c>
      <c r="AK532">
        <v>1</v>
      </c>
      <c r="AL532">
        <v>3</v>
      </c>
      <c r="AM532" t="s">
        <v>177</v>
      </c>
      <c r="AN532">
        <v>8</v>
      </c>
      <c r="AT532">
        <v>24.4</v>
      </c>
      <c r="AU532">
        <v>24.4</v>
      </c>
      <c r="AV532">
        <v>24.4</v>
      </c>
      <c r="AW532">
        <v>24.4</v>
      </c>
      <c r="AX532">
        <v>24.4</v>
      </c>
      <c r="AY532">
        <v>24.4</v>
      </c>
      <c r="AZ532">
        <v>24.4</v>
      </c>
      <c r="BA532">
        <v>24.4</v>
      </c>
      <c r="BB532">
        <v>24.4</v>
      </c>
      <c r="BC532">
        <v>24.4</v>
      </c>
      <c r="BD532">
        <v>24.4</v>
      </c>
      <c r="BE532">
        <v>24.4</v>
      </c>
      <c r="BF532">
        <v>24.4</v>
      </c>
      <c r="BG532">
        <v>24.4</v>
      </c>
      <c r="BH532">
        <v>24.4</v>
      </c>
      <c r="BI532">
        <v>24.4</v>
      </c>
      <c r="BJ532" s="2">
        <f t="shared" ref="BJ532:BK532" si="543">ROUND(AVERAGE(AT532:BI532),0)</f>
        <v>24</v>
      </c>
      <c r="BK532" s="2">
        <f t="shared" si="543"/>
        <v>24</v>
      </c>
      <c r="BP532" s="12">
        <f t="shared" si="532"/>
        <v>24</v>
      </c>
      <c r="BQ532" s="12">
        <f t="shared" si="533"/>
        <v>24</v>
      </c>
    </row>
    <row r="533" spans="1:69" ht="19.5" x14ac:dyDescent="0.6">
      <c r="A533" t="s">
        <v>200</v>
      </c>
      <c r="B533" t="s">
        <v>337</v>
      </c>
      <c r="C533" t="s">
        <v>379</v>
      </c>
      <c r="D533" t="s">
        <v>366</v>
      </c>
      <c r="E533" t="s">
        <v>203</v>
      </c>
      <c r="F533" t="s">
        <v>173</v>
      </c>
      <c r="G533">
        <v>46</v>
      </c>
      <c r="H533" t="s">
        <v>181</v>
      </c>
      <c r="I533">
        <v>1</v>
      </c>
      <c r="J533" t="s">
        <v>176</v>
      </c>
      <c r="K533" t="b">
        <v>0</v>
      </c>
      <c r="L533">
        <v>0</v>
      </c>
      <c r="M533">
        <v>200</v>
      </c>
      <c r="N533">
        <v>0</v>
      </c>
      <c r="O533">
        <v>200</v>
      </c>
      <c r="P533">
        <v>-1</v>
      </c>
      <c r="Q533">
        <v>-1</v>
      </c>
      <c r="R533">
        <v>-1</v>
      </c>
      <c r="S533">
        <v>-1</v>
      </c>
      <c r="T533">
        <v>-1</v>
      </c>
      <c r="U533">
        <v>-1</v>
      </c>
      <c r="V533">
        <v>-1</v>
      </c>
      <c r="W533">
        <v>-1</v>
      </c>
      <c r="X533">
        <v>-1</v>
      </c>
      <c r="Y533">
        <v>-1</v>
      </c>
      <c r="Z533">
        <v>-1</v>
      </c>
      <c r="AA533">
        <v>-1</v>
      </c>
      <c r="AB533">
        <v>-1</v>
      </c>
      <c r="AC533">
        <v>-1</v>
      </c>
      <c r="AD533">
        <v>-1</v>
      </c>
      <c r="AE533">
        <v>-1</v>
      </c>
      <c r="AF533">
        <v>-1</v>
      </c>
      <c r="AG533">
        <v>-1</v>
      </c>
      <c r="AH533">
        <v>-1</v>
      </c>
      <c r="AI533">
        <v>-1</v>
      </c>
      <c r="AJ533">
        <v>-1</v>
      </c>
      <c r="AK533">
        <v>1</v>
      </c>
      <c r="AL533">
        <v>3</v>
      </c>
      <c r="AM533" t="s">
        <v>177</v>
      </c>
      <c r="AN533">
        <v>8</v>
      </c>
      <c r="AT533">
        <v>20.9</v>
      </c>
      <c r="AU533">
        <v>20.9</v>
      </c>
      <c r="AV533">
        <v>20.9</v>
      </c>
      <c r="AW533">
        <v>20.9</v>
      </c>
      <c r="AX533">
        <v>20.9</v>
      </c>
      <c r="AY533">
        <v>20.9</v>
      </c>
      <c r="AZ533">
        <v>20.9</v>
      </c>
      <c r="BA533">
        <v>20.9</v>
      </c>
      <c r="BB533">
        <v>20.9</v>
      </c>
      <c r="BC533">
        <v>20.9</v>
      </c>
      <c r="BD533">
        <v>20.9</v>
      </c>
      <c r="BE533">
        <v>20.9</v>
      </c>
      <c r="BF533">
        <v>20.9</v>
      </c>
      <c r="BG533">
        <v>20.9</v>
      </c>
      <c r="BH533">
        <v>20.9</v>
      </c>
      <c r="BI533">
        <v>20.9</v>
      </c>
      <c r="BJ533" s="2">
        <f t="shared" ref="BJ533:BK533" si="544">ROUND(AVERAGE(AT533:BI533),0)</f>
        <v>21</v>
      </c>
      <c r="BK533" s="2">
        <f t="shared" si="544"/>
        <v>21</v>
      </c>
      <c r="BP533" s="12">
        <f t="shared" si="532"/>
        <v>21</v>
      </c>
      <c r="BQ533" s="12">
        <f t="shared" si="533"/>
        <v>21</v>
      </c>
    </row>
    <row r="534" spans="1:69" ht="19.5" x14ac:dyDescent="0.6">
      <c r="A534" t="s">
        <v>200</v>
      </c>
      <c r="B534" t="s">
        <v>337</v>
      </c>
      <c r="C534" t="s">
        <v>379</v>
      </c>
      <c r="D534" t="s">
        <v>366</v>
      </c>
      <c r="E534" t="s">
        <v>203</v>
      </c>
      <c r="F534" t="s">
        <v>173</v>
      </c>
      <c r="G534">
        <v>54</v>
      </c>
      <c r="H534" t="s">
        <v>181</v>
      </c>
      <c r="I534">
        <v>1</v>
      </c>
      <c r="J534" t="s">
        <v>176</v>
      </c>
      <c r="K534" t="b">
        <v>0</v>
      </c>
      <c r="L534">
        <v>0</v>
      </c>
      <c r="M534">
        <v>200</v>
      </c>
      <c r="N534">
        <v>0</v>
      </c>
      <c r="O534">
        <v>200</v>
      </c>
      <c r="P534">
        <v>-1</v>
      </c>
      <c r="Q534">
        <v>-1</v>
      </c>
      <c r="R534">
        <v>-1</v>
      </c>
      <c r="S534">
        <v>-1</v>
      </c>
      <c r="T534">
        <v>-1</v>
      </c>
      <c r="U534">
        <v>-1</v>
      </c>
      <c r="V534">
        <v>-1</v>
      </c>
      <c r="W534">
        <v>-1</v>
      </c>
      <c r="X534">
        <v>-1</v>
      </c>
      <c r="Y534">
        <v>-1</v>
      </c>
      <c r="Z534">
        <v>-1</v>
      </c>
      <c r="AA534">
        <v>-1</v>
      </c>
      <c r="AB534">
        <v>-1</v>
      </c>
      <c r="AC534">
        <v>-1</v>
      </c>
      <c r="AD534">
        <v>-1</v>
      </c>
      <c r="AE534">
        <v>-1</v>
      </c>
      <c r="AF534">
        <v>-1</v>
      </c>
      <c r="AG534">
        <v>-1</v>
      </c>
      <c r="AH534">
        <v>-1</v>
      </c>
      <c r="AI534">
        <v>-1</v>
      </c>
      <c r="AJ534">
        <v>-1</v>
      </c>
      <c r="AK534">
        <v>1</v>
      </c>
      <c r="AL534">
        <v>3</v>
      </c>
      <c r="AM534" t="s">
        <v>177</v>
      </c>
      <c r="AN534">
        <v>8</v>
      </c>
      <c r="AT534">
        <v>1.1000000000000001</v>
      </c>
      <c r="AU534">
        <v>1.1000000000000001</v>
      </c>
      <c r="AV534">
        <v>1.1000000000000001</v>
      </c>
      <c r="AW534">
        <v>1.1000000000000001</v>
      </c>
      <c r="AX534">
        <v>1.1000000000000001</v>
      </c>
      <c r="AY534">
        <v>1.1000000000000001</v>
      </c>
      <c r="AZ534">
        <v>1.1000000000000001</v>
      </c>
      <c r="BA534">
        <v>1.1000000000000001</v>
      </c>
      <c r="BB534">
        <v>1.1000000000000001</v>
      </c>
      <c r="BC534">
        <v>1.1000000000000001</v>
      </c>
      <c r="BD534">
        <v>1.1000000000000001</v>
      </c>
      <c r="BE534">
        <v>1.1000000000000001</v>
      </c>
      <c r="BF534">
        <v>1.1000000000000001</v>
      </c>
      <c r="BG534">
        <v>1.1000000000000001</v>
      </c>
      <c r="BH534">
        <v>1.1000000000000001</v>
      </c>
      <c r="BI534">
        <v>1.1000000000000001</v>
      </c>
      <c r="BJ534" s="2">
        <f t="shared" ref="BJ534:BK534" si="545">ROUND(AVERAGE(AT534:BI534),0)</f>
        <v>1</v>
      </c>
      <c r="BK534" s="2">
        <f t="shared" si="545"/>
        <v>1</v>
      </c>
      <c r="BP534" s="12">
        <f t="shared" si="532"/>
        <v>1</v>
      </c>
      <c r="BQ534" s="12">
        <f t="shared" si="533"/>
        <v>1</v>
      </c>
    </row>
    <row r="535" spans="1:69" ht="19.5" x14ac:dyDescent="0.6">
      <c r="A535" t="s">
        <v>200</v>
      </c>
      <c r="B535" t="s">
        <v>337</v>
      </c>
      <c r="C535" t="s">
        <v>379</v>
      </c>
      <c r="D535" t="s">
        <v>366</v>
      </c>
      <c r="E535" t="s">
        <v>203</v>
      </c>
      <c r="F535" t="s">
        <v>173</v>
      </c>
      <c r="G535">
        <v>55</v>
      </c>
      <c r="H535" t="s">
        <v>181</v>
      </c>
      <c r="I535">
        <v>1</v>
      </c>
      <c r="J535" t="s">
        <v>176</v>
      </c>
      <c r="K535" t="b">
        <v>0</v>
      </c>
      <c r="L535">
        <v>0</v>
      </c>
      <c r="M535">
        <v>200</v>
      </c>
      <c r="N535">
        <v>0</v>
      </c>
      <c r="O535">
        <v>200</v>
      </c>
      <c r="P535">
        <v>-1</v>
      </c>
      <c r="Q535">
        <v>-1</v>
      </c>
      <c r="R535">
        <v>-1</v>
      </c>
      <c r="S535">
        <v>-1</v>
      </c>
      <c r="T535">
        <v>-1</v>
      </c>
      <c r="U535">
        <v>-1</v>
      </c>
      <c r="V535">
        <v>-1</v>
      </c>
      <c r="W535">
        <v>-1</v>
      </c>
      <c r="X535">
        <v>-1</v>
      </c>
      <c r="Y535">
        <v>-1</v>
      </c>
      <c r="Z535">
        <v>-1</v>
      </c>
      <c r="AA535">
        <v>-1</v>
      </c>
      <c r="AB535">
        <v>-1</v>
      </c>
      <c r="AC535">
        <v>-1</v>
      </c>
      <c r="AD535">
        <v>-1</v>
      </c>
      <c r="AE535">
        <v>-1</v>
      </c>
      <c r="AF535">
        <v>-1</v>
      </c>
      <c r="AG535">
        <v>-1</v>
      </c>
      <c r="AH535">
        <v>-1</v>
      </c>
      <c r="AI535">
        <v>-1</v>
      </c>
      <c r="AJ535">
        <v>-1</v>
      </c>
      <c r="AK535">
        <v>1</v>
      </c>
      <c r="AL535">
        <v>3</v>
      </c>
      <c r="AM535" t="s">
        <v>177</v>
      </c>
      <c r="AN535">
        <v>8</v>
      </c>
      <c r="AT535">
        <v>13.2</v>
      </c>
      <c r="AU535">
        <v>13.2</v>
      </c>
      <c r="AV535">
        <v>13.2</v>
      </c>
      <c r="AW535">
        <v>13.2</v>
      </c>
      <c r="AX535">
        <v>13.2</v>
      </c>
      <c r="AY535">
        <v>13.2</v>
      </c>
      <c r="AZ535">
        <v>13.2</v>
      </c>
      <c r="BA535">
        <v>13.2</v>
      </c>
      <c r="BB535">
        <v>13.2</v>
      </c>
      <c r="BC535">
        <v>13.2</v>
      </c>
      <c r="BD535">
        <v>13.2</v>
      </c>
      <c r="BE535">
        <v>13.2</v>
      </c>
      <c r="BF535">
        <v>13.2</v>
      </c>
      <c r="BG535">
        <v>13.2</v>
      </c>
      <c r="BH535">
        <v>13.2</v>
      </c>
      <c r="BI535">
        <v>13.2</v>
      </c>
      <c r="BJ535" s="2">
        <f t="shared" ref="BJ535:BK535" si="546">ROUND(AVERAGE(AT535:BI535),0)</f>
        <v>13</v>
      </c>
      <c r="BK535" s="2">
        <f t="shared" si="546"/>
        <v>13</v>
      </c>
      <c r="BP535" s="12">
        <f t="shared" si="532"/>
        <v>13</v>
      </c>
      <c r="BQ535" s="12">
        <f t="shared" si="533"/>
        <v>13</v>
      </c>
    </row>
    <row r="536" spans="1:69" ht="19.5" x14ac:dyDescent="0.6">
      <c r="A536" t="s">
        <v>200</v>
      </c>
      <c r="B536" t="s">
        <v>337</v>
      </c>
      <c r="C536" t="s">
        <v>379</v>
      </c>
      <c r="D536" t="s">
        <v>366</v>
      </c>
      <c r="E536" t="s">
        <v>203</v>
      </c>
      <c r="F536" t="s">
        <v>173</v>
      </c>
      <c r="G536">
        <v>56</v>
      </c>
      <c r="H536" t="s">
        <v>181</v>
      </c>
      <c r="I536">
        <v>1</v>
      </c>
      <c r="J536" t="s">
        <v>176</v>
      </c>
      <c r="K536" t="b">
        <v>0</v>
      </c>
      <c r="L536">
        <v>0</v>
      </c>
      <c r="M536">
        <v>200</v>
      </c>
      <c r="N536">
        <v>0</v>
      </c>
      <c r="O536">
        <v>200</v>
      </c>
      <c r="P536">
        <v>-1</v>
      </c>
      <c r="Q536">
        <v>-1</v>
      </c>
      <c r="R536">
        <v>-1</v>
      </c>
      <c r="S536">
        <v>-1</v>
      </c>
      <c r="T536">
        <v>-1</v>
      </c>
      <c r="U536">
        <v>-1</v>
      </c>
      <c r="V536">
        <v>-1</v>
      </c>
      <c r="W536">
        <v>-1</v>
      </c>
      <c r="X536">
        <v>-1</v>
      </c>
      <c r="Y536">
        <v>-1</v>
      </c>
      <c r="Z536">
        <v>-1</v>
      </c>
      <c r="AA536">
        <v>-1</v>
      </c>
      <c r="AB536">
        <v>-1</v>
      </c>
      <c r="AC536">
        <v>-1</v>
      </c>
      <c r="AD536">
        <v>-1</v>
      </c>
      <c r="AE536">
        <v>-1</v>
      </c>
      <c r="AF536">
        <v>-1</v>
      </c>
      <c r="AG536">
        <v>-1</v>
      </c>
      <c r="AH536">
        <v>-1</v>
      </c>
      <c r="AI536">
        <v>-1</v>
      </c>
      <c r="AJ536">
        <v>-1</v>
      </c>
      <c r="AK536">
        <v>1</v>
      </c>
      <c r="AL536">
        <v>3</v>
      </c>
      <c r="AM536" t="s">
        <v>177</v>
      </c>
      <c r="AN536">
        <v>8</v>
      </c>
      <c r="AT536">
        <v>4</v>
      </c>
      <c r="AU536">
        <v>4</v>
      </c>
      <c r="AV536">
        <v>4</v>
      </c>
      <c r="AW536">
        <v>4</v>
      </c>
      <c r="AX536">
        <v>4</v>
      </c>
      <c r="AY536">
        <v>4</v>
      </c>
      <c r="AZ536">
        <v>4</v>
      </c>
      <c r="BA536">
        <v>4</v>
      </c>
      <c r="BB536">
        <v>4</v>
      </c>
      <c r="BC536">
        <v>4</v>
      </c>
      <c r="BD536">
        <v>4</v>
      </c>
      <c r="BE536">
        <v>4</v>
      </c>
      <c r="BF536">
        <v>4</v>
      </c>
      <c r="BG536">
        <v>4</v>
      </c>
      <c r="BH536">
        <v>4</v>
      </c>
      <c r="BI536">
        <v>4</v>
      </c>
      <c r="BJ536" s="2">
        <f t="shared" ref="BJ536:BK536" si="547">ROUND(AVERAGE(AT536:BI536),0)</f>
        <v>4</v>
      </c>
      <c r="BK536" s="2">
        <f t="shared" si="547"/>
        <v>4</v>
      </c>
      <c r="BP536" s="12">
        <f t="shared" si="532"/>
        <v>4</v>
      </c>
      <c r="BQ536" s="12">
        <f t="shared" si="533"/>
        <v>4</v>
      </c>
    </row>
    <row r="537" spans="1:69" ht="19.5" x14ac:dyDescent="0.6">
      <c r="A537" t="s">
        <v>200</v>
      </c>
      <c r="B537" t="s">
        <v>337</v>
      </c>
      <c r="C537" t="s">
        <v>379</v>
      </c>
      <c r="D537" t="s">
        <v>367</v>
      </c>
      <c r="E537" t="s">
        <v>203</v>
      </c>
      <c r="F537" t="s">
        <v>173</v>
      </c>
      <c r="G537">
        <v>35</v>
      </c>
      <c r="H537" t="s">
        <v>181</v>
      </c>
      <c r="I537">
        <v>1</v>
      </c>
      <c r="J537" t="s">
        <v>176</v>
      </c>
      <c r="K537" t="b">
        <v>0</v>
      </c>
      <c r="L537">
        <v>0</v>
      </c>
      <c r="M537">
        <v>200</v>
      </c>
      <c r="N537">
        <v>0</v>
      </c>
      <c r="O537">
        <v>200</v>
      </c>
      <c r="P537">
        <v>-1</v>
      </c>
      <c r="Q537">
        <v>-1</v>
      </c>
      <c r="R537">
        <v>-1</v>
      </c>
      <c r="S537">
        <v>-1</v>
      </c>
      <c r="T537">
        <v>-1</v>
      </c>
      <c r="U537">
        <v>-1</v>
      </c>
      <c r="V537">
        <v>-1</v>
      </c>
      <c r="W537">
        <v>-1</v>
      </c>
      <c r="X537">
        <v>-1</v>
      </c>
      <c r="Y537">
        <v>-1</v>
      </c>
      <c r="Z537">
        <v>-1</v>
      </c>
      <c r="AA537">
        <v>-1</v>
      </c>
      <c r="AB537">
        <v>-1</v>
      </c>
      <c r="AC537">
        <v>-1</v>
      </c>
      <c r="AD537">
        <v>-1</v>
      </c>
      <c r="AE537">
        <v>-1</v>
      </c>
      <c r="AF537">
        <v>-1</v>
      </c>
      <c r="AG537">
        <v>-1</v>
      </c>
      <c r="AH537">
        <v>-1</v>
      </c>
      <c r="AI537">
        <v>-1</v>
      </c>
      <c r="AJ537">
        <v>-1</v>
      </c>
      <c r="AK537">
        <v>1</v>
      </c>
      <c r="AL537">
        <v>3</v>
      </c>
      <c r="AM537" t="s">
        <v>177</v>
      </c>
      <c r="AN537">
        <v>8</v>
      </c>
      <c r="AT537">
        <v>5</v>
      </c>
      <c r="AU537">
        <v>5</v>
      </c>
      <c r="AV537">
        <v>5</v>
      </c>
      <c r="AW537">
        <v>5</v>
      </c>
      <c r="AX537">
        <v>5</v>
      </c>
      <c r="AY537">
        <v>5</v>
      </c>
      <c r="AZ537">
        <v>5</v>
      </c>
      <c r="BA537">
        <v>5</v>
      </c>
      <c r="BB537">
        <v>5</v>
      </c>
      <c r="BC537">
        <v>5</v>
      </c>
      <c r="BD537">
        <v>5</v>
      </c>
      <c r="BE537">
        <v>5</v>
      </c>
      <c r="BF537">
        <v>5</v>
      </c>
      <c r="BG537">
        <v>5</v>
      </c>
      <c r="BH537">
        <v>5</v>
      </c>
      <c r="BI537">
        <v>5</v>
      </c>
      <c r="BJ537" s="2">
        <f t="shared" ref="BJ537:BK537" si="548">ROUND(AVERAGE(AT537:BI537),0)</f>
        <v>5</v>
      </c>
      <c r="BK537" s="2">
        <f t="shared" si="548"/>
        <v>5</v>
      </c>
      <c r="BP537" s="12">
        <f t="shared" si="532"/>
        <v>5</v>
      </c>
      <c r="BQ537" s="12">
        <f t="shared" si="533"/>
        <v>5</v>
      </c>
    </row>
    <row r="538" spans="1:69" ht="19.5" x14ac:dyDescent="0.6">
      <c r="A538" t="s">
        <v>200</v>
      </c>
      <c r="B538" t="s">
        <v>337</v>
      </c>
      <c r="C538" t="s">
        <v>379</v>
      </c>
      <c r="D538" t="s">
        <v>367</v>
      </c>
      <c r="E538" t="s">
        <v>203</v>
      </c>
      <c r="F538" t="s">
        <v>173</v>
      </c>
      <c r="G538">
        <v>36</v>
      </c>
      <c r="H538" t="s">
        <v>181</v>
      </c>
      <c r="I538">
        <v>1</v>
      </c>
      <c r="J538" t="s">
        <v>176</v>
      </c>
      <c r="K538" t="b">
        <v>0</v>
      </c>
      <c r="L538">
        <v>0</v>
      </c>
      <c r="M538">
        <v>200</v>
      </c>
      <c r="N538">
        <v>0</v>
      </c>
      <c r="O538">
        <v>200</v>
      </c>
      <c r="P538">
        <v>-1</v>
      </c>
      <c r="Q538">
        <v>-1</v>
      </c>
      <c r="R538">
        <v>-1</v>
      </c>
      <c r="S538">
        <v>-1</v>
      </c>
      <c r="T538">
        <v>-1</v>
      </c>
      <c r="U538">
        <v>-1</v>
      </c>
      <c r="V538">
        <v>-1</v>
      </c>
      <c r="W538">
        <v>-1</v>
      </c>
      <c r="X538">
        <v>-1</v>
      </c>
      <c r="Y538">
        <v>-1</v>
      </c>
      <c r="Z538">
        <v>-1</v>
      </c>
      <c r="AA538">
        <v>-1</v>
      </c>
      <c r="AB538">
        <v>-1</v>
      </c>
      <c r="AC538">
        <v>-1</v>
      </c>
      <c r="AD538">
        <v>-1</v>
      </c>
      <c r="AE538">
        <v>-1</v>
      </c>
      <c r="AF538">
        <v>-1</v>
      </c>
      <c r="AG538">
        <v>-1</v>
      </c>
      <c r="AH538">
        <v>-1</v>
      </c>
      <c r="AI538">
        <v>-1</v>
      </c>
      <c r="AJ538">
        <v>-1</v>
      </c>
      <c r="AK538">
        <v>1</v>
      </c>
      <c r="AL538">
        <v>3</v>
      </c>
      <c r="AM538" t="s">
        <v>177</v>
      </c>
      <c r="AN538">
        <v>8</v>
      </c>
      <c r="AT538">
        <v>16.399999999999999</v>
      </c>
      <c r="AU538">
        <v>16.399999999999999</v>
      </c>
      <c r="AV538">
        <v>16.399999999999999</v>
      </c>
      <c r="AW538">
        <v>16.399999999999999</v>
      </c>
      <c r="AX538">
        <v>16.399999999999999</v>
      </c>
      <c r="AY538">
        <v>16.399999999999999</v>
      </c>
      <c r="AZ538">
        <v>16.399999999999999</v>
      </c>
      <c r="BA538">
        <v>16.399999999999999</v>
      </c>
      <c r="BB538">
        <v>16.399999999999999</v>
      </c>
      <c r="BC538">
        <v>16.399999999999999</v>
      </c>
      <c r="BD538">
        <v>16.399999999999999</v>
      </c>
      <c r="BE538">
        <v>16.399999999999999</v>
      </c>
      <c r="BF538">
        <v>16.399999999999999</v>
      </c>
      <c r="BG538">
        <v>16.399999999999999</v>
      </c>
      <c r="BH538">
        <v>16.399999999999999</v>
      </c>
      <c r="BI538">
        <v>16.399999999999999</v>
      </c>
      <c r="BJ538" s="2">
        <f t="shared" ref="BJ538:BK538" si="549">ROUND(AVERAGE(AT538:BI538),0)</f>
        <v>16</v>
      </c>
      <c r="BK538" s="2">
        <f t="shared" si="549"/>
        <v>16</v>
      </c>
      <c r="BP538" s="12">
        <f t="shared" si="532"/>
        <v>16</v>
      </c>
      <c r="BQ538" s="12">
        <f t="shared" si="533"/>
        <v>16</v>
      </c>
    </row>
    <row r="539" spans="1:69" ht="19.5" x14ac:dyDescent="0.6">
      <c r="A539" t="s">
        <v>200</v>
      </c>
      <c r="B539" t="s">
        <v>337</v>
      </c>
      <c r="C539" t="s">
        <v>379</v>
      </c>
      <c r="D539" t="s">
        <v>367</v>
      </c>
      <c r="E539" t="s">
        <v>203</v>
      </c>
      <c r="F539" t="s">
        <v>173</v>
      </c>
      <c r="G539">
        <v>45</v>
      </c>
      <c r="H539" t="s">
        <v>181</v>
      </c>
      <c r="I539">
        <v>1</v>
      </c>
      <c r="J539" t="s">
        <v>176</v>
      </c>
      <c r="K539" t="b">
        <v>0</v>
      </c>
      <c r="L539">
        <v>0</v>
      </c>
      <c r="M539">
        <v>200</v>
      </c>
      <c r="N539">
        <v>0</v>
      </c>
      <c r="O539">
        <v>200</v>
      </c>
      <c r="P539">
        <v>-1</v>
      </c>
      <c r="Q539">
        <v>-1</v>
      </c>
      <c r="R539">
        <v>-1</v>
      </c>
      <c r="S539">
        <v>-1</v>
      </c>
      <c r="T539">
        <v>-1</v>
      </c>
      <c r="U539">
        <v>-1</v>
      </c>
      <c r="V539">
        <v>-1</v>
      </c>
      <c r="W539">
        <v>-1</v>
      </c>
      <c r="X539">
        <v>-1</v>
      </c>
      <c r="Y539">
        <v>-1</v>
      </c>
      <c r="Z539">
        <v>-1</v>
      </c>
      <c r="AA539">
        <v>-1</v>
      </c>
      <c r="AB539">
        <v>-1</v>
      </c>
      <c r="AC539">
        <v>-1</v>
      </c>
      <c r="AD539">
        <v>-1</v>
      </c>
      <c r="AE539">
        <v>-1</v>
      </c>
      <c r="AF539">
        <v>-1</v>
      </c>
      <c r="AG539">
        <v>-1</v>
      </c>
      <c r="AH539">
        <v>-1</v>
      </c>
      <c r="AI539">
        <v>-1</v>
      </c>
      <c r="AJ539">
        <v>-1</v>
      </c>
      <c r="AK539">
        <v>1</v>
      </c>
      <c r="AL539">
        <v>3</v>
      </c>
      <c r="AM539" t="s">
        <v>177</v>
      </c>
      <c r="AN539">
        <v>8</v>
      </c>
      <c r="AT539">
        <v>1.5</v>
      </c>
      <c r="AU539">
        <v>1.5</v>
      </c>
      <c r="AV539">
        <v>1.5</v>
      </c>
      <c r="AW539">
        <v>1.5</v>
      </c>
      <c r="AX539">
        <v>1.5</v>
      </c>
      <c r="AY539">
        <v>1.5</v>
      </c>
      <c r="AZ539">
        <v>1.5</v>
      </c>
      <c r="BA539">
        <v>1.5</v>
      </c>
      <c r="BB539">
        <v>1.5</v>
      </c>
      <c r="BC539">
        <v>1.5</v>
      </c>
      <c r="BD539">
        <v>1.5</v>
      </c>
      <c r="BE539">
        <v>1.5</v>
      </c>
      <c r="BF539">
        <v>1.5</v>
      </c>
      <c r="BG539">
        <v>1.5</v>
      </c>
      <c r="BH539">
        <v>1.5</v>
      </c>
      <c r="BI539">
        <v>1.5</v>
      </c>
      <c r="BJ539" s="2">
        <f t="shared" ref="BJ539:BK539" si="550">ROUND(AVERAGE(AT539:BI539),0)</f>
        <v>2</v>
      </c>
      <c r="BK539" s="2">
        <f t="shared" si="550"/>
        <v>2</v>
      </c>
      <c r="BP539" s="12">
        <f t="shared" si="532"/>
        <v>2</v>
      </c>
      <c r="BQ539" s="12">
        <f t="shared" si="533"/>
        <v>2</v>
      </c>
    </row>
    <row r="540" spans="1:69" ht="19.5" x14ac:dyDescent="0.6">
      <c r="A540" t="s">
        <v>200</v>
      </c>
      <c r="B540" t="s">
        <v>337</v>
      </c>
      <c r="C540" t="s">
        <v>379</v>
      </c>
      <c r="D540" t="s">
        <v>367</v>
      </c>
      <c r="E540" t="s">
        <v>203</v>
      </c>
      <c r="F540" t="s">
        <v>173</v>
      </c>
      <c r="G540">
        <v>46</v>
      </c>
      <c r="H540" t="s">
        <v>181</v>
      </c>
      <c r="I540">
        <v>1</v>
      </c>
      <c r="J540" t="s">
        <v>176</v>
      </c>
      <c r="K540" t="b">
        <v>0</v>
      </c>
      <c r="L540">
        <v>0</v>
      </c>
      <c r="M540">
        <v>200</v>
      </c>
      <c r="N540">
        <v>0</v>
      </c>
      <c r="O540">
        <v>200</v>
      </c>
      <c r="P540">
        <v>-1</v>
      </c>
      <c r="Q540">
        <v>-1</v>
      </c>
      <c r="R540">
        <v>-1</v>
      </c>
      <c r="S540">
        <v>-1</v>
      </c>
      <c r="T540">
        <v>-1</v>
      </c>
      <c r="U540">
        <v>-1</v>
      </c>
      <c r="V540">
        <v>-1</v>
      </c>
      <c r="W540">
        <v>-1</v>
      </c>
      <c r="X540">
        <v>-1</v>
      </c>
      <c r="Y540">
        <v>-1</v>
      </c>
      <c r="Z540">
        <v>-1</v>
      </c>
      <c r="AA540">
        <v>-1</v>
      </c>
      <c r="AB540">
        <v>-1</v>
      </c>
      <c r="AC540">
        <v>-1</v>
      </c>
      <c r="AD540">
        <v>-1</v>
      </c>
      <c r="AE540">
        <v>-1</v>
      </c>
      <c r="AF540">
        <v>-1</v>
      </c>
      <c r="AG540">
        <v>-1</v>
      </c>
      <c r="AH540">
        <v>-1</v>
      </c>
      <c r="AI540">
        <v>-1</v>
      </c>
      <c r="AJ540">
        <v>-1</v>
      </c>
      <c r="AK540">
        <v>1</v>
      </c>
      <c r="AL540">
        <v>3</v>
      </c>
      <c r="AM540" t="s">
        <v>177</v>
      </c>
      <c r="AN540">
        <v>8</v>
      </c>
      <c r="AT540">
        <v>6</v>
      </c>
      <c r="AU540">
        <v>6</v>
      </c>
      <c r="AV540">
        <v>6</v>
      </c>
      <c r="AW540">
        <v>6</v>
      </c>
      <c r="AX540">
        <v>6</v>
      </c>
      <c r="AY540">
        <v>6</v>
      </c>
      <c r="AZ540">
        <v>6</v>
      </c>
      <c r="BA540">
        <v>6</v>
      </c>
      <c r="BB540">
        <v>6</v>
      </c>
      <c r="BC540">
        <v>6</v>
      </c>
      <c r="BD540">
        <v>6</v>
      </c>
      <c r="BE540">
        <v>6</v>
      </c>
      <c r="BF540">
        <v>6</v>
      </c>
      <c r="BG540">
        <v>6</v>
      </c>
      <c r="BH540">
        <v>6</v>
      </c>
      <c r="BI540">
        <v>6</v>
      </c>
      <c r="BJ540" s="2">
        <f t="shared" ref="BJ540:BK540" si="551">ROUND(AVERAGE(AT540:BI540),0)</f>
        <v>6</v>
      </c>
      <c r="BK540" s="2">
        <f t="shared" si="551"/>
        <v>6</v>
      </c>
      <c r="BP540" s="12">
        <f t="shared" si="532"/>
        <v>6</v>
      </c>
      <c r="BQ540" s="12">
        <f t="shared" si="533"/>
        <v>6</v>
      </c>
    </row>
    <row r="541" spans="1:69" ht="19.5" x14ac:dyDescent="0.6">
      <c r="A541" t="s">
        <v>200</v>
      </c>
      <c r="B541" t="s">
        <v>337</v>
      </c>
      <c r="C541" t="s">
        <v>379</v>
      </c>
      <c r="D541" t="s">
        <v>368</v>
      </c>
      <c r="E541" t="s">
        <v>203</v>
      </c>
      <c r="F541" t="s">
        <v>173</v>
      </c>
      <c r="G541">
        <v>36</v>
      </c>
      <c r="H541" t="s">
        <v>181</v>
      </c>
      <c r="I541">
        <v>1</v>
      </c>
      <c r="J541" t="s">
        <v>176</v>
      </c>
      <c r="K541" t="b">
        <v>0</v>
      </c>
      <c r="L541">
        <v>0</v>
      </c>
      <c r="M541">
        <v>200</v>
      </c>
      <c r="N541">
        <v>0</v>
      </c>
      <c r="O541">
        <v>200</v>
      </c>
      <c r="P541">
        <v>-1</v>
      </c>
      <c r="Q541">
        <v>-1</v>
      </c>
      <c r="R541">
        <v>-1</v>
      </c>
      <c r="S541">
        <v>-1</v>
      </c>
      <c r="T541">
        <v>-1</v>
      </c>
      <c r="U541">
        <v>-1</v>
      </c>
      <c r="V541">
        <v>-1</v>
      </c>
      <c r="W541">
        <v>-1</v>
      </c>
      <c r="X541">
        <v>-1</v>
      </c>
      <c r="Y541">
        <v>-1</v>
      </c>
      <c r="Z541">
        <v>-1</v>
      </c>
      <c r="AA541">
        <v>-1</v>
      </c>
      <c r="AB541">
        <v>-1</v>
      </c>
      <c r="AC541">
        <v>-1</v>
      </c>
      <c r="AD541">
        <v>-1</v>
      </c>
      <c r="AE541">
        <v>-1</v>
      </c>
      <c r="AF541">
        <v>-1</v>
      </c>
      <c r="AG541">
        <v>-1</v>
      </c>
      <c r="AH541">
        <v>-1</v>
      </c>
      <c r="AI541">
        <v>-1</v>
      </c>
      <c r="AJ541">
        <v>-1</v>
      </c>
      <c r="AK541">
        <v>1</v>
      </c>
      <c r="AL541">
        <v>3</v>
      </c>
      <c r="AM541" t="s">
        <v>177</v>
      </c>
      <c r="AN541">
        <v>8</v>
      </c>
      <c r="AT541">
        <v>13.8</v>
      </c>
      <c r="AU541">
        <v>13.8</v>
      </c>
      <c r="AV541">
        <v>13.8</v>
      </c>
      <c r="AW541">
        <v>13.8</v>
      </c>
      <c r="AX541">
        <v>13.8</v>
      </c>
      <c r="AY541">
        <v>13.8</v>
      </c>
      <c r="AZ541">
        <v>13.8</v>
      </c>
      <c r="BA541">
        <v>13.8</v>
      </c>
      <c r="BB541">
        <v>13.8</v>
      </c>
      <c r="BC541">
        <v>13.8</v>
      </c>
      <c r="BD541">
        <v>13.8</v>
      </c>
      <c r="BE541">
        <v>13.8</v>
      </c>
      <c r="BF541">
        <v>13.8</v>
      </c>
      <c r="BG541">
        <v>13.8</v>
      </c>
      <c r="BH541">
        <v>13.8</v>
      </c>
      <c r="BI541">
        <v>13.8</v>
      </c>
      <c r="BJ541" s="2">
        <f t="shared" ref="BJ541:BK541" si="552">ROUND(AVERAGE(AT541:BI541),0)</f>
        <v>14</v>
      </c>
      <c r="BK541" s="2">
        <f t="shared" si="552"/>
        <v>14</v>
      </c>
      <c r="BP541" s="12">
        <f t="shared" si="532"/>
        <v>14</v>
      </c>
      <c r="BQ541" s="12">
        <f t="shared" si="533"/>
        <v>14</v>
      </c>
    </row>
    <row r="542" spans="1:69" ht="19.5" x14ac:dyDescent="0.6">
      <c r="A542" t="s">
        <v>200</v>
      </c>
      <c r="B542" t="s">
        <v>337</v>
      </c>
      <c r="C542" t="s">
        <v>379</v>
      </c>
      <c r="D542" t="s">
        <v>369</v>
      </c>
      <c r="E542" t="s">
        <v>203</v>
      </c>
      <c r="F542" t="s">
        <v>173</v>
      </c>
      <c r="G542">
        <v>35</v>
      </c>
      <c r="H542" t="s">
        <v>181</v>
      </c>
      <c r="I542">
        <v>1</v>
      </c>
      <c r="J542" t="s">
        <v>176</v>
      </c>
      <c r="K542" t="b">
        <v>0</v>
      </c>
      <c r="L542">
        <v>0</v>
      </c>
      <c r="M542">
        <v>200</v>
      </c>
      <c r="N542">
        <v>0</v>
      </c>
      <c r="O542">
        <v>200</v>
      </c>
      <c r="P542">
        <v>-1</v>
      </c>
      <c r="Q542">
        <v>-1</v>
      </c>
      <c r="R542">
        <v>-1</v>
      </c>
      <c r="S542">
        <v>-1</v>
      </c>
      <c r="T542">
        <v>-1</v>
      </c>
      <c r="U542">
        <v>-1</v>
      </c>
      <c r="V542">
        <v>-1</v>
      </c>
      <c r="W542">
        <v>-1</v>
      </c>
      <c r="X542">
        <v>-1</v>
      </c>
      <c r="Y542">
        <v>-1</v>
      </c>
      <c r="Z542">
        <v>-1</v>
      </c>
      <c r="AA542">
        <v>-1</v>
      </c>
      <c r="AB542">
        <v>-1</v>
      </c>
      <c r="AC542">
        <v>-1</v>
      </c>
      <c r="AD542">
        <v>-1</v>
      </c>
      <c r="AE542">
        <v>-1</v>
      </c>
      <c r="AF542">
        <v>-1</v>
      </c>
      <c r="AG542">
        <v>-1</v>
      </c>
      <c r="AH542">
        <v>-1</v>
      </c>
      <c r="AI542">
        <v>-1</v>
      </c>
      <c r="AJ542">
        <v>-1</v>
      </c>
      <c r="AK542">
        <v>1</v>
      </c>
      <c r="AL542">
        <v>3</v>
      </c>
      <c r="AM542" t="s">
        <v>177</v>
      </c>
      <c r="AN542">
        <v>8</v>
      </c>
      <c r="AT542">
        <v>24.9</v>
      </c>
      <c r="AU542">
        <v>24.9</v>
      </c>
      <c r="AV542">
        <v>24.9</v>
      </c>
      <c r="AW542">
        <v>24.9</v>
      </c>
      <c r="AX542">
        <v>24.9</v>
      </c>
      <c r="AY542">
        <v>24.9</v>
      </c>
      <c r="AZ542">
        <v>24.9</v>
      </c>
      <c r="BA542">
        <v>24.9</v>
      </c>
      <c r="BB542">
        <v>24.9</v>
      </c>
      <c r="BC542">
        <v>24.9</v>
      </c>
      <c r="BD542">
        <v>24.9</v>
      </c>
      <c r="BE542">
        <v>24.9</v>
      </c>
      <c r="BF542">
        <v>24.9</v>
      </c>
      <c r="BG542">
        <v>24.9</v>
      </c>
      <c r="BH542">
        <v>24.9</v>
      </c>
      <c r="BI542">
        <v>24.9</v>
      </c>
      <c r="BJ542" s="2">
        <f t="shared" ref="BJ542:BK542" si="553">ROUND(AVERAGE(AT542:BI542),0)</f>
        <v>25</v>
      </c>
      <c r="BK542" s="2">
        <f t="shared" si="553"/>
        <v>25</v>
      </c>
      <c r="BP542" s="12">
        <f t="shared" si="532"/>
        <v>25</v>
      </c>
      <c r="BQ542" s="12">
        <f t="shared" si="533"/>
        <v>25</v>
      </c>
    </row>
    <row r="543" spans="1:69" ht="19.5" x14ac:dyDescent="0.6">
      <c r="A543" t="s">
        <v>200</v>
      </c>
      <c r="B543" t="s">
        <v>337</v>
      </c>
      <c r="C543" t="s">
        <v>379</v>
      </c>
      <c r="D543" t="s">
        <v>369</v>
      </c>
      <c r="E543" t="s">
        <v>203</v>
      </c>
      <c r="F543" t="s">
        <v>173</v>
      </c>
      <c r="G543">
        <v>36</v>
      </c>
      <c r="H543" t="s">
        <v>181</v>
      </c>
      <c r="I543">
        <v>1</v>
      </c>
      <c r="J543" t="s">
        <v>176</v>
      </c>
      <c r="K543" t="b">
        <v>0</v>
      </c>
      <c r="L543">
        <v>0</v>
      </c>
      <c r="M543">
        <v>200</v>
      </c>
      <c r="N543">
        <v>0</v>
      </c>
      <c r="O543">
        <v>200</v>
      </c>
      <c r="P543">
        <v>-1</v>
      </c>
      <c r="Q543">
        <v>-1</v>
      </c>
      <c r="R543">
        <v>-1</v>
      </c>
      <c r="S543">
        <v>-1</v>
      </c>
      <c r="T543">
        <v>-1</v>
      </c>
      <c r="U543">
        <v>-1</v>
      </c>
      <c r="V543">
        <v>-1</v>
      </c>
      <c r="W543">
        <v>-1</v>
      </c>
      <c r="X543">
        <v>-1</v>
      </c>
      <c r="Y543">
        <v>-1</v>
      </c>
      <c r="Z543">
        <v>-1</v>
      </c>
      <c r="AA543">
        <v>-1</v>
      </c>
      <c r="AB543">
        <v>-1</v>
      </c>
      <c r="AC543">
        <v>-1</v>
      </c>
      <c r="AD543">
        <v>-1</v>
      </c>
      <c r="AE543">
        <v>-1</v>
      </c>
      <c r="AF543">
        <v>-1</v>
      </c>
      <c r="AG543">
        <v>-1</v>
      </c>
      <c r="AH543">
        <v>-1</v>
      </c>
      <c r="AI543">
        <v>-1</v>
      </c>
      <c r="AJ543">
        <v>-1</v>
      </c>
      <c r="AK543">
        <v>1</v>
      </c>
      <c r="AL543">
        <v>3</v>
      </c>
      <c r="AM543" t="s">
        <v>177</v>
      </c>
      <c r="AN543">
        <v>8</v>
      </c>
      <c r="AT543">
        <v>53.1</v>
      </c>
      <c r="AU543">
        <v>53.1</v>
      </c>
      <c r="AV543">
        <v>53.1</v>
      </c>
      <c r="AW543">
        <v>53.1</v>
      </c>
      <c r="AX543">
        <v>53.1</v>
      </c>
      <c r="AY543">
        <v>53.1</v>
      </c>
      <c r="AZ543">
        <v>53.1</v>
      </c>
      <c r="BA543">
        <v>53.1</v>
      </c>
      <c r="BB543">
        <v>53.1</v>
      </c>
      <c r="BC543">
        <v>53.1</v>
      </c>
      <c r="BD543">
        <v>53.1</v>
      </c>
      <c r="BE543">
        <v>53.1</v>
      </c>
      <c r="BF543">
        <v>53.1</v>
      </c>
      <c r="BG543">
        <v>53.1</v>
      </c>
      <c r="BH543">
        <v>53.1</v>
      </c>
      <c r="BI543">
        <v>53.1</v>
      </c>
      <c r="BJ543" s="2">
        <f t="shared" ref="BJ543:BK543" si="554">ROUND(AVERAGE(AT543:BI543),0)</f>
        <v>53</v>
      </c>
      <c r="BK543" s="2">
        <f t="shared" si="554"/>
        <v>53</v>
      </c>
      <c r="BP543" s="12">
        <f t="shared" si="532"/>
        <v>53</v>
      </c>
      <c r="BQ543" s="12">
        <f t="shared" si="533"/>
        <v>53</v>
      </c>
    </row>
    <row r="544" spans="1:69" ht="19.5" x14ac:dyDescent="0.6">
      <c r="A544" t="s">
        <v>200</v>
      </c>
      <c r="B544" t="s">
        <v>337</v>
      </c>
      <c r="C544" t="s">
        <v>379</v>
      </c>
      <c r="D544" t="s">
        <v>369</v>
      </c>
      <c r="E544" t="s">
        <v>203</v>
      </c>
      <c r="F544" t="s">
        <v>173</v>
      </c>
      <c r="G544">
        <v>44</v>
      </c>
      <c r="H544" t="s">
        <v>181</v>
      </c>
      <c r="I544">
        <v>1</v>
      </c>
      <c r="J544" t="s">
        <v>176</v>
      </c>
      <c r="K544" t="b">
        <v>0</v>
      </c>
      <c r="L544">
        <v>0</v>
      </c>
      <c r="M544">
        <v>200</v>
      </c>
      <c r="N544">
        <v>0</v>
      </c>
      <c r="O544">
        <v>200</v>
      </c>
      <c r="P544">
        <v>-1</v>
      </c>
      <c r="Q544">
        <v>-1</v>
      </c>
      <c r="R544">
        <v>-1</v>
      </c>
      <c r="S544">
        <v>-1</v>
      </c>
      <c r="T544">
        <v>-1</v>
      </c>
      <c r="U544">
        <v>-1</v>
      </c>
      <c r="V544">
        <v>-1</v>
      </c>
      <c r="W544">
        <v>-1</v>
      </c>
      <c r="X544">
        <v>-1</v>
      </c>
      <c r="Y544">
        <v>-1</v>
      </c>
      <c r="Z544">
        <v>-1</v>
      </c>
      <c r="AA544">
        <v>-1</v>
      </c>
      <c r="AB544">
        <v>-1</v>
      </c>
      <c r="AC544">
        <v>-1</v>
      </c>
      <c r="AD544">
        <v>-1</v>
      </c>
      <c r="AE544">
        <v>-1</v>
      </c>
      <c r="AF544">
        <v>-1</v>
      </c>
      <c r="AG544">
        <v>-1</v>
      </c>
      <c r="AH544">
        <v>-1</v>
      </c>
      <c r="AI544">
        <v>-1</v>
      </c>
      <c r="AJ544">
        <v>-1</v>
      </c>
      <c r="AK544">
        <v>1</v>
      </c>
      <c r="AL544">
        <v>3</v>
      </c>
      <c r="AM544" t="s">
        <v>177</v>
      </c>
      <c r="AN544">
        <v>8</v>
      </c>
      <c r="AT544">
        <v>4.8</v>
      </c>
      <c r="AU544">
        <v>4.8</v>
      </c>
      <c r="AV544">
        <v>4.8</v>
      </c>
      <c r="AW544">
        <v>4.8</v>
      </c>
      <c r="AX544">
        <v>4.8</v>
      </c>
      <c r="AY544">
        <v>4.8</v>
      </c>
      <c r="AZ544">
        <v>4.8</v>
      </c>
      <c r="BA544">
        <v>4.8</v>
      </c>
      <c r="BB544">
        <v>4.8</v>
      </c>
      <c r="BC544">
        <v>4.8</v>
      </c>
      <c r="BD544">
        <v>4.8</v>
      </c>
      <c r="BE544">
        <v>4.8</v>
      </c>
      <c r="BF544">
        <v>4.8</v>
      </c>
      <c r="BG544">
        <v>4.8</v>
      </c>
      <c r="BH544">
        <v>4.8</v>
      </c>
      <c r="BI544">
        <v>4.8</v>
      </c>
      <c r="BJ544" s="2">
        <f t="shared" ref="BJ544:BK544" si="555">ROUND(AVERAGE(AT544:BI544),0)</f>
        <v>5</v>
      </c>
      <c r="BK544" s="2">
        <f t="shared" si="555"/>
        <v>5</v>
      </c>
      <c r="BP544" s="12">
        <f t="shared" si="532"/>
        <v>5</v>
      </c>
      <c r="BQ544" s="12">
        <f t="shared" si="533"/>
        <v>5</v>
      </c>
    </row>
    <row r="545" spans="1:69" ht="19.5" x14ac:dyDescent="0.6">
      <c r="A545" t="s">
        <v>200</v>
      </c>
      <c r="B545" t="s">
        <v>337</v>
      </c>
      <c r="C545" t="s">
        <v>379</v>
      </c>
      <c r="D545" t="s">
        <v>369</v>
      </c>
      <c r="E545" t="s">
        <v>203</v>
      </c>
      <c r="F545" t="s">
        <v>173</v>
      </c>
      <c r="G545">
        <v>45</v>
      </c>
      <c r="H545" t="s">
        <v>181</v>
      </c>
      <c r="I545">
        <v>1</v>
      </c>
      <c r="J545" t="s">
        <v>176</v>
      </c>
      <c r="K545" t="b">
        <v>0</v>
      </c>
      <c r="L545">
        <v>0</v>
      </c>
      <c r="M545">
        <v>200</v>
      </c>
      <c r="N545">
        <v>0</v>
      </c>
      <c r="O545">
        <v>200</v>
      </c>
      <c r="P545">
        <v>-1</v>
      </c>
      <c r="Q545">
        <v>-1</v>
      </c>
      <c r="R545">
        <v>-1</v>
      </c>
      <c r="S545">
        <v>-1</v>
      </c>
      <c r="T545">
        <v>-1</v>
      </c>
      <c r="U545">
        <v>-1</v>
      </c>
      <c r="V545">
        <v>-1</v>
      </c>
      <c r="W545">
        <v>-1</v>
      </c>
      <c r="X545">
        <v>-1</v>
      </c>
      <c r="Y545">
        <v>-1</v>
      </c>
      <c r="Z545">
        <v>-1</v>
      </c>
      <c r="AA545">
        <v>-1</v>
      </c>
      <c r="AB545">
        <v>-1</v>
      </c>
      <c r="AC545">
        <v>-1</v>
      </c>
      <c r="AD545">
        <v>-1</v>
      </c>
      <c r="AE545">
        <v>-1</v>
      </c>
      <c r="AF545">
        <v>-1</v>
      </c>
      <c r="AG545">
        <v>-1</v>
      </c>
      <c r="AH545">
        <v>-1</v>
      </c>
      <c r="AI545">
        <v>-1</v>
      </c>
      <c r="AJ545">
        <v>-1</v>
      </c>
      <c r="AK545">
        <v>1</v>
      </c>
      <c r="AL545">
        <v>3</v>
      </c>
      <c r="AM545" t="s">
        <v>177</v>
      </c>
      <c r="AN545">
        <v>8</v>
      </c>
      <c r="AT545">
        <v>49.1</v>
      </c>
      <c r="AU545">
        <v>49.1</v>
      </c>
      <c r="AV545">
        <v>49.1</v>
      </c>
      <c r="AW545">
        <v>49.1</v>
      </c>
      <c r="AX545">
        <v>49.1</v>
      </c>
      <c r="AY545">
        <v>49.1</v>
      </c>
      <c r="AZ545">
        <v>49.1</v>
      </c>
      <c r="BA545">
        <v>49.1</v>
      </c>
      <c r="BB545">
        <v>49.1</v>
      </c>
      <c r="BC545">
        <v>49.1</v>
      </c>
      <c r="BD545">
        <v>49.1</v>
      </c>
      <c r="BE545">
        <v>49.1</v>
      </c>
      <c r="BF545">
        <v>49.1</v>
      </c>
      <c r="BG545">
        <v>49.1</v>
      </c>
      <c r="BH545">
        <v>49.1</v>
      </c>
      <c r="BI545">
        <v>49.1</v>
      </c>
      <c r="BJ545" s="2">
        <f t="shared" ref="BJ545:BK545" si="556">ROUND(AVERAGE(AT545:BI545),0)</f>
        <v>49</v>
      </c>
      <c r="BK545" s="2">
        <f t="shared" si="556"/>
        <v>49</v>
      </c>
      <c r="BP545" s="12">
        <f t="shared" si="532"/>
        <v>49</v>
      </c>
      <c r="BQ545" s="12">
        <f t="shared" si="533"/>
        <v>49</v>
      </c>
    </row>
    <row r="546" spans="1:69" ht="19.5" x14ac:dyDescent="0.6">
      <c r="A546" t="s">
        <v>200</v>
      </c>
      <c r="B546" t="s">
        <v>337</v>
      </c>
      <c r="C546" t="s">
        <v>379</v>
      </c>
      <c r="D546" t="s">
        <v>369</v>
      </c>
      <c r="E546" t="s">
        <v>203</v>
      </c>
      <c r="F546" t="s">
        <v>173</v>
      </c>
      <c r="G546">
        <v>46</v>
      </c>
      <c r="H546" t="s">
        <v>181</v>
      </c>
      <c r="I546">
        <v>1</v>
      </c>
      <c r="J546" t="s">
        <v>176</v>
      </c>
      <c r="K546" t="b">
        <v>0</v>
      </c>
      <c r="L546">
        <v>0</v>
      </c>
      <c r="M546">
        <v>200</v>
      </c>
      <c r="N546">
        <v>0</v>
      </c>
      <c r="O546">
        <v>200</v>
      </c>
      <c r="P546">
        <v>-1</v>
      </c>
      <c r="Q546">
        <v>-1</v>
      </c>
      <c r="R546">
        <v>-1</v>
      </c>
      <c r="S546">
        <v>-1</v>
      </c>
      <c r="T546">
        <v>-1</v>
      </c>
      <c r="U546">
        <v>-1</v>
      </c>
      <c r="V546">
        <v>-1</v>
      </c>
      <c r="W546">
        <v>-1</v>
      </c>
      <c r="X546">
        <v>-1</v>
      </c>
      <c r="Y546">
        <v>-1</v>
      </c>
      <c r="Z546">
        <v>-1</v>
      </c>
      <c r="AA546">
        <v>-1</v>
      </c>
      <c r="AB546">
        <v>-1</v>
      </c>
      <c r="AC546">
        <v>-1</v>
      </c>
      <c r="AD546">
        <v>-1</v>
      </c>
      <c r="AE546">
        <v>-1</v>
      </c>
      <c r="AF546">
        <v>-1</v>
      </c>
      <c r="AG546">
        <v>-1</v>
      </c>
      <c r="AH546">
        <v>-1</v>
      </c>
      <c r="AI546">
        <v>-1</v>
      </c>
      <c r="AJ546">
        <v>-1</v>
      </c>
      <c r="AK546">
        <v>1</v>
      </c>
      <c r="AL546">
        <v>3</v>
      </c>
      <c r="AM546" t="s">
        <v>177</v>
      </c>
      <c r="AN546">
        <v>8</v>
      </c>
      <c r="AT546">
        <v>15.6</v>
      </c>
      <c r="AU546">
        <v>15.6</v>
      </c>
      <c r="AV546">
        <v>15.6</v>
      </c>
      <c r="AW546">
        <v>15.6</v>
      </c>
      <c r="AX546">
        <v>15.6</v>
      </c>
      <c r="AY546">
        <v>15.6</v>
      </c>
      <c r="AZ546">
        <v>15.6</v>
      </c>
      <c r="BA546">
        <v>15.6</v>
      </c>
      <c r="BB546">
        <v>15.6</v>
      </c>
      <c r="BC546">
        <v>15.6</v>
      </c>
      <c r="BD546">
        <v>15.6</v>
      </c>
      <c r="BE546">
        <v>15.6</v>
      </c>
      <c r="BF546">
        <v>15.6</v>
      </c>
      <c r="BG546">
        <v>15.6</v>
      </c>
      <c r="BH546">
        <v>15.6</v>
      </c>
      <c r="BI546">
        <v>15.6</v>
      </c>
      <c r="BJ546" s="2">
        <f t="shared" ref="BJ546:BK546" si="557">ROUND(AVERAGE(AT546:BI546),0)</f>
        <v>16</v>
      </c>
      <c r="BK546" s="2">
        <f t="shared" si="557"/>
        <v>16</v>
      </c>
      <c r="BP546" s="12">
        <f t="shared" si="532"/>
        <v>16</v>
      </c>
      <c r="BQ546" s="12">
        <f t="shared" si="533"/>
        <v>16</v>
      </c>
    </row>
    <row r="547" spans="1:69" ht="19.5" x14ac:dyDescent="0.6">
      <c r="A547" t="s">
        <v>200</v>
      </c>
      <c r="B547" t="s">
        <v>337</v>
      </c>
      <c r="C547" t="s">
        <v>379</v>
      </c>
      <c r="D547" t="s">
        <v>369</v>
      </c>
      <c r="E547" t="s">
        <v>203</v>
      </c>
      <c r="F547" t="s">
        <v>173</v>
      </c>
      <c r="G547">
        <v>54</v>
      </c>
      <c r="H547" t="s">
        <v>181</v>
      </c>
      <c r="I547">
        <v>1</v>
      </c>
      <c r="J547" t="s">
        <v>176</v>
      </c>
      <c r="K547" t="b">
        <v>0</v>
      </c>
      <c r="L547">
        <v>0</v>
      </c>
      <c r="M547">
        <v>200</v>
      </c>
      <c r="N547">
        <v>0</v>
      </c>
      <c r="O547">
        <v>200</v>
      </c>
      <c r="P547">
        <v>-1</v>
      </c>
      <c r="Q547">
        <v>-1</v>
      </c>
      <c r="R547">
        <v>-1</v>
      </c>
      <c r="S547">
        <v>-1</v>
      </c>
      <c r="T547">
        <v>-1</v>
      </c>
      <c r="U547">
        <v>-1</v>
      </c>
      <c r="V547">
        <v>-1</v>
      </c>
      <c r="W547">
        <v>-1</v>
      </c>
      <c r="X547">
        <v>-1</v>
      </c>
      <c r="Y547">
        <v>-1</v>
      </c>
      <c r="Z547">
        <v>-1</v>
      </c>
      <c r="AA547">
        <v>-1</v>
      </c>
      <c r="AB547">
        <v>-1</v>
      </c>
      <c r="AC547">
        <v>-1</v>
      </c>
      <c r="AD547">
        <v>-1</v>
      </c>
      <c r="AE547">
        <v>-1</v>
      </c>
      <c r="AF547">
        <v>-1</v>
      </c>
      <c r="AG547">
        <v>-1</v>
      </c>
      <c r="AH547">
        <v>-1</v>
      </c>
      <c r="AI547">
        <v>-1</v>
      </c>
      <c r="AJ547">
        <v>-1</v>
      </c>
      <c r="AK547">
        <v>1</v>
      </c>
      <c r="AL547">
        <v>3</v>
      </c>
      <c r="AM547" t="s">
        <v>177</v>
      </c>
      <c r="AN547">
        <v>8</v>
      </c>
      <c r="AT547">
        <v>10.1</v>
      </c>
      <c r="AU547">
        <v>10.1</v>
      </c>
      <c r="AV547">
        <v>10.1</v>
      </c>
      <c r="AW547">
        <v>10.1</v>
      </c>
      <c r="AX547">
        <v>10.1</v>
      </c>
      <c r="AY547">
        <v>10.1</v>
      </c>
      <c r="AZ547">
        <v>10.1</v>
      </c>
      <c r="BA547">
        <v>10.1</v>
      </c>
      <c r="BB547">
        <v>10.1</v>
      </c>
      <c r="BC547">
        <v>10.1</v>
      </c>
      <c r="BD547">
        <v>10.1</v>
      </c>
      <c r="BE547">
        <v>10.1</v>
      </c>
      <c r="BF547">
        <v>10.1</v>
      </c>
      <c r="BG547">
        <v>10.1</v>
      </c>
      <c r="BH547">
        <v>10.1</v>
      </c>
      <c r="BI547">
        <v>10.1</v>
      </c>
      <c r="BJ547" s="2">
        <f t="shared" ref="BJ547:BK547" si="558">ROUND(AVERAGE(AT547:BI547),0)</f>
        <v>10</v>
      </c>
      <c r="BK547" s="2">
        <f t="shared" si="558"/>
        <v>10</v>
      </c>
      <c r="BP547" s="12">
        <f t="shared" si="532"/>
        <v>10</v>
      </c>
      <c r="BQ547" s="12">
        <f t="shared" si="533"/>
        <v>10</v>
      </c>
    </row>
    <row r="548" spans="1:69" ht="19.5" x14ac:dyDescent="0.6">
      <c r="A548" t="s">
        <v>200</v>
      </c>
      <c r="B548" t="s">
        <v>337</v>
      </c>
      <c r="C548" t="s">
        <v>379</v>
      </c>
      <c r="D548" t="s">
        <v>369</v>
      </c>
      <c r="E548" t="s">
        <v>203</v>
      </c>
      <c r="F548" t="s">
        <v>173</v>
      </c>
      <c r="G548">
        <v>55</v>
      </c>
      <c r="H548" t="s">
        <v>181</v>
      </c>
      <c r="I548">
        <v>1</v>
      </c>
      <c r="J548" t="s">
        <v>176</v>
      </c>
      <c r="K548" t="b">
        <v>0</v>
      </c>
      <c r="L548">
        <v>0</v>
      </c>
      <c r="M548">
        <v>200</v>
      </c>
      <c r="N548">
        <v>0</v>
      </c>
      <c r="O548">
        <v>200</v>
      </c>
      <c r="P548">
        <v>-1</v>
      </c>
      <c r="Q548">
        <v>-1</v>
      </c>
      <c r="R548">
        <v>-1</v>
      </c>
      <c r="S548">
        <v>-1</v>
      </c>
      <c r="T548">
        <v>-1</v>
      </c>
      <c r="U548">
        <v>-1</v>
      </c>
      <c r="V548">
        <v>-1</v>
      </c>
      <c r="W548">
        <v>-1</v>
      </c>
      <c r="X548">
        <v>-1</v>
      </c>
      <c r="Y548">
        <v>-1</v>
      </c>
      <c r="Z548">
        <v>-1</v>
      </c>
      <c r="AA548">
        <v>-1</v>
      </c>
      <c r="AB548">
        <v>-1</v>
      </c>
      <c r="AC548">
        <v>-1</v>
      </c>
      <c r="AD548">
        <v>-1</v>
      </c>
      <c r="AE548">
        <v>-1</v>
      </c>
      <c r="AF548">
        <v>-1</v>
      </c>
      <c r="AG548">
        <v>-1</v>
      </c>
      <c r="AH548">
        <v>-1</v>
      </c>
      <c r="AI548">
        <v>-1</v>
      </c>
      <c r="AJ548">
        <v>-1</v>
      </c>
      <c r="AK548">
        <v>1</v>
      </c>
      <c r="AL548">
        <v>3</v>
      </c>
      <c r="AM548" t="s">
        <v>177</v>
      </c>
      <c r="AN548">
        <v>8</v>
      </c>
      <c r="AT548">
        <v>5.7</v>
      </c>
      <c r="AU548">
        <v>5.7</v>
      </c>
      <c r="AV548">
        <v>5.7</v>
      </c>
      <c r="AW548">
        <v>5.7</v>
      </c>
      <c r="AX548">
        <v>5.7</v>
      </c>
      <c r="AY548">
        <v>5.7</v>
      </c>
      <c r="AZ548">
        <v>5.7</v>
      </c>
      <c r="BA548">
        <v>5.7</v>
      </c>
      <c r="BB548">
        <v>5.7</v>
      </c>
      <c r="BC548">
        <v>5.7</v>
      </c>
      <c r="BD548">
        <v>5.7</v>
      </c>
      <c r="BE548">
        <v>5.7</v>
      </c>
      <c r="BF548">
        <v>5.7</v>
      </c>
      <c r="BG548">
        <v>5.7</v>
      </c>
      <c r="BH548">
        <v>5.7</v>
      </c>
      <c r="BI548">
        <v>5.7</v>
      </c>
      <c r="BJ548" s="2">
        <f t="shared" ref="BJ548:BK548" si="559">ROUND(AVERAGE(AT548:BI548),0)</f>
        <v>6</v>
      </c>
      <c r="BK548" s="2">
        <f t="shared" si="559"/>
        <v>6</v>
      </c>
      <c r="BP548" s="12">
        <f t="shared" si="532"/>
        <v>6</v>
      </c>
      <c r="BQ548" s="12">
        <f t="shared" si="533"/>
        <v>6</v>
      </c>
    </row>
    <row r="549" spans="1:69" ht="19.5" x14ac:dyDescent="0.6">
      <c r="A549" t="s">
        <v>200</v>
      </c>
      <c r="B549" t="s">
        <v>337</v>
      </c>
      <c r="C549" t="s">
        <v>379</v>
      </c>
      <c r="D549" t="s">
        <v>369</v>
      </c>
      <c r="E549" t="s">
        <v>203</v>
      </c>
      <c r="F549" t="s">
        <v>173</v>
      </c>
      <c r="G549">
        <v>63</v>
      </c>
      <c r="H549" t="s">
        <v>181</v>
      </c>
      <c r="I549">
        <v>1</v>
      </c>
      <c r="J549" t="s">
        <v>176</v>
      </c>
      <c r="K549" t="b">
        <v>0</v>
      </c>
      <c r="L549">
        <v>0</v>
      </c>
      <c r="M549">
        <v>200</v>
      </c>
      <c r="N549">
        <v>0</v>
      </c>
      <c r="O549">
        <v>200</v>
      </c>
      <c r="P549">
        <v>-1</v>
      </c>
      <c r="Q549">
        <v>-1</v>
      </c>
      <c r="R549">
        <v>-1</v>
      </c>
      <c r="S549">
        <v>-1</v>
      </c>
      <c r="T549">
        <v>-1</v>
      </c>
      <c r="U549">
        <v>-1</v>
      </c>
      <c r="V549">
        <v>-1</v>
      </c>
      <c r="W549">
        <v>-1</v>
      </c>
      <c r="X549">
        <v>-1</v>
      </c>
      <c r="Y549">
        <v>-1</v>
      </c>
      <c r="Z549">
        <v>-1</v>
      </c>
      <c r="AA549">
        <v>-1</v>
      </c>
      <c r="AB549">
        <v>-1</v>
      </c>
      <c r="AC549">
        <v>-1</v>
      </c>
      <c r="AD549">
        <v>-1</v>
      </c>
      <c r="AE549">
        <v>-1</v>
      </c>
      <c r="AF549">
        <v>-1</v>
      </c>
      <c r="AG549">
        <v>-1</v>
      </c>
      <c r="AH549">
        <v>-1</v>
      </c>
      <c r="AI549">
        <v>-1</v>
      </c>
      <c r="AJ549">
        <v>-1</v>
      </c>
      <c r="AK549">
        <v>1</v>
      </c>
      <c r="AL549">
        <v>3</v>
      </c>
      <c r="AM549" t="s">
        <v>177</v>
      </c>
      <c r="AN549">
        <v>8</v>
      </c>
      <c r="AT549">
        <v>0.2</v>
      </c>
      <c r="AU549">
        <v>0.2</v>
      </c>
      <c r="AV549">
        <v>0.2</v>
      </c>
      <c r="AW549">
        <v>0.2</v>
      </c>
      <c r="AX549">
        <v>0.2</v>
      </c>
      <c r="AY549">
        <v>0.2</v>
      </c>
      <c r="AZ549">
        <v>0.2</v>
      </c>
      <c r="BA549">
        <v>0.2</v>
      </c>
      <c r="BB549">
        <v>0.2</v>
      </c>
      <c r="BC549">
        <v>0.2</v>
      </c>
      <c r="BD549">
        <v>0.2</v>
      </c>
      <c r="BE549">
        <v>0.2</v>
      </c>
      <c r="BF549">
        <v>0.2</v>
      </c>
      <c r="BG549">
        <v>0.2</v>
      </c>
      <c r="BH549">
        <v>0.2</v>
      </c>
      <c r="BI549">
        <v>0.2</v>
      </c>
      <c r="BJ549" s="2">
        <f t="shared" ref="BJ549:BK549" si="560">ROUND(AVERAGE(AT549:BI549),0)</f>
        <v>0</v>
      </c>
      <c r="BK549" s="2">
        <f t="shared" si="560"/>
        <v>0</v>
      </c>
      <c r="BP549" s="12">
        <f t="shared" si="532"/>
        <v>0</v>
      </c>
      <c r="BQ549" s="12">
        <f t="shared" si="533"/>
        <v>0</v>
      </c>
    </row>
    <row r="550" spans="1:69" ht="19.5" x14ac:dyDescent="0.6">
      <c r="A550" t="s">
        <v>200</v>
      </c>
      <c r="B550" t="s">
        <v>337</v>
      </c>
      <c r="C550" t="s">
        <v>379</v>
      </c>
      <c r="D550" t="s">
        <v>369</v>
      </c>
      <c r="E550" t="s">
        <v>203</v>
      </c>
      <c r="F550" t="s">
        <v>173</v>
      </c>
      <c r="G550">
        <v>64</v>
      </c>
      <c r="H550" t="s">
        <v>181</v>
      </c>
      <c r="I550">
        <v>1</v>
      </c>
      <c r="J550" t="s">
        <v>176</v>
      </c>
      <c r="K550" t="b">
        <v>0</v>
      </c>
      <c r="L550">
        <v>0</v>
      </c>
      <c r="M550">
        <v>200</v>
      </c>
      <c r="N550">
        <v>0</v>
      </c>
      <c r="O550">
        <v>200</v>
      </c>
      <c r="P550">
        <v>-1</v>
      </c>
      <c r="Q550">
        <v>-1</v>
      </c>
      <c r="R550">
        <v>-1</v>
      </c>
      <c r="S550">
        <v>-1</v>
      </c>
      <c r="T550">
        <v>-1</v>
      </c>
      <c r="U550">
        <v>-1</v>
      </c>
      <c r="V550">
        <v>-1</v>
      </c>
      <c r="W550">
        <v>-1</v>
      </c>
      <c r="X550">
        <v>-1</v>
      </c>
      <c r="Y550">
        <v>-1</v>
      </c>
      <c r="Z550">
        <v>-1</v>
      </c>
      <c r="AA550">
        <v>-1</v>
      </c>
      <c r="AB550">
        <v>-1</v>
      </c>
      <c r="AC550">
        <v>-1</v>
      </c>
      <c r="AD550">
        <v>-1</v>
      </c>
      <c r="AE550">
        <v>-1</v>
      </c>
      <c r="AF550">
        <v>-1</v>
      </c>
      <c r="AG550">
        <v>-1</v>
      </c>
      <c r="AH550">
        <v>-1</v>
      </c>
      <c r="AI550">
        <v>-1</v>
      </c>
      <c r="AJ550">
        <v>-1</v>
      </c>
      <c r="AK550">
        <v>1</v>
      </c>
      <c r="AL550">
        <v>3</v>
      </c>
      <c r="AM550" t="s">
        <v>177</v>
      </c>
      <c r="AN550">
        <v>8</v>
      </c>
      <c r="AT550">
        <v>0.7</v>
      </c>
      <c r="AU550">
        <v>0.7</v>
      </c>
      <c r="AV550">
        <v>0.7</v>
      </c>
      <c r="AW550">
        <v>0.7</v>
      </c>
      <c r="AX550">
        <v>0.7</v>
      </c>
      <c r="AY550">
        <v>0.7</v>
      </c>
      <c r="AZ550">
        <v>0.7</v>
      </c>
      <c r="BA550">
        <v>0.7</v>
      </c>
      <c r="BB550">
        <v>0.7</v>
      </c>
      <c r="BC550">
        <v>0.7</v>
      </c>
      <c r="BD550">
        <v>0.7</v>
      </c>
      <c r="BE550">
        <v>0.7</v>
      </c>
      <c r="BF550">
        <v>0.7</v>
      </c>
      <c r="BG550">
        <v>0.7</v>
      </c>
      <c r="BH550">
        <v>0.7</v>
      </c>
      <c r="BI550">
        <v>0.7</v>
      </c>
      <c r="BJ550" s="2">
        <f t="shared" ref="BJ550:BK550" si="561">ROUND(AVERAGE(AT550:BI550),0)</f>
        <v>1</v>
      </c>
      <c r="BK550" s="2">
        <f t="shared" si="561"/>
        <v>1</v>
      </c>
      <c r="BP550" s="12">
        <f t="shared" si="532"/>
        <v>1</v>
      </c>
      <c r="BQ550" s="12">
        <f t="shared" si="533"/>
        <v>1</v>
      </c>
    </row>
    <row r="551" spans="1:69" ht="19.5" x14ac:dyDescent="0.6">
      <c r="A551" t="s">
        <v>200</v>
      </c>
      <c r="B551" t="s">
        <v>337</v>
      </c>
      <c r="C551" t="s">
        <v>379</v>
      </c>
      <c r="D551" t="s">
        <v>370</v>
      </c>
      <c r="E551" t="s">
        <v>203</v>
      </c>
      <c r="F551" t="s">
        <v>173</v>
      </c>
      <c r="G551">
        <v>26</v>
      </c>
      <c r="H551" t="s">
        <v>181</v>
      </c>
      <c r="I551">
        <v>1</v>
      </c>
      <c r="J551" t="s">
        <v>176</v>
      </c>
      <c r="K551" t="b">
        <v>0</v>
      </c>
      <c r="L551">
        <v>0</v>
      </c>
      <c r="M551">
        <v>200</v>
      </c>
      <c r="N551">
        <v>0</v>
      </c>
      <c r="O551">
        <v>200</v>
      </c>
      <c r="P551">
        <v>-1</v>
      </c>
      <c r="Q551">
        <v>-1</v>
      </c>
      <c r="R551">
        <v>-1</v>
      </c>
      <c r="S551">
        <v>-1</v>
      </c>
      <c r="T551">
        <v>-1</v>
      </c>
      <c r="U551">
        <v>-1</v>
      </c>
      <c r="V551">
        <v>-1</v>
      </c>
      <c r="W551">
        <v>-1</v>
      </c>
      <c r="X551">
        <v>-1</v>
      </c>
      <c r="Y551">
        <v>-1</v>
      </c>
      <c r="Z551">
        <v>-1</v>
      </c>
      <c r="AA551">
        <v>-1</v>
      </c>
      <c r="AB551">
        <v>-1</v>
      </c>
      <c r="AC551">
        <v>-1</v>
      </c>
      <c r="AD551">
        <v>-1</v>
      </c>
      <c r="AE551">
        <v>-1</v>
      </c>
      <c r="AF551">
        <v>-1</v>
      </c>
      <c r="AG551">
        <v>-1</v>
      </c>
      <c r="AH551">
        <v>-1</v>
      </c>
      <c r="AI551">
        <v>-1</v>
      </c>
      <c r="AJ551">
        <v>-1</v>
      </c>
      <c r="AK551">
        <v>1</v>
      </c>
      <c r="AL551">
        <v>3</v>
      </c>
      <c r="AM551" t="s">
        <v>177</v>
      </c>
      <c r="AN551">
        <v>8</v>
      </c>
      <c r="AT551">
        <v>8.6999999999999993</v>
      </c>
      <c r="AU551">
        <v>8.6999999999999993</v>
      </c>
      <c r="AV551">
        <v>8.6999999999999993</v>
      </c>
      <c r="AW551">
        <v>8.6999999999999993</v>
      </c>
      <c r="AX551">
        <v>8.6999999999999993</v>
      </c>
      <c r="AY551">
        <v>8.6999999999999993</v>
      </c>
      <c r="AZ551">
        <v>8.6999999999999993</v>
      </c>
      <c r="BA551">
        <v>8.6999999999999993</v>
      </c>
      <c r="BB551">
        <v>8.6999999999999993</v>
      </c>
      <c r="BC551">
        <v>8.6999999999999993</v>
      </c>
      <c r="BD551">
        <v>8.6999999999999993</v>
      </c>
      <c r="BE551">
        <v>8.6999999999999993</v>
      </c>
      <c r="BF551">
        <v>8.6999999999999993</v>
      </c>
      <c r="BG551">
        <v>8.6999999999999993</v>
      </c>
      <c r="BH551">
        <v>8.6999999999999993</v>
      </c>
      <c r="BI551">
        <v>8.6999999999999993</v>
      </c>
      <c r="BJ551" s="2">
        <f t="shared" ref="BJ551:BK551" si="562">ROUND(AVERAGE(AT551:BI551),0)</f>
        <v>9</v>
      </c>
      <c r="BK551" s="2">
        <f t="shared" si="562"/>
        <v>9</v>
      </c>
      <c r="BP551" s="12">
        <f t="shared" si="532"/>
        <v>9</v>
      </c>
      <c r="BQ551" s="12">
        <f t="shared" si="533"/>
        <v>9</v>
      </c>
    </row>
    <row r="552" spans="1:69" ht="19.5" x14ac:dyDescent="0.6">
      <c r="A552" t="s">
        <v>200</v>
      </c>
      <c r="B552" t="s">
        <v>337</v>
      </c>
      <c r="C552" t="s">
        <v>379</v>
      </c>
      <c r="D552" t="s">
        <v>370</v>
      </c>
      <c r="E552" t="s">
        <v>203</v>
      </c>
      <c r="F552" t="s">
        <v>173</v>
      </c>
      <c r="G552">
        <v>27</v>
      </c>
      <c r="H552" t="s">
        <v>181</v>
      </c>
      <c r="I552">
        <v>1</v>
      </c>
      <c r="J552" t="s">
        <v>176</v>
      </c>
      <c r="K552" t="b">
        <v>0</v>
      </c>
      <c r="L552">
        <v>0</v>
      </c>
      <c r="M552">
        <v>200</v>
      </c>
      <c r="N552">
        <v>0</v>
      </c>
      <c r="O552">
        <v>200</v>
      </c>
      <c r="P552">
        <v>-1</v>
      </c>
      <c r="Q552">
        <v>-1</v>
      </c>
      <c r="R552">
        <v>-1</v>
      </c>
      <c r="S552">
        <v>-1</v>
      </c>
      <c r="T552">
        <v>-1</v>
      </c>
      <c r="U552">
        <v>-1</v>
      </c>
      <c r="V552">
        <v>-1</v>
      </c>
      <c r="W552">
        <v>-1</v>
      </c>
      <c r="X552">
        <v>-1</v>
      </c>
      <c r="Y552">
        <v>-1</v>
      </c>
      <c r="Z552">
        <v>-1</v>
      </c>
      <c r="AA552">
        <v>-1</v>
      </c>
      <c r="AB552">
        <v>-1</v>
      </c>
      <c r="AC552">
        <v>-1</v>
      </c>
      <c r="AD552">
        <v>-1</v>
      </c>
      <c r="AE552">
        <v>-1</v>
      </c>
      <c r="AF552">
        <v>-1</v>
      </c>
      <c r="AG552">
        <v>-1</v>
      </c>
      <c r="AH552">
        <v>-1</v>
      </c>
      <c r="AI552">
        <v>-1</v>
      </c>
      <c r="AJ552">
        <v>-1</v>
      </c>
      <c r="AK552">
        <v>1</v>
      </c>
      <c r="AL552">
        <v>3</v>
      </c>
      <c r="AM552" t="s">
        <v>177</v>
      </c>
      <c r="AN552">
        <v>8</v>
      </c>
      <c r="AT552">
        <v>1.5</v>
      </c>
      <c r="AU552">
        <v>1.5</v>
      </c>
      <c r="AV552">
        <v>1.5</v>
      </c>
      <c r="AW552">
        <v>1.5</v>
      </c>
      <c r="AX552">
        <v>1.5</v>
      </c>
      <c r="AY552">
        <v>1.5</v>
      </c>
      <c r="AZ552">
        <v>1.5</v>
      </c>
      <c r="BA552">
        <v>1.5</v>
      </c>
      <c r="BB552">
        <v>1.5</v>
      </c>
      <c r="BC552">
        <v>1.5</v>
      </c>
      <c r="BD552">
        <v>1.5</v>
      </c>
      <c r="BE552">
        <v>1.5</v>
      </c>
      <c r="BF552">
        <v>1.5</v>
      </c>
      <c r="BG552">
        <v>1.5</v>
      </c>
      <c r="BH552">
        <v>1.5</v>
      </c>
      <c r="BI552">
        <v>1.5</v>
      </c>
      <c r="BJ552" s="2">
        <f t="shared" ref="BJ552:BK552" si="563">ROUND(AVERAGE(AT552:BI552),0)</f>
        <v>2</v>
      </c>
      <c r="BK552" s="2">
        <f t="shared" si="563"/>
        <v>2</v>
      </c>
      <c r="BP552" s="12">
        <f t="shared" si="532"/>
        <v>2</v>
      </c>
      <c r="BQ552" s="12">
        <f t="shared" si="533"/>
        <v>2</v>
      </c>
    </row>
    <row r="553" spans="1:69" ht="19.5" x14ac:dyDescent="0.6">
      <c r="A553" t="s">
        <v>200</v>
      </c>
      <c r="B553" t="s">
        <v>337</v>
      </c>
      <c r="C553" t="s">
        <v>379</v>
      </c>
      <c r="D553" t="s">
        <v>370</v>
      </c>
      <c r="E553" t="s">
        <v>203</v>
      </c>
      <c r="F553" t="s">
        <v>173</v>
      </c>
      <c r="G553">
        <v>36</v>
      </c>
      <c r="H553" t="s">
        <v>181</v>
      </c>
      <c r="I553">
        <v>1</v>
      </c>
      <c r="J553" t="s">
        <v>176</v>
      </c>
      <c r="K553" t="b">
        <v>0</v>
      </c>
      <c r="L553">
        <v>0</v>
      </c>
      <c r="M553">
        <v>200</v>
      </c>
      <c r="N553">
        <v>0</v>
      </c>
      <c r="O553">
        <v>200</v>
      </c>
      <c r="P553">
        <v>-1</v>
      </c>
      <c r="Q553">
        <v>-1</v>
      </c>
      <c r="R553">
        <v>-1</v>
      </c>
      <c r="S553">
        <v>-1</v>
      </c>
      <c r="T553">
        <v>-1</v>
      </c>
      <c r="U553">
        <v>-1</v>
      </c>
      <c r="V553">
        <v>-1</v>
      </c>
      <c r="W553">
        <v>-1</v>
      </c>
      <c r="X553">
        <v>-1</v>
      </c>
      <c r="Y553">
        <v>-1</v>
      </c>
      <c r="Z553">
        <v>-1</v>
      </c>
      <c r="AA553">
        <v>-1</v>
      </c>
      <c r="AB553">
        <v>-1</v>
      </c>
      <c r="AC553">
        <v>-1</v>
      </c>
      <c r="AD553">
        <v>-1</v>
      </c>
      <c r="AE553">
        <v>-1</v>
      </c>
      <c r="AF553">
        <v>-1</v>
      </c>
      <c r="AG553">
        <v>-1</v>
      </c>
      <c r="AH553">
        <v>-1</v>
      </c>
      <c r="AI553">
        <v>-1</v>
      </c>
      <c r="AJ553">
        <v>-1</v>
      </c>
      <c r="AK553">
        <v>1</v>
      </c>
      <c r="AL553">
        <v>3</v>
      </c>
      <c r="AM553" t="s">
        <v>177</v>
      </c>
      <c r="AN553">
        <v>8</v>
      </c>
      <c r="AT553">
        <v>5.5</v>
      </c>
      <c r="AU553">
        <v>5.5</v>
      </c>
      <c r="AV553">
        <v>5.5</v>
      </c>
      <c r="AW553">
        <v>5.5</v>
      </c>
      <c r="AX553">
        <v>5.5</v>
      </c>
      <c r="AY553">
        <v>5.5</v>
      </c>
      <c r="AZ553">
        <v>5.5</v>
      </c>
      <c r="BA553">
        <v>5.5</v>
      </c>
      <c r="BB553">
        <v>5.5</v>
      </c>
      <c r="BC553">
        <v>5.5</v>
      </c>
      <c r="BD553">
        <v>5.5</v>
      </c>
      <c r="BE553">
        <v>5.5</v>
      </c>
      <c r="BF553">
        <v>5.5</v>
      </c>
      <c r="BG553">
        <v>5.5</v>
      </c>
      <c r="BH553">
        <v>5.5</v>
      </c>
      <c r="BI553">
        <v>5.5</v>
      </c>
      <c r="BJ553" s="2">
        <f t="shared" ref="BJ553:BK553" si="564">ROUND(AVERAGE(AT553:BI553),0)</f>
        <v>6</v>
      </c>
      <c r="BK553" s="2">
        <f t="shared" si="564"/>
        <v>6</v>
      </c>
      <c r="BP553" s="12">
        <f t="shared" si="532"/>
        <v>6</v>
      </c>
      <c r="BQ553" s="12">
        <f t="shared" si="533"/>
        <v>6</v>
      </c>
    </row>
    <row r="554" spans="1:69" ht="19.5" x14ac:dyDescent="0.6">
      <c r="A554" t="s">
        <v>200</v>
      </c>
      <c r="B554" t="s">
        <v>337</v>
      </c>
      <c r="C554" t="s">
        <v>379</v>
      </c>
      <c r="D554" t="s">
        <v>370</v>
      </c>
      <c r="E554" t="s">
        <v>203</v>
      </c>
      <c r="F554" t="s">
        <v>173</v>
      </c>
      <c r="G554">
        <v>37</v>
      </c>
      <c r="H554" t="s">
        <v>181</v>
      </c>
      <c r="I554">
        <v>1</v>
      </c>
      <c r="J554" t="s">
        <v>176</v>
      </c>
      <c r="K554" t="b">
        <v>0</v>
      </c>
      <c r="L554">
        <v>0</v>
      </c>
      <c r="M554">
        <v>200</v>
      </c>
      <c r="N554">
        <v>0</v>
      </c>
      <c r="O554">
        <v>200</v>
      </c>
      <c r="P554">
        <v>-1</v>
      </c>
      <c r="Q554">
        <v>-1</v>
      </c>
      <c r="R554">
        <v>-1</v>
      </c>
      <c r="S554">
        <v>-1</v>
      </c>
      <c r="T554">
        <v>-1</v>
      </c>
      <c r="U554">
        <v>-1</v>
      </c>
      <c r="V554">
        <v>-1</v>
      </c>
      <c r="W554">
        <v>-1</v>
      </c>
      <c r="X554">
        <v>-1</v>
      </c>
      <c r="Y554">
        <v>-1</v>
      </c>
      <c r="Z554">
        <v>-1</v>
      </c>
      <c r="AA554">
        <v>-1</v>
      </c>
      <c r="AB554">
        <v>-1</v>
      </c>
      <c r="AC554">
        <v>-1</v>
      </c>
      <c r="AD554">
        <v>-1</v>
      </c>
      <c r="AE554">
        <v>-1</v>
      </c>
      <c r="AF554">
        <v>-1</v>
      </c>
      <c r="AG554">
        <v>-1</v>
      </c>
      <c r="AH554">
        <v>-1</v>
      </c>
      <c r="AI554">
        <v>-1</v>
      </c>
      <c r="AJ554">
        <v>-1</v>
      </c>
      <c r="AK554">
        <v>1</v>
      </c>
      <c r="AL554">
        <v>3</v>
      </c>
      <c r="AM554" t="s">
        <v>177</v>
      </c>
      <c r="AN554">
        <v>8</v>
      </c>
      <c r="AT554">
        <v>0.9</v>
      </c>
      <c r="AU554">
        <v>0.9</v>
      </c>
      <c r="AV554">
        <v>0.9</v>
      </c>
      <c r="AW554">
        <v>0.9</v>
      </c>
      <c r="AX554">
        <v>0.9</v>
      </c>
      <c r="AY554">
        <v>0.9</v>
      </c>
      <c r="AZ554">
        <v>0.9</v>
      </c>
      <c r="BA554">
        <v>0.9</v>
      </c>
      <c r="BB554">
        <v>0.9</v>
      </c>
      <c r="BC554">
        <v>0.9</v>
      </c>
      <c r="BD554">
        <v>0.9</v>
      </c>
      <c r="BE554">
        <v>0.9</v>
      </c>
      <c r="BF554">
        <v>0.9</v>
      </c>
      <c r="BG554">
        <v>0.9</v>
      </c>
      <c r="BH554">
        <v>0.9</v>
      </c>
      <c r="BI554">
        <v>0.9</v>
      </c>
      <c r="BJ554" s="2">
        <f t="shared" ref="BJ554:BK554" si="565">ROUND(AVERAGE(AT554:BI554),0)</f>
        <v>1</v>
      </c>
      <c r="BK554" s="2">
        <f t="shared" si="565"/>
        <v>1</v>
      </c>
      <c r="BP554" s="12">
        <f t="shared" si="532"/>
        <v>1</v>
      </c>
      <c r="BQ554" s="12">
        <f t="shared" si="533"/>
        <v>1</v>
      </c>
    </row>
    <row r="555" spans="1:69" ht="19.5" x14ac:dyDescent="0.6">
      <c r="A555" t="s">
        <v>200</v>
      </c>
      <c r="B555" t="s">
        <v>337</v>
      </c>
      <c r="C555" t="s">
        <v>379</v>
      </c>
      <c r="D555" t="s">
        <v>371</v>
      </c>
      <c r="E555" t="s">
        <v>203</v>
      </c>
      <c r="F555" t="s">
        <v>173</v>
      </c>
      <c r="G555">
        <v>26</v>
      </c>
      <c r="H555" t="s">
        <v>181</v>
      </c>
      <c r="I555">
        <v>1</v>
      </c>
      <c r="J555" t="s">
        <v>176</v>
      </c>
      <c r="K555" t="b">
        <v>0</v>
      </c>
      <c r="L555">
        <v>0</v>
      </c>
      <c r="M555">
        <v>200</v>
      </c>
      <c r="N555">
        <v>0</v>
      </c>
      <c r="O555">
        <v>200</v>
      </c>
      <c r="P555">
        <v>-1</v>
      </c>
      <c r="Q555">
        <v>-1</v>
      </c>
      <c r="R555">
        <v>-1</v>
      </c>
      <c r="S555">
        <v>-1</v>
      </c>
      <c r="T555">
        <v>-1</v>
      </c>
      <c r="U555">
        <v>-1</v>
      </c>
      <c r="V555">
        <v>-1</v>
      </c>
      <c r="W555">
        <v>-1</v>
      </c>
      <c r="X555">
        <v>-1</v>
      </c>
      <c r="Y555">
        <v>-1</v>
      </c>
      <c r="Z555">
        <v>-1</v>
      </c>
      <c r="AA555">
        <v>-1</v>
      </c>
      <c r="AB555">
        <v>-1</v>
      </c>
      <c r="AC555">
        <v>-1</v>
      </c>
      <c r="AD555">
        <v>-1</v>
      </c>
      <c r="AE555">
        <v>-1</v>
      </c>
      <c r="AF555">
        <v>-1</v>
      </c>
      <c r="AG555">
        <v>-1</v>
      </c>
      <c r="AH555">
        <v>-1</v>
      </c>
      <c r="AI555">
        <v>-1</v>
      </c>
      <c r="AJ555">
        <v>-1</v>
      </c>
      <c r="AK555">
        <v>1</v>
      </c>
      <c r="AL555">
        <v>3</v>
      </c>
      <c r="AM555" t="s">
        <v>177</v>
      </c>
      <c r="AN555">
        <v>8</v>
      </c>
      <c r="AT555">
        <v>116.7</v>
      </c>
      <c r="AU555">
        <v>116.7</v>
      </c>
      <c r="AV555">
        <v>116.7</v>
      </c>
      <c r="AW555">
        <v>116.7</v>
      </c>
      <c r="AX555">
        <v>116.7</v>
      </c>
      <c r="AY555">
        <v>116.7</v>
      </c>
      <c r="AZ555">
        <v>116.7</v>
      </c>
      <c r="BA555">
        <v>116.7</v>
      </c>
      <c r="BB555">
        <v>116.7</v>
      </c>
      <c r="BC555">
        <v>116.7</v>
      </c>
      <c r="BD555">
        <v>116.7</v>
      </c>
      <c r="BE555">
        <v>116.7</v>
      </c>
      <c r="BF555">
        <v>116.7</v>
      </c>
      <c r="BG555">
        <v>116.7</v>
      </c>
      <c r="BH555">
        <v>116.7</v>
      </c>
      <c r="BI555">
        <v>116.7</v>
      </c>
      <c r="BJ555" s="2">
        <f t="shared" ref="BJ555:BK555" si="566">ROUND(AVERAGE(AT555:BI555),0)</f>
        <v>117</v>
      </c>
      <c r="BK555" s="2">
        <f t="shared" si="566"/>
        <v>117</v>
      </c>
      <c r="BP555" s="12">
        <f t="shared" si="532"/>
        <v>117</v>
      </c>
      <c r="BQ555" s="12">
        <f t="shared" si="533"/>
        <v>117</v>
      </c>
    </row>
    <row r="556" spans="1:69" ht="19.5" x14ac:dyDescent="0.6">
      <c r="A556" t="s">
        <v>200</v>
      </c>
      <c r="B556" t="s">
        <v>337</v>
      </c>
      <c r="C556" t="s">
        <v>379</v>
      </c>
      <c r="D556" t="s">
        <v>371</v>
      </c>
      <c r="E556" t="s">
        <v>203</v>
      </c>
      <c r="F556" t="s">
        <v>173</v>
      </c>
      <c r="G556">
        <v>27</v>
      </c>
      <c r="H556" t="s">
        <v>181</v>
      </c>
      <c r="I556">
        <v>1</v>
      </c>
      <c r="J556" t="s">
        <v>176</v>
      </c>
      <c r="K556" t="b">
        <v>0</v>
      </c>
      <c r="L556">
        <v>0</v>
      </c>
      <c r="M556">
        <v>200</v>
      </c>
      <c r="N556">
        <v>0</v>
      </c>
      <c r="O556">
        <v>200</v>
      </c>
      <c r="P556">
        <v>-1</v>
      </c>
      <c r="Q556">
        <v>-1</v>
      </c>
      <c r="R556">
        <v>-1</v>
      </c>
      <c r="S556">
        <v>-1</v>
      </c>
      <c r="T556">
        <v>-1</v>
      </c>
      <c r="U556">
        <v>-1</v>
      </c>
      <c r="V556">
        <v>-1</v>
      </c>
      <c r="W556">
        <v>-1</v>
      </c>
      <c r="X556">
        <v>-1</v>
      </c>
      <c r="Y556">
        <v>-1</v>
      </c>
      <c r="Z556">
        <v>-1</v>
      </c>
      <c r="AA556">
        <v>-1</v>
      </c>
      <c r="AB556">
        <v>-1</v>
      </c>
      <c r="AC556">
        <v>-1</v>
      </c>
      <c r="AD556">
        <v>-1</v>
      </c>
      <c r="AE556">
        <v>-1</v>
      </c>
      <c r="AF556">
        <v>-1</v>
      </c>
      <c r="AG556">
        <v>-1</v>
      </c>
      <c r="AH556">
        <v>-1</v>
      </c>
      <c r="AI556">
        <v>-1</v>
      </c>
      <c r="AJ556">
        <v>-1</v>
      </c>
      <c r="AK556">
        <v>1</v>
      </c>
      <c r="AL556">
        <v>3</v>
      </c>
      <c r="AM556" t="s">
        <v>177</v>
      </c>
      <c r="AN556">
        <v>8</v>
      </c>
      <c r="AT556">
        <v>51.8</v>
      </c>
      <c r="AU556">
        <v>51.8</v>
      </c>
      <c r="AV556">
        <v>51.8</v>
      </c>
      <c r="AW556">
        <v>51.8</v>
      </c>
      <c r="AX556">
        <v>51.8</v>
      </c>
      <c r="AY556">
        <v>51.8</v>
      </c>
      <c r="AZ556">
        <v>51.8</v>
      </c>
      <c r="BA556">
        <v>51.8</v>
      </c>
      <c r="BB556">
        <v>51.8</v>
      </c>
      <c r="BC556">
        <v>51.8</v>
      </c>
      <c r="BD556">
        <v>51.8</v>
      </c>
      <c r="BE556">
        <v>51.8</v>
      </c>
      <c r="BF556">
        <v>51.8</v>
      </c>
      <c r="BG556">
        <v>51.8</v>
      </c>
      <c r="BH556">
        <v>51.8</v>
      </c>
      <c r="BI556">
        <v>51.8</v>
      </c>
      <c r="BJ556" s="2">
        <f t="shared" ref="BJ556:BK556" si="567">ROUND(AVERAGE(AT556:BI556),0)</f>
        <v>52</v>
      </c>
      <c r="BK556" s="2">
        <f t="shared" si="567"/>
        <v>52</v>
      </c>
      <c r="BP556" s="12">
        <f t="shared" si="532"/>
        <v>52</v>
      </c>
      <c r="BQ556" s="12">
        <f t="shared" si="533"/>
        <v>52</v>
      </c>
    </row>
    <row r="557" spans="1:69" ht="19.5" x14ac:dyDescent="0.6">
      <c r="A557" t="s">
        <v>200</v>
      </c>
      <c r="B557" t="s">
        <v>337</v>
      </c>
      <c r="C557" t="s">
        <v>379</v>
      </c>
      <c r="D557" t="s">
        <v>371</v>
      </c>
      <c r="E557" t="s">
        <v>203</v>
      </c>
      <c r="F557" t="s">
        <v>173</v>
      </c>
      <c r="G557">
        <v>35</v>
      </c>
      <c r="H557" t="s">
        <v>181</v>
      </c>
      <c r="I557">
        <v>1</v>
      </c>
      <c r="J557" t="s">
        <v>176</v>
      </c>
      <c r="K557" t="b">
        <v>0</v>
      </c>
      <c r="L557">
        <v>0</v>
      </c>
      <c r="M557">
        <v>200</v>
      </c>
      <c r="N557">
        <v>0</v>
      </c>
      <c r="O557">
        <v>200</v>
      </c>
      <c r="P557">
        <v>-1</v>
      </c>
      <c r="Q557">
        <v>-1</v>
      </c>
      <c r="R557">
        <v>-1</v>
      </c>
      <c r="S557">
        <v>-1</v>
      </c>
      <c r="T557">
        <v>-1</v>
      </c>
      <c r="U557">
        <v>-1</v>
      </c>
      <c r="V557">
        <v>-1</v>
      </c>
      <c r="W557">
        <v>-1</v>
      </c>
      <c r="X557">
        <v>-1</v>
      </c>
      <c r="Y557">
        <v>-1</v>
      </c>
      <c r="Z557">
        <v>-1</v>
      </c>
      <c r="AA557">
        <v>-1</v>
      </c>
      <c r="AB557">
        <v>-1</v>
      </c>
      <c r="AC557">
        <v>-1</v>
      </c>
      <c r="AD557">
        <v>-1</v>
      </c>
      <c r="AE557">
        <v>-1</v>
      </c>
      <c r="AF557">
        <v>-1</v>
      </c>
      <c r="AG557">
        <v>-1</v>
      </c>
      <c r="AH557">
        <v>-1</v>
      </c>
      <c r="AI557">
        <v>-1</v>
      </c>
      <c r="AJ557">
        <v>-1</v>
      </c>
      <c r="AK557">
        <v>1</v>
      </c>
      <c r="AL557">
        <v>3</v>
      </c>
      <c r="AM557" t="s">
        <v>177</v>
      </c>
      <c r="AN557">
        <v>8</v>
      </c>
      <c r="AT557">
        <v>1.9</v>
      </c>
      <c r="AU557">
        <v>1.9</v>
      </c>
      <c r="AV557">
        <v>1.9</v>
      </c>
      <c r="AW557">
        <v>1.9</v>
      </c>
      <c r="AX557">
        <v>1.9</v>
      </c>
      <c r="AY557">
        <v>1.9</v>
      </c>
      <c r="AZ557">
        <v>1.9</v>
      </c>
      <c r="BA557">
        <v>1.9</v>
      </c>
      <c r="BB557">
        <v>1.9</v>
      </c>
      <c r="BC557">
        <v>1.9</v>
      </c>
      <c r="BD557">
        <v>1.9</v>
      </c>
      <c r="BE557">
        <v>1.9</v>
      </c>
      <c r="BF557">
        <v>1.9</v>
      </c>
      <c r="BG557">
        <v>1.9</v>
      </c>
      <c r="BH557">
        <v>1.9</v>
      </c>
      <c r="BI557">
        <v>1.9</v>
      </c>
      <c r="BJ557" s="2">
        <f t="shared" ref="BJ557:BK557" si="568">ROUND(AVERAGE(AT557:BI557),0)</f>
        <v>2</v>
      </c>
      <c r="BK557" s="2">
        <f t="shared" si="568"/>
        <v>2</v>
      </c>
      <c r="BP557" s="12">
        <f t="shared" si="532"/>
        <v>2</v>
      </c>
      <c r="BQ557" s="12">
        <f t="shared" si="533"/>
        <v>2</v>
      </c>
    </row>
    <row r="558" spans="1:69" ht="19.5" x14ac:dyDescent="0.6">
      <c r="A558" t="s">
        <v>200</v>
      </c>
      <c r="B558" t="s">
        <v>337</v>
      </c>
      <c r="C558" t="s">
        <v>379</v>
      </c>
      <c r="D558" t="s">
        <v>371</v>
      </c>
      <c r="E558" t="s">
        <v>203</v>
      </c>
      <c r="F558" t="s">
        <v>173</v>
      </c>
      <c r="G558">
        <v>36</v>
      </c>
      <c r="H558" t="s">
        <v>181</v>
      </c>
      <c r="I558">
        <v>1</v>
      </c>
      <c r="J558" t="s">
        <v>176</v>
      </c>
      <c r="K558" t="b">
        <v>0</v>
      </c>
      <c r="L558">
        <v>0</v>
      </c>
      <c r="M558">
        <v>200</v>
      </c>
      <c r="N558">
        <v>0</v>
      </c>
      <c r="O558">
        <v>200</v>
      </c>
      <c r="P558">
        <v>-1</v>
      </c>
      <c r="Q558">
        <v>-1</v>
      </c>
      <c r="R558">
        <v>-1</v>
      </c>
      <c r="S558">
        <v>-1</v>
      </c>
      <c r="T558">
        <v>-1</v>
      </c>
      <c r="U558">
        <v>-1</v>
      </c>
      <c r="V558">
        <v>-1</v>
      </c>
      <c r="W558">
        <v>-1</v>
      </c>
      <c r="X558">
        <v>-1</v>
      </c>
      <c r="Y558">
        <v>-1</v>
      </c>
      <c r="Z558">
        <v>-1</v>
      </c>
      <c r="AA558">
        <v>-1</v>
      </c>
      <c r="AB558">
        <v>-1</v>
      </c>
      <c r="AC558">
        <v>-1</v>
      </c>
      <c r="AD558">
        <v>-1</v>
      </c>
      <c r="AE558">
        <v>-1</v>
      </c>
      <c r="AF558">
        <v>-1</v>
      </c>
      <c r="AG558">
        <v>-1</v>
      </c>
      <c r="AH558">
        <v>-1</v>
      </c>
      <c r="AI558">
        <v>-1</v>
      </c>
      <c r="AJ558">
        <v>-1</v>
      </c>
      <c r="AK558">
        <v>1</v>
      </c>
      <c r="AL558">
        <v>3</v>
      </c>
      <c r="AM558" t="s">
        <v>177</v>
      </c>
      <c r="AN558">
        <v>8</v>
      </c>
      <c r="AT558">
        <v>450.9</v>
      </c>
      <c r="AU558">
        <v>450.9</v>
      </c>
      <c r="AV558">
        <v>450.9</v>
      </c>
      <c r="AW558">
        <v>450.9</v>
      </c>
      <c r="AX558">
        <v>450.9</v>
      </c>
      <c r="AY558">
        <v>450.9</v>
      </c>
      <c r="AZ558">
        <v>450.9</v>
      </c>
      <c r="BA558">
        <v>450.9</v>
      </c>
      <c r="BB558">
        <v>450.9</v>
      </c>
      <c r="BC558">
        <v>450.9</v>
      </c>
      <c r="BD558">
        <v>450.9</v>
      </c>
      <c r="BE558">
        <v>450.9</v>
      </c>
      <c r="BF558">
        <v>450.9</v>
      </c>
      <c r="BG558">
        <v>450.9</v>
      </c>
      <c r="BH558">
        <v>450.9</v>
      </c>
      <c r="BI558">
        <v>450.9</v>
      </c>
      <c r="BJ558" s="2">
        <f t="shared" ref="BJ558:BK558" si="569">ROUND(AVERAGE(AT558:BI558),0)</f>
        <v>451</v>
      </c>
      <c r="BK558" s="2">
        <f t="shared" si="569"/>
        <v>451</v>
      </c>
      <c r="BP558" s="12">
        <f t="shared" si="532"/>
        <v>451</v>
      </c>
      <c r="BQ558" s="12">
        <f t="shared" si="533"/>
        <v>451</v>
      </c>
    </row>
    <row r="559" spans="1:69" ht="19.5" x14ac:dyDescent="0.6">
      <c r="A559" t="s">
        <v>200</v>
      </c>
      <c r="B559" t="s">
        <v>337</v>
      </c>
      <c r="C559" t="s">
        <v>379</v>
      </c>
      <c r="D559" t="s">
        <v>371</v>
      </c>
      <c r="E559" t="s">
        <v>203</v>
      </c>
      <c r="F559" t="s">
        <v>173</v>
      </c>
      <c r="G559">
        <v>46</v>
      </c>
      <c r="H559" t="s">
        <v>181</v>
      </c>
      <c r="I559">
        <v>1</v>
      </c>
      <c r="J559" t="s">
        <v>176</v>
      </c>
      <c r="K559" t="b">
        <v>0</v>
      </c>
      <c r="L559">
        <v>0</v>
      </c>
      <c r="M559">
        <v>200</v>
      </c>
      <c r="N559">
        <v>0</v>
      </c>
      <c r="O559">
        <v>200</v>
      </c>
      <c r="P559">
        <v>-1</v>
      </c>
      <c r="Q559">
        <v>-1</v>
      </c>
      <c r="R559">
        <v>-1</v>
      </c>
      <c r="S559">
        <v>-1</v>
      </c>
      <c r="T559">
        <v>-1</v>
      </c>
      <c r="U559">
        <v>-1</v>
      </c>
      <c r="V559">
        <v>-1</v>
      </c>
      <c r="W559">
        <v>-1</v>
      </c>
      <c r="X559">
        <v>-1</v>
      </c>
      <c r="Y559">
        <v>-1</v>
      </c>
      <c r="Z559">
        <v>-1</v>
      </c>
      <c r="AA559">
        <v>-1</v>
      </c>
      <c r="AB559">
        <v>-1</v>
      </c>
      <c r="AC559">
        <v>-1</v>
      </c>
      <c r="AD559">
        <v>-1</v>
      </c>
      <c r="AE559">
        <v>-1</v>
      </c>
      <c r="AF559">
        <v>-1</v>
      </c>
      <c r="AG559">
        <v>-1</v>
      </c>
      <c r="AH559">
        <v>-1</v>
      </c>
      <c r="AI559">
        <v>-1</v>
      </c>
      <c r="AJ559">
        <v>-1</v>
      </c>
      <c r="AK559">
        <v>1</v>
      </c>
      <c r="AL559">
        <v>3</v>
      </c>
      <c r="AM559" t="s">
        <v>177</v>
      </c>
      <c r="AN559">
        <v>8</v>
      </c>
      <c r="AT559">
        <v>15.8</v>
      </c>
      <c r="AU559">
        <v>15.8</v>
      </c>
      <c r="AV559">
        <v>15.8</v>
      </c>
      <c r="AW559">
        <v>15.8</v>
      </c>
      <c r="AX559">
        <v>15.8</v>
      </c>
      <c r="AY559">
        <v>15.8</v>
      </c>
      <c r="AZ559">
        <v>15.8</v>
      </c>
      <c r="BA559">
        <v>15.8</v>
      </c>
      <c r="BB559">
        <v>15.8</v>
      </c>
      <c r="BC559">
        <v>15.8</v>
      </c>
      <c r="BD559">
        <v>15.8</v>
      </c>
      <c r="BE559">
        <v>15.8</v>
      </c>
      <c r="BF559">
        <v>15.8</v>
      </c>
      <c r="BG559">
        <v>15.8</v>
      </c>
      <c r="BH559">
        <v>15.8</v>
      </c>
      <c r="BI559">
        <v>15.8</v>
      </c>
      <c r="BJ559" s="2">
        <f t="shared" ref="BJ559:BK559" si="570">ROUND(AVERAGE(AT559:BI559),0)</f>
        <v>16</v>
      </c>
      <c r="BK559" s="2">
        <f t="shared" si="570"/>
        <v>16</v>
      </c>
      <c r="BP559" s="12">
        <f t="shared" si="532"/>
        <v>16</v>
      </c>
      <c r="BQ559" s="12">
        <f t="shared" si="533"/>
        <v>16</v>
      </c>
    </row>
    <row r="560" spans="1:69" ht="19.5" x14ac:dyDescent="0.6">
      <c r="A560" t="s">
        <v>200</v>
      </c>
      <c r="B560" t="s">
        <v>337</v>
      </c>
      <c r="C560" t="s">
        <v>379</v>
      </c>
      <c r="D560" t="s">
        <v>372</v>
      </c>
      <c r="E560" t="s">
        <v>203</v>
      </c>
      <c r="F560" t="s">
        <v>173</v>
      </c>
      <c r="G560">
        <v>25</v>
      </c>
      <c r="H560" t="s">
        <v>181</v>
      </c>
      <c r="I560">
        <v>1</v>
      </c>
      <c r="J560" t="s">
        <v>176</v>
      </c>
      <c r="K560" t="b">
        <v>0</v>
      </c>
      <c r="L560">
        <v>0</v>
      </c>
      <c r="M560">
        <v>200</v>
      </c>
      <c r="N560">
        <v>0</v>
      </c>
      <c r="O560">
        <v>200</v>
      </c>
      <c r="P560">
        <v>-1</v>
      </c>
      <c r="Q560">
        <v>-1</v>
      </c>
      <c r="R560">
        <v>-1</v>
      </c>
      <c r="S560">
        <v>-1</v>
      </c>
      <c r="T560">
        <v>-1</v>
      </c>
      <c r="U560">
        <v>-1</v>
      </c>
      <c r="V560">
        <v>-1</v>
      </c>
      <c r="W560">
        <v>-1</v>
      </c>
      <c r="X560">
        <v>-1</v>
      </c>
      <c r="Y560">
        <v>-1</v>
      </c>
      <c r="Z560">
        <v>-1</v>
      </c>
      <c r="AA560">
        <v>-1</v>
      </c>
      <c r="AB560">
        <v>-1</v>
      </c>
      <c r="AC560">
        <v>-1</v>
      </c>
      <c r="AD560">
        <v>-1</v>
      </c>
      <c r="AE560">
        <v>-1</v>
      </c>
      <c r="AF560">
        <v>-1</v>
      </c>
      <c r="AG560">
        <v>-1</v>
      </c>
      <c r="AH560">
        <v>-1</v>
      </c>
      <c r="AI560">
        <v>-1</v>
      </c>
      <c r="AJ560">
        <v>-1</v>
      </c>
      <c r="AK560">
        <v>1</v>
      </c>
      <c r="AL560">
        <v>3</v>
      </c>
      <c r="AM560" t="s">
        <v>177</v>
      </c>
      <c r="AN560">
        <v>8</v>
      </c>
      <c r="AT560">
        <v>1.3</v>
      </c>
      <c r="AU560">
        <v>1.3</v>
      </c>
      <c r="AV560">
        <v>1.3</v>
      </c>
      <c r="AW560">
        <v>1.3</v>
      </c>
      <c r="AX560">
        <v>1.3</v>
      </c>
      <c r="AY560">
        <v>1.3</v>
      </c>
      <c r="AZ560">
        <v>1.3</v>
      </c>
      <c r="BA560">
        <v>1.3</v>
      </c>
      <c r="BB560">
        <v>1.3</v>
      </c>
      <c r="BC560">
        <v>1.3</v>
      </c>
      <c r="BD560">
        <v>1.3</v>
      </c>
      <c r="BE560">
        <v>1.3</v>
      </c>
      <c r="BF560">
        <v>1.3</v>
      </c>
      <c r="BG560">
        <v>1.3</v>
      </c>
      <c r="BH560">
        <v>1.3</v>
      </c>
      <c r="BI560">
        <v>1.3</v>
      </c>
      <c r="BJ560" s="2">
        <f t="shared" ref="BJ560:BK560" si="571">ROUND(AVERAGE(AT560:BI560),0)</f>
        <v>1</v>
      </c>
      <c r="BK560" s="2">
        <f t="shared" si="571"/>
        <v>1</v>
      </c>
      <c r="BP560" s="12">
        <f t="shared" si="532"/>
        <v>1</v>
      </c>
      <c r="BQ560" s="12">
        <f t="shared" si="533"/>
        <v>1</v>
      </c>
    </row>
    <row r="561" spans="1:69" ht="19.5" x14ac:dyDescent="0.6">
      <c r="A561" t="s">
        <v>200</v>
      </c>
      <c r="B561" t="s">
        <v>337</v>
      </c>
      <c r="C561" t="s">
        <v>379</v>
      </c>
      <c r="D561" t="s">
        <v>372</v>
      </c>
      <c r="E561" t="s">
        <v>203</v>
      </c>
      <c r="F561" t="s">
        <v>173</v>
      </c>
      <c r="G561">
        <v>26</v>
      </c>
      <c r="H561" t="s">
        <v>181</v>
      </c>
      <c r="I561">
        <v>1</v>
      </c>
      <c r="J561" t="s">
        <v>176</v>
      </c>
      <c r="K561" t="b">
        <v>0</v>
      </c>
      <c r="L561">
        <v>0</v>
      </c>
      <c r="M561">
        <v>200</v>
      </c>
      <c r="N561">
        <v>0</v>
      </c>
      <c r="O561">
        <v>200</v>
      </c>
      <c r="P561">
        <v>-1</v>
      </c>
      <c r="Q561">
        <v>-1</v>
      </c>
      <c r="R561">
        <v>-1</v>
      </c>
      <c r="S561">
        <v>-1</v>
      </c>
      <c r="T561">
        <v>-1</v>
      </c>
      <c r="U561">
        <v>-1</v>
      </c>
      <c r="V561">
        <v>-1</v>
      </c>
      <c r="W561">
        <v>-1</v>
      </c>
      <c r="X561">
        <v>-1</v>
      </c>
      <c r="Y561">
        <v>-1</v>
      </c>
      <c r="Z561">
        <v>-1</v>
      </c>
      <c r="AA561">
        <v>-1</v>
      </c>
      <c r="AB561">
        <v>-1</v>
      </c>
      <c r="AC561">
        <v>-1</v>
      </c>
      <c r="AD561">
        <v>-1</v>
      </c>
      <c r="AE561">
        <v>-1</v>
      </c>
      <c r="AF561">
        <v>-1</v>
      </c>
      <c r="AG561">
        <v>-1</v>
      </c>
      <c r="AH561">
        <v>-1</v>
      </c>
      <c r="AI561">
        <v>-1</v>
      </c>
      <c r="AJ561">
        <v>-1</v>
      </c>
      <c r="AK561">
        <v>1</v>
      </c>
      <c r="AL561">
        <v>3</v>
      </c>
      <c r="AM561" t="s">
        <v>177</v>
      </c>
      <c r="AN561">
        <v>8</v>
      </c>
      <c r="AT561">
        <v>16.600000000000001</v>
      </c>
      <c r="AU561">
        <v>16.600000000000001</v>
      </c>
      <c r="AV561">
        <v>16.600000000000001</v>
      </c>
      <c r="AW561">
        <v>16.600000000000001</v>
      </c>
      <c r="AX561">
        <v>16.600000000000001</v>
      </c>
      <c r="AY561">
        <v>16.600000000000001</v>
      </c>
      <c r="AZ561">
        <v>16.600000000000001</v>
      </c>
      <c r="BA561">
        <v>16.600000000000001</v>
      </c>
      <c r="BB561">
        <v>16.600000000000001</v>
      </c>
      <c r="BC561">
        <v>16.600000000000001</v>
      </c>
      <c r="BD561">
        <v>16.600000000000001</v>
      </c>
      <c r="BE561">
        <v>16.600000000000001</v>
      </c>
      <c r="BF561">
        <v>16.600000000000001</v>
      </c>
      <c r="BG561">
        <v>16.600000000000001</v>
      </c>
      <c r="BH561">
        <v>16.600000000000001</v>
      </c>
      <c r="BI561">
        <v>16.600000000000001</v>
      </c>
      <c r="BJ561" s="2">
        <f t="shared" ref="BJ561:BK561" si="572">ROUND(AVERAGE(AT561:BI561),0)</f>
        <v>17</v>
      </c>
      <c r="BK561" s="2">
        <f t="shared" si="572"/>
        <v>17</v>
      </c>
      <c r="BP561" s="12">
        <f t="shared" si="532"/>
        <v>17</v>
      </c>
      <c r="BQ561" s="12">
        <f t="shared" si="533"/>
        <v>17</v>
      </c>
    </row>
    <row r="562" spans="1:69" ht="19.5" x14ac:dyDescent="0.6">
      <c r="A562" t="s">
        <v>200</v>
      </c>
      <c r="B562" t="s">
        <v>337</v>
      </c>
      <c r="C562" t="s">
        <v>379</v>
      </c>
      <c r="D562" t="s">
        <v>372</v>
      </c>
      <c r="E562" t="s">
        <v>203</v>
      </c>
      <c r="F562" t="s">
        <v>173</v>
      </c>
      <c r="G562">
        <v>27</v>
      </c>
      <c r="H562" t="s">
        <v>181</v>
      </c>
      <c r="I562">
        <v>1</v>
      </c>
      <c r="J562" t="s">
        <v>176</v>
      </c>
      <c r="K562" t="b">
        <v>0</v>
      </c>
      <c r="L562">
        <v>0</v>
      </c>
      <c r="M562">
        <v>200</v>
      </c>
      <c r="N562">
        <v>0</v>
      </c>
      <c r="O562">
        <v>200</v>
      </c>
      <c r="P562">
        <v>-1</v>
      </c>
      <c r="Q562">
        <v>-1</v>
      </c>
      <c r="R562">
        <v>-1</v>
      </c>
      <c r="S562">
        <v>-1</v>
      </c>
      <c r="T562">
        <v>-1</v>
      </c>
      <c r="U562">
        <v>-1</v>
      </c>
      <c r="V562">
        <v>-1</v>
      </c>
      <c r="W562">
        <v>-1</v>
      </c>
      <c r="X562">
        <v>-1</v>
      </c>
      <c r="Y562">
        <v>-1</v>
      </c>
      <c r="Z562">
        <v>-1</v>
      </c>
      <c r="AA562">
        <v>-1</v>
      </c>
      <c r="AB562">
        <v>-1</v>
      </c>
      <c r="AC562">
        <v>-1</v>
      </c>
      <c r="AD562">
        <v>-1</v>
      </c>
      <c r="AE562">
        <v>-1</v>
      </c>
      <c r="AF562">
        <v>-1</v>
      </c>
      <c r="AG562">
        <v>-1</v>
      </c>
      <c r="AH562">
        <v>-1</v>
      </c>
      <c r="AI562">
        <v>-1</v>
      </c>
      <c r="AJ562">
        <v>-1</v>
      </c>
      <c r="AK562">
        <v>1</v>
      </c>
      <c r="AL562">
        <v>3</v>
      </c>
      <c r="AM562" t="s">
        <v>177</v>
      </c>
      <c r="AN562">
        <v>8</v>
      </c>
      <c r="AT562">
        <v>5.7</v>
      </c>
      <c r="AU562">
        <v>5.7</v>
      </c>
      <c r="AV562">
        <v>5.7</v>
      </c>
      <c r="AW562">
        <v>5.7</v>
      </c>
      <c r="AX562">
        <v>5.7</v>
      </c>
      <c r="AY562">
        <v>5.7</v>
      </c>
      <c r="AZ562">
        <v>5.7</v>
      </c>
      <c r="BA562">
        <v>5.7</v>
      </c>
      <c r="BB562">
        <v>5.7</v>
      </c>
      <c r="BC562">
        <v>5.7</v>
      </c>
      <c r="BD562">
        <v>5.7</v>
      </c>
      <c r="BE562">
        <v>5.7</v>
      </c>
      <c r="BF562">
        <v>5.7</v>
      </c>
      <c r="BG562">
        <v>5.7</v>
      </c>
      <c r="BH562">
        <v>5.7</v>
      </c>
      <c r="BI562">
        <v>5.7</v>
      </c>
      <c r="BJ562" s="2">
        <f t="shared" ref="BJ562:BK562" si="573">ROUND(AVERAGE(AT562:BI562),0)</f>
        <v>6</v>
      </c>
      <c r="BK562" s="2">
        <f t="shared" si="573"/>
        <v>6</v>
      </c>
      <c r="BP562" s="12">
        <f t="shared" si="532"/>
        <v>6</v>
      </c>
      <c r="BQ562" s="12">
        <f t="shared" si="533"/>
        <v>6</v>
      </c>
    </row>
    <row r="563" spans="1:69" ht="19.5" x14ac:dyDescent="0.6">
      <c r="A563" t="s">
        <v>200</v>
      </c>
      <c r="B563" t="s">
        <v>337</v>
      </c>
      <c r="C563" t="s">
        <v>379</v>
      </c>
      <c r="D563" t="s">
        <v>372</v>
      </c>
      <c r="E563" t="s">
        <v>203</v>
      </c>
      <c r="F563" t="s">
        <v>173</v>
      </c>
      <c r="G563">
        <v>35</v>
      </c>
      <c r="H563" t="s">
        <v>181</v>
      </c>
      <c r="I563">
        <v>1</v>
      </c>
      <c r="J563" t="s">
        <v>176</v>
      </c>
      <c r="K563" t="b">
        <v>0</v>
      </c>
      <c r="L563">
        <v>0</v>
      </c>
      <c r="M563">
        <v>200</v>
      </c>
      <c r="N563">
        <v>0</v>
      </c>
      <c r="O563">
        <v>200</v>
      </c>
      <c r="P563">
        <v>-1</v>
      </c>
      <c r="Q563">
        <v>-1</v>
      </c>
      <c r="R563">
        <v>-1</v>
      </c>
      <c r="S563">
        <v>-1</v>
      </c>
      <c r="T563">
        <v>-1</v>
      </c>
      <c r="U563">
        <v>-1</v>
      </c>
      <c r="V563">
        <v>-1</v>
      </c>
      <c r="W563">
        <v>-1</v>
      </c>
      <c r="X563">
        <v>-1</v>
      </c>
      <c r="Y563">
        <v>-1</v>
      </c>
      <c r="Z563">
        <v>-1</v>
      </c>
      <c r="AA563">
        <v>-1</v>
      </c>
      <c r="AB563">
        <v>-1</v>
      </c>
      <c r="AC563">
        <v>-1</v>
      </c>
      <c r="AD563">
        <v>-1</v>
      </c>
      <c r="AE563">
        <v>-1</v>
      </c>
      <c r="AF563">
        <v>-1</v>
      </c>
      <c r="AG563">
        <v>-1</v>
      </c>
      <c r="AH563">
        <v>-1</v>
      </c>
      <c r="AI563">
        <v>-1</v>
      </c>
      <c r="AJ563">
        <v>-1</v>
      </c>
      <c r="AK563">
        <v>1</v>
      </c>
      <c r="AL563">
        <v>3</v>
      </c>
      <c r="AM563" t="s">
        <v>177</v>
      </c>
      <c r="AN563">
        <v>8</v>
      </c>
      <c r="AT563">
        <v>3.7</v>
      </c>
      <c r="AU563">
        <v>3.7</v>
      </c>
      <c r="AV563">
        <v>3.7</v>
      </c>
      <c r="AW563">
        <v>3.7</v>
      </c>
      <c r="AX563">
        <v>3.7</v>
      </c>
      <c r="AY563">
        <v>3.7</v>
      </c>
      <c r="AZ563">
        <v>3.7</v>
      </c>
      <c r="BA563">
        <v>3.7</v>
      </c>
      <c r="BB563">
        <v>3.7</v>
      </c>
      <c r="BC563">
        <v>3.7</v>
      </c>
      <c r="BD563">
        <v>3.7</v>
      </c>
      <c r="BE563">
        <v>3.7</v>
      </c>
      <c r="BF563">
        <v>3.7</v>
      </c>
      <c r="BG563">
        <v>3.7</v>
      </c>
      <c r="BH563">
        <v>3.7</v>
      </c>
      <c r="BI563">
        <v>3.7</v>
      </c>
      <c r="BJ563" s="2">
        <f t="shared" ref="BJ563:BK563" si="574">ROUND(AVERAGE(AT563:BI563),0)</f>
        <v>4</v>
      </c>
      <c r="BK563" s="2">
        <f t="shared" si="574"/>
        <v>4</v>
      </c>
      <c r="BP563" s="12">
        <f t="shared" si="532"/>
        <v>4</v>
      </c>
      <c r="BQ563" s="12">
        <f t="shared" si="533"/>
        <v>4</v>
      </c>
    </row>
    <row r="564" spans="1:69" ht="19.5" x14ac:dyDescent="0.6">
      <c r="A564" t="s">
        <v>200</v>
      </c>
      <c r="B564" t="s">
        <v>337</v>
      </c>
      <c r="C564" t="s">
        <v>379</v>
      </c>
      <c r="D564" t="s">
        <v>372</v>
      </c>
      <c r="E564" t="s">
        <v>203</v>
      </c>
      <c r="F564" t="s">
        <v>173</v>
      </c>
      <c r="G564">
        <v>36</v>
      </c>
      <c r="H564" t="s">
        <v>181</v>
      </c>
      <c r="I564">
        <v>1</v>
      </c>
      <c r="J564" t="s">
        <v>176</v>
      </c>
      <c r="K564" t="b">
        <v>0</v>
      </c>
      <c r="L564">
        <v>0</v>
      </c>
      <c r="M564">
        <v>200</v>
      </c>
      <c r="N564">
        <v>0</v>
      </c>
      <c r="O564">
        <v>200</v>
      </c>
      <c r="P564">
        <v>-1</v>
      </c>
      <c r="Q564">
        <v>-1</v>
      </c>
      <c r="R564">
        <v>-1</v>
      </c>
      <c r="S564">
        <v>-1</v>
      </c>
      <c r="T564">
        <v>-1</v>
      </c>
      <c r="U564">
        <v>-1</v>
      </c>
      <c r="V564">
        <v>-1</v>
      </c>
      <c r="W564">
        <v>-1</v>
      </c>
      <c r="X564">
        <v>-1</v>
      </c>
      <c r="Y564">
        <v>-1</v>
      </c>
      <c r="Z564">
        <v>-1</v>
      </c>
      <c r="AA564">
        <v>-1</v>
      </c>
      <c r="AB564">
        <v>-1</v>
      </c>
      <c r="AC564">
        <v>-1</v>
      </c>
      <c r="AD564">
        <v>-1</v>
      </c>
      <c r="AE564">
        <v>-1</v>
      </c>
      <c r="AF564">
        <v>-1</v>
      </c>
      <c r="AG564">
        <v>-1</v>
      </c>
      <c r="AH564">
        <v>-1</v>
      </c>
      <c r="AI564">
        <v>-1</v>
      </c>
      <c r="AJ564">
        <v>-1</v>
      </c>
      <c r="AK564">
        <v>1</v>
      </c>
      <c r="AL564">
        <v>3</v>
      </c>
      <c r="AM564" t="s">
        <v>177</v>
      </c>
      <c r="AN564">
        <v>8</v>
      </c>
      <c r="AT564">
        <v>9.1999999999999993</v>
      </c>
      <c r="AU564">
        <v>9.1999999999999993</v>
      </c>
      <c r="AV564">
        <v>9.1999999999999993</v>
      </c>
      <c r="AW564">
        <v>9.1999999999999993</v>
      </c>
      <c r="AX564">
        <v>9.1999999999999993</v>
      </c>
      <c r="AY564">
        <v>9.1999999999999993</v>
      </c>
      <c r="AZ564">
        <v>9.1999999999999993</v>
      </c>
      <c r="BA564">
        <v>9.1999999999999993</v>
      </c>
      <c r="BB564">
        <v>9.1999999999999993</v>
      </c>
      <c r="BC564">
        <v>9.1999999999999993</v>
      </c>
      <c r="BD564">
        <v>9.1999999999999993</v>
      </c>
      <c r="BE564">
        <v>9.1999999999999993</v>
      </c>
      <c r="BF564">
        <v>9.1999999999999993</v>
      </c>
      <c r="BG564">
        <v>9.1999999999999993</v>
      </c>
      <c r="BH564">
        <v>9.1999999999999993</v>
      </c>
      <c r="BI564">
        <v>9.1999999999999993</v>
      </c>
      <c r="BJ564" s="2">
        <f t="shared" ref="BJ564:BK564" si="575">ROUND(AVERAGE(AT564:BI564),0)</f>
        <v>9</v>
      </c>
      <c r="BK564" s="2">
        <f t="shared" si="575"/>
        <v>9</v>
      </c>
      <c r="BP564" s="12">
        <f t="shared" si="532"/>
        <v>9</v>
      </c>
      <c r="BQ564" s="12">
        <f t="shared" si="533"/>
        <v>9</v>
      </c>
    </row>
    <row r="565" spans="1:69" ht="19.5" x14ac:dyDescent="0.6">
      <c r="A565" t="s">
        <v>200</v>
      </c>
      <c r="B565" t="s">
        <v>337</v>
      </c>
      <c r="C565" t="s">
        <v>379</v>
      </c>
      <c r="D565" t="s">
        <v>372</v>
      </c>
      <c r="E565" t="s">
        <v>203</v>
      </c>
      <c r="F565" t="s">
        <v>173</v>
      </c>
      <c r="G565">
        <v>37</v>
      </c>
      <c r="H565" t="s">
        <v>181</v>
      </c>
      <c r="I565">
        <v>1</v>
      </c>
      <c r="J565" t="s">
        <v>176</v>
      </c>
      <c r="K565" t="b">
        <v>0</v>
      </c>
      <c r="L565">
        <v>0</v>
      </c>
      <c r="M565">
        <v>200</v>
      </c>
      <c r="N565">
        <v>0</v>
      </c>
      <c r="O565">
        <v>200</v>
      </c>
      <c r="P565">
        <v>-1</v>
      </c>
      <c r="Q565">
        <v>-1</v>
      </c>
      <c r="R565">
        <v>-1</v>
      </c>
      <c r="S565">
        <v>-1</v>
      </c>
      <c r="T565">
        <v>-1</v>
      </c>
      <c r="U565">
        <v>-1</v>
      </c>
      <c r="V565">
        <v>-1</v>
      </c>
      <c r="W565">
        <v>-1</v>
      </c>
      <c r="X565">
        <v>-1</v>
      </c>
      <c r="Y565">
        <v>-1</v>
      </c>
      <c r="Z565">
        <v>-1</v>
      </c>
      <c r="AA565">
        <v>-1</v>
      </c>
      <c r="AB565">
        <v>-1</v>
      </c>
      <c r="AC565">
        <v>-1</v>
      </c>
      <c r="AD565">
        <v>-1</v>
      </c>
      <c r="AE565">
        <v>-1</v>
      </c>
      <c r="AF565">
        <v>-1</v>
      </c>
      <c r="AG565">
        <v>-1</v>
      </c>
      <c r="AH565">
        <v>-1</v>
      </c>
      <c r="AI565">
        <v>-1</v>
      </c>
      <c r="AJ565">
        <v>-1</v>
      </c>
      <c r="AK565">
        <v>1</v>
      </c>
      <c r="AL565">
        <v>3</v>
      </c>
      <c r="AM565" t="s">
        <v>177</v>
      </c>
      <c r="AN565">
        <v>8</v>
      </c>
      <c r="AT565">
        <v>2.8</v>
      </c>
      <c r="AU565">
        <v>2.8</v>
      </c>
      <c r="AV565">
        <v>2.8</v>
      </c>
      <c r="AW565">
        <v>2.8</v>
      </c>
      <c r="AX565">
        <v>2.8</v>
      </c>
      <c r="AY565">
        <v>2.8</v>
      </c>
      <c r="AZ565">
        <v>2.8</v>
      </c>
      <c r="BA565">
        <v>2.8</v>
      </c>
      <c r="BB565">
        <v>2.8</v>
      </c>
      <c r="BC565">
        <v>2.8</v>
      </c>
      <c r="BD565">
        <v>2.8</v>
      </c>
      <c r="BE565">
        <v>2.8</v>
      </c>
      <c r="BF565">
        <v>2.8</v>
      </c>
      <c r="BG565">
        <v>2.8</v>
      </c>
      <c r="BH565">
        <v>2.8</v>
      </c>
      <c r="BI565">
        <v>2.8</v>
      </c>
      <c r="BJ565" s="2">
        <f t="shared" ref="BJ565:BK565" si="576">ROUND(AVERAGE(AT565:BI565),0)</f>
        <v>3</v>
      </c>
      <c r="BK565" s="2">
        <f t="shared" si="576"/>
        <v>3</v>
      </c>
      <c r="BP565" s="12">
        <f t="shared" si="532"/>
        <v>3</v>
      </c>
      <c r="BQ565" s="12">
        <f t="shared" si="533"/>
        <v>3</v>
      </c>
    </row>
    <row r="566" spans="1:69" ht="19.5" x14ac:dyDescent="0.6">
      <c r="A566" t="s">
        <v>200</v>
      </c>
      <c r="B566" t="s">
        <v>337</v>
      </c>
      <c r="C566" t="s">
        <v>379</v>
      </c>
      <c r="D566" t="s">
        <v>374</v>
      </c>
      <c r="E566" t="s">
        <v>203</v>
      </c>
      <c r="F566" t="s">
        <v>173</v>
      </c>
      <c r="G566">
        <v>26</v>
      </c>
      <c r="H566" t="s">
        <v>181</v>
      </c>
      <c r="I566">
        <v>1</v>
      </c>
      <c r="J566" t="s">
        <v>176</v>
      </c>
      <c r="K566" t="b">
        <v>0</v>
      </c>
      <c r="L566">
        <v>0</v>
      </c>
      <c r="M566">
        <v>200</v>
      </c>
      <c r="N566">
        <v>0</v>
      </c>
      <c r="O566">
        <v>200</v>
      </c>
      <c r="P566">
        <v>-1</v>
      </c>
      <c r="Q566">
        <v>-1</v>
      </c>
      <c r="R566">
        <v>-1</v>
      </c>
      <c r="S566">
        <v>-1</v>
      </c>
      <c r="T566">
        <v>-1</v>
      </c>
      <c r="U566">
        <v>-1</v>
      </c>
      <c r="V566">
        <v>-1</v>
      </c>
      <c r="W566">
        <v>-1</v>
      </c>
      <c r="X566">
        <v>-1</v>
      </c>
      <c r="Y566">
        <v>-1</v>
      </c>
      <c r="Z566">
        <v>-1</v>
      </c>
      <c r="AA566">
        <v>-1</v>
      </c>
      <c r="AB566">
        <v>-1</v>
      </c>
      <c r="AC566">
        <v>-1</v>
      </c>
      <c r="AD566">
        <v>-1</v>
      </c>
      <c r="AE566">
        <v>-1</v>
      </c>
      <c r="AF566">
        <v>-1</v>
      </c>
      <c r="AG566">
        <v>-1</v>
      </c>
      <c r="AH566">
        <v>-1</v>
      </c>
      <c r="AI566">
        <v>-1</v>
      </c>
      <c r="AJ566">
        <v>-1</v>
      </c>
      <c r="AK566">
        <v>1</v>
      </c>
      <c r="AL566">
        <v>3</v>
      </c>
      <c r="AM566" t="s">
        <v>177</v>
      </c>
      <c r="AN566">
        <v>8</v>
      </c>
      <c r="AT566">
        <v>2.4</v>
      </c>
      <c r="AU566">
        <v>2.4</v>
      </c>
      <c r="AV566">
        <v>2.4</v>
      </c>
      <c r="AW566">
        <v>2.4</v>
      </c>
      <c r="AX566">
        <v>2.4</v>
      </c>
      <c r="AY566">
        <v>2.4</v>
      </c>
      <c r="AZ566">
        <v>2.4</v>
      </c>
      <c r="BA566">
        <v>2.4</v>
      </c>
      <c r="BB566">
        <v>2.4</v>
      </c>
      <c r="BC566">
        <v>2.4</v>
      </c>
      <c r="BD566">
        <v>2.4</v>
      </c>
      <c r="BE566">
        <v>2.4</v>
      </c>
      <c r="BF566">
        <v>2.4</v>
      </c>
      <c r="BG566">
        <v>2.4</v>
      </c>
      <c r="BH566">
        <v>2.4</v>
      </c>
      <c r="BI566">
        <v>2.4</v>
      </c>
      <c r="BJ566" s="2">
        <f t="shared" ref="BJ566:BK566" si="577">ROUND(AVERAGE(AT566:BI566),0)</f>
        <v>2</v>
      </c>
      <c r="BK566" s="2">
        <f t="shared" si="577"/>
        <v>2</v>
      </c>
      <c r="BP566" s="12">
        <f t="shared" si="532"/>
        <v>2</v>
      </c>
      <c r="BQ566" s="12">
        <f t="shared" si="533"/>
        <v>2</v>
      </c>
    </row>
    <row r="567" spans="1:69" ht="19.5" x14ac:dyDescent="0.6">
      <c r="A567" t="s">
        <v>200</v>
      </c>
      <c r="B567" t="s">
        <v>337</v>
      </c>
      <c r="C567" t="s">
        <v>379</v>
      </c>
      <c r="D567" t="s">
        <v>374</v>
      </c>
      <c r="E567" t="s">
        <v>203</v>
      </c>
      <c r="F567" t="s">
        <v>173</v>
      </c>
      <c r="G567">
        <v>35</v>
      </c>
      <c r="H567" t="s">
        <v>181</v>
      </c>
      <c r="I567">
        <v>1</v>
      </c>
      <c r="J567" t="s">
        <v>176</v>
      </c>
      <c r="K567" t="b">
        <v>0</v>
      </c>
      <c r="L567">
        <v>0</v>
      </c>
      <c r="M567">
        <v>200</v>
      </c>
      <c r="N567">
        <v>0</v>
      </c>
      <c r="O567">
        <v>200</v>
      </c>
      <c r="P567">
        <v>-1</v>
      </c>
      <c r="Q567">
        <v>-1</v>
      </c>
      <c r="R567">
        <v>-1</v>
      </c>
      <c r="S567">
        <v>-1</v>
      </c>
      <c r="T567">
        <v>-1</v>
      </c>
      <c r="U567">
        <v>-1</v>
      </c>
      <c r="V567">
        <v>-1</v>
      </c>
      <c r="W567">
        <v>-1</v>
      </c>
      <c r="X567">
        <v>-1</v>
      </c>
      <c r="Y567">
        <v>-1</v>
      </c>
      <c r="Z567">
        <v>-1</v>
      </c>
      <c r="AA567">
        <v>-1</v>
      </c>
      <c r="AB567">
        <v>-1</v>
      </c>
      <c r="AC567">
        <v>-1</v>
      </c>
      <c r="AD567">
        <v>-1</v>
      </c>
      <c r="AE567">
        <v>-1</v>
      </c>
      <c r="AF567">
        <v>-1</v>
      </c>
      <c r="AG567">
        <v>-1</v>
      </c>
      <c r="AH567">
        <v>-1</v>
      </c>
      <c r="AI567">
        <v>-1</v>
      </c>
      <c r="AJ567">
        <v>-1</v>
      </c>
      <c r="AK567">
        <v>1</v>
      </c>
      <c r="AL567">
        <v>3</v>
      </c>
      <c r="AM567" t="s">
        <v>177</v>
      </c>
      <c r="AN567">
        <v>8</v>
      </c>
      <c r="AT567">
        <v>9.8000000000000007</v>
      </c>
      <c r="AU567">
        <v>9.8000000000000007</v>
      </c>
      <c r="AV567">
        <v>9.8000000000000007</v>
      </c>
      <c r="AW567">
        <v>9.8000000000000007</v>
      </c>
      <c r="AX567">
        <v>9.8000000000000007</v>
      </c>
      <c r="AY567">
        <v>9.8000000000000007</v>
      </c>
      <c r="AZ567">
        <v>9.8000000000000007</v>
      </c>
      <c r="BA567">
        <v>9.8000000000000007</v>
      </c>
      <c r="BB567">
        <v>9.8000000000000007</v>
      </c>
      <c r="BC567">
        <v>9.8000000000000007</v>
      </c>
      <c r="BD567">
        <v>9.8000000000000007</v>
      </c>
      <c r="BE567">
        <v>9.8000000000000007</v>
      </c>
      <c r="BF567">
        <v>9.8000000000000007</v>
      </c>
      <c r="BG567">
        <v>9.8000000000000007</v>
      </c>
      <c r="BH567">
        <v>9.8000000000000007</v>
      </c>
      <c r="BI567">
        <v>9.8000000000000007</v>
      </c>
      <c r="BJ567" s="2">
        <f t="shared" ref="BJ567:BK567" si="578">ROUND(AVERAGE(AT567:BI567),0)</f>
        <v>10</v>
      </c>
      <c r="BK567" s="2">
        <f t="shared" si="578"/>
        <v>10</v>
      </c>
      <c r="BP567" s="12">
        <f t="shared" si="532"/>
        <v>10</v>
      </c>
      <c r="BQ567" s="12">
        <f t="shared" si="533"/>
        <v>10</v>
      </c>
    </row>
    <row r="568" spans="1:69" ht="19.5" x14ac:dyDescent="0.6">
      <c r="A568" t="s">
        <v>200</v>
      </c>
      <c r="B568" t="s">
        <v>337</v>
      </c>
      <c r="C568" t="s">
        <v>379</v>
      </c>
      <c r="D568" t="s">
        <v>374</v>
      </c>
      <c r="E568" t="s">
        <v>203</v>
      </c>
      <c r="F568" t="s">
        <v>173</v>
      </c>
      <c r="G568">
        <v>36</v>
      </c>
      <c r="H568" t="s">
        <v>181</v>
      </c>
      <c r="I568">
        <v>1</v>
      </c>
      <c r="J568" t="s">
        <v>176</v>
      </c>
      <c r="K568" t="b">
        <v>0</v>
      </c>
      <c r="L568">
        <v>0</v>
      </c>
      <c r="M568">
        <v>200</v>
      </c>
      <c r="N568">
        <v>0</v>
      </c>
      <c r="O568">
        <v>200</v>
      </c>
      <c r="P568">
        <v>-1</v>
      </c>
      <c r="Q568">
        <v>-1</v>
      </c>
      <c r="R568">
        <v>-1</v>
      </c>
      <c r="S568">
        <v>-1</v>
      </c>
      <c r="T568">
        <v>-1</v>
      </c>
      <c r="U568">
        <v>-1</v>
      </c>
      <c r="V568">
        <v>-1</v>
      </c>
      <c r="W568">
        <v>-1</v>
      </c>
      <c r="X568">
        <v>-1</v>
      </c>
      <c r="Y568">
        <v>-1</v>
      </c>
      <c r="Z568">
        <v>-1</v>
      </c>
      <c r="AA568">
        <v>-1</v>
      </c>
      <c r="AB568">
        <v>-1</v>
      </c>
      <c r="AC568">
        <v>-1</v>
      </c>
      <c r="AD568">
        <v>-1</v>
      </c>
      <c r="AE568">
        <v>-1</v>
      </c>
      <c r="AF568">
        <v>-1</v>
      </c>
      <c r="AG568">
        <v>-1</v>
      </c>
      <c r="AH568">
        <v>-1</v>
      </c>
      <c r="AI568">
        <v>-1</v>
      </c>
      <c r="AJ568">
        <v>-1</v>
      </c>
      <c r="AK568">
        <v>1</v>
      </c>
      <c r="AL568">
        <v>3</v>
      </c>
      <c r="AM568" t="s">
        <v>177</v>
      </c>
      <c r="AN568">
        <v>8</v>
      </c>
      <c r="AT568">
        <v>45.3</v>
      </c>
      <c r="AU568">
        <v>45.3</v>
      </c>
      <c r="AV568">
        <v>45.3</v>
      </c>
      <c r="AW568">
        <v>45.3</v>
      </c>
      <c r="AX568">
        <v>45.3</v>
      </c>
      <c r="AY568">
        <v>45.3</v>
      </c>
      <c r="AZ568">
        <v>45.3</v>
      </c>
      <c r="BA568">
        <v>45.3</v>
      </c>
      <c r="BB568">
        <v>45.3</v>
      </c>
      <c r="BC568">
        <v>45.3</v>
      </c>
      <c r="BD568">
        <v>45.3</v>
      </c>
      <c r="BE568">
        <v>45.3</v>
      </c>
      <c r="BF568">
        <v>45.3</v>
      </c>
      <c r="BG568">
        <v>45.3</v>
      </c>
      <c r="BH568">
        <v>45.3</v>
      </c>
      <c r="BI568">
        <v>45.3</v>
      </c>
      <c r="BJ568" s="2">
        <f t="shared" ref="BJ568:BK568" si="579">ROUND(AVERAGE(AT568:BI568),0)</f>
        <v>45</v>
      </c>
      <c r="BK568" s="2">
        <f t="shared" si="579"/>
        <v>45</v>
      </c>
      <c r="BP568" s="12">
        <f t="shared" si="532"/>
        <v>45</v>
      </c>
      <c r="BQ568" s="12">
        <f t="shared" si="533"/>
        <v>45</v>
      </c>
    </row>
    <row r="569" spans="1:69" ht="19.5" x14ac:dyDescent="0.6">
      <c r="A569" t="s">
        <v>200</v>
      </c>
      <c r="B569" t="s">
        <v>337</v>
      </c>
      <c r="C569" t="s">
        <v>379</v>
      </c>
      <c r="D569" t="s">
        <v>374</v>
      </c>
      <c r="E569" t="s">
        <v>203</v>
      </c>
      <c r="F569" t="s">
        <v>173</v>
      </c>
      <c r="G569">
        <v>45</v>
      </c>
      <c r="H569" t="s">
        <v>181</v>
      </c>
      <c r="I569">
        <v>1</v>
      </c>
      <c r="J569" t="s">
        <v>176</v>
      </c>
      <c r="K569" t="b">
        <v>0</v>
      </c>
      <c r="L569">
        <v>0</v>
      </c>
      <c r="M569">
        <v>200</v>
      </c>
      <c r="N569">
        <v>0</v>
      </c>
      <c r="O569">
        <v>200</v>
      </c>
      <c r="P569">
        <v>-1</v>
      </c>
      <c r="Q569">
        <v>-1</v>
      </c>
      <c r="R569">
        <v>-1</v>
      </c>
      <c r="S569">
        <v>-1</v>
      </c>
      <c r="T569">
        <v>-1</v>
      </c>
      <c r="U569">
        <v>-1</v>
      </c>
      <c r="V569">
        <v>-1</v>
      </c>
      <c r="W569">
        <v>-1</v>
      </c>
      <c r="X569">
        <v>-1</v>
      </c>
      <c r="Y569">
        <v>-1</v>
      </c>
      <c r="Z569">
        <v>-1</v>
      </c>
      <c r="AA569">
        <v>-1</v>
      </c>
      <c r="AB569">
        <v>-1</v>
      </c>
      <c r="AC569">
        <v>-1</v>
      </c>
      <c r="AD569">
        <v>-1</v>
      </c>
      <c r="AE569">
        <v>-1</v>
      </c>
      <c r="AF569">
        <v>-1</v>
      </c>
      <c r="AG569">
        <v>-1</v>
      </c>
      <c r="AH569">
        <v>-1</v>
      </c>
      <c r="AI569">
        <v>-1</v>
      </c>
      <c r="AJ569">
        <v>-1</v>
      </c>
      <c r="AK569">
        <v>1</v>
      </c>
      <c r="AL569">
        <v>3</v>
      </c>
      <c r="AM569" t="s">
        <v>177</v>
      </c>
      <c r="AN569">
        <v>8</v>
      </c>
      <c r="AT569">
        <v>10.3</v>
      </c>
      <c r="AU569">
        <v>10.3</v>
      </c>
      <c r="AV569">
        <v>10.3</v>
      </c>
      <c r="AW569">
        <v>10.3</v>
      </c>
      <c r="AX569">
        <v>10.3</v>
      </c>
      <c r="AY569">
        <v>10.3</v>
      </c>
      <c r="AZ569">
        <v>10.3</v>
      </c>
      <c r="BA569">
        <v>10.3</v>
      </c>
      <c r="BB569">
        <v>10.3</v>
      </c>
      <c r="BC569">
        <v>10.3</v>
      </c>
      <c r="BD569">
        <v>10.3</v>
      </c>
      <c r="BE569">
        <v>10.3</v>
      </c>
      <c r="BF569">
        <v>10.3</v>
      </c>
      <c r="BG569">
        <v>10.3</v>
      </c>
      <c r="BH569">
        <v>10.3</v>
      </c>
      <c r="BI569">
        <v>10.3</v>
      </c>
      <c r="BJ569" s="2">
        <f t="shared" ref="BJ569:BK569" si="580">ROUND(AVERAGE(AT569:BI569),0)</f>
        <v>10</v>
      </c>
      <c r="BK569" s="2">
        <f t="shared" si="580"/>
        <v>10</v>
      </c>
      <c r="BP569" s="12">
        <f t="shared" si="532"/>
        <v>10</v>
      </c>
      <c r="BQ569" s="12">
        <f t="shared" si="533"/>
        <v>10</v>
      </c>
    </row>
    <row r="570" spans="1:69" ht="19.5" x14ac:dyDescent="0.6">
      <c r="A570" t="s">
        <v>200</v>
      </c>
      <c r="B570" t="s">
        <v>337</v>
      </c>
      <c r="C570" t="s">
        <v>379</v>
      </c>
      <c r="D570" t="s">
        <v>374</v>
      </c>
      <c r="E570" t="s">
        <v>203</v>
      </c>
      <c r="F570" t="s">
        <v>173</v>
      </c>
      <c r="G570">
        <v>46</v>
      </c>
      <c r="H570" t="s">
        <v>181</v>
      </c>
      <c r="I570">
        <v>1</v>
      </c>
      <c r="J570" t="s">
        <v>176</v>
      </c>
      <c r="K570" t="b">
        <v>0</v>
      </c>
      <c r="L570">
        <v>0</v>
      </c>
      <c r="M570">
        <v>200</v>
      </c>
      <c r="N570">
        <v>0</v>
      </c>
      <c r="O570">
        <v>200</v>
      </c>
      <c r="P570">
        <v>-1</v>
      </c>
      <c r="Q570">
        <v>-1</v>
      </c>
      <c r="R570">
        <v>-1</v>
      </c>
      <c r="S570">
        <v>-1</v>
      </c>
      <c r="T570">
        <v>-1</v>
      </c>
      <c r="U570">
        <v>-1</v>
      </c>
      <c r="V570">
        <v>-1</v>
      </c>
      <c r="W570">
        <v>-1</v>
      </c>
      <c r="X570">
        <v>-1</v>
      </c>
      <c r="Y570">
        <v>-1</v>
      </c>
      <c r="Z570">
        <v>-1</v>
      </c>
      <c r="AA570">
        <v>-1</v>
      </c>
      <c r="AB570">
        <v>-1</v>
      </c>
      <c r="AC570">
        <v>-1</v>
      </c>
      <c r="AD570">
        <v>-1</v>
      </c>
      <c r="AE570">
        <v>-1</v>
      </c>
      <c r="AF570">
        <v>-1</v>
      </c>
      <c r="AG570">
        <v>-1</v>
      </c>
      <c r="AH570">
        <v>-1</v>
      </c>
      <c r="AI570">
        <v>-1</v>
      </c>
      <c r="AJ570">
        <v>-1</v>
      </c>
      <c r="AK570">
        <v>1</v>
      </c>
      <c r="AL570">
        <v>3</v>
      </c>
      <c r="AM570" t="s">
        <v>177</v>
      </c>
      <c r="AN570">
        <v>8</v>
      </c>
      <c r="AT570">
        <v>7.8</v>
      </c>
      <c r="AU570">
        <v>7.8</v>
      </c>
      <c r="AV570">
        <v>7.8</v>
      </c>
      <c r="AW570">
        <v>7.8</v>
      </c>
      <c r="AX570">
        <v>7.8</v>
      </c>
      <c r="AY570">
        <v>7.8</v>
      </c>
      <c r="AZ570">
        <v>7.8</v>
      </c>
      <c r="BA570">
        <v>7.8</v>
      </c>
      <c r="BB570">
        <v>7.8</v>
      </c>
      <c r="BC570">
        <v>7.8</v>
      </c>
      <c r="BD570">
        <v>7.8</v>
      </c>
      <c r="BE570">
        <v>7.8</v>
      </c>
      <c r="BF570">
        <v>7.8</v>
      </c>
      <c r="BG570">
        <v>7.8</v>
      </c>
      <c r="BH570">
        <v>7.8</v>
      </c>
      <c r="BI570">
        <v>7.8</v>
      </c>
      <c r="BJ570" s="2">
        <f t="shared" ref="BJ570:BK570" si="581">ROUND(AVERAGE(AT570:BI570),0)</f>
        <v>8</v>
      </c>
      <c r="BK570" s="2">
        <f t="shared" si="581"/>
        <v>8</v>
      </c>
      <c r="BP570" s="12">
        <f t="shared" si="532"/>
        <v>8</v>
      </c>
      <c r="BQ570" s="12">
        <f t="shared" si="533"/>
        <v>8</v>
      </c>
    </row>
    <row r="571" spans="1:69" ht="19.5" x14ac:dyDescent="0.6">
      <c r="A571" t="s">
        <v>200</v>
      </c>
      <c r="B571" t="s">
        <v>337</v>
      </c>
      <c r="C571" t="s">
        <v>379</v>
      </c>
      <c r="D571" t="s">
        <v>375</v>
      </c>
      <c r="E571" t="s">
        <v>203</v>
      </c>
      <c r="F571" t="s">
        <v>173</v>
      </c>
      <c r="G571">
        <v>35</v>
      </c>
      <c r="H571" t="s">
        <v>181</v>
      </c>
      <c r="I571">
        <v>1</v>
      </c>
      <c r="J571" t="s">
        <v>176</v>
      </c>
      <c r="K571" t="b">
        <v>0</v>
      </c>
      <c r="L571">
        <v>0</v>
      </c>
      <c r="M571">
        <v>200</v>
      </c>
      <c r="N571">
        <v>0</v>
      </c>
      <c r="O571">
        <v>200</v>
      </c>
      <c r="P571">
        <v>-1</v>
      </c>
      <c r="Q571">
        <v>-1</v>
      </c>
      <c r="R571">
        <v>-1</v>
      </c>
      <c r="S571">
        <v>-1</v>
      </c>
      <c r="T571">
        <v>-1</v>
      </c>
      <c r="U571">
        <v>-1</v>
      </c>
      <c r="V571">
        <v>-1</v>
      </c>
      <c r="W571">
        <v>-1</v>
      </c>
      <c r="X571">
        <v>-1</v>
      </c>
      <c r="Y571">
        <v>-1</v>
      </c>
      <c r="Z571">
        <v>-1</v>
      </c>
      <c r="AA571">
        <v>-1</v>
      </c>
      <c r="AB571">
        <v>-1</v>
      </c>
      <c r="AC571">
        <v>-1</v>
      </c>
      <c r="AD571">
        <v>-1</v>
      </c>
      <c r="AE571">
        <v>-1</v>
      </c>
      <c r="AF571">
        <v>-1</v>
      </c>
      <c r="AG571">
        <v>-1</v>
      </c>
      <c r="AH571">
        <v>-1</v>
      </c>
      <c r="AI571">
        <v>-1</v>
      </c>
      <c r="AJ571">
        <v>-1</v>
      </c>
      <c r="AK571">
        <v>1</v>
      </c>
      <c r="AL571">
        <v>3</v>
      </c>
      <c r="AM571" t="s">
        <v>177</v>
      </c>
      <c r="AN571">
        <v>8</v>
      </c>
      <c r="AT571">
        <v>15.7</v>
      </c>
      <c r="AU571">
        <v>15.7</v>
      </c>
      <c r="AV571">
        <v>15.7</v>
      </c>
      <c r="AW571">
        <v>15.7</v>
      </c>
      <c r="AX571">
        <v>15.7</v>
      </c>
      <c r="AY571">
        <v>15.7</v>
      </c>
      <c r="AZ571">
        <v>15.7</v>
      </c>
      <c r="BA571">
        <v>15.7</v>
      </c>
      <c r="BB571">
        <v>15.7</v>
      </c>
      <c r="BC571">
        <v>15.7</v>
      </c>
      <c r="BD571">
        <v>15.7</v>
      </c>
      <c r="BE571">
        <v>15.7</v>
      </c>
      <c r="BF571">
        <v>15.7</v>
      </c>
      <c r="BG571">
        <v>15.7</v>
      </c>
      <c r="BH571">
        <v>15.7</v>
      </c>
      <c r="BI571">
        <v>15.7</v>
      </c>
      <c r="BJ571" s="2">
        <f t="shared" ref="BJ571:BK571" si="582">ROUND(AVERAGE(AT571:BI571),0)</f>
        <v>16</v>
      </c>
      <c r="BK571" s="2">
        <f t="shared" si="582"/>
        <v>16</v>
      </c>
      <c r="BP571" s="12">
        <f t="shared" si="532"/>
        <v>16</v>
      </c>
      <c r="BQ571" s="12">
        <f t="shared" si="533"/>
        <v>16</v>
      </c>
    </row>
    <row r="572" spans="1:69" ht="19.5" x14ac:dyDescent="0.6">
      <c r="A572" t="s">
        <v>200</v>
      </c>
      <c r="B572" t="s">
        <v>337</v>
      </c>
      <c r="C572" t="s">
        <v>379</v>
      </c>
      <c r="D572" t="s">
        <v>375</v>
      </c>
      <c r="E572" t="s">
        <v>203</v>
      </c>
      <c r="F572" t="s">
        <v>173</v>
      </c>
      <c r="G572">
        <v>36</v>
      </c>
      <c r="H572" t="s">
        <v>181</v>
      </c>
      <c r="I572">
        <v>1</v>
      </c>
      <c r="J572" t="s">
        <v>176</v>
      </c>
      <c r="K572" t="b">
        <v>0</v>
      </c>
      <c r="L572">
        <v>0</v>
      </c>
      <c r="M572">
        <v>200</v>
      </c>
      <c r="N572">
        <v>0</v>
      </c>
      <c r="O572">
        <v>200</v>
      </c>
      <c r="P572">
        <v>-1</v>
      </c>
      <c r="Q572">
        <v>-1</v>
      </c>
      <c r="R572">
        <v>-1</v>
      </c>
      <c r="S572">
        <v>-1</v>
      </c>
      <c r="T572">
        <v>-1</v>
      </c>
      <c r="U572">
        <v>-1</v>
      </c>
      <c r="V572">
        <v>-1</v>
      </c>
      <c r="W572">
        <v>-1</v>
      </c>
      <c r="X572">
        <v>-1</v>
      </c>
      <c r="Y572">
        <v>-1</v>
      </c>
      <c r="Z572">
        <v>-1</v>
      </c>
      <c r="AA572">
        <v>-1</v>
      </c>
      <c r="AB572">
        <v>-1</v>
      </c>
      <c r="AC572">
        <v>-1</v>
      </c>
      <c r="AD572">
        <v>-1</v>
      </c>
      <c r="AE572">
        <v>-1</v>
      </c>
      <c r="AF572">
        <v>-1</v>
      </c>
      <c r="AG572">
        <v>-1</v>
      </c>
      <c r="AH572">
        <v>-1</v>
      </c>
      <c r="AI572">
        <v>-1</v>
      </c>
      <c r="AJ572">
        <v>-1</v>
      </c>
      <c r="AK572">
        <v>1</v>
      </c>
      <c r="AL572">
        <v>3</v>
      </c>
      <c r="AM572" t="s">
        <v>177</v>
      </c>
      <c r="AN572">
        <v>8</v>
      </c>
      <c r="AT572">
        <v>70</v>
      </c>
      <c r="AU572">
        <v>70</v>
      </c>
      <c r="AV572">
        <v>70</v>
      </c>
      <c r="AW572">
        <v>70</v>
      </c>
      <c r="AX572">
        <v>70</v>
      </c>
      <c r="AY572">
        <v>70</v>
      </c>
      <c r="AZ572">
        <v>70</v>
      </c>
      <c r="BA572">
        <v>70</v>
      </c>
      <c r="BB572">
        <v>70</v>
      </c>
      <c r="BC572">
        <v>70</v>
      </c>
      <c r="BD572">
        <v>70</v>
      </c>
      <c r="BE572">
        <v>70</v>
      </c>
      <c r="BF572">
        <v>70</v>
      </c>
      <c r="BG572">
        <v>70</v>
      </c>
      <c r="BH572">
        <v>70</v>
      </c>
      <c r="BI572">
        <v>70</v>
      </c>
      <c r="BJ572" s="2">
        <f t="shared" ref="BJ572:BK572" si="583">ROUND(AVERAGE(AT572:BI572),0)</f>
        <v>70</v>
      </c>
      <c r="BK572" s="2">
        <f t="shared" si="583"/>
        <v>70</v>
      </c>
      <c r="BP572" s="12">
        <f t="shared" si="532"/>
        <v>70</v>
      </c>
      <c r="BQ572" s="12">
        <f t="shared" si="533"/>
        <v>70</v>
      </c>
    </row>
    <row r="573" spans="1:69" ht="19.5" x14ac:dyDescent="0.6">
      <c r="A573" t="s">
        <v>200</v>
      </c>
      <c r="B573" t="s">
        <v>337</v>
      </c>
      <c r="C573" t="s">
        <v>379</v>
      </c>
      <c r="D573" t="s">
        <v>375</v>
      </c>
      <c r="E573" t="s">
        <v>203</v>
      </c>
      <c r="F573" t="s">
        <v>173</v>
      </c>
      <c r="G573">
        <v>45</v>
      </c>
      <c r="H573" t="s">
        <v>181</v>
      </c>
      <c r="I573">
        <v>1</v>
      </c>
      <c r="J573" t="s">
        <v>176</v>
      </c>
      <c r="K573" t="b">
        <v>0</v>
      </c>
      <c r="L573">
        <v>0</v>
      </c>
      <c r="M573">
        <v>200</v>
      </c>
      <c r="N573">
        <v>0</v>
      </c>
      <c r="O573">
        <v>200</v>
      </c>
      <c r="P573">
        <v>-1</v>
      </c>
      <c r="Q573">
        <v>-1</v>
      </c>
      <c r="R573">
        <v>-1</v>
      </c>
      <c r="S573">
        <v>-1</v>
      </c>
      <c r="T573">
        <v>-1</v>
      </c>
      <c r="U573">
        <v>-1</v>
      </c>
      <c r="V573">
        <v>-1</v>
      </c>
      <c r="W573">
        <v>-1</v>
      </c>
      <c r="X573">
        <v>-1</v>
      </c>
      <c r="Y573">
        <v>-1</v>
      </c>
      <c r="Z573">
        <v>-1</v>
      </c>
      <c r="AA573">
        <v>-1</v>
      </c>
      <c r="AB573">
        <v>-1</v>
      </c>
      <c r="AC573">
        <v>-1</v>
      </c>
      <c r="AD573">
        <v>-1</v>
      </c>
      <c r="AE573">
        <v>-1</v>
      </c>
      <c r="AF573">
        <v>-1</v>
      </c>
      <c r="AG573">
        <v>-1</v>
      </c>
      <c r="AH573">
        <v>-1</v>
      </c>
      <c r="AI573">
        <v>-1</v>
      </c>
      <c r="AJ573">
        <v>-1</v>
      </c>
      <c r="AK573">
        <v>1</v>
      </c>
      <c r="AL573">
        <v>3</v>
      </c>
      <c r="AM573" t="s">
        <v>177</v>
      </c>
      <c r="AN573">
        <v>8</v>
      </c>
      <c r="AT573">
        <v>1.6</v>
      </c>
      <c r="AU573">
        <v>1.6</v>
      </c>
      <c r="AV573">
        <v>1.6</v>
      </c>
      <c r="AW573">
        <v>1.6</v>
      </c>
      <c r="AX573">
        <v>1.6</v>
      </c>
      <c r="AY573">
        <v>1.6</v>
      </c>
      <c r="AZ573">
        <v>1.6</v>
      </c>
      <c r="BA573">
        <v>1.6</v>
      </c>
      <c r="BB573">
        <v>1.6</v>
      </c>
      <c r="BC573">
        <v>1.6</v>
      </c>
      <c r="BD573">
        <v>1.6</v>
      </c>
      <c r="BE573">
        <v>1.6</v>
      </c>
      <c r="BF573">
        <v>1.6</v>
      </c>
      <c r="BG573">
        <v>1.6</v>
      </c>
      <c r="BH573">
        <v>1.6</v>
      </c>
      <c r="BI573">
        <v>1.6</v>
      </c>
      <c r="BJ573" s="2">
        <f t="shared" ref="BJ573:BK573" si="584">ROUND(AVERAGE(AT573:BI573),0)</f>
        <v>2</v>
      </c>
      <c r="BK573" s="2">
        <f t="shared" si="584"/>
        <v>2</v>
      </c>
      <c r="BP573" s="12">
        <f t="shared" si="532"/>
        <v>2</v>
      </c>
      <c r="BQ573" s="12">
        <f t="shared" si="533"/>
        <v>2</v>
      </c>
    </row>
    <row r="574" spans="1:69" ht="19.5" x14ac:dyDescent="0.6">
      <c r="A574" t="s">
        <v>200</v>
      </c>
      <c r="B574" t="s">
        <v>337</v>
      </c>
      <c r="C574" t="s">
        <v>379</v>
      </c>
      <c r="D574" t="s">
        <v>375</v>
      </c>
      <c r="E574" t="s">
        <v>203</v>
      </c>
      <c r="F574" t="s">
        <v>173</v>
      </c>
      <c r="G574">
        <v>46</v>
      </c>
      <c r="H574" t="s">
        <v>181</v>
      </c>
      <c r="I574">
        <v>1</v>
      </c>
      <c r="J574" t="s">
        <v>176</v>
      </c>
      <c r="K574" t="b">
        <v>0</v>
      </c>
      <c r="L574">
        <v>0</v>
      </c>
      <c r="M574">
        <v>200</v>
      </c>
      <c r="N574">
        <v>0</v>
      </c>
      <c r="O574">
        <v>200</v>
      </c>
      <c r="P574">
        <v>-1</v>
      </c>
      <c r="Q574">
        <v>-1</v>
      </c>
      <c r="R574">
        <v>-1</v>
      </c>
      <c r="S574">
        <v>-1</v>
      </c>
      <c r="T574">
        <v>-1</v>
      </c>
      <c r="U574">
        <v>-1</v>
      </c>
      <c r="V574">
        <v>-1</v>
      </c>
      <c r="W574">
        <v>-1</v>
      </c>
      <c r="X574">
        <v>-1</v>
      </c>
      <c r="Y574">
        <v>-1</v>
      </c>
      <c r="Z574">
        <v>-1</v>
      </c>
      <c r="AA574">
        <v>-1</v>
      </c>
      <c r="AB574">
        <v>-1</v>
      </c>
      <c r="AC574">
        <v>-1</v>
      </c>
      <c r="AD574">
        <v>-1</v>
      </c>
      <c r="AE574">
        <v>-1</v>
      </c>
      <c r="AF574">
        <v>-1</v>
      </c>
      <c r="AG574">
        <v>-1</v>
      </c>
      <c r="AH574">
        <v>-1</v>
      </c>
      <c r="AI574">
        <v>-1</v>
      </c>
      <c r="AJ574">
        <v>-1</v>
      </c>
      <c r="AK574">
        <v>1</v>
      </c>
      <c r="AL574">
        <v>3</v>
      </c>
      <c r="AM574" t="s">
        <v>177</v>
      </c>
      <c r="AN574">
        <v>8</v>
      </c>
      <c r="AT574">
        <v>16.8</v>
      </c>
      <c r="AU574">
        <v>16.8</v>
      </c>
      <c r="AV574">
        <v>16.8</v>
      </c>
      <c r="AW574">
        <v>16.8</v>
      </c>
      <c r="AX574">
        <v>16.8</v>
      </c>
      <c r="AY574">
        <v>16.8</v>
      </c>
      <c r="AZ574">
        <v>16.8</v>
      </c>
      <c r="BA574">
        <v>16.8</v>
      </c>
      <c r="BB574">
        <v>16.8</v>
      </c>
      <c r="BC574">
        <v>16.8</v>
      </c>
      <c r="BD574">
        <v>16.8</v>
      </c>
      <c r="BE574">
        <v>16.8</v>
      </c>
      <c r="BF574">
        <v>16.8</v>
      </c>
      <c r="BG574">
        <v>16.8</v>
      </c>
      <c r="BH574">
        <v>16.8</v>
      </c>
      <c r="BI574">
        <v>16.8</v>
      </c>
      <c r="BJ574" s="2">
        <f t="shared" ref="BJ574:BK574" si="585">ROUND(AVERAGE(AT574:BI574),0)</f>
        <v>17</v>
      </c>
      <c r="BK574" s="2">
        <f t="shared" si="585"/>
        <v>17</v>
      </c>
      <c r="BP574" s="12">
        <f t="shared" si="532"/>
        <v>17</v>
      </c>
      <c r="BQ574" s="12">
        <f t="shared" si="533"/>
        <v>17</v>
      </c>
    </row>
    <row r="575" spans="1:69" ht="19.5" x14ac:dyDescent="0.6">
      <c r="A575" t="s">
        <v>200</v>
      </c>
      <c r="B575" t="s">
        <v>337</v>
      </c>
      <c r="C575" t="s">
        <v>379</v>
      </c>
      <c r="D575" t="s">
        <v>377</v>
      </c>
      <c r="E575" t="s">
        <v>203</v>
      </c>
      <c r="F575" t="s">
        <v>173</v>
      </c>
      <c r="G575">
        <v>34</v>
      </c>
      <c r="H575" t="s">
        <v>181</v>
      </c>
      <c r="I575">
        <v>1</v>
      </c>
      <c r="J575" t="s">
        <v>176</v>
      </c>
      <c r="K575" t="b">
        <v>0</v>
      </c>
      <c r="L575">
        <v>0</v>
      </c>
      <c r="M575">
        <v>200</v>
      </c>
      <c r="N575">
        <v>0</v>
      </c>
      <c r="O575">
        <v>200</v>
      </c>
      <c r="P575">
        <v>-1</v>
      </c>
      <c r="Q575">
        <v>-1</v>
      </c>
      <c r="R575">
        <v>-1</v>
      </c>
      <c r="S575">
        <v>-1</v>
      </c>
      <c r="T575">
        <v>-1</v>
      </c>
      <c r="U575">
        <v>-1</v>
      </c>
      <c r="V575">
        <v>-1</v>
      </c>
      <c r="W575">
        <v>-1</v>
      </c>
      <c r="X575">
        <v>-1</v>
      </c>
      <c r="Y575">
        <v>-1</v>
      </c>
      <c r="Z575">
        <v>-1</v>
      </c>
      <c r="AA575">
        <v>-1</v>
      </c>
      <c r="AB575">
        <v>-1</v>
      </c>
      <c r="AC575">
        <v>-1</v>
      </c>
      <c r="AD575">
        <v>-1</v>
      </c>
      <c r="AE575">
        <v>-1</v>
      </c>
      <c r="AF575">
        <v>-1</v>
      </c>
      <c r="AG575">
        <v>-1</v>
      </c>
      <c r="AH575">
        <v>-1</v>
      </c>
      <c r="AI575">
        <v>-1</v>
      </c>
      <c r="AJ575">
        <v>-1</v>
      </c>
      <c r="AK575">
        <v>1</v>
      </c>
      <c r="AL575">
        <v>3</v>
      </c>
      <c r="AM575" t="s">
        <v>177</v>
      </c>
      <c r="AN575">
        <v>8</v>
      </c>
      <c r="AT575">
        <v>0.5</v>
      </c>
      <c r="AU575">
        <v>0.5</v>
      </c>
      <c r="AV575">
        <v>0.5</v>
      </c>
      <c r="AW575">
        <v>0.5</v>
      </c>
      <c r="AX575">
        <v>0.5</v>
      </c>
      <c r="AY575">
        <v>0.5</v>
      </c>
      <c r="AZ575">
        <v>0.5</v>
      </c>
      <c r="BA575">
        <v>0.5</v>
      </c>
      <c r="BB575">
        <v>0.5</v>
      </c>
      <c r="BC575">
        <v>0.5</v>
      </c>
      <c r="BD575">
        <v>0.5</v>
      </c>
      <c r="BE575">
        <v>0.5</v>
      </c>
      <c r="BF575">
        <v>0.5</v>
      </c>
      <c r="BG575">
        <v>0.5</v>
      </c>
      <c r="BH575">
        <v>0.5</v>
      </c>
      <c r="BI575">
        <v>0.5</v>
      </c>
      <c r="BJ575" s="2">
        <f t="shared" ref="BJ575:BK575" si="586">ROUND(AVERAGE(AT575:BI575),0)</f>
        <v>1</v>
      </c>
      <c r="BK575" s="2">
        <f t="shared" si="586"/>
        <v>1</v>
      </c>
      <c r="BP575" s="12">
        <f t="shared" si="532"/>
        <v>1</v>
      </c>
      <c r="BQ575" s="12">
        <f t="shared" si="533"/>
        <v>1</v>
      </c>
    </row>
    <row r="576" spans="1:69" ht="19.5" x14ac:dyDescent="0.6">
      <c r="A576" t="s">
        <v>200</v>
      </c>
      <c r="B576" t="s">
        <v>337</v>
      </c>
      <c r="C576" t="s">
        <v>379</v>
      </c>
      <c r="D576" t="s">
        <v>377</v>
      </c>
      <c r="E576" t="s">
        <v>203</v>
      </c>
      <c r="F576" t="s">
        <v>173</v>
      </c>
      <c r="G576">
        <v>35</v>
      </c>
      <c r="H576" t="s">
        <v>181</v>
      </c>
      <c r="I576">
        <v>1</v>
      </c>
      <c r="J576" t="s">
        <v>176</v>
      </c>
      <c r="K576" t="b">
        <v>0</v>
      </c>
      <c r="L576">
        <v>0</v>
      </c>
      <c r="M576">
        <v>200</v>
      </c>
      <c r="N576">
        <v>0</v>
      </c>
      <c r="O576">
        <v>200</v>
      </c>
      <c r="P576">
        <v>-1</v>
      </c>
      <c r="Q576">
        <v>-1</v>
      </c>
      <c r="R576">
        <v>-1</v>
      </c>
      <c r="S576">
        <v>-1</v>
      </c>
      <c r="T576">
        <v>-1</v>
      </c>
      <c r="U576">
        <v>-1</v>
      </c>
      <c r="V576">
        <v>-1</v>
      </c>
      <c r="W576">
        <v>-1</v>
      </c>
      <c r="X576">
        <v>-1</v>
      </c>
      <c r="Y576">
        <v>-1</v>
      </c>
      <c r="Z576">
        <v>-1</v>
      </c>
      <c r="AA576">
        <v>-1</v>
      </c>
      <c r="AB576">
        <v>-1</v>
      </c>
      <c r="AC576">
        <v>-1</v>
      </c>
      <c r="AD576">
        <v>-1</v>
      </c>
      <c r="AE576">
        <v>-1</v>
      </c>
      <c r="AF576">
        <v>-1</v>
      </c>
      <c r="AG576">
        <v>-1</v>
      </c>
      <c r="AH576">
        <v>-1</v>
      </c>
      <c r="AI576">
        <v>-1</v>
      </c>
      <c r="AJ576">
        <v>-1</v>
      </c>
      <c r="AK576">
        <v>1</v>
      </c>
      <c r="AL576">
        <v>3</v>
      </c>
      <c r="AM576" t="s">
        <v>177</v>
      </c>
      <c r="AN576">
        <v>8</v>
      </c>
      <c r="AT576">
        <v>3.7</v>
      </c>
      <c r="AU576">
        <v>3.7</v>
      </c>
      <c r="AV576">
        <v>3.7</v>
      </c>
      <c r="AW576">
        <v>3.7</v>
      </c>
      <c r="AX576">
        <v>3.7</v>
      </c>
      <c r="AY576">
        <v>3.7</v>
      </c>
      <c r="AZ576">
        <v>3.7</v>
      </c>
      <c r="BA576">
        <v>3.7</v>
      </c>
      <c r="BB576">
        <v>3.7</v>
      </c>
      <c r="BC576">
        <v>3.7</v>
      </c>
      <c r="BD576">
        <v>3.7</v>
      </c>
      <c r="BE576">
        <v>3.7</v>
      </c>
      <c r="BF576">
        <v>3.7</v>
      </c>
      <c r="BG576">
        <v>3.7</v>
      </c>
      <c r="BH576">
        <v>3.7</v>
      </c>
      <c r="BI576">
        <v>3.7</v>
      </c>
      <c r="BJ576" s="2">
        <f t="shared" ref="BJ576:BK576" si="587">ROUND(AVERAGE(AT576:BI576),0)</f>
        <v>4</v>
      </c>
      <c r="BK576" s="2">
        <f t="shared" si="587"/>
        <v>4</v>
      </c>
      <c r="BP576" s="12">
        <f t="shared" si="532"/>
        <v>4</v>
      </c>
      <c r="BQ576" s="12">
        <f t="shared" si="533"/>
        <v>4</v>
      </c>
    </row>
    <row r="577" spans="1:69" ht="19.5" x14ac:dyDescent="0.6">
      <c r="A577" t="s">
        <v>200</v>
      </c>
      <c r="B577" t="s">
        <v>337</v>
      </c>
      <c r="C577" t="s">
        <v>379</v>
      </c>
      <c r="D577" t="s">
        <v>377</v>
      </c>
      <c r="E577" t="s">
        <v>203</v>
      </c>
      <c r="F577" t="s">
        <v>173</v>
      </c>
      <c r="G577">
        <v>36</v>
      </c>
      <c r="H577" t="s">
        <v>181</v>
      </c>
      <c r="I577">
        <v>1</v>
      </c>
      <c r="J577" t="s">
        <v>176</v>
      </c>
      <c r="K577" t="b">
        <v>0</v>
      </c>
      <c r="L577">
        <v>0</v>
      </c>
      <c r="M577">
        <v>200</v>
      </c>
      <c r="N577">
        <v>0</v>
      </c>
      <c r="O577">
        <v>200</v>
      </c>
      <c r="P577">
        <v>-1</v>
      </c>
      <c r="Q577">
        <v>-1</v>
      </c>
      <c r="R577">
        <v>-1</v>
      </c>
      <c r="S577">
        <v>-1</v>
      </c>
      <c r="T577">
        <v>-1</v>
      </c>
      <c r="U577">
        <v>-1</v>
      </c>
      <c r="V577">
        <v>-1</v>
      </c>
      <c r="W577">
        <v>-1</v>
      </c>
      <c r="X577">
        <v>-1</v>
      </c>
      <c r="Y577">
        <v>-1</v>
      </c>
      <c r="Z577">
        <v>-1</v>
      </c>
      <c r="AA577">
        <v>-1</v>
      </c>
      <c r="AB577">
        <v>-1</v>
      </c>
      <c r="AC577">
        <v>-1</v>
      </c>
      <c r="AD577">
        <v>-1</v>
      </c>
      <c r="AE577">
        <v>-1</v>
      </c>
      <c r="AF577">
        <v>-1</v>
      </c>
      <c r="AG577">
        <v>-1</v>
      </c>
      <c r="AH577">
        <v>-1</v>
      </c>
      <c r="AI577">
        <v>-1</v>
      </c>
      <c r="AJ577">
        <v>-1</v>
      </c>
      <c r="AK577">
        <v>1</v>
      </c>
      <c r="AL577">
        <v>3</v>
      </c>
      <c r="AM577" t="s">
        <v>177</v>
      </c>
      <c r="AN577">
        <v>8</v>
      </c>
      <c r="AT577">
        <v>2.2999999999999998</v>
      </c>
      <c r="AU577">
        <v>2.2999999999999998</v>
      </c>
      <c r="AV577">
        <v>2.2999999999999998</v>
      </c>
      <c r="AW577">
        <v>2.2999999999999998</v>
      </c>
      <c r="AX577">
        <v>2.2999999999999998</v>
      </c>
      <c r="AY577">
        <v>2.2999999999999998</v>
      </c>
      <c r="AZ577">
        <v>2.2999999999999998</v>
      </c>
      <c r="BA577">
        <v>2.2999999999999998</v>
      </c>
      <c r="BB577">
        <v>2.2999999999999998</v>
      </c>
      <c r="BC577">
        <v>2.2999999999999998</v>
      </c>
      <c r="BD577">
        <v>2.2999999999999998</v>
      </c>
      <c r="BE577">
        <v>2.2999999999999998</v>
      </c>
      <c r="BF577">
        <v>2.2999999999999998</v>
      </c>
      <c r="BG577">
        <v>2.2999999999999998</v>
      </c>
      <c r="BH577">
        <v>2.2999999999999998</v>
      </c>
      <c r="BI577">
        <v>2.2999999999999998</v>
      </c>
      <c r="BJ577" s="2">
        <f t="shared" ref="BJ577:BK577" si="588">ROUND(AVERAGE(AT577:BI577),0)</f>
        <v>2</v>
      </c>
      <c r="BK577" s="2">
        <f t="shared" si="588"/>
        <v>2</v>
      </c>
      <c r="BP577" s="12">
        <f t="shared" si="532"/>
        <v>2</v>
      </c>
      <c r="BQ577" s="12">
        <f t="shared" si="533"/>
        <v>2</v>
      </c>
    </row>
    <row r="578" spans="1:69" ht="19.5" x14ac:dyDescent="0.6">
      <c r="A578" t="s">
        <v>200</v>
      </c>
      <c r="B578" t="s">
        <v>337</v>
      </c>
      <c r="C578" t="s">
        <v>379</v>
      </c>
      <c r="D578" t="s">
        <v>377</v>
      </c>
      <c r="E578" t="s">
        <v>203</v>
      </c>
      <c r="F578" t="s">
        <v>173</v>
      </c>
      <c r="G578">
        <v>44</v>
      </c>
      <c r="H578" t="s">
        <v>181</v>
      </c>
      <c r="I578">
        <v>1</v>
      </c>
      <c r="J578" t="s">
        <v>176</v>
      </c>
      <c r="K578" t="b">
        <v>0</v>
      </c>
      <c r="L578">
        <v>0</v>
      </c>
      <c r="M578">
        <v>200</v>
      </c>
      <c r="N578">
        <v>0</v>
      </c>
      <c r="O578">
        <v>200</v>
      </c>
      <c r="P578">
        <v>-1</v>
      </c>
      <c r="Q578">
        <v>-1</v>
      </c>
      <c r="R578">
        <v>-1</v>
      </c>
      <c r="S578">
        <v>-1</v>
      </c>
      <c r="T578">
        <v>-1</v>
      </c>
      <c r="U578">
        <v>-1</v>
      </c>
      <c r="V578">
        <v>-1</v>
      </c>
      <c r="W578">
        <v>-1</v>
      </c>
      <c r="X578">
        <v>-1</v>
      </c>
      <c r="Y578">
        <v>-1</v>
      </c>
      <c r="Z578">
        <v>-1</v>
      </c>
      <c r="AA578">
        <v>-1</v>
      </c>
      <c r="AB578">
        <v>-1</v>
      </c>
      <c r="AC578">
        <v>-1</v>
      </c>
      <c r="AD578">
        <v>-1</v>
      </c>
      <c r="AE578">
        <v>-1</v>
      </c>
      <c r="AF578">
        <v>-1</v>
      </c>
      <c r="AG578">
        <v>-1</v>
      </c>
      <c r="AH578">
        <v>-1</v>
      </c>
      <c r="AI578">
        <v>-1</v>
      </c>
      <c r="AJ578">
        <v>-1</v>
      </c>
      <c r="AK578">
        <v>1</v>
      </c>
      <c r="AL578">
        <v>3</v>
      </c>
      <c r="AM578" t="s">
        <v>177</v>
      </c>
      <c r="AN578">
        <v>8</v>
      </c>
      <c r="AT578">
        <v>0.3</v>
      </c>
      <c r="AU578">
        <v>0.3</v>
      </c>
      <c r="AV578">
        <v>0.3</v>
      </c>
      <c r="AW578">
        <v>0.3</v>
      </c>
      <c r="AX578">
        <v>0.3</v>
      </c>
      <c r="AY578">
        <v>0.3</v>
      </c>
      <c r="AZ578">
        <v>0.3</v>
      </c>
      <c r="BA578">
        <v>0.3</v>
      </c>
      <c r="BB578">
        <v>0.3</v>
      </c>
      <c r="BC578">
        <v>0.3</v>
      </c>
      <c r="BD578">
        <v>0.3</v>
      </c>
      <c r="BE578">
        <v>0.3</v>
      </c>
      <c r="BF578">
        <v>0.3</v>
      </c>
      <c r="BG578">
        <v>0.3</v>
      </c>
      <c r="BH578">
        <v>0.3</v>
      </c>
      <c r="BI578">
        <v>0.3</v>
      </c>
      <c r="BJ578" s="2">
        <f t="shared" ref="BJ578:BK578" si="589">ROUND(AVERAGE(AT578:BI578),0)</f>
        <v>0</v>
      </c>
      <c r="BK578" s="2">
        <f t="shared" si="589"/>
        <v>0</v>
      </c>
      <c r="BP578" s="12">
        <f t="shared" si="532"/>
        <v>0</v>
      </c>
      <c r="BQ578" s="12">
        <f t="shared" si="533"/>
        <v>0</v>
      </c>
    </row>
    <row r="579" spans="1:69" ht="19.5" x14ac:dyDescent="0.6">
      <c r="A579" t="s">
        <v>200</v>
      </c>
      <c r="B579" t="s">
        <v>337</v>
      </c>
      <c r="C579" t="s">
        <v>379</v>
      </c>
      <c r="D579" t="s">
        <v>377</v>
      </c>
      <c r="E579" t="s">
        <v>203</v>
      </c>
      <c r="F579" t="s">
        <v>173</v>
      </c>
      <c r="G579">
        <v>45</v>
      </c>
      <c r="H579" t="s">
        <v>181</v>
      </c>
      <c r="I579">
        <v>1</v>
      </c>
      <c r="J579" t="s">
        <v>176</v>
      </c>
      <c r="K579" t="b">
        <v>0</v>
      </c>
      <c r="L579">
        <v>0</v>
      </c>
      <c r="M579">
        <v>200</v>
      </c>
      <c r="N579">
        <v>0</v>
      </c>
      <c r="O579">
        <v>200</v>
      </c>
      <c r="P579">
        <v>-1</v>
      </c>
      <c r="Q579">
        <v>-1</v>
      </c>
      <c r="R579">
        <v>-1</v>
      </c>
      <c r="S579">
        <v>-1</v>
      </c>
      <c r="T579">
        <v>-1</v>
      </c>
      <c r="U579">
        <v>-1</v>
      </c>
      <c r="V579">
        <v>-1</v>
      </c>
      <c r="W579">
        <v>-1</v>
      </c>
      <c r="X579">
        <v>-1</v>
      </c>
      <c r="Y579">
        <v>-1</v>
      </c>
      <c r="Z579">
        <v>-1</v>
      </c>
      <c r="AA579">
        <v>-1</v>
      </c>
      <c r="AB579">
        <v>-1</v>
      </c>
      <c r="AC579">
        <v>-1</v>
      </c>
      <c r="AD579">
        <v>-1</v>
      </c>
      <c r="AE579">
        <v>-1</v>
      </c>
      <c r="AF579">
        <v>-1</v>
      </c>
      <c r="AG579">
        <v>-1</v>
      </c>
      <c r="AH579">
        <v>-1</v>
      </c>
      <c r="AI579">
        <v>-1</v>
      </c>
      <c r="AJ579">
        <v>-1</v>
      </c>
      <c r="AK579">
        <v>1</v>
      </c>
      <c r="AL579">
        <v>3</v>
      </c>
      <c r="AM579" t="s">
        <v>177</v>
      </c>
      <c r="AN579">
        <v>8</v>
      </c>
      <c r="AT579">
        <v>2.5</v>
      </c>
      <c r="AU579">
        <v>2.5</v>
      </c>
      <c r="AV579">
        <v>2.5</v>
      </c>
      <c r="AW579">
        <v>2.5</v>
      </c>
      <c r="AX579">
        <v>2.5</v>
      </c>
      <c r="AY579">
        <v>2.5</v>
      </c>
      <c r="AZ579">
        <v>2.5</v>
      </c>
      <c r="BA579">
        <v>2.5</v>
      </c>
      <c r="BB579">
        <v>2.5</v>
      </c>
      <c r="BC579">
        <v>2.5</v>
      </c>
      <c r="BD579">
        <v>2.5</v>
      </c>
      <c r="BE579">
        <v>2.5</v>
      </c>
      <c r="BF579">
        <v>2.5</v>
      </c>
      <c r="BG579">
        <v>2.5</v>
      </c>
      <c r="BH579">
        <v>2.5</v>
      </c>
      <c r="BI579">
        <v>2.5</v>
      </c>
      <c r="BJ579" s="2">
        <f t="shared" ref="BJ579:BK579" si="590">ROUND(AVERAGE(AT579:BI579),0)</f>
        <v>3</v>
      </c>
      <c r="BK579" s="2">
        <f t="shared" si="590"/>
        <v>3</v>
      </c>
      <c r="BP579" s="12">
        <f t="shared" si="532"/>
        <v>3</v>
      </c>
      <c r="BQ579" s="12">
        <f t="shared" si="533"/>
        <v>3</v>
      </c>
    </row>
    <row r="580" spans="1:69" ht="19.5" x14ac:dyDescent="0.6">
      <c r="A580" t="s">
        <v>200</v>
      </c>
      <c r="B580" t="s">
        <v>337</v>
      </c>
      <c r="C580" t="s">
        <v>379</v>
      </c>
      <c r="D580" t="s">
        <v>377</v>
      </c>
      <c r="E580" t="s">
        <v>203</v>
      </c>
      <c r="F580" t="s">
        <v>173</v>
      </c>
      <c r="G580">
        <v>46</v>
      </c>
      <c r="H580" t="s">
        <v>181</v>
      </c>
      <c r="I580">
        <v>1</v>
      </c>
      <c r="J580" t="s">
        <v>176</v>
      </c>
      <c r="K580" t="b">
        <v>0</v>
      </c>
      <c r="L580">
        <v>0</v>
      </c>
      <c r="M580">
        <v>200</v>
      </c>
      <c r="N580">
        <v>0</v>
      </c>
      <c r="O580">
        <v>200</v>
      </c>
      <c r="P580">
        <v>-1</v>
      </c>
      <c r="Q580">
        <v>-1</v>
      </c>
      <c r="R580">
        <v>-1</v>
      </c>
      <c r="S580">
        <v>-1</v>
      </c>
      <c r="T580">
        <v>-1</v>
      </c>
      <c r="U580">
        <v>-1</v>
      </c>
      <c r="V580">
        <v>-1</v>
      </c>
      <c r="W580">
        <v>-1</v>
      </c>
      <c r="X580">
        <v>-1</v>
      </c>
      <c r="Y580">
        <v>-1</v>
      </c>
      <c r="Z580">
        <v>-1</v>
      </c>
      <c r="AA580">
        <v>-1</v>
      </c>
      <c r="AB580">
        <v>-1</v>
      </c>
      <c r="AC580">
        <v>-1</v>
      </c>
      <c r="AD580">
        <v>-1</v>
      </c>
      <c r="AE580">
        <v>-1</v>
      </c>
      <c r="AF580">
        <v>-1</v>
      </c>
      <c r="AG580">
        <v>-1</v>
      </c>
      <c r="AH580">
        <v>-1</v>
      </c>
      <c r="AI580">
        <v>-1</v>
      </c>
      <c r="AJ580">
        <v>-1</v>
      </c>
      <c r="AK580">
        <v>1</v>
      </c>
      <c r="AL580">
        <v>3</v>
      </c>
      <c r="AM580" t="s">
        <v>177</v>
      </c>
      <c r="AN580">
        <v>8</v>
      </c>
      <c r="AT580">
        <v>2.4</v>
      </c>
      <c r="AU580">
        <v>2.4</v>
      </c>
      <c r="AV580">
        <v>2.4</v>
      </c>
      <c r="AW580">
        <v>2.4</v>
      </c>
      <c r="AX580">
        <v>2.4</v>
      </c>
      <c r="AY580">
        <v>2.4</v>
      </c>
      <c r="AZ580">
        <v>2.4</v>
      </c>
      <c r="BA580">
        <v>2.4</v>
      </c>
      <c r="BB580">
        <v>2.4</v>
      </c>
      <c r="BC580">
        <v>2.4</v>
      </c>
      <c r="BD580">
        <v>2.4</v>
      </c>
      <c r="BE580">
        <v>2.4</v>
      </c>
      <c r="BF580">
        <v>2.4</v>
      </c>
      <c r="BG580">
        <v>2.4</v>
      </c>
      <c r="BH580">
        <v>2.4</v>
      </c>
      <c r="BI580">
        <v>2.4</v>
      </c>
      <c r="BJ580" s="2">
        <f t="shared" ref="BJ580:BK580" si="591">ROUND(AVERAGE(AT580:BI580),0)</f>
        <v>2</v>
      </c>
      <c r="BK580" s="2">
        <f t="shared" si="591"/>
        <v>2</v>
      </c>
      <c r="BP580" s="12">
        <f t="shared" si="532"/>
        <v>2</v>
      </c>
      <c r="BQ580" s="12">
        <f t="shared" si="533"/>
        <v>2</v>
      </c>
    </row>
    <row r="581" spans="1:69" ht="19.5" x14ac:dyDescent="0.6">
      <c r="A581" t="s">
        <v>200</v>
      </c>
      <c r="B581" t="s">
        <v>337</v>
      </c>
      <c r="C581" t="s">
        <v>380</v>
      </c>
      <c r="D581" t="s">
        <v>355</v>
      </c>
      <c r="E581" t="s">
        <v>203</v>
      </c>
      <c r="F581" t="s">
        <v>173</v>
      </c>
      <c r="G581">
        <v>26</v>
      </c>
      <c r="H581" t="s">
        <v>175</v>
      </c>
      <c r="I581">
        <v>1</v>
      </c>
      <c r="J581" t="s">
        <v>176</v>
      </c>
      <c r="K581" t="b">
        <v>0</v>
      </c>
      <c r="L581">
        <v>0</v>
      </c>
      <c r="M581">
        <v>200</v>
      </c>
      <c r="N581">
        <v>0</v>
      </c>
      <c r="O581">
        <v>200</v>
      </c>
      <c r="P581">
        <v>-1</v>
      </c>
      <c r="Q581">
        <v>-1</v>
      </c>
      <c r="R581">
        <v>-1</v>
      </c>
      <c r="S581">
        <v>-1</v>
      </c>
      <c r="T581">
        <v>-1</v>
      </c>
      <c r="U581">
        <v>-1</v>
      </c>
      <c r="V581">
        <v>-1</v>
      </c>
      <c r="W581">
        <v>-1</v>
      </c>
      <c r="X581">
        <v>-1</v>
      </c>
      <c r="Y581">
        <v>-1</v>
      </c>
      <c r="Z581">
        <v>-1</v>
      </c>
      <c r="AA581">
        <v>-1</v>
      </c>
      <c r="AB581">
        <v>-1</v>
      </c>
      <c r="AC581">
        <v>-1</v>
      </c>
      <c r="AD581">
        <v>-1</v>
      </c>
      <c r="AE581">
        <v>-1</v>
      </c>
      <c r="AF581">
        <v>-1</v>
      </c>
      <c r="AG581">
        <v>-1</v>
      </c>
      <c r="AH581">
        <v>-1</v>
      </c>
      <c r="AI581">
        <v>-1</v>
      </c>
      <c r="AJ581">
        <v>-1</v>
      </c>
      <c r="AK581">
        <v>1</v>
      </c>
      <c r="AL581">
        <v>3</v>
      </c>
      <c r="AM581" t="s">
        <v>177</v>
      </c>
      <c r="AN581">
        <v>8</v>
      </c>
      <c r="AT581">
        <v>28.9</v>
      </c>
      <c r="AU581">
        <v>28.9</v>
      </c>
      <c r="AV581">
        <v>28.9</v>
      </c>
      <c r="AW581">
        <v>28.9</v>
      </c>
      <c r="AX581">
        <v>28.9</v>
      </c>
      <c r="AY581">
        <v>28.9</v>
      </c>
      <c r="AZ581">
        <v>28.9</v>
      </c>
      <c r="BA581">
        <v>28.9</v>
      </c>
      <c r="BB581">
        <v>28.9</v>
      </c>
      <c r="BC581">
        <v>28.9</v>
      </c>
      <c r="BD581">
        <v>28.9</v>
      </c>
      <c r="BE581">
        <v>28.9</v>
      </c>
      <c r="BF581">
        <v>28.9</v>
      </c>
      <c r="BG581">
        <v>28.9</v>
      </c>
      <c r="BH581">
        <v>28.9</v>
      </c>
      <c r="BI581">
        <v>28.9</v>
      </c>
      <c r="BJ581" s="2">
        <f t="shared" ref="BJ581:BK581" si="592">ROUND(AVERAGE(AT581:BI581),0)</f>
        <v>29</v>
      </c>
      <c r="BK581" s="2">
        <f t="shared" si="592"/>
        <v>29</v>
      </c>
      <c r="BP581" s="12">
        <f t="shared" si="532"/>
        <v>29</v>
      </c>
      <c r="BQ581" s="12">
        <f t="shared" si="533"/>
        <v>29</v>
      </c>
    </row>
    <row r="582" spans="1:69" ht="19.5" x14ac:dyDescent="0.6">
      <c r="A582" t="s">
        <v>200</v>
      </c>
      <c r="B582" t="s">
        <v>337</v>
      </c>
      <c r="C582" t="s">
        <v>380</v>
      </c>
      <c r="D582" t="s">
        <v>355</v>
      </c>
      <c r="E582" t="s">
        <v>203</v>
      </c>
      <c r="F582" t="s">
        <v>173</v>
      </c>
      <c r="G582">
        <v>27</v>
      </c>
      <c r="H582" t="s">
        <v>175</v>
      </c>
      <c r="I582">
        <v>1</v>
      </c>
      <c r="J582" t="s">
        <v>176</v>
      </c>
      <c r="K582" t="b">
        <v>0</v>
      </c>
      <c r="L582">
        <v>0</v>
      </c>
      <c r="M582">
        <v>200</v>
      </c>
      <c r="N582">
        <v>0</v>
      </c>
      <c r="O582">
        <v>200</v>
      </c>
      <c r="P582">
        <v>-1</v>
      </c>
      <c r="Q582">
        <v>-1</v>
      </c>
      <c r="R582">
        <v>-1</v>
      </c>
      <c r="S582">
        <v>-1</v>
      </c>
      <c r="T582">
        <v>-1</v>
      </c>
      <c r="U582">
        <v>-1</v>
      </c>
      <c r="V582">
        <v>-1</v>
      </c>
      <c r="W582">
        <v>-1</v>
      </c>
      <c r="X582">
        <v>-1</v>
      </c>
      <c r="Y582">
        <v>-1</v>
      </c>
      <c r="Z582">
        <v>-1</v>
      </c>
      <c r="AA582">
        <v>-1</v>
      </c>
      <c r="AB582">
        <v>-1</v>
      </c>
      <c r="AC582">
        <v>-1</v>
      </c>
      <c r="AD582">
        <v>-1</v>
      </c>
      <c r="AE582">
        <v>-1</v>
      </c>
      <c r="AF582">
        <v>-1</v>
      </c>
      <c r="AG582">
        <v>-1</v>
      </c>
      <c r="AH582">
        <v>-1</v>
      </c>
      <c r="AI582">
        <v>-1</v>
      </c>
      <c r="AJ582">
        <v>-1</v>
      </c>
      <c r="AK582">
        <v>1</v>
      </c>
      <c r="AL582">
        <v>3</v>
      </c>
      <c r="AM582" t="s">
        <v>177</v>
      </c>
      <c r="AN582">
        <v>8</v>
      </c>
      <c r="AT582">
        <v>11.5</v>
      </c>
      <c r="AU582">
        <v>11.5</v>
      </c>
      <c r="AV582">
        <v>11.5</v>
      </c>
      <c r="AW582">
        <v>11.5</v>
      </c>
      <c r="AX582">
        <v>11.5</v>
      </c>
      <c r="AY582">
        <v>11.5</v>
      </c>
      <c r="AZ582">
        <v>11.5</v>
      </c>
      <c r="BA582">
        <v>11.5</v>
      </c>
      <c r="BB582">
        <v>11.5</v>
      </c>
      <c r="BC582">
        <v>11.5</v>
      </c>
      <c r="BD582">
        <v>11.5</v>
      </c>
      <c r="BE582">
        <v>11.5</v>
      </c>
      <c r="BF582">
        <v>11.5</v>
      </c>
      <c r="BG582">
        <v>11.5</v>
      </c>
      <c r="BH582">
        <v>11.5</v>
      </c>
      <c r="BI582">
        <v>11.5</v>
      </c>
      <c r="BJ582" s="2">
        <f t="shared" ref="BJ582:BK582" si="593">ROUND(AVERAGE(AT582:BI582),0)</f>
        <v>12</v>
      </c>
      <c r="BK582" s="2">
        <f t="shared" si="593"/>
        <v>12</v>
      </c>
      <c r="BP582" s="12">
        <f t="shared" si="532"/>
        <v>12</v>
      </c>
      <c r="BQ582" s="12">
        <f t="shared" si="533"/>
        <v>12</v>
      </c>
    </row>
    <row r="583" spans="1:69" ht="19.5" x14ac:dyDescent="0.6">
      <c r="A583" t="s">
        <v>200</v>
      </c>
      <c r="B583" t="s">
        <v>337</v>
      </c>
      <c r="C583" t="s">
        <v>380</v>
      </c>
      <c r="D583" t="s">
        <v>355</v>
      </c>
      <c r="E583" t="s">
        <v>203</v>
      </c>
      <c r="F583" t="s">
        <v>173</v>
      </c>
      <c r="G583">
        <v>35</v>
      </c>
      <c r="H583" t="s">
        <v>175</v>
      </c>
      <c r="I583">
        <v>1</v>
      </c>
      <c r="J583" t="s">
        <v>176</v>
      </c>
      <c r="K583" t="b">
        <v>0</v>
      </c>
      <c r="L583">
        <v>0</v>
      </c>
      <c r="M583">
        <v>200</v>
      </c>
      <c r="N583">
        <v>0</v>
      </c>
      <c r="O583">
        <v>200</v>
      </c>
      <c r="P583">
        <v>-1</v>
      </c>
      <c r="Q583">
        <v>-1</v>
      </c>
      <c r="R583">
        <v>-1</v>
      </c>
      <c r="S583">
        <v>-1</v>
      </c>
      <c r="T583">
        <v>-1</v>
      </c>
      <c r="U583">
        <v>-1</v>
      </c>
      <c r="V583">
        <v>-1</v>
      </c>
      <c r="W583">
        <v>-1</v>
      </c>
      <c r="X583">
        <v>-1</v>
      </c>
      <c r="Y583">
        <v>-1</v>
      </c>
      <c r="Z583">
        <v>-1</v>
      </c>
      <c r="AA583">
        <v>-1</v>
      </c>
      <c r="AB583">
        <v>-1</v>
      </c>
      <c r="AC583">
        <v>-1</v>
      </c>
      <c r="AD583">
        <v>-1</v>
      </c>
      <c r="AE583">
        <v>-1</v>
      </c>
      <c r="AF583">
        <v>-1</v>
      </c>
      <c r="AG583">
        <v>-1</v>
      </c>
      <c r="AH583">
        <v>-1</v>
      </c>
      <c r="AI583">
        <v>-1</v>
      </c>
      <c r="AJ583">
        <v>-1</v>
      </c>
      <c r="AK583">
        <v>1</v>
      </c>
      <c r="AL583">
        <v>3</v>
      </c>
      <c r="AM583" t="s">
        <v>177</v>
      </c>
      <c r="AN583">
        <v>8</v>
      </c>
      <c r="AT583">
        <v>5.7</v>
      </c>
      <c r="AU583">
        <v>5.7</v>
      </c>
      <c r="AV583">
        <v>5.7</v>
      </c>
      <c r="AW583">
        <v>5.7</v>
      </c>
      <c r="AX583">
        <v>5.7</v>
      </c>
      <c r="AY583">
        <v>5.7</v>
      </c>
      <c r="AZ583">
        <v>5.7</v>
      </c>
      <c r="BA583">
        <v>5.7</v>
      </c>
      <c r="BB583">
        <v>5.7</v>
      </c>
      <c r="BC583">
        <v>5.7</v>
      </c>
      <c r="BD583">
        <v>5.7</v>
      </c>
      <c r="BE583">
        <v>5.7</v>
      </c>
      <c r="BF583">
        <v>5.7</v>
      </c>
      <c r="BG583">
        <v>5.7</v>
      </c>
      <c r="BH583">
        <v>5.7</v>
      </c>
      <c r="BI583">
        <v>5.7</v>
      </c>
      <c r="BJ583" s="2">
        <f t="shared" ref="BJ583:BK583" si="594">ROUND(AVERAGE(AT583:BI583),0)</f>
        <v>6</v>
      </c>
      <c r="BK583" s="2">
        <f t="shared" si="594"/>
        <v>6</v>
      </c>
      <c r="BP583" s="12">
        <f t="shared" si="532"/>
        <v>6</v>
      </c>
      <c r="BQ583" s="12">
        <f t="shared" si="533"/>
        <v>6</v>
      </c>
    </row>
    <row r="584" spans="1:69" ht="19.5" x14ac:dyDescent="0.6">
      <c r="A584" t="s">
        <v>200</v>
      </c>
      <c r="B584" t="s">
        <v>337</v>
      </c>
      <c r="C584" t="s">
        <v>380</v>
      </c>
      <c r="D584" t="s">
        <v>355</v>
      </c>
      <c r="E584" t="s">
        <v>203</v>
      </c>
      <c r="F584" t="s">
        <v>173</v>
      </c>
      <c r="G584">
        <v>36</v>
      </c>
      <c r="H584" t="s">
        <v>175</v>
      </c>
      <c r="I584">
        <v>1</v>
      </c>
      <c r="J584" t="s">
        <v>176</v>
      </c>
      <c r="K584" t="b">
        <v>0</v>
      </c>
      <c r="L584">
        <v>0</v>
      </c>
      <c r="M584">
        <v>200</v>
      </c>
      <c r="N584">
        <v>0</v>
      </c>
      <c r="O584">
        <v>200</v>
      </c>
      <c r="P584">
        <v>-1</v>
      </c>
      <c r="Q584">
        <v>-1</v>
      </c>
      <c r="R584">
        <v>-1</v>
      </c>
      <c r="S584">
        <v>-1</v>
      </c>
      <c r="T584">
        <v>-1</v>
      </c>
      <c r="U584">
        <v>-1</v>
      </c>
      <c r="V584">
        <v>-1</v>
      </c>
      <c r="W584">
        <v>-1</v>
      </c>
      <c r="X584">
        <v>-1</v>
      </c>
      <c r="Y584">
        <v>-1</v>
      </c>
      <c r="Z584">
        <v>-1</v>
      </c>
      <c r="AA584">
        <v>-1</v>
      </c>
      <c r="AB584">
        <v>-1</v>
      </c>
      <c r="AC584">
        <v>-1</v>
      </c>
      <c r="AD584">
        <v>-1</v>
      </c>
      <c r="AE584">
        <v>-1</v>
      </c>
      <c r="AF584">
        <v>-1</v>
      </c>
      <c r="AG584">
        <v>-1</v>
      </c>
      <c r="AH584">
        <v>-1</v>
      </c>
      <c r="AI584">
        <v>-1</v>
      </c>
      <c r="AJ584">
        <v>-1</v>
      </c>
      <c r="AK584">
        <v>1</v>
      </c>
      <c r="AL584">
        <v>3</v>
      </c>
      <c r="AM584" t="s">
        <v>177</v>
      </c>
      <c r="AN584">
        <v>8</v>
      </c>
      <c r="AT584">
        <v>18.100000000000001</v>
      </c>
      <c r="AU584">
        <v>18.100000000000001</v>
      </c>
      <c r="AV584">
        <v>18.100000000000001</v>
      </c>
      <c r="AW584">
        <v>18.100000000000001</v>
      </c>
      <c r="AX584">
        <v>18.100000000000001</v>
      </c>
      <c r="AY584">
        <v>18.100000000000001</v>
      </c>
      <c r="AZ584">
        <v>18.100000000000001</v>
      </c>
      <c r="BA584">
        <v>18.100000000000001</v>
      </c>
      <c r="BB584">
        <v>18.100000000000001</v>
      </c>
      <c r="BC584">
        <v>18.100000000000001</v>
      </c>
      <c r="BD584">
        <v>18.100000000000001</v>
      </c>
      <c r="BE584">
        <v>18.100000000000001</v>
      </c>
      <c r="BF584">
        <v>18.100000000000001</v>
      </c>
      <c r="BG584">
        <v>18.100000000000001</v>
      </c>
      <c r="BH584">
        <v>18.100000000000001</v>
      </c>
      <c r="BI584">
        <v>18.100000000000001</v>
      </c>
      <c r="BJ584" s="2">
        <f t="shared" ref="BJ584:BK584" si="595">ROUND(AVERAGE(AT584:BI584),0)</f>
        <v>18</v>
      </c>
      <c r="BK584" s="2">
        <f t="shared" si="595"/>
        <v>18</v>
      </c>
      <c r="BP584" s="12">
        <f t="shared" si="532"/>
        <v>18</v>
      </c>
      <c r="BQ584" s="12">
        <f t="shared" si="533"/>
        <v>18</v>
      </c>
    </row>
    <row r="585" spans="1:69" ht="19.5" x14ac:dyDescent="0.6">
      <c r="A585" t="s">
        <v>200</v>
      </c>
      <c r="B585" t="s">
        <v>337</v>
      </c>
      <c r="C585" t="s">
        <v>380</v>
      </c>
      <c r="D585" t="s">
        <v>358</v>
      </c>
      <c r="E585" t="s">
        <v>203</v>
      </c>
      <c r="F585" t="s">
        <v>173</v>
      </c>
      <c r="G585">
        <v>35</v>
      </c>
      <c r="H585" t="s">
        <v>175</v>
      </c>
      <c r="I585">
        <v>1</v>
      </c>
      <c r="J585" t="s">
        <v>176</v>
      </c>
      <c r="K585" t="b">
        <v>0</v>
      </c>
      <c r="L585">
        <v>0</v>
      </c>
      <c r="M585">
        <v>200</v>
      </c>
      <c r="N585">
        <v>0</v>
      </c>
      <c r="O585">
        <v>200</v>
      </c>
      <c r="P585">
        <v>-1</v>
      </c>
      <c r="Q585">
        <v>-1</v>
      </c>
      <c r="R585">
        <v>-1</v>
      </c>
      <c r="S585">
        <v>-1</v>
      </c>
      <c r="T585">
        <v>-1</v>
      </c>
      <c r="U585">
        <v>-1</v>
      </c>
      <c r="V585">
        <v>-1</v>
      </c>
      <c r="W585">
        <v>-1</v>
      </c>
      <c r="X585">
        <v>-1</v>
      </c>
      <c r="Y585">
        <v>-1</v>
      </c>
      <c r="Z585">
        <v>-1</v>
      </c>
      <c r="AA585">
        <v>-1</v>
      </c>
      <c r="AB585">
        <v>-1</v>
      </c>
      <c r="AC585">
        <v>-1</v>
      </c>
      <c r="AD585">
        <v>-1</v>
      </c>
      <c r="AE585">
        <v>-1</v>
      </c>
      <c r="AF585">
        <v>-1</v>
      </c>
      <c r="AG585">
        <v>-1</v>
      </c>
      <c r="AH585">
        <v>-1</v>
      </c>
      <c r="AI585">
        <v>-1</v>
      </c>
      <c r="AJ585">
        <v>-1</v>
      </c>
      <c r="AK585">
        <v>1</v>
      </c>
      <c r="AL585">
        <v>3</v>
      </c>
      <c r="AM585" t="s">
        <v>177</v>
      </c>
      <c r="AN585">
        <v>8</v>
      </c>
      <c r="AT585">
        <v>27.6</v>
      </c>
      <c r="AU585">
        <v>27.6</v>
      </c>
      <c r="AV585">
        <v>27.6</v>
      </c>
      <c r="AW585">
        <v>27.6</v>
      </c>
      <c r="AX585">
        <v>27.6</v>
      </c>
      <c r="AY585">
        <v>27.6</v>
      </c>
      <c r="AZ585">
        <v>27.6</v>
      </c>
      <c r="BA585">
        <v>27.6</v>
      </c>
      <c r="BB585">
        <v>27.6</v>
      </c>
      <c r="BC585">
        <v>27.6</v>
      </c>
      <c r="BD585">
        <v>27.6</v>
      </c>
      <c r="BE585">
        <v>27.6</v>
      </c>
      <c r="BF585">
        <v>27.6</v>
      </c>
      <c r="BG585">
        <v>27.6</v>
      </c>
      <c r="BH585">
        <v>27.6</v>
      </c>
      <c r="BI585">
        <v>27.6</v>
      </c>
      <c r="BJ585" s="2">
        <f t="shared" ref="BJ585:BK585" si="596">ROUND(AVERAGE(AT585:BI585),0)</f>
        <v>28</v>
      </c>
      <c r="BK585" s="2">
        <f t="shared" si="596"/>
        <v>28</v>
      </c>
      <c r="BP585" s="12">
        <f t="shared" si="532"/>
        <v>28</v>
      </c>
      <c r="BQ585" s="12">
        <f t="shared" si="533"/>
        <v>28</v>
      </c>
    </row>
    <row r="586" spans="1:69" ht="19.5" x14ac:dyDescent="0.6">
      <c r="A586" t="s">
        <v>200</v>
      </c>
      <c r="B586" t="s">
        <v>337</v>
      </c>
      <c r="C586" t="s">
        <v>380</v>
      </c>
      <c r="D586" t="s">
        <v>358</v>
      </c>
      <c r="E586" t="s">
        <v>203</v>
      </c>
      <c r="F586" t="s">
        <v>173</v>
      </c>
      <c r="G586">
        <v>36</v>
      </c>
      <c r="H586" t="s">
        <v>175</v>
      </c>
      <c r="I586">
        <v>1</v>
      </c>
      <c r="J586" t="s">
        <v>176</v>
      </c>
      <c r="K586" t="b">
        <v>0</v>
      </c>
      <c r="L586">
        <v>0</v>
      </c>
      <c r="M586">
        <v>200</v>
      </c>
      <c r="N586">
        <v>0</v>
      </c>
      <c r="O586">
        <v>200</v>
      </c>
      <c r="P586">
        <v>-1</v>
      </c>
      <c r="Q586">
        <v>-1</v>
      </c>
      <c r="R586">
        <v>-1</v>
      </c>
      <c r="S586">
        <v>-1</v>
      </c>
      <c r="T586">
        <v>-1</v>
      </c>
      <c r="U586">
        <v>-1</v>
      </c>
      <c r="V586">
        <v>-1</v>
      </c>
      <c r="W586">
        <v>-1</v>
      </c>
      <c r="X586">
        <v>-1</v>
      </c>
      <c r="Y586">
        <v>-1</v>
      </c>
      <c r="Z586">
        <v>-1</v>
      </c>
      <c r="AA586">
        <v>-1</v>
      </c>
      <c r="AB586">
        <v>-1</v>
      </c>
      <c r="AC586">
        <v>-1</v>
      </c>
      <c r="AD586">
        <v>-1</v>
      </c>
      <c r="AE586">
        <v>-1</v>
      </c>
      <c r="AF586">
        <v>-1</v>
      </c>
      <c r="AG586">
        <v>-1</v>
      </c>
      <c r="AH586">
        <v>-1</v>
      </c>
      <c r="AI586">
        <v>-1</v>
      </c>
      <c r="AJ586">
        <v>-1</v>
      </c>
      <c r="AK586">
        <v>1</v>
      </c>
      <c r="AL586">
        <v>3</v>
      </c>
      <c r="AM586" t="s">
        <v>177</v>
      </c>
      <c r="AN586">
        <v>8</v>
      </c>
      <c r="AT586">
        <v>13.4</v>
      </c>
      <c r="AU586">
        <v>13.4</v>
      </c>
      <c r="AV586">
        <v>13.4</v>
      </c>
      <c r="AW586">
        <v>13.4</v>
      </c>
      <c r="AX586">
        <v>13.4</v>
      </c>
      <c r="AY586">
        <v>13.4</v>
      </c>
      <c r="AZ586">
        <v>13.4</v>
      </c>
      <c r="BA586">
        <v>13.4</v>
      </c>
      <c r="BB586">
        <v>13.4</v>
      </c>
      <c r="BC586">
        <v>13.4</v>
      </c>
      <c r="BD586">
        <v>13.4</v>
      </c>
      <c r="BE586">
        <v>13.4</v>
      </c>
      <c r="BF586">
        <v>13.4</v>
      </c>
      <c r="BG586">
        <v>13.4</v>
      </c>
      <c r="BH586">
        <v>13.4</v>
      </c>
      <c r="BI586">
        <v>13.4</v>
      </c>
      <c r="BJ586" s="2">
        <f t="shared" ref="BJ586:BK586" si="597">ROUND(AVERAGE(AT586:BI586),0)</f>
        <v>13</v>
      </c>
      <c r="BK586" s="2">
        <f t="shared" si="597"/>
        <v>13</v>
      </c>
      <c r="BP586" s="12">
        <f t="shared" ref="BP586:BP649" si="598">BJ586+BM586</f>
        <v>13</v>
      </c>
      <c r="BQ586" s="12">
        <f t="shared" ref="BQ586:BQ649" si="599">BK586+BN586</f>
        <v>13</v>
      </c>
    </row>
    <row r="587" spans="1:69" ht="19.5" x14ac:dyDescent="0.6">
      <c r="A587" t="s">
        <v>200</v>
      </c>
      <c r="B587" t="s">
        <v>337</v>
      </c>
      <c r="C587" t="s">
        <v>380</v>
      </c>
      <c r="D587" t="s">
        <v>358</v>
      </c>
      <c r="E587" t="s">
        <v>203</v>
      </c>
      <c r="F587" t="s">
        <v>173</v>
      </c>
      <c r="G587">
        <v>37</v>
      </c>
      <c r="H587" t="s">
        <v>175</v>
      </c>
      <c r="I587">
        <v>1</v>
      </c>
      <c r="J587" t="s">
        <v>176</v>
      </c>
      <c r="K587" t="b">
        <v>0</v>
      </c>
      <c r="L587">
        <v>0</v>
      </c>
      <c r="M587">
        <v>200</v>
      </c>
      <c r="N587">
        <v>0</v>
      </c>
      <c r="O587">
        <v>200</v>
      </c>
      <c r="P587">
        <v>-1</v>
      </c>
      <c r="Q587">
        <v>-1</v>
      </c>
      <c r="R587">
        <v>-1</v>
      </c>
      <c r="S587">
        <v>-1</v>
      </c>
      <c r="T587">
        <v>-1</v>
      </c>
      <c r="U587">
        <v>-1</v>
      </c>
      <c r="V587">
        <v>-1</v>
      </c>
      <c r="W587">
        <v>-1</v>
      </c>
      <c r="X587">
        <v>-1</v>
      </c>
      <c r="Y587">
        <v>-1</v>
      </c>
      <c r="Z587">
        <v>-1</v>
      </c>
      <c r="AA587">
        <v>-1</v>
      </c>
      <c r="AB587">
        <v>-1</v>
      </c>
      <c r="AC587">
        <v>-1</v>
      </c>
      <c r="AD587">
        <v>-1</v>
      </c>
      <c r="AE587">
        <v>-1</v>
      </c>
      <c r="AF587">
        <v>-1</v>
      </c>
      <c r="AG587">
        <v>-1</v>
      </c>
      <c r="AH587">
        <v>-1</v>
      </c>
      <c r="AI587">
        <v>-1</v>
      </c>
      <c r="AJ587">
        <v>-1</v>
      </c>
      <c r="AK587">
        <v>1</v>
      </c>
      <c r="AL587">
        <v>3</v>
      </c>
      <c r="AM587" t="s">
        <v>177</v>
      </c>
      <c r="AN587">
        <v>8</v>
      </c>
      <c r="AT587">
        <v>3.3</v>
      </c>
      <c r="AU587">
        <v>3.3</v>
      </c>
      <c r="AV587">
        <v>3.3</v>
      </c>
      <c r="AW587">
        <v>3.3</v>
      </c>
      <c r="AX587">
        <v>3.3</v>
      </c>
      <c r="AY587">
        <v>3.3</v>
      </c>
      <c r="AZ587">
        <v>3.3</v>
      </c>
      <c r="BA587">
        <v>3.3</v>
      </c>
      <c r="BB587">
        <v>3.3</v>
      </c>
      <c r="BC587">
        <v>3.3</v>
      </c>
      <c r="BD587">
        <v>3.3</v>
      </c>
      <c r="BE587">
        <v>3.3</v>
      </c>
      <c r="BF587">
        <v>3.3</v>
      </c>
      <c r="BG587">
        <v>3.3</v>
      </c>
      <c r="BH587">
        <v>3.3</v>
      </c>
      <c r="BI587">
        <v>3.3</v>
      </c>
      <c r="BJ587" s="2">
        <f t="shared" ref="BJ587:BK587" si="600">ROUND(AVERAGE(AT587:BI587),0)</f>
        <v>3</v>
      </c>
      <c r="BK587" s="2">
        <f t="shared" si="600"/>
        <v>3</v>
      </c>
      <c r="BP587" s="12">
        <f t="shared" si="598"/>
        <v>3</v>
      </c>
      <c r="BQ587" s="12">
        <f t="shared" si="599"/>
        <v>3</v>
      </c>
    </row>
    <row r="588" spans="1:69" ht="19.5" x14ac:dyDescent="0.6">
      <c r="A588" t="s">
        <v>200</v>
      </c>
      <c r="B588" t="s">
        <v>337</v>
      </c>
      <c r="C588" t="s">
        <v>380</v>
      </c>
      <c r="D588" t="s">
        <v>358</v>
      </c>
      <c r="E588" t="s">
        <v>203</v>
      </c>
      <c r="F588" t="s">
        <v>173</v>
      </c>
      <c r="G588">
        <v>46</v>
      </c>
      <c r="H588" t="s">
        <v>175</v>
      </c>
      <c r="I588">
        <v>1</v>
      </c>
      <c r="J588" t="s">
        <v>176</v>
      </c>
      <c r="K588" t="b">
        <v>0</v>
      </c>
      <c r="L588">
        <v>0</v>
      </c>
      <c r="M588">
        <v>200</v>
      </c>
      <c r="N588">
        <v>0</v>
      </c>
      <c r="O588">
        <v>200</v>
      </c>
      <c r="P588">
        <v>-1</v>
      </c>
      <c r="Q588">
        <v>-1</v>
      </c>
      <c r="R588">
        <v>-1</v>
      </c>
      <c r="S588">
        <v>-1</v>
      </c>
      <c r="T588">
        <v>-1</v>
      </c>
      <c r="U588">
        <v>-1</v>
      </c>
      <c r="V588">
        <v>-1</v>
      </c>
      <c r="W588">
        <v>-1</v>
      </c>
      <c r="X588">
        <v>-1</v>
      </c>
      <c r="Y588">
        <v>-1</v>
      </c>
      <c r="Z588">
        <v>-1</v>
      </c>
      <c r="AA588">
        <v>-1</v>
      </c>
      <c r="AB588">
        <v>-1</v>
      </c>
      <c r="AC588">
        <v>-1</v>
      </c>
      <c r="AD588">
        <v>-1</v>
      </c>
      <c r="AE588">
        <v>-1</v>
      </c>
      <c r="AF588">
        <v>-1</v>
      </c>
      <c r="AG588">
        <v>-1</v>
      </c>
      <c r="AH588">
        <v>-1</v>
      </c>
      <c r="AI588">
        <v>-1</v>
      </c>
      <c r="AJ588">
        <v>-1</v>
      </c>
      <c r="AK588">
        <v>1</v>
      </c>
      <c r="AL588">
        <v>3</v>
      </c>
      <c r="AM588" t="s">
        <v>177</v>
      </c>
      <c r="AN588">
        <v>8</v>
      </c>
      <c r="AT588">
        <v>7.1</v>
      </c>
      <c r="AU588">
        <v>7.1</v>
      </c>
      <c r="AV588">
        <v>7.1</v>
      </c>
      <c r="AW588">
        <v>7.1</v>
      </c>
      <c r="AX588">
        <v>7.1</v>
      </c>
      <c r="AY588">
        <v>7.1</v>
      </c>
      <c r="AZ588">
        <v>7.1</v>
      </c>
      <c r="BA588">
        <v>7.1</v>
      </c>
      <c r="BB588">
        <v>7.1</v>
      </c>
      <c r="BC588">
        <v>7.1</v>
      </c>
      <c r="BD588">
        <v>7.1</v>
      </c>
      <c r="BE588">
        <v>7.1</v>
      </c>
      <c r="BF588">
        <v>7.1</v>
      </c>
      <c r="BG588">
        <v>7.1</v>
      </c>
      <c r="BH588">
        <v>7.1</v>
      </c>
      <c r="BI588">
        <v>7.1</v>
      </c>
      <c r="BJ588" s="2">
        <f t="shared" ref="BJ588:BK588" si="601">ROUND(AVERAGE(AT588:BI588),0)</f>
        <v>7</v>
      </c>
      <c r="BK588" s="2">
        <f t="shared" si="601"/>
        <v>7</v>
      </c>
      <c r="BP588" s="12">
        <f t="shared" si="598"/>
        <v>7</v>
      </c>
      <c r="BQ588" s="12">
        <f t="shared" si="599"/>
        <v>7</v>
      </c>
    </row>
    <row r="589" spans="1:69" ht="19.5" x14ac:dyDescent="0.6">
      <c r="A589" t="s">
        <v>200</v>
      </c>
      <c r="B589" t="s">
        <v>337</v>
      </c>
      <c r="C589" t="s">
        <v>380</v>
      </c>
      <c r="D589" t="s">
        <v>361</v>
      </c>
      <c r="E589" t="s">
        <v>203</v>
      </c>
      <c r="F589" t="s">
        <v>173</v>
      </c>
      <c r="G589">
        <v>35</v>
      </c>
      <c r="H589" t="s">
        <v>175</v>
      </c>
      <c r="I589">
        <v>1</v>
      </c>
      <c r="J589" t="s">
        <v>176</v>
      </c>
      <c r="K589" t="b">
        <v>0</v>
      </c>
      <c r="L589">
        <v>0</v>
      </c>
      <c r="M589">
        <v>200</v>
      </c>
      <c r="N589">
        <v>0</v>
      </c>
      <c r="O589">
        <v>200</v>
      </c>
      <c r="P589">
        <v>-1</v>
      </c>
      <c r="Q589">
        <v>-1</v>
      </c>
      <c r="R589">
        <v>-1</v>
      </c>
      <c r="S589">
        <v>-1</v>
      </c>
      <c r="T589">
        <v>-1</v>
      </c>
      <c r="U589">
        <v>-1</v>
      </c>
      <c r="V589">
        <v>-1</v>
      </c>
      <c r="W589">
        <v>-1</v>
      </c>
      <c r="X589">
        <v>-1</v>
      </c>
      <c r="Y589">
        <v>-1</v>
      </c>
      <c r="Z589">
        <v>-1</v>
      </c>
      <c r="AA589">
        <v>-1</v>
      </c>
      <c r="AB589">
        <v>-1</v>
      </c>
      <c r="AC589">
        <v>-1</v>
      </c>
      <c r="AD589">
        <v>-1</v>
      </c>
      <c r="AE589">
        <v>-1</v>
      </c>
      <c r="AF589">
        <v>-1</v>
      </c>
      <c r="AG589">
        <v>-1</v>
      </c>
      <c r="AH589">
        <v>-1</v>
      </c>
      <c r="AI589">
        <v>-1</v>
      </c>
      <c r="AJ589">
        <v>-1</v>
      </c>
      <c r="AK589">
        <v>1</v>
      </c>
      <c r="AL589">
        <v>3</v>
      </c>
      <c r="AM589" t="s">
        <v>177</v>
      </c>
      <c r="AN589">
        <v>8</v>
      </c>
      <c r="AT589">
        <v>3.5</v>
      </c>
      <c r="AU589">
        <v>3.5</v>
      </c>
      <c r="AV589">
        <v>3.5</v>
      </c>
      <c r="AW589">
        <v>3.5</v>
      </c>
      <c r="AX589">
        <v>3.5</v>
      </c>
      <c r="AY589">
        <v>3.5</v>
      </c>
      <c r="AZ589">
        <v>3.5</v>
      </c>
      <c r="BA589">
        <v>3.5</v>
      </c>
      <c r="BB589">
        <v>3.5</v>
      </c>
      <c r="BC589">
        <v>3.5</v>
      </c>
      <c r="BD589">
        <v>3.5</v>
      </c>
      <c r="BE589">
        <v>3.5</v>
      </c>
      <c r="BF589">
        <v>3.5</v>
      </c>
      <c r="BG589">
        <v>3.5</v>
      </c>
      <c r="BH589">
        <v>3.5</v>
      </c>
      <c r="BI589">
        <v>3.5</v>
      </c>
      <c r="BJ589" s="2">
        <f t="shared" ref="BJ589:BK589" si="602">ROUND(AVERAGE(AT589:BI589),0)</f>
        <v>4</v>
      </c>
      <c r="BK589" s="2">
        <f t="shared" si="602"/>
        <v>4</v>
      </c>
      <c r="BP589" s="12">
        <f t="shared" si="598"/>
        <v>4</v>
      </c>
      <c r="BQ589" s="12">
        <f t="shared" si="599"/>
        <v>4</v>
      </c>
    </row>
    <row r="590" spans="1:69" ht="19.5" x14ac:dyDescent="0.6">
      <c r="A590" t="s">
        <v>200</v>
      </c>
      <c r="B590" t="s">
        <v>337</v>
      </c>
      <c r="C590" t="s">
        <v>380</v>
      </c>
      <c r="D590" t="s">
        <v>361</v>
      </c>
      <c r="E590" t="s">
        <v>203</v>
      </c>
      <c r="F590" t="s">
        <v>173</v>
      </c>
      <c r="G590">
        <v>36</v>
      </c>
      <c r="H590" t="s">
        <v>175</v>
      </c>
      <c r="I590">
        <v>1</v>
      </c>
      <c r="J590" t="s">
        <v>176</v>
      </c>
      <c r="K590" t="b">
        <v>0</v>
      </c>
      <c r="L590">
        <v>0</v>
      </c>
      <c r="M590">
        <v>200</v>
      </c>
      <c r="N590">
        <v>0</v>
      </c>
      <c r="O590">
        <v>200</v>
      </c>
      <c r="P590">
        <v>-1</v>
      </c>
      <c r="Q590">
        <v>-1</v>
      </c>
      <c r="R590">
        <v>-1</v>
      </c>
      <c r="S590">
        <v>-1</v>
      </c>
      <c r="T590">
        <v>-1</v>
      </c>
      <c r="U590">
        <v>-1</v>
      </c>
      <c r="V590">
        <v>-1</v>
      </c>
      <c r="W590">
        <v>-1</v>
      </c>
      <c r="X590">
        <v>-1</v>
      </c>
      <c r="Y590">
        <v>-1</v>
      </c>
      <c r="Z590">
        <v>-1</v>
      </c>
      <c r="AA590">
        <v>-1</v>
      </c>
      <c r="AB590">
        <v>-1</v>
      </c>
      <c r="AC590">
        <v>-1</v>
      </c>
      <c r="AD590">
        <v>-1</v>
      </c>
      <c r="AE590">
        <v>-1</v>
      </c>
      <c r="AF590">
        <v>-1</v>
      </c>
      <c r="AG590">
        <v>-1</v>
      </c>
      <c r="AH590">
        <v>-1</v>
      </c>
      <c r="AI590">
        <v>-1</v>
      </c>
      <c r="AJ590">
        <v>-1</v>
      </c>
      <c r="AK590">
        <v>1</v>
      </c>
      <c r="AL590">
        <v>3</v>
      </c>
      <c r="AM590" t="s">
        <v>177</v>
      </c>
      <c r="AN590">
        <v>8</v>
      </c>
      <c r="AT590">
        <v>5.0999999999999996</v>
      </c>
      <c r="AU590">
        <v>5.0999999999999996</v>
      </c>
      <c r="AV590">
        <v>5.0999999999999996</v>
      </c>
      <c r="AW590">
        <v>5.0999999999999996</v>
      </c>
      <c r="AX590">
        <v>5.0999999999999996</v>
      </c>
      <c r="AY590">
        <v>5.0999999999999996</v>
      </c>
      <c r="AZ590">
        <v>5.0999999999999996</v>
      </c>
      <c r="BA590">
        <v>5.0999999999999996</v>
      </c>
      <c r="BB590">
        <v>5.0999999999999996</v>
      </c>
      <c r="BC590">
        <v>5.0999999999999996</v>
      </c>
      <c r="BD590">
        <v>5.0999999999999996</v>
      </c>
      <c r="BE590">
        <v>5.0999999999999996</v>
      </c>
      <c r="BF590">
        <v>5.0999999999999996</v>
      </c>
      <c r="BG590">
        <v>5.0999999999999996</v>
      </c>
      <c r="BH590">
        <v>5.0999999999999996</v>
      </c>
      <c r="BI590">
        <v>5.0999999999999996</v>
      </c>
      <c r="BJ590" s="2">
        <f t="shared" ref="BJ590:BK590" si="603">ROUND(AVERAGE(AT590:BI590),0)</f>
        <v>5</v>
      </c>
      <c r="BK590" s="2">
        <f t="shared" si="603"/>
        <v>5</v>
      </c>
      <c r="BP590" s="12">
        <f t="shared" si="598"/>
        <v>5</v>
      </c>
      <c r="BQ590" s="12">
        <f t="shared" si="599"/>
        <v>5</v>
      </c>
    </row>
    <row r="591" spans="1:69" ht="19.5" x14ac:dyDescent="0.6">
      <c r="A591" t="s">
        <v>200</v>
      </c>
      <c r="B591" t="s">
        <v>337</v>
      </c>
      <c r="C591" t="s">
        <v>380</v>
      </c>
      <c r="D591" t="s">
        <v>361</v>
      </c>
      <c r="E591" t="s">
        <v>203</v>
      </c>
      <c r="F591" t="s">
        <v>173</v>
      </c>
      <c r="G591">
        <v>45</v>
      </c>
      <c r="H591" t="s">
        <v>175</v>
      </c>
      <c r="I591">
        <v>1</v>
      </c>
      <c r="J591" t="s">
        <v>176</v>
      </c>
      <c r="K591" t="b">
        <v>0</v>
      </c>
      <c r="L591">
        <v>0</v>
      </c>
      <c r="M591">
        <v>200</v>
      </c>
      <c r="N591">
        <v>0</v>
      </c>
      <c r="O591">
        <v>200</v>
      </c>
      <c r="P591">
        <v>-1</v>
      </c>
      <c r="Q591">
        <v>-1</v>
      </c>
      <c r="R591">
        <v>-1</v>
      </c>
      <c r="S591">
        <v>-1</v>
      </c>
      <c r="T591">
        <v>-1</v>
      </c>
      <c r="U591">
        <v>-1</v>
      </c>
      <c r="V591">
        <v>-1</v>
      </c>
      <c r="W591">
        <v>-1</v>
      </c>
      <c r="X591">
        <v>-1</v>
      </c>
      <c r="Y591">
        <v>-1</v>
      </c>
      <c r="Z591">
        <v>-1</v>
      </c>
      <c r="AA591">
        <v>-1</v>
      </c>
      <c r="AB591">
        <v>-1</v>
      </c>
      <c r="AC591">
        <v>-1</v>
      </c>
      <c r="AD591">
        <v>-1</v>
      </c>
      <c r="AE591">
        <v>-1</v>
      </c>
      <c r="AF591">
        <v>-1</v>
      </c>
      <c r="AG591">
        <v>-1</v>
      </c>
      <c r="AH591">
        <v>-1</v>
      </c>
      <c r="AI591">
        <v>-1</v>
      </c>
      <c r="AJ591">
        <v>-1</v>
      </c>
      <c r="AK591">
        <v>1</v>
      </c>
      <c r="AL591">
        <v>3</v>
      </c>
      <c r="AM591" t="s">
        <v>177</v>
      </c>
      <c r="AN591">
        <v>8</v>
      </c>
      <c r="AT591">
        <v>3.6</v>
      </c>
      <c r="AU591">
        <v>3.6</v>
      </c>
      <c r="AV591">
        <v>3.6</v>
      </c>
      <c r="AW591">
        <v>3.6</v>
      </c>
      <c r="AX591">
        <v>3.6</v>
      </c>
      <c r="AY591">
        <v>3.6</v>
      </c>
      <c r="AZ591">
        <v>3.6</v>
      </c>
      <c r="BA591">
        <v>3.6</v>
      </c>
      <c r="BB591">
        <v>3.6</v>
      </c>
      <c r="BC591">
        <v>3.6</v>
      </c>
      <c r="BD591">
        <v>3.6</v>
      </c>
      <c r="BE591">
        <v>3.6</v>
      </c>
      <c r="BF591">
        <v>3.6</v>
      </c>
      <c r="BG591">
        <v>3.6</v>
      </c>
      <c r="BH591">
        <v>3.6</v>
      </c>
      <c r="BI591">
        <v>3.6</v>
      </c>
      <c r="BJ591" s="2">
        <f t="shared" ref="BJ591:BK591" si="604">ROUND(AVERAGE(AT591:BI591),0)</f>
        <v>4</v>
      </c>
      <c r="BK591" s="2">
        <f t="shared" si="604"/>
        <v>4</v>
      </c>
      <c r="BP591" s="12">
        <f t="shared" si="598"/>
        <v>4</v>
      </c>
      <c r="BQ591" s="12">
        <f t="shared" si="599"/>
        <v>4</v>
      </c>
    </row>
    <row r="592" spans="1:69" ht="19.5" x14ac:dyDescent="0.6">
      <c r="A592" t="s">
        <v>200</v>
      </c>
      <c r="B592" t="s">
        <v>337</v>
      </c>
      <c r="C592" t="s">
        <v>380</v>
      </c>
      <c r="D592" t="s">
        <v>362</v>
      </c>
      <c r="E592" t="s">
        <v>203</v>
      </c>
      <c r="F592" t="s">
        <v>173</v>
      </c>
      <c r="G592">
        <v>44</v>
      </c>
      <c r="H592" t="s">
        <v>175</v>
      </c>
      <c r="I592">
        <v>1</v>
      </c>
      <c r="J592" t="s">
        <v>176</v>
      </c>
      <c r="K592" t="b">
        <v>0</v>
      </c>
      <c r="L592">
        <v>0</v>
      </c>
      <c r="M592">
        <v>200</v>
      </c>
      <c r="N592">
        <v>0</v>
      </c>
      <c r="O592">
        <v>200</v>
      </c>
      <c r="P592">
        <v>-1</v>
      </c>
      <c r="Q592">
        <v>-1</v>
      </c>
      <c r="R592">
        <v>-1</v>
      </c>
      <c r="S592">
        <v>-1</v>
      </c>
      <c r="T592">
        <v>-1</v>
      </c>
      <c r="U592">
        <v>-1</v>
      </c>
      <c r="V592">
        <v>-1</v>
      </c>
      <c r="W592">
        <v>-1</v>
      </c>
      <c r="X592">
        <v>-1</v>
      </c>
      <c r="Y592">
        <v>-1</v>
      </c>
      <c r="Z592">
        <v>-1</v>
      </c>
      <c r="AA592">
        <v>-1</v>
      </c>
      <c r="AB592">
        <v>-1</v>
      </c>
      <c r="AC592">
        <v>-1</v>
      </c>
      <c r="AD592">
        <v>-1</v>
      </c>
      <c r="AE592">
        <v>-1</v>
      </c>
      <c r="AF592">
        <v>-1</v>
      </c>
      <c r="AG592">
        <v>-1</v>
      </c>
      <c r="AH592">
        <v>-1</v>
      </c>
      <c r="AI592">
        <v>-1</v>
      </c>
      <c r="AJ592">
        <v>-1</v>
      </c>
      <c r="AK592">
        <v>1</v>
      </c>
      <c r="AL592">
        <v>3</v>
      </c>
      <c r="AM592" t="s">
        <v>177</v>
      </c>
      <c r="AN592">
        <v>8</v>
      </c>
      <c r="AT592">
        <v>4.8</v>
      </c>
      <c r="AU592">
        <v>4.8</v>
      </c>
      <c r="AV592">
        <v>4.8</v>
      </c>
      <c r="AW592">
        <v>4.8</v>
      </c>
      <c r="AX592">
        <v>4.8</v>
      </c>
      <c r="AY592">
        <v>4.8</v>
      </c>
      <c r="AZ592">
        <v>4.8</v>
      </c>
      <c r="BA592">
        <v>4.8</v>
      </c>
      <c r="BB592">
        <v>4.8</v>
      </c>
      <c r="BC592">
        <v>4.8</v>
      </c>
      <c r="BD592">
        <v>4.8</v>
      </c>
      <c r="BE592">
        <v>4.8</v>
      </c>
      <c r="BF592">
        <v>4.8</v>
      </c>
      <c r="BG592">
        <v>4.8</v>
      </c>
      <c r="BH592">
        <v>4.8</v>
      </c>
      <c r="BI592">
        <v>4.8</v>
      </c>
      <c r="BJ592" s="2">
        <f t="shared" ref="BJ592:BK592" si="605">ROUND(AVERAGE(AT592:BI592),0)</f>
        <v>5</v>
      </c>
      <c r="BK592" s="2">
        <f t="shared" si="605"/>
        <v>5</v>
      </c>
      <c r="BP592" s="12">
        <f t="shared" si="598"/>
        <v>5</v>
      </c>
      <c r="BQ592" s="12">
        <f t="shared" si="599"/>
        <v>5</v>
      </c>
    </row>
    <row r="593" spans="1:69" ht="19.5" x14ac:dyDescent="0.6">
      <c r="A593" t="s">
        <v>200</v>
      </c>
      <c r="B593" t="s">
        <v>337</v>
      </c>
      <c r="C593" t="s">
        <v>380</v>
      </c>
      <c r="D593" t="s">
        <v>362</v>
      </c>
      <c r="E593" t="s">
        <v>203</v>
      </c>
      <c r="F593" t="s">
        <v>173</v>
      </c>
      <c r="G593">
        <v>45</v>
      </c>
      <c r="H593" t="s">
        <v>175</v>
      </c>
      <c r="I593">
        <v>1</v>
      </c>
      <c r="J593" t="s">
        <v>176</v>
      </c>
      <c r="K593" t="b">
        <v>0</v>
      </c>
      <c r="L593">
        <v>0</v>
      </c>
      <c r="M593">
        <v>200</v>
      </c>
      <c r="N593">
        <v>0</v>
      </c>
      <c r="O593">
        <v>200</v>
      </c>
      <c r="P593">
        <v>-1</v>
      </c>
      <c r="Q593">
        <v>-1</v>
      </c>
      <c r="R593">
        <v>-1</v>
      </c>
      <c r="S593">
        <v>-1</v>
      </c>
      <c r="T593">
        <v>-1</v>
      </c>
      <c r="U593">
        <v>-1</v>
      </c>
      <c r="V593">
        <v>-1</v>
      </c>
      <c r="W593">
        <v>-1</v>
      </c>
      <c r="X593">
        <v>-1</v>
      </c>
      <c r="Y593">
        <v>-1</v>
      </c>
      <c r="Z593">
        <v>-1</v>
      </c>
      <c r="AA593">
        <v>-1</v>
      </c>
      <c r="AB593">
        <v>-1</v>
      </c>
      <c r="AC593">
        <v>-1</v>
      </c>
      <c r="AD593">
        <v>-1</v>
      </c>
      <c r="AE593">
        <v>-1</v>
      </c>
      <c r="AF593">
        <v>-1</v>
      </c>
      <c r="AG593">
        <v>-1</v>
      </c>
      <c r="AH593">
        <v>-1</v>
      </c>
      <c r="AI593">
        <v>-1</v>
      </c>
      <c r="AJ593">
        <v>-1</v>
      </c>
      <c r="AK593">
        <v>1</v>
      </c>
      <c r="AL593">
        <v>3</v>
      </c>
      <c r="AM593" t="s">
        <v>177</v>
      </c>
      <c r="AN593">
        <v>8</v>
      </c>
      <c r="AT593">
        <v>2.5</v>
      </c>
      <c r="AU593">
        <v>2.5</v>
      </c>
      <c r="AV593">
        <v>2.5</v>
      </c>
      <c r="AW593">
        <v>2.5</v>
      </c>
      <c r="AX593">
        <v>2.5</v>
      </c>
      <c r="AY593">
        <v>2.5</v>
      </c>
      <c r="AZ593">
        <v>2.5</v>
      </c>
      <c r="BA593">
        <v>2.5</v>
      </c>
      <c r="BB593">
        <v>2.5</v>
      </c>
      <c r="BC593">
        <v>2.5</v>
      </c>
      <c r="BD593">
        <v>2.5</v>
      </c>
      <c r="BE593">
        <v>2.5</v>
      </c>
      <c r="BF593">
        <v>2.5</v>
      </c>
      <c r="BG593">
        <v>2.5</v>
      </c>
      <c r="BH593">
        <v>2.5</v>
      </c>
      <c r="BI593">
        <v>2.5</v>
      </c>
      <c r="BJ593" s="2">
        <f t="shared" ref="BJ593:BK593" si="606">ROUND(AVERAGE(AT593:BI593),0)</f>
        <v>3</v>
      </c>
      <c r="BK593" s="2">
        <f t="shared" si="606"/>
        <v>3</v>
      </c>
      <c r="BP593" s="12">
        <f t="shared" si="598"/>
        <v>3</v>
      </c>
      <c r="BQ593" s="12">
        <f t="shared" si="599"/>
        <v>3</v>
      </c>
    </row>
    <row r="594" spans="1:69" ht="19.5" x14ac:dyDescent="0.6">
      <c r="A594" t="s">
        <v>200</v>
      </c>
      <c r="B594" t="s">
        <v>337</v>
      </c>
      <c r="C594" t="s">
        <v>380</v>
      </c>
      <c r="D594" t="s">
        <v>362</v>
      </c>
      <c r="E594" t="s">
        <v>203</v>
      </c>
      <c r="F594" t="s">
        <v>173</v>
      </c>
      <c r="G594">
        <v>54</v>
      </c>
      <c r="H594" t="s">
        <v>175</v>
      </c>
      <c r="I594">
        <v>1</v>
      </c>
      <c r="J594" t="s">
        <v>176</v>
      </c>
      <c r="K594" t="b">
        <v>0</v>
      </c>
      <c r="L594">
        <v>0</v>
      </c>
      <c r="M594">
        <v>200</v>
      </c>
      <c r="N594">
        <v>0</v>
      </c>
      <c r="O594">
        <v>200</v>
      </c>
      <c r="P594">
        <v>-1</v>
      </c>
      <c r="Q594">
        <v>-1</v>
      </c>
      <c r="R594">
        <v>-1</v>
      </c>
      <c r="S594">
        <v>-1</v>
      </c>
      <c r="T594">
        <v>-1</v>
      </c>
      <c r="U594">
        <v>-1</v>
      </c>
      <c r="V594">
        <v>-1</v>
      </c>
      <c r="W594">
        <v>-1</v>
      </c>
      <c r="X594">
        <v>-1</v>
      </c>
      <c r="Y594">
        <v>-1</v>
      </c>
      <c r="Z594">
        <v>-1</v>
      </c>
      <c r="AA594">
        <v>-1</v>
      </c>
      <c r="AB594">
        <v>-1</v>
      </c>
      <c r="AC594">
        <v>-1</v>
      </c>
      <c r="AD594">
        <v>-1</v>
      </c>
      <c r="AE594">
        <v>-1</v>
      </c>
      <c r="AF594">
        <v>-1</v>
      </c>
      <c r="AG594">
        <v>-1</v>
      </c>
      <c r="AH594">
        <v>-1</v>
      </c>
      <c r="AI594">
        <v>-1</v>
      </c>
      <c r="AJ594">
        <v>-1</v>
      </c>
      <c r="AK594">
        <v>1</v>
      </c>
      <c r="AL594">
        <v>3</v>
      </c>
      <c r="AM594" t="s">
        <v>177</v>
      </c>
      <c r="AN594">
        <v>8</v>
      </c>
      <c r="AT594">
        <v>2.1</v>
      </c>
      <c r="AU594">
        <v>2.1</v>
      </c>
      <c r="AV594">
        <v>2.1</v>
      </c>
      <c r="AW594">
        <v>2.1</v>
      </c>
      <c r="AX594">
        <v>2.1</v>
      </c>
      <c r="AY594">
        <v>2.1</v>
      </c>
      <c r="AZ594">
        <v>2.1</v>
      </c>
      <c r="BA594">
        <v>2.1</v>
      </c>
      <c r="BB594">
        <v>2.1</v>
      </c>
      <c r="BC594">
        <v>2.1</v>
      </c>
      <c r="BD594">
        <v>2.1</v>
      </c>
      <c r="BE594">
        <v>2.1</v>
      </c>
      <c r="BF594">
        <v>2.1</v>
      </c>
      <c r="BG594">
        <v>2.1</v>
      </c>
      <c r="BH594">
        <v>2.1</v>
      </c>
      <c r="BI594">
        <v>2.1</v>
      </c>
      <c r="BJ594" s="2">
        <f t="shared" ref="BJ594:BK594" si="607">ROUND(AVERAGE(AT594:BI594),0)</f>
        <v>2</v>
      </c>
      <c r="BK594" s="2">
        <f t="shared" si="607"/>
        <v>2</v>
      </c>
      <c r="BP594" s="12">
        <f t="shared" si="598"/>
        <v>2</v>
      </c>
      <c r="BQ594" s="12">
        <f t="shared" si="599"/>
        <v>2</v>
      </c>
    </row>
    <row r="595" spans="1:69" ht="19.5" x14ac:dyDescent="0.6">
      <c r="A595" t="s">
        <v>200</v>
      </c>
      <c r="B595" t="s">
        <v>337</v>
      </c>
      <c r="C595" t="s">
        <v>380</v>
      </c>
      <c r="D595" t="s">
        <v>362</v>
      </c>
      <c r="E595" t="s">
        <v>203</v>
      </c>
      <c r="F595" t="s">
        <v>173</v>
      </c>
      <c r="G595">
        <v>55</v>
      </c>
      <c r="H595" t="s">
        <v>175</v>
      </c>
      <c r="I595">
        <v>1</v>
      </c>
      <c r="J595" t="s">
        <v>176</v>
      </c>
      <c r="K595" t="b">
        <v>0</v>
      </c>
      <c r="L595">
        <v>0</v>
      </c>
      <c r="M595">
        <v>200</v>
      </c>
      <c r="N595">
        <v>0</v>
      </c>
      <c r="O595">
        <v>200</v>
      </c>
      <c r="P595">
        <v>-1</v>
      </c>
      <c r="Q595">
        <v>-1</v>
      </c>
      <c r="R595">
        <v>-1</v>
      </c>
      <c r="S595">
        <v>-1</v>
      </c>
      <c r="T595">
        <v>-1</v>
      </c>
      <c r="U595">
        <v>-1</v>
      </c>
      <c r="V595">
        <v>-1</v>
      </c>
      <c r="W595">
        <v>-1</v>
      </c>
      <c r="X595">
        <v>-1</v>
      </c>
      <c r="Y595">
        <v>-1</v>
      </c>
      <c r="Z595">
        <v>-1</v>
      </c>
      <c r="AA595">
        <v>-1</v>
      </c>
      <c r="AB595">
        <v>-1</v>
      </c>
      <c r="AC595">
        <v>-1</v>
      </c>
      <c r="AD595">
        <v>-1</v>
      </c>
      <c r="AE595">
        <v>-1</v>
      </c>
      <c r="AF595">
        <v>-1</v>
      </c>
      <c r="AG595">
        <v>-1</v>
      </c>
      <c r="AH595">
        <v>-1</v>
      </c>
      <c r="AI595">
        <v>-1</v>
      </c>
      <c r="AJ595">
        <v>-1</v>
      </c>
      <c r="AK595">
        <v>1</v>
      </c>
      <c r="AL595">
        <v>3</v>
      </c>
      <c r="AM595" t="s">
        <v>177</v>
      </c>
      <c r="AN595">
        <v>8</v>
      </c>
      <c r="AT595">
        <v>3.1</v>
      </c>
      <c r="AU595">
        <v>3.1</v>
      </c>
      <c r="AV595">
        <v>3.1</v>
      </c>
      <c r="AW595">
        <v>3.1</v>
      </c>
      <c r="AX595">
        <v>3.1</v>
      </c>
      <c r="AY595">
        <v>3.1</v>
      </c>
      <c r="AZ595">
        <v>3.1</v>
      </c>
      <c r="BA595">
        <v>3.1</v>
      </c>
      <c r="BB595">
        <v>3.1</v>
      </c>
      <c r="BC595">
        <v>3.1</v>
      </c>
      <c r="BD595">
        <v>3.1</v>
      </c>
      <c r="BE595">
        <v>3.1</v>
      </c>
      <c r="BF595">
        <v>3.1</v>
      </c>
      <c r="BG595">
        <v>3.1</v>
      </c>
      <c r="BH595">
        <v>3.1</v>
      </c>
      <c r="BI595">
        <v>3.1</v>
      </c>
      <c r="BJ595" s="2">
        <f t="shared" ref="BJ595:BK595" si="608">ROUND(AVERAGE(AT595:BI595),0)</f>
        <v>3</v>
      </c>
      <c r="BK595" s="2">
        <f t="shared" si="608"/>
        <v>3</v>
      </c>
      <c r="BP595" s="12">
        <f t="shared" si="598"/>
        <v>3</v>
      </c>
      <c r="BQ595" s="12">
        <f t="shared" si="599"/>
        <v>3</v>
      </c>
    </row>
    <row r="596" spans="1:69" ht="19.5" x14ac:dyDescent="0.6">
      <c r="A596" t="s">
        <v>200</v>
      </c>
      <c r="B596" t="s">
        <v>337</v>
      </c>
      <c r="C596" t="s">
        <v>380</v>
      </c>
      <c r="D596" t="s">
        <v>366</v>
      </c>
      <c r="E596" t="s">
        <v>203</v>
      </c>
      <c r="F596" t="s">
        <v>173</v>
      </c>
      <c r="G596">
        <v>34</v>
      </c>
      <c r="H596" t="s">
        <v>175</v>
      </c>
      <c r="I596">
        <v>1</v>
      </c>
      <c r="J596" t="s">
        <v>176</v>
      </c>
      <c r="K596" t="b">
        <v>0</v>
      </c>
      <c r="L596">
        <v>0</v>
      </c>
      <c r="M596">
        <v>200</v>
      </c>
      <c r="N596">
        <v>0</v>
      </c>
      <c r="O596">
        <v>200</v>
      </c>
      <c r="P596">
        <v>-1</v>
      </c>
      <c r="Q596">
        <v>-1</v>
      </c>
      <c r="R596">
        <v>-1</v>
      </c>
      <c r="S596">
        <v>-1</v>
      </c>
      <c r="T596">
        <v>-1</v>
      </c>
      <c r="U596">
        <v>-1</v>
      </c>
      <c r="V596">
        <v>-1</v>
      </c>
      <c r="W596">
        <v>-1</v>
      </c>
      <c r="X596">
        <v>-1</v>
      </c>
      <c r="Y596">
        <v>-1</v>
      </c>
      <c r="Z596">
        <v>-1</v>
      </c>
      <c r="AA596">
        <v>-1</v>
      </c>
      <c r="AB596">
        <v>-1</v>
      </c>
      <c r="AC596">
        <v>-1</v>
      </c>
      <c r="AD596">
        <v>-1</v>
      </c>
      <c r="AE596">
        <v>-1</v>
      </c>
      <c r="AF596">
        <v>-1</v>
      </c>
      <c r="AG596">
        <v>-1</v>
      </c>
      <c r="AH596">
        <v>-1</v>
      </c>
      <c r="AI596">
        <v>-1</v>
      </c>
      <c r="AJ596">
        <v>-1</v>
      </c>
      <c r="AK596">
        <v>1</v>
      </c>
      <c r="AL596">
        <v>3</v>
      </c>
      <c r="AM596" t="s">
        <v>177</v>
      </c>
      <c r="AN596">
        <v>8</v>
      </c>
      <c r="AT596">
        <v>3.8</v>
      </c>
      <c r="AU596">
        <v>3.8</v>
      </c>
      <c r="AV596">
        <v>3.8</v>
      </c>
      <c r="AW596">
        <v>3.8</v>
      </c>
      <c r="AX596">
        <v>3.8</v>
      </c>
      <c r="AY596">
        <v>3.8</v>
      </c>
      <c r="AZ596">
        <v>3.8</v>
      </c>
      <c r="BA596">
        <v>3.8</v>
      </c>
      <c r="BB596">
        <v>3.8</v>
      </c>
      <c r="BC596">
        <v>3.8</v>
      </c>
      <c r="BD596">
        <v>3.8</v>
      </c>
      <c r="BE596">
        <v>3.8</v>
      </c>
      <c r="BF596">
        <v>3.8</v>
      </c>
      <c r="BG596">
        <v>3.8</v>
      </c>
      <c r="BH596">
        <v>3.8</v>
      </c>
      <c r="BI596">
        <v>3.8</v>
      </c>
      <c r="BJ596" s="2">
        <f t="shared" ref="BJ596:BK596" si="609">ROUND(AVERAGE(AT596:BI596),0)</f>
        <v>4</v>
      </c>
      <c r="BK596" s="2">
        <f t="shared" si="609"/>
        <v>4</v>
      </c>
      <c r="BP596" s="12">
        <f t="shared" si="598"/>
        <v>4</v>
      </c>
      <c r="BQ596" s="12">
        <f t="shared" si="599"/>
        <v>4</v>
      </c>
    </row>
    <row r="597" spans="1:69" ht="19.5" x14ac:dyDescent="0.6">
      <c r="A597" t="s">
        <v>200</v>
      </c>
      <c r="B597" t="s">
        <v>337</v>
      </c>
      <c r="C597" t="s">
        <v>380</v>
      </c>
      <c r="D597" t="s">
        <v>366</v>
      </c>
      <c r="E597" t="s">
        <v>203</v>
      </c>
      <c r="F597" t="s">
        <v>173</v>
      </c>
      <c r="G597">
        <v>35</v>
      </c>
      <c r="H597" t="s">
        <v>175</v>
      </c>
      <c r="I597">
        <v>1</v>
      </c>
      <c r="J597" t="s">
        <v>176</v>
      </c>
      <c r="K597" t="b">
        <v>0</v>
      </c>
      <c r="L597">
        <v>0</v>
      </c>
      <c r="M597">
        <v>200</v>
      </c>
      <c r="N597">
        <v>0</v>
      </c>
      <c r="O597">
        <v>200</v>
      </c>
      <c r="P597">
        <v>-1</v>
      </c>
      <c r="Q597">
        <v>-1</v>
      </c>
      <c r="R597">
        <v>-1</v>
      </c>
      <c r="S597">
        <v>-1</v>
      </c>
      <c r="T597">
        <v>-1</v>
      </c>
      <c r="U597">
        <v>-1</v>
      </c>
      <c r="V597">
        <v>-1</v>
      </c>
      <c r="W597">
        <v>-1</v>
      </c>
      <c r="X597">
        <v>-1</v>
      </c>
      <c r="Y597">
        <v>-1</v>
      </c>
      <c r="Z597">
        <v>-1</v>
      </c>
      <c r="AA597">
        <v>-1</v>
      </c>
      <c r="AB597">
        <v>-1</v>
      </c>
      <c r="AC597">
        <v>-1</v>
      </c>
      <c r="AD597">
        <v>-1</v>
      </c>
      <c r="AE597">
        <v>-1</v>
      </c>
      <c r="AF597">
        <v>-1</v>
      </c>
      <c r="AG597">
        <v>-1</v>
      </c>
      <c r="AH597">
        <v>-1</v>
      </c>
      <c r="AI597">
        <v>-1</v>
      </c>
      <c r="AJ597">
        <v>-1</v>
      </c>
      <c r="AK597">
        <v>1</v>
      </c>
      <c r="AL597">
        <v>3</v>
      </c>
      <c r="AM597" t="s">
        <v>177</v>
      </c>
      <c r="AN597">
        <v>8</v>
      </c>
      <c r="AT597">
        <v>2.1</v>
      </c>
      <c r="AU597">
        <v>2.1</v>
      </c>
      <c r="AV597">
        <v>2.1</v>
      </c>
      <c r="AW597">
        <v>2.1</v>
      </c>
      <c r="AX597">
        <v>2.1</v>
      </c>
      <c r="AY597">
        <v>2.1</v>
      </c>
      <c r="AZ597">
        <v>2.1</v>
      </c>
      <c r="BA597">
        <v>2.1</v>
      </c>
      <c r="BB597">
        <v>2.1</v>
      </c>
      <c r="BC597">
        <v>2.1</v>
      </c>
      <c r="BD597">
        <v>2.1</v>
      </c>
      <c r="BE597">
        <v>2.1</v>
      </c>
      <c r="BF597">
        <v>2.1</v>
      </c>
      <c r="BG597">
        <v>2.1</v>
      </c>
      <c r="BH597">
        <v>2.1</v>
      </c>
      <c r="BI597">
        <v>2.1</v>
      </c>
      <c r="BJ597" s="2">
        <f t="shared" ref="BJ597:BK597" si="610">ROUND(AVERAGE(AT597:BI597),0)</f>
        <v>2</v>
      </c>
      <c r="BK597" s="2">
        <f t="shared" si="610"/>
        <v>2</v>
      </c>
      <c r="BP597" s="12">
        <f t="shared" si="598"/>
        <v>2</v>
      </c>
      <c r="BQ597" s="12">
        <f t="shared" si="599"/>
        <v>2</v>
      </c>
    </row>
    <row r="598" spans="1:69" ht="19.5" x14ac:dyDescent="0.6">
      <c r="A598" t="s">
        <v>200</v>
      </c>
      <c r="B598" t="s">
        <v>337</v>
      </c>
      <c r="C598" t="s">
        <v>380</v>
      </c>
      <c r="D598" t="s">
        <v>366</v>
      </c>
      <c r="E598" t="s">
        <v>203</v>
      </c>
      <c r="F598" t="s">
        <v>173</v>
      </c>
      <c r="G598">
        <v>43</v>
      </c>
      <c r="H598" t="s">
        <v>175</v>
      </c>
      <c r="I598">
        <v>1</v>
      </c>
      <c r="J598" t="s">
        <v>176</v>
      </c>
      <c r="K598" t="b">
        <v>0</v>
      </c>
      <c r="L598">
        <v>0</v>
      </c>
      <c r="M598">
        <v>200</v>
      </c>
      <c r="N598">
        <v>0</v>
      </c>
      <c r="O598">
        <v>200</v>
      </c>
      <c r="P598">
        <v>-1</v>
      </c>
      <c r="Q598">
        <v>-1</v>
      </c>
      <c r="R598">
        <v>-1</v>
      </c>
      <c r="S598">
        <v>-1</v>
      </c>
      <c r="T598">
        <v>-1</v>
      </c>
      <c r="U598">
        <v>-1</v>
      </c>
      <c r="V598">
        <v>-1</v>
      </c>
      <c r="W598">
        <v>-1</v>
      </c>
      <c r="X598">
        <v>-1</v>
      </c>
      <c r="Y598">
        <v>-1</v>
      </c>
      <c r="Z598">
        <v>-1</v>
      </c>
      <c r="AA598">
        <v>-1</v>
      </c>
      <c r="AB598">
        <v>-1</v>
      </c>
      <c r="AC598">
        <v>-1</v>
      </c>
      <c r="AD598">
        <v>-1</v>
      </c>
      <c r="AE598">
        <v>-1</v>
      </c>
      <c r="AF598">
        <v>-1</v>
      </c>
      <c r="AG598">
        <v>-1</v>
      </c>
      <c r="AH598">
        <v>-1</v>
      </c>
      <c r="AI598">
        <v>-1</v>
      </c>
      <c r="AJ598">
        <v>-1</v>
      </c>
      <c r="AK598">
        <v>1</v>
      </c>
      <c r="AL598">
        <v>3</v>
      </c>
      <c r="AM598" t="s">
        <v>177</v>
      </c>
      <c r="AN598">
        <v>8</v>
      </c>
      <c r="AT598">
        <v>1</v>
      </c>
      <c r="AU598">
        <v>1</v>
      </c>
      <c r="AV598">
        <v>1</v>
      </c>
      <c r="AW598">
        <v>1</v>
      </c>
      <c r="AX598">
        <v>1</v>
      </c>
      <c r="AY598">
        <v>1</v>
      </c>
      <c r="AZ598">
        <v>1</v>
      </c>
      <c r="BA598">
        <v>1</v>
      </c>
      <c r="BB598">
        <v>1</v>
      </c>
      <c r="BC598">
        <v>1</v>
      </c>
      <c r="BD598">
        <v>1</v>
      </c>
      <c r="BE598">
        <v>1</v>
      </c>
      <c r="BF598">
        <v>1</v>
      </c>
      <c r="BG598">
        <v>1</v>
      </c>
      <c r="BH598">
        <v>1</v>
      </c>
      <c r="BI598">
        <v>1</v>
      </c>
      <c r="BJ598" s="2">
        <f t="shared" ref="BJ598:BK598" si="611">ROUND(AVERAGE(AT598:BI598),0)</f>
        <v>1</v>
      </c>
      <c r="BK598" s="2">
        <f t="shared" si="611"/>
        <v>1</v>
      </c>
      <c r="BP598" s="12">
        <f t="shared" si="598"/>
        <v>1</v>
      </c>
      <c r="BQ598" s="12">
        <f t="shared" si="599"/>
        <v>1</v>
      </c>
    </row>
    <row r="599" spans="1:69" ht="19.5" x14ac:dyDescent="0.6">
      <c r="A599" t="s">
        <v>200</v>
      </c>
      <c r="B599" t="s">
        <v>337</v>
      </c>
      <c r="C599" t="s">
        <v>380</v>
      </c>
      <c r="D599" t="s">
        <v>366</v>
      </c>
      <c r="E599" t="s">
        <v>203</v>
      </c>
      <c r="F599" t="s">
        <v>173</v>
      </c>
      <c r="G599">
        <v>44</v>
      </c>
      <c r="H599" t="s">
        <v>175</v>
      </c>
      <c r="I599">
        <v>1</v>
      </c>
      <c r="J599" t="s">
        <v>176</v>
      </c>
      <c r="K599" t="b">
        <v>0</v>
      </c>
      <c r="L599">
        <v>0</v>
      </c>
      <c r="M599">
        <v>200</v>
      </c>
      <c r="N599">
        <v>0</v>
      </c>
      <c r="O599">
        <v>200</v>
      </c>
      <c r="P599">
        <v>-1</v>
      </c>
      <c r="Q599">
        <v>-1</v>
      </c>
      <c r="R599">
        <v>-1</v>
      </c>
      <c r="S599">
        <v>-1</v>
      </c>
      <c r="T599">
        <v>-1</v>
      </c>
      <c r="U599">
        <v>-1</v>
      </c>
      <c r="V599">
        <v>-1</v>
      </c>
      <c r="W599">
        <v>-1</v>
      </c>
      <c r="X599">
        <v>-1</v>
      </c>
      <c r="Y599">
        <v>-1</v>
      </c>
      <c r="Z599">
        <v>-1</v>
      </c>
      <c r="AA599">
        <v>-1</v>
      </c>
      <c r="AB599">
        <v>-1</v>
      </c>
      <c r="AC599">
        <v>-1</v>
      </c>
      <c r="AD599">
        <v>-1</v>
      </c>
      <c r="AE599">
        <v>-1</v>
      </c>
      <c r="AF599">
        <v>-1</v>
      </c>
      <c r="AG599">
        <v>-1</v>
      </c>
      <c r="AH599">
        <v>-1</v>
      </c>
      <c r="AI599">
        <v>-1</v>
      </c>
      <c r="AJ599">
        <v>-1</v>
      </c>
      <c r="AK599">
        <v>1</v>
      </c>
      <c r="AL599">
        <v>3</v>
      </c>
      <c r="AM599" t="s">
        <v>177</v>
      </c>
      <c r="AN599">
        <v>8</v>
      </c>
      <c r="AT599">
        <v>3.6</v>
      </c>
      <c r="AU599">
        <v>3.6</v>
      </c>
      <c r="AV599">
        <v>3.6</v>
      </c>
      <c r="AW599">
        <v>3.6</v>
      </c>
      <c r="AX599">
        <v>3.6</v>
      </c>
      <c r="AY599">
        <v>3.6</v>
      </c>
      <c r="AZ599">
        <v>3.6</v>
      </c>
      <c r="BA599">
        <v>3.6</v>
      </c>
      <c r="BB599">
        <v>3.6</v>
      </c>
      <c r="BC599">
        <v>3.6</v>
      </c>
      <c r="BD599">
        <v>3.6</v>
      </c>
      <c r="BE599">
        <v>3.6</v>
      </c>
      <c r="BF599">
        <v>3.6</v>
      </c>
      <c r="BG599">
        <v>3.6</v>
      </c>
      <c r="BH599">
        <v>3.6</v>
      </c>
      <c r="BI599">
        <v>3.6</v>
      </c>
      <c r="BJ599" s="2">
        <f t="shared" ref="BJ599:BK599" si="612">ROUND(AVERAGE(AT599:BI599),0)</f>
        <v>4</v>
      </c>
      <c r="BK599" s="2">
        <f t="shared" si="612"/>
        <v>4</v>
      </c>
      <c r="BP599" s="12">
        <f t="shared" si="598"/>
        <v>4</v>
      </c>
      <c r="BQ599" s="12">
        <f t="shared" si="599"/>
        <v>4</v>
      </c>
    </row>
    <row r="600" spans="1:69" ht="19.5" x14ac:dyDescent="0.6">
      <c r="A600" t="s">
        <v>200</v>
      </c>
      <c r="B600" t="s">
        <v>337</v>
      </c>
      <c r="C600" t="s">
        <v>380</v>
      </c>
      <c r="D600" t="s">
        <v>366</v>
      </c>
      <c r="E600" t="s">
        <v>203</v>
      </c>
      <c r="F600" t="s">
        <v>173</v>
      </c>
      <c r="G600">
        <v>45</v>
      </c>
      <c r="H600" t="s">
        <v>175</v>
      </c>
      <c r="I600">
        <v>1</v>
      </c>
      <c r="J600" t="s">
        <v>176</v>
      </c>
      <c r="K600" t="b">
        <v>0</v>
      </c>
      <c r="L600">
        <v>0</v>
      </c>
      <c r="M600">
        <v>200</v>
      </c>
      <c r="N600">
        <v>0</v>
      </c>
      <c r="O600">
        <v>200</v>
      </c>
      <c r="P600">
        <v>-1</v>
      </c>
      <c r="Q600">
        <v>-1</v>
      </c>
      <c r="R600">
        <v>-1</v>
      </c>
      <c r="S600">
        <v>-1</v>
      </c>
      <c r="T600">
        <v>-1</v>
      </c>
      <c r="U600">
        <v>-1</v>
      </c>
      <c r="V600">
        <v>-1</v>
      </c>
      <c r="W600">
        <v>-1</v>
      </c>
      <c r="X600">
        <v>-1</v>
      </c>
      <c r="Y600">
        <v>-1</v>
      </c>
      <c r="Z600">
        <v>-1</v>
      </c>
      <c r="AA600">
        <v>-1</v>
      </c>
      <c r="AB600">
        <v>-1</v>
      </c>
      <c r="AC600">
        <v>-1</v>
      </c>
      <c r="AD600">
        <v>-1</v>
      </c>
      <c r="AE600">
        <v>-1</v>
      </c>
      <c r="AF600">
        <v>-1</v>
      </c>
      <c r="AG600">
        <v>-1</v>
      </c>
      <c r="AH600">
        <v>-1</v>
      </c>
      <c r="AI600">
        <v>-1</v>
      </c>
      <c r="AJ600">
        <v>-1</v>
      </c>
      <c r="AK600">
        <v>1</v>
      </c>
      <c r="AL600">
        <v>3</v>
      </c>
      <c r="AM600" t="s">
        <v>177</v>
      </c>
      <c r="AN600">
        <v>8</v>
      </c>
      <c r="AT600">
        <v>1.8</v>
      </c>
      <c r="AU600">
        <v>1.8</v>
      </c>
      <c r="AV600">
        <v>1.8</v>
      </c>
      <c r="AW600">
        <v>1.8</v>
      </c>
      <c r="AX600">
        <v>1.8</v>
      </c>
      <c r="AY600">
        <v>1.8</v>
      </c>
      <c r="AZ600">
        <v>1.8</v>
      </c>
      <c r="BA600">
        <v>1.8</v>
      </c>
      <c r="BB600">
        <v>1.8</v>
      </c>
      <c r="BC600">
        <v>1.8</v>
      </c>
      <c r="BD600">
        <v>1.8</v>
      </c>
      <c r="BE600">
        <v>1.8</v>
      </c>
      <c r="BF600">
        <v>1.8</v>
      </c>
      <c r="BG600">
        <v>1.8</v>
      </c>
      <c r="BH600">
        <v>1.8</v>
      </c>
      <c r="BI600">
        <v>1.8</v>
      </c>
      <c r="BJ600" s="2">
        <f t="shared" ref="BJ600:BK600" si="613">ROUND(AVERAGE(AT600:BI600),0)</f>
        <v>2</v>
      </c>
      <c r="BK600" s="2">
        <f t="shared" si="613"/>
        <v>2</v>
      </c>
      <c r="BP600" s="12">
        <f t="shared" si="598"/>
        <v>2</v>
      </c>
      <c r="BQ600" s="12">
        <f t="shared" si="599"/>
        <v>2</v>
      </c>
    </row>
    <row r="601" spans="1:69" ht="19.5" x14ac:dyDescent="0.6">
      <c r="A601" t="s">
        <v>200</v>
      </c>
      <c r="B601" t="s">
        <v>337</v>
      </c>
      <c r="C601" t="s">
        <v>380</v>
      </c>
      <c r="D601" t="s">
        <v>366</v>
      </c>
      <c r="E601" t="s">
        <v>203</v>
      </c>
      <c r="F601" t="s">
        <v>173</v>
      </c>
      <c r="G601">
        <v>54</v>
      </c>
      <c r="H601" t="s">
        <v>175</v>
      </c>
      <c r="I601">
        <v>1</v>
      </c>
      <c r="J601" t="s">
        <v>176</v>
      </c>
      <c r="K601" t="b">
        <v>0</v>
      </c>
      <c r="L601">
        <v>0</v>
      </c>
      <c r="M601">
        <v>200</v>
      </c>
      <c r="N601">
        <v>0</v>
      </c>
      <c r="O601">
        <v>200</v>
      </c>
      <c r="P601">
        <v>-1</v>
      </c>
      <c r="Q601">
        <v>-1</v>
      </c>
      <c r="R601">
        <v>-1</v>
      </c>
      <c r="S601">
        <v>-1</v>
      </c>
      <c r="T601">
        <v>-1</v>
      </c>
      <c r="U601">
        <v>-1</v>
      </c>
      <c r="V601">
        <v>-1</v>
      </c>
      <c r="W601">
        <v>-1</v>
      </c>
      <c r="X601">
        <v>-1</v>
      </c>
      <c r="Y601">
        <v>-1</v>
      </c>
      <c r="Z601">
        <v>-1</v>
      </c>
      <c r="AA601">
        <v>-1</v>
      </c>
      <c r="AB601">
        <v>-1</v>
      </c>
      <c r="AC601">
        <v>-1</v>
      </c>
      <c r="AD601">
        <v>-1</v>
      </c>
      <c r="AE601">
        <v>-1</v>
      </c>
      <c r="AF601">
        <v>-1</v>
      </c>
      <c r="AG601">
        <v>-1</v>
      </c>
      <c r="AH601">
        <v>-1</v>
      </c>
      <c r="AI601">
        <v>-1</v>
      </c>
      <c r="AJ601">
        <v>-1</v>
      </c>
      <c r="AK601">
        <v>1</v>
      </c>
      <c r="AL601">
        <v>3</v>
      </c>
      <c r="AM601" t="s">
        <v>177</v>
      </c>
      <c r="AN601">
        <v>8</v>
      </c>
      <c r="AT601">
        <v>0.8</v>
      </c>
      <c r="AU601">
        <v>0.8</v>
      </c>
      <c r="AV601">
        <v>0.8</v>
      </c>
      <c r="AW601">
        <v>0.8</v>
      </c>
      <c r="AX601">
        <v>0.8</v>
      </c>
      <c r="AY601">
        <v>0.8</v>
      </c>
      <c r="AZ601">
        <v>0.8</v>
      </c>
      <c r="BA601">
        <v>0.8</v>
      </c>
      <c r="BB601">
        <v>0.8</v>
      </c>
      <c r="BC601">
        <v>0.8</v>
      </c>
      <c r="BD601">
        <v>0.8</v>
      </c>
      <c r="BE601">
        <v>0.8</v>
      </c>
      <c r="BF601">
        <v>0.8</v>
      </c>
      <c r="BG601">
        <v>0.8</v>
      </c>
      <c r="BH601">
        <v>0.8</v>
      </c>
      <c r="BI601">
        <v>0.8</v>
      </c>
      <c r="BJ601" s="2">
        <f t="shared" ref="BJ601:BK601" si="614">ROUND(AVERAGE(AT601:BI601),0)</f>
        <v>1</v>
      </c>
      <c r="BK601" s="2">
        <f t="shared" si="614"/>
        <v>1</v>
      </c>
      <c r="BP601" s="12">
        <f t="shared" si="598"/>
        <v>1</v>
      </c>
      <c r="BQ601" s="12">
        <f t="shared" si="599"/>
        <v>1</v>
      </c>
    </row>
    <row r="602" spans="1:69" ht="19.5" x14ac:dyDescent="0.6">
      <c r="A602" t="s">
        <v>200</v>
      </c>
      <c r="B602" t="s">
        <v>337</v>
      </c>
      <c r="C602" t="s">
        <v>380</v>
      </c>
      <c r="D602" t="s">
        <v>369</v>
      </c>
      <c r="E602" t="s">
        <v>203</v>
      </c>
      <c r="F602" t="s">
        <v>173</v>
      </c>
      <c r="G602">
        <v>35</v>
      </c>
      <c r="H602" t="s">
        <v>175</v>
      </c>
      <c r="I602">
        <v>1</v>
      </c>
      <c r="J602" t="s">
        <v>176</v>
      </c>
      <c r="K602" t="b">
        <v>0</v>
      </c>
      <c r="L602">
        <v>0</v>
      </c>
      <c r="M602">
        <v>200</v>
      </c>
      <c r="N602">
        <v>0</v>
      </c>
      <c r="O602">
        <v>200</v>
      </c>
      <c r="P602">
        <v>-1</v>
      </c>
      <c r="Q602">
        <v>-1</v>
      </c>
      <c r="R602">
        <v>-1</v>
      </c>
      <c r="S602">
        <v>-1</v>
      </c>
      <c r="T602">
        <v>-1</v>
      </c>
      <c r="U602">
        <v>-1</v>
      </c>
      <c r="V602">
        <v>-1</v>
      </c>
      <c r="W602">
        <v>-1</v>
      </c>
      <c r="X602">
        <v>-1</v>
      </c>
      <c r="Y602">
        <v>-1</v>
      </c>
      <c r="Z602">
        <v>-1</v>
      </c>
      <c r="AA602">
        <v>-1</v>
      </c>
      <c r="AB602">
        <v>-1</v>
      </c>
      <c r="AC602">
        <v>-1</v>
      </c>
      <c r="AD602">
        <v>-1</v>
      </c>
      <c r="AE602">
        <v>-1</v>
      </c>
      <c r="AF602">
        <v>-1</v>
      </c>
      <c r="AG602">
        <v>-1</v>
      </c>
      <c r="AH602">
        <v>-1</v>
      </c>
      <c r="AI602">
        <v>-1</v>
      </c>
      <c r="AJ602">
        <v>-1</v>
      </c>
      <c r="AK602">
        <v>1</v>
      </c>
      <c r="AL602">
        <v>3</v>
      </c>
      <c r="AM602" t="s">
        <v>177</v>
      </c>
      <c r="AN602">
        <v>8</v>
      </c>
      <c r="AT602">
        <v>2.2999999999999998</v>
      </c>
      <c r="AU602">
        <v>2.2999999999999998</v>
      </c>
      <c r="AV602">
        <v>2.2999999999999998</v>
      </c>
      <c r="AW602">
        <v>2.2999999999999998</v>
      </c>
      <c r="AX602">
        <v>2.2999999999999998</v>
      </c>
      <c r="AY602">
        <v>2.2999999999999998</v>
      </c>
      <c r="AZ602">
        <v>2.2999999999999998</v>
      </c>
      <c r="BA602">
        <v>2.2999999999999998</v>
      </c>
      <c r="BB602">
        <v>2.2999999999999998</v>
      </c>
      <c r="BC602">
        <v>2.2999999999999998</v>
      </c>
      <c r="BD602">
        <v>2.2999999999999998</v>
      </c>
      <c r="BE602">
        <v>2.2999999999999998</v>
      </c>
      <c r="BF602">
        <v>2.2999999999999998</v>
      </c>
      <c r="BG602">
        <v>2.2999999999999998</v>
      </c>
      <c r="BH602">
        <v>2.2999999999999998</v>
      </c>
      <c r="BI602">
        <v>2.2999999999999998</v>
      </c>
      <c r="BJ602" s="2">
        <f t="shared" ref="BJ602:BK602" si="615">ROUND(AVERAGE(AT602:BI602),0)</f>
        <v>2</v>
      </c>
      <c r="BK602" s="2">
        <f t="shared" si="615"/>
        <v>2</v>
      </c>
      <c r="BP602" s="12">
        <f t="shared" si="598"/>
        <v>2</v>
      </c>
      <c r="BQ602" s="12">
        <f t="shared" si="599"/>
        <v>2</v>
      </c>
    </row>
    <row r="603" spans="1:69" ht="19.5" x14ac:dyDescent="0.6">
      <c r="A603" t="s">
        <v>200</v>
      </c>
      <c r="B603" t="s">
        <v>337</v>
      </c>
      <c r="C603" t="s">
        <v>380</v>
      </c>
      <c r="D603" t="s">
        <v>369</v>
      </c>
      <c r="E603" t="s">
        <v>203</v>
      </c>
      <c r="F603" t="s">
        <v>173</v>
      </c>
      <c r="G603">
        <v>44</v>
      </c>
      <c r="H603" t="s">
        <v>175</v>
      </c>
      <c r="I603">
        <v>1</v>
      </c>
      <c r="J603" t="s">
        <v>176</v>
      </c>
      <c r="K603" t="b">
        <v>0</v>
      </c>
      <c r="L603">
        <v>0</v>
      </c>
      <c r="M603">
        <v>200</v>
      </c>
      <c r="N603">
        <v>0</v>
      </c>
      <c r="O603">
        <v>200</v>
      </c>
      <c r="P603">
        <v>-1</v>
      </c>
      <c r="Q603">
        <v>-1</v>
      </c>
      <c r="R603">
        <v>-1</v>
      </c>
      <c r="S603">
        <v>-1</v>
      </c>
      <c r="T603">
        <v>-1</v>
      </c>
      <c r="U603">
        <v>-1</v>
      </c>
      <c r="V603">
        <v>-1</v>
      </c>
      <c r="W603">
        <v>-1</v>
      </c>
      <c r="X603">
        <v>-1</v>
      </c>
      <c r="Y603">
        <v>-1</v>
      </c>
      <c r="Z603">
        <v>-1</v>
      </c>
      <c r="AA603">
        <v>-1</v>
      </c>
      <c r="AB603">
        <v>-1</v>
      </c>
      <c r="AC603">
        <v>-1</v>
      </c>
      <c r="AD603">
        <v>-1</v>
      </c>
      <c r="AE603">
        <v>-1</v>
      </c>
      <c r="AF603">
        <v>-1</v>
      </c>
      <c r="AG603">
        <v>-1</v>
      </c>
      <c r="AH603">
        <v>-1</v>
      </c>
      <c r="AI603">
        <v>-1</v>
      </c>
      <c r="AJ603">
        <v>-1</v>
      </c>
      <c r="AK603">
        <v>1</v>
      </c>
      <c r="AL603">
        <v>3</v>
      </c>
      <c r="AM603" t="s">
        <v>177</v>
      </c>
      <c r="AN603">
        <v>8</v>
      </c>
      <c r="AT603">
        <v>10.1</v>
      </c>
      <c r="AU603">
        <v>10.1</v>
      </c>
      <c r="AV603">
        <v>10.1</v>
      </c>
      <c r="AW603">
        <v>10.1</v>
      </c>
      <c r="AX603">
        <v>10.1</v>
      </c>
      <c r="AY603">
        <v>10.1</v>
      </c>
      <c r="AZ603">
        <v>10.1</v>
      </c>
      <c r="BA603">
        <v>10.1</v>
      </c>
      <c r="BB603">
        <v>10.1</v>
      </c>
      <c r="BC603">
        <v>10.1</v>
      </c>
      <c r="BD603">
        <v>10.1</v>
      </c>
      <c r="BE603">
        <v>10.1</v>
      </c>
      <c r="BF603">
        <v>10.1</v>
      </c>
      <c r="BG603">
        <v>10.1</v>
      </c>
      <c r="BH603">
        <v>10.1</v>
      </c>
      <c r="BI603">
        <v>10.1</v>
      </c>
      <c r="BJ603" s="2">
        <f t="shared" ref="BJ603:BK603" si="616">ROUND(AVERAGE(AT603:BI603),0)</f>
        <v>10</v>
      </c>
      <c r="BK603" s="2">
        <f t="shared" si="616"/>
        <v>10</v>
      </c>
      <c r="BP603" s="12">
        <f t="shared" si="598"/>
        <v>10</v>
      </c>
      <c r="BQ603" s="12">
        <f t="shared" si="599"/>
        <v>10</v>
      </c>
    </row>
    <row r="604" spans="1:69" ht="19.5" x14ac:dyDescent="0.6">
      <c r="A604" t="s">
        <v>200</v>
      </c>
      <c r="B604" t="s">
        <v>337</v>
      </c>
      <c r="C604" t="s">
        <v>380</v>
      </c>
      <c r="D604" t="s">
        <v>369</v>
      </c>
      <c r="E604" t="s">
        <v>203</v>
      </c>
      <c r="F604" t="s">
        <v>173</v>
      </c>
      <c r="G604">
        <v>45</v>
      </c>
      <c r="H604" t="s">
        <v>175</v>
      </c>
      <c r="I604">
        <v>1</v>
      </c>
      <c r="J604" t="s">
        <v>176</v>
      </c>
      <c r="K604" t="b">
        <v>0</v>
      </c>
      <c r="L604">
        <v>0</v>
      </c>
      <c r="M604">
        <v>200</v>
      </c>
      <c r="N604">
        <v>0</v>
      </c>
      <c r="O604">
        <v>200</v>
      </c>
      <c r="P604">
        <v>-1</v>
      </c>
      <c r="Q604">
        <v>-1</v>
      </c>
      <c r="R604">
        <v>-1</v>
      </c>
      <c r="S604">
        <v>-1</v>
      </c>
      <c r="T604">
        <v>-1</v>
      </c>
      <c r="U604">
        <v>-1</v>
      </c>
      <c r="V604">
        <v>-1</v>
      </c>
      <c r="W604">
        <v>-1</v>
      </c>
      <c r="X604">
        <v>-1</v>
      </c>
      <c r="Y604">
        <v>-1</v>
      </c>
      <c r="Z604">
        <v>-1</v>
      </c>
      <c r="AA604">
        <v>-1</v>
      </c>
      <c r="AB604">
        <v>-1</v>
      </c>
      <c r="AC604">
        <v>-1</v>
      </c>
      <c r="AD604">
        <v>-1</v>
      </c>
      <c r="AE604">
        <v>-1</v>
      </c>
      <c r="AF604">
        <v>-1</v>
      </c>
      <c r="AG604">
        <v>-1</v>
      </c>
      <c r="AH604">
        <v>-1</v>
      </c>
      <c r="AI604">
        <v>-1</v>
      </c>
      <c r="AJ604">
        <v>-1</v>
      </c>
      <c r="AK604">
        <v>1</v>
      </c>
      <c r="AL604">
        <v>3</v>
      </c>
      <c r="AM604" t="s">
        <v>177</v>
      </c>
      <c r="AN604">
        <v>8</v>
      </c>
      <c r="AT604">
        <v>12.2</v>
      </c>
      <c r="AU604">
        <v>12.2</v>
      </c>
      <c r="AV604">
        <v>12.2</v>
      </c>
      <c r="AW604">
        <v>12.2</v>
      </c>
      <c r="AX604">
        <v>12.2</v>
      </c>
      <c r="AY604">
        <v>12.2</v>
      </c>
      <c r="AZ604">
        <v>12.2</v>
      </c>
      <c r="BA604">
        <v>12.2</v>
      </c>
      <c r="BB604">
        <v>12.2</v>
      </c>
      <c r="BC604">
        <v>12.2</v>
      </c>
      <c r="BD604">
        <v>12.2</v>
      </c>
      <c r="BE604">
        <v>12.2</v>
      </c>
      <c r="BF604">
        <v>12.2</v>
      </c>
      <c r="BG604">
        <v>12.2</v>
      </c>
      <c r="BH604">
        <v>12.2</v>
      </c>
      <c r="BI604">
        <v>12.2</v>
      </c>
      <c r="BJ604" s="2">
        <f t="shared" ref="BJ604:BK604" si="617">ROUND(AVERAGE(AT604:BI604),0)</f>
        <v>12</v>
      </c>
      <c r="BK604" s="2">
        <f t="shared" si="617"/>
        <v>12</v>
      </c>
      <c r="BP604" s="12">
        <f t="shared" si="598"/>
        <v>12</v>
      </c>
      <c r="BQ604" s="12">
        <f t="shared" si="599"/>
        <v>12</v>
      </c>
    </row>
    <row r="605" spans="1:69" ht="19.5" x14ac:dyDescent="0.6">
      <c r="A605" t="s">
        <v>200</v>
      </c>
      <c r="B605" t="s">
        <v>337</v>
      </c>
      <c r="C605" t="s">
        <v>380</v>
      </c>
      <c r="D605" t="s">
        <v>369</v>
      </c>
      <c r="E605" t="s">
        <v>203</v>
      </c>
      <c r="F605" t="s">
        <v>173</v>
      </c>
      <c r="G605">
        <v>46</v>
      </c>
      <c r="H605" t="s">
        <v>175</v>
      </c>
      <c r="I605">
        <v>1</v>
      </c>
      <c r="J605" t="s">
        <v>176</v>
      </c>
      <c r="K605" t="b">
        <v>0</v>
      </c>
      <c r="L605">
        <v>0</v>
      </c>
      <c r="M605">
        <v>200</v>
      </c>
      <c r="N605">
        <v>0</v>
      </c>
      <c r="O605">
        <v>200</v>
      </c>
      <c r="P605">
        <v>-1</v>
      </c>
      <c r="Q605">
        <v>-1</v>
      </c>
      <c r="R605">
        <v>-1</v>
      </c>
      <c r="S605">
        <v>-1</v>
      </c>
      <c r="T605">
        <v>-1</v>
      </c>
      <c r="U605">
        <v>-1</v>
      </c>
      <c r="V605">
        <v>-1</v>
      </c>
      <c r="W605">
        <v>-1</v>
      </c>
      <c r="X605">
        <v>-1</v>
      </c>
      <c r="Y605">
        <v>-1</v>
      </c>
      <c r="Z605">
        <v>-1</v>
      </c>
      <c r="AA605">
        <v>-1</v>
      </c>
      <c r="AB605">
        <v>-1</v>
      </c>
      <c r="AC605">
        <v>-1</v>
      </c>
      <c r="AD605">
        <v>-1</v>
      </c>
      <c r="AE605">
        <v>-1</v>
      </c>
      <c r="AF605">
        <v>-1</v>
      </c>
      <c r="AG605">
        <v>-1</v>
      </c>
      <c r="AH605">
        <v>-1</v>
      </c>
      <c r="AI605">
        <v>-1</v>
      </c>
      <c r="AJ605">
        <v>-1</v>
      </c>
      <c r="AK605">
        <v>1</v>
      </c>
      <c r="AL605">
        <v>3</v>
      </c>
      <c r="AM605" t="s">
        <v>177</v>
      </c>
      <c r="AN605">
        <v>8</v>
      </c>
      <c r="AT605">
        <v>0.4</v>
      </c>
      <c r="AU605">
        <v>0.4</v>
      </c>
      <c r="AV605">
        <v>0.4</v>
      </c>
      <c r="AW605">
        <v>0.4</v>
      </c>
      <c r="AX605">
        <v>0.4</v>
      </c>
      <c r="AY605">
        <v>0.4</v>
      </c>
      <c r="AZ605">
        <v>0.4</v>
      </c>
      <c r="BA605">
        <v>0.4</v>
      </c>
      <c r="BB605">
        <v>0.4</v>
      </c>
      <c r="BC605">
        <v>0.4</v>
      </c>
      <c r="BD605">
        <v>0.4</v>
      </c>
      <c r="BE605">
        <v>0.4</v>
      </c>
      <c r="BF605">
        <v>0.4</v>
      </c>
      <c r="BG605">
        <v>0.4</v>
      </c>
      <c r="BH605">
        <v>0.4</v>
      </c>
      <c r="BI605">
        <v>0.4</v>
      </c>
      <c r="BJ605" s="2">
        <f t="shared" ref="BJ605:BK605" si="618">ROUND(AVERAGE(AT605:BI605),0)</f>
        <v>0</v>
      </c>
      <c r="BK605" s="2">
        <f t="shared" si="618"/>
        <v>0</v>
      </c>
      <c r="BP605" s="12">
        <f t="shared" si="598"/>
        <v>0</v>
      </c>
      <c r="BQ605" s="12">
        <f t="shared" si="599"/>
        <v>0</v>
      </c>
    </row>
    <row r="606" spans="1:69" ht="19.5" x14ac:dyDescent="0.6">
      <c r="A606" t="s">
        <v>200</v>
      </c>
      <c r="B606" t="s">
        <v>337</v>
      </c>
      <c r="C606" t="s">
        <v>380</v>
      </c>
      <c r="D606" t="s">
        <v>369</v>
      </c>
      <c r="E606" t="s">
        <v>203</v>
      </c>
      <c r="F606" t="s">
        <v>173</v>
      </c>
      <c r="G606">
        <v>54</v>
      </c>
      <c r="H606" t="s">
        <v>175</v>
      </c>
      <c r="I606">
        <v>1</v>
      </c>
      <c r="J606" t="s">
        <v>176</v>
      </c>
      <c r="K606" t="b">
        <v>0</v>
      </c>
      <c r="L606">
        <v>0</v>
      </c>
      <c r="M606">
        <v>200</v>
      </c>
      <c r="N606">
        <v>0</v>
      </c>
      <c r="O606">
        <v>200</v>
      </c>
      <c r="P606">
        <v>-1</v>
      </c>
      <c r="Q606">
        <v>-1</v>
      </c>
      <c r="R606">
        <v>-1</v>
      </c>
      <c r="S606">
        <v>-1</v>
      </c>
      <c r="T606">
        <v>-1</v>
      </c>
      <c r="U606">
        <v>-1</v>
      </c>
      <c r="V606">
        <v>-1</v>
      </c>
      <c r="W606">
        <v>-1</v>
      </c>
      <c r="X606">
        <v>-1</v>
      </c>
      <c r="Y606">
        <v>-1</v>
      </c>
      <c r="Z606">
        <v>-1</v>
      </c>
      <c r="AA606">
        <v>-1</v>
      </c>
      <c r="AB606">
        <v>-1</v>
      </c>
      <c r="AC606">
        <v>-1</v>
      </c>
      <c r="AD606">
        <v>-1</v>
      </c>
      <c r="AE606">
        <v>-1</v>
      </c>
      <c r="AF606">
        <v>-1</v>
      </c>
      <c r="AG606">
        <v>-1</v>
      </c>
      <c r="AH606">
        <v>-1</v>
      </c>
      <c r="AI606">
        <v>-1</v>
      </c>
      <c r="AJ606">
        <v>-1</v>
      </c>
      <c r="AK606">
        <v>1</v>
      </c>
      <c r="AL606">
        <v>3</v>
      </c>
      <c r="AM606" t="s">
        <v>177</v>
      </c>
      <c r="AN606">
        <v>8</v>
      </c>
      <c r="AT606">
        <v>17.899999999999999</v>
      </c>
      <c r="AU606">
        <v>17.899999999999999</v>
      </c>
      <c r="AV606">
        <v>17.899999999999999</v>
      </c>
      <c r="AW606">
        <v>17.899999999999999</v>
      </c>
      <c r="AX606">
        <v>17.899999999999999</v>
      </c>
      <c r="AY606">
        <v>17.899999999999999</v>
      </c>
      <c r="AZ606">
        <v>17.899999999999999</v>
      </c>
      <c r="BA606">
        <v>17.899999999999999</v>
      </c>
      <c r="BB606">
        <v>17.899999999999999</v>
      </c>
      <c r="BC606">
        <v>17.899999999999999</v>
      </c>
      <c r="BD606">
        <v>17.899999999999999</v>
      </c>
      <c r="BE606">
        <v>17.899999999999999</v>
      </c>
      <c r="BF606">
        <v>17.899999999999999</v>
      </c>
      <c r="BG606">
        <v>17.899999999999999</v>
      </c>
      <c r="BH606">
        <v>17.899999999999999</v>
      </c>
      <c r="BI606">
        <v>17.899999999999999</v>
      </c>
      <c r="BJ606" s="2">
        <f t="shared" ref="BJ606:BK606" si="619">ROUND(AVERAGE(AT606:BI606),0)</f>
        <v>18</v>
      </c>
      <c r="BK606" s="2">
        <f t="shared" si="619"/>
        <v>18</v>
      </c>
      <c r="BP606" s="12">
        <f t="shared" si="598"/>
        <v>18</v>
      </c>
      <c r="BQ606" s="12">
        <f t="shared" si="599"/>
        <v>18</v>
      </c>
    </row>
    <row r="607" spans="1:69" ht="19.5" x14ac:dyDescent="0.6">
      <c r="A607" t="s">
        <v>200</v>
      </c>
      <c r="B607" t="s">
        <v>337</v>
      </c>
      <c r="C607" t="s">
        <v>380</v>
      </c>
      <c r="D607" t="s">
        <v>369</v>
      </c>
      <c r="E607" t="s">
        <v>203</v>
      </c>
      <c r="F607" t="s">
        <v>173</v>
      </c>
      <c r="G607">
        <v>55</v>
      </c>
      <c r="H607" t="s">
        <v>175</v>
      </c>
      <c r="I607">
        <v>1</v>
      </c>
      <c r="J607" t="s">
        <v>176</v>
      </c>
      <c r="K607" t="b">
        <v>0</v>
      </c>
      <c r="L607">
        <v>0</v>
      </c>
      <c r="M607">
        <v>200</v>
      </c>
      <c r="N607">
        <v>0</v>
      </c>
      <c r="O607">
        <v>200</v>
      </c>
      <c r="P607">
        <v>-1</v>
      </c>
      <c r="Q607">
        <v>-1</v>
      </c>
      <c r="R607">
        <v>-1</v>
      </c>
      <c r="S607">
        <v>-1</v>
      </c>
      <c r="T607">
        <v>-1</v>
      </c>
      <c r="U607">
        <v>-1</v>
      </c>
      <c r="V607">
        <v>-1</v>
      </c>
      <c r="W607">
        <v>-1</v>
      </c>
      <c r="X607">
        <v>-1</v>
      </c>
      <c r="Y607">
        <v>-1</v>
      </c>
      <c r="Z607">
        <v>-1</v>
      </c>
      <c r="AA607">
        <v>-1</v>
      </c>
      <c r="AB607">
        <v>-1</v>
      </c>
      <c r="AC607">
        <v>-1</v>
      </c>
      <c r="AD607">
        <v>-1</v>
      </c>
      <c r="AE607">
        <v>-1</v>
      </c>
      <c r="AF607">
        <v>-1</v>
      </c>
      <c r="AG607">
        <v>-1</v>
      </c>
      <c r="AH607">
        <v>-1</v>
      </c>
      <c r="AI607">
        <v>-1</v>
      </c>
      <c r="AJ607">
        <v>-1</v>
      </c>
      <c r="AK607">
        <v>1</v>
      </c>
      <c r="AL607">
        <v>3</v>
      </c>
      <c r="AM607" t="s">
        <v>177</v>
      </c>
      <c r="AN607">
        <v>8</v>
      </c>
      <c r="AT607">
        <v>2</v>
      </c>
      <c r="AU607">
        <v>2</v>
      </c>
      <c r="AV607">
        <v>2</v>
      </c>
      <c r="AW607">
        <v>2</v>
      </c>
      <c r="AX607">
        <v>2</v>
      </c>
      <c r="AY607">
        <v>2</v>
      </c>
      <c r="AZ607">
        <v>2</v>
      </c>
      <c r="BA607">
        <v>2</v>
      </c>
      <c r="BB607">
        <v>2</v>
      </c>
      <c r="BC607">
        <v>2</v>
      </c>
      <c r="BD607">
        <v>2</v>
      </c>
      <c r="BE607">
        <v>2</v>
      </c>
      <c r="BF607">
        <v>2</v>
      </c>
      <c r="BG607">
        <v>2</v>
      </c>
      <c r="BH607">
        <v>2</v>
      </c>
      <c r="BI607">
        <v>2</v>
      </c>
      <c r="BJ607" s="2">
        <f t="shared" ref="BJ607:BK607" si="620">ROUND(AVERAGE(AT607:BI607),0)</f>
        <v>2</v>
      </c>
      <c r="BK607" s="2">
        <f t="shared" si="620"/>
        <v>2</v>
      </c>
      <c r="BP607" s="12">
        <f t="shared" si="598"/>
        <v>2</v>
      </c>
      <c r="BQ607" s="12">
        <f t="shared" si="599"/>
        <v>2</v>
      </c>
    </row>
    <row r="608" spans="1:69" ht="19.5" x14ac:dyDescent="0.6">
      <c r="A608" t="s">
        <v>200</v>
      </c>
      <c r="B608" t="s">
        <v>337</v>
      </c>
      <c r="C608" t="s">
        <v>380</v>
      </c>
      <c r="D608" t="s">
        <v>369</v>
      </c>
      <c r="E608" t="s">
        <v>203</v>
      </c>
      <c r="F608" t="s">
        <v>173</v>
      </c>
      <c r="G608">
        <v>63</v>
      </c>
      <c r="H608" t="s">
        <v>175</v>
      </c>
      <c r="I608">
        <v>1</v>
      </c>
      <c r="J608" t="s">
        <v>176</v>
      </c>
      <c r="K608" t="b">
        <v>0</v>
      </c>
      <c r="L608">
        <v>0</v>
      </c>
      <c r="M608">
        <v>200</v>
      </c>
      <c r="N608">
        <v>0</v>
      </c>
      <c r="O608">
        <v>200</v>
      </c>
      <c r="P608">
        <v>-1</v>
      </c>
      <c r="Q608">
        <v>-1</v>
      </c>
      <c r="R608">
        <v>-1</v>
      </c>
      <c r="S608">
        <v>-1</v>
      </c>
      <c r="T608">
        <v>-1</v>
      </c>
      <c r="U608">
        <v>-1</v>
      </c>
      <c r="V608">
        <v>-1</v>
      </c>
      <c r="W608">
        <v>-1</v>
      </c>
      <c r="X608">
        <v>-1</v>
      </c>
      <c r="Y608">
        <v>-1</v>
      </c>
      <c r="Z608">
        <v>-1</v>
      </c>
      <c r="AA608">
        <v>-1</v>
      </c>
      <c r="AB608">
        <v>-1</v>
      </c>
      <c r="AC608">
        <v>-1</v>
      </c>
      <c r="AD608">
        <v>-1</v>
      </c>
      <c r="AE608">
        <v>-1</v>
      </c>
      <c r="AF608">
        <v>-1</v>
      </c>
      <c r="AG608">
        <v>-1</v>
      </c>
      <c r="AH608">
        <v>-1</v>
      </c>
      <c r="AI608">
        <v>-1</v>
      </c>
      <c r="AJ608">
        <v>-1</v>
      </c>
      <c r="AK608">
        <v>1</v>
      </c>
      <c r="AL608">
        <v>3</v>
      </c>
      <c r="AM608" t="s">
        <v>177</v>
      </c>
      <c r="AN608">
        <v>8</v>
      </c>
      <c r="AT608">
        <v>2.8</v>
      </c>
      <c r="AU608">
        <v>2.8</v>
      </c>
      <c r="AV608">
        <v>2.8</v>
      </c>
      <c r="AW608">
        <v>2.8</v>
      </c>
      <c r="AX608">
        <v>2.8</v>
      </c>
      <c r="AY608">
        <v>2.8</v>
      </c>
      <c r="AZ608">
        <v>2.8</v>
      </c>
      <c r="BA608">
        <v>2.8</v>
      </c>
      <c r="BB608">
        <v>2.8</v>
      </c>
      <c r="BC608">
        <v>2.8</v>
      </c>
      <c r="BD608">
        <v>2.8</v>
      </c>
      <c r="BE608">
        <v>2.8</v>
      </c>
      <c r="BF608">
        <v>2.8</v>
      </c>
      <c r="BG608">
        <v>2.8</v>
      </c>
      <c r="BH608">
        <v>2.8</v>
      </c>
      <c r="BI608">
        <v>2.8</v>
      </c>
      <c r="BJ608" s="2">
        <f t="shared" ref="BJ608:BK608" si="621">ROUND(AVERAGE(AT608:BI608),0)</f>
        <v>3</v>
      </c>
      <c r="BK608" s="2">
        <f t="shared" si="621"/>
        <v>3</v>
      </c>
      <c r="BP608" s="12">
        <f t="shared" si="598"/>
        <v>3</v>
      </c>
      <c r="BQ608" s="12">
        <f t="shared" si="599"/>
        <v>3</v>
      </c>
    </row>
    <row r="609" spans="1:69" ht="19.5" x14ac:dyDescent="0.6">
      <c r="A609" t="s">
        <v>200</v>
      </c>
      <c r="B609" t="s">
        <v>337</v>
      </c>
      <c r="C609" t="s">
        <v>380</v>
      </c>
      <c r="D609" t="s">
        <v>369</v>
      </c>
      <c r="E609" t="s">
        <v>203</v>
      </c>
      <c r="F609" t="s">
        <v>173</v>
      </c>
      <c r="G609">
        <v>64</v>
      </c>
      <c r="H609" t="s">
        <v>175</v>
      </c>
      <c r="I609">
        <v>1</v>
      </c>
      <c r="J609" t="s">
        <v>176</v>
      </c>
      <c r="K609" t="b">
        <v>0</v>
      </c>
      <c r="L609">
        <v>0</v>
      </c>
      <c r="M609">
        <v>200</v>
      </c>
      <c r="N609">
        <v>0</v>
      </c>
      <c r="O609">
        <v>200</v>
      </c>
      <c r="P609">
        <v>-1</v>
      </c>
      <c r="Q609">
        <v>-1</v>
      </c>
      <c r="R609">
        <v>-1</v>
      </c>
      <c r="S609">
        <v>-1</v>
      </c>
      <c r="T609">
        <v>-1</v>
      </c>
      <c r="U609">
        <v>-1</v>
      </c>
      <c r="V609">
        <v>-1</v>
      </c>
      <c r="W609">
        <v>-1</v>
      </c>
      <c r="X609">
        <v>-1</v>
      </c>
      <c r="Y609">
        <v>-1</v>
      </c>
      <c r="Z609">
        <v>-1</v>
      </c>
      <c r="AA609">
        <v>-1</v>
      </c>
      <c r="AB609">
        <v>-1</v>
      </c>
      <c r="AC609">
        <v>-1</v>
      </c>
      <c r="AD609">
        <v>-1</v>
      </c>
      <c r="AE609">
        <v>-1</v>
      </c>
      <c r="AF609">
        <v>-1</v>
      </c>
      <c r="AG609">
        <v>-1</v>
      </c>
      <c r="AH609">
        <v>-1</v>
      </c>
      <c r="AI609">
        <v>-1</v>
      </c>
      <c r="AJ609">
        <v>-1</v>
      </c>
      <c r="AK609">
        <v>1</v>
      </c>
      <c r="AL609">
        <v>3</v>
      </c>
      <c r="AM609" t="s">
        <v>177</v>
      </c>
      <c r="AN609">
        <v>8</v>
      </c>
      <c r="AT609">
        <v>3.7</v>
      </c>
      <c r="AU609">
        <v>3.7</v>
      </c>
      <c r="AV609">
        <v>3.7</v>
      </c>
      <c r="AW609">
        <v>3.7</v>
      </c>
      <c r="AX609">
        <v>3.7</v>
      </c>
      <c r="AY609">
        <v>3.7</v>
      </c>
      <c r="AZ609">
        <v>3.7</v>
      </c>
      <c r="BA609">
        <v>3.7</v>
      </c>
      <c r="BB609">
        <v>3.7</v>
      </c>
      <c r="BC609">
        <v>3.7</v>
      </c>
      <c r="BD609">
        <v>3.7</v>
      </c>
      <c r="BE609">
        <v>3.7</v>
      </c>
      <c r="BF609">
        <v>3.7</v>
      </c>
      <c r="BG609">
        <v>3.7</v>
      </c>
      <c r="BH609">
        <v>3.7</v>
      </c>
      <c r="BI609">
        <v>3.7</v>
      </c>
      <c r="BJ609" s="2">
        <f t="shared" ref="BJ609:BK609" si="622">ROUND(AVERAGE(AT609:BI609),0)</f>
        <v>4</v>
      </c>
      <c r="BK609" s="2">
        <f t="shared" si="622"/>
        <v>4</v>
      </c>
      <c r="BP609" s="12">
        <f t="shared" si="598"/>
        <v>4</v>
      </c>
      <c r="BQ609" s="12">
        <f t="shared" si="599"/>
        <v>4</v>
      </c>
    </row>
    <row r="610" spans="1:69" ht="19.5" x14ac:dyDescent="0.6">
      <c r="A610" t="s">
        <v>200</v>
      </c>
      <c r="B610" t="s">
        <v>337</v>
      </c>
      <c r="C610" t="s">
        <v>380</v>
      </c>
      <c r="D610" t="s">
        <v>370</v>
      </c>
      <c r="E610" t="s">
        <v>203</v>
      </c>
      <c r="F610" t="s">
        <v>173</v>
      </c>
      <c r="G610">
        <v>26</v>
      </c>
      <c r="H610" t="s">
        <v>175</v>
      </c>
      <c r="I610">
        <v>1</v>
      </c>
      <c r="J610" t="s">
        <v>176</v>
      </c>
      <c r="K610" t="b">
        <v>0</v>
      </c>
      <c r="L610">
        <v>0</v>
      </c>
      <c r="M610">
        <v>200</v>
      </c>
      <c r="N610">
        <v>0</v>
      </c>
      <c r="O610">
        <v>200</v>
      </c>
      <c r="P610">
        <v>-1</v>
      </c>
      <c r="Q610">
        <v>-1</v>
      </c>
      <c r="R610">
        <v>-1</v>
      </c>
      <c r="S610">
        <v>-1</v>
      </c>
      <c r="T610">
        <v>-1</v>
      </c>
      <c r="U610">
        <v>-1</v>
      </c>
      <c r="V610">
        <v>-1</v>
      </c>
      <c r="W610">
        <v>-1</v>
      </c>
      <c r="X610">
        <v>-1</v>
      </c>
      <c r="Y610">
        <v>-1</v>
      </c>
      <c r="Z610">
        <v>-1</v>
      </c>
      <c r="AA610">
        <v>-1</v>
      </c>
      <c r="AB610">
        <v>-1</v>
      </c>
      <c r="AC610">
        <v>-1</v>
      </c>
      <c r="AD610">
        <v>-1</v>
      </c>
      <c r="AE610">
        <v>-1</v>
      </c>
      <c r="AF610">
        <v>-1</v>
      </c>
      <c r="AG610">
        <v>-1</v>
      </c>
      <c r="AH610">
        <v>-1</v>
      </c>
      <c r="AI610">
        <v>-1</v>
      </c>
      <c r="AJ610">
        <v>-1</v>
      </c>
      <c r="AK610">
        <v>1</v>
      </c>
      <c r="AL610">
        <v>3</v>
      </c>
      <c r="AM610" t="s">
        <v>177</v>
      </c>
      <c r="AN610">
        <v>8</v>
      </c>
      <c r="AT610">
        <v>6.3</v>
      </c>
      <c r="AU610">
        <v>6.3</v>
      </c>
      <c r="AV610">
        <v>6.3</v>
      </c>
      <c r="AW610">
        <v>6.3</v>
      </c>
      <c r="AX610">
        <v>6.3</v>
      </c>
      <c r="AY610">
        <v>6.3</v>
      </c>
      <c r="AZ610">
        <v>6.3</v>
      </c>
      <c r="BA610">
        <v>6.3</v>
      </c>
      <c r="BB610">
        <v>6.3</v>
      </c>
      <c r="BC610">
        <v>6.3</v>
      </c>
      <c r="BD610">
        <v>6.3</v>
      </c>
      <c r="BE610">
        <v>6.3</v>
      </c>
      <c r="BF610">
        <v>6.3</v>
      </c>
      <c r="BG610">
        <v>6.3</v>
      </c>
      <c r="BH610">
        <v>6.3</v>
      </c>
      <c r="BI610">
        <v>6.3</v>
      </c>
      <c r="BJ610" s="2">
        <f t="shared" ref="BJ610:BK610" si="623">ROUND(AVERAGE(AT610:BI610),0)</f>
        <v>6</v>
      </c>
      <c r="BK610" s="2">
        <f t="shared" si="623"/>
        <v>6</v>
      </c>
      <c r="BP610" s="12">
        <f t="shared" si="598"/>
        <v>6</v>
      </c>
      <c r="BQ610" s="12">
        <f t="shared" si="599"/>
        <v>6</v>
      </c>
    </row>
    <row r="611" spans="1:69" ht="19.5" x14ac:dyDescent="0.6">
      <c r="A611" t="s">
        <v>200</v>
      </c>
      <c r="B611" t="s">
        <v>337</v>
      </c>
      <c r="C611" t="s">
        <v>380</v>
      </c>
      <c r="D611" t="s">
        <v>370</v>
      </c>
      <c r="E611" t="s">
        <v>203</v>
      </c>
      <c r="F611" t="s">
        <v>173</v>
      </c>
      <c r="G611">
        <v>27</v>
      </c>
      <c r="H611" t="s">
        <v>175</v>
      </c>
      <c r="I611">
        <v>1</v>
      </c>
      <c r="J611" t="s">
        <v>176</v>
      </c>
      <c r="K611" t="b">
        <v>0</v>
      </c>
      <c r="L611">
        <v>0</v>
      </c>
      <c r="M611">
        <v>200</v>
      </c>
      <c r="N611">
        <v>0</v>
      </c>
      <c r="O611">
        <v>200</v>
      </c>
      <c r="P611">
        <v>-1</v>
      </c>
      <c r="Q611">
        <v>-1</v>
      </c>
      <c r="R611">
        <v>-1</v>
      </c>
      <c r="S611">
        <v>-1</v>
      </c>
      <c r="T611">
        <v>-1</v>
      </c>
      <c r="U611">
        <v>-1</v>
      </c>
      <c r="V611">
        <v>-1</v>
      </c>
      <c r="W611">
        <v>-1</v>
      </c>
      <c r="X611">
        <v>-1</v>
      </c>
      <c r="Y611">
        <v>-1</v>
      </c>
      <c r="Z611">
        <v>-1</v>
      </c>
      <c r="AA611">
        <v>-1</v>
      </c>
      <c r="AB611">
        <v>-1</v>
      </c>
      <c r="AC611">
        <v>-1</v>
      </c>
      <c r="AD611">
        <v>-1</v>
      </c>
      <c r="AE611">
        <v>-1</v>
      </c>
      <c r="AF611">
        <v>-1</v>
      </c>
      <c r="AG611">
        <v>-1</v>
      </c>
      <c r="AH611">
        <v>-1</v>
      </c>
      <c r="AI611">
        <v>-1</v>
      </c>
      <c r="AJ611">
        <v>-1</v>
      </c>
      <c r="AK611">
        <v>1</v>
      </c>
      <c r="AL611">
        <v>3</v>
      </c>
      <c r="AM611" t="s">
        <v>177</v>
      </c>
      <c r="AN611">
        <v>8</v>
      </c>
      <c r="AT611">
        <v>2.8</v>
      </c>
      <c r="AU611">
        <v>2.8</v>
      </c>
      <c r="AV611">
        <v>2.8</v>
      </c>
      <c r="AW611">
        <v>2.8</v>
      </c>
      <c r="AX611">
        <v>2.8</v>
      </c>
      <c r="AY611">
        <v>2.8</v>
      </c>
      <c r="AZ611">
        <v>2.8</v>
      </c>
      <c r="BA611">
        <v>2.8</v>
      </c>
      <c r="BB611">
        <v>2.8</v>
      </c>
      <c r="BC611">
        <v>2.8</v>
      </c>
      <c r="BD611">
        <v>2.8</v>
      </c>
      <c r="BE611">
        <v>2.8</v>
      </c>
      <c r="BF611">
        <v>2.8</v>
      </c>
      <c r="BG611">
        <v>2.8</v>
      </c>
      <c r="BH611">
        <v>2.8</v>
      </c>
      <c r="BI611">
        <v>2.8</v>
      </c>
      <c r="BJ611" s="2">
        <f t="shared" ref="BJ611:BK611" si="624">ROUND(AVERAGE(AT611:BI611),0)</f>
        <v>3</v>
      </c>
      <c r="BK611" s="2">
        <f t="shared" si="624"/>
        <v>3</v>
      </c>
      <c r="BP611" s="12">
        <f t="shared" si="598"/>
        <v>3</v>
      </c>
      <c r="BQ611" s="12">
        <f t="shared" si="599"/>
        <v>3</v>
      </c>
    </row>
    <row r="612" spans="1:69" ht="19.5" x14ac:dyDescent="0.6">
      <c r="A612" t="s">
        <v>200</v>
      </c>
      <c r="B612" t="s">
        <v>337</v>
      </c>
      <c r="C612" t="s">
        <v>380</v>
      </c>
      <c r="D612" t="s">
        <v>370</v>
      </c>
      <c r="E612" t="s">
        <v>203</v>
      </c>
      <c r="F612" t="s">
        <v>173</v>
      </c>
      <c r="G612">
        <v>36</v>
      </c>
      <c r="H612" t="s">
        <v>175</v>
      </c>
      <c r="I612">
        <v>1</v>
      </c>
      <c r="J612" t="s">
        <v>176</v>
      </c>
      <c r="K612" t="b">
        <v>0</v>
      </c>
      <c r="L612">
        <v>0</v>
      </c>
      <c r="M612">
        <v>200</v>
      </c>
      <c r="N612">
        <v>0</v>
      </c>
      <c r="O612">
        <v>200</v>
      </c>
      <c r="P612">
        <v>-1</v>
      </c>
      <c r="Q612">
        <v>-1</v>
      </c>
      <c r="R612">
        <v>-1</v>
      </c>
      <c r="S612">
        <v>-1</v>
      </c>
      <c r="T612">
        <v>-1</v>
      </c>
      <c r="U612">
        <v>-1</v>
      </c>
      <c r="V612">
        <v>-1</v>
      </c>
      <c r="W612">
        <v>-1</v>
      </c>
      <c r="X612">
        <v>-1</v>
      </c>
      <c r="Y612">
        <v>-1</v>
      </c>
      <c r="Z612">
        <v>-1</v>
      </c>
      <c r="AA612">
        <v>-1</v>
      </c>
      <c r="AB612">
        <v>-1</v>
      </c>
      <c r="AC612">
        <v>-1</v>
      </c>
      <c r="AD612">
        <v>-1</v>
      </c>
      <c r="AE612">
        <v>-1</v>
      </c>
      <c r="AF612">
        <v>-1</v>
      </c>
      <c r="AG612">
        <v>-1</v>
      </c>
      <c r="AH612">
        <v>-1</v>
      </c>
      <c r="AI612">
        <v>-1</v>
      </c>
      <c r="AJ612">
        <v>-1</v>
      </c>
      <c r="AK612">
        <v>1</v>
      </c>
      <c r="AL612">
        <v>3</v>
      </c>
      <c r="AM612" t="s">
        <v>177</v>
      </c>
      <c r="AN612">
        <v>8</v>
      </c>
      <c r="AT612">
        <v>2.9</v>
      </c>
      <c r="AU612">
        <v>2.9</v>
      </c>
      <c r="AV612">
        <v>2.9</v>
      </c>
      <c r="AW612">
        <v>2.9</v>
      </c>
      <c r="AX612">
        <v>2.9</v>
      </c>
      <c r="AY612">
        <v>2.9</v>
      </c>
      <c r="AZ612">
        <v>2.9</v>
      </c>
      <c r="BA612">
        <v>2.9</v>
      </c>
      <c r="BB612">
        <v>2.9</v>
      </c>
      <c r="BC612">
        <v>2.9</v>
      </c>
      <c r="BD612">
        <v>2.9</v>
      </c>
      <c r="BE612">
        <v>2.9</v>
      </c>
      <c r="BF612">
        <v>2.9</v>
      </c>
      <c r="BG612">
        <v>2.9</v>
      </c>
      <c r="BH612">
        <v>2.9</v>
      </c>
      <c r="BI612">
        <v>2.9</v>
      </c>
      <c r="BJ612" s="2">
        <f t="shared" ref="BJ612:BK612" si="625">ROUND(AVERAGE(AT612:BI612),0)</f>
        <v>3</v>
      </c>
      <c r="BK612" s="2">
        <f t="shared" si="625"/>
        <v>3</v>
      </c>
      <c r="BP612" s="12">
        <f t="shared" si="598"/>
        <v>3</v>
      </c>
      <c r="BQ612" s="12">
        <f t="shared" si="599"/>
        <v>3</v>
      </c>
    </row>
    <row r="613" spans="1:69" ht="19.5" x14ac:dyDescent="0.6">
      <c r="A613" t="s">
        <v>200</v>
      </c>
      <c r="B613" t="s">
        <v>337</v>
      </c>
      <c r="C613" t="s">
        <v>380</v>
      </c>
      <c r="D613" t="s">
        <v>370</v>
      </c>
      <c r="E613" t="s">
        <v>203</v>
      </c>
      <c r="F613" t="s">
        <v>173</v>
      </c>
      <c r="G613">
        <v>37</v>
      </c>
      <c r="H613" t="s">
        <v>175</v>
      </c>
      <c r="I613">
        <v>1</v>
      </c>
      <c r="J613" t="s">
        <v>176</v>
      </c>
      <c r="K613" t="b">
        <v>0</v>
      </c>
      <c r="L613">
        <v>0</v>
      </c>
      <c r="M613">
        <v>200</v>
      </c>
      <c r="N613">
        <v>0</v>
      </c>
      <c r="O613">
        <v>200</v>
      </c>
      <c r="P613">
        <v>-1</v>
      </c>
      <c r="Q613">
        <v>-1</v>
      </c>
      <c r="R613">
        <v>-1</v>
      </c>
      <c r="S613">
        <v>-1</v>
      </c>
      <c r="T613">
        <v>-1</v>
      </c>
      <c r="U613">
        <v>-1</v>
      </c>
      <c r="V613">
        <v>-1</v>
      </c>
      <c r="W613">
        <v>-1</v>
      </c>
      <c r="X613">
        <v>-1</v>
      </c>
      <c r="Y613">
        <v>-1</v>
      </c>
      <c r="Z613">
        <v>-1</v>
      </c>
      <c r="AA613">
        <v>-1</v>
      </c>
      <c r="AB613">
        <v>-1</v>
      </c>
      <c r="AC613">
        <v>-1</v>
      </c>
      <c r="AD613">
        <v>-1</v>
      </c>
      <c r="AE613">
        <v>-1</v>
      </c>
      <c r="AF613">
        <v>-1</v>
      </c>
      <c r="AG613">
        <v>-1</v>
      </c>
      <c r="AH613">
        <v>-1</v>
      </c>
      <c r="AI613">
        <v>-1</v>
      </c>
      <c r="AJ613">
        <v>-1</v>
      </c>
      <c r="AK613">
        <v>1</v>
      </c>
      <c r="AL613">
        <v>3</v>
      </c>
      <c r="AM613" t="s">
        <v>177</v>
      </c>
      <c r="AN613">
        <v>8</v>
      </c>
      <c r="AT613">
        <v>1.2</v>
      </c>
      <c r="AU613">
        <v>1.2</v>
      </c>
      <c r="AV613">
        <v>1.2</v>
      </c>
      <c r="AW613">
        <v>1.2</v>
      </c>
      <c r="AX613">
        <v>1.2</v>
      </c>
      <c r="AY613">
        <v>1.2</v>
      </c>
      <c r="AZ613">
        <v>1.2</v>
      </c>
      <c r="BA613">
        <v>1.2</v>
      </c>
      <c r="BB613">
        <v>1.2</v>
      </c>
      <c r="BC613">
        <v>1.2</v>
      </c>
      <c r="BD613">
        <v>1.2</v>
      </c>
      <c r="BE613">
        <v>1.2</v>
      </c>
      <c r="BF613">
        <v>1.2</v>
      </c>
      <c r="BG613">
        <v>1.2</v>
      </c>
      <c r="BH613">
        <v>1.2</v>
      </c>
      <c r="BI613">
        <v>1.2</v>
      </c>
      <c r="BJ613" s="2">
        <f t="shared" ref="BJ613:BK613" si="626">ROUND(AVERAGE(AT613:BI613),0)</f>
        <v>1</v>
      </c>
      <c r="BK613" s="2">
        <f t="shared" si="626"/>
        <v>1</v>
      </c>
      <c r="BP613" s="12">
        <f t="shared" si="598"/>
        <v>1</v>
      </c>
      <c r="BQ613" s="12">
        <f t="shared" si="599"/>
        <v>1</v>
      </c>
    </row>
    <row r="614" spans="1:69" ht="19.5" x14ac:dyDescent="0.6">
      <c r="A614" t="s">
        <v>200</v>
      </c>
      <c r="B614" t="s">
        <v>337</v>
      </c>
      <c r="C614" t="s">
        <v>380</v>
      </c>
      <c r="D614" t="s">
        <v>371</v>
      </c>
      <c r="E614" t="s">
        <v>203</v>
      </c>
      <c r="F614" t="s">
        <v>173</v>
      </c>
      <c r="G614">
        <v>26</v>
      </c>
      <c r="H614" t="s">
        <v>175</v>
      </c>
      <c r="I614">
        <v>1</v>
      </c>
      <c r="J614" t="s">
        <v>176</v>
      </c>
      <c r="K614" t="b">
        <v>0</v>
      </c>
      <c r="L614">
        <v>0</v>
      </c>
      <c r="M614">
        <v>200</v>
      </c>
      <c r="N614">
        <v>0</v>
      </c>
      <c r="O614">
        <v>200</v>
      </c>
      <c r="P614">
        <v>-1</v>
      </c>
      <c r="Q614">
        <v>-1</v>
      </c>
      <c r="R614">
        <v>-1</v>
      </c>
      <c r="S614">
        <v>-1</v>
      </c>
      <c r="T614">
        <v>-1</v>
      </c>
      <c r="U614">
        <v>-1</v>
      </c>
      <c r="V614">
        <v>-1</v>
      </c>
      <c r="W614">
        <v>-1</v>
      </c>
      <c r="X614">
        <v>-1</v>
      </c>
      <c r="Y614">
        <v>-1</v>
      </c>
      <c r="Z614">
        <v>-1</v>
      </c>
      <c r="AA614">
        <v>-1</v>
      </c>
      <c r="AB614">
        <v>-1</v>
      </c>
      <c r="AC614">
        <v>-1</v>
      </c>
      <c r="AD614">
        <v>-1</v>
      </c>
      <c r="AE614">
        <v>-1</v>
      </c>
      <c r="AF614">
        <v>-1</v>
      </c>
      <c r="AG614">
        <v>-1</v>
      </c>
      <c r="AH614">
        <v>-1</v>
      </c>
      <c r="AI614">
        <v>-1</v>
      </c>
      <c r="AJ614">
        <v>-1</v>
      </c>
      <c r="AK614">
        <v>1</v>
      </c>
      <c r="AL614">
        <v>3</v>
      </c>
      <c r="AM614" t="s">
        <v>177</v>
      </c>
      <c r="AN614">
        <v>8</v>
      </c>
      <c r="AT614">
        <v>45.8</v>
      </c>
      <c r="AU614">
        <v>45.8</v>
      </c>
      <c r="AV614">
        <v>45.8</v>
      </c>
      <c r="AW614">
        <v>45.8</v>
      </c>
      <c r="AX614">
        <v>45.8</v>
      </c>
      <c r="AY614">
        <v>45.8</v>
      </c>
      <c r="AZ614">
        <v>45.8</v>
      </c>
      <c r="BA614">
        <v>45.8</v>
      </c>
      <c r="BB614">
        <v>45.8</v>
      </c>
      <c r="BC614">
        <v>45.8</v>
      </c>
      <c r="BD614">
        <v>45.8</v>
      </c>
      <c r="BE614">
        <v>45.8</v>
      </c>
      <c r="BF614">
        <v>45.8</v>
      </c>
      <c r="BG614">
        <v>45.8</v>
      </c>
      <c r="BH614">
        <v>45.8</v>
      </c>
      <c r="BI614">
        <v>45.8</v>
      </c>
      <c r="BJ614" s="2">
        <f t="shared" ref="BJ614:BK614" si="627">ROUND(AVERAGE(AT614:BI614),0)</f>
        <v>46</v>
      </c>
      <c r="BK614" s="2">
        <f t="shared" si="627"/>
        <v>46</v>
      </c>
      <c r="BP614" s="12">
        <f t="shared" si="598"/>
        <v>46</v>
      </c>
      <c r="BQ614" s="12">
        <f t="shared" si="599"/>
        <v>46</v>
      </c>
    </row>
    <row r="615" spans="1:69" ht="19.5" x14ac:dyDescent="0.6">
      <c r="A615" t="s">
        <v>200</v>
      </c>
      <c r="B615" t="s">
        <v>337</v>
      </c>
      <c r="C615" t="s">
        <v>380</v>
      </c>
      <c r="D615" t="s">
        <v>371</v>
      </c>
      <c r="E615" t="s">
        <v>203</v>
      </c>
      <c r="F615" t="s">
        <v>173</v>
      </c>
      <c r="G615">
        <v>27</v>
      </c>
      <c r="H615" t="s">
        <v>175</v>
      </c>
      <c r="I615">
        <v>1</v>
      </c>
      <c r="J615" t="s">
        <v>176</v>
      </c>
      <c r="K615" t="b">
        <v>0</v>
      </c>
      <c r="L615">
        <v>0</v>
      </c>
      <c r="M615">
        <v>200</v>
      </c>
      <c r="N615">
        <v>0</v>
      </c>
      <c r="O615">
        <v>200</v>
      </c>
      <c r="P615">
        <v>-1</v>
      </c>
      <c r="Q615">
        <v>-1</v>
      </c>
      <c r="R615">
        <v>-1</v>
      </c>
      <c r="S615">
        <v>-1</v>
      </c>
      <c r="T615">
        <v>-1</v>
      </c>
      <c r="U615">
        <v>-1</v>
      </c>
      <c r="V615">
        <v>-1</v>
      </c>
      <c r="W615">
        <v>-1</v>
      </c>
      <c r="X615">
        <v>-1</v>
      </c>
      <c r="Y615">
        <v>-1</v>
      </c>
      <c r="Z615">
        <v>-1</v>
      </c>
      <c r="AA615">
        <v>-1</v>
      </c>
      <c r="AB615">
        <v>-1</v>
      </c>
      <c r="AC615">
        <v>-1</v>
      </c>
      <c r="AD615">
        <v>-1</v>
      </c>
      <c r="AE615">
        <v>-1</v>
      </c>
      <c r="AF615">
        <v>-1</v>
      </c>
      <c r="AG615">
        <v>-1</v>
      </c>
      <c r="AH615">
        <v>-1</v>
      </c>
      <c r="AI615">
        <v>-1</v>
      </c>
      <c r="AJ615">
        <v>-1</v>
      </c>
      <c r="AK615">
        <v>1</v>
      </c>
      <c r="AL615">
        <v>3</v>
      </c>
      <c r="AM615" t="s">
        <v>177</v>
      </c>
      <c r="AN615">
        <v>8</v>
      </c>
      <c r="AT615">
        <v>36.5</v>
      </c>
      <c r="AU615">
        <v>36.5</v>
      </c>
      <c r="AV615">
        <v>36.5</v>
      </c>
      <c r="AW615">
        <v>36.5</v>
      </c>
      <c r="AX615">
        <v>36.5</v>
      </c>
      <c r="AY615">
        <v>36.5</v>
      </c>
      <c r="AZ615">
        <v>36.5</v>
      </c>
      <c r="BA615">
        <v>36.5</v>
      </c>
      <c r="BB615">
        <v>36.5</v>
      </c>
      <c r="BC615">
        <v>36.5</v>
      </c>
      <c r="BD615">
        <v>36.5</v>
      </c>
      <c r="BE615">
        <v>36.5</v>
      </c>
      <c r="BF615">
        <v>36.5</v>
      </c>
      <c r="BG615">
        <v>36.5</v>
      </c>
      <c r="BH615">
        <v>36.5</v>
      </c>
      <c r="BI615">
        <v>36.5</v>
      </c>
      <c r="BJ615" s="2">
        <f t="shared" ref="BJ615:BK615" si="628">ROUND(AVERAGE(AT615:BI615),0)</f>
        <v>37</v>
      </c>
      <c r="BK615" s="2">
        <f t="shared" si="628"/>
        <v>37</v>
      </c>
      <c r="BP615" s="12">
        <f t="shared" si="598"/>
        <v>37</v>
      </c>
      <c r="BQ615" s="12">
        <f t="shared" si="599"/>
        <v>37</v>
      </c>
    </row>
    <row r="616" spans="1:69" ht="19.5" x14ac:dyDescent="0.6">
      <c r="A616" t="s">
        <v>200</v>
      </c>
      <c r="B616" t="s">
        <v>337</v>
      </c>
      <c r="C616" t="s">
        <v>380</v>
      </c>
      <c r="D616" t="s">
        <v>371</v>
      </c>
      <c r="E616" t="s">
        <v>203</v>
      </c>
      <c r="F616" t="s">
        <v>173</v>
      </c>
      <c r="G616">
        <v>35</v>
      </c>
      <c r="H616" t="s">
        <v>175</v>
      </c>
      <c r="I616">
        <v>1</v>
      </c>
      <c r="J616" t="s">
        <v>176</v>
      </c>
      <c r="K616" t="b">
        <v>0</v>
      </c>
      <c r="L616">
        <v>0</v>
      </c>
      <c r="M616">
        <v>200</v>
      </c>
      <c r="N616">
        <v>0</v>
      </c>
      <c r="O616">
        <v>200</v>
      </c>
      <c r="P616">
        <v>-1</v>
      </c>
      <c r="Q616">
        <v>-1</v>
      </c>
      <c r="R616">
        <v>-1</v>
      </c>
      <c r="S616">
        <v>-1</v>
      </c>
      <c r="T616">
        <v>-1</v>
      </c>
      <c r="U616">
        <v>-1</v>
      </c>
      <c r="V616">
        <v>-1</v>
      </c>
      <c r="W616">
        <v>-1</v>
      </c>
      <c r="X616">
        <v>-1</v>
      </c>
      <c r="Y616">
        <v>-1</v>
      </c>
      <c r="Z616">
        <v>-1</v>
      </c>
      <c r="AA616">
        <v>-1</v>
      </c>
      <c r="AB616">
        <v>-1</v>
      </c>
      <c r="AC616">
        <v>-1</v>
      </c>
      <c r="AD616">
        <v>-1</v>
      </c>
      <c r="AE616">
        <v>-1</v>
      </c>
      <c r="AF616">
        <v>-1</v>
      </c>
      <c r="AG616">
        <v>-1</v>
      </c>
      <c r="AH616">
        <v>-1</v>
      </c>
      <c r="AI616">
        <v>-1</v>
      </c>
      <c r="AJ616">
        <v>-1</v>
      </c>
      <c r="AK616">
        <v>1</v>
      </c>
      <c r="AL616">
        <v>3</v>
      </c>
      <c r="AM616" t="s">
        <v>177</v>
      </c>
      <c r="AN616">
        <v>8</v>
      </c>
      <c r="AT616">
        <v>1.2</v>
      </c>
      <c r="AU616">
        <v>1.2</v>
      </c>
      <c r="AV616">
        <v>1.2</v>
      </c>
      <c r="AW616">
        <v>1.2</v>
      </c>
      <c r="AX616">
        <v>1.2</v>
      </c>
      <c r="AY616">
        <v>1.2</v>
      </c>
      <c r="AZ616">
        <v>1.2</v>
      </c>
      <c r="BA616">
        <v>1.2</v>
      </c>
      <c r="BB616">
        <v>1.2</v>
      </c>
      <c r="BC616">
        <v>1.2</v>
      </c>
      <c r="BD616">
        <v>1.2</v>
      </c>
      <c r="BE616">
        <v>1.2</v>
      </c>
      <c r="BF616">
        <v>1.2</v>
      </c>
      <c r="BG616">
        <v>1.2</v>
      </c>
      <c r="BH616">
        <v>1.2</v>
      </c>
      <c r="BI616">
        <v>1.2</v>
      </c>
      <c r="BJ616" s="2">
        <f t="shared" ref="BJ616:BK616" si="629">ROUND(AVERAGE(AT616:BI616),0)</f>
        <v>1</v>
      </c>
      <c r="BK616" s="2">
        <f t="shared" si="629"/>
        <v>1</v>
      </c>
      <c r="BP616" s="12">
        <f t="shared" si="598"/>
        <v>1</v>
      </c>
      <c r="BQ616" s="12">
        <f t="shared" si="599"/>
        <v>1</v>
      </c>
    </row>
    <row r="617" spans="1:69" ht="19.5" x14ac:dyDescent="0.6">
      <c r="A617" t="s">
        <v>200</v>
      </c>
      <c r="B617" t="s">
        <v>337</v>
      </c>
      <c r="C617" t="s">
        <v>380</v>
      </c>
      <c r="D617" t="s">
        <v>371</v>
      </c>
      <c r="E617" t="s">
        <v>203</v>
      </c>
      <c r="F617" t="s">
        <v>173</v>
      </c>
      <c r="G617">
        <v>36</v>
      </c>
      <c r="H617" t="s">
        <v>175</v>
      </c>
      <c r="I617">
        <v>1</v>
      </c>
      <c r="J617" t="s">
        <v>176</v>
      </c>
      <c r="K617" t="b">
        <v>0</v>
      </c>
      <c r="L617">
        <v>0</v>
      </c>
      <c r="M617">
        <v>200</v>
      </c>
      <c r="N617">
        <v>0</v>
      </c>
      <c r="O617">
        <v>200</v>
      </c>
      <c r="P617">
        <v>-1</v>
      </c>
      <c r="Q617">
        <v>-1</v>
      </c>
      <c r="R617">
        <v>-1</v>
      </c>
      <c r="S617">
        <v>-1</v>
      </c>
      <c r="T617">
        <v>-1</v>
      </c>
      <c r="U617">
        <v>-1</v>
      </c>
      <c r="V617">
        <v>-1</v>
      </c>
      <c r="W617">
        <v>-1</v>
      </c>
      <c r="X617">
        <v>-1</v>
      </c>
      <c r="Y617">
        <v>-1</v>
      </c>
      <c r="Z617">
        <v>-1</v>
      </c>
      <c r="AA617">
        <v>-1</v>
      </c>
      <c r="AB617">
        <v>-1</v>
      </c>
      <c r="AC617">
        <v>-1</v>
      </c>
      <c r="AD617">
        <v>-1</v>
      </c>
      <c r="AE617">
        <v>-1</v>
      </c>
      <c r="AF617">
        <v>-1</v>
      </c>
      <c r="AG617">
        <v>-1</v>
      </c>
      <c r="AH617">
        <v>-1</v>
      </c>
      <c r="AI617">
        <v>-1</v>
      </c>
      <c r="AJ617">
        <v>-1</v>
      </c>
      <c r="AK617">
        <v>1</v>
      </c>
      <c r="AL617">
        <v>3</v>
      </c>
      <c r="AM617" t="s">
        <v>177</v>
      </c>
      <c r="AN617">
        <v>8</v>
      </c>
      <c r="AT617">
        <v>158.4</v>
      </c>
      <c r="AU617">
        <v>158.4</v>
      </c>
      <c r="AV617">
        <v>158.4</v>
      </c>
      <c r="AW617">
        <v>158.4</v>
      </c>
      <c r="AX617">
        <v>158.4</v>
      </c>
      <c r="AY617">
        <v>158.4</v>
      </c>
      <c r="AZ617">
        <v>158.4</v>
      </c>
      <c r="BA617">
        <v>158.4</v>
      </c>
      <c r="BB617">
        <v>158.4</v>
      </c>
      <c r="BC617">
        <v>158.4</v>
      </c>
      <c r="BD617">
        <v>158.4</v>
      </c>
      <c r="BE617">
        <v>158.4</v>
      </c>
      <c r="BF617">
        <v>158.4</v>
      </c>
      <c r="BG617">
        <v>158.4</v>
      </c>
      <c r="BH617">
        <v>158.4</v>
      </c>
      <c r="BI617">
        <v>158.4</v>
      </c>
      <c r="BJ617" s="2">
        <f t="shared" ref="BJ617:BK617" si="630">ROUND(AVERAGE(AT617:BI617),0)</f>
        <v>158</v>
      </c>
      <c r="BK617" s="2">
        <f t="shared" si="630"/>
        <v>158</v>
      </c>
      <c r="BP617" s="12">
        <f t="shared" si="598"/>
        <v>158</v>
      </c>
      <c r="BQ617" s="12">
        <f t="shared" si="599"/>
        <v>158</v>
      </c>
    </row>
    <row r="618" spans="1:69" ht="19.5" x14ac:dyDescent="0.6">
      <c r="A618" t="s">
        <v>200</v>
      </c>
      <c r="B618" t="s">
        <v>337</v>
      </c>
      <c r="C618" t="s">
        <v>380</v>
      </c>
      <c r="D618" t="s">
        <v>371</v>
      </c>
      <c r="E618" t="s">
        <v>203</v>
      </c>
      <c r="F618" t="s">
        <v>173</v>
      </c>
      <c r="G618">
        <v>46</v>
      </c>
      <c r="H618" t="s">
        <v>175</v>
      </c>
      <c r="I618">
        <v>1</v>
      </c>
      <c r="J618" t="s">
        <v>176</v>
      </c>
      <c r="K618" t="b">
        <v>0</v>
      </c>
      <c r="L618">
        <v>0</v>
      </c>
      <c r="M618">
        <v>200</v>
      </c>
      <c r="N618">
        <v>0</v>
      </c>
      <c r="O618">
        <v>200</v>
      </c>
      <c r="P618">
        <v>-1</v>
      </c>
      <c r="Q618">
        <v>-1</v>
      </c>
      <c r="R618">
        <v>-1</v>
      </c>
      <c r="S618">
        <v>-1</v>
      </c>
      <c r="T618">
        <v>-1</v>
      </c>
      <c r="U618">
        <v>-1</v>
      </c>
      <c r="V618">
        <v>-1</v>
      </c>
      <c r="W618">
        <v>-1</v>
      </c>
      <c r="X618">
        <v>-1</v>
      </c>
      <c r="Y618">
        <v>-1</v>
      </c>
      <c r="Z618">
        <v>-1</v>
      </c>
      <c r="AA618">
        <v>-1</v>
      </c>
      <c r="AB618">
        <v>-1</v>
      </c>
      <c r="AC618">
        <v>-1</v>
      </c>
      <c r="AD618">
        <v>-1</v>
      </c>
      <c r="AE618">
        <v>-1</v>
      </c>
      <c r="AF618">
        <v>-1</v>
      </c>
      <c r="AG618">
        <v>-1</v>
      </c>
      <c r="AH618">
        <v>-1</v>
      </c>
      <c r="AI618">
        <v>-1</v>
      </c>
      <c r="AJ618">
        <v>-1</v>
      </c>
      <c r="AK618">
        <v>1</v>
      </c>
      <c r="AL618">
        <v>3</v>
      </c>
      <c r="AM618" t="s">
        <v>177</v>
      </c>
      <c r="AN618">
        <v>8</v>
      </c>
      <c r="AT618">
        <v>0.5</v>
      </c>
      <c r="AU618">
        <v>0.5</v>
      </c>
      <c r="AV618">
        <v>0.5</v>
      </c>
      <c r="AW618">
        <v>0.5</v>
      </c>
      <c r="AX618">
        <v>0.5</v>
      </c>
      <c r="AY618">
        <v>0.5</v>
      </c>
      <c r="AZ618">
        <v>0.5</v>
      </c>
      <c r="BA618">
        <v>0.5</v>
      </c>
      <c r="BB618">
        <v>0.5</v>
      </c>
      <c r="BC618">
        <v>0.5</v>
      </c>
      <c r="BD618">
        <v>0.5</v>
      </c>
      <c r="BE618">
        <v>0.5</v>
      </c>
      <c r="BF618">
        <v>0.5</v>
      </c>
      <c r="BG618">
        <v>0.5</v>
      </c>
      <c r="BH618">
        <v>0.5</v>
      </c>
      <c r="BI618">
        <v>0.5</v>
      </c>
      <c r="BJ618" s="2">
        <f t="shared" ref="BJ618:BK618" si="631">ROUND(AVERAGE(AT618:BI618),0)</f>
        <v>1</v>
      </c>
      <c r="BK618" s="2">
        <f t="shared" si="631"/>
        <v>1</v>
      </c>
      <c r="BP618" s="12">
        <f t="shared" si="598"/>
        <v>1</v>
      </c>
      <c r="BQ618" s="12">
        <f t="shared" si="599"/>
        <v>1</v>
      </c>
    </row>
    <row r="619" spans="1:69" ht="19.5" x14ac:dyDescent="0.6">
      <c r="A619" t="s">
        <v>200</v>
      </c>
      <c r="B619" t="s">
        <v>337</v>
      </c>
      <c r="C619" t="s">
        <v>380</v>
      </c>
      <c r="D619" t="s">
        <v>374</v>
      </c>
      <c r="E619" t="s">
        <v>203</v>
      </c>
      <c r="F619" t="s">
        <v>173</v>
      </c>
      <c r="G619">
        <v>26</v>
      </c>
      <c r="H619" t="s">
        <v>175</v>
      </c>
      <c r="I619">
        <v>1</v>
      </c>
      <c r="J619" t="s">
        <v>176</v>
      </c>
      <c r="K619" t="b">
        <v>0</v>
      </c>
      <c r="L619">
        <v>0</v>
      </c>
      <c r="M619">
        <v>200</v>
      </c>
      <c r="N619">
        <v>0</v>
      </c>
      <c r="O619">
        <v>200</v>
      </c>
      <c r="P619">
        <v>-1</v>
      </c>
      <c r="Q619">
        <v>-1</v>
      </c>
      <c r="R619">
        <v>-1</v>
      </c>
      <c r="S619">
        <v>-1</v>
      </c>
      <c r="T619">
        <v>-1</v>
      </c>
      <c r="U619">
        <v>-1</v>
      </c>
      <c r="V619">
        <v>-1</v>
      </c>
      <c r="W619">
        <v>-1</v>
      </c>
      <c r="X619">
        <v>-1</v>
      </c>
      <c r="Y619">
        <v>-1</v>
      </c>
      <c r="Z619">
        <v>-1</v>
      </c>
      <c r="AA619">
        <v>-1</v>
      </c>
      <c r="AB619">
        <v>-1</v>
      </c>
      <c r="AC619">
        <v>-1</v>
      </c>
      <c r="AD619">
        <v>-1</v>
      </c>
      <c r="AE619">
        <v>-1</v>
      </c>
      <c r="AF619">
        <v>-1</v>
      </c>
      <c r="AG619">
        <v>-1</v>
      </c>
      <c r="AH619">
        <v>-1</v>
      </c>
      <c r="AI619">
        <v>-1</v>
      </c>
      <c r="AJ619">
        <v>-1</v>
      </c>
      <c r="AK619">
        <v>1</v>
      </c>
      <c r="AL619">
        <v>3</v>
      </c>
      <c r="AM619" t="s">
        <v>177</v>
      </c>
      <c r="AN619">
        <v>8</v>
      </c>
      <c r="AT619">
        <v>1.8</v>
      </c>
      <c r="AU619">
        <v>1.8</v>
      </c>
      <c r="AV619">
        <v>1.8</v>
      </c>
      <c r="AW619">
        <v>1.8</v>
      </c>
      <c r="AX619">
        <v>1.8</v>
      </c>
      <c r="AY619">
        <v>1.8</v>
      </c>
      <c r="AZ619">
        <v>1.8</v>
      </c>
      <c r="BA619">
        <v>1.8</v>
      </c>
      <c r="BB619">
        <v>1.8</v>
      </c>
      <c r="BC619">
        <v>1.8</v>
      </c>
      <c r="BD619">
        <v>1.8</v>
      </c>
      <c r="BE619">
        <v>1.8</v>
      </c>
      <c r="BF619">
        <v>1.8</v>
      </c>
      <c r="BG619">
        <v>1.8</v>
      </c>
      <c r="BH619">
        <v>1.8</v>
      </c>
      <c r="BI619">
        <v>1.8</v>
      </c>
      <c r="BJ619" s="2">
        <f t="shared" ref="BJ619:BK619" si="632">ROUND(AVERAGE(AT619:BI619),0)</f>
        <v>2</v>
      </c>
      <c r="BK619" s="2">
        <f t="shared" si="632"/>
        <v>2</v>
      </c>
      <c r="BP619" s="12">
        <f t="shared" si="598"/>
        <v>2</v>
      </c>
      <c r="BQ619" s="12">
        <f t="shared" si="599"/>
        <v>2</v>
      </c>
    </row>
    <row r="620" spans="1:69" ht="19.5" x14ac:dyDescent="0.6">
      <c r="A620" t="s">
        <v>200</v>
      </c>
      <c r="B620" t="s">
        <v>337</v>
      </c>
      <c r="C620" t="s">
        <v>380</v>
      </c>
      <c r="D620" t="s">
        <v>374</v>
      </c>
      <c r="E620" t="s">
        <v>203</v>
      </c>
      <c r="F620" t="s">
        <v>173</v>
      </c>
      <c r="G620">
        <v>35</v>
      </c>
      <c r="H620" t="s">
        <v>175</v>
      </c>
      <c r="I620">
        <v>1</v>
      </c>
      <c r="J620" t="s">
        <v>176</v>
      </c>
      <c r="K620" t="b">
        <v>0</v>
      </c>
      <c r="L620">
        <v>0</v>
      </c>
      <c r="M620">
        <v>200</v>
      </c>
      <c r="N620">
        <v>0</v>
      </c>
      <c r="O620">
        <v>200</v>
      </c>
      <c r="P620">
        <v>-1</v>
      </c>
      <c r="Q620">
        <v>-1</v>
      </c>
      <c r="R620">
        <v>-1</v>
      </c>
      <c r="S620">
        <v>-1</v>
      </c>
      <c r="T620">
        <v>-1</v>
      </c>
      <c r="U620">
        <v>-1</v>
      </c>
      <c r="V620">
        <v>-1</v>
      </c>
      <c r="W620">
        <v>-1</v>
      </c>
      <c r="X620">
        <v>-1</v>
      </c>
      <c r="Y620">
        <v>-1</v>
      </c>
      <c r="Z620">
        <v>-1</v>
      </c>
      <c r="AA620">
        <v>-1</v>
      </c>
      <c r="AB620">
        <v>-1</v>
      </c>
      <c r="AC620">
        <v>-1</v>
      </c>
      <c r="AD620">
        <v>-1</v>
      </c>
      <c r="AE620">
        <v>-1</v>
      </c>
      <c r="AF620">
        <v>-1</v>
      </c>
      <c r="AG620">
        <v>-1</v>
      </c>
      <c r="AH620">
        <v>-1</v>
      </c>
      <c r="AI620">
        <v>-1</v>
      </c>
      <c r="AJ620">
        <v>-1</v>
      </c>
      <c r="AK620">
        <v>1</v>
      </c>
      <c r="AL620">
        <v>3</v>
      </c>
      <c r="AM620" t="s">
        <v>177</v>
      </c>
      <c r="AN620">
        <v>8</v>
      </c>
      <c r="AT620">
        <v>5.7</v>
      </c>
      <c r="AU620">
        <v>5.7</v>
      </c>
      <c r="AV620">
        <v>5.7</v>
      </c>
      <c r="AW620">
        <v>5.7</v>
      </c>
      <c r="AX620">
        <v>5.7</v>
      </c>
      <c r="AY620">
        <v>5.7</v>
      </c>
      <c r="AZ620">
        <v>5.7</v>
      </c>
      <c r="BA620">
        <v>5.7</v>
      </c>
      <c r="BB620">
        <v>5.7</v>
      </c>
      <c r="BC620">
        <v>5.7</v>
      </c>
      <c r="BD620">
        <v>5.7</v>
      </c>
      <c r="BE620">
        <v>5.7</v>
      </c>
      <c r="BF620">
        <v>5.7</v>
      </c>
      <c r="BG620">
        <v>5.7</v>
      </c>
      <c r="BH620">
        <v>5.7</v>
      </c>
      <c r="BI620">
        <v>5.7</v>
      </c>
      <c r="BJ620" s="2">
        <f t="shared" ref="BJ620:BK620" si="633">ROUND(AVERAGE(AT620:BI620),0)</f>
        <v>6</v>
      </c>
      <c r="BK620" s="2">
        <f t="shared" si="633"/>
        <v>6</v>
      </c>
      <c r="BP620" s="12">
        <f t="shared" si="598"/>
        <v>6</v>
      </c>
      <c r="BQ620" s="12">
        <f t="shared" si="599"/>
        <v>6</v>
      </c>
    </row>
    <row r="621" spans="1:69" ht="19.5" x14ac:dyDescent="0.6">
      <c r="A621" t="s">
        <v>200</v>
      </c>
      <c r="B621" t="s">
        <v>337</v>
      </c>
      <c r="C621" t="s">
        <v>380</v>
      </c>
      <c r="D621" t="s">
        <v>374</v>
      </c>
      <c r="E621" t="s">
        <v>203</v>
      </c>
      <c r="F621" t="s">
        <v>173</v>
      </c>
      <c r="G621">
        <v>36</v>
      </c>
      <c r="H621" t="s">
        <v>175</v>
      </c>
      <c r="I621">
        <v>1</v>
      </c>
      <c r="J621" t="s">
        <v>176</v>
      </c>
      <c r="K621" t="b">
        <v>0</v>
      </c>
      <c r="L621">
        <v>0</v>
      </c>
      <c r="M621">
        <v>200</v>
      </c>
      <c r="N621">
        <v>0</v>
      </c>
      <c r="O621">
        <v>200</v>
      </c>
      <c r="P621">
        <v>-1</v>
      </c>
      <c r="Q621">
        <v>-1</v>
      </c>
      <c r="R621">
        <v>-1</v>
      </c>
      <c r="S621">
        <v>-1</v>
      </c>
      <c r="T621">
        <v>-1</v>
      </c>
      <c r="U621">
        <v>-1</v>
      </c>
      <c r="V621">
        <v>-1</v>
      </c>
      <c r="W621">
        <v>-1</v>
      </c>
      <c r="X621">
        <v>-1</v>
      </c>
      <c r="Y621">
        <v>-1</v>
      </c>
      <c r="Z621">
        <v>-1</v>
      </c>
      <c r="AA621">
        <v>-1</v>
      </c>
      <c r="AB621">
        <v>-1</v>
      </c>
      <c r="AC621">
        <v>-1</v>
      </c>
      <c r="AD621">
        <v>-1</v>
      </c>
      <c r="AE621">
        <v>-1</v>
      </c>
      <c r="AF621">
        <v>-1</v>
      </c>
      <c r="AG621">
        <v>-1</v>
      </c>
      <c r="AH621">
        <v>-1</v>
      </c>
      <c r="AI621">
        <v>-1</v>
      </c>
      <c r="AJ621">
        <v>-1</v>
      </c>
      <c r="AK621">
        <v>1</v>
      </c>
      <c r="AL621">
        <v>3</v>
      </c>
      <c r="AM621" t="s">
        <v>177</v>
      </c>
      <c r="AN621">
        <v>8</v>
      </c>
      <c r="AT621">
        <v>29.1</v>
      </c>
      <c r="AU621">
        <v>29.1</v>
      </c>
      <c r="AV621">
        <v>29.1</v>
      </c>
      <c r="AW621">
        <v>29.1</v>
      </c>
      <c r="AX621">
        <v>29.1</v>
      </c>
      <c r="AY621">
        <v>29.1</v>
      </c>
      <c r="AZ621">
        <v>29.1</v>
      </c>
      <c r="BA621">
        <v>29.1</v>
      </c>
      <c r="BB621">
        <v>29.1</v>
      </c>
      <c r="BC621">
        <v>29.1</v>
      </c>
      <c r="BD621">
        <v>29.1</v>
      </c>
      <c r="BE621">
        <v>29.1</v>
      </c>
      <c r="BF621">
        <v>29.1</v>
      </c>
      <c r="BG621">
        <v>29.1</v>
      </c>
      <c r="BH621">
        <v>29.1</v>
      </c>
      <c r="BI621">
        <v>29.1</v>
      </c>
      <c r="BJ621" s="2">
        <f t="shared" ref="BJ621:BK621" si="634">ROUND(AVERAGE(AT621:BI621),0)</f>
        <v>29</v>
      </c>
      <c r="BK621" s="2">
        <f t="shared" si="634"/>
        <v>29</v>
      </c>
      <c r="BP621" s="12">
        <f t="shared" si="598"/>
        <v>29</v>
      </c>
      <c r="BQ621" s="12">
        <f t="shared" si="599"/>
        <v>29</v>
      </c>
    </row>
    <row r="622" spans="1:69" ht="19.5" x14ac:dyDescent="0.6">
      <c r="A622" t="s">
        <v>200</v>
      </c>
      <c r="B622" t="s">
        <v>337</v>
      </c>
      <c r="C622" t="s">
        <v>380</v>
      </c>
      <c r="D622" t="s">
        <v>374</v>
      </c>
      <c r="E622" t="s">
        <v>203</v>
      </c>
      <c r="F622" t="s">
        <v>173</v>
      </c>
      <c r="G622">
        <v>45</v>
      </c>
      <c r="H622" t="s">
        <v>175</v>
      </c>
      <c r="I622">
        <v>1</v>
      </c>
      <c r="J622" t="s">
        <v>176</v>
      </c>
      <c r="K622" t="b">
        <v>0</v>
      </c>
      <c r="L622">
        <v>0</v>
      </c>
      <c r="M622">
        <v>200</v>
      </c>
      <c r="N622">
        <v>0</v>
      </c>
      <c r="O622">
        <v>200</v>
      </c>
      <c r="P622">
        <v>-1</v>
      </c>
      <c r="Q622">
        <v>-1</v>
      </c>
      <c r="R622">
        <v>-1</v>
      </c>
      <c r="S622">
        <v>-1</v>
      </c>
      <c r="T622">
        <v>-1</v>
      </c>
      <c r="U622">
        <v>-1</v>
      </c>
      <c r="V622">
        <v>-1</v>
      </c>
      <c r="W622">
        <v>-1</v>
      </c>
      <c r="X622">
        <v>-1</v>
      </c>
      <c r="Y622">
        <v>-1</v>
      </c>
      <c r="Z622">
        <v>-1</v>
      </c>
      <c r="AA622">
        <v>-1</v>
      </c>
      <c r="AB622">
        <v>-1</v>
      </c>
      <c r="AC622">
        <v>-1</v>
      </c>
      <c r="AD622">
        <v>-1</v>
      </c>
      <c r="AE622">
        <v>-1</v>
      </c>
      <c r="AF622">
        <v>-1</v>
      </c>
      <c r="AG622">
        <v>-1</v>
      </c>
      <c r="AH622">
        <v>-1</v>
      </c>
      <c r="AI622">
        <v>-1</v>
      </c>
      <c r="AJ622">
        <v>-1</v>
      </c>
      <c r="AK622">
        <v>1</v>
      </c>
      <c r="AL622">
        <v>3</v>
      </c>
      <c r="AM622" t="s">
        <v>177</v>
      </c>
      <c r="AN622">
        <v>8</v>
      </c>
      <c r="AT622">
        <v>7.4</v>
      </c>
      <c r="AU622">
        <v>7.4</v>
      </c>
      <c r="AV622">
        <v>7.4</v>
      </c>
      <c r="AW622">
        <v>7.4</v>
      </c>
      <c r="AX622">
        <v>7.4</v>
      </c>
      <c r="AY622">
        <v>7.4</v>
      </c>
      <c r="AZ622">
        <v>7.4</v>
      </c>
      <c r="BA622">
        <v>7.4</v>
      </c>
      <c r="BB622">
        <v>7.4</v>
      </c>
      <c r="BC622">
        <v>7.4</v>
      </c>
      <c r="BD622">
        <v>7.4</v>
      </c>
      <c r="BE622">
        <v>7.4</v>
      </c>
      <c r="BF622">
        <v>7.4</v>
      </c>
      <c r="BG622">
        <v>7.4</v>
      </c>
      <c r="BH622">
        <v>7.4</v>
      </c>
      <c r="BI622">
        <v>7.4</v>
      </c>
      <c r="BJ622" s="2">
        <f t="shared" ref="BJ622:BK622" si="635">ROUND(AVERAGE(AT622:BI622),0)</f>
        <v>7</v>
      </c>
      <c r="BK622" s="2">
        <f t="shared" si="635"/>
        <v>7</v>
      </c>
      <c r="BP622" s="12">
        <f t="shared" si="598"/>
        <v>7</v>
      </c>
      <c r="BQ622" s="12">
        <f t="shared" si="599"/>
        <v>7</v>
      </c>
    </row>
    <row r="623" spans="1:69" ht="19.5" x14ac:dyDescent="0.6">
      <c r="A623" t="s">
        <v>200</v>
      </c>
      <c r="B623" t="s">
        <v>337</v>
      </c>
      <c r="C623" t="s">
        <v>380</v>
      </c>
      <c r="D623" t="s">
        <v>374</v>
      </c>
      <c r="E623" t="s">
        <v>203</v>
      </c>
      <c r="F623" t="s">
        <v>173</v>
      </c>
      <c r="G623">
        <v>46</v>
      </c>
      <c r="H623" t="s">
        <v>175</v>
      </c>
      <c r="I623">
        <v>1</v>
      </c>
      <c r="J623" t="s">
        <v>176</v>
      </c>
      <c r="K623" t="b">
        <v>0</v>
      </c>
      <c r="L623">
        <v>0</v>
      </c>
      <c r="M623">
        <v>200</v>
      </c>
      <c r="N623">
        <v>0</v>
      </c>
      <c r="O623">
        <v>200</v>
      </c>
      <c r="P623">
        <v>-1</v>
      </c>
      <c r="Q623">
        <v>-1</v>
      </c>
      <c r="R623">
        <v>-1</v>
      </c>
      <c r="S623">
        <v>-1</v>
      </c>
      <c r="T623">
        <v>-1</v>
      </c>
      <c r="U623">
        <v>-1</v>
      </c>
      <c r="V623">
        <v>-1</v>
      </c>
      <c r="W623">
        <v>-1</v>
      </c>
      <c r="X623">
        <v>-1</v>
      </c>
      <c r="Y623">
        <v>-1</v>
      </c>
      <c r="Z623">
        <v>-1</v>
      </c>
      <c r="AA623">
        <v>-1</v>
      </c>
      <c r="AB623">
        <v>-1</v>
      </c>
      <c r="AC623">
        <v>-1</v>
      </c>
      <c r="AD623">
        <v>-1</v>
      </c>
      <c r="AE623">
        <v>-1</v>
      </c>
      <c r="AF623">
        <v>-1</v>
      </c>
      <c r="AG623">
        <v>-1</v>
      </c>
      <c r="AH623">
        <v>-1</v>
      </c>
      <c r="AI623">
        <v>-1</v>
      </c>
      <c r="AJ623">
        <v>-1</v>
      </c>
      <c r="AK623">
        <v>1</v>
      </c>
      <c r="AL623">
        <v>3</v>
      </c>
      <c r="AM623" t="s">
        <v>177</v>
      </c>
      <c r="AN623">
        <v>8</v>
      </c>
      <c r="AT623">
        <v>5.8</v>
      </c>
      <c r="AU623">
        <v>5.8</v>
      </c>
      <c r="AV623">
        <v>5.8</v>
      </c>
      <c r="AW623">
        <v>5.8</v>
      </c>
      <c r="AX623">
        <v>5.8</v>
      </c>
      <c r="AY623">
        <v>5.8</v>
      </c>
      <c r="AZ623">
        <v>5.8</v>
      </c>
      <c r="BA623">
        <v>5.8</v>
      </c>
      <c r="BB623">
        <v>5.8</v>
      </c>
      <c r="BC623">
        <v>5.8</v>
      </c>
      <c r="BD623">
        <v>5.8</v>
      </c>
      <c r="BE623">
        <v>5.8</v>
      </c>
      <c r="BF623">
        <v>5.8</v>
      </c>
      <c r="BG623">
        <v>5.8</v>
      </c>
      <c r="BH623">
        <v>5.8</v>
      </c>
      <c r="BI623">
        <v>5.8</v>
      </c>
      <c r="BJ623" s="2">
        <f t="shared" ref="BJ623:BK623" si="636">ROUND(AVERAGE(AT623:BI623),0)</f>
        <v>6</v>
      </c>
      <c r="BK623" s="2">
        <f t="shared" si="636"/>
        <v>6</v>
      </c>
      <c r="BP623" s="12">
        <f t="shared" si="598"/>
        <v>6</v>
      </c>
      <c r="BQ623" s="12">
        <f t="shared" si="599"/>
        <v>6</v>
      </c>
    </row>
    <row r="624" spans="1:69" ht="19.5" x14ac:dyDescent="0.6">
      <c r="A624" t="s">
        <v>200</v>
      </c>
      <c r="B624" t="s">
        <v>337</v>
      </c>
      <c r="C624" t="s">
        <v>381</v>
      </c>
      <c r="D624" t="s">
        <v>190</v>
      </c>
      <c r="E624" t="s">
        <v>203</v>
      </c>
      <c r="F624" t="s">
        <v>173</v>
      </c>
      <c r="G624">
        <v>34</v>
      </c>
      <c r="H624" t="s">
        <v>181</v>
      </c>
      <c r="I624">
        <v>1</v>
      </c>
      <c r="J624" t="s">
        <v>176</v>
      </c>
      <c r="K624" t="b">
        <v>0</v>
      </c>
      <c r="L624">
        <v>0</v>
      </c>
      <c r="M624">
        <v>200</v>
      </c>
      <c r="N624">
        <v>0</v>
      </c>
      <c r="O624">
        <v>200</v>
      </c>
      <c r="P624">
        <v>-1</v>
      </c>
      <c r="Q624">
        <v>-1</v>
      </c>
      <c r="R624">
        <v>-1</v>
      </c>
      <c r="S624">
        <v>-1</v>
      </c>
      <c r="T624">
        <v>-1</v>
      </c>
      <c r="U624">
        <v>-1</v>
      </c>
      <c r="V624">
        <v>-1</v>
      </c>
      <c r="W624">
        <v>-1</v>
      </c>
      <c r="X624">
        <v>-1</v>
      </c>
      <c r="Y624">
        <v>-1</v>
      </c>
      <c r="Z624">
        <v>-1</v>
      </c>
      <c r="AA624">
        <v>-1</v>
      </c>
      <c r="AB624">
        <v>-1</v>
      </c>
      <c r="AC624">
        <v>-1</v>
      </c>
      <c r="AD624">
        <v>-1</v>
      </c>
      <c r="AE624">
        <v>-1</v>
      </c>
      <c r="AF624">
        <v>-1</v>
      </c>
      <c r="AG624">
        <v>-1</v>
      </c>
      <c r="AH624">
        <v>-1</v>
      </c>
      <c r="AI624">
        <v>-1</v>
      </c>
      <c r="AJ624">
        <v>-1</v>
      </c>
      <c r="AK624">
        <v>1</v>
      </c>
      <c r="AL624">
        <v>3</v>
      </c>
      <c r="AM624" t="s">
        <v>177</v>
      </c>
      <c r="AN624">
        <v>8</v>
      </c>
      <c r="AT624">
        <v>1</v>
      </c>
      <c r="AU624">
        <v>1</v>
      </c>
      <c r="AV624">
        <v>1</v>
      </c>
      <c r="AW624">
        <v>1</v>
      </c>
      <c r="AX624">
        <v>1</v>
      </c>
      <c r="AY624">
        <v>1</v>
      </c>
      <c r="AZ624">
        <v>1</v>
      </c>
      <c r="BA624">
        <v>1</v>
      </c>
      <c r="BB624">
        <v>1</v>
      </c>
      <c r="BC624">
        <v>1</v>
      </c>
      <c r="BD624">
        <v>1</v>
      </c>
      <c r="BE624">
        <v>1</v>
      </c>
      <c r="BF624">
        <v>1</v>
      </c>
      <c r="BG624">
        <v>1</v>
      </c>
      <c r="BH624">
        <v>1</v>
      </c>
      <c r="BI624">
        <v>1</v>
      </c>
      <c r="BJ624" s="2">
        <f t="shared" ref="BJ624:BK624" si="637">ROUND(AVERAGE(AT624:BI624),0)</f>
        <v>1</v>
      </c>
      <c r="BK624" s="2">
        <f t="shared" si="637"/>
        <v>1</v>
      </c>
      <c r="BP624" s="12">
        <f t="shared" si="598"/>
        <v>1</v>
      </c>
      <c r="BQ624" s="12">
        <f t="shared" si="599"/>
        <v>1</v>
      </c>
    </row>
    <row r="625" spans="1:69" ht="19.5" x14ac:dyDescent="0.6">
      <c r="A625" t="s">
        <v>200</v>
      </c>
      <c r="B625" t="s">
        <v>337</v>
      </c>
      <c r="C625" t="s">
        <v>381</v>
      </c>
      <c r="D625" t="s">
        <v>190</v>
      </c>
      <c r="E625" t="s">
        <v>203</v>
      </c>
      <c r="F625" t="s">
        <v>173</v>
      </c>
      <c r="G625">
        <v>35</v>
      </c>
      <c r="H625" t="s">
        <v>181</v>
      </c>
      <c r="I625">
        <v>1</v>
      </c>
      <c r="J625" t="s">
        <v>176</v>
      </c>
      <c r="K625" t="b">
        <v>0</v>
      </c>
      <c r="L625">
        <v>0</v>
      </c>
      <c r="M625">
        <v>200</v>
      </c>
      <c r="N625">
        <v>0</v>
      </c>
      <c r="O625">
        <v>200</v>
      </c>
      <c r="P625">
        <v>-1</v>
      </c>
      <c r="Q625">
        <v>-1</v>
      </c>
      <c r="R625">
        <v>-1</v>
      </c>
      <c r="S625">
        <v>-1</v>
      </c>
      <c r="T625">
        <v>-1</v>
      </c>
      <c r="U625">
        <v>-1</v>
      </c>
      <c r="V625">
        <v>-1</v>
      </c>
      <c r="W625">
        <v>-1</v>
      </c>
      <c r="X625">
        <v>-1</v>
      </c>
      <c r="Y625">
        <v>-1</v>
      </c>
      <c r="Z625">
        <v>-1</v>
      </c>
      <c r="AA625">
        <v>-1</v>
      </c>
      <c r="AB625">
        <v>-1</v>
      </c>
      <c r="AC625">
        <v>-1</v>
      </c>
      <c r="AD625">
        <v>-1</v>
      </c>
      <c r="AE625">
        <v>-1</v>
      </c>
      <c r="AF625">
        <v>-1</v>
      </c>
      <c r="AG625">
        <v>-1</v>
      </c>
      <c r="AH625">
        <v>-1</v>
      </c>
      <c r="AI625">
        <v>-1</v>
      </c>
      <c r="AJ625">
        <v>-1</v>
      </c>
      <c r="AK625">
        <v>1</v>
      </c>
      <c r="AL625">
        <v>3</v>
      </c>
      <c r="AM625" t="s">
        <v>177</v>
      </c>
      <c r="AN625">
        <v>8</v>
      </c>
      <c r="AT625">
        <v>3</v>
      </c>
      <c r="AU625">
        <v>3</v>
      </c>
      <c r="AV625">
        <v>3</v>
      </c>
      <c r="AW625">
        <v>3</v>
      </c>
      <c r="AX625">
        <v>3</v>
      </c>
      <c r="AY625">
        <v>3</v>
      </c>
      <c r="AZ625">
        <v>3</v>
      </c>
      <c r="BA625">
        <v>3</v>
      </c>
      <c r="BB625">
        <v>3</v>
      </c>
      <c r="BC625">
        <v>3</v>
      </c>
      <c r="BD625">
        <v>3</v>
      </c>
      <c r="BE625">
        <v>3</v>
      </c>
      <c r="BF625">
        <v>3</v>
      </c>
      <c r="BG625">
        <v>3</v>
      </c>
      <c r="BH625">
        <v>3</v>
      </c>
      <c r="BI625">
        <v>3</v>
      </c>
      <c r="BJ625" s="2">
        <f t="shared" ref="BJ625:BK625" si="638">ROUND(AVERAGE(AT625:BI625),0)</f>
        <v>3</v>
      </c>
      <c r="BK625" s="2">
        <f t="shared" si="638"/>
        <v>3</v>
      </c>
      <c r="BP625" s="12">
        <f t="shared" si="598"/>
        <v>3</v>
      </c>
      <c r="BQ625" s="12">
        <f t="shared" si="599"/>
        <v>3</v>
      </c>
    </row>
    <row r="626" spans="1:69" ht="19.5" x14ac:dyDescent="0.6">
      <c r="A626" t="s">
        <v>200</v>
      </c>
      <c r="B626" t="s">
        <v>337</v>
      </c>
      <c r="C626" t="s">
        <v>381</v>
      </c>
      <c r="D626" t="s">
        <v>190</v>
      </c>
      <c r="E626" t="s">
        <v>203</v>
      </c>
      <c r="F626" t="s">
        <v>173</v>
      </c>
      <c r="G626">
        <v>36</v>
      </c>
      <c r="H626" t="s">
        <v>181</v>
      </c>
      <c r="I626">
        <v>1</v>
      </c>
      <c r="J626" t="s">
        <v>176</v>
      </c>
      <c r="K626" t="b">
        <v>0</v>
      </c>
      <c r="L626">
        <v>0</v>
      </c>
      <c r="M626">
        <v>200</v>
      </c>
      <c r="N626">
        <v>0</v>
      </c>
      <c r="O626">
        <v>200</v>
      </c>
      <c r="P626">
        <v>-1</v>
      </c>
      <c r="Q626">
        <v>-1</v>
      </c>
      <c r="R626">
        <v>-1</v>
      </c>
      <c r="S626">
        <v>-1</v>
      </c>
      <c r="T626">
        <v>-1</v>
      </c>
      <c r="U626">
        <v>-1</v>
      </c>
      <c r="V626">
        <v>-1</v>
      </c>
      <c r="W626">
        <v>-1</v>
      </c>
      <c r="X626">
        <v>-1</v>
      </c>
      <c r="Y626">
        <v>-1</v>
      </c>
      <c r="Z626">
        <v>-1</v>
      </c>
      <c r="AA626">
        <v>-1</v>
      </c>
      <c r="AB626">
        <v>-1</v>
      </c>
      <c r="AC626">
        <v>-1</v>
      </c>
      <c r="AD626">
        <v>-1</v>
      </c>
      <c r="AE626">
        <v>-1</v>
      </c>
      <c r="AF626">
        <v>-1</v>
      </c>
      <c r="AG626">
        <v>-1</v>
      </c>
      <c r="AH626">
        <v>-1</v>
      </c>
      <c r="AI626">
        <v>-1</v>
      </c>
      <c r="AJ626">
        <v>-1</v>
      </c>
      <c r="AK626">
        <v>1</v>
      </c>
      <c r="AL626">
        <v>3</v>
      </c>
      <c r="AM626" t="s">
        <v>177</v>
      </c>
      <c r="AN626">
        <v>8</v>
      </c>
      <c r="AT626">
        <v>0.9</v>
      </c>
      <c r="AU626">
        <v>0.9</v>
      </c>
      <c r="AV626">
        <v>0.9</v>
      </c>
      <c r="AW626">
        <v>0.9</v>
      </c>
      <c r="AX626">
        <v>0.9</v>
      </c>
      <c r="AY626">
        <v>0.9</v>
      </c>
      <c r="AZ626">
        <v>0.9</v>
      </c>
      <c r="BA626">
        <v>0.9</v>
      </c>
      <c r="BB626">
        <v>0.9</v>
      </c>
      <c r="BC626">
        <v>0.9</v>
      </c>
      <c r="BD626">
        <v>0.9</v>
      </c>
      <c r="BE626">
        <v>0.9</v>
      </c>
      <c r="BF626">
        <v>0.9</v>
      </c>
      <c r="BG626">
        <v>0.9</v>
      </c>
      <c r="BH626">
        <v>0.9</v>
      </c>
      <c r="BI626">
        <v>0.9</v>
      </c>
      <c r="BJ626" s="2">
        <f t="shared" ref="BJ626:BK626" si="639">ROUND(AVERAGE(AT626:BI626),0)</f>
        <v>1</v>
      </c>
      <c r="BK626" s="2">
        <f t="shared" si="639"/>
        <v>1</v>
      </c>
      <c r="BP626" s="12">
        <f t="shared" si="598"/>
        <v>1</v>
      </c>
      <c r="BQ626" s="12">
        <f t="shared" si="599"/>
        <v>1</v>
      </c>
    </row>
    <row r="627" spans="1:69" ht="19.5" x14ac:dyDescent="0.6">
      <c r="A627" t="s">
        <v>200</v>
      </c>
      <c r="B627" t="s">
        <v>337</v>
      </c>
      <c r="C627" t="s">
        <v>381</v>
      </c>
      <c r="D627" t="s">
        <v>190</v>
      </c>
      <c r="E627" t="s">
        <v>203</v>
      </c>
      <c r="F627" t="s">
        <v>173</v>
      </c>
      <c r="G627">
        <v>44</v>
      </c>
      <c r="H627" t="s">
        <v>181</v>
      </c>
      <c r="I627">
        <v>1</v>
      </c>
      <c r="J627" t="s">
        <v>176</v>
      </c>
      <c r="K627" t="b">
        <v>0</v>
      </c>
      <c r="L627">
        <v>0</v>
      </c>
      <c r="M627">
        <v>200</v>
      </c>
      <c r="N627">
        <v>0</v>
      </c>
      <c r="O627">
        <v>200</v>
      </c>
      <c r="P627">
        <v>-1</v>
      </c>
      <c r="Q627">
        <v>-1</v>
      </c>
      <c r="R627">
        <v>-1</v>
      </c>
      <c r="S627">
        <v>-1</v>
      </c>
      <c r="T627">
        <v>-1</v>
      </c>
      <c r="U627">
        <v>-1</v>
      </c>
      <c r="V627">
        <v>-1</v>
      </c>
      <c r="W627">
        <v>-1</v>
      </c>
      <c r="X627">
        <v>-1</v>
      </c>
      <c r="Y627">
        <v>-1</v>
      </c>
      <c r="Z627">
        <v>-1</v>
      </c>
      <c r="AA627">
        <v>-1</v>
      </c>
      <c r="AB627">
        <v>-1</v>
      </c>
      <c r="AC627">
        <v>-1</v>
      </c>
      <c r="AD627">
        <v>-1</v>
      </c>
      <c r="AE627">
        <v>-1</v>
      </c>
      <c r="AF627">
        <v>-1</v>
      </c>
      <c r="AG627">
        <v>-1</v>
      </c>
      <c r="AH627">
        <v>-1</v>
      </c>
      <c r="AI627">
        <v>-1</v>
      </c>
      <c r="AJ627">
        <v>-1</v>
      </c>
      <c r="AK627">
        <v>1</v>
      </c>
      <c r="AL627">
        <v>3</v>
      </c>
      <c r="AM627" t="s">
        <v>177</v>
      </c>
      <c r="AN627">
        <v>8</v>
      </c>
      <c r="AT627">
        <v>1</v>
      </c>
      <c r="AU627">
        <v>1</v>
      </c>
      <c r="AV627">
        <v>1</v>
      </c>
      <c r="AW627">
        <v>1</v>
      </c>
      <c r="AX627">
        <v>1</v>
      </c>
      <c r="AY627">
        <v>1</v>
      </c>
      <c r="AZ627">
        <v>1</v>
      </c>
      <c r="BA627">
        <v>1</v>
      </c>
      <c r="BB627">
        <v>1</v>
      </c>
      <c r="BC627">
        <v>1</v>
      </c>
      <c r="BD627">
        <v>1</v>
      </c>
      <c r="BE627">
        <v>1</v>
      </c>
      <c r="BF627">
        <v>1</v>
      </c>
      <c r="BG627">
        <v>1</v>
      </c>
      <c r="BH627">
        <v>1</v>
      </c>
      <c r="BI627">
        <v>1</v>
      </c>
      <c r="BJ627" s="2">
        <f t="shared" ref="BJ627:BK627" si="640">ROUND(AVERAGE(AT627:BI627),0)</f>
        <v>1</v>
      </c>
      <c r="BK627" s="2">
        <f t="shared" si="640"/>
        <v>1</v>
      </c>
      <c r="BP627" s="12">
        <f t="shared" si="598"/>
        <v>1</v>
      </c>
      <c r="BQ627" s="12">
        <f t="shared" si="599"/>
        <v>1</v>
      </c>
    </row>
    <row r="628" spans="1:69" ht="19.5" x14ac:dyDescent="0.6">
      <c r="A628" t="s">
        <v>200</v>
      </c>
      <c r="B628" t="s">
        <v>337</v>
      </c>
      <c r="C628" t="s">
        <v>381</v>
      </c>
      <c r="D628" t="s">
        <v>352</v>
      </c>
      <c r="E628" t="s">
        <v>203</v>
      </c>
      <c r="F628" t="s">
        <v>173</v>
      </c>
      <c r="G628">
        <v>34</v>
      </c>
      <c r="H628" t="s">
        <v>181</v>
      </c>
      <c r="I628">
        <v>1</v>
      </c>
      <c r="J628" t="s">
        <v>176</v>
      </c>
      <c r="K628" t="b">
        <v>0</v>
      </c>
      <c r="L628">
        <v>0</v>
      </c>
      <c r="M628">
        <v>200</v>
      </c>
      <c r="N628">
        <v>0</v>
      </c>
      <c r="O628">
        <v>200</v>
      </c>
      <c r="P628">
        <v>-1</v>
      </c>
      <c r="Q628">
        <v>-1</v>
      </c>
      <c r="R628">
        <v>-1</v>
      </c>
      <c r="S628">
        <v>-1</v>
      </c>
      <c r="T628">
        <v>-1</v>
      </c>
      <c r="U628">
        <v>-1</v>
      </c>
      <c r="V628">
        <v>-1</v>
      </c>
      <c r="W628">
        <v>-1</v>
      </c>
      <c r="X628">
        <v>-1</v>
      </c>
      <c r="Y628">
        <v>-1</v>
      </c>
      <c r="Z628">
        <v>-1</v>
      </c>
      <c r="AA628">
        <v>-1</v>
      </c>
      <c r="AB628">
        <v>-1</v>
      </c>
      <c r="AC628">
        <v>-1</v>
      </c>
      <c r="AD628">
        <v>-1</v>
      </c>
      <c r="AE628">
        <v>-1</v>
      </c>
      <c r="AF628">
        <v>-1</v>
      </c>
      <c r="AG628">
        <v>-1</v>
      </c>
      <c r="AH628">
        <v>-1</v>
      </c>
      <c r="AI628">
        <v>-1</v>
      </c>
      <c r="AJ628">
        <v>-1</v>
      </c>
      <c r="AK628">
        <v>1</v>
      </c>
      <c r="AL628">
        <v>3</v>
      </c>
      <c r="AM628" t="s">
        <v>177</v>
      </c>
      <c r="AN628">
        <v>8</v>
      </c>
      <c r="AT628">
        <v>0.3</v>
      </c>
      <c r="AU628">
        <v>0.3</v>
      </c>
      <c r="AV628">
        <v>0.3</v>
      </c>
      <c r="AW628">
        <v>0.3</v>
      </c>
      <c r="AX628">
        <v>0.3</v>
      </c>
      <c r="AY628">
        <v>0.3</v>
      </c>
      <c r="AZ628">
        <v>0.3</v>
      </c>
      <c r="BA628">
        <v>0.3</v>
      </c>
      <c r="BB628">
        <v>0.3</v>
      </c>
      <c r="BC628">
        <v>0.3</v>
      </c>
      <c r="BD628">
        <v>0.3</v>
      </c>
      <c r="BE628">
        <v>0.3</v>
      </c>
      <c r="BF628">
        <v>0.3</v>
      </c>
      <c r="BG628">
        <v>0.3</v>
      </c>
      <c r="BH628">
        <v>0.3</v>
      </c>
      <c r="BI628">
        <v>0.3</v>
      </c>
      <c r="BJ628" s="2">
        <f t="shared" ref="BJ628:BK628" si="641">ROUND(AVERAGE(AT628:BI628),0)</f>
        <v>0</v>
      </c>
      <c r="BK628" s="2">
        <f t="shared" si="641"/>
        <v>0</v>
      </c>
      <c r="BP628" s="12">
        <f t="shared" si="598"/>
        <v>0</v>
      </c>
      <c r="BQ628" s="12">
        <f t="shared" si="599"/>
        <v>0</v>
      </c>
    </row>
    <row r="629" spans="1:69" ht="19.5" x14ac:dyDescent="0.6">
      <c r="A629" t="s">
        <v>200</v>
      </c>
      <c r="B629" t="s">
        <v>337</v>
      </c>
      <c r="C629" t="s">
        <v>381</v>
      </c>
      <c r="D629" t="s">
        <v>352</v>
      </c>
      <c r="E629" t="s">
        <v>203</v>
      </c>
      <c r="F629" t="s">
        <v>173</v>
      </c>
      <c r="G629">
        <v>35</v>
      </c>
      <c r="H629" t="s">
        <v>181</v>
      </c>
      <c r="I629">
        <v>1</v>
      </c>
      <c r="J629" t="s">
        <v>176</v>
      </c>
      <c r="K629" t="b">
        <v>0</v>
      </c>
      <c r="L629">
        <v>0</v>
      </c>
      <c r="M629">
        <v>200</v>
      </c>
      <c r="N629">
        <v>0</v>
      </c>
      <c r="O629">
        <v>200</v>
      </c>
      <c r="P629">
        <v>-1</v>
      </c>
      <c r="Q629">
        <v>-1</v>
      </c>
      <c r="R629">
        <v>-1</v>
      </c>
      <c r="S629">
        <v>-1</v>
      </c>
      <c r="T629">
        <v>-1</v>
      </c>
      <c r="U629">
        <v>-1</v>
      </c>
      <c r="V629">
        <v>-1</v>
      </c>
      <c r="W629">
        <v>-1</v>
      </c>
      <c r="X629">
        <v>-1</v>
      </c>
      <c r="Y629">
        <v>-1</v>
      </c>
      <c r="Z629">
        <v>-1</v>
      </c>
      <c r="AA629">
        <v>-1</v>
      </c>
      <c r="AB629">
        <v>-1</v>
      </c>
      <c r="AC629">
        <v>-1</v>
      </c>
      <c r="AD629">
        <v>-1</v>
      </c>
      <c r="AE629">
        <v>-1</v>
      </c>
      <c r="AF629">
        <v>-1</v>
      </c>
      <c r="AG629">
        <v>-1</v>
      </c>
      <c r="AH629">
        <v>-1</v>
      </c>
      <c r="AI629">
        <v>-1</v>
      </c>
      <c r="AJ629">
        <v>-1</v>
      </c>
      <c r="AK629">
        <v>1</v>
      </c>
      <c r="AL629">
        <v>3</v>
      </c>
      <c r="AM629" t="s">
        <v>177</v>
      </c>
      <c r="AN629">
        <v>8</v>
      </c>
      <c r="AT629">
        <v>21.4</v>
      </c>
      <c r="AU629">
        <v>21.4</v>
      </c>
      <c r="AV629">
        <v>21.4</v>
      </c>
      <c r="AW629">
        <v>21.4</v>
      </c>
      <c r="AX629">
        <v>21.4</v>
      </c>
      <c r="AY629">
        <v>21.4</v>
      </c>
      <c r="AZ629">
        <v>21.4</v>
      </c>
      <c r="BA629">
        <v>21.4</v>
      </c>
      <c r="BB629">
        <v>21.4</v>
      </c>
      <c r="BC629">
        <v>21.4</v>
      </c>
      <c r="BD629">
        <v>21.4</v>
      </c>
      <c r="BE629">
        <v>21.4</v>
      </c>
      <c r="BF629">
        <v>21.4</v>
      </c>
      <c r="BG629">
        <v>21.4</v>
      </c>
      <c r="BH629">
        <v>21.4</v>
      </c>
      <c r="BI629">
        <v>21.4</v>
      </c>
      <c r="BJ629" s="2">
        <f t="shared" ref="BJ629:BK629" si="642">ROUND(AVERAGE(AT629:BI629),0)</f>
        <v>21</v>
      </c>
      <c r="BK629" s="2">
        <f t="shared" si="642"/>
        <v>21</v>
      </c>
      <c r="BP629" s="12">
        <f t="shared" si="598"/>
        <v>21</v>
      </c>
      <c r="BQ629" s="12">
        <f t="shared" si="599"/>
        <v>21</v>
      </c>
    </row>
    <row r="630" spans="1:69" ht="19.5" x14ac:dyDescent="0.6">
      <c r="A630" t="s">
        <v>200</v>
      </c>
      <c r="B630" t="s">
        <v>337</v>
      </c>
      <c r="C630" t="s">
        <v>381</v>
      </c>
      <c r="D630" t="s">
        <v>352</v>
      </c>
      <c r="E630" t="s">
        <v>203</v>
      </c>
      <c r="F630" t="s">
        <v>173</v>
      </c>
      <c r="G630">
        <v>36</v>
      </c>
      <c r="H630" t="s">
        <v>181</v>
      </c>
      <c r="I630">
        <v>1</v>
      </c>
      <c r="J630" t="s">
        <v>176</v>
      </c>
      <c r="K630" t="b">
        <v>0</v>
      </c>
      <c r="L630">
        <v>0</v>
      </c>
      <c r="M630">
        <v>200</v>
      </c>
      <c r="N630">
        <v>0</v>
      </c>
      <c r="O630">
        <v>200</v>
      </c>
      <c r="P630">
        <v>-1</v>
      </c>
      <c r="Q630">
        <v>-1</v>
      </c>
      <c r="R630">
        <v>-1</v>
      </c>
      <c r="S630">
        <v>-1</v>
      </c>
      <c r="T630">
        <v>-1</v>
      </c>
      <c r="U630">
        <v>-1</v>
      </c>
      <c r="V630">
        <v>-1</v>
      </c>
      <c r="W630">
        <v>-1</v>
      </c>
      <c r="X630">
        <v>-1</v>
      </c>
      <c r="Y630">
        <v>-1</v>
      </c>
      <c r="Z630">
        <v>-1</v>
      </c>
      <c r="AA630">
        <v>-1</v>
      </c>
      <c r="AB630">
        <v>-1</v>
      </c>
      <c r="AC630">
        <v>-1</v>
      </c>
      <c r="AD630">
        <v>-1</v>
      </c>
      <c r="AE630">
        <v>-1</v>
      </c>
      <c r="AF630">
        <v>-1</v>
      </c>
      <c r="AG630">
        <v>-1</v>
      </c>
      <c r="AH630">
        <v>-1</v>
      </c>
      <c r="AI630">
        <v>-1</v>
      </c>
      <c r="AJ630">
        <v>-1</v>
      </c>
      <c r="AK630">
        <v>1</v>
      </c>
      <c r="AL630">
        <v>3</v>
      </c>
      <c r="AM630" t="s">
        <v>177</v>
      </c>
      <c r="AN630">
        <v>8</v>
      </c>
      <c r="AT630">
        <v>15.4</v>
      </c>
      <c r="AU630">
        <v>15.4</v>
      </c>
      <c r="AV630">
        <v>15.4</v>
      </c>
      <c r="AW630">
        <v>15.4</v>
      </c>
      <c r="AX630">
        <v>15.4</v>
      </c>
      <c r="AY630">
        <v>15.4</v>
      </c>
      <c r="AZ630">
        <v>15.4</v>
      </c>
      <c r="BA630">
        <v>15.4</v>
      </c>
      <c r="BB630">
        <v>15.4</v>
      </c>
      <c r="BC630">
        <v>15.4</v>
      </c>
      <c r="BD630">
        <v>15.4</v>
      </c>
      <c r="BE630">
        <v>15.4</v>
      </c>
      <c r="BF630">
        <v>15.4</v>
      </c>
      <c r="BG630">
        <v>15.4</v>
      </c>
      <c r="BH630">
        <v>15.4</v>
      </c>
      <c r="BI630">
        <v>15.4</v>
      </c>
      <c r="BJ630" s="2">
        <f t="shared" ref="BJ630:BK630" si="643">ROUND(AVERAGE(AT630:BI630),0)</f>
        <v>15</v>
      </c>
      <c r="BK630" s="2">
        <f t="shared" si="643"/>
        <v>15</v>
      </c>
      <c r="BP630" s="12">
        <f t="shared" si="598"/>
        <v>15</v>
      </c>
      <c r="BQ630" s="12">
        <f t="shared" si="599"/>
        <v>15</v>
      </c>
    </row>
    <row r="631" spans="1:69" ht="19.5" x14ac:dyDescent="0.6">
      <c r="A631" t="s">
        <v>200</v>
      </c>
      <c r="B631" t="s">
        <v>337</v>
      </c>
      <c r="C631" t="s">
        <v>381</v>
      </c>
      <c r="D631" t="s">
        <v>358</v>
      </c>
      <c r="E631" t="s">
        <v>203</v>
      </c>
      <c r="F631" t="s">
        <v>173</v>
      </c>
      <c r="G631">
        <v>35</v>
      </c>
      <c r="H631" t="s">
        <v>181</v>
      </c>
      <c r="I631">
        <v>1</v>
      </c>
      <c r="J631" t="s">
        <v>176</v>
      </c>
      <c r="K631" t="b">
        <v>0</v>
      </c>
      <c r="L631">
        <v>0</v>
      </c>
      <c r="M631">
        <v>200</v>
      </c>
      <c r="N631">
        <v>0</v>
      </c>
      <c r="O631">
        <v>200</v>
      </c>
      <c r="P631">
        <v>-1</v>
      </c>
      <c r="Q631">
        <v>-1</v>
      </c>
      <c r="R631">
        <v>-1</v>
      </c>
      <c r="S631">
        <v>-1</v>
      </c>
      <c r="T631">
        <v>-1</v>
      </c>
      <c r="U631">
        <v>-1</v>
      </c>
      <c r="V631">
        <v>-1</v>
      </c>
      <c r="W631">
        <v>-1</v>
      </c>
      <c r="X631">
        <v>-1</v>
      </c>
      <c r="Y631">
        <v>-1</v>
      </c>
      <c r="Z631">
        <v>-1</v>
      </c>
      <c r="AA631">
        <v>-1</v>
      </c>
      <c r="AB631">
        <v>-1</v>
      </c>
      <c r="AC631">
        <v>-1</v>
      </c>
      <c r="AD631">
        <v>-1</v>
      </c>
      <c r="AE631">
        <v>-1</v>
      </c>
      <c r="AF631">
        <v>-1</v>
      </c>
      <c r="AG631">
        <v>-1</v>
      </c>
      <c r="AH631">
        <v>-1</v>
      </c>
      <c r="AI631">
        <v>-1</v>
      </c>
      <c r="AJ631">
        <v>-1</v>
      </c>
      <c r="AK631">
        <v>1</v>
      </c>
      <c r="AL631">
        <v>3</v>
      </c>
      <c r="AM631" t="s">
        <v>177</v>
      </c>
      <c r="AN631">
        <v>8</v>
      </c>
      <c r="AT631">
        <v>24.2</v>
      </c>
      <c r="AU631">
        <v>24.2</v>
      </c>
      <c r="AV631">
        <v>24.2</v>
      </c>
      <c r="AW631">
        <v>24.2</v>
      </c>
      <c r="AX631">
        <v>24.2</v>
      </c>
      <c r="AY631">
        <v>24.2</v>
      </c>
      <c r="AZ631">
        <v>24.2</v>
      </c>
      <c r="BA631">
        <v>24.2</v>
      </c>
      <c r="BB631">
        <v>24.2</v>
      </c>
      <c r="BC631">
        <v>24.2</v>
      </c>
      <c r="BD631">
        <v>24.2</v>
      </c>
      <c r="BE631">
        <v>24.2</v>
      </c>
      <c r="BF631">
        <v>24.2</v>
      </c>
      <c r="BG631">
        <v>24.2</v>
      </c>
      <c r="BH631">
        <v>24.2</v>
      </c>
      <c r="BI631">
        <v>24.2</v>
      </c>
      <c r="BJ631" s="2">
        <f t="shared" ref="BJ631:BK631" si="644">ROUND(AVERAGE(AT631:BI631),0)</f>
        <v>24</v>
      </c>
      <c r="BK631" s="2">
        <f t="shared" si="644"/>
        <v>24</v>
      </c>
      <c r="BP631" s="12">
        <f t="shared" si="598"/>
        <v>24</v>
      </c>
      <c r="BQ631" s="12">
        <f t="shared" si="599"/>
        <v>24</v>
      </c>
    </row>
    <row r="632" spans="1:69" ht="19.5" x14ac:dyDescent="0.6">
      <c r="A632" t="s">
        <v>200</v>
      </c>
      <c r="B632" t="s">
        <v>337</v>
      </c>
      <c r="C632" t="s">
        <v>381</v>
      </c>
      <c r="D632" t="s">
        <v>358</v>
      </c>
      <c r="E632" t="s">
        <v>203</v>
      </c>
      <c r="F632" t="s">
        <v>173</v>
      </c>
      <c r="G632">
        <v>36</v>
      </c>
      <c r="H632" t="s">
        <v>181</v>
      </c>
      <c r="I632">
        <v>1</v>
      </c>
      <c r="J632" t="s">
        <v>176</v>
      </c>
      <c r="K632" t="b">
        <v>0</v>
      </c>
      <c r="L632">
        <v>0</v>
      </c>
      <c r="M632">
        <v>200</v>
      </c>
      <c r="N632">
        <v>0</v>
      </c>
      <c r="O632">
        <v>200</v>
      </c>
      <c r="P632">
        <v>-1</v>
      </c>
      <c r="Q632">
        <v>-1</v>
      </c>
      <c r="R632">
        <v>-1</v>
      </c>
      <c r="S632">
        <v>-1</v>
      </c>
      <c r="T632">
        <v>-1</v>
      </c>
      <c r="U632">
        <v>-1</v>
      </c>
      <c r="V632">
        <v>-1</v>
      </c>
      <c r="W632">
        <v>-1</v>
      </c>
      <c r="X632">
        <v>-1</v>
      </c>
      <c r="Y632">
        <v>-1</v>
      </c>
      <c r="Z632">
        <v>-1</v>
      </c>
      <c r="AA632">
        <v>-1</v>
      </c>
      <c r="AB632">
        <v>-1</v>
      </c>
      <c r="AC632">
        <v>-1</v>
      </c>
      <c r="AD632">
        <v>-1</v>
      </c>
      <c r="AE632">
        <v>-1</v>
      </c>
      <c r="AF632">
        <v>-1</v>
      </c>
      <c r="AG632">
        <v>-1</v>
      </c>
      <c r="AH632">
        <v>-1</v>
      </c>
      <c r="AI632">
        <v>-1</v>
      </c>
      <c r="AJ632">
        <v>-1</v>
      </c>
      <c r="AK632">
        <v>1</v>
      </c>
      <c r="AL632">
        <v>3</v>
      </c>
      <c r="AM632" t="s">
        <v>177</v>
      </c>
      <c r="AN632">
        <v>8</v>
      </c>
      <c r="AT632">
        <v>59.5</v>
      </c>
      <c r="AU632">
        <v>59.5</v>
      </c>
      <c r="AV632">
        <v>59.5</v>
      </c>
      <c r="AW632">
        <v>59.5</v>
      </c>
      <c r="AX632">
        <v>59.5</v>
      </c>
      <c r="AY632">
        <v>59.5</v>
      </c>
      <c r="AZ632">
        <v>59.5</v>
      </c>
      <c r="BA632">
        <v>59.5</v>
      </c>
      <c r="BB632">
        <v>59.5</v>
      </c>
      <c r="BC632">
        <v>59.5</v>
      </c>
      <c r="BD632">
        <v>59.5</v>
      </c>
      <c r="BE632">
        <v>59.5</v>
      </c>
      <c r="BF632">
        <v>59.5</v>
      </c>
      <c r="BG632">
        <v>59.5</v>
      </c>
      <c r="BH632">
        <v>59.5</v>
      </c>
      <c r="BI632">
        <v>59.5</v>
      </c>
      <c r="BJ632" s="2">
        <f t="shared" ref="BJ632:BK632" si="645">ROUND(AVERAGE(AT632:BI632),0)</f>
        <v>60</v>
      </c>
      <c r="BK632" s="2">
        <f t="shared" si="645"/>
        <v>60</v>
      </c>
      <c r="BP632" s="12">
        <f t="shared" si="598"/>
        <v>60</v>
      </c>
      <c r="BQ632" s="12">
        <f t="shared" si="599"/>
        <v>60</v>
      </c>
    </row>
    <row r="633" spans="1:69" ht="19.5" x14ac:dyDescent="0.6">
      <c r="A633" t="s">
        <v>200</v>
      </c>
      <c r="B633" t="s">
        <v>337</v>
      </c>
      <c r="C633" t="s">
        <v>381</v>
      </c>
      <c r="D633" t="s">
        <v>358</v>
      </c>
      <c r="E633" t="s">
        <v>203</v>
      </c>
      <c r="F633" t="s">
        <v>173</v>
      </c>
      <c r="G633">
        <v>37</v>
      </c>
      <c r="H633" t="s">
        <v>181</v>
      </c>
      <c r="I633">
        <v>1</v>
      </c>
      <c r="J633" t="s">
        <v>176</v>
      </c>
      <c r="K633" t="b">
        <v>0</v>
      </c>
      <c r="L633">
        <v>0</v>
      </c>
      <c r="M633">
        <v>200</v>
      </c>
      <c r="N633">
        <v>0</v>
      </c>
      <c r="O633">
        <v>200</v>
      </c>
      <c r="P633">
        <v>-1</v>
      </c>
      <c r="Q633">
        <v>-1</v>
      </c>
      <c r="R633">
        <v>-1</v>
      </c>
      <c r="S633">
        <v>-1</v>
      </c>
      <c r="T633">
        <v>-1</v>
      </c>
      <c r="U633">
        <v>-1</v>
      </c>
      <c r="V633">
        <v>-1</v>
      </c>
      <c r="W633">
        <v>-1</v>
      </c>
      <c r="X633">
        <v>-1</v>
      </c>
      <c r="Y633">
        <v>-1</v>
      </c>
      <c r="Z633">
        <v>-1</v>
      </c>
      <c r="AA633">
        <v>-1</v>
      </c>
      <c r="AB633">
        <v>-1</v>
      </c>
      <c r="AC633">
        <v>-1</v>
      </c>
      <c r="AD633">
        <v>-1</v>
      </c>
      <c r="AE633">
        <v>-1</v>
      </c>
      <c r="AF633">
        <v>-1</v>
      </c>
      <c r="AG633">
        <v>-1</v>
      </c>
      <c r="AH633">
        <v>-1</v>
      </c>
      <c r="AI633">
        <v>-1</v>
      </c>
      <c r="AJ633">
        <v>-1</v>
      </c>
      <c r="AK633">
        <v>1</v>
      </c>
      <c r="AL633">
        <v>3</v>
      </c>
      <c r="AM633" t="s">
        <v>177</v>
      </c>
      <c r="AN633">
        <v>8</v>
      </c>
      <c r="AT633">
        <v>22</v>
      </c>
      <c r="AU633">
        <v>22</v>
      </c>
      <c r="AV633">
        <v>22</v>
      </c>
      <c r="AW633">
        <v>22</v>
      </c>
      <c r="AX633">
        <v>22</v>
      </c>
      <c r="AY633">
        <v>22</v>
      </c>
      <c r="AZ633">
        <v>22</v>
      </c>
      <c r="BA633">
        <v>22</v>
      </c>
      <c r="BB633">
        <v>22</v>
      </c>
      <c r="BC633">
        <v>22</v>
      </c>
      <c r="BD633">
        <v>22</v>
      </c>
      <c r="BE633">
        <v>22</v>
      </c>
      <c r="BF633">
        <v>22</v>
      </c>
      <c r="BG633">
        <v>22</v>
      </c>
      <c r="BH633">
        <v>22</v>
      </c>
      <c r="BI633">
        <v>22</v>
      </c>
      <c r="BJ633" s="2">
        <f t="shared" ref="BJ633:BK633" si="646">ROUND(AVERAGE(AT633:BI633),0)</f>
        <v>22</v>
      </c>
      <c r="BK633" s="2">
        <f t="shared" si="646"/>
        <v>22</v>
      </c>
      <c r="BP633" s="12">
        <f t="shared" si="598"/>
        <v>22</v>
      </c>
      <c r="BQ633" s="12">
        <f t="shared" si="599"/>
        <v>22</v>
      </c>
    </row>
    <row r="634" spans="1:69" ht="19.5" x14ac:dyDescent="0.6">
      <c r="A634" t="s">
        <v>200</v>
      </c>
      <c r="B634" t="s">
        <v>337</v>
      </c>
      <c r="C634" t="s">
        <v>381</v>
      </c>
      <c r="D634" t="s">
        <v>358</v>
      </c>
      <c r="E634" t="s">
        <v>203</v>
      </c>
      <c r="F634" t="s">
        <v>173</v>
      </c>
      <c r="G634">
        <v>46</v>
      </c>
      <c r="H634" t="s">
        <v>181</v>
      </c>
      <c r="I634">
        <v>1</v>
      </c>
      <c r="J634" t="s">
        <v>176</v>
      </c>
      <c r="K634" t="b">
        <v>0</v>
      </c>
      <c r="L634">
        <v>0</v>
      </c>
      <c r="M634">
        <v>200</v>
      </c>
      <c r="N634">
        <v>0</v>
      </c>
      <c r="O634">
        <v>200</v>
      </c>
      <c r="P634">
        <v>-1</v>
      </c>
      <c r="Q634">
        <v>-1</v>
      </c>
      <c r="R634">
        <v>-1</v>
      </c>
      <c r="S634">
        <v>-1</v>
      </c>
      <c r="T634">
        <v>-1</v>
      </c>
      <c r="U634">
        <v>-1</v>
      </c>
      <c r="V634">
        <v>-1</v>
      </c>
      <c r="W634">
        <v>-1</v>
      </c>
      <c r="X634">
        <v>-1</v>
      </c>
      <c r="Y634">
        <v>-1</v>
      </c>
      <c r="Z634">
        <v>-1</v>
      </c>
      <c r="AA634">
        <v>-1</v>
      </c>
      <c r="AB634">
        <v>-1</v>
      </c>
      <c r="AC634">
        <v>-1</v>
      </c>
      <c r="AD634">
        <v>-1</v>
      </c>
      <c r="AE634">
        <v>-1</v>
      </c>
      <c r="AF634">
        <v>-1</v>
      </c>
      <c r="AG634">
        <v>-1</v>
      </c>
      <c r="AH634">
        <v>-1</v>
      </c>
      <c r="AI634">
        <v>-1</v>
      </c>
      <c r="AJ634">
        <v>-1</v>
      </c>
      <c r="AK634">
        <v>1</v>
      </c>
      <c r="AL634">
        <v>3</v>
      </c>
      <c r="AM634" t="s">
        <v>177</v>
      </c>
      <c r="AN634">
        <v>8</v>
      </c>
      <c r="AT634">
        <v>60.5</v>
      </c>
      <c r="AU634">
        <v>60.5</v>
      </c>
      <c r="AV634">
        <v>60.5</v>
      </c>
      <c r="AW634">
        <v>60.5</v>
      </c>
      <c r="AX634">
        <v>60.5</v>
      </c>
      <c r="AY634">
        <v>60.5</v>
      </c>
      <c r="AZ634">
        <v>60.5</v>
      </c>
      <c r="BA634">
        <v>60.5</v>
      </c>
      <c r="BB634">
        <v>60.5</v>
      </c>
      <c r="BC634">
        <v>60.5</v>
      </c>
      <c r="BD634">
        <v>60.5</v>
      </c>
      <c r="BE634">
        <v>60.5</v>
      </c>
      <c r="BF634">
        <v>60.5</v>
      </c>
      <c r="BG634">
        <v>60.5</v>
      </c>
      <c r="BH634">
        <v>60.5</v>
      </c>
      <c r="BI634">
        <v>60.5</v>
      </c>
      <c r="BJ634" s="2">
        <f t="shared" ref="BJ634:BK634" si="647">ROUND(AVERAGE(AT634:BI634),0)</f>
        <v>61</v>
      </c>
      <c r="BK634" s="2">
        <f t="shared" si="647"/>
        <v>61</v>
      </c>
      <c r="BP634" s="12">
        <f t="shared" si="598"/>
        <v>61</v>
      </c>
      <c r="BQ634" s="12">
        <f t="shared" si="599"/>
        <v>61</v>
      </c>
    </row>
    <row r="635" spans="1:69" ht="19.5" x14ac:dyDescent="0.6">
      <c r="A635" t="s">
        <v>200</v>
      </c>
      <c r="B635" t="s">
        <v>337</v>
      </c>
      <c r="C635" t="s">
        <v>381</v>
      </c>
      <c r="D635" t="s">
        <v>362</v>
      </c>
      <c r="E635" t="s">
        <v>203</v>
      </c>
      <c r="F635" t="s">
        <v>173</v>
      </c>
      <c r="G635">
        <v>44</v>
      </c>
      <c r="H635" t="s">
        <v>181</v>
      </c>
      <c r="I635">
        <v>1</v>
      </c>
      <c r="J635" t="s">
        <v>176</v>
      </c>
      <c r="K635" t="b">
        <v>0</v>
      </c>
      <c r="L635">
        <v>0</v>
      </c>
      <c r="M635">
        <v>200</v>
      </c>
      <c r="N635">
        <v>0</v>
      </c>
      <c r="O635">
        <v>200</v>
      </c>
      <c r="P635">
        <v>-1</v>
      </c>
      <c r="Q635">
        <v>-1</v>
      </c>
      <c r="R635">
        <v>-1</v>
      </c>
      <c r="S635">
        <v>-1</v>
      </c>
      <c r="T635">
        <v>-1</v>
      </c>
      <c r="U635">
        <v>-1</v>
      </c>
      <c r="V635">
        <v>-1</v>
      </c>
      <c r="W635">
        <v>-1</v>
      </c>
      <c r="X635">
        <v>-1</v>
      </c>
      <c r="Y635">
        <v>-1</v>
      </c>
      <c r="Z635">
        <v>-1</v>
      </c>
      <c r="AA635">
        <v>-1</v>
      </c>
      <c r="AB635">
        <v>-1</v>
      </c>
      <c r="AC635">
        <v>-1</v>
      </c>
      <c r="AD635">
        <v>-1</v>
      </c>
      <c r="AE635">
        <v>-1</v>
      </c>
      <c r="AF635">
        <v>-1</v>
      </c>
      <c r="AG635">
        <v>-1</v>
      </c>
      <c r="AH635">
        <v>-1</v>
      </c>
      <c r="AI635">
        <v>-1</v>
      </c>
      <c r="AJ635">
        <v>-1</v>
      </c>
      <c r="AK635">
        <v>1</v>
      </c>
      <c r="AL635">
        <v>3</v>
      </c>
      <c r="AM635" t="s">
        <v>177</v>
      </c>
      <c r="AN635">
        <v>8</v>
      </c>
      <c r="AT635">
        <v>8.1</v>
      </c>
      <c r="AU635">
        <v>8.1</v>
      </c>
      <c r="AV635">
        <v>8.1</v>
      </c>
      <c r="AW635">
        <v>8.1</v>
      </c>
      <c r="AX635">
        <v>8.1</v>
      </c>
      <c r="AY635">
        <v>8.1</v>
      </c>
      <c r="AZ635">
        <v>8.1</v>
      </c>
      <c r="BA635">
        <v>8.1</v>
      </c>
      <c r="BB635">
        <v>8.1</v>
      </c>
      <c r="BC635">
        <v>8.1</v>
      </c>
      <c r="BD635">
        <v>8.1</v>
      </c>
      <c r="BE635">
        <v>8.1</v>
      </c>
      <c r="BF635">
        <v>8.1</v>
      </c>
      <c r="BG635">
        <v>8.1</v>
      </c>
      <c r="BH635">
        <v>8.1</v>
      </c>
      <c r="BI635">
        <v>8.1</v>
      </c>
      <c r="BJ635" s="2">
        <f t="shared" ref="BJ635:BK635" si="648">ROUND(AVERAGE(AT635:BI635),0)</f>
        <v>8</v>
      </c>
      <c r="BK635" s="2">
        <f t="shared" si="648"/>
        <v>8</v>
      </c>
      <c r="BP635" s="12">
        <f t="shared" si="598"/>
        <v>8</v>
      </c>
      <c r="BQ635" s="12">
        <f t="shared" si="599"/>
        <v>8</v>
      </c>
    </row>
    <row r="636" spans="1:69" ht="19.5" x14ac:dyDescent="0.6">
      <c r="A636" t="s">
        <v>200</v>
      </c>
      <c r="B636" t="s">
        <v>337</v>
      </c>
      <c r="C636" t="s">
        <v>381</v>
      </c>
      <c r="D636" t="s">
        <v>362</v>
      </c>
      <c r="E636" t="s">
        <v>203</v>
      </c>
      <c r="F636" t="s">
        <v>173</v>
      </c>
      <c r="G636">
        <v>45</v>
      </c>
      <c r="H636" t="s">
        <v>181</v>
      </c>
      <c r="I636">
        <v>1</v>
      </c>
      <c r="J636" t="s">
        <v>176</v>
      </c>
      <c r="K636" t="b">
        <v>0</v>
      </c>
      <c r="L636">
        <v>0</v>
      </c>
      <c r="M636">
        <v>200</v>
      </c>
      <c r="N636">
        <v>0</v>
      </c>
      <c r="O636">
        <v>200</v>
      </c>
      <c r="P636">
        <v>-1</v>
      </c>
      <c r="Q636">
        <v>-1</v>
      </c>
      <c r="R636">
        <v>-1</v>
      </c>
      <c r="S636">
        <v>-1</v>
      </c>
      <c r="T636">
        <v>-1</v>
      </c>
      <c r="U636">
        <v>-1</v>
      </c>
      <c r="V636">
        <v>-1</v>
      </c>
      <c r="W636">
        <v>-1</v>
      </c>
      <c r="X636">
        <v>-1</v>
      </c>
      <c r="Y636">
        <v>-1</v>
      </c>
      <c r="Z636">
        <v>-1</v>
      </c>
      <c r="AA636">
        <v>-1</v>
      </c>
      <c r="AB636">
        <v>-1</v>
      </c>
      <c r="AC636">
        <v>-1</v>
      </c>
      <c r="AD636">
        <v>-1</v>
      </c>
      <c r="AE636">
        <v>-1</v>
      </c>
      <c r="AF636">
        <v>-1</v>
      </c>
      <c r="AG636">
        <v>-1</v>
      </c>
      <c r="AH636">
        <v>-1</v>
      </c>
      <c r="AI636">
        <v>-1</v>
      </c>
      <c r="AJ636">
        <v>-1</v>
      </c>
      <c r="AK636">
        <v>1</v>
      </c>
      <c r="AL636">
        <v>3</v>
      </c>
      <c r="AM636" t="s">
        <v>177</v>
      </c>
      <c r="AN636">
        <v>8</v>
      </c>
      <c r="AT636">
        <v>17.399999999999999</v>
      </c>
      <c r="AU636">
        <v>17.399999999999999</v>
      </c>
      <c r="AV636">
        <v>17.399999999999999</v>
      </c>
      <c r="AW636">
        <v>17.399999999999999</v>
      </c>
      <c r="AX636">
        <v>17.399999999999999</v>
      </c>
      <c r="AY636">
        <v>17.399999999999999</v>
      </c>
      <c r="AZ636">
        <v>17.399999999999999</v>
      </c>
      <c r="BA636">
        <v>17.399999999999999</v>
      </c>
      <c r="BB636">
        <v>17.399999999999999</v>
      </c>
      <c r="BC636">
        <v>17.399999999999999</v>
      </c>
      <c r="BD636">
        <v>17.399999999999999</v>
      </c>
      <c r="BE636">
        <v>17.399999999999999</v>
      </c>
      <c r="BF636">
        <v>17.399999999999999</v>
      </c>
      <c r="BG636">
        <v>17.399999999999999</v>
      </c>
      <c r="BH636">
        <v>17.399999999999999</v>
      </c>
      <c r="BI636">
        <v>17.399999999999999</v>
      </c>
      <c r="BJ636" s="2">
        <f t="shared" ref="BJ636:BK636" si="649">ROUND(AVERAGE(AT636:BI636),0)</f>
        <v>17</v>
      </c>
      <c r="BK636" s="2">
        <f t="shared" si="649"/>
        <v>17</v>
      </c>
      <c r="BP636" s="12">
        <f t="shared" si="598"/>
        <v>17</v>
      </c>
      <c r="BQ636" s="12">
        <f t="shared" si="599"/>
        <v>17</v>
      </c>
    </row>
    <row r="637" spans="1:69" ht="19.5" x14ac:dyDescent="0.6">
      <c r="A637" t="s">
        <v>200</v>
      </c>
      <c r="B637" t="s">
        <v>337</v>
      </c>
      <c r="C637" t="s">
        <v>381</v>
      </c>
      <c r="D637" t="s">
        <v>362</v>
      </c>
      <c r="E637" t="s">
        <v>203</v>
      </c>
      <c r="F637" t="s">
        <v>173</v>
      </c>
      <c r="G637">
        <v>46</v>
      </c>
      <c r="H637" t="s">
        <v>181</v>
      </c>
      <c r="I637">
        <v>1</v>
      </c>
      <c r="J637" t="s">
        <v>176</v>
      </c>
      <c r="K637" t="b">
        <v>0</v>
      </c>
      <c r="L637">
        <v>0</v>
      </c>
      <c r="M637">
        <v>200</v>
      </c>
      <c r="N637">
        <v>0</v>
      </c>
      <c r="O637">
        <v>200</v>
      </c>
      <c r="P637">
        <v>-1</v>
      </c>
      <c r="Q637">
        <v>-1</v>
      </c>
      <c r="R637">
        <v>-1</v>
      </c>
      <c r="S637">
        <v>-1</v>
      </c>
      <c r="T637">
        <v>-1</v>
      </c>
      <c r="U637">
        <v>-1</v>
      </c>
      <c r="V637">
        <v>-1</v>
      </c>
      <c r="W637">
        <v>-1</v>
      </c>
      <c r="X637">
        <v>-1</v>
      </c>
      <c r="Y637">
        <v>-1</v>
      </c>
      <c r="Z637">
        <v>-1</v>
      </c>
      <c r="AA637">
        <v>-1</v>
      </c>
      <c r="AB637">
        <v>-1</v>
      </c>
      <c r="AC637">
        <v>-1</v>
      </c>
      <c r="AD637">
        <v>-1</v>
      </c>
      <c r="AE637">
        <v>-1</v>
      </c>
      <c r="AF637">
        <v>-1</v>
      </c>
      <c r="AG637">
        <v>-1</v>
      </c>
      <c r="AH637">
        <v>-1</v>
      </c>
      <c r="AI637">
        <v>-1</v>
      </c>
      <c r="AJ637">
        <v>-1</v>
      </c>
      <c r="AK637">
        <v>1</v>
      </c>
      <c r="AL637">
        <v>3</v>
      </c>
      <c r="AM637" t="s">
        <v>177</v>
      </c>
      <c r="AN637">
        <v>8</v>
      </c>
      <c r="AT637">
        <v>4.3</v>
      </c>
      <c r="AU637">
        <v>4.3</v>
      </c>
      <c r="AV637">
        <v>4.3</v>
      </c>
      <c r="AW637">
        <v>4.3</v>
      </c>
      <c r="AX637">
        <v>4.3</v>
      </c>
      <c r="AY637">
        <v>4.3</v>
      </c>
      <c r="AZ637">
        <v>4.3</v>
      </c>
      <c r="BA637">
        <v>4.3</v>
      </c>
      <c r="BB637">
        <v>4.3</v>
      </c>
      <c r="BC637">
        <v>4.3</v>
      </c>
      <c r="BD637">
        <v>4.3</v>
      </c>
      <c r="BE637">
        <v>4.3</v>
      </c>
      <c r="BF637">
        <v>4.3</v>
      </c>
      <c r="BG637">
        <v>4.3</v>
      </c>
      <c r="BH637">
        <v>4.3</v>
      </c>
      <c r="BI637">
        <v>4.3</v>
      </c>
      <c r="BJ637" s="2">
        <f t="shared" ref="BJ637:BK637" si="650">ROUND(AVERAGE(AT637:BI637),0)</f>
        <v>4</v>
      </c>
      <c r="BK637" s="2">
        <f t="shared" si="650"/>
        <v>4</v>
      </c>
      <c r="BP637" s="12">
        <f t="shared" si="598"/>
        <v>4</v>
      </c>
      <c r="BQ637" s="12">
        <f t="shared" si="599"/>
        <v>4</v>
      </c>
    </row>
    <row r="638" spans="1:69" ht="19.5" x14ac:dyDescent="0.6">
      <c r="A638" t="s">
        <v>200</v>
      </c>
      <c r="B638" t="s">
        <v>337</v>
      </c>
      <c r="C638" t="s">
        <v>381</v>
      </c>
      <c r="D638" t="s">
        <v>362</v>
      </c>
      <c r="E638" t="s">
        <v>203</v>
      </c>
      <c r="F638" t="s">
        <v>173</v>
      </c>
      <c r="G638">
        <v>54</v>
      </c>
      <c r="H638" t="s">
        <v>181</v>
      </c>
      <c r="I638">
        <v>1</v>
      </c>
      <c r="J638" t="s">
        <v>176</v>
      </c>
      <c r="K638" t="b">
        <v>0</v>
      </c>
      <c r="L638">
        <v>0</v>
      </c>
      <c r="M638">
        <v>200</v>
      </c>
      <c r="N638">
        <v>0</v>
      </c>
      <c r="O638">
        <v>200</v>
      </c>
      <c r="P638">
        <v>-1</v>
      </c>
      <c r="Q638">
        <v>-1</v>
      </c>
      <c r="R638">
        <v>-1</v>
      </c>
      <c r="S638">
        <v>-1</v>
      </c>
      <c r="T638">
        <v>-1</v>
      </c>
      <c r="U638">
        <v>-1</v>
      </c>
      <c r="V638">
        <v>-1</v>
      </c>
      <c r="W638">
        <v>-1</v>
      </c>
      <c r="X638">
        <v>-1</v>
      </c>
      <c r="Y638">
        <v>-1</v>
      </c>
      <c r="Z638">
        <v>-1</v>
      </c>
      <c r="AA638">
        <v>-1</v>
      </c>
      <c r="AB638">
        <v>-1</v>
      </c>
      <c r="AC638">
        <v>-1</v>
      </c>
      <c r="AD638">
        <v>-1</v>
      </c>
      <c r="AE638">
        <v>-1</v>
      </c>
      <c r="AF638">
        <v>-1</v>
      </c>
      <c r="AG638">
        <v>-1</v>
      </c>
      <c r="AH638">
        <v>-1</v>
      </c>
      <c r="AI638">
        <v>-1</v>
      </c>
      <c r="AJ638">
        <v>-1</v>
      </c>
      <c r="AK638">
        <v>1</v>
      </c>
      <c r="AL638">
        <v>3</v>
      </c>
      <c r="AM638" t="s">
        <v>177</v>
      </c>
      <c r="AN638">
        <v>8</v>
      </c>
      <c r="AT638">
        <v>4.9000000000000004</v>
      </c>
      <c r="AU638">
        <v>4.9000000000000004</v>
      </c>
      <c r="AV638">
        <v>4.9000000000000004</v>
      </c>
      <c r="AW638">
        <v>4.9000000000000004</v>
      </c>
      <c r="AX638">
        <v>4.9000000000000004</v>
      </c>
      <c r="AY638">
        <v>4.9000000000000004</v>
      </c>
      <c r="AZ638">
        <v>4.9000000000000004</v>
      </c>
      <c r="BA638">
        <v>4.9000000000000004</v>
      </c>
      <c r="BB638">
        <v>4.9000000000000004</v>
      </c>
      <c r="BC638">
        <v>4.9000000000000004</v>
      </c>
      <c r="BD638">
        <v>4.9000000000000004</v>
      </c>
      <c r="BE638">
        <v>4.9000000000000004</v>
      </c>
      <c r="BF638">
        <v>4.9000000000000004</v>
      </c>
      <c r="BG638">
        <v>4.9000000000000004</v>
      </c>
      <c r="BH638">
        <v>4.9000000000000004</v>
      </c>
      <c r="BI638">
        <v>4.9000000000000004</v>
      </c>
      <c r="BJ638" s="2">
        <f t="shared" ref="BJ638:BK638" si="651">ROUND(AVERAGE(AT638:BI638),0)</f>
        <v>5</v>
      </c>
      <c r="BK638" s="2">
        <f t="shared" si="651"/>
        <v>5</v>
      </c>
      <c r="BP638" s="12">
        <f t="shared" si="598"/>
        <v>5</v>
      </c>
      <c r="BQ638" s="12">
        <f t="shared" si="599"/>
        <v>5</v>
      </c>
    </row>
    <row r="639" spans="1:69" ht="19.5" x14ac:dyDescent="0.6">
      <c r="A639" t="s">
        <v>200</v>
      </c>
      <c r="B639" t="s">
        <v>337</v>
      </c>
      <c r="C639" t="s">
        <v>381</v>
      </c>
      <c r="D639" t="s">
        <v>362</v>
      </c>
      <c r="E639" t="s">
        <v>203</v>
      </c>
      <c r="F639" t="s">
        <v>173</v>
      </c>
      <c r="G639">
        <v>55</v>
      </c>
      <c r="H639" t="s">
        <v>181</v>
      </c>
      <c r="I639">
        <v>1</v>
      </c>
      <c r="J639" t="s">
        <v>176</v>
      </c>
      <c r="K639" t="b">
        <v>0</v>
      </c>
      <c r="L639">
        <v>0</v>
      </c>
      <c r="M639">
        <v>200</v>
      </c>
      <c r="N639">
        <v>0</v>
      </c>
      <c r="O639">
        <v>200</v>
      </c>
      <c r="P639">
        <v>-1</v>
      </c>
      <c r="Q639">
        <v>-1</v>
      </c>
      <c r="R639">
        <v>-1</v>
      </c>
      <c r="S639">
        <v>-1</v>
      </c>
      <c r="T639">
        <v>-1</v>
      </c>
      <c r="U639">
        <v>-1</v>
      </c>
      <c r="V639">
        <v>-1</v>
      </c>
      <c r="W639">
        <v>-1</v>
      </c>
      <c r="X639">
        <v>-1</v>
      </c>
      <c r="Y639">
        <v>-1</v>
      </c>
      <c r="Z639">
        <v>-1</v>
      </c>
      <c r="AA639">
        <v>-1</v>
      </c>
      <c r="AB639">
        <v>-1</v>
      </c>
      <c r="AC639">
        <v>-1</v>
      </c>
      <c r="AD639">
        <v>-1</v>
      </c>
      <c r="AE639">
        <v>-1</v>
      </c>
      <c r="AF639">
        <v>-1</v>
      </c>
      <c r="AG639">
        <v>-1</v>
      </c>
      <c r="AH639">
        <v>-1</v>
      </c>
      <c r="AI639">
        <v>-1</v>
      </c>
      <c r="AJ639">
        <v>-1</v>
      </c>
      <c r="AK639">
        <v>1</v>
      </c>
      <c r="AL639">
        <v>3</v>
      </c>
      <c r="AM639" t="s">
        <v>177</v>
      </c>
      <c r="AN639">
        <v>8</v>
      </c>
      <c r="AT639">
        <v>26.2</v>
      </c>
      <c r="AU639">
        <v>26.2</v>
      </c>
      <c r="AV639">
        <v>26.2</v>
      </c>
      <c r="AW639">
        <v>26.2</v>
      </c>
      <c r="AX639">
        <v>26.2</v>
      </c>
      <c r="AY639">
        <v>26.2</v>
      </c>
      <c r="AZ639">
        <v>26.2</v>
      </c>
      <c r="BA639">
        <v>26.2</v>
      </c>
      <c r="BB639">
        <v>26.2</v>
      </c>
      <c r="BC639">
        <v>26.2</v>
      </c>
      <c r="BD639">
        <v>26.2</v>
      </c>
      <c r="BE639">
        <v>26.2</v>
      </c>
      <c r="BF639">
        <v>26.2</v>
      </c>
      <c r="BG639">
        <v>26.2</v>
      </c>
      <c r="BH639">
        <v>26.2</v>
      </c>
      <c r="BI639">
        <v>26.2</v>
      </c>
      <c r="BJ639" s="2">
        <f t="shared" ref="BJ639:BK639" si="652">ROUND(AVERAGE(AT639:BI639),0)</f>
        <v>26</v>
      </c>
      <c r="BK639" s="2">
        <f t="shared" si="652"/>
        <v>26</v>
      </c>
      <c r="BP639" s="12">
        <f t="shared" si="598"/>
        <v>26</v>
      </c>
      <c r="BQ639" s="12">
        <f t="shared" si="599"/>
        <v>26</v>
      </c>
    </row>
    <row r="640" spans="1:69" ht="19.5" x14ac:dyDescent="0.6">
      <c r="A640" t="s">
        <v>200</v>
      </c>
      <c r="B640" t="s">
        <v>337</v>
      </c>
      <c r="C640" t="s">
        <v>381</v>
      </c>
      <c r="D640" t="s">
        <v>362</v>
      </c>
      <c r="E640" t="s">
        <v>203</v>
      </c>
      <c r="F640" t="s">
        <v>173</v>
      </c>
      <c r="G640">
        <v>56</v>
      </c>
      <c r="H640" t="s">
        <v>181</v>
      </c>
      <c r="I640">
        <v>1</v>
      </c>
      <c r="J640" t="s">
        <v>176</v>
      </c>
      <c r="K640" t="b">
        <v>0</v>
      </c>
      <c r="L640">
        <v>0</v>
      </c>
      <c r="M640">
        <v>200</v>
      </c>
      <c r="N640">
        <v>0</v>
      </c>
      <c r="O640">
        <v>200</v>
      </c>
      <c r="P640">
        <v>-1</v>
      </c>
      <c r="Q640">
        <v>-1</v>
      </c>
      <c r="R640">
        <v>-1</v>
      </c>
      <c r="S640">
        <v>-1</v>
      </c>
      <c r="T640">
        <v>-1</v>
      </c>
      <c r="U640">
        <v>-1</v>
      </c>
      <c r="V640">
        <v>-1</v>
      </c>
      <c r="W640">
        <v>-1</v>
      </c>
      <c r="X640">
        <v>-1</v>
      </c>
      <c r="Y640">
        <v>-1</v>
      </c>
      <c r="Z640">
        <v>-1</v>
      </c>
      <c r="AA640">
        <v>-1</v>
      </c>
      <c r="AB640">
        <v>-1</v>
      </c>
      <c r="AC640">
        <v>-1</v>
      </c>
      <c r="AD640">
        <v>-1</v>
      </c>
      <c r="AE640">
        <v>-1</v>
      </c>
      <c r="AF640">
        <v>-1</v>
      </c>
      <c r="AG640">
        <v>-1</v>
      </c>
      <c r="AH640">
        <v>-1</v>
      </c>
      <c r="AI640">
        <v>-1</v>
      </c>
      <c r="AJ640">
        <v>-1</v>
      </c>
      <c r="AK640">
        <v>1</v>
      </c>
      <c r="AL640">
        <v>3</v>
      </c>
      <c r="AM640" t="s">
        <v>177</v>
      </c>
      <c r="AN640">
        <v>8</v>
      </c>
      <c r="AT640">
        <v>15.9</v>
      </c>
      <c r="AU640">
        <v>15.9</v>
      </c>
      <c r="AV640">
        <v>15.9</v>
      </c>
      <c r="AW640">
        <v>15.9</v>
      </c>
      <c r="AX640">
        <v>15.9</v>
      </c>
      <c r="AY640">
        <v>15.9</v>
      </c>
      <c r="AZ640">
        <v>15.9</v>
      </c>
      <c r="BA640">
        <v>15.9</v>
      </c>
      <c r="BB640">
        <v>15.9</v>
      </c>
      <c r="BC640">
        <v>15.9</v>
      </c>
      <c r="BD640">
        <v>15.9</v>
      </c>
      <c r="BE640">
        <v>15.9</v>
      </c>
      <c r="BF640">
        <v>15.9</v>
      </c>
      <c r="BG640">
        <v>15.9</v>
      </c>
      <c r="BH640">
        <v>15.9</v>
      </c>
      <c r="BI640">
        <v>15.9</v>
      </c>
      <c r="BJ640" s="2">
        <f t="shared" ref="BJ640:BK640" si="653">ROUND(AVERAGE(AT640:BI640),0)</f>
        <v>16</v>
      </c>
      <c r="BK640" s="2">
        <f t="shared" si="653"/>
        <v>16</v>
      </c>
      <c r="BP640" s="12">
        <f t="shared" si="598"/>
        <v>16</v>
      </c>
      <c r="BQ640" s="12">
        <f t="shared" si="599"/>
        <v>16</v>
      </c>
    </row>
    <row r="641" spans="1:69" ht="19.5" x14ac:dyDescent="0.6">
      <c r="A641" t="s">
        <v>200</v>
      </c>
      <c r="B641" t="s">
        <v>337</v>
      </c>
      <c r="C641" t="s">
        <v>381</v>
      </c>
      <c r="D641" t="s">
        <v>363</v>
      </c>
      <c r="E641" t="s">
        <v>203</v>
      </c>
      <c r="F641" t="s">
        <v>173</v>
      </c>
      <c r="G641">
        <v>35</v>
      </c>
      <c r="H641" t="s">
        <v>181</v>
      </c>
      <c r="I641">
        <v>1</v>
      </c>
      <c r="J641" t="s">
        <v>176</v>
      </c>
      <c r="K641" t="b">
        <v>0</v>
      </c>
      <c r="L641">
        <v>0</v>
      </c>
      <c r="M641">
        <v>200</v>
      </c>
      <c r="N641">
        <v>0</v>
      </c>
      <c r="O641">
        <v>200</v>
      </c>
      <c r="P641">
        <v>-1</v>
      </c>
      <c r="Q641">
        <v>-1</v>
      </c>
      <c r="R641">
        <v>-1</v>
      </c>
      <c r="S641">
        <v>-1</v>
      </c>
      <c r="T641">
        <v>-1</v>
      </c>
      <c r="U641">
        <v>-1</v>
      </c>
      <c r="V641">
        <v>-1</v>
      </c>
      <c r="W641">
        <v>-1</v>
      </c>
      <c r="X641">
        <v>-1</v>
      </c>
      <c r="Y641">
        <v>-1</v>
      </c>
      <c r="Z641">
        <v>-1</v>
      </c>
      <c r="AA641">
        <v>-1</v>
      </c>
      <c r="AB641">
        <v>-1</v>
      </c>
      <c r="AC641">
        <v>-1</v>
      </c>
      <c r="AD641">
        <v>-1</v>
      </c>
      <c r="AE641">
        <v>-1</v>
      </c>
      <c r="AF641">
        <v>-1</v>
      </c>
      <c r="AG641">
        <v>-1</v>
      </c>
      <c r="AH641">
        <v>-1</v>
      </c>
      <c r="AI641">
        <v>-1</v>
      </c>
      <c r="AJ641">
        <v>-1</v>
      </c>
      <c r="AK641">
        <v>1</v>
      </c>
      <c r="AL641">
        <v>3</v>
      </c>
      <c r="AM641" t="s">
        <v>177</v>
      </c>
      <c r="AN641">
        <v>8</v>
      </c>
      <c r="AT641">
        <v>5.7</v>
      </c>
      <c r="AU641">
        <v>5.7</v>
      </c>
      <c r="AV641">
        <v>5.7</v>
      </c>
      <c r="AW641">
        <v>5.7</v>
      </c>
      <c r="AX641">
        <v>5.7</v>
      </c>
      <c r="AY641">
        <v>5.7</v>
      </c>
      <c r="AZ641">
        <v>5.7</v>
      </c>
      <c r="BA641">
        <v>5.7</v>
      </c>
      <c r="BB641">
        <v>5.7</v>
      </c>
      <c r="BC641">
        <v>5.7</v>
      </c>
      <c r="BD641">
        <v>5.7</v>
      </c>
      <c r="BE641">
        <v>5.7</v>
      </c>
      <c r="BF641">
        <v>5.7</v>
      </c>
      <c r="BG641">
        <v>5.7</v>
      </c>
      <c r="BH641">
        <v>5.7</v>
      </c>
      <c r="BI641">
        <v>5.7</v>
      </c>
      <c r="BJ641" s="2">
        <f t="shared" ref="BJ641:BK641" si="654">ROUND(AVERAGE(AT641:BI641),0)</f>
        <v>6</v>
      </c>
      <c r="BK641" s="2">
        <f t="shared" si="654"/>
        <v>6</v>
      </c>
      <c r="BP641" s="12">
        <f t="shared" si="598"/>
        <v>6</v>
      </c>
      <c r="BQ641" s="12">
        <f t="shared" si="599"/>
        <v>6</v>
      </c>
    </row>
    <row r="642" spans="1:69" ht="19.5" x14ac:dyDescent="0.6">
      <c r="A642" t="s">
        <v>200</v>
      </c>
      <c r="B642" t="s">
        <v>337</v>
      </c>
      <c r="C642" t="s">
        <v>381</v>
      </c>
      <c r="D642" t="s">
        <v>363</v>
      </c>
      <c r="E642" t="s">
        <v>203</v>
      </c>
      <c r="F642" t="s">
        <v>173</v>
      </c>
      <c r="G642">
        <v>36</v>
      </c>
      <c r="H642" t="s">
        <v>181</v>
      </c>
      <c r="I642">
        <v>1</v>
      </c>
      <c r="J642" t="s">
        <v>176</v>
      </c>
      <c r="K642" t="b">
        <v>0</v>
      </c>
      <c r="L642">
        <v>0</v>
      </c>
      <c r="M642">
        <v>200</v>
      </c>
      <c r="N642">
        <v>0</v>
      </c>
      <c r="O642">
        <v>200</v>
      </c>
      <c r="P642">
        <v>-1</v>
      </c>
      <c r="Q642">
        <v>-1</v>
      </c>
      <c r="R642">
        <v>-1</v>
      </c>
      <c r="S642">
        <v>-1</v>
      </c>
      <c r="T642">
        <v>-1</v>
      </c>
      <c r="U642">
        <v>-1</v>
      </c>
      <c r="V642">
        <v>-1</v>
      </c>
      <c r="W642">
        <v>-1</v>
      </c>
      <c r="X642">
        <v>-1</v>
      </c>
      <c r="Y642">
        <v>-1</v>
      </c>
      <c r="Z642">
        <v>-1</v>
      </c>
      <c r="AA642">
        <v>-1</v>
      </c>
      <c r="AB642">
        <v>-1</v>
      </c>
      <c r="AC642">
        <v>-1</v>
      </c>
      <c r="AD642">
        <v>-1</v>
      </c>
      <c r="AE642">
        <v>-1</v>
      </c>
      <c r="AF642">
        <v>-1</v>
      </c>
      <c r="AG642">
        <v>-1</v>
      </c>
      <c r="AH642">
        <v>-1</v>
      </c>
      <c r="AI642">
        <v>-1</v>
      </c>
      <c r="AJ642">
        <v>-1</v>
      </c>
      <c r="AK642">
        <v>1</v>
      </c>
      <c r="AL642">
        <v>3</v>
      </c>
      <c r="AM642" t="s">
        <v>177</v>
      </c>
      <c r="AN642">
        <v>8</v>
      </c>
      <c r="AT642">
        <v>13.8</v>
      </c>
      <c r="AU642">
        <v>13.8</v>
      </c>
      <c r="AV642">
        <v>13.8</v>
      </c>
      <c r="AW642">
        <v>13.8</v>
      </c>
      <c r="AX642">
        <v>13.8</v>
      </c>
      <c r="AY642">
        <v>13.8</v>
      </c>
      <c r="AZ642">
        <v>13.8</v>
      </c>
      <c r="BA642">
        <v>13.8</v>
      </c>
      <c r="BB642">
        <v>13.8</v>
      </c>
      <c r="BC642">
        <v>13.8</v>
      </c>
      <c r="BD642">
        <v>13.8</v>
      </c>
      <c r="BE642">
        <v>13.8</v>
      </c>
      <c r="BF642">
        <v>13.8</v>
      </c>
      <c r="BG642">
        <v>13.8</v>
      </c>
      <c r="BH642">
        <v>13.8</v>
      </c>
      <c r="BI642">
        <v>13.8</v>
      </c>
      <c r="BJ642" s="2">
        <f t="shared" ref="BJ642:BK642" si="655">ROUND(AVERAGE(AT642:BI642),0)</f>
        <v>14</v>
      </c>
      <c r="BK642" s="2">
        <f t="shared" si="655"/>
        <v>14</v>
      </c>
      <c r="BP642" s="12">
        <f t="shared" si="598"/>
        <v>14</v>
      </c>
      <c r="BQ642" s="12">
        <f t="shared" si="599"/>
        <v>14</v>
      </c>
    </row>
    <row r="643" spans="1:69" ht="19.5" x14ac:dyDescent="0.6">
      <c r="A643" t="s">
        <v>200</v>
      </c>
      <c r="B643" t="s">
        <v>337</v>
      </c>
      <c r="C643" t="s">
        <v>381</v>
      </c>
      <c r="D643" t="s">
        <v>363</v>
      </c>
      <c r="E643" t="s">
        <v>203</v>
      </c>
      <c r="F643" t="s">
        <v>173</v>
      </c>
      <c r="G643">
        <v>46</v>
      </c>
      <c r="H643" t="s">
        <v>181</v>
      </c>
      <c r="I643">
        <v>1</v>
      </c>
      <c r="J643" t="s">
        <v>176</v>
      </c>
      <c r="K643" t="b">
        <v>0</v>
      </c>
      <c r="L643">
        <v>0</v>
      </c>
      <c r="M643">
        <v>200</v>
      </c>
      <c r="N643">
        <v>0</v>
      </c>
      <c r="O643">
        <v>200</v>
      </c>
      <c r="P643">
        <v>-1</v>
      </c>
      <c r="Q643">
        <v>-1</v>
      </c>
      <c r="R643">
        <v>-1</v>
      </c>
      <c r="S643">
        <v>-1</v>
      </c>
      <c r="T643">
        <v>-1</v>
      </c>
      <c r="U643">
        <v>-1</v>
      </c>
      <c r="V643">
        <v>-1</v>
      </c>
      <c r="W643">
        <v>-1</v>
      </c>
      <c r="X643">
        <v>-1</v>
      </c>
      <c r="Y643">
        <v>-1</v>
      </c>
      <c r="Z643">
        <v>-1</v>
      </c>
      <c r="AA643">
        <v>-1</v>
      </c>
      <c r="AB643">
        <v>-1</v>
      </c>
      <c r="AC643">
        <v>-1</v>
      </c>
      <c r="AD643">
        <v>-1</v>
      </c>
      <c r="AE643">
        <v>-1</v>
      </c>
      <c r="AF643">
        <v>-1</v>
      </c>
      <c r="AG643">
        <v>-1</v>
      </c>
      <c r="AH643">
        <v>-1</v>
      </c>
      <c r="AI643">
        <v>-1</v>
      </c>
      <c r="AJ643">
        <v>-1</v>
      </c>
      <c r="AK643">
        <v>1</v>
      </c>
      <c r="AL643">
        <v>3</v>
      </c>
      <c r="AM643" t="s">
        <v>177</v>
      </c>
      <c r="AN643">
        <v>8</v>
      </c>
      <c r="AT643">
        <v>5.2</v>
      </c>
      <c r="AU643">
        <v>5.2</v>
      </c>
      <c r="AV643">
        <v>5.2</v>
      </c>
      <c r="AW643">
        <v>5.2</v>
      </c>
      <c r="AX643">
        <v>5.2</v>
      </c>
      <c r="AY643">
        <v>5.2</v>
      </c>
      <c r="AZ643">
        <v>5.2</v>
      </c>
      <c r="BA643">
        <v>5.2</v>
      </c>
      <c r="BB643">
        <v>5.2</v>
      </c>
      <c r="BC643">
        <v>5.2</v>
      </c>
      <c r="BD643">
        <v>5.2</v>
      </c>
      <c r="BE643">
        <v>5.2</v>
      </c>
      <c r="BF643">
        <v>5.2</v>
      </c>
      <c r="BG643">
        <v>5.2</v>
      </c>
      <c r="BH643">
        <v>5.2</v>
      </c>
      <c r="BI643">
        <v>5.2</v>
      </c>
      <c r="BJ643" s="2">
        <f t="shared" ref="BJ643:BK643" si="656">ROUND(AVERAGE(AT643:BI643),0)</f>
        <v>5</v>
      </c>
      <c r="BK643" s="2">
        <f t="shared" si="656"/>
        <v>5</v>
      </c>
      <c r="BP643" s="12">
        <f t="shared" si="598"/>
        <v>5</v>
      </c>
      <c r="BQ643" s="12">
        <f t="shared" si="599"/>
        <v>5</v>
      </c>
    </row>
    <row r="644" spans="1:69" ht="19.5" x14ac:dyDescent="0.6">
      <c r="A644" t="s">
        <v>200</v>
      </c>
      <c r="B644" t="s">
        <v>337</v>
      </c>
      <c r="C644" t="s">
        <v>381</v>
      </c>
      <c r="D644" t="s">
        <v>365</v>
      </c>
      <c r="E644" t="s">
        <v>203</v>
      </c>
      <c r="F644" t="s">
        <v>173</v>
      </c>
      <c r="G644">
        <v>35</v>
      </c>
      <c r="H644" t="s">
        <v>181</v>
      </c>
      <c r="I644">
        <v>1</v>
      </c>
      <c r="J644" t="s">
        <v>176</v>
      </c>
      <c r="K644" t="b">
        <v>0</v>
      </c>
      <c r="L644">
        <v>0</v>
      </c>
      <c r="M644">
        <v>200</v>
      </c>
      <c r="N644">
        <v>0</v>
      </c>
      <c r="O644">
        <v>200</v>
      </c>
      <c r="P644">
        <v>-1</v>
      </c>
      <c r="Q644">
        <v>-1</v>
      </c>
      <c r="R644">
        <v>-1</v>
      </c>
      <c r="S644">
        <v>-1</v>
      </c>
      <c r="T644">
        <v>-1</v>
      </c>
      <c r="U644">
        <v>-1</v>
      </c>
      <c r="V644">
        <v>-1</v>
      </c>
      <c r="W644">
        <v>-1</v>
      </c>
      <c r="X644">
        <v>-1</v>
      </c>
      <c r="Y644">
        <v>-1</v>
      </c>
      <c r="Z644">
        <v>-1</v>
      </c>
      <c r="AA644">
        <v>-1</v>
      </c>
      <c r="AB644">
        <v>-1</v>
      </c>
      <c r="AC644">
        <v>-1</v>
      </c>
      <c r="AD644">
        <v>-1</v>
      </c>
      <c r="AE644">
        <v>-1</v>
      </c>
      <c r="AF644">
        <v>-1</v>
      </c>
      <c r="AG644">
        <v>-1</v>
      </c>
      <c r="AH644">
        <v>-1</v>
      </c>
      <c r="AI644">
        <v>-1</v>
      </c>
      <c r="AJ644">
        <v>-1</v>
      </c>
      <c r="AK644">
        <v>1</v>
      </c>
      <c r="AL644">
        <v>3</v>
      </c>
      <c r="AM644" t="s">
        <v>177</v>
      </c>
      <c r="AN644">
        <v>8</v>
      </c>
      <c r="AT644">
        <v>7.4</v>
      </c>
      <c r="AU644">
        <v>7.4</v>
      </c>
      <c r="AV644">
        <v>7.4</v>
      </c>
      <c r="AW644">
        <v>7.4</v>
      </c>
      <c r="AX644">
        <v>7.4</v>
      </c>
      <c r="AY644">
        <v>7.4</v>
      </c>
      <c r="AZ644">
        <v>7.4</v>
      </c>
      <c r="BA644">
        <v>7.4</v>
      </c>
      <c r="BB644">
        <v>7.4</v>
      </c>
      <c r="BC644">
        <v>7.4</v>
      </c>
      <c r="BD644">
        <v>7.4</v>
      </c>
      <c r="BE644">
        <v>7.4</v>
      </c>
      <c r="BF644">
        <v>7.4</v>
      </c>
      <c r="BG644">
        <v>7.4</v>
      </c>
      <c r="BH644">
        <v>7.4</v>
      </c>
      <c r="BI644">
        <v>7.4</v>
      </c>
      <c r="BJ644" s="2">
        <f t="shared" ref="BJ644:BK644" si="657">ROUND(AVERAGE(AT644:BI644),0)</f>
        <v>7</v>
      </c>
      <c r="BK644" s="2">
        <f t="shared" si="657"/>
        <v>7</v>
      </c>
      <c r="BP644" s="12">
        <f t="shared" si="598"/>
        <v>7</v>
      </c>
      <c r="BQ644" s="12">
        <f t="shared" si="599"/>
        <v>7</v>
      </c>
    </row>
    <row r="645" spans="1:69" ht="19.5" x14ac:dyDescent="0.6">
      <c r="A645" t="s">
        <v>200</v>
      </c>
      <c r="B645" t="s">
        <v>337</v>
      </c>
      <c r="C645" t="s">
        <v>381</v>
      </c>
      <c r="D645" t="s">
        <v>365</v>
      </c>
      <c r="E645" t="s">
        <v>203</v>
      </c>
      <c r="F645" t="s">
        <v>173</v>
      </c>
      <c r="G645">
        <v>36</v>
      </c>
      <c r="H645" t="s">
        <v>181</v>
      </c>
      <c r="I645">
        <v>1</v>
      </c>
      <c r="J645" t="s">
        <v>176</v>
      </c>
      <c r="K645" t="b">
        <v>0</v>
      </c>
      <c r="L645">
        <v>0</v>
      </c>
      <c r="M645">
        <v>200</v>
      </c>
      <c r="N645">
        <v>0</v>
      </c>
      <c r="O645">
        <v>200</v>
      </c>
      <c r="P645">
        <v>-1</v>
      </c>
      <c r="Q645">
        <v>-1</v>
      </c>
      <c r="R645">
        <v>-1</v>
      </c>
      <c r="S645">
        <v>-1</v>
      </c>
      <c r="T645">
        <v>-1</v>
      </c>
      <c r="U645">
        <v>-1</v>
      </c>
      <c r="V645">
        <v>-1</v>
      </c>
      <c r="W645">
        <v>-1</v>
      </c>
      <c r="X645">
        <v>-1</v>
      </c>
      <c r="Y645">
        <v>-1</v>
      </c>
      <c r="Z645">
        <v>-1</v>
      </c>
      <c r="AA645">
        <v>-1</v>
      </c>
      <c r="AB645">
        <v>-1</v>
      </c>
      <c r="AC645">
        <v>-1</v>
      </c>
      <c r="AD645">
        <v>-1</v>
      </c>
      <c r="AE645">
        <v>-1</v>
      </c>
      <c r="AF645">
        <v>-1</v>
      </c>
      <c r="AG645">
        <v>-1</v>
      </c>
      <c r="AH645">
        <v>-1</v>
      </c>
      <c r="AI645">
        <v>-1</v>
      </c>
      <c r="AJ645">
        <v>-1</v>
      </c>
      <c r="AK645">
        <v>1</v>
      </c>
      <c r="AL645">
        <v>3</v>
      </c>
      <c r="AM645" t="s">
        <v>177</v>
      </c>
      <c r="AN645">
        <v>8</v>
      </c>
      <c r="AT645">
        <v>27.1</v>
      </c>
      <c r="AU645">
        <v>27.1</v>
      </c>
      <c r="AV645">
        <v>27.1</v>
      </c>
      <c r="AW645">
        <v>27.1</v>
      </c>
      <c r="AX645">
        <v>27.1</v>
      </c>
      <c r="AY645">
        <v>27.1</v>
      </c>
      <c r="AZ645">
        <v>27.1</v>
      </c>
      <c r="BA645">
        <v>27.1</v>
      </c>
      <c r="BB645">
        <v>27.1</v>
      </c>
      <c r="BC645">
        <v>27.1</v>
      </c>
      <c r="BD645">
        <v>27.1</v>
      </c>
      <c r="BE645">
        <v>27.1</v>
      </c>
      <c r="BF645">
        <v>27.1</v>
      </c>
      <c r="BG645">
        <v>27.1</v>
      </c>
      <c r="BH645">
        <v>27.1</v>
      </c>
      <c r="BI645">
        <v>27.1</v>
      </c>
      <c r="BJ645" s="2">
        <f t="shared" ref="BJ645:BK645" si="658">ROUND(AVERAGE(AT645:BI645),0)</f>
        <v>27</v>
      </c>
      <c r="BK645" s="2">
        <f t="shared" si="658"/>
        <v>27</v>
      </c>
      <c r="BP645" s="12">
        <f t="shared" si="598"/>
        <v>27</v>
      </c>
      <c r="BQ645" s="12">
        <f t="shared" si="599"/>
        <v>27</v>
      </c>
    </row>
    <row r="646" spans="1:69" ht="19.5" x14ac:dyDescent="0.6">
      <c r="A646" t="s">
        <v>200</v>
      </c>
      <c r="B646" t="s">
        <v>337</v>
      </c>
      <c r="C646" t="s">
        <v>381</v>
      </c>
      <c r="D646" t="s">
        <v>365</v>
      </c>
      <c r="E646" t="s">
        <v>203</v>
      </c>
      <c r="F646" t="s">
        <v>173</v>
      </c>
      <c r="G646">
        <v>45</v>
      </c>
      <c r="H646" t="s">
        <v>181</v>
      </c>
      <c r="I646">
        <v>1</v>
      </c>
      <c r="J646" t="s">
        <v>176</v>
      </c>
      <c r="K646" t="b">
        <v>0</v>
      </c>
      <c r="L646">
        <v>0</v>
      </c>
      <c r="M646">
        <v>200</v>
      </c>
      <c r="N646">
        <v>0</v>
      </c>
      <c r="O646">
        <v>200</v>
      </c>
      <c r="P646">
        <v>-1</v>
      </c>
      <c r="Q646">
        <v>-1</v>
      </c>
      <c r="R646">
        <v>-1</v>
      </c>
      <c r="S646">
        <v>-1</v>
      </c>
      <c r="T646">
        <v>-1</v>
      </c>
      <c r="U646">
        <v>-1</v>
      </c>
      <c r="V646">
        <v>-1</v>
      </c>
      <c r="W646">
        <v>-1</v>
      </c>
      <c r="X646">
        <v>-1</v>
      </c>
      <c r="Y646">
        <v>-1</v>
      </c>
      <c r="Z646">
        <v>-1</v>
      </c>
      <c r="AA646">
        <v>-1</v>
      </c>
      <c r="AB646">
        <v>-1</v>
      </c>
      <c r="AC646">
        <v>-1</v>
      </c>
      <c r="AD646">
        <v>-1</v>
      </c>
      <c r="AE646">
        <v>-1</v>
      </c>
      <c r="AF646">
        <v>-1</v>
      </c>
      <c r="AG646">
        <v>-1</v>
      </c>
      <c r="AH646">
        <v>-1</v>
      </c>
      <c r="AI646">
        <v>-1</v>
      </c>
      <c r="AJ646">
        <v>-1</v>
      </c>
      <c r="AK646">
        <v>1</v>
      </c>
      <c r="AL646">
        <v>3</v>
      </c>
      <c r="AM646" t="s">
        <v>177</v>
      </c>
      <c r="AN646">
        <v>8</v>
      </c>
      <c r="AT646">
        <v>31.8</v>
      </c>
      <c r="AU646">
        <v>31.8</v>
      </c>
      <c r="AV646">
        <v>31.8</v>
      </c>
      <c r="AW646">
        <v>31.8</v>
      </c>
      <c r="AX646">
        <v>31.8</v>
      </c>
      <c r="AY646">
        <v>31.8</v>
      </c>
      <c r="AZ646">
        <v>31.8</v>
      </c>
      <c r="BA646">
        <v>31.8</v>
      </c>
      <c r="BB646">
        <v>31.8</v>
      </c>
      <c r="BC646">
        <v>31.8</v>
      </c>
      <c r="BD646">
        <v>31.8</v>
      </c>
      <c r="BE646">
        <v>31.8</v>
      </c>
      <c r="BF646">
        <v>31.8</v>
      </c>
      <c r="BG646">
        <v>31.8</v>
      </c>
      <c r="BH646">
        <v>31.8</v>
      </c>
      <c r="BI646">
        <v>31.8</v>
      </c>
      <c r="BJ646" s="2">
        <f t="shared" ref="BJ646:BK646" si="659">ROUND(AVERAGE(AT646:BI646),0)</f>
        <v>32</v>
      </c>
      <c r="BK646" s="2">
        <f t="shared" si="659"/>
        <v>32</v>
      </c>
      <c r="BP646" s="12">
        <f t="shared" si="598"/>
        <v>32</v>
      </c>
      <c r="BQ646" s="12">
        <f t="shared" si="599"/>
        <v>32</v>
      </c>
    </row>
    <row r="647" spans="1:69" ht="19.5" x14ac:dyDescent="0.6">
      <c r="A647" t="s">
        <v>200</v>
      </c>
      <c r="B647" t="s">
        <v>337</v>
      </c>
      <c r="C647" t="s">
        <v>381</v>
      </c>
      <c r="D647" t="s">
        <v>365</v>
      </c>
      <c r="E647" t="s">
        <v>203</v>
      </c>
      <c r="F647" t="s">
        <v>173</v>
      </c>
      <c r="G647">
        <v>46</v>
      </c>
      <c r="H647" t="s">
        <v>181</v>
      </c>
      <c r="I647">
        <v>1</v>
      </c>
      <c r="J647" t="s">
        <v>176</v>
      </c>
      <c r="K647" t="b">
        <v>0</v>
      </c>
      <c r="L647">
        <v>0</v>
      </c>
      <c r="M647">
        <v>200</v>
      </c>
      <c r="N647">
        <v>0</v>
      </c>
      <c r="O647">
        <v>200</v>
      </c>
      <c r="P647">
        <v>-1</v>
      </c>
      <c r="Q647">
        <v>-1</v>
      </c>
      <c r="R647">
        <v>-1</v>
      </c>
      <c r="S647">
        <v>-1</v>
      </c>
      <c r="T647">
        <v>-1</v>
      </c>
      <c r="U647">
        <v>-1</v>
      </c>
      <c r="V647">
        <v>-1</v>
      </c>
      <c r="W647">
        <v>-1</v>
      </c>
      <c r="X647">
        <v>-1</v>
      </c>
      <c r="Y647">
        <v>-1</v>
      </c>
      <c r="Z647">
        <v>-1</v>
      </c>
      <c r="AA647">
        <v>-1</v>
      </c>
      <c r="AB647">
        <v>-1</v>
      </c>
      <c r="AC647">
        <v>-1</v>
      </c>
      <c r="AD647">
        <v>-1</v>
      </c>
      <c r="AE647">
        <v>-1</v>
      </c>
      <c r="AF647">
        <v>-1</v>
      </c>
      <c r="AG647">
        <v>-1</v>
      </c>
      <c r="AH647">
        <v>-1</v>
      </c>
      <c r="AI647">
        <v>-1</v>
      </c>
      <c r="AJ647">
        <v>-1</v>
      </c>
      <c r="AK647">
        <v>1</v>
      </c>
      <c r="AL647">
        <v>3</v>
      </c>
      <c r="AM647" t="s">
        <v>177</v>
      </c>
      <c r="AN647">
        <v>8</v>
      </c>
      <c r="AT647">
        <v>22.6</v>
      </c>
      <c r="AU647">
        <v>22.6</v>
      </c>
      <c r="AV647">
        <v>22.6</v>
      </c>
      <c r="AW647">
        <v>22.6</v>
      </c>
      <c r="AX647">
        <v>22.6</v>
      </c>
      <c r="AY647">
        <v>22.6</v>
      </c>
      <c r="AZ647">
        <v>22.6</v>
      </c>
      <c r="BA647">
        <v>22.6</v>
      </c>
      <c r="BB647">
        <v>22.6</v>
      </c>
      <c r="BC647">
        <v>22.6</v>
      </c>
      <c r="BD647">
        <v>22.6</v>
      </c>
      <c r="BE647">
        <v>22.6</v>
      </c>
      <c r="BF647">
        <v>22.6</v>
      </c>
      <c r="BG647">
        <v>22.6</v>
      </c>
      <c r="BH647">
        <v>22.6</v>
      </c>
      <c r="BI647">
        <v>22.6</v>
      </c>
      <c r="BJ647" s="2">
        <f t="shared" ref="BJ647:BK647" si="660">ROUND(AVERAGE(AT647:BI647),0)</f>
        <v>23</v>
      </c>
      <c r="BK647" s="2">
        <f t="shared" si="660"/>
        <v>23</v>
      </c>
      <c r="BP647" s="12">
        <f t="shared" si="598"/>
        <v>23</v>
      </c>
      <c r="BQ647" s="12">
        <f t="shared" si="599"/>
        <v>23</v>
      </c>
    </row>
    <row r="648" spans="1:69" ht="19.5" x14ac:dyDescent="0.6">
      <c r="A648" t="s">
        <v>200</v>
      </c>
      <c r="B648" t="s">
        <v>337</v>
      </c>
      <c r="C648" t="s">
        <v>381</v>
      </c>
      <c r="D648" t="s">
        <v>366</v>
      </c>
      <c r="E648" t="s">
        <v>203</v>
      </c>
      <c r="F648" t="s">
        <v>173</v>
      </c>
      <c r="G648">
        <v>34</v>
      </c>
      <c r="H648" t="s">
        <v>181</v>
      </c>
      <c r="I648">
        <v>1</v>
      </c>
      <c r="J648" t="s">
        <v>176</v>
      </c>
      <c r="K648" t="b">
        <v>0</v>
      </c>
      <c r="L648">
        <v>0</v>
      </c>
      <c r="M648">
        <v>200</v>
      </c>
      <c r="N648">
        <v>0</v>
      </c>
      <c r="O648">
        <v>200</v>
      </c>
      <c r="P648">
        <v>-1</v>
      </c>
      <c r="Q648">
        <v>-1</v>
      </c>
      <c r="R648">
        <v>-1</v>
      </c>
      <c r="S648">
        <v>-1</v>
      </c>
      <c r="T648">
        <v>-1</v>
      </c>
      <c r="U648">
        <v>-1</v>
      </c>
      <c r="V648">
        <v>-1</v>
      </c>
      <c r="W648">
        <v>-1</v>
      </c>
      <c r="X648">
        <v>-1</v>
      </c>
      <c r="Y648">
        <v>-1</v>
      </c>
      <c r="Z648">
        <v>-1</v>
      </c>
      <c r="AA648">
        <v>-1</v>
      </c>
      <c r="AB648">
        <v>-1</v>
      </c>
      <c r="AC648">
        <v>-1</v>
      </c>
      <c r="AD648">
        <v>-1</v>
      </c>
      <c r="AE648">
        <v>-1</v>
      </c>
      <c r="AF648">
        <v>-1</v>
      </c>
      <c r="AG648">
        <v>-1</v>
      </c>
      <c r="AH648">
        <v>-1</v>
      </c>
      <c r="AI648">
        <v>-1</v>
      </c>
      <c r="AJ648">
        <v>-1</v>
      </c>
      <c r="AK648">
        <v>1</v>
      </c>
      <c r="AL648">
        <v>3</v>
      </c>
      <c r="AM648" t="s">
        <v>177</v>
      </c>
      <c r="AN648">
        <v>8</v>
      </c>
      <c r="AT648">
        <v>2.2999999999999998</v>
      </c>
      <c r="AU648">
        <v>2.2999999999999998</v>
      </c>
      <c r="AV648">
        <v>2.2999999999999998</v>
      </c>
      <c r="AW648">
        <v>2.2999999999999998</v>
      </c>
      <c r="AX648">
        <v>2.2999999999999998</v>
      </c>
      <c r="AY648">
        <v>2.2999999999999998</v>
      </c>
      <c r="AZ648">
        <v>2.2999999999999998</v>
      </c>
      <c r="BA648">
        <v>2.2999999999999998</v>
      </c>
      <c r="BB648">
        <v>2.2999999999999998</v>
      </c>
      <c r="BC648">
        <v>2.2999999999999998</v>
      </c>
      <c r="BD648">
        <v>2.2999999999999998</v>
      </c>
      <c r="BE648">
        <v>2.2999999999999998</v>
      </c>
      <c r="BF648">
        <v>2.2999999999999998</v>
      </c>
      <c r="BG648">
        <v>2.2999999999999998</v>
      </c>
      <c r="BH648">
        <v>2.2999999999999998</v>
      </c>
      <c r="BI648">
        <v>2.2999999999999998</v>
      </c>
      <c r="BJ648" s="2">
        <f t="shared" ref="BJ648:BK648" si="661">ROUND(AVERAGE(AT648:BI648),0)</f>
        <v>2</v>
      </c>
      <c r="BK648" s="2">
        <f t="shared" si="661"/>
        <v>2</v>
      </c>
      <c r="BP648" s="12">
        <f t="shared" si="598"/>
        <v>2</v>
      </c>
      <c r="BQ648" s="12">
        <f t="shared" si="599"/>
        <v>2</v>
      </c>
    </row>
    <row r="649" spans="1:69" ht="19.5" x14ac:dyDescent="0.6">
      <c r="A649" t="s">
        <v>200</v>
      </c>
      <c r="B649" t="s">
        <v>337</v>
      </c>
      <c r="C649" t="s">
        <v>381</v>
      </c>
      <c r="D649" t="s">
        <v>366</v>
      </c>
      <c r="E649" t="s">
        <v>203</v>
      </c>
      <c r="F649" t="s">
        <v>173</v>
      </c>
      <c r="G649">
        <v>35</v>
      </c>
      <c r="H649" t="s">
        <v>181</v>
      </c>
      <c r="I649">
        <v>1</v>
      </c>
      <c r="J649" t="s">
        <v>176</v>
      </c>
      <c r="K649" t="b">
        <v>0</v>
      </c>
      <c r="L649">
        <v>0</v>
      </c>
      <c r="M649">
        <v>200</v>
      </c>
      <c r="N649">
        <v>0</v>
      </c>
      <c r="O649">
        <v>200</v>
      </c>
      <c r="P649">
        <v>-1</v>
      </c>
      <c r="Q649">
        <v>-1</v>
      </c>
      <c r="R649">
        <v>-1</v>
      </c>
      <c r="S649">
        <v>-1</v>
      </c>
      <c r="T649">
        <v>-1</v>
      </c>
      <c r="U649">
        <v>-1</v>
      </c>
      <c r="V649">
        <v>-1</v>
      </c>
      <c r="W649">
        <v>-1</v>
      </c>
      <c r="X649">
        <v>-1</v>
      </c>
      <c r="Y649">
        <v>-1</v>
      </c>
      <c r="Z649">
        <v>-1</v>
      </c>
      <c r="AA649">
        <v>-1</v>
      </c>
      <c r="AB649">
        <v>-1</v>
      </c>
      <c r="AC649">
        <v>-1</v>
      </c>
      <c r="AD649">
        <v>-1</v>
      </c>
      <c r="AE649">
        <v>-1</v>
      </c>
      <c r="AF649">
        <v>-1</v>
      </c>
      <c r="AG649">
        <v>-1</v>
      </c>
      <c r="AH649">
        <v>-1</v>
      </c>
      <c r="AI649">
        <v>-1</v>
      </c>
      <c r="AJ649">
        <v>-1</v>
      </c>
      <c r="AK649">
        <v>1</v>
      </c>
      <c r="AL649">
        <v>3</v>
      </c>
      <c r="AM649" t="s">
        <v>177</v>
      </c>
      <c r="AN649">
        <v>8</v>
      </c>
      <c r="AT649">
        <v>22.1</v>
      </c>
      <c r="AU649">
        <v>22.1</v>
      </c>
      <c r="AV649">
        <v>22.1</v>
      </c>
      <c r="AW649">
        <v>22.1</v>
      </c>
      <c r="AX649">
        <v>22.1</v>
      </c>
      <c r="AY649">
        <v>22.1</v>
      </c>
      <c r="AZ649">
        <v>22.1</v>
      </c>
      <c r="BA649">
        <v>22.1</v>
      </c>
      <c r="BB649">
        <v>22.1</v>
      </c>
      <c r="BC649">
        <v>22.1</v>
      </c>
      <c r="BD649">
        <v>22.1</v>
      </c>
      <c r="BE649">
        <v>22.1</v>
      </c>
      <c r="BF649">
        <v>22.1</v>
      </c>
      <c r="BG649">
        <v>22.1</v>
      </c>
      <c r="BH649">
        <v>22.1</v>
      </c>
      <c r="BI649">
        <v>22.1</v>
      </c>
      <c r="BJ649" s="2">
        <f t="shared" ref="BJ649:BK649" si="662">ROUND(AVERAGE(AT649:BI649),0)</f>
        <v>22</v>
      </c>
      <c r="BK649" s="2">
        <f t="shared" si="662"/>
        <v>22</v>
      </c>
      <c r="BP649" s="12">
        <f t="shared" si="598"/>
        <v>22</v>
      </c>
      <c r="BQ649" s="12">
        <f t="shared" si="599"/>
        <v>22</v>
      </c>
    </row>
    <row r="650" spans="1:69" ht="19.5" x14ac:dyDescent="0.6">
      <c r="A650" t="s">
        <v>200</v>
      </c>
      <c r="B650" t="s">
        <v>337</v>
      </c>
      <c r="C650" t="s">
        <v>381</v>
      </c>
      <c r="D650" t="s">
        <v>366</v>
      </c>
      <c r="E650" t="s">
        <v>203</v>
      </c>
      <c r="F650" t="s">
        <v>173</v>
      </c>
      <c r="G650">
        <v>36</v>
      </c>
      <c r="H650" t="s">
        <v>181</v>
      </c>
      <c r="I650">
        <v>1</v>
      </c>
      <c r="J650" t="s">
        <v>176</v>
      </c>
      <c r="K650" t="b">
        <v>0</v>
      </c>
      <c r="L650">
        <v>0</v>
      </c>
      <c r="M650">
        <v>200</v>
      </c>
      <c r="N650">
        <v>0</v>
      </c>
      <c r="O650">
        <v>200</v>
      </c>
      <c r="P650">
        <v>-1</v>
      </c>
      <c r="Q650">
        <v>-1</v>
      </c>
      <c r="R650">
        <v>-1</v>
      </c>
      <c r="S650">
        <v>-1</v>
      </c>
      <c r="T650">
        <v>-1</v>
      </c>
      <c r="U650">
        <v>-1</v>
      </c>
      <c r="V650">
        <v>-1</v>
      </c>
      <c r="W650">
        <v>-1</v>
      </c>
      <c r="X650">
        <v>-1</v>
      </c>
      <c r="Y650">
        <v>-1</v>
      </c>
      <c r="Z650">
        <v>-1</v>
      </c>
      <c r="AA650">
        <v>-1</v>
      </c>
      <c r="AB650">
        <v>-1</v>
      </c>
      <c r="AC650">
        <v>-1</v>
      </c>
      <c r="AD650">
        <v>-1</v>
      </c>
      <c r="AE650">
        <v>-1</v>
      </c>
      <c r="AF650">
        <v>-1</v>
      </c>
      <c r="AG650">
        <v>-1</v>
      </c>
      <c r="AH650">
        <v>-1</v>
      </c>
      <c r="AI650">
        <v>-1</v>
      </c>
      <c r="AJ650">
        <v>-1</v>
      </c>
      <c r="AK650">
        <v>1</v>
      </c>
      <c r="AL650">
        <v>3</v>
      </c>
      <c r="AM650" t="s">
        <v>177</v>
      </c>
      <c r="AN650">
        <v>8</v>
      </c>
      <c r="AT650">
        <v>11.1</v>
      </c>
      <c r="AU650">
        <v>11.1</v>
      </c>
      <c r="AV650">
        <v>11.1</v>
      </c>
      <c r="AW650">
        <v>11.1</v>
      </c>
      <c r="AX650">
        <v>11.1</v>
      </c>
      <c r="AY650">
        <v>11.1</v>
      </c>
      <c r="AZ650">
        <v>11.1</v>
      </c>
      <c r="BA650">
        <v>11.1</v>
      </c>
      <c r="BB650">
        <v>11.1</v>
      </c>
      <c r="BC650">
        <v>11.1</v>
      </c>
      <c r="BD650">
        <v>11.1</v>
      </c>
      <c r="BE650">
        <v>11.1</v>
      </c>
      <c r="BF650">
        <v>11.1</v>
      </c>
      <c r="BG650">
        <v>11.1</v>
      </c>
      <c r="BH650">
        <v>11.1</v>
      </c>
      <c r="BI650">
        <v>11.1</v>
      </c>
      <c r="BJ650" s="2">
        <f t="shared" ref="BJ650:BK650" si="663">ROUND(AVERAGE(AT650:BI650),0)</f>
        <v>11</v>
      </c>
      <c r="BK650" s="2">
        <f t="shared" si="663"/>
        <v>11</v>
      </c>
      <c r="BP650" s="12">
        <f t="shared" ref="BP650:BP713" si="664">BJ650+BM650</f>
        <v>11</v>
      </c>
      <c r="BQ650" s="12">
        <f t="shared" ref="BQ650:BQ713" si="665">BK650+BN650</f>
        <v>11</v>
      </c>
    </row>
    <row r="651" spans="1:69" ht="19.5" x14ac:dyDescent="0.6">
      <c r="A651" t="s">
        <v>200</v>
      </c>
      <c r="B651" t="s">
        <v>337</v>
      </c>
      <c r="C651" t="s">
        <v>381</v>
      </c>
      <c r="D651" t="s">
        <v>366</v>
      </c>
      <c r="E651" t="s">
        <v>203</v>
      </c>
      <c r="F651" t="s">
        <v>173</v>
      </c>
      <c r="G651">
        <v>44</v>
      </c>
      <c r="H651" t="s">
        <v>181</v>
      </c>
      <c r="I651">
        <v>1</v>
      </c>
      <c r="J651" t="s">
        <v>176</v>
      </c>
      <c r="K651" t="b">
        <v>0</v>
      </c>
      <c r="L651">
        <v>0</v>
      </c>
      <c r="M651">
        <v>200</v>
      </c>
      <c r="N651">
        <v>0</v>
      </c>
      <c r="O651">
        <v>200</v>
      </c>
      <c r="P651">
        <v>-1</v>
      </c>
      <c r="Q651">
        <v>-1</v>
      </c>
      <c r="R651">
        <v>-1</v>
      </c>
      <c r="S651">
        <v>-1</v>
      </c>
      <c r="T651">
        <v>-1</v>
      </c>
      <c r="U651">
        <v>-1</v>
      </c>
      <c r="V651">
        <v>-1</v>
      </c>
      <c r="W651">
        <v>-1</v>
      </c>
      <c r="X651">
        <v>-1</v>
      </c>
      <c r="Y651">
        <v>-1</v>
      </c>
      <c r="Z651">
        <v>-1</v>
      </c>
      <c r="AA651">
        <v>-1</v>
      </c>
      <c r="AB651">
        <v>-1</v>
      </c>
      <c r="AC651">
        <v>-1</v>
      </c>
      <c r="AD651">
        <v>-1</v>
      </c>
      <c r="AE651">
        <v>-1</v>
      </c>
      <c r="AF651">
        <v>-1</v>
      </c>
      <c r="AG651">
        <v>-1</v>
      </c>
      <c r="AH651">
        <v>-1</v>
      </c>
      <c r="AI651">
        <v>-1</v>
      </c>
      <c r="AJ651">
        <v>-1</v>
      </c>
      <c r="AK651">
        <v>1</v>
      </c>
      <c r="AL651">
        <v>3</v>
      </c>
      <c r="AM651" t="s">
        <v>177</v>
      </c>
      <c r="AN651">
        <v>8</v>
      </c>
      <c r="AT651">
        <v>3</v>
      </c>
      <c r="AU651">
        <v>3</v>
      </c>
      <c r="AV651">
        <v>3</v>
      </c>
      <c r="AW651">
        <v>3</v>
      </c>
      <c r="AX651">
        <v>3</v>
      </c>
      <c r="AY651">
        <v>3</v>
      </c>
      <c r="AZ651">
        <v>3</v>
      </c>
      <c r="BA651">
        <v>3</v>
      </c>
      <c r="BB651">
        <v>3</v>
      </c>
      <c r="BC651">
        <v>3</v>
      </c>
      <c r="BD651">
        <v>3</v>
      </c>
      <c r="BE651">
        <v>3</v>
      </c>
      <c r="BF651">
        <v>3</v>
      </c>
      <c r="BG651">
        <v>3</v>
      </c>
      <c r="BH651">
        <v>3</v>
      </c>
      <c r="BI651">
        <v>3</v>
      </c>
      <c r="BJ651" s="2">
        <f t="shared" ref="BJ651:BK651" si="666">ROUND(AVERAGE(AT651:BI651),0)</f>
        <v>3</v>
      </c>
      <c r="BK651" s="2">
        <f t="shared" si="666"/>
        <v>3</v>
      </c>
      <c r="BP651" s="12">
        <f t="shared" si="664"/>
        <v>3</v>
      </c>
      <c r="BQ651" s="12">
        <f t="shared" si="665"/>
        <v>3</v>
      </c>
    </row>
    <row r="652" spans="1:69" ht="19.5" x14ac:dyDescent="0.6">
      <c r="A652" t="s">
        <v>200</v>
      </c>
      <c r="B652" t="s">
        <v>337</v>
      </c>
      <c r="C652" t="s">
        <v>381</v>
      </c>
      <c r="D652" t="s">
        <v>366</v>
      </c>
      <c r="E652" t="s">
        <v>203</v>
      </c>
      <c r="F652" t="s">
        <v>173</v>
      </c>
      <c r="G652">
        <v>45</v>
      </c>
      <c r="H652" t="s">
        <v>181</v>
      </c>
      <c r="I652">
        <v>1</v>
      </c>
      <c r="J652" t="s">
        <v>176</v>
      </c>
      <c r="K652" t="b">
        <v>0</v>
      </c>
      <c r="L652">
        <v>0</v>
      </c>
      <c r="M652">
        <v>200</v>
      </c>
      <c r="N652">
        <v>0</v>
      </c>
      <c r="O652">
        <v>200</v>
      </c>
      <c r="P652">
        <v>-1</v>
      </c>
      <c r="Q652">
        <v>-1</v>
      </c>
      <c r="R652">
        <v>-1</v>
      </c>
      <c r="S652">
        <v>-1</v>
      </c>
      <c r="T652">
        <v>-1</v>
      </c>
      <c r="U652">
        <v>-1</v>
      </c>
      <c r="V652">
        <v>-1</v>
      </c>
      <c r="W652">
        <v>-1</v>
      </c>
      <c r="X652">
        <v>-1</v>
      </c>
      <c r="Y652">
        <v>-1</v>
      </c>
      <c r="Z652">
        <v>-1</v>
      </c>
      <c r="AA652">
        <v>-1</v>
      </c>
      <c r="AB652">
        <v>-1</v>
      </c>
      <c r="AC652">
        <v>-1</v>
      </c>
      <c r="AD652">
        <v>-1</v>
      </c>
      <c r="AE652">
        <v>-1</v>
      </c>
      <c r="AF652">
        <v>-1</v>
      </c>
      <c r="AG652">
        <v>-1</v>
      </c>
      <c r="AH652">
        <v>-1</v>
      </c>
      <c r="AI652">
        <v>-1</v>
      </c>
      <c r="AJ652">
        <v>-1</v>
      </c>
      <c r="AK652">
        <v>1</v>
      </c>
      <c r="AL652">
        <v>3</v>
      </c>
      <c r="AM652" t="s">
        <v>177</v>
      </c>
      <c r="AN652">
        <v>8</v>
      </c>
      <c r="AT652">
        <v>31.5</v>
      </c>
      <c r="AU652">
        <v>31.5</v>
      </c>
      <c r="AV652">
        <v>31.5</v>
      </c>
      <c r="AW652">
        <v>31.5</v>
      </c>
      <c r="AX652">
        <v>31.5</v>
      </c>
      <c r="AY652">
        <v>31.5</v>
      </c>
      <c r="AZ652">
        <v>31.5</v>
      </c>
      <c r="BA652">
        <v>31.5</v>
      </c>
      <c r="BB652">
        <v>31.5</v>
      </c>
      <c r="BC652">
        <v>31.5</v>
      </c>
      <c r="BD652">
        <v>31.5</v>
      </c>
      <c r="BE652">
        <v>31.5</v>
      </c>
      <c r="BF652">
        <v>31.5</v>
      </c>
      <c r="BG652">
        <v>31.5</v>
      </c>
      <c r="BH652">
        <v>31.5</v>
      </c>
      <c r="BI652">
        <v>31.5</v>
      </c>
      <c r="BJ652" s="2">
        <f t="shared" ref="BJ652:BK652" si="667">ROUND(AVERAGE(AT652:BI652),0)</f>
        <v>32</v>
      </c>
      <c r="BK652" s="2">
        <f t="shared" si="667"/>
        <v>32</v>
      </c>
      <c r="BP652" s="12">
        <f t="shared" si="664"/>
        <v>32</v>
      </c>
      <c r="BQ652" s="12">
        <f t="shared" si="665"/>
        <v>32</v>
      </c>
    </row>
    <row r="653" spans="1:69" ht="19.5" x14ac:dyDescent="0.6">
      <c r="A653" t="s">
        <v>200</v>
      </c>
      <c r="B653" t="s">
        <v>337</v>
      </c>
      <c r="C653" t="s">
        <v>381</v>
      </c>
      <c r="D653" t="s">
        <v>366</v>
      </c>
      <c r="E653" t="s">
        <v>203</v>
      </c>
      <c r="F653" t="s">
        <v>173</v>
      </c>
      <c r="G653">
        <v>46</v>
      </c>
      <c r="H653" t="s">
        <v>181</v>
      </c>
      <c r="I653">
        <v>1</v>
      </c>
      <c r="J653" t="s">
        <v>176</v>
      </c>
      <c r="K653" t="b">
        <v>0</v>
      </c>
      <c r="L653">
        <v>0</v>
      </c>
      <c r="M653">
        <v>200</v>
      </c>
      <c r="N653">
        <v>0</v>
      </c>
      <c r="O653">
        <v>200</v>
      </c>
      <c r="P653">
        <v>-1</v>
      </c>
      <c r="Q653">
        <v>-1</v>
      </c>
      <c r="R653">
        <v>-1</v>
      </c>
      <c r="S653">
        <v>-1</v>
      </c>
      <c r="T653">
        <v>-1</v>
      </c>
      <c r="U653">
        <v>-1</v>
      </c>
      <c r="V653">
        <v>-1</v>
      </c>
      <c r="W653">
        <v>-1</v>
      </c>
      <c r="X653">
        <v>-1</v>
      </c>
      <c r="Y653">
        <v>-1</v>
      </c>
      <c r="Z653">
        <v>-1</v>
      </c>
      <c r="AA653">
        <v>-1</v>
      </c>
      <c r="AB653">
        <v>-1</v>
      </c>
      <c r="AC653">
        <v>-1</v>
      </c>
      <c r="AD653">
        <v>-1</v>
      </c>
      <c r="AE653">
        <v>-1</v>
      </c>
      <c r="AF653">
        <v>-1</v>
      </c>
      <c r="AG653">
        <v>-1</v>
      </c>
      <c r="AH653">
        <v>-1</v>
      </c>
      <c r="AI653">
        <v>-1</v>
      </c>
      <c r="AJ653">
        <v>-1</v>
      </c>
      <c r="AK653">
        <v>1</v>
      </c>
      <c r="AL653">
        <v>3</v>
      </c>
      <c r="AM653" t="s">
        <v>177</v>
      </c>
      <c r="AN653">
        <v>8</v>
      </c>
      <c r="AT653">
        <v>26.9</v>
      </c>
      <c r="AU653">
        <v>26.9</v>
      </c>
      <c r="AV653">
        <v>26.9</v>
      </c>
      <c r="AW653">
        <v>26.9</v>
      </c>
      <c r="AX653">
        <v>26.9</v>
      </c>
      <c r="AY653">
        <v>26.9</v>
      </c>
      <c r="AZ653">
        <v>26.9</v>
      </c>
      <c r="BA653">
        <v>26.9</v>
      </c>
      <c r="BB653">
        <v>26.9</v>
      </c>
      <c r="BC653">
        <v>26.9</v>
      </c>
      <c r="BD653">
        <v>26.9</v>
      </c>
      <c r="BE653">
        <v>26.9</v>
      </c>
      <c r="BF653">
        <v>26.9</v>
      </c>
      <c r="BG653">
        <v>26.9</v>
      </c>
      <c r="BH653">
        <v>26.9</v>
      </c>
      <c r="BI653">
        <v>26.9</v>
      </c>
      <c r="BJ653" s="2">
        <f t="shared" ref="BJ653:BK653" si="668">ROUND(AVERAGE(AT653:BI653),0)</f>
        <v>27</v>
      </c>
      <c r="BK653" s="2">
        <f t="shared" si="668"/>
        <v>27</v>
      </c>
      <c r="BP653" s="12">
        <f t="shared" si="664"/>
        <v>27</v>
      </c>
      <c r="BQ653" s="12">
        <f t="shared" si="665"/>
        <v>27</v>
      </c>
    </row>
    <row r="654" spans="1:69" ht="19.5" x14ac:dyDescent="0.6">
      <c r="A654" t="s">
        <v>200</v>
      </c>
      <c r="B654" t="s">
        <v>337</v>
      </c>
      <c r="C654" t="s">
        <v>381</v>
      </c>
      <c r="D654" t="s">
        <v>366</v>
      </c>
      <c r="E654" t="s">
        <v>203</v>
      </c>
      <c r="F654" t="s">
        <v>173</v>
      </c>
      <c r="G654">
        <v>54</v>
      </c>
      <c r="H654" t="s">
        <v>181</v>
      </c>
      <c r="I654">
        <v>1</v>
      </c>
      <c r="J654" t="s">
        <v>176</v>
      </c>
      <c r="K654" t="b">
        <v>0</v>
      </c>
      <c r="L654">
        <v>0</v>
      </c>
      <c r="M654">
        <v>200</v>
      </c>
      <c r="N654">
        <v>0</v>
      </c>
      <c r="O654">
        <v>200</v>
      </c>
      <c r="P654">
        <v>-1</v>
      </c>
      <c r="Q654">
        <v>-1</v>
      </c>
      <c r="R654">
        <v>-1</v>
      </c>
      <c r="S654">
        <v>-1</v>
      </c>
      <c r="T654">
        <v>-1</v>
      </c>
      <c r="U654">
        <v>-1</v>
      </c>
      <c r="V654">
        <v>-1</v>
      </c>
      <c r="W654">
        <v>-1</v>
      </c>
      <c r="X654">
        <v>-1</v>
      </c>
      <c r="Y654">
        <v>-1</v>
      </c>
      <c r="Z654">
        <v>-1</v>
      </c>
      <c r="AA654">
        <v>-1</v>
      </c>
      <c r="AB654">
        <v>-1</v>
      </c>
      <c r="AC654">
        <v>-1</v>
      </c>
      <c r="AD654">
        <v>-1</v>
      </c>
      <c r="AE654">
        <v>-1</v>
      </c>
      <c r="AF654">
        <v>-1</v>
      </c>
      <c r="AG654">
        <v>-1</v>
      </c>
      <c r="AH654">
        <v>-1</v>
      </c>
      <c r="AI654">
        <v>-1</v>
      </c>
      <c r="AJ654">
        <v>-1</v>
      </c>
      <c r="AK654">
        <v>1</v>
      </c>
      <c r="AL654">
        <v>3</v>
      </c>
      <c r="AM654" t="s">
        <v>177</v>
      </c>
      <c r="AN654">
        <v>8</v>
      </c>
      <c r="AT654">
        <v>1.7</v>
      </c>
      <c r="AU654">
        <v>1.7</v>
      </c>
      <c r="AV654">
        <v>1.7</v>
      </c>
      <c r="AW654">
        <v>1.7</v>
      </c>
      <c r="AX654">
        <v>1.7</v>
      </c>
      <c r="AY654">
        <v>1.7</v>
      </c>
      <c r="AZ654">
        <v>1.7</v>
      </c>
      <c r="BA654">
        <v>1.7</v>
      </c>
      <c r="BB654">
        <v>1.7</v>
      </c>
      <c r="BC654">
        <v>1.7</v>
      </c>
      <c r="BD654">
        <v>1.7</v>
      </c>
      <c r="BE654">
        <v>1.7</v>
      </c>
      <c r="BF654">
        <v>1.7</v>
      </c>
      <c r="BG654">
        <v>1.7</v>
      </c>
      <c r="BH654">
        <v>1.7</v>
      </c>
      <c r="BI654">
        <v>1.7</v>
      </c>
      <c r="BJ654" s="2">
        <f t="shared" ref="BJ654:BK654" si="669">ROUND(AVERAGE(AT654:BI654),0)</f>
        <v>2</v>
      </c>
      <c r="BK654" s="2">
        <f t="shared" si="669"/>
        <v>2</v>
      </c>
      <c r="BP654" s="12">
        <f t="shared" si="664"/>
        <v>2</v>
      </c>
      <c r="BQ654" s="12">
        <f t="shared" si="665"/>
        <v>2</v>
      </c>
    </row>
    <row r="655" spans="1:69" ht="19.5" x14ac:dyDescent="0.6">
      <c r="A655" t="s">
        <v>200</v>
      </c>
      <c r="B655" t="s">
        <v>337</v>
      </c>
      <c r="C655" t="s">
        <v>381</v>
      </c>
      <c r="D655" t="s">
        <v>366</v>
      </c>
      <c r="E655" t="s">
        <v>203</v>
      </c>
      <c r="F655" t="s">
        <v>173</v>
      </c>
      <c r="G655">
        <v>55</v>
      </c>
      <c r="H655" t="s">
        <v>181</v>
      </c>
      <c r="I655">
        <v>1</v>
      </c>
      <c r="J655" t="s">
        <v>176</v>
      </c>
      <c r="K655" t="b">
        <v>0</v>
      </c>
      <c r="L655">
        <v>0</v>
      </c>
      <c r="M655">
        <v>200</v>
      </c>
      <c r="N655">
        <v>0</v>
      </c>
      <c r="O655">
        <v>200</v>
      </c>
      <c r="P655">
        <v>-1</v>
      </c>
      <c r="Q655">
        <v>-1</v>
      </c>
      <c r="R655">
        <v>-1</v>
      </c>
      <c r="S655">
        <v>-1</v>
      </c>
      <c r="T655">
        <v>-1</v>
      </c>
      <c r="U655">
        <v>-1</v>
      </c>
      <c r="V655">
        <v>-1</v>
      </c>
      <c r="W655">
        <v>-1</v>
      </c>
      <c r="X655">
        <v>-1</v>
      </c>
      <c r="Y655">
        <v>-1</v>
      </c>
      <c r="Z655">
        <v>-1</v>
      </c>
      <c r="AA655">
        <v>-1</v>
      </c>
      <c r="AB655">
        <v>-1</v>
      </c>
      <c r="AC655">
        <v>-1</v>
      </c>
      <c r="AD655">
        <v>-1</v>
      </c>
      <c r="AE655">
        <v>-1</v>
      </c>
      <c r="AF655">
        <v>-1</v>
      </c>
      <c r="AG655">
        <v>-1</v>
      </c>
      <c r="AH655">
        <v>-1</v>
      </c>
      <c r="AI655">
        <v>-1</v>
      </c>
      <c r="AJ655">
        <v>-1</v>
      </c>
      <c r="AK655">
        <v>1</v>
      </c>
      <c r="AL655">
        <v>3</v>
      </c>
      <c r="AM655" t="s">
        <v>177</v>
      </c>
      <c r="AN655">
        <v>8</v>
      </c>
      <c r="AT655">
        <v>17</v>
      </c>
      <c r="AU655">
        <v>17</v>
      </c>
      <c r="AV655">
        <v>17</v>
      </c>
      <c r="AW655">
        <v>17</v>
      </c>
      <c r="AX655">
        <v>17</v>
      </c>
      <c r="AY655">
        <v>17</v>
      </c>
      <c r="AZ655">
        <v>17</v>
      </c>
      <c r="BA655">
        <v>17</v>
      </c>
      <c r="BB655">
        <v>17</v>
      </c>
      <c r="BC655">
        <v>17</v>
      </c>
      <c r="BD655">
        <v>17</v>
      </c>
      <c r="BE655">
        <v>17</v>
      </c>
      <c r="BF655">
        <v>17</v>
      </c>
      <c r="BG655">
        <v>17</v>
      </c>
      <c r="BH655">
        <v>17</v>
      </c>
      <c r="BI655">
        <v>17</v>
      </c>
      <c r="BJ655" s="2">
        <f t="shared" ref="BJ655:BK655" si="670">ROUND(AVERAGE(AT655:BI655),0)</f>
        <v>17</v>
      </c>
      <c r="BK655" s="2">
        <f t="shared" si="670"/>
        <v>17</v>
      </c>
      <c r="BP655" s="12">
        <f t="shared" si="664"/>
        <v>17</v>
      </c>
      <c r="BQ655" s="12">
        <f t="shared" si="665"/>
        <v>17</v>
      </c>
    </row>
    <row r="656" spans="1:69" ht="19.5" x14ac:dyDescent="0.6">
      <c r="A656" t="s">
        <v>200</v>
      </c>
      <c r="B656" t="s">
        <v>337</v>
      </c>
      <c r="C656" t="s">
        <v>381</v>
      </c>
      <c r="D656" t="s">
        <v>366</v>
      </c>
      <c r="E656" t="s">
        <v>203</v>
      </c>
      <c r="F656" t="s">
        <v>173</v>
      </c>
      <c r="G656">
        <v>56</v>
      </c>
      <c r="H656" t="s">
        <v>181</v>
      </c>
      <c r="I656">
        <v>1</v>
      </c>
      <c r="J656" t="s">
        <v>176</v>
      </c>
      <c r="K656" t="b">
        <v>0</v>
      </c>
      <c r="L656">
        <v>0</v>
      </c>
      <c r="M656">
        <v>200</v>
      </c>
      <c r="N656">
        <v>0</v>
      </c>
      <c r="O656">
        <v>200</v>
      </c>
      <c r="P656">
        <v>-1</v>
      </c>
      <c r="Q656">
        <v>-1</v>
      </c>
      <c r="R656">
        <v>-1</v>
      </c>
      <c r="S656">
        <v>-1</v>
      </c>
      <c r="T656">
        <v>-1</v>
      </c>
      <c r="U656">
        <v>-1</v>
      </c>
      <c r="V656">
        <v>-1</v>
      </c>
      <c r="W656">
        <v>-1</v>
      </c>
      <c r="X656">
        <v>-1</v>
      </c>
      <c r="Y656">
        <v>-1</v>
      </c>
      <c r="Z656">
        <v>-1</v>
      </c>
      <c r="AA656">
        <v>-1</v>
      </c>
      <c r="AB656">
        <v>-1</v>
      </c>
      <c r="AC656">
        <v>-1</v>
      </c>
      <c r="AD656">
        <v>-1</v>
      </c>
      <c r="AE656">
        <v>-1</v>
      </c>
      <c r="AF656">
        <v>-1</v>
      </c>
      <c r="AG656">
        <v>-1</v>
      </c>
      <c r="AH656">
        <v>-1</v>
      </c>
      <c r="AI656">
        <v>-1</v>
      </c>
      <c r="AJ656">
        <v>-1</v>
      </c>
      <c r="AK656">
        <v>1</v>
      </c>
      <c r="AL656">
        <v>3</v>
      </c>
      <c r="AM656" t="s">
        <v>177</v>
      </c>
      <c r="AN656">
        <v>8</v>
      </c>
      <c r="AT656">
        <v>6.1</v>
      </c>
      <c r="AU656">
        <v>6.1</v>
      </c>
      <c r="AV656">
        <v>6.1</v>
      </c>
      <c r="AW656">
        <v>6.1</v>
      </c>
      <c r="AX656">
        <v>6.1</v>
      </c>
      <c r="AY656">
        <v>6.1</v>
      </c>
      <c r="AZ656">
        <v>6.1</v>
      </c>
      <c r="BA656">
        <v>6.1</v>
      </c>
      <c r="BB656">
        <v>6.1</v>
      </c>
      <c r="BC656">
        <v>6.1</v>
      </c>
      <c r="BD656">
        <v>6.1</v>
      </c>
      <c r="BE656">
        <v>6.1</v>
      </c>
      <c r="BF656">
        <v>6.1</v>
      </c>
      <c r="BG656">
        <v>6.1</v>
      </c>
      <c r="BH656">
        <v>6.1</v>
      </c>
      <c r="BI656">
        <v>6.1</v>
      </c>
      <c r="BJ656" s="2">
        <f t="shared" ref="BJ656:BK656" si="671">ROUND(AVERAGE(AT656:BI656),0)</f>
        <v>6</v>
      </c>
      <c r="BK656" s="2">
        <f t="shared" si="671"/>
        <v>6</v>
      </c>
      <c r="BP656" s="12">
        <f t="shared" si="664"/>
        <v>6</v>
      </c>
      <c r="BQ656" s="12">
        <f t="shared" si="665"/>
        <v>6</v>
      </c>
    </row>
    <row r="657" spans="1:69" ht="19.5" x14ac:dyDescent="0.6">
      <c r="A657" t="s">
        <v>200</v>
      </c>
      <c r="B657" t="s">
        <v>337</v>
      </c>
      <c r="C657" t="s">
        <v>381</v>
      </c>
      <c r="D657" t="s">
        <v>367</v>
      </c>
      <c r="E657" t="s">
        <v>203</v>
      </c>
      <c r="F657" t="s">
        <v>173</v>
      </c>
      <c r="G657">
        <v>35</v>
      </c>
      <c r="H657" t="s">
        <v>181</v>
      </c>
      <c r="I657">
        <v>1</v>
      </c>
      <c r="J657" t="s">
        <v>176</v>
      </c>
      <c r="K657" t="b">
        <v>0</v>
      </c>
      <c r="L657">
        <v>0</v>
      </c>
      <c r="M657">
        <v>200</v>
      </c>
      <c r="N657">
        <v>0</v>
      </c>
      <c r="O657">
        <v>200</v>
      </c>
      <c r="P657">
        <v>-1</v>
      </c>
      <c r="Q657">
        <v>-1</v>
      </c>
      <c r="R657">
        <v>-1</v>
      </c>
      <c r="S657">
        <v>-1</v>
      </c>
      <c r="T657">
        <v>-1</v>
      </c>
      <c r="U657">
        <v>-1</v>
      </c>
      <c r="V657">
        <v>-1</v>
      </c>
      <c r="W657">
        <v>-1</v>
      </c>
      <c r="X657">
        <v>-1</v>
      </c>
      <c r="Y657">
        <v>-1</v>
      </c>
      <c r="Z657">
        <v>-1</v>
      </c>
      <c r="AA657">
        <v>-1</v>
      </c>
      <c r="AB657">
        <v>-1</v>
      </c>
      <c r="AC657">
        <v>-1</v>
      </c>
      <c r="AD657">
        <v>-1</v>
      </c>
      <c r="AE657">
        <v>-1</v>
      </c>
      <c r="AF657">
        <v>-1</v>
      </c>
      <c r="AG657">
        <v>-1</v>
      </c>
      <c r="AH657">
        <v>-1</v>
      </c>
      <c r="AI657">
        <v>-1</v>
      </c>
      <c r="AJ657">
        <v>-1</v>
      </c>
      <c r="AK657">
        <v>1</v>
      </c>
      <c r="AL657">
        <v>3</v>
      </c>
      <c r="AM657" t="s">
        <v>177</v>
      </c>
      <c r="AN657">
        <v>8</v>
      </c>
      <c r="AT657">
        <v>2.2000000000000002</v>
      </c>
      <c r="AU657">
        <v>2.2000000000000002</v>
      </c>
      <c r="AV657">
        <v>2.2000000000000002</v>
      </c>
      <c r="AW657">
        <v>2.2000000000000002</v>
      </c>
      <c r="AX657">
        <v>2.2000000000000002</v>
      </c>
      <c r="AY657">
        <v>2.2000000000000002</v>
      </c>
      <c r="AZ657">
        <v>2.2000000000000002</v>
      </c>
      <c r="BA657">
        <v>2.2000000000000002</v>
      </c>
      <c r="BB657">
        <v>2.2000000000000002</v>
      </c>
      <c r="BC657">
        <v>2.2000000000000002</v>
      </c>
      <c r="BD657">
        <v>2.2000000000000002</v>
      </c>
      <c r="BE657">
        <v>2.2000000000000002</v>
      </c>
      <c r="BF657">
        <v>2.2000000000000002</v>
      </c>
      <c r="BG657">
        <v>2.2000000000000002</v>
      </c>
      <c r="BH657">
        <v>2.2000000000000002</v>
      </c>
      <c r="BI657">
        <v>2.2000000000000002</v>
      </c>
      <c r="BJ657" s="2">
        <f t="shared" ref="BJ657:BK657" si="672">ROUND(AVERAGE(AT657:BI657),0)</f>
        <v>2</v>
      </c>
      <c r="BK657" s="2">
        <f t="shared" si="672"/>
        <v>2</v>
      </c>
      <c r="BP657" s="12">
        <f t="shared" si="664"/>
        <v>2</v>
      </c>
      <c r="BQ657" s="12">
        <f t="shared" si="665"/>
        <v>2</v>
      </c>
    </row>
    <row r="658" spans="1:69" ht="19.5" x14ac:dyDescent="0.6">
      <c r="A658" t="s">
        <v>200</v>
      </c>
      <c r="B658" t="s">
        <v>337</v>
      </c>
      <c r="C658" t="s">
        <v>381</v>
      </c>
      <c r="D658" t="s">
        <v>367</v>
      </c>
      <c r="E658" t="s">
        <v>203</v>
      </c>
      <c r="F658" t="s">
        <v>173</v>
      </c>
      <c r="G658">
        <v>36</v>
      </c>
      <c r="H658" t="s">
        <v>181</v>
      </c>
      <c r="I658">
        <v>1</v>
      </c>
      <c r="J658" t="s">
        <v>176</v>
      </c>
      <c r="K658" t="b">
        <v>0</v>
      </c>
      <c r="L658">
        <v>0</v>
      </c>
      <c r="M658">
        <v>200</v>
      </c>
      <c r="N658">
        <v>0</v>
      </c>
      <c r="O658">
        <v>200</v>
      </c>
      <c r="P658">
        <v>-1</v>
      </c>
      <c r="Q658">
        <v>-1</v>
      </c>
      <c r="R658">
        <v>-1</v>
      </c>
      <c r="S658">
        <v>-1</v>
      </c>
      <c r="T658">
        <v>-1</v>
      </c>
      <c r="U658">
        <v>-1</v>
      </c>
      <c r="V658">
        <v>-1</v>
      </c>
      <c r="W658">
        <v>-1</v>
      </c>
      <c r="X658">
        <v>-1</v>
      </c>
      <c r="Y658">
        <v>-1</v>
      </c>
      <c r="Z658">
        <v>-1</v>
      </c>
      <c r="AA658">
        <v>-1</v>
      </c>
      <c r="AB658">
        <v>-1</v>
      </c>
      <c r="AC658">
        <v>-1</v>
      </c>
      <c r="AD658">
        <v>-1</v>
      </c>
      <c r="AE658">
        <v>-1</v>
      </c>
      <c r="AF658">
        <v>-1</v>
      </c>
      <c r="AG658">
        <v>-1</v>
      </c>
      <c r="AH658">
        <v>-1</v>
      </c>
      <c r="AI658">
        <v>-1</v>
      </c>
      <c r="AJ658">
        <v>-1</v>
      </c>
      <c r="AK658">
        <v>1</v>
      </c>
      <c r="AL658">
        <v>3</v>
      </c>
      <c r="AM658" t="s">
        <v>177</v>
      </c>
      <c r="AN658">
        <v>8</v>
      </c>
      <c r="AT658">
        <v>7.2</v>
      </c>
      <c r="AU658">
        <v>7.2</v>
      </c>
      <c r="AV658">
        <v>7.2</v>
      </c>
      <c r="AW658">
        <v>7.2</v>
      </c>
      <c r="AX658">
        <v>7.2</v>
      </c>
      <c r="AY658">
        <v>7.2</v>
      </c>
      <c r="AZ658">
        <v>7.2</v>
      </c>
      <c r="BA658">
        <v>7.2</v>
      </c>
      <c r="BB658">
        <v>7.2</v>
      </c>
      <c r="BC658">
        <v>7.2</v>
      </c>
      <c r="BD658">
        <v>7.2</v>
      </c>
      <c r="BE658">
        <v>7.2</v>
      </c>
      <c r="BF658">
        <v>7.2</v>
      </c>
      <c r="BG658">
        <v>7.2</v>
      </c>
      <c r="BH658">
        <v>7.2</v>
      </c>
      <c r="BI658">
        <v>7.2</v>
      </c>
      <c r="BJ658" s="2">
        <f t="shared" ref="BJ658:BK658" si="673">ROUND(AVERAGE(AT658:BI658),0)</f>
        <v>7</v>
      </c>
      <c r="BK658" s="2">
        <f t="shared" si="673"/>
        <v>7</v>
      </c>
      <c r="BP658" s="12">
        <f t="shared" si="664"/>
        <v>7</v>
      </c>
      <c r="BQ658" s="12">
        <f t="shared" si="665"/>
        <v>7</v>
      </c>
    </row>
    <row r="659" spans="1:69" ht="19.5" x14ac:dyDescent="0.6">
      <c r="A659" t="s">
        <v>200</v>
      </c>
      <c r="B659" t="s">
        <v>337</v>
      </c>
      <c r="C659" t="s">
        <v>381</v>
      </c>
      <c r="D659" t="s">
        <v>367</v>
      </c>
      <c r="E659" t="s">
        <v>203</v>
      </c>
      <c r="F659" t="s">
        <v>173</v>
      </c>
      <c r="G659">
        <v>45</v>
      </c>
      <c r="H659" t="s">
        <v>181</v>
      </c>
      <c r="I659">
        <v>1</v>
      </c>
      <c r="J659" t="s">
        <v>176</v>
      </c>
      <c r="K659" t="b">
        <v>0</v>
      </c>
      <c r="L659">
        <v>0</v>
      </c>
      <c r="M659">
        <v>200</v>
      </c>
      <c r="N659">
        <v>0</v>
      </c>
      <c r="O659">
        <v>200</v>
      </c>
      <c r="P659">
        <v>-1</v>
      </c>
      <c r="Q659">
        <v>-1</v>
      </c>
      <c r="R659">
        <v>-1</v>
      </c>
      <c r="S659">
        <v>-1</v>
      </c>
      <c r="T659">
        <v>-1</v>
      </c>
      <c r="U659">
        <v>-1</v>
      </c>
      <c r="V659">
        <v>-1</v>
      </c>
      <c r="W659">
        <v>-1</v>
      </c>
      <c r="X659">
        <v>-1</v>
      </c>
      <c r="Y659">
        <v>-1</v>
      </c>
      <c r="Z659">
        <v>-1</v>
      </c>
      <c r="AA659">
        <v>-1</v>
      </c>
      <c r="AB659">
        <v>-1</v>
      </c>
      <c r="AC659">
        <v>-1</v>
      </c>
      <c r="AD659">
        <v>-1</v>
      </c>
      <c r="AE659">
        <v>-1</v>
      </c>
      <c r="AF659">
        <v>-1</v>
      </c>
      <c r="AG659">
        <v>-1</v>
      </c>
      <c r="AH659">
        <v>-1</v>
      </c>
      <c r="AI659">
        <v>-1</v>
      </c>
      <c r="AJ659">
        <v>-1</v>
      </c>
      <c r="AK659">
        <v>1</v>
      </c>
      <c r="AL659">
        <v>3</v>
      </c>
      <c r="AM659" t="s">
        <v>177</v>
      </c>
      <c r="AN659">
        <v>8</v>
      </c>
      <c r="AT659">
        <v>0.7</v>
      </c>
      <c r="AU659">
        <v>0.7</v>
      </c>
      <c r="AV659">
        <v>0.7</v>
      </c>
      <c r="AW659">
        <v>0.7</v>
      </c>
      <c r="AX659">
        <v>0.7</v>
      </c>
      <c r="AY659">
        <v>0.7</v>
      </c>
      <c r="AZ659">
        <v>0.7</v>
      </c>
      <c r="BA659">
        <v>0.7</v>
      </c>
      <c r="BB659">
        <v>0.7</v>
      </c>
      <c r="BC659">
        <v>0.7</v>
      </c>
      <c r="BD659">
        <v>0.7</v>
      </c>
      <c r="BE659">
        <v>0.7</v>
      </c>
      <c r="BF659">
        <v>0.7</v>
      </c>
      <c r="BG659">
        <v>0.7</v>
      </c>
      <c r="BH659">
        <v>0.7</v>
      </c>
      <c r="BI659">
        <v>0.7</v>
      </c>
      <c r="BJ659" s="2">
        <f t="shared" ref="BJ659:BK659" si="674">ROUND(AVERAGE(AT659:BI659),0)</f>
        <v>1</v>
      </c>
      <c r="BK659" s="2">
        <f t="shared" si="674"/>
        <v>1</v>
      </c>
      <c r="BP659" s="12">
        <f t="shared" si="664"/>
        <v>1</v>
      </c>
      <c r="BQ659" s="12">
        <f t="shared" si="665"/>
        <v>1</v>
      </c>
    </row>
    <row r="660" spans="1:69" ht="19.5" x14ac:dyDescent="0.6">
      <c r="A660" t="s">
        <v>200</v>
      </c>
      <c r="B660" t="s">
        <v>337</v>
      </c>
      <c r="C660" t="s">
        <v>381</v>
      </c>
      <c r="D660" t="s">
        <v>367</v>
      </c>
      <c r="E660" t="s">
        <v>203</v>
      </c>
      <c r="F660" t="s">
        <v>173</v>
      </c>
      <c r="G660">
        <v>46</v>
      </c>
      <c r="H660" t="s">
        <v>181</v>
      </c>
      <c r="I660">
        <v>1</v>
      </c>
      <c r="J660" t="s">
        <v>176</v>
      </c>
      <c r="K660" t="b">
        <v>0</v>
      </c>
      <c r="L660">
        <v>0</v>
      </c>
      <c r="M660">
        <v>200</v>
      </c>
      <c r="N660">
        <v>0</v>
      </c>
      <c r="O660">
        <v>200</v>
      </c>
      <c r="P660">
        <v>-1</v>
      </c>
      <c r="Q660">
        <v>-1</v>
      </c>
      <c r="R660">
        <v>-1</v>
      </c>
      <c r="S660">
        <v>-1</v>
      </c>
      <c r="T660">
        <v>-1</v>
      </c>
      <c r="U660">
        <v>-1</v>
      </c>
      <c r="V660">
        <v>-1</v>
      </c>
      <c r="W660">
        <v>-1</v>
      </c>
      <c r="X660">
        <v>-1</v>
      </c>
      <c r="Y660">
        <v>-1</v>
      </c>
      <c r="Z660">
        <v>-1</v>
      </c>
      <c r="AA660">
        <v>-1</v>
      </c>
      <c r="AB660">
        <v>-1</v>
      </c>
      <c r="AC660">
        <v>-1</v>
      </c>
      <c r="AD660">
        <v>-1</v>
      </c>
      <c r="AE660">
        <v>-1</v>
      </c>
      <c r="AF660">
        <v>-1</v>
      </c>
      <c r="AG660">
        <v>-1</v>
      </c>
      <c r="AH660">
        <v>-1</v>
      </c>
      <c r="AI660">
        <v>-1</v>
      </c>
      <c r="AJ660">
        <v>-1</v>
      </c>
      <c r="AK660">
        <v>1</v>
      </c>
      <c r="AL660">
        <v>3</v>
      </c>
      <c r="AM660" t="s">
        <v>177</v>
      </c>
      <c r="AN660">
        <v>8</v>
      </c>
      <c r="AT660">
        <v>2.7</v>
      </c>
      <c r="AU660">
        <v>2.7</v>
      </c>
      <c r="AV660">
        <v>2.7</v>
      </c>
      <c r="AW660">
        <v>2.7</v>
      </c>
      <c r="AX660">
        <v>2.7</v>
      </c>
      <c r="AY660">
        <v>2.7</v>
      </c>
      <c r="AZ660">
        <v>2.7</v>
      </c>
      <c r="BA660">
        <v>2.7</v>
      </c>
      <c r="BB660">
        <v>2.7</v>
      </c>
      <c r="BC660">
        <v>2.7</v>
      </c>
      <c r="BD660">
        <v>2.7</v>
      </c>
      <c r="BE660">
        <v>2.7</v>
      </c>
      <c r="BF660">
        <v>2.7</v>
      </c>
      <c r="BG660">
        <v>2.7</v>
      </c>
      <c r="BH660">
        <v>2.7</v>
      </c>
      <c r="BI660">
        <v>2.7</v>
      </c>
      <c r="BJ660" s="2">
        <f t="shared" ref="BJ660:BK660" si="675">ROUND(AVERAGE(AT660:BI660),0)</f>
        <v>3</v>
      </c>
      <c r="BK660" s="2">
        <f t="shared" si="675"/>
        <v>3</v>
      </c>
      <c r="BP660" s="12">
        <f t="shared" si="664"/>
        <v>3</v>
      </c>
      <c r="BQ660" s="12">
        <f t="shared" si="665"/>
        <v>3</v>
      </c>
    </row>
    <row r="661" spans="1:69" ht="19.5" x14ac:dyDescent="0.6">
      <c r="A661" t="s">
        <v>200</v>
      </c>
      <c r="B661" t="s">
        <v>337</v>
      </c>
      <c r="C661" t="s">
        <v>381</v>
      </c>
      <c r="D661" t="s">
        <v>369</v>
      </c>
      <c r="E661" t="s">
        <v>203</v>
      </c>
      <c r="F661" t="s">
        <v>173</v>
      </c>
      <c r="G661">
        <v>35</v>
      </c>
      <c r="H661" t="s">
        <v>181</v>
      </c>
      <c r="I661">
        <v>1</v>
      </c>
      <c r="J661" t="s">
        <v>176</v>
      </c>
      <c r="K661" t="b">
        <v>0</v>
      </c>
      <c r="L661">
        <v>0</v>
      </c>
      <c r="M661">
        <v>200</v>
      </c>
      <c r="N661">
        <v>0</v>
      </c>
      <c r="O661">
        <v>200</v>
      </c>
      <c r="P661">
        <v>-1</v>
      </c>
      <c r="Q661">
        <v>-1</v>
      </c>
      <c r="R661">
        <v>-1</v>
      </c>
      <c r="S661">
        <v>-1</v>
      </c>
      <c r="T661">
        <v>-1</v>
      </c>
      <c r="U661">
        <v>-1</v>
      </c>
      <c r="V661">
        <v>-1</v>
      </c>
      <c r="W661">
        <v>-1</v>
      </c>
      <c r="X661">
        <v>-1</v>
      </c>
      <c r="Y661">
        <v>-1</v>
      </c>
      <c r="Z661">
        <v>-1</v>
      </c>
      <c r="AA661">
        <v>-1</v>
      </c>
      <c r="AB661">
        <v>-1</v>
      </c>
      <c r="AC661">
        <v>-1</v>
      </c>
      <c r="AD661">
        <v>-1</v>
      </c>
      <c r="AE661">
        <v>-1</v>
      </c>
      <c r="AF661">
        <v>-1</v>
      </c>
      <c r="AG661">
        <v>-1</v>
      </c>
      <c r="AH661">
        <v>-1</v>
      </c>
      <c r="AI661">
        <v>-1</v>
      </c>
      <c r="AJ661">
        <v>-1</v>
      </c>
      <c r="AK661">
        <v>1</v>
      </c>
      <c r="AL661">
        <v>3</v>
      </c>
      <c r="AM661" t="s">
        <v>177</v>
      </c>
      <c r="AN661">
        <v>8</v>
      </c>
      <c r="AT661">
        <v>32.299999999999997</v>
      </c>
      <c r="AU661">
        <v>32.299999999999997</v>
      </c>
      <c r="AV661">
        <v>32.299999999999997</v>
      </c>
      <c r="AW661">
        <v>32.299999999999997</v>
      </c>
      <c r="AX661">
        <v>32.299999999999997</v>
      </c>
      <c r="AY661">
        <v>32.299999999999997</v>
      </c>
      <c r="AZ661">
        <v>32.299999999999997</v>
      </c>
      <c r="BA661">
        <v>32.299999999999997</v>
      </c>
      <c r="BB661">
        <v>32.299999999999997</v>
      </c>
      <c r="BC661">
        <v>32.299999999999997</v>
      </c>
      <c r="BD661">
        <v>32.299999999999997</v>
      </c>
      <c r="BE661">
        <v>32.299999999999997</v>
      </c>
      <c r="BF661">
        <v>32.299999999999997</v>
      </c>
      <c r="BG661">
        <v>32.299999999999997</v>
      </c>
      <c r="BH661">
        <v>32.299999999999997</v>
      </c>
      <c r="BI661">
        <v>32.299999999999997</v>
      </c>
      <c r="BJ661" s="2">
        <f t="shared" ref="BJ661:BK661" si="676">ROUND(AVERAGE(AT661:BI661),0)</f>
        <v>32</v>
      </c>
      <c r="BK661" s="2">
        <f t="shared" si="676"/>
        <v>32</v>
      </c>
      <c r="BP661" s="12">
        <f t="shared" si="664"/>
        <v>32</v>
      </c>
      <c r="BQ661" s="12">
        <f t="shared" si="665"/>
        <v>32</v>
      </c>
    </row>
    <row r="662" spans="1:69" ht="19.5" x14ac:dyDescent="0.6">
      <c r="A662" t="s">
        <v>200</v>
      </c>
      <c r="B662" t="s">
        <v>337</v>
      </c>
      <c r="C662" t="s">
        <v>381</v>
      </c>
      <c r="D662" t="s">
        <v>369</v>
      </c>
      <c r="E662" t="s">
        <v>203</v>
      </c>
      <c r="F662" t="s">
        <v>173</v>
      </c>
      <c r="G662">
        <v>36</v>
      </c>
      <c r="H662" t="s">
        <v>181</v>
      </c>
      <c r="I662">
        <v>1</v>
      </c>
      <c r="J662" t="s">
        <v>176</v>
      </c>
      <c r="K662" t="b">
        <v>0</v>
      </c>
      <c r="L662">
        <v>0</v>
      </c>
      <c r="M662">
        <v>200</v>
      </c>
      <c r="N662">
        <v>0</v>
      </c>
      <c r="O662">
        <v>200</v>
      </c>
      <c r="P662">
        <v>-1</v>
      </c>
      <c r="Q662">
        <v>-1</v>
      </c>
      <c r="R662">
        <v>-1</v>
      </c>
      <c r="S662">
        <v>-1</v>
      </c>
      <c r="T662">
        <v>-1</v>
      </c>
      <c r="U662">
        <v>-1</v>
      </c>
      <c r="V662">
        <v>-1</v>
      </c>
      <c r="W662">
        <v>-1</v>
      </c>
      <c r="X662">
        <v>-1</v>
      </c>
      <c r="Y662">
        <v>-1</v>
      </c>
      <c r="Z662">
        <v>-1</v>
      </c>
      <c r="AA662">
        <v>-1</v>
      </c>
      <c r="AB662">
        <v>-1</v>
      </c>
      <c r="AC662">
        <v>-1</v>
      </c>
      <c r="AD662">
        <v>-1</v>
      </c>
      <c r="AE662">
        <v>-1</v>
      </c>
      <c r="AF662">
        <v>-1</v>
      </c>
      <c r="AG662">
        <v>-1</v>
      </c>
      <c r="AH662">
        <v>-1</v>
      </c>
      <c r="AI662">
        <v>-1</v>
      </c>
      <c r="AJ662">
        <v>-1</v>
      </c>
      <c r="AK662">
        <v>1</v>
      </c>
      <c r="AL662">
        <v>3</v>
      </c>
      <c r="AM662" t="s">
        <v>177</v>
      </c>
      <c r="AN662">
        <v>8</v>
      </c>
      <c r="AT662">
        <v>67.7</v>
      </c>
      <c r="AU662">
        <v>67.7</v>
      </c>
      <c r="AV662">
        <v>67.7</v>
      </c>
      <c r="AW662">
        <v>67.7</v>
      </c>
      <c r="AX662">
        <v>67.7</v>
      </c>
      <c r="AY662">
        <v>67.7</v>
      </c>
      <c r="AZ662">
        <v>67.7</v>
      </c>
      <c r="BA662">
        <v>67.7</v>
      </c>
      <c r="BB662">
        <v>67.7</v>
      </c>
      <c r="BC662">
        <v>67.7</v>
      </c>
      <c r="BD662">
        <v>67.7</v>
      </c>
      <c r="BE662">
        <v>67.7</v>
      </c>
      <c r="BF662">
        <v>67.7</v>
      </c>
      <c r="BG662">
        <v>67.7</v>
      </c>
      <c r="BH662">
        <v>67.7</v>
      </c>
      <c r="BI662">
        <v>67.7</v>
      </c>
      <c r="BJ662" s="2">
        <f t="shared" ref="BJ662:BK662" si="677">ROUND(AVERAGE(AT662:BI662),0)</f>
        <v>68</v>
      </c>
      <c r="BK662" s="2">
        <f t="shared" si="677"/>
        <v>68</v>
      </c>
      <c r="BP662" s="12">
        <f t="shared" si="664"/>
        <v>68</v>
      </c>
      <c r="BQ662" s="12">
        <f t="shared" si="665"/>
        <v>68</v>
      </c>
    </row>
    <row r="663" spans="1:69" ht="19.5" x14ac:dyDescent="0.6">
      <c r="A663" t="s">
        <v>200</v>
      </c>
      <c r="B663" t="s">
        <v>337</v>
      </c>
      <c r="C663" t="s">
        <v>381</v>
      </c>
      <c r="D663" t="s">
        <v>369</v>
      </c>
      <c r="E663" t="s">
        <v>203</v>
      </c>
      <c r="F663" t="s">
        <v>173</v>
      </c>
      <c r="G663">
        <v>44</v>
      </c>
      <c r="H663" t="s">
        <v>181</v>
      </c>
      <c r="I663">
        <v>1</v>
      </c>
      <c r="J663" t="s">
        <v>176</v>
      </c>
      <c r="K663" t="b">
        <v>0</v>
      </c>
      <c r="L663">
        <v>0</v>
      </c>
      <c r="M663">
        <v>200</v>
      </c>
      <c r="N663">
        <v>0</v>
      </c>
      <c r="O663">
        <v>200</v>
      </c>
      <c r="P663">
        <v>-1</v>
      </c>
      <c r="Q663">
        <v>-1</v>
      </c>
      <c r="R663">
        <v>-1</v>
      </c>
      <c r="S663">
        <v>-1</v>
      </c>
      <c r="T663">
        <v>-1</v>
      </c>
      <c r="U663">
        <v>-1</v>
      </c>
      <c r="V663">
        <v>-1</v>
      </c>
      <c r="W663">
        <v>-1</v>
      </c>
      <c r="X663">
        <v>-1</v>
      </c>
      <c r="Y663">
        <v>-1</v>
      </c>
      <c r="Z663">
        <v>-1</v>
      </c>
      <c r="AA663">
        <v>-1</v>
      </c>
      <c r="AB663">
        <v>-1</v>
      </c>
      <c r="AC663">
        <v>-1</v>
      </c>
      <c r="AD663">
        <v>-1</v>
      </c>
      <c r="AE663">
        <v>-1</v>
      </c>
      <c r="AF663">
        <v>-1</v>
      </c>
      <c r="AG663">
        <v>-1</v>
      </c>
      <c r="AH663">
        <v>-1</v>
      </c>
      <c r="AI663">
        <v>-1</v>
      </c>
      <c r="AJ663">
        <v>-1</v>
      </c>
      <c r="AK663">
        <v>1</v>
      </c>
      <c r="AL663">
        <v>3</v>
      </c>
      <c r="AM663" t="s">
        <v>177</v>
      </c>
      <c r="AN663">
        <v>8</v>
      </c>
      <c r="AT663">
        <v>6.8</v>
      </c>
      <c r="AU663">
        <v>6.8</v>
      </c>
      <c r="AV663">
        <v>6.8</v>
      </c>
      <c r="AW663">
        <v>6.8</v>
      </c>
      <c r="AX663">
        <v>6.8</v>
      </c>
      <c r="AY663">
        <v>6.8</v>
      </c>
      <c r="AZ663">
        <v>6.8</v>
      </c>
      <c r="BA663">
        <v>6.8</v>
      </c>
      <c r="BB663">
        <v>6.8</v>
      </c>
      <c r="BC663">
        <v>6.8</v>
      </c>
      <c r="BD663">
        <v>6.8</v>
      </c>
      <c r="BE663">
        <v>6.8</v>
      </c>
      <c r="BF663">
        <v>6.8</v>
      </c>
      <c r="BG663">
        <v>6.8</v>
      </c>
      <c r="BH663">
        <v>6.8</v>
      </c>
      <c r="BI663">
        <v>6.8</v>
      </c>
      <c r="BJ663" s="2">
        <f t="shared" ref="BJ663:BK663" si="678">ROUND(AVERAGE(AT663:BI663),0)</f>
        <v>7</v>
      </c>
      <c r="BK663" s="2">
        <f t="shared" si="678"/>
        <v>7</v>
      </c>
      <c r="BP663" s="12">
        <f t="shared" si="664"/>
        <v>7</v>
      </c>
      <c r="BQ663" s="12">
        <f t="shared" si="665"/>
        <v>7</v>
      </c>
    </row>
    <row r="664" spans="1:69" ht="19.5" x14ac:dyDescent="0.6">
      <c r="A664" t="s">
        <v>200</v>
      </c>
      <c r="B664" t="s">
        <v>337</v>
      </c>
      <c r="C664" t="s">
        <v>381</v>
      </c>
      <c r="D664" t="s">
        <v>369</v>
      </c>
      <c r="E664" t="s">
        <v>203</v>
      </c>
      <c r="F664" t="s">
        <v>173</v>
      </c>
      <c r="G664">
        <v>45</v>
      </c>
      <c r="H664" t="s">
        <v>181</v>
      </c>
      <c r="I664">
        <v>1</v>
      </c>
      <c r="J664" t="s">
        <v>176</v>
      </c>
      <c r="K664" t="b">
        <v>0</v>
      </c>
      <c r="L664">
        <v>0</v>
      </c>
      <c r="M664">
        <v>200</v>
      </c>
      <c r="N664">
        <v>0</v>
      </c>
      <c r="O664">
        <v>200</v>
      </c>
      <c r="P664">
        <v>-1</v>
      </c>
      <c r="Q664">
        <v>-1</v>
      </c>
      <c r="R664">
        <v>-1</v>
      </c>
      <c r="S664">
        <v>-1</v>
      </c>
      <c r="T664">
        <v>-1</v>
      </c>
      <c r="U664">
        <v>-1</v>
      </c>
      <c r="V664">
        <v>-1</v>
      </c>
      <c r="W664">
        <v>-1</v>
      </c>
      <c r="X664">
        <v>-1</v>
      </c>
      <c r="Y664">
        <v>-1</v>
      </c>
      <c r="Z664">
        <v>-1</v>
      </c>
      <c r="AA664">
        <v>-1</v>
      </c>
      <c r="AB664">
        <v>-1</v>
      </c>
      <c r="AC664">
        <v>-1</v>
      </c>
      <c r="AD664">
        <v>-1</v>
      </c>
      <c r="AE664">
        <v>-1</v>
      </c>
      <c r="AF664">
        <v>-1</v>
      </c>
      <c r="AG664">
        <v>-1</v>
      </c>
      <c r="AH664">
        <v>-1</v>
      </c>
      <c r="AI664">
        <v>-1</v>
      </c>
      <c r="AJ664">
        <v>-1</v>
      </c>
      <c r="AK664">
        <v>1</v>
      </c>
      <c r="AL664">
        <v>3</v>
      </c>
      <c r="AM664" t="s">
        <v>177</v>
      </c>
      <c r="AN664">
        <v>8</v>
      </c>
      <c r="AT664">
        <v>62.6</v>
      </c>
      <c r="AU664">
        <v>62.6</v>
      </c>
      <c r="AV664">
        <v>62.6</v>
      </c>
      <c r="AW664">
        <v>62.6</v>
      </c>
      <c r="AX664">
        <v>62.6</v>
      </c>
      <c r="AY664">
        <v>62.6</v>
      </c>
      <c r="AZ664">
        <v>62.6</v>
      </c>
      <c r="BA664">
        <v>62.6</v>
      </c>
      <c r="BB664">
        <v>62.6</v>
      </c>
      <c r="BC664">
        <v>62.6</v>
      </c>
      <c r="BD664">
        <v>62.6</v>
      </c>
      <c r="BE664">
        <v>62.6</v>
      </c>
      <c r="BF664">
        <v>62.6</v>
      </c>
      <c r="BG664">
        <v>62.6</v>
      </c>
      <c r="BH664">
        <v>62.6</v>
      </c>
      <c r="BI664">
        <v>62.6</v>
      </c>
      <c r="BJ664" s="2">
        <f t="shared" ref="BJ664:BK664" si="679">ROUND(AVERAGE(AT664:BI664),0)</f>
        <v>63</v>
      </c>
      <c r="BK664" s="2">
        <f t="shared" si="679"/>
        <v>63</v>
      </c>
      <c r="BP664" s="12">
        <f t="shared" si="664"/>
        <v>63</v>
      </c>
      <c r="BQ664" s="12">
        <f t="shared" si="665"/>
        <v>63</v>
      </c>
    </row>
    <row r="665" spans="1:69" ht="19.5" x14ac:dyDescent="0.6">
      <c r="A665" t="s">
        <v>200</v>
      </c>
      <c r="B665" t="s">
        <v>337</v>
      </c>
      <c r="C665" t="s">
        <v>381</v>
      </c>
      <c r="D665" t="s">
        <v>369</v>
      </c>
      <c r="E665" t="s">
        <v>203</v>
      </c>
      <c r="F665" t="s">
        <v>173</v>
      </c>
      <c r="G665">
        <v>46</v>
      </c>
      <c r="H665" t="s">
        <v>181</v>
      </c>
      <c r="I665">
        <v>1</v>
      </c>
      <c r="J665" t="s">
        <v>176</v>
      </c>
      <c r="K665" t="b">
        <v>0</v>
      </c>
      <c r="L665">
        <v>0</v>
      </c>
      <c r="M665">
        <v>200</v>
      </c>
      <c r="N665">
        <v>0</v>
      </c>
      <c r="O665">
        <v>200</v>
      </c>
      <c r="P665">
        <v>-1</v>
      </c>
      <c r="Q665">
        <v>-1</v>
      </c>
      <c r="R665">
        <v>-1</v>
      </c>
      <c r="S665">
        <v>-1</v>
      </c>
      <c r="T665">
        <v>-1</v>
      </c>
      <c r="U665">
        <v>-1</v>
      </c>
      <c r="V665">
        <v>-1</v>
      </c>
      <c r="W665">
        <v>-1</v>
      </c>
      <c r="X665">
        <v>-1</v>
      </c>
      <c r="Y665">
        <v>-1</v>
      </c>
      <c r="Z665">
        <v>-1</v>
      </c>
      <c r="AA665">
        <v>-1</v>
      </c>
      <c r="AB665">
        <v>-1</v>
      </c>
      <c r="AC665">
        <v>-1</v>
      </c>
      <c r="AD665">
        <v>-1</v>
      </c>
      <c r="AE665">
        <v>-1</v>
      </c>
      <c r="AF665">
        <v>-1</v>
      </c>
      <c r="AG665">
        <v>-1</v>
      </c>
      <c r="AH665">
        <v>-1</v>
      </c>
      <c r="AI665">
        <v>-1</v>
      </c>
      <c r="AJ665">
        <v>-1</v>
      </c>
      <c r="AK665">
        <v>1</v>
      </c>
      <c r="AL665">
        <v>3</v>
      </c>
      <c r="AM665" t="s">
        <v>177</v>
      </c>
      <c r="AN665">
        <v>8</v>
      </c>
      <c r="AT665">
        <v>20.3</v>
      </c>
      <c r="AU665">
        <v>20.3</v>
      </c>
      <c r="AV665">
        <v>20.3</v>
      </c>
      <c r="AW665">
        <v>20.3</v>
      </c>
      <c r="AX665">
        <v>20.3</v>
      </c>
      <c r="AY665">
        <v>20.3</v>
      </c>
      <c r="AZ665">
        <v>20.3</v>
      </c>
      <c r="BA665">
        <v>20.3</v>
      </c>
      <c r="BB665">
        <v>20.3</v>
      </c>
      <c r="BC665">
        <v>20.3</v>
      </c>
      <c r="BD665">
        <v>20.3</v>
      </c>
      <c r="BE665">
        <v>20.3</v>
      </c>
      <c r="BF665">
        <v>20.3</v>
      </c>
      <c r="BG665">
        <v>20.3</v>
      </c>
      <c r="BH665">
        <v>20.3</v>
      </c>
      <c r="BI665">
        <v>20.3</v>
      </c>
      <c r="BJ665" s="2">
        <f t="shared" ref="BJ665:BK665" si="680">ROUND(AVERAGE(AT665:BI665),0)</f>
        <v>20</v>
      </c>
      <c r="BK665" s="2">
        <f t="shared" si="680"/>
        <v>20</v>
      </c>
      <c r="BP665" s="12">
        <f t="shared" si="664"/>
        <v>20</v>
      </c>
      <c r="BQ665" s="12">
        <f t="shared" si="665"/>
        <v>20</v>
      </c>
    </row>
    <row r="666" spans="1:69" ht="19.5" x14ac:dyDescent="0.6">
      <c r="A666" t="s">
        <v>200</v>
      </c>
      <c r="B666" t="s">
        <v>337</v>
      </c>
      <c r="C666" t="s">
        <v>381</v>
      </c>
      <c r="D666" t="s">
        <v>369</v>
      </c>
      <c r="E666" t="s">
        <v>203</v>
      </c>
      <c r="F666" t="s">
        <v>173</v>
      </c>
      <c r="G666">
        <v>54</v>
      </c>
      <c r="H666" t="s">
        <v>181</v>
      </c>
      <c r="I666">
        <v>1</v>
      </c>
      <c r="J666" t="s">
        <v>176</v>
      </c>
      <c r="K666" t="b">
        <v>0</v>
      </c>
      <c r="L666">
        <v>0</v>
      </c>
      <c r="M666">
        <v>200</v>
      </c>
      <c r="N666">
        <v>0</v>
      </c>
      <c r="O666">
        <v>200</v>
      </c>
      <c r="P666">
        <v>-1</v>
      </c>
      <c r="Q666">
        <v>-1</v>
      </c>
      <c r="R666">
        <v>-1</v>
      </c>
      <c r="S666">
        <v>-1</v>
      </c>
      <c r="T666">
        <v>-1</v>
      </c>
      <c r="U666">
        <v>-1</v>
      </c>
      <c r="V666">
        <v>-1</v>
      </c>
      <c r="W666">
        <v>-1</v>
      </c>
      <c r="X666">
        <v>-1</v>
      </c>
      <c r="Y666">
        <v>-1</v>
      </c>
      <c r="Z666">
        <v>-1</v>
      </c>
      <c r="AA666">
        <v>-1</v>
      </c>
      <c r="AB666">
        <v>-1</v>
      </c>
      <c r="AC666">
        <v>-1</v>
      </c>
      <c r="AD666">
        <v>-1</v>
      </c>
      <c r="AE666">
        <v>-1</v>
      </c>
      <c r="AF666">
        <v>-1</v>
      </c>
      <c r="AG666">
        <v>-1</v>
      </c>
      <c r="AH666">
        <v>-1</v>
      </c>
      <c r="AI666">
        <v>-1</v>
      </c>
      <c r="AJ666">
        <v>-1</v>
      </c>
      <c r="AK666">
        <v>1</v>
      </c>
      <c r="AL666">
        <v>3</v>
      </c>
      <c r="AM666" t="s">
        <v>177</v>
      </c>
      <c r="AN666">
        <v>8</v>
      </c>
      <c r="AT666">
        <v>14</v>
      </c>
      <c r="AU666">
        <v>14</v>
      </c>
      <c r="AV666">
        <v>14</v>
      </c>
      <c r="AW666">
        <v>14</v>
      </c>
      <c r="AX666">
        <v>14</v>
      </c>
      <c r="AY666">
        <v>14</v>
      </c>
      <c r="AZ666">
        <v>14</v>
      </c>
      <c r="BA666">
        <v>14</v>
      </c>
      <c r="BB666">
        <v>14</v>
      </c>
      <c r="BC666">
        <v>14</v>
      </c>
      <c r="BD666">
        <v>14</v>
      </c>
      <c r="BE666">
        <v>14</v>
      </c>
      <c r="BF666">
        <v>14</v>
      </c>
      <c r="BG666">
        <v>14</v>
      </c>
      <c r="BH666">
        <v>14</v>
      </c>
      <c r="BI666">
        <v>14</v>
      </c>
      <c r="BJ666" s="2">
        <f t="shared" ref="BJ666:BK666" si="681">ROUND(AVERAGE(AT666:BI666),0)</f>
        <v>14</v>
      </c>
      <c r="BK666" s="2">
        <f t="shared" si="681"/>
        <v>14</v>
      </c>
      <c r="BP666" s="12">
        <f t="shared" si="664"/>
        <v>14</v>
      </c>
      <c r="BQ666" s="12">
        <f t="shared" si="665"/>
        <v>14</v>
      </c>
    </row>
    <row r="667" spans="1:69" ht="19.5" x14ac:dyDescent="0.6">
      <c r="A667" t="s">
        <v>200</v>
      </c>
      <c r="B667" t="s">
        <v>337</v>
      </c>
      <c r="C667" t="s">
        <v>381</v>
      </c>
      <c r="D667" t="s">
        <v>369</v>
      </c>
      <c r="E667" t="s">
        <v>203</v>
      </c>
      <c r="F667" t="s">
        <v>173</v>
      </c>
      <c r="G667">
        <v>55</v>
      </c>
      <c r="H667" t="s">
        <v>181</v>
      </c>
      <c r="I667">
        <v>1</v>
      </c>
      <c r="J667" t="s">
        <v>176</v>
      </c>
      <c r="K667" t="b">
        <v>0</v>
      </c>
      <c r="L667">
        <v>0</v>
      </c>
      <c r="M667">
        <v>200</v>
      </c>
      <c r="N667">
        <v>0</v>
      </c>
      <c r="O667">
        <v>200</v>
      </c>
      <c r="P667">
        <v>-1</v>
      </c>
      <c r="Q667">
        <v>-1</v>
      </c>
      <c r="R667">
        <v>-1</v>
      </c>
      <c r="S667">
        <v>-1</v>
      </c>
      <c r="T667">
        <v>-1</v>
      </c>
      <c r="U667">
        <v>-1</v>
      </c>
      <c r="V667">
        <v>-1</v>
      </c>
      <c r="W667">
        <v>-1</v>
      </c>
      <c r="X667">
        <v>-1</v>
      </c>
      <c r="Y667">
        <v>-1</v>
      </c>
      <c r="Z667">
        <v>-1</v>
      </c>
      <c r="AA667">
        <v>-1</v>
      </c>
      <c r="AB667">
        <v>-1</v>
      </c>
      <c r="AC667">
        <v>-1</v>
      </c>
      <c r="AD667">
        <v>-1</v>
      </c>
      <c r="AE667">
        <v>-1</v>
      </c>
      <c r="AF667">
        <v>-1</v>
      </c>
      <c r="AG667">
        <v>-1</v>
      </c>
      <c r="AH667">
        <v>-1</v>
      </c>
      <c r="AI667">
        <v>-1</v>
      </c>
      <c r="AJ667">
        <v>-1</v>
      </c>
      <c r="AK667">
        <v>1</v>
      </c>
      <c r="AL667">
        <v>3</v>
      </c>
      <c r="AM667" t="s">
        <v>177</v>
      </c>
      <c r="AN667">
        <v>8</v>
      </c>
      <c r="AT667">
        <v>7.9</v>
      </c>
      <c r="AU667">
        <v>7.9</v>
      </c>
      <c r="AV667">
        <v>7.9</v>
      </c>
      <c r="AW667">
        <v>7.9</v>
      </c>
      <c r="AX667">
        <v>7.9</v>
      </c>
      <c r="AY667">
        <v>7.9</v>
      </c>
      <c r="AZ667">
        <v>7.9</v>
      </c>
      <c r="BA667">
        <v>7.9</v>
      </c>
      <c r="BB667">
        <v>7.9</v>
      </c>
      <c r="BC667">
        <v>7.9</v>
      </c>
      <c r="BD667">
        <v>7.9</v>
      </c>
      <c r="BE667">
        <v>7.9</v>
      </c>
      <c r="BF667">
        <v>7.9</v>
      </c>
      <c r="BG667">
        <v>7.9</v>
      </c>
      <c r="BH667">
        <v>7.9</v>
      </c>
      <c r="BI667">
        <v>7.9</v>
      </c>
      <c r="BJ667" s="2">
        <f t="shared" ref="BJ667:BK667" si="682">ROUND(AVERAGE(AT667:BI667),0)</f>
        <v>8</v>
      </c>
      <c r="BK667" s="2">
        <f t="shared" si="682"/>
        <v>8</v>
      </c>
      <c r="BP667" s="12">
        <f t="shared" si="664"/>
        <v>8</v>
      </c>
      <c r="BQ667" s="12">
        <f t="shared" si="665"/>
        <v>8</v>
      </c>
    </row>
    <row r="668" spans="1:69" ht="19.5" x14ac:dyDescent="0.6">
      <c r="A668" t="s">
        <v>200</v>
      </c>
      <c r="B668" t="s">
        <v>337</v>
      </c>
      <c r="C668" t="s">
        <v>381</v>
      </c>
      <c r="D668" t="s">
        <v>371</v>
      </c>
      <c r="E668" t="s">
        <v>203</v>
      </c>
      <c r="F668" t="s">
        <v>173</v>
      </c>
      <c r="G668">
        <v>26</v>
      </c>
      <c r="H668" t="s">
        <v>181</v>
      </c>
      <c r="I668">
        <v>1</v>
      </c>
      <c r="J668" t="s">
        <v>176</v>
      </c>
      <c r="K668" t="b">
        <v>0</v>
      </c>
      <c r="L668">
        <v>0</v>
      </c>
      <c r="M668">
        <v>200</v>
      </c>
      <c r="N668">
        <v>0</v>
      </c>
      <c r="O668">
        <v>200</v>
      </c>
      <c r="P668">
        <v>-1</v>
      </c>
      <c r="Q668">
        <v>-1</v>
      </c>
      <c r="R668">
        <v>-1</v>
      </c>
      <c r="S668">
        <v>-1</v>
      </c>
      <c r="T668">
        <v>-1</v>
      </c>
      <c r="U668">
        <v>-1</v>
      </c>
      <c r="V668">
        <v>-1</v>
      </c>
      <c r="W668">
        <v>-1</v>
      </c>
      <c r="X668">
        <v>-1</v>
      </c>
      <c r="Y668">
        <v>-1</v>
      </c>
      <c r="Z668">
        <v>-1</v>
      </c>
      <c r="AA668">
        <v>-1</v>
      </c>
      <c r="AB668">
        <v>-1</v>
      </c>
      <c r="AC668">
        <v>-1</v>
      </c>
      <c r="AD668">
        <v>-1</v>
      </c>
      <c r="AE668">
        <v>-1</v>
      </c>
      <c r="AF668">
        <v>-1</v>
      </c>
      <c r="AG668">
        <v>-1</v>
      </c>
      <c r="AH668">
        <v>-1</v>
      </c>
      <c r="AI668">
        <v>-1</v>
      </c>
      <c r="AJ668">
        <v>-1</v>
      </c>
      <c r="AK668">
        <v>1</v>
      </c>
      <c r="AL668">
        <v>3</v>
      </c>
      <c r="AM668" t="s">
        <v>177</v>
      </c>
      <c r="AN668">
        <v>8</v>
      </c>
      <c r="AT668">
        <v>7.1</v>
      </c>
      <c r="AU668">
        <v>7.1</v>
      </c>
      <c r="AV668">
        <v>7.1</v>
      </c>
      <c r="AW668">
        <v>7.1</v>
      </c>
      <c r="AX668">
        <v>7.1</v>
      </c>
      <c r="AY668">
        <v>7.1</v>
      </c>
      <c r="AZ668">
        <v>7.1</v>
      </c>
      <c r="BA668">
        <v>7.1</v>
      </c>
      <c r="BB668">
        <v>7.1</v>
      </c>
      <c r="BC668">
        <v>7.1</v>
      </c>
      <c r="BD668">
        <v>7.1</v>
      </c>
      <c r="BE668">
        <v>7.1</v>
      </c>
      <c r="BF668">
        <v>7.1</v>
      </c>
      <c r="BG668">
        <v>7.1</v>
      </c>
      <c r="BH668">
        <v>7.1</v>
      </c>
      <c r="BI668">
        <v>7.1</v>
      </c>
      <c r="BJ668" s="2">
        <f t="shared" ref="BJ668:BK668" si="683">ROUND(AVERAGE(AT668:BI668),0)</f>
        <v>7</v>
      </c>
      <c r="BK668" s="2">
        <f t="shared" si="683"/>
        <v>7</v>
      </c>
      <c r="BP668" s="12">
        <f t="shared" si="664"/>
        <v>7</v>
      </c>
      <c r="BQ668" s="12">
        <f t="shared" si="665"/>
        <v>7</v>
      </c>
    </row>
    <row r="669" spans="1:69" ht="19.5" x14ac:dyDescent="0.6">
      <c r="A669" t="s">
        <v>200</v>
      </c>
      <c r="B669" t="s">
        <v>337</v>
      </c>
      <c r="C669" t="s">
        <v>381</v>
      </c>
      <c r="D669" t="s">
        <v>371</v>
      </c>
      <c r="E669" t="s">
        <v>203</v>
      </c>
      <c r="F669" t="s">
        <v>173</v>
      </c>
      <c r="G669">
        <v>27</v>
      </c>
      <c r="H669" t="s">
        <v>181</v>
      </c>
      <c r="I669">
        <v>1</v>
      </c>
      <c r="J669" t="s">
        <v>176</v>
      </c>
      <c r="K669" t="b">
        <v>0</v>
      </c>
      <c r="L669">
        <v>0</v>
      </c>
      <c r="M669">
        <v>200</v>
      </c>
      <c r="N669">
        <v>0</v>
      </c>
      <c r="O669">
        <v>200</v>
      </c>
      <c r="P669">
        <v>-1</v>
      </c>
      <c r="Q669">
        <v>-1</v>
      </c>
      <c r="R669">
        <v>-1</v>
      </c>
      <c r="S669">
        <v>-1</v>
      </c>
      <c r="T669">
        <v>-1</v>
      </c>
      <c r="U669">
        <v>-1</v>
      </c>
      <c r="V669">
        <v>-1</v>
      </c>
      <c r="W669">
        <v>-1</v>
      </c>
      <c r="X669">
        <v>-1</v>
      </c>
      <c r="Y669">
        <v>-1</v>
      </c>
      <c r="Z669">
        <v>-1</v>
      </c>
      <c r="AA669">
        <v>-1</v>
      </c>
      <c r="AB669">
        <v>-1</v>
      </c>
      <c r="AC669">
        <v>-1</v>
      </c>
      <c r="AD669">
        <v>-1</v>
      </c>
      <c r="AE669">
        <v>-1</v>
      </c>
      <c r="AF669">
        <v>-1</v>
      </c>
      <c r="AG669">
        <v>-1</v>
      </c>
      <c r="AH669">
        <v>-1</v>
      </c>
      <c r="AI669">
        <v>-1</v>
      </c>
      <c r="AJ669">
        <v>-1</v>
      </c>
      <c r="AK669">
        <v>1</v>
      </c>
      <c r="AL669">
        <v>3</v>
      </c>
      <c r="AM669" t="s">
        <v>177</v>
      </c>
      <c r="AN669">
        <v>8</v>
      </c>
      <c r="AT669">
        <v>3.1</v>
      </c>
      <c r="AU669">
        <v>3.1</v>
      </c>
      <c r="AV669">
        <v>3.1</v>
      </c>
      <c r="AW669">
        <v>3.1</v>
      </c>
      <c r="AX669">
        <v>3.1</v>
      </c>
      <c r="AY669">
        <v>3.1</v>
      </c>
      <c r="AZ669">
        <v>3.1</v>
      </c>
      <c r="BA669">
        <v>3.1</v>
      </c>
      <c r="BB669">
        <v>3.1</v>
      </c>
      <c r="BC669">
        <v>3.1</v>
      </c>
      <c r="BD669">
        <v>3.1</v>
      </c>
      <c r="BE669">
        <v>3.1</v>
      </c>
      <c r="BF669">
        <v>3.1</v>
      </c>
      <c r="BG669">
        <v>3.1</v>
      </c>
      <c r="BH669">
        <v>3.1</v>
      </c>
      <c r="BI669">
        <v>3.1</v>
      </c>
      <c r="BJ669" s="2">
        <f t="shared" ref="BJ669:BK669" si="684">ROUND(AVERAGE(AT669:BI669),0)</f>
        <v>3</v>
      </c>
      <c r="BK669" s="2">
        <f t="shared" si="684"/>
        <v>3</v>
      </c>
      <c r="BP669" s="12">
        <f t="shared" si="664"/>
        <v>3</v>
      </c>
      <c r="BQ669" s="12">
        <f t="shared" si="665"/>
        <v>3</v>
      </c>
    </row>
    <row r="670" spans="1:69" ht="19.5" x14ac:dyDescent="0.6">
      <c r="A670" t="s">
        <v>200</v>
      </c>
      <c r="B670" t="s">
        <v>337</v>
      </c>
      <c r="C670" t="s">
        <v>381</v>
      </c>
      <c r="D670" t="s">
        <v>371</v>
      </c>
      <c r="E670" t="s">
        <v>203</v>
      </c>
      <c r="F670" t="s">
        <v>173</v>
      </c>
      <c r="G670">
        <v>36</v>
      </c>
      <c r="H670" t="s">
        <v>181</v>
      </c>
      <c r="I670">
        <v>1</v>
      </c>
      <c r="J670" t="s">
        <v>176</v>
      </c>
      <c r="K670" t="b">
        <v>0</v>
      </c>
      <c r="L670">
        <v>0</v>
      </c>
      <c r="M670">
        <v>200</v>
      </c>
      <c r="N670">
        <v>0</v>
      </c>
      <c r="O670">
        <v>200</v>
      </c>
      <c r="P670">
        <v>-1</v>
      </c>
      <c r="Q670">
        <v>-1</v>
      </c>
      <c r="R670">
        <v>-1</v>
      </c>
      <c r="S670">
        <v>-1</v>
      </c>
      <c r="T670">
        <v>-1</v>
      </c>
      <c r="U670">
        <v>-1</v>
      </c>
      <c r="V670">
        <v>-1</v>
      </c>
      <c r="W670">
        <v>-1</v>
      </c>
      <c r="X670">
        <v>-1</v>
      </c>
      <c r="Y670">
        <v>-1</v>
      </c>
      <c r="Z670">
        <v>-1</v>
      </c>
      <c r="AA670">
        <v>-1</v>
      </c>
      <c r="AB670">
        <v>-1</v>
      </c>
      <c r="AC670">
        <v>-1</v>
      </c>
      <c r="AD670">
        <v>-1</v>
      </c>
      <c r="AE670">
        <v>-1</v>
      </c>
      <c r="AF670">
        <v>-1</v>
      </c>
      <c r="AG670">
        <v>-1</v>
      </c>
      <c r="AH670">
        <v>-1</v>
      </c>
      <c r="AI670">
        <v>-1</v>
      </c>
      <c r="AJ670">
        <v>-1</v>
      </c>
      <c r="AK670">
        <v>1</v>
      </c>
      <c r="AL670">
        <v>3</v>
      </c>
      <c r="AM670" t="s">
        <v>177</v>
      </c>
      <c r="AN670">
        <v>8</v>
      </c>
      <c r="AT670">
        <v>27.3</v>
      </c>
      <c r="AU670">
        <v>27.3</v>
      </c>
      <c r="AV670">
        <v>27.3</v>
      </c>
      <c r="AW670">
        <v>27.3</v>
      </c>
      <c r="AX670">
        <v>27.3</v>
      </c>
      <c r="AY670">
        <v>27.3</v>
      </c>
      <c r="AZ670">
        <v>27.3</v>
      </c>
      <c r="BA670">
        <v>27.3</v>
      </c>
      <c r="BB670">
        <v>27.3</v>
      </c>
      <c r="BC670">
        <v>27.3</v>
      </c>
      <c r="BD670">
        <v>27.3</v>
      </c>
      <c r="BE670">
        <v>27.3</v>
      </c>
      <c r="BF670">
        <v>27.3</v>
      </c>
      <c r="BG670">
        <v>27.3</v>
      </c>
      <c r="BH670">
        <v>27.3</v>
      </c>
      <c r="BI670">
        <v>27.3</v>
      </c>
      <c r="BJ670" s="2">
        <f t="shared" ref="BJ670:BK670" si="685">ROUND(AVERAGE(AT670:BI670),0)</f>
        <v>27</v>
      </c>
      <c r="BK670" s="2">
        <f t="shared" si="685"/>
        <v>27</v>
      </c>
      <c r="BP670" s="12">
        <f t="shared" si="664"/>
        <v>27</v>
      </c>
      <c r="BQ670" s="12">
        <f t="shared" si="665"/>
        <v>27</v>
      </c>
    </row>
    <row r="671" spans="1:69" ht="19.5" x14ac:dyDescent="0.6">
      <c r="A671" t="s">
        <v>200</v>
      </c>
      <c r="B671" t="s">
        <v>337</v>
      </c>
      <c r="C671" t="s">
        <v>381</v>
      </c>
      <c r="D671" t="s">
        <v>371</v>
      </c>
      <c r="E671" t="s">
        <v>203</v>
      </c>
      <c r="F671" t="s">
        <v>173</v>
      </c>
      <c r="G671">
        <v>46</v>
      </c>
      <c r="H671" t="s">
        <v>181</v>
      </c>
      <c r="I671">
        <v>1</v>
      </c>
      <c r="J671" t="s">
        <v>176</v>
      </c>
      <c r="K671" t="b">
        <v>0</v>
      </c>
      <c r="L671">
        <v>0</v>
      </c>
      <c r="M671">
        <v>200</v>
      </c>
      <c r="N671">
        <v>0</v>
      </c>
      <c r="O671">
        <v>200</v>
      </c>
      <c r="P671">
        <v>-1</v>
      </c>
      <c r="Q671">
        <v>-1</v>
      </c>
      <c r="R671">
        <v>-1</v>
      </c>
      <c r="S671">
        <v>-1</v>
      </c>
      <c r="T671">
        <v>-1</v>
      </c>
      <c r="U671">
        <v>-1</v>
      </c>
      <c r="V671">
        <v>-1</v>
      </c>
      <c r="W671">
        <v>-1</v>
      </c>
      <c r="X671">
        <v>-1</v>
      </c>
      <c r="Y671">
        <v>-1</v>
      </c>
      <c r="Z671">
        <v>-1</v>
      </c>
      <c r="AA671">
        <v>-1</v>
      </c>
      <c r="AB671">
        <v>-1</v>
      </c>
      <c r="AC671">
        <v>-1</v>
      </c>
      <c r="AD671">
        <v>-1</v>
      </c>
      <c r="AE671">
        <v>-1</v>
      </c>
      <c r="AF671">
        <v>-1</v>
      </c>
      <c r="AG671">
        <v>-1</v>
      </c>
      <c r="AH671">
        <v>-1</v>
      </c>
      <c r="AI671">
        <v>-1</v>
      </c>
      <c r="AJ671">
        <v>-1</v>
      </c>
      <c r="AK671">
        <v>1</v>
      </c>
      <c r="AL671">
        <v>3</v>
      </c>
      <c r="AM671" t="s">
        <v>177</v>
      </c>
      <c r="AN671">
        <v>8</v>
      </c>
      <c r="AT671">
        <v>1</v>
      </c>
      <c r="AU671">
        <v>1</v>
      </c>
      <c r="AV671">
        <v>1</v>
      </c>
      <c r="AW671">
        <v>1</v>
      </c>
      <c r="AX671">
        <v>1</v>
      </c>
      <c r="AY671">
        <v>1</v>
      </c>
      <c r="AZ671">
        <v>1</v>
      </c>
      <c r="BA671">
        <v>1</v>
      </c>
      <c r="BB671">
        <v>1</v>
      </c>
      <c r="BC671">
        <v>1</v>
      </c>
      <c r="BD671">
        <v>1</v>
      </c>
      <c r="BE671">
        <v>1</v>
      </c>
      <c r="BF671">
        <v>1</v>
      </c>
      <c r="BG671">
        <v>1</v>
      </c>
      <c r="BH671">
        <v>1</v>
      </c>
      <c r="BI671">
        <v>1</v>
      </c>
      <c r="BJ671" s="2">
        <f t="shared" ref="BJ671:BK671" si="686">ROUND(AVERAGE(AT671:BI671),0)</f>
        <v>1</v>
      </c>
      <c r="BK671" s="2">
        <f t="shared" si="686"/>
        <v>1</v>
      </c>
      <c r="BP671" s="12">
        <f t="shared" si="664"/>
        <v>1</v>
      </c>
      <c r="BQ671" s="12">
        <f t="shared" si="665"/>
        <v>1</v>
      </c>
    </row>
    <row r="672" spans="1:69" ht="19.5" x14ac:dyDescent="0.6">
      <c r="A672" t="s">
        <v>200</v>
      </c>
      <c r="B672" t="s">
        <v>337</v>
      </c>
      <c r="C672" t="s">
        <v>381</v>
      </c>
      <c r="D672" t="s">
        <v>374</v>
      </c>
      <c r="E672" t="s">
        <v>203</v>
      </c>
      <c r="F672" t="s">
        <v>173</v>
      </c>
      <c r="G672">
        <v>26</v>
      </c>
      <c r="H672" t="s">
        <v>181</v>
      </c>
      <c r="I672">
        <v>1</v>
      </c>
      <c r="J672" t="s">
        <v>176</v>
      </c>
      <c r="K672" t="b">
        <v>0</v>
      </c>
      <c r="L672">
        <v>0</v>
      </c>
      <c r="M672">
        <v>200</v>
      </c>
      <c r="N672">
        <v>0</v>
      </c>
      <c r="O672">
        <v>200</v>
      </c>
      <c r="P672">
        <v>-1</v>
      </c>
      <c r="Q672">
        <v>-1</v>
      </c>
      <c r="R672">
        <v>-1</v>
      </c>
      <c r="S672">
        <v>-1</v>
      </c>
      <c r="T672">
        <v>-1</v>
      </c>
      <c r="U672">
        <v>-1</v>
      </c>
      <c r="V672">
        <v>-1</v>
      </c>
      <c r="W672">
        <v>-1</v>
      </c>
      <c r="X672">
        <v>-1</v>
      </c>
      <c r="Y672">
        <v>-1</v>
      </c>
      <c r="Z672">
        <v>-1</v>
      </c>
      <c r="AA672">
        <v>-1</v>
      </c>
      <c r="AB672">
        <v>-1</v>
      </c>
      <c r="AC672">
        <v>-1</v>
      </c>
      <c r="AD672">
        <v>-1</v>
      </c>
      <c r="AE672">
        <v>-1</v>
      </c>
      <c r="AF672">
        <v>-1</v>
      </c>
      <c r="AG672">
        <v>-1</v>
      </c>
      <c r="AH672">
        <v>-1</v>
      </c>
      <c r="AI672">
        <v>-1</v>
      </c>
      <c r="AJ672">
        <v>-1</v>
      </c>
      <c r="AK672">
        <v>1</v>
      </c>
      <c r="AL672">
        <v>3</v>
      </c>
      <c r="AM672" t="s">
        <v>177</v>
      </c>
      <c r="AN672">
        <v>8</v>
      </c>
      <c r="AT672">
        <v>12</v>
      </c>
      <c r="AU672">
        <v>12</v>
      </c>
      <c r="AV672">
        <v>12</v>
      </c>
      <c r="AW672">
        <v>12</v>
      </c>
      <c r="AX672">
        <v>12</v>
      </c>
      <c r="AY672">
        <v>12</v>
      </c>
      <c r="AZ672">
        <v>12</v>
      </c>
      <c r="BA672">
        <v>12</v>
      </c>
      <c r="BB672">
        <v>12</v>
      </c>
      <c r="BC672">
        <v>12</v>
      </c>
      <c r="BD672">
        <v>12</v>
      </c>
      <c r="BE672">
        <v>12</v>
      </c>
      <c r="BF672">
        <v>12</v>
      </c>
      <c r="BG672">
        <v>12</v>
      </c>
      <c r="BH672">
        <v>12</v>
      </c>
      <c r="BI672">
        <v>12</v>
      </c>
      <c r="BJ672" s="2">
        <f t="shared" ref="BJ672:BK672" si="687">ROUND(AVERAGE(AT672:BI672),0)</f>
        <v>12</v>
      </c>
      <c r="BK672" s="2">
        <f t="shared" si="687"/>
        <v>12</v>
      </c>
      <c r="BP672" s="12">
        <f t="shared" si="664"/>
        <v>12</v>
      </c>
      <c r="BQ672" s="12">
        <f t="shared" si="665"/>
        <v>12</v>
      </c>
    </row>
    <row r="673" spans="1:69" ht="19.5" x14ac:dyDescent="0.6">
      <c r="A673" t="s">
        <v>200</v>
      </c>
      <c r="B673" t="s">
        <v>337</v>
      </c>
      <c r="C673" t="s">
        <v>381</v>
      </c>
      <c r="D673" t="s">
        <v>374</v>
      </c>
      <c r="E673" t="s">
        <v>203</v>
      </c>
      <c r="F673" t="s">
        <v>173</v>
      </c>
      <c r="G673">
        <v>35</v>
      </c>
      <c r="H673" t="s">
        <v>181</v>
      </c>
      <c r="I673">
        <v>1</v>
      </c>
      <c r="J673" t="s">
        <v>176</v>
      </c>
      <c r="K673" t="b">
        <v>0</v>
      </c>
      <c r="L673">
        <v>0</v>
      </c>
      <c r="M673">
        <v>200</v>
      </c>
      <c r="N673">
        <v>0</v>
      </c>
      <c r="O673">
        <v>200</v>
      </c>
      <c r="P673">
        <v>-1</v>
      </c>
      <c r="Q673">
        <v>-1</v>
      </c>
      <c r="R673">
        <v>-1</v>
      </c>
      <c r="S673">
        <v>-1</v>
      </c>
      <c r="T673">
        <v>-1</v>
      </c>
      <c r="U673">
        <v>-1</v>
      </c>
      <c r="V673">
        <v>-1</v>
      </c>
      <c r="W673">
        <v>-1</v>
      </c>
      <c r="X673">
        <v>-1</v>
      </c>
      <c r="Y673">
        <v>-1</v>
      </c>
      <c r="Z673">
        <v>-1</v>
      </c>
      <c r="AA673">
        <v>-1</v>
      </c>
      <c r="AB673">
        <v>-1</v>
      </c>
      <c r="AC673">
        <v>-1</v>
      </c>
      <c r="AD673">
        <v>-1</v>
      </c>
      <c r="AE673">
        <v>-1</v>
      </c>
      <c r="AF673">
        <v>-1</v>
      </c>
      <c r="AG673">
        <v>-1</v>
      </c>
      <c r="AH673">
        <v>-1</v>
      </c>
      <c r="AI673">
        <v>-1</v>
      </c>
      <c r="AJ673">
        <v>-1</v>
      </c>
      <c r="AK673">
        <v>1</v>
      </c>
      <c r="AL673">
        <v>3</v>
      </c>
      <c r="AM673" t="s">
        <v>177</v>
      </c>
      <c r="AN673">
        <v>8</v>
      </c>
      <c r="AT673">
        <v>39.9</v>
      </c>
      <c r="AU673">
        <v>39.9</v>
      </c>
      <c r="AV673">
        <v>39.9</v>
      </c>
      <c r="AW673">
        <v>39.9</v>
      </c>
      <c r="AX673">
        <v>39.9</v>
      </c>
      <c r="AY673">
        <v>39.9</v>
      </c>
      <c r="AZ673">
        <v>39.9</v>
      </c>
      <c r="BA673">
        <v>39.9</v>
      </c>
      <c r="BB673">
        <v>39.9</v>
      </c>
      <c r="BC673">
        <v>39.9</v>
      </c>
      <c r="BD673">
        <v>39.9</v>
      </c>
      <c r="BE673">
        <v>39.9</v>
      </c>
      <c r="BF673">
        <v>39.9</v>
      </c>
      <c r="BG673">
        <v>39.9</v>
      </c>
      <c r="BH673">
        <v>39.9</v>
      </c>
      <c r="BI673">
        <v>39.9</v>
      </c>
      <c r="BJ673" s="2">
        <f t="shared" ref="BJ673:BK673" si="688">ROUND(AVERAGE(AT673:BI673),0)</f>
        <v>40</v>
      </c>
      <c r="BK673" s="2">
        <f t="shared" si="688"/>
        <v>40</v>
      </c>
      <c r="BP673" s="12">
        <f t="shared" si="664"/>
        <v>40</v>
      </c>
      <c r="BQ673" s="12">
        <f t="shared" si="665"/>
        <v>40</v>
      </c>
    </row>
    <row r="674" spans="1:69" ht="19.5" x14ac:dyDescent="0.6">
      <c r="A674" t="s">
        <v>200</v>
      </c>
      <c r="B674" t="s">
        <v>337</v>
      </c>
      <c r="C674" t="s">
        <v>381</v>
      </c>
      <c r="D674" t="s">
        <v>374</v>
      </c>
      <c r="E674" t="s">
        <v>203</v>
      </c>
      <c r="F674" t="s">
        <v>173</v>
      </c>
      <c r="G674">
        <v>36</v>
      </c>
      <c r="H674" t="s">
        <v>181</v>
      </c>
      <c r="I674">
        <v>1</v>
      </c>
      <c r="J674" t="s">
        <v>176</v>
      </c>
      <c r="K674" t="b">
        <v>0</v>
      </c>
      <c r="L674">
        <v>0</v>
      </c>
      <c r="M674">
        <v>200</v>
      </c>
      <c r="N674">
        <v>0</v>
      </c>
      <c r="O674">
        <v>200</v>
      </c>
      <c r="P674">
        <v>-1</v>
      </c>
      <c r="Q674">
        <v>-1</v>
      </c>
      <c r="R674">
        <v>-1</v>
      </c>
      <c r="S674">
        <v>-1</v>
      </c>
      <c r="T674">
        <v>-1</v>
      </c>
      <c r="U674">
        <v>-1</v>
      </c>
      <c r="V674">
        <v>-1</v>
      </c>
      <c r="W674">
        <v>-1</v>
      </c>
      <c r="X674">
        <v>-1</v>
      </c>
      <c r="Y674">
        <v>-1</v>
      </c>
      <c r="Z674">
        <v>-1</v>
      </c>
      <c r="AA674">
        <v>-1</v>
      </c>
      <c r="AB674">
        <v>-1</v>
      </c>
      <c r="AC674">
        <v>-1</v>
      </c>
      <c r="AD674">
        <v>-1</v>
      </c>
      <c r="AE674">
        <v>-1</v>
      </c>
      <c r="AF674">
        <v>-1</v>
      </c>
      <c r="AG674">
        <v>-1</v>
      </c>
      <c r="AH674">
        <v>-1</v>
      </c>
      <c r="AI674">
        <v>-1</v>
      </c>
      <c r="AJ674">
        <v>-1</v>
      </c>
      <c r="AK674">
        <v>1</v>
      </c>
      <c r="AL674">
        <v>3</v>
      </c>
      <c r="AM674" t="s">
        <v>177</v>
      </c>
      <c r="AN674">
        <v>8</v>
      </c>
      <c r="AT674">
        <v>185.1</v>
      </c>
      <c r="AU674">
        <v>185.1</v>
      </c>
      <c r="AV674">
        <v>185.1</v>
      </c>
      <c r="AW674">
        <v>185.1</v>
      </c>
      <c r="AX674">
        <v>185.1</v>
      </c>
      <c r="AY674">
        <v>185.1</v>
      </c>
      <c r="AZ674">
        <v>185.1</v>
      </c>
      <c r="BA674">
        <v>185.1</v>
      </c>
      <c r="BB674">
        <v>185.1</v>
      </c>
      <c r="BC674">
        <v>185.1</v>
      </c>
      <c r="BD674">
        <v>185.1</v>
      </c>
      <c r="BE674">
        <v>185.1</v>
      </c>
      <c r="BF674">
        <v>185.1</v>
      </c>
      <c r="BG674">
        <v>185.1</v>
      </c>
      <c r="BH674">
        <v>185.1</v>
      </c>
      <c r="BI674">
        <v>185.1</v>
      </c>
      <c r="BJ674" s="2">
        <f t="shared" ref="BJ674:BK674" si="689">ROUND(AVERAGE(AT674:BI674),0)</f>
        <v>185</v>
      </c>
      <c r="BK674" s="2">
        <f t="shared" si="689"/>
        <v>185</v>
      </c>
      <c r="BP674" s="12">
        <f t="shared" si="664"/>
        <v>185</v>
      </c>
      <c r="BQ674" s="12">
        <f t="shared" si="665"/>
        <v>185</v>
      </c>
    </row>
    <row r="675" spans="1:69" ht="19.5" x14ac:dyDescent="0.6">
      <c r="A675" t="s">
        <v>200</v>
      </c>
      <c r="B675" t="s">
        <v>337</v>
      </c>
      <c r="C675" t="s">
        <v>381</v>
      </c>
      <c r="D675" t="s">
        <v>374</v>
      </c>
      <c r="E675" t="s">
        <v>203</v>
      </c>
      <c r="F675" t="s">
        <v>173</v>
      </c>
      <c r="G675">
        <v>45</v>
      </c>
      <c r="H675" t="s">
        <v>181</v>
      </c>
      <c r="I675">
        <v>1</v>
      </c>
      <c r="J675" t="s">
        <v>176</v>
      </c>
      <c r="K675" t="b">
        <v>0</v>
      </c>
      <c r="L675">
        <v>0</v>
      </c>
      <c r="M675">
        <v>200</v>
      </c>
      <c r="N675">
        <v>0</v>
      </c>
      <c r="O675">
        <v>200</v>
      </c>
      <c r="P675">
        <v>-1</v>
      </c>
      <c r="Q675">
        <v>-1</v>
      </c>
      <c r="R675">
        <v>-1</v>
      </c>
      <c r="S675">
        <v>-1</v>
      </c>
      <c r="T675">
        <v>-1</v>
      </c>
      <c r="U675">
        <v>-1</v>
      </c>
      <c r="V675">
        <v>-1</v>
      </c>
      <c r="W675">
        <v>-1</v>
      </c>
      <c r="X675">
        <v>-1</v>
      </c>
      <c r="Y675">
        <v>-1</v>
      </c>
      <c r="Z675">
        <v>-1</v>
      </c>
      <c r="AA675">
        <v>-1</v>
      </c>
      <c r="AB675">
        <v>-1</v>
      </c>
      <c r="AC675">
        <v>-1</v>
      </c>
      <c r="AD675">
        <v>-1</v>
      </c>
      <c r="AE675">
        <v>-1</v>
      </c>
      <c r="AF675">
        <v>-1</v>
      </c>
      <c r="AG675">
        <v>-1</v>
      </c>
      <c r="AH675">
        <v>-1</v>
      </c>
      <c r="AI675">
        <v>-1</v>
      </c>
      <c r="AJ675">
        <v>-1</v>
      </c>
      <c r="AK675">
        <v>1</v>
      </c>
      <c r="AL675">
        <v>3</v>
      </c>
      <c r="AM675" t="s">
        <v>177</v>
      </c>
      <c r="AN675">
        <v>8</v>
      </c>
      <c r="AT675">
        <v>42.1</v>
      </c>
      <c r="AU675">
        <v>42.1</v>
      </c>
      <c r="AV675">
        <v>42.1</v>
      </c>
      <c r="AW675">
        <v>42.1</v>
      </c>
      <c r="AX675">
        <v>42.1</v>
      </c>
      <c r="AY675">
        <v>42.1</v>
      </c>
      <c r="AZ675">
        <v>42.1</v>
      </c>
      <c r="BA675">
        <v>42.1</v>
      </c>
      <c r="BB675">
        <v>42.1</v>
      </c>
      <c r="BC675">
        <v>42.1</v>
      </c>
      <c r="BD675">
        <v>42.1</v>
      </c>
      <c r="BE675">
        <v>42.1</v>
      </c>
      <c r="BF675">
        <v>42.1</v>
      </c>
      <c r="BG675">
        <v>42.1</v>
      </c>
      <c r="BH675">
        <v>42.1</v>
      </c>
      <c r="BI675">
        <v>42.1</v>
      </c>
      <c r="BJ675" s="2">
        <f t="shared" ref="BJ675:BK675" si="690">ROUND(AVERAGE(AT675:BI675),0)</f>
        <v>42</v>
      </c>
      <c r="BK675" s="2">
        <f t="shared" si="690"/>
        <v>42</v>
      </c>
      <c r="BP675" s="12">
        <f t="shared" si="664"/>
        <v>42</v>
      </c>
      <c r="BQ675" s="12">
        <f t="shared" si="665"/>
        <v>42</v>
      </c>
    </row>
    <row r="676" spans="1:69" ht="19.5" x14ac:dyDescent="0.6">
      <c r="A676" t="s">
        <v>200</v>
      </c>
      <c r="B676" t="s">
        <v>337</v>
      </c>
      <c r="C676" t="s">
        <v>381</v>
      </c>
      <c r="D676" t="s">
        <v>374</v>
      </c>
      <c r="E676" t="s">
        <v>203</v>
      </c>
      <c r="F676" t="s">
        <v>173</v>
      </c>
      <c r="G676">
        <v>46</v>
      </c>
      <c r="H676" t="s">
        <v>181</v>
      </c>
      <c r="I676">
        <v>1</v>
      </c>
      <c r="J676" t="s">
        <v>176</v>
      </c>
      <c r="K676" t="b">
        <v>0</v>
      </c>
      <c r="L676">
        <v>0</v>
      </c>
      <c r="M676">
        <v>200</v>
      </c>
      <c r="N676">
        <v>0</v>
      </c>
      <c r="O676">
        <v>200</v>
      </c>
      <c r="P676">
        <v>-1</v>
      </c>
      <c r="Q676">
        <v>-1</v>
      </c>
      <c r="R676">
        <v>-1</v>
      </c>
      <c r="S676">
        <v>-1</v>
      </c>
      <c r="T676">
        <v>-1</v>
      </c>
      <c r="U676">
        <v>-1</v>
      </c>
      <c r="V676">
        <v>-1</v>
      </c>
      <c r="W676">
        <v>-1</v>
      </c>
      <c r="X676">
        <v>-1</v>
      </c>
      <c r="Y676">
        <v>-1</v>
      </c>
      <c r="Z676">
        <v>-1</v>
      </c>
      <c r="AA676">
        <v>-1</v>
      </c>
      <c r="AB676">
        <v>-1</v>
      </c>
      <c r="AC676">
        <v>-1</v>
      </c>
      <c r="AD676">
        <v>-1</v>
      </c>
      <c r="AE676">
        <v>-1</v>
      </c>
      <c r="AF676">
        <v>-1</v>
      </c>
      <c r="AG676">
        <v>-1</v>
      </c>
      <c r="AH676">
        <v>-1</v>
      </c>
      <c r="AI676">
        <v>-1</v>
      </c>
      <c r="AJ676">
        <v>-1</v>
      </c>
      <c r="AK676">
        <v>1</v>
      </c>
      <c r="AL676">
        <v>3</v>
      </c>
      <c r="AM676" t="s">
        <v>177</v>
      </c>
      <c r="AN676">
        <v>8</v>
      </c>
      <c r="AT676">
        <v>31.7</v>
      </c>
      <c r="AU676">
        <v>31.7</v>
      </c>
      <c r="AV676">
        <v>31.7</v>
      </c>
      <c r="AW676">
        <v>31.7</v>
      </c>
      <c r="AX676">
        <v>31.7</v>
      </c>
      <c r="AY676">
        <v>31.7</v>
      </c>
      <c r="AZ676">
        <v>31.7</v>
      </c>
      <c r="BA676">
        <v>31.7</v>
      </c>
      <c r="BB676">
        <v>31.7</v>
      </c>
      <c r="BC676">
        <v>31.7</v>
      </c>
      <c r="BD676">
        <v>31.7</v>
      </c>
      <c r="BE676">
        <v>31.7</v>
      </c>
      <c r="BF676">
        <v>31.7</v>
      </c>
      <c r="BG676">
        <v>31.7</v>
      </c>
      <c r="BH676">
        <v>31.7</v>
      </c>
      <c r="BI676">
        <v>31.7</v>
      </c>
      <c r="BJ676" s="2">
        <f t="shared" ref="BJ676:BK676" si="691">ROUND(AVERAGE(AT676:BI676),0)</f>
        <v>32</v>
      </c>
      <c r="BK676" s="2">
        <f t="shared" si="691"/>
        <v>32</v>
      </c>
      <c r="BP676" s="12">
        <f t="shared" si="664"/>
        <v>32</v>
      </c>
      <c r="BQ676" s="12">
        <f t="shared" si="665"/>
        <v>32</v>
      </c>
    </row>
    <row r="677" spans="1:69" ht="19.5" x14ac:dyDescent="0.6">
      <c r="A677" t="s">
        <v>200</v>
      </c>
      <c r="B677" t="s">
        <v>337</v>
      </c>
      <c r="C677" t="s">
        <v>381</v>
      </c>
      <c r="D677" t="s">
        <v>377</v>
      </c>
      <c r="E677" t="s">
        <v>203</v>
      </c>
      <c r="F677" t="s">
        <v>173</v>
      </c>
      <c r="G677">
        <v>34</v>
      </c>
      <c r="H677" t="s">
        <v>181</v>
      </c>
      <c r="I677">
        <v>1</v>
      </c>
      <c r="J677" t="s">
        <v>176</v>
      </c>
      <c r="K677" t="b">
        <v>0</v>
      </c>
      <c r="L677">
        <v>0</v>
      </c>
      <c r="M677">
        <v>200</v>
      </c>
      <c r="N677">
        <v>0</v>
      </c>
      <c r="O677">
        <v>200</v>
      </c>
      <c r="P677">
        <v>-1</v>
      </c>
      <c r="Q677">
        <v>-1</v>
      </c>
      <c r="R677">
        <v>-1</v>
      </c>
      <c r="S677">
        <v>-1</v>
      </c>
      <c r="T677">
        <v>-1</v>
      </c>
      <c r="U677">
        <v>-1</v>
      </c>
      <c r="V677">
        <v>-1</v>
      </c>
      <c r="W677">
        <v>-1</v>
      </c>
      <c r="X677">
        <v>-1</v>
      </c>
      <c r="Y677">
        <v>-1</v>
      </c>
      <c r="Z677">
        <v>-1</v>
      </c>
      <c r="AA677">
        <v>-1</v>
      </c>
      <c r="AB677">
        <v>-1</v>
      </c>
      <c r="AC677">
        <v>-1</v>
      </c>
      <c r="AD677">
        <v>-1</v>
      </c>
      <c r="AE677">
        <v>-1</v>
      </c>
      <c r="AF677">
        <v>-1</v>
      </c>
      <c r="AG677">
        <v>-1</v>
      </c>
      <c r="AH677">
        <v>-1</v>
      </c>
      <c r="AI677">
        <v>-1</v>
      </c>
      <c r="AJ677">
        <v>-1</v>
      </c>
      <c r="AK677">
        <v>1</v>
      </c>
      <c r="AL677">
        <v>3</v>
      </c>
      <c r="AM677" t="s">
        <v>177</v>
      </c>
      <c r="AN677">
        <v>8</v>
      </c>
      <c r="AT677">
        <v>6.8</v>
      </c>
      <c r="AU677">
        <v>6.8</v>
      </c>
      <c r="AV677">
        <v>6.8</v>
      </c>
      <c r="AW677">
        <v>6.8</v>
      </c>
      <c r="AX677">
        <v>6.8</v>
      </c>
      <c r="AY677">
        <v>6.8</v>
      </c>
      <c r="AZ677">
        <v>6.8</v>
      </c>
      <c r="BA677">
        <v>6.8</v>
      </c>
      <c r="BB677">
        <v>6.8</v>
      </c>
      <c r="BC677">
        <v>6.8</v>
      </c>
      <c r="BD677">
        <v>6.8</v>
      </c>
      <c r="BE677">
        <v>6.8</v>
      </c>
      <c r="BF677">
        <v>6.8</v>
      </c>
      <c r="BG677">
        <v>6.8</v>
      </c>
      <c r="BH677">
        <v>6.8</v>
      </c>
      <c r="BI677">
        <v>6.8</v>
      </c>
      <c r="BJ677" s="2">
        <f t="shared" ref="BJ677:BK677" si="692">ROUND(AVERAGE(AT677:BI677),0)</f>
        <v>7</v>
      </c>
      <c r="BK677" s="2">
        <f t="shared" si="692"/>
        <v>7</v>
      </c>
      <c r="BP677" s="12">
        <f t="shared" si="664"/>
        <v>7</v>
      </c>
      <c r="BQ677" s="12">
        <f t="shared" si="665"/>
        <v>7</v>
      </c>
    </row>
    <row r="678" spans="1:69" ht="19.5" x14ac:dyDescent="0.6">
      <c r="A678" t="s">
        <v>200</v>
      </c>
      <c r="B678" t="s">
        <v>337</v>
      </c>
      <c r="C678" t="s">
        <v>381</v>
      </c>
      <c r="D678" t="s">
        <v>377</v>
      </c>
      <c r="E678" t="s">
        <v>203</v>
      </c>
      <c r="F678" t="s">
        <v>173</v>
      </c>
      <c r="G678">
        <v>35</v>
      </c>
      <c r="H678" t="s">
        <v>181</v>
      </c>
      <c r="I678">
        <v>1</v>
      </c>
      <c r="J678" t="s">
        <v>176</v>
      </c>
      <c r="K678" t="b">
        <v>0</v>
      </c>
      <c r="L678">
        <v>0</v>
      </c>
      <c r="M678">
        <v>200</v>
      </c>
      <c r="N678">
        <v>0</v>
      </c>
      <c r="O678">
        <v>200</v>
      </c>
      <c r="P678">
        <v>-1</v>
      </c>
      <c r="Q678">
        <v>-1</v>
      </c>
      <c r="R678">
        <v>-1</v>
      </c>
      <c r="S678">
        <v>-1</v>
      </c>
      <c r="T678">
        <v>-1</v>
      </c>
      <c r="U678">
        <v>-1</v>
      </c>
      <c r="V678">
        <v>-1</v>
      </c>
      <c r="W678">
        <v>-1</v>
      </c>
      <c r="X678">
        <v>-1</v>
      </c>
      <c r="Y678">
        <v>-1</v>
      </c>
      <c r="Z678">
        <v>-1</v>
      </c>
      <c r="AA678">
        <v>-1</v>
      </c>
      <c r="AB678">
        <v>-1</v>
      </c>
      <c r="AC678">
        <v>-1</v>
      </c>
      <c r="AD678">
        <v>-1</v>
      </c>
      <c r="AE678">
        <v>-1</v>
      </c>
      <c r="AF678">
        <v>-1</v>
      </c>
      <c r="AG678">
        <v>-1</v>
      </c>
      <c r="AH678">
        <v>-1</v>
      </c>
      <c r="AI678">
        <v>-1</v>
      </c>
      <c r="AJ678">
        <v>-1</v>
      </c>
      <c r="AK678">
        <v>1</v>
      </c>
      <c r="AL678">
        <v>3</v>
      </c>
      <c r="AM678" t="s">
        <v>177</v>
      </c>
      <c r="AN678">
        <v>8</v>
      </c>
      <c r="AT678">
        <v>48.8</v>
      </c>
      <c r="AU678">
        <v>48.8</v>
      </c>
      <c r="AV678">
        <v>48.8</v>
      </c>
      <c r="AW678">
        <v>48.8</v>
      </c>
      <c r="AX678">
        <v>48.8</v>
      </c>
      <c r="AY678">
        <v>48.8</v>
      </c>
      <c r="AZ678">
        <v>48.8</v>
      </c>
      <c r="BA678">
        <v>48.8</v>
      </c>
      <c r="BB678">
        <v>48.8</v>
      </c>
      <c r="BC678">
        <v>48.8</v>
      </c>
      <c r="BD678">
        <v>48.8</v>
      </c>
      <c r="BE678">
        <v>48.8</v>
      </c>
      <c r="BF678">
        <v>48.8</v>
      </c>
      <c r="BG678">
        <v>48.8</v>
      </c>
      <c r="BH678">
        <v>48.8</v>
      </c>
      <c r="BI678">
        <v>48.8</v>
      </c>
      <c r="BJ678" s="2">
        <f t="shared" ref="BJ678:BK678" si="693">ROUND(AVERAGE(AT678:BI678),0)</f>
        <v>49</v>
      </c>
      <c r="BK678" s="2">
        <f t="shared" si="693"/>
        <v>49</v>
      </c>
      <c r="BP678" s="12">
        <f t="shared" si="664"/>
        <v>49</v>
      </c>
      <c r="BQ678" s="12">
        <f t="shared" si="665"/>
        <v>49</v>
      </c>
    </row>
    <row r="679" spans="1:69" ht="19.5" x14ac:dyDescent="0.6">
      <c r="A679" t="s">
        <v>200</v>
      </c>
      <c r="B679" t="s">
        <v>337</v>
      </c>
      <c r="C679" t="s">
        <v>381</v>
      </c>
      <c r="D679" t="s">
        <v>377</v>
      </c>
      <c r="E679" t="s">
        <v>203</v>
      </c>
      <c r="F679" t="s">
        <v>173</v>
      </c>
      <c r="G679">
        <v>36</v>
      </c>
      <c r="H679" t="s">
        <v>181</v>
      </c>
      <c r="I679">
        <v>1</v>
      </c>
      <c r="J679" t="s">
        <v>176</v>
      </c>
      <c r="K679" t="b">
        <v>0</v>
      </c>
      <c r="L679">
        <v>0</v>
      </c>
      <c r="M679">
        <v>200</v>
      </c>
      <c r="N679">
        <v>0</v>
      </c>
      <c r="O679">
        <v>200</v>
      </c>
      <c r="P679">
        <v>-1</v>
      </c>
      <c r="Q679">
        <v>-1</v>
      </c>
      <c r="R679">
        <v>-1</v>
      </c>
      <c r="S679">
        <v>-1</v>
      </c>
      <c r="T679">
        <v>-1</v>
      </c>
      <c r="U679">
        <v>-1</v>
      </c>
      <c r="V679">
        <v>-1</v>
      </c>
      <c r="W679">
        <v>-1</v>
      </c>
      <c r="X679">
        <v>-1</v>
      </c>
      <c r="Y679">
        <v>-1</v>
      </c>
      <c r="Z679">
        <v>-1</v>
      </c>
      <c r="AA679">
        <v>-1</v>
      </c>
      <c r="AB679">
        <v>-1</v>
      </c>
      <c r="AC679">
        <v>-1</v>
      </c>
      <c r="AD679">
        <v>-1</v>
      </c>
      <c r="AE679">
        <v>-1</v>
      </c>
      <c r="AF679">
        <v>-1</v>
      </c>
      <c r="AG679">
        <v>-1</v>
      </c>
      <c r="AH679">
        <v>-1</v>
      </c>
      <c r="AI679">
        <v>-1</v>
      </c>
      <c r="AJ679">
        <v>-1</v>
      </c>
      <c r="AK679">
        <v>1</v>
      </c>
      <c r="AL679">
        <v>3</v>
      </c>
      <c r="AM679" t="s">
        <v>177</v>
      </c>
      <c r="AN679">
        <v>8</v>
      </c>
      <c r="AT679">
        <v>29.4</v>
      </c>
      <c r="AU679">
        <v>29.4</v>
      </c>
      <c r="AV679">
        <v>29.4</v>
      </c>
      <c r="AW679">
        <v>29.4</v>
      </c>
      <c r="AX679">
        <v>29.4</v>
      </c>
      <c r="AY679">
        <v>29.4</v>
      </c>
      <c r="AZ679">
        <v>29.4</v>
      </c>
      <c r="BA679">
        <v>29.4</v>
      </c>
      <c r="BB679">
        <v>29.4</v>
      </c>
      <c r="BC679">
        <v>29.4</v>
      </c>
      <c r="BD679">
        <v>29.4</v>
      </c>
      <c r="BE679">
        <v>29.4</v>
      </c>
      <c r="BF679">
        <v>29.4</v>
      </c>
      <c r="BG679">
        <v>29.4</v>
      </c>
      <c r="BH679">
        <v>29.4</v>
      </c>
      <c r="BI679">
        <v>29.4</v>
      </c>
      <c r="BJ679" s="2">
        <f t="shared" ref="BJ679:BK679" si="694">ROUND(AVERAGE(AT679:BI679),0)</f>
        <v>29</v>
      </c>
      <c r="BK679" s="2">
        <f t="shared" si="694"/>
        <v>29</v>
      </c>
      <c r="BP679" s="12">
        <f t="shared" si="664"/>
        <v>29</v>
      </c>
      <c r="BQ679" s="12">
        <f t="shared" si="665"/>
        <v>29</v>
      </c>
    </row>
    <row r="680" spans="1:69" ht="19.5" x14ac:dyDescent="0.6">
      <c r="A680" t="s">
        <v>200</v>
      </c>
      <c r="B680" t="s">
        <v>337</v>
      </c>
      <c r="C680" t="s">
        <v>381</v>
      </c>
      <c r="D680" t="s">
        <v>377</v>
      </c>
      <c r="E680" t="s">
        <v>203</v>
      </c>
      <c r="F680" t="s">
        <v>173</v>
      </c>
      <c r="G680">
        <v>44</v>
      </c>
      <c r="H680" t="s">
        <v>181</v>
      </c>
      <c r="I680">
        <v>1</v>
      </c>
      <c r="J680" t="s">
        <v>176</v>
      </c>
      <c r="K680" t="b">
        <v>0</v>
      </c>
      <c r="L680">
        <v>0</v>
      </c>
      <c r="M680">
        <v>200</v>
      </c>
      <c r="N680">
        <v>0</v>
      </c>
      <c r="O680">
        <v>200</v>
      </c>
      <c r="P680">
        <v>-1</v>
      </c>
      <c r="Q680">
        <v>-1</v>
      </c>
      <c r="R680">
        <v>-1</v>
      </c>
      <c r="S680">
        <v>-1</v>
      </c>
      <c r="T680">
        <v>-1</v>
      </c>
      <c r="U680">
        <v>-1</v>
      </c>
      <c r="V680">
        <v>-1</v>
      </c>
      <c r="W680">
        <v>-1</v>
      </c>
      <c r="X680">
        <v>-1</v>
      </c>
      <c r="Y680">
        <v>-1</v>
      </c>
      <c r="Z680">
        <v>-1</v>
      </c>
      <c r="AA680">
        <v>-1</v>
      </c>
      <c r="AB680">
        <v>-1</v>
      </c>
      <c r="AC680">
        <v>-1</v>
      </c>
      <c r="AD680">
        <v>-1</v>
      </c>
      <c r="AE680">
        <v>-1</v>
      </c>
      <c r="AF680">
        <v>-1</v>
      </c>
      <c r="AG680">
        <v>-1</v>
      </c>
      <c r="AH680">
        <v>-1</v>
      </c>
      <c r="AI680">
        <v>-1</v>
      </c>
      <c r="AJ680">
        <v>-1</v>
      </c>
      <c r="AK680">
        <v>1</v>
      </c>
      <c r="AL680">
        <v>3</v>
      </c>
      <c r="AM680" t="s">
        <v>177</v>
      </c>
      <c r="AN680">
        <v>8</v>
      </c>
      <c r="AT680">
        <v>5.4</v>
      </c>
      <c r="AU680">
        <v>5.4</v>
      </c>
      <c r="AV680">
        <v>5.4</v>
      </c>
      <c r="AW680">
        <v>5.4</v>
      </c>
      <c r="AX680">
        <v>5.4</v>
      </c>
      <c r="AY680">
        <v>5.4</v>
      </c>
      <c r="AZ680">
        <v>5.4</v>
      </c>
      <c r="BA680">
        <v>5.4</v>
      </c>
      <c r="BB680">
        <v>5.4</v>
      </c>
      <c r="BC680">
        <v>5.4</v>
      </c>
      <c r="BD680">
        <v>5.4</v>
      </c>
      <c r="BE680">
        <v>5.4</v>
      </c>
      <c r="BF680">
        <v>5.4</v>
      </c>
      <c r="BG680">
        <v>5.4</v>
      </c>
      <c r="BH680">
        <v>5.4</v>
      </c>
      <c r="BI680">
        <v>5.4</v>
      </c>
      <c r="BJ680" s="2">
        <f t="shared" ref="BJ680:BK680" si="695">ROUND(AVERAGE(AT680:BI680),0)</f>
        <v>5</v>
      </c>
      <c r="BK680" s="2">
        <f t="shared" si="695"/>
        <v>5</v>
      </c>
      <c r="BP680" s="12">
        <f t="shared" si="664"/>
        <v>5</v>
      </c>
      <c r="BQ680" s="12">
        <f t="shared" si="665"/>
        <v>5</v>
      </c>
    </row>
    <row r="681" spans="1:69" ht="19.5" x14ac:dyDescent="0.6">
      <c r="A681" t="s">
        <v>200</v>
      </c>
      <c r="B681" t="s">
        <v>337</v>
      </c>
      <c r="C681" t="s">
        <v>381</v>
      </c>
      <c r="D681" t="s">
        <v>377</v>
      </c>
      <c r="E681" t="s">
        <v>203</v>
      </c>
      <c r="F681" t="s">
        <v>173</v>
      </c>
      <c r="G681">
        <v>45</v>
      </c>
      <c r="H681" t="s">
        <v>181</v>
      </c>
      <c r="I681">
        <v>1</v>
      </c>
      <c r="J681" t="s">
        <v>176</v>
      </c>
      <c r="K681" t="b">
        <v>0</v>
      </c>
      <c r="L681">
        <v>0</v>
      </c>
      <c r="M681">
        <v>200</v>
      </c>
      <c r="N681">
        <v>0</v>
      </c>
      <c r="O681">
        <v>200</v>
      </c>
      <c r="P681">
        <v>-1</v>
      </c>
      <c r="Q681">
        <v>-1</v>
      </c>
      <c r="R681">
        <v>-1</v>
      </c>
      <c r="S681">
        <v>-1</v>
      </c>
      <c r="T681">
        <v>-1</v>
      </c>
      <c r="U681">
        <v>-1</v>
      </c>
      <c r="V681">
        <v>-1</v>
      </c>
      <c r="W681">
        <v>-1</v>
      </c>
      <c r="X681">
        <v>-1</v>
      </c>
      <c r="Y681">
        <v>-1</v>
      </c>
      <c r="Z681">
        <v>-1</v>
      </c>
      <c r="AA681">
        <v>-1</v>
      </c>
      <c r="AB681">
        <v>-1</v>
      </c>
      <c r="AC681">
        <v>-1</v>
      </c>
      <c r="AD681">
        <v>-1</v>
      </c>
      <c r="AE681">
        <v>-1</v>
      </c>
      <c r="AF681">
        <v>-1</v>
      </c>
      <c r="AG681">
        <v>-1</v>
      </c>
      <c r="AH681">
        <v>-1</v>
      </c>
      <c r="AI681">
        <v>-1</v>
      </c>
      <c r="AJ681">
        <v>-1</v>
      </c>
      <c r="AK681">
        <v>1</v>
      </c>
      <c r="AL681">
        <v>3</v>
      </c>
      <c r="AM681" t="s">
        <v>177</v>
      </c>
      <c r="AN681">
        <v>8</v>
      </c>
      <c r="AT681">
        <v>33.200000000000003</v>
      </c>
      <c r="AU681">
        <v>33.200000000000003</v>
      </c>
      <c r="AV681">
        <v>33.200000000000003</v>
      </c>
      <c r="AW681">
        <v>33.200000000000003</v>
      </c>
      <c r="AX681">
        <v>33.200000000000003</v>
      </c>
      <c r="AY681">
        <v>33.200000000000003</v>
      </c>
      <c r="AZ681">
        <v>33.200000000000003</v>
      </c>
      <c r="BA681">
        <v>33.200000000000003</v>
      </c>
      <c r="BB681">
        <v>33.200000000000003</v>
      </c>
      <c r="BC681">
        <v>33.200000000000003</v>
      </c>
      <c r="BD681">
        <v>33.200000000000003</v>
      </c>
      <c r="BE681">
        <v>33.200000000000003</v>
      </c>
      <c r="BF681">
        <v>33.200000000000003</v>
      </c>
      <c r="BG681">
        <v>33.200000000000003</v>
      </c>
      <c r="BH681">
        <v>33.200000000000003</v>
      </c>
      <c r="BI681">
        <v>33.200000000000003</v>
      </c>
      <c r="BJ681" s="2">
        <f t="shared" ref="BJ681:BK681" si="696">ROUND(AVERAGE(AT681:BI681),0)</f>
        <v>33</v>
      </c>
      <c r="BK681" s="2">
        <f t="shared" si="696"/>
        <v>33</v>
      </c>
      <c r="BP681" s="12">
        <f t="shared" si="664"/>
        <v>33</v>
      </c>
      <c r="BQ681" s="12">
        <f t="shared" si="665"/>
        <v>33</v>
      </c>
    </row>
    <row r="682" spans="1:69" ht="19.5" x14ac:dyDescent="0.6">
      <c r="A682" t="s">
        <v>200</v>
      </c>
      <c r="B682" t="s">
        <v>337</v>
      </c>
      <c r="C682" t="s">
        <v>381</v>
      </c>
      <c r="D682" t="s">
        <v>377</v>
      </c>
      <c r="E682" t="s">
        <v>203</v>
      </c>
      <c r="F682" t="s">
        <v>173</v>
      </c>
      <c r="G682">
        <v>46</v>
      </c>
      <c r="H682" t="s">
        <v>181</v>
      </c>
      <c r="I682">
        <v>1</v>
      </c>
      <c r="J682" t="s">
        <v>176</v>
      </c>
      <c r="K682" t="b">
        <v>0</v>
      </c>
      <c r="L682">
        <v>0</v>
      </c>
      <c r="M682">
        <v>200</v>
      </c>
      <c r="N682">
        <v>0</v>
      </c>
      <c r="O682">
        <v>200</v>
      </c>
      <c r="P682">
        <v>-1</v>
      </c>
      <c r="Q682">
        <v>-1</v>
      </c>
      <c r="R682">
        <v>-1</v>
      </c>
      <c r="S682">
        <v>-1</v>
      </c>
      <c r="T682">
        <v>-1</v>
      </c>
      <c r="U682">
        <v>-1</v>
      </c>
      <c r="V682">
        <v>-1</v>
      </c>
      <c r="W682">
        <v>-1</v>
      </c>
      <c r="X682">
        <v>-1</v>
      </c>
      <c r="Y682">
        <v>-1</v>
      </c>
      <c r="Z682">
        <v>-1</v>
      </c>
      <c r="AA682">
        <v>-1</v>
      </c>
      <c r="AB682">
        <v>-1</v>
      </c>
      <c r="AC682">
        <v>-1</v>
      </c>
      <c r="AD682">
        <v>-1</v>
      </c>
      <c r="AE682">
        <v>-1</v>
      </c>
      <c r="AF682">
        <v>-1</v>
      </c>
      <c r="AG682">
        <v>-1</v>
      </c>
      <c r="AH682">
        <v>-1</v>
      </c>
      <c r="AI682">
        <v>-1</v>
      </c>
      <c r="AJ682">
        <v>-1</v>
      </c>
      <c r="AK682">
        <v>1</v>
      </c>
      <c r="AL682">
        <v>3</v>
      </c>
      <c r="AM682" t="s">
        <v>177</v>
      </c>
      <c r="AN682">
        <v>8</v>
      </c>
      <c r="AT682">
        <v>30.7</v>
      </c>
      <c r="AU682">
        <v>30.7</v>
      </c>
      <c r="AV682">
        <v>30.7</v>
      </c>
      <c r="AW682">
        <v>30.7</v>
      </c>
      <c r="AX682">
        <v>30.7</v>
      </c>
      <c r="AY682">
        <v>30.7</v>
      </c>
      <c r="AZ682">
        <v>30.7</v>
      </c>
      <c r="BA682">
        <v>30.7</v>
      </c>
      <c r="BB682">
        <v>30.7</v>
      </c>
      <c r="BC682">
        <v>30.7</v>
      </c>
      <c r="BD682">
        <v>30.7</v>
      </c>
      <c r="BE682">
        <v>30.7</v>
      </c>
      <c r="BF682">
        <v>30.7</v>
      </c>
      <c r="BG682">
        <v>30.7</v>
      </c>
      <c r="BH682">
        <v>30.7</v>
      </c>
      <c r="BI682">
        <v>30.7</v>
      </c>
      <c r="BJ682" s="2">
        <f t="shared" ref="BJ682:BK682" si="697">ROUND(AVERAGE(AT682:BI682),0)</f>
        <v>31</v>
      </c>
      <c r="BK682" s="2">
        <f t="shared" si="697"/>
        <v>31</v>
      </c>
      <c r="BP682" s="12">
        <f t="shared" si="664"/>
        <v>31</v>
      </c>
      <c r="BQ682" s="12">
        <f t="shared" si="665"/>
        <v>31</v>
      </c>
    </row>
    <row r="683" spans="1:69" ht="19.5" x14ac:dyDescent="0.6">
      <c r="A683" t="s">
        <v>200</v>
      </c>
      <c r="B683" t="s">
        <v>337</v>
      </c>
      <c r="C683" t="s">
        <v>338</v>
      </c>
      <c r="D683" t="s">
        <v>190</v>
      </c>
      <c r="E683" t="s">
        <v>203</v>
      </c>
      <c r="F683" t="s">
        <v>173</v>
      </c>
      <c r="G683">
        <v>34</v>
      </c>
      <c r="H683" t="s">
        <v>181</v>
      </c>
      <c r="I683">
        <v>1</v>
      </c>
      <c r="J683" t="s">
        <v>176</v>
      </c>
      <c r="K683" t="b">
        <v>0</v>
      </c>
      <c r="L683">
        <v>0</v>
      </c>
      <c r="M683">
        <v>200</v>
      </c>
      <c r="N683">
        <v>0</v>
      </c>
      <c r="O683">
        <v>200</v>
      </c>
      <c r="P683">
        <v>-1</v>
      </c>
      <c r="Q683">
        <v>-1</v>
      </c>
      <c r="R683">
        <v>-1</v>
      </c>
      <c r="S683">
        <v>-1</v>
      </c>
      <c r="T683">
        <v>-1</v>
      </c>
      <c r="U683">
        <v>-1</v>
      </c>
      <c r="V683">
        <v>-1</v>
      </c>
      <c r="W683">
        <v>-1</v>
      </c>
      <c r="X683">
        <v>-1</v>
      </c>
      <c r="Y683">
        <v>-1</v>
      </c>
      <c r="Z683">
        <v>-1</v>
      </c>
      <c r="AA683">
        <v>-1</v>
      </c>
      <c r="AB683">
        <v>-1</v>
      </c>
      <c r="AC683">
        <v>-1</v>
      </c>
      <c r="AD683">
        <v>-1</v>
      </c>
      <c r="AE683">
        <v>-1</v>
      </c>
      <c r="AF683">
        <v>-1</v>
      </c>
      <c r="AG683">
        <v>-1</v>
      </c>
      <c r="AH683">
        <v>-1</v>
      </c>
      <c r="AI683">
        <v>-1</v>
      </c>
      <c r="AJ683">
        <v>-1</v>
      </c>
      <c r="AK683">
        <v>1</v>
      </c>
      <c r="AL683">
        <v>3</v>
      </c>
      <c r="AM683" t="s">
        <v>177</v>
      </c>
      <c r="AN683">
        <v>8</v>
      </c>
      <c r="AT683">
        <v>5</v>
      </c>
      <c r="AU683">
        <v>5</v>
      </c>
      <c r="AV683">
        <v>5</v>
      </c>
      <c r="AW683">
        <v>5</v>
      </c>
      <c r="AX683">
        <v>5</v>
      </c>
      <c r="AY683">
        <v>5</v>
      </c>
      <c r="AZ683">
        <v>5</v>
      </c>
      <c r="BA683">
        <v>5</v>
      </c>
      <c r="BB683">
        <v>5</v>
      </c>
      <c r="BC683">
        <v>5</v>
      </c>
      <c r="BD683">
        <v>5</v>
      </c>
      <c r="BE683">
        <v>5</v>
      </c>
      <c r="BF683">
        <v>5</v>
      </c>
      <c r="BG683">
        <v>5</v>
      </c>
      <c r="BH683">
        <v>5</v>
      </c>
      <c r="BI683">
        <v>5</v>
      </c>
      <c r="BJ683" s="2">
        <f t="shared" ref="BJ683:BK683" si="698">ROUND(AVERAGE(AT683:BI683),0)</f>
        <v>5</v>
      </c>
      <c r="BK683" s="2">
        <f t="shared" si="698"/>
        <v>5</v>
      </c>
      <c r="BP683" s="12">
        <f t="shared" si="664"/>
        <v>5</v>
      </c>
      <c r="BQ683" s="12">
        <f t="shared" si="665"/>
        <v>5</v>
      </c>
    </row>
    <row r="684" spans="1:69" ht="19.5" x14ac:dyDescent="0.6">
      <c r="A684" t="s">
        <v>200</v>
      </c>
      <c r="B684" t="s">
        <v>337</v>
      </c>
      <c r="C684" t="s">
        <v>338</v>
      </c>
      <c r="D684" t="s">
        <v>190</v>
      </c>
      <c r="E684" t="s">
        <v>203</v>
      </c>
      <c r="F684" t="s">
        <v>173</v>
      </c>
      <c r="G684">
        <v>35</v>
      </c>
      <c r="H684" t="s">
        <v>181</v>
      </c>
      <c r="I684">
        <v>1</v>
      </c>
      <c r="J684" t="s">
        <v>176</v>
      </c>
      <c r="K684" t="b">
        <v>0</v>
      </c>
      <c r="L684">
        <v>0</v>
      </c>
      <c r="M684">
        <v>200</v>
      </c>
      <c r="N684">
        <v>0</v>
      </c>
      <c r="O684">
        <v>200</v>
      </c>
      <c r="P684">
        <v>-1</v>
      </c>
      <c r="Q684">
        <v>-1</v>
      </c>
      <c r="R684">
        <v>-1</v>
      </c>
      <c r="S684">
        <v>-1</v>
      </c>
      <c r="T684">
        <v>-1</v>
      </c>
      <c r="U684">
        <v>-1</v>
      </c>
      <c r="V684">
        <v>-1</v>
      </c>
      <c r="W684">
        <v>-1</v>
      </c>
      <c r="X684">
        <v>-1</v>
      </c>
      <c r="Y684">
        <v>-1</v>
      </c>
      <c r="Z684">
        <v>-1</v>
      </c>
      <c r="AA684">
        <v>-1</v>
      </c>
      <c r="AB684">
        <v>-1</v>
      </c>
      <c r="AC684">
        <v>-1</v>
      </c>
      <c r="AD684">
        <v>-1</v>
      </c>
      <c r="AE684">
        <v>-1</v>
      </c>
      <c r="AF684">
        <v>-1</v>
      </c>
      <c r="AG684">
        <v>-1</v>
      </c>
      <c r="AH684">
        <v>-1</v>
      </c>
      <c r="AI684">
        <v>-1</v>
      </c>
      <c r="AJ684">
        <v>-1</v>
      </c>
      <c r="AK684">
        <v>1</v>
      </c>
      <c r="AL684">
        <v>3</v>
      </c>
      <c r="AM684" t="s">
        <v>177</v>
      </c>
      <c r="AN684">
        <v>8</v>
      </c>
      <c r="AT684">
        <v>14</v>
      </c>
      <c r="AU684">
        <v>14</v>
      </c>
      <c r="AV684">
        <v>14</v>
      </c>
      <c r="AW684">
        <v>14</v>
      </c>
      <c r="AX684">
        <v>14</v>
      </c>
      <c r="AY684">
        <v>14</v>
      </c>
      <c r="AZ684">
        <v>14</v>
      </c>
      <c r="BA684">
        <v>14</v>
      </c>
      <c r="BB684">
        <v>14</v>
      </c>
      <c r="BC684">
        <v>14</v>
      </c>
      <c r="BD684">
        <v>14</v>
      </c>
      <c r="BE684">
        <v>14</v>
      </c>
      <c r="BF684">
        <v>14</v>
      </c>
      <c r="BG684">
        <v>14</v>
      </c>
      <c r="BH684">
        <v>14</v>
      </c>
      <c r="BI684">
        <v>14</v>
      </c>
      <c r="BJ684" s="2">
        <f t="shared" ref="BJ684:BK684" si="699">ROUND(AVERAGE(AT684:BI684),0)</f>
        <v>14</v>
      </c>
      <c r="BK684" s="2">
        <f t="shared" si="699"/>
        <v>14</v>
      </c>
      <c r="BP684" s="12">
        <f t="shared" si="664"/>
        <v>14</v>
      </c>
      <c r="BQ684" s="12">
        <f t="shared" si="665"/>
        <v>14</v>
      </c>
    </row>
    <row r="685" spans="1:69" ht="19.5" x14ac:dyDescent="0.6">
      <c r="A685" t="s">
        <v>200</v>
      </c>
      <c r="B685" t="s">
        <v>337</v>
      </c>
      <c r="C685" t="s">
        <v>338</v>
      </c>
      <c r="D685" t="s">
        <v>190</v>
      </c>
      <c r="E685" t="s">
        <v>203</v>
      </c>
      <c r="F685" t="s">
        <v>173</v>
      </c>
      <c r="G685">
        <v>36</v>
      </c>
      <c r="H685" t="s">
        <v>181</v>
      </c>
      <c r="I685">
        <v>1</v>
      </c>
      <c r="J685" t="s">
        <v>176</v>
      </c>
      <c r="K685" t="b">
        <v>0</v>
      </c>
      <c r="L685">
        <v>0</v>
      </c>
      <c r="M685">
        <v>200</v>
      </c>
      <c r="N685">
        <v>0</v>
      </c>
      <c r="O685">
        <v>200</v>
      </c>
      <c r="P685">
        <v>-1</v>
      </c>
      <c r="Q685">
        <v>-1</v>
      </c>
      <c r="R685">
        <v>-1</v>
      </c>
      <c r="S685">
        <v>-1</v>
      </c>
      <c r="T685">
        <v>-1</v>
      </c>
      <c r="U685">
        <v>-1</v>
      </c>
      <c r="V685">
        <v>-1</v>
      </c>
      <c r="W685">
        <v>-1</v>
      </c>
      <c r="X685">
        <v>-1</v>
      </c>
      <c r="Y685">
        <v>-1</v>
      </c>
      <c r="Z685">
        <v>-1</v>
      </c>
      <c r="AA685">
        <v>-1</v>
      </c>
      <c r="AB685">
        <v>-1</v>
      </c>
      <c r="AC685">
        <v>-1</v>
      </c>
      <c r="AD685">
        <v>-1</v>
      </c>
      <c r="AE685">
        <v>-1</v>
      </c>
      <c r="AF685">
        <v>-1</v>
      </c>
      <c r="AG685">
        <v>-1</v>
      </c>
      <c r="AH685">
        <v>-1</v>
      </c>
      <c r="AI685">
        <v>-1</v>
      </c>
      <c r="AJ685">
        <v>-1</v>
      </c>
      <c r="AK685">
        <v>1</v>
      </c>
      <c r="AL685">
        <v>3</v>
      </c>
      <c r="AM685" t="s">
        <v>177</v>
      </c>
      <c r="AN685">
        <v>8</v>
      </c>
      <c r="AT685">
        <v>4.7</v>
      </c>
      <c r="AU685">
        <v>4.7</v>
      </c>
      <c r="AV685">
        <v>4.7</v>
      </c>
      <c r="AW685">
        <v>4.7</v>
      </c>
      <c r="AX685">
        <v>4.7</v>
      </c>
      <c r="AY685">
        <v>4.7</v>
      </c>
      <c r="AZ685">
        <v>4.7</v>
      </c>
      <c r="BA685">
        <v>4.7</v>
      </c>
      <c r="BB685">
        <v>4.7</v>
      </c>
      <c r="BC685">
        <v>4.7</v>
      </c>
      <c r="BD685">
        <v>4.7</v>
      </c>
      <c r="BE685">
        <v>4.7</v>
      </c>
      <c r="BF685">
        <v>4.7</v>
      </c>
      <c r="BG685">
        <v>4.7</v>
      </c>
      <c r="BH685">
        <v>4.7</v>
      </c>
      <c r="BI685">
        <v>4.7</v>
      </c>
      <c r="BJ685" s="2">
        <f t="shared" ref="BJ685:BK685" si="700">ROUND(AVERAGE(AT685:BI685),0)</f>
        <v>5</v>
      </c>
      <c r="BK685" s="2">
        <f t="shared" si="700"/>
        <v>5</v>
      </c>
      <c r="BP685" s="12">
        <f t="shared" si="664"/>
        <v>5</v>
      </c>
      <c r="BQ685" s="12">
        <f t="shared" si="665"/>
        <v>5</v>
      </c>
    </row>
    <row r="686" spans="1:69" ht="19.5" x14ac:dyDescent="0.6">
      <c r="A686" t="s">
        <v>200</v>
      </c>
      <c r="B686" t="s">
        <v>337</v>
      </c>
      <c r="C686" t="s">
        <v>338</v>
      </c>
      <c r="D686" t="s">
        <v>190</v>
      </c>
      <c r="E686" t="s">
        <v>203</v>
      </c>
      <c r="F686" t="s">
        <v>173</v>
      </c>
      <c r="G686">
        <v>44</v>
      </c>
      <c r="H686" t="s">
        <v>181</v>
      </c>
      <c r="I686">
        <v>1</v>
      </c>
      <c r="J686" t="s">
        <v>176</v>
      </c>
      <c r="K686" t="b">
        <v>0</v>
      </c>
      <c r="L686">
        <v>0</v>
      </c>
      <c r="M686">
        <v>200</v>
      </c>
      <c r="N686">
        <v>0</v>
      </c>
      <c r="O686">
        <v>200</v>
      </c>
      <c r="P686">
        <v>-1</v>
      </c>
      <c r="Q686">
        <v>-1</v>
      </c>
      <c r="R686">
        <v>-1</v>
      </c>
      <c r="S686">
        <v>-1</v>
      </c>
      <c r="T686">
        <v>-1</v>
      </c>
      <c r="U686">
        <v>-1</v>
      </c>
      <c r="V686">
        <v>-1</v>
      </c>
      <c r="W686">
        <v>-1</v>
      </c>
      <c r="X686">
        <v>-1</v>
      </c>
      <c r="Y686">
        <v>-1</v>
      </c>
      <c r="Z686">
        <v>-1</v>
      </c>
      <c r="AA686">
        <v>-1</v>
      </c>
      <c r="AB686">
        <v>-1</v>
      </c>
      <c r="AC686">
        <v>-1</v>
      </c>
      <c r="AD686">
        <v>-1</v>
      </c>
      <c r="AE686">
        <v>-1</v>
      </c>
      <c r="AF686">
        <v>-1</v>
      </c>
      <c r="AG686">
        <v>-1</v>
      </c>
      <c r="AH686">
        <v>-1</v>
      </c>
      <c r="AI686">
        <v>-1</v>
      </c>
      <c r="AJ686">
        <v>-1</v>
      </c>
      <c r="AK686">
        <v>1</v>
      </c>
      <c r="AL686">
        <v>3</v>
      </c>
      <c r="AM686" t="s">
        <v>177</v>
      </c>
      <c r="AN686">
        <v>8</v>
      </c>
      <c r="AT686">
        <v>2.2999999999999998</v>
      </c>
      <c r="AU686">
        <v>2.2999999999999998</v>
      </c>
      <c r="AV686">
        <v>2.2999999999999998</v>
      </c>
      <c r="AW686">
        <v>2.2999999999999998</v>
      </c>
      <c r="AX686">
        <v>2.2999999999999998</v>
      </c>
      <c r="AY686">
        <v>2.2999999999999998</v>
      </c>
      <c r="AZ686">
        <v>2.2999999999999998</v>
      </c>
      <c r="BA686">
        <v>2.2999999999999998</v>
      </c>
      <c r="BB686">
        <v>2.2999999999999998</v>
      </c>
      <c r="BC686">
        <v>2.2999999999999998</v>
      </c>
      <c r="BD686">
        <v>2.2999999999999998</v>
      </c>
      <c r="BE686">
        <v>2.2999999999999998</v>
      </c>
      <c r="BF686">
        <v>2.2999999999999998</v>
      </c>
      <c r="BG686">
        <v>2.2999999999999998</v>
      </c>
      <c r="BH686">
        <v>2.2999999999999998</v>
      </c>
      <c r="BI686">
        <v>2.2999999999999998</v>
      </c>
      <c r="BJ686" s="2">
        <f t="shared" ref="BJ686:BK686" si="701">ROUND(AVERAGE(AT686:BI686),0)</f>
        <v>2</v>
      </c>
      <c r="BK686" s="2">
        <f t="shared" si="701"/>
        <v>2</v>
      </c>
      <c r="BP686" s="12">
        <f t="shared" si="664"/>
        <v>2</v>
      </c>
      <c r="BQ686" s="12">
        <f t="shared" si="665"/>
        <v>2</v>
      </c>
    </row>
    <row r="687" spans="1:69" ht="19.5" x14ac:dyDescent="0.6">
      <c r="A687" t="s">
        <v>200</v>
      </c>
      <c r="B687" t="s">
        <v>337</v>
      </c>
      <c r="C687" t="s">
        <v>338</v>
      </c>
      <c r="D687" t="s">
        <v>352</v>
      </c>
      <c r="E687" t="s">
        <v>203</v>
      </c>
      <c r="F687" t="s">
        <v>173</v>
      </c>
      <c r="G687">
        <v>34</v>
      </c>
      <c r="H687" t="s">
        <v>181</v>
      </c>
      <c r="I687">
        <v>1</v>
      </c>
      <c r="J687" t="s">
        <v>176</v>
      </c>
      <c r="K687" t="b">
        <v>0</v>
      </c>
      <c r="L687">
        <v>0</v>
      </c>
      <c r="M687">
        <v>200</v>
      </c>
      <c r="N687">
        <v>0</v>
      </c>
      <c r="O687">
        <v>200</v>
      </c>
      <c r="P687">
        <v>-1</v>
      </c>
      <c r="Q687">
        <v>-1</v>
      </c>
      <c r="R687">
        <v>-1</v>
      </c>
      <c r="S687">
        <v>-1</v>
      </c>
      <c r="T687">
        <v>-1</v>
      </c>
      <c r="U687">
        <v>-1</v>
      </c>
      <c r="V687">
        <v>-1</v>
      </c>
      <c r="W687">
        <v>-1</v>
      </c>
      <c r="X687">
        <v>-1</v>
      </c>
      <c r="Y687">
        <v>-1</v>
      </c>
      <c r="Z687">
        <v>-1</v>
      </c>
      <c r="AA687">
        <v>-1</v>
      </c>
      <c r="AB687">
        <v>-1</v>
      </c>
      <c r="AC687">
        <v>-1</v>
      </c>
      <c r="AD687">
        <v>-1</v>
      </c>
      <c r="AE687">
        <v>-1</v>
      </c>
      <c r="AF687">
        <v>-1</v>
      </c>
      <c r="AG687">
        <v>-1</v>
      </c>
      <c r="AH687">
        <v>-1</v>
      </c>
      <c r="AI687">
        <v>-1</v>
      </c>
      <c r="AJ687">
        <v>-1</v>
      </c>
      <c r="AK687">
        <v>1</v>
      </c>
      <c r="AL687">
        <v>3</v>
      </c>
      <c r="AM687" t="s">
        <v>177</v>
      </c>
      <c r="AN687">
        <v>8</v>
      </c>
      <c r="AT687">
        <v>27.9</v>
      </c>
      <c r="AU687">
        <v>27.9</v>
      </c>
      <c r="AV687">
        <v>27.9</v>
      </c>
      <c r="AW687">
        <v>27.9</v>
      </c>
      <c r="AX687">
        <v>27.9</v>
      </c>
      <c r="AY687">
        <v>27.9</v>
      </c>
      <c r="AZ687">
        <v>27.9</v>
      </c>
      <c r="BA687">
        <v>27.9</v>
      </c>
      <c r="BB687">
        <v>27.9</v>
      </c>
      <c r="BC687">
        <v>27.9</v>
      </c>
      <c r="BD687">
        <v>27.9</v>
      </c>
      <c r="BE687">
        <v>27.9</v>
      </c>
      <c r="BF687">
        <v>27.9</v>
      </c>
      <c r="BG687">
        <v>27.9</v>
      </c>
      <c r="BH687">
        <v>27.9</v>
      </c>
      <c r="BI687">
        <v>27.9</v>
      </c>
      <c r="BJ687" s="2">
        <f t="shared" ref="BJ687:BK687" si="702">ROUND(AVERAGE(AT687:BI687),0)</f>
        <v>28</v>
      </c>
      <c r="BK687" s="2">
        <f t="shared" si="702"/>
        <v>28</v>
      </c>
      <c r="BP687" s="12">
        <f t="shared" si="664"/>
        <v>28</v>
      </c>
      <c r="BQ687" s="12">
        <f t="shared" si="665"/>
        <v>28</v>
      </c>
    </row>
    <row r="688" spans="1:69" ht="19.5" x14ac:dyDescent="0.6">
      <c r="A688" t="s">
        <v>200</v>
      </c>
      <c r="B688" t="s">
        <v>337</v>
      </c>
      <c r="C688" t="s">
        <v>338</v>
      </c>
      <c r="D688" t="s">
        <v>352</v>
      </c>
      <c r="E688" t="s">
        <v>203</v>
      </c>
      <c r="F688" t="s">
        <v>173</v>
      </c>
      <c r="G688">
        <v>35</v>
      </c>
      <c r="H688" t="s">
        <v>181</v>
      </c>
      <c r="I688">
        <v>1</v>
      </c>
      <c r="J688" t="s">
        <v>176</v>
      </c>
      <c r="K688" t="b">
        <v>0</v>
      </c>
      <c r="L688">
        <v>0</v>
      </c>
      <c r="M688">
        <v>200</v>
      </c>
      <c r="N688">
        <v>0</v>
      </c>
      <c r="O688">
        <v>200</v>
      </c>
      <c r="P688">
        <v>-1</v>
      </c>
      <c r="Q688">
        <v>-1</v>
      </c>
      <c r="R688">
        <v>-1</v>
      </c>
      <c r="S688">
        <v>-1</v>
      </c>
      <c r="T688">
        <v>-1</v>
      </c>
      <c r="U688">
        <v>-1</v>
      </c>
      <c r="V688">
        <v>-1</v>
      </c>
      <c r="W688">
        <v>-1</v>
      </c>
      <c r="X688">
        <v>-1</v>
      </c>
      <c r="Y688">
        <v>-1</v>
      </c>
      <c r="Z688">
        <v>-1</v>
      </c>
      <c r="AA688">
        <v>-1</v>
      </c>
      <c r="AB688">
        <v>-1</v>
      </c>
      <c r="AC688">
        <v>-1</v>
      </c>
      <c r="AD688">
        <v>-1</v>
      </c>
      <c r="AE688">
        <v>-1</v>
      </c>
      <c r="AF688">
        <v>-1</v>
      </c>
      <c r="AG688">
        <v>-1</v>
      </c>
      <c r="AH688">
        <v>-1</v>
      </c>
      <c r="AI688">
        <v>-1</v>
      </c>
      <c r="AJ688">
        <v>-1</v>
      </c>
      <c r="AK688">
        <v>1</v>
      </c>
      <c r="AL688">
        <v>3</v>
      </c>
      <c r="AM688" t="s">
        <v>177</v>
      </c>
      <c r="AN688">
        <v>8</v>
      </c>
      <c r="AT688">
        <v>1011.1</v>
      </c>
      <c r="AU688">
        <v>1011.1</v>
      </c>
      <c r="AV688">
        <v>1011.1</v>
      </c>
      <c r="AW688">
        <v>1011.1</v>
      </c>
      <c r="AX688">
        <v>1011.1</v>
      </c>
      <c r="AY688">
        <v>1011.1</v>
      </c>
      <c r="AZ688">
        <v>1011.1</v>
      </c>
      <c r="BA688">
        <v>1011.1</v>
      </c>
      <c r="BB688">
        <v>1011.1</v>
      </c>
      <c r="BC688">
        <v>1011.1</v>
      </c>
      <c r="BD688">
        <v>1011.1</v>
      </c>
      <c r="BE688">
        <v>1011.1</v>
      </c>
      <c r="BF688">
        <v>1011.1</v>
      </c>
      <c r="BG688">
        <v>1011.1</v>
      </c>
      <c r="BH688">
        <v>1011.1</v>
      </c>
      <c r="BI688">
        <v>1011.1</v>
      </c>
      <c r="BJ688" s="2">
        <f t="shared" ref="BJ688:BK688" si="703">ROUND(AVERAGE(AT688:BI688),0)</f>
        <v>1011</v>
      </c>
      <c r="BK688" s="2">
        <f t="shared" si="703"/>
        <v>1011</v>
      </c>
      <c r="BP688" s="12">
        <f t="shared" si="664"/>
        <v>1011</v>
      </c>
      <c r="BQ688" s="12">
        <f t="shared" si="665"/>
        <v>1011</v>
      </c>
    </row>
    <row r="689" spans="1:69" ht="19.5" x14ac:dyDescent="0.6">
      <c r="A689" t="s">
        <v>200</v>
      </c>
      <c r="B689" t="s">
        <v>337</v>
      </c>
      <c r="C689" t="s">
        <v>338</v>
      </c>
      <c r="D689" t="s">
        <v>352</v>
      </c>
      <c r="E689" t="s">
        <v>203</v>
      </c>
      <c r="F689" t="s">
        <v>173</v>
      </c>
      <c r="G689">
        <v>36</v>
      </c>
      <c r="H689" t="s">
        <v>181</v>
      </c>
      <c r="I689">
        <v>1</v>
      </c>
      <c r="J689" t="s">
        <v>176</v>
      </c>
      <c r="K689" t="b">
        <v>0</v>
      </c>
      <c r="L689">
        <v>0</v>
      </c>
      <c r="M689">
        <v>200</v>
      </c>
      <c r="N689">
        <v>0</v>
      </c>
      <c r="O689">
        <v>200</v>
      </c>
      <c r="P689">
        <v>-1</v>
      </c>
      <c r="Q689">
        <v>-1</v>
      </c>
      <c r="R689">
        <v>-1</v>
      </c>
      <c r="S689">
        <v>-1</v>
      </c>
      <c r="T689">
        <v>-1</v>
      </c>
      <c r="U689">
        <v>-1</v>
      </c>
      <c r="V689">
        <v>-1</v>
      </c>
      <c r="W689">
        <v>-1</v>
      </c>
      <c r="X689">
        <v>-1</v>
      </c>
      <c r="Y689">
        <v>-1</v>
      </c>
      <c r="Z689">
        <v>-1</v>
      </c>
      <c r="AA689">
        <v>-1</v>
      </c>
      <c r="AB689">
        <v>-1</v>
      </c>
      <c r="AC689">
        <v>-1</v>
      </c>
      <c r="AD689">
        <v>-1</v>
      </c>
      <c r="AE689">
        <v>-1</v>
      </c>
      <c r="AF689">
        <v>-1</v>
      </c>
      <c r="AG689">
        <v>-1</v>
      </c>
      <c r="AH689">
        <v>-1</v>
      </c>
      <c r="AI689">
        <v>-1</v>
      </c>
      <c r="AJ689">
        <v>-1</v>
      </c>
      <c r="AK689">
        <v>1</v>
      </c>
      <c r="AL689">
        <v>3</v>
      </c>
      <c r="AM689" t="s">
        <v>177</v>
      </c>
      <c r="AN689">
        <v>8</v>
      </c>
      <c r="AT689">
        <v>727.8</v>
      </c>
      <c r="AU689">
        <v>727.8</v>
      </c>
      <c r="AV689">
        <v>727.8</v>
      </c>
      <c r="AW689">
        <v>727.8</v>
      </c>
      <c r="AX689">
        <v>727.8</v>
      </c>
      <c r="AY689">
        <v>727.8</v>
      </c>
      <c r="AZ689">
        <v>727.8</v>
      </c>
      <c r="BA689">
        <v>727.8</v>
      </c>
      <c r="BB689">
        <v>727.8</v>
      </c>
      <c r="BC689">
        <v>727.8</v>
      </c>
      <c r="BD689">
        <v>727.8</v>
      </c>
      <c r="BE689">
        <v>727.8</v>
      </c>
      <c r="BF689">
        <v>727.8</v>
      </c>
      <c r="BG689">
        <v>727.8</v>
      </c>
      <c r="BH689">
        <v>727.8</v>
      </c>
      <c r="BI689">
        <v>727.8</v>
      </c>
      <c r="BJ689" s="2">
        <f t="shared" ref="BJ689:BK689" si="704">ROUND(AVERAGE(AT689:BI689),0)</f>
        <v>728</v>
      </c>
      <c r="BK689" s="2">
        <f t="shared" si="704"/>
        <v>728</v>
      </c>
      <c r="BP689" s="12">
        <f t="shared" si="664"/>
        <v>728</v>
      </c>
      <c r="BQ689" s="12">
        <f t="shared" si="665"/>
        <v>728</v>
      </c>
    </row>
    <row r="690" spans="1:69" ht="19.5" x14ac:dyDescent="0.6">
      <c r="A690" t="s">
        <v>200</v>
      </c>
      <c r="B690" t="s">
        <v>337</v>
      </c>
      <c r="C690" t="s">
        <v>338</v>
      </c>
      <c r="D690" t="s">
        <v>355</v>
      </c>
      <c r="E690" t="s">
        <v>203</v>
      </c>
      <c r="F690" t="s">
        <v>173</v>
      </c>
      <c r="G690">
        <v>26</v>
      </c>
      <c r="H690" t="s">
        <v>181</v>
      </c>
      <c r="I690">
        <v>1</v>
      </c>
      <c r="J690" t="s">
        <v>176</v>
      </c>
      <c r="K690" t="b">
        <v>0</v>
      </c>
      <c r="L690">
        <v>0</v>
      </c>
      <c r="M690">
        <v>200</v>
      </c>
      <c r="N690">
        <v>0</v>
      </c>
      <c r="O690">
        <v>200</v>
      </c>
      <c r="P690">
        <v>-1</v>
      </c>
      <c r="Q690">
        <v>-1</v>
      </c>
      <c r="R690">
        <v>-1</v>
      </c>
      <c r="S690">
        <v>-1</v>
      </c>
      <c r="T690">
        <v>-1</v>
      </c>
      <c r="U690">
        <v>-1</v>
      </c>
      <c r="V690">
        <v>-1</v>
      </c>
      <c r="W690">
        <v>-1</v>
      </c>
      <c r="X690">
        <v>-1</v>
      </c>
      <c r="Y690">
        <v>-1</v>
      </c>
      <c r="Z690">
        <v>-1</v>
      </c>
      <c r="AA690">
        <v>-1</v>
      </c>
      <c r="AB690">
        <v>-1</v>
      </c>
      <c r="AC690">
        <v>-1</v>
      </c>
      <c r="AD690">
        <v>-1</v>
      </c>
      <c r="AE690">
        <v>-1</v>
      </c>
      <c r="AF690">
        <v>-1</v>
      </c>
      <c r="AG690">
        <v>-1</v>
      </c>
      <c r="AH690">
        <v>-1</v>
      </c>
      <c r="AI690">
        <v>-1</v>
      </c>
      <c r="AJ690">
        <v>-1</v>
      </c>
      <c r="AK690">
        <v>1</v>
      </c>
      <c r="AL690">
        <v>3</v>
      </c>
      <c r="AM690" t="s">
        <v>177</v>
      </c>
      <c r="AN690">
        <v>8</v>
      </c>
      <c r="AT690">
        <v>34.9</v>
      </c>
      <c r="AU690">
        <v>34.9</v>
      </c>
      <c r="AV690">
        <v>34.9</v>
      </c>
      <c r="AW690">
        <v>34.9</v>
      </c>
      <c r="AX690">
        <v>34.9</v>
      </c>
      <c r="AY690">
        <v>34.9</v>
      </c>
      <c r="AZ690">
        <v>34.9</v>
      </c>
      <c r="BA690">
        <v>34.9</v>
      </c>
      <c r="BB690">
        <v>34.9</v>
      </c>
      <c r="BC690">
        <v>34.9</v>
      </c>
      <c r="BD690">
        <v>34.9</v>
      </c>
      <c r="BE690">
        <v>34.9</v>
      </c>
      <c r="BF690">
        <v>34.9</v>
      </c>
      <c r="BG690">
        <v>34.9</v>
      </c>
      <c r="BH690">
        <v>34.9</v>
      </c>
      <c r="BI690">
        <v>34.9</v>
      </c>
      <c r="BJ690" s="2">
        <f t="shared" ref="BJ690:BK690" si="705">ROUND(AVERAGE(AT690:BI690),0)</f>
        <v>35</v>
      </c>
      <c r="BK690" s="2">
        <f t="shared" si="705"/>
        <v>35</v>
      </c>
      <c r="BP690" s="12">
        <f t="shared" si="664"/>
        <v>35</v>
      </c>
      <c r="BQ690" s="12">
        <f t="shared" si="665"/>
        <v>35</v>
      </c>
    </row>
    <row r="691" spans="1:69" ht="19.5" x14ac:dyDescent="0.6">
      <c r="A691" t="s">
        <v>200</v>
      </c>
      <c r="B691" t="s">
        <v>337</v>
      </c>
      <c r="C691" t="s">
        <v>338</v>
      </c>
      <c r="D691" t="s">
        <v>355</v>
      </c>
      <c r="E691" t="s">
        <v>203</v>
      </c>
      <c r="F691" t="s">
        <v>173</v>
      </c>
      <c r="G691">
        <v>27</v>
      </c>
      <c r="H691" t="s">
        <v>181</v>
      </c>
      <c r="I691">
        <v>1</v>
      </c>
      <c r="J691" t="s">
        <v>176</v>
      </c>
      <c r="K691" t="b">
        <v>0</v>
      </c>
      <c r="L691">
        <v>0</v>
      </c>
      <c r="M691">
        <v>200</v>
      </c>
      <c r="N691">
        <v>0</v>
      </c>
      <c r="O691">
        <v>200</v>
      </c>
      <c r="P691">
        <v>-1</v>
      </c>
      <c r="Q691">
        <v>-1</v>
      </c>
      <c r="R691">
        <v>-1</v>
      </c>
      <c r="S691">
        <v>-1</v>
      </c>
      <c r="T691">
        <v>-1</v>
      </c>
      <c r="U691">
        <v>-1</v>
      </c>
      <c r="V691">
        <v>-1</v>
      </c>
      <c r="W691">
        <v>-1</v>
      </c>
      <c r="X691">
        <v>-1</v>
      </c>
      <c r="Y691">
        <v>-1</v>
      </c>
      <c r="Z691">
        <v>-1</v>
      </c>
      <c r="AA691">
        <v>-1</v>
      </c>
      <c r="AB691">
        <v>-1</v>
      </c>
      <c r="AC691">
        <v>-1</v>
      </c>
      <c r="AD691">
        <v>-1</v>
      </c>
      <c r="AE691">
        <v>-1</v>
      </c>
      <c r="AF691">
        <v>-1</v>
      </c>
      <c r="AG691">
        <v>-1</v>
      </c>
      <c r="AH691">
        <v>-1</v>
      </c>
      <c r="AI691">
        <v>-1</v>
      </c>
      <c r="AJ691">
        <v>-1</v>
      </c>
      <c r="AK691">
        <v>1</v>
      </c>
      <c r="AL691">
        <v>3</v>
      </c>
      <c r="AM691" t="s">
        <v>177</v>
      </c>
      <c r="AN691">
        <v>8</v>
      </c>
      <c r="AT691">
        <v>2.4</v>
      </c>
      <c r="AU691">
        <v>2.4</v>
      </c>
      <c r="AV691">
        <v>2.4</v>
      </c>
      <c r="AW691">
        <v>2.4</v>
      </c>
      <c r="AX691">
        <v>2.4</v>
      </c>
      <c r="AY691">
        <v>2.4</v>
      </c>
      <c r="AZ691">
        <v>2.4</v>
      </c>
      <c r="BA691">
        <v>2.4</v>
      </c>
      <c r="BB691">
        <v>2.4</v>
      </c>
      <c r="BC691">
        <v>2.4</v>
      </c>
      <c r="BD691">
        <v>2.4</v>
      </c>
      <c r="BE691">
        <v>2.4</v>
      </c>
      <c r="BF691">
        <v>2.4</v>
      </c>
      <c r="BG691">
        <v>2.4</v>
      </c>
      <c r="BH691">
        <v>2.4</v>
      </c>
      <c r="BI691">
        <v>2.4</v>
      </c>
      <c r="BJ691" s="2">
        <f t="shared" ref="BJ691:BK691" si="706">ROUND(AVERAGE(AT691:BI691),0)</f>
        <v>2</v>
      </c>
      <c r="BK691" s="2">
        <f t="shared" si="706"/>
        <v>2</v>
      </c>
      <c r="BP691" s="12">
        <f t="shared" si="664"/>
        <v>2</v>
      </c>
      <c r="BQ691" s="12">
        <f t="shared" si="665"/>
        <v>2</v>
      </c>
    </row>
    <row r="692" spans="1:69" ht="19.5" x14ac:dyDescent="0.6">
      <c r="A692" t="s">
        <v>200</v>
      </c>
      <c r="B692" t="s">
        <v>337</v>
      </c>
      <c r="C692" t="s">
        <v>338</v>
      </c>
      <c r="D692" t="s">
        <v>355</v>
      </c>
      <c r="E692" t="s">
        <v>203</v>
      </c>
      <c r="F692" t="s">
        <v>173</v>
      </c>
      <c r="G692">
        <v>35</v>
      </c>
      <c r="H692" t="s">
        <v>181</v>
      </c>
      <c r="I692">
        <v>1</v>
      </c>
      <c r="J692" t="s">
        <v>176</v>
      </c>
      <c r="K692" t="b">
        <v>0</v>
      </c>
      <c r="L692">
        <v>0</v>
      </c>
      <c r="M692">
        <v>200</v>
      </c>
      <c r="N692">
        <v>0</v>
      </c>
      <c r="O692">
        <v>200</v>
      </c>
      <c r="P692">
        <v>-1</v>
      </c>
      <c r="Q692">
        <v>-1</v>
      </c>
      <c r="R692">
        <v>-1</v>
      </c>
      <c r="S692">
        <v>-1</v>
      </c>
      <c r="T692">
        <v>-1</v>
      </c>
      <c r="U692">
        <v>-1</v>
      </c>
      <c r="V692">
        <v>-1</v>
      </c>
      <c r="W692">
        <v>-1</v>
      </c>
      <c r="X692">
        <v>-1</v>
      </c>
      <c r="Y692">
        <v>-1</v>
      </c>
      <c r="Z692">
        <v>-1</v>
      </c>
      <c r="AA692">
        <v>-1</v>
      </c>
      <c r="AB692">
        <v>-1</v>
      </c>
      <c r="AC692">
        <v>-1</v>
      </c>
      <c r="AD692">
        <v>-1</v>
      </c>
      <c r="AE692">
        <v>-1</v>
      </c>
      <c r="AF692">
        <v>-1</v>
      </c>
      <c r="AG692">
        <v>-1</v>
      </c>
      <c r="AH692">
        <v>-1</v>
      </c>
      <c r="AI692">
        <v>-1</v>
      </c>
      <c r="AJ692">
        <v>-1</v>
      </c>
      <c r="AK692">
        <v>1</v>
      </c>
      <c r="AL692">
        <v>3</v>
      </c>
      <c r="AM692" t="s">
        <v>177</v>
      </c>
      <c r="AN692">
        <v>8</v>
      </c>
      <c r="AT692">
        <v>69.099999999999994</v>
      </c>
      <c r="AU692">
        <v>69.099999999999994</v>
      </c>
      <c r="AV692">
        <v>69.099999999999994</v>
      </c>
      <c r="AW692">
        <v>69.099999999999994</v>
      </c>
      <c r="AX692">
        <v>69.099999999999994</v>
      </c>
      <c r="AY692">
        <v>69.099999999999994</v>
      </c>
      <c r="AZ692">
        <v>69.099999999999994</v>
      </c>
      <c r="BA692">
        <v>69.099999999999994</v>
      </c>
      <c r="BB692">
        <v>69.099999999999994</v>
      </c>
      <c r="BC692">
        <v>69.099999999999994</v>
      </c>
      <c r="BD692">
        <v>69.099999999999994</v>
      </c>
      <c r="BE692">
        <v>69.099999999999994</v>
      </c>
      <c r="BF692">
        <v>69.099999999999994</v>
      </c>
      <c r="BG692">
        <v>69.099999999999994</v>
      </c>
      <c r="BH692">
        <v>69.099999999999994</v>
      </c>
      <c r="BI692">
        <v>69.099999999999994</v>
      </c>
      <c r="BJ692" s="2">
        <f t="shared" ref="BJ692:BK692" si="707">ROUND(AVERAGE(AT692:BI692),0)</f>
        <v>69</v>
      </c>
      <c r="BK692" s="2">
        <f t="shared" si="707"/>
        <v>69</v>
      </c>
      <c r="BP692" s="12">
        <f t="shared" si="664"/>
        <v>69</v>
      </c>
      <c r="BQ692" s="12">
        <f t="shared" si="665"/>
        <v>69</v>
      </c>
    </row>
    <row r="693" spans="1:69" ht="19.5" x14ac:dyDescent="0.6">
      <c r="A693" t="s">
        <v>200</v>
      </c>
      <c r="B693" t="s">
        <v>337</v>
      </c>
      <c r="C693" t="s">
        <v>338</v>
      </c>
      <c r="D693" t="s">
        <v>355</v>
      </c>
      <c r="E693" t="s">
        <v>203</v>
      </c>
      <c r="F693" t="s">
        <v>173</v>
      </c>
      <c r="G693">
        <v>36</v>
      </c>
      <c r="H693" t="s">
        <v>181</v>
      </c>
      <c r="I693">
        <v>1</v>
      </c>
      <c r="J693" t="s">
        <v>176</v>
      </c>
      <c r="K693" t="b">
        <v>0</v>
      </c>
      <c r="L693">
        <v>0</v>
      </c>
      <c r="M693">
        <v>200</v>
      </c>
      <c r="N693">
        <v>0</v>
      </c>
      <c r="O693">
        <v>200</v>
      </c>
      <c r="P693">
        <v>-1</v>
      </c>
      <c r="Q693">
        <v>-1</v>
      </c>
      <c r="R693">
        <v>-1</v>
      </c>
      <c r="S693">
        <v>-1</v>
      </c>
      <c r="T693">
        <v>-1</v>
      </c>
      <c r="U693">
        <v>-1</v>
      </c>
      <c r="V693">
        <v>-1</v>
      </c>
      <c r="W693">
        <v>-1</v>
      </c>
      <c r="X693">
        <v>-1</v>
      </c>
      <c r="Y693">
        <v>-1</v>
      </c>
      <c r="Z693">
        <v>-1</v>
      </c>
      <c r="AA693">
        <v>-1</v>
      </c>
      <c r="AB693">
        <v>-1</v>
      </c>
      <c r="AC693">
        <v>-1</v>
      </c>
      <c r="AD693">
        <v>-1</v>
      </c>
      <c r="AE693">
        <v>-1</v>
      </c>
      <c r="AF693">
        <v>-1</v>
      </c>
      <c r="AG693">
        <v>-1</v>
      </c>
      <c r="AH693">
        <v>-1</v>
      </c>
      <c r="AI693">
        <v>-1</v>
      </c>
      <c r="AJ693">
        <v>-1</v>
      </c>
      <c r="AK693">
        <v>1</v>
      </c>
      <c r="AL693">
        <v>3</v>
      </c>
      <c r="AM693" t="s">
        <v>177</v>
      </c>
      <c r="AN693">
        <v>8</v>
      </c>
      <c r="AT693">
        <v>129.19999999999999</v>
      </c>
      <c r="AU693">
        <v>129.19999999999999</v>
      </c>
      <c r="AV693">
        <v>129.19999999999999</v>
      </c>
      <c r="AW693">
        <v>129.19999999999999</v>
      </c>
      <c r="AX693">
        <v>129.19999999999999</v>
      </c>
      <c r="AY693">
        <v>129.19999999999999</v>
      </c>
      <c r="AZ693">
        <v>129.19999999999999</v>
      </c>
      <c r="BA693">
        <v>129.19999999999999</v>
      </c>
      <c r="BB693">
        <v>129.19999999999999</v>
      </c>
      <c r="BC693">
        <v>129.19999999999999</v>
      </c>
      <c r="BD693">
        <v>129.19999999999999</v>
      </c>
      <c r="BE693">
        <v>129.19999999999999</v>
      </c>
      <c r="BF693">
        <v>129.19999999999999</v>
      </c>
      <c r="BG693">
        <v>129.19999999999999</v>
      </c>
      <c r="BH693">
        <v>129.19999999999999</v>
      </c>
      <c r="BI693">
        <v>129.19999999999999</v>
      </c>
      <c r="BJ693" s="2">
        <f t="shared" ref="BJ693:BK693" si="708">ROUND(AVERAGE(AT693:BI693),0)</f>
        <v>129</v>
      </c>
      <c r="BK693" s="2">
        <f t="shared" si="708"/>
        <v>129</v>
      </c>
      <c r="BP693" s="12">
        <f t="shared" si="664"/>
        <v>129</v>
      </c>
      <c r="BQ693" s="12">
        <f t="shared" si="665"/>
        <v>129</v>
      </c>
    </row>
    <row r="694" spans="1:69" ht="19.5" x14ac:dyDescent="0.6">
      <c r="A694" t="s">
        <v>200</v>
      </c>
      <c r="B694" t="s">
        <v>337</v>
      </c>
      <c r="C694" t="s">
        <v>338</v>
      </c>
      <c r="D694" t="s">
        <v>358</v>
      </c>
      <c r="E694" t="s">
        <v>203</v>
      </c>
      <c r="F694" t="s">
        <v>173</v>
      </c>
      <c r="G694">
        <v>35</v>
      </c>
      <c r="H694" t="s">
        <v>181</v>
      </c>
      <c r="I694">
        <v>1</v>
      </c>
      <c r="J694" t="s">
        <v>176</v>
      </c>
      <c r="K694" t="b">
        <v>0</v>
      </c>
      <c r="L694">
        <v>0</v>
      </c>
      <c r="M694">
        <v>200</v>
      </c>
      <c r="N694">
        <v>0</v>
      </c>
      <c r="O694">
        <v>200</v>
      </c>
      <c r="P694">
        <v>-1</v>
      </c>
      <c r="Q694">
        <v>-1</v>
      </c>
      <c r="R694">
        <v>-1</v>
      </c>
      <c r="S694">
        <v>-1</v>
      </c>
      <c r="T694">
        <v>-1</v>
      </c>
      <c r="U694">
        <v>-1</v>
      </c>
      <c r="V694">
        <v>-1</v>
      </c>
      <c r="W694">
        <v>-1</v>
      </c>
      <c r="X694">
        <v>-1</v>
      </c>
      <c r="Y694">
        <v>-1</v>
      </c>
      <c r="Z694">
        <v>-1</v>
      </c>
      <c r="AA694">
        <v>-1</v>
      </c>
      <c r="AB694">
        <v>-1</v>
      </c>
      <c r="AC694">
        <v>-1</v>
      </c>
      <c r="AD694">
        <v>-1</v>
      </c>
      <c r="AE694">
        <v>-1</v>
      </c>
      <c r="AF694">
        <v>-1</v>
      </c>
      <c r="AG694">
        <v>-1</v>
      </c>
      <c r="AH694">
        <v>-1</v>
      </c>
      <c r="AI694">
        <v>-1</v>
      </c>
      <c r="AJ694">
        <v>-1</v>
      </c>
      <c r="AK694">
        <v>1</v>
      </c>
      <c r="AL694">
        <v>3</v>
      </c>
      <c r="AM694" t="s">
        <v>177</v>
      </c>
      <c r="AN694">
        <v>8</v>
      </c>
      <c r="AT694">
        <v>106.6</v>
      </c>
      <c r="AU694">
        <v>106.6</v>
      </c>
      <c r="AV694">
        <v>106.6</v>
      </c>
      <c r="AW694">
        <v>106.6</v>
      </c>
      <c r="AX694">
        <v>106.6</v>
      </c>
      <c r="AY694">
        <v>106.6</v>
      </c>
      <c r="AZ694">
        <v>106.6</v>
      </c>
      <c r="BA694">
        <v>106.6</v>
      </c>
      <c r="BB694">
        <v>106.6</v>
      </c>
      <c r="BC694">
        <v>106.6</v>
      </c>
      <c r="BD694">
        <v>106.6</v>
      </c>
      <c r="BE694">
        <v>106.6</v>
      </c>
      <c r="BF694">
        <v>106.6</v>
      </c>
      <c r="BG694">
        <v>106.6</v>
      </c>
      <c r="BH694">
        <v>106.6</v>
      </c>
      <c r="BI694">
        <v>106.6</v>
      </c>
      <c r="BJ694" s="2">
        <f t="shared" ref="BJ694:BK694" si="709">ROUND(AVERAGE(AT694:BI694),0)</f>
        <v>107</v>
      </c>
      <c r="BK694" s="2">
        <f t="shared" si="709"/>
        <v>107</v>
      </c>
      <c r="BP694" s="12">
        <f t="shared" si="664"/>
        <v>107</v>
      </c>
      <c r="BQ694" s="12">
        <f t="shared" si="665"/>
        <v>107</v>
      </c>
    </row>
    <row r="695" spans="1:69" ht="19.5" x14ac:dyDescent="0.6">
      <c r="A695" t="s">
        <v>200</v>
      </c>
      <c r="B695" t="s">
        <v>337</v>
      </c>
      <c r="C695" t="s">
        <v>338</v>
      </c>
      <c r="D695" t="s">
        <v>358</v>
      </c>
      <c r="E695" t="s">
        <v>203</v>
      </c>
      <c r="F695" t="s">
        <v>173</v>
      </c>
      <c r="G695">
        <v>36</v>
      </c>
      <c r="H695" t="s">
        <v>181</v>
      </c>
      <c r="I695">
        <v>1</v>
      </c>
      <c r="J695" t="s">
        <v>176</v>
      </c>
      <c r="K695" t="b">
        <v>0</v>
      </c>
      <c r="L695">
        <v>0</v>
      </c>
      <c r="M695">
        <v>200</v>
      </c>
      <c r="N695">
        <v>0</v>
      </c>
      <c r="O695">
        <v>200</v>
      </c>
      <c r="P695">
        <v>-1</v>
      </c>
      <c r="Q695">
        <v>-1</v>
      </c>
      <c r="R695">
        <v>-1</v>
      </c>
      <c r="S695">
        <v>-1</v>
      </c>
      <c r="T695">
        <v>-1</v>
      </c>
      <c r="U695">
        <v>-1</v>
      </c>
      <c r="V695">
        <v>-1</v>
      </c>
      <c r="W695">
        <v>-1</v>
      </c>
      <c r="X695">
        <v>-1</v>
      </c>
      <c r="Y695">
        <v>-1</v>
      </c>
      <c r="Z695">
        <v>-1</v>
      </c>
      <c r="AA695">
        <v>-1</v>
      </c>
      <c r="AB695">
        <v>-1</v>
      </c>
      <c r="AC695">
        <v>-1</v>
      </c>
      <c r="AD695">
        <v>-1</v>
      </c>
      <c r="AE695">
        <v>-1</v>
      </c>
      <c r="AF695">
        <v>-1</v>
      </c>
      <c r="AG695">
        <v>-1</v>
      </c>
      <c r="AH695">
        <v>-1</v>
      </c>
      <c r="AI695">
        <v>-1</v>
      </c>
      <c r="AJ695">
        <v>-1</v>
      </c>
      <c r="AK695">
        <v>1</v>
      </c>
      <c r="AL695">
        <v>3</v>
      </c>
      <c r="AM695" t="s">
        <v>177</v>
      </c>
      <c r="AN695">
        <v>8</v>
      </c>
      <c r="AT695">
        <v>262.2</v>
      </c>
      <c r="AU695">
        <v>262.2</v>
      </c>
      <c r="AV695">
        <v>262.2</v>
      </c>
      <c r="AW695">
        <v>262.2</v>
      </c>
      <c r="AX695">
        <v>262.2</v>
      </c>
      <c r="AY695">
        <v>262.2</v>
      </c>
      <c r="AZ695">
        <v>262.2</v>
      </c>
      <c r="BA695">
        <v>262.2</v>
      </c>
      <c r="BB695">
        <v>262.2</v>
      </c>
      <c r="BC695">
        <v>262.2</v>
      </c>
      <c r="BD695">
        <v>262.2</v>
      </c>
      <c r="BE695">
        <v>262.2</v>
      </c>
      <c r="BF695">
        <v>262.2</v>
      </c>
      <c r="BG695">
        <v>262.2</v>
      </c>
      <c r="BH695">
        <v>262.2</v>
      </c>
      <c r="BI695">
        <v>262.2</v>
      </c>
      <c r="BJ695" s="2">
        <f t="shared" ref="BJ695:BK695" si="710">ROUND(AVERAGE(AT695:BI695),0)</f>
        <v>262</v>
      </c>
      <c r="BK695" s="2">
        <f t="shared" si="710"/>
        <v>262</v>
      </c>
      <c r="BP695" s="12">
        <f t="shared" si="664"/>
        <v>262</v>
      </c>
      <c r="BQ695" s="12">
        <f t="shared" si="665"/>
        <v>262</v>
      </c>
    </row>
    <row r="696" spans="1:69" ht="19.5" x14ac:dyDescent="0.6">
      <c r="A696" t="s">
        <v>200</v>
      </c>
      <c r="B696" t="s">
        <v>337</v>
      </c>
      <c r="C696" t="s">
        <v>338</v>
      </c>
      <c r="D696" t="s">
        <v>358</v>
      </c>
      <c r="E696" t="s">
        <v>203</v>
      </c>
      <c r="F696" t="s">
        <v>173</v>
      </c>
      <c r="G696">
        <v>37</v>
      </c>
      <c r="H696" t="s">
        <v>181</v>
      </c>
      <c r="I696">
        <v>1</v>
      </c>
      <c r="J696" t="s">
        <v>176</v>
      </c>
      <c r="K696" t="b">
        <v>0</v>
      </c>
      <c r="L696">
        <v>0</v>
      </c>
      <c r="M696">
        <v>200</v>
      </c>
      <c r="N696">
        <v>0</v>
      </c>
      <c r="O696">
        <v>200</v>
      </c>
      <c r="P696">
        <v>-1</v>
      </c>
      <c r="Q696">
        <v>-1</v>
      </c>
      <c r="R696">
        <v>-1</v>
      </c>
      <c r="S696">
        <v>-1</v>
      </c>
      <c r="T696">
        <v>-1</v>
      </c>
      <c r="U696">
        <v>-1</v>
      </c>
      <c r="V696">
        <v>-1</v>
      </c>
      <c r="W696">
        <v>-1</v>
      </c>
      <c r="X696">
        <v>-1</v>
      </c>
      <c r="Y696">
        <v>-1</v>
      </c>
      <c r="Z696">
        <v>-1</v>
      </c>
      <c r="AA696">
        <v>-1</v>
      </c>
      <c r="AB696">
        <v>-1</v>
      </c>
      <c r="AC696">
        <v>-1</v>
      </c>
      <c r="AD696">
        <v>-1</v>
      </c>
      <c r="AE696">
        <v>-1</v>
      </c>
      <c r="AF696">
        <v>-1</v>
      </c>
      <c r="AG696">
        <v>-1</v>
      </c>
      <c r="AH696">
        <v>-1</v>
      </c>
      <c r="AI696">
        <v>-1</v>
      </c>
      <c r="AJ696">
        <v>-1</v>
      </c>
      <c r="AK696">
        <v>1</v>
      </c>
      <c r="AL696">
        <v>3</v>
      </c>
      <c r="AM696" t="s">
        <v>177</v>
      </c>
      <c r="AN696">
        <v>8</v>
      </c>
      <c r="AT696">
        <v>96.9</v>
      </c>
      <c r="AU696">
        <v>96.9</v>
      </c>
      <c r="AV696">
        <v>96.9</v>
      </c>
      <c r="AW696">
        <v>96.9</v>
      </c>
      <c r="AX696">
        <v>96.9</v>
      </c>
      <c r="AY696">
        <v>96.9</v>
      </c>
      <c r="AZ696">
        <v>96.9</v>
      </c>
      <c r="BA696">
        <v>96.9</v>
      </c>
      <c r="BB696">
        <v>96.9</v>
      </c>
      <c r="BC696">
        <v>96.9</v>
      </c>
      <c r="BD696">
        <v>96.9</v>
      </c>
      <c r="BE696">
        <v>96.9</v>
      </c>
      <c r="BF696">
        <v>96.9</v>
      </c>
      <c r="BG696">
        <v>96.9</v>
      </c>
      <c r="BH696">
        <v>96.9</v>
      </c>
      <c r="BI696">
        <v>96.9</v>
      </c>
      <c r="BJ696" s="2">
        <f t="shared" ref="BJ696:BK696" si="711">ROUND(AVERAGE(AT696:BI696),0)</f>
        <v>97</v>
      </c>
      <c r="BK696" s="2">
        <f t="shared" si="711"/>
        <v>97</v>
      </c>
      <c r="BP696" s="12">
        <f t="shared" si="664"/>
        <v>97</v>
      </c>
      <c r="BQ696" s="12">
        <f t="shared" si="665"/>
        <v>97</v>
      </c>
    </row>
    <row r="697" spans="1:69" ht="19.5" x14ac:dyDescent="0.6">
      <c r="A697" t="s">
        <v>200</v>
      </c>
      <c r="B697" t="s">
        <v>337</v>
      </c>
      <c r="C697" t="s">
        <v>338</v>
      </c>
      <c r="D697" t="s">
        <v>358</v>
      </c>
      <c r="E697" t="s">
        <v>203</v>
      </c>
      <c r="F697" t="s">
        <v>173</v>
      </c>
      <c r="G697">
        <v>46</v>
      </c>
      <c r="H697" t="s">
        <v>181</v>
      </c>
      <c r="I697">
        <v>1</v>
      </c>
      <c r="J697" t="s">
        <v>176</v>
      </c>
      <c r="K697" t="b">
        <v>0</v>
      </c>
      <c r="L697">
        <v>0</v>
      </c>
      <c r="M697">
        <v>200</v>
      </c>
      <c r="N697">
        <v>0</v>
      </c>
      <c r="O697">
        <v>200</v>
      </c>
      <c r="P697">
        <v>-1</v>
      </c>
      <c r="Q697">
        <v>-1</v>
      </c>
      <c r="R697">
        <v>-1</v>
      </c>
      <c r="S697">
        <v>-1</v>
      </c>
      <c r="T697">
        <v>-1</v>
      </c>
      <c r="U697">
        <v>-1</v>
      </c>
      <c r="V697">
        <v>-1</v>
      </c>
      <c r="W697">
        <v>-1</v>
      </c>
      <c r="X697">
        <v>-1</v>
      </c>
      <c r="Y697">
        <v>-1</v>
      </c>
      <c r="Z697">
        <v>-1</v>
      </c>
      <c r="AA697">
        <v>-1</v>
      </c>
      <c r="AB697">
        <v>-1</v>
      </c>
      <c r="AC697">
        <v>-1</v>
      </c>
      <c r="AD697">
        <v>-1</v>
      </c>
      <c r="AE697">
        <v>-1</v>
      </c>
      <c r="AF697">
        <v>-1</v>
      </c>
      <c r="AG697">
        <v>-1</v>
      </c>
      <c r="AH697">
        <v>-1</v>
      </c>
      <c r="AI697">
        <v>-1</v>
      </c>
      <c r="AJ697">
        <v>-1</v>
      </c>
      <c r="AK697">
        <v>1</v>
      </c>
      <c r="AL697">
        <v>3</v>
      </c>
      <c r="AM697" t="s">
        <v>177</v>
      </c>
      <c r="AN697">
        <v>8</v>
      </c>
      <c r="AT697">
        <v>266.60000000000002</v>
      </c>
      <c r="AU697">
        <v>266.60000000000002</v>
      </c>
      <c r="AV697">
        <v>266.60000000000002</v>
      </c>
      <c r="AW697">
        <v>266.60000000000002</v>
      </c>
      <c r="AX697">
        <v>266.60000000000002</v>
      </c>
      <c r="AY697">
        <v>266.60000000000002</v>
      </c>
      <c r="AZ697">
        <v>266.60000000000002</v>
      </c>
      <c r="BA697">
        <v>266.60000000000002</v>
      </c>
      <c r="BB697">
        <v>266.60000000000002</v>
      </c>
      <c r="BC697">
        <v>266.60000000000002</v>
      </c>
      <c r="BD697">
        <v>266.60000000000002</v>
      </c>
      <c r="BE697">
        <v>266.60000000000002</v>
      </c>
      <c r="BF697">
        <v>266.60000000000002</v>
      </c>
      <c r="BG697">
        <v>266.60000000000002</v>
      </c>
      <c r="BH697">
        <v>266.60000000000002</v>
      </c>
      <c r="BI697">
        <v>266.60000000000002</v>
      </c>
      <c r="BJ697" s="2">
        <f t="shared" ref="BJ697:BK697" si="712">ROUND(AVERAGE(AT697:BI697),0)</f>
        <v>267</v>
      </c>
      <c r="BK697" s="2">
        <f t="shared" si="712"/>
        <v>267</v>
      </c>
      <c r="BP697" s="12">
        <f t="shared" si="664"/>
        <v>267</v>
      </c>
      <c r="BQ697" s="12">
        <f t="shared" si="665"/>
        <v>267</v>
      </c>
    </row>
    <row r="698" spans="1:69" ht="19.5" x14ac:dyDescent="0.6">
      <c r="A698" t="s">
        <v>200</v>
      </c>
      <c r="B698" t="s">
        <v>337</v>
      </c>
      <c r="C698" t="s">
        <v>338</v>
      </c>
      <c r="D698" t="s">
        <v>360</v>
      </c>
      <c r="E698" t="s">
        <v>203</v>
      </c>
      <c r="F698" t="s">
        <v>173</v>
      </c>
      <c r="G698">
        <v>26</v>
      </c>
      <c r="H698" t="s">
        <v>181</v>
      </c>
      <c r="I698">
        <v>1</v>
      </c>
      <c r="J698" t="s">
        <v>176</v>
      </c>
      <c r="K698" t="b">
        <v>0</v>
      </c>
      <c r="L698">
        <v>0</v>
      </c>
      <c r="M698">
        <v>200</v>
      </c>
      <c r="N698">
        <v>0</v>
      </c>
      <c r="O698">
        <v>200</v>
      </c>
      <c r="P698">
        <v>-1</v>
      </c>
      <c r="Q698">
        <v>-1</v>
      </c>
      <c r="R698">
        <v>-1</v>
      </c>
      <c r="S698">
        <v>-1</v>
      </c>
      <c r="T698">
        <v>-1</v>
      </c>
      <c r="U698">
        <v>-1</v>
      </c>
      <c r="V698">
        <v>-1</v>
      </c>
      <c r="W698">
        <v>-1</v>
      </c>
      <c r="X698">
        <v>-1</v>
      </c>
      <c r="Y698">
        <v>-1</v>
      </c>
      <c r="Z698">
        <v>-1</v>
      </c>
      <c r="AA698">
        <v>-1</v>
      </c>
      <c r="AB698">
        <v>-1</v>
      </c>
      <c r="AC698">
        <v>-1</v>
      </c>
      <c r="AD698">
        <v>-1</v>
      </c>
      <c r="AE698">
        <v>-1</v>
      </c>
      <c r="AF698">
        <v>-1</v>
      </c>
      <c r="AG698">
        <v>-1</v>
      </c>
      <c r="AH698">
        <v>-1</v>
      </c>
      <c r="AI698">
        <v>-1</v>
      </c>
      <c r="AJ698">
        <v>-1</v>
      </c>
      <c r="AK698">
        <v>1</v>
      </c>
      <c r="AL698">
        <v>3</v>
      </c>
      <c r="AM698" t="s">
        <v>177</v>
      </c>
      <c r="AN698">
        <v>8</v>
      </c>
      <c r="AT698">
        <v>29.1</v>
      </c>
      <c r="AU698">
        <v>29.1</v>
      </c>
      <c r="AV698">
        <v>29.1</v>
      </c>
      <c r="AW698">
        <v>29.1</v>
      </c>
      <c r="AX698">
        <v>29.1</v>
      </c>
      <c r="AY698">
        <v>29.1</v>
      </c>
      <c r="AZ698">
        <v>29.1</v>
      </c>
      <c r="BA698">
        <v>29.1</v>
      </c>
      <c r="BB698">
        <v>29.1</v>
      </c>
      <c r="BC698">
        <v>29.1</v>
      </c>
      <c r="BD698">
        <v>29.1</v>
      </c>
      <c r="BE698">
        <v>29.1</v>
      </c>
      <c r="BF698">
        <v>29.1</v>
      </c>
      <c r="BG698">
        <v>29.1</v>
      </c>
      <c r="BH698">
        <v>29.1</v>
      </c>
      <c r="BI698">
        <v>29.1</v>
      </c>
      <c r="BJ698" s="2">
        <f t="shared" ref="BJ698:BK698" si="713">ROUND(AVERAGE(AT698:BI698),0)</f>
        <v>29</v>
      </c>
      <c r="BK698" s="2">
        <f t="shared" si="713"/>
        <v>29</v>
      </c>
      <c r="BP698" s="12">
        <f t="shared" si="664"/>
        <v>29</v>
      </c>
      <c r="BQ698" s="12">
        <f t="shared" si="665"/>
        <v>29</v>
      </c>
    </row>
    <row r="699" spans="1:69" ht="19.5" x14ac:dyDescent="0.6">
      <c r="A699" t="s">
        <v>200</v>
      </c>
      <c r="B699" t="s">
        <v>337</v>
      </c>
      <c r="C699" t="s">
        <v>338</v>
      </c>
      <c r="D699" t="s">
        <v>360</v>
      </c>
      <c r="E699" t="s">
        <v>203</v>
      </c>
      <c r="F699" t="s">
        <v>173</v>
      </c>
      <c r="G699">
        <v>35</v>
      </c>
      <c r="H699" t="s">
        <v>181</v>
      </c>
      <c r="I699">
        <v>1</v>
      </c>
      <c r="J699" t="s">
        <v>176</v>
      </c>
      <c r="K699" t="b">
        <v>0</v>
      </c>
      <c r="L699">
        <v>0</v>
      </c>
      <c r="M699">
        <v>200</v>
      </c>
      <c r="N699">
        <v>0</v>
      </c>
      <c r="O699">
        <v>200</v>
      </c>
      <c r="P699">
        <v>-1</v>
      </c>
      <c r="Q699">
        <v>-1</v>
      </c>
      <c r="R699">
        <v>-1</v>
      </c>
      <c r="S699">
        <v>-1</v>
      </c>
      <c r="T699">
        <v>-1</v>
      </c>
      <c r="U699">
        <v>-1</v>
      </c>
      <c r="V699">
        <v>-1</v>
      </c>
      <c r="W699">
        <v>-1</v>
      </c>
      <c r="X699">
        <v>-1</v>
      </c>
      <c r="Y699">
        <v>-1</v>
      </c>
      <c r="Z699">
        <v>-1</v>
      </c>
      <c r="AA699">
        <v>-1</v>
      </c>
      <c r="AB699">
        <v>-1</v>
      </c>
      <c r="AC699">
        <v>-1</v>
      </c>
      <c r="AD699">
        <v>-1</v>
      </c>
      <c r="AE699">
        <v>-1</v>
      </c>
      <c r="AF699">
        <v>-1</v>
      </c>
      <c r="AG699">
        <v>-1</v>
      </c>
      <c r="AH699">
        <v>-1</v>
      </c>
      <c r="AI699">
        <v>-1</v>
      </c>
      <c r="AJ699">
        <v>-1</v>
      </c>
      <c r="AK699">
        <v>1</v>
      </c>
      <c r="AL699">
        <v>3</v>
      </c>
      <c r="AM699" t="s">
        <v>177</v>
      </c>
      <c r="AN699">
        <v>8</v>
      </c>
      <c r="AT699">
        <v>131.69999999999999</v>
      </c>
      <c r="AU699">
        <v>131.69999999999999</v>
      </c>
      <c r="AV699">
        <v>131.69999999999999</v>
      </c>
      <c r="AW699">
        <v>131.69999999999999</v>
      </c>
      <c r="AX699">
        <v>131.69999999999999</v>
      </c>
      <c r="AY699">
        <v>131.69999999999999</v>
      </c>
      <c r="AZ699">
        <v>131.69999999999999</v>
      </c>
      <c r="BA699">
        <v>131.69999999999999</v>
      </c>
      <c r="BB699">
        <v>131.69999999999999</v>
      </c>
      <c r="BC699">
        <v>131.69999999999999</v>
      </c>
      <c r="BD699">
        <v>131.69999999999999</v>
      </c>
      <c r="BE699">
        <v>131.69999999999999</v>
      </c>
      <c r="BF699">
        <v>131.69999999999999</v>
      </c>
      <c r="BG699">
        <v>131.69999999999999</v>
      </c>
      <c r="BH699">
        <v>131.69999999999999</v>
      </c>
      <c r="BI699">
        <v>131.69999999999999</v>
      </c>
      <c r="BJ699" s="2">
        <f t="shared" ref="BJ699:BK699" si="714">ROUND(AVERAGE(AT699:BI699),0)</f>
        <v>132</v>
      </c>
      <c r="BK699" s="2">
        <f t="shared" si="714"/>
        <v>132</v>
      </c>
      <c r="BP699" s="12">
        <f t="shared" si="664"/>
        <v>132</v>
      </c>
      <c r="BQ699" s="12">
        <f t="shared" si="665"/>
        <v>132</v>
      </c>
    </row>
    <row r="700" spans="1:69" ht="19.5" x14ac:dyDescent="0.6">
      <c r="A700" t="s">
        <v>200</v>
      </c>
      <c r="B700" t="s">
        <v>337</v>
      </c>
      <c r="C700" t="s">
        <v>338</v>
      </c>
      <c r="D700" t="s">
        <v>360</v>
      </c>
      <c r="E700" t="s">
        <v>203</v>
      </c>
      <c r="F700" t="s">
        <v>173</v>
      </c>
      <c r="G700">
        <v>36</v>
      </c>
      <c r="H700" t="s">
        <v>181</v>
      </c>
      <c r="I700">
        <v>1</v>
      </c>
      <c r="J700" t="s">
        <v>176</v>
      </c>
      <c r="K700" t="b">
        <v>0</v>
      </c>
      <c r="L700">
        <v>0</v>
      </c>
      <c r="M700">
        <v>200</v>
      </c>
      <c r="N700">
        <v>0</v>
      </c>
      <c r="O700">
        <v>200</v>
      </c>
      <c r="P700">
        <v>-1</v>
      </c>
      <c r="Q700">
        <v>-1</v>
      </c>
      <c r="R700">
        <v>-1</v>
      </c>
      <c r="S700">
        <v>-1</v>
      </c>
      <c r="T700">
        <v>-1</v>
      </c>
      <c r="U700">
        <v>-1</v>
      </c>
      <c r="V700">
        <v>-1</v>
      </c>
      <c r="W700">
        <v>-1</v>
      </c>
      <c r="X700">
        <v>-1</v>
      </c>
      <c r="Y700">
        <v>-1</v>
      </c>
      <c r="Z700">
        <v>-1</v>
      </c>
      <c r="AA700">
        <v>-1</v>
      </c>
      <c r="AB700">
        <v>-1</v>
      </c>
      <c r="AC700">
        <v>-1</v>
      </c>
      <c r="AD700">
        <v>-1</v>
      </c>
      <c r="AE700">
        <v>-1</v>
      </c>
      <c r="AF700">
        <v>-1</v>
      </c>
      <c r="AG700">
        <v>-1</v>
      </c>
      <c r="AH700">
        <v>-1</v>
      </c>
      <c r="AI700">
        <v>-1</v>
      </c>
      <c r="AJ700">
        <v>-1</v>
      </c>
      <c r="AK700">
        <v>1</v>
      </c>
      <c r="AL700">
        <v>3</v>
      </c>
      <c r="AM700" t="s">
        <v>177</v>
      </c>
      <c r="AN700">
        <v>8</v>
      </c>
      <c r="AT700">
        <v>726.3</v>
      </c>
      <c r="AU700">
        <v>726.3</v>
      </c>
      <c r="AV700">
        <v>726.3</v>
      </c>
      <c r="AW700">
        <v>726.3</v>
      </c>
      <c r="AX700">
        <v>726.3</v>
      </c>
      <c r="AY700">
        <v>726.3</v>
      </c>
      <c r="AZ700">
        <v>726.3</v>
      </c>
      <c r="BA700">
        <v>726.3</v>
      </c>
      <c r="BB700">
        <v>726.3</v>
      </c>
      <c r="BC700">
        <v>726.3</v>
      </c>
      <c r="BD700">
        <v>726.3</v>
      </c>
      <c r="BE700">
        <v>726.3</v>
      </c>
      <c r="BF700">
        <v>726.3</v>
      </c>
      <c r="BG700">
        <v>726.3</v>
      </c>
      <c r="BH700">
        <v>726.3</v>
      </c>
      <c r="BI700">
        <v>726.3</v>
      </c>
      <c r="BJ700" s="2">
        <f t="shared" ref="BJ700:BK700" si="715">ROUND(AVERAGE(AT700:BI700),0)</f>
        <v>726</v>
      </c>
      <c r="BK700" s="2">
        <f t="shared" si="715"/>
        <v>726</v>
      </c>
      <c r="BP700" s="12">
        <f t="shared" si="664"/>
        <v>726</v>
      </c>
      <c r="BQ700" s="12">
        <f t="shared" si="665"/>
        <v>726</v>
      </c>
    </row>
    <row r="701" spans="1:69" ht="19.5" x14ac:dyDescent="0.6">
      <c r="A701" t="s">
        <v>200</v>
      </c>
      <c r="B701" t="s">
        <v>337</v>
      </c>
      <c r="C701" t="s">
        <v>338</v>
      </c>
      <c r="D701" t="s">
        <v>360</v>
      </c>
      <c r="E701" t="s">
        <v>203</v>
      </c>
      <c r="F701" t="s">
        <v>173</v>
      </c>
      <c r="G701">
        <v>37</v>
      </c>
      <c r="H701" t="s">
        <v>181</v>
      </c>
      <c r="I701">
        <v>1</v>
      </c>
      <c r="J701" t="s">
        <v>176</v>
      </c>
      <c r="K701" t="b">
        <v>0</v>
      </c>
      <c r="L701">
        <v>0</v>
      </c>
      <c r="M701">
        <v>200</v>
      </c>
      <c r="N701">
        <v>0</v>
      </c>
      <c r="O701">
        <v>200</v>
      </c>
      <c r="P701">
        <v>-1</v>
      </c>
      <c r="Q701">
        <v>-1</v>
      </c>
      <c r="R701">
        <v>-1</v>
      </c>
      <c r="S701">
        <v>-1</v>
      </c>
      <c r="T701">
        <v>-1</v>
      </c>
      <c r="U701">
        <v>-1</v>
      </c>
      <c r="V701">
        <v>-1</v>
      </c>
      <c r="W701">
        <v>-1</v>
      </c>
      <c r="X701">
        <v>-1</v>
      </c>
      <c r="Y701">
        <v>-1</v>
      </c>
      <c r="Z701">
        <v>-1</v>
      </c>
      <c r="AA701">
        <v>-1</v>
      </c>
      <c r="AB701">
        <v>-1</v>
      </c>
      <c r="AC701">
        <v>-1</v>
      </c>
      <c r="AD701">
        <v>-1</v>
      </c>
      <c r="AE701">
        <v>-1</v>
      </c>
      <c r="AF701">
        <v>-1</v>
      </c>
      <c r="AG701">
        <v>-1</v>
      </c>
      <c r="AH701">
        <v>-1</v>
      </c>
      <c r="AI701">
        <v>-1</v>
      </c>
      <c r="AJ701">
        <v>-1</v>
      </c>
      <c r="AK701">
        <v>1</v>
      </c>
      <c r="AL701">
        <v>3</v>
      </c>
      <c r="AM701" t="s">
        <v>177</v>
      </c>
      <c r="AN701">
        <v>8</v>
      </c>
      <c r="AT701">
        <v>23.4</v>
      </c>
      <c r="AU701">
        <v>23.4</v>
      </c>
      <c r="AV701">
        <v>23.4</v>
      </c>
      <c r="AW701">
        <v>23.4</v>
      </c>
      <c r="AX701">
        <v>23.4</v>
      </c>
      <c r="AY701">
        <v>23.4</v>
      </c>
      <c r="AZ701">
        <v>23.4</v>
      </c>
      <c r="BA701">
        <v>23.4</v>
      </c>
      <c r="BB701">
        <v>23.4</v>
      </c>
      <c r="BC701">
        <v>23.4</v>
      </c>
      <c r="BD701">
        <v>23.4</v>
      </c>
      <c r="BE701">
        <v>23.4</v>
      </c>
      <c r="BF701">
        <v>23.4</v>
      </c>
      <c r="BG701">
        <v>23.4</v>
      </c>
      <c r="BH701">
        <v>23.4</v>
      </c>
      <c r="BI701">
        <v>23.4</v>
      </c>
      <c r="BJ701" s="2">
        <f t="shared" ref="BJ701:BK701" si="716">ROUND(AVERAGE(AT701:BI701),0)</f>
        <v>23</v>
      </c>
      <c r="BK701" s="2">
        <f t="shared" si="716"/>
        <v>23</v>
      </c>
      <c r="BP701" s="12">
        <f t="shared" si="664"/>
        <v>23</v>
      </c>
      <c r="BQ701" s="12">
        <f t="shared" si="665"/>
        <v>23</v>
      </c>
    </row>
    <row r="702" spans="1:69" ht="19.5" x14ac:dyDescent="0.6">
      <c r="A702" t="s">
        <v>200</v>
      </c>
      <c r="B702" t="s">
        <v>337</v>
      </c>
      <c r="C702" t="s">
        <v>338</v>
      </c>
      <c r="D702" t="s">
        <v>360</v>
      </c>
      <c r="E702" t="s">
        <v>203</v>
      </c>
      <c r="F702" t="s">
        <v>173</v>
      </c>
      <c r="G702">
        <v>46</v>
      </c>
      <c r="H702" t="s">
        <v>181</v>
      </c>
      <c r="I702">
        <v>1</v>
      </c>
      <c r="J702" t="s">
        <v>176</v>
      </c>
      <c r="K702" t="b">
        <v>0</v>
      </c>
      <c r="L702">
        <v>0</v>
      </c>
      <c r="M702">
        <v>200</v>
      </c>
      <c r="N702">
        <v>0</v>
      </c>
      <c r="O702">
        <v>200</v>
      </c>
      <c r="P702">
        <v>-1</v>
      </c>
      <c r="Q702">
        <v>-1</v>
      </c>
      <c r="R702">
        <v>-1</v>
      </c>
      <c r="S702">
        <v>-1</v>
      </c>
      <c r="T702">
        <v>-1</v>
      </c>
      <c r="U702">
        <v>-1</v>
      </c>
      <c r="V702">
        <v>-1</v>
      </c>
      <c r="W702">
        <v>-1</v>
      </c>
      <c r="X702">
        <v>-1</v>
      </c>
      <c r="Y702">
        <v>-1</v>
      </c>
      <c r="Z702">
        <v>-1</v>
      </c>
      <c r="AA702">
        <v>-1</v>
      </c>
      <c r="AB702">
        <v>-1</v>
      </c>
      <c r="AC702">
        <v>-1</v>
      </c>
      <c r="AD702">
        <v>-1</v>
      </c>
      <c r="AE702">
        <v>-1</v>
      </c>
      <c r="AF702">
        <v>-1</v>
      </c>
      <c r="AG702">
        <v>-1</v>
      </c>
      <c r="AH702">
        <v>-1</v>
      </c>
      <c r="AI702">
        <v>-1</v>
      </c>
      <c r="AJ702">
        <v>-1</v>
      </c>
      <c r="AK702">
        <v>1</v>
      </c>
      <c r="AL702">
        <v>3</v>
      </c>
      <c r="AM702" t="s">
        <v>177</v>
      </c>
      <c r="AN702">
        <v>8</v>
      </c>
      <c r="AT702">
        <v>17.600000000000001</v>
      </c>
      <c r="AU702">
        <v>17.600000000000001</v>
      </c>
      <c r="AV702">
        <v>17.600000000000001</v>
      </c>
      <c r="AW702">
        <v>17.600000000000001</v>
      </c>
      <c r="AX702">
        <v>17.600000000000001</v>
      </c>
      <c r="AY702">
        <v>17.600000000000001</v>
      </c>
      <c r="AZ702">
        <v>17.600000000000001</v>
      </c>
      <c r="BA702">
        <v>17.600000000000001</v>
      </c>
      <c r="BB702">
        <v>17.600000000000001</v>
      </c>
      <c r="BC702">
        <v>17.600000000000001</v>
      </c>
      <c r="BD702">
        <v>17.600000000000001</v>
      </c>
      <c r="BE702">
        <v>17.600000000000001</v>
      </c>
      <c r="BF702">
        <v>17.600000000000001</v>
      </c>
      <c r="BG702">
        <v>17.600000000000001</v>
      </c>
      <c r="BH702">
        <v>17.600000000000001</v>
      </c>
      <c r="BI702">
        <v>17.600000000000001</v>
      </c>
      <c r="BJ702" s="2">
        <f t="shared" ref="BJ702:BK702" si="717">ROUND(AVERAGE(AT702:BI702),0)</f>
        <v>18</v>
      </c>
      <c r="BK702" s="2">
        <f t="shared" si="717"/>
        <v>18</v>
      </c>
      <c r="BP702" s="12">
        <f t="shared" si="664"/>
        <v>18</v>
      </c>
      <c r="BQ702" s="12">
        <f t="shared" si="665"/>
        <v>18</v>
      </c>
    </row>
    <row r="703" spans="1:69" ht="19.5" x14ac:dyDescent="0.6">
      <c r="A703" t="s">
        <v>200</v>
      </c>
      <c r="B703" t="s">
        <v>337</v>
      </c>
      <c r="C703" t="s">
        <v>338</v>
      </c>
      <c r="D703" t="s">
        <v>361</v>
      </c>
      <c r="E703" t="s">
        <v>203</v>
      </c>
      <c r="F703" t="s">
        <v>173</v>
      </c>
      <c r="G703">
        <v>34</v>
      </c>
      <c r="H703" t="s">
        <v>181</v>
      </c>
      <c r="I703">
        <v>1</v>
      </c>
      <c r="J703" t="s">
        <v>176</v>
      </c>
      <c r="K703" t="b">
        <v>0</v>
      </c>
      <c r="L703">
        <v>0</v>
      </c>
      <c r="M703">
        <v>200</v>
      </c>
      <c r="N703">
        <v>0</v>
      </c>
      <c r="O703">
        <v>200</v>
      </c>
      <c r="P703">
        <v>-1</v>
      </c>
      <c r="Q703">
        <v>-1</v>
      </c>
      <c r="R703">
        <v>-1</v>
      </c>
      <c r="S703">
        <v>-1</v>
      </c>
      <c r="T703">
        <v>-1</v>
      </c>
      <c r="U703">
        <v>-1</v>
      </c>
      <c r="V703">
        <v>-1</v>
      </c>
      <c r="W703">
        <v>-1</v>
      </c>
      <c r="X703">
        <v>-1</v>
      </c>
      <c r="Y703">
        <v>-1</v>
      </c>
      <c r="Z703">
        <v>-1</v>
      </c>
      <c r="AA703">
        <v>-1</v>
      </c>
      <c r="AB703">
        <v>-1</v>
      </c>
      <c r="AC703">
        <v>-1</v>
      </c>
      <c r="AD703">
        <v>-1</v>
      </c>
      <c r="AE703">
        <v>-1</v>
      </c>
      <c r="AF703">
        <v>-1</v>
      </c>
      <c r="AG703">
        <v>-1</v>
      </c>
      <c r="AH703">
        <v>-1</v>
      </c>
      <c r="AI703">
        <v>-1</v>
      </c>
      <c r="AJ703">
        <v>-1</v>
      </c>
      <c r="AK703">
        <v>1</v>
      </c>
      <c r="AL703">
        <v>3</v>
      </c>
      <c r="AM703" t="s">
        <v>177</v>
      </c>
      <c r="AN703">
        <v>8</v>
      </c>
      <c r="AT703">
        <v>2.9</v>
      </c>
      <c r="AU703">
        <v>2.9</v>
      </c>
      <c r="AV703">
        <v>2.9</v>
      </c>
      <c r="AW703">
        <v>2.9</v>
      </c>
      <c r="AX703">
        <v>2.9</v>
      </c>
      <c r="AY703">
        <v>2.9</v>
      </c>
      <c r="AZ703">
        <v>2.9</v>
      </c>
      <c r="BA703">
        <v>2.9</v>
      </c>
      <c r="BB703">
        <v>2.9</v>
      </c>
      <c r="BC703">
        <v>2.9</v>
      </c>
      <c r="BD703">
        <v>2.9</v>
      </c>
      <c r="BE703">
        <v>2.9</v>
      </c>
      <c r="BF703">
        <v>2.9</v>
      </c>
      <c r="BG703">
        <v>2.9</v>
      </c>
      <c r="BH703">
        <v>2.9</v>
      </c>
      <c r="BI703">
        <v>2.9</v>
      </c>
      <c r="BJ703" s="2">
        <f t="shared" ref="BJ703:BK703" si="718">ROUND(AVERAGE(AT703:BI703),0)</f>
        <v>3</v>
      </c>
      <c r="BK703" s="2">
        <f t="shared" si="718"/>
        <v>3</v>
      </c>
      <c r="BP703" s="12">
        <f t="shared" si="664"/>
        <v>3</v>
      </c>
      <c r="BQ703" s="12">
        <f t="shared" si="665"/>
        <v>3</v>
      </c>
    </row>
    <row r="704" spans="1:69" ht="19.5" x14ac:dyDescent="0.6">
      <c r="A704" t="s">
        <v>200</v>
      </c>
      <c r="B704" t="s">
        <v>337</v>
      </c>
      <c r="C704" t="s">
        <v>338</v>
      </c>
      <c r="D704" t="s">
        <v>361</v>
      </c>
      <c r="E704" t="s">
        <v>203</v>
      </c>
      <c r="F704" t="s">
        <v>173</v>
      </c>
      <c r="G704">
        <v>35</v>
      </c>
      <c r="H704" t="s">
        <v>181</v>
      </c>
      <c r="I704">
        <v>1</v>
      </c>
      <c r="J704" t="s">
        <v>176</v>
      </c>
      <c r="K704" t="b">
        <v>0</v>
      </c>
      <c r="L704">
        <v>0</v>
      </c>
      <c r="M704">
        <v>200</v>
      </c>
      <c r="N704">
        <v>0</v>
      </c>
      <c r="O704">
        <v>200</v>
      </c>
      <c r="P704">
        <v>-1</v>
      </c>
      <c r="Q704">
        <v>-1</v>
      </c>
      <c r="R704">
        <v>-1</v>
      </c>
      <c r="S704">
        <v>-1</v>
      </c>
      <c r="T704">
        <v>-1</v>
      </c>
      <c r="U704">
        <v>-1</v>
      </c>
      <c r="V704">
        <v>-1</v>
      </c>
      <c r="W704">
        <v>-1</v>
      </c>
      <c r="X704">
        <v>-1</v>
      </c>
      <c r="Y704">
        <v>-1</v>
      </c>
      <c r="Z704">
        <v>-1</v>
      </c>
      <c r="AA704">
        <v>-1</v>
      </c>
      <c r="AB704">
        <v>-1</v>
      </c>
      <c r="AC704">
        <v>-1</v>
      </c>
      <c r="AD704">
        <v>-1</v>
      </c>
      <c r="AE704">
        <v>-1</v>
      </c>
      <c r="AF704">
        <v>-1</v>
      </c>
      <c r="AG704">
        <v>-1</v>
      </c>
      <c r="AH704">
        <v>-1</v>
      </c>
      <c r="AI704">
        <v>-1</v>
      </c>
      <c r="AJ704">
        <v>-1</v>
      </c>
      <c r="AK704">
        <v>1</v>
      </c>
      <c r="AL704">
        <v>3</v>
      </c>
      <c r="AM704" t="s">
        <v>177</v>
      </c>
      <c r="AN704">
        <v>8</v>
      </c>
      <c r="AT704">
        <v>128.4</v>
      </c>
      <c r="AU704">
        <v>128.4</v>
      </c>
      <c r="AV704">
        <v>128.4</v>
      </c>
      <c r="AW704">
        <v>128.4</v>
      </c>
      <c r="AX704">
        <v>128.4</v>
      </c>
      <c r="AY704">
        <v>128.4</v>
      </c>
      <c r="AZ704">
        <v>128.4</v>
      </c>
      <c r="BA704">
        <v>128.4</v>
      </c>
      <c r="BB704">
        <v>128.4</v>
      </c>
      <c r="BC704">
        <v>128.4</v>
      </c>
      <c r="BD704">
        <v>128.4</v>
      </c>
      <c r="BE704">
        <v>128.4</v>
      </c>
      <c r="BF704">
        <v>128.4</v>
      </c>
      <c r="BG704">
        <v>128.4</v>
      </c>
      <c r="BH704">
        <v>128.4</v>
      </c>
      <c r="BI704">
        <v>128.4</v>
      </c>
      <c r="BJ704" s="2">
        <f t="shared" ref="BJ704:BK704" si="719">ROUND(AVERAGE(AT704:BI704),0)</f>
        <v>128</v>
      </c>
      <c r="BK704" s="2">
        <f t="shared" si="719"/>
        <v>128</v>
      </c>
      <c r="BP704" s="12">
        <f t="shared" si="664"/>
        <v>128</v>
      </c>
      <c r="BQ704" s="12">
        <f t="shared" si="665"/>
        <v>128</v>
      </c>
    </row>
    <row r="705" spans="1:69" ht="19.5" x14ac:dyDescent="0.6">
      <c r="A705" t="s">
        <v>200</v>
      </c>
      <c r="B705" t="s">
        <v>337</v>
      </c>
      <c r="C705" t="s">
        <v>338</v>
      </c>
      <c r="D705" t="s">
        <v>361</v>
      </c>
      <c r="E705" t="s">
        <v>203</v>
      </c>
      <c r="F705" t="s">
        <v>173</v>
      </c>
      <c r="G705">
        <v>36</v>
      </c>
      <c r="H705" t="s">
        <v>181</v>
      </c>
      <c r="I705">
        <v>1</v>
      </c>
      <c r="J705" t="s">
        <v>176</v>
      </c>
      <c r="K705" t="b">
        <v>0</v>
      </c>
      <c r="L705">
        <v>0</v>
      </c>
      <c r="M705">
        <v>200</v>
      </c>
      <c r="N705">
        <v>0</v>
      </c>
      <c r="O705">
        <v>200</v>
      </c>
      <c r="P705">
        <v>-1</v>
      </c>
      <c r="Q705">
        <v>-1</v>
      </c>
      <c r="R705">
        <v>-1</v>
      </c>
      <c r="S705">
        <v>-1</v>
      </c>
      <c r="T705">
        <v>-1</v>
      </c>
      <c r="U705">
        <v>-1</v>
      </c>
      <c r="V705">
        <v>-1</v>
      </c>
      <c r="W705">
        <v>-1</v>
      </c>
      <c r="X705">
        <v>-1</v>
      </c>
      <c r="Y705">
        <v>-1</v>
      </c>
      <c r="Z705">
        <v>-1</v>
      </c>
      <c r="AA705">
        <v>-1</v>
      </c>
      <c r="AB705">
        <v>-1</v>
      </c>
      <c r="AC705">
        <v>-1</v>
      </c>
      <c r="AD705">
        <v>-1</v>
      </c>
      <c r="AE705">
        <v>-1</v>
      </c>
      <c r="AF705">
        <v>-1</v>
      </c>
      <c r="AG705">
        <v>-1</v>
      </c>
      <c r="AH705">
        <v>-1</v>
      </c>
      <c r="AI705">
        <v>-1</v>
      </c>
      <c r="AJ705">
        <v>-1</v>
      </c>
      <c r="AK705">
        <v>1</v>
      </c>
      <c r="AL705">
        <v>3</v>
      </c>
      <c r="AM705" t="s">
        <v>177</v>
      </c>
      <c r="AN705">
        <v>8</v>
      </c>
      <c r="AT705">
        <v>185.4</v>
      </c>
      <c r="AU705">
        <v>185.4</v>
      </c>
      <c r="AV705">
        <v>185.4</v>
      </c>
      <c r="AW705">
        <v>185.4</v>
      </c>
      <c r="AX705">
        <v>185.4</v>
      </c>
      <c r="AY705">
        <v>185.4</v>
      </c>
      <c r="AZ705">
        <v>185.4</v>
      </c>
      <c r="BA705">
        <v>185.4</v>
      </c>
      <c r="BB705">
        <v>185.4</v>
      </c>
      <c r="BC705">
        <v>185.4</v>
      </c>
      <c r="BD705">
        <v>185.4</v>
      </c>
      <c r="BE705">
        <v>185.4</v>
      </c>
      <c r="BF705">
        <v>185.4</v>
      </c>
      <c r="BG705">
        <v>185.4</v>
      </c>
      <c r="BH705">
        <v>185.4</v>
      </c>
      <c r="BI705">
        <v>185.4</v>
      </c>
      <c r="BJ705" s="2">
        <f t="shared" ref="BJ705:BK705" si="720">ROUND(AVERAGE(AT705:BI705),0)</f>
        <v>185</v>
      </c>
      <c r="BK705" s="2">
        <f t="shared" si="720"/>
        <v>185</v>
      </c>
      <c r="BP705" s="12">
        <f t="shared" si="664"/>
        <v>185</v>
      </c>
      <c r="BQ705" s="12">
        <f t="shared" si="665"/>
        <v>185</v>
      </c>
    </row>
    <row r="706" spans="1:69" ht="19.5" x14ac:dyDescent="0.6">
      <c r="A706" t="s">
        <v>200</v>
      </c>
      <c r="B706" t="s">
        <v>337</v>
      </c>
      <c r="C706" t="s">
        <v>338</v>
      </c>
      <c r="D706" t="s">
        <v>361</v>
      </c>
      <c r="E706" t="s">
        <v>203</v>
      </c>
      <c r="F706" t="s">
        <v>173</v>
      </c>
      <c r="G706">
        <v>45</v>
      </c>
      <c r="H706" t="s">
        <v>181</v>
      </c>
      <c r="I706">
        <v>1</v>
      </c>
      <c r="J706" t="s">
        <v>176</v>
      </c>
      <c r="K706" t="b">
        <v>0</v>
      </c>
      <c r="L706">
        <v>0</v>
      </c>
      <c r="M706">
        <v>200</v>
      </c>
      <c r="N706">
        <v>0</v>
      </c>
      <c r="O706">
        <v>200</v>
      </c>
      <c r="P706">
        <v>-1</v>
      </c>
      <c r="Q706">
        <v>-1</v>
      </c>
      <c r="R706">
        <v>-1</v>
      </c>
      <c r="S706">
        <v>-1</v>
      </c>
      <c r="T706">
        <v>-1</v>
      </c>
      <c r="U706">
        <v>-1</v>
      </c>
      <c r="V706">
        <v>-1</v>
      </c>
      <c r="W706">
        <v>-1</v>
      </c>
      <c r="X706">
        <v>-1</v>
      </c>
      <c r="Y706">
        <v>-1</v>
      </c>
      <c r="Z706">
        <v>-1</v>
      </c>
      <c r="AA706">
        <v>-1</v>
      </c>
      <c r="AB706">
        <v>-1</v>
      </c>
      <c r="AC706">
        <v>-1</v>
      </c>
      <c r="AD706">
        <v>-1</v>
      </c>
      <c r="AE706">
        <v>-1</v>
      </c>
      <c r="AF706">
        <v>-1</v>
      </c>
      <c r="AG706">
        <v>-1</v>
      </c>
      <c r="AH706">
        <v>-1</v>
      </c>
      <c r="AI706">
        <v>-1</v>
      </c>
      <c r="AJ706">
        <v>-1</v>
      </c>
      <c r="AK706">
        <v>1</v>
      </c>
      <c r="AL706">
        <v>3</v>
      </c>
      <c r="AM706" t="s">
        <v>177</v>
      </c>
      <c r="AN706">
        <v>8</v>
      </c>
      <c r="AT706">
        <v>126.1</v>
      </c>
      <c r="AU706">
        <v>126.1</v>
      </c>
      <c r="AV706">
        <v>126.1</v>
      </c>
      <c r="AW706">
        <v>126.1</v>
      </c>
      <c r="AX706">
        <v>126.1</v>
      </c>
      <c r="AY706">
        <v>126.1</v>
      </c>
      <c r="AZ706">
        <v>126.1</v>
      </c>
      <c r="BA706">
        <v>126.1</v>
      </c>
      <c r="BB706">
        <v>126.1</v>
      </c>
      <c r="BC706">
        <v>126.1</v>
      </c>
      <c r="BD706">
        <v>126.1</v>
      </c>
      <c r="BE706">
        <v>126.1</v>
      </c>
      <c r="BF706">
        <v>126.1</v>
      </c>
      <c r="BG706">
        <v>126.1</v>
      </c>
      <c r="BH706">
        <v>126.1</v>
      </c>
      <c r="BI706">
        <v>126.1</v>
      </c>
      <c r="BJ706" s="2">
        <f t="shared" ref="BJ706:BK706" si="721">ROUND(AVERAGE(AT706:BI706),0)</f>
        <v>126</v>
      </c>
      <c r="BK706" s="2">
        <f t="shared" si="721"/>
        <v>126</v>
      </c>
      <c r="BP706" s="12">
        <f t="shared" si="664"/>
        <v>126</v>
      </c>
      <c r="BQ706" s="12">
        <f t="shared" si="665"/>
        <v>126</v>
      </c>
    </row>
    <row r="707" spans="1:69" ht="19.5" x14ac:dyDescent="0.6">
      <c r="A707" t="s">
        <v>200</v>
      </c>
      <c r="B707" t="s">
        <v>337</v>
      </c>
      <c r="C707" t="s">
        <v>338</v>
      </c>
      <c r="D707" t="s">
        <v>361</v>
      </c>
      <c r="E707" t="s">
        <v>203</v>
      </c>
      <c r="F707" t="s">
        <v>173</v>
      </c>
      <c r="G707">
        <v>46</v>
      </c>
      <c r="H707" t="s">
        <v>181</v>
      </c>
      <c r="I707">
        <v>1</v>
      </c>
      <c r="J707" t="s">
        <v>176</v>
      </c>
      <c r="K707" t="b">
        <v>0</v>
      </c>
      <c r="L707">
        <v>0</v>
      </c>
      <c r="M707">
        <v>200</v>
      </c>
      <c r="N707">
        <v>0</v>
      </c>
      <c r="O707">
        <v>200</v>
      </c>
      <c r="P707">
        <v>-1</v>
      </c>
      <c r="Q707">
        <v>-1</v>
      </c>
      <c r="R707">
        <v>-1</v>
      </c>
      <c r="S707">
        <v>-1</v>
      </c>
      <c r="T707">
        <v>-1</v>
      </c>
      <c r="U707">
        <v>-1</v>
      </c>
      <c r="V707">
        <v>-1</v>
      </c>
      <c r="W707">
        <v>-1</v>
      </c>
      <c r="X707">
        <v>-1</v>
      </c>
      <c r="Y707">
        <v>-1</v>
      </c>
      <c r="Z707">
        <v>-1</v>
      </c>
      <c r="AA707">
        <v>-1</v>
      </c>
      <c r="AB707">
        <v>-1</v>
      </c>
      <c r="AC707">
        <v>-1</v>
      </c>
      <c r="AD707">
        <v>-1</v>
      </c>
      <c r="AE707">
        <v>-1</v>
      </c>
      <c r="AF707">
        <v>-1</v>
      </c>
      <c r="AG707">
        <v>-1</v>
      </c>
      <c r="AH707">
        <v>-1</v>
      </c>
      <c r="AI707">
        <v>-1</v>
      </c>
      <c r="AJ707">
        <v>-1</v>
      </c>
      <c r="AK707">
        <v>1</v>
      </c>
      <c r="AL707">
        <v>3</v>
      </c>
      <c r="AM707" t="s">
        <v>177</v>
      </c>
      <c r="AN707">
        <v>8</v>
      </c>
      <c r="AT707">
        <v>20</v>
      </c>
      <c r="AU707">
        <v>20</v>
      </c>
      <c r="AV707">
        <v>20</v>
      </c>
      <c r="AW707">
        <v>20</v>
      </c>
      <c r="AX707">
        <v>20</v>
      </c>
      <c r="AY707">
        <v>20</v>
      </c>
      <c r="AZ707">
        <v>20</v>
      </c>
      <c r="BA707">
        <v>20</v>
      </c>
      <c r="BB707">
        <v>20</v>
      </c>
      <c r="BC707">
        <v>20</v>
      </c>
      <c r="BD707">
        <v>20</v>
      </c>
      <c r="BE707">
        <v>20</v>
      </c>
      <c r="BF707">
        <v>20</v>
      </c>
      <c r="BG707">
        <v>20</v>
      </c>
      <c r="BH707">
        <v>20</v>
      </c>
      <c r="BI707">
        <v>20</v>
      </c>
      <c r="BJ707" s="2">
        <f t="shared" ref="BJ707:BK707" si="722">ROUND(AVERAGE(AT707:BI707),0)</f>
        <v>20</v>
      </c>
      <c r="BK707" s="2">
        <f t="shared" si="722"/>
        <v>20</v>
      </c>
      <c r="BP707" s="12">
        <f t="shared" si="664"/>
        <v>20</v>
      </c>
      <c r="BQ707" s="12">
        <f t="shared" si="665"/>
        <v>20</v>
      </c>
    </row>
    <row r="708" spans="1:69" ht="19.5" x14ac:dyDescent="0.6">
      <c r="A708" t="s">
        <v>200</v>
      </c>
      <c r="B708" t="s">
        <v>337</v>
      </c>
      <c r="C708" t="s">
        <v>338</v>
      </c>
      <c r="D708" t="s">
        <v>362</v>
      </c>
      <c r="E708" t="s">
        <v>203</v>
      </c>
      <c r="F708" t="s">
        <v>173</v>
      </c>
      <c r="G708">
        <v>44</v>
      </c>
      <c r="H708" t="s">
        <v>181</v>
      </c>
      <c r="I708">
        <v>1</v>
      </c>
      <c r="J708" t="s">
        <v>176</v>
      </c>
      <c r="K708" t="b">
        <v>0</v>
      </c>
      <c r="L708">
        <v>0</v>
      </c>
      <c r="M708">
        <v>200</v>
      </c>
      <c r="N708">
        <v>0</v>
      </c>
      <c r="O708">
        <v>200</v>
      </c>
      <c r="P708">
        <v>-1</v>
      </c>
      <c r="Q708">
        <v>-1</v>
      </c>
      <c r="R708">
        <v>-1</v>
      </c>
      <c r="S708">
        <v>-1</v>
      </c>
      <c r="T708">
        <v>-1</v>
      </c>
      <c r="U708">
        <v>-1</v>
      </c>
      <c r="V708">
        <v>-1</v>
      </c>
      <c r="W708">
        <v>-1</v>
      </c>
      <c r="X708">
        <v>-1</v>
      </c>
      <c r="Y708">
        <v>-1</v>
      </c>
      <c r="Z708">
        <v>-1</v>
      </c>
      <c r="AA708">
        <v>-1</v>
      </c>
      <c r="AB708">
        <v>-1</v>
      </c>
      <c r="AC708">
        <v>-1</v>
      </c>
      <c r="AD708">
        <v>-1</v>
      </c>
      <c r="AE708">
        <v>-1</v>
      </c>
      <c r="AF708">
        <v>-1</v>
      </c>
      <c r="AG708">
        <v>-1</v>
      </c>
      <c r="AH708">
        <v>-1</v>
      </c>
      <c r="AI708">
        <v>-1</v>
      </c>
      <c r="AJ708">
        <v>-1</v>
      </c>
      <c r="AK708">
        <v>1</v>
      </c>
      <c r="AL708">
        <v>3</v>
      </c>
      <c r="AM708" t="s">
        <v>177</v>
      </c>
      <c r="AN708">
        <v>8</v>
      </c>
      <c r="AT708">
        <v>81.099999999999994</v>
      </c>
      <c r="AU708">
        <v>81.099999999999994</v>
      </c>
      <c r="AV708">
        <v>81.099999999999994</v>
      </c>
      <c r="AW708">
        <v>81.099999999999994</v>
      </c>
      <c r="AX708">
        <v>81.099999999999994</v>
      </c>
      <c r="AY708">
        <v>81.099999999999994</v>
      </c>
      <c r="AZ708">
        <v>81.099999999999994</v>
      </c>
      <c r="BA708">
        <v>81.099999999999994</v>
      </c>
      <c r="BB708">
        <v>81.099999999999994</v>
      </c>
      <c r="BC708">
        <v>81.099999999999994</v>
      </c>
      <c r="BD708">
        <v>81.099999999999994</v>
      </c>
      <c r="BE708">
        <v>81.099999999999994</v>
      </c>
      <c r="BF708">
        <v>81.099999999999994</v>
      </c>
      <c r="BG708">
        <v>81.099999999999994</v>
      </c>
      <c r="BH708">
        <v>81.099999999999994</v>
      </c>
      <c r="BI708">
        <v>81.099999999999994</v>
      </c>
      <c r="BJ708" s="2">
        <f t="shared" ref="BJ708:BK708" si="723">ROUND(AVERAGE(AT708:BI708),0)</f>
        <v>81</v>
      </c>
      <c r="BK708" s="2">
        <f t="shared" si="723"/>
        <v>81</v>
      </c>
      <c r="BP708" s="12">
        <f t="shared" si="664"/>
        <v>81</v>
      </c>
      <c r="BQ708" s="12">
        <f t="shared" si="665"/>
        <v>81</v>
      </c>
    </row>
    <row r="709" spans="1:69" ht="19.5" x14ac:dyDescent="0.6">
      <c r="A709" t="s">
        <v>200</v>
      </c>
      <c r="B709" t="s">
        <v>337</v>
      </c>
      <c r="C709" t="s">
        <v>338</v>
      </c>
      <c r="D709" t="s">
        <v>362</v>
      </c>
      <c r="E709" t="s">
        <v>203</v>
      </c>
      <c r="F709" t="s">
        <v>173</v>
      </c>
      <c r="G709">
        <v>45</v>
      </c>
      <c r="H709" t="s">
        <v>181</v>
      </c>
      <c r="I709">
        <v>1</v>
      </c>
      <c r="J709" t="s">
        <v>176</v>
      </c>
      <c r="K709" t="b">
        <v>0</v>
      </c>
      <c r="L709">
        <v>0</v>
      </c>
      <c r="M709">
        <v>200</v>
      </c>
      <c r="N709">
        <v>0</v>
      </c>
      <c r="O709">
        <v>200</v>
      </c>
      <c r="P709">
        <v>-1</v>
      </c>
      <c r="Q709">
        <v>-1</v>
      </c>
      <c r="R709">
        <v>-1</v>
      </c>
      <c r="S709">
        <v>-1</v>
      </c>
      <c r="T709">
        <v>-1</v>
      </c>
      <c r="U709">
        <v>-1</v>
      </c>
      <c r="V709">
        <v>-1</v>
      </c>
      <c r="W709">
        <v>-1</v>
      </c>
      <c r="X709">
        <v>-1</v>
      </c>
      <c r="Y709">
        <v>-1</v>
      </c>
      <c r="Z709">
        <v>-1</v>
      </c>
      <c r="AA709">
        <v>-1</v>
      </c>
      <c r="AB709">
        <v>-1</v>
      </c>
      <c r="AC709">
        <v>-1</v>
      </c>
      <c r="AD709">
        <v>-1</v>
      </c>
      <c r="AE709">
        <v>-1</v>
      </c>
      <c r="AF709">
        <v>-1</v>
      </c>
      <c r="AG709">
        <v>-1</v>
      </c>
      <c r="AH709">
        <v>-1</v>
      </c>
      <c r="AI709">
        <v>-1</v>
      </c>
      <c r="AJ709">
        <v>-1</v>
      </c>
      <c r="AK709">
        <v>1</v>
      </c>
      <c r="AL709">
        <v>3</v>
      </c>
      <c r="AM709" t="s">
        <v>177</v>
      </c>
      <c r="AN709">
        <v>8</v>
      </c>
      <c r="AT709">
        <v>174.8</v>
      </c>
      <c r="AU709">
        <v>174.8</v>
      </c>
      <c r="AV709">
        <v>174.8</v>
      </c>
      <c r="AW709">
        <v>174.8</v>
      </c>
      <c r="AX709">
        <v>174.8</v>
      </c>
      <c r="AY709">
        <v>174.8</v>
      </c>
      <c r="AZ709">
        <v>174.8</v>
      </c>
      <c r="BA709">
        <v>174.8</v>
      </c>
      <c r="BB709">
        <v>174.8</v>
      </c>
      <c r="BC709">
        <v>174.8</v>
      </c>
      <c r="BD709">
        <v>174.8</v>
      </c>
      <c r="BE709">
        <v>174.8</v>
      </c>
      <c r="BF709">
        <v>174.8</v>
      </c>
      <c r="BG709">
        <v>174.8</v>
      </c>
      <c r="BH709">
        <v>174.8</v>
      </c>
      <c r="BI709">
        <v>174.8</v>
      </c>
      <c r="BJ709" s="2">
        <f t="shared" ref="BJ709:BK709" si="724">ROUND(AVERAGE(AT709:BI709),0)</f>
        <v>175</v>
      </c>
      <c r="BK709" s="2">
        <f t="shared" si="724"/>
        <v>175</v>
      </c>
      <c r="BP709" s="12">
        <f t="shared" si="664"/>
        <v>175</v>
      </c>
      <c r="BQ709" s="12">
        <f t="shared" si="665"/>
        <v>175</v>
      </c>
    </row>
    <row r="710" spans="1:69" ht="19.5" x14ac:dyDescent="0.6">
      <c r="A710" t="s">
        <v>200</v>
      </c>
      <c r="B710" t="s">
        <v>337</v>
      </c>
      <c r="C710" t="s">
        <v>338</v>
      </c>
      <c r="D710" t="s">
        <v>362</v>
      </c>
      <c r="E710" t="s">
        <v>203</v>
      </c>
      <c r="F710" t="s">
        <v>173</v>
      </c>
      <c r="G710">
        <v>46</v>
      </c>
      <c r="H710" t="s">
        <v>181</v>
      </c>
      <c r="I710">
        <v>1</v>
      </c>
      <c r="J710" t="s">
        <v>176</v>
      </c>
      <c r="K710" t="b">
        <v>0</v>
      </c>
      <c r="L710">
        <v>0</v>
      </c>
      <c r="M710">
        <v>200</v>
      </c>
      <c r="N710">
        <v>0</v>
      </c>
      <c r="O710">
        <v>200</v>
      </c>
      <c r="P710">
        <v>-1</v>
      </c>
      <c r="Q710">
        <v>-1</v>
      </c>
      <c r="R710">
        <v>-1</v>
      </c>
      <c r="S710">
        <v>-1</v>
      </c>
      <c r="T710">
        <v>-1</v>
      </c>
      <c r="U710">
        <v>-1</v>
      </c>
      <c r="V710">
        <v>-1</v>
      </c>
      <c r="W710">
        <v>-1</v>
      </c>
      <c r="X710">
        <v>-1</v>
      </c>
      <c r="Y710">
        <v>-1</v>
      </c>
      <c r="Z710">
        <v>-1</v>
      </c>
      <c r="AA710">
        <v>-1</v>
      </c>
      <c r="AB710">
        <v>-1</v>
      </c>
      <c r="AC710">
        <v>-1</v>
      </c>
      <c r="AD710">
        <v>-1</v>
      </c>
      <c r="AE710">
        <v>-1</v>
      </c>
      <c r="AF710">
        <v>-1</v>
      </c>
      <c r="AG710">
        <v>-1</v>
      </c>
      <c r="AH710">
        <v>-1</v>
      </c>
      <c r="AI710">
        <v>-1</v>
      </c>
      <c r="AJ710">
        <v>-1</v>
      </c>
      <c r="AK710">
        <v>1</v>
      </c>
      <c r="AL710">
        <v>3</v>
      </c>
      <c r="AM710" t="s">
        <v>177</v>
      </c>
      <c r="AN710">
        <v>8</v>
      </c>
      <c r="AT710">
        <v>43.5</v>
      </c>
      <c r="AU710">
        <v>43.5</v>
      </c>
      <c r="AV710">
        <v>43.5</v>
      </c>
      <c r="AW710">
        <v>43.5</v>
      </c>
      <c r="AX710">
        <v>43.5</v>
      </c>
      <c r="AY710">
        <v>43.5</v>
      </c>
      <c r="AZ710">
        <v>43.5</v>
      </c>
      <c r="BA710">
        <v>43.5</v>
      </c>
      <c r="BB710">
        <v>43.5</v>
      </c>
      <c r="BC710">
        <v>43.5</v>
      </c>
      <c r="BD710">
        <v>43.5</v>
      </c>
      <c r="BE710">
        <v>43.5</v>
      </c>
      <c r="BF710">
        <v>43.5</v>
      </c>
      <c r="BG710">
        <v>43.5</v>
      </c>
      <c r="BH710">
        <v>43.5</v>
      </c>
      <c r="BI710">
        <v>43.5</v>
      </c>
      <c r="BJ710" s="2">
        <f t="shared" ref="BJ710:BK710" si="725">ROUND(AVERAGE(AT710:BI710),0)</f>
        <v>44</v>
      </c>
      <c r="BK710" s="2">
        <f t="shared" si="725"/>
        <v>44</v>
      </c>
      <c r="BP710" s="12">
        <f t="shared" si="664"/>
        <v>44</v>
      </c>
      <c r="BQ710" s="12">
        <f t="shared" si="665"/>
        <v>44</v>
      </c>
    </row>
    <row r="711" spans="1:69" ht="19.5" x14ac:dyDescent="0.6">
      <c r="A711" t="s">
        <v>200</v>
      </c>
      <c r="B711" t="s">
        <v>337</v>
      </c>
      <c r="C711" t="s">
        <v>338</v>
      </c>
      <c r="D711" t="s">
        <v>362</v>
      </c>
      <c r="E711" t="s">
        <v>203</v>
      </c>
      <c r="F711" t="s">
        <v>173</v>
      </c>
      <c r="G711">
        <v>54</v>
      </c>
      <c r="H711" t="s">
        <v>181</v>
      </c>
      <c r="I711">
        <v>1</v>
      </c>
      <c r="J711" t="s">
        <v>176</v>
      </c>
      <c r="K711" t="b">
        <v>0</v>
      </c>
      <c r="L711">
        <v>0</v>
      </c>
      <c r="M711">
        <v>200</v>
      </c>
      <c r="N711">
        <v>0</v>
      </c>
      <c r="O711">
        <v>200</v>
      </c>
      <c r="P711">
        <v>-1</v>
      </c>
      <c r="Q711">
        <v>-1</v>
      </c>
      <c r="R711">
        <v>-1</v>
      </c>
      <c r="S711">
        <v>-1</v>
      </c>
      <c r="T711">
        <v>-1</v>
      </c>
      <c r="U711">
        <v>-1</v>
      </c>
      <c r="V711">
        <v>-1</v>
      </c>
      <c r="W711">
        <v>-1</v>
      </c>
      <c r="X711">
        <v>-1</v>
      </c>
      <c r="Y711">
        <v>-1</v>
      </c>
      <c r="Z711">
        <v>-1</v>
      </c>
      <c r="AA711">
        <v>-1</v>
      </c>
      <c r="AB711">
        <v>-1</v>
      </c>
      <c r="AC711">
        <v>-1</v>
      </c>
      <c r="AD711">
        <v>-1</v>
      </c>
      <c r="AE711">
        <v>-1</v>
      </c>
      <c r="AF711">
        <v>-1</v>
      </c>
      <c r="AG711">
        <v>-1</v>
      </c>
      <c r="AH711">
        <v>-1</v>
      </c>
      <c r="AI711">
        <v>-1</v>
      </c>
      <c r="AJ711">
        <v>-1</v>
      </c>
      <c r="AK711">
        <v>1</v>
      </c>
      <c r="AL711">
        <v>3</v>
      </c>
      <c r="AM711" t="s">
        <v>177</v>
      </c>
      <c r="AN711">
        <v>8</v>
      </c>
      <c r="AT711">
        <v>49.5</v>
      </c>
      <c r="AU711">
        <v>49.5</v>
      </c>
      <c r="AV711">
        <v>49.5</v>
      </c>
      <c r="AW711">
        <v>49.5</v>
      </c>
      <c r="AX711">
        <v>49.5</v>
      </c>
      <c r="AY711">
        <v>49.5</v>
      </c>
      <c r="AZ711">
        <v>49.5</v>
      </c>
      <c r="BA711">
        <v>49.5</v>
      </c>
      <c r="BB711">
        <v>49.5</v>
      </c>
      <c r="BC711">
        <v>49.5</v>
      </c>
      <c r="BD711">
        <v>49.5</v>
      </c>
      <c r="BE711">
        <v>49.5</v>
      </c>
      <c r="BF711">
        <v>49.5</v>
      </c>
      <c r="BG711">
        <v>49.5</v>
      </c>
      <c r="BH711">
        <v>49.5</v>
      </c>
      <c r="BI711">
        <v>49.5</v>
      </c>
      <c r="BJ711" s="2">
        <f t="shared" ref="BJ711:BK711" si="726">ROUND(AVERAGE(AT711:BI711),0)</f>
        <v>50</v>
      </c>
      <c r="BK711" s="2">
        <f t="shared" si="726"/>
        <v>50</v>
      </c>
      <c r="BP711" s="12">
        <f t="shared" si="664"/>
        <v>50</v>
      </c>
      <c r="BQ711" s="12">
        <f t="shared" si="665"/>
        <v>50</v>
      </c>
    </row>
    <row r="712" spans="1:69" ht="19.5" x14ac:dyDescent="0.6">
      <c r="A712" t="s">
        <v>200</v>
      </c>
      <c r="B712" t="s">
        <v>337</v>
      </c>
      <c r="C712" t="s">
        <v>338</v>
      </c>
      <c r="D712" t="s">
        <v>362</v>
      </c>
      <c r="E712" t="s">
        <v>203</v>
      </c>
      <c r="F712" t="s">
        <v>173</v>
      </c>
      <c r="G712">
        <v>55</v>
      </c>
      <c r="H712" t="s">
        <v>181</v>
      </c>
      <c r="I712">
        <v>1</v>
      </c>
      <c r="J712" t="s">
        <v>176</v>
      </c>
      <c r="K712" t="b">
        <v>0</v>
      </c>
      <c r="L712">
        <v>0</v>
      </c>
      <c r="M712">
        <v>200</v>
      </c>
      <c r="N712">
        <v>0</v>
      </c>
      <c r="O712">
        <v>200</v>
      </c>
      <c r="P712">
        <v>-1</v>
      </c>
      <c r="Q712">
        <v>-1</v>
      </c>
      <c r="R712">
        <v>-1</v>
      </c>
      <c r="S712">
        <v>-1</v>
      </c>
      <c r="T712">
        <v>-1</v>
      </c>
      <c r="U712">
        <v>-1</v>
      </c>
      <c r="V712">
        <v>-1</v>
      </c>
      <c r="W712">
        <v>-1</v>
      </c>
      <c r="X712">
        <v>-1</v>
      </c>
      <c r="Y712">
        <v>-1</v>
      </c>
      <c r="Z712">
        <v>-1</v>
      </c>
      <c r="AA712">
        <v>-1</v>
      </c>
      <c r="AB712">
        <v>-1</v>
      </c>
      <c r="AC712">
        <v>-1</v>
      </c>
      <c r="AD712">
        <v>-1</v>
      </c>
      <c r="AE712">
        <v>-1</v>
      </c>
      <c r="AF712">
        <v>-1</v>
      </c>
      <c r="AG712">
        <v>-1</v>
      </c>
      <c r="AH712">
        <v>-1</v>
      </c>
      <c r="AI712">
        <v>-1</v>
      </c>
      <c r="AJ712">
        <v>-1</v>
      </c>
      <c r="AK712">
        <v>1</v>
      </c>
      <c r="AL712">
        <v>3</v>
      </c>
      <c r="AM712" t="s">
        <v>177</v>
      </c>
      <c r="AN712">
        <v>8</v>
      </c>
      <c r="AT712">
        <v>263.7</v>
      </c>
      <c r="AU712">
        <v>263.7</v>
      </c>
      <c r="AV712">
        <v>263.7</v>
      </c>
      <c r="AW712">
        <v>263.7</v>
      </c>
      <c r="AX712">
        <v>263.7</v>
      </c>
      <c r="AY712">
        <v>263.7</v>
      </c>
      <c r="AZ712">
        <v>263.7</v>
      </c>
      <c r="BA712">
        <v>263.7</v>
      </c>
      <c r="BB712">
        <v>263.7</v>
      </c>
      <c r="BC712">
        <v>263.7</v>
      </c>
      <c r="BD712">
        <v>263.7</v>
      </c>
      <c r="BE712">
        <v>263.7</v>
      </c>
      <c r="BF712">
        <v>263.7</v>
      </c>
      <c r="BG712">
        <v>263.7</v>
      </c>
      <c r="BH712">
        <v>263.7</v>
      </c>
      <c r="BI712">
        <v>263.7</v>
      </c>
      <c r="BJ712" s="2">
        <f t="shared" ref="BJ712:BK712" si="727">ROUND(AVERAGE(AT712:BI712),0)</f>
        <v>264</v>
      </c>
      <c r="BK712" s="2">
        <f t="shared" si="727"/>
        <v>264</v>
      </c>
      <c r="BP712" s="12">
        <f t="shared" si="664"/>
        <v>264</v>
      </c>
      <c r="BQ712" s="12">
        <f t="shared" si="665"/>
        <v>264</v>
      </c>
    </row>
    <row r="713" spans="1:69" ht="19.5" x14ac:dyDescent="0.6">
      <c r="A713" t="s">
        <v>200</v>
      </c>
      <c r="B713" t="s">
        <v>337</v>
      </c>
      <c r="C713" t="s">
        <v>338</v>
      </c>
      <c r="D713" t="s">
        <v>362</v>
      </c>
      <c r="E713" t="s">
        <v>203</v>
      </c>
      <c r="F713" t="s">
        <v>173</v>
      </c>
      <c r="G713">
        <v>56</v>
      </c>
      <c r="H713" t="s">
        <v>181</v>
      </c>
      <c r="I713">
        <v>1</v>
      </c>
      <c r="J713" t="s">
        <v>176</v>
      </c>
      <c r="K713" t="b">
        <v>0</v>
      </c>
      <c r="L713">
        <v>0</v>
      </c>
      <c r="M713">
        <v>200</v>
      </c>
      <c r="N713">
        <v>0</v>
      </c>
      <c r="O713">
        <v>200</v>
      </c>
      <c r="P713">
        <v>-1</v>
      </c>
      <c r="Q713">
        <v>-1</v>
      </c>
      <c r="R713">
        <v>-1</v>
      </c>
      <c r="S713">
        <v>-1</v>
      </c>
      <c r="T713">
        <v>-1</v>
      </c>
      <c r="U713">
        <v>-1</v>
      </c>
      <c r="V713">
        <v>-1</v>
      </c>
      <c r="W713">
        <v>-1</v>
      </c>
      <c r="X713">
        <v>-1</v>
      </c>
      <c r="Y713">
        <v>-1</v>
      </c>
      <c r="Z713">
        <v>-1</v>
      </c>
      <c r="AA713">
        <v>-1</v>
      </c>
      <c r="AB713">
        <v>-1</v>
      </c>
      <c r="AC713">
        <v>-1</v>
      </c>
      <c r="AD713">
        <v>-1</v>
      </c>
      <c r="AE713">
        <v>-1</v>
      </c>
      <c r="AF713">
        <v>-1</v>
      </c>
      <c r="AG713">
        <v>-1</v>
      </c>
      <c r="AH713">
        <v>-1</v>
      </c>
      <c r="AI713">
        <v>-1</v>
      </c>
      <c r="AJ713">
        <v>-1</v>
      </c>
      <c r="AK713">
        <v>1</v>
      </c>
      <c r="AL713">
        <v>3</v>
      </c>
      <c r="AM713" t="s">
        <v>177</v>
      </c>
      <c r="AN713">
        <v>8</v>
      </c>
      <c r="AT713">
        <v>160.1</v>
      </c>
      <c r="AU713">
        <v>160.1</v>
      </c>
      <c r="AV713">
        <v>160.1</v>
      </c>
      <c r="AW713">
        <v>160.1</v>
      </c>
      <c r="AX713">
        <v>160.1</v>
      </c>
      <c r="AY713">
        <v>160.1</v>
      </c>
      <c r="AZ713">
        <v>160.1</v>
      </c>
      <c r="BA713">
        <v>160.1</v>
      </c>
      <c r="BB713">
        <v>160.1</v>
      </c>
      <c r="BC713">
        <v>160.1</v>
      </c>
      <c r="BD713">
        <v>160.1</v>
      </c>
      <c r="BE713">
        <v>160.1</v>
      </c>
      <c r="BF713">
        <v>160.1</v>
      </c>
      <c r="BG713">
        <v>160.1</v>
      </c>
      <c r="BH713">
        <v>160.1</v>
      </c>
      <c r="BI713">
        <v>160.1</v>
      </c>
      <c r="BJ713" s="2">
        <f t="shared" ref="BJ713:BK713" si="728">ROUND(AVERAGE(AT713:BI713),0)</f>
        <v>160</v>
      </c>
      <c r="BK713" s="2">
        <f t="shared" si="728"/>
        <v>160</v>
      </c>
      <c r="BP713" s="12">
        <f t="shared" si="664"/>
        <v>160</v>
      </c>
      <c r="BQ713" s="12">
        <f t="shared" si="665"/>
        <v>160</v>
      </c>
    </row>
    <row r="714" spans="1:69" ht="19.5" x14ac:dyDescent="0.6">
      <c r="A714" t="s">
        <v>200</v>
      </c>
      <c r="B714" t="s">
        <v>337</v>
      </c>
      <c r="C714" t="s">
        <v>338</v>
      </c>
      <c r="D714" t="s">
        <v>363</v>
      </c>
      <c r="E714" t="s">
        <v>203</v>
      </c>
      <c r="F714" t="s">
        <v>173</v>
      </c>
      <c r="G714">
        <v>35</v>
      </c>
      <c r="H714" t="s">
        <v>181</v>
      </c>
      <c r="I714">
        <v>1</v>
      </c>
      <c r="J714" t="s">
        <v>176</v>
      </c>
      <c r="K714" t="b">
        <v>0</v>
      </c>
      <c r="L714">
        <v>0</v>
      </c>
      <c r="M714">
        <v>200</v>
      </c>
      <c r="N714">
        <v>0</v>
      </c>
      <c r="O714">
        <v>200</v>
      </c>
      <c r="P714">
        <v>-1</v>
      </c>
      <c r="Q714">
        <v>-1</v>
      </c>
      <c r="R714">
        <v>-1</v>
      </c>
      <c r="S714">
        <v>-1</v>
      </c>
      <c r="T714">
        <v>-1</v>
      </c>
      <c r="U714">
        <v>-1</v>
      </c>
      <c r="V714">
        <v>-1</v>
      </c>
      <c r="W714">
        <v>-1</v>
      </c>
      <c r="X714">
        <v>-1</v>
      </c>
      <c r="Y714">
        <v>-1</v>
      </c>
      <c r="Z714">
        <v>-1</v>
      </c>
      <c r="AA714">
        <v>-1</v>
      </c>
      <c r="AB714">
        <v>-1</v>
      </c>
      <c r="AC714">
        <v>-1</v>
      </c>
      <c r="AD714">
        <v>-1</v>
      </c>
      <c r="AE714">
        <v>-1</v>
      </c>
      <c r="AF714">
        <v>-1</v>
      </c>
      <c r="AG714">
        <v>-1</v>
      </c>
      <c r="AH714">
        <v>-1</v>
      </c>
      <c r="AI714">
        <v>-1</v>
      </c>
      <c r="AJ714">
        <v>-1</v>
      </c>
      <c r="AK714">
        <v>1</v>
      </c>
      <c r="AL714">
        <v>3</v>
      </c>
      <c r="AM714" t="s">
        <v>177</v>
      </c>
      <c r="AN714">
        <v>8</v>
      </c>
      <c r="AT714">
        <v>81.7</v>
      </c>
      <c r="AU714">
        <v>81.7</v>
      </c>
      <c r="AV714">
        <v>81.7</v>
      </c>
      <c r="AW714">
        <v>81.7</v>
      </c>
      <c r="AX714">
        <v>81.7</v>
      </c>
      <c r="AY714">
        <v>81.7</v>
      </c>
      <c r="AZ714">
        <v>81.7</v>
      </c>
      <c r="BA714">
        <v>81.7</v>
      </c>
      <c r="BB714">
        <v>81.7</v>
      </c>
      <c r="BC714">
        <v>81.7</v>
      </c>
      <c r="BD714">
        <v>81.7</v>
      </c>
      <c r="BE714">
        <v>81.7</v>
      </c>
      <c r="BF714">
        <v>81.7</v>
      </c>
      <c r="BG714">
        <v>81.7</v>
      </c>
      <c r="BH714">
        <v>81.7</v>
      </c>
      <c r="BI714">
        <v>81.7</v>
      </c>
      <c r="BJ714" s="2">
        <f t="shared" ref="BJ714:BK714" si="729">ROUND(AVERAGE(AT714:BI714),0)</f>
        <v>82</v>
      </c>
      <c r="BK714" s="2">
        <f t="shared" si="729"/>
        <v>82</v>
      </c>
      <c r="BP714" s="12">
        <f t="shared" ref="BP714:BP777" si="730">BJ714+BM714</f>
        <v>82</v>
      </c>
      <c r="BQ714" s="12">
        <f t="shared" ref="BQ714:BQ777" si="731">BK714+BN714</f>
        <v>82</v>
      </c>
    </row>
    <row r="715" spans="1:69" ht="19.5" x14ac:dyDescent="0.6">
      <c r="A715" t="s">
        <v>200</v>
      </c>
      <c r="B715" t="s">
        <v>337</v>
      </c>
      <c r="C715" t="s">
        <v>338</v>
      </c>
      <c r="D715" t="s">
        <v>363</v>
      </c>
      <c r="E715" t="s">
        <v>203</v>
      </c>
      <c r="F715" t="s">
        <v>173</v>
      </c>
      <c r="G715">
        <v>36</v>
      </c>
      <c r="H715" t="s">
        <v>181</v>
      </c>
      <c r="I715">
        <v>1</v>
      </c>
      <c r="J715" t="s">
        <v>176</v>
      </c>
      <c r="K715" t="b">
        <v>0</v>
      </c>
      <c r="L715">
        <v>0</v>
      </c>
      <c r="M715">
        <v>200</v>
      </c>
      <c r="N715">
        <v>0</v>
      </c>
      <c r="O715">
        <v>200</v>
      </c>
      <c r="P715">
        <v>-1</v>
      </c>
      <c r="Q715">
        <v>-1</v>
      </c>
      <c r="R715">
        <v>-1</v>
      </c>
      <c r="S715">
        <v>-1</v>
      </c>
      <c r="T715">
        <v>-1</v>
      </c>
      <c r="U715">
        <v>-1</v>
      </c>
      <c r="V715">
        <v>-1</v>
      </c>
      <c r="W715">
        <v>-1</v>
      </c>
      <c r="X715">
        <v>-1</v>
      </c>
      <c r="Y715">
        <v>-1</v>
      </c>
      <c r="Z715">
        <v>-1</v>
      </c>
      <c r="AA715">
        <v>-1</v>
      </c>
      <c r="AB715">
        <v>-1</v>
      </c>
      <c r="AC715">
        <v>-1</v>
      </c>
      <c r="AD715">
        <v>-1</v>
      </c>
      <c r="AE715">
        <v>-1</v>
      </c>
      <c r="AF715">
        <v>-1</v>
      </c>
      <c r="AG715">
        <v>-1</v>
      </c>
      <c r="AH715">
        <v>-1</v>
      </c>
      <c r="AI715">
        <v>-1</v>
      </c>
      <c r="AJ715">
        <v>-1</v>
      </c>
      <c r="AK715">
        <v>1</v>
      </c>
      <c r="AL715">
        <v>3</v>
      </c>
      <c r="AM715" t="s">
        <v>177</v>
      </c>
      <c r="AN715">
        <v>8</v>
      </c>
      <c r="AT715">
        <v>197.8</v>
      </c>
      <c r="AU715">
        <v>197.8</v>
      </c>
      <c r="AV715">
        <v>197.8</v>
      </c>
      <c r="AW715">
        <v>197.8</v>
      </c>
      <c r="AX715">
        <v>197.8</v>
      </c>
      <c r="AY715">
        <v>197.8</v>
      </c>
      <c r="AZ715">
        <v>197.8</v>
      </c>
      <c r="BA715">
        <v>197.8</v>
      </c>
      <c r="BB715">
        <v>197.8</v>
      </c>
      <c r="BC715">
        <v>197.8</v>
      </c>
      <c r="BD715">
        <v>197.8</v>
      </c>
      <c r="BE715">
        <v>197.8</v>
      </c>
      <c r="BF715">
        <v>197.8</v>
      </c>
      <c r="BG715">
        <v>197.8</v>
      </c>
      <c r="BH715">
        <v>197.8</v>
      </c>
      <c r="BI715">
        <v>197.8</v>
      </c>
      <c r="BJ715" s="2">
        <f t="shared" ref="BJ715:BK715" si="732">ROUND(AVERAGE(AT715:BI715),0)</f>
        <v>198</v>
      </c>
      <c r="BK715" s="2">
        <f t="shared" si="732"/>
        <v>198</v>
      </c>
      <c r="BP715" s="12">
        <f t="shared" si="730"/>
        <v>198</v>
      </c>
      <c r="BQ715" s="12">
        <f t="shared" si="731"/>
        <v>198</v>
      </c>
    </row>
    <row r="716" spans="1:69" ht="19.5" x14ac:dyDescent="0.6">
      <c r="A716" t="s">
        <v>200</v>
      </c>
      <c r="B716" t="s">
        <v>337</v>
      </c>
      <c r="C716" t="s">
        <v>338</v>
      </c>
      <c r="D716" t="s">
        <v>363</v>
      </c>
      <c r="E716" t="s">
        <v>203</v>
      </c>
      <c r="F716" t="s">
        <v>173</v>
      </c>
      <c r="G716">
        <v>46</v>
      </c>
      <c r="H716" t="s">
        <v>181</v>
      </c>
      <c r="I716">
        <v>1</v>
      </c>
      <c r="J716" t="s">
        <v>176</v>
      </c>
      <c r="K716" t="b">
        <v>0</v>
      </c>
      <c r="L716">
        <v>0</v>
      </c>
      <c r="M716">
        <v>200</v>
      </c>
      <c r="N716">
        <v>0</v>
      </c>
      <c r="O716">
        <v>200</v>
      </c>
      <c r="P716">
        <v>-1</v>
      </c>
      <c r="Q716">
        <v>-1</v>
      </c>
      <c r="R716">
        <v>-1</v>
      </c>
      <c r="S716">
        <v>-1</v>
      </c>
      <c r="T716">
        <v>-1</v>
      </c>
      <c r="U716">
        <v>-1</v>
      </c>
      <c r="V716">
        <v>-1</v>
      </c>
      <c r="W716">
        <v>-1</v>
      </c>
      <c r="X716">
        <v>-1</v>
      </c>
      <c r="Y716">
        <v>-1</v>
      </c>
      <c r="Z716">
        <v>-1</v>
      </c>
      <c r="AA716">
        <v>-1</v>
      </c>
      <c r="AB716">
        <v>-1</v>
      </c>
      <c r="AC716">
        <v>-1</v>
      </c>
      <c r="AD716">
        <v>-1</v>
      </c>
      <c r="AE716">
        <v>-1</v>
      </c>
      <c r="AF716">
        <v>-1</v>
      </c>
      <c r="AG716">
        <v>-1</v>
      </c>
      <c r="AH716">
        <v>-1</v>
      </c>
      <c r="AI716">
        <v>-1</v>
      </c>
      <c r="AJ716">
        <v>-1</v>
      </c>
      <c r="AK716">
        <v>1</v>
      </c>
      <c r="AL716">
        <v>3</v>
      </c>
      <c r="AM716" t="s">
        <v>177</v>
      </c>
      <c r="AN716">
        <v>8</v>
      </c>
      <c r="AT716">
        <v>74</v>
      </c>
      <c r="AU716">
        <v>74</v>
      </c>
      <c r="AV716">
        <v>74</v>
      </c>
      <c r="AW716">
        <v>74</v>
      </c>
      <c r="AX716">
        <v>74</v>
      </c>
      <c r="AY716">
        <v>74</v>
      </c>
      <c r="AZ716">
        <v>74</v>
      </c>
      <c r="BA716">
        <v>74</v>
      </c>
      <c r="BB716">
        <v>74</v>
      </c>
      <c r="BC716">
        <v>74</v>
      </c>
      <c r="BD716">
        <v>74</v>
      </c>
      <c r="BE716">
        <v>74</v>
      </c>
      <c r="BF716">
        <v>74</v>
      </c>
      <c r="BG716">
        <v>74</v>
      </c>
      <c r="BH716">
        <v>74</v>
      </c>
      <c r="BI716">
        <v>74</v>
      </c>
      <c r="BJ716" s="2">
        <f t="shared" ref="BJ716:BK716" si="733">ROUND(AVERAGE(AT716:BI716),0)</f>
        <v>74</v>
      </c>
      <c r="BK716" s="2">
        <f t="shared" si="733"/>
        <v>74</v>
      </c>
      <c r="BP716" s="12">
        <f t="shared" si="730"/>
        <v>74</v>
      </c>
      <c r="BQ716" s="12">
        <f t="shared" si="731"/>
        <v>74</v>
      </c>
    </row>
    <row r="717" spans="1:69" ht="19.5" x14ac:dyDescent="0.6">
      <c r="A717" t="s">
        <v>200</v>
      </c>
      <c r="B717" t="s">
        <v>337</v>
      </c>
      <c r="C717" t="s">
        <v>338</v>
      </c>
      <c r="D717" t="s">
        <v>365</v>
      </c>
      <c r="E717" t="s">
        <v>203</v>
      </c>
      <c r="F717" t="s">
        <v>173</v>
      </c>
      <c r="G717">
        <v>35</v>
      </c>
      <c r="H717" t="s">
        <v>181</v>
      </c>
      <c r="I717">
        <v>1</v>
      </c>
      <c r="J717" t="s">
        <v>176</v>
      </c>
      <c r="K717" t="b">
        <v>0</v>
      </c>
      <c r="L717">
        <v>0</v>
      </c>
      <c r="M717">
        <v>200</v>
      </c>
      <c r="N717">
        <v>0</v>
      </c>
      <c r="O717">
        <v>200</v>
      </c>
      <c r="P717">
        <v>-1</v>
      </c>
      <c r="Q717">
        <v>-1</v>
      </c>
      <c r="R717">
        <v>-1</v>
      </c>
      <c r="S717">
        <v>-1</v>
      </c>
      <c r="T717">
        <v>-1</v>
      </c>
      <c r="U717">
        <v>-1</v>
      </c>
      <c r="V717">
        <v>-1</v>
      </c>
      <c r="W717">
        <v>-1</v>
      </c>
      <c r="X717">
        <v>-1</v>
      </c>
      <c r="Y717">
        <v>-1</v>
      </c>
      <c r="Z717">
        <v>-1</v>
      </c>
      <c r="AA717">
        <v>-1</v>
      </c>
      <c r="AB717">
        <v>-1</v>
      </c>
      <c r="AC717">
        <v>-1</v>
      </c>
      <c r="AD717">
        <v>-1</v>
      </c>
      <c r="AE717">
        <v>-1</v>
      </c>
      <c r="AF717">
        <v>-1</v>
      </c>
      <c r="AG717">
        <v>-1</v>
      </c>
      <c r="AH717">
        <v>-1</v>
      </c>
      <c r="AI717">
        <v>-1</v>
      </c>
      <c r="AJ717">
        <v>-1</v>
      </c>
      <c r="AK717">
        <v>1</v>
      </c>
      <c r="AL717">
        <v>3</v>
      </c>
      <c r="AM717" t="s">
        <v>177</v>
      </c>
      <c r="AN717">
        <v>8</v>
      </c>
      <c r="AT717">
        <v>10.5</v>
      </c>
      <c r="AU717">
        <v>10.5</v>
      </c>
      <c r="AV717">
        <v>10.5</v>
      </c>
      <c r="AW717">
        <v>10.5</v>
      </c>
      <c r="AX717">
        <v>10.5</v>
      </c>
      <c r="AY717">
        <v>10.5</v>
      </c>
      <c r="AZ717">
        <v>10.5</v>
      </c>
      <c r="BA717">
        <v>10.5</v>
      </c>
      <c r="BB717">
        <v>10.5</v>
      </c>
      <c r="BC717">
        <v>10.5</v>
      </c>
      <c r="BD717">
        <v>10.5</v>
      </c>
      <c r="BE717">
        <v>10.5</v>
      </c>
      <c r="BF717">
        <v>10.5</v>
      </c>
      <c r="BG717">
        <v>10.5</v>
      </c>
      <c r="BH717">
        <v>10.5</v>
      </c>
      <c r="BI717">
        <v>10.5</v>
      </c>
      <c r="BJ717" s="2">
        <f t="shared" ref="BJ717:BK717" si="734">ROUND(AVERAGE(AT717:BI717),0)</f>
        <v>11</v>
      </c>
      <c r="BK717" s="2">
        <f t="shared" si="734"/>
        <v>11</v>
      </c>
      <c r="BP717" s="12">
        <f t="shared" si="730"/>
        <v>11</v>
      </c>
      <c r="BQ717" s="12">
        <f t="shared" si="731"/>
        <v>11</v>
      </c>
    </row>
    <row r="718" spans="1:69" ht="19.5" x14ac:dyDescent="0.6">
      <c r="A718" t="s">
        <v>200</v>
      </c>
      <c r="B718" t="s">
        <v>337</v>
      </c>
      <c r="C718" t="s">
        <v>338</v>
      </c>
      <c r="D718" t="s">
        <v>365</v>
      </c>
      <c r="E718" t="s">
        <v>203</v>
      </c>
      <c r="F718" t="s">
        <v>173</v>
      </c>
      <c r="G718">
        <v>36</v>
      </c>
      <c r="H718" t="s">
        <v>181</v>
      </c>
      <c r="I718">
        <v>1</v>
      </c>
      <c r="J718" t="s">
        <v>176</v>
      </c>
      <c r="K718" t="b">
        <v>0</v>
      </c>
      <c r="L718">
        <v>0</v>
      </c>
      <c r="M718">
        <v>200</v>
      </c>
      <c r="N718">
        <v>0</v>
      </c>
      <c r="O718">
        <v>200</v>
      </c>
      <c r="P718">
        <v>-1</v>
      </c>
      <c r="Q718">
        <v>-1</v>
      </c>
      <c r="R718">
        <v>-1</v>
      </c>
      <c r="S718">
        <v>-1</v>
      </c>
      <c r="T718">
        <v>-1</v>
      </c>
      <c r="U718">
        <v>-1</v>
      </c>
      <c r="V718">
        <v>-1</v>
      </c>
      <c r="W718">
        <v>-1</v>
      </c>
      <c r="X718">
        <v>-1</v>
      </c>
      <c r="Y718">
        <v>-1</v>
      </c>
      <c r="Z718">
        <v>-1</v>
      </c>
      <c r="AA718">
        <v>-1</v>
      </c>
      <c r="AB718">
        <v>-1</v>
      </c>
      <c r="AC718">
        <v>-1</v>
      </c>
      <c r="AD718">
        <v>-1</v>
      </c>
      <c r="AE718">
        <v>-1</v>
      </c>
      <c r="AF718">
        <v>-1</v>
      </c>
      <c r="AG718">
        <v>-1</v>
      </c>
      <c r="AH718">
        <v>-1</v>
      </c>
      <c r="AI718">
        <v>-1</v>
      </c>
      <c r="AJ718">
        <v>-1</v>
      </c>
      <c r="AK718">
        <v>1</v>
      </c>
      <c r="AL718">
        <v>3</v>
      </c>
      <c r="AM718" t="s">
        <v>177</v>
      </c>
      <c r="AN718">
        <v>8</v>
      </c>
      <c r="AT718">
        <v>37.4</v>
      </c>
      <c r="AU718">
        <v>37.4</v>
      </c>
      <c r="AV718">
        <v>37.4</v>
      </c>
      <c r="AW718">
        <v>37.4</v>
      </c>
      <c r="AX718">
        <v>37.4</v>
      </c>
      <c r="AY718">
        <v>37.4</v>
      </c>
      <c r="AZ718">
        <v>37.4</v>
      </c>
      <c r="BA718">
        <v>37.4</v>
      </c>
      <c r="BB718">
        <v>37.4</v>
      </c>
      <c r="BC718">
        <v>37.4</v>
      </c>
      <c r="BD718">
        <v>37.4</v>
      </c>
      <c r="BE718">
        <v>37.4</v>
      </c>
      <c r="BF718">
        <v>37.4</v>
      </c>
      <c r="BG718">
        <v>37.4</v>
      </c>
      <c r="BH718">
        <v>37.4</v>
      </c>
      <c r="BI718">
        <v>37.4</v>
      </c>
      <c r="BJ718" s="2">
        <f t="shared" ref="BJ718:BK718" si="735">ROUND(AVERAGE(AT718:BI718),0)</f>
        <v>37</v>
      </c>
      <c r="BK718" s="2">
        <f t="shared" si="735"/>
        <v>37</v>
      </c>
      <c r="BP718" s="12">
        <f t="shared" si="730"/>
        <v>37</v>
      </c>
      <c r="BQ718" s="12">
        <f t="shared" si="731"/>
        <v>37</v>
      </c>
    </row>
    <row r="719" spans="1:69" ht="19.5" x14ac:dyDescent="0.6">
      <c r="A719" t="s">
        <v>200</v>
      </c>
      <c r="B719" t="s">
        <v>337</v>
      </c>
      <c r="C719" t="s">
        <v>338</v>
      </c>
      <c r="D719" t="s">
        <v>365</v>
      </c>
      <c r="E719" t="s">
        <v>203</v>
      </c>
      <c r="F719" t="s">
        <v>173</v>
      </c>
      <c r="G719">
        <v>45</v>
      </c>
      <c r="H719" t="s">
        <v>181</v>
      </c>
      <c r="I719">
        <v>1</v>
      </c>
      <c r="J719" t="s">
        <v>176</v>
      </c>
      <c r="K719" t="b">
        <v>0</v>
      </c>
      <c r="L719">
        <v>0</v>
      </c>
      <c r="M719">
        <v>200</v>
      </c>
      <c r="N719">
        <v>0</v>
      </c>
      <c r="O719">
        <v>200</v>
      </c>
      <c r="P719">
        <v>-1</v>
      </c>
      <c r="Q719">
        <v>-1</v>
      </c>
      <c r="R719">
        <v>-1</v>
      </c>
      <c r="S719">
        <v>-1</v>
      </c>
      <c r="T719">
        <v>-1</v>
      </c>
      <c r="U719">
        <v>-1</v>
      </c>
      <c r="V719">
        <v>-1</v>
      </c>
      <c r="W719">
        <v>-1</v>
      </c>
      <c r="X719">
        <v>-1</v>
      </c>
      <c r="Y719">
        <v>-1</v>
      </c>
      <c r="Z719">
        <v>-1</v>
      </c>
      <c r="AA719">
        <v>-1</v>
      </c>
      <c r="AB719">
        <v>-1</v>
      </c>
      <c r="AC719">
        <v>-1</v>
      </c>
      <c r="AD719">
        <v>-1</v>
      </c>
      <c r="AE719">
        <v>-1</v>
      </c>
      <c r="AF719">
        <v>-1</v>
      </c>
      <c r="AG719">
        <v>-1</v>
      </c>
      <c r="AH719">
        <v>-1</v>
      </c>
      <c r="AI719">
        <v>-1</v>
      </c>
      <c r="AJ719">
        <v>-1</v>
      </c>
      <c r="AK719">
        <v>1</v>
      </c>
      <c r="AL719">
        <v>3</v>
      </c>
      <c r="AM719" t="s">
        <v>177</v>
      </c>
      <c r="AN719">
        <v>8</v>
      </c>
      <c r="AT719">
        <v>43.8</v>
      </c>
      <c r="AU719">
        <v>43.8</v>
      </c>
      <c r="AV719">
        <v>43.8</v>
      </c>
      <c r="AW719">
        <v>43.8</v>
      </c>
      <c r="AX719">
        <v>43.8</v>
      </c>
      <c r="AY719">
        <v>43.8</v>
      </c>
      <c r="AZ719">
        <v>43.8</v>
      </c>
      <c r="BA719">
        <v>43.8</v>
      </c>
      <c r="BB719">
        <v>43.8</v>
      </c>
      <c r="BC719">
        <v>43.8</v>
      </c>
      <c r="BD719">
        <v>43.8</v>
      </c>
      <c r="BE719">
        <v>43.8</v>
      </c>
      <c r="BF719">
        <v>43.8</v>
      </c>
      <c r="BG719">
        <v>43.8</v>
      </c>
      <c r="BH719">
        <v>43.8</v>
      </c>
      <c r="BI719">
        <v>43.8</v>
      </c>
      <c r="BJ719" s="2">
        <f t="shared" ref="BJ719:BK719" si="736">ROUND(AVERAGE(AT719:BI719),0)</f>
        <v>44</v>
      </c>
      <c r="BK719" s="2">
        <f t="shared" si="736"/>
        <v>44</v>
      </c>
      <c r="BP719" s="12">
        <f t="shared" si="730"/>
        <v>44</v>
      </c>
      <c r="BQ719" s="12">
        <f t="shared" si="731"/>
        <v>44</v>
      </c>
    </row>
    <row r="720" spans="1:69" ht="19.5" x14ac:dyDescent="0.6">
      <c r="A720" t="s">
        <v>200</v>
      </c>
      <c r="B720" t="s">
        <v>337</v>
      </c>
      <c r="C720" t="s">
        <v>338</v>
      </c>
      <c r="D720" t="s">
        <v>365</v>
      </c>
      <c r="E720" t="s">
        <v>203</v>
      </c>
      <c r="F720" t="s">
        <v>173</v>
      </c>
      <c r="G720">
        <v>46</v>
      </c>
      <c r="H720" t="s">
        <v>181</v>
      </c>
      <c r="I720">
        <v>1</v>
      </c>
      <c r="J720" t="s">
        <v>176</v>
      </c>
      <c r="K720" t="b">
        <v>0</v>
      </c>
      <c r="L720">
        <v>0</v>
      </c>
      <c r="M720">
        <v>200</v>
      </c>
      <c r="N720">
        <v>0</v>
      </c>
      <c r="O720">
        <v>200</v>
      </c>
      <c r="P720">
        <v>-1</v>
      </c>
      <c r="Q720">
        <v>-1</v>
      </c>
      <c r="R720">
        <v>-1</v>
      </c>
      <c r="S720">
        <v>-1</v>
      </c>
      <c r="T720">
        <v>-1</v>
      </c>
      <c r="U720">
        <v>-1</v>
      </c>
      <c r="V720">
        <v>-1</v>
      </c>
      <c r="W720">
        <v>-1</v>
      </c>
      <c r="X720">
        <v>-1</v>
      </c>
      <c r="Y720">
        <v>-1</v>
      </c>
      <c r="Z720">
        <v>-1</v>
      </c>
      <c r="AA720">
        <v>-1</v>
      </c>
      <c r="AB720">
        <v>-1</v>
      </c>
      <c r="AC720">
        <v>-1</v>
      </c>
      <c r="AD720">
        <v>-1</v>
      </c>
      <c r="AE720">
        <v>-1</v>
      </c>
      <c r="AF720">
        <v>-1</v>
      </c>
      <c r="AG720">
        <v>-1</v>
      </c>
      <c r="AH720">
        <v>-1</v>
      </c>
      <c r="AI720">
        <v>-1</v>
      </c>
      <c r="AJ720">
        <v>-1</v>
      </c>
      <c r="AK720">
        <v>1</v>
      </c>
      <c r="AL720">
        <v>3</v>
      </c>
      <c r="AM720" t="s">
        <v>177</v>
      </c>
      <c r="AN720">
        <v>8</v>
      </c>
      <c r="AT720">
        <v>31.2</v>
      </c>
      <c r="AU720">
        <v>31.2</v>
      </c>
      <c r="AV720">
        <v>31.2</v>
      </c>
      <c r="AW720">
        <v>31.2</v>
      </c>
      <c r="AX720">
        <v>31.2</v>
      </c>
      <c r="AY720">
        <v>31.2</v>
      </c>
      <c r="AZ720">
        <v>31.2</v>
      </c>
      <c r="BA720">
        <v>31.2</v>
      </c>
      <c r="BB720">
        <v>31.2</v>
      </c>
      <c r="BC720">
        <v>31.2</v>
      </c>
      <c r="BD720">
        <v>31.2</v>
      </c>
      <c r="BE720">
        <v>31.2</v>
      </c>
      <c r="BF720">
        <v>31.2</v>
      </c>
      <c r="BG720">
        <v>31.2</v>
      </c>
      <c r="BH720">
        <v>31.2</v>
      </c>
      <c r="BI720">
        <v>31.2</v>
      </c>
      <c r="BJ720" s="2">
        <f t="shared" ref="BJ720:BK720" si="737">ROUND(AVERAGE(AT720:BI720),0)</f>
        <v>31</v>
      </c>
      <c r="BK720" s="2">
        <f t="shared" si="737"/>
        <v>31</v>
      </c>
      <c r="BP720" s="12">
        <f t="shared" si="730"/>
        <v>31</v>
      </c>
      <c r="BQ720" s="12">
        <f t="shared" si="731"/>
        <v>31</v>
      </c>
    </row>
    <row r="721" spans="1:69" ht="19.5" x14ac:dyDescent="0.6">
      <c r="A721" t="s">
        <v>200</v>
      </c>
      <c r="B721" t="s">
        <v>337</v>
      </c>
      <c r="C721" t="s">
        <v>338</v>
      </c>
      <c r="D721" t="s">
        <v>366</v>
      </c>
      <c r="E721" t="s">
        <v>203</v>
      </c>
      <c r="F721" t="s">
        <v>173</v>
      </c>
      <c r="G721">
        <v>34</v>
      </c>
      <c r="H721" t="s">
        <v>181</v>
      </c>
      <c r="I721">
        <v>1</v>
      </c>
      <c r="J721" t="s">
        <v>176</v>
      </c>
      <c r="K721" t="b">
        <v>0</v>
      </c>
      <c r="L721">
        <v>0</v>
      </c>
      <c r="M721">
        <v>200</v>
      </c>
      <c r="N721">
        <v>0</v>
      </c>
      <c r="O721">
        <v>200</v>
      </c>
      <c r="P721">
        <v>-1</v>
      </c>
      <c r="Q721">
        <v>-1</v>
      </c>
      <c r="R721">
        <v>-1</v>
      </c>
      <c r="S721">
        <v>-1</v>
      </c>
      <c r="T721">
        <v>-1</v>
      </c>
      <c r="U721">
        <v>-1</v>
      </c>
      <c r="V721">
        <v>-1</v>
      </c>
      <c r="W721">
        <v>-1</v>
      </c>
      <c r="X721">
        <v>-1</v>
      </c>
      <c r="Y721">
        <v>-1</v>
      </c>
      <c r="Z721">
        <v>-1</v>
      </c>
      <c r="AA721">
        <v>-1</v>
      </c>
      <c r="AB721">
        <v>-1</v>
      </c>
      <c r="AC721">
        <v>-1</v>
      </c>
      <c r="AD721">
        <v>-1</v>
      </c>
      <c r="AE721">
        <v>-1</v>
      </c>
      <c r="AF721">
        <v>-1</v>
      </c>
      <c r="AG721">
        <v>-1</v>
      </c>
      <c r="AH721">
        <v>-1</v>
      </c>
      <c r="AI721">
        <v>-1</v>
      </c>
      <c r="AJ721">
        <v>-1</v>
      </c>
      <c r="AK721">
        <v>1</v>
      </c>
      <c r="AL721">
        <v>3</v>
      </c>
      <c r="AM721" t="s">
        <v>177</v>
      </c>
      <c r="AN721">
        <v>8</v>
      </c>
      <c r="AT721">
        <v>1.3</v>
      </c>
      <c r="AU721">
        <v>1.3</v>
      </c>
      <c r="AV721">
        <v>1.3</v>
      </c>
      <c r="AW721">
        <v>1.3</v>
      </c>
      <c r="AX721">
        <v>1.3</v>
      </c>
      <c r="AY721">
        <v>1.3</v>
      </c>
      <c r="AZ721">
        <v>1.3</v>
      </c>
      <c r="BA721">
        <v>1.3</v>
      </c>
      <c r="BB721">
        <v>1.3</v>
      </c>
      <c r="BC721">
        <v>1.3</v>
      </c>
      <c r="BD721">
        <v>1.3</v>
      </c>
      <c r="BE721">
        <v>1.3</v>
      </c>
      <c r="BF721">
        <v>1.3</v>
      </c>
      <c r="BG721">
        <v>1.3</v>
      </c>
      <c r="BH721">
        <v>1.3</v>
      </c>
      <c r="BI721">
        <v>1.3</v>
      </c>
      <c r="BJ721" s="2">
        <f t="shared" ref="BJ721:BK721" si="738">ROUND(AVERAGE(AT721:BI721),0)</f>
        <v>1</v>
      </c>
      <c r="BK721" s="2">
        <f t="shared" si="738"/>
        <v>1</v>
      </c>
      <c r="BP721" s="12">
        <f t="shared" si="730"/>
        <v>1</v>
      </c>
      <c r="BQ721" s="12">
        <f t="shared" si="731"/>
        <v>1</v>
      </c>
    </row>
    <row r="722" spans="1:69" ht="19.5" x14ac:dyDescent="0.6">
      <c r="A722" t="s">
        <v>200</v>
      </c>
      <c r="B722" t="s">
        <v>337</v>
      </c>
      <c r="C722" t="s">
        <v>338</v>
      </c>
      <c r="D722" t="s">
        <v>366</v>
      </c>
      <c r="E722" t="s">
        <v>203</v>
      </c>
      <c r="F722" t="s">
        <v>173</v>
      </c>
      <c r="G722">
        <v>35</v>
      </c>
      <c r="H722" t="s">
        <v>181</v>
      </c>
      <c r="I722">
        <v>1</v>
      </c>
      <c r="J722" t="s">
        <v>176</v>
      </c>
      <c r="K722" t="b">
        <v>0</v>
      </c>
      <c r="L722">
        <v>0</v>
      </c>
      <c r="M722">
        <v>200</v>
      </c>
      <c r="N722">
        <v>0</v>
      </c>
      <c r="O722">
        <v>200</v>
      </c>
      <c r="P722">
        <v>-1</v>
      </c>
      <c r="Q722">
        <v>-1</v>
      </c>
      <c r="R722">
        <v>-1</v>
      </c>
      <c r="S722">
        <v>-1</v>
      </c>
      <c r="T722">
        <v>-1</v>
      </c>
      <c r="U722">
        <v>-1</v>
      </c>
      <c r="V722">
        <v>-1</v>
      </c>
      <c r="W722">
        <v>-1</v>
      </c>
      <c r="X722">
        <v>-1</v>
      </c>
      <c r="Y722">
        <v>-1</v>
      </c>
      <c r="Z722">
        <v>-1</v>
      </c>
      <c r="AA722">
        <v>-1</v>
      </c>
      <c r="AB722">
        <v>-1</v>
      </c>
      <c r="AC722">
        <v>-1</v>
      </c>
      <c r="AD722">
        <v>-1</v>
      </c>
      <c r="AE722">
        <v>-1</v>
      </c>
      <c r="AF722">
        <v>-1</v>
      </c>
      <c r="AG722">
        <v>-1</v>
      </c>
      <c r="AH722">
        <v>-1</v>
      </c>
      <c r="AI722">
        <v>-1</v>
      </c>
      <c r="AJ722">
        <v>-1</v>
      </c>
      <c r="AK722">
        <v>1</v>
      </c>
      <c r="AL722">
        <v>3</v>
      </c>
      <c r="AM722" t="s">
        <v>177</v>
      </c>
      <c r="AN722">
        <v>8</v>
      </c>
      <c r="AT722">
        <v>17</v>
      </c>
      <c r="AU722">
        <v>17</v>
      </c>
      <c r="AV722">
        <v>17</v>
      </c>
      <c r="AW722">
        <v>17</v>
      </c>
      <c r="AX722">
        <v>17</v>
      </c>
      <c r="AY722">
        <v>17</v>
      </c>
      <c r="AZ722">
        <v>17</v>
      </c>
      <c r="BA722">
        <v>17</v>
      </c>
      <c r="BB722">
        <v>17</v>
      </c>
      <c r="BC722">
        <v>17</v>
      </c>
      <c r="BD722">
        <v>17</v>
      </c>
      <c r="BE722">
        <v>17</v>
      </c>
      <c r="BF722">
        <v>17</v>
      </c>
      <c r="BG722">
        <v>17</v>
      </c>
      <c r="BH722">
        <v>17</v>
      </c>
      <c r="BI722">
        <v>17</v>
      </c>
      <c r="BJ722" s="2">
        <f t="shared" ref="BJ722:BK722" si="739">ROUND(AVERAGE(AT722:BI722),0)</f>
        <v>17</v>
      </c>
      <c r="BK722" s="2">
        <f t="shared" si="739"/>
        <v>17</v>
      </c>
      <c r="BP722" s="12">
        <f t="shared" si="730"/>
        <v>17</v>
      </c>
      <c r="BQ722" s="12">
        <f t="shared" si="731"/>
        <v>17</v>
      </c>
    </row>
    <row r="723" spans="1:69" ht="19.5" x14ac:dyDescent="0.6">
      <c r="A723" t="s">
        <v>200</v>
      </c>
      <c r="B723" t="s">
        <v>337</v>
      </c>
      <c r="C723" t="s">
        <v>338</v>
      </c>
      <c r="D723" t="s">
        <v>366</v>
      </c>
      <c r="E723" t="s">
        <v>203</v>
      </c>
      <c r="F723" t="s">
        <v>173</v>
      </c>
      <c r="G723">
        <v>36</v>
      </c>
      <c r="H723" t="s">
        <v>181</v>
      </c>
      <c r="I723">
        <v>1</v>
      </c>
      <c r="J723" t="s">
        <v>176</v>
      </c>
      <c r="K723" t="b">
        <v>0</v>
      </c>
      <c r="L723">
        <v>0</v>
      </c>
      <c r="M723">
        <v>200</v>
      </c>
      <c r="N723">
        <v>0</v>
      </c>
      <c r="O723">
        <v>200</v>
      </c>
      <c r="P723">
        <v>-1</v>
      </c>
      <c r="Q723">
        <v>-1</v>
      </c>
      <c r="R723">
        <v>-1</v>
      </c>
      <c r="S723">
        <v>-1</v>
      </c>
      <c r="T723">
        <v>-1</v>
      </c>
      <c r="U723">
        <v>-1</v>
      </c>
      <c r="V723">
        <v>-1</v>
      </c>
      <c r="W723">
        <v>-1</v>
      </c>
      <c r="X723">
        <v>-1</v>
      </c>
      <c r="Y723">
        <v>-1</v>
      </c>
      <c r="Z723">
        <v>-1</v>
      </c>
      <c r="AA723">
        <v>-1</v>
      </c>
      <c r="AB723">
        <v>-1</v>
      </c>
      <c r="AC723">
        <v>-1</v>
      </c>
      <c r="AD723">
        <v>-1</v>
      </c>
      <c r="AE723">
        <v>-1</v>
      </c>
      <c r="AF723">
        <v>-1</v>
      </c>
      <c r="AG723">
        <v>-1</v>
      </c>
      <c r="AH723">
        <v>-1</v>
      </c>
      <c r="AI723">
        <v>-1</v>
      </c>
      <c r="AJ723">
        <v>-1</v>
      </c>
      <c r="AK723">
        <v>1</v>
      </c>
      <c r="AL723">
        <v>3</v>
      </c>
      <c r="AM723" t="s">
        <v>177</v>
      </c>
      <c r="AN723">
        <v>8</v>
      </c>
      <c r="AT723">
        <v>8.3000000000000007</v>
      </c>
      <c r="AU723">
        <v>8.3000000000000007</v>
      </c>
      <c r="AV723">
        <v>8.3000000000000007</v>
      </c>
      <c r="AW723">
        <v>8.3000000000000007</v>
      </c>
      <c r="AX723">
        <v>8.3000000000000007</v>
      </c>
      <c r="AY723">
        <v>8.3000000000000007</v>
      </c>
      <c r="AZ723">
        <v>8.3000000000000007</v>
      </c>
      <c r="BA723">
        <v>8.3000000000000007</v>
      </c>
      <c r="BB723">
        <v>8.3000000000000007</v>
      </c>
      <c r="BC723">
        <v>8.3000000000000007</v>
      </c>
      <c r="BD723">
        <v>8.3000000000000007</v>
      </c>
      <c r="BE723">
        <v>8.3000000000000007</v>
      </c>
      <c r="BF723">
        <v>8.3000000000000007</v>
      </c>
      <c r="BG723">
        <v>8.3000000000000007</v>
      </c>
      <c r="BH723">
        <v>8.3000000000000007</v>
      </c>
      <c r="BI723">
        <v>8.3000000000000007</v>
      </c>
      <c r="BJ723" s="2">
        <f t="shared" ref="BJ723:BK723" si="740">ROUND(AVERAGE(AT723:BI723),0)</f>
        <v>8</v>
      </c>
      <c r="BK723" s="2">
        <f t="shared" si="740"/>
        <v>8</v>
      </c>
      <c r="BP723" s="12">
        <f t="shared" si="730"/>
        <v>8</v>
      </c>
      <c r="BQ723" s="12">
        <f t="shared" si="731"/>
        <v>8</v>
      </c>
    </row>
    <row r="724" spans="1:69" ht="19.5" x14ac:dyDescent="0.6">
      <c r="A724" t="s">
        <v>200</v>
      </c>
      <c r="B724" t="s">
        <v>337</v>
      </c>
      <c r="C724" t="s">
        <v>338</v>
      </c>
      <c r="D724" t="s">
        <v>366</v>
      </c>
      <c r="E724" t="s">
        <v>203</v>
      </c>
      <c r="F724" t="s">
        <v>173</v>
      </c>
      <c r="G724">
        <v>44</v>
      </c>
      <c r="H724" t="s">
        <v>181</v>
      </c>
      <c r="I724">
        <v>1</v>
      </c>
      <c r="J724" t="s">
        <v>176</v>
      </c>
      <c r="K724" t="b">
        <v>0</v>
      </c>
      <c r="L724">
        <v>0</v>
      </c>
      <c r="M724">
        <v>200</v>
      </c>
      <c r="N724">
        <v>0</v>
      </c>
      <c r="O724">
        <v>200</v>
      </c>
      <c r="P724">
        <v>-1</v>
      </c>
      <c r="Q724">
        <v>-1</v>
      </c>
      <c r="R724">
        <v>-1</v>
      </c>
      <c r="S724">
        <v>-1</v>
      </c>
      <c r="T724">
        <v>-1</v>
      </c>
      <c r="U724">
        <v>-1</v>
      </c>
      <c r="V724">
        <v>-1</v>
      </c>
      <c r="W724">
        <v>-1</v>
      </c>
      <c r="X724">
        <v>-1</v>
      </c>
      <c r="Y724">
        <v>-1</v>
      </c>
      <c r="Z724">
        <v>-1</v>
      </c>
      <c r="AA724">
        <v>-1</v>
      </c>
      <c r="AB724">
        <v>-1</v>
      </c>
      <c r="AC724">
        <v>-1</v>
      </c>
      <c r="AD724">
        <v>-1</v>
      </c>
      <c r="AE724">
        <v>-1</v>
      </c>
      <c r="AF724">
        <v>-1</v>
      </c>
      <c r="AG724">
        <v>-1</v>
      </c>
      <c r="AH724">
        <v>-1</v>
      </c>
      <c r="AI724">
        <v>-1</v>
      </c>
      <c r="AJ724">
        <v>-1</v>
      </c>
      <c r="AK724">
        <v>1</v>
      </c>
      <c r="AL724">
        <v>3</v>
      </c>
      <c r="AM724" t="s">
        <v>177</v>
      </c>
      <c r="AN724">
        <v>8</v>
      </c>
      <c r="AT724">
        <v>1.7</v>
      </c>
      <c r="AU724">
        <v>1.7</v>
      </c>
      <c r="AV724">
        <v>1.7</v>
      </c>
      <c r="AW724">
        <v>1.7</v>
      </c>
      <c r="AX724">
        <v>1.7</v>
      </c>
      <c r="AY724">
        <v>1.7</v>
      </c>
      <c r="AZ724">
        <v>1.7</v>
      </c>
      <c r="BA724">
        <v>1.7</v>
      </c>
      <c r="BB724">
        <v>1.7</v>
      </c>
      <c r="BC724">
        <v>1.7</v>
      </c>
      <c r="BD724">
        <v>1.7</v>
      </c>
      <c r="BE724">
        <v>1.7</v>
      </c>
      <c r="BF724">
        <v>1.7</v>
      </c>
      <c r="BG724">
        <v>1.7</v>
      </c>
      <c r="BH724">
        <v>1.7</v>
      </c>
      <c r="BI724">
        <v>1.7</v>
      </c>
      <c r="BJ724" s="2">
        <f t="shared" ref="BJ724:BK724" si="741">ROUND(AVERAGE(AT724:BI724),0)</f>
        <v>2</v>
      </c>
      <c r="BK724" s="2">
        <f t="shared" si="741"/>
        <v>2</v>
      </c>
      <c r="BP724" s="12">
        <f t="shared" si="730"/>
        <v>2</v>
      </c>
      <c r="BQ724" s="12">
        <f t="shared" si="731"/>
        <v>2</v>
      </c>
    </row>
    <row r="725" spans="1:69" ht="19.5" x14ac:dyDescent="0.6">
      <c r="A725" t="s">
        <v>200</v>
      </c>
      <c r="B725" t="s">
        <v>337</v>
      </c>
      <c r="C725" t="s">
        <v>338</v>
      </c>
      <c r="D725" t="s">
        <v>366</v>
      </c>
      <c r="E725" t="s">
        <v>203</v>
      </c>
      <c r="F725" t="s">
        <v>173</v>
      </c>
      <c r="G725">
        <v>45</v>
      </c>
      <c r="H725" t="s">
        <v>181</v>
      </c>
      <c r="I725">
        <v>1</v>
      </c>
      <c r="J725" t="s">
        <v>176</v>
      </c>
      <c r="K725" t="b">
        <v>0</v>
      </c>
      <c r="L725">
        <v>0</v>
      </c>
      <c r="M725">
        <v>200</v>
      </c>
      <c r="N725">
        <v>0</v>
      </c>
      <c r="O725">
        <v>200</v>
      </c>
      <c r="P725">
        <v>-1</v>
      </c>
      <c r="Q725">
        <v>-1</v>
      </c>
      <c r="R725">
        <v>-1</v>
      </c>
      <c r="S725">
        <v>-1</v>
      </c>
      <c r="T725">
        <v>-1</v>
      </c>
      <c r="U725">
        <v>-1</v>
      </c>
      <c r="V725">
        <v>-1</v>
      </c>
      <c r="W725">
        <v>-1</v>
      </c>
      <c r="X725">
        <v>-1</v>
      </c>
      <c r="Y725">
        <v>-1</v>
      </c>
      <c r="Z725">
        <v>-1</v>
      </c>
      <c r="AA725">
        <v>-1</v>
      </c>
      <c r="AB725">
        <v>-1</v>
      </c>
      <c r="AC725">
        <v>-1</v>
      </c>
      <c r="AD725">
        <v>-1</v>
      </c>
      <c r="AE725">
        <v>-1</v>
      </c>
      <c r="AF725">
        <v>-1</v>
      </c>
      <c r="AG725">
        <v>-1</v>
      </c>
      <c r="AH725">
        <v>-1</v>
      </c>
      <c r="AI725">
        <v>-1</v>
      </c>
      <c r="AJ725">
        <v>-1</v>
      </c>
      <c r="AK725">
        <v>1</v>
      </c>
      <c r="AL725">
        <v>3</v>
      </c>
      <c r="AM725" t="s">
        <v>177</v>
      </c>
      <c r="AN725">
        <v>8</v>
      </c>
      <c r="AT725">
        <v>24.2</v>
      </c>
      <c r="AU725">
        <v>24.2</v>
      </c>
      <c r="AV725">
        <v>24.2</v>
      </c>
      <c r="AW725">
        <v>24.2</v>
      </c>
      <c r="AX725">
        <v>24.2</v>
      </c>
      <c r="AY725">
        <v>24.2</v>
      </c>
      <c r="AZ725">
        <v>24.2</v>
      </c>
      <c r="BA725">
        <v>24.2</v>
      </c>
      <c r="BB725">
        <v>24.2</v>
      </c>
      <c r="BC725">
        <v>24.2</v>
      </c>
      <c r="BD725">
        <v>24.2</v>
      </c>
      <c r="BE725">
        <v>24.2</v>
      </c>
      <c r="BF725">
        <v>24.2</v>
      </c>
      <c r="BG725">
        <v>24.2</v>
      </c>
      <c r="BH725">
        <v>24.2</v>
      </c>
      <c r="BI725">
        <v>24.2</v>
      </c>
      <c r="BJ725" s="2">
        <f t="shared" ref="BJ725:BK725" si="742">ROUND(AVERAGE(AT725:BI725),0)</f>
        <v>24</v>
      </c>
      <c r="BK725" s="2">
        <f t="shared" si="742"/>
        <v>24</v>
      </c>
      <c r="BP725" s="12">
        <f t="shared" si="730"/>
        <v>24</v>
      </c>
      <c r="BQ725" s="12">
        <f t="shared" si="731"/>
        <v>24</v>
      </c>
    </row>
    <row r="726" spans="1:69" ht="19.5" x14ac:dyDescent="0.6">
      <c r="A726" t="s">
        <v>200</v>
      </c>
      <c r="B726" t="s">
        <v>337</v>
      </c>
      <c r="C726" t="s">
        <v>338</v>
      </c>
      <c r="D726" t="s">
        <v>366</v>
      </c>
      <c r="E726" t="s">
        <v>203</v>
      </c>
      <c r="F726" t="s">
        <v>173</v>
      </c>
      <c r="G726">
        <v>46</v>
      </c>
      <c r="H726" t="s">
        <v>181</v>
      </c>
      <c r="I726">
        <v>1</v>
      </c>
      <c r="J726" t="s">
        <v>176</v>
      </c>
      <c r="K726" t="b">
        <v>0</v>
      </c>
      <c r="L726">
        <v>0</v>
      </c>
      <c r="M726">
        <v>200</v>
      </c>
      <c r="N726">
        <v>0</v>
      </c>
      <c r="O726">
        <v>200</v>
      </c>
      <c r="P726">
        <v>-1</v>
      </c>
      <c r="Q726">
        <v>-1</v>
      </c>
      <c r="R726">
        <v>-1</v>
      </c>
      <c r="S726">
        <v>-1</v>
      </c>
      <c r="T726">
        <v>-1</v>
      </c>
      <c r="U726">
        <v>-1</v>
      </c>
      <c r="V726">
        <v>-1</v>
      </c>
      <c r="W726">
        <v>-1</v>
      </c>
      <c r="X726">
        <v>-1</v>
      </c>
      <c r="Y726">
        <v>-1</v>
      </c>
      <c r="Z726">
        <v>-1</v>
      </c>
      <c r="AA726">
        <v>-1</v>
      </c>
      <c r="AB726">
        <v>-1</v>
      </c>
      <c r="AC726">
        <v>-1</v>
      </c>
      <c r="AD726">
        <v>-1</v>
      </c>
      <c r="AE726">
        <v>-1</v>
      </c>
      <c r="AF726">
        <v>-1</v>
      </c>
      <c r="AG726">
        <v>-1</v>
      </c>
      <c r="AH726">
        <v>-1</v>
      </c>
      <c r="AI726">
        <v>-1</v>
      </c>
      <c r="AJ726">
        <v>-1</v>
      </c>
      <c r="AK726">
        <v>1</v>
      </c>
      <c r="AL726">
        <v>3</v>
      </c>
      <c r="AM726" t="s">
        <v>177</v>
      </c>
      <c r="AN726">
        <v>8</v>
      </c>
      <c r="AT726">
        <v>20.7</v>
      </c>
      <c r="AU726">
        <v>20.7</v>
      </c>
      <c r="AV726">
        <v>20.7</v>
      </c>
      <c r="AW726">
        <v>20.7</v>
      </c>
      <c r="AX726">
        <v>20.7</v>
      </c>
      <c r="AY726">
        <v>20.7</v>
      </c>
      <c r="AZ726">
        <v>20.7</v>
      </c>
      <c r="BA726">
        <v>20.7</v>
      </c>
      <c r="BB726">
        <v>20.7</v>
      </c>
      <c r="BC726">
        <v>20.7</v>
      </c>
      <c r="BD726">
        <v>20.7</v>
      </c>
      <c r="BE726">
        <v>20.7</v>
      </c>
      <c r="BF726">
        <v>20.7</v>
      </c>
      <c r="BG726">
        <v>20.7</v>
      </c>
      <c r="BH726">
        <v>20.7</v>
      </c>
      <c r="BI726">
        <v>20.7</v>
      </c>
      <c r="BJ726" s="2">
        <f t="shared" ref="BJ726:BK726" si="743">ROUND(AVERAGE(AT726:BI726),0)</f>
        <v>21</v>
      </c>
      <c r="BK726" s="2">
        <f t="shared" si="743"/>
        <v>21</v>
      </c>
      <c r="BP726" s="12">
        <f t="shared" si="730"/>
        <v>21</v>
      </c>
      <c r="BQ726" s="12">
        <f t="shared" si="731"/>
        <v>21</v>
      </c>
    </row>
    <row r="727" spans="1:69" ht="19.5" x14ac:dyDescent="0.6">
      <c r="A727" t="s">
        <v>200</v>
      </c>
      <c r="B727" t="s">
        <v>337</v>
      </c>
      <c r="C727" t="s">
        <v>338</v>
      </c>
      <c r="D727" t="s">
        <v>366</v>
      </c>
      <c r="E727" t="s">
        <v>203</v>
      </c>
      <c r="F727" t="s">
        <v>173</v>
      </c>
      <c r="G727">
        <v>54</v>
      </c>
      <c r="H727" t="s">
        <v>181</v>
      </c>
      <c r="I727">
        <v>1</v>
      </c>
      <c r="J727" t="s">
        <v>176</v>
      </c>
      <c r="K727" t="b">
        <v>0</v>
      </c>
      <c r="L727">
        <v>0</v>
      </c>
      <c r="M727">
        <v>200</v>
      </c>
      <c r="N727">
        <v>0</v>
      </c>
      <c r="O727">
        <v>200</v>
      </c>
      <c r="P727">
        <v>-1</v>
      </c>
      <c r="Q727">
        <v>-1</v>
      </c>
      <c r="R727">
        <v>-1</v>
      </c>
      <c r="S727">
        <v>-1</v>
      </c>
      <c r="T727">
        <v>-1</v>
      </c>
      <c r="U727">
        <v>-1</v>
      </c>
      <c r="V727">
        <v>-1</v>
      </c>
      <c r="W727">
        <v>-1</v>
      </c>
      <c r="X727">
        <v>-1</v>
      </c>
      <c r="Y727">
        <v>-1</v>
      </c>
      <c r="Z727">
        <v>-1</v>
      </c>
      <c r="AA727">
        <v>-1</v>
      </c>
      <c r="AB727">
        <v>-1</v>
      </c>
      <c r="AC727">
        <v>-1</v>
      </c>
      <c r="AD727">
        <v>-1</v>
      </c>
      <c r="AE727">
        <v>-1</v>
      </c>
      <c r="AF727">
        <v>-1</v>
      </c>
      <c r="AG727">
        <v>-1</v>
      </c>
      <c r="AH727">
        <v>-1</v>
      </c>
      <c r="AI727">
        <v>-1</v>
      </c>
      <c r="AJ727">
        <v>-1</v>
      </c>
      <c r="AK727">
        <v>1</v>
      </c>
      <c r="AL727">
        <v>3</v>
      </c>
      <c r="AM727" t="s">
        <v>177</v>
      </c>
      <c r="AN727">
        <v>8</v>
      </c>
      <c r="AT727">
        <v>0.3</v>
      </c>
      <c r="AU727">
        <v>0.3</v>
      </c>
      <c r="AV727">
        <v>0.3</v>
      </c>
      <c r="AW727">
        <v>0.3</v>
      </c>
      <c r="AX727">
        <v>0.3</v>
      </c>
      <c r="AY727">
        <v>0.3</v>
      </c>
      <c r="AZ727">
        <v>0.3</v>
      </c>
      <c r="BA727">
        <v>0.3</v>
      </c>
      <c r="BB727">
        <v>0.3</v>
      </c>
      <c r="BC727">
        <v>0.3</v>
      </c>
      <c r="BD727">
        <v>0.3</v>
      </c>
      <c r="BE727">
        <v>0.3</v>
      </c>
      <c r="BF727">
        <v>0.3</v>
      </c>
      <c r="BG727">
        <v>0.3</v>
      </c>
      <c r="BH727">
        <v>0.3</v>
      </c>
      <c r="BI727">
        <v>0.3</v>
      </c>
      <c r="BJ727" s="2">
        <f t="shared" ref="BJ727:BK727" si="744">ROUND(AVERAGE(AT727:BI727),0)</f>
        <v>0</v>
      </c>
      <c r="BK727" s="2">
        <f t="shared" si="744"/>
        <v>0</v>
      </c>
      <c r="BP727" s="12">
        <f t="shared" si="730"/>
        <v>0</v>
      </c>
      <c r="BQ727" s="12">
        <f t="shared" si="731"/>
        <v>0</v>
      </c>
    </row>
    <row r="728" spans="1:69" ht="19.5" x14ac:dyDescent="0.6">
      <c r="A728" t="s">
        <v>200</v>
      </c>
      <c r="B728" t="s">
        <v>337</v>
      </c>
      <c r="C728" t="s">
        <v>338</v>
      </c>
      <c r="D728" t="s">
        <v>366</v>
      </c>
      <c r="E728" t="s">
        <v>203</v>
      </c>
      <c r="F728" t="s">
        <v>173</v>
      </c>
      <c r="G728">
        <v>55</v>
      </c>
      <c r="H728" t="s">
        <v>181</v>
      </c>
      <c r="I728">
        <v>1</v>
      </c>
      <c r="J728" t="s">
        <v>176</v>
      </c>
      <c r="K728" t="b">
        <v>0</v>
      </c>
      <c r="L728">
        <v>0</v>
      </c>
      <c r="M728">
        <v>200</v>
      </c>
      <c r="N728">
        <v>0</v>
      </c>
      <c r="O728">
        <v>200</v>
      </c>
      <c r="P728">
        <v>-1</v>
      </c>
      <c r="Q728">
        <v>-1</v>
      </c>
      <c r="R728">
        <v>-1</v>
      </c>
      <c r="S728">
        <v>-1</v>
      </c>
      <c r="T728">
        <v>-1</v>
      </c>
      <c r="U728">
        <v>-1</v>
      </c>
      <c r="V728">
        <v>-1</v>
      </c>
      <c r="W728">
        <v>-1</v>
      </c>
      <c r="X728">
        <v>-1</v>
      </c>
      <c r="Y728">
        <v>-1</v>
      </c>
      <c r="Z728">
        <v>-1</v>
      </c>
      <c r="AA728">
        <v>-1</v>
      </c>
      <c r="AB728">
        <v>-1</v>
      </c>
      <c r="AC728">
        <v>-1</v>
      </c>
      <c r="AD728">
        <v>-1</v>
      </c>
      <c r="AE728">
        <v>-1</v>
      </c>
      <c r="AF728">
        <v>-1</v>
      </c>
      <c r="AG728">
        <v>-1</v>
      </c>
      <c r="AH728">
        <v>-1</v>
      </c>
      <c r="AI728">
        <v>-1</v>
      </c>
      <c r="AJ728">
        <v>-1</v>
      </c>
      <c r="AK728">
        <v>1</v>
      </c>
      <c r="AL728">
        <v>3</v>
      </c>
      <c r="AM728" t="s">
        <v>177</v>
      </c>
      <c r="AN728">
        <v>8</v>
      </c>
      <c r="AT728">
        <v>13.1</v>
      </c>
      <c r="AU728">
        <v>13.1</v>
      </c>
      <c r="AV728">
        <v>13.1</v>
      </c>
      <c r="AW728">
        <v>13.1</v>
      </c>
      <c r="AX728">
        <v>13.1</v>
      </c>
      <c r="AY728">
        <v>13.1</v>
      </c>
      <c r="AZ728">
        <v>13.1</v>
      </c>
      <c r="BA728">
        <v>13.1</v>
      </c>
      <c r="BB728">
        <v>13.1</v>
      </c>
      <c r="BC728">
        <v>13.1</v>
      </c>
      <c r="BD728">
        <v>13.1</v>
      </c>
      <c r="BE728">
        <v>13.1</v>
      </c>
      <c r="BF728">
        <v>13.1</v>
      </c>
      <c r="BG728">
        <v>13.1</v>
      </c>
      <c r="BH728">
        <v>13.1</v>
      </c>
      <c r="BI728">
        <v>13.1</v>
      </c>
      <c r="BJ728" s="2">
        <f t="shared" ref="BJ728:BK728" si="745">ROUND(AVERAGE(AT728:BI728),0)</f>
        <v>13</v>
      </c>
      <c r="BK728" s="2">
        <f t="shared" si="745"/>
        <v>13</v>
      </c>
      <c r="BP728" s="12">
        <f t="shared" si="730"/>
        <v>13</v>
      </c>
      <c r="BQ728" s="12">
        <f t="shared" si="731"/>
        <v>13</v>
      </c>
    </row>
    <row r="729" spans="1:69" ht="19.5" x14ac:dyDescent="0.6">
      <c r="A729" t="s">
        <v>200</v>
      </c>
      <c r="B729" t="s">
        <v>337</v>
      </c>
      <c r="C729" t="s">
        <v>338</v>
      </c>
      <c r="D729" t="s">
        <v>366</v>
      </c>
      <c r="E729" t="s">
        <v>203</v>
      </c>
      <c r="F729" t="s">
        <v>173</v>
      </c>
      <c r="G729">
        <v>56</v>
      </c>
      <c r="H729" t="s">
        <v>181</v>
      </c>
      <c r="I729">
        <v>1</v>
      </c>
      <c r="J729" t="s">
        <v>176</v>
      </c>
      <c r="K729" t="b">
        <v>0</v>
      </c>
      <c r="L729">
        <v>0</v>
      </c>
      <c r="M729">
        <v>200</v>
      </c>
      <c r="N729">
        <v>0</v>
      </c>
      <c r="O729">
        <v>200</v>
      </c>
      <c r="P729">
        <v>-1</v>
      </c>
      <c r="Q729">
        <v>-1</v>
      </c>
      <c r="R729">
        <v>-1</v>
      </c>
      <c r="S729">
        <v>-1</v>
      </c>
      <c r="T729">
        <v>-1</v>
      </c>
      <c r="U729">
        <v>-1</v>
      </c>
      <c r="V729">
        <v>-1</v>
      </c>
      <c r="W729">
        <v>-1</v>
      </c>
      <c r="X729">
        <v>-1</v>
      </c>
      <c r="Y729">
        <v>-1</v>
      </c>
      <c r="Z729">
        <v>-1</v>
      </c>
      <c r="AA729">
        <v>-1</v>
      </c>
      <c r="AB729">
        <v>-1</v>
      </c>
      <c r="AC729">
        <v>-1</v>
      </c>
      <c r="AD729">
        <v>-1</v>
      </c>
      <c r="AE729">
        <v>-1</v>
      </c>
      <c r="AF729">
        <v>-1</v>
      </c>
      <c r="AG729">
        <v>-1</v>
      </c>
      <c r="AH729">
        <v>-1</v>
      </c>
      <c r="AI729">
        <v>-1</v>
      </c>
      <c r="AJ729">
        <v>-1</v>
      </c>
      <c r="AK729">
        <v>1</v>
      </c>
      <c r="AL729">
        <v>3</v>
      </c>
      <c r="AM729" t="s">
        <v>177</v>
      </c>
      <c r="AN729">
        <v>8</v>
      </c>
      <c r="AT729">
        <v>4.7</v>
      </c>
      <c r="AU729">
        <v>4.7</v>
      </c>
      <c r="AV729">
        <v>4.7</v>
      </c>
      <c r="AW729">
        <v>4.7</v>
      </c>
      <c r="AX729">
        <v>4.7</v>
      </c>
      <c r="AY729">
        <v>4.7</v>
      </c>
      <c r="AZ729">
        <v>4.7</v>
      </c>
      <c r="BA729">
        <v>4.7</v>
      </c>
      <c r="BB729">
        <v>4.7</v>
      </c>
      <c r="BC729">
        <v>4.7</v>
      </c>
      <c r="BD729">
        <v>4.7</v>
      </c>
      <c r="BE729">
        <v>4.7</v>
      </c>
      <c r="BF729">
        <v>4.7</v>
      </c>
      <c r="BG729">
        <v>4.7</v>
      </c>
      <c r="BH729">
        <v>4.7</v>
      </c>
      <c r="BI729">
        <v>4.7</v>
      </c>
      <c r="BJ729" s="2">
        <f t="shared" ref="BJ729:BK729" si="746">ROUND(AVERAGE(AT729:BI729),0)</f>
        <v>5</v>
      </c>
      <c r="BK729" s="2">
        <f t="shared" si="746"/>
        <v>5</v>
      </c>
      <c r="BP729" s="12">
        <f t="shared" si="730"/>
        <v>5</v>
      </c>
      <c r="BQ729" s="12">
        <f t="shared" si="731"/>
        <v>5</v>
      </c>
    </row>
    <row r="730" spans="1:69" ht="19.5" x14ac:dyDescent="0.6">
      <c r="A730" t="s">
        <v>200</v>
      </c>
      <c r="B730" t="s">
        <v>337</v>
      </c>
      <c r="C730" t="s">
        <v>338</v>
      </c>
      <c r="D730" t="s">
        <v>368</v>
      </c>
      <c r="E730" t="s">
        <v>203</v>
      </c>
      <c r="F730" t="s">
        <v>173</v>
      </c>
      <c r="G730">
        <v>36</v>
      </c>
      <c r="H730" t="s">
        <v>181</v>
      </c>
      <c r="I730">
        <v>1</v>
      </c>
      <c r="J730" t="s">
        <v>176</v>
      </c>
      <c r="K730" t="b">
        <v>0</v>
      </c>
      <c r="L730">
        <v>0</v>
      </c>
      <c r="M730">
        <v>200</v>
      </c>
      <c r="N730">
        <v>0</v>
      </c>
      <c r="O730">
        <v>200</v>
      </c>
      <c r="P730">
        <v>-1</v>
      </c>
      <c r="Q730">
        <v>-1</v>
      </c>
      <c r="R730">
        <v>-1</v>
      </c>
      <c r="S730">
        <v>-1</v>
      </c>
      <c r="T730">
        <v>-1</v>
      </c>
      <c r="U730">
        <v>-1</v>
      </c>
      <c r="V730">
        <v>-1</v>
      </c>
      <c r="W730">
        <v>-1</v>
      </c>
      <c r="X730">
        <v>-1</v>
      </c>
      <c r="Y730">
        <v>-1</v>
      </c>
      <c r="Z730">
        <v>-1</v>
      </c>
      <c r="AA730">
        <v>-1</v>
      </c>
      <c r="AB730">
        <v>-1</v>
      </c>
      <c r="AC730">
        <v>-1</v>
      </c>
      <c r="AD730">
        <v>-1</v>
      </c>
      <c r="AE730">
        <v>-1</v>
      </c>
      <c r="AF730">
        <v>-1</v>
      </c>
      <c r="AG730">
        <v>-1</v>
      </c>
      <c r="AH730">
        <v>-1</v>
      </c>
      <c r="AI730">
        <v>-1</v>
      </c>
      <c r="AJ730">
        <v>-1</v>
      </c>
      <c r="AK730">
        <v>1</v>
      </c>
      <c r="AL730">
        <v>3</v>
      </c>
      <c r="AM730" t="s">
        <v>177</v>
      </c>
      <c r="AN730">
        <v>8</v>
      </c>
      <c r="AT730">
        <v>179</v>
      </c>
      <c r="AU730">
        <v>179</v>
      </c>
      <c r="AV730">
        <v>179</v>
      </c>
      <c r="AW730">
        <v>179</v>
      </c>
      <c r="AX730">
        <v>179</v>
      </c>
      <c r="AY730">
        <v>179</v>
      </c>
      <c r="AZ730">
        <v>179</v>
      </c>
      <c r="BA730">
        <v>179</v>
      </c>
      <c r="BB730">
        <v>179</v>
      </c>
      <c r="BC730">
        <v>179</v>
      </c>
      <c r="BD730">
        <v>179</v>
      </c>
      <c r="BE730">
        <v>179</v>
      </c>
      <c r="BF730">
        <v>179</v>
      </c>
      <c r="BG730">
        <v>179</v>
      </c>
      <c r="BH730">
        <v>179</v>
      </c>
      <c r="BI730">
        <v>179</v>
      </c>
      <c r="BJ730" s="2">
        <f t="shared" ref="BJ730:BK730" si="747">ROUND(AVERAGE(AT730:BI730),0)</f>
        <v>179</v>
      </c>
      <c r="BK730" s="2">
        <f t="shared" si="747"/>
        <v>179</v>
      </c>
      <c r="BP730" s="12">
        <f t="shared" si="730"/>
        <v>179</v>
      </c>
      <c r="BQ730" s="12">
        <f t="shared" si="731"/>
        <v>179</v>
      </c>
    </row>
    <row r="731" spans="1:69" ht="19.5" x14ac:dyDescent="0.6">
      <c r="A731" t="s">
        <v>200</v>
      </c>
      <c r="B731" t="s">
        <v>337</v>
      </c>
      <c r="C731" t="s">
        <v>338</v>
      </c>
      <c r="D731" t="s">
        <v>369</v>
      </c>
      <c r="E731" t="s">
        <v>203</v>
      </c>
      <c r="F731" t="s">
        <v>173</v>
      </c>
      <c r="G731">
        <v>35</v>
      </c>
      <c r="H731" t="s">
        <v>181</v>
      </c>
      <c r="I731">
        <v>1</v>
      </c>
      <c r="J731" t="s">
        <v>176</v>
      </c>
      <c r="K731" t="b">
        <v>0</v>
      </c>
      <c r="L731">
        <v>0</v>
      </c>
      <c r="M731">
        <v>200</v>
      </c>
      <c r="N731">
        <v>0</v>
      </c>
      <c r="O731">
        <v>200</v>
      </c>
      <c r="P731">
        <v>-1</v>
      </c>
      <c r="Q731">
        <v>-1</v>
      </c>
      <c r="R731">
        <v>-1</v>
      </c>
      <c r="S731">
        <v>-1</v>
      </c>
      <c r="T731">
        <v>-1</v>
      </c>
      <c r="U731">
        <v>-1</v>
      </c>
      <c r="V731">
        <v>-1</v>
      </c>
      <c r="W731">
        <v>-1</v>
      </c>
      <c r="X731">
        <v>-1</v>
      </c>
      <c r="Y731">
        <v>-1</v>
      </c>
      <c r="Z731">
        <v>-1</v>
      </c>
      <c r="AA731">
        <v>-1</v>
      </c>
      <c r="AB731">
        <v>-1</v>
      </c>
      <c r="AC731">
        <v>-1</v>
      </c>
      <c r="AD731">
        <v>-1</v>
      </c>
      <c r="AE731">
        <v>-1</v>
      </c>
      <c r="AF731">
        <v>-1</v>
      </c>
      <c r="AG731">
        <v>-1</v>
      </c>
      <c r="AH731">
        <v>-1</v>
      </c>
      <c r="AI731">
        <v>-1</v>
      </c>
      <c r="AJ731">
        <v>-1</v>
      </c>
      <c r="AK731">
        <v>1</v>
      </c>
      <c r="AL731">
        <v>3</v>
      </c>
      <c r="AM731" t="s">
        <v>177</v>
      </c>
      <c r="AN731">
        <v>8</v>
      </c>
      <c r="AT731">
        <v>56.5</v>
      </c>
      <c r="AU731">
        <v>56.5</v>
      </c>
      <c r="AV731">
        <v>56.5</v>
      </c>
      <c r="AW731">
        <v>56.5</v>
      </c>
      <c r="AX731">
        <v>56.5</v>
      </c>
      <c r="AY731">
        <v>56.5</v>
      </c>
      <c r="AZ731">
        <v>56.5</v>
      </c>
      <c r="BA731">
        <v>56.5</v>
      </c>
      <c r="BB731">
        <v>56.5</v>
      </c>
      <c r="BC731">
        <v>56.5</v>
      </c>
      <c r="BD731">
        <v>56.5</v>
      </c>
      <c r="BE731">
        <v>56.5</v>
      </c>
      <c r="BF731">
        <v>56.5</v>
      </c>
      <c r="BG731">
        <v>56.5</v>
      </c>
      <c r="BH731">
        <v>56.5</v>
      </c>
      <c r="BI731">
        <v>56.5</v>
      </c>
      <c r="BJ731" s="2">
        <f t="shared" ref="BJ731:BK731" si="748">ROUND(AVERAGE(AT731:BI731),0)</f>
        <v>57</v>
      </c>
      <c r="BK731" s="2">
        <f t="shared" si="748"/>
        <v>57</v>
      </c>
      <c r="BP731" s="12">
        <f t="shared" si="730"/>
        <v>57</v>
      </c>
      <c r="BQ731" s="12">
        <f t="shared" si="731"/>
        <v>57</v>
      </c>
    </row>
    <row r="732" spans="1:69" ht="19.5" x14ac:dyDescent="0.6">
      <c r="A732" t="s">
        <v>200</v>
      </c>
      <c r="B732" t="s">
        <v>337</v>
      </c>
      <c r="C732" t="s">
        <v>338</v>
      </c>
      <c r="D732" t="s">
        <v>369</v>
      </c>
      <c r="E732" t="s">
        <v>203</v>
      </c>
      <c r="F732" t="s">
        <v>173</v>
      </c>
      <c r="G732">
        <v>36</v>
      </c>
      <c r="H732" t="s">
        <v>181</v>
      </c>
      <c r="I732">
        <v>1</v>
      </c>
      <c r="J732" t="s">
        <v>176</v>
      </c>
      <c r="K732" t="b">
        <v>0</v>
      </c>
      <c r="L732">
        <v>0</v>
      </c>
      <c r="M732">
        <v>200</v>
      </c>
      <c r="N732">
        <v>0</v>
      </c>
      <c r="O732">
        <v>200</v>
      </c>
      <c r="P732">
        <v>-1</v>
      </c>
      <c r="Q732">
        <v>-1</v>
      </c>
      <c r="R732">
        <v>-1</v>
      </c>
      <c r="S732">
        <v>-1</v>
      </c>
      <c r="T732">
        <v>-1</v>
      </c>
      <c r="U732">
        <v>-1</v>
      </c>
      <c r="V732">
        <v>-1</v>
      </c>
      <c r="W732">
        <v>-1</v>
      </c>
      <c r="X732">
        <v>-1</v>
      </c>
      <c r="Y732">
        <v>-1</v>
      </c>
      <c r="Z732">
        <v>-1</v>
      </c>
      <c r="AA732">
        <v>-1</v>
      </c>
      <c r="AB732">
        <v>-1</v>
      </c>
      <c r="AC732">
        <v>-1</v>
      </c>
      <c r="AD732">
        <v>-1</v>
      </c>
      <c r="AE732">
        <v>-1</v>
      </c>
      <c r="AF732">
        <v>-1</v>
      </c>
      <c r="AG732">
        <v>-1</v>
      </c>
      <c r="AH732">
        <v>-1</v>
      </c>
      <c r="AI732">
        <v>-1</v>
      </c>
      <c r="AJ732">
        <v>-1</v>
      </c>
      <c r="AK732">
        <v>1</v>
      </c>
      <c r="AL732">
        <v>3</v>
      </c>
      <c r="AM732" t="s">
        <v>177</v>
      </c>
      <c r="AN732">
        <v>8</v>
      </c>
      <c r="AT732">
        <v>120.2</v>
      </c>
      <c r="AU732">
        <v>120.2</v>
      </c>
      <c r="AV732">
        <v>120.2</v>
      </c>
      <c r="AW732">
        <v>120.2</v>
      </c>
      <c r="AX732">
        <v>120.2</v>
      </c>
      <c r="AY732">
        <v>120.2</v>
      </c>
      <c r="AZ732">
        <v>120.2</v>
      </c>
      <c r="BA732">
        <v>120.2</v>
      </c>
      <c r="BB732">
        <v>120.2</v>
      </c>
      <c r="BC732">
        <v>120.2</v>
      </c>
      <c r="BD732">
        <v>120.2</v>
      </c>
      <c r="BE732">
        <v>120.2</v>
      </c>
      <c r="BF732">
        <v>120.2</v>
      </c>
      <c r="BG732">
        <v>120.2</v>
      </c>
      <c r="BH732">
        <v>120.2</v>
      </c>
      <c r="BI732">
        <v>120.2</v>
      </c>
      <c r="BJ732" s="2">
        <f t="shared" ref="BJ732:BK732" si="749">ROUND(AVERAGE(AT732:BI732),0)</f>
        <v>120</v>
      </c>
      <c r="BK732" s="2">
        <f t="shared" si="749"/>
        <v>120</v>
      </c>
      <c r="BP732" s="12">
        <f t="shared" si="730"/>
        <v>120</v>
      </c>
      <c r="BQ732" s="12">
        <f t="shared" si="731"/>
        <v>120</v>
      </c>
    </row>
    <row r="733" spans="1:69" ht="19.5" x14ac:dyDescent="0.6">
      <c r="A733" t="s">
        <v>200</v>
      </c>
      <c r="B733" t="s">
        <v>337</v>
      </c>
      <c r="C733" t="s">
        <v>338</v>
      </c>
      <c r="D733" t="s">
        <v>369</v>
      </c>
      <c r="E733" t="s">
        <v>203</v>
      </c>
      <c r="F733" t="s">
        <v>173</v>
      </c>
      <c r="G733">
        <v>44</v>
      </c>
      <c r="H733" t="s">
        <v>181</v>
      </c>
      <c r="I733">
        <v>1</v>
      </c>
      <c r="J733" t="s">
        <v>176</v>
      </c>
      <c r="K733" t="b">
        <v>0</v>
      </c>
      <c r="L733">
        <v>0</v>
      </c>
      <c r="M733">
        <v>200</v>
      </c>
      <c r="N733">
        <v>0</v>
      </c>
      <c r="O733">
        <v>200</v>
      </c>
      <c r="P733">
        <v>-1</v>
      </c>
      <c r="Q733">
        <v>-1</v>
      </c>
      <c r="R733">
        <v>-1</v>
      </c>
      <c r="S733">
        <v>-1</v>
      </c>
      <c r="T733">
        <v>-1</v>
      </c>
      <c r="U733">
        <v>-1</v>
      </c>
      <c r="V733">
        <v>-1</v>
      </c>
      <c r="W733">
        <v>-1</v>
      </c>
      <c r="X733">
        <v>-1</v>
      </c>
      <c r="Y733">
        <v>-1</v>
      </c>
      <c r="Z733">
        <v>-1</v>
      </c>
      <c r="AA733">
        <v>-1</v>
      </c>
      <c r="AB733">
        <v>-1</v>
      </c>
      <c r="AC733">
        <v>-1</v>
      </c>
      <c r="AD733">
        <v>-1</v>
      </c>
      <c r="AE733">
        <v>-1</v>
      </c>
      <c r="AF733">
        <v>-1</v>
      </c>
      <c r="AG733">
        <v>-1</v>
      </c>
      <c r="AH733">
        <v>-1</v>
      </c>
      <c r="AI733">
        <v>-1</v>
      </c>
      <c r="AJ733">
        <v>-1</v>
      </c>
      <c r="AK733">
        <v>1</v>
      </c>
      <c r="AL733">
        <v>3</v>
      </c>
      <c r="AM733" t="s">
        <v>177</v>
      </c>
      <c r="AN733">
        <v>8</v>
      </c>
      <c r="AT733">
        <v>12.1</v>
      </c>
      <c r="AU733">
        <v>12.1</v>
      </c>
      <c r="AV733">
        <v>12.1</v>
      </c>
      <c r="AW733">
        <v>12.1</v>
      </c>
      <c r="AX733">
        <v>12.1</v>
      </c>
      <c r="AY733">
        <v>12.1</v>
      </c>
      <c r="AZ733">
        <v>12.1</v>
      </c>
      <c r="BA733">
        <v>12.1</v>
      </c>
      <c r="BB733">
        <v>12.1</v>
      </c>
      <c r="BC733">
        <v>12.1</v>
      </c>
      <c r="BD733">
        <v>12.1</v>
      </c>
      <c r="BE733">
        <v>12.1</v>
      </c>
      <c r="BF733">
        <v>12.1</v>
      </c>
      <c r="BG733">
        <v>12.1</v>
      </c>
      <c r="BH733">
        <v>12.1</v>
      </c>
      <c r="BI733">
        <v>12.1</v>
      </c>
      <c r="BJ733" s="2">
        <f t="shared" ref="BJ733:BK733" si="750">ROUND(AVERAGE(AT733:BI733),0)</f>
        <v>12</v>
      </c>
      <c r="BK733" s="2">
        <f t="shared" si="750"/>
        <v>12</v>
      </c>
      <c r="BP733" s="12">
        <f t="shared" si="730"/>
        <v>12</v>
      </c>
      <c r="BQ733" s="12">
        <f t="shared" si="731"/>
        <v>12</v>
      </c>
    </row>
    <row r="734" spans="1:69" ht="19.5" x14ac:dyDescent="0.6">
      <c r="A734" t="s">
        <v>200</v>
      </c>
      <c r="B734" t="s">
        <v>337</v>
      </c>
      <c r="C734" t="s">
        <v>338</v>
      </c>
      <c r="D734" t="s">
        <v>369</v>
      </c>
      <c r="E734" t="s">
        <v>203</v>
      </c>
      <c r="F734" t="s">
        <v>173</v>
      </c>
      <c r="G734">
        <v>45</v>
      </c>
      <c r="H734" t="s">
        <v>181</v>
      </c>
      <c r="I734">
        <v>1</v>
      </c>
      <c r="J734" t="s">
        <v>176</v>
      </c>
      <c r="K734" t="b">
        <v>0</v>
      </c>
      <c r="L734">
        <v>0</v>
      </c>
      <c r="M734">
        <v>200</v>
      </c>
      <c r="N734">
        <v>0</v>
      </c>
      <c r="O734">
        <v>200</v>
      </c>
      <c r="P734">
        <v>-1</v>
      </c>
      <c r="Q734">
        <v>-1</v>
      </c>
      <c r="R734">
        <v>-1</v>
      </c>
      <c r="S734">
        <v>-1</v>
      </c>
      <c r="T734">
        <v>-1</v>
      </c>
      <c r="U734">
        <v>-1</v>
      </c>
      <c r="V734">
        <v>-1</v>
      </c>
      <c r="W734">
        <v>-1</v>
      </c>
      <c r="X734">
        <v>-1</v>
      </c>
      <c r="Y734">
        <v>-1</v>
      </c>
      <c r="Z734">
        <v>-1</v>
      </c>
      <c r="AA734">
        <v>-1</v>
      </c>
      <c r="AB734">
        <v>-1</v>
      </c>
      <c r="AC734">
        <v>-1</v>
      </c>
      <c r="AD734">
        <v>-1</v>
      </c>
      <c r="AE734">
        <v>-1</v>
      </c>
      <c r="AF734">
        <v>-1</v>
      </c>
      <c r="AG734">
        <v>-1</v>
      </c>
      <c r="AH734">
        <v>-1</v>
      </c>
      <c r="AI734">
        <v>-1</v>
      </c>
      <c r="AJ734">
        <v>-1</v>
      </c>
      <c r="AK734">
        <v>1</v>
      </c>
      <c r="AL734">
        <v>3</v>
      </c>
      <c r="AM734" t="s">
        <v>177</v>
      </c>
      <c r="AN734">
        <v>8</v>
      </c>
      <c r="AT734">
        <v>111.1</v>
      </c>
      <c r="AU734">
        <v>111.1</v>
      </c>
      <c r="AV734">
        <v>111.1</v>
      </c>
      <c r="AW734">
        <v>111.1</v>
      </c>
      <c r="AX734">
        <v>111.1</v>
      </c>
      <c r="AY734">
        <v>111.1</v>
      </c>
      <c r="AZ734">
        <v>111.1</v>
      </c>
      <c r="BA734">
        <v>111.1</v>
      </c>
      <c r="BB734">
        <v>111.1</v>
      </c>
      <c r="BC734">
        <v>111.1</v>
      </c>
      <c r="BD734">
        <v>111.1</v>
      </c>
      <c r="BE734">
        <v>111.1</v>
      </c>
      <c r="BF734">
        <v>111.1</v>
      </c>
      <c r="BG734">
        <v>111.1</v>
      </c>
      <c r="BH734">
        <v>111.1</v>
      </c>
      <c r="BI734">
        <v>111.1</v>
      </c>
      <c r="BJ734" s="2">
        <f t="shared" ref="BJ734:BK734" si="751">ROUND(AVERAGE(AT734:BI734),0)</f>
        <v>111</v>
      </c>
      <c r="BK734" s="2">
        <f t="shared" si="751"/>
        <v>111</v>
      </c>
      <c r="BP734" s="12">
        <f t="shared" si="730"/>
        <v>111</v>
      </c>
      <c r="BQ734" s="12">
        <f t="shared" si="731"/>
        <v>111</v>
      </c>
    </row>
    <row r="735" spans="1:69" ht="19.5" x14ac:dyDescent="0.6">
      <c r="A735" t="s">
        <v>200</v>
      </c>
      <c r="B735" t="s">
        <v>337</v>
      </c>
      <c r="C735" t="s">
        <v>338</v>
      </c>
      <c r="D735" t="s">
        <v>369</v>
      </c>
      <c r="E735" t="s">
        <v>203</v>
      </c>
      <c r="F735" t="s">
        <v>173</v>
      </c>
      <c r="G735">
        <v>46</v>
      </c>
      <c r="H735" t="s">
        <v>181</v>
      </c>
      <c r="I735">
        <v>1</v>
      </c>
      <c r="J735" t="s">
        <v>176</v>
      </c>
      <c r="K735" t="b">
        <v>0</v>
      </c>
      <c r="L735">
        <v>0</v>
      </c>
      <c r="M735">
        <v>200</v>
      </c>
      <c r="N735">
        <v>0</v>
      </c>
      <c r="O735">
        <v>200</v>
      </c>
      <c r="P735">
        <v>-1</v>
      </c>
      <c r="Q735">
        <v>-1</v>
      </c>
      <c r="R735">
        <v>-1</v>
      </c>
      <c r="S735">
        <v>-1</v>
      </c>
      <c r="T735">
        <v>-1</v>
      </c>
      <c r="U735">
        <v>-1</v>
      </c>
      <c r="V735">
        <v>-1</v>
      </c>
      <c r="W735">
        <v>-1</v>
      </c>
      <c r="X735">
        <v>-1</v>
      </c>
      <c r="Y735">
        <v>-1</v>
      </c>
      <c r="Z735">
        <v>-1</v>
      </c>
      <c r="AA735">
        <v>-1</v>
      </c>
      <c r="AB735">
        <v>-1</v>
      </c>
      <c r="AC735">
        <v>-1</v>
      </c>
      <c r="AD735">
        <v>-1</v>
      </c>
      <c r="AE735">
        <v>-1</v>
      </c>
      <c r="AF735">
        <v>-1</v>
      </c>
      <c r="AG735">
        <v>-1</v>
      </c>
      <c r="AH735">
        <v>-1</v>
      </c>
      <c r="AI735">
        <v>-1</v>
      </c>
      <c r="AJ735">
        <v>-1</v>
      </c>
      <c r="AK735">
        <v>1</v>
      </c>
      <c r="AL735">
        <v>3</v>
      </c>
      <c r="AM735" t="s">
        <v>177</v>
      </c>
      <c r="AN735">
        <v>8</v>
      </c>
      <c r="AT735">
        <v>35.6</v>
      </c>
      <c r="AU735">
        <v>35.6</v>
      </c>
      <c r="AV735">
        <v>35.6</v>
      </c>
      <c r="AW735">
        <v>35.6</v>
      </c>
      <c r="AX735">
        <v>35.6</v>
      </c>
      <c r="AY735">
        <v>35.6</v>
      </c>
      <c r="AZ735">
        <v>35.6</v>
      </c>
      <c r="BA735">
        <v>35.6</v>
      </c>
      <c r="BB735">
        <v>35.6</v>
      </c>
      <c r="BC735">
        <v>35.6</v>
      </c>
      <c r="BD735">
        <v>35.6</v>
      </c>
      <c r="BE735">
        <v>35.6</v>
      </c>
      <c r="BF735">
        <v>35.6</v>
      </c>
      <c r="BG735">
        <v>35.6</v>
      </c>
      <c r="BH735">
        <v>35.6</v>
      </c>
      <c r="BI735">
        <v>35.6</v>
      </c>
      <c r="BJ735" s="2">
        <f t="shared" ref="BJ735:BK735" si="752">ROUND(AVERAGE(AT735:BI735),0)</f>
        <v>36</v>
      </c>
      <c r="BK735" s="2">
        <f t="shared" si="752"/>
        <v>36</v>
      </c>
      <c r="BP735" s="12">
        <f t="shared" si="730"/>
        <v>36</v>
      </c>
      <c r="BQ735" s="12">
        <f t="shared" si="731"/>
        <v>36</v>
      </c>
    </row>
    <row r="736" spans="1:69" ht="19.5" x14ac:dyDescent="0.6">
      <c r="A736" t="s">
        <v>200</v>
      </c>
      <c r="B736" t="s">
        <v>337</v>
      </c>
      <c r="C736" t="s">
        <v>338</v>
      </c>
      <c r="D736" t="s">
        <v>369</v>
      </c>
      <c r="E736" t="s">
        <v>203</v>
      </c>
      <c r="F736" t="s">
        <v>173</v>
      </c>
      <c r="G736">
        <v>54</v>
      </c>
      <c r="H736" t="s">
        <v>181</v>
      </c>
      <c r="I736">
        <v>1</v>
      </c>
      <c r="J736" t="s">
        <v>176</v>
      </c>
      <c r="K736" t="b">
        <v>0</v>
      </c>
      <c r="L736">
        <v>0</v>
      </c>
      <c r="M736">
        <v>200</v>
      </c>
      <c r="N736">
        <v>0</v>
      </c>
      <c r="O736">
        <v>200</v>
      </c>
      <c r="P736">
        <v>-1</v>
      </c>
      <c r="Q736">
        <v>-1</v>
      </c>
      <c r="R736">
        <v>-1</v>
      </c>
      <c r="S736">
        <v>-1</v>
      </c>
      <c r="T736">
        <v>-1</v>
      </c>
      <c r="U736">
        <v>-1</v>
      </c>
      <c r="V736">
        <v>-1</v>
      </c>
      <c r="W736">
        <v>-1</v>
      </c>
      <c r="X736">
        <v>-1</v>
      </c>
      <c r="Y736">
        <v>-1</v>
      </c>
      <c r="Z736">
        <v>-1</v>
      </c>
      <c r="AA736">
        <v>-1</v>
      </c>
      <c r="AB736">
        <v>-1</v>
      </c>
      <c r="AC736">
        <v>-1</v>
      </c>
      <c r="AD736">
        <v>-1</v>
      </c>
      <c r="AE736">
        <v>-1</v>
      </c>
      <c r="AF736">
        <v>-1</v>
      </c>
      <c r="AG736">
        <v>-1</v>
      </c>
      <c r="AH736">
        <v>-1</v>
      </c>
      <c r="AI736">
        <v>-1</v>
      </c>
      <c r="AJ736">
        <v>-1</v>
      </c>
      <c r="AK736">
        <v>1</v>
      </c>
      <c r="AL736">
        <v>3</v>
      </c>
      <c r="AM736" t="s">
        <v>177</v>
      </c>
      <c r="AN736">
        <v>8</v>
      </c>
      <c r="AT736">
        <v>24.5</v>
      </c>
      <c r="AU736">
        <v>24.5</v>
      </c>
      <c r="AV736">
        <v>24.5</v>
      </c>
      <c r="AW736">
        <v>24.5</v>
      </c>
      <c r="AX736">
        <v>24.5</v>
      </c>
      <c r="AY736">
        <v>24.5</v>
      </c>
      <c r="AZ736">
        <v>24.5</v>
      </c>
      <c r="BA736">
        <v>24.5</v>
      </c>
      <c r="BB736">
        <v>24.5</v>
      </c>
      <c r="BC736">
        <v>24.5</v>
      </c>
      <c r="BD736">
        <v>24.5</v>
      </c>
      <c r="BE736">
        <v>24.5</v>
      </c>
      <c r="BF736">
        <v>24.5</v>
      </c>
      <c r="BG736">
        <v>24.5</v>
      </c>
      <c r="BH736">
        <v>24.5</v>
      </c>
      <c r="BI736">
        <v>24.5</v>
      </c>
      <c r="BJ736" s="2">
        <f t="shared" ref="BJ736:BK736" si="753">ROUND(AVERAGE(AT736:BI736),0)</f>
        <v>25</v>
      </c>
      <c r="BK736" s="2">
        <f t="shared" si="753"/>
        <v>25</v>
      </c>
      <c r="BP736" s="12">
        <f t="shared" si="730"/>
        <v>25</v>
      </c>
      <c r="BQ736" s="12">
        <f t="shared" si="731"/>
        <v>25</v>
      </c>
    </row>
    <row r="737" spans="1:69" ht="19.5" x14ac:dyDescent="0.6">
      <c r="A737" t="s">
        <v>200</v>
      </c>
      <c r="B737" t="s">
        <v>337</v>
      </c>
      <c r="C737" t="s">
        <v>338</v>
      </c>
      <c r="D737" t="s">
        <v>369</v>
      </c>
      <c r="E737" t="s">
        <v>203</v>
      </c>
      <c r="F737" t="s">
        <v>173</v>
      </c>
      <c r="G737">
        <v>55</v>
      </c>
      <c r="H737" t="s">
        <v>181</v>
      </c>
      <c r="I737">
        <v>1</v>
      </c>
      <c r="J737" t="s">
        <v>176</v>
      </c>
      <c r="K737" t="b">
        <v>0</v>
      </c>
      <c r="L737">
        <v>0</v>
      </c>
      <c r="M737">
        <v>200</v>
      </c>
      <c r="N737">
        <v>0</v>
      </c>
      <c r="O737">
        <v>200</v>
      </c>
      <c r="P737">
        <v>-1</v>
      </c>
      <c r="Q737">
        <v>-1</v>
      </c>
      <c r="R737">
        <v>-1</v>
      </c>
      <c r="S737">
        <v>-1</v>
      </c>
      <c r="T737">
        <v>-1</v>
      </c>
      <c r="U737">
        <v>-1</v>
      </c>
      <c r="V737">
        <v>-1</v>
      </c>
      <c r="W737">
        <v>-1</v>
      </c>
      <c r="X737">
        <v>-1</v>
      </c>
      <c r="Y737">
        <v>-1</v>
      </c>
      <c r="Z737">
        <v>-1</v>
      </c>
      <c r="AA737">
        <v>-1</v>
      </c>
      <c r="AB737">
        <v>-1</v>
      </c>
      <c r="AC737">
        <v>-1</v>
      </c>
      <c r="AD737">
        <v>-1</v>
      </c>
      <c r="AE737">
        <v>-1</v>
      </c>
      <c r="AF737">
        <v>-1</v>
      </c>
      <c r="AG737">
        <v>-1</v>
      </c>
      <c r="AH737">
        <v>-1</v>
      </c>
      <c r="AI737">
        <v>-1</v>
      </c>
      <c r="AJ737">
        <v>-1</v>
      </c>
      <c r="AK737">
        <v>1</v>
      </c>
      <c r="AL737">
        <v>3</v>
      </c>
      <c r="AM737" t="s">
        <v>177</v>
      </c>
      <c r="AN737">
        <v>8</v>
      </c>
      <c r="AT737">
        <v>13.8</v>
      </c>
      <c r="AU737">
        <v>13.8</v>
      </c>
      <c r="AV737">
        <v>13.8</v>
      </c>
      <c r="AW737">
        <v>13.8</v>
      </c>
      <c r="AX737">
        <v>13.8</v>
      </c>
      <c r="AY737">
        <v>13.8</v>
      </c>
      <c r="AZ737">
        <v>13.8</v>
      </c>
      <c r="BA737">
        <v>13.8</v>
      </c>
      <c r="BB737">
        <v>13.8</v>
      </c>
      <c r="BC737">
        <v>13.8</v>
      </c>
      <c r="BD737">
        <v>13.8</v>
      </c>
      <c r="BE737">
        <v>13.8</v>
      </c>
      <c r="BF737">
        <v>13.8</v>
      </c>
      <c r="BG737">
        <v>13.8</v>
      </c>
      <c r="BH737">
        <v>13.8</v>
      </c>
      <c r="BI737">
        <v>13.8</v>
      </c>
      <c r="BJ737" s="2">
        <f t="shared" ref="BJ737:BK737" si="754">ROUND(AVERAGE(AT737:BI737),0)</f>
        <v>14</v>
      </c>
      <c r="BK737" s="2">
        <f t="shared" si="754"/>
        <v>14</v>
      </c>
      <c r="BP737" s="12">
        <f t="shared" si="730"/>
        <v>14</v>
      </c>
      <c r="BQ737" s="12">
        <f t="shared" si="731"/>
        <v>14</v>
      </c>
    </row>
    <row r="738" spans="1:69" ht="19.5" x14ac:dyDescent="0.6">
      <c r="A738" t="s">
        <v>200</v>
      </c>
      <c r="B738" t="s">
        <v>337</v>
      </c>
      <c r="C738" t="s">
        <v>338</v>
      </c>
      <c r="D738" t="s">
        <v>369</v>
      </c>
      <c r="E738" t="s">
        <v>203</v>
      </c>
      <c r="F738" t="s">
        <v>173</v>
      </c>
      <c r="G738">
        <v>63</v>
      </c>
      <c r="H738" t="s">
        <v>181</v>
      </c>
      <c r="I738">
        <v>1</v>
      </c>
      <c r="J738" t="s">
        <v>176</v>
      </c>
      <c r="K738" t="b">
        <v>0</v>
      </c>
      <c r="L738">
        <v>0</v>
      </c>
      <c r="M738">
        <v>200</v>
      </c>
      <c r="N738">
        <v>0</v>
      </c>
      <c r="O738">
        <v>200</v>
      </c>
      <c r="P738">
        <v>-1</v>
      </c>
      <c r="Q738">
        <v>-1</v>
      </c>
      <c r="R738">
        <v>-1</v>
      </c>
      <c r="S738">
        <v>-1</v>
      </c>
      <c r="T738">
        <v>-1</v>
      </c>
      <c r="U738">
        <v>-1</v>
      </c>
      <c r="V738">
        <v>-1</v>
      </c>
      <c r="W738">
        <v>-1</v>
      </c>
      <c r="X738">
        <v>-1</v>
      </c>
      <c r="Y738">
        <v>-1</v>
      </c>
      <c r="Z738">
        <v>-1</v>
      </c>
      <c r="AA738">
        <v>-1</v>
      </c>
      <c r="AB738">
        <v>-1</v>
      </c>
      <c r="AC738">
        <v>-1</v>
      </c>
      <c r="AD738">
        <v>-1</v>
      </c>
      <c r="AE738">
        <v>-1</v>
      </c>
      <c r="AF738">
        <v>-1</v>
      </c>
      <c r="AG738">
        <v>-1</v>
      </c>
      <c r="AH738">
        <v>-1</v>
      </c>
      <c r="AI738">
        <v>-1</v>
      </c>
      <c r="AJ738">
        <v>-1</v>
      </c>
      <c r="AK738">
        <v>1</v>
      </c>
      <c r="AL738">
        <v>3</v>
      </c>
      <c r="AM738" t="s">
        <v>177</v>
      </c>
      <c r="AN738">
        <v>8</v>
      </c>
      <c r="AT738">
        <v>0.7</v>
      </c>
      <c r="AU738">
        <v>0.7</v>
      </c>
      <c r="AV738">
        <v>0.7</v>
      </c>
      <c r="AW738">
        <v>0.7</v>
      </c>
      <c r="AX738">
        <v>0.7</v>
      </c>
      <c r="AY738">
        <v>0.7</v>
      </c>
      <c r="AZ738">
        <v>0.7</v>
      </c>
      <c r="BA738">
        <v>0.7</v>
      </c>
      <c r="BB738">
        <v>0.7</v>
      </c>
      <c r="BC738">
        <v>0.7</v>
      </c>
      <c r="BD738">
        <v>0.7</v>
      </c>
      <c r="BE738">
        <v>0.7</v>
      </c>
      <c r="BF738">
        <v>0.7</v>
      </c>
      <c r="BG738">
        <v>0.7</v>
      </c>
      <c r="BH738">
        <v>0.7</v>
      </c>
      <c r="BI738">
        <v>0.7</v>
      </c>
      <c r="BJ738" s="2">
        <f t="shared" ref="BJ738:BK738" si="755">ROUND(AVERAGE(AT738:BI738),0)</f>
        <v>1</v>
      </c>
      <c r="BK738" s="2">
        <f t="shared" si="755"/>
        <v>1</v>
      </c>
      <c r="BP738" s="12">
        <f t="shared" si="730"/>
        <v>1</v>
      </c>
      <c r="BQ738" s="12">
        <f t="shared" si="731"/>
        <v>1</v>
      </c>
    </row>
    <row r="739" spans="1:69" ht="19.5" x14ac:dyDescent="0.6">
      <c r="A739" t="s">
        <v>200</v>
      </c>
      <c r="B739" t="s">
        <v>337</v>
      </c>
      <c r="C739" t="s">
        <v>338</v>
      </c>
      <c r="D739" t="s">
        <v>369</v>
      </c>
      <c r="E739" t="s">
        <v>203</v>
      </c>
      <c r="F739" t="s">
        <v>173</v>
      </c>
      <c r="G739">
        <v>64</v>
      </c>
      <c r="H739" t="s">
        <v>181</v>
      </c>
      <c r="I739">
        <v>1</v>
      </c>
      <c r="J739" t="s">
        <v>176</v>
      </c>
      <c r="K739" t="b">
        <v>0</v>
      </c>
      <c r="L739">
        <v>0</v>
      </c>
      <c r="M739">
        <v>200</v>
      </c>
      <c r="N739">
        <v>0</v>
      </c>
      <c r="O739">
        <v>200</v>
      </c>
      <c r="P739">
        <v>-1</v>
      </c>
      <c r="Q739">
        <v>-1</v>
      </c>
      <c r="R739">
        <v>-1</v>
      </c>
      <c r="S739">
        <v>-1</v>
      </c>
      <c r="T739">
        <v>-1</v>
      </c>
      <c r="U739">
        <v>-1</v>
      </c>
      <c r="V739">
        <v>-1</v>
      </c>
      <c r="W739">
        <v>-1</v>
      </c>
      <c r="X739">
        <v>-1</v>
      </c>
      <c r="Y739">
        <v>-1</v>
      </c>
      <c r="Z739">
        <v>-1</v>
      </c>
      <c r="AA739">
        <v>-1</v>
      </c>
      <c r="AB739">
        <v>-1</v>
      </c>
      <c r="AC739">
        <v>-1</v>
      </c>
      <c r="AD739">
        <v>-1</v>
      </c>
      <c r="AE739">
        <v>-1</v>
      </c>
      <c r="AF739">
        <v>-1</v>
      </c>
      <c r="AG739">
        <v>-1</v>
      </c>
      <c r="AH739">
        <v>-1</v>
      </c>
      <c r="AI739">
        <v>-1</v>
      </c>
      <c r="AJ739">
        <v>-1</v>
      </c>
      <c r="AK739">
        <v>1</v>
      </c>
      <c r="AL739">
        <v>3</v>
      </c>
      <c r="AM739" t="s">
        <v>177</v>
      </c>
      <c r="AN739">
        <v>8</v>
      </c>
      <c r="AT739">
        <v>2</v>
      </c>
      <c r="AU739">
        <v>2</v>
      </c>
      <c r="AV739">
        <v>2</v>
      </c>
      <c r="AW739">
        <v>2</v>
      </c>
      <c r="AX739">
        <v>2</v>
      </c>
      <c r="AY739">
        <v>2</v>
      </c>
      <c r="AZ739">
        <v>2</v>
      </c>
      <c r="BA739">
        <v>2</v>
      </c>
      <c r="BB739">
        <v>2</v>
      </c>
      <c r="BC739">
        <v>2</v>
      </c>
      <c r="BD739">
        <v>2</v>
      </c>
      <c r="BE739">
        <v>2</v>
      </c>
      <c r="BF739">
        <v>2</v>
      </c>
      <c r="BG739">
        <v>2</v>
      </c>
      <c r="BH739">
        <v>2</v>
      </c>
      <c r="BI739">
        <v>2</v>
      </c>
      <c r="BJ739" s="2">
        <f t="shared" ref="BJ739:BK739" si="756">ROUND(AVERAGE(AT739:BI739),0)</f>
        <v>2</v>
      </c>
      <c r="BK739" s="2">
        <f t="shared" si="756"/>
        <v>2</v>
      </c>
      <c r="BP739" s="12">
        <f t="shared" si="730"/>
        <v>2</v>
      </c>
      <c r="BQ739" s="12">
        <f t="shared" si="731"/>
        <v>2</v>
      </c>
    </row>
    <row r="740" spans="1:69" ht="19.5" x14ac:dyDescent="0.6">
      <c r="A740" t="s">
        <v>200</v>
      </c>
      <c r="B740" t="s">
        <v>337</v>
      </c>
      <c r="C740" t="s">
        <v>338</v>
      </c>
      <c r="D740" t="s">
        <v>372</v>
      </c>
      <c r="E740" t="s">
        <v>203</v>
      </c>
      <c r="F740" t="s">
        <v>173</v>
      </c>
      <c r="G740">
        <v>26</v>
      </c>
      <c r="H740" t="s">
        <v>181</v>
      </c>
      <c r="I740">
        <v>1</v>
      </c>
      <c r="J740" t="s">
        <v>176</v>
      </c>
      <c r="K740" t="b">
        <v>0</v>
      </c>
      <c r="L740">
        <v>0</v>
      </c>
      <c r="M740">
        <v>200</v>
      </c>
      <c r="N740">
        <v>0</v>
      </c>
      <c r="O740">
        <v>200</v>
      </c>
      <c r="P740">
        <v>-1</v>
      </c>
      <c r="Q740">
        <v>-1</v>
      </c>
      <c r="R740">
        <v>-1</v>
      </c>
      <c r="S740">
        <v>-1</v>
      </c>
      <c r="T740">
        <v>-1</v>
      </c>
      <c r="U740">
        <v>-1</v>
      </c>
      <c r="V740">
        <v>-1</v>
      </c>
      <c r="W740">
        <v>-1</v>
      </c>
      <c r="X740">
        <v>-1</v>
      </c>
      <c r="Y740">
        <v>-1</v>
      </c>
      <c r="Z740">
        <v>-1</v>
      </c>
      <c r="AA740">
        <v>-1</v>
      </c>
      <c r="AB740">
        <v>-1</v>
      </c>
      <c r="AC740">
        <v>-1</v>
      </c>
      <c r="AD740">
        <v>-1</v>
      </c>
      <c r="AE740">
        <v>-1</v>
      </c>
      <c r="AF740">
        <v>-1</v>
      </c>
      <c r="AG740">
        <v>-1</v>
      </c>
      <c r="AH740">
        <v>-1</v>
      </c>
      <c r="AI740">
        <v>-1</v>
      </c>
      <c r="AJ740">
        <v>-1</v>
      </c>
      <c r="AK740">
        <v>1</v>
      </c>
      <c r="AL740">
        <v>3</v>
      </c>
      <c r="AM740" t="s">
        <v>177</v>
      </c>
      <c r="AN740">
        <v>8</v>
      </c>
      <c r="AT740">
        <v>5.5</v>
      </c>
      <c r="AU740">
        <v>5.5</v>
      </c>
      <c r="AV740">
        <v>5.5</v>
      </c>
      <c r="AW740">
        <v>5.5</v>
      </c>
      <c r="AX740">
        <v>5.5</v>
      </c>
      <c r="AY740">
        <v>5.5</v>
      </c>
      <c r="AZ740">
        <v>5.5</v>
      </c>
      <c r="BA740">
        <v>5.5</v>
      </c>
      <c r="BB740">
        <v>5.5</v>
      </c>
      <c r="BC740">
        <v>5.5</v>
      </c>
      <c r="BD740">
        <v>5.5</v>
      </c>
      <c r="BE740">
        <v>5.5</v>
      </c>
      <c r="BF740">
        <v>5.5</v>
      </c>
      <c r="BG740">
        <v>5.5</v>
      </c>
      <c r="BH740">
        <v>5.5</v>
      </c>
      <c r="BI740">
        <v>5.5</v>
      </c>
      <c r="BJ740" s="2">
        <f t="shared" ref="BJ740:BK740" si="757">ROUND(AVERAGE(AT740:BI740),0)</f>
        <v>6</v>
      </c>
      <c r="BK740" s="2">
        <f t="shared" si="757"/>
        <v>6</v>
      </c>
      <c r="BP740" s="12">
        <f t="shared" si="730"/>
        <v>6</v>
      </c>
      <c r="BQ740" s="12">
        <f t="shared" si="731"/>
        <v>6</v>
      </c>
    </row>
    <row r="741" spans="1:69" ht="19.5" x14ac:dyDescent="0.6">
      <c r="A741" t="s">
        <v>200</v>
      </c>
      <c r="B741" t="s">
        <v>337</v>
      </c>
      <c r="C741" t="s">
        <v>338</v>
      </c>
      <c r="D741" t="s">
        <v>372</v>
      </c>
      <c r="E741" t="s">
        <v>203</v>
      </c>
      <c r="F741" t="s">
        <v>173</v>
      </c>
      <c r="G741">
        <v>27</v>
      </c>
      <c r="H741" t="s">
        <v>181</v>
      </c>
      <c r="I741">
        <v>1</v>
      </c>
      <c r="J741" t="s">
        <v>176</v>
      </c>
      <c r="K741" t="b">
        <v>0</v>
      </c>
      <c r="L741">
        <v>0</v>
      </c>
      <c r="M741">
        <v>200</v>
      </c>
      <c r="N741">
        <v>0</v>
      </c>
      <c r="O741">
        <v>200</v>
      </c>
      <c r="P741">
        <v>-1</v>
      </c>
      <c r="Q741">
        <v>-1</v>
      </c>
      <c r="R741">
        <v>-1</v>
      </c>
      <c r="S741">
        <v>-1</v>
      </c>
      <c r="T741">
        <v>-1</v>
      </c>
      <c r="U741">
        <v>-1</v>
      </c>
      <c r="V741">
        <v>-1</v>
      </c>
      <c r="W741">
        <v>-1</v>
      </c>
      <c r="X741">
        <v>-1</v>
      </c>
      <c r="Y741">
        <v>-1</v>
      </c>
      <c r="Z741">
        <v>-1</v>
      </c>
      <c r="AA741">
        <v>-1</v>
      </c>
      <c r="AB741">
        <v>-1</v>
      </c>
      <c r="AC741">
        <v>-1</v>
      </c>
      <c r="AD741">
        <v>-1</v>
      </c>
      <c r="AE741">
        <v>-1</v>
      </c>
      <c r="AF741">
        <v>-1</v>
      </c>
      <c r="AG741">
        <v>-1</v>
      </c>
      <c r="AH741">
        <v>-1</v>
      </c>
      <c r="AI741">
        <v>-1</v>
      </c>
      <c r="AJ741">
        <v>-1</v>
      </c>
      <c r="AK741">
        <v>1</v>
      </c>
      <c r="AL741">
        <v>3</v>
      </c>
      <c r="AM741" t="s">
        <v>177</v>
      </c>
      <c r="AN741">
        <v>8</v>
      </c>
      <c r="AT741">
        <v>1.9</v>
      </c>
      <c r="AU741">
        <v>1.9</v>
      </c>
      <c r="AV741">
        <v>1.9</v>
      </c>
      <c r="AW741">
        <v>1.9</v>
      </c>
      <c r="AX741">
        <v>1.9</v>
      </c>
      <c r="AY741">
        <v>1.9</v>
      </c>
      <c r="AZ741">
        <v>1.9</v>
      </c>
      <c r="BA741">
        <v>1.9</v>
      </c>
      <c r="BB741">
        <v>1.9</v>
      </c>
      <c r="BC741">
        <v>1.9</v>
      </c>
      <c r="BD741">
        <v>1.9</v>
      </c>
      <c r="BE741">
        <v>1.9</v>
      </c>
      <c r="BF741">
        <v>1.9</v>
      </c>
      <c r="BG741">
        <v>1.9</v>
      </c>
      <c r="BH741">
        <v>1.9</v>
      </c>
      <c r="BI741">
        <v>1.9</v>
      </c>
      <c r="BJ741" s="2">
        <f t="shared" ref="BJ741:BK741" si="758">ROUND(AVERAGE(AT741:BI741),0)</f>
        <v>2</v>
      </c>
      <c r="BK741" s="2">
        <f t="shared" si="758"/>
        <v>2</v>
      </c>
      <c r="BP741" s="12">
        <f t="shared" si="730"/>
        <v>2</v>
      </c>
      <c r="BQ741" s="12">
        <f t="shared" si="731"/>
        <v>2</v>
      </c>
    </row>
    <row r="742" spans="1:69" ht="19.5" x14ac:dyDescent="0.6">
      <c r="A742" t="s">
        <v>200</v>
      </c>
      <c r="B742" t="s">
        <v>337</v>
      </c>
      <c r="C742" t="s">
        <v>338</v>
      </c>
      <c r="D742" t="s">
        <v>372</v>
      </c>
      <c r="E742" t="s">
        <v>203</v>
      </c>
      <c r="F742" t="s">
        <v>173</v>
      </c>
      <c r="G742">
        <v>35</v>
      </c>
      <c r="H742" t="s">
        <v>181</v>
      </c>
      <c r="I742">
        <v>1</v>
      </c>
      <c r="J742" t="s">
        <v>176</v>
      </c>
      <c r="K742" t="b">
        <v>0</v>
      </c>
      <c r="L742">
        <v>0</v>
      </c>
      <c r="M742">
        <v>200</v>
      </c>
      <c r="N742">
        <v>0</v>
      </c>
      <c r="O742">
        <v>200</v>
      </c>
      <c r="P742">
        <v>-1</v>
      </c>
      <c r="Q742">
        <v>-1</v>
      </c>
      <c r="R742">
        <v>-1</v>
      </c>
      <c r="S742">
        <v>-1</v>
      </c>
      <c r="T742">
        <v>-1</v>
      </c>
      <c r="U742">
        <v>-1</v>
      </c>
      <c r="V742">
        <v>-1</v>
      </c>
      <c r="W742">
        <v>-1</v>
      </c>
      <c r="X742">
        <v>-1</v>
      </c>
      <c r="Y742">
        <v>-1</v>
      </c>
      <c r="Z742">
        <v>-1</v>
      </c>
      <c r="AA742">
        <v>-1</v>
      </c>
      <c r="AB742">
        <v>-1</v>
      </c>
      <c r="AC742">
        <v>-1</v>
      </c>
      <c r="AD742">
        <v>-1</v>
      </c>
      <c r="AE742">
        <v>-1</v>
      </c>
      <c r="AF742">
        <v>-1</v>
      </c>
      <c r="AG742">
        <v>-1</v>
      </c>
      <c r="AH742">
        <v>-1</v>
      </c>
      <c r="AI742">
        <v>-1</v>
      </c>
      <c r="AJ742">
        <v>-1</v>
      </c>
      <c r="AK742">
        <v>1</v>
      </c>
      <c r="AL742">
        <v>3</v>
      </c>
      <c r="AM742" t="s">
        <v>177</v>
      </c>
      <c r="AN742">
        <v>8</v>
      </c>
      <c r="AT742">
        <v>1.2</v>
      </c>
      <c r="AU742">
        <v>1.2</v>
      </c>
      <c r="AV742">
        <v>1.2</v>
      </c>
      <c r="AW742">
        <v>1.2</v>
      </c>
      <c r="AX742">
        <v>1.2</v>
      </c>
      <c r="AY742">
        <v>1.2</v>
      </c>
      <c r="AZ742">
        <v>1.2</v>
      </c>
      <c r="BA742">
        <v>1.2</v>
      </c>
      <c r="BB742">
        <v>1.2</v>
      </c>
      <c r="BC742">
        <v>1.2</v>
      </c>
      <c r="BD742">
        <v>1.2</v>
      </c>
      <c r="BE742">
        <v>1.2</v>
      </c>
      <c r="BF742">
        <v>1.2</v>
      </c>
      <c r="BG742">
        <v>1.2</v>
      </c>
      <c r="BH742">
        <v>1.2</v>
      </c>
      <c r="BI742">
        <v>1.2</v>
      </c>
      <c r="BJ742" s="2">
        <f t="shared" ref="BJ742:BK742" si="759">ROUND(AVERAGE(AT742:BI742),0)</f>
        <v>1</v>
      </c>
      <c r="BK742" s="2">
        <f t="shared" si="759"/>
        <v>1</v>
      </c>
      <c r="BP742" s="12">
        <f t="shared" si="730"/>
        <v>1</v>
      </c>
      <c r="BQ742" s="12">
        <f t="shared" si="731"/>
        <v>1</v>
      </c>
    </row>
    <row r="743" spans="1:69" ht="19.5" x14ac:dyDescent="0.6">
      <c r="A743" t="s">
        <v>200</v>
      </c>
      <c r="B743" t="s">
        <v>337</v>
      </c>
      <c r="C743" t="s">
        <v>338</v>
      </c>
      <c r="D743" t="s">
        <v>372</v>
      </c>
      <c r="E743" t="s">
        <v>203</v>
      </c>
      <c r="F743" t="s">
        <v>173</v>
      </c>
      <c r="G743">
        <v>36</v>
      </c>
      <c r="H743" t="s">
        <v>181</v>
      </c>
      <c r="I743">
        <v>1</v>
      </c>
      <c r="J743" t="s">
        <v>176</v>
      </c>
      <c r="K743" t="b">
        <v>0</v>
      </c>
      <c r="L743">
        <v>0</v>
      </c>
      <c r="M743">
        <v>200</v>
      </c>
      <c r="N743">
        <v>0</v>
      </c>
      <c r="O743">
        <v>200</v>
      </c>
      <c r="P743">
        <v>-1</v>
      </c>
      <c r="Q743">
        <v>-1</v>
      </c>
      <c r="R743">
        <v>-1</v>
      </c>
      <c r="S743">
        <v>-1</v>
      </c>
      <c r="T743">
        <v>-1</v>
      </c>
      <c r="U743">
        <v>-1</v>
      </c>
      <c r="V743">
        <v>-1</v>
      </c>
      <c r="W743">
        <v>-1</v>
      </c>
      <c r="X743">
        <v>-1</v>
      </c>
      <c r="Y743">
        <v>-1</v>
      </c>
      <c r="Z743">
        <v>-1</v>
      </c>
      <c r="AA743">
        <v>-1</v>
      </c>
      <c r="AB743">
        <v>-1</v>
      </c>
      <c r="AC743">
        <v>-1</v>
      </c>
      <c r="AD743">
        <v>-1</v>
      </c>
      <c r="AE743">
        <v>-1</v>
      </c>
      <c r="AF743">
        <v>-1</v>
      </c>
      <c r="AG743">
        <v>-1</v>
      </c>
      <c r="AH743">
        <v>-1</v>
      </c>
      <c r="AI743">
        <v>-1</v>
      </c>
      <c r="AJ743">
        <v>-1</v>
      </c>
      <c r="AK743">
        <v>1</v>
      </c>
      <c r="AL743">
        <v>3</v>
      </c>
      <c r="AM743" t="s">
        <v>177</v>
      </c>
      <c r="AN743">
        <v>8</v>
      </c>
      <c r="AT743">
        <v>3.1</v>
      </c>
      <c r="AU743">
        <v>3.1</v>
      </c>
      <c r="AV743">
        <v>3.1</v>
      </c>
      <c r="AW743">
        <v>3.1</v>
      </c>
      <c r="AX743">
        <v>3.1</v>
      </c>
      <c r="AY743">
        <v>3.1</v>
      </c>
      <c r="AZ743">
        <v>3.1</v>
      </c>
      <c r="BA743">
        <v>3.1</v>
      </c>
      <c r="BB743">
        <v>3.1</v>
      </c>
      <c r="BC743">
        <v>3.1</v>
      </c>
      <c r="BD743">
        <v>3.1</v>
      </c>
      <c r="BE743">
        <v>3.1</v>
      </c>
      <c r="BF743">
        <v>3.1</v>
      </c>
      <c r="BG743">
        <v>3.1</v>
      </c>
      <c r="BH743">
        <v>3.1</v>
      </c>
      <c r="BI743">
        <v>3.1</v>
      </c>
      <c r="BJ743" s="2">
        <f t="shared" ref="BJ743:BK743" si="760">ROUND(AVERAGE(AT743:BI743),0)</f>
        <v>3</v>
      </c>
      <c r="BK743" s="2">
        <f t="shared" si="760"/>
        <v>3</v>
      </c>
      <c r="BP743" s="12">
        <f t="shared" si="730"/>
        <v>3</v>
      </c>
      <c r="BQ743" s="12">
        <f t="shared" si="731"/>
        <v>3</v>
      </c>
    </row>
    <row r="744" spans="1:69" ht="19.5" x14ac:dyDescent="0.6">
      <c r="A744" t="s">
        <v>200</v>
      </c>
      <c r="B744" t="s">
        <v>337</v>
      </c>
      <c r="C744" t="s">
        <v>338</v>
      </c>
      <c r="D744" t="s">
        <v>372</v>
      </c>
      <c r="E744" t="s">
        <v>203</v>
      </c>
      <c r="F744" t="s">
        <v>173</v>
      </c>
      <c r="G744">
        <v>37</v>
      </c>
      <c r="H744" t="s">
        <v>181</v>
      </c>
      <c r="I744">
        <v>1</v>
      </c>
      <c r="J744" t="s">
        <v>176</v>
      </c>
      <c r="K744" t="b">
        <v>0</v>
      </c>
      <c r="L744">
        <v>0</v>
      </c>
      <c r="M744">
        <v>200</v>
      </c>
      <c r="N744">
        <v>0</v>
      </c>
      <c r="O744">
        <v>200</v>
      </c>
      <c r="P744">
        <v>-1</v>
      </c>
      <c r="Q744">
        <v>-1</v>
      </c>
      <c r="R744">
        <v>-1</v>
      </c>
      <c r="S744">
        <v>-1</v>
      </c>
      <c r="T744">
        <v>-1</v>
      </c>
      <c r="U744">
        <v>-1</v>
      </c>
      <c r="V744">
        <v>-1</v>
      </c>
      <c r="W744">
        <v>-1</v>
      </c>
      <c r="X744">
        <v>-1</v>
      </c>
      <c r="Y744">
        <v>-1</v>
      </c>
      <c r="Z744">
        <v>-1</v>
      </c>
      <c r="AA744">
        <v>-1</v>
      </c>
      <c r="AB744">
        <v>-1</v>
      </c>
      <c r="AC744">
        <v>-1</v>
      </c>
      <c r="AD744">
        <v>-1</v>
      </c>
      <c r="AE744">
        <v>-1</v>
      </c>
      <c r="AF744">
        <v>-1</v>
      </c>
      <c r="AG744">
        <v>-1</v>
      </c>
      <c r="AH744">
        <v>-1</v>
      </c>
      <c r="AI744">
        <v>-1</v>
      </c>
      <c r="AJ744">
        <v>-1</v>
      </c>
      <c r="AK744">
        <v>1</v>
      </c>
      <c r="AL744">
        <v>3</v>
      </c>
      <c r="AM744" t="s">
        <v>177</v>
      </c>
      <c r="AN744">
        <v>8</v>
      </c>
      <c r="AT744">
        <v>0.9</v>
      </c>
      <c r="AU744">
        <v>0.9</v>
      </c>
      <c r="AV744">
        <v>0.9</v>
      </c>
      <c r="AW744">
        <v>0.9</v>
      </c>
      <c r="AX744">
        <v>0.9</v>
      </c>
      <c r="AY744">
        <v>0.9</v>
      </c>
      <c r="AZ744">
        <v>0.9</v>
      </c>
      <c r="BA744">
        <v>0.9</v>
      </c>
      <c r="BB744">
        <v>0.9</v>
      </c>
      <c r="BC744">
        <v>0.9</v>
      </c>
      <c r="BD744">
        <v>0.9</v>
      </c>
      <c r="BE744">
        <v>0.9</v>
      </c>
      <c r="BF744">
        <v>0.9</v>
      </c>
      <c r="BG744">
        <v>0.9</v>
      </c>
      <c r="BH744">
        <v>0.9</v>
      </c>
      <c r="BI744">
        <v>0.9</v>
      </c>
      <c r="BJ744" s="2">
        <f t="shared" ref="BJ744:BK744" si="761">ROUND(AVERAGE(AT744:BI744),0)</f>
        <v>1</v>
      </c>
      <c r="BK744" s="2">
        <f t="shared" si="761"/>
        <v>1</v>
      </c>
      <c r="BP744" s="12">
        <f t="shared" si="730"/>
        <v>1</v>
      </c>
      <c r="BQ744" s="12">
        <f t="shared" si="731"/>
        <v>1</v>
      </c>
    </row>
    <row r="745" spans="1:69" ht="19.5" x14ac:dyDescent="0.6">
      <c r="A745" t="s">
        <v>200</v>
      </c>
      <c r="B745" t="s">
        <v>337</v>
      </c>
      <c r="C745" t="s">
        <v>338</v>
      </c>
      <c r="D745" t="s">
        <v>373</v>
      </c>
      <c r="E745" t="s">
        <v>203</v>
      </c>
      <c r="F745" t="s">
        <v>173</v>
      </c>
      <c r="G745">
        <v>34</v>
      </c>
      <c r="H745" t="s">
        <v>181</v>
      </c>
      <c r="I745">
        <v>1</v>
      </c>
      <c r="J745" t="s">
        <v>176</v>
      </c>
      <c r="K745" t="b">
        <v>0</v>
      </c>
      <c r="L745">
        <v>0</v>
      </c>
      <c r="M745">
        <v>200</v>
      </c>
      <c r="N745">
        <v>0</v>
      </c>
      <c r="O745">
        <v>200</v>
      </c>
      <c r="P745">
        <v>-1</v>
      </c>
      <c r="Q745">
        <v>-1</v>
      </c>
      <c r="R745">
        <v>-1</v>
      </c>
      <c r="S745">
        <v>-1</v>
      </c>
      <c r="T745">
        <v>-1</v>
      </c>
      <c r="U745">
        <v>-1</v>
      </c>
      <c r="V745">
        <v>-1</v>
      </c>
      <c r="W745">
        <v>-1</v>
      </c>
      <c r="X745">
        <v>-1</v>
      </c>
      <c r="Y745">
        <v>-1</v>
      </c>
      <c r="Z745">
        <v>-1</v>
      </c>
      <c r="AA745">
        <v>-1</v>
      </c>
      <c r="AB745">
        <v>-1</v>
      </c>
      <c r="AC745">
        <v>-1</v>
      </c>
      <c r="AD745">
        <v>-1</v>
      </c>
      <c r="AE745">
        <v>-1</v>
      </c>
      <c r="AF745">
        <v>-1</v>
      </c>
      <c r="AG745">
        <v>-1</v>
      </c>
      <c r="AH745">
        <v>-1</v>
      </c>
      <c r="AI745">
        <v>-1</v>
      </c>
      <c r="AJ745">
        <v>-1</v>
      </c>
      <c r="AK745">
        <v>1</v>
      </c>
      <c r="AL745">
        <v>3</v>
      </c>
      <c r="AM745" t="s">
        <v>177</v>
      </c>
      <c r="AN745">
        <v>8</v>
      </c>
      <c r="AT745">
        <v>56.3</v>
      </c>
      <c r="AU745">
        <v>56.3</v>
      </c>
      <c r="AV745">
        <v>56.3</v>
      </c>
      <c r="AW745">
        <v>56.3</v>
      </c>
      <c r="AX745">
        <v>56.3</v>
      </c>
      <c r="AY745">
        <v>56.3</v>
      </c>
      <c r="AZ745">
        <v>56.3</v>
      </c>
      <c r="BA745">
        <v>56.3</v>
      </c>
      <c r="BB745">
        <v>56.3</v>
      </c>
      <c r="BC745">
        <v>56.3</v>
      </c>
      <c r="BD745">
        <v>56.3</v>
      </c>
      <c r="BE745">
        <v>56.3</v>
      </c>
      <c r="BF745">
        <v>56.3</v>
      </c>
      <c r="BG745">
        <v>56.3</v>
      </c>
      <c r="BH745">
        <v>56.3</v>
      </c>
      <c r="BI745">
        <v>56.3</v>
      </c>
      <c r="BJ745" s="2">
        <f t="shared" ref="BJ745:BK745" si="762">ROUND(AVERAGE(AT745:BI745),0)</f>
        <v>56</v>
      </c>
      <c r="BK745" s="2">
        <f t="shared" si="762"/>
        <v>56</v>
      </c>
      <c r="BP745" s="12">
        <f t="shared" si="730"/>
        <v>56</v>
      </c>
      <c r="BQ745" s="12">
        <f t="shared" si="731"/>
        <v>56</v>
      </c>
    </row>
    <row r="746" spans="1:69" ht="19.5" x14ac:dyDescent="0.6">
      <c r="A746" t="s">
        <v>200</v>
      </c>
      <c r="B746" t="s">
        <v>337</v>
      </c>
      <c r="C746" t="s">
        <v>338</v>
      </c>
      <c r="D746" t="s">
        <v>373</v>
      </c>
      <c r="E746" t="s">
        <v>203</v>
      </c>
      <c r="F746" t="s">
        <v>173</v>
      </c>
      <c r="G746">
        <v>35</v>
      </c>
      <c r="H746" t="s">
        <v>181</v>
      </c>
      <c r="I746">
        <v>1</v>
      </c>
      <c r="J746" t="s">
        <v>176</v>
      </c>
      <c r="K746" t="b">
        <v>0</v>
      </c>
      <c r="L746">
        <v>0</v>
      </c>
      <c r="M746">
        <v>200</v>
      </c>
      <c r="N746">
        <v>0</v>
      </c>
      <c r="O746">
        <v>200</v>
      </c>
      <c r="P746">
        <v>-1</v>
      </c>
      <c r="Q746">
        <v>-1</v>
      </c>
      <c r="R746">
        <v>-1</v>
      </c>
      <c r="S746">
        <v>-1</v>
      </c>
      <c r="T746">
        <v>-1</v>
      </c>
      <c r="U746">
        <v>-1</v>
      </c>
      <c r="V746">
        <v>-1</v>
      </c>
      <c r="W746">
        <v>-1</v>
      </c>
      <c r="X746">
        <v>-1</v>
      </c>
      <c r="Y746">
        <v>-1</v>
      </c>
      <c r="Z746">
        <v>-1</v>
      </c>
      <c r="AA746">
        <v>-1</v>
      </c>
      <c r="AB746">
        <v>-1</v>
      </c>
      <c r="AC746">
        <v>-1</v>
      </c>
      <c r="AD746">
        <v>-1</v>
      </c>
      <c r="AE746">
        <v>-1</v>
      </c>
      <c r="AF746">
        <v>-1</v>
      </c>
      <c r="AG746">
        <v>-1</v>
      </c>
      <c r="AH746">
        <v>-1</v>
      </c>
      <c r="AI746">
        <v>-1</v>
      </c>
      <c r="AJ746">
        <v>-1</v>
      </c>
      <c r="AK746">
        <v>1</v>
      </c>
      <c r="AL746">
        <v>3</v>
      </c>
      <c r="AM746" t="s">
        <v>177</v>
      </c>
      <c r="AN746">
        <v>8</v>
      </c>
      <c r="AT746">
        <v>315.39999999999998</v>
      </c>
      <c r="AU746">
        <v>315.39999999999998</v>
      </c>
      <c r="AV746">
        <v>315.39999999999998</v>
      </c>
      <c r="AW746">
        <v>315.39999999999998</v>
      </c>
      <c r="AX746">
        <v>315.39999999999998</v>
      </c>
      <c r="AY746">
        <v>315.39999999999998</v>
      </c>
      <c r="AZ746">
        <v>315.39999999999998</v>
      </c>
      <c r="BA746">
        <v>315.39999999999998</v>
      </c>
      <c r="BB746">
        <v>315.39999999999998</v>
      </c>
      <c r="BC746">
        <v>315.39999999999998</v>
      </c>
      <c r="BD746">
        <v>315.39999999999998</v>
      </c>
      <c r="BE746">
        <v>315.39999999999998</v>
      </c>
      <c r="BF746">
        <v>315.39999999999998</v>
      </c>
      <c r="BG746">
        <v>315.39999999999998</v>
      </c>
      <c r="BH746">
        <v>315.39999999999998</v>
      </c>
      <c r="BI746">
        <v>315.39999999999998</v>
      </c>
      <c r="BJ746" s="2">
        <f t="shared" ref="BJ746:BK746" si="763">ROUND(AVERAGE(AT746:BI746),0)</f>
        <v>315</v>
      </c>
      <c r="BK746" s="2">
        <f t="shared" si="763"/>
        <v>315</v>
      </c>
      <c r="BP746" s="12">
        <f t="shared" si="730"/>
        <v>315</v>
      </c>
      <c r="BQ746" s="12">
        <f t="shared" si="731"/>
        <v>315</v>
      </c>
    </row>
    <row r="747" spans="1:69" ht="19.5" x14ac:dyDescent="0.6">
      <c r="A747" t="s">
        <v>200</v>
      </c>
      <c r="B747" t="s">
        <v>337</v>
      </c>
      <c r="C747" t="s">
        <v>338</v>
      </c>
      <c r="D747" t="s">
        <v>373</v>
      </c>
      <c r="E747" t="s">
        <v>203</v>
      </c>
      <c r="F747" t="s">
        <v>173</v>
      </c>
      <c r="G747">
        <v>36</v>
      </c>
      <c r="H747" t="s">
        <v>181</v>
      </c>
      <c r="I747">
        <v>1</v>
      </c>
      <c r="J747" t="s">
        <v>176</v>
      </c>
      <c r="K747" t="b">
        <v>0</v>
      </c>
      <c r="L747">
        <v>0</v>
      </c>
      <c r="M747">
        <v>200</v>
      </c>
      <c r="N747">
        <v>0</v>
      </c>
      <c r="O747">
        <v>200</v>
      </c>
      <c r="P747">
        <v>-1</v>
      </c>
      <c r="Q747">
        <v>-1</v>
      </c>
      <c r="R747">
        <v>-1</v>
      </c>
      <c r="S747">
        <v>-1</v>
      </c>
      <c r="T747">
        <v>-1</v>
      </c>
      <c r="U747">
        <v>-1</v>
      </c>
      <c r="V747">
        <v>-1</v>
      </c>
      <c r="W747">
        <v>-1</v>
      </c>
      <c r="X747">
        <v>-1</v>
      </c>
      <c r="Y747">
        <v>-1</v>
      </c>
      <c r="Z747">
        <v>-1</v>
      </c>
      <c r="AA747">
        <v>-1</v>
      </c>
      <c r="AB747">
        <v>-1</v>
      </c>
      <c r="AC747">
        <v>-1</v>
      </c>
      <c r="AD747">
        <v>-1</v>
      </c>
      <c r="AE747">
        <v>-1</v>
      </c>
      <c r="AF747">
        <v>-1</v>
      </c>
      <c r="AG747">
        <v>-1</v>
      </c>
      <c r="AH747">
        <v>-1</v>
      </c>
      <c r="AI747">
        <v>-1</v>
      </c>
      <c r="AJ747">
        <v>-1</v>
      </c>
      <c r="AK747">
        <v>1</v>
      </c>
      <c r="AL747">
        <v>3</v>
      </c>
      <c r="AM747" t="s">
        <v>177</v>
      </c>
      <c r="AN747">
        <v>8</v>
      </c>
      <c r="AT747">
        <v>56.5</v>
      </c>
      <c r="AU747">
        <v>56.5</v>
      </c>
      <c r="AV747">
        <v>56.5</v>
      </c>
      <c r="AW747">
        <v>56.5</v>
      </c>
      <c r="AX747">
        <v>56.5</v>
      </c>
      <c r="AY747">
        <v>56.5</v>
      </c>
      <c r="AZ747">
        <v>56.5</v>
      </c>
      <c r="BA747">
        <v>56.5</v>
      </c>
      <c r="BB747">
        <v>56.5</v>
      </c>
      <c r="BC747">
        <v>56.5</v>
      </c>
      <c r="BD747">
        <v>56.5</v>
      </c>
      <c r="BE747">
        <v>56.5</v>
      </c>
      <c r="BF747">
        <v>56.5</v>
      </c>
      <c r="BG747">
        <v>56.5</v>
      </c>
      <c r="BH747">
        <v>56.5</v>
      </c>
      <c r="BI747">
        <v>56.5</v>
      </c>
      <c r="BJ747" s="2">
        <f t="shared" ref="BJ747:BK747" si="764">ROUND(AVERAGE(AT747:BI747),0)</f>
        <v>57</v>
      </c>
      <c r="BK747" s="2">
        <f t="shared" si="764"/>
        <v>57</v>
      </c>
      <c r="BP747" s="12">
        <f t="shared" si="730"/>
        <v>57</v>
      </c>
      <c r="BQ747" s="12">
        <f t="shared" si="731"/>
        <v>57</v>
      </c>
    </row>
    <row r="748" spans="1:69" ht="19.5" x14ac:dyDescent="0.6">
      <c r="A748" t="s">
        <v>200</v>
      </c>
      <c r="B748" t="s">
        <v>337</v>
      </c>
      <c r="C748" t="s">
        <v>338</v>
      </c>
      <c r="D748" t="s">
        <v>374</v>
      </c>
      <c r="E748" t="s">
        <v>203</v>
      </c>
      <c r="F748" t="s">
        <v>173</v>
      </c>
      <c r="G748">
        <v>26</v>
      </c>
      <c r="H748" t="s">
        <v>181</v>
      </c>
      <c r="I748">
        <v>1</v>
      </c>
      <c r="J748" t="s">
        <v>176</v>
      </c>
      <c r="K748" t="b">
        <v>0</v>
      </c>
      <c r="L748">
        <v>0</v>
      </c>
      <c r="M748">
        <v>200</v>
      </c>
      <c r="N748">
        <v>0</v>
      </c>
      <c r="O748">
        <v>200</v>
      </c>
      <c r="P748">
        <v>-1</v>
      </c>
      <c r="Q748">
        <v>-1</v>
      </c>
      <c r="R748">
        <v>-1</v>
      </c>
      <c r="S748">
        <v>-1</v>
      </c>
      <c r="T748">
        <v>-1</v>
      </c>
      <c r="U748">
        <v>-1</v>
      </c>
      <c r="V748">
        <v>-1</v>
      </c>
      <c r="W748">
        <v>-1</v>
      </c>
      <c r="X748">
        <v>-1</v>
      </c>
      <c r="Y748">
        <v>-1</v>
      </c>
      <c r="Z748">
        <v>-1</v>
      </c>
      <c r="AA748">
        <v>-1</v>
      </c>
      <c r="AB748">
        <v>-1</v>
      </c>
      <c r="AC748">
        <v>-1</v>
      </c>
      <c r="AD748">
        <v>-1</v>
      </c>
      <c r="AE748">
        <v>-1</v>
      </c>
      <c r="AF748">
        <v>-1</v>
      </c>
      <c r="AG748">
        <v>-1</v>
      </c>
      <c r="AH748">
        <v>-1</v>
      </c>
      <c r="AI748">
        <v>-1</v>
      </c>
      <c r="AJ748">
        <v>-1</v>
      </c>
      <c r="AK748">
        <v>1</v>
      </c>
      <c r="AL748">
        <v>3</v>
      </c>
      <c r="AM748" t="s">
        <v>177</v>
      </c>
      <c r="AN748">
        <v>8</v>
      </c>
      <c r="AT748">
        <v>20.3</v>
      </c>
      <c r="AU748">
        <v>20.3</v>
      </c>
      <c r="AV748">
        <v>20.3</v>
      </c>
      <c r="AW748">
        <v>20.3</v>
      </c>
      <c r="AX748">
        <v>20.3</v>
      </c>
      <c r="AY748">
        <v>20.3</v>
      </c>
      <c r="AZ748">
        <v>20.3</v>
      </c>
      <c r="BA748">
        <v>20.3</v>
      </c>
      <c r="BB748">
        <v>20.3</v>
      </c>
      <c r="BC748">
        <v>20.3</v>
      </c>
      <c r="BD748">
        <v>20.3</v>
      </c>
      <c r="BE748">
        <v>20.3</v>
      </c>
      <c r="BF748">
        <v>20.3</v>
      </c>
      <c r="BG748">
        <v>20.3</v>
      </c>
      <c r="BH748">
        <v>20.3</v>
      </c>
      <c r="BI748">
        <v>20.3</v>
      </c>
      <c r="BJ748" s="2">
        <f t="shared" ref="BJ748:BK748" si="765">ROUND(AVERAGE(AT748:BI748),0)</f>
        <v>20</v>
      </c>
      <c r="BK748" s="2">
        <f t="shared" si="765"/>
        <v>20</v>
      </c>
      <c r="BP748" s="12">
        <f t="shared" si="730"/>
        <v>20</v>
      </c>
      <c r="BQ748" s="12">
        <f t="shared" si="731"/>
        <v>20</v>
      </c>
    </row>
    <row r="749" spans="1:69" ht="19.5" x14ac:dyDescent="0.6">
      <c r="A749" t="s">
        <v>200</v>
      </c>
      <c r="B749" t="s">
        <v>337</v>
      </c>
      <c r="C749" t="s">
        <v>338</v>
      </c>
      <c r="D749" t="s">
        <v>374</v>
      </c>
      <c r="E749" t="s">
        <v>203</v>
      </c>
      <c r="F749" t="s">
        <v>173</v>
      </c>
      <c r="G749">
        <v>35</v>
      </c>
      <c r="H749" t="s">
        <v>181</v>
      </c>
      <c r="I749">
        <v>1</v>
      </c>
      <c r="J749" t="s">
        <v>176</v>
      </c>
      <c r="K749" t="b">
        <v>0</v>
      </c>
      <c r="L749">
        <v>0</v>
      </c>
      <c r="M749">
        <v>200</v>
      </c>
      <c r="N749">
        <v>0</v>
      </c>
      <c r="O749">
        <v>200</v>
      </c>
      <c r="P749">
        <v>-1</v>
      </c>
      <c r="Q749">
        <v>-1</v>
      </c>
      <c r="R749">
        <v>-1</v>
      </c>
      <c r="S749">
        <v>-1</v>
      </c>
      <c r="T749">
        <v>-1</v>
      </c>
      <c r="U749">
        <v>-1</v>
      </c>
      <c r="V749">
        <v>-1</v>
      </c>
      <c r="W749">
        <v>-1</v>
      </c>
      <c r="X749">
        <v>-1</v>
      </c>
      <c r="Y749">
        <v>-1</v>
      </c>
      <c r="Z749">
        <v>-1</v>
      </c>
      <c r="AA749">
        <v>-1</v>
      </c>
      <c r="AB749">
        <v>-1</v>
      </c>
      <c r="AC749">
        <v>-1</v>
      </c>
      <c r="AD749">
        <v>-1</v>
      </c>
      <c r="AE749">
        <v>-1</v>
      </c>
      <c r="AF749">
        <v>-1</v>
      </c>
      <c r="AG749">
        <v>-1</v>
      </c>
      <c r="AH749">
        <v>-1</v>
      </c>
      <c r="AI749">
        <v>-1</v>
      </c>
      <c r="AJ749">
        <v>-1</v>
      </c>
      <c r="AK749">
        <v>1</v>
      </c>
      <c r="AL749">
        <v>3</v>
      </c>
      <c r="AM749" t="s">
        <v>177</v>
      </c>
      <c r="AN749">
        <v>8</v>
      </c>
      <c r="AT749">
        <v>70.400000000000006</v>
      </c>
      <c r="AU749">
        <v>70.400000000000006</v>
      </c>
      <c r="AV749">
        <v>70.400000000000006</v>
      </c>
      <c r="AW749">
        <v>70.400000000000006</v>
      </c>
      <c r="AX749">
        <v>70.400000000000006</v>
      </c>
      <c r="AY749">
        <v>70.400000000000006</v>
      </c>
      <c r="AZ749">
        <v>70.400000000000006</v>
      </c>
      <c r="BA749">
        <v>70.400000000000006</v>
      </c>
      <c r="BB749">
        <v>70.400000000000006</v>
      </c>
      <c r="BC749">
        <v>70.400000000000006</v>
      </c>
      <c r="BD749">
        <v>70.400000000000006</v>
      </c>
      <c r="BE749">
        <v>70.400000000000006</v>
      </c>
      <c r="BF749">
        <v>70.400000000000006</v>
      </c>
      <c r="BG749">
        <v>70.400000000000006</v>
      </c>
      <c r="BH749">
        <v>70.400000000000006</v>
      </c>
      <c r="BI749">
        <v>70.400000000000006</v>
      </c>
      <c r="BJ749" s="2">
        <f t="shared" ref="BJ749:BK749" si="766">ROUND(AVERAGE(AT749:BI749),0)</f>
        <v>70</v>
      </c>
      <c r="BK749" s="2">
        <f t="shared" si="766"/>
        <v>70</v>
      </c>
      <c r="BP749" s="12">
        <f t="shared" si="730"/>
        <v>70</v>
      </c>
      <c r="BQ749" s="12">
        <f t="shared" si="731"/>
        <v>70</v>
      </c>
    </row>
    <row r="750" spans="1:69" ht="19.5" x14ac:dyDescent="0.6">
      <c r="A750" t="s">
        <v>200</v>
      </c>
      <c r="B750" t="s">
        <v>337</v>
      </c>
      <c r="C750" t="s">
        <v>338</v>
      </c>
      <c r="D750" t="s">
        <v>374</v>
      </c>
      <c r="E750" t="s">
        <v>203</v>
      </c>
      <c r="F750" t="s">
        <v>173</v>
      </c>
      <c r="G750">
        <v>36</v>
      </c>
      <c r="H750" t="s">
        <v>181</v>
      </c>
      <c r="I750">
        <v>1</v>
      </c>
      <c r="J750" t="s">
        <v>176</v>
      </c>
      <c r="K750" t="b">
        <v>0</v>
      </c>
      <c r="L750">
        <v>0</v>
      </c>
      <c r="M750">
        <v>200</v>
      </c>
      <c r="N750">
        <v>0</v>
      </c>
      <c r="O750">
        <v>200</v>
      </c>
      <c r="P750">
        <v>-1</v>
      </c>
      <c r="Q750">
        <v>-1</v>
      </c>
      <c r="R750">
        <v>-1</v>
      </c>
      <c r="S750">
        <v>-1</v>
      </c>
      <c r="T750">
        <v>-1</v>
      </c>
      <c r="U750">
        <v>-1</v>
      </c>
      <c r="V750">
        <v>-1</v>
      </c>
      <c r="W750">
        <v>-1</v>
      </c>
      <c r="X750">
        <v>-1</v>
      </c>
      <c r="Y750">
        <v>-1</v>
      </c>
      <c r="Z750">
        <v>-1</v>
      </c>
      <c r="AA750">
        <v>-1</v>
      </c>
      <c r="AB750">
        <v>-1</v>
      </c>
      <c r="AC750">
        <v>-1</v>
      </c>
      <c r="AD750">
        <v>-1</v>
      </c>
      <c r="AE750">
        <v>-1</v>
      </c>
      <c r="AF750">
        <v>-1</v>
      </c>
      <c r="AG750">
        <v>-1</v>
      </c>
      <c r="AH750">
        <v>-1</v>
      </c>
      <c r="AI750">
        <v>-1</v>
      </c>
      <c r="AJ750">
        <v>-1</v>
      </c>
      <c r="AK750">
        <v>1</v>
      </c>
      <c r="AL750">
        <v>3</v>
      </c>
      <c r="AM750" t="s">
        <v>177</v>
      </c>
      <c r="AN750">
        <v>8</v>
      </c>
      <c r="AT750">
        <v>326.60000000000002</v>
      </c>
      <c r="AU750">
        <v>326.60000000000002</v>
      </c>
      <c r="AV750">
        <v>326.60000000000002</v>
      </c>
      <c r="AW750">
        <v>326.60000000000002</v>
      </c>
      <c r="AX750">
        <v>326.60000000000002</v>
      </c>
      <c r="AY750">
        <v>326.60000000000002</v>
      </c>
      <c r="AZ750">
        <v>326.60000000000002</v>
      </c>
      <c r="BA750">
        <v>326.60000000000002</v>
      </c>
      <c r="BB750">
        <v>326.60000000000002</v>
      </c>
      <c r="BC750">
        <v>326.60000000000002</v>
      </c>
      <c r="BD750">
        <v>326.60000000000002</v>
      </c>
      <c r="BE750">
        <v>326.60000000000002</v>
      </c>
      <c r="BF750">
        <v>326.60000000000002</v>
      </c>
      <c r="BG750">
        <v>326.60000000000002</v>
      </c>
      <c r="BH750">
        <v>326.60000000000002</v>
      </c>
      <c r="BI750">
        <v>326.60000000000002</v>
      </c>
      <c r="BJ750" s="2">
        <f t="shared" ref="BJ750:BK750" si="767">ROUND(AVERAGE(AT750:BI750),0)</f>
        <v>327</v>
      </c>
      <c r="BK750" s="2">
        <f t="shared" si="767"/>
        <v>327</v>
      </c>
      <c r="BP750" s="12">
        <f t="shared" si="730"/>
        <v>327</v>
      </c>
      <c r="BQ750" s="12">
        <f t="shared" si="731"/>
        <v>327</v>
      </c>
    </row>
    <row r="751" spans="1:69" ht="19.5" x14ac:dyDescent="0.6">
      <c r="A751" t="s">
        <v>200</v>
      </c>
      <c r="B751" t="s">
        <v>337</v>
      </c>
      <c r="C751" t="s">
        <v>338</v>
      </c>
      <c r="D751" t="s">
        <v>374</v>
      </c>
      <c r="E751" t="s">
        <v>203</v>
      </c>
      <c r="F751" t="s">
        <v>173</v>
      </c>
      <c r="G751">
        <v>45</v>
      </c>
      <c r="H751" t="s">
        <v>181</v>
      </c>
      <c r="I751">
        <v>1</v>
      </c>
      <c r="J751" t="s">
        <v>176</v>
      </c>
      <c r="K751" t="b">
        <v>0</v>
      </c>
      <c r="L751">
        <v>0</v>
      </c>
      <c r="M751">
        <v>200</v>
      </c>
      <c r="N751">
        <v>0</v>
      </c>
      <c r="O751">
        <v>200</v>
      </c>
      <c r="P751">
        <v>-1</v>
      </c>
      <c r="Q751">
        <v>-1</v>
      </c>
      <c r="R751">
        <v>-1</v>
      </c>
      <c r="S751">
        <v>-1</v>
      </c>
      <c r="T751">
        <v>-1</v>
      </c>
      <c r="U751">
        <v>-1</v>
      </c>
      <c r="V751">
        <v>-1</v>
      </c>
      <c r="W751">
        <v>-1</v>
      </c>
      <c r="X751">
        <v>-1</v>
      </c>
      <c r="Y751">
        <v>-1</v>
      </c>
      <c r="Z751">
        <v>-1</v>
      </c>
      <c r="AA751">
        <v>-1</v>
      </c>
      <c r="AB751">
        <v>-1</v>
      </c>
      <c r="AC751">
        <v>-1</v>
      </c>
      <c r="AD751">
        <v>-1</v>
      </c>
      <c r="AE751">
        <v>-1</v>
      </c>
      <c r="AF751">
        <v>-1</v>
      </c>
      <c r="AG751">
        <v>-1</v>
      </c>
      <c r="AH751">
        <v>-1</v>
      </c>
      <c r="AI751">
        <v>-1</v>
      </c>
      <c r="AJ751">
        <v>-1</v>
      </c>
      <c r="AK751">
        <v>1</v>
      </c>
      <c r="AL751">
        <v>3</v>
      </c>
      <c r="AM751" t="s">
        <v>177</v>
      </c>
      <c r="AN751">
        <v>8</v>
      </c>
      <c r="AT751">
        <v>74.2</v>
      </c>
      <c r="AU751">
        <v>74.2</v>
      </c>
      <c r="AV751">
        <v>74.2</v>
      </c>
      <c r="AW751">
        <v>74.2</v>
      </c>
      <c r="AX751">
        <v>74.2</v>
      </c>
      <c r="AY751">
        <v>74.2</v>
      </c>
      <c r="AZ751">
        <v>74.2</v>
      </c>
      <c r="BA751">
        <v>74.2</v>
      </c>
      <c r="BB751">
        <v>74.2</v>
      </c>
      <c r="BC751">
        <v>74.2</v>
      </c>
      <c r="BD751">
        <v>74.2</v>
      </c>
      <c r="BE751">
        <v>74.2</v>
      </c>
      <c r="BF751">
        <v>74.2</v>
      </c>
      <c r="BG751">
        <v>74.2</v>
      </c>
      <c r="BH751">
        <v>74.2</v>
      </c>
      <c r="BI751">
        <v>74.2</v>
      </c>
      <c r="BJ751" s="2">
        <f t="shared" ref="BJ751:BK751" si="768">ROUND(AVERAGE(AT751:BI751),0)</f>
        <v>74</v>
      </c>
      <c r="BK751" s="2">
        <f t="shared" si="768"/>
        <v>74</v>
      </c>
      <c r="BP751" s="12">
        <f t="shared" si="730"/>
        <v>74</v>
      </c>
      <c r="BQ751" s="12">
        <f t="shared" si="731"/>
        <v>74</v>
      </c>
    </row>
    <row r="752" spans="1:69" ht="19.5" x14ac:dyDescent="0.6">
      <c r="A752" t="s">
        <v>200</v>
      </c>
      <c r="B752" t="s">
        <v>337</v>
      </c>
      <c r="C752" t="s">
        <v>338</v>
      </c>
      <c r="D752" t="s">
        <v>374</v>
      </c>
      <c r="E752" t="s">
        <v>203</v>
      </c>
      <c r="F752" t="s">
        <v>173</v>
      </c>
      <c r="G752">
        <v>46</v>
      </c>
      <c r="H752" t="s">
        <v>181</v>
      </c>
      <c r="I752">
        <v>1</v>
      </c>
      <c r="J752" t="s">
        <v>176</v>
      </c>
      <c r="K752" t="b">
        <v>0</v>
      </c>
      <c r="L752">
        <v>0</v>
      </c>
      <c r="M752">
        <v>200</v>
      </c>
      <c r="N752">
        <v>0</v>
      </c>
      <c r="O752">
        <v>200</v>
      </c>
      <c r="P752">
        <v>-1</v>
      </c>
      <c r="Q752">
        <v>-1</v>
      </c>
      <c r="R752">
        <v>-1</v>
      </c>
      <c r="S752">
        <v>-1</v>
      </c>
      <c r="T752">
        <v>-1</v>
      </c>
      <c r="U752">
        <v>-1</v>
      </c>
      <c r="V752">
        <v>-1</v>
      </c>
      <c r="W752">
        <v>-1</v>
      </c>
      <c r="X752">
        <v>-1</v>
      </c>
      <c r="Y752">
        <v>-1</v>
      </c>
      <c r="Z752">
        <v>-1</v>
      </c>
      <c r="AA752">
        <v>-1</v>
      </c>
      <c r="AB752">
        <v>-1</v>
      </c>
      <c r="AC752">
        <v>-1</v>
      </c>
      <c r="AD752">
        <v>-1</v>
      </c>
      <c r="AE752">
        <v>-1</v>
      </c>
      <c r="AF752">
        <v>-1</v>
      </c>
      <c r="AG752">
        <v>-1</v>
      </c>
      <c r="AH752">
        <v>-1</v>
      </c>
      <c r="AI752">
        <v>-1</v>
      </c>
      <c r="AJ752">
        <v>-1</v>
      </c>
      <c r="AK752">
        <v>1</v>
      </c>
      <c r="AL752">
        <v>3</v>
      </c>
      <c r="AM752" t="s">
        <v>177</v>
      </c>
      <c r="AN752">
        <v>8</v>
      </c>
      <c r="AT752">
        <v>55.9</v>
      </c>
      <c r="AU752">
        <v>55.9</v>
      </c>
      <c r="AV752">
        <v>55.9</v>
      </c>
      <c r="AW752">
        <v>55.9</v>
      </c>
      <c r="AX752">
        <v>55.9</v>
      </c>
      <c r="AY752">
        <v>55.9</v>
      </c>
      <c r="AZ752">
        <v>55.9</v>
      </c>
      <c r="BA752">
        <v>55.9</v>
      </c>
      <c r="BB752">
        <v>55.9</v>
      </c>
      <c r="BC752">
        <v>55.9</v>
      </c>
      <c r="BD752">
        <v>55.9</v>
      </c>
      <c r="BE752">
        <v>55.9</v>
      </c>
      <c r="BF752">
        <v>55.9</v>
      </c>
      <c r="BG752">
        <v>55.9</v>
      </c>
      <c r="BH752">
        <v>55.9</v>
      </c>
      <c r="BI752">
        <v>55.9</v>
      </c>
      <c r="BJ752" s="2">
        <f t="shared" ref="BJ752:BK752" si="769">ROUND(AVERAGE(AT752:BI752),0)</f>
        <v>56</v>
      </c>
      <c r="BK752" s="2">
        <f t="shared" si="769"/>
        <v>56</v>
      </c>
      <c r="BP752" s="12">
        <f t="shared" si="730"/>
        <v>56</v>
      </c>
      <c r="BQ752" s="12">
        <f t="shared" si="731"/>
        <v>56</v>
      </c>
    </row>
    <row r="753" spans="1:69" ht="19.5" x14ac:dyDescent="0.6">
      <c r="A753" t="s">
        <v>200</v>
      </c>
      <c r="B753" t="s">
        <v>337</v>
      </c>
      <c r="C753" t="s">
        <v>338</v>
      </c>
      <c r="D753" t="s">
        <v>377</v>
      </c>
      <c r="E753" t="s">
        <v>203</v>
      </c>
      <c r="F753" t="s">
        <v>173</v>
      </c>
      <c r="G753">
        <v>34</v>
      </c>
      <c r="H753" t="s">
        <v>181</v>
      </c>
      <c r="I753">
        <v>1</v>
      </c>
      <c r="J753" t="s">
        <v>176</v>
      </c>
      <c r="K753" t="b">
        <v>0</v>
      </c>
      <c r="L753">
        <v>0</v>
      </c>
      <c r="M753">
        <v>200</v>
      </c>
      <c r="N753">
        <v>0</v>
      </c>
      <c r="O753">
        <v>200</v>
      </c>
      <c r="P753">
        <v>-1</v>
      </c>
      <c r="Q753">
        <v>-1</v>
      </c>
      <c r="R753">
        <v>-1</v>
      </c>
      <c r="S753">
        <v>-1</v>
      </c>
      <c r="T753">
        <v>-1</v>
      </c>
      <c r="U753">
        <v>-1</v>
      </c>
      <c r="V753">
        <v>-1</v>
      </c>
      <c r="W753">
        <v>-1</v>
      </c>
      <c r="X753">
        <v>-1</v>
      </c>
      <c r="Y753">
        <v>-1</v>
      </c>
      <c r="Z753">
        <v>-1</v>
      </c>
      <c r="AA753">
        <v>-1</v>
      </c>
      <c r="AB753">
        <v>-1</v>
      </c>
      <c r="AC753">
        <v>-1</v>
      </c>
      <c r="AD753">
        <v>-1</v>
      </c>
      <c r="AE753">
        <v>-1</v>
      </c>
      <c r="AF753">
        <v>-1</v>
      </c>
      <c r="AG753">
        <v>-1</v>
      </c>
      <c r="AH753">
        <v>-1</v>
      </c>
      <c r="AI753">
        <v>-1</v>
      </c>
      <c r="AJ753">
        <v>-1</v>
      </c>
      <c r="AK753">
        <v>1</v>
      </c>
      <c r="AL753">
        <v>3</v>
      </c>
      <c r="AM753" t="s">
        <v>177</v>
      </c>
      <c r="AN753">
        <v>8</v>
      </c>
      <c r="AT753">
        <v>23.8</v>
      </c>
      <c r="AU753">
        <v>23.8</v>
      </c>
      <c r="AV753">
        <v>23.8</v>
      </c>
      <c r="AW753">
        <v>23.8</v>
      </c>
      <c r="AX753">
        <v>23.8</v>
      </c>
      <c r="AY753">
        <v>23.8</v>
      </c>
      <c r="AZ753">
        <v>23.8</v>
      </c>
      <c r="BA753">
        <v>23.8</v>
      </c>
      <c r="BB753">
        <v>23.8</v>
      </c>
      <c r="BC753">
        <v>23.8</v>
      </c>
      <c r="BD753">
        <v>23.8</v>
      </c>
      <c r="BE753">
        <v>23.8</v>
      </c>
      <c r="BF753">
        <v>23.8</v>
      </c>
      <c r="BG753">
        <v>23.8</v>
      </c>
      <c r="BH753">
        <v>23.8</v>
      </c>
      <c r="BI753">
        <v>23.8</v>
      </c>
      <c r="BJ753" s="2">
        <f t="shared" ref="BJ753:BK753" si="770">ROUND(AVERAGE(AT753:BI753),0)</f>
        <v>24</v>
      </c>
      <c r="BK753" s="2">
        <f t="shared" si="770"/>
        <v>24</v>
      </c>
      <c r="BP753" s="12">
        <f t="shared" si="730"/>
        <v>24</v>
      </c>
      <c r="BQ753" s="12">
        <f t="shared" si="731"/>
        <v>24</v>
      </c>
    </row>
    <row r="754" spans="1:69" ht="19.5" x14ac:dyDescent="0.6">
      <c r="A754" t="s">
        <v>200</v>
      </c>
      <c r="B754" t="s">
        <v>337</v>
      </c>
      <c r="C754" t="s">
        <v>338</v>
      </c>
      <c r="D754" t="s">
        <v>377</v>
      </c>
      <c r="E754" t="s">
        <v>203</v>
      </c>
      <c r="F754" t="s">
        <v>173</v>
      </c>
      <c r="G754">
        <v>35</v>
      </c>
      <c r="H754" t="s">
        <v>181</v>
      </c>
      <c r="I754">
        <v>1</v>
      </c>
      <c r="J754" t="s">
        <v>176</v>
      </c>
      <c r="K754" t="b">
        <v>0</v>
      </c>
      <c r="L754">
        <v>0</v>
      </c>
      <c r="M754">
        <v>200</v>
      </c>
      <c r="N754">
        <v>0</v>
      </c>
      <c r="O754">
        <v>200</v>
      </c>
      <c r="P754">
        <v>-1</v>
      </c>
      <c r="Q754">
        <v>-1</v>
      </c>
      <c r="R754">
        <v>-1</v>
      </c>
      <c r="S754">
        <v>-1</v>
      </c>
      <c r="T754">
        <v>-1</v>
      </c>
      <c r="U754">
        <v>-1</v>
      </c>
      <c r="V754">
        <v>-1</v>
      </c>
      <c r="W754">
        <v>-1</v>
      </c>
      <c r="X754">
        <v>-1</v>
      </c>
      <c r="Y754">
        <v>-1</v>
      </c>
      <c r="Z754">
        <v>-1</v>
      </c>
      <c r="AA754">
        <v>-1</v>
      </c>
      <c r="AB754">
        <v>-1</v>
      </c>
      <c r="AC754">
        <v>-1</v>
      </c>
      <c r="AD754">
        <v>-1</v>
      </c>
      <c r="AE754">
        <v>-1</v>
      </c>
      <c r="AF754">
        <v>-1</v>
      </c>
      <c r="AG754">
        <v>-1</v>
      </c>
      <c r="AH754">
        <v>-1</v>
      </c>
      <c r="AI754">
        <v>-1</v>
      </c>
      <c r="AJ754">
        <v>-1</v>
      </c>
      <c r="AK754">
        <v>1</v>
      </c>
      <c r="AL754">
        <v>3</v>
      </c>
      <c r="AM754" t="s">
        <v>177</v>
      </c>
      <c r="AN754">
        <v>8</v>
      </c>
      <c r="AT754">
        <v>166.8</v>
      </c>
      <c r="AU754">
        <v>166.8</v>
      </c>
      <c r="AV754">
        <v>166.8</v>
      </c>
      <c r="AW754">
        <v>166.8</v>
      </c>
      <c r="AX754">
        <v>166.8</v>
      </c>
      <c r="AY754">
        <v>166.8</v>
      </c>
      <c r="AZ754">
        <v>166.8</v>
      </c>
      <c r="BA754">
        <v>166.8</v>
      </c>
      <c r="BB754">
        <v>166.8</v>
      </c>
      <c r="BC754">
        <v>166.8</v>
      </c>
      <c r="BD754">
        <v>166.8</v>
      </c>
      <c r="BE754">
        <v>166.8</v>
      </c>
      <c r="BF754">
        <v>166.8</v>
      </c>
      <c r="BG754">
        <v>166.8</v>
      </c>
      <c r="BH754">
        <v>166.8</v>
      </c>
      <c r="BI754">
        <v>166.8</v>
      </c>
      <c r="BJ754" s="2">
        <f t="shared" ref="BJ754:BK754" si="771">ROUND(AVERAGE(AT754:BI754),0)</f>
        <v>167</v>
      </c>
      <c r="BK754" s="2">
        <f t="shared" si="771"/>
        <v>167</v>
      </c>
      <c r="BP754" s="12">
        <f t="shared" si="730"/>
        <v>167</v>
      </c>
      <c r="BQ754" s="12">
        <f t="shared" si="731"/>
        <v>167</v>
      </c>
    </row>
    <row r="755" spans="1:69" ht="19.5" x14ac:dyDescent="0.6">
      <c r="A755" t="s">
        <v>200</v>
      </c>
      <c r="B755" t="s">
        <v>337</v>
      </c>
      <c r="C755" t="s">
        <v>338</v>
      </c>
      <c r="D755" t="s">
        <v>377</v>
      </c>
      <c r="E755" t="s">
        <v>203</v>
      </c>
      <c r="F755" t="s">
        <v>173</v>
      </c>
      <c r="G755">
        <v>36</v>
      </c>
      <c r="H755" t="s">
        <v>181</v>
      </c>
      <c r="I755">
        <v>1</v>
      </c>
      <c r="J755" t="s">
        <v>176</v>
      </c>
      <c r="K755" t="b">
        <v>0</v>
      </c>
      <c r="L755">
        <v>0</v>
      </c>
      <c r="M755">
        <v>200</v>
      </c>
      <c r="N755">
        <v>0</v>
      </c>
      <c r="O755">
        <v>200</v>
      </c>
      <c r="P755">
        <v>-1</v>
      </c>
      <c r="Q755">
        <v>-1</v>
      </c>
      <c r="R755">
        <v>-1</v>
      </c>
      <c r="S755">
        <v>-1</v>
      </c>
      <c r="T755">
        <v>-1</v>
      </c>
      <c r="U755">
        <v>-1</v>
      </c>
      <c r="V755">
        <v>-1</v>
      </c>
      <c r="W755">
        <v>-1</v>
      </c>
      <c r="X755">
        <v>-1</v>
      </c>
      <c r="Y755">
        <v>-1</v>
      </c>
      <c r="Z755">
        <v>-1</v>
      </c>
      <c r="AA755">
        <v>-1</v>
      </c>
      <c r="AB755">
        <v>-1</v>
      </c>
      <c r="AC755">
        <v>-1</v>
      </c>
      <c r="AD755">
        <v>-1</v>
      </c>
      <c r="AE755">
        <v>-1</v>
      </c>
      <c r="AF755">
        <v>-1</v>
      </c>
      <c r="AG755">
        <v>-1</v>
      </c>
      <c r="AH755">
        <v>-1</v>
      </c>
      <c r="AI755">
        <v>-1</v>
      </c>
      <c r="AJ755">
        <v>-1</v>
      </c>
      <c r="AK755">
        <v>1</v>
      </c>
      <c r="AL755">
        <v>3</v>
      </c>
      <c r="AM755" t="s">
        <v>177</v>
      </c>
      <c r="AN755">
        <v>8</v>
      </c>
      <c r="AT755">
        <v>100.5</v>
      </c>
      <c r="AU755">
        <v>100.5</v>
      </c>
      <c r="AV755">
        <v>100.5</v>
      </c>
      <c r="AW755">
        <v>100.5</v>
      </c>
      <c r="AX755">
        <v>100.5</v>
      </c>
      <c r="AY755">
        <v>100.5</v>
      </c>
      <c r="AZ755">
        <v>100.5</v>
      </c>
      <c r="BA755">
        <v>100.5</v>
      </c>
      <c r="BB755">
        <v>100.5</v>
      </c>
      <c r="BC755">
        <v>100.5</v>
      </c>
      <c r="BD755">
        <v>100.5</v>
      </c>
      <c r="BE755">
        <v>100.5</v>
      </c>
      <c r="BF755">
        <v>100.5</v>
      </c>
      <c r="BG755">
        <v>100.5</v>
      </c>
      <c r="BH755">
        <v>100.5</v>
      </c>
      <c r="BI755">
        <v>100.5</v>
      </c>
      <c r="BJ755" s="2">
        <f t="shared" ref="BJ755:BK755" si="772">ROUND(AVERAGE(AT755:BI755),0)</f>
        <v>101</v>
      </c>
      <c r="BK755" s="2">
        <f t="shared" si="772"/>
        <v>101</v>
      </c>
      <c r="BP755" s="12">
        <f t="shared" si="730"/>
        <v>101</v>
      </c>
      <c r="BQ755" s="12">
        <f t="shared" si="731"/>
        <v>101</v>
      </c>
    </row>
    <row r="756" spans="1:69" ht="19.5" x14ac:dyDescent="0.6">
      <c r="A756" t="s">
        <v>200</v>
      </c>
      <c r="B756" t="s">
        <v>337</v>
      </c>
      <c r="C756" t="s">
        <v>338</v>
      </c>
      <c r="D756" t="s">
        <v>377</v>
      </c>
      <c r="E756" t="s">
        <v>203</v>
      </c>
      <c r="F756" t="s">
        <v>173</v>
      </c>
      <c r="G756">
        <v>44</v>
      </c>
      <c r="H756" t="s">
        <v>181</v>
      </c>
      <c r="I756">
        <v>1</v>
      </c>
      <c r="J756" t="s">
        <v>176</v>
      </c>
      <c r="K756" t="b">
        <v>0</v>
      </c>
      <c r="L756">
        <v>0</v>
      </c>
      <c r="M756">
        <v>200</v>
      </c>
      <c r="N756">
        <v>0</v>
      </c>
      <c r="O756">
        <v>200</v>
      </c>
      <c r="P756">
        <v>-1</v>
      </c>
      <c r="Q756">
        <v>-1</v>
      </c>
      <c r="R756">
        <v>-1</v>
      </c>
      <c r="S756">
        <v>-1</v>
      </c>
      <c r="T756">
        <v>-1</v>
      </c>
      <c r="U756">
        <v>-1</v>
      </c>
      <c r="V756">
        <v>-1</v>
      </c>
      <c r="W756">
        <v>-1</v>
      </c>
      <c r="X756">
        <v>-1</v>
      </c>
      <c r="Y756">
        <v>-1</v>
      </c>
      <c r="Z756">
        <v>-1</v>
      </c>
      <c r="AA756">
        <v>-1</v>
      </c>
      <c r="AB756">
        <v>-1</v>
      </c>
      <c r="AC756">
        <v>-1</v>
      </c>
      <c r="AD756">
        <v>-1</v>
      </c>
      <c r="AE756">
        <v>-1</v>
      </c>
      <c r="AF756">
        <v>-1</v>
      </c>
      <c r="AG756">
        <v>-1</v>
      </c>
      <c r="AH756">
        <v>-1</v>
      </c>
      <c r="AI756">
        <v>-1</v>
      </c>
      <c r="AJ756">
        <v>-1</v>
      </c>
      <c r="AK756">
        <v>1</v>
      </c>
      <c r="AL756">
        <v>3</v>
      </c>
      <c r="AM756" t="s">
        <v>177</v>
      </c>
      <c r="AN756">
        <v>8</v>
      </c>
      <c r="AT756">
        <v>18.899999999999999</v>
      </c>
      <c r="AU756">
        <v>18.899999999999999</v>
      </c>
      <c r="AV756">
        <v>18.899999999999999</v>
      </c>
      <c r="AW756">
        <v>18.899999999999999</v>
      </c>
      <c r="AX756">
        <v>18.899999999999999</v>
      </c>
      <c r="AY756">
        <v>18.899999999999999</v>
      </c>
      <c r="AZ756">
        <v>18.899999999999999</v>
      </c>
      <c r="BA756">
        <v>18.899999999999999</v>
      </c>
      <c r="BB756">
        <v>18.899999999999999</v>
      </c>
      <c r="BC756">
        <v>18.899999999999999</v>
      </c>
      <c r="BD756">
        <v>18.899999999999999</v>
      </c>
      <c r="BE756">
        <v>18.899999999999999</v>
      </c>
      <c r="BF756">
        <v>18.899999999999999</v>
      </c>
      <c r="BG756">
        <v>18.899999999999999</v>
      </c>
      <c r="BH756">
        <v>18.899999999999999</v>
      </c>
      <c r="BI756">
        <v>18.899999999999999</v>
      </c>
      <c r="BJ756" s="2">
        <f t="shared" ref="BJ756:BK756" si="773">ROUND(AVERAGE(AT756:BI756),0)</f>
        <v>19</v>
      </c>
      <c r="BK756" s="2">
        <f t="shared" si="773"/>
        <v>19</v>
      </c>
      <c r="BP756" s="12">
        <f t="shared" si="730"/>
        <v>19</v>
      </c>
      <c r="BQ756" s="12">
        <f t="shared" si="731"/>
        <v>19</v>
      </c>
    </row>
    <row r="757" spans="1:69" ht="19.5" x14ac:dyDescent="0.6">
      <c r="A757" t="s">
        <v>200</v>
      </c>
      <c r="B757" t="s">
        <v>337</v>
      </c>
      <c r="C757" t="s">
        <v>338</v>
      </c>
      <c r="D757" t="s">
        <v>377</v>
      </c>
      <c r="E757" t="s">
        <v>203</v>
      </c>
      <c r="F757" t="s">
        <v>173</v>
      </c>
      <c r="G757">
        <v>45</v>
      </c>
      <c r="H757" t="s">
        <v>181</v>
      </c>
      <c r="I757">
        <v>1</v>
      </c>
      <c r="J757" t="s">
        <v>176</v>
      </c>
      <c r="K757" t="b">
        <v>0</v>
      </c>
      <c r="L757">
        <v>0</v>
      </c>
      <c r="M757">
        <v>200</v>
      </c>
      <c r="N757">
        <v>0</v>
      </c>
      <c r="O757">
        <v>200</v>
      </c>
      <c r="P757">
        <v>-1</v>
      </c>
      <c r="Q757">
        <v>-1</v>
      </c>
      <c r="R757">
        <v>-1</v>
      </c>
      <c r="S757">
        <v>-1</v>
      </c>
      <c r="T757">
        <v>-1</v>
      </c>
      <c r="U757">
        <v>-1</v>
      </c>
      <c r="V757">
        <v>-1</v>
      </c>
      <c r="W757">
        <v>-1</v>
      </c>
      <c r="X757">
        <v>-1</v>
      </c>
      <c r="Y757">
        <v>-1</v>
      </c>
      <c r="Z757">
        <v>-1</v>
      </c>
      <c r="AA757">
        <v>-1</v>
      </c>
      <c r="AB757">
        <v>-1</v>
      </c>
      <c r="AC757">
        <v>-1</v>
      </c>
      <c r="AD757">
        <v>-1</v>
      </c>
      <c r="AE757">
        <v>-1</v>
      </c>
      <c r="AF757">
        <v>-1</v>
      </c>
      <c r="AG757">
        <v>-1</v>
      </c>
      <c r="AH757">
        <v>-1</v>
      </c>
      <c r="AI757">
        <v>-1</v>
      </c>
      <c r="AJ757">
        <v>-1</v>
      </c>
      <c r="AK757">
        <v>1</v>
      </c>
      <c r="AL757">
        <v>3</v>
      </c>
      <c r="AM757" t="s">
        <v>177</v>
      </c>
      <c r="AN757">
        <v>8</v>
      </c>
      <c r="AT757">
        <v>113.6</v>
      </c>
      <c r="AU757">
        <v>113.6</v>
      </c>
      <c r="AV757">
        <v>113.6</v>
      </c>
      <c r="AW757">
        <v>113.6</v>
      </c>
      <c r="AX757">
        <v>113.6</v>
      </c>
      <c r="AY757">
        <v>113.6</v>
      </c>
      <c r="AZ757">
        <v>113.6</v>
      </c>
      <c r="BA757">
        <v>113.6</v>
      </c>
      <c r="BB757">
        <v>113.6</v>
      </c>
      <c r="BC757">
        <v>113.6</v>
      </c>
      <c r="BD757">
        <v>113.6</v>
      </c>
      <c r="BE757">
        <v>113.6</v>
      </c>
      <c r="BF757">
        <v>113.6</v>
      </c>
      <c r="BG757">
        <v>113.6</v>
      </c>
      <c r="BH757">
        <v>113.6</v>
      </c>
      <c r="BI757">
        <v>113.6</v>
      </c>
      <c r="BJ757" s="2">
        <f t="shared" ref="BJ757:BK757" si="774">ROUND(AVERAGE(AT757:BI757),0)</f>
        <v>114</v>
      </c>
      <c r="BK757" s="2">
        <f t="shared" si="774"/>
        <v>114</v>
      </c>
      <c r="BP757" s="12">
        <f t="shared" si="730"/>
        <v>114</v>
      </c>
      <c r="BQ757" s="12">
        <f t="shared" si="731"/>
        <v>114</v>
      </c>
    </row>
    <row r="758" spans="1:69" ht="19.5" x14ac:dyDescent="0.6">
      <c r="A758" t="s">
        <v>200</v>
      </c>
      <c r="B758" t="s">
        <v>337</v>
      </c>
      <c r="C758" t="s">
        <v>338</v>
      </c>
      <c r="D758" t="s">
        <v>377</v>
      </c>
      <c r="E758" t="s">
        <v>203</v>
      </c>
      <c r="F758" t="s">
        <v>173</v>
      </c>
      <c r="G758">
        <v>46</v>
      </c>
      <c r="H758" t="s">
        <v>181</v>
      </c>
      <c r="I758">
        <v>1</v>
      </c>
      <c r="J758" t="s">
        <v>176</v>
      </c>
      <c r="K758" t="b">
        <v>0</v>
      </c>
      <c r="L758">
        <v>0</v>
      </c>
      <c r="M758">
        <v>200</v>
      </c>
      <c r="N758">
        <v>0</v>
      </c>
      <c r="O758">
        <v>200</v>
      </c>
      <c r="P758">
        <v>-1</v>
      </c>
      <c r="Q758">
        <v>-1</v>
      </c>
      <c r="R758">
        <v>-1</v>
      </c>
      <c r="S758">
        <v>-1</v>
      </c>
      <c r="T758">
        <v>-1</v>
      </c>
      <c r="U758">
        <v>-1</v>
      </c>
      <c r="V758">
        <v>-1</v>
      </c>
      <c r="W758">
        <v>-1</v>
      </c>
      <c r="X758">
        <v>-1</v>
      </c>
      <c r="Y758">
        <v>-1</v>
      </c>
      <c r="Z758">
        <v>-1</v>
      </c>
      <c r="AA758">
        <v>-1</v>
      </c>
      <c r="AB758">
        <v>-1</v>
      </c>
      <c r="AC758">
        <v>-1</v>
      </c>
      <c r="AD758">
        <v>-1</v>
      </c>
      <c r="AE758">
        <v>-1</v>
      </c>
      <c r="AF758">
        <v>-1</v>
      </c>
      <c r="AG758">
        <v>-1</v>
      </c>
      <c r="AH758">
        <v>-1</v>
      </c>
      <c r="AI758">
        <v>-1</v>
      </c>
      <c r="AJ758">
        <v>-1</v>
      </c>
      <c r="AK758">
        <v>1</v>
      </c>
      <c r="AL758">
        <v>3</v>
      </c>
      <c r="AM758" t="s">
        <v>177</v>
      </c>
      <c r="AN758">
        <v>8</v>
      </c>
      <c r="AT758">
        <v>105.1</v>
      </c>
      <c r="AU758">
        <v>105.1</v>
      </c>
      <c r="AV758">
        <v>105.1</v>
      </c>
      <c r="AW758">
        <v>105.1</v>
      </c>
      <c r="AX758">
        <v>105.1</v>
      </c>
      <c r="AY758">
        <v>105.1</v>
      </c>
      <c r="AZ758">
        <v>105.1</v>
      </c>
      <c r="BA758">
        <v>105.1</v>
      </c>
      <c r="BB758">
        <v>105.1</v>
      </c>
      <c r="BC758">
        <v>105.1</v>
      </c>
      <c r="BD758">
        <v>105.1</v>
      </c>
      <c r="BE758">
        <v>105.1</v>
      </c>
      <c r="BF758">
        <v>105.1</v>
      </c>
      <c r="BG758">
        <v>105.1</v>
      </c>
      <c r="BH758">
        <v>105.1</v>
      </c>
      <c r="BI758">
        <v>105.1</v>
      </c>
      <c r="BJ758" s="2">
        <f t="shared" ref="BJ758:BK758" si="775">ROUND(AVERAGE(AT758:BI758),0)</f>
        <v>105</v>
      </c>
      <c r="BK758" s="2">
        <f t="shared" si="775"/>
        <v>105</v>
      </c>
      <c r="BP758" s="12">
        <f t="shared" si="730"/>
        <v>105</v>
      </c>
      <c r="BQ758" s="12">
        <f t="shared" si="731"/>
        <v>105</v>
      </c>
    </row>
    <row r="759" spans="1:69" ht="19.5" x14ac:dyDescent="0.6">
      <c r="A759" t="s">
        <v>200</v>
      </c>
      <c r="B759" t="s">
        <v>337</v>
      </c>
      <c r="C759" t="s">
        <v>382</v>
      </c>
      <c r="D759" t="s">
        <v>190</v>
      </c>
      <c r="E759" t="s">
        <v>203</v>
      </c>
      <c r="F759" t="s">
        <v>173</v>
      </c>
      <c r="G759">
        <v>34</v>
      </c>
      <c r="H759" t="s">
        <v>175</v>
      </c>
      <c r="I759">
        <v>1</v>
      </c>
      <c r="J759" t="s">
        <v>176</v>
      </c>
      <c r="K759" t="b">
        <v>0</v>
      </c>
      <c r="L759">
        <v>0</v>
      </c>
      <c r="M759">
        <v>200</v>
      </c>
      <c r="N759">
        <v>0</v>
      </c>
      <c r="O759">
        <v>200</v>
      </c>
      <c r="P759">
        <v>-1</v>
      </c>
      <c r="Q759">
        <v>-1</v>
      </c>
      <c r="R759">
        <v>-1</v>
      </c>
      <c r="S759">
        <v>-1</v>
      </c>
      <c r="T759">
        <v>-1</v>
      </c>
      <c r="U759">
        <v>-1</v>
      </c>
      <c r="V759">
        <v>-1</v>
      </c>
      <c r="W759">
        <v>-1</v>
      </c>
      <c r="X759">
        <v>-1</v>
      </c>
      <c r="Y759">
        <v>-1</v>
      </c>
      <c r="Z759">
        <v>-1</v>
      </c>
      <c r="AA759">
        <v>-1</v>
      </c>
      <c r="AB759">
        <v>-1</v>
      </c>
      <c r="AC759">
        <v>-1</v>
      </c>
      <c r="AD759">
        <v>-1</v>
      </c>
      <c r="AE759">
        <v>-1</v>
      </c>
      <c r="AF759">
        <v>-1</v>
      </c>
      <c r="AG759">
        <v>-1</v>
      </c>
      <c r="AH759">
        <v>-1</v>
      </c>
      <c r="AI759">
        <v>-1</v>
      </c>
      <c r="AJ759">
        <v>-1</v>
      </c>
      <c r="AK759">
        <v>1</v>
      </c>
      <c r="AL759">
        <v>3</v>
      </c>
      <c r="AM759" t="s">
        <v>177</v>
      </c>
      <c r="AN759">
        <v>8</v>
      </c>
      <c r="AT759">
        <v>483.4</v>
      </c>
      <c r="AU759">
        <v>483.4</v>
      </c>
      <c r="AV759">
        <v>483.4</v>
      </c>
      <c r="AW759">
        <v>483.4</v>
      </c>
      <c r="AX759">
        <v>483.4</v>
      </c>
      <c r="AY759">
        <v>483.4</v>
      </c>
      <c r="AZ759">
        <v>483.4</v>
      </c>
      <c r="BA759">
        <v>483.4</v>
      </c>
      <c r="BB759">
        <v>483.4</v>
      </c>
      <c r="BC759">
        <v>483.4</v>
      </c>
      <c r="BD759">
        <v>483.4</v>
      </c>
      <c r="BE759">
        <v>483.4</v>
      </c>
      <c r="BF759">
        <v>483.4</v>
      </c>
      <c r="BG759">
        <v>483.4</v>
      </c>
      <c r="BH759">
        <v>483.4</v>
      </c>
      <c r="BI759">
        <v>483.4</v>
      </c>
      <c r="BJ759" s="2">
        <f t="shared" ref="BJ759:BK759" si="776">ROUND(AVERAGE(AT759:BI759),0)</f>
        <v>483</v>
      </c>
      <c r="BK759" s="2">
        <f t="shared" si="776"/>
        <v>483</v>
      </c>
      <c r="BP759" s="12">
        <f t="shared" si="730"/>
        <v>483</v>
      </c>
      <c r="BQ759" s="12">
        <f t="shared" si="731"/>
        <v>483</v>
      </c>
    </row>
    <row r="760" spans="1:69" ht="19.5" x14ac:dyDescent="0.6">
      <c r="A760" t="s">
        <v>200</v>
      </c>
      <c r="B760" t="s">
        <v>337</v>
      </c>
      <c r="C760" t="s">
        <v>382</v>
      </c>
      <c r="D760" t="s">
        <v>190</v>
      </c>
      <c r="E760" t="s">
        <v>203</v>
      </c>
      <c r="F760" t="s">
        <v>173</v>
      </c>
      <c r="G760">
        <v>35</v>
      </c>
      <c r="H760" t="s">
        <v>175</v>
      </c>
      <c r="I760">
        <v>1</v>
      </c>
      <c r="J760" t="s">
        <v>176</v>
      </c>
      <c r="K760" t="b">
        <v>0</v>
      </c>
      <c r="L760">
        <v>0</v>
      </c>
      <c r="M760">
        <v>200</v>
      </c>
      <c r="N760">
        <v>0</v>
      </c>
      <c r="O760">
        <v>200</v>
      </c>
      <c r="P760">
        <v>-1</v>
      </c>
      <c r="Q760">
        <v>-1</v>
      </c>
      <c r="R760">
        <v>-1</v>
      </c>
      <c r="S760">
        <v>-1</v>
      </c>
      <c r="T760">
        <v>-1</v>
      </c>
      <c r="U760">
        <v>-1</v>
      </c>
      <c r="V760">
        <v>-1</v>
      </c>
      <c r="W760">
        <v>-1</v>
      </c>
      <c r="X760">
        <v>-1</v>
      </c>
      <c r="Y760">
        <v>-1</v>
      </c>
      <c r="Z760">
        <v>-1</v>
      </c>
      <c r="AA760">
        <v>-1</v>
      </c>
      <c r="AB760">
        <v>-1</v>
      </c>
      <c r="AC760">
        <v>-1</v>
      </c>
      <c r="AD760">
        <v>-1</v>
      </c>
      <c r="AE760">
        <v>-1</v>
      </c>
      <c r="AF760">
        <v>-1</v>
      </c>
      <c r="AG760">
        <v>-1</v>
      </c>
      <c r="AH760">
        <v>-1</v>
      </c>
      <c r="AI760">
        <v>-1</v>
      </c>
      <c r="AJ760">
        <v>-1</v>
      </c>
      <c r="AK760">
        <v>1</v>
      </c>
      <c r="AL760">
        <v>3</v>
      </c>
      <c r="AM760" t="s">
        <v>177</v>
      </c>
      <c r="AN760">
        <v>8</v>
      </c>
      <c r="AT760">
        <v>248.5</v>
      </c>
      <c r="AU760">
        <v>248.5</v>
      </c>
      <c r="AV760">
        <v>248.5</v>
      </c>
      <c r="AW760">
        <v>248.5</v>
      </c>
      <c r="AX760">
        <v>248.5</v>
      </c>
      <c r="AY760">
        <v>248.5</v>
      </c>
      <c r="AZ760">
        <v>248.5</v>
      </c>
      <c r="BA760">
        <v>248.5</v>
      </c>
      <c r="BB760">
        <v>248.5</v>
      </c>
      <c r="BC760">
        <v>248.5</v>
      </c>
      <c r="BD760">
        <v>248.5</v>
      </c>
      <c r="BE760">
        <v>248.5</v>
      </c>
      <c r="BF760">
        <v>248.5</v>
      </c>
      <c r="BG760">
        <v>248.5</v>
      </c>
      <c r="BH760">
        <v>248.5</v>
      </c>
      <c r="BI760">
        <v>248.5</v>
      </c>
      <c r="BJ760" s="2">
        <f t="shared" ref="BJ760:BK760" si="777">ROUND(AVERAGE(AT760:BI760),0)</f>
        <v>249</v>
      </c>
      <c r="BK760" s="2">
        <f t="shared" si="777"/>
        <v>249</v>
      </c>
      <c r="BP760" s="12">
        <f t="shared" si="730"/>
        <v>249</v>
      </c>
      <c r="BQ760" s="12">
        <f t="shared" si="731"/>
        <v>249</v>
      </c>
    </row>
    <row r="761" spans="1:69" ht="19.5" x14ac:dyDescent="0.6">
      <c r="A761" t="s">
        <v>200</v>
      </c>
      <c r="B761" t="s">
        <v>337</v>
      </c>
      <c r="C761" t="s">
        <v>382</v>
      </c>
      <c r="D761" t="s">
        <v>190</v>
      </c>
      <c r="E761" t="s">
        <v>203</v>
      </c>
      <c r="F761" t="s">
        <v>173</v>
      </c>
      <c r="G761">
        <v>36</v>
      </c>
      <c r="H761" t="s">
        <v>175</v>
      </c>
      <c r="I761">
        <v>1</v>
      </c>
      <c r="J761" t="s">
        <v>176</v>
      </c>
      <c r="K761" t="b">
        <v>0</v>
      </c>
      <c r="L761">
        <v>0</v>
      </c>
      <c r="M761">
        <v>200</v>
      </c>
      <c r="N761">
        <v>0</v>
      </c>
      <c r="O761">
        <v>200</v>
      </c>
      <c r="P761">
        <v>-1</v>
      </c>
      <c r="Q761">
        <v>-1</v>
      </c>
      <c r="R761">
        <v>-1</v>
      </c>
      <c r="S761">
        <v>-1</v>
      </c>
      <c r="T761">
        <v>-1</v>
      </c>
      <c r="U761">
        <v>-1</v>
      </c>
      <c r="V761">
        <v>-1</v>
      </c>
      <c r="W761">
        <v>-1</v>
      </c>
      <c r="X761">
        <v>-1</v>
      </c>
      <c r="Y761">
        <v>-1</v>
      </c>
      <c r="Z761">
        <v>-1</v>
      </c>
      <c r="AA761">
        <v>-1</v>
      </c>
      <c r="AB761">
        <v>-1</v>
      </c>
      <c r="AC761">
        <v>-1</v>
      </c>
      <c r="AD761">
        <v>-1</v>
      </c>
      <c r="AE761">
        <v>-1</v>
      </c>
      <c r="AF761">
        <v>-1</v>
      </c>
      <c r="AG761">
        <v>-1</v>
      </c>
      <c r="AH761">
        <v>-1</v>
      </c>
      <c r="AI761">
        <v>-1</v>
      </c>
      <c r="AJ761">
        <v>-1</v>
      </c>
      <c r="AK761">
        <v>1</v>
      </c>
      <c r="AL761">
        <v>3</v>
      </c>
      <c r="AM761" t="s">
        <v>177</v>
      </c>
      <c r="AN761">
        <v>8</v>
      </c>
      <c r="AT761">
        <v>4.5</v>
      </c>
      <c r="AU761">
        <v>4.5</v>
      </c>
      <c r="AV761">
        <v>4.5</v>
      </c>
      <c r="AW761">
        <v>4.5</v>
      </c>
      <c r="AX761">
        <v>4.5</v>
      </c>
      <c r="AY761">
        <v>4.5</v>
      </c>
      <c r="AZ761">
        <v>4.5</v>
      </c>
      <c r="BA761">
        <v>4.5</v>
      </c>
      <c r="BB761">
        <v>4.5</v>
      </c>
      <c r="BC761">
        <v>4.5</v>
      </c>
      <c r="BD761">
        <v>4.5</v>
      </c>
      <c r="BE761">
        <v>4.5</v>
      </c>
      <c r="BF761">
        <v>4.5</v>
      </c>
      <c r="BG761">
        <v>4.5</v>
      </c>
      <c r="BH761">
        <v>4.5</v>
      </c>
      <c r="BI761">
        <v>4.5</v>
      </c>
      <c r="BJ761" s="2">
        <f t="shared" ref="BJ761:BK761" si="778">ROUND(AVERAGE(AT761:BI761),0)</f>
        <v>5</v>
      </c>
      <c r="BK761" s="2">
        <f t="shared" si="778"/>
        <v>5</v>
      </c>
      <c r="BP761" s="12">
        <f t="shared" si="730"/>
        <v>5</v>
      </c>
      <c r="BQ761" s="12">
        <f t="shared" si="731"/>
        <v>5</v>
      </c>
    </row>
    <row r="762" spans="1:69" ht="19.5" x14ac:dyDescent="0.6">
      <c r="A762" t="s">
        <v>200</v>
      </c>
      <c r="B762" t="s">
        <v>337</v>
      </c>
      <c r="C762" t="s">
        <v>382</v>
      </c>
      <c r="D762" t="s">
        <v>190</v>
      </c>
      <c r="E762" t="s">
        <v>203</v>
      </c>
      <c r="F762" t="s">
        <v>173</v>
      </c>
      <c r="G762">
        <v>43</v>
      </c>
      <c r="H762" t="s">
        <v>175</v>
      </c>
      <c r="I762">
        <v>1</v>
      </c>
      <c r="J762" t="s">
        <v>176</v>
      </c>
      <c r="K762" t="b">
        <v>0</v>
      </c>
      <c r="L762">
        <v>0</v>
      </c>
      <c r="M762">
        <v>200</v>
      </c>
      <c r="N762">
        <v>0</v>
      </c>
      <c r="O762">
        <v>200</v>
      </c>
      <c r="P762">
        <v>-1</v>
      </c>
      <c r="Q762">
        <v>-1</v>
      </c>
      <c r="R762">
        <v>-1</v>
      </c>
      <c r="S762">
        <v>-1</v>
      </c>
      <c r="T762">
        <v>-1</v>
      </c>
      <c r="U762">
        <v>-1</v>
      </c>
      <c r="V762">
        <v>-1</v>
      </c>
      <c r="W762">
        <v>-1</v>
      </c>
      <c r="X762">
        <v>-1</v>
      </c>
      <c r="Y762">
        <v>-1</v>
      </c>
      <c r="Z762">
        <v>-1</v>
      </c>
      <c r="AA762">
        <v>-1</v>
      </c>
      <c r="AB762">
        <v>-1</v>
      </c>
      <c r="AC762">
        <v>-1</v>
      </c>
      <c r="AD762">
        <v>-1</v>
      </c>
      <c r="AE762">
        <v>-1</v>
      </c>
      <c r="AF762">
        <v>-1</v>
      </c>
      <c r="AG762">
        <v>-1</v>
      </c>
      <c r="AH762">
        <v>-1</v>
      </c>
      <c r="AI762">
        <v>-1</v>
      </c>
      <c r="AJ762">
        <v>-1</v>
      </c>
      <c r="AK762">
        <v>1</v>
      </c>
      <c r="AL762">
        <v>3</v>
      </c>
      <c r="AM762" t="s">
        <v>177</v>
      </c>
      <c r="AN762">
        <v>8</v>
      </c>
      <c r="AT762">
        <v>124.2</v>
      </c>
      <c r="AU762">
        <v>124.2</v>
      </c>
      <c r="AV762">
        <v>124.2</v>
      </c>
      <c r="AW762">
        <v>124.2</v>
      </c>
      <c r="AX762">
        <v>124.2</v>
      </c>
      <c r="AY762">
        <v>124.2</v>
      </c>
      <c r="AZ762">
        <v>124.2</v>
      </c>
      <c r="BA762">
        <v>124.2</v>
      </c>
      <c r="BB762">
        <v>124.2</v>
      </c>
      <c r="BC762">
        <v>124.2</v>
      </c>
      <c r="BD762">
        <v>124.2</v>
      </c>
      <c r="BE762">
        <v>124.2</v>
      </c>
      <c r="BF762">
        <v>124.2</v>
      </c>
      <c r="BG762">
        <v>124.2</v>
      </c>
      <c r="BH762">
        <v>124.2</v>
      </c>
      <c r="BI762">
        <v>124.2</v>
      </c>
      <c r="BJ762" s="2">
        <f t="shared" ref="BJ762:BK762" si="779">ROUND(AVERAGE(AT762:BI762),0)</f>
        <v>124</v>
      </c>
      <c r="BK762" s="2">
        <f t="shared" si="779"/>
        <v>124</v>
      </c>
      <c r="BP762" s="12">
        <f t="shared" si="730"/>
        <v>124</v>
      </c>
      <c r="BQ762" s="12">
        <f t="shared" si="731"/>
        <v>124</v>
      </c>
    </row>
    <row r="763" spans="1:69" ht="19.5" x14ac:dyDescent="0.6">
      <c r="A763" t="s">
        <v>200</v>
      </c>
      <c r="B763" t="s">
        <v>337</v>
      </c>
      <c r="C763" t="s">
        <v>382</v>
      </c>
      <c r="D763" t="s">
        <v>190</v>
      </c>
      <c r="E763" t="s">
        <v>203</v>
      </c>
      <c r="F763" t="s">
        <v>173</v>
      </c>
      <c r="G763">
        <v>44</v>
      </c>
      <c r="H763" t="s">
        <v>175</v>
      </c>
      <c r="I763">
        <v>1</v>
      </c>
      <c r="J763" t="s">
        <v>176</v>
      </c>
      <c r="K763" t="b">
        <v>0</v>
      </c>
      <c r="L763">
        <v>0</v>
      </c>
      <c r="M763">
        <v>200</v>
      </c>
      <c r="N763">
        <v>0</v>
      </c>
      <c r="O763">
        <v>200</v>
      </c>
      <c r="P763">
        <v>-1</v>
      </c>
      <c r="Q763">
        <v>-1</v>
      </c>
      <c r="R763">
        <v>-1</v>
      </c>
      <c r="S763">
        <v>-1</v>
      </c>
      <c r="T763">
        <v>-1</v>
      </c>
      <c r="U763">
        <v>-1</v>
      </c>
      <c r="V763">
        <v>-1</v>
      </c>
      <c r="W763">
        <v>-1</v>
      </c>
      <c r="X763">
        <v>-1</v>
      </c>
      <c r="Y763">
        <v>-1</v>
      </c>
      <c r="Z763">
        <v>-1</v>
      </c>
      <c r="AA763">
        <v>-1</v>
      </c>
      <c r="AB763">
        <v>-1</v>
      </c>
      <c r="AC763">
        <v>-1</v>
      </c>
      <c r="AD763">
        <v>-1</v>
      </c>
      <c r="AE763">
        <v>-1</v>
      </c>
      <c r="AF763">
        <v>-1</v>
      </c>
      <c r="AG763">
        <v>-1</v>
      </c>
      <c r="AH763">
        <v>-1</v>
      </c>
      <c r="AI763">
        <v>-1</v>
      </c>
      <c r="AJ763">
        <v>-1</v>
      </c>
      <c r="AK763">
        <v>1</v>
      </c>
      <c r="AL763">
        <v>3</v>
      </c>
      <c r="AM763" t="s">
        <v>177</v>
      </c>
      <c r="AN763">
        <v>8</v>
      </c>
      <c r="AT763">
        <v>335.8</v>
      </c>
      <c r="AU763">
        <v>335.8</v>
      </c>
      <c r="AV763">
        <v>335.8</v>
      </c>
      <c r="AW763">
        <v>335.8</v>
      </c>
      <c r="AX763">
        <v>335.8</v>
      </c>
      <c r="AY763">
        <v>335.8</v>
      </c>
      <c r="AZ763">
        <v>335.8</v>
      </c>
      <c r="BA763">
        <v>335.8</v>
      </c>
      <c r="BB763">
        <v>335.8</v>
      </c>
      <c r="BC763">
        <v>335.8</v>
      </c>
      <c r="BD763">
        <v>335.8</v>
      </c>
      <c r="BE763">
        <v>335.8</v>
      </c>
      <c r="BF763">
        <v>335.8</v>
      </c>
      <c r="BG763">
        <v>335.8</v>
      </c>
      <c r="BH763">
        <v>335.8</v>
      </c>
      <c r="BI763">
        <v>335.8</v>
      </c>
      <c r="BJ763" s="2">
        <f t="shared" ref="BJ763:BK763" si="780">ROUND(AVERAGE(AT763:BI763),0)</f>
        <v>336</v>
      </c>
      <c r="BK763" s="2">
        <f t="shared" si="780"/>
        <v>336</v>
      </c>
      <c r="BP763" s="12">
        <f t="shared" si="730"/>
        <v>336</v>
      </c>
      <c r="BQ763" s="12">
        <f t="shared" si="731"/>
        <v>336</v>
      </c>
    </row>
    <row r="764" spans="1:69" ht="19.5" x14ac:dyDescent="0.6">
      <c r="A764" t="s">
        <v>200</v>
      </c>
      <c r="B764" t="s">
        <v>337</v>
      </c>
      <c r="C764" t="s">
        <v>382</v>
      </c>
      <c r="D764" t="s">
        <v>190</v>
      </c>
      <c r="E764" t="s">
        <v>203</v>
      </c>
      <c r="F764" t="s">
        <v>173</v>
      </c>
      <c r="G764">
        <v>53</v>
      </c>
      <c r="H764" t="s">
        <v>175</v>
      </c>
      <c r="I764">
        <v>1</v>
      </c>
      <c r="J764" t="s">
        <v>176</v>
      </c>
      <c r="K764" t="b">
        <v>0</v>
      </c>
      <c r="L764">
        <v>0</v>
      </c>
      <c r="M764">
        <v>200</v>
      </c>
      <c r="N764">
        <v>0</v>
      </c>
      <c r="O764">
        <v>200</v>
      </c>
      <c r="P764">
        <v>-1</v>
      </c>
      <c r="Q764">
        <v>-1</v>
      </c>
      <c r="R764">
        <v>-1</v>
      </c>
      <c r="S764">
        <v>-1</v>
      </c>
      <c r="T764">
        <v>-1</v>
      </c>
      <c r="U764">
        <v>-1</v>
      </c>
      <c r="V764">
        <v>-1</v>
      </c>
      <c r="W764">
        <v>-1</v>
      </c>
      <c r="X764">
        <v>-1</v>
      </c>
      <c r="Y764">
        <v>-1</v>
      </c>
      <c r="Z764">
        <v>-1</v>
      </c>
      <c r="AA764">
        <v>-1</v>
      </c>
      <c r="AB764">
        <v>-1</v>
      </c>
      <c r="AC764">
        <v>-1</v>
      </c>
      <c r="AD764">
        <v>-1</v>
      </c>
      <c r="AE764">
        <v>-1</v>
      </c>
      <c r="AF764">
        <v>-1</v>
      </c>
      <c r="AG764">
        <v>-1</v>
      </c>
      <c r="AH764">
        <v>-1</v>
      </c>
      <c r="AI764">
        <v>-1</v>
      </c>
      <c r="AJ764">
        <v>-1</v>
      </c>
      <c r="AK764">
        <v>1</v>
      </c>
      <c r="AL764">
        <v>3</v>
      </c>
      <c r="AM764" t="s">
        <v>177</v>
      </c>
      <c r="AN764">
        <v>8</v>
      </c>
      <c r="AT764">
        <v>44.7</v>
      </c>
      <c r="AU764">
        <v>44.7</v>
      </c>
      <c r="AV764">
        <v>44.7</v>
      </c>
      <c r="AW764">
        <v>44.7</v>
      </c>
      <c r="AX764">
        <v>44.7</v>
      </c>
      <c r="AY764">
        <v>44.7</v>
      </c>
      <c r="AZ764">
        <v>44.7</v>
      </c>
      <c r="BA764">
        <v>44.7</v>
      </c>
      <c r="BB764">
        <v>44.7</v>
      </c>
      <c r="BC764">
        <v>44.7</v>
      </c>
      <c r="BD764">
        <v>44.7</v>
      </c>
      <c r="BE764">
        <v>44.7</v>
      </c>
      <c r="BF764">
        <v>44.7</v>
      </c>
      <c r="BG764">
        <v>44.7</v>
      </c>
      <c r="BH764">
        <v>44.7</v>
      </c>
      <c r="BI764">
        <v>44.7</v>
      </c>
      <c r="BJ764" s="2">
        <f t="shared" ref="BJ764:BK764" si="781">ROUND(AVERAGE(AT764:BI764),0)</f>
        <v>45</v>
      </c>
      <c r="BK764" s="2">
        <f t="shared" si="781"/>
        <v>45</v>
      </c>
      <c r="BP764" s="12">
        <f t="shared" si="730"/>
        <v>45</v>
      </c>
      <c r="BQ764" s="12">
        <f t="shared" si="731"/>
        <v>45</v>
      </c>
    </row>
    <row r="765" spans="1:69" ht="19.5" x14ac:dyDescent="0.6">
      <c r="A765" t="s">
        <v>200</v>
      </c>
      <c r="B765" t="s">
        <v>337</v>
      </c>
      <c r="C765" t="s">
        <v>382</v>
      </c>
      <c r="D765" t="s">
        <v>362</v>
      </c>
      <c r="E765" t="s">
        <v>203</v>
      </c>
      <c r="F765" t="s">
        <v>173</v>
      </c>
      <c r="G765">
        <v>44</v>
      </c>
      <c r="H765" t="s">
        <v>175</v>
      </c>
      <c r="I765">
        <v>1</v>
      </c>
      <c r="J765" t="s">
        <v>176</v>
      </c>
      <c r="K765" t="b">
        <v>0</v>
      </c>
      <c r="L765">
        <v>0</v>
      </c>
      <c r="M765">
        <v>200</v>
      </c>
      <c r="N765">
        <v>0</v>
      </c>
      <c r="O765">
        <v>200</v>
      </c>
      <c r="P765">
        <v>-1</v>
      </c>
      <c r="Q765">
        <v>-1</v>
      </c>
      <c r="R765">
        <v>-1</v>
      </c>
      <c r="S765">
        <v>-1</v>
      </c>
      <c r="T765">
        <v>-1</v>
      </c>
      <c r="U765">
        <v>-1</v>
      </c>
      <c r="V765">
        <v>-1</v>
      </c>
      <c r="W765">
        <v>-1</v>
      </c>
      <c r="X765">
        <v>-1</v>
      </c>
      <c r="Y765">
        <v>-1</v>
      </c>
      <c r="Z765">
        <v>-1</v>
      </c>
      <c r="AA765">
        <v>-1</v>
      </c>
      <c r="AB765">
        <v>-1</v>
      </c>
      <c r="AC765">
        <v>-1</v>
      </c>
      <c r="AD765">
        <v>-1</v>
      </c>
      <c r="AE765">
        <v>-1</v>
      </c>
      <c r="AF765">
        <v>-1</v>
      </c>
      <c r="AG765">
        <v>-1</v>
      </c>
      <c r="AH765">
        <v>-1</v>
      </c>
      <c r="AI765">
        <v>-1</v>
      </c>
      <c r="AJ765">
        <v>-1</v>
      </c>
      <c r="AK765">
        <v>1</v>
      </c>
      <c r="AL765">
        <v>3</v>
      </c>
      <c r="AM765" t="s">
        <v>177</v>
      </c>
      <c r="AN765">
        <v>8</v>
      </c>
      <c r="AT765">
        <v>7.6</v>
      </c>
      <c r="AU765">
        <v>7.6</v>
      </c>
      <c r="AV765">
        <v>7.6</v>
      </c>
      <c r="AW765">
        <v>7.6</v>
      </c>
      <c r="AX765">
        <v>7.6</v>
      </c>
      <c r="AY765">
        <v>7.6</v>
      </c>
      <c r="AZ765">
        <v>7.6</v>
      </c>
      <c r="BA765">
        <v>7.6</v>
      </c>
      <c r="BB765">
        <v>7.6</v>
      </c>
      <c r="BC765">
        <v>7.6</v>
      </c>
      <c r="BD765">
        <v>7.6</v>
      </c>
      <c r="BE765">
        <v>7.6</v>
      </c>
      <c r="BF765">
        <v>7.6</v>
      </c>
      <c r="BG765">
        <v>7.6</v>
      </c>
      <c r="BH765">
        <v>7.6</v>
      </c>
      <c r="BI765">
        <v>7.6</v>
      </c>
      <c r="BJ765" s="2">
        <f t="shared" ref="BJ765:BK765" si="782">ROUND(AVERAGE(AT765:BI765),0)</f>
        <v>8</v>
      </c>
      <c r="BK765" s="2">
        <f t="shared" si="782"/>
        <v>8</v>
      </c>
      <c r="BP765" s="12">
        <f t="shared" si="730"/>
        <v>8</v>
      </c>
      <c r="BQ765" s="12">
        <f t="shared" si="731"/>
        <v>8</v>
      </c>
    </row>
    <row r="766" spans="1:69" ht="19.5" x14ac:dyDescent="0.6">
      <c r="A766" t="s">
        <v>200</v>
      </c>
      <c r="B766" t="s">
        <v>337</v>
      </c>
      <c r="C766" t="s">
        <v>382</v>
      </c>
      <c r="D766" t="s">
        <v>362</v>
      </c>
      <c r="E766" t="s">
        <v>203</v>
      </c>
      <c r="F766" t="s">
        <v>173</v>
      </c>
      <c r="G766">
        <v>45</v>
      </c>
      <c r="H766" t="s">
        <v>175</v>
      </c>
      <c r="I766">
        <v>1</v>
      </c>
      <c r="J766" t="s">
        <v>176</v>
      </c>
      <c r="K766" t="b">
        <v>0</v>
      </c>
      <c r="L766">
        <v>0</v>
      </c>
      <c r="M766">
        <v>200</v>
      </c>
      <c r="N766">
        <v>0</v>
      </c>
      <c r="O766">
        <v>200</v>
      </c>
      <c r="P766">
        <v>-1</v>
      </c>
      <c r="Q766">
        <v>-1</v>
      </c>
      <c r="R766">
        <v>-1</v>
      </c>
      <c r="S766">
        <v>-1</v>
      </c>
      <c r="T766">
        <v>-1</v>
      </c>
      <c r="U766">
        <v>-1</v>
      </c>
      <c r="V766">
        <v>-1</v>
      </c>
      <c r="W766">
        <v>-1</v>
      </c>
      <c r="X766">
        <v>-1</v>
      </c>
      <c r="Y766">
        <v>-1</v>
      </c>
      <c r="Z766">
        <v>-1</v>
      </c>
      <c r="AA766">
        <v>-1</v>
      </c>
      <c r="AB766">
        <v>-1</v>
      </c>
      <c r="AC766">
        <v>-1</v>
      </c>
      <c r="AD766">
        <v>-1</v>
      </c>
      <c r="AE766">
        <v>-1</v>
      </c>
      <c r="AF766">
        <v>-1</v>
      </c>
      <c r="AG766">
        <v>-1</v>
      </c>
      <c r="AH766">
        <v>-1</v>
      </c>
      <c r="AI766">
        <v>-1</v>
      </c>
      <c r="AJ766">
        <v>-1</v>
      </c>
      <c r="AK766">
        <v>1</v>
      </c>
      <c r="AL766">
        <v>3</v>
      </c>
      <c r="AM766" t="s">
        <v>177</v>
      </c>
      <c r="AN766">
        <v>8</v>
      </c>
      <c r="AT766">
        <v>3.9</v>
      </c>
      <c r="AU766">
        <v>3.9</v>
      </c>
      <c r="AV766">
        <v>3.9</v>
      </c>
      <c r="AW766">
        <v>3.9</v>
      </c>
      <c r="AX766">
        <v>3.9</v>
      </c>
      <c r="AY766">
        <v>3.9</v>
      </c>
      <c r="AZ766">
        <v>3.9</v>
      </c>
      <c r="BA766">
        <v>3.9</v>
      </c>
      <c r="BB766">
        <v>3.9</v>
      </c>
      <c r="BC766">
        <v>3.9</v>
      </c>
      <c r="BD766">
        <v>3.9</v>
      </c>
      <c r="BE766">
        <v>3.9</v>
      </c>
      <c r="BF766">
        <v>3.9</v>
      </c>
      <c r="BG766">
        <v>3.9</v>
      </c>
      <c r="BH766">
        <v>3.9</v>
      </c>
      <c r="BI766">
        <v>3.9</v>
      </c>
      <c r="BJ766" s="2">
        <f t="shared" ref="BJ766:BK766" si="783">ROUND(AVERAGE(AT766:BI766),0)</f>
        <v>4</v>
      </c>
      <c r="BK766" s="2">
        <f t="shared" si="783"/>
        <v>4</v>
      </c>
      <c r="BP766" s="12">
        <f t="shared" si="730"/>
        <v>4</v>
      </c>
      <c r="BQ766" s="12">
        <f t="shared" si="731"/>
        <v>4</v>
      </c>
    </row>
    <row r="767" spans="1:69" ht="19.5" x14ac:dyDescent="0.6">
      <c r="A767" t="s">
        <v>200</v>
      </c>
      <c r="B767" t="s">
        <v>337</v>
      </c>
      <c r="C767" t="s">
        <v>382</v>
      </c>
      <c r="D767" t="s">
        <v>362</v>
      </c>
      <c r="E767" t="s">
        <v>203</v>
      </c>
      <c r="F767" t="s">
        <v>173</v>
      </c>
      <c r="G767">
        <v>46</v>
      </c>
      <c r="H767" t="s">
        <v>175</v>
      </c>
      <c r="I767">
        <v>1</v>
      </c>
      <c r="J767" t="s">
        <v>176</v>
      </c>
      <c r="K767" t="b">
        <v>0</v>
      </c>
      <c r="L767">
        <v>0</v>
      </c>
      <c r="M767">
        <v>200</v>
      </c>
      <c r="N767">
        <v>0</v>
      </c>
      <c r="O767">
        <v>200</v>
      </c>
      <c r="P767">
        <v>-1</v>
      </c>
      <c r="Q767">
        <v>-1</v>
      </c>
      <c r="R767">
        <v>-1</v>
      </c>
      <c r="S767">
        <v>-1</v>
      </c>
      <c r="T767">
        <v>-1</v>
      </c>
      <c r="U767">
        <v>-1</v>
      </c>
      <c r="V767">
        <v>-1</v>
      </c>
      <c r="W767">
        <v>-1</v>
      </c>
      <c r="X767">
        <v>-1</v>
      </c>
      <c r="Y767">
        <v>-1</v>
      </c>
      <c r="Z767">
        <v>-1</v>
      </c>
      <c r="AA767">
        <v>-1</v>
      </c>
      <c r="AB767">
        <v>-1</v>
      </c>
      <c r="AC767">
        <v>-1</v>
      </c>
      <c r="AD767">
        <v>-1</v>
      </c>
      <c r="AE767">
        <v>-1</v>
      </c>
      <c r="AF767">
        <v>-1</v>
      </c>
      <c r="AG767">
        <v>-1</v>
      </c>
      <c r="AH767">
        <v>-1</v>
      </c>
      <c r="AI767">
        <v>-1</v>
      </c>
      <c r="AJ767">
        <v>-1</v>
      </c>
      <c r="AK767">
        <v>1</v>
      </c>
      <c r="AL767">
        <v>3</v>
      </c>
      <c r="AM767" t="s">
        <v>177</v>
      </c>
      <c r="AN767">
        <v>8</v>
      </c>
      <c r="AT767">
        <v>0.4</v>
      </c>
      <c r="AU767">
        <v>0.4</v>
      </c>
      <c r="AV767">
        <v>0.4</v>
      </c>
      <c r="AW767">
        <v>0.4</v>
      </c>
      <c r="AX767">
        <v>0.4</v>
      </c>
      <c r="AY767">
        <v>0.4</v>
      </c>
      <c r="AZ767">
        <v>0.4</v>
      </c>
      <c r="BA767">
        <v>0.4</v>
      </c>
      <c r="BB767">
        <v>0.4</v>
      </c>
      <c r="BC767">
        <v>0.4</v>
      </c>
      <c r="BD767">
        <v>0.4</v>
      </c>
      <c r="BE767">
        <v>0.4</v>
      </c>
      <c r="BF767">
        <v>0.4</v>
      </c>
      <c r="BG767">
        <v>0.4</v>
      </c>
      <c r="BH767">
        <v>0.4</v>
      </c>
      <c r="BI767">
        <v>0.4</v>
      </c>
      <c r="BJ767" s="2">
        <f t="shared" ref="BJ767:BK767" si="784">ROUND(AVERAGE(AT767:BI767),0)</f>
        <v>0</v>
      </c>
      <c r="BK767" s="2">
        <f t="shared" si="784"/>
        <v>0</v>
      </c>
      <c r="BP767" s="12">
        <f t="shared" si="730"/>
        <v>0</v>
      </c>
      <c r="BQ767" s="12">
        <f t="shared" si="731"/>
        <v>0</v>
      </c>
    </row>
    <row r="768" spans="1:69" ht="19.5" x14ac:dyDescent="0.6">
      <c r="A768" t="s">
        <v>200</v>
      </c>
      <c r="B768" t="s">
        <v>337</v>
      </c>
      <c r="C768" t="s">
        <v>382</v>
      </c>
      <c r="D768" t="s">
        <v>362</v>
      </c>
      <c r="E768" t="s">
        <v>203</v>
      </c>
      <c r="F768" t="s">
        <v>173</v>
      </c>
      <c r="G768">
        <v>54</v>
      </c>
      <c r="H768" t="s">
        <v>175</v>
      </c>
      <c r="I768">
        <v>1</v>
      </c>
      <c r="J768" t="s">
        <v>176</v>
      </c>
      <c r="K768" t="b">
        <v>0</v>
      </c>
      <c r="L768">
        <v>0</v>
      </c>
      <c r="M768">
        <v>200</v>
      </c>
      <c r="N768">
        <v>0</v>
      </c>
      <c r="O768">
        <v>200</v>
      </c>
      <c r="P768">
        <v>-1</v>
      </c>
      <c r="Q768">
        <v>-1</v>
      </c>
      <c r="R768">
        <v>-1</v>
      </c>
      <c r="S768">
        <v>-1</v>
      </c>
      <c r="T768">
        <v>-1</v>
      </c>
      <c r="U768">
        <v>-1</v>
      </c>
      <c r="V768">
        <v>-1</v>
      </c>
      <c r="W768">
        <v>-1</v>
      </c>
      <c r="X768">
        <v>-1</v>
      </c>
      <c r="Y768">
        <v>-1</v>
      </c>
      <c r="Z768">
        <v>-1</v>
      </c>
      <c r="AA768">
        <v>-1</v>
      </c>
      <c r="AB768">
        <v>-1</v>
      </c>
      <c r="AC768">
        <v>-1</v>
      </c>
      <c r="AD768">
        <v>-1</v>
      </c>
      <c r="AE768">
        <v>-1</v>
      </c>
      <c r="AF768">
        <v>-1</v>
      </c>
      <c r="AG768">
        <v>-1</v>
      </c>
      <c r="AH768">
        <v>-1</v>
      </c>
      <c r="AI768">
        <v>-1</v>
      </c>
      <c r="AJ768">
        <v>-1</v>
      </c>
      <c r="AK768">
        <v>1</v>
      </c>
      <c r="AL768">
        <v>3</v>
      </c>
      <c r="AM768" t="s">
        <v>177</v>
      </c>
      <c r="AN768">
        <v>8</v>
      </c>
      <c r="AT768">
        <v>3.3</v>
      </c>
      <c r="AU768">
        <v>3.3</v>
      </c>
      <c r="AV768">
        <v>3.3</v>
      </c>
      <c r="AW768">
        <v>3.3</v>
      </c>
      <c r="AX768">
        <v>3.3</v>
      </c>
      <c r="AY768">
        <v>3.3</v>
      </c>
      <c r="AZ768">
        <v>3.3</v>
      </c>
      <c r="BA768">
        <v>3.3</v>
      </c>
      <c r="BB768">
        <v>3.3</v>
      </c>
      <c r="BC768">
        <v>3.3</v>
      </c>
      <c r="BD768">
        <v>3.3</v>
      </c>
      <c r="BE768">
        <v>3.3</v>
      </c>
      <c r="BF768">
        <v>3.3</v>
      </c>
      <c r="BG768">
        <v>3.3</v>
      </c>
      <c r="BH768">
        <v>3.3</v>
      </c>
      <c r="BI768">
        <v>3.3</v>
      </c>
      <c r="BJ768" s="2">
        <f t="shared" ref="BJ768:BK768" si="785">ROUND(AVERAGE(AT768:BI768),0)</f>
        <v>3</v>
      </c>
      <c r="BK768" s="2">
        <f t="shared" si="785"/>
        <v>3</v>
      </c>
      <c r="BP768" s="12">
        <f t="shared" si="730"/>
        <v>3</v>
      </c>
      <c r="BQ768" s="12">
        <f t="shared" si="731"/>
        <v>3</v>
      </c>
    </row>
    <row r="769" spans="1:69" ht="19.5" x14ac:dyDescent="0.6">
      <c r="A769" t="s">
        <v>200</v>
      </c>
      <c r="B769" t="s">
        <v>337</v>
      </c>
      <c r="C769" t="s">
        <v>382</v>
      </c>
      <c r="D769" t="s">
        <v>362</v>
      </c>
      <c r="E769" t="s">
        <v>203</v>
      </c>
      <c r="F769" t="s">
        <v>173</v>
      </c>
      <c r="G769">
        <v>55</v>
      </c>
      <c r="H769" t="s">
        <v>175</v>
      </c>
      <c r="I769">
        <v>1</v>
      </c>
      <c r="J769" t="s">
        <v>176</v>
      </c>
      <c r="K769" t="b">
        <v>0</v>
      </c>
      <c r="L769">
        <v>0</v>
      </c>
      <c r="M769">
        <v>200</v>
      </c>
      <c r="N769">
        <v>0</v>
      </c>
      <c r="O769">
        <v>200</v>
      </c>
      <c r="P769">
        <v>-1</v>
      </c>
      <c r="Q769">
        <v>-1</v>
      </c>
      <c r="R769">
        <v>-1</v>
      </c>
      <c r="S769">
        <v>-1</v>
      </c>
      <c r="T769">
        <v>-1</v>
      </c>
      <c r="U769">
        <v>-1</v>
      </c>
      <c r="V769">
        <v>-1</v>
      </c>
      <c r="W769">
        <v>-1</v>
      </c>
      <c r="X769">
        <v>-1</v>
      </c>
      <c r="Y769">
        <v>-1</v>
      </c>
      <c r="Z769">
        <v>-1</v>
      </c>
      <c r="AA769">
        <v>-1</v>
      </c>
      <c r="AB769">
        <v>-1</v>
      </c>
      <c r="AC769">
        <v>-1</v>
      </c>
      <c r="AD769">
        <v>-1</v>
      </c>
      <c r="AE769">
        <v>-1</v>
      </c>
      <c r="AF769">
        <v>-1</v>
      </c>
      <c r="AG769">
        <v>-1</v>
      </c>
      <c r="AH769">
        <v>-1</v>
      </c>
      <c r="AI769">
        <v>-1</v>
      </c>
      <c r="AJ769">
        <v>-1</v>
      </c>
      <c r="AK769">
        <v>1</v>
      </c>
      <c r="AL769">
        <v>3</v>
      </c>
      <c r="AM769" t="s">
        <v>177</v>
      </c>
      <c r="AN769">
        <v>8</v>
      </c>
      <c r="AT769">
        <v>5</v>
      </c>
      <c r="AU769">
        <v>5</v>
      </c>
      <c r="AV769">
        <v>5</v>
      </c>
      <c r="AW769">
        <v>5</v>
      </c>
      <c r="AX769">
        <v>5</v>
      </c>
      <c r="AY769">
        <v>5</v>
      </c>
      <c r="AZ769">
        <v>5</v>
      </c>
      <c r="BA769">
        <v>5</v>
      </c>
      <c r="BB769">
        <v>5</v>
      </c>
      <c r="BC769">
        <v>5</v>
      </c>
      <c r="BD769">
        <v>5</v>
      </c>
      <c r="BE769">
        <v>5</v>
      </c>
      <c r="BF769">
        <v>5</v>
      </c>
      <c r="BG769">
        <v>5</v>
      </c>
      <c r="BH769">
        <v>5</v>
      </c>
      <c r="BI769">
        <v>5</v>
      </c>
      <c r="BJ769" s="2">
        <f t="shared" ref="BJ769:BK769" si="786">ROUND(AVERAGE(AT769:BI769),0)</f>
        <v>5</v>
      </c>
      <c r="BK769" s="2">
        <f t="shared" si="786"/>
        <v>5</v>
      </c>
      <c r="BP769" s="12">
        <f t="shared" si="730"/>
        <v>5</v>
      </c>
      <c r="BQ769" s="12">
        <f t="shared" si="731"/>
        <v>5</v>
      </c>
    </row>
    <row r="770" spans="1:69" ht="19.5" x14ac:dyDescent="0.6">
      <c r="A770" t="s">
        <v>200</v>
      </c>
      <c r="B770" t="s">
        <v>337</v>
      </c>
      <c r="C770" t="s">
        <v>382</v>
      </c>
      <c r="D770" t="s">
        <v>362</v>
      </c>
      <c r="E770" t="s">
        <v>203</v>
      </c>
      <c r="F770" t="s">
        <v>173</v>
      </c>
      <c r="G770">
        <v>56</v>
      </c>
      <c r="H770" t="s">
        <v>175</v>
      </c>
      <c r="I770">
        <v>1</v>
      </c>
      <c r="J770" t="s">
        <v>176</v>
      </c>
      <c r="K770" t="b">
        <v>0</v>
      </c>
      <c r="L770">
        <v>0</v>
      </c>
      <c r="M770">
        <v>200</v>
      </c>
      <c r="N770">
        <v>0</v>
      </c>
      <c r="O770">
        <v>200</v>
      </c>
      <c r="P770">
        <v>-1</v>
      </c>
      <c r="Q770">
        <v>-1</v>
      </c>
      <c r="R770">
        <v>-1</v>
      </c>
      <c r="S770">
        <v>-1</v>
      </c>
      <c r="T770">
        <v>-1</v>
      </c>
      <c r="U770">
        <v>-1</v>
      </c>
      <c r="V770">
        <v>-1</v>
      </c>
      <c r="W770">
        <v>-1</v>
      </c>
      <c r="X770">
        <v>-1</v>
      </c>
      <c r="Y770">
        <v>-1</v>
      </c>
      <c r="Z770">
        <v>-1</v>
      </c>
      <c r="AA770">
        <v>-1</v>
      </c>
      <c r="AB770">
        <v>-1</v>
      </c>
      <c r="AC770">
        <v>-1</v>
      </c>
      <c r="AD770">
        <v>-1</v>
      </c>
      <c r="AE770">
        <v>-1</v>
      </c>
      <c r="AF770">
        <v>-1</v>
      </c>
      <c r="AG770">
        <v>-1</v>
      </c>
      <c r="AH770">
        <v>-1</v>
      </c>
      <c r="AI770">
        <v>-1</v>
      </c>
      <c r="AJ770">
        <v>-1</v>
      </c>
      <c r="AK770">
        <v>1</v>
      </c>
      <c r="AL770">
        <v>3</v>
      </c>
      <c r="AM770" t="s">
        <v>177</v>
      </c>
      <c r="AN770">
        <v>8</v>
      </c>
      <c r="AT770">
        <v>0.2</v>
      </c>
      <c r="AU770">
        <v>0.2</v>
      </c>
      <c r="AV770">
        <v>0.2</v>
      </c>
      <c r="AW770">
        <v>0.2</v>
      </c>
      <c r="AX770">
        <v>0.2</v>
      </c>
      <c r="AY770">
        <v>0.2</v>
      </c>
      <c r="AZ770">
        <v>0.2</v>
      </c>
      <c r="BA770">
        <v>0.2</v>
      </c>
      <c r="BB770">
        <v>0.2</v>
      </c>
      <c r="BC770">
        <v>0.2</v>
      </c>
      <c r="BD770">
        <v>0.2</v>
      </c>
      <c r="BE770">
        <v>0.2</v>
      </c>
      <c r="BF770">
        <v>0.2</v>
      </c>
      <c r="BG770">
        <v>0.2</v>
      </c>
      <c r="BH770">
        <v>0.2</v>
      </c>
      <c r="BI770">
        <v>0.2</v>
      </c>
      <c r="BJ770" s="2">
        <f t="shared" ref="BJ770:BK770" si="787">ROUND(AVERAGE(AT770:BI770),0)</f>
        <v>0</v>
      </c>
      <c r="BK770" s="2">
        <f t="shared" si="787"/>
        <v>0</v>
      </c>
      <c r="BP770" s="12">
        <f t="shared" si="730"/>
        <v>0</v>
      </c>
      <c r="BQ770" s="12">
        <f t="shared" si="731"/>
        <v>0</v>
      </c>
    </row>
    <row r="771" spans="1:69" ht="19.5" x14ac:dyDescent="0.6">
      <c r="A771" t="s">
        <v>200</v>
      </c>
      <c r="B771" t="s">
        <v>337</v>
      </c>
      <c r="C771" t="s">
        <v>382</v>
      </c>
      <c r="D771" t="s">
        <v>366</v>
      </c>
      <c r="E771" t="s">
        <v>203</v>
      </c>
      <c r="F771" t="s">
        <v>173</v>
      </c>
      <c r="G771">
        <v>34</v>
      </c>
      <c r="H771" t="s">
        <v>175</v>
      </c>
      <c r="I771">
        <v>1</v>
      </c>
      <c r="J771" t="s">
        <v>176</v>
      </c>
      <c r="K771" t="b">
        <v>0</v>
      </c>
      <c r="L771">
        <v>0</v>
      </c>
      <c r="M771">
        <v>200</v>
      </c>
      <c r="N771">
        <v>0</v>
      </c>
      <c r="O771">
        <v>200</v>
      </c>
      <c r="P771">
        <v>-1</v>
      </c>
      <c r="Q771">
        <v>-1</v>
      </c>
      <c r="R771">
        <v>-1</v>
      </c>
      <c r="S771">
        <v>-1</v>
      </c>
      <c r="T771">
        <v>-1</v>
      </c>
      <c r="U771">
        <v>-1</v>
      </c>
      <c r="V771">
        <v>-1</v>
      </c>
      <c r="W771">
        <v>-1</v>
      </c>
      <c r="X771">
        <v>-1</v>
      </c>
      <c r="Y771">
        <v>-1</v>
      </c>
      <c r="Z771">
        <v>-1</v>
      </c>
      <c r="AA771">
        <v>-1</v>
      </c>
      <c r="AB771">
        <v>-1</v>
      </c>
      <c r="AC771">
        <v>-1</v>
      </c>
      <c r="AD771">
        <v>-1</v>
      </c>
      <c r="AE771">
        <v>-1</v>
      </c>
      <c r="AF771">
        <v>-1</v>
      </c>
      <c r="AG771">
        <v>-1</v>
      </c>
      <c r="AH771">
        <v>-1</v>
      </c>
      <c r="AI771">
        <v>-1</v>
      </c>
      <c r="AJ771">
        <v>-1</v>
      </c>
      <c r="AK771">
        <v>1</v>
      </c>
      <c r="AL771">
        <v>3</v>
      </c>
      <c r="AM771" t="s">
        <v>177</v>
      </c>
      <c r="AN771">
        <v>8</v>
      </c>
      <c r="AT771">
        <v>58.7</v>
      </c>
      <c r="AU771">
        <v>58.7</v>
      </c>
      <c r="AV771">
        <v>58.7</v>
      </c>
      <c r="AW771">
        <v>58.7</v>
      </c>
      <c r="AX771">
        <v>58.7</v>
      </c>
      <c r="AY771">
        <v>58.7</v>
      </c>
      <c r="AZ771">
        <v>58.7</v>
      </c>
      <c r="BA771">
        <v>58.7</v>
      </c>
      <c r="BB771">
        <v>58.7</v>
      </c>
      <c r="BC771">
        <v>58.7</v>
      </c>
      <c r="BD771">
        <v>58.7</v>
      </c>
      <c r="BE771">
        <v>58.7</v>
      </c>
      <c r="BF771">
        <v>58.7</v>
      </c>
      <c r="BG771">
        <v>58.7</v>
      </c>
      <c r="BH771">
        <v>58.7</v>
      </c>
      <c r="BI771">
        <v>58.7</v>
      </c>
      <c r="BJ771" s="2">
        <f t="shared" ref="BJ771:BK771" si="788">ROUND(AVERAGE(AT771:BI771),0)</f>
        <v>59</v>
      </c>
      <c r="BK771" s="2">
        <f t="shared" si="788"/>
        <v>59</v>
      </c>
      <c r="BP771" s="12">
        <f t="shared" si="730"/>
        <v>59</v>
      </c>
      <c r="BQ771" s="12">
        <f t="shared" si="731"/>
        <v>59</v>
      </c>
    </row>
    <row r="772" spans="1:69" ht="19.5" x14ac:dyDescent="0.6">
      <c r="A772" t="s">
        <v>200</v>
      </c>
      <c r="B772" t="s">
        <v>337</v>
      </c>
      <c r="C772" t="s">
        <v>382</v>
      </c>
      <c r="D772" t="s">
        <v>366</v>
      </c>
      <c r="E772" t="s">
        <v>203</v>
      </c>
      <c r="F772" t="s">
        <v>173</v>
      </c>
      <c r="G772">
        <v>35</v>
      </c>
      <c r="H772" t="s">
        <v>175</v>
      </c>
      <c r="I772">
        <v>1</v>
      </c>
      <c r="J772" t="s">
        <v>176</v>
      </c>
      <c r="K772" t="b">
        <v>0</v>
      </c>
      <c r="L772">
        <v>0</v>
      </c>
      <c r="M772">
        <v>200</v>
      </c>
      <c r="N772">
        <v>0</v>
      </c>
      <c r="O772">
        <v>200</v>
      </c>
      <c r="P772">
        <v>-1</v>
      </c>
      <c r="Q772">
        <v>-1</v>
      </c>
      <c r="R772">
        <v>-1</v>
      </c>
      <c r="S772">
        <v>-1</v>
      </c>
      <c r="T772">
        <v>-1</v>
      </c>
      <c r="U772">
        <v>-1</v>
      </c>
      <c r="V772">
        <v>-1</v>
      </c>
      <c r="W772">
        <v>-1</v>
      </c>
      <c r="X772">
        <v>-1</v>
      </c>
      <c r="Y772">
        <v>-1</v>
      </c>
      <c r="Z772">
        <v>-1</v>
      </c>
      <c r="AA772">
        <v>-1</v>
      </c>
      <c r="AB772">
        <v>-1</v>
      </c>
      <c r="AC772">
        <v>-1</v>
      </c>
      <c r="AD772">
        <v>-1</v>
      </c>
      <c r="AE772">
        <v>-1</v>
      </c>
      <c r="AF772">
        <v>-1</v>
      </c>
      <c r="AG772">
        <v>-1</v>
      </c>
      <c r="AH772">
        <v>-1</v>
      </c>
      <c r="AI772">
        <v>-1</v>
      </c>
      <c r="AJ772">
        <v>-1</v>
      </c>
      <c r="AK772">
        <v>1</v>
      </c>
      <c r="AL772">
        <v>3</v>
      </c>
      <c r="AM772" t="s">
        <v>177</v>
      </c>
      <c r="AN772">
        <v>8</v>
      </c>
      <c r="AT772">
        <v>35.299999999999997</v>
      </c>
      <c r="AU772">
        <v>35.299999999999997</v>
      </c>
      <c r="AV772">
        <v>35.299999999999997</v>
      </c>
      <c r="AW772">
        <v>35.299999999999997</v>
      </c>
      <c r="AX772">
        <v>35.299999999999997</v>
      </c>
      <c r="AY772">
        <v>35.299999999999997</v>
      </c>
      <c r="AZ772">
        <v>35.299999999999997</v>
      </c>
      <c r="BA772">
        <v>35.299999999999997</v>
      </c>
      <c r="BB772">
        <v>35.299999999999997</v>
      </c>
      <c r="BC772">
        <v>35.299999999999997</v>
      </c>
      <c r="BD772">
        <v>35.299999999999997</v>
      </c>
      <c r="BE772">
        <v>35.299999999999997</v>
      </c>
      <c r="BF772">
        <v>35.299999999999997</v>
      </c>
      <c r="BG772">
        <v>35.299999999999997</v>
      </c>
      <c r="BH772">
        <v>35.299999999999997</v>
      </c>
      <c r="BI772">
        <v>35.299999999999997</v>
      </c>
      <c r="BJ772" s="2">
        <f t="shared" ref="BJ772:BK772" si="789">ROUND(AVERAGE(AT772:BI772),0)</f>
        <v>35</v>
      </c>
      <c r="BK772" s="2">
        <f t="shared" si="789"/>
        <v>35</v>
      </c>
      <c r="BP772" s="12">
        <f t="shared" si="730"/>
        <v>35</v>
      </c>
      <c r="BQ772" s="12">
        <f t="shared" si="731"/>
        <v>35</v>
      </c>
    </row>
    <row r="773" spans="1:69" ht="19.5" x14ac:dyDescent="0.6">
      <c r="A773" t="s">
        <v>200</v>
      </c>
      <c r="B773" t="s">
        <v>337</v>
      </c>
      <c r="C773" t="s">
        <v>382</v>
      </c>
      <c r="D773" t="s">
        <v>366</v>
      </c>
      <c r="E773" t="s">
        <v>203</v>
      </c>
      <c r="F773" t="s">
        <v>173</v>
      </c>
      <c r="G773">
        <v>43</v>
      </c>
      <c r="H773" t="s">
        <v>175</v>
      </c>
      <c r="I773">
        <v>1</v>
      </c>
      <c r="J773" t="s">
        <v>176</v>
      </c>
      <c r="K773" t="b">
        <v>0</v>
      </c>
      <c r="L773">
        <v>0</v>
      </c>
      <c r="M773">
        <v>200</v>
      </c>
      <c r="N773">
        <v>0</v>
      </c>
      <c r="O773">
        <v>200</v>
      </c>
      <c r="P773">
        <v>-1</v>
      </c>
      <c r="Q773">
        <v>-1</v>
      </c>
      <c r="R773">
        <v>-1</v>
      </c>
      <c r="S773">
        <v>-1</v>
      </c>
      <c r="T773">
        <v>-1</v>
      </c>
      <c r="U773">
        <v>-1</v>
      </c>
      <c r="V773">
        <v>-1</v>
      </c>
      <c r="W773">
        <v>-1</v>
      </c>
      <c r="X773">
        <v>-1</v>
      </c>
      <c r="Y773">
        <v>-1</v>
      </c>
      <c r="Z773">
        <v>-1</v>
      </c>
      <c r="AA773">
        <v>-1</v>
      </c>
      <c r="AB773">
        <v>-1</v>
      </c>
      <c r="AC773">
        <v>-1</v>
      </c>
      <c r="AD773">
        <v>-1</v>
      </c>
      <c r="AE773">
        <v>-1</v>
      </c>
      <c r="AF773">
        <v>-1</v>
      </c>
      <c r="AG773">
        <v>-1</v>
      </c>
      <c r="AH773">
        <v>-1</v>
      </c>
      <c r="AI773">
        <v>-1</v>
      </c>
      <c r="AJ773">
        <v>-1</v>
      </c>
      <c r="AK773">
        <v>1</v>
      </c>
      <c r="AL773">
        <v>3</v>
      </c>
      <c r="AM773" t="s">
        <v>177</v>
      </c>
      <c r="AN773">
        <v>8</v>
      </c>
      <c r="AT773">
        <v>16.5</v>
      </c>
      <c r="AU773">
        <v>16.5</v>
      </c>
      <c r="AV773">
        <v>16.5</v>
      </c>
      <c r="AW773">
        <v>16.5</v>
      </c>
      <c r="AX773">
        <v>16.5</v>
      </c>
      <c r="AY773">
        <v>16.5</v>
      </c>
      <c r="AZ773">
        <v>16.5</v>
      </c>
      <c r="BA773">
        <v>16.5</v>
      </c>
      <c r="BB773">
        <v>16.5</v>
      </c>
      <c r="BC773">
        <v>16.5</v>
      </c>
      <c r="BD773">
        <v>16.5</v>
      </c>
      <c r="BE773">
        <v>16.5</v>
      </c>
      <c r="BF773">
        <v>16.5</v>
      </c>
      <c r="BG773">
        <v>16.5</v>
      </c>
      <c r="BH773">
        <v>16.5</v>
      </c>
      <c r="BI773">
        <v>16.5</v>
      </c>
      <c r="BJ773" s="2">
        <f t="shared" ref="BJ773:BK773" si="790">ROUND(AVERAGE(AT773:BI773),0)</f>
        <v>17</v>
      </c>
      <c r="BK773" s="2">
        <f t="shared" si="790"/>
        <v>17</v>
      </c>
      <c r="BP773" s="12">
        <f t="shared" si="730"/>
        <v>17</v>
      </c>
      <c r="BQ773" s="12">
        <f t="shared" si="731"/>
        <v>17</v>
      </c>
    </row>
    <row r="774" spans="1:69" ht="19.5" x14ac:dyDescent="0.6">
      <c r="A774" t="s">
        <v>200</v>
      </c>
      <c r="B774" t="s">
        <v>337</v>
      </c>
      <c r="C774" t="s">
        <v>382</v>
      </c>
      <c r="D774" t="s">
        <v>366</v>
      </c>
      <c r="E774" t="s">
        <v>203</v>
      </c>
      <c r="F774" t="s">
        <v>173</v>
      </c>
      <c r="G774">
        <v>44</v>
      </c>
      <c r="H774" t="s">
        <v>175</v>
      </c>
      <c r="I774">
        <v>1</v>
      </c>
      <c r="J774" t="s">
        <v>176</v>
      </c>
      <c r="K774" t="b">
        <v>0</v>
      </c>
      <c r="L774">
        <v>0</v>
      </c>
      <c r="M774">
        <v>200</v>
      </c>
      <c r="N774">
        <v>0</v>
      </c>
      <c r="O774">
        <v>200</v>
      </c>
      <c r="P774">
        <v>-1</v>
      </c>
      <c r="Q774">
        <v>-1</v>
      </c>
      <c r="R774">
        <v>-1</v>
      </c>
      <c r="S774">
        <v>-1</v>
      </c>
      <c r="T774">
        <v>-1</v>
      </c>
      <c r="U774">
        <v>-1</v>
      </c>
      <c r="V774">
        <v>-1</v>
      </c>
      <c r="W774">
        <v>-1</v>
      </c>
      <c r="X774">
        <v>-1</v>
      </c>
      <c r="Y774">
        <v>-1</v>
      </c>
      <c r="Z774">
        <v>-1</v>
      </c>
      <c r="AA774">
        <v>-1</v>
      </c>
      <c r="AB774">
        <v>-1</v>
      </c>
      <c r="AC774">
        <v>-1</v>
      </c>
      <c r="AD774">
        <v>-1</v>
      </c>
      <c r="AE774">
        <v>-1</v>
      </c>
      <c r="AF774">
        <v>-1</v>
      </c>
      <c r="AG774">
        <v>-1</v>
      </c>
      <c r="AH774">
        <v>-1</v>
      </c>
      <c r="AI774">
        <v>-1</v>
      </c>
      <c r="AJ774">
        <v>-1</v>
      </c>
      <c r="AK774">
        <v>1</v>
      </c>
      <c r="AL774">
        <v>3</v>
      </c>
      <c r="AM774" t="s">
        <v>177</v>
      </c>
      <c r="AN774">
        <v>8</v>
      </c>
      <c r="AT774">
        <v>55.8</v>
      </c>
      <c r="AU774">
        <v>55.8</v>
      </c>
      <c r="AV774">
        <v>55.8</v>
      </c>
      <c r="AW774">
        <v>55.8</v>
      </c>
      <c r="AX774">
        <v>55.8</v>
      </c>
      <c r="AY774">
        <v>55.8</v>
      </c>
      <c r="AZ774">
        <v>55.8</v>
      </c>
      <c r="BA774">
        <v>55.8</v>
      </c>
      <c r="BB774">
        <v>55.8</v>
      </c>
      <c r="BC774">
        <v>55.8</v>
      </c>
      <c r="BD774">
        <v>55.8</v>
      </c>
      <c r="BE774">
        <v>55.8</v>
      </c>
      <c r="BF774">
        <v>55.8</v>
      </c>
      <c r="BG774">
        <v>55.8</v>
      </c>
      <c r="BH774">
        <v>55.8</v>
      </c>
      <c r="BI774">
        <v>55.8</v>
      </c>
      <c r="BJ774" s="2">
        <f t="shared" ref="BJ774:BK774" si="791">ROUND(AVERAGE(AT774:BI774),0)</f>
        <v>56</v>
      </c>
      <c r="BK774" s="2">
        <f t="shared" si="791"/>
        <v>56</v>
      </c>
      <c r="BP774" s="12">
        <f t="shared" si="730"/>
        <v>56</v>
      </c>
      <c r="BQ774" s="12">
        <f t="shared" si="731"/>
        <v>56</v>
      </c>
    </row>
    <row r="775" spans="1:69" ht="19.5" x14ac:dyDescent="0.6">
      <c r="A775" t="s">
        <v>200</v>
      </c>
      <c r="B775" t="s">
        <v>337</v>
      </c>
      <c r="C775" t="s">
        <v>382</v>
      </c>
      <c r="D775" t="s">
        <v>366</v>
      </c>
      <c r="E775" t="s">
        <v>203</v>
      </c>
      <c r="F775" t="s">
        <v>173</v>
      </c>
      <c r="G775">
        <v>45</v>
      </c>
      <c r="H775" t="s">
        <v>175</v>
      </c>
      <c r="I775">
        <v>1</v>
      </c>
      <c r="J775" t="s">
        <v>176</v>
      </c>
      <c r="K775" t="b">
        <v>0</v>
      </c>
      <c r="L775">
        <v>0</v>
      </c>
      <c r="M775">
        <v>200</v>
      </c>
      <c r="N775">
        <v>0</v>
      </c>
      <c r="O775">
        <v>200</v>
      </c>
      <c r="P775">
        <v>-1</v>
      </c>
      <c r="Q775">
        <v>-1</v>
      </c>
      <c r="R775">
        <v>-1</v>
      </c>
      <c r="S775">
        <v>-1</v>
      </c>
      <c r="T775">
        <v>-1</v>
      </c>
      <c r="U775">
        <v>-1</v>
      </c>
      <c r="V775">
        <v>-1</v>
      </c>
      <c r="W775">
        <v>-1</v>
      </c>
      <c r="X775">
        <v>-1</v>
      </c>
      <c r="Y775">
        <v>-1</v>
      </c>
      <c r="Z775">
        <v>-1</v>
      </c>
      <c r="AA775">
        <v>-1</v>
      </c>
      <c r="AB775">
        <v>-1</v>
      </c>
      <c r="AC775">
        <v>-1</v>
      </c>
      <c r="AD775">
        <v>-1</v>
      </c>
      <c r="AE775">
        <v>-1</v>
      </c>
      <c r="AF775">
        <v>-1</v>
      </c>
      <c r="AG775">
        <v>-1</v>
      </c>
      <c r="AH775">
        <v>-1</v>
      </c>
      <c r="AI775">
        <v>-1</v>
      </c>
      <c r="AJ775">
        <v>-1</v>
      </c>
      <c r="AK775">
        <v>1</v>
      </c>
      <c r="AL775">
        <v>3</v>
      </c>
      <c r="AM775" t="s">
        <v>177</v>
      </c>
      <c r="AN775">
        <v>8</v>
      </c>
      <c r="AT775">
        <v>29.6</v>
      </c>
      <c r="AU775">
        <v>29.6</v>
      </c>
      <c r="AV775">
        <v>29.6</v>
      </c>
      <c r="AW775">
        <v>29.6</v>
      </c>
      <c r="AX775">
        <v>29.6</v>
      </c>
      <c r="AY775">
        <v>29.6</v>
      </c>
      <c r="AZ775">
        <v>29.6</v>
      </c>
      <c r="BA775">
        <v>29.6</v>
      </c>
      <c r="BB775">
        <v>29.6</v>
      </c>
      <c r="BC775">
        <v>29.6</v>
      </c>
      <c r="BD775">
        <v>29.6</v>
      </c>
      <c r="BE775">
        <v>29.6</v>
      </c>
      <c r="BF775">
        <v>29.6</v>
      </c>
      <c r="BG775">
        <v>29.6</v>
      </c>
      <c r="BH775">
        <v>29.6</v>
      </c>
      <c r="BI775">
        <v>29.6</v>
      </c>
      <c r="BJ775" s="2">
        <f t="shared" ref="BJ775:BK775" si="792">ROUND(AVERAGE(AT775:BI775),0)</f>
        <v>30</v>
      </c>
      <c r="BK775" s="2">
        <f t="shared" si="792"/>
        <v>30</v>
      </c>
      <c r="BP775" s="12">
        <f t="shared" si="730"/>
        <v>30</v>
      </c>
      <c r="BQ775" s="12">
        <f t="shared" si="731"/>
        <v>30</v>
      </c>
    </row>
    <row r="776" spans="1:69" ht="19.5" x14ac:dyDescent="0.6">
      <c r="A776" t="s">
        <v>200</v>
      </c>
      <c r="B776" t="s">
        <v>337</v>
      </c>
      <c r="C776" t="s">
        <v>382</v>
      </c>
      <c r="D776" t="s">
        <v>366</v>
      </c>
      <c r="E776" t="s">
        <v>203</v>
      </c>
      <c r="F776" t="s">
        <v>173</v>
      </c>
      <c r="G776">
        <v>46</v>
      </c>
      <c r="H776" t="s">
        <v>175</v>
      </c>
      <c r="I776">
        <v>1</v>
      </c>
      <c r="J776" t="s">
        <v>176</v>
      </c>
      <c r="K776" t="b">
        <v>0</v>
      </c>
      <c r="L776">
        <v>0</v>
      </c>
      <c r="M776">
        <v>200</v>
      </c>
      <c r="N776">
        <v>0</v>
      </c>
      <c r="O776">
        <v>200</v>
      </c>
      <c r="P776">
        <v>-1</v>
      </c>
      <c r="Q776">
        <v>-1</v>
      </c>
      <c r="R776">
        <v>-1</v>
      </c>
      <c r="S776">
        <v>-1</v>
      </c>
      <c r="T776">
        <v>-1</v>
      </c>
      <c r="U776">
        <v>-1</v>
      </c>
      <c r="V776">
        <v>-1</v>
      </c>
      <c r="W776">
        <v>-1</v>
      </c>
      <c r="X776">
        <v>-1</v>
      </c>
      <c r="Y776">
        <v>-1</v>
      </c>
      <c r="Z776">
        <v>-1</v>
      </c>
      <c r="AA776">
        <v>-1</v>
      </c>
      <c r="AB776">
        <v>-1</v>
      </c>
      <c r="AC776">
        <v>-1</v>
      </c>
      <c r="AD776">
        <v>-1</v>
      </c>
      <c r="AE776">
        <v>-1</v>
      </c>
      <c r="AF776">
        <v>-1</v>
      </c>
      <c r="AG776">
        <v>-1</v>
      </c>
      <c r="AH776">
        <v>-1</v>
      </c>
      <c r="AI776">
        <v>-1</v>
      </c>
      <c r="AJ776">
        <v>-1</v>
      </c>
      <c r="AK776">
        <v>1</v>
      </c>
      <c r="AL776">
        <v>3</v>
      </c>
      <c r="AM776" t="s">
        <v>177</v>
      </c>
      <c r="AN776">
        <v>8</v>
      </c>
      <c r="AT776">
        <v>2.2000000000000002</v>
      </c>
      <c r="AU776">
        <v>2.2000000000000002</v>
      </c>
      <c r="AV776">
        <v>2.2000000000000002</v>
      </c>
      <c r="AW776">
        <v>2.2000000000000002</v>
      </c>
      <c r="AX776">
        <v>2.2000000000000002</v>
      </c>
      <c r="AY776">
        <v>2.2000000000000002</v>
      </c>
      <c r="AZ776">
        <v>2.2000000000000002</v>
      </c>
      <c r="BA776">
        <v>2.2000000000000002</v>
      </c>
      <c r="BB776">
        <v>2.2000000000000002</v>
      </c>
      <c r="BC776">
        <v>2.2000000000000002</v>
      </c>
      <c r="BD776">
        <v>2.2000000000000002</v>
      </c>
      <c r="BE776">
        <v>2.2000000000000002</v>
      </c>
      <c r="BF776">
        <v>2.2000000000000002</v>
      </c>
      <c r="BG776">
        <v>2.2000000000000002</v>
      </c>
      <c r="BH776">
        <v>2.2000000000000002</v>
      </c>
      <c r="BI776">
        <v>2.2000000000000002</v>
      </c>
      <c r="BJ776" s="2">
        <f t="shared" ref="BJ776:BK776" si="793">ROUND(AVERAGE(AT776:BI776),0)</f>
        <v>2</v>
      </c>
      <c r="BK776" s="2">
        <f t="shared" si="793"/>
        <v>2</v>
      </c>
      <c r="BP776" s="12">
        <f t="shared" si="730"/>
        <v>2</v>
      </c>
      <c r="BQ776" s="12">
        <f t="shared" si="731"/>
        <v>2</v>
      </c>
    </row>
    <row r="777" spans="1:69" ht="19.5" x14ac:dyDescent="0.6">
      <c r="A777" t="s">
        <v>200</v>
      </c>
      <c r="B777" t="s">
        <v>337</v>
      </c>
      <c r="C777" t="s">
        <v>382</v>
      </c>
      <c r="D777" t="s">
        <v>366</v>
      </c>
      <c r="E777" t="s">
        <v>203</v>
      </c>
      <c r="F777" t="s">
        <v>173</v>
      </c>
      <c r="G777">
        <v>53</v>
      </c>
      <c r="H777" t="s">
        <v>175</v>
      </c>
      <c r="I777">
        <v>1</v>
      </c>
      <c r="J777" t="s">
        <v>176</v>
      </c>
      <c r="K777" t="b">
        <v>0</v>
      </c>
      <c r="L777">
        <v>0</v>
      </c>
      <c r="M777">
        <v>200</v>
      </c>
      <c r="N777">
        <v>0</v>
      </c>
      <c r="O777">
        <v>200</v>
      </c>
      <c r="P777">
        <v>-1</v>
      </c>
      <c r="Q777">
        <v>-1</v>
      </c>
      <c r="R777">
        <v>-1</v>
      </c>
      <c r="S777">
        <v>-1</v>
      </c>
      <c r="T777">
        <v>-1</v>
      </c>
      <c r="U777">
        <v>-1</v>
      </c>
      <c r="V777">
        <v>-1</v>
      </c>
      <c r="W777">
        <v>-1</v>
      </c>
      <c r="X777">
        <v>-1</v>
      </c>
      <c r="Y777">
        <v>-1</v>
      </c>
      <c r="Z777">
        <v>-1</v>
      </c>
      <c r="AA777">
        <v>-1</v>
      </c>
      <c r="AB777">
        <v>-1</v>
      </c>
      <c r="AC777">
        <v>-1</v>
      </c>
      <c r="AD777">
        <v>-1</v>
      </c>
      <c r="AE777">
        <v>-1</v>
      </c>
      <c r="AF777">
        <v>-1</v>
      </c>
      <c r="AG777">
        <v>-1</v>
      </c>
      <c r="AH777">
        <v>-1</v>
      </c>
      <c r="AI777">
        <v>-1</v>
      </c>
      <c r="AJ777">
        <v>-1</v>
      </c>
      <c r="AK777">
        <v>1</v>
      </c>
      <c r="AL777">
        <v>3</v>
      </c>
      <c r="AM777" t="s">
        <v>177</v>
      </c>
      <c r="AN777">
        <v>8</v>
      </c>
      <c r="AT777">
        <v>4.5999999999999996</v>
      </c>
      <c r="AU777">
        <v>4.5999999999999996</v>
      </c>
      <c r="AV777">
        <v>4.5999999999999996</v>
      </c>
      <c r="AW777">
        <v>4.5999999999999996</v>
      </c>
      <c r="AX777">
        <v>4.5999999999999996</v>
      </c>
      <c r="AY777">
        <v>4.5999999999999996</v>
      </c>
      <c r="AZ777">
        <v>4.5999999999999996</v>
      </c>
      <c r="BA777">
        <v>4.5999999999999996</v>
      </c>
      <c r="BB777">
        <v>4.5999999999999996</v>
      </c>
      <c r="BC777">
        <v>4.5999999999999996</v>
      </c>
      <c r="BD777">
        <v>4.5999999999999996</v>
      </c>
      <c r="BE777">
        <v>4.5999999999999996</v>
      </c>
      <c r="BF777">
        <v>4.5999999999999996</v>
      </c>
      <c r="BG777">
        <v>4.5999999999999996</v>
      </c>
      <c r="BH777">
        <v>4.5999999999999996</v>
      </c>
      <c r="BI777">
        <v>4.5999999999999996</v>
      </c>
      <c r="BJ777" s="2">
        <f t="shared" ref="BJ777:BK777" si="794">ROUND(AVERAGE(AT777:BI777),0)</f>
        <v>5</v>
      </c>
      <c r="BK777" s="2">
        <f t="shared" si="794"/>
        <v>5</v>
      </c>
      <c r="BP777" s="12">
        <f t="shared" si="730"/>
        <v>5</v>
      </c>
      <c r="BQ777" s="12">
        <f t="shared" si="731"/>
        <v>5</v>
      </c>
    </row>
    <row r="778" spans="1:69" ht="19.5" x14ac:dyDescent="0.6">
      <c r="A778" t="s">
        <v>200</v>
      </c>
      <c r="B778" t="s">
        <v>337</v>
      </c>
      <c r="C778" t="s">
        <v>382</v>
      </c>
      <c r="D778" t="s">
        <v>366</v>
      </c>
      <c r="E778" t="s">
        <v>203</v>
      </c>
      <c r="F778" t="s">
        <v>173</v>
      </c>
      <c r="G778">
        <v>54</v>
      </c>
      <c r="H778" t="s">
        <v>175</v>
      </c>
      <c r="I778">
        <v>1</v>
      </c>
      <c r="J778" t="s">
        <v>176</v>
      </c>
      <c r="K778" t="b">
        <v>0</v>
      </c>
      <c r="L778">
        <v>0</v>
      </c>
      <c r="M778">
        <v>200</v>
      </c>
      <c r="N778">
        <v>0</v>
      </c>
      <c r="O778">
        <v>200</v>
      </c>
      <c r="P778">
        <v>-1</v>
      </c>
      <c r="Q778">
        <v>-1</v>
      </c>
      <c r="R778">
        <v>-1</v>
      </c>
      <c r="S778">
        <v>-1</v>
      </c>
      <c r="T778">
        <v>-1</v>
      </c>
      <c r="U778">
        <v>-1</v>
      </c>
      <c r="V778">
        <v>-1</v>
      </c>
      <c r="W778">
        <v>-1</v>
      </c>
      <c r="X778">
        <v>-1</v>
      </c>
      <c r="Y778">
        <v>-1</v>
      </c>
      <c r="Z778">
        <v>-1</v>
      </c>
      <c r="AA778">
        <v>-1</v>
      </c>
      <c r="AB778">
        <v>-1</v>
      </c>
      <c r="AC778">
        <v>-1</v>
      </c>
      <c r="AD778">
        <v>-1</v>
      </c>
      <c r="AE778">
        <v>-1</v>
      </c>
      <c r="AF778">
        <v>-1</v>
      </c>
      <c r="AG778">
        <v>-1</v>
      </c>
      <c r="AH778">
        <v>-1</v>
      </c>
      <c r="AI778">
        <v>-1</v>
      </c>
      <c r="AJ778">
        <v>-1</v>
      </c>
      <c r="AK778">
        <v>1</v>
      </c>
      <c r="AL778">
        <v>3</v>
      </c>
      <c r="AM778" t="s">
        <v>177</v>
      </c>
      <c r="AN778">
        <v>8</v>
      </c>
      <c r="AT778">
        <v>13.3</v>
      </c>
      <c r="AU778">
        <v>13.3</v>
      </c>
      <c r="AV778">
        <v>13.3</v>
      </c>
      <c r="AW778">
        <v>13.3</v>
      </c>
      <c r="AX778">
        <v>13.3</v>
      </c>
      <c r="AY778">
        <v>13.3</v>
      </c>
      <c r="AZ778">
        <v>13.3</v>
      </c>
      <c r="BA778">
        <v>13.3</v>
      </c>
      <c r="BB778">
        <v>13.3</v>
      </c>
      <c r="BC778">
        <v>13.3</v>
      </c>
      <c r="BD778">
        <v>13.3</v>
      </c>
      <c r="BE778">
        <v>13.3</v>
      </c>
      <c r="BF778">
        <v>13.3</v>
      </c>
      <c r="BG778">
        <v>13.3</v>
      </c>
      <c r="BH778">
        <v>13.3</v>
      </c>
      <c r="BI778">
        <v>13.3</v>
      </c>
      <c r="BJ778" s="2">
        <f t="shared" ref="BJ778:BK778" si="795">ROUND(AVERAGE(AT778:BI778),0)</f>
        <v>13</v>
      </c>
      <c r="BK778" s="2">
        <f t="shared" si="795"/>
        <v>13</v>
      </c>
      <c r="BP778" s="12">
        <f t="shared" ref="BP778:BP841" si="796">BJ778+BM778</f>
        <v>13</v>
      </c>
      <c r="BQ778" s="12">
        <f t="shared" ref="BQ778:BQ841" si="797">BK778+BN778</f>
        <v>13</v>
      </c>
    </row>
    <row r="779" spans="1:69" ht="19.5" x14ac:dyDescent="0.6">
      <c r="A779" t="s">
        <v>200</v>
      </c>
      <c r="B779" t="s">
        <v>337</v>
      </c>
      <c r="C779" t="s">
        <v>382</v>
      </c>
      <c r="D779" t="s">
        <v>366</v>
      </c>
      <c r="E779" t="s">
        <v>203</v>
      </c>
      <c r="F779" t="s">
        <v>173</v>
      </c>
      <c r="G779">
        <v>55</v>
      </c>
      <c r="H779" t="s">
        <v>175</v>
      </c>
      <c r="I779">
        <v>1</v>
      </c>
      <c r="J779" t="s">
        <v>176</v>
      </c>
      <c r="K779" t="b">
        <v>0</v>
      </c>
      <c r="L779">
        <v>0</v>
      </c>
      <c r="M779">
        <v>200</v>
      </c>
      <c r="N779">
        <v>0</v>
      </c>
      <c r="O779">
        <v>200</v>
      </c>
      <c r="P779">
        <v>-1</v>
      </c>
      <c r="Q779">
        <v>-1</v>
      </c>
      <c r="R779">
        <v>-1</v>
      </c>
      <c r="S779">
        <v>-1</v>
      </c>
      <c r="T779">
        <v>-1</v>
      </c>
      <c r="U779">
        <v>-1</v>
      </c>
      <c r="V779">
        <v>-1</v>
      </c>
      <c r="W779">
        <v>-1</v>
      </c>
      <c r="X779">
        <v>-1</v>
      </c>
      <c r="Y779">
        <v>-1</v>
      </c>
      <c r="Z779">
        <v>-1</v>
      </c>
      <c r="AA779">
        <v>-1</v>
      </c>
      <c r="AB779">
        <v>-1</v>
      </c>
      <c r="AC779">
        <v>-1</v>
      </c>
      <c r="AD779">
        <v>-1</v>
      </c>
      <c r="AE779">
        <v>-1</v>
      </c>
      <c r="AF779">
        <v>-1</v>
      </c>
      <c r="AG779">
        <v>-1</v>
      </c>
      <c r="AH779">
        <v>-1</v>
      </c>
      <c r="AI779">
        <v>-1</v>
      </c>
      <c r="AJ779">
        <v>-1</v>
      </c>
      <c r="AK779">
        <v>1</v>
      </c>
      <c r="AL779">
        <v>3</v>
      </c>
      <c r="AM779" t="s">
        <v>177</v>
      </c>
      <c r="AN779">
        <v>8</v>
      </c>
      <c r="AT779">
        <v>3.3</v>
      </c>
      <c r="AU779">
        <v>3.3</v>
      </c>
      <c r="AV779">
        <v>3.3</v>
      </c>
      <c r="AW779">
        <v>3.3</v>
      </c>
      <c r="AX779">
        <v>3.3</v>
      </c>
      <c r="AY779">
        <v>3.3</v>
      </c>
      <c r="AZ779">
        <v>3.3</v>
      </c>
      <c r="BA779">
        <v>3.3</v>
      </c>
      <c r="BB779">
        <v>3.3</v>
      </c>
      <c r="BC779">
        <v>3.3</v>
      </c>
      <c r="BD779">
        <v>3.3</v>
      </c>
      <c r="BE779">
        <v>3.3</v>
      </c>
      <c r="BF779">
        <v>3.3</v>
      </c>
      <c r="BG779">
        <v>3.3</v>
      </c>
      <c r="BH779">
        <v>3.3</v>
      </c>
      <c r="BI779">
        <v>3.3</v>
      </c>
      <c r="BJ779" s="2">
        <f t="shared" ref="BJ779:BK779" si="798">ROUND(AVERAGE(AT779:BI779),0)</f>
        <v>3</v>
      </c>
      <c r="BK779" s="2">
        <f t="shared" si="798"/>
        <v>3</v>
      </c>
      <c r="BP779" s="12">
        <f t="shared" si="796"/>
        <v>3</v>
      </c>
      <c r="BQ779" s="12">
        <f t="shared" si="797"/>
        <v>3</v>
      </c>
    </row>
    <row r="780" spans="1:69" ht="19.5" x14ac:dyDescent="0.6">
      <c r="A780" t="s">
        <v>200</v>
      </c>
      <c r="B780" t="s">
        <v>337</v>
      </c>
      <c r="C780" t="s">
        <v>382</v>
      </c>
      <c r="D780" t="s">
        <v>369</v>
      </c>
      <c r="E780" t="s">
        <v>203</v>
      </c>
      <c r="F780" t="s">
        <v>173</v>
      </c>
      <c r="G780">
        <v>35</v>
      </c>
      <c r="H780" t="s">
        <v>175</v>
      </c>
      <c r="I780">
        <v>1</v>
      </c>
      <c r="J780" t="s">
        <v>176</v>
      </c>
      <c r="K780" t="b">
        <v>0</v>
      </c>
      <c r="L780">
        <v>0</v>
      </c>
      <c r="M780">
        <v>200</v>
      </c>
      <c r="N780">
        <v>0</v>
      </c>
      <c r="O780">
        <v>200</v>
      </c>
      <c r="P780">
        <v>-1</v>
      </c>
      <c r="Q780">
        <v>-1</v>
      </c>
      <c r="R780">
        <v>-1</v>
      </c>
      <c r="S780">
        <v>-1</v>
      </c>
      <c r="T780">
        <v>-1</v>
      </c>
      <c r="U780">
        <v>-1</v>
      </c>
      <c r="V780">
        <v>-1</v>
      </c>
      <c r="W780">
        <v>-1</v>
      </c>
      <c r="X780">
        <v>-1</v>
      </c>
      <c r="Y780">
        <v>-1</v>
      </c>
      <c r="Z780">
        <v>-1</v>
      </c>
      <c r="AA780">
        <v>-1</v>
      </c>
      <c r="AB780">
        <v>-1</v>
      </c>
      <c r="AC780">
        <v>-1</v>
      </c>
      <c r="AD780">
        <v>-1</v>
      </c>
      <c r="AE780">
        <v>-1</v>
      </c>
      <c r="AF780">
        <v>-1</v>
      </c>
      <c r="AG780">
        <v>-1</v>
      </c>
      <c r="AH780">
        <v>-1</v>
      </c>
      <c r="AI780">
        <v>-1</v>
      </c>
      <c r="AJ780">
        <v>-1</v>
      </c>
      <c r="AK780">
        <v>1</v>
      </c>
      <c r="AL780">
        <v>3</v>
      </c>
      <c r="AM780" t="s">
        <v>177</v>
      </c>
      <c r="AN780">
        <v>8</v>
      </c>
      <c r="AT780">
        <v>56.3</v>
      </c>
      <c r="AU780">
        <v>56.3</v>
      </c>
      <c r="AV780">
        <v>56.3</v>
      </c>
      <c r="AW780">
        <v>56.3</v>
      </c>
      <c r="AX780">
        <v>56.3</v>
      </c>
      <c r="AY780">
        <v>56.3</v>
      </c>
      <c r="AZ780">
        <v>56.3</v>
      </c>
      <c r="BA780">
        <v>56.3</v>
      </c>
      <c r="BB780">
        <v>56.3</v>
      </c>
      <c r="BC780">
        <v>56.3</v>
      </c>
      <c r="BD780">
        <v>56.3</v>
      </c>
      <c r="BE780">
        <v>56.3</v>
      </c>
      <c r="BF780">
        <v>56.3</v>
      </c>
      <c r="BG780">
        <v>56.3</v>
      </c>
      <c r="BH780">
        <v>56.3</v>
      </c>
      <c r="BI780">
        <v>56.3</v>
      </c>
      <c r="BJ780" s="2">
        <f t="shared" ref="BJ780:BK780" si="799">ROUND(AVERAGE(AT780:BI780),0)</f>
        <v>56</v>
      </c>
      <c r="BK780" s="2">
        <f t="shared" si="799"/>
        <v>56</v>
      </c>
      <c r="BP780" s="12">
        <f t="shared" si="796"/>
        <v>56</v>
      </c>
      <c r="BQ780" s="12">
        <f t="shared" si="797"/>
        <v>56</v>
      </c>
    </row>
    <row r="781" spans="1:69" ht="19.5" x14ac:dyDescent="0.6">
      <c r="A781" t="s">
        <v>200</v>
      </c>
      <c r="B781" t="s">
        <v>337</v>
      </c>
      <c r="C781" t="s">
        <v>382</v>
      </c>
      <c r="D781" t="s">
        <v>369</v>
      </c>
      <c r="E781" t="s">
        <v>203</v>
      </c>
      <c r="F781" t="s">
        <v>173</v>
      </c>
      <c r="G781">
        <v>36</v>
      </c>
      <c r="H781" t="s">
        <v>175</v>
      </c>
      <c r="I781">
        <v>1</v>
      </c>
      <c r="J781" t="s">
        <v>176</v>
      </c>
      <c r="K781" t="b">
        <v>0</v>
      </c>
      <c r="L781">
        <v>0</v>
      </c>
      <c r="M781">
        <v>200</v>
      </c>
      <c r="N781">
        <v>0</v>
      </c>
      <c r="O781">
        <v>200</v>
      </c>
      <c r="P781">
        <v>-1</v>
      </c>
      <c r="Q781">
        <v>-1</v>
      </c>
      <c r="R781">
        <v>-1</v>
      </c>
      <c r="S781">
        <v>-1</v>
      </c>
      <c r="T781">
        <v>-1</v>
      </c>
      <c r="U781">
        <v>-1</v>
      </c>
      <c r="V781">
        <v>-1</v>
      </c>
      <c r="W781">
        <v>-1</v>
      </c>
      <c r="X781">
        <v>-1</v>
      </c>
      <c r="Y781">
        <v>-1</v>
      </c>
      <c r="Z781">
        <v>-1</v>
      </c>
      <c r="AA781">
        <v>-1</v>
      </c>
      <c r="AB781">
        <v>-1</v>
      </c>
      <c r="AC781">
        <v>-1</v>
      </c>
      <c r="AD781">
        <v>-1</v>
      </c>
      <c r="AE781">
        <v>-1</v>
      </c>
      <c r="AF781">
        <v>-1</v>
      </c>
      <c r="AG781">
        <v>-1</v>
      </c>
      <c r="AH781">
        <v>-1</v>
      </c>
      <c r="AI781">
        <v>-1</v>
      </c>
      <c r="AJ781">
        <v>-1</v>
      </c>
      <c r="AK781">
        <v>1</v>
      </c>
      <c r="AL781">
        <v>3</v>
      </c>
      <c r="AM781" t="s">
        <v>177</v>
      </c>
      <c r="AN781">
        <v>8</v>
      </c>
      <c r="AT781">
        <v>5.8</v>
      </c>
      <c r="AU781">
        <v>5.8</v>
      </c>
      <c r="AV781">
        <v>5.8</v>
      </c>
      <c r="AW781">
        <v>5.8</v>
      </c>
      <c r="AX781">
        <v>5.8</v>
      </c>
      <c r="AY781">
        <v>5.8</v>
      </c>
      <c r="AZ781">
        <v>5.8</v>
      </c>
      <c r="BA781">
        <v>5.8</v>
      </c>
      <c r="BB781">
        <v>5.8</v>
      </c>
      <c r="BC781">
        <v>5.8</v>
      </c>
      <c r="BD781">
        <v>5.8</v>
      </c>
      <c r="BE781">
        <v>5.8</v>
      </c>
      <c r="BF781">
        <v>5.8</v>
      </c>
      <c r="BG781">
        <v>5.8</v>
      </c>
      <c r="BH781">
        <v>5.8</v>
      </c>
      <c r="BI781">
        <v>5.8</v>
      </c>
      <c r="BJ781" s="2">
        <f t="shared" ref="BJ781:BK781" si="800">ROUND(AVERAGE(AT781:BI781),0)</f>
        <v>6</v>
      </c>
      <c r="BK781" s="2">
        <f t="shared" si="800"/>
        <v>6</v>
      </c>
      <c r="BP781" s="12">
        <f t="shared" si="796"/>
        <v>6</v>
      </c>
      <c r="BQ781" s="12">
        <f t="shared" si="797"/>
        <v>6</v>
      </c>
    </row>
    <row r="782" spans="1:69" ht="19.5" x14ac:dyDescent="0.6">
      <c r="A782" t="s">
        <v>200</v>
      </c>
      <c r="B782" t="s">
        <v>337</v>
      </c>
      <c r="C782" t="s">
        <v>382</v>
      </c>
      <c r="D782" t="s">
        <v>369</v>
      </c>
      <c r="E782" t="s">
        <v>203</v>
      </c>
      <c r="F782" t="s">
        <v>173</v>
      </c>
      <c r="G782">
        <v>44</v>
      </c>
      <c r="H782" t="s">
        <v>175</v>
      </c>
      <c r="I782">
        <v>1</v>
      </c>
      <c r="J782" t="s">
        <v>176</v>
      </c>
      <c r="K782" t="b">
        <v>0</v>
      </c>
      <c r="L782">
        <v>0</v>
      </c>
      <c r="M782">
        <v>200</v>
      </c>
      <c r="N782">
        <v>0</v>
      </c>
      <c r="O782">
        <v>200</v>
      </c>
      <c r="P782">
        <v>-1</v>
      </c>
      <c r="Q782">
        <v>-1</v>
      </c>
      <c r="R782">
        <v>-1</v>
      </c>
      <c r="S782">
        <v>-1</v>
      </c>
      <c r="T782">
        <v>-1</v>
      </c>
      <c r="U782">
        <v>-1</v>
      </c>
      <c r="V782">
        <v>-1</v>
      </c>
      <c r="W782">
        <v>-1</v>
      </c>
      <c r="X782">
        <v>-1</v>
      </c>
      <c r="Y782">
        <v>-1</v>
      </c>
      <c r="Z782">
        <v>-1</v>
      </c>
      <c r="AA782">
        <v>-1</v>
      </c>
      <c r="AB782">
        <v>-1</v>
      </c>
      <c r="AC782">
        <v>-1</v>
      </c>
      <c r="AD782">
        <v>-1</v>
      </c>
      <c r="AE782">
        <v>-1</v>
      </c>
      <c r="AF782">
        <v>-1</v>
      </c>
      <c r="AG782">
        <v>-1</v>
      </c>
      <c r="AH782">
        <v>-1</v>
      </c>
      <c r="AI782">
        <v>-1</v>
      </c>
      <c r="AJ782">
        <v>-1</v>
      </c>
      <c r="AK782">
        <v>1</v>
      </c>
      <c r="AL782">
        <v>3</v>
      </c>
      <c r="AM782" t="s">
        <v>177</v>
      </c>
      <c r="AN782">
        <v>8</v>
      </c>
      <c r="AT782">
        <v>240.8</v>
      </c>
      <c r="AU782">
        <v>240.8</v>
      </c>
      <c r="AV782">
        <v>240.8</v>
      </c>
      <c r="AW782">
        <v>240.8</v>
      </c>
      <c r="AX782">
        <v>240.8</v>
      </c>
      <c r="AY782">
        <v>240.8</v>
      </c>
      <c r="AZ782">
        <v>240.8</v>
      </c>
      <c r="BA782">
        <v>240.8</v>
      </c>
      <c r="BB782">
        <v>240.8</v>
      </c>
      <c r="BC782">
        <v>240.8</v>
      </c>
      <c r="BD782">
        <v>240.8</v>
      </c>
      <c r="BE782">
        <v>240.8</v>
      </c>
      <c r="BF782">
        <v>240.8</v>
      </c>
      <c r="BG782">
        <v>240.8</v>
      </c>
      <c r="BH782">
        <v>240.8</v>
      </c>
      <c r="BI782">
        <v>240.8</v>
      </c>
      <c r="BJ782" s="2">
        <f t="shared" ref="BJ782:BK782" si="801">ROUND(AVERAGE(AT782:BI782),0)</f>
        <v>241</v>
      </c>
      <c r="BK782" s="2">
        <f t="shared" si="801"/>
        <v>241</v>
      </c>
      <c r="BP782" s="12">
        <f t="shared" si="796"/>
        <v>241</v>
      </c>
      <c r="BQ782" s="12">
        <f t="shared" si="797"/>
        <v>241</v>
      </c>
    </row>
    <row r="783" spans="1:69" ht="19.5" x14ac:dyDescent="0.6">
      <c r="A783" t="s">
        <v>200</v>
      </c>
      <c r="B783" t="s">
        <v>337</v>
      </c>
      <c r="C783" t="s">
        <v>382</v>
      </c>
      <c r="D783" t="s">
        <v>369</v>
      </c>
      <c r="E783" t="s">
        <v>203</v>
      </c>
      <c r="F783" t="s">
        <v>173</v>
      </c>
      <c r="G783">
        <v>45</v>
      </c>
      <c r="H783" t="s">
        <v>175</v>
      </c>
      <c r="I783">
        <v>1</v>
      </c>
      <c r="J783" t="s">
        <v>176</v>
      </c>
      <c r="K783" t="b">
        <v>0</v>
      </c>
      <c r="L783">
        <v>0</v>
      </c>
      <c r="M783">
        <v>200</v>
      </c>
      <c r="N783">
        <v>0</v>
      </c>
      <c r="O783">
        <v>200</v>
      </c>
      <c r="P783">
        <v>-1</v>
      </c>
      <c r="Q783">
        <v>-1</v>
      </c>
      <c r="R783">
        <v>-1</v>
      </c>
      <c r="S783">
        <v>-1</v>
      </c>
      <c r="T783">
        <v>-1</v>
      </c>
      <c r="U783">
        <v>-1</v>
      </c>
      <c r="V783">
        <v>-1</v>
      </c>
      <c r="W783">
        <v>-1</v>
      </c>
      <c r="X783">
        <v>-1</v>
      </c>
      <c r="Y783">
        <v>-1</v>
      </c>
      <c r="Z783">
        <v>-1</v>
      </c>
      <c r="AA783">
        <v>-1</v>
      </c>
      <c r="AB783">
        <v>-1</v>
      </c>
      <c r="AC783">
        <v>-1</v>
      </c>
      <c r="AD783">
        <v>-1</v>
      </c>
      <c r="AE783">
        <v>-1</v>
      </c>
      <c r="AF783">
        <v>-1</v>
      </c>
      <c r="AG783">
        <v>-1</v>
      </c>
      <c r="AH783">
        <v>-1</v>
      </c>
      <c r="AI783">
        <v>-1</v>
      </c>
      <c r="AJ783">
        <v>-1</v>
      </c>
      <c r="AK783">
        <v>1</v>
      </c>
      <c r="AL783">
        <v>3</v>
      </c>
      <c r="AM783" t="s">
        <v>177</v>
      </c>
      <c r="AN783">
        <v>8</v>
      </c>
      <c r="AT783">
        <v>273.39999999999998</v>
      </c>
      <c r="AU783">
        <v>273.39999999999998</v>
      </c>
      <c r="AV783">
        <v>273.39999999999998</v>
      </c>
      <c r="AW783">
        <v>273.39999999999998</v>
      </c>
      <c r="AX783">
        <v>273.39999999999998</v>
      </c>
      <c r="AY783">
        <v>273.39999999999998</v>
      </c>
      <c r="AZ783">
        <v>273.39999999999998</v>
      </c>
      <c r="BA783">
        <v>273.39999999999998</v>
      </c>
      <c r="BB783">
        <v>273.39999999999998</v>
      </c>
      <c r="BC783">
        <v>273.39999999999998</v>
      </c>
      <c r="BD783">
        <v>273.39999999999998</v>
      </c>
      <c r="BE783">
        <v>273.39999999999998</v>
      </c>
      <c r="BF783">
        <v>273.39999999999998</v>
      </c>
      <c r="BG783">
        <v>273.39999999999998</v>
      </c>
      <c r="BH783">
        <v>273.39999999999998</v>
      </c>
      <c r="BI783">
        <v>273.39999999999998</v>
      </c>
      <c r="BJ783" s="2">
        <f t="shared" ref="BJ783:BK783" si="802">ROUND(AVERAGE(AT783:BI783),0)</f>
        <v>273</v>
      </c>
      <c r="BK783" s="2">
        <f t="shared" si="802"/>
        <v>273</v>
      </c>
      <c r="BP783" s="12">
        <f t="shared" si="796"/>
        <v>273</v>
      </c>
      <c r="BQ783" s="12">
        <f t="shared" si="797"/>
        <v>273</v>
      </c>
    </row>
    <row r="784" spans="1:69" ht="19.5" x14ac:dyDescent="0.6">
      <c r="A784" t="s">
        <v>200</v>
      </c>
      <c r="B784" t="s">
        <v>337</v>
      </c>
      <c r="C784" t="s">
        <v>382</v>
      </c>
      <c r="D784" t="s">
        <v>369</v>
      </c>
      <c r="E784" t="s">
        <v>203</v>
      </c>
      <c r="F784" t="s">
        <v>173</v>
      </c>
      <c r="G784">
        <v>46</v>
      </c>
      <c r="H784" t="s">
        <v>175</v>
      </c>
      <c r="I784">
        <v>1</v>
      </c>
      <c r="J784" t="s">
        <v>176</v>
      </c>
      <c r="K784" t="b">
        <v>0</v>
      </c>
      <c r="L784">
        <v>0</v>
      </c>
      <c r="M784">
        <v>200</v>
      </c>
      <c r="N784">
        <v>0</v>
      </c>
      <c r="O784">
        <v>200</v>
      </c>
      <c r="P784">
        <v>-1</v>
      </c>
      <c r="Q784">
        <v>-1</v>
      </c>
      <c r="R784">
        <v>-1</v>
      </c>
      <c r="S784">
        <v>-1</v>
      </c>
      <c r="T784">
        <v>-1</v>
      </c>
      <c r="U784">
        <v>-1</v>
      </c>
      <c r="V784">
        <v>-1</v>
      </c>
      <c r="W784">
        <v>-1</v>
      </c>
      <c r="X784">
        <v>-1</v>
      </c>
      <c r="Y784">
        <v>-1</v>
      </c>
      <c r="Z784">
        <v>-1</v>
      </c>
      <c r="AA784">
        <v>-1</v>
      </c>
      <c r="AB784">
        <v>-1</v>
      </c>
      <c r="AC784">
        <v>-1</v>
      </c>
      <c r="AD784">
        <v>-1</v>
      </c>
      <c r="AE784">
        <v>-1</v>
      </c>
      <c r="AF784">
        <v>-1</v>
      </c>
      <c r="AG784">
        <v>-1</v>
      </c>
      <c r="AH784">
        <v>-1</v>
      </c>
      <c r="AI784">
        <v>-1</v>
      </c>
      <c r="AJ784">
        <v>-1</v>
      </c>
      <c r="AK784">
        <v>1</v>
      </c>
      <c r="AL784">
        <v>3</v>
      </c>
      <c r="AM784" t="s">
        <v>177</v>
      </c>
      <c r="AN784">
        <v>8</v>
      </c>
      <c r="AT784">
        <v>10.4</v>
      </c>
      <c r="AU784">
        <v>10.4</v>
      </c>
      <c r="AV784">
        <v>10.4</v>
      </c>
      <c r="AW784">
        <v>10.4</v>
      </c>
      <c r="AX784">
        <v>10.4</v>
      </c>
      <c r="AY784">
        <v>10.4</v>
      </c>
      <c r="AZ784">
        <v>10.4</v>
      </c>
      <c r="BA784">
        <v>10.4</v>
      </c>
      <c r="BB784">
        <v>10.4</v>
      </c>
      <c r="BC784">
        <v>10.4</v>
      </c>
      <c r="BD784">
        <v>10.4</v>
      </c>
      <c r="BE784">
        <v>10.4</v>
      </c>
      <c r="BF784">
        <v>10.4</v>
      </c>
      <c r="BG784">
        <v>10.4</v>
      </c>
      <c r="BH784">
        <v>10.4</v>
      </c>
      <c r="BI784">
        <v>10.4</v>
      </c>
      <c r="BJ784" s="2">
        <f t="shared" ref="BJ784:BK784" si="803">ROUND(AVERAGE(AT784:BI784),0)</f>
        <v>10</v>
      </c>
      <c r="BK784" s="2">
        <f t="shared" si="803"/>
        <v>10</v>
      </c>
      <c r="BP784" s="12">
        <f t="shared" si="796"/>
        <v>10</v>
      </c>
      <c r="BQ784" s="12">
        <f t="shared" si="797"/>
        <v>10</v>
      </c>
    </row>
    <row r="785" spans="1:69" ht="19.5" x14ac:dyDescent="0.6">
      <c r="A785" t="s">
        <v>200</v>
      </c>
      <c r="B785" t="s">
        <v>337</v>
      </c>
      <c r="C785" t="s">
        <v>382</v>
      </c>
      <c r="D785" t="s">
        <v>369</v>
      </c>
      <c r="E785" t="s">
        <v>203</v>
      </c>
      <c r="F785" t="s">
        <v>173</v>
      </c>
      <c r="G785">
        <v>54</v>
      </c>
      <c r="H785" t="s">
        <v>175</v>
      </c>
      <c r="I785">
        <v>1</v>
      </c>
      <c r="J785" t="s">
        <v>176</v>
      </c>
      <c r="K785" t="b">
        <v>0</v>
      </c>
      <c r="L785">
        <v>0</v>
      </c>
      <c r="M785">
        <v>200</v>
      </c>
      <c r="N785">
        <v>0</v>
      </c>
      <c r="O785">
        <v>200</v>
      </c>
      <c r="P785">
        <v>-1</v>
      </c>
      <c r="Q785">
        <v>-1</v>
      </c>
      <c r="R785">
        <v>-1</v>
      </c>
      <c r="S785">
        <v>-1</v>
      </c>
      <c r="T785">
        <v>-1</v>
      </c>
      <c r="U785">
        <v>-1</v>
      </c>
      <c r="V785">
        <v>-1</v>
      </c>
      <c r="W785">
        <v>-1</v>
      </c>
      <c r="X785">
        <v>-1</v>
      </c>
      <c r="Y785">
        <v>-1</v>
      </c>
      <c r="Z785">
        <v>-1</v>
      </c>
      <c r="AA785">
        <v>-1</v>
      </c>
      <c r="AB785">
        <v>-1</v>
      </c>
      <c r="AC785">
        <v>-1</v>
      </c>
      <c r="AD785">
        <v>-1</v>
      </c>
      <c r="AE785">
        <v>-1</v>
      </c>
      <c r="AF785">
        <v>-1</v>
      </c>
      <c r="AG785">
        <v>-1</v>
      </c>
      <c r="AH785">
        <v>-1</v>
      </c>
      <c r="AI785">
        <v>-1</v>
      </c>
      <c r="AJ785">
        <v>-1</v>
      </c>
      <c r="AK785">
        <v>1</v>
      </c>
      <c r="AL785">
        <v>3</v>
      </c>
      <c r="AM785" t="s">
        <v>177</v>
      </c>
      <c r="AN785">
        <v>8</v>
      </c>
      <c r="AT785">
        <v>400.7</v>
      </c>
      <c r="AU785">
        <v>400.7</v>
      </c>
      <c r="AV785">
        <v>400.7</v>
      </c>
      <c r="AW785">
        <v>400.7</v>
      </c>
      <c r="AX785">
        <v>400.7</v>
      </c>
      <c r="AY785">
        <v>400.7</v>
      </c>
      <c r="AZ785">
        <v>400.7</v>
      </c>
      <c r="BA785">
        <v>400.7</v>
      </c>
      <c r="BB785">
        <v>400.7</v>
      </c>
      <c r="BC785">
        <v>400.7</v>
      </c>
      <c r="BD785">
        <v>400.7</v>
      </c>
      <c r="BE785">
        <v>400.7</v>
      </c>
      <c r="BF785">
        <v>400.7</v>
      </c>
      <c r="BG785">
        <v>400.7</v>
      </c>
      <c r="BH785">
        <v>400.7</v>
      </c>
      <c r="BI785">
        <v>400.7</v>
      </c>
      <c r="BJ785" s="2">
        <f t="shared" ref="BJ785:BK785" si="804">ROUND(AVERAGE(AT785:BI785),0)</f>
        <v>401</v>
      </c>
      <c r="BK785" s="2">
        <f t="shared" si="804"/>
        <v>401</v>
      </c>
      <c r="BP785" s="12">
        <f t="shared" si="796"/>
        <v>401</v>
      </c>
      <c r="BQ785" s="12">
        <f t="shared" si="797"/>
        <v>401</v>
      </c>
    </row>
    <row r="786" spans="1:69" ht="19.5" x14ac:dyDescent="0.6">
      <c r="A786" t="s">
        <v>200</v>
      </c>
      <c r="B786" t="s">
        <v>337</v>
      </c>
      <c r="C786" t="s">
        <v>382</v>
      </c>
      <c r="D786" t="s">
        <v>369</v>
      </c>
      <c r="E786" t="s">
        <v>203</v>
      </c>
      <c r="F786" t="s">
        <v>173</v>
      </c>
      <c r="G786">
        <v>55</v>
      </c>
      <c r="H786" t="s">
        <v>175</v>
      </c>
      <c r="I786">
        <v>1</v>
      </c>
      <c r="J786" t="s">
        <v>176</v>
      </c>
      <c r="K786" t="b">
        <v>0</v>
      </c>
      <c r="L786">
        <v>0</v>
      </c>
      <c r="M786">
        <v>200</v>
      </c>
      <c r="N786">
        <v>0</v>
      </c>
      <c r="O786">
        <v>200</v>
      </c>
      <c r="P786">
        <v>-1</v>
      </c>
      <c r="Q786">
        <v>-1</v>
      </c>
      <c r="R786">
        <v>-1</v>
      </c>
      <c r="S786">
        <v>-1</v>
      </c>
      <c r="T786">
        <v>-1</v>
      </c>
      <c r="U786">
        <v>-1</v>
      </c>
      <c r="V786">
        <v>-1</v>
      </c>
      <c r="W786">
        <v>-1</v>
      </c>
      <c r="X786">
        <v>-1</v>
      </c>
      <c r="Y786">
        <v>-1</v>
      </c>
      <c r="Z786">
        <v>-1</v>
      </c>
      <c r="AA786">
        <v>-1</v>
      </c>
      <c r="AB786">
        <v>-1</v>
      </c>
      <c r="AC786">
        <v>-1</v>
      </c>
      <c r="AD786">
        <v>-1</v>
      </c>
      <c r="AE786">
        <v>-1</v>
      </c>
      <c r="AF786">
        <v>-1</v>
      </c>
      <c r="AG786">
        <v>-1</v>
      </c>
      <c r="AH786">
        <v>-1</v>
      </c>
      <c r="AI786">
        <v>-1</v>
      </c>
      <c r="AJ786">
        <v>-1</v>
      </c>
      <c r="AK786">
        <v>1</v>
      </c>
      <c r="AL786">
        <v>3</v>
      </c>
      <c r="AM786" t="s">
        <v>177</v>
      </c>
      <c r="AN786">
        <v>8</v>
      </c>
      <c r="AT786">
        <v>49.2</v>
      </c>
      <c r="AU786">
        <v>49.2</v>
      </c>
      <c r="AV786">
        <v>49.2</v>
      </c>
      <c r="AW786">
        <v>49.2</v>
      </c>
      <c r="AX786">
        <v>49.2</v>
      </c>
      <c r="AY786">
        <v>49.2</v>
      </c>
      <c r="AZ786">
        <v>49.2</v>
      </c>
      <c r="BA786">
        <v>49.2</v>
      </c>
      <c r="BB786">
        <v>49.2</v>
      </c>
      <c r="BC786">
        <v>49.2</v>
      </c>
      <c r="BD786">
        <v>49.2</v>
      </c>
      <c r="BE786">
        <v>49.2</v>
      </c>
      <c r="BF786">
        <v>49.2</v>
      </c>
      <c r="BG786">
        <v>49.2</v>
      </c>
      <c r="BH786">
        <v>49.2</v>
      </c>
      <c r="BI786">
        <v>49.2</v>
      </c>
      <c r="BJ786" s="2">
        <f t="shared" ref="BJ786:BK786" si="805">ROUND(AVERAGE(AT786:BI786),0)</f>
        <v>49</v>
      </c>
      <c r="BK786" s="2">
        <f t="shared" si="805"/>
        <v>49</v>
      </c>
      <c r="BP786" s="12">
        <f t="shared" si="796"/>
        <v>49</v>
      </c>
      <c r="BQ786" s="12">
        <f t="shared" si="797"/>
        <v>49</v>
      </c>
    </row>
    <row r="787" spans="1:69" ht="19.5" x14ac:dyDescent="0.6">
      <c r="A787" t="s">
        <v>200</v>
      </c>
      <c r="B787" t="s">
        <v>337</v>
      </c>
      <c r="C787" t="s">
        <v>382</v>
      </c>
      <c r="D787" t="s">
        <v>369</v>
      </c>
      <c r="E787" t="s">
        <v>203</v>
      </c>
      <c r="F787" t="s">
        <v>173</v>
      </c>
      <c r="G787">
        <v>63</v>
      </c>
      <c r="H787" t="s">
        <v>175</v>
      </c>
      <c r="I787">
        <v>1</v>
      </c>
      <c r="J787" t="s">
        <v>176</v>
      </c>
      <c r="K787" t="b">
        <v>0</v>
      </c>
      <c r="L787">
        <v>0</v>
      </c>
      <c r="M787">
        <v>200</v>
      </c>
      <c r="N787">
        <v>0</v>
      </c>
      <c r="O787">
        <v>200</v>
      </c>
      <c r="P787">
        <v>-1</v>
      </c>
      <c r="Q787">
        <v>-1</v>
      </c>
      <c r="R787">
        <v>-1</v>
      </c>
      <c r="S787">
        <v>-1</v>
      </c>
      <c r="T787">
        <v>-1</v>
      </c>
      <c r="U787">
        <v>-1</v>
      </c>
      <c r="V787">
        <v>-1</v>
      </c>
      <c r="W787">
        <v>-1</v>
      </c>
      <c r="X787">
        <v>-1</v>
      </c>
      <c r="Y787">
        <v>-1</v>
      </c>
      <c r="Z787">
        <v>-1</v>
      </c>
      <c r="AA787">
        <v>-1</v>
      </c>
      <c r="AB787">
        <v>-1</v>
      </c>
      <c r="AC787">
        <v>-1</v>
      </c>
      <c r="AD787">
        <v>-1</v>
      </c>
      <c r="AE787">
        <v>-1</v>
      </c>
      <c r="AF787">
        <v>-1</v>
      </c>
      <c r="AG787">
        <v>-1</v>
      </c>
      <c r="AH787">
        <v>-1</v>
      </c>
      <c r="AI787">
        <v>-1</v>
      </c>
      <c r="AJ787">
        <v>-1</v>
      </c>
      <c r="AK787">
        <v>1</v>
      </c>
      <c r="AL787">
        <v>3</v>
      </c>
      <c r="AM787" t="s">
        <v>177</v>
      </c>
      <c r="AN787">
        <v>8</v>
      </c>
      <c r="AT787">
        <v>69.5</v>
      </c>
      <c r="AU787">
        <v>69.5</v>
      </c>
      <c r="AV787">
        <v>69.5</v>
      </c>
      <c r="AW787">
        <v>69.5</v>
      </c>
      <c r="AX787">
        <v>69.5</v>
      </c>
      <c r="AY787">
        <v>69.5</v>
      </c>
      <c r="AZ787">
        <v>69.5</v>
      </c>
      <c r="BA787">
        <v>69.5</v>
      </c>
      <c r="BB787">
        <v>69.5</v>
      </c>
      <c r="BC787">
        <v>69.5</v>
      </c>
      <c r="BD787">
        <v>69.5</v>
      </c>
      <c r="BE787">
        <v>69.5</v>
      </c>
      <c r="BF787">
        <v>69.5</v>
      </c>
      <c r="BG787">
        <v>69.5</v>
      </c>
      <c r="BH787">
        <v>69.5</v>
      </c>
      <c r="BI787">
        <v>69.5</v>
      </c>
      <c r="BJ787" s="2">
        <f t="shared" ref="BJ787:BK787" si="806">ROUND(AVERAGE(AT787:BI787),0)</f>
        <v>70</v>
      </c>
      <c r="BK787" s="2">
        <f t="shared" si="806"/>
        <v>70</v>
      </c>
      <c r="BP787" s="12">
        <f t="shared" si="796"/>
        <v>70</v>
      </c>
      <c r="BQ787" s="12">
        <f t="shared" si="797"/>
        <v>70</v>
      </c>
    </row>
    <row r="788" spans="1:69" ht="19.5" x14ac:dyDescent="0.6">
      <c r="A788" t="s">
        <v>200</v>
      </c>
      <c r="B788" t="s">
        <v>337</v>
      </c>
      <c r="C788" t="s">
        <v>382</v>
      </c>
      <c r="D788" t="s">
        <v>369</v>
      </c>
      <c r="E788" t="s">
        <v>203</v>
      </c>
      <c r="F788" t="s">
        <v>173</v>
      </c>
      <c r="G788">
        <v>64</v>
      </c>
      <c r="H788" t="s">
        <v>175</v>
      </c>
      <c r="I788">
        <v>1</v>
      </c>
      <c r="J788" t="s">
        <v>176</v>
      </c>
      <c r="K788" t="b">
        <v>0</v>
      </c>
      <c r="L788">
        <v>0</v>
      </c>
      <c r="M788">
        <v>200</v>
      </c>
      <c r="N788">
        <v>0</v>
      </c>
      <c r="O788">
        <v>200</v>
      </c>
      <c r="P788">
        <v>-1</v>
      </c>
      <c r="Q788">
        <v>-1</v>
      </c>
      <c r="R788">
        <v>-1</v>
      </c>
      <c r="S788">
        <v>-1</v>
      </c>
      <c r="T788">
        <v>-1</v>
      </c>
      <c r="U788">
        <v>-1</v>
      </c>
      <c r="V788">
        <v>-1</v>
      </c>
      <c r="W788">
        <v>-1</v>
      </c>
      <c r="X788">
        <v>-1</v>
      </c>
      <c r="Y788">
        <v>-1</v>
      </c>
      <c r="Z788">
        <v>-1</v>
      </c>
      <c r="AA788">
        <v>-1</v>
      </c>
      <c r="AB788">
        <v>-1</v>
      </c>
      <c r="AC788">
        <v>-1</v>
      </c>
      <c r="AD788">
        <v>-1</v>
      </c>
      <c r="AE788">
        <v>-1</v>
      </c>
      <c r="AF788">
        <v>-1</v>
      </c>
      <c r="AG788">
        <v>-1</v>
      </c>
      <c r="AH788">
        <v>-1</v>
      </c>
      <c r="AI788">
        <v>-1</v>
      </c>
      <c r="AJ788">
        <v>-1</v>
      </c>
      <c r="AK788">
        <v>1</v>
      </c>
      <c r="AL788">
        <v>3</v>
      </c>
      <c r="AM788" t="s">
        <v>177</v>
      </c>
      <c r="AN788">
        <v>8</v>
      </c>
      <c r="AT788">
        <v>92</v>
      </c>
      <c r="AU788">
        <v>92</v>
      </c>
      <c r="AV788">
        <v>92</v>
      </c>
      <c r="AW788">
        <v>92</v>
      </c>
      <c r="AX788">
        <v>92</v>
      </c>
      <c r="AY788">
        <v>92</v>
      </c>
      <c r="AZ788">
        <v>92</v>
      </c>
      <c r="BA788">
        <v>92</v>
      </c>
      <c r="BB788">
        <v>92</v>
      </c>
      <c r="BC788">
        <v>92</v>
      </c>
      <c r="BD788">
        <v>92</v>
      </c>
      <c r="BE788">
        <v>92</v>
      </c>
      <c r="BF788">
        <v>92</v>
      </c>
      <c r="BG788">
        <v>92</v>
      </c>
      <c r="BH788">
        <v>92</v>
      </c>
      <c r="BI788">
        <v>92</v>
      </c>
      <c r="BJ788" s="2">
        <f t="shared" ref="BJ788:BK788" si="807">ROUND(AVERAGE(AT788:BI788),0)</f>
        <v>92</v>
      </c>
      <c r="BK788" s="2">
        <f t="shared" si="807"/>
        <v>92</v>
      </c>
      <c r="BP788" s="12">
        <f t="shared" si="796"/>
        <v>92</v>
      </c>
      <c r="BQ788" s="12">
        <f t="shared" si="797"/>
        <v>92</v>
      </c>
    </row>
    <row r="789" spans="1:69" ht="19.5" x14ac:dyDescent="0.6">
      <c r="A789" t="s">
        <v>200</v>
      </c>
      <c r="B789" t="s">
        <v>337</v>
      </c>
      <c r="C789" t="s">
        <v>382</v>
      </c>
      <c r="D789" t="s">
        <v>373</v>
      </c>
      <c r="E789" t="s">
        <v>203</v>
      </c>
      <c r="F789" t="s">
        <v>173</v>
      </c>
      <c r="G789">
        <v>34</v>
      </c>
      <c r="H789" t="s">
        <v>175</v>
      </c>
      <c r="I789">
        <v>1</v>
      </c>
      <c r="J789" t="s">
        <v>176</v>
      </c>
      <c r="K789" t="b">
        <v>0</v>
      </c>
      <c r="L789">
        <v>0</v>
      </c>
      <c r="M789">
        <v>200</v>
      </c>
      <c r="N789">
        <v>0</v>
      </c>
      <c r="O789">
        <v>200</v>
      </c>
      <c r="P789">
        <v>-1</v>
      </c>
      <c r="Q789">
        <v>-1</v>
      </c>
      <c r="R789">
        <v>-1</v>
      </c>
      <c r="S789">
        <v>-1</v>
      </c>
      <c r="T789">
        <v>-1</v>
      </c>
      <c r="U789">
        <v>-1</v>
      </c>
      <c r="V789">
        <v>-1</v>
      </c>
      <c r="W789">
        <v>-1</v>
      </c>
      <c r="X789">
        <v>-1</v>
      </c>
      <c r="Y789">
        <v>-1</v>
      </c>
      <c r="Z789">
        <v>-1</v>
      </c>
      <c r="AA789">
        <v>-1</v>
      </c>
      <c r="AB789">
        <v>-1</v>
      </c>
      <c r="AC789">
        <v>-1</v>
      </c>
      <c r="AD789">
        <v>-1</v>
      </c>
      <c r="AE789">
        <v>-1</v>
      </c>
      <c r="AF789">
        <v>-1</v>
      </c>
      <c r="AG789">
        <v>-1</v>
      </c>
      <c r="AH789">
        <v>-1</v>
      </c>
      <c r="AI789">
        <v>-1</v>
      </c>
      <c r="AJ789">
        <v>-1</v>
      </c>
      <c r="AK789">
        <v>1</v>
      </c>
      <c r="AL789">
        <v>3</v>
      </c>
      <c r="AM789" t="s">
        <v>177</v>
      </c>
      <c r="AN789">
        <v>8</v>
      </c>
      <c r="AT789">
        <v>101.1</v>
      </c>
      <c r="AU789">
        <v>101.1</v>
      </c>
      <c r="AV789">
        <v>101.1</v>
      </c>
      <c r="AW789">
        <v>101.1</v>
      </c>
      <c r="AX789">
        <v>101.1</v>
      </c>
      <c r="AY789">
        <v>101.1</v>
      </c>
      <c r="AZ789">
        <v>101.1</v>
      </c>
      <c r="BA789">
        <v>101.1</v>
      </c>
      <c r="BB789">
        <v>101.1</v>
      </c>
      <c r="BC789">
        <v>101.1</v>
      </c>
      <c r="BD789">
        <v>101.1</v>
      </c>
      <c r="BE789">
        <v>101.1</v>
      </c>
      <c r="BF789">
        <v>101.1</v>
      </c>
      <c r="BG789">
        <v>101.1</v>
      </c>
      <c r="BH789">
        <v>101.1</v>
      </c>
      <c r="BI789">
        <v>101.1</v>
      </c>
      <c r="BJ789" s="2">
        <f t="shared" ref="BJ789:BK789" si="808">ROUND(AVERAGE(AT789:BI789),0)</f>
        <v>101</v>
      </c>
      <c r="BK789" s="2">
        <f t="shared" si="808"/>
        <v>101</v>
      </c>
      <c r="BP789" s="12">
        <f t="shared" si="796"/>
        <v>101</v>
      </c>
      <c r="BQ789" s="12">
        <f t="shared" si="797"/>
        <v>101</v>
      </c>
    </row>
    <row r="790" spans="1:69" ht="19.5" x14ac:dyDescent="0.6">
      <c r="A790" t="s">
        <v>200</v>
      </c>
      <c r="B790" t="s">
        <v>337</v>
      </c>
      <c r="C790" t="s">
        <v>382</v>
      </c>
      <c r="D790" t="s">
        <v>373</v>
      </c>
      <c r="E790" t="s">
        <v>203</v>
      </c>
      <c r="F790" t="s">
        <v>173</v>
      </c>
      <c r="G790">
        <v>35</v>
      </c>
      <c r="H790" t="s">
        <v>175</v>
      </c>
      <c r="I790">
        <v>1</v>
      </c>
      <c r="J790" t="s">
        <v>176</v>
      </c>
      <c r="K790" t="b">
        <v>0</v>
      </c>
      <c r="L790">
        <v>0</v>
      </c>
      <c r="M790">
        <v>200</v>
      </c>
      <c r="N790">
        <v>0</v>
      </c>
      <c r="O790">
        <v>200</v>
      </c>
      <c r="P790">
        <v>-1</v>
      </c>
      <c r="Q790">
        <v>-1</v>
      </c>
      <c r="R790">
        <v>-1</v>
      </c>
      <c r="S790">
        <v>-1</v>
      </c>
      <c r="T790">
        <v>-1</v>
      </c>
      <c r="U790">
        <v>-1</v>
      </c>
      <c r="V790">
        <v>-1</v>
      </c>
      <c r="W790">
        <v>-1</v>
      </c>
      <c r="X790">
        <v>-1</v>
      </c>
      <c r="Y790">
        <v>-1</v>
      </c>
      <c r="Z790">
        <v>-1</v>
      </c>
      <c r="AA790">
        <v>-1</v>
      </c>
      <c r="AB790">
        <v>-1</v>
      </c>
      <c r="AC790">
        <v>-1</v>
      </c>
      <c r="AD790">
        <v>-1</v>
      </c>
      <c r="AE790">
        <v>-1</v>
      </c>
      <c r="AF790">
        <v>-1</v>
      </c>
      <c r="AG790">
        <v>-1</v>
      </c>
      <c r="AH790">
        <v>-1</v>
      </c>
      <c r="AI790">
        <v>-1</v>
      </c>
      <c r="AJ790">
        <v>-1</v>
      </c>
      <c r="AK790">
        <v>1</v>
      </c>
      <c r="AL790">
        <v>3</v>
      </c>
      <c r="AM790" t="s">
        <v>177</v>
      </c>
      <c r="AN790">
        <v>8</v>
      </c>
      <c r="AT790">
        <v>70.400000000000006</v>
      </c>
      <c r="AU790">
        <v>70.400000000000006</v>
      </c>
      <c r="AV790">
        <v>70.400000000000006</v>
      </c>
      <c r="AW790">
        <v>70.400000000000006</v>
      </c>
      <c r="AX790">
        <v>70.400000000000006</v>
      </c>
      <c r="AY790">
        <v>70.400000000000006</v>
      </c>
      <c r="AZ790">
        <v>70.400000000000006</v>
      </c>
      <c r="BA790">
        <v>70.400000000000006</v>
      </c>
      <c r="BB790">
        <v>70.400000000000006</v>
      </c>
      <c r="BC790">
        <v>70.400000000000006</v>
      </c>
      <c r="BD790">
        <v>70.400000000000006</v>
      </c>
      <c r="BE790">
        <v>70.400000000000006</v>
      </c>
      <c r="BF790">
        <v>70.400000000000006</v>
      </c>
      <c r="BG790">
        <v>70.400000000000006</v>
      </c>
      <c r="BH790">
        <v>70.400000000000006</v>
      </c>
      <c r="BI790">
        <v>70.400000000000006</v>
      </c>
      <c r="BJ790" s="2">
        <f t="shared" ref="BJ790:BK790" si="809">ROUND(AVERAGE(AT790:BI790),0)</f>
        <v>70</v>
      </c>
      <c r="BK790" s="2">
        <f t="shared" si="809"/>
        <v>70</v>
      </c>
      <c r="BP790" s="12">
        <f t="shared" si="796"/>
        <v>70</v>
      </c>
      <c r="BQ790" s="12">
        <f t="shared" si="797"/>
        <v>70</v>
      </c>
    </row>
    <row r="791" spans="1:69" ht="19.5" x14ac:dyDescent="0.6">
      <c r="A791" t="s">
        <v>200</v>
      </c>
      <c r="B791" t="s">
        <v>337</v>
      </c>
      <c r="C791" t="s">
        <v>382</v>
      </c>
      <c r="D791" t="s">
        <v>373</v>
      </c>
      <c r="E791" t="s">
        <v>203</v>
      </c>
      <c r="F791" t="s">
        <v>173</v>
      </c>
      <c r="G791">
        <v>36</v>
      </c>
      <c r="H791" t="s">
        <v>175</v>
      </c>
      <c r="I791">
        <v>1</v>
      </c>
      <c r="J791" t="s">
        <v>176</v>
      </c>
      <c r="K791" t="b">
        <v>0</v>
      </c>
      <c r="L791">
        <v>0</v>
      </c>
      <c r="M791">
        <v>200</v>
      </c>
      <c r="N791">
        <v>0</v>
      </c>
      <c r="O791">
        <v>200</v>
      </c>
      <c r="P791">
        <v>-1</v>
      </c>
      <c r="Q791">
        <v>-1</v>
      </c>
      <c r="R791">
        <v>-1</v>
      </c>
      <c r="S791">
        <v>-1</v>
      </c>
      <c r="T791">
        <v>-1</v>
      </c>
      <c r="U791">
        <v>-1</v>
      </c>
      <c r="V791">
        <v>-1</v>
      </c>
      <c r="W791">
        <v>-1</v>
      </c>
      <c r="X791">
        <v>-1</v>
      </c>
      <c r="Y791">
        <v>-1</v>
      </c>
      <c r="Z791">
        <v>-1</v>
      </c>
      <c r="AA791">
        <v>-1</v>
      </c>
      <c r="AB791">
        <v>-1</v>
      </c>
      <c r="AC791">
        <v>-1</v>
      </c>
      <c r="AD791">
        <v>-1</v>
      </c>
      <c r="AE791">
        <v>-1</v>
      </c>
      <c r="AF791">
        <v>-1</v>
      </c>
      <c r="AG791">
        <v>-1</v>
      </c>
      <c r="AH791">
        <v>-1</v>
      </c>
      <c r="AI791">
        <v>-1</v>
      </c>
      <c r="AJ791">
        <v>-1</v>
      </c>
      <c r="AK791">
        <v>1</v>
      </c>
      <c r="AL791">
        <v>3</v>
      </c>
      <c r="AM791" t="s">
        <v>177</v>
      </c>
      <c r="AN791">
        <v>8</v>
      </c>
      <c r="AT791">
        <v>1.9</v>
      </c>
      <c r="AU791">
        <v>1.9</v>
      </c>
      <c r="AV791">
        <v>1.9</v>
      </c>
      <c r="AW791">
        <v>1.9</v>
      </c>
      <c r="AX791">
        <v>1.9</v>
      </c>
      <c r="AY791">
        <v>1.9</v>
      </c>
      <c r="AZ791">
        <v>1.9</v>
      </c>
      <c r="BA791">
        <v>1.9</v>
      </c>
      <c r="BB791">
        <v>1.9</v>
      </c>
      <c r="BC791">
        <v>1.9</v>
      </c>
      <c r="BD791">
        <v>1.9</v>
      </c>
      <c r="BE791">
        <v>1.9</v>
      </c>
      <c r="BF791">
        <v>1.9</v>
      </c>
      <c r="BG791">
        <v>1.9</v>
      </c>
      <c r="BH791">
        <v>1.9</v>
      </c>
      <c r="BI791">
        <v>1.9</v>
      </c>
      <c r="BJ791" s="2">
        <f t="shared" ref="BJ791:BK791" si="810">ROUND(AVERAGE(AT791:BI791),0)</f>
        <v>2</v>
      </c>
      <c r="BK791" s="2">
        <f t="shared" si="810"/>
        <v>2</v>
      </c>
      <c r="BP791" s="12">
        <f t="shared" si="796"/>
        <v>2</v>
      </c>
      <c r="BQ791" s="12">
        <f t="shared" si="797"/>
        <v>2</v>
      </c>
    </row>
    <row r="792" spans="1:69" ht="19.5" x14ac:dyDescent="0.6">
      <c r="A792" t="s">
        <v>200</v>
      </c>
      <c r="B792" t="s">
        <v>337</v>
      </c>
      <c r="C792" t="s">
        <v>382</v>
      </c>
      <c r="D792" t="s">
        <v>373</v>
      </c>
      <c r="E792" t="s">
        <v>203</v>
      </c>
      <c r="F792" t="s">
        <v>173</v>
      </c>
      <c r="G792">
        <v>43</v>
      </c>
      <c r="H792" t="s">
        <v>175</v>
      </c>
      <c r="I792">
        <v>1</v>
      </c>
      <c r="J792" t="s">
        <v>176</v>
      </c>
      <c r="K792" t="b">
        <v>0</v>
      </c>
      <c r="L792">
        <v>0</v>
      </c>
      <c r="M792">
        <v>200</v>
      </c>
      <c r="N792">
        <v>0</v>
      </c>
      <c r="O792">
        <v>200</v>
      </c>
      <c r="P792">
        <v>-1</v>
      </c>
      <c r="Q792">
        <v>-1</v>
      </c>
      <c r="R792">
        <v>-1</v>
      </c>
      <c r="S792">
        <v>-1</v>
      </c>
      <c r="T792">
        <v>-1</v>
      </c>
      <c r="U792">
        <v>-1</v>
      </c>
      <c r="V792">
        <v>-1</v>
      </c>
      <c r="W792">
        <v>-1</v>
      </c>
      <c r="X792">
        <v>-1</v>
      </c>
      <c r="Y792">
        <v>-1</v>
      </c>
      <c r="Z792">
        <v>-1</v>
      </c>
      <c r="AA792">
        <v>-1</v>
      </c>
      <c r="AB792">
        <v>-1</v>
      </c>
      <c r="AC792">
        <v>-1</v>
      </c>
      <c r="AD792">
        <v>-1</v>
      </c>
      <c r="AE792">
        <v>-1</v>
      </c>
      <c r="AF792">
        <v>-1</v>
      </c>
      <c r="AG792">
        <v>-1</v>
      </c>
      <c r="AH792">
        <v>-1</v>
      </c>
      <c r="AI792">
        <v>-1</v>
      </c>
      <c r="AJ792">
        <v>-1</v>
      </c>
      <c r="AK792">
        <v>1</v>
      </c>
      <c r="AL792">
        <v>3</v>
      </c>
      <c r="AM792" t="s">
        <v>177</v>
      </c>
      <c r="AN792">
        <v>8</v>
      </c>
      <c r="AT792">
        <v>2.9</v>
      </c>
      <c r="AU792">
        <v>2.9</v>
      </c>
      <c r="AV792">
        <v>2.9</v>
      </c>
      <c r="AW792">
        <v>2.9</v>
      </c>
      <c r="AX792">
        <v>2.9</v>
      </c>
      <c r="AY792">
        <v>2.9</v>
      </c>
      <c r="AZ792">
        <v>2.9</v>
      </c>
      <c r="BA792">
        <v>2.9</v>
      </c>
      <c r="BB792">
        <v>2.9</v>
      </c>
      <c r="BC792">
        <v>2.9</v>
      </c>
      <c r="BD792">
        <v>2.9</v>
      </c>
      <c r="BE792">
        <v>2.9</v>
      </c>
      <c r="BF792">
        <v>2.9</v>
      </c>
      <c r="BG792">
        <v>2.9</v>
      </c>
      <c r="BH792">
        <v>2.9</v>
      </c>
      <c r="BI792">
        <v>2.9</v>
      </c>
      <c r="BJ792" s="2">
        <f t="shared" ref="BJ792:BK792" si="811">ROUND(AVERAGE(AT792:BI792),0)</f>
        <v>3</v>
      </c>
      <c r="BK792" s="2">
        <f t="shared" si="811"/>
        <v>3</v>
      </c>
      <c r="BP792" s="12">
        <f t="shared" si="796"/>
        <v>3</v>
      </c>
      <c r="BQ792" s="12">
        <f t="shared" si="797"/>
        <v>3</v>
      </c>
    </row>
    <row r="793" spans="1:69" ht="19.5" x14ac:dyDescent="0.6">
      <c r="A793" t="s">
        <v>200</v>
      </c>
      <c r="B793" t="s">
        <v>337</v>
      </c>
      <c r="C793" t="s">
        <v>382</v>
      </c>
      <c r="D793" t="s">
        <v>373</v>
      </c>
      <c r="E793" t="s">
        <v>203</v>
      </c>
      <c r="F793" t="s">
        <v>173</v>
      </c>
      <c r="G793">
        <v>44</v>
      </c>
      <c r="H793" t="s">
        <v>175</v>
      </c>
      <c r="I793">
        <v>1</v>
      </c>
      <c r="J793" t="s">
        <v>176</v>
      </c>
      <c r="K793" t="b">
        <v>0</v>
      </c>
      <c r="L793">
        <v>0</v>
      </c>
      <c r="M793">
        <v>200</v>
      </c>
      <c r="N793">
        <v>0</v>
      </c>
      <c r="O793">
        <v>200</v>
      </c>
      <c r="P793">
        <v>-1</v>
      </c>
      <c r="Q793">
        <v>-1</v>
      </c>
      <c r="R793">
        <v>-1</v>
      </c>
      <c r="S793">
        <v>-1</v>
      </c>
      <c r="T793">
        <v>-1</v>
      </c>
      <c r="U793">
        <v>-1</v>
      </c>
      <c r="V793">
        <v>-1</v>
      </c>
      <c r="W793">
        <v>-1</v>
      </c>
      <c r="X793">
        <v>-1</v>
      </c>
      <c r="Y793">
        <v>-1</v>
      </c>
      <c r="Z793">
        <v>-1</v>
      </c>
      <c r="AA793">
        <v>-1</v>
      </c>
      <c r="AB793">
        <v>-1</v>
      </c>
      <c r="AC793">
        <v>-1</v>
      </c>
      <c r="AD793">
        <v>-1</v>
      </c>
      <c r="AE793">
        <v>-1</v>
      </c>
      <c r="AF793">
        <v>-1</v>
      </c>
      <c r="AG793">
        <v>-1</v>
      </c>
      <c r="AH793">
        <v>-1</v>
      </c>
      <c r="AI793">
        <v>-1</v>
      </c>
      <c r="AJ793">
        <v>-1</v>
      </c>
      <c r="AK793">
        <v>1</v>
      </c>
      <c r="AL793">
        <v>3</v>
      </c>
      <c r="AM793" t="s">
        <v>177</v>
      </c>
      <c r="AN793">
        <v>8</v>
      </c>
      <c r="AT793">
        <v>15.5</v>
      </c>
      <c r="AU793">
        <v>15.5</v>
      </c>
      <c r="AV793">
        <v>15.5</v>
      </c>
      <c r="AW793">
        <v>15.5</v>
      </c>
      <c r="AX793">
        <v>15.5</v>
      </c>
      <c r="AY793">
        <v>15.5</v>
      </c>
      <c r="AZ793">
        <v>15.5</v>
      </c>
      <c r="BA793">
        <v>15.5</v>
      </c>
      <c r="BB793">
        <v>15.5</v>
      </c>
      <c r="BC793">
        <v>15.5</v>
      </c>
      <c r="BD793">
        <v>15.5</v>
      </c>
      <c r="BE793">
        <v>15.5</v>
      </c>
      <c r="BF793">
        <v>15.5</v>
      </c>
      <c r="BG793">
        <v>15.5</v>
      </c>
      <c r="BH793">
        <v>15.5</v>
      </c>
      <c r="BI793">
        <v>15.5</v>
      </c>
      <c r="BJ793" s="2">
        <f t="shared" ref="BJ793:BK793" si="812">ROUND(AVERAGE(AT793:BI793),0)</f>
        <v>16</v>
      </c>
      <c r="BK793" s="2">
        <f t="shared" si="812"/>
        <v>16</v>
      </c>
      <c r="BP793" s="12">
        <f t="shared" si="796"/>
        <v>16</v>
      </c>
      <c r="BQ793" s="12">
        <f t="shared" si="797"/>
        <v>16</v>
      </c>
    </row>
    <row r="794" spans="1:69" ht="19.5" x14ac:dyDescent="0.6">
      <c r="A794" t="s">
        <v>200</v>
      </c>
      <c r="B794" t="s">
        <v>337</v>
      </c>
      <c r="C794" t="s">
        <v>382</v>
      </c>
      <c r="D794" t="s">
        <v>377</v>
      </c>
      <c r="E794" t="s">
        <v>203</v>
      </c>
      <c r="F794" t="s">
        <v>173</v>
      </c>
      <c r="G794">
        <v>34</v>
      </c>
      <c r="H794" t="s">
        <v>175</v>
      </c>
      <c r="I794">
        <v>1</v>
      </c>
      <c r="J794" t="s">
        <v>176</v>
      </c>
      <c r="K794" t="b">
        <v>0</v>
      </c>
      <c r="L794">
        <v>0</v>
      </c>
      <c r="M794">
        <v>200</v>
      </c>
      <c r="N794">
        <v>0</v>
      </c>
      <c r="O794">
        <v>200</v>
      </c>
      <c r="P794">
        <v>-1</v>
      </c>
      <c r="Q794">
        <v>-1</v>
      </c>
      <c r="R794">
        <v>-1</v>
      </c>
      <c r="S794">
        <v>-1</v>
      </c>
      <c r="T794">
        <v>-1</v>
      </c>
      <c r="U794">
        <v>-1</v>
      </c>
      <c r="V794">
        <v>-1</v>
      </c>
      <c r="W794">
        <v>-1</v>
      </c>
      <c r="X794">
        <v>-1</v>
      </c>
      <c r="Y794">
        <v>-1</v>
      </c>
      <c r="Z794">
        <v>-1</v>
      </c>
      <c r="AA794">
        <v>-1</v>
      </c>
      <c r="AB794">
        <v>-1</v>
      </c>
      <c r="AC794">
        <v>-1</v>
      </c>
      <c r="AD794">
        <v>-1</v>
      </c>
      <c r="AE794">
        <v>-1</v>
      </c>
      <c r="AF794">
        <v>-1</v>
      </c>
      <c r="AG794">
        <v>-1</v>
      </c>
      <c r="AH794">
        <v>-1</v>
      </c>
      <c r="AI794">
        <v>-1</v>
      </c>
      <c r="AJ794">
        <v>-1</v>
      </c>
      <c r="AK794">
        <v>1</v>
      </c>
      <c r="AL794">
        <v>3</v>
      </c>
      <c r="AM794" t="s">
        <v>177</v>
      </c>
      <c r="AN794">
        <v>8</v>
      </c>
      <c r="AT794">
        <v>62.5</v>
      </c>
      <c r="AU794">
        <v>62.5</v>
      </c>
      <c r="AV794">
        <v>62.5</v>
      </c>
      <c r="AW794">
        <v>62.5</v>
      </c>
      <c r="AX794">
        <v>62.5</v>
      </c>
      <c r="AY794">
        <v>62.5</v>
      </c>
      <c r="AZ794">
        <v>62.5</v>
      </c>
      <c r="BA794">
        <v>62.5</v>
      </c>
      <c r="BB794">
        <v>62.5</v>
      </c>
      <c r="BC794">
        <v>62.5</v>
      </c>
      <c r="BD794">
        <v>62.5</v>
      </c>
      <c r="BE794">
        <v>62.5</v>
      </c>
      <c r="BF794">
        <v>62.5</v>
      </c>
      <c r="BG794">
        <v>62.5</v>
      </c>
      <c r="BH794">
        <v>62.5</v>
      </c>
      <c r="BI794">
        <v>62.5</v>
      </c>
      <c r="BJ794" s="2">
        <f t="shared" ref="BJ794:BK794" si="813">ROUND(AVERAGE(AT794:BI794),0)</f>
        <v>63</v>
      </c>
      <c r="BK794" s="2">
        <f t="shared" si="813"/>
        <v>63</v>
      </c>
      <c r="BP794" s="12">
        <f t="shared" si="796"/>
        <v>63</v>
      </c>
      <c r="BQ794" s="12">
        <f t="shared" si="797"/>
        <v>63</v>
      </c>
    </row>
    <row r="795" spans="1:69" ht="19.5" x14ac:dyDescent="0.6">
      <c r="A795" t="s">
        <v>200</v>
      </c>
      <c r="B795" t="s">
        <v>337</v>
      </c>
      <c r="C795" t="s">
        <v>382</v>
      </c>
      <c r="D795" t="s">
        <v>377</v>
      </c>
      <c r="E795" t="s">
        <v>203</v>
      </c>
      <c r="F795" t="s">
        <v>173</v>
      </c>
      <c r="G795">
        <v>35</v>
      </c>
      <c r="H795" t="s">
        <v>175</v>
      </c>
      <c r="I795">
        <v>1</v>
      </c>
      <c r="J795" t="s">
        <v>176</v>
      </c>
      <c r="K795" t="b">
        <v>0</v>
      </c>
      <c r="L795">
        <v>0</v>
      </c>
      <c r="M795">
        <v>200</v>
      </c>
      <c r="N795">
        <v>0</v>
      </c>
      <c r="O795">
        <v>200</v>
      </c>
      <c r="P795">
        <v>-1</v>
      </c>
      <c r="Q795">
        <v>-1</v>
      </c>
      <c r="R795">
        <v>-1</v>
      </c>
      <c r="S795">
        <v>-1</v>
      </c>
      <c r="T795">
        <v>-1</v>
      </c>
      <c r="U795">
        <v>-1</v>
      </c>
      <c r="V795">
        <v>-1</v>
      </c>
      <c r="W795">
        <v>-1</v>
      </c>
      <c r="X795">
        <v>-1</v>
      </c>
      <c r="Y795">
        <v>-1</v>
      </c>
      <c r="Z795">
        <v>-1</v>
      </c>
      <c r="AA795">
        <v>-1</v>
      </c>
      <c r="AB795">
        <v>-1</v>
      </c>
      <c r="AC795">
        <v>-1</v>
      </c>
      <c r="AD795">
        <v>-1</v>
      </c>
      <c r="AE795">
        <v>-1</v>
      </c>
      <c r="AF795">
        <v>-1</v>
      </c>
      <c r="AG795">
        <v>-1</v>
      </c>
      <c r="AH795">
        <v>-1</v>
      </c>
      <c r="AI795">
        <v>-1</v>
      </c>
      <c r="AJ795">
        <v>-1</v>
      </c>
      <c r="AK795">
        <v>1</v>
      </c>
      <c r="AL795">
        <v>3</v>
      </c>
      <c r="AM795" t="s">
        <v>177</v>
      </c>
      <c r="AN795">
        <v>8</v>
      </c>
      <c r="AT795">
        <v>35</v>
      </c>
      <c r="AU795">
        <v>35</v>
      </c>
      <c r="AV795">
        <v>35</v>
      </c>
      <c r="AW795">
        <v>35</v>
      </c>
      <c r="AX795">
        <v>35</v>
      </c>
      <c r="AY795">
        <v>35</v>
      </c>
      <c r="AZ795">
        <v>35</v>
      </c>
      <c r="BA795">
        <v>35</v>
      </c>
      <c r="BB795">
        <v>35</v>
      </c>
      <c r="BC795">
        <v>35</v>
      </c>
      <c r="BD795">
        <v>35</v>
      </c>
      <c r="BE795">
        <v>35</v>
      </c>
      <c r="BF795">
        <v>35</v>
      </c>
      <c r="BG795">
        <v>35</v>
      </c>
      <c r="BH795">
        <v>35</v>
      </c>
      <c r="BI795">
        <v>35</v>
      </c>
      <c r="BJ795" s="2">
        <f t="shared" ref="BJ795:BK795" si="814">ROUND(AVERAGE(AT795:BI795),0)</f>
        <v>35</v>
      </c>
      <c r="BK795" s="2">
        <f t="shared" si="814"/>
        <v>35</v>
      </c>
      <c r="BP795" s="12">
        <f t="shared" si="796"/>
        <v>35</v>
      </c>
      <c r="BQ795" s="12">
        <f t="shared" si="797"/>
        <v>35</v>
      </c>
    </row>
    <row r="796" spans="1:69" ht="19.5" x14ac:dyDescent="0.6">
      <c r="A796" t="s">
        <v>200</v>
      </c>
      <c r="B796" t="s">
        <v>337</v>
      </c>
      <c r="C796" t="s">
        <v>382</v>
      </c>
      <c r="D796" t="s">
        <v>377</v>
      </c>
      <c r="E796" t="s">
        <v>203</v>
      </c>
      <c r="F796" t="s">
        <v>173</v>
      </c>
      <c r="G796">
        <v>36</v>
      </c>
      <c r="H796" t="s">
        <v>175</v>
      </c>
      <c r="I796">
        <v>1</v>
      </c>
      <c r="J796" t="s">
        <v>176</v>
      </c>
      <c r="K796" t="b">
        <v>0</v>
      </c>
      <c r="L796">
        <v>0</v>
      </c>
      <c r="M796">
        <v>200</v>
      </c>
      <c r="N796">
        <v>0</v>
      </c>
      <c r="O796">
        <v>200</v>
      </c>
      <c r="P796">
        <v>-1</v>
      </c>
      <c r="Q796">
        <v>-1</v>
      </c>
      <c r="R796">
        <v>-1</v>
      </c>
      <c r="S796">
        <v>-1</v>
      </c>
      <c r="T796">
        <v>-1</v>
      </c>
      <c r="U796">
        <v>-1</v>
      </c>
      <c r="V796">
        <v>-1</v>
      </c>
      <c r="W796">
        <v>-1</v>
      </c>
      <c r="X796">
        <v>-1</v>
      </c>
      <c r="Y796">
        <v>-1</v>
      </c>
      <c r="Z796">
        <v>-1</v>
      </c>
      <c r="AA796">
        <v>-1</v>
      </c>
      <c r="AB796">
        <v>-1</v>
      </c>
      <c r="AC796">
        <v>-1</v>
      </c>
      <c r="AD796">
        <v>-1</v>
      </c>
      <c r="AE796">
        <v>-1</v>
      </c>
      <c r="AF796">
        <v>-1</v>
      </c>
      <c r="AG796">
        <v>-1</v>
      </c>
      <c r="AH796">
        <v>-1</v>
      </c>
      <c r="AI796">
        <v>-1</v>
      </c>
      <c r="AJ796">
        <v>-1</v>
      </c>
      <c r="AK796">
        <v>1</v>
      </c>
      <c r="AL796">
        <v>3</v>
      </c>
      <c r="AM796" t="s">
        <v>177</v>
      </c>
      <c r="AN796">
        <v>8</v>
      </c>
      <c r="AT796">
        <v>1.5</v>
      </c>
      <c r="AU796">
        <v>1.5</v>
      </c>
      <c r="AV796">
        <v>1.5</v>
      </c>
      <c r="AW796">
        <v>1.5</v>
      </c>
      <c r="AX796">
        <v>1.5</v>
      </c>
      <c r="AY796">
        <v>1.5</v>
      </c>
      <c r="AZ796">
        <v>1.5</v>
      </c>
      <c r="BA796">
        <v>1.5</v>
      </c>
      <c r="BB796">
        <v>1.5</v>
      </c>
      <c r="BC796">
        <v>1.5</v>
      </c>
      <c r="BD796">
        <v>1.5</v>
      </c>
      <c r="BE796">
        <v>1.5</v>
      </c>
      <c r="BF796">
        <v>1.5</v>
      </c>
      <c r="BG796">
        <v>1.5</v>
      </c>
      <c r="BH796">
        <v>1.5</v>
      </c>
      <c r="BI796">
        <v>1.5</v>
      </c>
      <c r="BJ796" s="2">
        <f t="shared" ref="BJ796:BK796" si="815">ROUND(AVERAGE(AT796:BI796),0)</f>
        <v>2</v>
      </c>
      <c r="BK796" s="2">
        <f t="shared" si="815"/>
        <v>2</v>
      </c>
      <c r="BP796" s="12">
        <f t="shared" si="796"/>
        <v>2</v>
      </c>
      <c r="BQ796" s="12">
        <f t="shared" si="797"/>
        <v>2</v>
      </c>
    </row>
    <row r="797" spans="1:69" ht="19.5" x14ac:dyDescent="0.6">
      <c r="A797" t="s">
        <v>200</v>
      </c>
      <c r="B797" t="s">
        <v>337</v>
      </c>
      <c r="C797" t="s">
        <v>382</v>
      </c>
      <c r="D797" t="s">
        <v>377</v>
      </c>
      <c r="E797" t="s">
        <v>203</v>
      </c>
      <c r="F797" t="s">
        <v>173</v>
      </c>
      <c r="G797">
        <v>43</v>
      </c>
      <c r="H797" t="s">
        <v>175</v>
      </c>
      <c r="I797">
        <v>1</v>
      </c>
      <c r="J797" t="s">
        <v>176</v>
      </c>
      <c r="K797" t="b">
        <v>0</v>
      </c>
      <c r="L797">
        <v>0</v>
      </c>
      <c r="M797">
        <v>200</v>
      </c>
      <c r="N797">
        <v>0</v>
      </c>
      <c r="O797">
        <v>200</v>
      </c>
      <c r="P797">
        <v>-1</v>
      </c>
      <c r="Q797">
        <v>-1</v>
      </c>
      <c r="R797">
        <v>-1</v>
      </c>
      <c r="S797">
        <v>-1</v>
      </c>
      <c r="T797">
        <v>-1</v>
      </c>
      <c r="U797">
        <v>-1</v>
      </c>
      <c r="V797">
        <v>-1</v>
      </c>
      <c r="W797">
        <v>-1</v>
      </c>
      <c r="X797">
        <v>-1</v>
      </c>
      <c r="Y797">
        <v>-1</v>
      </c>
      <c r="Z797">
        <v>-1</v>
      </c>
      <c r="AA797">
        <v>-1</v>
      </c>
      <c r="AB797">
        <v>-1</v>
      </c>
      <c r="AC797">
        <v>-1</v>
      </c>
      <c r="AD797">
        <v>-1</v>
      </c>
      <c r="AE797">
        <v>-1</v>
      </c>
      <c r="AF797">
        <v>-1</v>
      </c>
      <c r="AG797">
        <v>-1</v>
      </c>
      <c r="AH797">
        <v>-1</v>
      </c>
      <c r="AI797">
        <v>-1</v>
      </c>
      <c r="AJ797">
        <v>-1</v>
      </c>
      <c r="AK797">
        <v>1</v>
      </c>
      <c r="AL797">
        <v>3</v>
      </c>
      <c r="AM797" t="s">
        <v>177</v>
      </c>
      <c r="AN797">
        <v>8</v>
      </c>
      <c r="AT797">
        <v>5.7</v>
      </c>
      <c r="AU797">
        <v>5.7</v>
      </c>
      <c r="AV797">
        <v>5.7</v>
      </c>
      <c r="AW797">
        <v>5.7</v>
      </c>
      <c r="AX797">
        <v>5.7</v>
      </c>
      <c r="AY797">
        <v>5.7</v>
      </c>
      <c r="AZ797">
        <v>5.7</v>
      </c>
      <c r="BA797">
        <v>5.7</v>
      </c>
      <c r="BB797">
        <v>5.7</v>
      </c>
      <c r="BC797">
        <v>5.7</v>
      </c>
      <c r="BD797">
        <v>5.7</v>
      </c>
      <c r="BE797">
        <v>5.7</v>
      </c>
      <c r="BF797">
        <v>5.7</v>
      </c>
      <c r="BG797">
        <v>5.7</v>
      </c>
      <c r="BH797">
        <v>5.7</v>
      </c>
      <c r="BI797">
        <v>5.7</v>
      </c>
      <c r="BJ797" s="2">
        <f t="shared" ref="BJ797:BK797" si="816">ROUND(AVERAGE(AT797:BI797),0)</f>
        <v>6</v>
      </c>
      <c r="BK797" s="2">
        <f t="shared" si="816"/>
        <v>6</v>
      </c>
      <c r="BP797" s="12">
        <f t="shared" si="796"/>
        <v>6</v>
      </c>
      <c r="BQ797" s="12">
        <f t="shared" si="797"/>
        <v>6</v>
      </c>
    </row>
    <row r="798" spans="1:69" ht="19.5" x14ac:dyDescent="0.6">
      <c r="A798" t="s">
        <v>200</v>
      </c>
      <c r="B798" t="s">
        <v>337</v>
      </c>
      <c r="C798" t="s">
        <v>382</v>
      </c>
      <c r="D798" t="s">
        <v>377</v>
      </c>
      <c r="E798" t="s">
        <v>203</v>
      </c>
      <c r="F798" t="s">
        <v>173</v>
      </c>
      <c r="G798">
        <v>44</v>
      </c>
      <c r="H798" t="s">
        <v>175</v>
      </c>
      <c r="I798">
        <v>1</v>
      </c>
      <c r="J798" t="s">
        <v>176</v>
      </c>
      <c r="K798" t="b">
        <v>0</v>
      </c>
      <c r="L798">
        <v>0</v>
      </c>
      <c r="M798">
        <v>200</v>
      </c>
      <c r="N798">
        <v>0</v>
      </c>
      <c r="O798">
        <v>200</v>
      </c>
      <c r="P798">
        <v>-1</v>
      </c>
      <c r="Q798">
        <v>-1</v>
      </c>
      <c r="R798">
        <v>-1</v>
      </c>
      <c r="S798">
        <v>-1</v>
      </c>
      <c r="T798">
        <v>-1</v>
      </c>
      <c r="U798">
        <v>-1</v>
      </c>
      <c r="V798">
        <v>-1</v>
      </c>
      <c r="W798">
        <v>-1</v>
      </c>
      <c r="X798">
        <v>-1</v>
      </c>
      <c r="Y798">
        <v>-1</v>
      </c>
      <c r="Z798">
        <v>-1</v>
      </c>
      <c r="AA798">
        <v>-1</v>
      </c>
      <c r="AB798">
        <v>-1</v>
      </c>
      <c r="AC798">
        <v>-1</v>
      </c>
      <c r="AD798">
        <v>-1</v>
      </c>
      <c r="AE798">
        <v>-1</v>
      </c>
      <c r="AF798">
        <v>-1</v>
      </c>
      <c r="AG798">
        <v>-1</v>
      </c>
      <c r="AH798">
        <v>-1</v>
      </c>
      <c r="AI798">
        <v>-1</v>
      </c>
      <c r="AJ798">
        <v>-1</v>
      </c>
      <c r="AK798">
        <v>1</v>
      </c>
      <c r="AL798">
        <v>3</v>
      </c>
      <c r="AM798" t="s">
        <v>177</v>
      </c>
      <c r="AN798">
        <v>8</v>
      </c>
      <c r="AT798">
        <v>126.6</v>
      </c>
      <c r="AU798">
        <v>126.6</v>
      </c>
      <c r="AV798">
        <v>126.6</v>
      </c>
      <c r="AW798">
        <v>126.6</v>
      </c>
      <c r="AX798">
        <v>126.6</v>
      </c>
      <c r="AY798">
        <v>126.6</v>
      </c>
      <c r="AZ798">
        <v>126.6</v>
      </c>
      <c r="BA798">
        <v>126.6</v>
      </c>
      <c r="BB798">
        <v>126.6</v>
      </c>
      <c r="BC798">
        <v>126.6</v>
      </c>
      <c r="BD798">
        <v>126.6</v>
      </c>
      <c r="BE798">
        <v>126.6</v>
      </c>
      <c r="BF798">
        <v>126.6</v>
      </c>
      <c r="BG798">
        <v>126.6</v>
      </c>
      <c r="BH798">
        <v>126.6</v>
      </c>
      <c r="BI798">
        <v>126.6</v>
      </c>
      <c r="BJ798" s="2">
        <f t="shared" ref="BJ798:BK798" si="817">ROUND(AVERAGE(AT798:BI798),0)</f>
        <v>127</v>
      </c>
      <c r="BK798" s="2">
        <f t="shared" si="817"/>
        <v>127</v>
      </c>
      <c r="BP798" s="12">
        <f t="shared" si="796"/>
        <v>127</v>
      </c>
      <c r="BQ798" s="12">
        <f t="shared" si="797"/>
        <v>127</v>
      </c>
    </row>
    <row r="799" spans="1:69" ht="19.5" x14ac:dyDescent="0.6">
      <c r="A799" t="s">
        <v>200</v>
      </c>
      <c r="B799" t="s">
        <v>337</v>
      </c>
      <c r="C799" t="s">
        <v>382</v>
      </c>
      <c r="D799" t="s">
        <v>377</v>
      </c>
      <c r="E799" t="s">
        <v>203</v>
      </c>
      <c r="F799" t="s">
        <v>173</v>
      </c>
      <c r="G799">
        <v>45</v>
      </c>
      <c r="H799" t="s">
        <v>175</v>
      </c>
      <c r="I799">
        <v>1</v>
      </c>
      <c r="J799" t="s">
        <v>176</v>
      </c>
      <c r="K799" t="b">
        <v>0</v>
      </c>
      <c r="L799">
        <v>0</v>
      </c>
      <c r="M799">
        <v>200</v>
      </c>
      <c r="N799">
        <v>0</v>
      </c>
      <c r="O799">
        <v>200</v>
      </c>
      <c r="P799">
        <v>-1</v>
      </c>
      <c r="Q799">
        <v>-1</v>
      </c>
      <c r="R799">
        <v>-1</v>
      </c>
      <c r="S799">
        <v>-1</v>
      </c>
      <c r="T799">
        <v>-1</v>
      </c>
      <c r="U799">
        <v>-1</v>
      </c>
      <c r="V799">
        <v>-1</v>
      </c>
      <c r="W799">
        <v>-1</v>
      </c>
      <c r="X799">
        <v>-1</v>
      </c>
      <c r="Y799">
        <v>-1</v>
      </c>
      <c r="Z799">
        <v>-1</v>
      </c>
      <c r="AA799">
        <v>-1</v>
      </c>
      <c r="AB799">
        <v>-1</v>
      </c>
      <c r="AC799">
        <v>-1</v>
      </c>
      <c r="AD799">
        <v>-1</v>
      </c>
      <c r="AE799">
        <v>-1</v>
      </c>
      <c r="AF799">
        <v>-1</v>
      </c>
      <c r="AG799">
        <v>-1</v>
      </c>
      <c r="AH799">
        <v>-1</v>
      </c>
      <c r="AI799">
        <v>-1</v>
      </c>
      <c r="AJ799">
        <v>-1</v>
      </c>
      <c r="AK799">
        <v>1</v>
      </c>
      <c r="AL799">
        <v>3</v>
      </c>
      <c r="AM799" t="s">
        <v>177</v>
      </c>
      <c r="AN799">
        <v>8</v>
      </c>
      <c r="AT799">
        <v>30.4</v>
      </c>
      <c r="AU799">
        <v>30.4</v>
      </c>
      <c r="AV799">
        <v>30.4</v>
      </c>
      <c r="AW799">
        <v>30.4</v>
      </c>
      <c r="AX799">
        <v>30.4</v>
      </c>
      <c r="AY799">
        <v>30.4</v>
      </c>
      <c r="AZ799">
        <v>30.4</v>
      </c>
      <c r="BA799">
        <v>30.4</v>
      </c>
      <c r="BB799">
        <v>30.4</v>
      </c>
      <c r="BC799">
        <v>30.4</v>
      </c>
      <c r="BD799">
        <v>30.4</v>
      </c>
      <c r="BE799">
        <v>30.4</v>
      </c>
      <c r="BF799">
        <v>30.4</v>
      </c>
      <c r="BG799">
        <v>30.4</v>
      </c>
      <c r="BH799">
        <v>30.4</v>
      </c>
      <c r="BI799">
        <v>30.4</v>
      </c>
      <c r="BJ799" s="2">
        <f t="shared" ref="BJ799:BK799" si="818">ROUND(AVERAGE(AT799:BI799),0)</f>
        <v>30</v>
      </c>
      <c r="BK799" s="2">
        <f t="shared" si="818"/>
        <v>30</v>
      </c>
      <c r="BP799" s="12">
        <f t="shared" si="796"/>
        <v>30</v>
      </c>
      <c r="BQ799" s="12">
        <f t="shared" si="797"/>
        <v>30</v>
      </c>
    </row>
    <row r="800" spans="1:69" ht="19.5" x14ac:dyDescent="0.6">
      <c r="A800" t="s">
        <v>200</v>
      </c>
      <c r="B800" t="s">
        <v>337</v>
      </c>
      <c r="C800" t="s">
        <v>382</v>
      </c>
      <c r="D800" t="s">
        <v>377</v>
      </c>
      <c r="E800" t="s">
        <v>203</v>
      </c>
      <c r="F800" t="s">
        <v>173</v>
      </c>
      <c r="G800">
        <v>46</v>
      </c>
      <c r="H800" t="s">
        <v>175</v>
      </c>
      <c r="I800">
        <v>1</v>
      </c>
      <c r="J800" t="s">
        <v>176</v>
      </c>
      <c r="K800" t="b">
        <v>0</v>
      </c>
      <c r="L800">
        <v>0</v>
      </c>
      <c r="M800">
        <v>200</v>
      </c>
      <c r="N800">
        <v>0</v>
      </c>
      <c r="O800">
        <v>200</v>
      </c>
      <c r="P800">
        <v>-1</v>
      </c>
      <c r="Q800">
        <v>-1</v>
      </c>
      <c r="R800">
        <v>-1</v>
      </c>
      <c r="S800">
        <v>-1</v>
      </c>
      <c r="T800">
        <v>-1</v>
      </c>
      <c r="U800">
        <v>-1</v>
      </c>
      <c r="V800">
        <v>-1</v>
      </c>
      <c r="W800">
        <v>-1</v>
      </c>
      <c r="X800">
        <v>-1</v>
      </c>
      <c r="Y800">
        <v>-1</v>
      </c>
      <c r="Z800">
        <v>-1</v>
      </c>
      <c r="AA800">
        <v>-1</v>
      </c>
      <c r="AB800">
        <v>-1</v>
      </c>
      <c r="AC800">
        <v>-1</v>
      </c>
      <c r="AD800">
        <v>-1</v>
      </c>
      <c r="AE800">
        <v>-1</v>
      </c>
      <c r="AF800">
        <v>-1</v>
      </c>
      <c r="AG800">
        <v>-1</v>
      </c>
      <c r="AH800">
        <v>-1</v>
      </c>
      <c r="AI800">
        <v>-1</v>
      </c>
      <c r="AJ800">
        <v>-1</v>
      </c>
      <c r="AK800">
        <v>1</v>
      </c>
      <c r="AL800">
        <v>3</v>
      </c>
      <c r="AM800" t="s">
        <v>177</v>
      </c>
      <c r="AN800">
        <v>8</v>
      </c>
      <c r="AT800">
        <v>0.3</v>
      </c>
      <c r="AU800">
        <v>0.3</v>
      </c>
      <c r="AV800">
        <v>0.3</v>
      </c>
      <c r="AW800">
        <v>0.3</v>
      </c>
      <c r="AX800">
        <v>0.3</v>
      </c>
      <c r="AY800">
        <v>0.3</v>
      </c>
      <c r="AZ800">
        <v>0.3</v>
      </c>
      <c r="BA800">
        <v>0.3</v>
      </c>
      <c r="BB800">
        <v>0.3</v>
      </c>
      <c r="BC800">
        <v>0.3</v>
      </c>
      <c r="BD800">
        <v>0.3</v>
      </c>
      <c r="BE800">
        <v>0.3</v>
      </c>
      <c r="BF800">
        <v>0.3</v>
      </c>
      <c r="BG800">
        <v>0.3</v>
      </c>
      <c r="BH800">
        <v>0.3</v>
      </c>
      <c r="BI800">
        <v>0.3</v>
      </c>
      <c r="BJ800" s="2">
        <f t="shared" ref="BJ800:BK800" si="819">ROUND(AVERAGE(AT800:BI800),0)</f>
        <v>0</v>
      </c>
      <c r="BK800" s="2">
        <f t="shared" si="819"/>
        <v>0</v>
      </c>
      <c r="BP800" s="12">
        <f t="shared" si="796"/>
        <v>0</v>
      </c>
      <c r="BQ800" s="12">
        <f t="shared" si="797"/>
        <v>0</v>
      </c>
    </row>
    <row r="801" spans="1:69" ht="19.5" x14ac:dyDescent="0.6">
      <c r="A801" t="s">
        <v>200</v>
      </c>
      <c r="B801" t="s">
        <v>337</v>
      </c>
      <c r="C801" t="s">
        <v>383</v>
      </c>
      <c r="D801" t="s">
        <v>190</v>
      </c>
      <c r="E801" t="s">
        <v>203</v>
      </c>
      <c r="F801" t="s">
        <v>173</v>
      </c>
      <c r="G801">
        <v>34</v>
      </c>
      <c r="H801" t="s">
        <v>181</v>
      </c>
      <c r="I801">
        <v>1</v>
      </c>
      <c r="J801" t="s">
        <v>176</v>
      </c>
      <c r="K801" t="b">
        <v>0</v>
      </c>
      <c r="L801">
        <v>0</v>
      </c>
      <c r="M801">
        <v>200</v>
      </c>
      <c r="N801">
        <v>0</v>
      </c>
      <c r="O801">
        <v>200</v>
      </c>
      <c r="P801">
        <v>-1</v>
      </c>
      <c r="Q801">
        <v>-1</v>
      </c>
      <c r="R801">
        <v>-1</v>
      </c>
      <c r="S801">
        <v>-1</v>
      </c>
      <c r="T801">
        <v>-1</v>
      </c>
      <c r="U801">
        <v>-1</v>
      </c>
      <c r="V801">
        <v>-1</v>
      </c>
      <c r="W801">
        <v>-1</v>
      </c>
      <c r="X801">
        <v>-1</v>
      </c>
      <c r="Y801">
        <v>-1</v>
      </c>
      <c r="Z801">
        <v>-1</v>
      </c>
      <c r="AA801">
        <v>-1</v>
      </c>
      <c r="AB801">
        <v>-1</v>
      </c>
      <c r="AC801">
        <v>-1</v>
      </c>
      <c r="AD801">
        <v>-1</v>
      </c>
      <c r="AE801">
        <v>-1</v>
      </c>
      <c r="AF801">
        <v>-1</v>
      </c>
      <c r="AG801">
        <v>-1</v>
      </c>
      <c r="AH801">
        <v>-1</v>
      </c>
      <c r="AI801">
        <v>-1</v>
      </c>
      <c r="AJ801">
        <v>-1</v>
      </c>
      <c r="AK801">
        <v>1</v>
      </c>
      <c r="AL801">
        <v>3</v>
      </c>
      <c r="AM801" t="s">
        <v>177</v>
      </c>
      <c r="AN801">
        <v>8</v>
      </c>
      <c r="AT801">
        <v>2.8</v>
      </c>
      <c r="AU801">
        <v>2.8</v>
      </c>
      <c r="AV801">
        <v>2.8</v>
      </c>
      <c r="AW801">
        <v>2.8</v>
      </c>
      <c r="AX801">
        <v>2.8</v>
      </c>
      <c r="AY801">
        <v>2.8</v>
      </c>
      <c r="AZ801">
        <v>2.8</v>
      </c>
      <c r="BA801">
        <v>2.8</v>
      </c>
      <c r="BB801">
        <v>2.8</v>
      </c>
      <c r="BC801">
        <v>2.8</v>
      </c>
      <c r="BD801">
        <v>2.8</v>
      </c>
      <c r="BE801">
        <v>2.8</v>
      </c>
      <c r="BF801">
        <v>2.8</v>
      </c>
      <c r="BG801">
        <v>2.8</v>
      </c>
      <c r="BH801">
        <v>2.8</v>
      </c>
      <c r="BI801">
        <v>2.8</v>
      </c>
      <c r="BJ801" s="2">
        <f t="shared" ref="BJ801:BK801" si="820">ROUND(AVERAGE(AT801:BI801),0)</f>
        <v>3</v>
      </c>
      <c r="BK801" s="2">
        <f t="shared" si="820"/>
        <v>3</v>
      </c>
      <c r="BP801" s="12">
        <f t="shared" si="796"/>
        <v>3</v>
      </c>
      <c r="BQ801" s="12">
        <f t="shared" si="797"/>
        <v>3</v>
      </c>
    </row>
    <row r="802" spans="1:69" ht="19.5" x14ac:dyDescent="0.6">
      <c r="A802" t="s">
        <v>200</v>
      </c>
      <c r="B802" t="s">
        <v>337</v>
      </c>
      <c r="C802" t="s">
        <v>383</v>
      </c>
      <c r="D802" t="s">
        <v>190</v>
      </c>
      <c r="E802" t="s">
        <v>203</v>
      </c>
      <c r="F802" t="s">
        <v>173</v>
      </c>
      <c r="G802">
        <v>35</v>
      </c>
      <c r="H802" t="s">
        <v>181</v>
      </c>
      <c r="I802">
        <v>1</v>
      </c>
      <c r="J802" t="s">
        <v>176</v>
      </c>
      <c r="K802" t="b">
        <v>0</v>
      </c>
      <c r="L802">
        <v>0</v>
      </c>
      <c r="M802">
        <v>200</v>
      </c>
      <c r="N802">
        <v>0</v>
      </c>
      <c r="O802">
        <v>200</v>
      </c>
      <c r="P802">
        <v>-1</v>
      </c>
      <c r="Q802">
        <v>-1</v>
      </c>
      <c r="R802">
        <v>-1</v>
      </c>
      <c r="S802">
        <v>-1</v>
      </c>
      <c r="T802">
        <v>-1</v>
      </c>
      <c r="U802">
        <v>-1</v>
      </c>
      <c r="V802">
        <v>-1</v>
      </c>
      <c r="W802">
        <v>-1</v>
      </c>
      <c r="X802">
        <v>-1</v>
      </c>
      <c r="Y802">
        <v>-1</v>
      </c>
      <c r="Z802">
        <v>-1</v>
      </c>
      <c r="AA802">
        <v>-1</v>
      </c>
      <c r="AB802">
        <v>-1</v>
      </c>
      <c r="AC802">
        <v>-1</v>
      </c>
      <c r="AD802">
        <v>-1</v>
      </c>
      <c r="AE802">
        <v>-1</v>
      </c>
      <c r="AF802">
        <v>-1</v>
      </c>
      <c r="AG802">
        <v>-1</v>
      </c>
      <c r="AH802">
        <v>-1</v>
      </c>
      <c r="AI802">
        <v>-1</v>
      </c>
      <c r="AJ802">
        <v>-1</v>
      </c>
      <c r="AK802">
        <v>1</v>
      </c>
      <c r="AL802">
        <v>3</v>
      </c>
      <c r="AM802" t="s">
        <v>177</v>
      </c>
      <c r="AN802">
        <v>8</v>
      </c>
      <c r="AT802">
        <v>8.9</v>
      </c>
      <c r="AU802">
        <v>8.9</v>
      </c>
      <c r="AV802">
        <v>8.9</v>
      </c>
      <c r="AW802">
        <v>8.9</v>
      </c>
      <c r="AX802">
        <v>8.9</v>
      </c>
      <c r="AY802">
        <v>8.9</v>
      </c>
      <c r="AZ802">
        <v>8.9</v>
      </c>
      <c r="BA802">
        <v>8.9</v>
      </c>
      <c r="BB802">
        <v>8.9</v>
      </c>
      <c r="BC802">
        <v>8.9</v>
      </c>
      <c r="BD802">
        <v>8.9</v>
      </c>
      <c r="BE802">
        <v>8.9</v>
      </c>
      <c r="BF802">
        <v>8.9</v>
      </c>
      <c r="BG802">
        <v>8.9</v>
      </c>
      <c r="BH802">
        <v>8.9</v>
      </c>
      <c r="BI802">
        <v>8.9</v>
      </c>
      <c r="BJ802" s="2">
        <f t="shared" ref="BJ802:BK802" si="821">ROUND(AVERAGE(AT802:BI802),0)</f>
        <v>9</v>
      </c>
      <c r="BK802" s="2">
        <f t="shared" si="821"/>
        <v>9</v>
      </c>
      <c r="BP802" s="12">
        <f t="shared" si="796"/>
        <v>9</v>
      </c>
      <c r="BQ802" s="12">
        <f t="shared" si="797"/>
        <v>9</v>
      </c>
    </row>
    <row r="803" spans="1:69" ht="19.5" x14ac:dyDescent="0.6">
      <c r="A803" t="s">
        <v>200</v>
      </c>
      <c r="B803" t="s">
        <v>337</v>
      </c>
      <c r="C803" t="s">
        <v>383</v>
      </c>
      <c r="D803" t="s">
        <v>190</v>
      </c>
      <c r="E803" t="s">
        <v>203</v>
      </c>
      <c r="F803" t="s">
        <v>173</v>
      </c>
      <c r="G803">
        <v>36</v>
      </c>
      <c r="H803" t="s">
        <v>181</v>
      </c>
      <c r="I803">
        <v>1</v>
      </c>
      <c r="J803" t="s">
        <v>176</v>
      </c>
      <c r="K803" t="b">
        <v>0</v>
      </c>
      <c r="L803">
        <v>0</v>
      </c>
      <c r="M803">
        <v>200</v>
      </c>
      <c r="N803">
        <v>0</v>
      </c>
      <c r="O803">
        <v>200</v>
      </c>
      <c r="P803">
        <v>-1</v>
      </c>
      <c r="Q803">
        <v>-1</v>
      </c>
      <c r="R803">
        <v>-1</v>
      </c>
      <c r="S803">
        <v>-1</v>
      </c>
      <c r="T803">
        <v>-1</v>
      </c>
      <c r="U803">
        <v>-1</v>
      </c>
      <c r="V803">
        <v>-1</v>
      </c>
      <c r="W803">
        <v>-1</v>
      </c>
      <c r="X803">
        <v>-1</v>
      </c>
      <c r="Y803">
        <v>-1</v>
      </c>
      <c r="Z803">
        <v>-1</v>
      </c>
      <c r="AA803">
        <v>-1</v>
      </c>
      <c r="AB803">
        <v>-1</v>
      </c>
      <c r="AC803">
        <v>-1</v>
      </c>
      <c r="AD803">
        <v>-1</v>
      </c>
      <c r="AE803">
        <v>-1</v>
      </c>
      <c r="AF803">
        <v>-1</v>
      </c>
      <c r="AG803">
        <v>-1</v>
      </c>
      <c r="AH803">
        <v>-1</v>
      </c>
      <c r="AI803">
        <v>-1</v>
      </c>
      <c r="AJ803">
        <v>-1</v>
      </c>
      <c r="AK803">
        <v>1</v>
      </c>
      <c r="AL803">
        <v>3</v>
      </c>
      <c r="AM803" t="s">
        <v>177</v>
      </c>
      <c r="AN803">
        <v>8</v>
      </c>
      <c r="AT803">
        <v>2.6</v>
      </c>
      <c r="AU803">
        <v>2.6</v>
      </c>
      <c r="AV803">
        <v>2.6</v>
      </c>
      <c r="AW803">
        <v>2.6</v>
      </c>
      <c r="AX803">
        <v>2.6</v>
      </c>
      <c r="AY803">
        <v>2.6</v>
      </c>
      <c r="AZ803">
        <v>2.6</v>
      </c>
      <c r="BA803">
        <v>2.6</v>
      </c>
      <c r="BB803">
        <v>2.6</v>
      </c>
      <c r="BC803">
        <v>2.6</v>
      </c>
      <c r="BD803">
        <v>2.6</v>
      </c>
      <c r="BE803">
        <v>2.6</v>
      </c>
      <c r="BF803">
        <v>2.6</v>
      </c>
      <c r="BG803">
        <v>2.6</v>
      </c>
      <c r="BH803">
        <v>2.6</v>
      </c>
      <c r="BI803">
        <v>2.6</v>
      </c>
      <c r="BJ803" s="2">
        <f t="shared" ref="BJ803:BK803" si="822">ROUND(AVERAGE(AT803:BI803),0)</f>
        <v>3</v>
      </c>
      <c r="BK803" s="2">
        <f t="shared" si="822"/>
        <v>3</v>
      </c>
      <c r="BP803" s="12">
        <f t="shared" si="796"/>
        <v>3</v>
      </c>
      <c r="BQ803" s="12">
        <f t="shared" si="797"/>
        <v>3</v>
      </c>
    </row>
    <row r="804" spans="1:69" ht="19.5" x14ac:dyDescent="0.6">
      <c r="A804" t="s">
        <v>200</v>
      </c>
      <c r="B804" t="s">
        <v>337</v>
      </c>
      <c r="C804" t="s">
        <v>383</v>
      </c>
      <c r="D804" t="s">
        <v>190</v>
      </c>
      <c r="E804" t="s">
        <v>203</v>
      </c>
      <c r="F804" t="s">
        <v>173</v>
      </c>
      <c r="G804">
        <v>43</v>
      </c>
      <c r="H804" t="s">
        <v>181</v>
      </c>
      <c r="I804">
        <v>1</v>
      </c>
      <c r="J804" t="s">
        <v>176</v>
      </c>
      <c r="K804" t="b">
        <v>0</v>
      </c>
      <c r="L804">
        <v>0</v>
      </c>
      <c r="M804">
        <v>200</v>
      </c>
      <c r="N804">
        <v>0</v>
      </c>
      <c r="O804">
        <v>200</v>
      </c>
      <c r="P804">
        <v>-1</v>
      </c>
      <c r="Q804">
        <v>-1</v>
      </c>
      <c r="R804">
        <v>-1</v>
      </c>
      <c r="S804">
        <v>-1</v>
      </c>
      <c r="T804">
        <v>-1</v>
      </c>
      <c r="U804">
        <v>-1</v>
      </c>
      <c r="V804">
        <v>-1</v>
      </c>
      <c r="W804">
        <v>-1</v>
      </c>
      <c r="X804">
        <v>-1</v>
      </c>
      <c r="Y804">
        <v>-1</v>
      </c>
      <c r="Z804">
        <v>-1</v>
      </c>
      <c r="AA804">
        <v>-1</v>
      </c>
      <c r="AB804">
        <v>-1</v>
      </c>
      <c r="AC804">
        <v>-1</v>
      </c>
      <c r="AD804">
        <v>-1</v>
      </c>
      <c r="AE804">
        <v>-1</v>
      </c>
      <c r="AF804">
        <v>-1</v>
      </c>
      <c r="AG804">
        <v>-1</v>
      </c>
      <c r="AH804">
        <v>-1</v>
      </c>
      <c r="AI804">
        <v>-1</v>
      </c>
      <c r="AJ804">
        <v>-1</v>
      </c>
      <c r="AK804">
        <v>1</v>
      </c>
      <c r="AL804">
        <v>3</v>
      </c>
      <c r="AM804" t="s">
        <v>177</v>
      </c>
      <c r="AN804">
        <v>8</v>
      </c>
      <c r="AT804">
        <v>0.5</v>
      </c>
      <c r="AU804">
        <v>0.5</v>
      </c>
      <c r="AV804">
        <v>0.5</v>
      </c>
      <c r="AW804">
        <v>0.5</v>
      </c>
      <c r="AX804">
        <v>0.5</v>
      </c>
      <c r="AY804">
        <v>0.5</v>
      </c>
      <c r="AZ804">
        <v>0.5</v>
      </c>
      <c r="BA804">
        <v>0.5</v>
      </c>
      <c r="BB804">
        <v>0.5</v>
      </c>
      <c r="BC804">
        <v>0.5</v>
      </c>
      <c r="BD804">
        <v>0.5</v>
      </c>
      <c r="BE804">
        <v>0.5</v>
      </c>
      <c r="BF804">
        <v>0.5</v>
      </c>
      <c r="BG804">
        <v>0.5</v>
      </c>
      <c r="BH804">
        <v>0.5</v>
      </c>
      <c r="BI804">
        <v>0.5</v>
      </c>
      <c r="BJ804" s="2">
        <f t="shared" ref="BJ804:BK804" si="823">ROUND(AVERAGE(AT804:BI804),0)</f>
        <v>1</v>
      </c>
      <c r="BK804" s="2">
        <f t="shared" si="823"/>
        <v>1</v>
      </c>
      <c r="BP804" s="12">
        <f t="shared" si="796"/>
        <v>1</v>
      </c>
      <c r="BQ804" s="12">
        <f t="shared" si="797"/>
        <v>1</v>
      </c>
    </row>
    <row r="805" spans="1:69" ht="19.5" x14ac:dyDescent="0.6">
      <c r="A805" t="s">
        <v>200</v>
      </c>
      <c r="B805" t="s">
        <v>337</v>
      </c>
      <c r="C805" t="s">
        <v>383</v>
      </c>
      <c r="D805" t="s">
        <v>190</v>
      </c>
      <c r="E805" t="s">
        <v>203</v>
      </c>
      <c r="F805" t="s">
        <v>173</v>
      </c>
      <c r="G805">
        <v>44</v>
      </c>
      <c r="H805" t="s">
        <v>181</v>
      </c>
      <c r="I805">
        <v>1</v>
      </c>
      <c r="J805" t="s">
        <v>176</v>
      </c>
      <c r="K805" t="b">
        <v>0</v>
      </c>
      <c r="L805">
        <v>0</v>
      </c>
      <c r="M805">
        <v>200</v>
      </c>
      <c r="N805">
        <v>0</v>
      </c>
      <c r="O805">
        <v>200</v>
      </c>
      <c r="P805">
        <v>-1</v>
      </c>
      <c r="Q805">
        <v>-1</v>
      </c>
      <c r="R805">
        <v>-1</v>
      </c>
      <c r="S805">
        <v>-1</v>
      </c>
      <c r="T805">
        <v>-1</v>
      </c>
      <c r="U805">
        <v>-1</v>
      </c>
      <c r="V805">
        <v>-1</v>
      </c>
      <c r="W805">
        <v>-1</v>
      </c>
      <c r="X805">
        <v>-1</v>
      </c>
      <c r="Y805">
        <v>-1</v>
      </c>
      <c r="Z805">
        <v>-1</v>
      </c>
      <c r="AA805">
        <v>-1</v>
      </c>
      <c r="AB805">
        <v>-1</v>
      </c>
      <c r="AC805">
        <v>-1</v>
      </c>
      <c r="AD805">
        <v>-1</v>
      </c>
      <c r="AE805">
        <v>-1</v>
      </c>
      <c r="AF805">
        <v>-1</v>
      </c>
      <c r="AG805">
        <v>-1</v>
      </c>
      <c r="AH805">
        <v>-1</v>
      </c>
      <c r="AI805">
        <v>-1</v>
      </c>
      <c r="AJ805">
        <v>-1</v>
      </c>
      <c r="AK805">
        <v>1</v>
      </c>
      <c r="AL805">
        <v>3</v>
      </c>
      <c r="AM805" t="s">
        <v>177</v>
      </c>
      <c r="AN805">
        <v>8</v>
      </c>
      <c r="AT805">
        <v>1.3</v>
      </c>
      <c r="AU805">
        <v>1.3</v>
      </c>
      <c r="AV805">
        <v>1.3</v>
      </c>
      <c r="AW805">
        <v>1.3</v>
      </c>
      <c r="AX805">
        <v>1.3</v>
      </c>
      <c r="AY805">
        <v>1.3</v>
      </c>
      <c r="AZ805">
        <v>1.3</v>
      </c>
      <c r="BA805">
        <v>1.3</v>
      </c>
      <c r="BB805">
        <v>1.3</v>
      </c>
      <c r="BC805">
        <v>1.3</v>
      </c>
      <c r="BD805">
        <v>1.3</v>
      </c>
      <c r="BE805">
        <v>1.3</v>
      </c>
      <c r="BF805">
        <v>1.3</v>
      </c>
      <c r="BG805">
        <v>1.3</v>
      </c>
      <c r="BH805">
        <v>1.3</v>
      </c>
      <c r="BI805">
        <v>1.3</v>
      </c>
      <c r="BJ805" s="2">
        <f t="shared" ref="BJ805:BK805" si="824">ROUND(AVERAGE(AT805:BI805),0)</f>
        <v>1</v>
      </c>
      <c r="BK805" s="2">
        <f t="shared" si="824"/>
        <v>1</v>
      </c>
      <c r="BP805" s="12">
        <f t="shared" si="796"/>
        <v>1</v>
      </c>
      <c r="BQ805" s="12">
        <f t="shared" si="797"/>
        <v>1</v>
      </c>
    </row>
    <row r="806" spans="1:69" ht="19.5" x14ac:dyDescent="0.6">
      <c r="A806" t="s">
        <v>200</v>
      </c>
      <c r="B806" t="s">
        <v>337</v>
      </c>
      <c r="C806" t="s">
        <v>383</v>
      </c>
      <c r="D806" t="s">
        <v>190</v>
      </c>
      <c r="E806" t="s">
        <v>203</v>
      </c>
      <c r="F806" t="s">
        <v>173</v>
      </c>
      <c r="G806">
        <v>53</v>
      </c>
      <c r="H806" t="s">
        <v>181</v>
      </c>
      <c r="I806">
        <v>1</v>
      </c>
      <c r="J806" t="s">
        <v>176</v>
      </c>
      <c r="K806" t="b">
        <v>0</v>
      </c>
      <c r="L806">
        <v>0</v>
      </c>
      <c r="M806">
        <v>200</v>
      </c>
      <c r="N806">
        <v>0</v>
      </c>
      <c r="O806">
        <v>200</v>
      </c>
      <c r="P806">
        <v>-1</v>
      </c>
      <c r="Q806">
        <v>-1</v>
      </c>
      <c r="R806">
        <v>-1</v>
      </c>
      <c r="S806">
        <v>-1</v>
      </c>
      <c r="T806">
        <v>-1</v>
      </c>
      <c r="U806">
        <v>-1</v>
      </c>
      <c r="V806">
        <v>-1</v>
      </c>
      <c r="W806">
        <v>-1</v>
      </c>
      <c r="X806">
        <v>-1</v>
      </c>
      <c r="Y806">
        <v>-1</v>
      </c>
      <c r="Z806">
        <v>-1</v>
      </c>
      <c r="AA806">
        <v>-1</v>
      </c>
      <c r="AB806">
        <v>-1</v>
      </c>
      <c r="AC806">
        <v>-1</v>
      </c>
      <c r="AD806">
        <v>-1</v>
      </c>
      <c r="AE806">
        <v>-1</v>
      </c>
      <c r="AF806">
        <v>-1</v>
      </c>
      <c r="AG806">
        <v>-1</v>
      </c>
      <c r="AH806">
        <v>-1</v>
      </c>
      <c r="AI806">
        <v>-1</v>
      </c>
      <c r="AJ806">
        <v>-1</v>
      </c>
      <c r="AK806">
        <v>1</v>
      </c>
      <c r="AL806">
        <v>3</v>
      </c>
      <c r="AM806" t="s">
        <v>177</v>
      </c>
      <c r="AN806">
        <v>8</v>
      </c>
      <c r="AT806">
        <v>0.2</v>
      </c>
      <c r="AU806">
        <v>0.2</v>
      </c>
      <c r="AV806">
        <v>0.2</v>
      </c>
      <c r="AW806">
        <v>0.2</v>
      </c>
      <c r="AX806">
        <v>0.2</v>
      </c>
      <c r="AY806">
        <v>0.2</v>
      </c>
      <c r="AZ806">
        <v>0.2</v>
      </c>
      <c r="BA806">
        <v>0.2</v>
      </c>
      <c r="BB806">
        <v>0.2</v>
      </c>
      <c r="BC806">
        <v>0.2</v>
      </c>
      <c r="BD806">
        <v>0.2</v>
      </c>
      <c r="BE806">
        <v>0.2</v>
      </c>
      <c r="BF806">
        <v>0.2</v>
      </c>
      <c r="BG806">
        <v>0.2</v>
      </c>
      <c r="BH806">
        <v>0.2</v>
      </c>
      <c r="BI806">
        <v>0.2</v>
      </c>
      <c r="BJ806" s="2">
        <f t="shared" ref="BJ806:BK806" si="825">ROUND(AVERAGE(AT806:BI806),0)</f>
        <v>0</v>
      </c>
      <c r="BK806" s="2">
        <f t="shared" si="825"/>
        <v>0</v>
      </c>
      <c r="BP806" s="12">
        <f t="shared" si="796"/>
        <v>0</v>
      </c>
      <c r="BQ806" s="12">
        <f t="shared" si="797"/>
        <v>0</v>
      </c>
    </row>
    <row r="807" spans="1:69" ht="19.5" x14ac:dyDescent="0.6">
      <c r="A807" t="s">
        <v>200</v>
      </c>
      <c r="B807" t="s">
        <v>337</v>
      </c>
      <c r="C807" t="s">
        <v>383</v>
      </c>
      <c r="D807" t="s">
        <v>352</v>
      </c>
      <c r="E807" t="s">
        <v>203</v>
      </c>
      <c r="F807" t="s">
        <v>173</v>
      </c>
      <c r="G807">
        <v>34</v>
      </c>
      <c r="H807" t="s">
        <v>181</v>
      </c>
      <c r="I807">
        <v>1</v>
      </c>
      <c r="J807" t="s">
        <v>176</v>
      </c>
      <c r="K807" t="b">
        <v>0</v>
      </c>
      <c r="L807">
        <v>0</v>
      </c>
      <c r="M807">
        <v>200</v>
      </c>
      <c r="N807">
        <v>0</v>
      </c>
      <c r="O807">
        <v>200</v>
      </c>
      <c r="P807">
        <v>-1</v>
      </c>
      <c r="Q807">
        <v>-1</v>
      </c>
      <c r="R807">
        <v>-1</v>
      </c>
      <c r="S807">
        <v>-1</v>
      </c>
      <c r="T807">
        <v>-1</v>
      </c>
      <c r="U807">
        <v>-1</v>
      </c>
      <c r="V807">
        <v>-1</v>
      </c>
      <c r="W807">
        <v>-1</v>
      </c>
      <c r="X807">
        <v>-1</v>
      </c>
      <c r="Y807">
        <v>-1</v>
      </c>
      <c r="Z807">
        <v>-1</v>
      </c>
      <c r="AA807">
        <v>-1</v>
      </c>
      <c r="AB807">
        <v>-1</v>
      </c>
      <c r="AC807">
        <v>-1</v>
      </c>
      <c r="AD807">
        <v>-1</v>
      </c>
      <c r="AE807">
        <v>-1</v>
      </c>
      <c r="AF807">
        <v>-1</v>
      </c>
      <c r="AG807">
        <v>-1</v>
      </c>
      <c r="AH807">
        <v>-1</v>
      </c>
      <c r="AI807">
        <v>-1</v>
      </c>
      <c r="AJ807">
        <v>-1</v>
      </c>
      <c r="AK807">
        <v>1</v>
      </c>
      <c r="AL807">
        <v>3</v>
      </c>
      <c r="AM807" t="s">
        <v>177</v>
      </c>
      <c r="AN807">
        <v>8</v>
      </c>
      <c r="AT807">
        <v>2</v>
      </c>
      <c r="AU807">
        <v>2</v>
      </c>
      <c r="AV807">
        <v>2</v>
      </c>
      <c r="AW807">
        <v>2</v>
      </c>
      <c r="AX807">
        <v>2</v>
      </c>
      <c r="AY807">
        <v>2</v>
      </c>
      <c r="AZ807">
        <v>2</v>
      </c>
      <c r="BA807">
        <v>2</v>
      </c>
      <c r="BB807">
        <v>2</v>
      </c>
      <c r="BC807">
        <v>2</v>
      </c>
      <c r="BD807">
        <v>2</v>
      </c>
      <c r="BE807">
        <v>2</v>
      </c>
      <c r="BF807">
        <v>2</v>
      </c>
      <c r="BG807">
        <v>2</v>
      </c>
      <c r="BH807">
        <v>2</v>
      </c>
      <c r="BI807">
        <v>2</v>
      </c>
      <c r="BJ807" s="2">
        <f t="shared" ref="BJ807:BK807" si="826">ROUND(AVERAGE(AT807:BI807),0)</f>
        <v>2</v>
      </c>
      <c r="BK807" s="2">
        <f t="shared" si="826"/>
        <v>2</v>
      </c>
      <c r="BP807" s="12">
        <f t="shared" si="796"/>
        <v>2</v>
      </c>
      <c r="BQ807" s="12">
        <f t="shared" si="797"/>
        <v>2</v>
      </c>
    </row>
    <row r="808" spans="1:69" ht="19.5" x14ac:dyDescent="0.6">
      <c r="A808" t="s">
        <v>200</v>
      </c>
      <c r="B808" t="s">
        <v>337</v>
      </c>
      <c r="C808" t="s">
        <v>383</v>
      </c>
      <c r="D808" t="s">
        <v>352</v>
      </c>
      <c r="E808" t="s">
        <v>203</v>
      </c>
      <c r="F808" t="s">
        <v>173</v>
      </c>
      <c r="G808">
        <v>35</v>
      </c>
      <c r="H808" t="s">
        <v>181</v>
      </c>
      <c r="I808">
        <v>1</v>
      </c>
      <c r="J808" t="s">
        <v>176</v>
      </c>
      <c r="K808" t="b">
        <v>0</v>
      </c>
      <c r="L808">
        <v>0</v>
      </c>
      <c r="M808">
        <v>200</v>
      </c>
      <c r="N808">
        <v>0</v>
      </c>
      <c r="O808">
        <v>200</v>
      </c>
      <c r="P808">
        <v>-1</v>
      </c>
      <c r="Q808">
        <v>-1</v>
      </c>
      <c r="R808">
        <v>-1</v>
      </c>
      <c r="S808">
        <v>-1</v>
      </c>
      <c r="T808">
        <v>-1</v>
      </c>
      <c r="U808">
        <v>-1</v>
      </c>
      <c r="V808">
        <v>-1</v>
      </c>
      <c r="W808">
        <v>-1</v>
      </c>
      <c r="X808">
        <v>-1</v>
      </c>
      <c r="Y808">
        <v>-1</v>
      </c>
      <c r="Z808">
        <v>-1</v>
      </c>
      <c r="AA808">
        <v>-1</v>
      </c>
      <c r="AB808">
        <v>-1</v>
      </c>
      <c r="AC808">
        <v>-1</v>
      </c>
      <c r="AD808">
        <v>-1</v>
      </c>
      <c r="AE808">
        <v>-1</v>
      </c>
      <c r="AF808">
        <v>-1</v>
      </c>
      <c r="AG808">
        <v>-1</v>
      </c>
      <c r="AH808">
        <v>-1</v>
      </c>
      <c r="AI808">
        <v>-1</v>
      </c>
      <c r="AJ808">
        <v>-1</v>
      </c>
      <c r="AK808">
        <v>1</v>
      </c>
      <c r="AL808">
        <v>3</v>
      </c>
      <c r="AM808" t="s">
        <v>177</v>
      </c>
      <c r="AN808">
        <v>8</v>
      </c>
      <c r="AT808">
        <v>54.9</v>
      </c>
      <c r="AU808">
        <v>54.9</v>
      </c>
      <c r="AV808">
        <v>54.9</v>
      </c>
      <c r="AW808">
        <v>54.9</v>
      </c>
      <c r="AX808">
        <v>54.9</v>
      </c>
      <c r="AY808">
        <v>54.9</v>
      </c>
      <c r="AZ808">
        <v>54.9</v>
      </c>
      <c r="BA808">
        <v>54.9</v>
      </c>
      <c r="BB808">
        <v>54.9</v>
      </c>
      <c r="BC808">
        <v>54.9</v>
      </c>
      <c r="BD808">
        <v>54.9</v>
      </c>
      <c r="BE808">
        <v>54.9</v>
      </c>
      <c r="BF808">
        <v>54.9</v>
      </c>
      <c r="BG808">
        <v>54.9</v>
      </c>
      <c r="BH808">
        <v>54.9</v>
      </c>
      <c r="BI808">
        <v>54.9</v>
      </c>
      <c r="BJ808" s="2">
        <f t="shared" ref="BJ808:BK808" si="827">ROUND(AVERAGE(AT808:BI808),0)</f>
        <v>55</v>
      </c>
      <c r="BK808" s="2">
        <f t="shared" si="827"/>
        <v>55</v>
      </c>
      <c r="BP808" s="12">
        <f t="shared" si="796"/>
        <v>55</v>
      </c>
      <c r="BQ808" s="12">
        <f t="shared" si="797"/>
        <v>55</v>
      </c>
    </row>
    <row r="809" spans="1:69" ht="19.5" x14ac:dyDescent="0.6">
      <c r="A809" t="s">
        <v>200</v>
      </c>
      <c r="B809" t="s">
        <v>337</v>
      </c>
      <c r="C809" t="s">
        <v>383</v>
      </c>
      <c r="D809" t="s">
        <v>352</v>
      </c>
      <c r="E809" t="s">
        <v>203</v>
      </c>
      <c r="F809" t="s">
        <v>173</v>
      </c>
      <c r="G809">
        <v>36</v>
      </c>
      <c r="H809" t="s">
        <v>181</v>
      </c>
      <c r="I809">
        <v>1</v>
      </c>
      <c r="J809" t="s">
        <v>176</v>
      </c>
      <c r="K809" t="b">
        <v>0</v>
      </c>
      <c r="L809">
        <v>0</v>
      </c>
      <c r="M809">
        <v>200</v>
      </c>
      <c r="N809">
        <v>0</v>
      </c>
      <c r="O809">
        <v>200</v>
      </c>
      <c r="P809">
        <v>-1</v>
      </c>
      <c r="Q809">
        <v>-1</v>
      </c>
      <c r="R809">
        <v>-1</v>
      </c>
      <c r="S809">
        <v>-1</v>
      </c>
      <c r="T809">
        <v>-1</v>
      </c>
      <c r="U809">
        <v>-1</v>
      </c>
      <c r="V809">
        <v>-1</v>
      </c>
      <c r="W809">
        <v>-1</v>
      </c>
      <c r="X809">
        <v>-1</v>
      </c>
      <c r="Y809">
        <v>-1</v>
      </c>
      <c r="Z809">
        <v>-1</v>
      </c>
      <c r="AA809">
        <v>-1</v>
      </c>
      <c r="AB809">
        <v>-1</v>
      </c>
      <c r="AC809">
        <v>-1</v>
      </c>
      <c r="AD809">
        <v>-1</v>
      </c>
      <c r="AE809">
        <v>-1</v>
      </c>
      <c r="AF809">
        <v>-1</v>
      </c>
      <c r="AG809">
        <v>-1</v>
      </c>
      <c r="AH809">
        <v>-1</v>
      </c>
      <c r="AI809">
        <v>-1</v>
      </c>
      <c r="AJ809">
        <v>-1</v>
      </c>
      <c r="AK809">
        <v>1</v>
      </c>
      <c r="AL809">
        <v>3</v>
      </c>
      <c r="AM809" t="s">
        <v>177</v>
      </c>
      <c r="AN809">
        <v>8</v>
      </c>
      <c r="AT809">
        <v>39.5</v>
      </c>
      <c r="AU809">
        <v>39.5</v>
      </c>
      <c r="AV809">
        <v>39.5</v>
      </c>
      <c r="AW809">
        <v>39.5</v>
      </c>
      <c r="AX809">
        <v>39.5</v>
      </c>
      <c r="AY809">
        <v>39.5</v>
      </c>
      <c r="AZ809">
        <v>39.5</v>
      </c>
      <c r="BA809">
        <v>39.5</v>
      </c>
      <c r="BB809">
        <v>39.5</v>
      </c>
      <c r="BC809">
        <v>39.5</v>
      </c>
      <c r="BD809">
        <v>39.5</v>
      </c>
      <c r="BE809">
        <v>39.5</v>
      </c>
      <c r="BF809">
        <v>39.5</v>
      </c>
      <c r="BG809">
        <v>39.5</v>
      </c>
      <c r="BH809">
        <v>39.5</v>
      </c>
      <c r="BI809">
        <v>39.5</v>
      </c>
      <c r="BJ809" s="2">
        <f t="shared" ref="BJ809:BK809" si="828">ROUND(AVERAGE(AT809:BI809),0)</f>
        <v>40</v>
      </c>
      <c r="BK809" s="2">
        <f t="shared" si="828"/>
        <v>40</v>
      </c>
      <c r="BP809" s="12">
        <f t="shared" si="796"/>
        <v>40</v>
      </c>
      <c r="BQ809" s="12">
        <f t="shared" si="797"/>
        <v>40</v>
      </c>
    </row>
    <row r="810" spans="1:69" ht="19.5" x14ac:dyDescent="0.6">
      <c r="A810" t="s">
        <v>200</v>
      </c>
      <c r="B810" t="s">
        <v>337</v>
      </c>
      <c r="C810" t="s">
        <v>383</v>
      </c>
      <c r="D810" t="s">
        <v>355</v>
      </c>
      <c r="E810" t="s">
        <v>203</v>
      </c>
      <c r="F810" t="s">
        <v>173</v>
      </c>
      <c r="G810">
        <v>26</v>
      </c>
      <c r="H810" t="s">
        <v>181</v>
      </c>
      <c r="I810">
        <v>1</v>
      </c>
      <c r="J810" t="s">
        <v>176</v>
      </c>
      <c r="K810" t="b">
        <v>0</v>
      </c>
      <c r="L810">
        <v>0</v>
      </c>
      <c r="M810">
        <v>200</v>
      </c>
      <c r="N810">
        <v>0</v>
      </c>
      <c r="O810">
        <v>200</v>
      </c>
      <c r="P810">
        <v>-1</v>
      </c>
      <c r="Q810">
        <v>-1</v>
      </c>
      <c r="R810">
        <v>-1</v>
      </c>
      <c r="S810">
        <v>-1</v>
      </c>
      <c r="T810">
        <v>-1</v>
      </c>
      <c r="U810">
        <v>-1</v>
      </c>
      <c r="V810">
        <v>-1</v>
      </c>
      <c r="W810">
        <v>-1</v>
      </c>
      <c r="X810">
        <v>-1</v>
      </c>
      <c r="Y810">
        <v>-1</v>
      </c>
      <c r="Z810">
        <v>-1</v>
      </c>
      <c r="AA810">
        <v>-1</v>
      </c>
      <c r="AB810">
        <v>-1</v>
      </c>
      <c r="AC810">
        <v>-1</v>
      </c>
      <c r="AD810">
        <v>-1</v>
      </c>
      <c r="AE810">
        <v>-1</v>
      </c>
      <c r="AF810">
        <v>-1</v>
      </c>
      <c r="AG810">
        <v>-1</v>
      </c>
      <c r="AH810">
        <v>-1</v>
      </c>
      <c r="AI810">
        <v>-1</v>
      </c>
      <c r="AJ810">
        <v>-1</v>
      </c>
      <c r="AK810">
        <v>1</v>
      </c>
      <c r="AL810">
        <v>3</v>
      </c>
      <c r="AM810" t="s">
        <v>177</v>
      </c>
      <c r="AN810">
        <v>8</v>
      </c>
      <c r="AT810">
        <v>14.4</v>
      </c>
      <c r="AU810">
        <v>14.4</v>
      </c>
      <c r="AV810">
        <v>14.4</v>
      </c>
      <c r="AW810">
        <v>14.4</v>
      </c>
      <c r="AX810">
        <v>14.4</v>
      </c>
      <c r="AY810">
        <v>14.4</v>
      </c>
      <c r="AZ810">
        <v>14.4</v>
      </c>
      <c r="BA810">
        <v>14.4</v>
      </c>
      <c r="BB810">
        <v>14.4</v>
      </c>
      <c r="BC810">
        <v>14.4</v>
      </c>
      <c r="BD810">
        <v>14.4</v>
      </c>
      <c r="BE810">
        <v>14.4</v>
      </c>
      <c r="BF810">
        <v>14.4</v>
      </c>
      <c r="BG810">
        <v>14.4</v>
      </c>
      <c r="BH810">
        <v>14.4</v>
      </c>
      <c r="BI810">
        <v>14.4</v>
      </c>
      <c r="BJ810" s="2">
        <f t="shared" ref="BJ810:BK810" si="829">ROUND(AVERAGE(AT810:BI810),0)</f>
        <v>14</v>
      </c>
      <c r="BK810" s="2">
        <f t="shared" si="829"/>
        <v>14</v>
      </c>
      <c r="BP810" s="12">
        <f t="shared" si="796"/>
        <v>14</v>
      </c>
      <c r="BQ810" s="12">
        <f t="shared" si="797"/>
        <v>14</v>
      </c>
    </row>
    <row r="811" spans="1:69" ht="19.5" x14ac:dyDescent="0.6">
      <c r="A811" t="s">
        <v>200</v>
      </c>
      <c r="B811" t="s">
        <v>337</v>
      </c>
      <c r="C811" t="s">
        <v>383</v>
      </c>
      <c r="D811" t="s">
        <v>355</v>
      </c>
      <c r="E811" t="s">
        <v>203</v>
      </c>
      <c r="F811" t="s">
        <v>173</v>
      </c>
      <c r="G811">
        <v>27</v>
      </c>
      <c r="H811" t="s">
        <v>181</v>
      </c>
      <c r="I811">
        <v>1</v>
      </c>
      <c r="J811" t="s">
        <v>176</v>
      </c>
      <c r="K811" t="b">
        <v>0</v>
      </c>
      <c r="L811">
        <v>0</v>
      </c>
      <c r="M811">
        <v>200</v>
      </c>
      <c r="N811">
        <v>0</v>
      </c>
      <c r="O811">
        <v>200</v>
      </c>
      <c r="P811">
        <v>-1</v>
      </c>
      <c r="Q811">
        <v>-1</v>
      </c>
      <c r="R811">
        <v>-1</v>
      </c>
      <c r="S811">
        <v>-1</v>
      </c>
      <c r="T811">
        <v>-1</v>
      </c>
      <c r="U811">
        <v>-1</v>
      </c>
      <c r="V811">
        <v>-1</v>
      </c>
      <c r="W811">
        <v>-1</v>
      </c>
      <c r="X811">
        <v>-1</v>
      </c>
      <c r="Y811">
        <v>-1</v>
      </c>
      <c r="Z811">
        <v>-1</v>
      </c>
      <c r="AA811">
        <v>-1</v>
      </c>
      <c r="AB811">
        <v>-1</v>
      </c>
      <c r="AC811">
        <v>-1</v>
      </c>
      <c r="AD811">
        <v>-1</v>
      </c>
      <c r="AE811">
        <v>-1</v>
      </c>
      <c r="AF811">
        <v>-1</v>
      </c>
      <c r="AG811">
        <v>-1</v>
      </c>
      <c r="AH811">
        <v>-1</v>
      </c>
      <c r="AI811">
        <v>-1</v>
      </c>
      <c r="AJ811">
        <v>-1</v>
      </c>
      <c r="AK811">
        <v>1</v>
      </c>
      <c r="AL811">
        <v>3</v>
      </c>
      <c r="AM811" t="s">
        <v>177</v>
      </c>
      <c r="AN811">
        <v>8</v>
      </c>
      <c r="AT811">
        <v>1.1000000000000001</v>
      </c>
      <c r="AU811">
        <v>1.1000000000000001</v>
      </c>
      <c r="AV811">
        <v>1.1000000000000001</v>
      </c>
      <c r="AW811">
        <v>1.1000000000000001</v>
      </c>
      <c r="AX811">
        <v>1.1000000000000001</v>
      </c>
      <c r="AY811">
        <v>1.1000000000000001</v>
      </c>
      <c r="AZ811">
        <v>1.1000000000000001</v>
      </c>
      <c r="BA811">
        <v>1.1000000000000001</v>
      </c>
      <c r="BB811">
        <v>1.1000000000000001</v>
      </c>
      <c r="BC811">
        <v>1.1000000000000001</v>
      </c>
      <c r="BD811">
        <v>1.1000000000000001</v>
      </c>
      <c r="BE811">
        <v>1.1000000000000001</v>
      </c>
      <c r="BF811">
        <v>1.1000000000000001</v>
      </c>
      <c r="BG811">
        <v>1.1000000000000001</v>
      </c>
      <c r="BH811">
        <v>1.1000000000000001</v>
      </c>
      <c r="BI811">
        <v>1.1000000000000001</v>
      </c>
      <c r="BJ811" s="2">
        <f t="shared" ref="BJ811:BK811" si="830">ROUND(AVERAGE(AT811:BI811),0)</f>
        <v>1</v>
      </c>
      <c r="BK811" s="2">
        <f t="shared" si="830"/>
        <v>1</v>
      </c>
      <c r="BP811" s="12">
        <f t="shared" si="796"/>
        <v>1</v>
      </c>
      <c r="BQ811" s="12">
        <f t="shared" si="797"/>
        <v>1</v>
      </c>
    </row>
    <row r="812" spans="1:69" ht="19.5" x14ac:dyDescent="0.6">
      <c r="A812" t="s">
        <v>200</v>
      </c>
      <c r="B812" t="s">
        <v>337</v>
      </c>
      <c r="C812" t="s">
        <v>383</v>
      </c>
      <c r="D812" t="s">
        <v>355</v>
      </c>
      <c r="E812" t="s">
        <v>203</v>
      </c>
      <c r="F812" t="s">
        <v>173</v>
      </c>
      <c r="G812">
        <v>35</v>
      </c>
      <c r="H812" t="s">
        <v>181</v>
      </c>
      <c r="I812">
        <v>1</v>
      </c>
      <c r="J812" t="s">
        <v>176</v>
      </c>
      <c r="K812" t="b">
        <v>0</v>
      </c>
      <c r="L812">
        <v>0</v>
      </c>
      <c r="M812">
        <v>200</v>
      </c>
      <c r="N812">
        <v>0</v>
      </c>
      <c r="O812">
        <v>200</v>
      </c>
      <c r="P812">
        <v>-1</v>
      </c>
      <c r="Q812">
        <v>-1</v>
      </c>
      <c r="R812">
        <v>-1</v>
      </c>
      <c r="S812">
        <v>-1</v>
      </c>
      <c r="T812">
        <v>-1</v>
      </c>
      <c r="U812">
        <v>-1</v>
      </c>
      <c r="V812">
        <v>-1</v>
      </c>
      <c r="W812">
        <v>-1</v>
      </c>
      <c r="X812">
        <v>-1</v>
      </c>
      <c r="Y812">
        <v>-1</v>
      </c>
      <c r="Z812">
        <v>-1</v>
      </c>
      <c r="AA812">
        <v>-1</v>
      </c>
      <c r="AB812">
        <v>-1</v>
      </c>
      <c r="AC812">
        <v>-1</v>
      </c>
      <c r="AD812">
        <v>-1</v>
      </c>
      <c r="AE812">
        <v>-1</v>
      </c>
      <c r="AF812">
        <v>-1</v>
      </c>
      <c r="AG812">
        <v>-1</v>
      </c>
      <c r="AH812">
        <v>-1</v>
      </c>
      <c r="AI812">
        <v>-1</v>
      </c>
      <c r="AJ812">
        <v>-1</v>
      </c>
      <c r="AK812">
        <v>1</v>
      </c>
      <c r="AL812">
        <v>3</v>
      </c>
      <c r="AM812" t="s">
        <v>177</v>
      </c>
      <c r="AN812">
        <v>8</v>
      </c>
      <c r="AT812">
        <v>28.5</v>
      </c>
      <c r="AU812">
        <v>28.5</v>
      </c>
      <c r="AV812">
        <v>28.5</v>
      </c>
      <c r="AW812">
        <v>28.5</v>
      </c>
      <c r="AX812">
        <v>28.5</v>
      </c>
      <c r="AY812">
        <v>28.5</v>
      </c>
      <c r="AZ812">
        <v>28.5</v>
      </c>
      <c r="BA812">
        <v>28.5</v>
      </c>
      <c r="BB812">
        <v>28.5</v>
      </c>
      <c r="BC812">
        <v>28.5</v>
      </c>
      <c r="BD812">
        <v>28.5</v>
      </c>
      <c r="BE812">
        <v>28.5</v>
      </c>
      <c r="BF812">
        <v>28.5</v>
      </c>
      <c r="BG812">
        <v>28.5</v>
      </c>
      <c r="BH812">
        <v>28.5</v>
      </c>
      <c r="BI812">
        <v>28.5</v>
      </c>
      <c r="BJ812" s="2">
        <f t="shared" ref="BJ812:BK812" si="831">ROUND(AVERAGE(AT812:BI812),0)</f>
        <v>29</v>
      </c>
      <c r="BK812" s="2">
        <f t="shared" si="831"/>
        <v>29</v>
      </c>
      <c r="BP812" s="12">
        <f t="shared" si="796"/>
        <v>29</v>
      </c>
      <c r="BQ812" s="12">
        <f t="shared" si="797"/>
        <v>29</v>
      </c>
    </row>
    <row r="813" spans="1:69" ht="19.5" x14ac:dyDescent="0.6">
      <c r="A813" t="s">
        <v>200</v>
      </c>
      <c r="B813" t="s">
        <v>337</v>
      </c>
      <c r="C813" t="s">
        <v>383</v>
      </c>
      <c r="D813" t="s">
        <v>355</v>
      </c>
      <c r="E813" t="s">
        <v>203</v>
      </c>
      <c r="F813" t="s">
        <v>173</v>
      </c>
      <c r="G813">
        <v>36</v>
      </c>
      <c r="H813" t="s">
        <v>181</v>
      </c>
      <c r="I813">
        <v>1</v>
      </c>
      <c r="J813" t="s">
        <v>176</v>
      </c>
      <c r="K813" t="b">
        <v>0</v>
      </c>
      <c r="L813">
        <v>0</v>
      </c>
      <c r="M813">
        <v>200</v>
      </c>
      <c r="N813">
        <v>0</v>
      </c>
      <c r="O813">
        <v>200</v>
      </c>
      <c r="P813">
        <v>-1</v>
      </c>
      <c r="Q813">
        <v>-1</v>
      </c>
      <c r="R813">
        <v>-1</v>
      </c>
      <c r="S813">
        <v>-1</v>
      </c>
      <c r="T813">
        <v>-1</v>
      </c>
      <c r="U813">
        <v>-1</v>
      </c>
      <c r="V813">
        <v>-1</v>
      </c>
      <c r="W813">
        <v>-1</v>
      </c>
      <c r="X813">
        <v>-1</v>
      </c>
      <c r="Y813">
        <v>-1</v>
      </c>
      <c r="Z813">
        <v>-1</v>
      </c>
      <c r="AA813">
        <v>-1</v>
      </c>
      <c r="AB813">
        <v>-1</v>
      </c>
      <c r="AC813">
        <v>-1</v>
      </c>
      <c r="AD813">
        <v>-1</v>
      </c>
      <c r="AE813">
        <v>-1</v>
      </c>
      <c r="AF813">
        <v>-1</v>
      </c>
      <c r="AG813">
        <v>-1</v>
      </c>
      <c r="AH813">
        <v>-1</v>
      </c>
      <c r="AI813">
        <v>-1</v>
      </c>
      <c r="AJ813">
        <v>-1</v>
      </c>
      <c r="AK813">
        <v>1</v>
      </c>
      <c r="AL813">
        <v>3</v>
      </c>
      <c r="AM813" t="s">
        <v>177</v>
      </c>
      <c r="AN813">
        <v>8</v>
      </c>
      <c r="AT813">
        <v>53.3</v>
      </c>
      <c r="AU813">
        <v>53.3</v>
      </c>
      <c r="AV813">
        <v>53.3</v>
      </c>
      <c r="AW813">
        <v>53.3</v>
      </c>
      <c r="AX813">
        <v>53.3</v>
      </c>
      <c r="AY813">
        <v>53.3</v>
      </c>
      <c r="AZ813">
        <v>53.3</v>
      </c>
      <c r="BA813">
        <v>53.3</v>
      </c>
      <c r="BB813">
        <v>53.3</v>
      </c>
      <c r="BC813">
        <v>53.3</v>
      </c>
      <c r="BD813">
        <v>53.3</v>
      </c>
      <c r="BE813">
        <v>53.3</v>
      </c>
      <c r="BF813">
        <v>53.3</v>
      </c>
      <c r="BG813">
        <v>53.3</v>
      </c>
      <c r="BH813">
        <v>53.3</v>
      </c>
      <c r="BI813">
        <v>53.3</v>
      </c>
      <c r="BJ813" s="2">
        <f t="shared" ref="BJ813:BK813" si="832">ROUND(AVERAGE(AT813:BI813),0)</f>
        <v>53</v>
      </c>
      <c r="BK813" s="2">
        <f t="shared" si="832"/>
        <v>53</v>
      </c>
      <c r="BP813" s="12">
        <f t="shared" si="796"/>
        <v>53</v>
      </c>
      <c r="BQ813" s="12">
        <f t="shared" si="797"/>
        <v>53</v>
      </c>
    </row>
    <row r="814" spans="1:69" ht="19.5" x14ac:dyDescent="0.6">
      <c r="A814" t="s">
        <v>200</v>
      </c>
      <c r="B814" t="s">
        <v>337</v>
      </c>
      <c r="C814" t="s">
        <v>383</v>
      </c>
      <c r="D814" t="s">
        <v>358</v>
      </c>
      <c r="E814" t="s">
        <v>203</v>
      </c>
      <c r="F814" t="s">
        <v>173</v>
      </c>
      <c r="G814">
        <v>35</v>
      </c>
      <c r="H814" t="s">
        <v>181</v>
      </c>
      <c r="I814">
        <v>1</v>
      </c>
      <c r="J814" t="s">
        <v>176</v>
      </c>
      <c r="K814" t="b">
        <v>0</v>
      </c>
      <c r="L814">
        <v>0</v>
      </c>
      <c r="M814">
        <v>200</v>
      </c>
      <c r="N814">
        <v>0</v>
      </c>
      <c r="O814">
        <v>200</v>
      </c>
      <c r="P814">
        <v>-1</v>
      </c>
      <c r="Q814">
        <v>-1</v>
      </c>
      <c r="R814">
        <v>-1</v>
      </c>
      <c r="S814">
        <v>-1</v>
      </c>
      <c r="T814">
        <v>-1</v>
      </c>
      <c r="U814">
        <v>-1</v>
      </c>
      <c r="V814">
        <v>-1</v>
      </c>
      <c r="W814">
        <v>-1</v>
      </c>
      <c r="X814">
        <v>-1</v>
      </c>
      <c r="Y814">
        <v>-1</v>
      </c>
      <c r="Z814">
        <v>-1</v>
      </c>
      <c r="AA814">
        <v>-1</v>
      </c>
      <c r="AB814">
        <v>-1</v>
      </c>
      <c r="AC814">
        <v>-1</v>
      </c>
      <c r="AD814">
        <v>-1</v>
      </c>
      <c r="AE814">
        <v>-1</v>
      </c>
      <c r="AF814">
        <v>-1</v>
      </c>
      <c r="AG814">
        <v>-1</v>
      </c>
      <c r="AH814">
        <v>-1</v>
      </c>
      <c r="AI814">
        <v>-1</v>
      </c>
      <c r="AJ814">
        <v>-1</v>
      </c>
      <c r="AK814">
        <v>1</v>
      </c>
      <c r="AL814">
        <v>3</v>
      </c>
      <c r="AM814" t="s">
        <v>177</v>
      </c>
      <c r="AN814">
        <v>8</v>
      </c>
      <c r="AT814">
        <v>18.3</v>
      </c>
      <c r="AU814">
        <v>18.3</v>
      </c>
      <c r="AV814">
        <v>18.3</v>
      </c>
      <c r="AW814">
        <v>18.3</v>
      </c>
      <c r="AX814">
        <v>18.3</v>
      </c>
      <c r="AY814">
        <v>18.3</v>
      </c>
      <c r="AZ814">
        <v>18.3</v>
      </c>
      <c r="BA814">
        <v>18.3</v>
      </c>
      <c r="BB814">
        <v>18.3</v>
      </c>
      <c r="BC814">
        <v>18.3</v>
      </c>
      <c r="BD814">
        <v>18.3</v>
      </c>
      <c r="BE814">
        <v>18.3</v>
      </c>
      <c r="BF814">
        <v>18.3</v>
      </c>
      <c r="BG814">
        <v>18.3</v>
      </c>
      <c r="BH814">
        <v>18.3</v>
      </c>
      <c r="BI814">
        <v>18.3</v>
      </c>
      <c r="BJ814" s="2">
        <f t="shared" ref="BJ814:BK814" si="833">ROUND(AVERAGE(AT814:BI814),0)</f>
        <v>18</v>
      </c>
      <c r="BK814" s="2">
        <f t="shared" si="833"/>
        <v>18</v>
      </c>
      <c r="BP814" s="12">
        <f t="shared" si="796"/>
        <v>18</v>
      </c>
      <c r="BQ814" s="12">
        <f t="shared" si="797"/>
        <v>18</v>
      </c>
    </row>
    <row r="815" spans="1:69" ht="19.5" x14ac:dyDescent="0.6">
      <c r="A815" t="s">
        <v>200</v>
      </c>
      <c r="B815" t="s">
        <v>337</v>
      </c>
      <c r="C815" t="s">
        <v>383</v>
      </c>
      <c r="D815" t="s">
        <v>358</v>
      </c>
      <c r="E815" t="s">
        <v>203</v>
      </c>
      <c r="F815" t="s">
        <v>173</v>
      </c>
      <c r="G815">
        <v>36</v>
      </c>
      <c r="H815" t="s">
        <v>181</v>
      </c>
      <c r="I815">
        <v>1</v>
      </c>
      <c r="J815" t="s">
        <v>176</v>
      </c>
      <c r="K815" t="b">
        <v>0</v>
      </c>
      <c r="L815">
        <v>0</v>
      </c>
      <c r="M815">
        <v>200</v>
      </c>
      <c r="N815">
        <v>0</v>
      </c>
      <c r="O815">
        <v>200</v>
      </c>
      <c r="P815">
        <v>-1</v>
      </c>
      <c r="Q815">
        <v>-1</v>
      </c>
      <c r="R815">
        <v>-1</v>
      </c>
      <c r="S815">
        <v>-1</v>
      </c>
      <c r="T815">
        <v>-1</v>
      </c>
      <c r="U815">
        <v>-1</v>
      </c>
      <c r="V815">
        <v>-1</v>
      </c>
      <c r="W815">
        <v>-1</v>
      </c>
      <c r="X815">
        <v>-1</v>
      </c>
      <c r="Y815">
        <v>-1</v>
      </c>
      <c r="Z815">
        <v>-1</v>
      </c>
      <c r="AA815">
        <v>-1</v>
      </c>
      <c r="AB815">
        <v>-1</v>
      </c>
      <c r="AC815">
        <v>-1</v>
      </c>
      <c r="AD815">
        <v>-1</v>
      </c>
      <c r="AE815">
        <v>-1</v>
      </c>
      <c r="AF815">
        <v>-1</v>
      </c>
      <c r="AG815">
        <v>-1</v>
      </c>
      <c r="AH815">
        <v>-1</v>
      </c>
      <c r="AI815">
        <v>-1</v>
      </c>
      <c r="AJ815">
        <v>-1</v>
      </c>
      <c r="AK815">
        <v>1</v>
      </c>
      <c r="AL815">
        <v>3</v>
      </c>
      <c r="AM815" t="s">
        <v>177</v>
      </c>
      <c r="AN815">
        <v>8</v>
      </c>
      <c r="AT815">
        <v>45.1</v>
      </c>
      <c r="AU815">
        <v>45.1</v>
      </c>
      <c r="AV815">
        <v>45.1</v>
      </c>
      <c r="AW815">
        <v>45.1</v>
      </c>
      <c r="AX815">
        <v>45.1</v>
      </c>
      <c r="AY815">
        <v>45.1</v>
      </c>
      <c r="AZ815">
        <v>45.1</v>
      </c>
      <c r="BA815">
        <v>45.1</v>
      </c>
      <c r="BB815">
        <v>45.1</v>
      </c>
      <c r="BC815">
        <v>45.1</v>
      </c>
      <c r="BD815">
        <v>45.1</v>
      </c>
      <c r="BE815">
        <v>45.1</v>
      </c>
      <c r="BF815">
        <v>45.1</v>
      </c>
      <c r="BG815">
        <v>45.1</v>
      </c>
      <c r="BH815">
        <v>45.1</v>
      </c>
      <c r="BI815">
        <v>45.1</v>
      </c>
      <c r="BJ815" s="2">
        <f t="shared" ref="BJ815:BK815" si="834">ROUND(AVERAGE(AT815:BI815),0)</f>
        <v>45</v>
      </c>
      <c r="BK815" s="2">
        <f t="shared" si="834"/>
        <v>45</v>
      </c>
      <c r="BP815" s="12">
        <f t="shared" si="796"/>
        <v>45</v>
      </c>
      <c r="BQ815" s="12">
        <f t="shared" si="797"/>
        <v>45</v>
      </c>
    </row>
    <row r="816" spans="1:69" ht="19.5" x14ac:dyDescent="0.6">
      <c r="A816" t="s">
        <v>200</v>
      </c>
      <c r="B816" t="s">
        <v>337</v>
      </c>
      <c r="C816" t="s">
        <v>383</v>
      </c>
      <c r="D816" t="s">
        <v>358</v>
      </c>
      <c r="E816" t="s">
        <v>203</v>
      </c>
      <c r="F816" t="s">
        <v>173</v>
      </c>
      <c r="G816">
        <v>37</v>
      </c>
      <c r="H816" t="s">
        <v>181</v>
      </c>
      <c r="I816">
        <v>1</v>
      </c>
      <c r="J816" t="s">
        <v>176</v>
      </c>
      <c r="K816" t="b">
        <v>0</v>
      </c>
      <c r="L816">
        <v>0</v>
      </c>
      <c r="M816">
        <v>200</v>
      </c>
      <c r="N816">
        <v>0</v>
      </c>
      <c r="O816">
        <v>200</v>
      </c>
      <c r="P816">
        <v>-1</v>
      </c>
      <c r="Q816">
        <v>-1</v>
      </c>
      <c r="R816">
        <v>-1</v>
      </c>
      <c r="S816">
        <v>-1</v>
      </c>
      <c r="T816">
        <v>-1</v>
      </c>
      <c r="U816">
        <v>-1</v>
      </c>
      <c r="V816">
        <v>-1</v>
      </c>
      <c r="W816">
        <v>-1</v>
      </c>
      <c r="X816">
        <v>-1</v>
      </c>
      <c r="Y816">
        <v>-1</v>
      </c>
      <c r="Z816">
        <v>-1</v>
      </c>
      <c r="AA816">
        <v>-1</v>
      </c>
      <c r="AB816">
        <v>-1</v>
      </c>
      <c r="AC816">
        <v>-1</v>
      </c>
      <c r="AD816">
        <v>-1</v>
      </c>
      <c r="AE816">
        <v>-1</v>
      </c>
      <c r="AF816">
        <v>-1</v>
      </c>
      <c r="AG816">
        <v>-1</v>
      </c>
      <c r="AH816">
        <v>-1</v>
      </c>
      <c r="AI816">
        <v>-1</v>
      </c>
      <c r="AJ816">
        <v>-1</v>
      </c>
      <c r="AK816">
        <v>1</v>
      </c>
      <c r="AL816">
        <v>3</v>
      </c>
      <c r="AM816" t="s">
        <v>177</v>
      </c>
      <c r="AN816">
        <v>8</v>
      </c>
      <c r="AT816">
        <v>17.3</v>
      </c>
      <c r="AU816">
        <v>17.3</v>
      </c>
      <c r="AV816">
        <v>17.3</v>
      </c>
      <c r="AW816">
        <v>17.3</v>
      </c>
      <c r="AX816">
        <v>17.3</v>
      </c>
      <c r="AY816">
        <v>17.3</v>
      </c>
      <c r="AZ816">
        <v>17.3</v>
      </c>
      <c r="BA816">
        <v>17.3</v>
      </c>
      <c r="BB816">
        <v>17.3</v>
      </c>
      <c r="BC816">
        <v>17.3</v>
      </c>
      <c r="BD816">
        <v>17.3</v>
      </c>
      <c r="BE816">
        <v>17.3</v>
      </c>
      <c r="BF816">
        <v>17.3</v>
      </c>
      <c r="BG816">
        <v>17.3</v>
      </c>
      <c r="BH816">
        <v>17.3</v>
      </c>
      <c r="BI816">
        <v>17.3</v>
      </c>
      <c r="BJ816" s="2">
        <f t="shared" ref="BJ816:BK816" si="835">ROUND(AVERAGE(AT816:BI816),0)</f>
        <v>17</v>
      </c>
      <c r="BK816" s="2">
        <f t="shared" si="835"/>
        <v>17</v>
      </c>
      <c r="BP816" s="12">
        <f t="shared" si="796"/>
        <v>17</v>
      </c>
      <c r="BQ816" s="12">
        <f t="shared" si="797"/>
        <v>17</v>
      </c>
    </row>
    <row r="817" spans="1:69" ht="19.5" x14ac:dyDescent="0.6">
      <c r="A817" t="s">
        <v>200</v>
      </c>
      <c r="B817" t="s">
        <v>337</v>
      </c>
      <c r="C817" t="s">
        <v>383</v>
      </c>
      <c r="D817" t="s">
        <v>358</v>
      </c>
      <c r="E817" t="s">
        <v>203</v>
      </c>
      <c r="F817" t="s">
        <v>173</v>
      </c>
      <c r="G817">
        <v>46</v>
      </c>
      <c r="H817" t="s">
        <v>181</v>
      </c>
      <c r="I817">
        <v>1</v>
      </c>
      <c r="J817" t="s">
        <v>176</v>
      </c>
      <c r="K817" t="b">
        <v>0</v>
      </c>
      <c r="L817">
        <v>0</v>
      </c>
      <c r="M817">
        <v>200</v>
      </c>
      <c r="N817">
        <v>0</v>
      </c>
      <c r="O817">
        <v>200</v>
      </c>
      <c r="P817">
        <v>-1</v>
      </c>
      <c r="Q817">
        <v>-1</v>
      </c>
      <c r="R817">
        <v>-1</v>
      </c>
      <c r="S817">
        <v>-1</v>
      </c>
      <c r="T817">
        <v>-1</v>
      </c>
      <c r="U817">
        <v>-1</v>
      </c>
      <c r="V817">
        <v>-1</v>
      </c>
      <c r="W817">
        <v>-1</v>
      </c>
      <c r="X817">
        <v>-1</v>
      </c>
      <c r="Y817">
        <v>-1</v>
      </c>
      <c r="Z817">
        <v>-1</v>
      </c>
      <c r="AA817">
        <v>-1</v>
      </c>
      <c r="AB817">
        <v>-1</v>
      </c>
      <c r="AC817">
        <v>-1</v>
      </c>
      <c r="AD817">
        <v>-1</v>
      </c>
      <c r="AE817">
        <v>-1</v>
      </c>
      <c r="AF817">
        <v>-1</v>
      </c>
      <c r="AG817">
        <v>-1</v>
      </c>
      <c r="AH817">
        <v>-1</v>
      </c>
      <c r="AI817">
        <v>-1</v>
      </c>
      <c r="AJ817">
        <v>-1</v>
      </c>
      <c r="AK817">
        <v>1</v>
      </c>
      <c r="AL817">
        <v>3</v>
      </c>
      <c r="AM817" t="s">
        <v>177</v>
      </c>
      <c r="AN817">
        <v>8</v>
      </c>
      <c r="AT817">
        <v>45.8</v>
      </c>
      <c r="AU817">
        <v>45.8</v>
      </c>
      <c r="AV817">
        <v>45.8</v>
      </c>
      <c r="AW817">
        <v>45.8</v>
      </c>
      <c r="AX817">
        <v>45.8</v>
      </c>
      <c r="AY817">
        <v>45.8</v>
      </c>
      <c r="AZ817">
        <v>45.8</v>
      </c>
      <c r="BA817">
        <v>45.8</v>
      </c>
      <c r="BB817">
        <v>45.8</v>
      </c>
      <c r="BC817">
        <v>45.8</v>
      </c>
      <c r="BD817">
        <v>45.8</v>
      </c>
      <c r="BE817">
        <v>45.8</v>
      </c>
      <c r="BF817">
        <v>45.8</v>
      </c>
      <c r="BG817">
        <v>45.8</v>
      </c>
      <c r="BH817">
        <v>45.8</v>
      </c>
      <c r="BI817">
        <v>45.8</v>
      </c>
      <c r="BJ817" s="2">
        <f t="shared" ref="BJ817:BK817" si="836">ROUND(AVERAGE(AT817:BI817),0)</f>
        <v>46</v>
      </c>
      <c r="BK817" s="2">
        <f t="shared" si="836"/>
        <v>46</v>
      </c>
      <c r="BP817" s="12">
        <f t="shared" si="796"/>
        <v>46</v>
      </c>
      <c r="BQ817" s="12">
        <f t="shared" si="797"/>
        <v>46</v>
      </c>
    </row>
    <row r="818" spans="1:69" ht="19.5" x14ac:dyDescent="0.6">
      <c r="A818" t="s">
        <v>200</v>
      </c>
      <c r="B818" t="s">
        <v>337</v>
      </c>
      <c r="C818" t="s">
        <v>383</v>
      </c>
      <c r="D818" t="s">
        <v>360</v>
      </c>
      <c r="E818" t="s">
        <v>203</v>
      </c>
      <c r="F818" t="s">
        <v>173</v>
      </c>
      <c r="G818">
        <v>26</v>
      </c>
      <c r="H818" t="s">
        <v>181</v>
      </c>
      <c r="I818">
        <v>1</v>
      </c>
      <c r="J818" t="s">
        <v>176</v>
      </c>
      <c r="K818" t="b">
        <v>0</v>
      </c>
      <c r="L818">
        <v>0</v>
      </c>
      <c r="M818">
        <v>200</v>
      </c>
      <c r="N818">
        <v>0</v>
      </c>
      <c r="O818">
        <v>200</v>
      </c>
      <c r="P818">
        <v>-1</v>
      </c>
      <c r="Q818">
        <v>-1</v>
      </c>
      <c r="R818">
        <v>-1</v>
      </c>
      <c r="S818">
        <v>-1</v>
      </c>
      <c r="T818">
        <v>-1</v>
      </c>
      <c r="U818">
        <v>-1</v>
      </c>
      <c r="V818">
        <v>-1</v>
      </c>
      <c r="W818">
        <v>-1</v>
      </c>
      <c r="X818">
        <v>-1</v>
      </c>
      <c r="Y818">
        <v>-1</v>
      </c>
      <c r="Z818">
        <v>-1</v>
      </c>
      <c r="AA818">
        <v>-1</v>
      </c>
      <c r="AB818">
        <v>-1</v>
      </c>
      <c r="AC818">
        <v>-1</v>
      </c>
      <c r="AD818">
        <v>-1</v>
      </c>
      <c r="AE818">
        <v>-1</v>
      </c>
      <c r="AF818">
        <v>-1</v>
      </c>
      <c r="AG818">
        <v>-1</v>
      </c>
      <c r="AH818">
        <v>-1</v>
      </c>
      <c r="AI818">
        <v>-1</v>
      </c>
      <c r="AJ818">
        <v>-1</v>
      </c>
      <c r="AK818">
        <v>1</v>
      </c>
      <c r="AL818">
        <v>3</v>
      </c>
      <c r="AM818" t="s">
        <v>177</v>
      </c>
      <c r="AN818">
        <v>8</v>
      </c>
      <c r="AT818">
        <v>3.7</v>
      </c>
      <c r="AU818">
        <v>3.7</v>
      </c>
      <c r="AV818">
        <v>3.7</v>
      </c>
      <c r="AW818">
        <v>3.7</v>
      </c>
      <c r="AX818">
        <v>3.7</v>
      </c>
      <c r="AY818">
        <v>3.7</v>
      </c>
      <c r="AZ818">
        <v>3.7</v>
      </c>
      <c r="BA818">
        <v>3.7</v>
      </c>
      <c r="BB818">
        <v>3.7</v>
      </c>
      <c r="BC818">
        <v>3.7</v>
      </c>
      <c r="BD818">
        <v>3.7</v>
      </c>
      <c r="BE818">
        <v>3.7</v>
      </c>
      <c r="BF818">
        <v>3.7</v>
      </c>
      <c r="BG818">
        <v>3.7</v>
      </c>
      <c r="BH818">
        <v>3.7</v>
      </c>
      <c r="BI818">
        <v>3.7</v>
      </c>
      <c r="BJ818" s="2">
        <f t="shared" ref="BJ818:BK818" si="837">ROUND(AVERAGE(AT818:BI818),0)</f>
        <v>4</v>
      </c>
      <c r="BK818" s="2">
        <f t="shared" si="837"/>
        <v>4</v>
      </c>
      <c r="BP818" s="12">
        <f t="shared" si="796"/>
        <v>4</v>
      </c>
      <c r="BQ818" s="12">
        <f t="shared" si="797"/>
        <v>4</v>
      </c>
    </row>
    <row r="819" spans="1:69" ht="19.5" x14ac:dyDescent="0.6">
      <c r="A819" t="s">
        <v>200</v>
      </c>
      <c r="B819" t="s">
        <v>337</v>
      </c>
      <c r="C819" t="s">
        <v>383</v>
      </c>
      <c r="D819" t="s">
        <v>360</v>
      </c>
      <c r="E819" t="s">
        <v>203</v>
      </c>
      <c r="F819" t="s">
        <v>173</v>
      </c>
      <c r="G819">
        <v>35</v>
      </c>
      <c r="H819" t="s">
        <v>181</v>
      </c>
      <c r="I819">
        <v>1</v>
      </c>
      <c r="J819" t="s">
        <v>176</v>
      </c>
      <c r="K819" t="b">
        <v>0</v>
      </c>
      <c r="L819">
        <v>0</v>
      </c>
      <c r="M819">
        <v>200</v>
      </c>
      <c r="N819">
        <v>0</v>
      </c>
      <c r="O819">
        <v>200</v>
      </c>
      <c r="P819">
        <v>-1</v>
      </c>
      <c r="Q819">
        <v>-1</v>
      </c>
      <c r="R819">
        <v>-1</v>
      </c>
      <c r="S819">
        <v>-1</v>
      </c>
      <c r="T819">
        <v>-1</v>
      </c>
      <c r="U819">
        <v>-1</v>
      </c>
      <c r="V819">
        <v>-1</v>
      </c>
      <c r="W819">
        <v>-1</v>
      </c>
      <c r="X819">
        <v>-1</v>
      </c>
      <c r="Y819">
        <v>-1</v>
      </c>
      <c r="Z819">
        <v>-1</v>
      </c>
      <c r="AA819">
        <v>-1</v>
      </c>
      <c r="AB819">
        <v>-1</v>
      </c>
      <c r="AC819">
        <v>-1</v>
      </c>
      <c r="AD819">
        <v>-1</v>
      </c>
      <c r="AE819">
        <v>-1</v>
      </c>
      <c r="AF819">
        <v>-1</v>
      </c>
      <c r="AG819">
        <v>-1</v>
      </c>
      <c r="AH819">
        <v>-1</v>
      </c>
      <c r="AI819">
        <v>-1</v>
      </c>
      <c r="AJ819">
        <v>-1</v>
      </c>
      <c r="AK819">
        <v>1</v>
      </c>
      <c r="AL819">
        <v>3</v>
      </c>
      <c r="AM819" t="s">
        <v>177</v>
      </c>
      <c r="AN819">
        <v>8</v>
      </c>
      <c r="AT819">
        <v>13.7</v>
      </c>
      <c r="AU819">
        <v>13.7</v>
      </c>
      <c r="AV819">
        <v>13.7</v>
      </c>
      <c r="AW819">
        <v>13.7</v>
      </c>
      <c r="AX819">
        <v>13.7</v>
      </c>
      <c r="AY819">
        <v>13.7</v>
      </c>
      <c r="AZ819">
        <v>13.7</v>
      </c>
      <c r="BA819">
        <v>13.7</v>
      </c>
      <c r="BB819">
        <v>13.7</v>
      </c>
      <c r="BC819">
        <v>13.7</v>
      </c>
      <c r="BD819">
        <v>13.7</v>
      </c>
      <c r="BE819">
        <v>13.7</v>
      </c>
      <c r="BF819">
        <v>13.7</v>
      </c>
      <c r="BG819">
        <v>13.7</v>
      </c>
      <c r="BH819">
        <v>13.7</v>
      </c>
      <c r="BI819">
        <v>13.7</v>
      </c>
      <c r="BJ819" s="2">
        <f t="shared" ref="BJ819:BK819" si="838">ROUND(AVERAGE(AT819:BI819),0)</f>
        <v>14</v>
      </c>
      <c r="BK819" s="2">
        <f t="shared" si="838"/>
        <v>14</v>
      </c>
      <c r="BP819" s="12">
        <f t="shared" si="796"/>
        <v>14</v>
      </c>
      <c r="BQ819" s="12">
        <f t="shared" si="797"/>
        <v>14</v>
      </c>
    </row>
    <row r="820" spans="1:69" ht="19.5" x14ac:dyDescent="0.6">
      <c r="A820" t="s">
        <v>200</v>
      </c>
      <c r="B820" t="s">
        <v>337</v>
      </c>
      <c r="C820" t="s">
        <v>383</v>
      </c>
      <c r="D820" t="s">
        <v>360</v>
      </c>
      <c r="E820" t="s">
        <v>203</v>
      </c>
      <c r="F820" t="s">
        <v>173</v>
      </c>
      <c r="G820">
        <v>36</v>
      </c>
      <c r="H820" t="s">
        <v>181</v>
      </c>
      <c r="I820">
        <v>1</v>
      </c>
      <c r="J820" t="s">
        <v>176</v>
      </c>
      <c r="K820" t="b">
        <v>0</v>
      </c>
      <c r="L820">
        <v>0</v>
      </c>
      <c r="M820">
        <v>200</v>
      </c>
      <c r="N820">
        <v>0</v>
      </c>
      <c r="O820">
        <v>200</v>
      </c>
      <c r="P820">
        <v>-1</v>
      </c>
      <c r="Q820">
        <v>-1</v>
      </c>
      <c r="R820">
        <v>-1</v>
      </c>
      <c r="S820">
        <v>-1</v>
      </c>
      <c r="T820">
        <v>-1</v>
      </c>
      <c r="U820">
        <v>-1</v>
      </c>
      <c r="V820">
        <v>-1</v>
      </c>
      <c r="W820">
        <v>-1</v>
      </c>
      <c r="X820">
        <v>-1</v>
      </c>
      <c r="Y820">
        <v>-1</v>
      </c>
      <c r="Z820">
        <v>-1</v>
      </c>
      <c r="AA820">
        <v>-1</v>
      </c>
      <c r="AB820">
        <v>-1</v>
      </c>
      <c r="AC820">
        <v>-1</v>
      </c>
      <c r="AD820">
        <v>-1</v>
      </c>
      <c r="AE820">
        <v>-1</v>
      </c>
      <c r="AF820">
        <v>-1</v>
      </c>
      <c r="AG820">
        <v>-1</v>
      </c>
      <c r="AH820">
        <v>-1</v>
      </c>
      <c r="AI820">
        <v>-1</v>
      </c>
      <c r="AJ820">
        <v>-1</v>
      </c>
      <c r="AK820">
        <v>1</v>
      </c>
      <c r="AL820">
        <v>3</v>
      </c>
      <c r="AM820" t="s">
        <v>177</v>
      </c>
      <c r="AN820">
        <v>8</v>
      </c>
      <c r="AT820">
        <v>75.3</v>
      </c>
      <c r="AU820">
        <v>75.3</v>
      </c>
      <c r="AV820">
        <v>75.3</v>
      </c>
      <c r="AW820">
        <v>75.3</v>
      </c>
      <c r="AX820">
        <v>75.3</v>
      </c>
      <c r="AY820">
        <v>75.3</v>
      </c>
      <c r="AZ820">
        <v>75.3</v>
      </c>
      <c r="BA820">
        <v>75.3</v>
      </c>
      <c r="BB820">
        <v>75.3</v>
      </c>
      <c r="BC820">
        <v>75.3</v>
      </c>
      <c r="BD820">
        <v>75.3</v>
      </c>
      <c r="BE820">
        <v>75.3</v>
      </c>
      <c r="BF820">
        <v>75.3</v>
      </c>
      <c r="BG820">
        <v>75.3</v>
      </c>
      <c r="BH820">
        <v>75.3</v>
      </c>
      <c r="BI820">
        <v>75.3</v>
      </c>
      <c r="BJ820" s="2">
        <f t="shared" ref="BJ820:BK820" si="839">ROUND(AVERAGE(AT820:BI820),0)</f>
        <v>75</v>
      </c>
      <c r="BK820" s="2">
        <f t="shared" si="839"/>
        <v>75</v>
      </c>
      <c r="BP820" s="12">
        <f t="shared" si="796"/>
        <v>75</v>
      </c>
      <c r="BQ820" s="12">
        <f t="shared" si="797"/>
        <v>75</v>
      </c>
    </row>
    <row r="821" spans="1:69" ht="19.5" x14ac:dyDescent="0.6">
      <c r="A821" t="s">
        <v>200</v>
      </c>
      <c r="B821" t="s">
        <v>337</v>
      </c>
      <c r="C821" t="s">
        <v>383</v>
      </c>
      <c r="D821" t="s">
        <v>360</v>
      </c>
      <c r="E821" t="s">
        <v>203</v>
      </c>
      <c r="F821" t="s">
        <v>173</v>
      </c>
      <c r="G821">
        <v>37</v>
      </c>
      <c r="H821" t="s">
        <v>181</v>
      </c>
      <c r="I821">
        <v>1</v>
      </c>
      <c r="J821" t="s">
        <v>176</v>
      </c>
      <c r="K821" t="b">
        <v>0</v>
      </c>
      <c r="L821">
        <v>0</v>
      </c>
      <c r="M821">
        <v>200</v>
      </c>
      <c r="N821">
        <v>0</v>
      </c>
      <c r="O821">
        <v>200</v>
      </c>
      <c r="P821">
        <v>-1</v>
      </c>
      <c r="Q821">
        <v>-1</v>
      </c>
      <c r="R821">
        <v>-1</v>
      </c>
      <c r="S821">
        <v>-1</v>
      </c>
      <c r="T821">
        <v>-1</v>
      </c>
      <c r="U821">
        <v>-1</v>
      </c>
      <c r="V821">
        <v>-1</v>
      </c>
      <c r="W821">
        <v>-1</v>
      </c>
      <c r="X821">
        <v>-1</v>
      </c>
      <c r="Y821">
        <v>-1</v>
      </c>
      <c r="Z821">
        <v>-1</v>
      </c>
      <c r="AA821">
        <v>-1</v>
      </c>
      <c r="AB821">
        <v>-1</v>
      </c>
      <c r="AC821">
        <v>-1</v>
      </c>
      <c r="AD821">
        <v>-1</v>
      </c>
      <c r="AE821">
        <v>-1</v>
      </c>
      <c r="AF821">
        <v>-1</v>
      </c>
      <c r="AG821">
        <v>-1</v>
      </c>
      <c r="AH821">
        <v>-1</v>
      </c>
      <c r="AI821">
        <v>-1</v>
      </c>
      <c r="AJ821">
        <v>-1</v>
      </c>
      <c r="AK821">
        <v>1</v>
      </c>
      <c r="AL821">
        <v>3</v>
      </c>
      <c r="AM821" t="s">
        <v>177</v>
      </c>
      <c r="AN821">
        <v>8</v>
      </c>
      <c r="AT821">
        <v>2.9</v>
      </c>
      <c r="AU821">
        <v>2.9</v>
      </c>
      <c r="AV821">
        <v>2.9</v>
      </c>
      <c r="AW821">
        <v>2.9</v>
      </c>
      <c r="AX821">
        <v>2.9</v>
      </c>
      <c r="AY821">
        <v>2.9</v>
      </c>
      <c r="AZ821">
        <v>2.9</v>
      </c>
      <c r="BA821">
        <v>2.9</v>
      </c>
      <c r="BB821">
        <v>2.9</v>
      </c>
      <c r="BC821">
        <v>2.9</v>
      </c>
      <c r="BD821">
        <v>2.9</v>
      </c>
      <c r="BE821">
        <v>2.9</v>
      </c>
      <c r="BF821">
        <v>2.9</v>
      </c>
      <c r="BG821">
        <v>2.9</v>
      </c>
      <c r="BH821">
        <v>2.9</v>
      </c>
      <c r="BI821">
        <v>2.9</v>
      </c>
      <c r="BJ821" s="2">
        <f t="shared" ref="BJ821:BK821" si="840">ROUND(AVERAGE(AT821:BI821),0)</f>
        <v>3</v>
      </c>
      <c r="BK821" s="2">
        <f t="shared" si="840"/>
        <v>3</v>
      </c>
      <c r="BP821" s="12">
        <f t="shared" si="796"/>
        <v>3</v>
      </c>
      <c r="BQ821" s="12">
        <f t="shared" si="797"/>
        <v>3</v>
      </c>
    </row>
    <row r="822" spans="1:69" ht="19.5" x14ac:dyDescent="0.6">
      <c r="A822" t="s">
        <v>200</v>
      </c>
      <c r="B822" t="s">
        <v>337</v>
      </c>
      <c r="C822" t="s">
        <v>383</v>
      </c>
      <c r="D822" t="s">
        <v>360</v>
      </c>
      <c r="E822" t="s">
        <v>203</v>
      </c>
      <c r="F822" t="s">
        <v>173</v>
      </c>
      <c r="G822">
        <v>46</v>
      </c>
      <c r="H822" t="s">
        <v>181</v>
      </c>
      <c r="I822">
        <v>1</v>
      </c>
      <c r="J822" t="s">
        <v>176</v>
      </c>
      <c r="K822" t="b">
        <v>0</v>
      </c>
      <c r="L822">
        <v>0</v>
      </c>
      <c r="M822">
        <v>200</v>
      </c>
      <c r="N822">
        <v>0</v>
      </c>
      <c r="O822">
        <v>200</v>
      </c>
      <c r="P822">
        <v>-1</v>
      </c>
      <c r="Q822">
        <v>-1</v>
      </c>
      <c r="R822">
        <v>-1</v>
      </c>
      <c r="S822">
        <v>-1</v>
      </c>
      <c r="T822">
        <v>-1</v>
      </c>
      <c r="U822">
        <v>-1</v>
      </c>
      <c r="V822">
        <v>-1</v>
      </c>
      <c r="W822">
        <v>-1</v>
      </c>
      <c r="X822">
        <v>-1</v>
      </c>
      <c r="Y822">
        <v>-1</v>
      </c>
      <c r="Z822">
        <v>-1</v>
      </c>
      <c r="AA822">
        <v>-1</v>
      </c>
      <c r="AB822">
        <v>-1</v>
      </c>
      <c r="AC822">
        <v>-1</v>
      </c>
      <c r="AD822">
        <v>-1</v>
      </c>
      <c r="AE822">
        <v>-1</v>
      </c>
      <c r="AF822">
        <v>-1</v>
      </c>
      <c r="AG822">
        <v>-1</v>
      </c>
      <c r="AH822">
        <v>-1</v>
      </c>
      <c r="AI822">
        <v>-1</v>
      </c>
      <c r="AJ822">
        <v>-1</v>
      </c>
      <c r="AK822">
        <v>1</v>
      </c>
      <c r="AL822">
        <v>3</v>
      </c>
      <c r="AM822" t="s">
        <v>177</v>
      </c>
      <c r="AN822">
        <v>8</v>
      </c>
      <c r="AT822">
        <v>2.2000000000000002</v>
      </c>
      <c r="AU822">
        <v>2.2000000000000002</v>
      </c>
      <c r="AV822">
        <v>2.2000000000000002</v>
      </c>
      <c r="AW822">
        <v>2.2000000000000002</v>
      </c>
      <c r="AX822">
        <v>2.2000000000000002</v>
      </c>
      <c r="AY822">
        <v>2.2000000000000002</v>
      </c>
      <c r="AZ822">
        <v>2.2000000000000002</v>
      </c>
      <c r="BA822">
        <v>2.2000000000000002</v>
      </c>
      <c r="BB822">
        <v>2.2000000000000002</v>
      </c>
      <c r="BC822">
        <v>2.2000000000000002</v>
      </c>
      <c r="BD822">
        <v>2.2000000000000002</v>
      </c>
      <c r="BE822">
        <v>2.2000000000000002</v>
      </c>
      <c r="BF822">
        <v>2.2000000000000002</v>
      </c>
      <c r="BG822">
        <v>2.2000000000000002</v>
      </c>
      <c r="BH822">
        <v>2.2000000000000002</v>
      </c>
      <c r="BI822">
        <v>2.2000000000000002</v>
      </c>
      <c r="BJ822" s="2">
        <f t="shared" ref="BJ822:BK822" si="841">ROUND(AVERAGE(AT822:BI822),0)</f>
        <v>2</v>
      </c>
      <c r="BK822" s="2">
        <f t="shared" si="841"/>
        <v>2</v>
      </c>
      <c r="BP822" s="12">
        <f t="shared" si="796"/>
        <v>2</v>
      </c>
      <c r="BQ822" s="12">
        <f t="shared" si="797"/>
        <v>2</v>
      </c>
    </row>
    <row r="823" spans="1:69" ht="19.5" x14ac:dyDescent="0.6">
      <c r="A823" t="s">
        <v>200</v>
      </c>
      <c r="B823" t="s">
        <v>337</v>
      </c>
      <c r="C823" t="s">
        <v>383</v>
      </c>
      <c r="D823" t="s">
        <v>361</v>
      </c>
      <c r="E823" t="s">
        <v>203</v>
      </c>
      <c r="F823" t="s">
        <v>173</v>
      </c>
      <c r="G823">
        <v>34</v>
      </c>
      <c r="H823" t="s">
        <v>181</v>
      </c>
      <c r="I823">
        <v>1</v>
      </c>
      <c r="J823" t="s">
        <v>176</v>
      </c>
      <c r="K823" t="b">
        <v>0</v>
      </c>
      <c r="L823">
        <v>0</v>
      </c>
      <c r="M823">
        <v>200</v>
      </c>
      <c r="N823">
        <v>0</v>
      </c>
      <c r="O823">
        <v>200</v>
      </c>
      <c r="P823">
        <v>-1</v>
      </c>
      <c r="Q823">
        <v>-1</v>
      </c>
      <c r="R823">
        <v>-1</v>
      </c>
      <c r="S823">
        <v>-1</v>
      </c>
      <c r="T823">
        <v>-1</v>
      </c>
      <c r="U823">
        <v>-1</v>
      </c>
      <c r="V823">
        <v>-1</v>
      </c>
      <c r="W823">
        <v>-1</v>
      </c>
      <c r="X823">
        <v>-1</v>
      </c>
      <c r="Y823">
        <v>-1</v>
      </c>
      <c r="Z823">
        <v>-1</v>
      </c>
      <c r="AA823">
        <v>-1</v>
      </c>
      <c r="AB823">
        <v>-1</v>
      </c>
      <c r="AC823">
        <v>-1</v>
      </c>
      <c r="AD823">
        <v>-1</v>
      </c>
      <c r="AE823">
        <v>-1</v>
      </c>
      <c r="AF823">
        <v>-1</v>
      </c>
      <c r="AG823">
        <v>-1</v>
      </c>
      <c r="AH823">
        <v>-1</v>
      </c>
      <c r="AI823">
        <v>-1</v>
      </c>
      <c r="AJ823">
        <v>-1</v>
      </c>
      <c r="AK823">
        <v>1</v>
      </c>
      <c r="AL823">
        <v>3</v>
      </c>
      <c r="AM823" t="s">
        <v>177</v>
      </c>
      <c r="AN823">
        <v>8</v>
      </c>
      <c r="AT823">
        <v>0.8</v>
      </c>
      <c r="AU823">
        <v>0.8</v>
      </c>
      <c r="AV823">
        <v>0.8</v>
      </c>
      <c r="AW823">
        <v>0.8</v>
      </c>
      <c r="AX823">
        <v>0.8</v>
      </c>
      <c r="AY823">
        <v>0.8</v>
      </c>
      <c r="AZ823">
        <v>0.8</v>
      </c>
      <c r="BA823">
        <v>0.8</v>
      </c>
      <c r="BB823">
        <v>0.8</v>
      </c>
      <c r="BC823">
        <v>0.8</v>
      </c>
      <c r="BD823">
        <v>0.8</v>
      </c>
      <c r="BE823">
        <v>0.8</v>
      </c>
      <c r="BF823">
        <v>0.8</v>
      </c>
      <c r="BG823">
        <v>0.8</v>
      </c>
      <c r="BH823">
        <v>0.8</v>
      </c>
      <c r="BI823">
        <v>0.8</v>
      </c>
      <c r="BJ823" s="2">
        <f t="shared" ref="BJ823:BK823" si="842">ROUND(AVERAGE(AT823:BI823),0)</f>
        <v>1</v>
      </c>
      <c r="BK823" s="2">
        <f t="shared" si="842"/>
        <v>1</v>
      </c>
      <c r="BP823" s="12">
        <f t="shared" si="796"/>
        <v>1</v>
      </c>
      <c r="BQ823" s="12">
        <f t="shared" si="797"/>
        <v>1</v>
      </c>
    </row>
    <row r="824" spans="1:69" ht="19.5" x14ac:dyDescent="0.6">
      <c r="A824" t="s">
        <v>200</v>
      </c>
      <c r="B824" t="s">
        <v>337</v>
      </c>
      <c r="C824" t="s">
        <v>383</v>
      </c>
      <c r="D824" t="s">
        <v>361</v>
      </c>
      <c r="E824" t="s">
        <v>203</v>
      </c>
      <c r="F824" t="s">
        <v>173</v>
      </c>
      <c r="G824">
        <v>35</v>
      </c>
      <c r="H824" t="s">
        <v>181</v>
      </c>
      <c r="I824">
        <v>1</v>
      </c>
      <c r="J824" t="s">
        <v>176</v>
      </c>
      <c r="K824" t="b">
        <v>0</v>
      </c>
      <c r="L824">
        <v>0</v>
      </c>
      <c r="M824">
        <v>200</v>
      </c>
      <c r="N824">
        <v>0</v>
      </c>
      <c r="O824">
        <v>200</v>
      </c>
      <c r="P824">
        <v>-1</v>
      </c>
      <c r="Q824">
        <v>-1</v>
      </c>
      <c r="R824">
        <v>-1</v>
      </c>
      <c r="S824">
        <v>-1</v>
      </c>
      <c r="T824">
        <v>-1</v>
      </c>
      <c r="U824">
        <v>-1</v>
      </c>
      <c r="V824">
        <v>-1</v>
      </c>
      <c r="W824">
        <v>-1</v>
      </c>
      <c r="X824">
        <v>-1</v>
      </c>
      <c r="Y824">
        <v>-1</v>
      </c>
      <c r="Z824">
        <v>-1</v>
      </c>
      <c r="AA824">
        <v>-1</v>
      </c>
      <c r="AB824">
        <v>-1</v>
      </c>
      <c r="AC824">
        <v>-1</v>
      </c>
      <c r="AD824">
        <v>-1</v>
      </c>
      <c r="AE824">
        <v>-1</v>
      </c>
      <c r="AF824">
        <v>-1</v>
      </c>
      <c r="AG824">
        <v>-1</v>
      </c>
      <c r="AH824">
        <v>-1</v>
      </c>
      <c r="AI824">
        <v>-1</v>
      </c>
      <c r="AJ824">
        <v>-1</v>
      </c>
      <c r="AK824">
        <v>1</v>
      </c>
      <c r="AL824">
        <v>3</v>
      </c>
      <c r="AM824" t="s">
        <v>177</v>
      </c>
      <c r="AN824">
        <v>8</v>
      </c>
      <c r="AT824">
        <v>29.3</v>
      </c>
      <c r="AU824">
        <v>29.3</v>
      </c>
      <c r="AV824">
        <v>29.3</v>
      </c>
      <c r="AW824">
        <v>29.3</v>
      </c>
      <c r="AX824">
        <v>29.3</v>
      </c>
      <c r="AY824">
        <v>29.3</v>
      </c>
      <c r="AZ824">
        <v>29.3</v>
      </c>
      <c r="BA824">
        <v>29.3</v>
      </c>
      <c r="BB824">
        <v>29.3</v>
      </c>
      <c r="BC824">
        <v>29.3</v>
      </c>
      <c r="BD824">
        <v>29.3</v>
      </c>
      <c r="BE824">
        <v>29.3</v>
      </c>
      <c r="BF824">
        <v>29.3</v>
      </c>
      <c r="BG824">
        <v>29.3</v>
      </c>
      <c r="BH824">
        <v>29.3</v>
      </c>
      <c r="BI824">
        <v>29.3</v>
      </c>
      <c r="BJ824" s="2">
        <f t="shared" ref="BJ824:BK824" si="843">ROUND(AVERAGE(AT824:BI824),0)</f>
        <v>29</v>
      </c>
      <c r="BK824" s="2">
        <f t="shared" si="843"/>
        <v>29</v>
      </c>
      <c r="BP824" s="12">
        <f t="shared" si="796"/>
        <v>29</v>
      </c>
      <c r="BQ824" s="12">
        <f t="shared" si="797"/>
        <v>29</v>
      </c>
    </row>
    <row r="825" spans="1:69" ht="19.5" x14ac:dyDescent="0.6">
      <c r="A825" t="s">
        <v>200</v>
      </c>
      <c r="B825" t="s">
        <v>337</v>
      </c>
      <c r="C825" t="s">
        <v>383</v>
      </c>
      <c r="D825" t="s">
        <v>361</v>
      </c>
      <c r="E825" t="s">
        <v>203</v>
      </c>
      <c r="F825" t="s">
        <v>173</v>
      </c>
      <c r="G825">
        <v>36</v>
      </c>
      <c r="H825" t="s">
        <v>181</v>
      </c>
      <c r="I825">
        <v>1</v>
      </c>
      <c r="J825" t="s">
        <v>176</v>
      </c>
      <c r="K825" t="b">
        <v>0</v>
      </c>
      <c r="L825">
        <v>0</v>
      </c>
      <c r="M825">
        <v>200</v>
      </c>
      <c r="N825">
        <v>0</v>
      </c>
      <c r="O825">
        <v>200</v>
      </c>
      <c r="P825">
        <v>-1</v>
      </c>
      <c r="Q825">
        <v>-1</v>
      </c>
      <c r="R825">
        <v>-1</v>
      </c>
      <c r="S825">
        <v>-1</v>
      </c>
      <c r="T825">
        <v>-1</v>
      </c>
      <c r="U825">
        <v>-1</v>
      </c>
      <c r="V825">
        <v>-1</v>
      </c>
      <c r="W825">
        <v>-1</v>
      </c>
      <c r="X825">
        <v>-1</v>
      </c>
      <c r="Y825">
        <v>-1</v>
      </c>
      <c r="Z825">
        <v>-1</v>
      </c>
      <c r="AA825">
        <v>-1</v>
      </c>
      <c r="AB825">
        <v>-1</v>
      </c>
      <c r="AC825">
        <v>-1</v>
      </c>
      <c r="AD825">
        <v>-1</v>
      </c>
      <c r="AE825">
        <v>-1</v>
      </c>
      <c r="AF825">
        <v>-1</v>
      </c>
      <c r="AG825">
        <v>-1</v>
      </c>
      <c r="AH825">
        <v>-1</v>
      </c>
      <c r="AI825">
        <v>-1</v>
      </c>
      <c r="AJ825">
        <v>-1</v>
      </c>
      <c r="AK825">
        <v>1</v>
      </c>
      <c r="AL825">
        <v>3</v>
      </c>
      <c r="AM825" t="s">
        <v>177</v>
      </c>
      <c r="AN825">
        <v>8</v>
      </c>
      <c r="AT825">
        <v>42.2</v>
      </c>
      <c r="AU825">
        <v>42.2</v>
      </c>
      <c r="AV825">
        <v>42.2</v>
      </c>
      <c r="AW825">
        <v>42.2</v>
      </c>
      <c r="AX825">
        <v>42.2</v>
      </c>
      <c r="AY825">
        <v>42.2</v>
      </c>
      <c r="AZ825">
        <v>42.2</v>
      </c>
      <c r="BA825">
        <v>42.2</v>
      </c>
      <c r="BB825">
        <v>42.2</v>
      </c>
      <c r="BC825">
        <v>42.2</v>
      </c>
      <c r="BD825">
        <v>42.2</v>
      </c>
      <c r="BE825">
        <v>42.2</v>
      </c>
      <c r="BF825">
        <v>42.2</v>
      </c>
      <c r="BG825">
        <v>42.2</v>
      </c>
      <c r="BH825">
        <v>42.2</v>
      </c>
      <c r="BI825">
        <v>42.2</v>
      </c>
      <c r="BJ825" s="2">
        <f t="shared" ref="BJ825:BK825" si="844">ROUND(AVERAGE(AT825:BI825),0)</f>
        <v>42</v>
      </c>
      <c r="BK825" s="2">
        <f t="shared" si="844"/>
        <v>42</v>
      </c>
      <c r="BP825" s="12">
        <f t="shared" si="796"/>
        <v>42</v>
      </c>
      <c r="BQ825" s="12">
        <f t="shared" si="797"/>
        <v>42</v>
      </c>
    </row>
    <row r="826" spans="1:69" ht="19.5" x14ac:dyDescent="0.6">
      <c r="A826" t="s">
        <v>200</v>
      </c>
      <c r="B826" t="s">
        <v>337</v>
      </c>
      <c r="C826" t="s">
        <v>383</v>
      </c>
      <c r="D826" t="s">
        <v>361</v>
      </c>
      <c r="E826" t="s">
        <v>203</v>
      </c>
      <c r="F826" t="s">
        <v>173</v>
      </c>
      <c r="G826">
        <v>45</v>
      </c>
      <c r="H826" t="s">
        <v>181</v>
      </c>
      <c r="I826">
        <v>1</v>
      </c>
      <c r="J826" t="s">
        <v>176</v>
      </c>
      <c r="K826" t="b">
        <v>0</v>
      </c>
      <c r="L826">
        <v>0</v>
      </c>
      <c r="M826">
        <v>200</v>
      </c>
      <c r="N826">
        <v>0</v>
      </c>
      <c r="O826">
        <v>200</v>
      </c>
      <c r="P826">
        <v>-1</v>
      </c>
      <c r="Q826">
        <v>-1</v>
      </c>
      <c r="R826">
        <v>-1</v>
      </c>
      <c r="S826">
        <v>-1</v>
      </c>
      <c r="T826">
        <v>-1</v>
      </c>
      <c r="U826">
        <v>-1</v>
      </c>
      <c r="V826">
        <v>-1</v>
      </c>
      <c r="W826">
        <v>-1</v>
      </c>
      <c r="X826">
        <v>-1</v>
      </c>
      <c r="Y826">
        <v>-1</v>
      </c>
      <c r="Z826">
        <v>-1</v>
      </c>
      <c r="AA826">
        <v>-1</v>
      </c>
      <c r="AB826">
        <v>-1</v>
      </c>
      <c r="AC826">
        <v>-1</v>
      </c>
      <c r="AD826">
        <v>-1</v>
      </c>
      <c r="AE826">
        <v>-1</v>
      </c>
      <c r="AF826">
        <v>-1</v>
      </c>
      <c r="AG826">
        <v>-1</v>
      </c>
      <c r="AH826">
        <v>-1</v>
      </c>
      <c r="AI826">
        <v>-1</v>
      </c>
      <c r="AJ826">
        <v>-1</v>
      </c>
      <c r="AK826">
        <v>1</v>
      </c>
      <c r="AL826">
        <v>3</v>
      </c>
      <c r="AM826" t="s">
        <v>177</v>
      </c>
      <c r="AN826">
        <v>8</v>
      </c>
      <c r="AT826">
        <v>28.7</v>
      </c>
      <c r="AU826">
        <v>28.7</v>
      </c>
      <c r="AV826">
        <v>28.7</v>
      </c>
      <c r="AW826">
        <v>28.7</v>
      </c>
      <c r="AX826">
        <v>28.7</v>
      </c>
      <c r="AY826">
        <v>28.7</v>
      </c>
      <c r="AZ826">
        <v>28.7</v>
      </c>
      <c r="BA826">
        <v>28.7</v>
      </c>
      <c r="BB826">
        <v>28.7</v>
      </c>
      <c r="BC826">
        <v>28.7</v>
      </c>
      <c r="BD826">
        <v>28.7</v>
      </c>
      <c r="BE826">
        <v>28.7</v>
      </c>
      <c r="BF826">
        <v>28.7</v>
      </c>
      <c r="BG826">
        <v>28.7</v>
      </c>
      <c r="BH826">
        <v>28.7</v>
      </c>
      <c r="BI826">
        <v>28.7</v>
      </c>
      <c r="BJ826" s="2">
        <f t="shared" ref="BJ826:BK826" si="845">ROUND(AVERAGE(AT826:BI826),0)</f>
        <v>29</v>
      </c>
      <c r="BK826" s="2">
        <f t="shared" si="845"/>
        <v>29</v>
      </c>
      <c r="BP826" s="12">
        <f t="shared" si="796"/>
        <v>29</v>
      </c>
      <c r="BQ826" s="12">
        <f t="shared" si="797"/>
        <v>29</v>
      </c>
    </row>
    <row r="827" spans="1:69" ht="19.5" x14ac:dyDescent="0.6">
      <c r="A827" t="s">
        <v>200</v>
      </c>
      <c r="B827" t="s">
        <v>337</v>
      </c>
      <c r="C827" t="s">
        <v>383</v>
      </c>
      <c r="D827" t="s">
        <v>361</v>
      </c>
      <c r="E827" t="s">
        <v>203</v>
      </c>
      <c r="F827" t="s">
        <v>173</v>
      </c>
      <c r="G827">
        <v>46</v>
      </c>
      <c r="H827" t="s">
        <v>181</v>
      </c>
      <c r="I827">
        <v>1</v>
      </c>
      <c r="J827" t="s">
        <v>176</v>
      </c>
      <c r="K827" t="b">
        <v>0</v>
      </c>
      <c r="L827">
        <v>0</v>
      </c>
      <c r="M827">
        <v>200</v>
      </c>
      <c r="N827">
        <v>0</v>
      </c>
      <c r="O827">
        <v>200</v>
      </c>
      <c r="P827">
        <v>-1</v>
      </c>
      <c r="Q827">
        <v>-1</v>
      </c>
      <c r="R827">
        <v>-1</v>
      </c>
      <c r="S827">
        <v>-1</v>
      </c>
      <c r="T827">
        <v>-1</v>
      </c>
      <c r="U827">
        <v>-1</v>
      </c>
      <c r="V827">
        <v>-1</v>
      </c>
      <c r="W827">
        <v>-1</v>
      </c>
      <c r="X827">
        <v>-1</v>
      </c>
      <c r="Y827">
        <v>-1</v>
      </c>
      <c r="Z827">
        <v>-1</v>
      </c>
      <c r="AA827">
        <v>-1</v>
      </c>
      <c r="AB827">
        <v>-1</v>
      </c>
      <c r="AC827">
        <v>-1</v>
      </c>
      <c r="AD827">
        <v>-1</v>
      </c>
      <c r="AE827">
        <v>-1</v>
      </c>
      <c r="AF827">
        <v>-1</v>
      </c>
      <c r="AG827">
        <v>-1</v>
      </c>
      <c r="AH827">
        <v>-1</v>
      </c>
      <c r="AI827">
        <v>-1</v>
      </c>
      <c r="AJ827">
        <v>-1</v>
      </c>
      <c r="AK827">
        <v>1</v>
      </c>
      <c r="AL827">
        <v>3</v>
      </c>
      <c r="AM827" t="s">
        <v>177</v>
      </c>
      <c r="AN827">
        <v>8</v>
      </c>
      <c r="AT827">
        <v>4.5</v>
      </c>
      <c r="AU827">
        <v>4.5</v>
      </c>
      <c r="AV827">
        <v>4.5</v>
      </c>
      <c r="AW827">
        <v>4.5</v>
      </c>
      <c r="AX827">
        <v>4.5</v>
      </c>
      <c r="AY827">
        <v>4.5</v>
      </c>
      <c r="AZ827">
        <v>4.5</v>
      </c>
      <c r="BA827">
        <v>4.5</v>
      </c>
      <c r="BB827">
        <v>4.5</v>
      </c>
      <c r="BC827">
        <v>4.5</v>
      </c>
      <c r="BD827">
        <v>4.5</v>
      </c>
      <c r="BE827">
        <v>4.5</v>
      </c>
      <c r="BF827">
        <v>4.5</v>
      </c>
      <c r="BG827">
        <v>4.5</v>
      </c>
      <c r="BH827">
        <v>4.5</v>
      </c>
      <c r="BI827">
        <v>4.5</v>
      </c>
      <c r="BJ827" s="2">
        <f t="shared" ref="BJ827:BK827" si="846">ROUND(AVERAGE(AT827:BI827),0)</f>
        <v>5</v>
      </c>
      <c r="BK827" s="2">
        <f t="shared" si="846"/>
        <v>5</v>
      </c>
      <c r="BP827" s="12">
        <f t="shared" si="796"/>
        <v>5</v>
      </c>
      <c r="BQ827" s="12">
        <f t="shared" si="797"/>
        <v>5</v>
      </c>
    </row>
    <row r="828" spans="1:69" ht="19.5" x14ac:dyDescent="0.6">
      <c r="A828" t="s">
        <v>200</v>
      </c>
      <c r="B828" t="s">
        <v>337</v>
      </c>
      <c r="C828" t="s">
        <v>383</v>
      </c>
      <c r="D828" t="s">
        <v>362</v>
      </c>
      <c r="E828" t="s">
        <v>203</v>
      </c>
      <c r="F828" t="s">
        <v>173</v>
      </c>
      <c r="G828">
        <v>44</v>
      </c>
      <c r="H828" t="s">
        <v>181</v>
      </c>
      <c r="I828">
        <v>1</v>
      </c>
      <c r="J828" t="s">
        <v>176</v>
      </c>
      <c r="K828" t="b">
        <v>0</v>
      </c>
      <c r="L828">
        <v>0</v>
      </c>
      <c r="M828">
        <v>200</v>
      </c>
      <c r="N828">
        <v>0</v>
      </c>
      <c r="O828">
        <v>200</v>
      </c>
      <c r="P828">
        <v>-1</v>
      </c>
      <c r="Q828">
        <v>-1</v>
      </c>
      <c r="R828">
        <v>-1</v>
      </c>
      <c r="S828">
        <v>-1</v>
      </c>
      <c r="T828">
        <v>-1</v>
      </c>
      <c r="U828">
        <v>-1</v>
      </c>
      <c r="V828">
        <v>-1</v>
      </c>
      <c r="W828">
        <v>-1</v>
      </c>
      <c r="X828">
        <v>-1</v>
      </c>
      <c r="Y828">
        <v>-1</v>
      </c>
      <c r="Z828">
        <v>-1</v>
      </c>
      <c r="AA828">
        <v>-1</v>
      </c>
      <c r="AB828">
        <v>-1</v>
      </c>
      <c r="AC828">
        <v>-1</v>
      </c>
      <c r="AD828">
        <v>-1</v>
      </c>
      <c r="AE828">
        <v>-1</v>
      </c>
      <c r="AF828">
        <v>-1</v>
      </c>
      <c r="AG828">
        <v>-1</v>
      </c>
      <c r="AH828">
        <v>-1</v>
      </c>
      <c r="AI828">
        <v>-1</v>
      </c>
      <c r="AJ828">
        <v>-1</v>
      </c>
      <c r="AK828">
        <v>1</v>
      </c>
      <c r="AL828">
        <v>3</v>
      </c>
      <c r="AM828" t="s">
        <v>177</v>
      </c>
      <c r="AN828">
        <v>8</v>
      </c>
      <c r="AT828">
        <v>23.6</v>
      </c>
      <c r="AU828">
        <v>23.6</v>
      </c>
      <c r="AV828">
        <v>23.6</v>
      </c>
      <c r="AW828">
        <v>23.6</v>
      </c>
      <c r="AX828">
        <v>23.6</v>
      </c>
      <c r="AY828">
        <v>23.6</v>
      </c>
      <c r="AZ828">
        <v>23.6</v>
      </c>
      <c r="BA828">
        <v>23.6</v>
      </c>
      <c r="BB828">
        <v>23.6</v>
      </c>
      <c r="BC828">
        <v>23.6</v>
      </c>
      <c r="BD828">
        <v>23.6</v>
      </c>
      <c r="BE828">
        <v>23.6</v>
      </c>
      <c r="BF828">
        <v>23.6</v>
      </c>
      <c r="BG828">
        <v>23.6</v>
      </c>
      <c r="BH828">
        <v>23.6</v>
      </c>
      <c r="BI828">
        <v>23.6</v>
      </c>
      <c r="BJ828" s="2">
        <f t="shared" ref="BJ828:BK828" si="847">ROUND(AVERAGE(AT828:BI828),0)</f>
        <v>24</v>
      </c>
      <c r="BK828" s="2">
        <f t="shared" si="847"/>
        <v>24</v>
      </c>
      <c r="BP828" s="12">
        <f t="shared" si="796"/>
        <v>24</v>
      </c>
      <c r="BQ828" s="12">
        <f t="shared" si="797"/>
        <v>24</v>
      </c>
    </row>
    <row r="829" spans="1:69" ht="19.5" x14ac:dyDescent="0.6">
      <c r="A829" t="s">
        <v>200</v>
      </c>
      <c r="B829" t="s">
        <v>337</v>
      </c>
      <c r="C829" t="s">
        <v>383</v>
      </c>
      <c r="D829" t="s">
        <v>362</v>
      </c>
      <c r="E829" t="s">
        <v>203</v>
      </c>
      <c r="F829" t="s">
        <v>173</v>
      </c>
      <c r="G829">
        <v>45</v>
      </c>
      <c r="H829" t="s">
        <v>181</v>
      </c>
      <c r="I829">
        <v>1</v>
      </c>
      <c r="J829" t="s">
        <v>176</v>
      </c>
      <c r="K829" t="b">
        <v>0</v>
      </c>
      <c r="L829">
        <v>0</v>
      </c>
      <c r="M829">
        <v>200</v>
      </c>
      <c r="N829">
        <v>0</v>
      </c>
      <c r="O829">
        <v>200</v>
      </c>
      <c r="P829">
        <v>-1</v>
      </c>
      <c r="Q829">
        <v>-1</v>
      </c>
      <c r="R829">
        <v>-1</v>
      </c>
      <c r="S829">
        <v>-1</v>
      </c>
      <c r="T829">
        <v>-1</v>
      </c>
      <c r="U829">
        <v>-1</v>
      </c>
      <c r="V829">
        <v>-1</v>
      </c>
      <c r="W829">
        <v>-1</v>
      </c>
      <c r="X829">
        <v>-1</v>
      </c>
      <c r="Y829">
        <v>-1</v>
      </c>
      <c r="Z829">
        <v>-1</v>
      </c>
      <c r="AA829">
        <v>-1</v>
      </c>
      <c r="AB829">
        <v>-1</v>
      </c>
      <c r="AC829">
        <v>-1</v>
      </c>
      <c r="AD829">
        <v>-1</v>
      </c>
      <c r="AE829">
        <v>-1</v>
      </c>
      <c r="AF829">
        <v>-1</v>
      </c>
      <c r="AG829">
        <v>-1</v>
      </c>
      <c r="AH829">
        <v>-1</v>
      </c>
      <c r="AI829">
        <v>-1</v>
      </c>
      <c r="AJ829">
        <v>-1</v>
      </c>
      <c r="AK829">
        <v>1</v>
      </c>
      <c r="AL829">
        <v>3</v>
      </c>
      <c r="AM829" t="s">
        <v>177</v>
      </c>
      <c r="AN829">
        <v>8</v>
      </c>
      <c r="AT829">
        <v>50.8</v>
      </c>
      <c r="AU829">
        <v>50.8</v>
      </c>
      <c r="AV829">
        <v>50.8</v>
      </c>
      <c r="AW829">
        <v>50.8</v>
      </c>
      <c r="AX829">
        <v>50.8</v>
      </c>
      <c r="AY829">
        <v>50.8</v>
      </c>
      <c r="AZ829">
        <v>50.8</v>
      </c>
      <c r="BA829">
        <v>50.8</v>
      </c>
      <c r="BB829">
        <v>50.8</v>
      </c>
      <c r="BC829">
        <v>50.8</v>
      </c>
      <c r="BD829">
        <v>50.8</v>
      </c>
      <c r="BE829">
        <v>50.8</v>
      </c>
      <c r="BF829">
        <v>50.8</v>
      </c>
      <c r="BG829">
        <v>50.8</v>
      </c>
      <c r="BH829">
        <v>50.8</v>
      </c>
      <c r="BI829">
        <v>50.8</v>
      </c>
      <c r="BJ829" s="2">
        <f t="shared" ref="BJ829:BK829" si="848">ROUND(AVERAGE(AT829:BI829),0)</f>
        <v>51</v>
      </c>
      <c r="BK829" s="2">
        <f t="shared" si="848"/>
        <v>51</v>
      </c>
      <c r="BP829" s="12">
        <f t="shared" si="796"/>
        <v>51</v>
      </c>
      <c r="BQ829" s="12">
        <f t="shared" si="797"/>
        <v>51</v>
      </c>
    </row>
    <row r="830" spans="1:69" ht="19.5" x14ac:dyDescent="0.6">
      <c r="A830" t="s">
        <v>200</v>
      </c>
      <c r="B830" t="s">
        <v>337</v>
      </c>
      <c r="C830" t="s">
        <v>383</v>
      </c>
      <c r="D830" t="s">
        <v>362</v>
      </c>
      <c r="E830" t="s">
        <v>203</v>
      </c>
      <c r="F830" t="s">
        <v>173</v>
      </c>
      <c r="G830">
        <v>46</v>
      </c>
      <c r="H830" t="s">
        <v>181</v>
      </c>
      <c r="I830">
        <v>1</v>
      </c>
      <c r="J830" t="s">
        <v>176</v>
      </c>
      <c r="K830" t="b">
        <v>0</v>
      </c>
      <c r="L830">
        <v>0</v>
      </c>
      <c r="M830">
        <v>200</v>
      </c>
      <c r="N830">
        <v>0</v>
      </c>
      <c r="O830">
        <v>200</v>
      </c>
      <c r="P830">
        <v>-1</v>
      </c>
      <c r="Q830">
        <v>-1</v>
      </c>
      <c r="R830">
        <v>-1</v>
      </c>
      <c r="S830">
        <v>-1</v>
      </c>
      <c r="T830">
        <v>-1</v>
      </c>
      <c r="U830">
        <v>-1</v>
      </c>
      <c r="V830">
        <v>-1</v>
      </c>
      <c r="W830">
        <v>-1</v>
      </c>
      <c r="X830">
        <v>-1</v>
      </c>
      <c r="Y830">
        <v>-1</v>
      </c>
      <c r="Z830">
        <v>-1</v>
      </c>
      <c r="AA830">
        <v>-1</v>
      </c>
      <c r="AB830">
        <v>-1</v>
      </c>
      <c r="AC830">
        <v>-1</v>
      </c>
      <c r="AD830">
        <v>-1</v>
      </c>
      <c r="AE830">
        <v>-1</v>
      </c>
      <c r="AF830">
        <v>-1</v>
      </c>
      <c r="AG830">
        <v>-1</v>
      </c>
      <c r="AH830">
        <v>-1</v>
      </c>
      <c r="AI830">
        <v>-1</v>
      </c>
      <c r="AJ830">
        <v>-1</v>
      </c>
      <c r="AK830">
        <v>1</v>
      </c>
      <c r="AL830">
        <v>3</v>
      </c>
      <c r="AM830" t="s">
        <v>177</v>
      </c>
      <c r="AN830">
        <v>8</v>
      </c>
      <c r="AT830">
        <v>12.6</v>
      </c>
      <c r="AU830">
        <v>12.6</v>
      </c>
      <c r="AV830">
        <v>12.6</v>
      </c>
      <c r="AW830">
        <v>12.6</v>
      </c>
      <c r="AX830">
        <v>12.6</v>
      </c>
      <c r="AY830">
        <v>12.6</v>
      </c>
      <c r="AZ830">
        <v>12.6</v>
      </c>
      <c r="BA830">
        <v>12.6</v>
      </c>
      <c r="BB830">
        <v>12.6</v>
      </c>
      <c r="BC830">
        <v>12.6</v>
      </c>
      <c r="BD830">
        <v>12.6</v>
      </c>
      <c r="BE830">
        <v>12.6</v>
      </c>
      <c r="BF830">
        <v>12.6</v>
      </c>
      <c r="BG830">
        <v>12.6</v>
      </c>
      <c r="BH830">
        <v>12.6</v>
      </c>
      <c r="BI830">
        <v>12.6</v>
      </c>
      <c r="BJ830" s="2">
        <f t="shared" ref="BJ830:BK830" si="849">ROUND(AVERAGE(AT830:BI830),0)</f>
        <v>13</v>
      </c>
      <c r="BK830" s="2">
        <f t="shared" si="849"/>
        <v>13</v>
      </c>
      <c r="BP830" s="12">
        <f t="shared" si="796"/>
        <v>13</v>
      </c>
      <c r="BQ830" s="12">
        <f t="shared" si="797"/>
        <v>13</v>
      </c>
    </row>
    <row r="831" spans="1:69" ht="19.5" x14ac:dyDescent="0.6">
      <c r="A831" t="s">
        <v>200</v>
      </c>
      <c r="B831" t="s">
        <v>337</v>
      </c>
      <c r="C831" t="s">
        <v>383</v>
      </c>
      <c r="D831" t="s">
        <v>362</v>
      </c>
      <c r="E831" t="s">
        <v>203</v>
      </c>
      <c r="F831" t="s">
        <v>173</v>
      </c>
      <c r="G831">
        <v>54</v>
      </c>
      <c r="H831" t="s">
        <v>181</v>
      </c>
      <c r="I831">
        <v>1</v>
      </c>
      <c r="J831" t="s">
        <v>176</v>
      </c>
      <c r="K831" t="b">
        <v>0</v>
      </c>
      <c r="L831">
        <v>0</v>
      </c>
      <c r="M831">
        <v>200</v>
      </c>
      <c r="N831">
        <v>0</v>
      </c>
      <c r="O831">
        <v>200</v>
      </c>
      <c r="P831">
        <v>-1</v>
      </c>
      <c r="Q831">
        <v>-1</v>
      </c>
      <c r="R831">
        <v>-1</v>
      </c>
      <c r="S831">
        <v>-1</v>
      </c>
      <c r="T831">
        <v>-1</v>
      </c>
      <c r="U831">
        <v>-1</v>
      </c>
      <c r="V831">
        <v>-1</v>
      </c>
      <c r="W831">
        <v>-1</v>
      </c>
      <c r="X831">
        <v>-1</v>
      </c>
      <c r="Y831">
        <v>-1</v>
      </c>
      <c r="Z831">
        <v>-1</v>
      </c>
      <c r="AA831">
        <v>-1</v>
      </c>
      <c r="AB831">
        <v>-1</v>
      </c>
      <c r="AC831">
        <v>-1</v>
      </c>
      <c r="AD831">
        <v>-1</v>
      </c>
      <c r="AE831">
        <v>-1</v>
      </c>
      <c r="AF831">
        <v>-1</v>
      </c>
      <c r="AG831">
        <v>-1</v>
      </c>
      <c r="AH831">
        <v>-1</v>
      </c>
      <c r="AI831">
        <v>-1</v>
      </c>
      <c r="AJ831">
        <v>-1</v>
      </c>
      <c r="AK831">
        <v>1</v>
      </c>
      <c r="AL831">
        <v>3</v>
      </c>
      <c r="AM831" t="s">
        <v>177</v>
      </c>
      <c r="AN831">
        <v>8</v>
      </c>
      <c r="AT831">
        <v>14.4</v>
      </c>
      <c r="AU831">
        <v>14.4</v>
      </c>
      <c r="AV831">
        <v>14.4</v>
      </c>
      <c r="AW831">
        <v>14.4</v>
      </c>
      <c r="AX831">
        <v>14.4</v>
      </c>
      <c r="AY831">
        <v>14.4</v>
      </c>
      <c r="AZ831">
        <v>14.4</v>
      </c>
      <c r="BA831">
        <v>14.4</v>
      </c>
      <c r="BB831">
        <v>14.4</v>
      </c>
      <c r="BC831">
        <v>14.4</v>
      </c>
      <c r="BD831">
        <v>14.4</v>
      </c>
      <c r="BE831">
        <v>14.4</v>
      </c>
      <c r="BF831">
        <v>14.4</v>
      </c>
      <c r="BG831">
        <v>14.4</v>
      </c>
      <c r="BH831">
        <v>14.4</v>
      </c>
      <c r="BI831">
        <v>14.4</v>
      </c>
      <c r="BJ831" s="2">
        <f t="shared" ref="BJ831:BK831" si="850">ROUND(AVERAGE(AT831:BI831),0)</f>
        <v>14</v>
      </c>
      <c r="BK831" s="2">
        <f t="shared" si="850"/>
        <v>14</v>
      </c>
      <c r="BP831" s="12">
        <f t="shared" si="796"/>
        <v>14</v>
      </c>
      <c r="BQ831" s="12">
        <f t="shared" si="797"/>
        <v>14</v>
      </c>
    </row>
    <row r="832" spans="1:69" ht="19.5" x14ac:dyDescent="0.6">
      <c r="A832" t="s">
        <v>200</v>
      </c>
      <c r="B832" t="s">
        <v>337</v>
      </c>
      <c r="C832" t="s">
        <v>383</v>
      </c>
      <c r="D832" t="s">
        <v>362</v>
      </c>
      <c r="E832" t="s">
        <v>203</v>
      </c>
      <c r="F832" t="s">
        <v>173</v>
      </c>
      <c r="G832">
        <v>55</v>
      </c>
      <c r="H832" t="s">
        <v>181</v>
      </c>
      <c r="I832">
        <v>1</v>
      </c>
      <c r="J832" t="s">
        <v>176</v>
      </c>
      <c r="K832" t="b">
        <v>0</v>
      </c>
      <c r="L832">
        <v>0</v>
      </c>
      <c r="M832">
        <v>200</v>
      </c>
      <c r="N832">
        <v>0</v>
      </c>
      <c r="O832">
        <v>200</v>
      </c>
      <c r="P832">
        <v>-1</v>
      </c>
      <c r="Q832">
        <v>-1</v>
      </c>
      <c r="R832">
        <v>-1</v>
      </c>
      <c r="S832">
        <v>-1</v>
      </c>
      <c r="T832">
        <v>-1</v>
      </c>
      <c r="U832">
        <v>-1</v>
      </c>
      <c r="V832">
        <v>-1</v>
      </c>
      <c r="W832">
        <v>-1</v>
      </c>
      <c r="X832">
        <v>-1</v>
      </c>
      <c r="Y832">
        <v>-1</v>
      </c>
      <c r="Z832">
        <v>-1</v>
      </c>
      <c r="AA832">
        <v>-1</v>
      </c>
      <c r="AB832">
        <v>-1</v>
      </c>
      <c r="AC832">
        <v>-1</v>
      </c>
      <c r="AD832">
        <v>-1</v>
      </c>
      <c r="AE832">
        <v>-1</v>
      </c>
      <c r="AF832">
        <v>-1</v>
      </c>
      <c r="AG832">
        <v>-1</v>
      </c>
      <c r="AH832">
        <v>-1</v>
      </c>
      <c r="AI832">
        <v>-1</v>
      </c>
      <c r="AJ832">
        <v>-1</v>
      </c>
      <c r="AK832">
        <v>1</v>
      </c>
      <c r="AL832">
        <v>3</v>
      </c>
      <c r="AM832" t="s">
        <v>177</v>
      </c>
      <c r="AN832">
        <v>8</v>
      </c>
      <c r="AT832">
        <v>76.7</v>
      </c>
      <c r="AU832">
        <v>76.7</v>
      </c>
      <c r="AV832">
        <v>76.7</v>
      </c>
      <c r="AW832">
        <v>76.7</v>
      </c>
      <c r="AX832">
        <v>76.7</v>
      </c>
      <c r="AY832">
        <v>76.7</v>
      </c>
      <c r="AZ832">
        <v>76.7</v>
      </c>
      <c r="BA832">
        <v>76.7</v>
      </c>
      <c r="BB832">
        <v>76.7</v>
      </c>
      <c r="BC832">
        <v>76.7</v>
      </c>
      <c r="BD832">
        <v>76.7</v>
      </c>
      <c r="BE832">
        <v>76.7</v>
      </c>
      <c r="BF832">
        <v>76.7</v>
      </c>
      <c r="BG832">
        <v>76.7</v>
      </c>
      <c r="BH832">
        <v>76.7</v>
      </c>
      <c r="BI832">
        <v>76.7</v>
      </c>
      <c r="BJ832" s="2">
        <f t="shared" ref="BJ832:BK832" si="851">ROUND(AVERAGE(AT832:BI832),0)</f>
        <v>77</v>
      </c>
      <c r="BK832" s="2">
        <f t="shared" si="851"/>
        <v>77</v>
      </c>
      <c r="BP832" s="12">
        <f t="shared" si="796"/>
        <v>77</v>
      </c>
      <c r="BQ832" s="12">
        <f t="shared" si="797"/>
        <v>77</v>
      </c>
    </row>
    <row r="833" spans="1:69" ht="19.5" x14ac:dyDescent="0.6">
      <c r="A833" t="s">
        <v>200</v>
      </c>
      <c r="B833" t="s">
        <v>337</v>
      </c>
      <c r="C833" t="s">
        <v>383</v>
      </c>
      <c r="D833" t="s">
        <v>362</v>
      </c>
      <c r="E833" t="s">
        <v>203</v>
      </c>
      <c r="F833" t="s">
        <v>173</v>
      </c>
      <c r="G833">
        <v>56</v>
      </c>
      <c r="H833" t="s">
        <v>181</v>
      </c>
      <c r="I833">
        <v>1</v>
      </c>
      <c r="J833" t="s">
        <v>176</v>
      </c>
      <c r="K833" t="b">
        <v>0</v>
      </c>
      <c r="L833">
        <v>0</v>
      </c>
      <c r="M833">
        <v>200</v>
      </c>
      <c r="N833">
        <v>0</v>
      </c>
      <c r="O833">
        <v>200</v>
      </c>
      <c r="P833">
        <v>-1</v>
      </c>
      <c r="Q833">
        <v>-1</v>
      </c>
      <c r="R833">
        <v>-1</v>
      </c>
      <c r="S833">
        <v>-1</v>
      </c>
      <c r="T833">
        <v>-1</v>
      </c>
      <c r="U833">
        <v>-1</v>
      </c>
      <c r="V833">
        <v>-1</v>
      </c>
      <c r="W833">
        <v>-1</v>
      </c>
      <c r="X833">
        <v>-1</v>
      </c>
      <c r="Y833">
        <v>-1</v>
      </c>
      <c r="Z833">
        <v>-1</v>
      </c>
      <c r="AA833">
        <v>-1</v>
      </c>
      <c r="AB833">
        <v>-1</v>
      </c>
      <c r="AC833">
        <v>-1</v>
      </c>
      <c r="AD833">
        <v>-1</v>
      </c>
      <c r="AE833">
        <v>-1</v>
      </c>
      <c r="AF833">
        <v>-1</v>
      </c>
      <c r="AG833">
        <v>-1</v>
      </c>
      <c r="AH833">
        <v>-1</v>
      </c>
      <c r="AI833">
        <v>-1</v>
      </c>
      <c r="AJ833">
        <v>-1</v>
      </c>
      <c r="AK833">
        <v>1</v>
      </c>
      <c r="AL833">
        <v>3</v>
      </c>
      <c r="AM833" t="s">
        <v>177</v>
      </c>
      <c r="AN833">
        <v>8</v>
      </c>
      <c r="AT833">
        <v>46.6</v>
      </c>
      <c r="AU833">
        <v>46.6</v>
      </c>
      <c r="AV833">
        <v>46.6</v>
      </c>
      <c r="AW833">
        <v>46.6</v>
      </c>
      <c r="AX833">
        <v>46.6</v>
      </c>
      <c r="AY833">
        <v>46.6</v>
      </c>
      <c r="AZ833">
        <v>46.6</v>
      </c>
      <c r="BA833">
        <v>46.6</v>
      </c>
      <c r="BB833">
        <v>46.6</v>
      </c>
      <c r="BC833">
        <v>46.6</v>
      </c>
      <c r="BD833">
        <v>46.6</v>
      </c>
      <c r="BE833">
        <v>46.6</v>
      </c>
      <c r="BF833">
        <v>46.6</v>
      </c>
      <c r="BG833">
        <v>46.6</v>
      </c>
      <c r="BH833">
        <v>46.6</v>
      </c>
      <c r="BI833">
        <v>46.6</v>
      </c>
      <c r="BJ833" s="2">
        <f t="shared" ref="BJ833:BK833" si="852">ROUND(AVERAGE(AT833:BI833),0)</f>
        <v>47</v>
      </c>
      <c r="BK833" s="2">
        <f t="shared" si="852"/>
        <v>47</v>
      </c>
      <c r="BP833" s="12">
        <f t="shared" si="796"/>
        <v>47</v>
      </c>
      <c r="BQ833" s="12">
        <f t="shared" si="797"/>
        <v>47</v>
      </c>
    </row>
    <row r="834" spans="1:69" ht="19.5" x14ac:dyDescent="0.6">
      <c r="A834" t="s">
        <v>200</v>
      </c>
      <c r="B834" t="s">
        <v>337</v>
      </c>
      <c r="C834" t="s">
        <v>383</v>
      </c>
      <c r="D834" t="s">
        <v>363</v>
      </c>
      <c r="E834" t="s">
        <v>203</v>
      </c>
      <c r="F834" t="s">
        <v>173</v>
      </c>
      <c r="G834">
        <v>35</v>
      </c>
      <c r="H834" t="s">
        <v>181</v>
      </c>
      <c r="I834">
        <v>1</v>
      </c>
      <c r="J834" t="s">
        <v>176</v>
      </c>
      <c r="K834" t="b">
        <v>0</v>
      </c>
      <c r="L834">
        <v>0</v>
      </c>
      <c r="M834">
        <v>200</v>
      </c>
      <c r="N834">
        <v>0</v>
      </c>
      <c r="O834">
        <v>200</v>
      </c>
      <c r="P834">
        <v>-1</v>
      </c>
      <c r="Q834">
        <v>-1</v>
      </c>
      <c r="R834">
        <v>-1</v>
      </c>
      <c r="S834">
        <v>-1</v>
      </c>
      <c r="T834">
        <v>-1</v>
      </c>
      <c r="U834">
        <v>-1</v>
      </c>
      <c r="V834">
        <v>-1</v>
      </c>
      <c r="W834">
        <v>-1</v>
      </c>
      <c r="X834">
        <v>-1</v>
      </c>
      <c r="Y834">
        <v>-1</v>
      </c>
      <c r="Z834">
        <v>-1</v>
      </c>
      <c r="AA834">
        <v>-1</v>
      </c>
      <c r="AB834">
        <v>-1</v>
      </c>
      <c r="AC834">
        <v>-1</v>
      </c>
      <c r="AD834">
        <v>-1</v>
      </c>
      <c r="AE834">
        <v>-1</v>
      </c>
      <c r="AF834">
        <v>-1</v>
      </c>
      <c r="AG834">
        <v>-1</v>
      </c>
      <c r="AH834">
        <v>-1</v>
      </c>
      <c r="AI834">
        <v>-1</v>
      </c>
      <c r="AJ834">
        <v>-1</v>
      </c>
      <c r="AK834">
        <v>1</v>
      </c>
      <c r="AL834">
        <v>3</v>
      </c>
      <c r="AM834" t="s">
        <v>177</v>
      </c>
      <c r="AN834">
        <v>8</v>
      </c>
      <c r="AT834">
        <v>8.6999999999999993</v>
      </c>
      <c r="AU834">
        <v>8.6999999999999993</v>
      </c>
      <c r="AV834">
        <v>8.6999999999999993</v>
      </c>
      <c r="AW834">
        <v>8.6999999999999993</v>
      </c>
      <c r="AX834">
        <v>8.6999999999999993</v>
      </c>
      <c r="AY834">
        <v>8.6999999999999993</v>
      </c>
      <c r="AZ834">
        <v>8.6999999999999993</v>
      </c>
      <c r="BA834">
        <v>8.6999999999999993</v>
      </c>
      <c r="BB834">
        <v>8.6999999999999993</v>
      </c>
      <c r="BC834">
        <v>8.6999999999999993</v>
      </c>
      <c r="BD834">
        <v>8.6999999999999993</v>
      </c>
      <c r="BE834">
        <v>8.6999999999999993</v>
      </c>
      <c r="BF834">
        <v>8.6999999999999993</v>
      </c>
      <c r="BG834">
        <v>8.6999999999999993</v>
      </c>
      <c r="BH834">
        <v>8.6999999999999993</v>
      </c>
      <c r="BI834">
        <v>8.6999999999999993</v>
      </c>
      <c r="BJ834" s="2">
        <f t="shared" ref="BJ834:BK834" si="853">ROUND(AVERAGE(AT834:BI834),0)</f>
        <v>9</v>
      </c>
      <c r="BK834" s="2">
        <f t="shared" si="853"/>
        <v>9</v>
      </c>
      <c r="BP834" s="12">
        <f t="shared" si="796"/>
        <v>9</v>
      </c>
      <c r="BQ834" s="12">
        <f t="shared" si="797"/>
        <v>9</v>
      </c>
    </row>
    <row r="835" spans="1:69" ht="19.5" x14ac:dyDescent="0.6">
      <c r="A835" t="s">
        <v>200</v>
      </c>
      <c r="B835" t="s">
        <v>337</v>
      </c>
      <c r="C835" t="s">
        <v>383</v>
      </c>
      <c r="D835" t="s">
        <v>363</v>
      </c>
      <c r="E835" t="s">
        <v>203</v>
      </c>
      <c r="F835" t="s">
        <v>173</v>
      </c>
      <c r="G835">
        <v>36</v>
      </c>
      <c r="H835" t="s">
        <v>181</v>
      </c>
      <c r="I835">
        <v>1</v>
      </c>
      <c r="J835" t="s">
        <v>176</v>
      </c>
      <c r="K835" t="b">
        <v>0</v>
      </c>
      <c r="L835">
        <v>0</v>
      </c>
      <c r="M835">
        <v>200</v>
      </c>
      <c r="N835">
        <v>0</v>
      </c>
      <c r="O835">
        <v>200</v>
      </c>
      <c r="P835">
        <v>-1</v>
      </c>
      <c r="Q835">
        <v>-1</v>
      </c>
      <c r="R835">
        <v>-1</v>
      </c>
      <c r="S835">
        <v>-1</v>
      </c>
      <c r="T835">
        <v>-1</v>
      </c>
      <c r="U835">
        <v>-1</v>
      </c>
      <c r="V835">
        <v>-1</v>
      </c>
      <c r="W835">
        <v>-1</v>
      </c>
      <c r="X835">
        <v>-1</v>
      </c>
      <c r="Y835">
        <v>-1</v>
      </c>
      <c r="Z835">
        <v>-1</v>
      </c>
      <c r="AA835">
        <v>-1</v>
      </c>
      <c r="AB835">
        <v>-1</v>
      </c>
      <c r="AC835">
        <v>-1</v>
      </c>
      <c r="AD835">
        <v>-1</v>
      </c>
      <c r="AE835">
        <v>-1</v>
      </c>
      <c r="AF835">
        <v>-1</v>
      </c>
      <c r="AG835">
        <v>-1</v>
      </c>
      <c r="AH835">
        <v>-1</v>
      </c>
      <c r="AI835">
        <v>-1</v>
      </c>
      <c r="AJ835">
        <v>-1</v>
      </c>
      <c r="AK835">
        <v>1</v>
      </c>
      <c r="AL835">
        <v>3</v>
      </c>
      <c r="AM835" t="s">
        <v>177</v>
      </c>
      <c r="AN835">
        <v>8</v>
      </c>
      <c r="AT835">
        <v>21.1</v>
      </c>
      <c r="AU835">
        <v>21.1</v>
      </c>
      <c r="AV835">
        <v>21.1</v>
      </c>
      <c r="AW835">
        <v>21.1</v>
      </c>
      <c r="AX835">
        <v>21.1</v>
      </c>
      <c r="AY835">
        <v>21.1</v>
      </c>
      <c r="AZ835">
        <v>21.1</v>
      </c>
      <c r="BA835">
        <v>21.1</v>
      </c>
      <c r="BB835">
        <v>21.1</v>
      </c>
      <c r="BC835">
        <v>21.1</v>
      </c>
      <c r="BD835">
        <v>21.1</v>
      </c>
      <c r="BE835">
        <v>21.1</v>
      </c>
      <c r="BF835">
        <v>21.1</v>
      </c>
      <c r="BG835">
        <v>21.1</v>
      </c>
      <c r="BH835">
        <v>21.1</v>
      </c>
      <c r="BI835">
        <v>21.1</v>
      </c>
      <c r="BJ835" s="2">
        <f t="shared" ref="BJ835:BK835" si="854">ROUND(AVERAGE(AT835:BI835),0)</f>
        <v>21</v>
      </c>
      <c r="BK835" s="2">
        <f t="shared" si="854"/>
        <v>21</v>
      </c>
      <c r="BP835" s="12">
        <f t="shared" si="796"/>
        <v>21</v>
      </c>
      <c r="BQ835" s="12">
        <f t="shared" si="797"/>
        <v>21</v>
      </c>
    </row>
    <row r="836" spans="1:69" ht="19.5" x14ac:dyDescent="0.6">
      <c r="A836" t="s">
        <v>200</v>
      </c>
      <c r="B836" t="s">
        <v>337</v>
      </c>
      <c r="C836" t="s">
        <v>383</v>
      </c>
      <c r="D836" t="s">
        <v>363</v>
      </c>
      <c r="E836" t="s">
        <v>203</v>
      </c>
      <c r="F836" t="s">
        <v>173</v>
      </c>
      <c r="G836">
        <v>46</v>
      </c>
      <c r="H836" t="s">
        <v>181</v>
      </c>
      <c r="I836">
        <v>1</v>
      </c>
      <c r="J836" t="s">
        <v>176</v>
      </c>
      <c r="K836" t="b">
        <v>0</v>
      </c>
      <c r="L836">
        <v>0</v>
      </c>
      <c r="M836">
        <v>200</v>
      </c>
      <c r="N836">
        <v>0</v>
      </c>
      <c r="O836">
        <v>200</v>
      </c>
      <c r="P836">
        <v>-1</v>
      </c>
      <c r="Q836">
        <v>-1</v>
      </c>
      <c r="R836">
        <v>-1</v>
      </c>
      <c r="S836">
        <v>-1</v>
      </c>
      <c r="T836">
        <v>-1</v>
      </c>
      <c r="U836">
        <v>-1</v>
      </c>
      <c r="V836">
        <v>-1</v>
      </c>
      <c r="W836">
        <v>-1</v>
      </c>
      <c r="X836">
        <v>-1</v>
      </c>
      <c r="Y836">
        <v>-1</v>
      </c>
      <c r="Z836">
        <v>-1</v>
      </c>
      <c r="AA836">
        <v>-1</v>
      </c>
      <c r="AB836">
        <v>-1</v>
      </c>
      <c r="AC836">
        <v>-1</v>
      </c>
      <c r="AD836">
        <v>-1</v>
      </c>
      <c r="AE836">
        <v>-1</v>
      </c>
      <c r="AF836">
        <v>-1</v>
      </c>
      <c r="AG836">
        <v>-1</v>
      </c>
      <c r="AH836">
        <v>-1</v>
      </c>
      <c r="AI836">
        <v>-1</v>
      </c>
      <c r="AJ836">
        <v>-1</v>
      </c>
      <c r="AK836">
        <v>1</v>
      </c>
      <c r="AL836">
        <v>3</v>
      </c>
      <c r="AM836" t="s">
        <v>177</v>
      </c>
      <c r="AN836">
        <v>8</v>
      </c>
      <c r="AT836">
        <v>7.9</v>
      </c>
      <c r="AU836">
        <v>7.9</v>
      </c>
      <c r="AV836">
        <v>7.9</v>
      </c>
      <c r="AW836">
        <v>7.9</v>
      </c>
      <c r="AX836">
        <v>7.9</v>
      </c>
      <c r="AY836">
        <v>7.9</v>
      </c>
      <c r="AZ836">
        <v>7.9</v>
      </c>
      <c r="BA836">
        <v>7.9</v>
      </c>
      <c r="BB836">
        <v>7.9</v>
      </c>
      <c r="BC836">
        <v>7.9</v>
      </c>
      <c r="BD836">
        <v>7.9</v>
      </c>
      <c r="BE836">
        <v>7.9</v>
      </c>
      <c r="BF836">
        <v>7.9</v>
      </c>
      <c r="BG836">
        <v>7.9</v>
      </c>
      <c r="BH836">
        <v>7.9</v>
      </c>
      <c r="BI836">
        <v>7.9</v>
      </c>
      <c r="BJ836" s="2">
        <f t="shared" ref="BJ836:BK836" si="855">ROUND(AVERAGE(AT836:BI836),0)</f>
        <v>8</v>
      </c>
      <c r="BK836" s="2">
        <f t="shared" si="855"/>
        <v>8</v>
      </c>
      <c r="BP836" s="12">
        <f t="shared" si="796"/>
        <v>8</v>
      </c>
      <c r="BQ836" s="12">
        <f t="shared" si="797"/>
        <v>8</v>
      </c>
    </row>
    <row r="837" spans="1:69" ht="19.5" x14ac:dyDescent="0.6">
      <c r="A837" t="s">
        <v>200</v>
      </c>
      <c r="B837" t="s">
        <v>337</v>
      </c>
      <c r="C837" t="s">
        <v>383</v>
      </c>
      <c r="D837" t="s">
        <v>365</v>
      </c>
      <c r="E837" t="s">
        <v>203</v>
      </c>
      <c r="F837" t="s">
        <v>173</v>
      </c>
      <c r="G837">
        <v>35</v>
      </c>
      <c r="H837" t="s">
        <v>181</v>
      </c>
      <c r="I837">
        <v>1</v>
      </c>
      <c r="J837" t="s">
        <v>176</v>
      </c>
      <c r="K837" t="b">
        <v>0</v>
      </c>
      <c r="L837">
        <v>0</v>
      </c>
      <c r="M837">
        <v>200</v>
      </c>
      <c r="N837">
        <v>0</v>
      </c>
      <c r="O837">
        <v>200</v>
      </c>
      <c r="P837">
        <v>-1</v>
      </c>
      <c r="Q837">
        <v>-1</v>
      </c>
      <c r="R837">
        <v>-1</v>
      </c>
      <c r="S837">
        <v>-1</v>
      </c>
      <c r="T837">
        <v>-1</v>
      </c>
      <c r="U837">
        <v>-1</v>
      </c>
      <c r="V837">
        <v>-1</v>
      </c>
      <c r="W837">
        <v>-1</v>
      </c>
      <c r="X837">
        <v>-1</v>
      </c>
      <c r="Y837">
        <v>-1</v>
      </c>
      <c r="Z837">
        <v>-1</v>
      </c>
      <c r="AA837">
        <v>-1</v>
      </c>
      <c r="AB837">
        <v>-1</v>
      </c>
      <c r="AC837">
        <v>-1</v>
      </c>
      <c r="AD837">
        <v>-1</v>
      </c>
      <c r="AE837">
        <v>-1</v>
      </c>
      <c r="AF837">
        <v>-1</v>
      </c>
      <c r="AG837">
        <v>-1</v>
      </c>
      <c r="AH837">
        <v>-1</v>
      </c>
      <c r="AI837">
        <v>-1</v>
      </c>
      <c r="AJ837">
        <v>-1</v>
      </c>
      <c r="AK837">
        <v>1</v>
      </c>
      <c r="AL837">
        <v>3</v>
      </c>
      <c r="AM837" t="s">
        <v>177</v>
      </c>
      <c r="AN837">
        <v>8</v>
      </c>
      <c r="AT837">
        <v>10.8</v>
      </c>
      <c r="AU837">
        <v>10.8</v>
      </c>
      <c r="AV837">
        <v>10.8</v>
      </c>
      <c r="AW837">
        <v>10.8</v>
      </c>
      <c r="AX837">
        <v>10.8</v>
      </c>
      <c r="AY837">
        <v>10.8</v>
      </c>
      <c r="AZ837">
        <v>10.8</v>
      </c>
      <c r="BA837">
        <v>10.8</v>
      </c>
      <c r="BB837">
        <v>10.8</v>
      </c>
      <c r="BC837">
        <v>10.8</v>
      </c>
      <c r="BD837">
        <v>10.8</v>
      </c>
      <c r="BE837">
        <v>10.8</v>
      </c>
      <c r="BF837">
        <v>10.8</v>
      </c>
      <c r="BG837">
        <v>10.8</v>
      </c>
      <c r="BH837">
        <v>10.8</v>
      </c>
      <c r="BI837">
        <v>10.8</v>
      </c>
      <c r="BJ837" s="2">
        <f t="shared" ref="BJ837:BK837" si="856">ROUND(AVERAGE(AT837:BI837),0)</f>
        <v>11</v>
      </c>
      <c r="BK837" s="2">
        <f t="shared" si="856"/>
        <v>11</v>
      </c>
      <c r="BP837" s="12">
        <f t="shared" si="796"/>
        <v>11</v>
      </c>
      <c r="BQ837" s="12">
        <f t="shared" si="797"/>
        <v>11</v>
      </c>
    </row>
    <row r="838" spans="1:69" ht="19.5" x14ac:dyDescent="0.6">
      <c r="A838" t="s">
        <v>200</v>
      </c>
      <c r="B838" t="s">
        <v>337</v>
      </c>
      <c r="C838" t="s">
        <v>383</v>
      </c>
      <c r="D838" t="s">
        <v>365</v>
      </c>
      <c r="E838" t="s">
        <v>203</v>
      </c>
      <c r="F838" t="s">
        <v>173</v>
      </c>
      <c r="G838">
        <v>36</v>
      </c>
      <c r="H838" t="s">
        <v>181</v>
      </c>
      <c r="I838">
        <v>1</v>
      </c>
      <c r="J838" t="s">
        <v>176</v>
      </c>
      <c r="K838" t="b">
        <v>0</v>
      </c>
      <c r="L838">
        <v>0</v>
      </c>
      <c r="M838">
        <v>200</v>
      </c>
      <c r="N838">
        <v>0</v>
      </c>
      <c r="O838">
        <v>200</v>
      </c>
      <c r="P838">
        <v>-1</v>
      </c>
      <c r="Q838">
        <v>-1</v>
      </c>
      <c r="R838">
        <v>-1</v>
      </c>
      <c r="S838">
        <v>-1</v>
      </c>
      <c r="T838">
        <v>-1</v>
      </c>
      <c r="U838">
        <v>-1</v>
      </c>
      <c r="V838">
        <v>-1</v>
      </c>
      <c r="W838">
        <v>-1</v>
      </c>
      <c r="X838">
        <v>-1</v>
      </c>
      <c r="Y838">
        <v>-1</v>
      </c>
      <c r="Z838">
        <v>-1</v>
      </c>
      <c r="AA838">
        <v>-1</v>
      </c>
      <c r="AB838">
        <v>-1</v>
      </c>
      <c r="AC838">
        <v>-1</v>
      </c>
      <c r="AD838">
        <v>-1</v>
      </c>
      <c r="AE838">
        <v>-1</v>
      </c>
      <c r="AF838">
        <v>-1</v>
      </c>
      <c r="AG838">
        <v>-1</v>
      </c>
      <c r="AH838">
        <v>-1</v>
      </c>
      <c r="AI838">
        <v>-1</v>
      </c>
      <c r="AJ838">
        <v>-1</v>
      </c>
      <c r="AK838">
        <v>1</v>
      </c>
      <c r="AL838">
        <v>3</v>
      </c>
      <c r="AM838" t="s">
        <v>177</v>
      </c>
      <c r="AN838">
        <v>8</v>
      </c>
      <c r="AT838">
        <v>39.6</v>
      </c>
      <c r="AU838">
        <v>39.6</v>
      </c>
      <c r="AV838">
        <v>39.6</v>
      </c>
      <c r="AW838">
        <v>39.6</v>
      </c>
      <c r="AX838">
        <v>39.6</v>
      </c>
      <c r="AY838">
        <v>39.6</v>
      </c>
      <c r="AZ838">
        <v>39.6</v>
      </c>
      <c r="BA838">
        <v>39.6</v>
      </c>
      <c r="BB838">
        <v>39.6</v>
      </c>
      <c r="BC838">
        <v>39.6</v>
      </c>
      <c r="BD838">
        <v>39.6</v>
      </c>
      <c r="BE838">
        <v>39.6</v>
      </c>
      <c r="BF838">
        <v>39.6</v>
      </c>
      <c r="BG838">
        <v>39.6</v>
      </c>
      <c r="BH838">
        <v>39.6</v>
      </c>
      <c r="BI838">
        <v>39.6</v>
      </c>
      <c r="BJ838" s="2">
        <f t="shared" ref="BJ838:BK838" si="857">ROUND(AVERAGE(AT838:BI838),0)</f>
        <v>40</v>
      </c>
      <c r="BK838" s="2">
        <f t="shared" si="857"/>
        <v>40</v>
      </c>
      <c r="BP838" s="12">
        <f t="shared" si="796"/>
        <v>40</v>
      </c>
      <c r="BQ838" s="12">
        <f t="shared" si="797"/>
        <v>40</v>
      </c>
    </row>
    <row r="839" spans="1:69" ht="19.5" x14ac:dyDescent="0.6">
      <c r="A839" t="s">
        <v>200</v>
      </c>
      <c r="B839" t="s">
        <v>337</v>
      </c>
      <c r="C839" t="s">
        <v>383</v>
      </c>
      <c r="D839" t="s">
        <v>365</v>
      </c>
      <c r="E839" t="s">
        <v>203</v>
      </c>
      <c r="F839" t="s">
        <v>173</v>
      </c>
      <c r="G839">
        <v>45</v>
      </c>
      <c r="H839" t="s">
        <v>181</v>
      </c>
      <c r="I839">
        <v>1</v>
      </c>
      <c r="J839" t="s">
        <v>176</v>
      </c>
      <c r="K839" t="b">
        <v>0</v>
      </c>
      <c r="L839">
        <v>0</v>
      </c>
      <c r="M839">
        <v>200</v>
      </c>
      <c r="N839">
        <v>0</v>
      </c>
      <c r="O839">
        <v>200</v>
      </c>
      <c r="P839">
        <v>-1</v>
      </c>
      <c r="Q839">
        <v>-1</v>
      </c>
      <c r="R839">
        <v>-1</v>
      </c>
      <c r="S839">
        <v>-1</v>
      </c>
      <c r="T839">
        <v>-1</v>
      </c>
      <c r="U839">
        <v>-1</v>
      </c>
      <c r="V839">
        <v>-1</v>
      </c>
      <c r="W839">
        <v>-1</v>
      </c>
      <c r="X839">
        <v>-1</v>
      </c>
      <c r="Y839">
        <v>-1</v>
      </c>
      <c r="Z839">
        <v>-1</v>
      </c>
      <c r="AA839">
        <v>-1</v>
      </c>
      <c r="AB839">
        <v>-1</v>
      </c>
      <c r="AC839">
        <v>-1</v>
      </c>
      <c r="AD839">
        <v>-1</v>
      </c>
      <c r="AE839">
        <v>-1</v>
      </c>
      <c r="AF839">
        <v>-1</v>
      </c>
      <c r="AG839">
        <v>-1</v>
      </c>
      <c r="AH839">
        <v>-1</v>
      </c>
      <c r="AI839">
        <v>-1</v>
      </c>
      <c r="AJ839">
        <v>-1</v>
      </c>
      <c r="AK839">
        <v>1</v>
      </c>
      <c r="AL839">
        <v>3</v>
      </c>
      <c r="AM839" t="s">
        <v>177</v>
      </c>
      <c r="AN839">
        <v>8</v>
      </c>
      <c r="AT839">
        <v>46.5</v>
      </c>
      <c r="AU839">
        <v>46.5</v>
      </c>
      <c r="AV839">
        <v>46.5</v>
      </c>
      <c r="AW839">
        <v>46.5</v>
      </c>
      <c r="AX839">
        <v>46.5</v>
      </c>
      <c r="AY839">
        <v>46.5</v>
      </c>
      <c r="AZ839">
        <v>46.5</v>
      </c>
      <c r="BA839">
        <v>46.5</v>
      </c>
      <c r="BB839">
        <v>46.5</v>
      </c>
      <c r="BC839">
        <v>46.5</v>
      </c>
      <c r="BD839">
        <v>46.5</v>
      </c>
      <c r="BE839">
        <v>46.5</v>
      </c>
      <c r="BF839">
        <v>46.5</v>
      </c>
      <c r="BG839">
        <v>46.5</v>
      </c>
      <c r="BH839">
        <v>46.5</v>
      </c>
      <c r="BI839">
        <v>46.5</v>
      </c>
      <c r="BJ839" s="2">
        <f t="shared" ref="BJ839:BK839" si="858">ROUND(AVERAGE(AT839:BI839),0)</f>
        <v>47</v>
      </c>
      <c r="BK839" s="2">
        <f t="shared" si="858"/>
        <v>47</v>
      </c>
      <c r="BP839" s="12">
        <f t="shared" si="796"/>
        <v>47</v>
      </c>
      <c r="BQ839" s="12">
        <f t="shared" si="797"/>
        <v>47</v>
      </c>
    </row>
    <row r="840" spans="1:69" ht="19.5" x14ac:dyDescent="0.6">
      <c r="A840" t="s">
        <v>200</v>
      </c>
      <c r="B840" t="s">
        <v>337</v>
      </c>
      <c r="C840" t="s">
        <v>383</v>
      </c>
      <c r="D840" t="s">
        <v>365</v>
      </c>
      <c r="E840" t="s">
        <v>203</v>
      </c>
      <c r="F840" t="s">
        <v>173</v>
      </c>
      <c r="G840">
        <v>46</v>
      </c>
      <c r="H840" t="s">
        <v>181</v>
      </c>
      <c r="I840">
        <v>1</v>
      </c>
      <c r="J840" t="s">
        <v>176</v>
      </c>
      <c r="K840" t="b">
        <v>0</v>
      </c>
      <c r="L840">
        <v>0</v>
      </c>
      <c r="M840">
        <v>200</v>
      </c>
      <c r="N840">
        <v>0</v>
      </c>
      <c r="O840">
        <v>200</v>
      </c>
      <c r="P840">
        <v>-1</v>
      </c>
      <c r="Q840">
        <v>-1</v>
      </c>
      <c r="R840">
        <v>-1</v>
      </c>
      <c r="S840">
        <v>-1</v>
      </c>
      <c r="T840">
        <v>-1</v>
      </c>
      <c r="U840">
        <v>-1</v>
      </c>
      <c r="V840">
        <v>-1</v>
      </c>
      <c r="W840">
        <v>-1</v>
      </c>
      <c r="X840">
        <v>-1</v>
      </c>
      <c r="Y840">
        <v>-1</v>
      </c>
      <c r="Z840">
        <v>-1</v>
      </c>
      <c r="AA840">
        <v>-1</v>
      </c>
      <c r="AB840">
        <v>-1</v>
      </c>
      <c r="AC840">
        <v>-1</v>
      </c>
      <c r="AD840">
        <v>-1</v>
      </c>
      <c r="AE840">
        <v>-1</v>
      </c>
      <c r="AF840">
        <v>-1</v>
      </c>
      <c r="AG840">
        <v>-1</v>
      </c>
      <c r="AH840">
        <v>-1</v>
      </c>
      <c r="AI840">
        <v>-1</v>
      </c>
      <c r="AJ840">
        <v>-1</v>
      </c>
      <c r="AK840">
        <v>1</v>
      </c>
      <c r="AL840">
        <v>3</v>
      </c>
      <c r="AM840" t="s">
        <v>177</v>
      </c>
      <c r="AN840">
        <v>8</v>
      </c>
      <c r="AT840">
        <v>33</v>
      </c>
      <c r="AU840">
        <v>33</v>
      </c>
      <c r="AV840">
        <v>33</v>
      </c>
      <c r="AW840">
        <v>33</v>
      </c>
      <c r="AX840">
        <v>33</v>
      </c>
      <c r="AY840">
        <v>33</v>
      </c>
      <c r="AZ840">
        <v>33</v>
      </c>
      <c r="BA840">
        <v>33</v>
      </c>
      <c r="BB840">
        <v>33</v>
      </c>
      <c r="BC840">
        <v>33</v>
      </c>
      <c r="BD840">
        <v>33</v>
      </c>
      <c r="BE840">
        <v>33</v>
      </c>
      <c r="BF840">
        <v>33</v>
      </c>
      <c r="BG840">
        <v>33</v>
      </c>
      <c r="BH840">
        <v>33</v>
      </c>
      <c r="BI840">
        <v>33</v>
      </c>
      <c r="BJ840" s="2">
        <f t="shared" ref="BJ840:BK840" si="859">ROUND(AVERAGE(AT840:BI840),0)</f>
        <v>33</v>
      </c>
      <c r="BK840" s="2">
        <f t="shared" si="859"/>
        <v>33</v>
      </c>
      <c r="BP840" s="12">
        <f t="shared" si="796"/>
        <v>33</v>
      </c>
      <c r="BQ840" s="12">
        <f t="shared" si="797"/>
        <v>33</v>
      </c>
    </row>
    <row r="841" spans="1:69" ht="19.5" x14ac:dyDescent="0.6">
      <c r="A841" t="s">
        <v>200</v>
      </c>
      <c r="B841" t="s">
        <v>337</v>
      </c>
      <c r="C841" t="s">
        <v>383</v>
      </c>
      <c r="D841" t="s">
        <v>366</v>
      </c>
      <c r="E841" t="s">
        <v>203</v>
      </c>
      <c r="F841" t="s">
        <v>173</v>
      </c>
      <c r="G841">
        <v>34</v>
      </c>
      <c r="H841" t="s">
        <v>181</v>
      </c>
      <c r="I841">
        <v>1</v>
      </c>
      <c r="J841" t="s">
        <v>176</v>
      </c>
      <c r="K841" t="b">
        <v>0</v>
      </c>
      <c r="L841">
        <v>0</v>
      </c>
      <c r="M841">
        <v>200</v>
      </c>
      <c r="N841">
        <v>0</v>
      </c>
      <c r="O841">
        <v>200</v>
      </c>
      <c r="P841">
        <v>-1</v>
      </c>
      <c r="Q841">
        <v>-1</v>
      </c>
      <c r="R841">
        <v>-1</v>
      </c>
      <c r="S841">
        <v>-1</v>
      </c>
      <c r="T841">
        <v>-1</v>
      </c>
      <c r="U841">
        <v>-1</v>
      </c>
      <c r="V841">
        <v>-1</v>
      </c>
      <c r="W841">
        <v>-1</v>
      </c>
      <c r="X841">
        <v>-1</v>
      </c>
      <c r="Y841">
        <v>-1</v>
      </c>
      <c r="Z841">
        <v>-1</v>
      </c>
      <c r="AA841">
        <v>-1</v>
      </c>
      <c r="AB841">
        <v>-1</v>
      </c>
      <c r="AC841">
        <v>-1</v>
      </c>
      <c r="AD841">
        <v>-1</v>
      </c>
      <c r="AE841">
        <v>-1</v>
      </c>
      <c r="AF841">
        <v>-1</v>
      </c>
      <c r="AG841">
        <v>-1</v>
      </c>
      <c r="AH841">
        <v>-1</v>
      </c>
      <c r="AI841">
        <v>-1</v>
      </c>
      <c r="AJ841">
        <v>-1</v>
      </c>
      <c r="AK841">
        <v>1</v>
      </c>
      <c r="AL841">
        <v>3</v>
      </c>
      <c r="AM841" t="s">
        <v>177</v>
      </c>
      <c r="AN841">
        <v>8</v>
      </c>
      <c r="AT841">
        <v>3.9</v>
      </c>
      <c r="AU841">
        <v>3.9</v>
      </c>
      <c r="AV841">
        <v>3.9</v>
      </c>
      <c r="AW841">
        <v>3.9</v>
      </c>
      <c r="AX841">
        <v>3.9</v>
      </c>
      <c r="AY841">
        <v>3.9</v>
      </c>
      <c r="AZ841">
        <v>3.9</v>
      </c>
      <c r="BA841">
        <v>3.9</v>
      </c>
      <c r="BB841">
        <v>3.9</v>
      </c>
      <c r="BC841">
        <v>3.9</v>
      </c>
      <c r="BD841">
        <v>3.9</v>
      </c>
      <c r="BE841">
        <v>3.9</v>
      </c>
      <c r="BF841">
        <v>3.9</v>
      </c>
      <c r="BG841">
        <v>3.9</v>
      </c>
      <c r="BH841">
        <v>3.9</v>
      </c>
      <c r="BI841">
        <v>3.9</v>
      </c>
      <c r="BJ841" s="2">
        <f t="shared" ref="BJ841:BK841" si="860">ROUND(AVERAGE(AT841:BI841),0)</f>
        <v>4</v>
      </c>
      <c r="BK841" s="2">
        <f t="shared" si="860"/>
        <v>4</v>
      </c>
      <c r="BP841" s="12">
        <f t="shared" si="796"/>
        <v>4</v>
      </c>
      <c r="BQ841" s="12">
        <f t="shared" si="797"/>
        <v>4</v>
      </c>
    </row>
    <row r="842" spans="1:69" ht="19.5" x14ac:dyDescent="0.6">
      <c r="A842" t="s">
        <v>200</v>
      </c>
      <c r="B842" t="s">
        <v>337</v>
      </c>
      <c r="C842" t="s">
        <v>383</v>
      </c>
      <c r="D842" t="s">
        <v>366</v>
      </c>
      <c r="E842" t="s">
        <v>203</v>
      </c>
      <c r="F842" t="s">
        <v>173</v>
      </c>
      <c r="G842">
        <v>35</v>
      </c>
      <c r="H842" t="s">
        <v>181</v>
      </c>
      <c r="I842">
        <v>1</v>
      </c>
      <c r="J842" t="s">
        <v>176</v>
      </c>
      <c r="K842" t="b">
        <v>0</v>
      </c>
      <c r="L842">
        <v>0</v>
      </c>
      <c r="M842">
        <v>200</v>
      </c>
      <c r="N842">
        <v>0</v>
      </c>
      <c r="O842">
        <v>200</v>
      </c>
      <c r="P842">
        <v>-1</v>
      </c>
      <c r="Q842">
        <v>-1</v>
      </c>
      <c r="R842">
        <v>-1</v>
      </c>
      <c r="S842">
        <v>-1</v>
      </c>
      <c r="T842">
        <v>-1</v>
      </c>
      <c r="U842">
        <v>-1</v>
      </c>
      <c r="V842">
        <v>-1</v>
      </c>
      <c r="W842">
        <v>-1</v>
      </c>
      <c r="X842">
        <v>-1</v>
      </c>
      <c r="Y842">
        <v>-1</v>
      </c>
      <c r="Z842">
        <v>-1</v>
      </c>
      <c r="AA842">
        <v>-1</v>
      </c>
      <c r="AB842">
        <v>-1</v>
      </c>
      <c r="AC842">
        <v>-1</v>
      </c>
      <c r="AD842">
        <v>-1</v>
      </c>
      <c r="AE842">
        <v>-1</v>
      </c>
      <c r="AF842">
        <v>-1</v>
      </c>
      <c r="AG842">
        <v>-1</v>
      </c>
      <c r="AH842">
        <v>-1</v>
      </c>
      <c r="AI842">
        <v>-1</v>
      </c>
      <c r="AJ842">
        <v>-1</v>
      </c>
      <c r="AK842">
        <v>1</v>
      </c>
      <c r="AL842">
        <v>3</v>
      </c>
      <c r="AM842" t="s">
        <v>177</v>
      </c>
      <c r="AN842">
        <v>8</v>
      </c>
      <c r="AT842">
        <v>37.799999999999997</v>
      </c>
      <c r="AU842">
        <v>37.799999999999997</v>
      </c>
      <c r="AV842">
        <v>37.799999999999997</v>
      </c>
      <c r="AW842">
        <v>37.799999999999997</v>
      </c>
      <c r="AX842">
        <v>37.799999999999997</v>
      </c>
      <c r="AY842">
        <v>37.799999999999997</v>
      </c>
      <c r="AZ842">
        <v>37.799999999999997</v>
      </c>
      <c r="BA842">
        <v>37.799999999999997</v>
      </c>
      <c r="BB842">
        <v>37.799999999999997</v>
      </c>
      <c r="BC842">
        <v>37.799999999999997</v>
      </c>
      <c r="BD842">
        <v>37.799999999999997</v>
      </c>
      <c r="BE842">
        <v>37.799999999999997</v>
      </c>
      <c r="BF842">
        <v>37.799999999999997</v>
      </c>
      <c r="BG842">
        <v>37.799999999999997</v>
      </c>
      <c r="BH842">
        <v>37.799999999999997</v>
      </c>
      <c r="BI842">
        <v>37.799999999999997</v>
      </c>
      <c r="BJ842" s="2">
        <f t="shared" ref="BJ842:BK842" si="861">ROUND(AVERAGE(AT842:BI842),0)</f>
        <v>38</v>
      </c>
      <c r="BK842" s="2">
        <f t="shared" si="861"/>
        <v>38</v>
      </c>
      <c r="BP842" s="12">
        <f t="shared" ref="BP842:BP905" si="862">BJ842+BM842</f>
        <v>38</v>
      </c>
      <c r="BQ842" s="12">
        <f t="shared" ref="BQ842:BQ905" si="863">BK842+BN842</f>
        <v>38</v>
      </c>
    </row>
    <row r="843" spans="1:69" ht="19.5" x14ac:dyDescent="0.6">
      <c r="A843" t="s">
        <v>200</v>
      </c>
      <c r="B843" t="s">
        <v>337</v>
      </c>
      <c r="C843" t="s">
        <v>383</v>
      </c>
      <c r="D843" t="s">
        <v>366</v>
      </c>
      <c r="E843" t="s">
        <v>203</v>
      </c>
      <c r="F843" t="s">
        <v>173</v>
      </c>
      <c r="G843">
        <v>36</v>
      </c>
      <c r="H843" t="s">
        <v>181</v>
      </c>
      <c r="I843">
        <v>1</v>
      </c>
      <c r="J843" t="s">
        <v>176</v>
      </c>
      <c r="K843" t="b">
        <v>0</v>
      </c>
      <c r="L843">
        <v>0</v>
      </c>
      <c r="M843">
        <v>200</v>
      </c>
      <c r="N843">
        <v>0</v>
      </c>
      <c r="O843">
        <v>200</v>
      </c>
      <c r="P843">
        <v>-1</v>
      </c>
      <c r="Q843">
        <v>-1</v>
      </c>
      <c r="R843">
        <v>-1</v>
      </c>
      <c r="S843">
        <v>-1</v>
      </c>
      <c r="T843">
        <v>-1</v>
      </c>
      <c r="U843">
        <v>-1</v>
      </c>
      <c r="V843">
        <v>-1</v>
      </c>
      <c r="W843">
        <v>-1</v>
      </c>
      <c r="X843">
        <v>-1</v>
      </c>
      <c r="Y843">
        <v>-1</v>
      </c>
      <c r="Z843">
        <v>-1</v>
      </c>
      <c r="AA843">
        <v>-1</v>
      </c>
      <c r="AB843">
        <v>-1</v>
      </c>
      <c r="AC843">
        <v>-1</v>
      </c>
      <c r="AD843">
        <v>-1</v>
      </c>
      <c r="AE843">
        <v>-1</v>
      </c>
      <c r="AF843">
        <v>-1</v>
      </c>
      <c r="AG843">
        <v>-1</v>
      </c>
      <c r="AH843">
        <v>-1</v>
      </c>
      <c r="AI843">
        <v>-1</v>
      </c>
      <c r="AJ843">
        <v>-1</v>
      </c>
      <c r="AK843">
        <v>1</v>
      </c>
      <c r="AL843">
        <v>3</v>
      </c>
      <c r="AM843" t="s">
        <v>177</v>
      </c>
      <c r="AN843">
        <v>8</v>
      </c>
      <c r="AT843">
        <v>17.5</v>
      </c>
      <c r="AU843">
        <v>17.5</v>
      </c>
      <c r="AV843">
        <v>17.5</v>
      </c>
      <c r="AW843">
        <v>17.5</v>
      </c>
      <c r="AX843">
        <v>17.5</v>
      </c>
      <c r="AY843">
        <v>17.5</v>
      </c>
      <c r="AZ843">
        <v>17.5</v>
      </c>
      <c r="BA843">
        <v>17.5</v>
      </c>
      <c r="BB843">
        <v>17.5</v>
      </c>
      <c r="BC843">
        <v>17.5</v>
      </c>
      <c r="BD843">
        <v>17.5</v>
      </c>
      <c r="BE843">
        <v>17.5</v>
      </c>
      <c r="BF843">
        <v>17.5</v>
      </c>
      <c r="BG843">
        <v>17.5</v>
      </c>
      <c r="BH843">
        <v>17.5</v>
      </c>
      <c r="BI843">
        <v>17.5</v>
      </c>
      <c r="BJ843" s="2">
        <f t="shared" ref="BJ843:BK843" si="864">ROUND(AVERAGE(AT843:BI843),0)</f>
        <v>18</v>
      </c>
      <c r="BK843" s="2">
        <f t="shared" si="864"/>
        <v>18</v>
      </c>
      <c r="BP843" s="12">
        <f t="shared" si="862"/>
        <v>18</v>
      </c>
      <c r="BQ843" s="12">
        <f t="shared" si="863"/>
        <v>18</v>
      </c>
    </row>
    <row r="844" spans="1:69" ht="19.5" x14ac:dyDescent="0.6">
      <c r="A844" t="s">
        <v>200</v>
      </c>
      <c r="B844" t="s">
        <v>337</v>
      </c>
      <c r="C844" t="s">
        <v>383</v>
      </c>
      <c r="D844" t="s">
        <v>366</v>
      </c>
      <c r="E844" t="s">
        <v>203</v>
      </c>
      <c r="F844" t="s">
        <v>173</v>
      </c>
      <c r="G844">
        <v>44</v>
      </c>
      <c r="H844" t="s">
        <v>181</v>
      </c>
      <c r="I844">
        <v>1</v>
      </c>
      <c r="J844" t="s">
        <v>176</v>
      </c>
      <c r="K844" t="b">
        <v>0</v>
      </c>
      <c r="L844">
        <v>0</v>
      </c>
      <c r="M844">
        <v>200</v>
      </c>
      <c r="N844">
        <v>0</v>
      </c>
      <c r="O844">
        <v>200</v>
      </c>
      <c r="P844">
        <v>-1</v>
      </c>
      <c r="Q844">
        <v>-1</v>
      </c>
      <c r="R844">
        <v>-1</v>
      </c>
      <c r="S844">
        <v>-1</v>
      </c>
      <c r="T844">
        <v>-1</v>
      </c>
      <c r="U844">
        <v>-1</v>
      </c>
      <c r="V844">
        <v>-1</v>
      </c>
      <c r="W844">
        <v>-1</v>
      </c>
      <c r="X844">
        <v>-1</v>
      </c>
      <c r="Y844">
        <v>-1</v>
      </c>
      <c r="Z844">
        <v>-1</v>
      </c>
      <c r="AA844">
        <v>-1</v>
      </c>
      <c r="AB844">
        <v>-1</v>
      </c>
      <c r="AC844">
        <v>-1</v>
      </c>
      <c r="AD844">
        <v>-1</v>
      </c>
      <c r="AE844">
        <v>-1</v>
      </c>
      <c r="AF844">
        <v>-1</v>
      </c>
      <c r="AG844">
        <v>-1</v>
      </c>
      <c r="AH844">
        <v>-1</v>
      </c>
      <c r="AI844">
        <v>-1</v>
      </c>
      <c r="AJ844">
        <v>-1</v>
      </c>
      <c r="AK844">
        <v>1</v>
      </c>
      <c r="AL844">
        <v>3</v>
      </c>
      <c r="AM844" t="s">
        <v>177</v>
      </c>
      <c r="AN844">
        <v>8</v>
      </c>
      <c r="AT844">
        <v>5.2</v>
      </c>
      <c r="AU844">
        <v>5.2</v>
      </c>
      <c r="AV844">
        <v>5.2</v>
      </c>
      <c r="AW844">
        <v>5.2</v>
      </c>
      <c r="AX844">
        <v>5.2</v>
      </c>
      <c r="AY844">
        <v>5.2</v>
      </c>
      <c r="AZ844">
        <v>5.2</v>
      </c>
      <c r="BA844">
        <v>5.2</v>
      </c>
      <c r="BB844">
        <v>5.2</v>
      </c>
      <c r="BC844">
        <v>5.2</v>
      </c>
      <c r="BD844">
        <v>5.2</v>
      </c>
      <c r="BE844">
        <v>5.2</v>
      </c>
      <c r="BF844">
        <v>5.2</v>
      </c>
      <c r="BG844">
        <v>5.2</v>
      </c>
      <c r="BH844">
        <v>5.2</v>
      </c>
      <c r="BI844">
        <v>5.2</v>
      </c>
      <c r="BJ844" s="2">
        <f t="shared" ref="BJ844:BK844" si="865">ROUND(AVERAGE(AT844:BI844),0)</f>
        <v>5</v>
      </c>
      <c r="BK844" s="2">
        <f t="shared" si="865"/>
        <v>5</v>
      </c>
      <c r="BP844" s="12">
        <f t="shared" si="862"/>
        <v>5</v>
      </c>
      <c r="BQ844" s="12">
        <f t="shared" si="863"/>
        <v>5</v>
      </c>
    </row>
    <row r="845" spans="1:69" ht="19.5" x14ac:dyDescent="0.6">
      <c r="A845" t="s">
        <v>200</v>
      </c>
      <c r="B845" t="s">
        <v>337</v>
      </c>
      <c r="C845" t="s">
        <v>383</v>
      </c>
      <c r="D845" t="s">
        <v>366</v>
      </c>
      <c r="E845" t="s">
        <v>203</v>
      </c>
      <c r="F845" t="s">
        <v>173</v>
      </c>
      <c r="G845">
        <v>45</v>
      </c>
      <c r="H845" t="s">
        <v>181</v>
      </c>
      <c r="I845">
        <v>1</v>
      </c>
      <c r="J845" t="s">
        <v>176</v>
      </c>
      <c r="K845" t="b">
        <v>0</v>
      </c>
      <c r="L845">
        <v>0</v>
      </c>
      <c r="M845">
        <v>200</v>
      </c>
      <c r="N845">
        <v>0</v>
      </c>
      <c r="O845">
        <v>200</v>
      </c>
      <c r="P845">
        <v>-1</v>
      </c>
      <c r="Q845">
        <v>-1</v>
      </c>
      <c r="R845">
        <v>-1</v>
      </c>
      <c r="S845">
        <v>-1</v>
      </c>
      <c r="T845">
        <v>-1</v>
      </c>
      <c r="U845">
        <v>-1</v>
      </c>
      <c r="V845">
        <v>-1</v>
      </c>
      <c r="W845">
        <v>-1</v>
      </c>
      <c r="X845">
        <v>-1</v>
      </c>
      <c r="Y845">
        <v>-1</v>
      </c>
      <c r="Z845">
        <v>-1</v>
      </c>
      <c r="AA845">
        <v>-1</v>
      </c>
      <c r="AB845">
        <v>-1</v>
      </c>
      <c r="AC845">
        <v>-1</v>
      </c>
      <c r="AD845">
        <v>-1</v>
      </c>
      <c r="AE845">
        <v>-1</v>
      </c>
      <c r="AF845">
        <v>-1</v>
      </c>
      <c r="AG845">
        <v>-1</v>
      </c>
      <c r="AH845">
        <v>-1</v>
      </c>
      <c r="AI845">
        <v>-1</v>
      </c>
      <c r="AJ845">
        <v>-1</v>
      </c>
      <c r="AK845">
        <v>1</v>
      </c>
      <c r="AL845">
        <v>3</v>
      </c>
      <c r="AM845" t="s">
        <v>177</v>
      </c>
      <c r="AN845">
        <v>8</v>
      </c>
      <c r="AT845">
        <v>53.9</v>
      </c>
      <c r="AU845">
        <v>53.9</v>
      </c>
      <c r="AV845">
        <v>53.9</v>
      </c>
      <c r="AW845">
        <v>53.9</v>
      </c>
      <c r="AX845">
        <v>53.9</v>
      </c>
      <c r="AY845">
        <v>53.9</v>
      </c>
      <c r="AZ845">
        <v>53.9</v>
      </c>
      <c r="BA845">
        <v>53.9</v>
      </c>
      <c r="BB845">
        <v>53.9</v>
      </c>
      <c r="BC845">
        <v>53.9</v>
      </c>
      <c r="BD845">
        <v>53.9</v>
      </c>
      <c r="BE845">
        <v>53.9</v>
      </c>
      <c r="BF845">
        <v>53.9</v>
      </c>
      <c r="BG845">
        <v>53.9</v>
      </c>
      <c r="BH845">
        <v>53.9</v>
      </c>
      <c r="BI845">
        <v>53.9</v>
      </c>
      <c r="BJ845" s="2">
        <f t="shared" ref="BJ845:BK845" si="866">ROUND(AVERAGE(AT845:BI845),0)</f>
        <v>54</v>
      </c>
      <c r="BK845" s="2">
        <f t="shared" si="866"/>
        <v>54</v>
      </c>
      <c r="BP845" s="12">
        <f t="shared" si="862"/>
        <v>54</v>
      </c>
      <c r="BQ845" s="12">
        <f t="shared" si="863"/>
        <v>54</v>
      </c>
    </row>
    <row r="846" spans="1:69" ht="19.5" x14ac:dyDescent="0.6">
      <c r="A846" t="s">
        <v>200</v>
      </c>
      <c r="B846" t="s">
        <v>337</v>
      </c>
      <c r="C846" t="s">
        <v>383</v>
      </c>
      <c r="D846" t="s">
        <v>366</v>
      </c>
      <c r="E846" t="s">
        <v>203</v>
      </c>
      <c r="F846" t="s">
        <v>173</v>
      </c>
      <c r="G846">
        <v>46</v>
      </c>
      <c r="H846" t="s">
        <v>181</v>
      </c>
      <c r="I846">
        <v>1</v>
      </c>
      <c r="J846" t="s">
        <v>176</v>
      </c>
      <c r="K846" t="b">
        <v>0</v>
      </c>
      <c r="L846">
        <v>0</v>
      </c>
      <c r="M846">
        <v>200</v>
      </c>
      <c r="N846">
        <v>0</v>
      </c>
      <c r="O846">
        <v>200</v>
      </c>
      <c r="P846">
        <v>-1</v>
      </c>
      <c r="Q846">
        <v>-1</v>
      </c>
      <c r="R846">
        <v>-1</v>
      </c>
      <c r="S846">
        <v>-1</v>
      </c>
      <c r="T846">
        <v>-1</v>
      </c>
      <c r="U846">
        <v>-1</v>
      </c>
      <c r="V846">
        <v>-1</v>
      </c>
      <c r="W846">
        <v>-1</v>
      </c>
      <c r="X846">
        <v>-1</v>
      </c>
      <c r="Y846">
        <v>-1</v>
      </c>
      <c r="Z846">
        <v>-1</v>
      </c>
      <c r="AA846">
        <v>-1</v>
      </c>
      <c r="AB846">
        <v>-1</v>
      </c>
      <c r="AC846">
        <v>-1</v>
      </c>
      <c r="AD846">
        <v>-1</v>
      </c>
      <c r="AE846">
        <v>-1</v>
      </c>
      <c r="AF846">
        <v>-1</v>
      </c>
      <c r="AG846">
        <v>-1</v>
      </c>
      <c r="AH846">
        <v>-1</v>
      </c>
      <c r="AI846">
        <v>-1</v>
      </c>
      <c r="AJ846">
        <v>-1</v>
      </c>
      <c r="AK846">
        <v>1</v>
      </c>
      <c r="AL846">
        <v>3</v>
      </c>
      <c r="AM846" t="s">
        <v>177</v>
      </c>
      <c r="AN846">
        <v>8</v>
      </c>
      <c r="AT846">
        <v>46.1</v>
      </c>
      <c r="AU846">
        <v>46.1</v>
      </c>
      <c r="AV846">
        <v>46.1</v>
      </c>
      <c r="AW846">
        <v>46.1</v>
      </c>
      <c r="AX846">
        <v>46.1</v>
      </c>
      <c r="AY846">
        <v>46.1</v>
      </c>
      <c r="AZ846">
        <v>46.1</v>
      </c>
      <c r="BA846">
        <v>46.1</v>
      </c>
      <c r="BB846">
        <v>46.1</v>
      </c>
      <c r="BC846">
        <v>46.1</v>
      </c>
      <c r="BD846">
        <v>46.1</v>
      </c>
      <c r="BE846">
        <v>46.1</v>
      </c>
      <c r="BF846">
        <v>46.1</v>
      </c>
      <c r="BG846">
        <v>46.1</v>
      </c>
      <c r="BH846">
        <v>46.1</v>
      </c>
      <c r="BI846">
        <v>46.1</v>
      </c>
      <c r="BJ846" s="2">
        <f t="shared" ref="BJ846:BK846" si="867">ROUND(AVERAGE(AT846:BI846),0)</f>
        <v>46</v>
      </c>
      <c r="BK846" s="2">
        <f t="shared" si="867"/>
        <v>46</v>
      </c>
      <c r="BP846" s="12">
        <f t="shared" si="862"/>
        <v>46</v>
      </c>
      <c r="BQ846" s="12">
        <f t="shared" si="863"/>
        <v>46</v>
      </c>
    </row>
    <row r="847" spans="1:69" ht="19.5" x14ac:dyDescent="0.6">
      <c r="A847" t="s">
        <v>200</v>
      </c>
      <c r="B847" t="s">
        <v>337</v>
      </c>
      <c r="C847" t="s">
        <v>383</v>
      </c>
      <c r="D847" t="s">
        <v>366</v>
      </c>
      <c r="E847" t="s">
        <v>203</v>
      </c>
      <c r="F847" t="s">
        <v>173</v>
      </c>
      <c r="G847">
        <v>54</v>
      </c>
      <c r="H847" t="s">
        <v>181</v>
      </c>
      <c r="I847">
        <v>1</v>
      </c>
      <c r="J847" t="s">
        <v>176</v>
      </c>
      <c r="K847" t="b">
        <v>0</v>
      </c>
      <c r="L847">
        <v>0</v>
      </c>
      <c r="M847">
        <v>200</v>
      </c>
      <c r="N847">
        <v>0</v>
      </c>
      <c r="O847">
        <v>200</v>
      </c>
      <c r="P847">
        <v>-1</v>
      </c>
      <c r="Q847">
        <v>-1</v>
      </c>
      <c r="R847">
        <v>-1</v>
      </c>
      <c r="S847">
        <v>-1</v>
      </c>
      <c r="T847">
        <v>-1</v>
      </c>
      <c r="U847">
        <v>-1</v>
      </c>
      <c r="V847">
        <v>-1</v>
      </c>
      <c r="W847">
        <v>-1</v>
      </c>
      <c r="X847">
        <v>-1</v>
      </c>
      <c r="Y847">
        <v>-1</v>
      </c>
      <c r="Z847">
        <v>-1</v>
      </c>
      <c r="AA847">
        <v>-1</v>
      </c>
      <c r="AB847">
        <v>-1</v>
      </c>
      <c r="AC847">
        <v>-1</v>
      </c>
      <c r="AD847">
        <v>-1</v>
      </c>
      <c r="AE847">
        <v>-1</v>
      </c>
      <c r="AF847">
        <v>-1</v>
      </c>
      <c r="AG847">
        <v>-1</v>
      </c>
      <c r="AH847">
        <v>-1</v>
      </c>
      <c r="AI847">
        <v>-1</v>
      </c>
      <c r="AJ847">
        <v>-1</v>
      </c>
      <c r="AK847">
        <v>1</v>
      </c>
      <c r="AL847">
        <v>3</v>
      </c>
      <c r="AM847" t="s">
        <v>177</v>
      </c>
      <c r="AN847">
        <v>8</v>
      </c>
      <c r="AT847">
        <v>3</v>
      </c>
      <c r="AU847">
        <v>3</v>
      </c>
      <c r="AV847">
        <v>3</v>
      </c>
      <c r="AW847">
        <v>3</v>
      </c>
      <c r="AX847">
        <v>3</v>
      </c>
      <c r="AY847">
        <v>3</v>
      </c>
      <c r="AZ847">
        <v>3</v>
      </c>
      <c r="BA847">
        <v>3</v>
      </c>
      <c r="BB847">
        <v>3</v>
      </c>
      <c r="BC847">
        <v>3</v>
      </c>
      <c r="BD847">
        <v>3</v>
      </c>
      <c r="BE847">
        <v>3</v>
      </c>
      <c r="BF847">
        <v>3</v>
      </c>
      <c r="BG847">
        <v>3</v>
      </c>
      <c r="BH847">
        <v>3</v>
      </c>
      <c r="BI847">
        <v>3</v>
      </c>
      <c r="BJ847" s="2">
        <f t="shared" ref="BJ847:BK847" si="868">ROUND(AVERAGE(AT847:BI847),0)</f>
        <v>3</v>
      </c>
      <c r="BK847" s="2">
        <f t="shared" si="868"/>
        <v>3</v>
      </c>
      <c r="BP847" s="12">
        <f t="shared" si="862"/>
        <v>3</v>
      </c>
      <c r="BQ847" s="12">
        <f t="shared" si="863"/>
        <v>3</v>
      </c>
    </row>
    <row r="848" spans="1:69" ht="19.5" x14ac:dyDescent="0.6">
      <c r="A848" t="s">
        <v>200</v>
      </c>
      <c r="B848" t="s">
        <v>337</v>
      </c>
      <c r="C848" t="s">
        <v>383</v>
      </c>
      <c r="D848" t="s">
        <v>366</v>
      </c>
      <c r="E848" t="s">
        <v>203</v>
      </c>
      <c r="F848" t="s">
        <v>173</v>
      </c>
      <c r="G848">
        <v>55</v>
      </c>
      <c r="H848" t="s">
        <v>181</v>
      </c>
      <c r="I848">
        <v>1</v>
      </c>
      <c r="J848" t="s">
        <v>176</v>
      </c>
      <c r="K848" t="b">
        <v>0</v>
      </c>
      <c r="L848">
        <v>0</v>
      </c>
      <c r="M848">
        <v>200</v>
      </c>
      <c r="N848">
        <v>0</v>
      </c>
      <c r="O848">
        <v>200</v>
      </c>
      <c r="P848">
        <v>-1</v>
      </c>
      <c r="Q848">
        <v>-1</v>
      </c>
      <c r="R848">
        <v>-1</v>
      </c>
      <c r="S848">
        <v>-1</v>
      </c>
      <c r="T848">
        <v>-1</v>
      </c>
      <c r="U848">
        <v>-1</v>
      </c>
      <c r="V848">
        <v>-1</v>
      </c>
      <c r="W848">
        <v>-1</v>
      </c>
      <c r="X848">
        <v>-1</v>
      </c>
      <c r="Y848">
        <v>-1</v>
      </c>
      <c r="Z848">
        <v>-1</v>
      </c>
      <c r="AA848">
        <v>-1</v>
      </c>
      <c r="AB848">
        <v>-1</v>
      </c>
      <c r="AC848">
        <v>-1</v>
      </c>
      <c r="AD848">
        <v>-1</v>
      </c>
      <c r="AE848">
        <v>-1</v>
      </c>
      <c r="AF848">
        <v>-1</v>
      </c>
      <c r="AG848">
        <v>-1</v>
      </c>
      <c r="AH848">
        <v>-1</v>
      </c>
      <c r="AI848">
        <v>-1</v>
      </c>
      <c r="AJ848">
        <v>-1</v>
      </c>
      <c r="AK848">
        <v>1</v>
      </c>
      <c r="AL848">
        <v>3</v>
      </c>
      <c r="AM848" t="s">
        <v>177</v>
      </c>
      <c r="AN848">
        <v>8</v>
      </c>
      <c r="AT848">
        <v>29.1</v>
      </c>
      <c r="AU848">
        <v>29.1</v>
      </c>
      <c r="AV848">
        <v>29.1</v>
      </c>
      <c r="AW848">
        <v>29.1</v>
      </c>
      <c r="AX848">
        <v>29.1</v>
      </c>
      <c r="AY848">
        <v>29.1</v>
      </c>
      <c r="AZ848">
        <v>29.1</v>
      </c>
      <c r="BA848">
        <v>29.1</v>
      </c>
      <c r="BB848">
        <v>29.1</v>
      </c>
      <c r="BC848">
        <v>29.1</v>
      </c>
      <c r="BD848">
        <v>29.1</v>
      </c>
      <c r="BE848">
        <v>29.1</v>
      </c>
      <c r="BF848">
        <v>29.1</v>
      </c>
      <c r="BG848">
        <v>29.1</v>
      </c>
      <c r="BH848">
        <v>29.1</v>
      </c>
      <c r="BI848">
        <v>29.1</v>
      </c>
      <c r="BJ848" s="2">
        <f t="shared" ref="BJ848:BK848" si="869">ROUND(AVERAGE(AT848:BI848),0)</f>
        <v>29</v>
      </c>
      <c r="BK848" s="2">
        <f t="shared" si="869"/>
        <v>29</v>
      </c>
      <c r="BP848" s="12">
        <f t="shared" si="862"/>
        <v>29</v>
      </c>
      <c r="BQ848" s="12">
        <f t="shared" si="863"/>
        <v>29</v>
      </c>
    </row>
    <row r="849" spans="1:69" ht="19.5" x14ac:dyDescent="0.6">
      <c r="A849" t="s">
        <v>200</v>
      </c>
      <c r="B849" t="s">
        <v>337</v>
      </c>
      <c r="C849" t="s">
        <v>383</v>
      </c>
      <c r="D849" t="s">
        <v>366</v>
      </c>
      <c r="E849" t="s">
        <v>203</v>
      </c>
      <c r="F849" t="s">
        <v>173</v>
      </c>
      <c r="G849">
        <v>56</v>
      </c>
      <c r="H849" t="s">
        <v>181</v>
      </c>
      <c r="I849">
        <v>1</v>
      </c>
      <c r="J849" t="s">
        <v>176</v>
      </c>
      <c r="K849" t="b">
        <v>0</v>
      </c>
      <c r="L849">
        <v>0</v>
      </c>
      <c r="M849">
        <v>200</v>
      </c>
      <c r="N849">
        <v>0</v>
      </c>
      <c r="O849">
        <v>200</v>
      </c>
      <c r="P849">
        <v>-1</v>
      </c>
      <c r="Q849">
        <v>-1</v>
      </c>
      <c r="R849">
        <v>-1</v>
      </c>
      <c r="S849">
        <v>-1</v>
      </c>
      <c r="T849">
        <v>-1</v>
      </c>
      <c r="U849">
        <v>-1</v>
      </c>
      <c r="V849">
        <v>-1</v>
      </c>
      <c r="W849">
        <v>-1</v>
      </c>
      <c r="X849">
        <v>-1</v>
      </c>
      <c r="Y849">
        <v>-1</v>
      </c>
      <c r="Z849">
        <v>-1</v>
      </c>
      <c r="AA849">
        <v>-1</v>
      </c>
      <c r="AB849">
        <v>-1</v>
      </c>
      <c r="AC849">
        <v>-1</v>
      </c>
      <c r="AD849">
        <v>-1</v>
      </c>
      <c r="AE849">
        <v>-1</v>
      </c>
      <c r="AF849">
        <v>-1</v>
      </c>
      <c r="AG849">
        <v>-1</v>
      </c>
      <c r="AH849">
        <v>-1</v>
      </c>
      <c r="AI849">
        <v>-1</v>
      </c>
      <c r="AJ849">
        <v>-1</v>
      </c>
      <c r="AK849">
        <v>1</v>
      </c>
      <c r="AL849">
        <v>3</v>
      </c>
      <c r="AM849" t="s">
        <v>177</v>
      </c>
      <c r="AN849">
        <v>8</v>
      </c>
      <c r="AT849">
        <v>10.3</v>
      </c>
      <c r="AU849">
        <v>10.3</v>
      </c>
      <c r="AV849">
        <v>10.3</v>
      </c>
      <c r="AW849">
        <v>10.3</v>
      </c>
      <c r="AX849">
        <v>10.3</v>
      </c>
      <c r="AY849">
        <v>10.3</v>
      </c>
      <c r="AZ849">
        <v>10.3</v>
      </c>
      <c r="BA849">
        <v>10.3</v>
      </c>
      <c r="BB849">
        <v>10.3</v>
      </c>
      <c r="BC849">
        <v>10.3</v>
      </c>
      <c r="BD849">
        <v>10.3</v>
      </c>
      <c r="BE849">
        <v>10.3</v>
      </c>
      <c r="BF849">
        <v>10.3</v>
      </c>
      <c r="BG849">
        <v>10.3</v>
      </c>
      <c r="BH849">
        <v>10.3</v>
      </c>
      <c r="BI849">
        <v>10.3</v>
      </c>
      <c r="BJ849" s="2">
        <f t="shared" ref="BJ849:BK849" si="870">ROUND(AVERAGE(AT849:BI849),0)</f>
        <v>10</v>
      </c>
      <c r="BK849" s="2">
        <f t="shared" si="870"/>
        <v>10</v>
      </c>
      <c r="BP849" s="12">
        <f t="shared" si="862"/>
        <v>10</v>
      </c>
      <c r="BQ849" s="12">
        <f t="shared" si="863"/>
        <v>10</v>
      </c>
    </row>
    <row r="850" spans="1:69" ht="19.5" x14ac:dyDescent="0.6">
      <c r="A850" t="s">
        <v>200</v>
      </c>
      <c r="B850" t="s">
        <v>337</v>
      </c>
      <c r="C850" t="s">
        <v>383</v>
      </c>
      <c r="D850" t="s">
        <v>369</v>
      </c>
      <c r="E850" t="s">
        <v>203</v>
      </c>
      <c r="F850" t="s">
        <v>173</v>
      </c>
      <c r="G850">
        <v>35</v>
      </c>
      <c r="H850" t="s">
        <v>181</v>
      </c>
      <c r="I850">
        <v>1</v>
      </c>
      <c r="J850" t="s">
        <v>176</v>
      </c>
      <c r="K850" t="b">
        <v>0</v>
      </c>
      <c r="L850">
        <v>0</v>
      </c>
      <c r="M850">
        <v>200</v>
      </c>
      <c r="N850">
        <v>0</v>
      </c>
      <c r="O850">
        <v>200</v>
      </c>
      <c r="P850">
        <v>-1</v>
      </c>
      <c r="Q850">
        <v>-1</v>
      </c>
      <c r="R850">
        <v>-1</v>
      </c>
      <c r="S850">
        <v>-1</v>
      </c>
      <c r="T850">
        <v>-1</v>
      </c>
      <c r="U850">
        <v>-1</v>
      </c>
      <c r="V850">
        <v>-1</v>
      </c>
      <c r="W850">
        <v>-1</v>
      </c>
      <c r="X850">
        <v>-1</v>
      </c>
      <c r="Y850">
        <v>-1</v>
      </c>
      <c r="Z850">
        <v>-1</v>
      </c>
      <c r="AA850">
        <v>-1</v>
      </c>
      <c r="AB850">
        <v>-1</v>
      </c>
      <c r="AC850">
        <v>-1</v>
      </c>
      <c r="AD850">
        <v>-1</v>
      </c>
      <c r="AE850">
        <v>-1</v>
      </c>
      <c r="AF850">
        <v>-1</v>
      </c>
      <c r="AG850">
        <v>-1</v>
      </c>
      <c r="AH850">
        <v>-1</v>
      </c>
      <c r="AI850">
        <v>-1</v>
      </c>
      <c r="AJ850">
        <v>-1</v>
      </c>
      <c r="AK850">
        <v>1</v>
      </c>
      <c r="AL850">
        <v>3</v>
      </c>
      <c r="AM850" t="s">
        <v>177</v>
      </c>
      <c r="AN850">
        <v>8</v>
      </c>
      <c r="AT850">
        <v>185.6</v>
      </c>
      <c r="AU850">
        <v>185.6</v>
      </c>
      <c r="AV850">
        <v>185.6</v>
      </c>
      <c r="AW850">
        <v>185.6</v>
      </c>
      <c r="AX850">
        <v>185.6</v>
      </c>
      <c r="AY850">
        <v>185.6</v>
      </c>
      <c r="AZ850">
        <v>185.6</v>
      </c>
      <c r="BA850">
        <v>185.6</v>
      </c>
      <c r="BB850">
        <v>185.6</v>
      </c>
      <c r="BC850">
        <v>185.6</v>
      </c>
      <c r="BD850">
        <v>185.6</v>
      </c>
      <c r="BE850">
        <v>185.6</v>
      </c>
      <c r="BF850">
        <v>185.6</v>
      </c>
      <c r="BG850">
        <v>185.6</v>
      </c>
      <c r="BH850">
        <v>185.6</v>
      </c>
      <c r="BI850">
        <v>185.6</v>
      </c>
      <c r="BJ850" s="2">
        <f t="shared" ref="BJ850:BK850" si="871">ROUND(AVERAGE(AT850:BI850),0)</f>
        <v>186</v>
      </c>
      <c r="BK850" s="2">
        <f t="shared" si="871"/>
        <v>186</v>
      </c>
      <c r="BP850" s="12">
        <f t="shared" si="862"/>
        <v>186</v>
      </c>
      <c r="BQ850" s="12">
        <f t="shared" si="863"/>
        <v>186</v>
      </c>
    </row>
    <row r="851" spans="1:69" ht="19.5" x14ac:dyDescent="0.6">
      <c r="A851" t="s">
        <v>200</v>
      </c>
      <c r="B851" t="s">
        <v>337</v>
      </c>
      <c r="C851" t="s">
        <v>383</v>
      </c>
      <c r="D851" t="s">
        <v>369</v>
      </c>
      <c r="E851" t="s">
        <v>203</v>
      </c>
      <c r="F851" t="s">
        <v>173</v>
      </c>
      <c r="G851">
        <v>36</v>
      </c>
      <c r="H851" t="s">
        <v>181</v>
      </c>
      <c r="I851">
        <v>1</v>
      </c>
      <c r="J851" t="s">
        <v>176</v>
      </c>
      <c r="K851" t="b">
        <v>0</v>
      </c>
      <c r="L851">
        <v>0</v>
      </c>
      <c r="M851">
        <v>200</v>
      </c>
      <c r="N851">
        <v>0</v>
      </c>
      <c r="O851">
        <v>200</v>
      </c>
      <c r="P851">
        <v>-1</v>
      </c>
      <c r="Q851">
        <v>-1</v>
      </c>
      <c r="R851">
        <v>-1</v>
      </c>
      <c r="S851">
        <v>-1</v>
      </c>
      <c r="T851">
        <v>-1</v>
      </c>
      <c r="U851">
        <v>-1</v>
      </c>
      <c r="V851">
        <v>-1</v>
      </c>
      <c r="W851">
        <v>-1</v>
      </c>
      <c r="X851">
        <v>-1</v>
      </c>
      <c r="Y851">
        <v>-1</v>
      </c>
      <c r="Z851">
        <v>-1</v>
      </c>
      <c r="AA851">
        <v>-1</v>
      </c>
      <c r="AB851">
        <v>-1</v>
      </c>
      <c r="AC851">
        <v>-1</v>
      </c>
      <c r="AD851">
        <v>-1</v>
      </c>
      <c r="AE851">
        <v>-1</v>
      </c>
      <c r="AF851">
        <v>-1</v>
      </c>
      <c r="AG851">
        <v>-1</v>
      </c>
      <c r="AH851">
        <v>-1</v>
      </c>
      <c r="AI851">
        <v>-1</v>
      </c>
      <c r="AJ851">
        <v>-1</v>
      </c>
      <c r="AK851">
        <v>1</v>
      </c>
      <c r="AL851">
        <v>3</v>
      </c>
      <c r="AM851" t="s">
        <v>177</v>
      </c>
      <c r="AN851">
        <v>8</v>
      </c>
      <c r="AT851">
        <v>394.8</v>
      </c>
      <c r="AU851">
        <v>394.8</v>
      </c>
      <c r="AV851">
        <v>394.8</v>
      </c>
      <c r="AW851">
        <v>394.8</v>
      </c>
      <c r="AX851">
        <v>394.8</v>
      </c>
      <c r="AY851">
        <v>394.8</v>
      </c>
      <c r="AZ851">
        <v>394.8</v>
      </c>
      <c r="BA851">
        <v>394.8</v>
      </c>
      <c r="BB851">
        <v>394.8</v>
      </c>
      <c r="BC851">
        <v>394.8</v>
      </c>
      <c r="BD851">
        <v>394.8</v>
      </c>
      <c r="BE851">
        <v>394.8</v>
      </c>
      <c r="BF851">
        <v>394.8</v>
      </c>
      <c r="BG851">
        <v>394.8</v>
      </c>
      <c r="BH851">
        <v>394.8</v>
      </c>
      <c r="BI851">
        <v>394.8</v>
      </c>
      <c r="BJ851" s="2">
        <f t="shared" ref="BJ851:BK851" si="872">ROUND(AVERAGE(AT851:BI851),0)</f>
        <v>395</v>
      </c>
      <c r="BK851" s="2">
        <f t="shared" si="872"/>
        <v>395</v>
      </c>
      <c r="BP851" s="12">
        <f t="shared" si="862"/>
        <v>395</v>
      </c>
      <c r="BQ851" s="12">
        <f t="shared" si="863"/>
        <v>395</v>
      </c>
    </row>
    <row r="852" spans="1:69" ht="19.5" x14ac:dyDescent="0.6">
      <c r="A852" t="s">
        <v>200</v>
      </c>
      <c r="B852" t="s">
        <v>337</v>
      </c>
      <c r="C852" t="s">
        <v>383</v>
      </c>
      <c r="D852" t="s">
        <v>369</v>
      </c>
      <c r="E852" t="s">
        <v>203</v>
      </c>
      <c r="F852" t="s">
        <v>173</v>
      </c>
      <c r="G852">
        <v>44</v>
      </c>
      <c r="H852" t="s">
        <v>181</v>
      </c>
      <c r="I852">
        <v>1</v>
      </c>
      <c r="J852" t="s">
        <v>176</v>
      </c>
      <c r="K852" t="b">
        <v>0</v>
      </c>
      <c r="L852">
        <v>0</v>
      </c>
      <c r="M852">
        <v>200</v>
      </c>
      <c r="N852">
        <v>0</v>
      </c>
      <c r="O852">
        <v>200</v>
      </c>
      <c r="P852">
        <v>-1</v>
      </c>
      <c r="Q852">
        <v>-1</v>
      </c>
      <c r="R852">
        <v>-1</v>
      </c>
      <c r="S852">
        <v>-1</v>
      </c>
      <c r="T852">
        <v>-1</v>
      </c>
      <c r="U852">
        <v>-1</v>
      </c>
      <c r="V852">
        <v>-1</v>
      </c>
      <c r="W852">
        <v>-1</v>
      </c>
      <c r="X852">
        <v>-1</v>
      </c>
      <c r="Y852">
        <v>-1</v>
      </c>
      <c r="Z852">
        <v>-1</v>
      </c>
      <c r="AA852">
        <v>-1</v>
      </c>
      <c r="AB852">
        <v>-1</v>
      </c>
      <c r="AC852">
        <v>-1</v>
      </c>
      <c r="AD852">
        <v>-1</v>
      </c>
      <c r="AE852">
        <v>-1</v>
      </c>
      <c r="AF852">
        <v>-1</v>
      </c>
      <c r="AG852">
        <v>-1</v>
      </c>
      <c r="AH852">
        <v>-1</v>
      </c>
      <c r="AI852">
        <v>-1</v>
      </c>
      <c r="AJ852">
        <v>-1</v>
      </c>
      <c r="AK852">
        <v>1</v>
      </c>
      <c r="AL852">
        <v>3</v>
      </c>
      <c r="AM852" t="s">
        <v>177</v>
      </c>
      <c r="AN852">
        <v>8</v>
      </c>
      <c r="AT852">
        <v>39.700000000000003</v>
      </c>
      <c r="AU852">
        <v>39.700000000000003</v>
      </c>
      <c r="AV852">
        <v>39.700000000000003</v>
      </c>
      <c r="AW852">
        <v>39.700000000000003</v>
      </c>
      <c r="AX852">
        <v>39.700000000000003</v>
      </c>
      <c r="AY852">
        <v>39.700000000000003</v>
      </c>
      <c r="AZ852">
        <v>39.700000000000003</v>
      </c>
      <c r="BA852">
        <v>39.700000000000003</v>
      </c>
      <c r="BB852">
        <v>39.700000000000003</v>
      </c>
      <c r="BC852">
        <v>39.700000000000003</v>
      </c>
      <c r="BD852">
        <v>39.700000000000003</v>
      </c>
      <c r="BE852">
        <v>39.700000000000003</v>
      </c>
      <c r="BF852">
        <v>39.700000000000003</v>
      </c>
      <c r="BG852">
        <v>39.700000000000003</v>
      </c>
      <c r="BH852">
        <v>39.700000000000003</v>
      </c>
      <c r="BI852">
        <v>39.700000000000003</v>
      </c>
      <c r="BJ852" s="2">
        <f t="shared" ref="BJ852:BK852" si="873">ROUND(AVERAGE(AT852:BI852),0)</f>
        <v>40</v>
      </c>
      <c r="BK852" s="2">
        <f t="shared" si="873"/>
        <v>40</v>
      </c>
      <c r="BP852" s="12">
        <f t="shared" si="862"/>
        <v>40</v>
      </c>
      <c r="BQ852" s="12">
        <f t="shared" si="863"/>
        <v>40</v>
      </c>
    </row>
    <row r="853" spans="1:69" ht="19.5" x14ac:dyDescent="0.6">
      <c r="A853" t="s">
        <v>200</v>
      </c>
      <c r="B853" t="s">
        <v>337</v>
      </c>
      <c r="C853" t="s">
        <v>383</v>
      </c>
      <c r="D853" t="s">
        <v>369</v>
      </c>
      <c r="E853" t="s">
        <v>203</v>
      </c>
      <c r="F853" t="s">
        <v>173</v>
      </c>
      <c r="G853">
        <v>45</v>
      </c>
      <c r="H853" t="s">
        <v>181</v>
      </c>
      <c r="I853">
        <v>1</v>
      </c>
      <c r="J853" t="s">
        <v>176</v>
      </c>
      <c r="K853" t="b">
        <v>0</v>
      </c>
      <c r="L853">
        <v>0</v>
      </c>
      <c r="M853">
        <v>200</v>
      </c>
      <c r="N853">
        <v>0</v>
      </c>
      <c r="O853">
        <v>200</v>
      </c>
      <c r="P853">
        <v>-1</v>
      </c>
      <c r="Q853">
        <v>-1</v>
      </c>
      <c r="R853">
        <v>-1</v>
      </c>
      <c r="S853">
        <v>-1</v>
      </c>
      <c r="T853">
        <v>-1</v>
      </c>
      <c r="U853">
        <v>-1</v>
      </c>
      <c r="V853">
        <v>-1</v>
      </c>
      <c r="W853">
        <v>-1</v>
      </c>
      <c r="X853">
        <v>-1</v>
      </c>
      <c r="Y853">
        <v>-1</v>
      </c>
      <c r="Z853">
        <v>-1</v>
      </c>
      <c r="AA853">
        <v>-1</v>
      </c>
      <c r="AB853">
        <v>-1</v>
      </c>
      <c r="AC853">
        <v>-1</v>
      </c>
      <c r="AD853">
        <v>-1</v>
      </c>
      <c r="AE853">
        <v>-1</v>
      </c>
      <c r="AF853">
        <v>-1</v>
      </c>
      <c r="AG853">
        <v>-1</v>
      </c>
      <c r="AH853">
        <v>-1</v>
      </c>
      <c r="AI853">
        <v>-1</v>
      </c>
      <c r="AJ853">
        <v>-1</v>
      </c>
      <c r="AK853">
        <v>1</v>
      </c>
      <c r="AL853">
        <v>3</v>
      </c>
      <c r="AM853" t="s">
        <v>177</v>
      </c>
      <c r="AN853">
        <v>8</v>
      </c>
      <c r="AT853">
        <v>364.8</v>
      </c>
      <c r="AU853">
        <v>364.8</v>
      </c>
      <c r="AV853">
        <v>364.8</v>
      </c>
      <c r="AW853">
        <v>364.8</v>
      </c>
      <c r="AX853">
        <v>364.8</v>
      </c>
      <c r="AY853">
        <v>364.8</v>
      </c>
      <c r="AZ853">
        <v>364.8</v>
      </c>
      <c r="BA853">
        <v>364.8</v>
      </c>
      <c r="BB853">
        <v>364.8</v>
      </c>
      <c r="BC853">
        <v>364.8</v>
      </c>
      <c r="BD853">
        <v>364.8</v>
      </c>
      <c r="BE853">
        <v>364.8</v>
      </c>
      <c r="BF853">
        <v>364.8</v>
      </c>
      <c r="BG853">
        <v>364.8</v>
      </c>
      <c r="BH853">
        <v>364.8</v>
      </c>
      <c r="BI853">
        <v>364.8</v>
      </c>
      <c r="BJ853" s="2">
        <f t="shared" ref="BJ853:BK853" si="874">ROUND(AVERAGE(AT853:BI853),0)</f>
        <v>365</v>
      </c>
      <c r="BK853" s="2">
        <f t="shared" si="874"/>
        <v>365</v>
      </c>
      <c r="BP853" s="12">
        <f t="shared" si="862"/>
        <v>365</v>
      </c>
      <c r="BQ853" s="12">
        <f t="shared" si="863"/>
        <v>365</v>
      </c>
    </row>
    <row r="854" spans="1:69" ht="19.5" x14ac:dyDescent="0.6">
      <c r="A854" t="s">
        <v>200</v>
      </c>
      <c r="B854" t="s">
        <v>337</v>
      </c>
      <c r="C854" t="s">
        <v>383</v>
      </c>
      <c r="D854" t="s">
        <v>369</v>
      </c>
      <c r="E854" t="s">
        <v>203</v>
      </c>
      <c r="F854" t="s">
        <v>173</v>
      </c>
      <c r="G854">
        <v>46</v>
      </c>
      <c r="H854" t="s">
        <v>181</v>
      </c>
      <c r="I854">
        <v>1</v>
      </c>
      <c r="J854" t="s">
        <v>176</v>
      </c>
      <c r="K854" t="b">
        <v>0</v>
      </c>
      <c r="L854">
        <v>0</v>
      </c>
      <c r="M854">
        <v>200</v>
      </c>
      <c r="N854">
        <v>0</v>
      </c>
      <c r="O854">
        <v>200</v>
      </c>
      <c r="P854">
        <v>-1</v>
      </c>
      <c r="Q854">
        <v>-1</v>
      </c>
      <c r="R854">
        <v>-1</v>
      </c>
      <c r="S854">
        <v>-1</v>
      </c>
      <c r="T854">
        <v>-1</v>
      </c>
      <c r="U854">
        <v>-1</v>
      </c>
      <c r="V854">
        <v>-1</v>
      </c>
      <c r="W854">
        <v>-1</v>
      </c>
      <c r="X854">
        <v>-1</v>
      </c>
      <c r="Y854">
        <v>-1</v>
      </c>
      <c r="Z854">
        <v>-1</v>
      </c>
      <c r="AA854">
        <v>-1</v>
      </c>
      <c r="AB854">
        <v>-1</v>
      </c>
      <c r="AC854">
        <v>-1</v>
      </c>
      <c r="AD854">
        <v>-1</v>
      </c>
      <c r="AE854">
        <v>-1</v>
      </c>
      <c r="AF854">
        <v>-1</v>
      </c>
      <c r="AG854">
        <v>-1</v>
      </c>
      <c r="AH854">
        <v>-1</v>
      </c>
      <c r="AI854">
        <v>-1</v>
      </c>
      <c r="AJ854">
        <v>-1</v>
      </c>
      <c r="AK854">
        <v>1</v>
      </c>
      <c r="AL854">
        <v>3</v>
      </c>
      <c r="AM854" t="s">
        <v>177</v>
      </c>
      <c r="AN854">
        <v>8</v>
      </c>
      <c r="AT854">
        <v>117.4</v>
      </c>
      <c r="AU854">
        <v>117.4</v>
      </c>
      <c r="AV854">
        <v>117.4</v>
      </c>
      <c r="AW854">
        <v>117.4</v>
      </c>
      <c r="AX854">
        <v>117.4</v>
      </c>
      <c r="AY854">
        <v>117.4</v>
      </c>
      <c r="AZ854">
        <v>117.4</v>
      </c>
      <c r="BA854">
        <v>117.4</v>
      </c>
      <c r="BB854">
        <v>117.4</v>
      </c>
      <c r="BC854">
        <v>117.4</v>
      </c>
      <c r="BD854">
        <v>117.4</v>
      </c>
      <c r="BE854">
        <v>117.4</v>
      </c>
      <c r="BF854">
        <v>117.4</v>
      </c>
      <c r="BG854">
        <v>117.4</v>
      </c>
      <c r="BH854">
        <v>117.4</v>
      </c>
      <c r="BI854">
        <v>117.4</v>
      </c>
      <c r="BJ854" s="2">
        <f t="shared" ref="BJ854:BK854" si="875">ROUND(AVERAGE(AT854:BI854),0)</f>
        <v>117</v>
      </c>
      <c r="BK854" s="2">
        <f t="shared" si="875"/>
        <v>117</v>
      </c>
      <c r="BP854" s="12">
        <f t="shared" si="862"/>
        <v>117</v>
      </c>
      <c r="BQ854" s="12">
        <f t="shared" si="863"/>
        <v>117</v>
      </c>
    </row>
    <row r="855" spans="1:69" ht="19.5" x14ac:dyDescent="0.6">
      <c r="A855" t="s">
        <v>200</v>
      </c>
      <c r="B855" t="s">
        <v>337</v>
      </c>
      <c r="C855" t="s">
        <v>383</v>
      </c>
      <c r="D855" t="s">
        <v>369</v>
      </c>
      <c r="E855" t="s">
        <v>203</v>
      </c>
      <c r="F855" t="s">
        <v>173</v>
      </c>
      <c r="G855">
        <v>54</v>
      </c>
      <c r="H855" t="s">
        <v>181</v>
      </c>
      <c r="I855">
        <v>1</v>
      </c>
      <c r="J855" t="s">
        <v>176</v>
      </c>
      <c r="K855" t="b">
        <v>0</v>
      </c>
      <c r="L855">
        <v>0</v>
      </c>
      <c r="M855">
        <v>200</v>
      </c>
      <c r="N855">
        <v>0</v>
      </c>
      <c r="O855">
        <v>200</v>
      </c>
      <c r="P855">
        <v>-1</v>
      </c>
      <c r="Q855">
        <v>-1</v>
      </c>
      <c r="R855">
        <v>-1</v>
      </c>
      <c r="S855">
        <v>-1</v>
      </c>
      <c r="T855">
        <v>-1</v>
      </c>
      <c r="U855">
        <v>-1</v>
      </c>
      <c r="V855">
        <v>-1</v>
      </c>
      <c r="W855">
        <v>-1</v>
      </c>
      <c r="X855">
        <v>-1</v>
      </c>
      <c r="Y855">
        <v>-1</v>
      </c>
      <c r="Z855">
        <v>-1</v>
      </c>
      <c r="AA855">
        <v>-1</v>
      </c>
      <c r="AB855">
        <v>-1</v>
      </c>
      <c r="AC855">
        <v>-1</v>
      </c>
      <c r="AD855">
        <v>-1</v>
      </c>
      <c r="AE855">
        <v>-1</v>
      </c>
      <c r="AF855">
        <v>-1</v>
      </c>
      <c r="AG855">
        <v>-1</v>
      </c>
      <c r="AH855">
        <v>-1</v>
      </c>
      <c r="AI855">
        <v>-1</v>
      </c>
      <c r="AJ855">
        <v>-1</v>
      </c>
      <c r="AK855">
        <v>1</v>
      </c>
      <c r="AL855">
        <v>3</v>
      </c>
      <c r="AM855" t="s">
        <v>177</v>
      </c>
      <c r="AN855">
        <v>8</v>
      </c>
      <c r="AT855">
        <v>80.7</v>
      </c>
      <c r="AU855">
        <v>80.7</v>
      </c>
      <c r="AV855">
        <v>80.7</v>
      </c>
      <c r="AW855">
        <v>80.7</v>
      </c>
      <c r="AX855">
        <v>80.7</v>
      </c>
      <c r="AY855">
        <v>80.7</v>
      </c>
      <c r="AZ855">
        <v>80.7</v>
      </c>
      <c r="BA855">
        <v>80.7</v>
      </c>
      <c r="BB855">
        <v>80.7</v>
      </c>
      <c r="BC855">
        <v>80.7</v>
      </c>
      <c r="BD855">
        <v>80.7</v>
      </c>
      <c r="BE855">
        <v>80.7</v>
      </c>
      <c r="BF855">
        <v>80.7</v>
      </c>
      <c r="BG855">
        <v>80.7</v>
      </c>
      <c r="BH855">
        <v>80.7</v>
      </c>
      <c r="BI855">
        <v>80.7</v>
      </c>
      <c r="BJ855" s="2">
        <f t="shared" ref="BJ855:BK855" si="876">ROUND(AVERAGE(AT855:BI855),0)</f>
        <v>81</v>
      </c>
      <c r="BK855" s="2">
        <f t="shared" si="876"/>
        <v>81</v>
      </c>
      <c r="BP855" s="12">
        <f t="shared" si="862"/>
        <v>81</v>
      </c>
      <c r="BQ855" s="12">
        <f t="shared" si="863"/>
        <v>81</v>
      </c>
    </row>
    <row r="856" spans="1:69" ht="19.5" x14ac:dyDescent="0.6">
      <c r="A856" t="s">
        <v>200</v>
      </c>
      <c r="B856" t="s">
        <v>337</v>
      </c>
      <c r="C856" t="s">
        <v>383</v>
      </c>
      <c r="D856" t="s">
        <v>369</v>
      </c>
      <c r="E856" t="s">
        <v>203</v>
      </c>
      <c r="F856" t="s">
        <v>173</v>
      </c>
      <c r="G856">
        <v>55</v>
      </c>
      <c r="H856" t="s">
        <v>181</v>
      </c>
      <c r="I856">
        <v>1</v>
      </c>
      <c r="J856" t="s">
        <v>176</v>
      </c>
      <c r="K856" t="b">
        <v>0</v>
      </c>
      <c r="L856">
        <v>0</v>
      </c>
      <c r="M856">
        <v>200</v>
      </c>
      <c r="N856">
        <v>0</v>
      </c>
      <c r="O856">
        <v>200</v>
      </c>
      <c r="P856">
        <v>-1</v>
      </c>
      <c r="Q856">
        <v>-1</v>
      </c>
      <c r="R856">
        <v>-1</v>
      </c>
      <c r="S856">
        <v>-1</v>
      </c>
      <c r="T856">
        <v>-1</v>
      </c>
      <c r="U856">
        <v>-1</v>
      </c>
      <c r="V856">
        <v>-1</v>
      </c>
      <c r="W856">
        <v>-1</v>
      </c>
      <c r="X856">
        <v>-1</v>
      </c>
      <c r="Y856">
        <v>-1</v>
      </c>
      <c r="Z856">
        <v>-1</v>
      </c>
      <c r="AA856">
        <v>-1</v>
      </c>
      <c r="AB856">
        <v>-1</v>
      </c>
      <c r="AC856">
        <v>-1</v>
      </c>
      <c r="AD856">
        <v>-1</v>
      </c>
      <c r="AE856">
        <v>-1</v>
      </c>
      <c r="AF856">
        <v>-1</v>
      </c>
      <c r="AG856">
        <v>-1</v>
      </c>
      <c r="AH856">
        <v>-1</v>
      </c>
      <c r="AI856">
        <v>-1</v>
      </c>
      <c r="AJ856">
        <v>-1</v>
      </c>
      <c r="AK856">
        <v>1</v>
      </c>
      <c r="AL856">
        <v>3</v>
      </c>
      <c r="AM856" t="s">
        <v>177</v>
      </c>
      <c r="AN856">
        <v>8</v>
      </c>
      <c r="AT856">
        <v>45.5</v>
      </c>
      <c r="AU856">
        <v>45.5</v>
      </c>
      <c r="AV856">
        <v>45.5</v>
      </c>
      <c r="AW856">
        <v>45.5</v>
      </c>
      <c r="AX856">
        <v>45.5</v>
      </c>
      <c r="AY856">
        <v>45.5</v>
      </c>
      <c r="AZ856">
        <v>45.5</v>
      </c>
      <c r="BA856">
        <v>45.5</v>
      </c>
      <c r="BB856">
        <v>45.5</v>
      </c>
      <c r="BC856">
        <v>45.5</v>
      </c>
      <c r="BD856">
        <v>45.5</v>
      </c>
      <c r="BE856">
        <v>45.5</v>
      </c>
      <c r="BF856">
        <v>45.5</v>
      </c>
      <c r="BG856">
        <v>45.5</v>
      </c>
      <c r="BH856">
        <v>45.5</v>
      </c>
      <c r="BI856">
        <v>45.5</v>
      </c>
      <c r="BJ856" s="2">
        <f t="shared" ref="BJ856:BK856" si="877">ROUND(AVERAGE(AT856:BI856),0)</f>
        <v>46</v>
      </c>
      <c r="BK856" s="2">
        <f t="shared" si="877"/>
        <v>46</v>
      </c>
      <c r="BP856" s="12">
        <f t="shared" si="862"/>
        <v>46</v>
      </c>
      <c r="BQ856" s="12">
        <f t="shared" si="863"/>
        <v>46</v>
      </c>
    </row>
    <row r="857" spans="1:69" ht="19.5" x14ac:dyDescent="0.6">
      <c r="A857" t="s">
        <v>200</v>
      </c>
      <c r="B857" t="s">
        <v>337</v>
      </c>
      <c r="C857" t="s">
        <v>383</v>
      </c>
      <c r="D857" t="s">
        <v>369</v>
      </c>
      <c r="E857" t="s">
        <v>203</v>
      </c>
      <c r="F857" t="s">
        <v>173</v>
      </c>
      <c r="G857">
        <v>63</v>
      </c>
      <c r="H857" t="s">
        <v>181</v>
      </c>
      <c r="I857">
        <v>1</v>
      </c>
      <c r="J857" t="s">
        <v>176</v>
      </c>
      <c r="K857" t="b">
        <v>0</v>
      </c>
      <c r="L857">
        <v>0</v>
      </c>
      <c r="M857">
        <v>200</v>
      </c>
      <c r="N857">
        <v>0</v>
      </c>
      <c r="O857">
        <v>200</v>
      </c>
      <c r="P857">
        <v>-1</v>
      </c>
      <c r="Q857">
        <v>-1</v>
      </c>
      <c r="R857">
        <v>-1</v>
      </c>
      <c r="S857">
        <v>-1</v>
      </c>
      <c r="T857">
        <v>-1</v>
      </c>
      <c r="U857">
        <v>-1</v>
      </c>
      <c r="V857">
        <v>-1</v>
      </c>
      <c r="W857">
        <v>-1</v>
      </c>
      <c r="X857">
        <v>-1</v>
      </c>
      <c r="Y857">
        <v>-1</v>
      </c>
      <c r="Z857">
        <v>-1</v>
      </c>
      <c r="AA857">
        <v>-1</v>
      </c>
      <c r="AB857">
        <v>-1</v>
      </c>
      <c r="AC857">
        <v>-1</v>
      </c>
      <c r="AD857">
        <v>-1</v>
      </c>
      <c r="AE857">
        <v>-1</v>
      </c>
      <c r="AF857">
        <v>-1</v>
      </c>
      <c r="AG857">
        <v>-1</v>
      </c>
      <c r="AH857">
        <v>-1</v>
      </c>
      <c r="AI857">
        <v>-1</v>
      </c>
      <c r="AJ857">
        <v>-1</v>
      </c>
      <c r="AK857">
        <v>1</v>
      </c>
      <c r="AL857">
        <v>3</v>
      </c>
      <c r="AM857" t="s">
        <v>177</v>
      </c>
      <c r="AN857">
        <v>8</v>
      </c>
      <c r="AT857">
        <v>2.2999999999999998</v>
      </c>
      <c r="AU857">
        <v>2.2999999999999998</v>
      </c>
      <c r="AV857">
        <v>2.2999999999999998</v>
      </c>
      <c r="AW857">
        <v>2.2999999999999998</v>
      </c>
      <c r="AX857">
        <v>2.2999999999999998</v>
      </c>
      <c r="AY857">
        <v>2.2999999999999998</v>
      </c>
      <c r="AZ857">
        <v>2.2999999999999998</v>
      </c>
      <c r="BA857">
        <v>2.2999999999999998</v>
      </c>
      <c r="BB857">
        <v>2.2999999999999998</v>
      </c>
      <c r="BC857">
        <v>2.2999999999999998</v>
      </c>
      <c r="BD857">
        <v>2.2999999999999998</v>
      </c>
      <c r="BE857">
        <v>2.2999999999999998</v>
      </c>
      <c r="BF857">
        <v>2.2999999999999998</v>
      </c>
      <c r="BG857">
        <v>2.2999999999999998</v>
      </c>
      <c r="BH857">
        <v>2.2999999999999998</v>
      </c>
      <c r="BI857">
        <v>2.2999999999999998</v>
      </c>
      <c r="BJ857" s="2">
        <f t="shared" ref="BJ857:BK857" si="878">ROUND(AVERAGE(AT857:BI857),0)</f>
        <v>2</v>
      </c>
      <c r="BK857" s="2">
        <f t="shared" si="878"/>
        <v>2</v>
      </c>
      <c r="BP857" s="12">
        <f t="shared" si="862"/>
        <v>2</v>
      </c>
      <c r="BQ857" s="12">
        <f t="shared" si="863"/>
        <v>2</v>
      </c>
    </row>
    <row r="858" spans="1:69" ht="19.5" x14ac:dyDescent="0.6">
      <c r="A858" t="s">
        <v>200</v>
      </c>
      <c r="B858" t="s">
        <v>337</v>
      </c>
      <c r="C858" t="s">
        <v>383</v>
      </c>
      <c r="D858" t="s">
        <v>369</v>
      </c>
      <c r="E858" t="s">
        <v>203</v>
      </c>
      <c r="F858" t="s">
        <v>173</v>
      </c>
      <c r="G858">
        <v>64</v>
      </c>
      <c r="H858" t="s">
        <v>181</v>
      </c>
      <c r="I858">
        <v>1</v>
      </c>
      <c r="J858" t="s">
        <v>176</v>
      </c>
      <c r="K858" t="b">
        <v>0</v>
      </c>
      <c r="L858">
        <v>0</v>
      </c>
      <c r="M858">
        <v>200</v>
      </c>
      <c r="N858">
        <v>0</v>
      </c>
      <c r="O858">
        <v>200</v>
      </c>
      <c r="P858">
        <v>-1</v>
      </c>
      <c r="Q858">
        <v>-1</v>
      </c>
      <c r="R858">
        <v>-1</v>
      </c>
      <c r="S858">
        <v>-1</v>
      </c>
      <c r="T858">
        <v>-1</v>
      </c>
      <c r="U858">
        <v>-1</v>
      </c>
      <c r="V858">
        <v>-1</v>
      </c>
      <c r="W858">
        <v>-1</v>
      </c>
      <c r="X858">
        <v>-1</v>
      </c>
      <c r="Y858">
        <v>-1</v>
      </c>
      <c r="Z858">
        <v>-1</v>
      </c>
      <c r="AA858">
        <v>-1</v>
      </c>
      <c r="AB858">
        <v>-1</v>
      </c>
      <c r="AC858">
        <v>-1</v>
      </c>
      <c r="AD858">
        <v>-1</v>
      </c>
      <c r="AE858">
        <v>-1</v>
      </c>
      <c r="AF858">
        <v>-1</v>
      </c>
      <c r="AG858">
        <v>-1</v>
      </c>
      <c r="AH858">
        <v>-1</v>
      </c>
      <c r="AI858">
        <v>-1</v>
      </c>
      <c r="AJ858">
        <v>-1</v>
      </c>
      <c r="AK858">
        <v>1</v>
      </c>
      <c r="AL858">
        <v>3</v>
      </c>
      <c r="AM858" t="s">
        <v>177</v>
      </c>
      <c r="AN858">
        <v>8</v>
      </c>
      <c r="AT858">
        <v>5.9</v>
      </c>
      <c r="AU858">
        <v>5.9</v>
      </c>
      <c r="AV858">
        <v>5.9</v>
      </c>
      <c r="AW858">
        <v>5.9</v>
      </c>
      <c r="AX858">
        <v>5.9</v>
      </c>
      <c r="AY858">
        <v>5.9</v>
      </c>
      <c r="AZ858">
        <v>5.9</v>
      </c>
      <c r="BA858">
        <v>5.9</v>
      </c>
      <c r="BB858">
        <v>5.9</v>
      </c>
      <c r="BC858">
        <v>5.9</v>
      </c>
      <c r="BD858">
        <v>5.9</v>
      </c>
      <c r="BE858">
        <v>5.9</v>
      </c>
      <c r="BF858">
        <v>5.9</v>
      </c>
      <c r="BG858">
        <v>5.9</v>
      </c>
      <c r="BH858">
        <v>5.9</v>
      </c>
      <c r="BI858">
        <v>5.9</v>
      </c>
      <c r="BJ858" s="2">
        <f t="shared" ref="BJ858:BK858" si="879">ROUND(AVERAGE(AT858:BI858),0)</f>
        <v>6</v>
      </c>
      <c r="BK858" s="2">
        <f t="shared" si="879"/>
        <v>6</v>
      </c>
      <c r="BP858" s="12">
        <f t="shared" si="862"/>
        <v>6</v>
      </c>
      <c r="BQ858" s="12">
        <f t="shared" si="863"/>
        <v>6</v>
      </c>
    </row>
    <row r="859" spans="1:69" ht="19.5" x14ac:dyDescent="0.6">
      <c r="A859" t="s">
        <v>200</v>
      </c>
      <c r="B859" t="s">
        <v>337</v>
      </c>
      <c r="C859" t="s">
        <v>383</v>
      </c>
      <c r="D859" t="s">
        <v>371</v>
      </c>
      <c r="E859" t="s">
        <v>203</v>
      </c>
      <c r="F859" t="s">
        <v>173</v>
      </c>
      <c r="G859">
        <v>26</v>
      </c>
      <c r="H859" t="s">
        <v>181</v>
      </c>
      <c r="I859">
        <v>1</v>
      </c>
      <c r="J859" t="s">
        <v>176</v>
      </c>
      <c r="K859" t="b">
        <v>0</v>
      </c>
      <c r="L859">
        <v>0</v>
      </c>
      <c r="M859">
        <v>200</v>
      </c>
      <c r="N859">
        <v>0</v>
      </c>
      <c r="O859">
        <v>200</v>
      </c>
      <c r="P859">
        <v>-1</v>
      </c>
      <c r="Q859">
        <v>-1</v>
      </c>
      <c r="R859">
        <v>-1</v>
      </c>
      <c r="S859">
        <v>-1</v>
      </c>
      <c r="T859">
        <v>-1</v>
      </c>
      <c r="U859">
        <v>-1</v>
      </c>
      <c r="V859">
        <v>-1</v>
      </c>
      <c r="W859">
        <v>-1</v>
      </c>
      <c r="X859">
        <v>-1</v>
      </c>
      <c r="Y859">
        <v>-1</v>
      </c>
      <c r="Z859">
        <v>-1</v>
      </c>
      <c r="AA859">
        <v>-1</v>
      </c>
      <c r="AB859">
        <v>-1</v>
      </c>
      <c r="AC859">
        <v>-1</v>
      </c>
      <c r="AD859">
        <v>-1</v>
      </c>
      <c r="AE859">
        <v>-1</v>
      </c>
      <c r="AF859">
        <v>-1</v>
      </c>
      <c r="AG859">
        <v>-1</v>
      </c>
      <c r="AH859">
        <v>-1</v>
      </c>
      <c r="AI859">
        <v>-1</v>
      </c>
      <c r="AJ859">
        <v>-1</v>
      </c>
      <c r="AK859">
        <v>1</v>
      </c>
      <c r="AL859">
        <v>3</v>
      </c>
      <c r="AM859" t="s">
        <v>177</v>
      </c>
      <c r="AN859">
        <v>8</v>
      </c>
      <c r="AT859">
        <v>9.5</v>
      </c>
      <c r="AU859">
        <v>9.5</v>
      </c>
      <c r="AV859">
        <v>9.5</v>
      </c>
      <c r="AW859">
        <v>9.5</v>
      </c>
      <c r="AX859">
        <v>9.5</v>
      </c>
      <c r="AY859">
        <v>9.5</v>
      </c>
      <c r="AZ859">
        <v>9.5</v>
      </c>
      <c r="BA859">
        <v>9.5</v>
      </c>
      <c r="BB859">
        <v>9.5</v>
      </c>
      <c r="BC859">
        <v>9.5</v>
      </c>
      <c r="BD859">
        <v>9.5</v>
      </c>
      <c r="BE859">
        <v>9.5</v>
      </c>
      <c r="BF859">
        <v>9.5</v>
      </c>
      <c r="BG859">
        <v>9.5</v>
      </c>
      <c r="BH859">
        <v>9.5</v>
      </c>
      <c r="BI859">
        <v>9.5</v>
      </c>
      <c r="BJ859" s="2">
        <f t="shared" ref="BJ859:BK859" si="880">ROUND(AVERAGE(AT859:BI859),0)</f>
        <v>10</v>
      </c>
      <c r="BK859" s="2">
        <f t="shared" si="880"/>
        <v>10</v>
      </c>
      <c r="BP859" s="12">
        <f t="shared" si="862"/>
        <v>10</v>
      </c>
      <c r="BQ859" s="12">
        <f t="shared" si="863"/>
        <v>10</v>
      </c>
    </row>
    <row r="860" spans="1:69" ht="19.5" x14ac:dyDescent="0.6">
      <c r="A860" t="s">
        <v>200</v>
      </c>
      <c r="B860" t="s">
        <v>337</v>
      </c>
      <c r="C860" t="s">
        <v>383</v>
      </c>
      <c r="D860" t="s">
        <v>371</v>
      </c>
      <c r="E860" t="s">
        <v>203</v>
      </c>
      <c r="F860" t="s">
        <v>173</v>
      </c>
      <c r="G860">
        <v>27</v>
      </c>
      <c r="H860" t="s">
        <v>181</v>
      </c>
      <c r="I860">
        <v>1</v>
      </c>
      <c r="J860" t="s">
        <v>176</v>
      </c>
      <c r="K860" t="b">
        <v>0</v>
      </c>
      <c r="L860">
        <v>0</v>
      </c>
      <c r="M860">
        <v>200</v>
      </c>
      <c r="N860">
        <v>0</v>
      </c>
      <c r="O860">
        <v>200</v>
      </c>
      <c r="P860">
        <v>-1</v>
      </c>
      <c r="Q860">
        <v>-1</v>
      </c>
      <c r="R860">
        <v>-1</v>
      </c>
      <c r="S860">
        <v>-1</v>
      </c>
      <c r="T860">
        <v>-1</v>
      </c>
      <c r="U860">
        <v>-1</v>
      </c>
      <c r="V860">
        <v>-1</v>
      </c>
      <c r="W860">
        <v>-1</v>
      </c>
      <c r="X860">
        <v>-1</v>
      </c>
      <c r="Y860">
        <v>-1</v>
      </c>
      <c r="Z860">
        <v>-1</v>
      </c>
      <c r="AA860">
        <v>-1</v>
      </c>
      <c r="AB860">
        <v>-1</v>
      </c>
      <c r="AC860">
        <v>-1</v>
      </c>
      <c r="AD860">
        <v>-1</v>
      </c>
      <c r="AE860">
        <v>-1</v>
      </c>
      <c r="AF860">
        <v>-1</v>
      </c>
      <c r="AG860">
        <v>-1</v>
      </c>
      <c r="AH860">
        <v>-1</v>
      </c>
      <c r="AI860">
        <v>-1</v>
      </c>
      <c r="AJ860">
        <v>-1</v>
      </c>
      <c r="AK860">
        <v>1</v>
      </c>
      <c r="AL860">
        <v>3</v>
      </c>
      <c r="AM860" t="s">
        <v>177</v>
      </c>
      <c r="AN860">
        <v>8</v>
      </c>
      <c r="AT860">
        <v>4.2</v>
      </c>
      <c r="AU860">
        <v>4.2</v>
      </c>
      <c r="AV860">
        <v>4.2</v>
      </c>
      <c r="AW860">
        <v>4.2</v>
      </c>
      <c r="AX860">
        <v>4.2</v>
      </c>
      <c r="AY860">
        <v>4.2</v>
      </c>
      <c r="AZ860">
        <v>4.2</v>
      </c>
      <c r="BA860">
        <v>4.2</v>
      </c>
      <c r="BB860">
        <v>4.2</v>
      </c>
      <c r="BC860">
        <v>4.2</v>
      </c>
      <c r="BD860">
        <v>4.2</v>
      </c>
      <c r="BE860">
        <v>4.2</v>
      </c>
      <c r="BF860">
        <v>4.2</v>
      </c>
      <c r="BG860">
        <v>4.2</v>
      </c>
      <c r="BH860">
        <v>4.2</v>
      </c>
      <c r="BI860">
        <v>4.2</v>
      </c>
      <c r="BJ860" s="2">
        <f t="shared" ref="BJ860:BK860" si="881">ROUND(AVERAGE(AT860:BI860),0)</f>
        <v>4</v>
      </c>
      <c r="BK860" s="2">
        <f t="shared" si="881"/>
        <v>4</v>
      </c>
      <c r="BP860" s="12">
        <f t="shared" si="862"/>
        <v>4</v>
      </c>
      <c r="BQ860" s="12">
        <f t="shared" si="863"/>
        <v>4</v>
      </c>
    </row>
    <row r="861" spans="1:69" ht="19.5" x14ac:dyDescent="0.6">
      <c r="A861" t="s">
        <v>200</v>
      </c>
      <c r="B861" t="s">
        <v>337</v>
      </c>
      <c r="C861" t="s">
        <v>383</v>
      </c>
      <c r="D861" t="s">
        <v>371</v>
      </c>
      <c r="E861" t="s">
        <v>203</v>
      </c>
      <c r="F861" t="s">
        <v>173</v>
      </c>
      <c r="G861">
        <v>35</v>
      </c>
      <c r="H861" t="s">
        <v>181</v>
      </c>
      <c r="I861">
        <v>1</v>
      </c>
      <c r="J861" t="s">
        <v>176</v>
      </c>
      <c r="K861" t="b">
        <v>0</v>
      </c>
      <c r="L861">
        <v>0</v>
      </c>
      <c r="M861">
        <v>200</v>
      </c>
      <c r="N861">
        <v>0</v>
      </c>
      <c r="O861">
        <v>200</v>
      </c>
      <c r="P861">
        <v>-1</v>
      </c>
      <c r="Q861">
        <v>-1</v>
      </c>
      <c r="R861">
        <v>-1</v>
      </c>
      <c r="S861">
        <v>-1</v>
      </c>
      <c r="T861">
        <v>-1</v>
      </c>
      <c r="U861">
        <v>-1</v>
      </c>
      <c r="V861">
        <v>-1</v>
      </c>
      <c r="W861">
        <v>-1</v>
      </c>
      <c r="X861">
        <v>-1</v>
      </c>
      <c r="Y861">
        <v>-1</v>
      </c>
      <c r="Z861">
        <v>-1</v>
      </c>
      <c r="AA861">
        <v>-1</v>
      </c>
      <c r="AB861">
        <v>-1</v>
      </c>
      <c r="AC861">
        <v>-1</v>
      </c>
      <c r="AD861">
        <v>-1</v>
      </c>
      <c r="AE861">
        <v>-1</v>
      </c>
      <c r="AF861">
        <v>-1</v>
      </c>
      <c r="AG861">
        <v>-1</v>
      </c>
      <c r="AH861">
        <v>-1</v>
      </c>
      <c r="AI861">
        <v>-1</v>
      </c>
      <c r="AJ861">
        <v>-1</v>
      </c>
      <c r="AK861">
        <v>1</v>
      </c>
      <c r="AL861">
        <v>3</v>
      </c>
      <c r="AM861" t="s">
        <v>177</v>
      </c>
      <c r="AN861">
        <v>8</v>
      </c>
      <c r="AT861">
        <v>0.2</v>
      </c>
      <c r="AU861">
        <v>0.2</v>
      </c>
      <c r="AV861">
        <v>0.2</v>
      </c>
      <c r="AW861">
        <v>0.2</v>
      </c>
      <c r="AX861">
        <v>0.2</v>
      </c>
      <c r="AY861">
        <v>0.2</v>
      </c>
      <c r="AZ861">
        <v>0.2</v>
      </c>
      <c r="BA861">
        <v>0.2</v>
      </c>
      <c r="BB861">
        <v>0.2</v>
      </c>
      <c r="BC861">
        <v>0.2</v>
      </c>
      <c r="BD861">
        <v>0.2</v>
      </c>
      <c r="BE861">
        <v>0.2</v>
      </c>
      <c r="BF861">
        <v>0.2</v>
      </c>
      <c r="BG861">
        <v>0.2</v>
      </c>
      <c r="BH861">
        <v>0.2</v>
      </c>
      <c r="BI861">
        <v>0.2</v>
      </c>
      <c r="BJ861" s="2">
        <f t="shared" ref="BJ861:BK861" si="882">ROUND(AVERAGE(AT861:BI861),0)</f>
        <v>0</v>
      </c>
      <c r="BK861" s="2">
        <f t="shared" si="882"/>
        <v>0</v>
      </c>
      <c r="BP861" s="12">
        <f t="shared" si="862"/>
        <v>0</v>
      </c>
      <c r="BQ861" s="12">
        <f t="shared" si="863"/>
        <v>0</v>
      </c>
    </row>
    <row r="862" spans="1:69" ht="19.5" x14ac:dyDescent="0.6">
      <c r="A862" t="s">
        <v>200</v>
      </c>
      <c r="B862" t="s">
        <v>337</v>
      </c>
      <c r="C862" t="s">
        <v>383</v>
      </c>
      <c r="D862" t="s">
        <v>371</v>
      </c>
      <c r="E862" t="s">
        <v>203</v>
      </c>
      <c r="F862" t="s">
        <v>173</v>
      </c>
      <c r="G862">
        <v>36</v>
      </c>
      <c r="H862" t="s">
        <v>181</v>
      </c>
      <c r="I862">
        <v>1</v>
      </c>
      <c r="J862" t="s">
        <v>176</v>
      </c>
      <c r="K862" t="b">
        <v>0</v>
      </c>
      <c r="L862">
        <v>0</v>
      </c>
      <c r="M862">
        <v>200</v>
      </c>
      <c r="N862">
        <v>0</v>
      </c>
      <c r="O862">
        <v>200</v>
      </c>
      <c r="P862">
        <v>-1</v>
      </c>
      <c r="Q862">
        <v>-1</v>
      </c>
      <c r="R862">
        <v>-1</v>
      </c>
      <c r="S862">
        <v>-1</v>
      </c>
      <c r="T862">
        <v>-1</v>
      </c>
      <c r="U862">
        <v>-1</v>
      </c>
      <c r="V862">
        <v>-1</v>
      </c>
      <c r="W862">
        <v>-1</v>
      </c>
      <c r="X862">
        <v>-1</v>
      </c>
      <c r="Y862">
        <v>-1</v>
      </c>
      <c r="Z862">
        <v>-1</v>
      </c>
      <c r="AA862">
        <v>-1</v>
      </c>
      <c r="AB862">
        <v>-1</v>
      </c>
      <c r="AC862">
        <v>-1</v>
      </c>
      <c r="AD862">
        <v>-1</v>
      </c>
      <c r="AE862">
        <v>-1</v>
      </c>
      <c r="AF862">
        <v>-1</v>
      </c>
      <c r="AG862">
        <v>-1</v>
      </c>
      <c r="AH862">
        <v>-1</v>
      </c>
      <c r="AI862">
        <v>-1</v>
      </c>
      <c r="AJ862">
        <v>-1</v>
      </c>
      <c r="AK862">
        <v>1</v>
      </c>
      <c r="AL862">
        <v>3</v>
      </c>
      <c r="AM862" t="s">
        <v>177</v>
      </c>
      <c r="AN862">
        <v>8</v>
      </c>
      <c r="AT862">
        <v>36.700000000000003</v>
      </c>
      <c r="AU862">
        <v>36.700000000000003</v>
      </c>
      <c r="AV862">
        <v>36.700000000000003</v>
      </c>
      <c r="AW862">
        <v>36.700000000000003</v>
      </c>
      <c r="AX862">
        <v>36.700000000000003</v>
      </c>
      <c r="AY862">
        <v>36.700000000000003</v>
      </c>
      <c r="AZ862">
        <v>36.700000000000003</v>
      </c>
      <c r="BA862">
        <v>36.700000000000003</v>
      </c>
      <c r="BB862">
        <v>36.700000000000003</v>
      </c>
      <c r="BC862">
        <v>36.700000000000003</v>
      </c>
      <c r="BD862">
        <v>36.700000000000003</v>
      </c>
      <c r="BE862">
        <v>36.700000000000003</v>
      </c>
      <c r="BF862">
        <v>36.700000000000003</v>
      </c>
      <c r="BG862">
        <v>36.700000000000003</v>
      </c>
      <c r="BH862">
        <v>36.700000000000003</v>
      </c>
      <c r="BI862">
        <v>36.700000000000003</v>
      </c>
      <c r="BJ862" s="2">
        <f t="shared" ref="BJ862:BK862" si="883">ROUND(AVERAGE(AT862:BI862),0)</f>
        <v>37</v>
      </c>
      <c r="BK862" s="2">
        <f t="shared" si="883"/>
        <v>37</v>
      </c>
      <c r="BP862" s="12">
        <f t="shared" si="862"/>
        <v>37</v>
      </c>
      <c r="BQ862" s="12">
        <f t="shared" si="863"/>
        <v>37</v>
      </c>
    </row>
    <row r="863" spans="1:69" ht="19.5" x14ac:dyDescent="0.6">
      <c r="A863" t="s">
        <v>200</v>
      </c>
      <c r="B863" t="s">
        <v>337</v>
      </c>
      <c r="C863" t="s">
        <v>383</v>
      </c>
      <c r="D863" t="s">
        <v>371</v>
      </c>
      <c r="E863" t="s">
        <v>203</v>
      </c>
      <c r="F863" t="s">
        <v>173</v>
      </c>
      <c r="G863">
        <v>46</v>
      </c>
      <c r="H863" t="s">
        <v>181</v>
      </c>
      <c r="I863">
        <v>1</v>
      </c>
      <c r="J863" t="s">
        <v>176</v>
      </c>
      <c r="K863" t="b">
        <v>0</v>
      </c>
      <c r="L863">
        <v>0</v>
      </c>
      <c r="M863">
        <v>200</v>
      </c>
      <c r="N863">
        <v>0</v>
      </c>
      <c r="O863">
        <v>200</v>
      </c>
      <c r="P863">
        <v>-1</v>
      </c>
      <c r="Q863">
        <v>-1</v>
      </c>
      <c r="R863">
        <v>-1</v>
      </c>
      <c r="S863">
        <v>-1</v>
      </c>
      <c r="T863">
        <v>-1</v>
      </c>
      <c r="U863">
        <v>-1</v>
      </c>
      <c r="V863">
        <v>-1</v>
      </c>
      <c r="W863">
        <v>-1</v>
      </c>
      <c r="X863">
        <v>-1</v>
      </c>
      <c r="Y863">
        <v>-1</v>
      </c>
      <c r="Z863">
        <v>-1</v>
      </c>
      <c r="AA863">
        <v>-1</v>
      </c>
      <c r="AB863">
        <v>-1</v>
      </c>
      <c r="AC863">
        <v>-1</v>
      </c>
      <c r="AD863">
        <v>-1</v>
      </c>
      <c r="AE863">
        <v>-1</v>
      </c>
      <c r="AF863">
        <v>-1</v>
      </c>
      <c r="AG863">
        <v>-1</v>
      </c>
      <c r="AH863">
        <v>-1</v>
      </c>
      <c r="AI863">
        <v>-1</v>
      </c>
      <c r="AJ863">
        <v>-1</v>
      </c>
      <c r="AK863">
        <v>1</v>
      </c>
      <c r="AL863">
        <v>3</v>
      </c>
      <c r="AM863" t="s">
        <v>177</v>
      </c>
      <c r="AN863">
        <v>8</v>
      </c>
      <c r="AT863">
        <v>1.3</v>
      </c>
      <c r="AU863">
        <v>1.3</v>
      </c>
      <c r="AV863">
        <v>1.3</v>
      </c>
      <c r="AW863">
        <v>1.3</v>
      </c>
      <c r="AX863">
        <v>1.3</v>
      </c>
      <c r="AY863">
        <v>1.3</v>
      </c>
      <c r="AZ863">
        <v>1.3</v>
      </c>
      <c r="BA863">
        <v>1.3</v>
      </c>
      <c r="BB863">
        <v>1.3</v>
      </c>
      <c r="BC863">
        <v>1.3</v>
      </c>
      <c r="BD863">
        <v>1.3</v>
      </c>
      <c r="BE863">
        <v>1.3</v>
      </c>
      <c r="BF863">
        <v>1.3</v>
      </c>
      <c r="BG863">
        <v>1.3</v>
      </c>
      <c r="BH863">
        <v>1.3</v>
      </c>
      <c r="BI863">
        <v>1.3</v>
      </c>
      <c r="BJ863" s="2">
        <f t="shared" ref="BJ863:BK863" si="884">ROUND(AVERAGE(AT863:BI863),0)</f>
        <v>1</v>
      </c>
      <c r="BK863" s="2">
        <f t="shared" si="884"/>
        <v>1</v>
      </c>
      <c r="BP863" s="12">
        <f t="shared" si="862"/>
        <v>1</v>
      </c>
      <c r="BQ863" s="12">
        <f t="shared" si="863"/>
        <v>1</v>
      </c>
    </row>
    <row r="864" spans="1:69" ht="19.5" x14ac:dyDescent="0.6">
      <c r="A864" t="s">
        <v>200</v>
      </c>
      <c r="B864" t="s">
        <v>337</v>
      </c>
      <c r="C864" t="s">
        <v>383</v>
      </c>
      <c r="D864" t="s">
        <v>373</v>
      </c>
      <c r="E864" t="s">
        <v>203</v>
      </c>
      <c r="F864" t="s">
        <v>173</v>
      </c>
      <c r="G864">
        <v>34</v>
      </c>
      <c r="H864" t="s">
        <v>181</v>
      </c>
      <c r="I864">
        <v>1</v>
      </c>
      <c r="J864" t="s">
        <v>176</v>
      </c>
      <c r="K864" t="b">
        <v>0</v>
      </c>
      <c r="L864">
        <v>0</v>
      </c>
      <c r="M864">
        <v>200</v>
      </c>
      <c r="N864">
        <v>0</v>
      </c>
      <c r="O864">
        <v>200</v>
      </c>
      <c r="P864">
        <v>-1</v>
      </c>
      <c r="Q864">
        <v>-1</v>
      </c>
      <c r="R864">
        <v>-1</v>
      </c>
      <c r="S864">
        <v>-1</v>
      </c>
      <c r="T864">
        <v>-1</v>
      </c>
      <c r="U864">
        <v>-1</v>
      </c>
      <c r="V864">
        <v>-1</v>
      </c>
      <c r="W864">
        <v>-1</v>
      </c>
      <c r="X864">
        <v>-1</v>
      </c>
      <c r="Y864">
        <v>-1</v>
      </c>
      <c r="Z864">
        <v>-1</v>
      </c>
      <c r="AA864">
        <v>-1</v>
      </c>
      <c r="AB864">
        <v>-1</v>
      </c>
      <c r="AC864">
        <v>-1</v>
      </c>
      <c r="AD864">
        <v>-1</v>
      </c>
      <c r="AE864">
        <v>-1</v>
      </c>
      <c r="AF864">
        <v>-1</v>
      </c>
      <c r="AG864">
        <v>-1</v>
      </c>
      <c r="AH864">
        <v>-1</v>
      </c>
      <c r="AI864">
        <v>-1</v>
      </c>
      <c r="AJ864">
        <v>-1</v>
      </c>
      <c r="AK864">
        <v>1</v>
      </c>
      <c r="AL864">
        <v>3</v>
      </c>
      <c r="AM864" t="s">
        <v>177</v>
      </c>
      <c r="AN864">
        <v>8</v>
      </c>
      <c r="AT864">
        <v>1.2</v>
      </c>
      <c r="AU864">
        <v>1.2</v>
      </c>
      <c r="AV864">
        <v>1.2</v>
      </c>
      <c r="AW864">
        <v>1.2</v>
      </c>
      <c r="AX864">
        <v>1.2</v>
      </c>
      <c r="AY864">
        <v>1.2</v>
      </c>
      <c r="AZ864">
        <v>1.2</v>
      </c>
      <c r="BA864">
        <v>1.2</v>
      </c>
      <c r="BB864">
        <v>1.2</v>
      </c>
      <c r="BC864">
        <v>1.2</v>
      </c>
      <c r="BD864">
        <v>1.2</v>
      </c>
      <c r="BE864">
        <v>1.2</v>
      </c>
      <c r="BF864">
        <v>1.2</v>
      </c>
      <c r="BG864">
        <v>1.2</v>
      </c>
      <c r="BH864">
        <v>1.2</v>
      </c>
      <c r="BI864">
        <v>1.2</v>
      </c>
      <c r="BJ864" s="2">
        <f t="shared" ref="BJ864:BK864" si="885">ROUND(AVERAGE(AT864:BI864),0)</f>
        <v>1</v>
      </c>
      <c r="BK864" s="2">
        <f t="shared" si="885"/>
        <v>1</v>
      </c>
      <c r="BP864" s="12">
        <f t="shared" si="862"/>
        <v>1</v>
      </c>
      <c r="BQ864" s="12">
        <f t="shared" si="863"/>
        <v>1</v>
      </c>
    </row>
    <row r="865" spans="1:69" ht="19.5" x14ac:dyDescent="0.6">
      <c r="A865" t="s">
        <v>200</v>
      </c>
      <c r="B865" t="s">
        <v>337</v>
      </c>
      <c r="C865" t="s">
        <v>383</v>
      </c>
      <c r="D865" t="s">
        <v>373</v>
      </c>
      <c r="E865" t="s">
        <v>203</v>
      </c>
      <c r="F865" t="s">
        <v>173</v>
      </c>
      <c r="G865">
        <v>35</v>
      </c>
      <c r="H865" t="s">
        <v>181</v>
      </c>
      <c r="I865">
        <v>1</v>
      </c>
      <c r="J865" t="s">
        <v>176</v>
      </c>
      <c r="K865" t="b">
        <v>0</v>
      </c>
      <c r="L865">
        <v>0</v>
      </c>
      <c r="M865">
        <v>200</v>
      </c>
      <c r="N865">
        <v>0</v>
      </c>
      <c r="O865">
        <v>200</v>
      </c>
      <c r="P865">
        <v>-1</v>
      </c>
      <c r="Q865">
        <v>-1</v>
      </c>
      <c r="R865">
        <v>-1</v>
      </c>
      <c r="S865">
        <v>-1</v>
      </c>
      <c r="T865">
        <v>-1</v>
      </c>
      <c r="U865">
        <v>-1</v>
      </c>
      <c r="V865">
        <v>-1</v>
      </c>
      <c r="W865">
        <v>-1</v>
      </c>
      <c r="X865">
        <v>-1</v>
      </c>
      <c r="Y865">
        <v>-1</v>
      </c>
      <c r="Z865">
        <v>-1</v>
      </c>
      <c r="AA865">
        <v>-1</v>
      </c>
      <c r="AB865">
        <v>-1</v>
      </c>
      <c r="AC865">
        <v>-1</v>
      </c>
      <c r="AD865">
        <v>-1</v>
      </c>
      <c r="AE865">
        <v>-1</v>
      </c>
      <c r="AF865">
        <v>-1</v>
      </c>
      <c r="AG865">
        <v>-1</v>
      </c>
      <c r="AH865">
        <v>-1</v>
      </c>
      <c r="AI865">
        <v>-1</v>
      </c>
      <c r="AJ865">
        <v>-1</v>
      </c>
      <c r="AK865">
        <v>1</v>
      </c>
      <c r="AL865">
        <v>3</v>
      </c>
      <c r="AM865" t="s">
        <v>177</v>
      </c>
      <c r="AN865">
        <v>8</v>
      </c>
      <c r="AT865">
        <v>6.6</v>
      </c>
      <c r="AU865">
        <v>6.6</v>
      </c>
      <c r="AV865">
        <v>6.6</v>
      </c>
      <c r="AW865">
        <v>6.6</v>
      </c>
      <c r="AX865">
        <v>6.6</v>
      </c>
      <c r="AY865">
        <v>6.6</v>
      </c>
      <c r="AZ865">
        <v>6.6</v>
      </c>
      <c r="BA865">
        <v>6.6</v>
      </c>
      <c r="BB865">
        <v>6.6</v>
      </c>
      <c r="BC865">
        <v>6.6</v>
      </c>
      <c r="BD865">
        <v>6.6</v>
      </c>
      <c r="BE865">
        <v>6.6</v>
      </c>
      <c r="BF865">
        <v>6.6</v>
      </c>
      <c r="BG865">
        <v>6.6</v>
      </c>
      <c r="BH865">
        <v>6.6</v>
      </c>
      <c r="BI865">
        <v>6.6</v>
      </c>
      <c r="BJ865" s="2">
        <f t="shared" ref="BJ865:BK865" si="886">ROUND(AVERAGE(AT865:BI865),0)</f>
        <v>7</v>
      </c>
      <c r="BK865" s="2">
        <f t="shared" si="886"/>
        <v>7</v>
      </c>
      <c r="BP865" s="12">
        <f t="shared" si="862"/>
        <v>7</v>
      </c>
      <c r="BQ865" s="12">
        <f t="shared" si="863"/>
        <v>7</v>
      </c>
    </row>
    <row r="866" spans="1:69" ht="19.5" x14ac:dyDescent="0.6">
      <c r="A866" t="s">
        <v>200</v>
      </c>
      <c r="B866" t="s">
        <v>337</v>
      </c>
      <c r="C866" t="s">
        <v>383</v>
      </c>
      <c r="D866" t="s">
        <v>373</v>
      </c>
      <c r="E866" t="s">
        <v>203</v>
      </c>
      <c r="F866" t="s">
        <v>173</v>
      </c>
      <c r="G866">
        <v>36</v>
      </c>
      <c r="H866" t="s">
        <v>181</v>
      </c>
      <c r="I866">
        <v>1</v>
      </c>
      <c r="J866" t="s">
        <v>176</v>
      </c>
      <c r="K866" t="b">
        <v>0</v>
      </c>
      <c r="L866">
        <v>0</v>
      </c>
      <c r="M866">
        <v>200</v>
      </c>
      <c r="N866">
        <v>0</v>
      </c>
      <c r="O866">
        <v>200</v>
      </c>
      <c r="P866">
        <v>-1</v>
      </c>
      <c r="Q866">
        <v>-1</v>
      </c>
      <c r="R866">
        <v>-1</v>
      </c>
      <c r="S866">
        <v>-1</v>
      </c>
      <c r="T866">
        <v>-1</v>
      </c>
      <c r="U866">
        <v>-1</v>
      </c>
      <c r="V866">
        <v>-1</v>
      </c>
      <c r="W866">
        <v>-1</v>
      </c>
      <c r="X866">
        <v>-1</v>
      </c>
      <c r="Y866">
        <v>-1</v>
      </c>
      <c r="Z866">
        <v>-1</v>
      </c>
      <c r="AA866">
        <v>-1</v>
      </c>
      <c r="AB866">
        <v>-1</v>
      </c>
      <c r="AC866">
        <v>-1</v>
      </c>
      <c r="AD866">
        <v>-1</v>
      </c>
      <c r="AE866">
        <v>-1</v>
      </c>
      <c r="AF866">
        <v>-1</v>
      </c>
      <c r="AG866">
        <v>-1</v>
      </c>
      <c r="AH866">
        <v>-1</v>
      </c>
      <c r="AI866">
        <v>-1</v>
      </c>
      <c r="AJ866">
        <v>-1</v>
      </c>
      <c r="AK866">
        <v>1</v>
      </c>
      <c r="AL866">
        <v>3</v>
      </c>
      <c r="AM866" t="s">
        <v>177</v>
      </c>
      <c r="AN866">
        <v>8</v>
      </c>
      <c r="AT866">
        <v>1.2</v>
      </c>
      <c r="AU866">
        <v>1.2</v>
      </c>
      <c r="AV866">
        <v>1.2</v>
      </c>
      <c r="AW866">
        <v>1.2</v>
      </c>
      <c r="AX866">
        <v>1.2</v>
      </c>
      <c r="AY866">
        <v>1.2</v>
      </c>
      <c r="AZ866">
        <v>1.2</v>
      </c>
      <c r="BA866">
        <v>1.2</v>
      </c>
      <c r="BB866">
        <v>1.2</v>
      </c>
      <c r="BC866">
        <v>1.2</v>
      </c>
      <c r="BD866">
        <v>1.2</v>
      </c>
      <c r="BE866">
        <v>1.2</v>
      </c>
      <c r="BF866">
        <v>1.2</v>
      </c>
      <c r="BG866">
        <v>1.2</v>
      </c>
      <c r="BH866">
        <v>1.2</v>
      </c>
      <c r="BI866">
        <v>1.2</v>
      </c>
      <c r="BJ866" s="2">
        <f t="shared" ref="BJ866:BK866" si="887">ROUND(AVERAGE(AT866:BI866),0)</f>
        <v>1</v>
      </c>
      <c r="BK866" s="2">
        <f t="shared" si="887"/>
        <v>1</v>
      </c>
      <c r="BP866" s="12">
        <f t="shared" si="862"/>
        <v>1</v>
      </c>
      <c r="BQ866" s="12">
        <f t="shared" si="863"/>
        <v>1</v>
      </c>
    </row>
    <row r="867" spans="1:69" ht="19.5" x14ac:dyDescent="0.6">
      <c r="A867" t="s">
        <v>200</v>
      </c>
      <c r="B867" t="s">
        <v>337</v>
      </c>
      <c r="C867" t="s">
        <v>383</v>
      </c>
      <c r="D867" t="s">
        <v>374</v>
      </c>
      <c r="E867" t="s">
        <v>203</v>
      </c>
      <c r="F867" t="s">
        <v>173</v>
      </c>
      <c r="G867">
        <v>26</v>
      </c>
      <c r="H867" t="s">
        <v>181</v>
      </c>
      <c r="I867">
        <v>1</v>
      </c>
      <c r="J867" t="s">
        <v>176</v>
      </c>
      <c r="K867" t="b">
        <v>0</v>
      </c>
      <c r="L867">
        <v>0</v>
      </c>
      <c r="M867">
        <v>200</v>
      </c>
      <c r="N867">
        <v>0</v>
      </c>
      <c r="O867">
        <v>200</v>
      </c>
      <c r="P867">
        <v>-1</v>
      </c>
      <c r="Q867">
        <v>-1</v>
      </c>
      <c r="R867">
        <v>-1</v>
      </c>
      <c r="S867">
        <v>-1</v>
      </c>
      <c r="T867">
        <v>-1</v>
      </c>
      <c r="U867">
        <v>-1</v>
      </c>
      <c r="V867">
        <v>-1</v>
      </c>
      <c r="W867">
        <v>-1</v>
      </c>
      <c r="X867">
        <v>-1</v>
      </c>
      <c r="Y867">
        <v>-1</v>
      </c>
      <c r="Z867">
        <v>-1</v>
      </c>
      <c r="AA867">
        <v>-1</v>
      </c>
      <c r="AB867">
        <v>-1</v>
      </c>
      <c r="AC867">
        <v>-1</v>
      </c>
      <c r="AD867">
        <v>-1</v>
      </c>
      <c r="AE867">
        <v>-1</v>
      </c>
      <c r="AF867">
        <v>-1</v>
      </c>
      <c r="AG867">
        <v>-1</v>
      </c>
      <c r="AH867">
        <v>-1</v>
      </c>
      <c r="AI867">
        <v>-1</v>
      </c>
      <c r="AJ867">
        <v>-1</v>
      </c>
      <c r="AK867">
        <v>1</v>
      </c>
      <c r="AL867">
        <v>3</v>
      </c>
      <c r="AM867" t="s">
        <v>177</v>
      </c>
      <c r="AN867">
        <v>8</v>
      </c>
      <c r="AT867">
        <v>6.4</v>
      </c>
      <c r="AU867">
        <v>6.4</v>
      </c>
      <c r="AV867">
        <v>6.4</v>
      </c>
      <c r="AW867">
        <v>6.4</v>
      </c>
      <c r="AX867">
        <v>6.4</v>
      </c>
      <c r="AY867">
        <v>6.4</v>
      </c>
      <c r="AZ867">
        <v>6.4</v>
      </c>
      <c r="BA867">
        <v>6.4</v>
      </c>
      <c r="BB867">
        <v>6.4</v>
      </c>
      <c r="BC867">
        <v>6.4</v>
      </c>
      <c r="BD867">
        <v>6.4</v>
      </c>
      <c r="BE867">
        <v>6.4</v>
      </c>
      <c r="BF867">
        <v>6.4</v>
      </c>
      <c r="BG867">
        <v>6.4</v>
      </c>
      <c r="BH867">
        <v>6.4</v>
      </c>
      <c r="BI867">
        <v>6.4</v>
      </c>
      <c r="BJ867" s="2">
        <f t="shared" ref="BJ867:BK867" si="888">ROUND(AVERAGE(AT867:BI867),0)</f>
        <v>6</v>
      </c>
      <c r="BK867" s="2">
        <f t="shared" si="888"/>
        <v>6</v>
      </c>
      <c r="BP867" s="12">
        <f t="shared" si="862"/>
        <v>6</v>
      </c>
      <c r="BQ867" s="12">
        <f t="shared" si="863"/>
        <v>6</v>
      </c>
    </row>
    <row r="868" spans="1:69" ht="19.5" x14ac:dyDescent="0.6">
      <c r="A868" t="s">
        <v>200</v>
      </c>
      <c r="B868" t="s">
        <v>337</v>
      </c>
      <c r="C868" t="s">
        <v>383</v>
      </c>
      <c r="D868" t="s">
        <v>374</v>
      </c>
      <c r="E868" t="s">
        <v>203</v>
      </c>
      <c r="F868" t="s">
        <v>173</v>
      </c>
      <c r="G868">
        <v>35</v>
      </c>
      <c r="H868" t="s">
        <v>181</v>
      </c>
      <c r="I868">
        <v>1</v>
      </c>
      <c r="J868" t="s">
        <v>176</v>
      </c>
      <c r="K868" t="b">
        <v>0</v>
      </c>
      <c r="L868">
        <v>0</v>
      </c>
      <c r="M868">
        <v>200</v>
      </c>
      <c r="N868">
        <v>0</v>
      </c>
      <c r="O868">
        <v>200</v>
      </c>
      <c r="P868">
        <v>-1</v>
      </c>
      <c r="Q868">
        <v>-1</v>
      </c>
      <c r="R868">
        <v>-1</v>
      </c>
      <c r="S868">
        <v>-1</v>
      </c>
      <c r="T868">
        <v>-1</v>
      </c>
      <c r="U868">
        <v>-1</v>
      </c>
      <c r="V868">
        <v>-1</v>
      </c>
      <c r="W868">
        <v>-1</v>
      </c>
      <c r="X868">
        <v>-1</v>
      </c>
      <c r="Y868">
        <v>-1</v>
      </c>
      <c r="Z868">
        <v>-1</v>
      </c>
      <c r="AA868">
        <v>-1</v>
      </c>
      <c r="AB868">
        <v>-1</v>
      </c>
      <c r="AC868">
        <v>-1</v>
      </c>
      <c r="AD868">
        <v>-1</v>
      </c>
      <c r="AE868">
        <v>-1</v>
      </c>
      <c r="AF868">
        <v>-1</v>
      </c>
      <c r="AG868">
        <v>-1</v>
      </c>
      <c r="AH868">
        <v>-1</v>
      </c>
      <c r="AI868">
        <v>-1</v>
      </c>
      <c r="AJ868">
        <v>-1</v>
      </c>
      <c r="AK868">
        <v>1</v>
      </c>
      <c r="AL868">
        <v>3</v>
      </c>
      <c r="AM868" t="s">
        <v>177</v>
      </c>
      <c r="AN868">
        <v>8</v>
      </c>
      <c r="AT868">
        <v>22.1</v>
      </c>
      <c r="AU868">
        <v>22.1</v>
      </c>
      <c r="AV868">
        <v>22.1</v>
      </c>
      <c r="AW868">
        <v>22.1</v>
      </c>
      <c r="AX868">
        <v>22.1</v>
      </c>
      <c r="AY868">
        <v>22.1</v>
      </c>
      <c r="AZ868">
        <v>22.1</v>
      </c>
      <c r="BA868">
        <v>22.1</v>
      </c>
      <c r="BB868">
        <v>22.1</v>
      </c>
      <c r="BC868">
        <v>22.1</v>
      </c>
      <c r="BD868">
        <v>22.1</v>
      </c>
      <c r="BE868">
        <v>22.1</v>
      </c>
      <c r="BF868">
        <v>22.1</v>
      </c>
      <c r="BG868">
        <v>22.1</v>
      </c>
      <c r="BH868">
        <v>22.1</v>
      </c>
      <c r="BI868">
        <v>22.1</v>
      </c>
      <c r="BJ868" s="2">
        <f t="shared" ref="BJ868:BK868" si="889">ROUND(AVERAGE(AT868:BI868),0)</f>
        <v>22</v>
      </c>
      <c r="BK868" s="2">
        <f t="shared" si="889"/>
        <v>22</v>
      </c>
      <c r="BP868" s="12">
        <f t="shared" si="862"/>
        <v>22</v>
      </c>
      <c r="BQ868" s="12">
        <f t="shared" si="863"/>
        <v>22</v>
      </c>
    </row>
    <row r="869" spans="1:69" ht="19.5" x14ac:dyDescent="0.6">
      <c r="A869" t="s">
        <v>200</v>
      </c>
      <c r="B869" t="s">
        <v>337</v>
      </c>
      <c r="C869" t="s">
        <v>383</v>
      </c>
      <c r="D869" t="s">
        <v>374</v>
      </c>
      <c r="E869" t="s">
        <v>203</v>
      </c>
      <c r="F869" t="s">
        <v>173</v>
      </c>
      <c r="G869">
        <v>36</v>
      </c>
      <c r="H869" t="s">
        <v>181</v>
      </c>
      <c r="I869">
        <v>1</v>
      </c>
      <c r="J869" t="s">
        <v>176</v>
      </c>
      <c r="K869" t="b">
        <v>0</v>
      </c>
      <c r="L869">
        <v>0</v>
      </c>
      <c r="M869">
        <v>200</v>
      </c>
      <c r="N869">
        <v>0</v>
      </c>
      <c r="O869">
        <v>200</v>
      </c>
      <c r="P869">
        <v>-1</v>
      </c>
      <c r="Q869">
        <v>-1</v>
      </c>
      <c r="R869">
        <v>-1</v>
      </c>
      <c r="S869">
        <v>-1</v>
      </c>
      <c r="T869">
        <v>-1</v>
      </c>
      <c r="U869">
        <v>-1</v>
      </c>
      <c r="V869">
        <v>-1</v>
      </c>
      <c r="W869">
        <v>-1</v>
      </c>
      <c r="X869">
        <v>-1</v>
      </c>
      <c r="Y869">
        <v>-1</v>
      </c>
      <c r="Z869">
        <v>-1</v>
      </c>
      <c r="AA869">
        <v>-1</v>
      </c>
      <c r="AB869">
        <v>-1</v>
      </c>
      <c r="AC869">
        <v>-1</v>
      </c>
      <c r="AD869">
        <v>-1</v>
      </c>
      <c r="AE869">
        <v>-1</v>
      </c>
      <c r="AF869">
        <v>-1</v>
      </c>
      <c r="AG869">
        <v>-1</v>
      </c>
      <c r="AH869">
        <v>-1</v>
      </c>
      <c r="AI869">
        <v>-1</v>
      </c>
      <c r="AJ869">
        <v>-1</v>
      </c>
      <c r="AK869">
        <v>1</v>
      </c>
      <c r="AL869">
        <v>3</v>
      </c>
      <c r="AM869" t="s">
        <v>177</v>
      </c>
      <c r="AN869">
        <v>8</v>
      </c>
      <c r="AT869">
        <v>102.8</v>
      </c>
      <c r="AU869">
        <v>102.8</v>
      </c>
      <c r="AV869">
        <v>102.8</v>
      </c>
      <c r="AW869">
        <v>102.8</v>
      </c>
      <c r="AX869">
        <v>102.8</v>
      </c>
      <c r="AY869">
        <v>102.8</v>
      </c>
      <c r="AZ869">
        <v>102.8</v>
      </c>
      <c r="BA869">
        <v>102.8</v>
      </c>
      <c r="BB869">
        <v>102.8</v>
      </c>
      <c r="BC869">
        <v>102.8</v>
      </c>
      <c r="BD869">
        <v>102.8</v>
      </c>
      <c r="BE869">
        <v>102.8</v>
      </c>
      <c r="BF869">
        <v>102.8</v>
      </c>
      <c r="BG869">
        <v>102.8</v>
      </c>
      <c r="BH869">
        <v>102.8</v>
      </c>
      <c r="BI869">
        <v>102.8</v>
      </c>
      <c r="BJ869" s="2">
        <f t="shared" ref="BJ869:BK869" si="890">ROUND(AVERAGE(AT869:BI869),0)</f>
        <v>103</v>
      </c>
      <c r="BK869" s="2">
        <f t="shared" si="890"/>
        <v>103</v>
      </c>
      <c r="BP869" s="12">
        <f t="shared" si="862"/>
        <v>103</v>
      </c>
      <c r="BQ869" s="12">
        <f t="shared" si="863"/>
        <v>103</v>
      </c>
    </row>
    <row r="870" spans="1:69" ht="19.5" x14ac:dyDescent="0.6">
      <c r="A870" t="s">
        <v>200</v>
      </c>
      <c r="B870" t="s">
        <v>337</v>
      </c>
      <c r="C870" t="s">
        <v>383</v>
      </c>
      <c r="D870" t="s">
        <v>374</v>
      </c>
      <c r="E870" t="s">
        <v>203</v>
      </c>
      <c r="F870" t="s">
        <v>173</v>
      </c>
      <c r="G870">
        <v>45</v>
      </c>
      <c r="H870" t="s">
        <v>181</v>
      </c>
      <c r="I870">
        <v>1</v>
      </c>
      <c r="J870" t="s">
        <v>176</v>
      </c>
      <c r="K870" t="b">
        <v>0</v>
      </c>
      <c r="L870">
        <v>0</v>
      </c>
      <c r="M870">
        <v>200</v>
      </c>
      <c r="N870">
        <v>0</v>
      </c>
      <c r="O870">
        <v>200</v>
      </c>
      <c r="P870">
        <v>-1</v>
      </c>
      <c r="Q870">
        <v>-1</v>
      </c>
      <c r="R870">
        <v>-1</v>
      </c>
      <c r="S870">
        <v>-1</v>
      </c>
      <c r="T870">
        <v>-1</v>
      </c>
      <c r="U870">
        <v>-1</v>
      </c>
      <c r="V870">
        <v>-1</v>
      </c>
      <c r="W870">
        <v>-1</v>
      </c>
      <c r="X870">
        <v>-1</v>
      </c>
      <c r="Y870">
        <v>-1</v>
      </c>
      <c r="Z870">
        <v>-1</v>
      </c>
      <c r="AA870">
        <v>-1</v>
      </c>
      <c r="AB870">
        <v>-1</v>
      </c>
      <c r="AC870">
        <v>-1</v>
      </c>
      <c r="AD870">
        <v>-1</v>
      </c>
      <c r="AE870">
        <v>-1</v>
      </c>
      <c r="AF870">
        <v>-1</v>
      </c>
      <c r="AG870">
        <v>-1</v>
      </c>
      <c r="AH870">
        <v>-1</v>
      </c>
      <c r="AI870">
        <v>-1</v>
      </c>
      <c r="AJ870">
        <v>-1</v>
      </c>
      <c r="AK870">
        <v>1</v>
      </c>
      <c r="AL870">
        <v>3</v>
      </c>
      <c r="AM870" t="s">
        <v>177</v>
      </c>
      <c r="AN870">
        <v>8</v>
      </c>
      <c r="AT870">
        <v>23.4</v>
      </c>
      <c r="AU870">
        <v>23.4</v>
      </c>
      <c r="AV870">
        <v>23.4</v>
      </c>
      <c r="AW870">
        <v>23.4</v>
      </c>
      <c r="AX870">
        <v>23.4</v>
      </c>
      <c r="AY870">
        <v>23.4</v>
      </c>
      <c r="AZ870">
        <v>23.4</v>
      </c>
      <c r="BA870">
        <v>23.4</v>
      </c>
      <c r="BB870">
        <v>23.4</v>
      </c>
      <c r="BC870">
        <v>23.4</v>
      </c>
      <c r="BD870">
        <v>23.4</v>
      </c>
      <c r="BE870">
        <v>23.4</v>
      </c>
      <c r="BF870">
        <v>23.4</v>
      </c>
      <c r="BG870">
        <v>23.4</v>
      </c>
      <c r="BH870">
        <v>23.4</v>
      </c>
      <c r="BI870">
        <v>23.4</v>
      </c>
      <c r="BJ870" s="2">
        <f t="shared" ref="BJ870:BK870" si="891">ROUND(AVERAGE(AT870:BI870),0)</f>
        <v>23</v>
      </c>
      <c r="BK870" s="2">
        <f t="shared" si="891"/>
        <v>23</v>
      </c>
      <c r="BP870" s="12">
        <f t="shared" si="862"/>
        <v>23</v>
      </c>
      <c r="BQ870" s="12">
        <f t="shared" si="863"/>
        <v>23</v>
      </c>
    </row>
    <row r="871" spans="1:69" ht="19.5" x14ac:dyDescent="0.6">
      <c r="A871" t="s">
        <v>200</v>
      </c>
      <c r="B871" t="s">
        <v>337</v>
      </c>
      <c r="C871" t="s">
        <v>383</v>
      </c>
      <c r="D871" t="s">
        <v>374</v>
      </c>
      <c r="E871" t="s">
        <v>203</v>
      </c>
      <c r="F871" t="s">
        <v>173</v>
      </c>
      <c r="G871">
        <v>46</v>
      </c>
      <c r="H871" t="s">
        <v>181</v>
      </c>
      <c r="I871">
        <v>1</v>
      </c>
      <c r="J871" t="s">
        <v>176</v>
      </c>
      <c r="K871" t="b">
        <v>0</v>
      </c>
      <c r="L871">
        <v>0</v>
      </c>
      <c r="M871">
        <v>200</v>
      </c>
      <c r="N871">
        <v>0</v>
      </c>
      <c r="O871">
        <v>200</v>
      </c>
      <c r="P871">
        <v>-1</v>
      </c>
      <c r="Q871">
        <v>-1</v>
      </c>
      <c r="R871">
        <v>-1</v>
      </c>
      <c r="S871">
        <v>-1</v>
      </c>
      <c r="T871">
        <v>-1</v>
      </c>
      <c r="U871">
        <v>-1</v>
      </c>
      <c r="V871">
        <v>-1</v>
      </c>
      <c r="W871">
        <v>-1</v>
      </c>
      <c r="X871">
        <v>-1</v>
      </c>
      <c r="Y871">
        <v>-1</v>
      </c>
      <c r="Z871">
        <v>-1</v>
      </c>
      <c r="AA871">
        <v>-1</v>
      </c>
      <c r="AB871">
        <v>-1</v>
      </c>
      <c r="AC871">
        <v>-1</v>
      </c>
      <c r="AD871">
        <v>-1</v>
      </c>
      <c r="AE871">
        <v>-1</v>
      </c>
      <c r="AF871">
        <v>-1</v>
      </c>
      <c r="AG871">
        <v>-1</v>
      </c>
      <c r="AH871">
        <v>-1</v>
      </c>
      <c r="AI871">
        <v>-1</v>
      </c>
      <c r="AJ871">
        <v>-1</v>
      </c>
      <c r="AK871">
        <v>1</v>
      </c>
      <c r="AL871">
        <v>3</v>
      </c>
      <c r="AM871" t="s">
        <v>177</v>
      </c>
      <c r="AN871">
        <v>8</v>
      </c>
      <c r="AT871">
        <v>17.600000000000001</v>
      </c>
      <c r="AU871">
        <v>17.600000000000001</v>
      </c>
      <c r="AV871">
        <v>17.600000000000001</v>
      </c>
      <c r="AW871">
        <v>17.600000000000001</v>
      </c>
      <c r="AX871">
        <v>17.600000000000001</v>
      </c>
      <c r="AY871">
        <v>17.600000000000001</v>
      </c>
      <c r="AZ871">
        <v>17.600000000000001</v>
      </c>
      <c r="BA871">
        <v>17.600000000000001</v>
      </c>
      <c r="BB871">
        <v>17.600000000000001</v>
      </c>
      <c r="BC871">
        <v>17.600000000000001</v>
      </c>
      <c r="BD871">
        <v>17.600000000000001</v>
      </c>
      <c r="BE871">
        <v>17.600000000000001</v>
      </c>
      <c r="BF871">
        <v>17.600000000000001</v>
      </c>
      <c r="BG871">
        <v>17.600000000000001</v>
      </c>
      <c r="BH871">
        <v>17.600000000000001</v>
      </c>
      <c r="BI871">
        <v>17.600000000000001</v>
      </c>
      <c r="BJ871" s="2">
        <f t="shared" ref="BJ871:BK871" si="892">ROUND(AVERAGE(AT871:BI871),0)</f>
        <v>18</v>
      </c>
      <c r="BK871" s="2">
        <f t="shared" si="892"/>
        <v>18</v>
      </c>
      <c r="BP871" s="12">
        <f t="shared" si="862"/>
        <v>18</v>
      </c>
      <c r="BQ871" s="12">
        <f t="shared" si="863"/>
        <v>18</v>
      </c>
    </row>
    <row r="872" spans="1:69" ht="19.5" x14ac:dyDescent="0.6">
      <c r="A872" t="s">
        <v>200</v>
      </c>
      <c r="B872" t="s">
        <v>337</v>
      </c>
      <c r="C872" t="s">
        <v>383</v>
      </c>
      <c r="D872" t="s">
        <v>375</v>
      </c>
      <c r="E872" t="s">
        <v>203</v>
      </c>
      <c r="F872" t="s">
        <v>173</v>
      </c>
      <c r="G872">
        <v>35</v>
      </c>
      <c r="H872" t="s">
        <v>181</v>
      </c>
      <c r="I872">
        <v>1</v>
      </c>
      <c r="J872" t="s">
        <v>176</v>
      </c>
      <c r="K872" t="b">
        <v>0</v>
      </c>
      <c r="L872">
        <v>0</v>
      </c>
      <c r="M872">
        <v>200</v>
      </c>
      <c r="N872">
        <v>0</v>
      </c>
      <c r="O872">
        <v>200</v>
      </c>
      <c r="P872">
        <v>-1</v>
      </c>
      <c r="Q872">
        <v>-1</v>
      </c>
      <c r="R872">
        <v>-1</v>
      </c>
      <c r="S872">
        <v>-1</v>
      </c>
      <c r="T872">
        <v>-1</v>
      </c>
      <c r="U872">
        <v>-1</v>
      </c>
      <c r="V872">
        <v>-1</v>
      </c>
      <c r="W872">
        <v>-1</v>
      </c>
      <c r="X872">
        <v>-1</v>
      </c>
      <c r="Y872">
        <v>-1</v>
      </c>
      <c r="Z872">
        <v>-1</v>
      </c>
      <c r="AA872">
        <v>-1</v>
      </c>
      <c r="AB872">
        <v>-1</v>
      </c>
      <c r="AC872">
        <v>-1</v>
      </c>
      <c r="AD872">
        <v>-1</v>
      </c>
      <c r="AE872">
        <v>-1</v>
      </c>
      <c r="AF872">
        <v>-1</v>
      </c>
      <c r="AG872">
        <v>-1</v>
      </c>
      <c r="AH872">
        <v>-1</v>
      </c>
      <c r="AI872">
        <v>-1</v>
      </c>
      <c r="AJ872">
        <v>-1</v>
      </c>
      <c r="AK872">
        <v>1</v>
      </c>
      <c r="AL872">
        <v>3</v>
      </c>
      <c r="AM872" t="s">
        <v>177</v>
      </c>
      <c r="AN872">
        <v>8</v>
      </c>
      <c r="AT872">
        <v>2.2000000000000002</v>
      </c>
      <c r="AU872">
        <v>2.2000000000000002</v>
      </c>
      <c r="AV872">
        <v>2.2000000000000002</v>
      </c>
      <c r="AW872">
        <v>2.2000000000000002</v>
      </c>
      <c r="AX872">
        <v>2.2000000000000002</v>
      </c>
      <c r="AY872">
        <v>2.2000000000000002</v>
      </c>
      <c r="AZ872">
        <v>2.2000000000000002</v>
      </c>
      <c r="BA872">
        <v>2.2000000000000002</v>
      </c>
      <c r="BB872">
        <v>2.2000000000000002</v>
      </c>
      <c r="BC872">
        <v>2.2000000000000002</v>
      </c>
      <c r="BD872">
        <v>2.2000000000000002</v>
      </c>
      <c r="BE872">
        <v>2.2000000000000002</v>
      </c>
      <c r="BF872">
        <v>2.2000000000000002</v>
      </c>
      <c r="BG872">
        <v>2.2000000000000002</v>
      </c>
      <c r="BH872">
        <v>2.2000000000000002</v>
      </c>
      <c r="BI872">
        <v>2.2000000000000002</v>
      </c>
      <c r="BJ872" s="2">
        <f t="shared" ref="BJ872:BK872" si="893">ROUND(AVERAGE(AT872:BI872),0)</f>
        <v>2</v>
      </c>
      <c r="BK872" s="2">
        <f t="shared" si="893"/>
        <v>2</v>
      </c>
      <c r="BP872" s="12">
        <f t="shared" si="862"/>
        <v>2</v>
      </c>
      <c r="BQ872" s="12">
        <f t="shared" si="863"/>
        <v>2</v>
      </c>
    </row>
    <row r="873" spans="1:69" ht="19.5" x14ac:dyDescent="0.6">
      <c r="A873" t="s">
        <v>200</v>
      </c>
      <c r="B873" t="s">
        <v>337</v>
      </c>
      <c r="C873" t="s">
        <v>383</v>
      </c>
      <c r="D873" t="s">
        <v>375</v>
      </c>
      <c r="E873" t="s">
        <v>203</v>
      </c>
      <c r="F873" t="s">
        <v>173</v>
      </c>
      <c r="G873">
        <v>36</v>
      </c>
      <c r="H873" t="s">
        <v>181</v>
      </c>
      <c r="I873">
        <v>1</v>
      </c>
      <c r="J873" t="s">
        <v>176</v>
      </c>
      <c r="K873" t="b">
        <v>0</v>
      </c>
      <c r="L873">
        <v>0</v>
      </c>
      <c r="M873">
        <v>200</v>
      </c>
      <c r="N873">
        <v>0</v>
      </c>
      <c r="O873">
        <v>200</v>
      </c>
      <c r="P873">
        <v>-1</v>
      </c>
      <c r="Q873">
        <v>-1</v>
      </c>
      <c r="R873">
        <v>-1</v>
      </c>
      <c r="S873">
        <v>-1</v>
      </c>
      <c r="T873">
        <v>-1</v>
      </c>
      <c r="U873">
        <v>-1</v>
      </c>
      <c r="V873">
        <v>-1</v>
      </c>
      <c r="W873">
        <v>-1</v>
      </c>
      <c r="X873">
        <v>-1</v>
      </c>
      <c r="Y873">
        <v>-1</v>
      </c>
      <c r="Z873">
        <v>-1</v>
      </c>
      <c r="AA873">
        <v>-1</v>
      </c>
      <c r="AB873">
        <v>-1</v>
      </c>
      <c r="AC873">
        <v>-1</v>
      </c>
      <c r="AD873">
        <v>-1</v>
      </c>
      <c r="AE873">
        <v>-1</v>
      </c>
      <c r="AF873">
        <v>-1</v>
      </c>
      <c r="AG873">
        <v>-1</v>
      </c>
      <c r="AH873">
        <v>-1</v>
      </c>
      <c r="AI873">
        <v>-1</v>
      </c>
      <c r="AJ873">
        <v>-1</v>
      </c>
      <c r="AK873">
        <v>1</v>
      </c>
      <c r="AL873">
        <v>3</v>
      </c>
      <c r="AM873" t="s">
        <v>177</v>
      </c>
      <c r="AN873">
        <v>8</v>
      </c>
      <c r="AT873">
        <v>8.8000000000000007</v>
      </c>
      <c r="AU873">
        <v>8.8000000000000007</v>
      </c>
      <c r="AV873">
        <v>8.8000000000000007</v>
      </c>
      <c r="AW873">
        <v>8.8000000000000007</v>
      </c>
      <c r="AX873">
        <v>8.8000000000000007</v>
      </c>
      <c r="AY873">
        <v>8.8000000000000007</v>
      </c>
      <c r="AZ873">
        <v>8.8000000000000007</v>
      </c>
      <c r="BA873">
        <v>8.8000000000000007</v>
      </c>
      <c r="BB873">
        <v>8.8000000000000007</v>
      </c>
      <c r="BC873">
        <v>8.8000000000000007</v>
      </c>
      <c r="BD873">
        <v>8.8000000000000007</v>
      </c>
      <c r="BE873">
        <v>8.8000000000000007</v>
      </c>
      <c r="BF873">
        <v>8.8000000000000007</v>
      </c>
      <c r="BG873">
        <v>8.8000000000000007</v>
      </c>
      <c r="BH873">
        <v>8.8000000000000007</v>
      </c>
      <c r="BI873">
        <v>8.8000000000000007</v>
      </c>
      <c r="BJ873" s="2">
        <f t="shared" ref="BJ873:BK873" si="894">ROUND(AVERAGE(AT873:BI873),0)</f>
        <v>9</v>
      </c>
      <c r="BK873" s="2">
        <f t="shared" si="894"/>
        <v>9</v>
      </c>
      <c r="BP873" s="12">
        <f t="shared" si="862"/>
        <v>9</v>
      </c>
      <c r="BQ873" s="12">
        <f t="shared" si="863"/>
        <v>9</v>
      </c>
    </row>
    <row r="874" spans="1:69" ht="19.5" x14ac:dyDescent="0.6">
      <c r="A874" t="s">
        <v>200</v>
      </c>
      <c r="B874" t="s">
        <v>337</v>
      </c>
      <c r="C874" t="s">
        <v>383</v>
      </c>
      <c r="D874" t="s">
        <v>375</v>
      </c>
      <c r="E874" t="s">
        <v>203</v>
      </c>
      <c r="F874" t="s">
        <v>173</v>
      </c>
      <c r="G874">
        <v>46</v>
      </c>
      <c r="H874" t="s">
        <v>181</v>
      </c>
      <c r="I874">
        <v>1</v>
      </c>
      <c r="J874" t="s">
        <v>176</v>
      </c>
      <c r="K874" t="b">
        <v>0</v>
      </c>
      <c r="L874">
        <v>0</v>
      </c>
      <c r="M874">
        <v>200</v>
      </c>
      <c r="N874">
        <v>0</v>
      </c>
      <c r="O874">
        <v>200</v>
      </c>
      <c r="P874">
        <v>-1</v>
      </c>
      <c r="Q874">
        <v>-1</v>
      </c>
      <c r="R874">
        <v>-1</v>
      </c>
      <c r="S874">
        <v>-1</v>
      </c>
      <c r="T874">
        <v>-1</v>
      </c>
      <c r="U874">
        <v>-1</v>
      </c>
      <c r="V874">
        <v>-1</v>
      </c>
      <c r="W874">
        <v>-1</v>
      </c>
      <c r="X874">
        <v>-1</v>
      </c>
      <c r="Y874">
        <v>-1</v>
      </c>
      <c r="Z874">
        <v>-1</v>
      </c>
      <c r="AA874">
        <v>-1</v>
      </c>
      <c r="AB874">
        <v>-1</v>
      </c>
      <c r="AC874">
        <v>-1</v>
      </c>
      <c r="AD874">
        <v>-1</v>
      </c>
      <c r="AE874">
        <v>-1</v>
      </c>
      <c r="AF874">
        <v>-1</v>
      </c>
      <c r="AG874">
        <v>-1</v>
      </c>
      <c r="AH874">
        <v>-1</v>
      </c>
      <c r="AI874">
        <v>-1</v>
      </c>
      <c r="AJ874">
        <v>-1</v>
      </c>
      <c r="AK874">
        <v>1</v>
      </c>
      <c r="AL874">
        <v>3</v>
      </c>
      <c r="AM874" t="s">
        <v>177</v>
      </c>
      <c r="AN874">
        <v>8</v>
      </c>
      <c r="AT874">
        <v>2.2999999999999998</v>
      </c>
      <c r="AU874">
        <v>2.2999999999999998</v>
      </c>
      <c r="AV874">
        <v>2.2999999999999998</v>
      </c>
      <c r="AW874">
        <v>2.2999999999999998</v>
      </c>
      <c r="AX874">
        <v>2.2999999999999998</v>
      </c>
      <c r="AY874">
        <v>2.2999999999999998</v>
      </c>
      <c r="AZ874">
        <v>2.2999999999999998</v>
      </c>
      <c r="BA874">
        <v>2.2999999999999998</v>
      </c>
      <c r="BB874">
        <v>2.2999999999999998</v>
      </c>
      <c r="BC874">
        <v>2.2999999999999998</v>
      </c>
      <c r="BD874">
        <v>2.2999999999999998</v>
      </c>
      <c r="BE874">
        <v>2.2999999999999998</v>
      </c>
      <c r="BF874">
        <v>2.2999999999999998</v>
      </c>
      <c r="BG874">
        <v>2.2999999999999998</v>
      </c>
      <c r="BH874">
        <v>2.2999999999999998</v>
      </c>
      <c r="BI874">
        <v>2.2999999999999998</v>
      </c>
      <c r="BJ874" s="2">
        <f t="shared" ref="BJ874:BK874" si="895">ROUND(AVERAGE(AT874:BI874),0)</f>
        <v>2</v>
      </c>
      <c r="BK874" s="2">
        <f t="shared" si="895"/>
        <v>2</v>
      </c>
      <c r="BP874" s="12">
        <f t="shared" si="862"/>
        <v>2</v>
      </c>
      <c r="BQ874" s="12">
        <f t="shared" si="863"/>
        <v>2</v>
      </c>
    </row>
    <row r="875" spans="1:69" ht="19.5" x14ac:dyDescent="0.6">
      <c r="A875" t="s">
        <v>200</v>
      </c>
      <c r="B875" t="s">
        <v>337</v>
      </c>
      <c r="C875" t="s">
        <v>383</v>
      </c>
      <c r="D875" t="s">
        <v>377</v>
      </c>
      <c r="E875" t="s">
        <v>203</v>
      </c>
      <c r="F875" t="s">
        <v>173</v>
      </c>
      <c r="G875">
        <v>34</v>
      </c>
      <c r="H875" t="s">
        <v>181</v>
      </c>
      <c r="I875">
        <v>1</v>
      </c>
      <c r="J875" t="s">
        <v>176</v>
      </c>
      <c r="K875" t="b">
        <v>0</v>
      </c>
      <c r="L875">
        <v>0</v>
      </c>
      <c r="M875">
        <v>200</v>
      </c>
      <c r="N875">
        <v>0</v>
      </c>
      <c r="O875">
        <v>200</v>
      </c>
      <c r="P875">
        <v>-1</v>
      </c>
      <c r="Q875">
        <v>-1</v>
      </c>
      <c r="R875">
        <v>-1</v>
      </c>
      <c r="S875">
        <v>-1</v>
      </c>
      <c r="T875">
        <v>-1</v>
      </c>
      <c r="U875">
        <v>-1</v>
      </c>
      <c r="V875">
        <v>-1</v>
      </c>
      <c r="W875">
        <v>-1</v>
      </c>
      <c r="X875">
        <v>-1</v>
      </c>
      <c r="Y875">
        <v>-1</v>
      </c>
      <c r="Z875">
        <v>-1</v>
      </c>
      <c r="AA875">
        <v>-1</v>
      </c>
      <c r="AB875">
        <v>-1</v>
      </c>
      <c r="AC875">
        <v>-1</v>
      </c>
      <c r="AD875">
        <v>-1</v>
      </c>
      <c r="AE875">
        <v>-1</v>
      </c>
      <c r="AF875">
        <v>-1</v>
      </c>
      <c r="AG875">
        <v>-1</v>
      </c>
      <c r="AH875">
        <v>-1</v>
      </c>
      <c r="AI875">
        <v>-1</v>
      </c>
      <c r="AJ875">
        <v>-1</v>
      </c>
      <c r="AK875">
        <v>1</v>
      </c>
      <c r="AL875">
        <v>3</v>
      </c>
      <c r="AM875" t="s">
        <v>177</v>
      </c>
      <c r="AN875">
        <v>8</v>
      </c>
      <c r="AT875">
        <v>10.7</v>
      </c>
      <c r="AU875">
        <v>10.7</v>
      </c>
      <c r="AV875">
        <v>10.7</v>
      </c>
      <c r="AW875">
        <v>10.7</v>
      </c>
      <c r="AX875">
        <v>10.7</v>
      </c>
      <c r="AY875">
        <v>10.7</v>
      </c>
      <c r="AZ875">
        <v>10.7</v>
      </c>
      <c r="BA875">
        <v>10.7</v>
      </c>
      <c r="BB875">
        <v>10.7</v>
      </c>
      <c r="BC875">
        <v>10.7</v>
      </c>
      <c r="BD875">
        <v>10.7</v>
      </c>
      <c r="BE875">
        <v>10.7</v>
      </c>
      <c r="BF875">
        <v>10.7</v>
      </c>
      <c r="BG875">
        <v>10.7</v>
      </c>
      <c r="BH875">
        <v>10.7</v>
      </c>
      <c r="BI875">
        <v>10.7</v>
      </c>
      <c r="BJ875" s="2">
        <f t="shared" ref="BJ875:BK875" si="896">ROUND(AVERAGE(AT875:BI875),0)</f>
        <v>11</v>
      </c>
      <c r="BK875" s="2">
        <f t="shared" si="896"/>
        <v>11</v>
      </c>
      <c r="BP875" s="12">
        <f t="shared" si="862"/>
        <v>11</v>
      </c>
      <c r="BQ875" s="12">
        <f t="shared" si="863"/>
        <v>11</v>
      </c>
    </row>
    <row r="876" spans="1:69" ht="19.5" x14ac:dyDescent="0.6">
      <c r="A876" t="s">
        <v>200</v>
      </c>
      <c r="B876" t="s">
        <v>337</v>
      </c>
      <c r="C876" t="s">
        <v>383</v>
      </c>
      <c r="D876" t="s">
        <v>377</v>
      </c>
      <c r="E876" t="s">
        <v>203</v>
      </c>
      <c r="F876" t="s">
        <v>173</v>
      </c>
      <c r="G876">
        <v>35</v>
      </c>
      <c r="H876" t="s">
        <v>181</v>
      </c>
      <c r="I876">
        <v>1</v>
      </c>
      <c r="J876" t="s">
        <v>176</v>
      </c>
      <c r="K876" t="b">
        <v>0</v>
      </c>
      <c r="L876">
        <v>0</v>
      </c>
      <c r="M876">
        <v>200</v>
      </c>
      <c r="N876">
        <v>0</v>
      </c>
      <c r="O876">
        <v>200</v>
      </c>
      <c r="P876">
        <v>-1</v>
      </c>
      <c r="Q876">
        <v>-1</v>
      </c>
      <c r="R876">
        <v>-1</v>
      </c>
      <c r="S876">
        <v>-1</v>
      </c>
      <c r="T876">
        <v>-1</v>
      </c>
      <c r="U876">
        <v>-1</v>
      </c>
      <c r="V876">
        <v>-1</v>
      </c>
      <c r="W876">
        <v>-1</v>
      </c>
      <c r="X876">
        <v>-1</v>
      </c>
      <c r="Y876">
        <v>-1</v>
      </c>
      <c r="Z876">
        <v>-1</v>
      </c>
      <c r="AA876">
        <v>-1</v>
      </c>
      <c r="AB876">
        <v>-1</v>
      </c>
      <c r="AC876">
        <v>-1</v>
      </c>
      <c r="AD876">
        <v>-1</v>
      </c>
      <c r="AE876">
        <v>-1</v>
      </c>
      <c r="AF876">
        <v>-1</v>
      </c>
      <c r="AG876">
        <v>-1</v>
      </c>
      <c r="AH876">
        <v>-1</v>
      </c>
      <c r="AI876">
        <v>-1</v>
      </c>
      <c r="AJ876">
        <v>-1</v>
      </c>
      <c r="AK876">
        <v>1</v>
      </c>
      <c r="AL876">
        <v>3</v>
      </c>
      <c r="AM876" t="s">
        <v>177</v>
      </c>
      <c r="AN876">
        <v>8</v>
      </c>
      <c r="AT876">
        <v>74.8</v>
      </c>
      <c r="AU876">
        <v>74.8</v>
      </c>
      <c r="AV876">
        <v>74.8</v>
      </c>
      <c r="AW876">
        <v>74.8</v>
      </c>
      <c r="AX876">
        <v>74.8</v>
      </c>
      <c r="AY876">
        <v>74.8</v>
      </c>
      <c r="AZ876">
        <v>74.8</v>
      </c>
      <c r="BA876">
        <v>74.8</v>
      </c>
      <c r="BB876">
        <v>74.8</v>
      </c>
      <c r="BC876">
        <v>74.8</v>
      </c>
      <c r="BD876">
        <v>74.8</v>
      </c>
      <c r="BE876">
        <v>74.8</v>
      </c>
      <c r="BF876">
        <v>74.8</v>
      </c>
      <c r="BG876">
        <v>74.8</v>
      </c>
      <c r="BH876">
        <v>74.8</v>
      </c>
      <c r="BI876">
        <v>74.8</v>
      </c>
      <c r="BJ876" s="2">
        <f t="shared" ref="BJ876:BK876" si="897">ROUND(AVERAGE(AT876:BI876),0)</f>
        <v>75</v>
      </c>
      <c r="BK876" s="2">
        <f t="shared" si="897"/>
        <v>75</v>
      </c>
      <c r="BP876" s="12">
        <f t="shared" si="862"/>
        <v>75</v>
      </c>
      <c r="BQ876" s="12">
        <f t="shared" si="863"/>
        <v>75</v>
      </c>
    </row>
    <row r="877" spans="1:69" ht="19.5" x14ac:dyDescent="0.6">
      <c r="A877" t="s">
        <v>200</v>
      </c>
      <c r="B877" t="s">
        <v>337</v>
      </c>
      <c r="C877" t="s">
        <v>383</v>
      </c>
      <c r="D877" t="s">
        <v>377</v>
      </c>
      <c r="E877" t="s">
        <v>203</v>
      </c>
      <c r="F877" t="s">
        <v>173</v>
      </c>
      <c r="G877">
        <v>36</v>
      </c>
      <c r="H877" t="s">
        <v>181</v>
      </c>
      <c r="I877">
        <v>1</v>
      </c>
      <c r="J877" t="s">
        <v>176</v>
      </c>
      <c r="K877" t="b">
        <v>0</v>
      </c>
      <c r="L877">
        <v>0</v>
      </c>
      <c r="M877">
        <v>200</v>
      </c>
      <c r="N877">
        <v>0</v>
      </c>
      <c r="O877">
        <v>200</v>
      </c>
      <c r="P877">
        <v>-1</v>
      </c>
      <c r="Q877">
        <v>-1</v>
      </c>
      <c r="R877">
        <v>-1</v>
      </c>
      <c r="S877">
        <v>-1</v>
      </c>
      <c r="T877">
        <v>-1</v>
      </c>
      <c r="U877">
        <v>-1</v>
      </c>
      <c r="V877">
        <v>-1</v>
      </c>
      <c r="W877">
        <v>-1</v>
      </c>
      <c r="X877">
        <v>-1</v>
      </c>
      <c r="Y877">
        <v>-1</v>
      </c>
      <c r="Z877">
        <v>-1</v>
      </c>
      <c r="AA877">
        <v>-1</v>
      </c>
      <c r="AB877">
        <v>-1</v>
      </c>
      <c r="AC877">
        <v>-1</v>
      </c>
      <c r="AD877">
        <v>-1</v>
      </c>
      <c r="AE877">
        <v>-1</v>
      </c>
      <c r="AF877">
        <v>-1</v>
      </c>
      <c r="AG877">
        <v>-1</v>
      </c>
      <c r="AH877">
        <v>-1</v>
      </c>
      <c r="AI877">
        <v>-1</v>
      </c>
      <c r="AJ877">
        <v>-1</v>
      </c>
      <c r="AK877">
        <v>1</v>
      </c>
      <c r="AL877">
        <v>3</v>
      </c>
      <c r="AM877" t="s">
        <v>177</v>
      </c>
      <c r="AN877">
        <v>8</v>
      </c>
      <c r="AT877">
        <v>45.1</v>
      </c>
      <c r="AU877">
        <v>45.1</v>
      </c>
      <c r="AV877">
        <v>45.1</v>
      </c>
      <c r="AW877">
        <v>45.1</v>
      </c>
      <c r="AX877">
        <v>45.1</v>
      </c>
      <c r="AY877">
        <v>45.1</v>
      </c>
      <c r="AZ877">
        <v>45.1</v>
      </c>
      <c r="BA877">
        <v>45.1</v>
      </c>
      <c r="BB877">
        <v>45.1</v>
      </c>
      <c r="BC877">
        <v>45.1</v>
      </c>
      <c r="BD877">
        <v>45.1</v>
      </c>
      <c r="BE877">
        <v>45.1</v>
      </c>
      <c r="BF877">
        <v>45.1</v>
      </c>
      <c r="BG877">
        <v>45.1</v>
      </c>
      <c r="BH877">
        <v>45.1</v>
      </c>
      <c r="BI877">
        <v>45.1</v>
      </c>
      <c r="BJ877" s="2">
        <f t="shared" ref="BJ877:BK877" si="898">ROUND(AVERAGE(AT877:BI877),0)</f>
        <v>45</v>
      </c>
      <c r="BK877" s="2">
        <f t="shared" si="898"/>
        <v>45</v>
      </c>
      <c r="BP877" s="12">
        <f t="shared" si="862"/>
        <v>45</v>
      </c>
      <c r="BQ877" s="12">
        <f t="shared" si="863"/>
        <v>45</v>
      </c>
    </row>
    <row r="878" spans="1:69" ht="19.5" x14ac:dyDescent="0.6">
      <c r="A878" t="s">
        <v>200</v>
      </c>
      <c r="B878" t="s">
        <v>337</v>
      </c>
      <c r="C878" t="s">
        <v>383</v>
      </c>
      <c r="D878" t="s">
        <v>377</v>
      </c>
      <c r="E878" t="s">
        <v>203</v>
      </c>
      <c r="F878" t="s">
        <v>173</v>
      </c>
      <c r="G878">
        <v>44</v>
      </c>
      <c r="H878" t="s">
        <v>181</v>
      </c>
      <c r="I878">
        <v>1</v>
      </c>
      <c r="J878" t="s">
        <v>176</v>
      </c>
      <c r="K878" t="b">
        <v>0</v>
      </c>
      <c r="L878">
        <v>0</v>
      </c>
      <c r="M878">
        <v>200</v>
      </c>
      <c r="N878">
        <v>0</v>
      </c>
      <c r="O878">
        <v>200</v>
      </c>
      <c r="P878">
        <v>-1</v>
      </c>
      <c r="Q878">
        <v>-1</v>
      </c>
      <c r="R878">
        <v>-1</v>
      </c>
      <c r="S878">
        <v>-1</v>
      </c>
      <c r="T878">
        <v>-1</v>
      </c>
      <c r="U878">
        <v>-1</v>
      </c>
      <c r="V878">
        <v>-1</v>
      </c>
      <c r="W878">
        <v>-1</v>
      </c>
      <c r="X878">
        <v>-1</v>
      </c>
      <c r="Y878">
        <v>-1</v>
      </c>
      <c r="Z878">
        <v>-1</v>
      </c>
      <c r="AA878">
        <v>-1</v>
      </c>
      <c r="AB878">
        <v>-1</v>
      </c>
      <c r="AC878">
        <v>-1</v>
      </c>
      <c r="AD878">
        <v>-1</v>
      </c>
      <c r="AE878">
        <v>-1</v>
      </c>
      <c r="AF878">
        <v>-1</v>
      </c>
      <c r="AG878">
        <v>-1</v>
      </c>
      <c r="AH878">
        <v>-1</v>
      </c>
      <c r="AI878">
        <v>-1</v>
      </c>
      <c r="AJ878">
        <v>-1</v>
      </c>
      <c r="AK878">
        <v>1</v>
      </c>
      <c r="AL878">
        <v>3</v>
      </c>
      <c r="AM878" t="s">
        <v>177</v>
      </c>
      <c r="AN878">
        <v>8</v>
      </c>
      <c r="AT878">
        <v>8.5</v>
      </c>
      <c r="AU878">
        <v>8.5</v>
      </c>
      <c r="AV878">
        <v>8.5</v>
      </c>
      <c r="AW878">
        <v>8.5</v>
      </c>
      <c r="AX878">
        <v>8.5</v>
      </c>
      <c r="AY878">
        <v>8.5</v>
      </c>
      <c r="AZ878">
        <v>8.5</v>
      </c>
      <c r="BA878">
        <v>8.5</v>
      </c>
      <c r="BB878">
        <v>8.5</v>
      </c>
      <c r="BC878">
        <v>8.5</v>
      </c>
      <c r="BD878">
        <v>8.5</v>
      </c>
      <c r="BE878">
        <v>8.5</v>
      </c>
      <c r="BF878">
        <v>8.5</v>
      </c>
      <c r="BG878">
        <v>8.5</v>
      </c>
      <c r="BH878">
        <v>8.5</v>
      </c>
      <c r="BI878">
        <v>8.5</v>
      </c>
      <c r="BJ878" s="2">
        <f t="shared" ref="BJ878:BK878" si="899">ROUND(AVERAGE(AT878:BI878),0)</f>
        <v>9</v>
      </c>
      <c r="BK878" s="2">
        <f t="shared" si="899"/>
        <v>9</v>
      </c>
      <c r="BP878" s="12">
        <f t="shared" si="862"/>
        <v>9</v>
      </c>
      <c r="BQ878" s="12">
        <f t="shared" si="863"/>
        <v>9</v>
      </c>
    </row>
    <row r="879" spans="1:69" ht="19.5" x14ac:dyDescent="0.6">
      <c r="A879" t="s">
        <v>200</v>
      </c>
      <c r="B879" t="s">
        <v>337</v>
      </c>
      <c r="C879" t="s">
        <v>383</v>
      </c>
      <c r="D879" t="s">
        <v>377</v>
      </c>
      <c r="E879" t="s">
        <v>203</v>
      </c>
      <c r="F879" t="s">
        <v>173</v>
      </c>
      <c r="G879">
        <v>45</v>
      </c>
      <c r="H879" t="s">
        <v>181</v>
      </c>
      <c r="I879">
        <v>1</v>
      </c>
      <c r="J879" t="s">
        <v>176</v>
      </c>
      <c r="K879" t="b">
        <v>0</v>
      </c>
      <c r="L879">
        <v>0</v>
      </c>
      <c r="M879">
        <v>200</v>
      </c>
      <c r="N879">
        <v>0</v>
      </c>
      <c r="O879">
        <v>200</v>
      </c>
      <c r="P879">
        <v>-1</v>
      </c>
      <c r="Q879">
        <v>-1</v>
      </c>
      <c r="R879">
        <v>-1</v>
      </c>
      <c r="S879">
        <v>-1</v>
      </c>
      <c r="T879">
        <v>-1</v>
      </c>
      <c r="U879">
        <v>-1</v>
      </c>
      <c r="V879">
        <v>-1</v>
      </c>
      <c r="W879">
        <v>-1</v>
      </c>
      <c r="X879">
        <v>-1</v>
      </c>
      <c r="Y879">
        <v>-1</v>
      </c>
      <c r="Z879">
        <v>-1</v>
      </c>
      <c r="AA879">
        <v>-1</v>
      </c>
      <c r="AB879">
        <v>-1</v>
      </c>
      <c r="AC879">
        <v>-1</v>
      </c>
      <c r="AD879">
        <v>-1</v>
      </c>
      <c r="AE879">
        <v>-1</v>
      </c>
      <c r="AF879">
        <v>-1</v>
      </c>
      <c r="AG879">
        <v>-1</v>
      </c>
      <c r="AH879">
        <v>-1</v>
      </c>
      <c r="AI879">
        <v>-1</v>
      </c>
      <c r="AJ879">
        <v>-1</v>
      </c>
      <c r="AK879">
        <v>1</v>
      </c>
      <c r="AL879">
        <v>3</v>
      </c>
      <c r="AM879" t="s">
        <v>177</v>
      </c>
      <c r="AN879">
        <v>8</v>
      </c>
      <c r="AT879">
        <v>50.9</v>
      </c>
      <c r="AU879">
        <v>50.9</v>
      </c>
      <c r="AV879">
        <v>50.9</v>
      </c>
      <c r="AW879">
        <v>50.9</v>
      </c>
      <c r="AX879">
        <v>50.9</v>
      </c>
      <c r="AY879">
        <v>50.9</v>
      </c>
      <c r="AZ879">
        <v>50.9</v>
      </c>
      <c r="BA879">
        <v>50.9</v>
      </c>
      <c r="BB879">
        <v>50.9</v>
      </c>
      <c r="BC879">
        <v>50.9</v>
      </c>
      <c r="BD879">
        <v>50.9</v>
      </c>
      <c r="BE879">
        <v>50.9</v>
      </c>
      <c r="BF879">
        <v>50.9</v>
      </c>
      <c r="BG879">
        <v>50.9</v>
      </c>
      <c r="BH879">
        <v>50.9</v>
      </c>
      <c r="BI879">
        <v>50.9</v>
      </c>
      <c r="BJ879" s="2">
        <f t="shared" ref="BJ879:BK879" si="900">ROUND(AVERAGE(AT879:BI879),0)</f>
        <v>51</v>
      </c>
      <c r="BK879" s="2">
        <f t="shared" si="900"/>
        <v>51</v>
      </c>
      <c r="BP879" s="12">
        <f t="shared" si="862"/>
        <v>51</v>
      </c>
      <c r="BQ879" s="12">
        <f t="shared" si="863"/>
        <v>51</v>
      </c>
    </row>
    <row r="880" spans="1:69" ht="19.5" x14ac:dyDescent="0.6">
      <c r="A880" t="s">
        <v>200</v>
      </c>
      <c r="B880" t="s">
        <v>337</v>
      </c>
      <c r="C880" t="s">
        <v>383</v>
      </c>
      <c r="D880" t="s">
        <v>377</v>
      </c>
      <c r="E880" t="s">
        <v>203</v>
      </c>
      <c r="F880" t="s">
        <v>173</v>
      </c>
      <c r="G880">
        <v>46</v>
      </c>
      <c r="H880" t="s">
        <v>181</v>
      </c>
      <c r="I880">
        <v>1</v>
      </c>
      <c r="J880" t="s">
        <v>176</v>
      </c>
      <c r="K880" t="b">
        <v>0</v>
      </c>
      <c r="L880">
        <v>0</v>
      </c>
      <c r="M880">
        <v>200</v>
      </c>
      <c r="N880">
        <v>0</v>
      </c>
      <c r="O880">
        <v>200</v>
      </c>
      <c r="P880">
        <v>-1</v>
      </c>
      <c r="Q880">
        <v>-1</v>
      </c>
      <c r="R880">
        <v>-1</v>
      </c>
      <c r="S880">
        <v>-1</v>
      </c>
      <c r="T880">
        <v>-1</v>
      </c>
      <c r="U880">
        <v>-1</v>
      </c>
      <c r="V880">
        <v>-1</v>
      </c>
      <c r="W880">
        <v>-1</v>
      </c>
      <c r="X880">
        <v>-1</v>
      </c>
      <c r="Y880">
        <v>-1</v>
      </c>
      <c r="Z880">
        <v>-1</v>
      </c>
      <c r="AA880">
        <v>-1</v>
      </c>
      <c r="AB880">
        <v>-1</v>
      </c>
      <c r="AC880">
        <v>-1</v>
      </c>
      <c r="AD880">
        <v>-1</v>
      </c>
      <c r="AE880">
        <v>-1</v>
      </c>
      <c r="AF880">
        <v>-1</v>
      </c>
      <c r="AG880">
        <v>-1</v>
      </c>
      <c r="AH880">
        <v>-1</v>
      </c>
      <c r="AI880">
        <v>-1</v>
      </c>
      <c r="AJ880">
        <v>-1</v>
      </c>
      <c r="AK880">
        <v>1</v>
      </c>
      <c r="AL880">
        <v>3</v>
      </c>
      <c r="AM880" t="s">
        <v>177</v>
      </c>
      <c r="AN880">
        <v>8</v>
      </c>
      <c r="AT880">
        <v>47.1</v>
      </c>
      <c r="AU880">
        <v>47.1</v>
      </c>
      <c r="AV880">
        <v>47.1</v>
      </c>
      <c r="AW880">
        <v>47.1</v>
      </c>
      <c r="AX880">
        <v>47.1</v>
      </c>
      <c r="AY880">
        <v>47.1</v>
      </c>
      <c r="AZ880">
        <v>47.1</v>
      </c>
      <c r="BA880">
        <v>47.1</v>
      </c>
      <c r="BB880">
        <v>47.1</v>
      </c>
      <c r="BC880">
        <v>47.1</v>
      </c>
      <c r="BD880">
        <v>47.1</v>
      </c>
      <c r="BE880">
        <v>47.1</v>
      </c>
      <c r="BF880">
        <v>47.1</v>
      </c>
      <c r="BG880">
        <v>47.1</v>
      </c>
      <c r="BH880">
        <v>47.1</v>
      </c>
      <c r="BI880">
        <v>47.1</v>
      </c>
      <c r="BJ880" s="2">
        <f t="shared" ref="BJ880:BK880" si="901">ROUND(AVERAGE(AT880:BI880),0)</f>
        <v>47</v>
      </c>
      <c r="BK880" s="2">
        <f t="shared" si="901"/>
        <v>47</v>
      </c>
      <c r="BP880" s="12">
        <f t="shared" si="862"/>
        <v>47</v>
      </c>
      <c r="BQ880" s="12">
        <f t="shared" si="863"/>
        <v>47</v>
      </c>
    </row>
    <row r="881" spans="1:69" ht="19.5" x14ac:dyDescent="0.6">
      <c r="A881" t="s">
        <v>200</v>
      </c>
      <c r="B881" t="s">
        <v>337</v>
      </c>
      <c r="C881" t="s">
        <v>384</v>
      </c>
      <c r="D881" t="s">
        <v>352</v>
      </c>
      <c r="E881" t="s">
        <v>203</v>
      </c>
      <c r="F881" t="s">
        <v>173</v>
      </c>
      <c r="G881">
        <v>34</v>
      </c>
      <c r="H881" t="s">
        <v>175</v>
      </c>
      <c r="I881">
        <v>1</v>
      </c>
      <c r="J881" t="s">
        <v>176</v>
      </c>
      <c r="K881" t="b">
        <v>0</v>
      </c>
      <c r="L881">
        <v>0</v>
      </c>
      <c r="M881">
        <v>200</v>
      </c>
      <c r="N881">
        <v>0</v>
      </c>
      <c r="O881">
        <v>200</v>
      </c>
      <c r="P881">
        <v>-1</v>
      </c>
      <c r="Q881">
        <v>-1</v>
      </c>
      <c r="R881">
        <v>-1</v>
      </c>
      <c r="S881">
        <v>-1</v>
      </c>
      <c r="T881">
        <v>-1</v>
      </c>
      <c r="U881">
        <v>-1</v>
      </c>
      <c r="V881">
        <v>-1</v>
      </c>
      <c r="W881">
        <v>-1</v>
      </c>
      <c r="X881">
        <v>-1</v>
      </c>
      <c r="Y881">
        <v>-1</v>
      </c>
      <c r="Z881">
        <v>-1</v>
      </c>
      <c r="AA881">
        <v>-1</v>
      </c>
      <c r="AB881">
        <v>-1</v>
      </c>
      <c r="AC881">
        <v>-1</v>
      </c>
      <c r="AD881">
        <v>-1</v>
      </c>
      <c r="AE881">
        <v>-1</v>
      </c>
      <c r="AF881">
        <v>-1</v>
      </c>
      <c r="AG881">
        <v>-1</v>
      </c>
      <c r="AH881">
        <v>-1</v>
      </c>
      <c r="AI881">
        <v>-1</v>
      </c>
      <c r="AJ881">
        <v>-1</v>
      </c>
      <c r="AK881">
        <v>1</v>
      </c>
      <c r="AL881">
        <v>3</v>
      </c>
      <c r="AM881" t="s">
        <v>177</v>
      </c>
      <c r="AN881">
        <v>8</v>
      </c>
      <c r="AT881">
        <v>0.5</v>
      </c>
      <c r="AU881">
        <v>0.5</v>
      </c>
      <c r="AV881">
        <v>0.5</v>
      </c>
      <c r="AW881">
        <v>0.5</v>
      </c>
      <c r="AX881">
        <v>0.5</v>
      </c>
      <c r="AY881">
        <v>0.5</v>
      </c>
      <c r="AZ881">
        <v>0.5</v>
      </c>
      <c r="BA881">
        <v>0.5</v>
      </c>
      <c r="BB881">
        <v>0.5</v>
      </c>
      <c r="BC881">
        <v>0.5</v>
      </c>
      <c r="BD881">
        <v>0.5</v>
      </c>
      <c r="BE881">
        <v>0.5</v>
      </c>
      <c r="BF881">
        <v>0.5</v>
      </c>
      <c r="BG881">
        <v>0.5</v>
      </c>
      <c r="BH881">
        <v>0.5</v>
      </c>
      <c r="BI881">
        <v>0.5</v>
      </c>
      <c r="BJ881" s="2">
        <f t="shared" ref="BJ881:BK881" si="902">ROUND(AVERAGE(AT881:BI881),0)</f>
        <v>1</v>
      </c>
      <c r="BK881" s="2">
        <f t="shared" si="902"/>
        <v>1</v>
      </c>
      <c r="BP881" s="12">
        <f t="shared" si="862"/>
        <v>1</v>
      </c>
      <c r="BQ881" s="12">
        <f t="shared" si="863"/>
        <v>1</v>
      </c>
    </row>
    <row r="882" spans="1:69" ht="19.5" x14ac:dyDescent="0.6">
      <c r="A882" t="s">
        <v>200</v>
      </c>
      <c r="B882" t="s">
        <v>337</v>
      </c>
      <c r="C882" t="s">
        <v>384</v>
      </c>
      <c r="D882" t="s">
        <v>352</v>
      </c>
      <c r="E882" t="s">
        <v>203</v>
      </c>
      <c r="F882" t="s">
        <v>173</v>
      </c>
      <c r="G882">
        <v>35</v>
      </c>
      <c r="H882" t="s">
        <v>175</v>
      </c>
      <c r="I882">
        <v>1</v>
      </c>
      <c r="J882" t="s">
        <v>176</v>
      </c>
      <c r="K882" t="b">
        <v>0</v>
      </c>
      <c r="L882">
        <v>0</v>
      </c>
      <c r="M882">
        <v>200</v>
      </c>
      <c r="N882">
        <v>0</v>
      </c>
      <c r="O882">
        <v>200</v>
      </c>
      <c r="P882">
        <v>-1</v>
      </c>
      <c r="Q882">
        <v>-1</v>
      </c>
      <c r="R882">
        <v>-1</v>
      </c>
      <c r="S882">
        <v>-1</v>
      </c>
      <c r="T882">
        <v>-1</v>
      </c>
      <c r="U882">
        <v>-1</v>
      </c>
      <c r="V882">
        <v>-1</v>
      </c>
      <c r="W882">
        <v>-1</v>
      </c>
      <c r="X882">
        <v>-1</v>
      </c>
      <c r="Y882">
        <v>-1</v>
      </c>
      <c r="Z882">
        <v>-1</v>
      </c>
      <c r="AA882">
        <v>-1</v>
      </c>
      <c r="AB882">
        <v>-1</v>
      </c>
      <c r="AC882">
        <v>-1</v>
      </c>
      <c r="AD882">
        <v>-1</v>
      </c>
      <c r="AE882">
        <v>-1</v>
      </c>
      <c r="AF882">
        <v>-1</v>
      </c>
      <c r="AG882">
        <v>-1</v>
      </c>
      <c r="AH882">
        <v>-1</v>
      </c>
      <c r="AI882">
        <v>-1</v>
      </c>
      <c r="AJ882">
        <v>-1</v>
      </c>
      <c r="AK882">
        <v>1</v>
      </c>
      <c r="AL882">
        <v>3</v>
      </c>
      <c r="AM882" t="s">
        <v>177</v>
      </c>
      <c r="AN882">
        <v>8</v>
      </c>
      <c r="AT882">
        <v>25.7</v>
      </c>
      <c r="AU882">
        <v>25.7</v>
      </c>
      <c r="AV882">
        <v>25.7</v>
      </c>
      <c r="AW882">
        <v>25.7</v>
      </c>
      <c r="AX882">
        <v>25.7</v>
      </c>
      <c r="AY882">
        <v>25.7</v>
      </c>
      <c r="AZ882">
        <v>25.7</v>
      </c>
      <c r="BA882">
        <v>25.7</v>
      </c>
      <c r="BB882">
        <v>25.7</v>
      </c>
      <c r="BC882">
        <v>25.7</v>
      </c>
      <c r="BD882">
        <v>25.7</v>
      </c>
      <c r="BE882">
        <v>25.7</v>
      </c>
      <c r="BF882">
        <v>25.7</v>
      </c>
      <c r="BG882">
        <v>25.7</v>
      </c>
      <c r="BH882">
        <v>25.7</v>
      </c>
      <c r="BI882">
        <v>25.7</v>
      </c>
      <c r="BJ882" s="2">
        <f t="shared" ref="BJ882:BK882" si="903">ROUND(AVERAGE(AT882:BI882),0)</f>
        <v>26</v>
      </c>
      <c r="BK882" s="2">
        <f t="shared" si="903"/>
        <v>26</v>
      </c>
      <c r="BP882" s="12">
        <f t="shared" si="862"/>
        <v>26</v>
      </c>
      <c r="BQ882" s="12">
        <f t="shared" si="863"/>
        <v>26</v>
      </c>
    </row>
    <row r="883" spans="1:69" ht="19.5" x14ac:dyDescent="0.6">
      <c r="A883" t="s">
        <v>200</v>
      </c>
      <c r="B883" t="s">
        <v>337</v>
      </c>
      <c r="C883" t="s">
        <v>384</v>
      </c>
      <c r="D883" t="s">
        <v>352</v>
      </c>
      <c r="E883" t="s">
        <v>203</v>
      </c>
      <c r="F883" t="s">
        <v>173</v>
      </c>
      <c r="G883">
        <v>36</v>
      </c>
      <c r="H883" t="s">
        <v>175</v>
      </c>
      <c r="I883">
        <v>1</v>
      </c>
      <c r="J883" t="s">
        <v>176</v>
      </c>
      <c r="K883" t="b">
        <v>0</v>
      </c>
      <c r="L883">
        <v>0</v>
      </c>
      <c r="M883">
        <v>200</v>
      </c>
      <c r="N883">
        <v>0</v>
      </c>
      <c r="O883">
        <v>200</v>
      </c>
      <c r="P883">
        <v>-1</v>
      </c>
      <c r="Q883">
        <v>-1</v>
      </c>
      <c r="R883">
        <v>-1</v>
      </c>
      <c r="S883">
        <v>-1</v>
      </c>
      <c r="T883">
        <v>-1</v>
      </c>
      <c r="U883">
        <v>-1</v>
      </c>
      <c r="V883">
        <v>-1</v>
      </c>
      <c r="W883">
        <v>-1</v>
      </c>
      <c r="X883">
        <v>-1</v>
      </c>
      <c r="Y883">
        <v>-1</v>
      </c>
      <c r="Z883">
        <v>-1</v>
      </c>
      <c r="AA883">
        <v>-1</v>
      </c>
      <c r="AB883">
        <v>-1</v>
      </c>
      <c r="AC883">
        <v>-1</v>
      </c>
      <c r="AD883">
        <v>-1</v>
      </c>
      <c r="AE883">
        <v>-1</v>
      </c>
      <c r="AF883">
        <v>-1</v>
      </c>
      <c r="AG883">
        <v>-1</v>
      </c>
      <c r="AH883">
        <v>-1</v>
      </c>
      <c r="AI883">
        <v>-1</v>
      </c>
      <c r="AJ883">
        <v>-1</v>
      </c>
      <c r="AK883">
        <v>1</v>
      </c>
      <c r="AL883">
        <v>3</v>
      </c>
      <c r="AM883" t="s">
        <v>177</v>
      </c>
      <c r="AN883">
        <v>8</v>
      </c>
      <c r="AT883">
        <v>12.4</v>
      </c>
      <c r="AU883">
        <v>12.4</v>
      </c>
      <c r="AV883">
        <v>12.4</v>
      </c>
      <c r="AW883">
        <v>12.4</v>
      </c>
      <c r="AX883">
        <v>12.4</v>
      </c>
      <c r="AY883">
        <v>12.4</v>
      </c>
      <c r="AZ883">
        <v>12.4</v>
      </c>
      <c r="BA883">
        <v>12.4</v>
      </c>
      <c r="BB883">
        <v>12.4</v>
      </c>
      <c r="BC883">
        <v>12.4</v>
      </c>
      <c r="BD883">
        <v>12.4</v>
      </c>
      <c r="BE883">
        <v>12.4</v>
      </c>
      <c r="BF883">
        <v>12.4</v>
      </c>
      <c r="BG883">
        <v>12.4</v>
      </c>
      <c r="BH883">
        <v>12.4</v>
      </c>
      <c r="BI883">
        <v>12.4</v>
      </c>
      <c r="BJ883" s="2">
        <f t="shared" ref="BJ883:BK883" si="904">ROUND(AVERAGE(AT883:BI883),0)</f>
        <v>12</v>
      </c>
      <c r="BK883" s="2">
        <f t="shared" si="904"/>
        <v>12</v>
      </c>
      <c r="BP883" s="12">
        <f t="shared" si="862"/>
        <v>12</v>
      </c>
      <c r="BQ883" s="12">
        <f t="shared" si="863"/>
        <v>12</v>
      </c>
    </row>
    <row r="884" spans="1:69" ht="19.5" x14ac:dyDescent="0.6">
      <c r="A884" t="s">
        <v>200</v>
      </c>
      <c r="B884" t="s">
        <v>337</v>
      </c>
      <c r="C884" t="s">
        <v>384</v>
      </c>
      <c r="D884" t="s">
        <v>355</v>
      </c>
      <c r="E884" t="s">
        <v>203</v>
      </c>
      <c r="F884" t="s">
        <v>173</v>
      </c>
      <c r="G884">
        <v>26</v>
      </c>
      <c r="H884" t="s">
        <v>175</v>
      </c>
      <c r="I884">
        <v>1</v>
      </c>
      <c r="J884" t="s">
        <v>176</v>
      </c>
      <c r="K884" t="b">
        <v>0</v>
      </c>
      <c r="L884">
        <v>0</v>
      </c>
      <c r="M884">
        <v>200</v>
      </c>
      <c r="N884">
        <v>0</v>
      </c>
      <c r="O884">
        <v>200</v>
      </c>
      <c r="P884">
        <v>-1</v>
      </c>
      <c r="Q884">
        <v>-1</v>
      </c>
      <c r="R884">
        <v>-1</v>
      </c>
      <c r="S884">
        <v>-1</v>
      </c>
      <c r="T884">
        <v>-1</v>
      </c>
      <c r="U884">
        <v>-1</v>
      </c>
      <c r="V884">
        <v>-1</v>
      </c>
      <c r="W884">
        <v>-1</v>
      </c>
      <c r="X884">
        <v>-1</v>
      </c>
      <c r="Y884">
        <v>-1</v>
      </c>
      <c r="Z884">
        <v>-1</v>
      </c>
      <c r="AA884">
        <v>-1</v>
      </c>
      <c r="AB884">
        <v>-1</v>
      </c>
      <c r="AC884">
        <v>-1</v>
      </c>
      <c r="AD884">
        <v>-1</v>
      </c>
      <c r="AE884">
        <v>-1</v>
      </c>
      <c r="AF884">
        <v>-1</v>
      </c>
      <c r="AG884">
        <v>-1</v>
      </c>
      <c r="AH884">
        <v>-1</v>
      </c>
      <c r="AI884">
        <v>-1</v>
      </c>
      <c r="AJ884">
        <v>-1</v>
      </c>
      <c r="AK884">
        <v>1</v>
      </c>
      <c r="AL884">
        <v>3</v>
      </c>
      <c r="AM884" t="s">
        <v>177</v>
      </c>
      <c r="AN884">
        <v>8</v>
      </c>
      <c r="AT884">
        <v>26</v>
      </c>
      <c r="AU884">
        <v>26</v>
      </c>
      <c r="AV884">
        <v>26</v>
      </c>
      <c r="AW884">
        <v>26</v>
      </c>
      <c r="AX884">
        <v>26</v>
      </c>
      <c r="AY884">
        <v>26</v>
      </c>
      <c r="AZ884">
        <v>26</v>
      </c>
      <c r="BA884">
        <v>26</v>
      </c>
      <c r="BB884">
        <v>26</v>
      </c>
      <c r="BC884">
        <v>26</v>
      </c>
      <c r="BD884">
        <v>26</v>
      </c>
      <c r="BE884">
        <v>26</v>
      </c>
      <c r="BF884">
        <v>26</v>
      </c>
      <c r="BG884">
        <v>26</v>
      </c>
      <c r="BH884">
        <v>26</v>
      </c>
      <c r="BI884">
        <v>26</v>
      </c>
      <c r="BJ884" s="2">
        <f t="shared" ref="BJ884:BK884" si="905">ROUND(AVERAGE(AT884:BI884),0)</f>
        <v>26</v>
      </c>
      <c r="BK884" s="2">
        <f t="shared" si="905"/>
        <v>26</v>
      </c>
      <c r="BP884" s="12">
        <f t="shared" si="862"/>
        <v>26</v>
      </c>
      <c r="BQ884" s="12">
        <f t="shared" si="863"/>
        <v>26</v>
      </c>
    </row>
    <row r="885" spans="1:69" ht="19.5" x14ac:dyDescent="0.6">
      <c r="A885" t="s">
        <v>200</v>
      </c>
      <c r="B885" t="s">
        <v>337</v>
      </c>
      <c r="C885" t="s">
        <v>384</v>
      </c>
      <c r="D885" t="s">
        <v>355</v>
      </c>
      <c r="E885" t="s">
        <v>203</v>
      </c>
      <c r="F885" t="s">
        <v>173</v>
      </c>
      <c r="G885">
        <v>27</v>
      </c>
      <c r="H885" t="s">
        <v>175</v>
      </c>
      <c r="I885">
        <v>1</v>
      </c>
      <c r="J885" t="s">
        <v>176</v>
      </c>
      <c r="K885" t="b">
        <v>0</v>
      </c>
      <c r="L885">
        <v>0</v>
      </c>
      <c r="M885">
        <v>200</v>
      </c>
      <c r="N885">
        <v>0</v>
      </c>
      <c r="O885">
        <v>200</v>
      </c>
      <c r="P885">
        <v>-1</v>
      </c>
      <c r="Q885">
        <v>-1</v>
      </c>
      <c r="R885">
        <v>-1</v>
      </c>
      <c r="S885">
        <v>-1</v>
      </c>
      <c r="T885">
        <v>-1</v>
      </c>
      <c r="U885">
        <v>-1</v>
      </c>
      <c r="V885">
        <v>-1</v>
      </c>
      <c r="W885">
        <v>-1</v>
      </c>
      <c r="X885">
        <v>-1</v>
      </c>
      <c r="Y885">
        <v>-1</v>
      </c>
      <c r="Z885">
        <v>-1</v>
      </c>
      <c r="AA885">
        <v>-1</v>
      </c>
      <c r="AB885">
        <v>-1</v>
      </c>
      <c r="AC885">
        <v>-1</v>
      </c>
      <c r="AD885">
        <v>-1</v>
      </c>
      <c r="AE885">
        <v>-1</v>
      </c>
      <c r="AF885">
        <v>-1</v>
      </c>
      <c r="AG885">
        <v>-1</v>
      </c>
      <c r="AH885">
        <v>-1</v>
      </c>
      <c r="AI885">
        <v>-1</v>
      </c>
      <c r="AJ885">
        <v>-1</v>
      </c>
      <c r="AK885">
        <v>1</v>
      </c>
      <c r="AL885">
        <v>3</v>
      </c>
      <c r="AM885" t="s">
        <v>177</v>
      </c>
      <c r="AN885">
        <v>8</v>
      </c>
      <c r="AT885">
        <v>10.4</v>
      </c>
      <c r="AU885">
        <v>10.4</v>
      </c>
      <c r="AV885">
        <v>10.4</v>
      </c>
      <c r="AW885">
        <v>10.4</v>
      </c>
      <c r="AX885">
        <v>10.4</v>
      </c>
      <c r="AY885">
        <v>10.4</v>
      </c>
      <c r="AZ885">
        <v>10.4</v>
      </c>
      <c r="BA885">
        <v>10.4</v>
      </c>
      <c r="BB885">
        <v>10.4</v>
      </c>
      <c r="BC885">
        <v>10.4</v>
      </c>
      <c r="BD885">
        <v>10.4</v>
      </c>
      <c r="BE885">
        <v>10.4</v>
      </c>
      <c r="BF885">
        <v>10.4</v>
      </c>
      <c r="BG885">
        <v>10.4</v>
      </c>
      <c r="BH885">
        <v>10.4</v>
      </c>
      <c r="BI885">
        <v>10.4</v>
      </c>
      <c r="BJ885" s="2">
        <f t="shared" ref="BJ885:BK885" si="906">ROUND(AVERAGE(AT885:BI885),0)</f>
        <v>10</v>
      </c>
      <c r="BK885" s="2">
        <f t="shared" si="906"/>
        <v>10</v>
      </c>
      <c r="BP885" s="12">
        <f t="shared" si="862"/>
        <v>10</v>
      </c>
      <c r="BQ885" s="12">
        <f t="shared" si="863"/>
        <v>10</v>
      </c>
    </row>
    <row r="886" spans="1:69" ht="19.5" x14ac:dyDescent="0.6">
      <c r="A886" t="s">
        <v>200</v>
      </c>
      <c r="B886" t="s">
        <v>337</v>
      </c>
      <c r="C886" t="s">
        <v>384</v>
      </c>
      <c r="D886" t="s">
        <v>355</v>
      </c>
      <c r="E886" t="s">
        <v>203</v>
      </c>
      <c r="F886" t="s">
        <v>173</v>
      </c>
      <c r="G886">
        <v>35</v>
      </c>
      <c r="H886" t="s">
        <v>175</v>
      </c>
      <c r="I886">
        <v>1</v>
      </c>
      <c r="J886" t="s">
        <v>176</v>
      </c>
      <c r="K886" t="b">
        <v>0</v>
      </c>
      <c r="L886">
        <v>0</v>
      </c>
      <c r="M886">
        <v>200</v>
      </c>
      <c r="N886">
        <v>0</v>
      </c>
      <c r="O886">
        <v>200</v>
      </c>
      <c r="P886">
        <v>-1</v>
      </c>
      <c r="Q886">
        <v>-1</v>
      </c>
      <c r="R886">
        <v>-1</v>
      </c>
      <c r="S886">
        <v>-1</v>
      </c>
      <c r="T886">
        <v>-1</v>
      </c>
      <c r="U886">
        <v>-1</v>
      </c>
      <c r="V886">
        <v>-1</v>
      </c>
      <c r="W886">
        <v>-1</v>
      </c>
      <c r="X886">
        <v>-1</v>
      </c>
      <c r="Y886">
        <v>-1</v>
      </c>
      <c r="Z886">
        <v>-1</v>
      </c>
      <c r="AA886">
        <v>-1</v>
      </c>
      <c r="AB886">
        <v>-1</v>
      </c>
      <c r="AC886">
        <v>-1</v>
      </c>
      <c r="AD886">
        <v>-1</v>
      </c>
      <c r="AE886">
        <v>-1</v>
      </c>
      <c r="AF886">
        <v>-1</v>
      </c>
      <c r="AG886">
        <v>-1</v>
      </c>
      <c r="AH886">
        <v>-1</v>
      </c>
      <c r="AI886">
        <v>-1</v>
      </c>
      <c r="AJ886">
        <v>-1</v>
      </c>
      <c r="AK886">
        <v>1</v>
      </c>
      <c r="AL886">
        <v>3</v>
      </c>
      <c r="AM886" t="s">
        <v>177</v>
      </c>
      <c r="AN886">
        <v>8</v>
      </c>
      <c r="AT886">
        <v>5.0999999999999996</v>
      </c>
      <c r="AU886">
        <v>5.0999999999999996</v>
      </c>
      <c r="AV886">
        <v>5.0999999999999996</v>
      </c>
      <c r="AW886">
        <v>5.0999999999999996</v>
      </c>
      <c r="AX886">
        <v>5.0999999999999996</v>
      </c>
      <c r="AY886">
        <v>5.0999999999999996</v>
      </c>
      <c r="AZ886">
        <v>5.0999999999999996</v>
      </c>
      <c r="BA886">
        <v>5.0999999999999996</v>
      </c>
      <c r="BB886">
        <v>5.0999999999999996</v>
      </c>
      <c r="BC886">
        <v>5.0999999999999996</v>
      </c>
      <c r="BD886">
        <v>5.0999999999999996</v>
      </c>
      <c r="BE886">
        <v>5.0999999999999996</v>
      </c>
      <c r="BF886">
        <v>5.0999999999999996</v>
      </c>
      <c r="BG886">
        <v>5.0999999999999996</v>
      </c>
      <c r="BH886">
        <v>5.0999999999999996</v>
      </c>
      <c r="BI886">
        <v>5.0999999999999996</v>
      </c>
      <c r="BJ886" s="2">
        <f t="shared" ref="BJ886:BK886" si="907">ROUND(AVERAGE(AT886:BI886),0)</f>
        <v>5</v>
      </c>
      <c r="BK886" s="2">
        <f t="shared" si="907"/>
        <v>5</v>
      </c>
      <c r="BP886" s="12">
        <f t="shared" si="862"/>
        <v>5</v>
      </c>
      <c r="BQ886" s="12">
        <f t="shared" si="863"/>
        <v>5</v>
      </c>
    </row>
    <row r="887" spans="1:69" ht="19.5" x14ac:dyDescent="0.6">
      <c r="A887" t="s">
        <v>200</v>
      </c>
      <c r="B887" t="s">
        <v>337</v>
      </c>
      <c r="C887" t="s">
        <v>384</v>
      </c>
      <c r="D887" t="s">
        <v>355</v>
      </c>
      <c r="E887" t="s">
        <v>203</v>
      </c>
      <c r="F887" t="s">
        <v>173</v>
      </c>
      <c r="G887">
        <v>36</v>
      </c>
      <c r="H887" t="s">
        <v>175</v>
      </c>
      <c r="I887">
        <v>1</v>
      </c>
      <c r="J887" t="s">
        <v>176</v>
      </c>
      <c r="K887" t="b">
        <v>0</v>
      </c>
      <c r="L887">
        <v>0</v>
      </c>
      <c r="M887">
        <v>200</v>
      </c>
      <c r="N887">
        <v>0</v>
      </c>
      <c r="O887">
        <v>200</v>
      </c>
      <c r="P887">
        <v>-1</v>
      </c>
      <c r="Q887">
        <v>-1</v>
      </c>
      <c r="R887">
        <v>-1</v>
      </c>
      <c r="S887">
        <v>-1</v>
      </c>
      <c r="T887">
        <v>-1</v>
      </c>
      <c r="U887">
        <v>-1</v>
      </c>
      <c r="V887">
        <v>-1</v>
      </c>
      <c r="W887">
        <v>-1</v>
      </c>
      <c r="X887">
        <v>-1</v>
      </c>
      <c r="Y887">
        <v>-1</v>
      </c>
      <c r="Z887">
        <v>-1</v>
      </c>
      <c r="AA887">
        <v>-1</v>
      </c>
      <c r="AB887">
        <v>-1</v>
      </c>
      <c r="AC887">
        <v>-1</v>
      </c>
      <c r="AD887">
        <v>-1</v>
      </c>
      <c r="AE887">
        <v>-1</v>
      </c>
      <c r="AF887">
        <v>-1</v>
      </c>
      <c r="AG887">
        <v>-1</v>
      </c>
      <c r="AH887">
        <v>-1</v>
      </c>
      <c r="AI887">
        <v>-1</v>
      </c>
      <c r="AJ887">
        <v>-1</v>
      </c>
      <c r="AK887">
        <v>1</v>
      </c>
      <c r="AL887">
        <v>3</v>
      </c>
      <c r="AM887" t="s">
        <v>177</v>
      </c>
      <c r="AN887">
        <v>8</v>
      </c>
      <c r="AT887">
        <v>16.3</v>
      </c>
      <c r="AU887">
        <v>16.3</v>
      </c>
      <c r="AV887">
        <v>16.3</v>
      </c>
      <c r="AW887">
        <v>16.3</v>
      </c>
      <c r="AX887">
        <v>16.3</v>
      </c>
      <c r="AY887">
        <v>16.3</v>
      </c>
      <c r="AZ887">
        <v>16.3</v>
      </c>
      <c r="BA887">
        <v>16.3</v>
      </c>
      <c r="BB887">
        <v>16.3</v>
      </c>
      <c r="BC887">
        <v>16.3</v>
      </c>
      <c r="BD887">
        <v>16.3</v>
      </c>
      <c r="BE887">
        <v>16.3</v>
      </c>
      <c r="BF887">
        <v>16.3</v>
      </c>
      <c r="BG887">
        <v>16.3</v>
      </c>
      <c r="BH887">
        <v>16.3</v>
      </c>
      <c r="BI887">
        <v>16.3</v>
      </c>
      <c r="BJ887" s="2">
        <f t="shared" ref="BJ887:BK887" si="908">ROUND(AVERAGE(AT887:BI887),0)</f>
        <v>16</v>
      </c>
      <c r="BK887" s="2">
        <f t="shared" si="908"/>
        <v>16</v>
      </c>
      <c r="BP887" s="12">
        <f t="shared" si="862"/>
        <v>16</v>
      </c>
      <c r="BQ887" s="12">
        <f t="shared" si="863"/>
        <v>16</v>
      </c>
    </row>
    <row r="888" spans="1:69" ht="19.5" x14ac:dyDescent="0.6">
      <c r="A888" t="s">
        <v>200</v>
      </c>
      <c r="B888" t="s">
        <v>337</v>
      </c>
      <c r="C888" t="s">
        <v>384</v>
      </c>
      <c r="D888" t="s">
        <v>358</v>
      </c>
      <c r="E888" t="s">
        <v>203</v>
      </c>
      <c r="F888" t="s">
        <v>173</v>
      </c>
      <c r="G888">
        <v>35</v>
      </c>
      <c r="H888" t="s">
        <v>175</v>
      </c>
      <c r="I888">
        <v>1</v>
      </c>
      <c r="J888" t="s">
        <v>176</v>
      </c>
      <c r="K888" t="b">
        <v>0</v>
      </c>
      <c r="L888">
        <v>0</v>
      </c>
      <c r="M888">
        <v>200</v>
      </c>
      <c r="N888">
        <v>0</v>
      </c>
      <c r="O888">
        <v>200</v>
      </c>
      <c r="P888">
        <v>-1</v>
      </c>
      <c r="Q888">
        <v>-1</v>
      </c>
      <c r="R888">
        <v>-1</v>
      </c>
      <c r="S888">
        <v>-1</v>
      </c>
      <c r="T888">
        <v>-1</v>
      </c>
      <c r="U888">
        <v>-1</v>
      </c>
      <c r="V888">
        <v>-1</v>
      </c>
      <c r="W888">
        <v>-1</v>
      </c>
      <c r="X888">
        <v>-1</v>
      </c>
      <c r="Y888">
        <v>-1</v>
      </c>
      <c r="Z888">
        <v>-1</v>
      </c>
      <c r="AA888">
        <v>-1</v>
      </c>
      <c r="AB888">
        <v>-1</v>
      </c>
      <c r="AC888">
        <v>-1</v>
      </c>
      <c r="AD888">
        <v>-1</v>
      </c>
      <c r="AE888">
        <v>-1</v>
      </c>
      <c r="AF888">
        <v>-1</v>
      </c>
      <c r="AG888">
        <v>-1</v>
      </c>
      <c r="AH888">
        <v>-1</v>
      </c>
      <c r="AI888">
        <v>-1</v>
      </c>
      <c r="AJ888">
        <v>-1</v>
      </c>
      <c r="AK888">
        <v>1</v>
      </c>
      <c r="AL888">
        <v>3</v>
      </c>
      <c r="AM888" t="s">
        <v>177</v>
      </c>
      <c r="AN888">
        <v>8</v>
      </c>
      <c r="AT888">
        <v>108.6</v>
      </c>
      <c r="AU888">
        <v>108.6</v>
      </c>
      <c r="AV888">
        <v>108.6</v>
      </c>
      <c r="AW888">
        <v>108.6</v>
      </c>
      <c r="AX888">
        <v>108.6</v>
      </c>
      <c r="AY888">
        <v>108.6</v>
      </c>
      <c r="AZ888">
        <v>108.6</v>
      </c>
      <c r="BA888">
        <v>108.6</v>
      </c>
      <c r="BB888">
        <v>108.6</v>
      </c>
      <c r="BC888">
        <v>108.6</v>
      </c>
      <c r="BD888">
        <v>108.6</v>
      </c>
      <c r="BE888">
        <v>108.6</v>
      </c>
      <c r="BF888">
        <v>108.6</v>
      </c>
      <c r="BG888">
        <v>108.6</v>
      </c>
      <c r="BH888">
        <v>108.6</v>
      </c>
      <c r="BI888">
        <v>108.6</v>
      </c>
      <c r="BJ888" s="2">
        <f t="shared" ref="BJ888:BK888" si="909">ROUND(AVERAGE(AT888:BI888),0)</f>
        <v>109</v>
      </c>
      <c r="BK888" s="2">
        <f t="shared" si="909"/>
        <v>109</v>
      </c>
      <c r="BP888" s="12">
        <f t="shared" si="862"/>
        <v>109</v>
      </c>
      <c r="BQ888" s="12">
        <f t="shared" si="863"/>
        <v>109</v>
      </c>
    </row>
    <row r="889" spans="1:69" ht="19.5" x14ac:dyDescent="0.6">
      <c r="A889" t="s">
        <v>200</v>
      </c>
      <c r="B889" t="s">
        <v>337</v>
      </c>
      <c r="C889" t="s">
        <v>384</v>
      </c>
      <c r="D889" t="s">
        <v>358</v>
      </c>
      <c r="E889" t="s">
        <v>203</v>
      </c>
      <c r="F889" t="s">
        <v>173</v>
      </c>
      <c r="G889">
        <v>36</v>
      </c>
      <c r="H889" t="s">
        <v>175</v>
      </c>
      <c r="I889">
        <v>1</v>
      </c>
      <c r="J889" t="s">
        <v>176</v>
      </c>
      <c r="K889" t="b">
        <v>0</v>
      </c>
      <c r="L889">
        <v>0</v>
      </c>
      <c r="M889">
        <v>200</v>
      </c>
      <c r="N889">
        <v>0</v>
      </c>
      <c r="O889">
        <v>200</v>
      </c>
      <c r="P889">
        <v>-1</v>
      </c>
      <c r="Q889">
        <v>-1</v>
      </c>
      <c r="R889">
        <v>-1</v>
      </c>
      <c r="S889">
        <v>-1</v>
      </c>
      <c r="T889">
        <v>-1</v>
      </c>
      <c r="U889">
        <v>-1</v>
      </c>
      <c r="V889">
        <v>-1</v>
      </c>
      <c r="W889">
        <v>-1</v>
      </c>
      <c r="X889">
        <v>-1</v>
      </c>
      <c r="Y889">
        <v>-1</v>
      </c>
      <c r="Z889">
        <v>-1</v>
      </c>
      <c r="AA889">
        <v>-1</v>
      </c>
      <c r="AB889">
        <v>-1</v>
      </c>
      <c r="AC889">
        <v>-1</v>
      </c>
      <c r="AD889">
        <v>-1</v>
      </c>
      <c r="AE889">
        <v>-1</v>
      </c>
      <c r="AF889">
        <v>-1</v>
      </c>
      <c r="AG889">
        <v>-1</v>
      </c>
      <c r="AH889">
        <v>-1</v>
      </c>
      <c r="AI889">
        <v>-1</v>
      </c>
      <c r="AJ889">
        <v>-1</v>
      </c>
      <c r="AK889">
        <v>1</v>
      </c>
      <c r="AL889">
        <v>3</v>
      </c>
      <c r="AM889" t="s">
        <v>177</v>
      </c>
      <c r="AN889">
        <v>8</v>
      </c>
      <c r="AT889">
        <v>52.7</v>
      </c>
      <c r="AU889">
        <v>52.7</v>
      </c>
      <c r="AV889">
        <v>52.7</v>
      </c>
      <c r="AW889">
        <v>52.7</v>
      </c>
      <c r="AX889">
        <v>52.7</v>
      </c>
      <c r="AY889">
        <v>52.7</v>
      </c>
      <c r="AZ889">
        <v>52.7</v>
      </c>
      <c r="BA889">
        <v>52.7</v>
      </c>
      <c r="BB889">
        <v>52.7</v>
      </c>
      <c r="BC889">
        <v>52.7</v>
      </c>
      <c r="BD889">
        <v>52.7</v>
      </c>
      <c r="BE889">
        <v>52.7</v>
      </c>
      <c r="BF889">
        <v>52.7</v>
      </c>
      <c r="BG889">
        <v>52.7</v>
      </c>
      <c r="BH889">
        <v>52.7</v>
      </c>
      <c r="BI889">
        <v>52.7</v>
      </c>
      <c r="BJ889" s="2">
        <f t="shared" ref="BJ889:BK889" si="910">ROUND(AVERAGE(AT889:BI889),0)</f>
        <v>53</v>
      </c>
      <c r="BK889" s="2">
        <f t="shared" si="910"/>
        <v>53</v>
      </c>
      <c r="BP889" s="12">
        <f t="shared" si="862"/>
        <v>53</v>
      </c>
      <c r="BQ889" s="12">
        <f t="shared" si="863"/>
        <v>53</v>
      </c>
    </row>
    <row r="890" spans="1:69" ht="19.5" x14ac:dyDescent="0.6">
      <c r="A890" t="s">
        <v>200</v>
      </c>
      <c r="B890" t="s">
        <v>337</v>
      </c>
      <c r="C890" t="s">
        <v>384</v>
      </c>
      <c r="D890" t="s">
        <v>358</v>
      </c>
      <c r="E890" t="s">
        <v>203</v>
      </c>
      <c r="F890" t="s">
        <v>173</v>
      </c>
      <c r="G890">
        <v>37</v>
      </c>
      <c r="H890" t="s">
        <v>175</v>
      </c>
      <c r="I890">
        <v>1</v>
      </c>
      <c r="J890" t="s">
        <v>176</v>
      </c>
      <c r="K890" t="b">
        <v>0</v>
      </c>
      <c r="L890">
        <v>0</v>
      </c>
      <c r="M890">
        <v>200</v>
      </c>
      <c r="N890">
        <v>0</v>
      </c>
      <c r="O890">
        <v>200</v>
      </c>
      <c r="P890">
        <v>-1</v>
      </c>
      <c r="Q890">
        <v>-1</v>
      </c>
      <c r="R890">
        <v>-1</v>
      </c>
      <c r="S890">
        <v>-1</v>
      </c>
      <c r="T890">
        <v>-1</v>
      </c>
      <c r="U890">
        <v>-1</v>
      </c>
      <c r="V890">
        <v>-1</v>
      </c>
      <c r="W890">
        <v>-1</v>
      </c>
      <c r="X890">
        <v>-1</v>
      </c>
      <c r="Y890">
        <v>-1</v>
      </c>
      <c r="Z890">
        <v>-1</v>
      </c>
      <c r="AA890">
        <v>-1</v>
      </c>
      <c r="AB890">
        <v>-1</v>
      </c>
      <c r="AC890">
        <v>-1</v>
      </c>
      <c r="AD890">
        <v>-1</v>
      </c>
      <c r="AE890">
        <v>-1</v>
      </c>
      <c r="AF890">
        <v>-1</v>
      </c>
      <c r="AG890">
        <v>-1</v>
      </c>
      <c r="AH890">
        <v>-1</v>
      </c>
      <c r="AI890">
        <v>-1</v>
      </c>
      <c r="AJ890">
        <v>-1</v>
      </c>
      <c r="AK890">
        <v>1</v>
      </c>
      <c r="AL890">
        <v>3</v>
      </c>
      <c r="AM890" t="s">
        <v>177</v>
      </c>
      <c r="AN890">
        <v>8</v>
      </c>
      <c r="AT890">
        <v>13.1</v>
      </c>
      <c r="AU890">
        <v>13.1</v>
      </c>
      <c r="AV890">
        <v>13.1</v>
      </c>
      <c r="AW890">
        <v>13.1</v>
      </c>
      <c r="AX890">
        <v>13.1</v>
      </c>
      <c r="AY890">
        <v>13.1</v>
      </c>
      <c r="AZ890">
        <v>13.1</v>
      </c>
      <c r="BA890">
        <v>13.1</v>
      </c>
      <c r="BB890">
        <v>13.1</v>
      </c>
      <c r="BC890">
        <v>13.1</v>
      </c>
      <c r="BD890">
        <v>13.1</v>
      </c>
      <c r="BE890">
        <v>13.1</v>
      </c>
      <c r="BF890">
        <v>13.1</v>
      </c>
      <c r="BG890">
        <v>13.1</v>
      </c>
      <c r="BH890">
        <v>13.1</v>
      </c>
      <c r="BI890">
        <v>13.1</v>
      </c>
      <c r="BJ890" s="2">
        <f t="shared" ref="BJ890:BK890" si="911">ROUND(AVERAGE(AT890:BI890),0)</f>
        <v>13</v>
      </c>
      <c r="BK890" s="2">
        <f t="shared" si="911"/>
        <v>13</v>
      </c>
      <c r="BP890" s="12">
        <f t="shared" si="862"/>
        <v>13</v>
      </c>
      <c r="BQ890" s="12">
        <f t="shared" si="863"/>
        <v>13</v>
      </c>
    </row>
    <row r="891" spans="1:69" ht="19.5" x14ac:dyDescent="0.6">
      <c r="A891" t="s">
        <v>200</v>
      </c>
      <c r="B891" t="s">
        <v>337</v>
      </c>
      <c r="C891" t="s">
        <v>384</v>
      </c>
      <c r="D891" t="s">
        <v>358</v>
      </c>
      <c r="E891" t="s">
        <v>203</v>
      </c>
      <c r="F891" t="s">
        <v>173</v>
      </c>
      <c r="G891">
        <v>46</v>
      </c>
      <c r="H891" t="s">
        <v>175</v>
      </c>
      <c r="I891">
        <v>1</v>
      </c>
      <c r="J891" t="s">
        <v>176</v>
      </c>
      <c r="K891" t="b">
        <v>0</v>
      </c>
      <c r="L891">
        <v>0</v>
      </c>
      <c r="M891">
        <v>200</v>
      </c>
      <c r="N891">
        <v>0</v>
      </c>
      <c r="O891">
        <v>200</v>
      </c>
      <c r="P891">
        <v>-1</v>
      </c>
      <c r="Q891">
        <v>-1</v>
      </c>
      <c r="R891">
        <v>-1</v>
      </c>
      <c r="S891">
        <v>-1</v>
      </c>
      <c r="T891">
        <v>-1</v>
      </c>
      <c r="U891">
        <v>-1</v>
      </c>
      <c r="V891">
        <v>-1</v>
      </c>
      <c r="W891">
        <v>-1</v>
      </c>
      <c r="X891">
        <v>-1</v>
      </c>
      <c r="Y891">
        <v>-1</v>
      </c>
      <c r="Z891">
        <v>-1</v>
      </c>
      <c r="AA891">
        <v>-1</v>
      </c>
      <c r="AB891">
        <v>-1</v>
      </c>
      <c r="AC891">
        <v>-1</v>
      </c>
      <c r="AD891">
        <v>-1</v>
      </c>
      <c r="AE891">
        <v>-1</v>
      </c>
      <c r="AF891">
        <v>-1</v>
      </c>
      <c r="AG891">
        <v>-1</v>
      </c>
      <c r="AH891">
        <v>-1</v>
      </c>
      <c r="AI891">
        <v>-1</v>
      </c>
      <c r="AJ891">
        <v>-1</v>
      </c>
      <c r="AK891">
        <v>1</v>
      </c>
      <c r="AL891">
        <v>3</v>
      </c>
      <c r="AM891" t="s">
        <v>177</v>
      </c>
      <c r="AN891">
        <v>8</v>
      </c>
      <c r="AT891">
        <v>27.9</v>
      </c>
      <c r="AU891">
        <v>27.9</v>
      </c>
      <c r="AV891">
        <v>27.9</v>
      </c>
      <c r="AW891">
        <v>27.9</v>
      </c>
      <c r="AX891">
        <v>27.9</v>
      </c>
      <c r="AY891">
        <v>27.9</v>
      </c>
      <c r="AZ891">
        <v>27.9</v>
      </c>
      <c r="BA891">
        <v>27.9</v>
      </c>
      <c r="BB891">
        <v>27.9</v>
      </c>
      <c r="BC891">
        <v>27.9</v>
      </c>
      <c r="BD891">
        <v>27.9</v>
      </c>
      <c r="BE891">
        <v>27.9</v>
      </c>
      <c r="BF891">
        <v>27.9</v>
      </c>
      <c r="BG891">
        <v>27.9</v>
      </c>
      <c r="BH891">
        <v>27.9</v>
      </c>
      <c r="BI891">
        <v>27.9</v>
      </c>
      <c r="BJ891" s="2">
        <f t="shared" ref="BJ891:BK891" si="912">ROUND(AVERAGE(AT891:BI891),0)</f>
        <v>28</v>
      </c>
      <c r="BK891" s="2">
        <f t="shared" si="912"/>
        <v>28</v>
      </c>
      <c r="BP891" s="12">
        <f t="shared" si="862"/>
        <v>28</v>
      </c>
      <c r="BQ891" s="12">
        <f t="shared" si="863"/>
        <v>28</v>
      </c>
    </row>
    <row r="892" spans="1:69" ht="19.5" x14ac:dyDescent="0.6">
      <c r="A892" t="s">
        <v>200</v>
      </c>
      <c r="B892" t="s">
        <v>337</v>
      </c>
      <c r="C892" t="s">
        <v>384</v>
      </c>
      <c r="D892" t="s">
        <v>360</v>
      </c>
      <c r="E892" t="s">
        <v>203</v>
      </c>
      <c r="F892" t="s">
        <v>173</v>
      </c>
      <c r="G892">
        <v>26</v>
      </c>
      <c r="H892" t="s">
        <v>175</v>
      </c>
      <c r="I892">
        <v>1</v>
      </c>
      <c r="J892" t="s">
        <v>176</v>
      </c>
      <c r="K892" t="b">
        <v>0</v>
      </c>
      <c r="L892">
        <v>0</v>
      </c>
      <c r="M892">
        <v>200</v>
      </c>
      <c r="N892">
        <v>0</v>
      </c>
      <c r="O892">
        <v>200</v>
      </c>
      <c r="P892">
        <v>-1</v>
      </c>
      <c r="Q892">
        <v>-1</v>
      </c>
      <c r="R892">
        <v>-1</v>
      </c>
      <c r="S892">
        <v>-1</v>
      </c>
      <c r="T892">
        <v>-1</v>
      </c>
      <c r="U892">
        <v>-1</v>
      </c>
      <c r="V892">
        <v>-1</v>
      </c>
      <c r="W892">
        <v>-1</v>
      </c>
      <c r="X892">
        <v>-1</v>
      </c>
      <c r="Y892">
        <v>-1</v>
      </c>
      <c r="Z892">
        <v>-1</v>
      </c>
      <c r="AA892">
        <v>-1</v>
      </c>
      <c r="AB892">
        <v>-1</v>
      </c>
      <c r="AC892">
        <v>-1</v>
      </c>
      <c r="AD892">
        <v>-1</v>
      </c>
      <c r="AE892">
        <v>-1</v>
      </c>
      <c r="AF892">
        <v>-1</v>
      </c>
      <c r="AG892">
        <v>-1</v>
      </c>
      <c r="AH892">
        <v>-1</v>
      </c>
      <c r="AI892">
        <v>-1</v>
      </c>
      <c r="AJ892">
        <v>-1</v>
      </c>
      <c r="AK892">
        <v>1</v>
      </c>
      <c r="AL892">
        <v>3</v>
      </c>
      <c r="AM892" t="s">
        <v>177</v>
      </c>
      <c r="AN892">
        <v>8</v>
      </c>
      <c r="AT892">
        <v>5.8</v>
      </c>
      <c r="AU892">
        <v>5.8</v>
      </c>
      <c r="AV892">
        <v>5.8</v>
      </c>
      <c r="AW892">
        <v>5.8</v>
      </c>
      <c r="AX892">
        <v>5.8</v>
      </c>
      <c r="AY892">
        <v>5.8</v>
      </c>
      <c r="AZ892">
        <v>5.8</v>
      </c>
      <c r="BA892">
        <v>5.8</v>
      </c>
      <c r="BB892">
        <v>5.8</v>
      </c>
      <c r="BC892">
        <v>5.8</v>
      </c>
      <c r="BD892">
        <v>5.8</v>
      </c>
      <c r="BE892">
        <v>5.8</v>
      </c>
      <c r="BF892">
        <v>5.8</v>
      </c>
      <c r="BG892">
        <v>5.8</v>
      </c>
      <c r="BH892">
        <v>5.8</v>
      </c>
      <c r="BI892">
        <v>5.8</v>
      </c>
      <c r="BJ892" s="2">
        <f t="shared" ref="BJ892:BK892" si="913">ROUND(AVERAGE(AT892:BI892),0)</f>
        <v>6</v>
      </c>
      <c r="BK892" s="2">
        <f t="shared" si="913"/>
        <v>6</v>
      </c>
      <c r="BP892" s="12">
        <f t="shared" si="862"/>
        <v>6</v>
      </c>
      <c r="BQ892" s="12">
        <f t="shared" si="863"/>
        <v>6</v>
      </c>
    </row>
    <row r="893" spans="1:69" ht="19.5" x14ac:dyDescent="0.6">
      <c r="A893" t="s">
        <v>200</v>
      </c>
      <c r="B893" t="s">
        <v>337</v>
      </c>
      <c r="C893" t="s">
        <v>384</v>
      </c>
      <c r="D893" t="s">
        <v>360</v>
      </c>
      <c r="E893" t="s">
        <v>203</v>
      </c>
      <c r="F893" t="s">
        <v>173</v>
      </c>
      <c r="G893">
        <v>35</v>
      </c>
      <c r="H893" t="s">
        <v>175</v>
      </c>
      <c r="I893">
        <v>1</v>
      </c>
      <c r="J893" t="s">
        <v>176</v>
      </c>
      <c r="K893" t="b">
        <v>0</v>
      </c>
      <c r="L893">
        <v>0</v>
      </c>
      <c r="M893">
        <v>200</v>
      </c>
      <c r="N893">
        <v>0</v>
      </c>
      <c r="O893">
        <v>200</v>
      </c>
      <c r="P893">
        <v>-1</v>
      </c>
      <c r="Q893">
        <v>-1</v>
      </c>
      <c r="R893">
        <v>-1</v>
      </c>
      <c r="S893">
        <v>-1</v>
      </c>
      <c r="T893">
        <v>-1</v>
      </c>
      <c r="U893">
        <v>-1</v>
      </c>
      <c r="V893">
        <v>-1</v>
      </c>
      <c r="W893">
        <v>-1</v>
      </c>
      <c r="X893">
        <v>-1</v>
      </c>
      <c r="Y893">
        <v>-1</v>
      </c>
      <c r="Z893">
        <v>-1</v>
      </c>
      <c r="AA893">
        <v>-1</v>
      </c>
      <c r="AB893">
        <v>-1</v>
      </c>
      <c r="AC893">
        <v>-1</v>
      </c>
      <c r="AD893">
        <v>-1</v>
      </c>
      <c r="AE893">
        <v>-1</v>
      </c>
      <c r="AF893">
        <v>-1</v>
      </c>
      <c r="AG893">
        <v>-1</v>
      </c>
      <c r="AH893">
        <v>-1</v>
      </c>
      <c r="AI893">
        <v>-1</v>
      </c>
      <c r="AJ893">
        <v>-1</v>
      </c>
      <c r="AK893">
        <v>1</v>
      </c>
      <c r="AL893">
        <v>3</v>
      </c>
      <c r="AM893" t="s">
        <v>177</v>
      </c>
      <c r="AN893">
        <v>8</v>
      </c>
      <c r="AT893">
        <v>1.4</v>
      </c>
      <c r="AU893">
        <v>1.4</v>
      </c>
      <c r="AV893">
        <v>1.4</v>
      </c>
      <c r="AW893">
        <v>1.4</v>
      </c>
      <c r="AX893">
        <v>1.4</v>
      </c>
      <c r="AY893">
        <v>1.4</v>
      </c>
      <c r="AZ893">
        <v>1.4</v>
      </c>
      <c r="BA893">
        <v>1.4</v>
      </c>
      <c r="BB893">
        <v>1.4</v>
      </c>
      <c r="BC893">
        <v>1.4</v>
      </c>
      <c r="BD893">
        <v>1.4</v>
      </c>
      <c r="BE893">
        <v>1.4</v>
      </c>
      <c r="BF893">
        <v>1.4</v>
      </c>
      <c r="BG893">
        <v>1.4</v>
      </c>
      <c r="BH893">
        <v>1.4</v>
      </c>
      <c r="BI893">
        <v>1.4</v>
      </c>
      <c r="BJ893" s="2">
        <f t="shared" ref="BJ893:BK893" si="914">ROUND(AVERAGE(AT893:BI893),0)</f>
        <v>1</v>
      </c>
      <c r="BK893" s="2">
        <f t="shared" si="914"/>
        <v>1</v>
      </c>
      <c r="BP893" s="12">
        <f t="shared" si="862"/>
        <v>1</v>
      </c>
      <c r="BQ893" s="12">
        <f t="shared" si="863"/>
        <v>1</v>
      </c>
    </row>
    <row r="894" spans="1:69" ht="19.5" x14ac:dyDescent="0.6">
      <c r="A894" t="s">
        <v>200</v>
      </c>
      <c r="B894" t="s">
        <v>337</v>
      </c>
      <c r="C894" t="s">
        <v>384</v>
      </c>
      <c r="D894" t="s">
        <v>360</v>
      </c>
      <c r="E894" t="s">
        <v>203</v>
      </c>
      <c r="F894" t="s">
        <v>173</v>
      </c>
      <c r="G894">
        <v>36</v>
      </c>
      <c r="H894" t="s">
        <v>175</v>
      </c>
      <c r="I894">
        <v>1</v>
      </c>
      <c r="J894" t="s">
        <v>176</v>
      </c>
      <c r="K894" t="b">
        <v>0</v>
      </c>
      <c r="L894">
        <v>0</v>
      </c>
      <c r="M894">
        <v>200</v>
      </c>
      <c r="N894">
        <v>0</v>
      </c>
      <c r="O894">
        <v>200</v>
      </c>
      <c r="P894">
        <v>-1</v>
      </c>
      <c r="Q894">
        <v>-1</v>
      </c>
      <c r="R894">
        <v>-1</v>
      </c>
      <c r="S894">
        <v>-1</v>
      </c>
      <c r="T894">
        <v>-1</v>
      </c>
      <c r="U894">
        <v>-1</v>
      </c>
      <c r="V894">
        <v>-1</v>
      </c>
      <c r="W894">
        <v>-1</v>
      </c>
      <c r="X894">
        <v>-1</v>
      </c>
      <c r="Y894">
        <v>-1</v>
      </c>
      <c r="Z894">
        <v>-1</v>
      </c>
      <c r="AA894">
        <v>-1</v>
      </c>
      <c r="AB894">
        <v>-1</v>
      </c>
      <c r="AC894">
        <v>-1</v>
      </c>
      <c r="AD894">
        <v>-1</v>
      </c>
      <c r="AE894">
        <v>-1</v>
      </c>
      <c r="AF894">
        <v>-1</v>
      </c>
      <c r="AG894">
        <v>-1</v>
      </c>
      <c r="AH894">
        <v>-1</v>
      </c>
      <c r="AI894">
        <v>-1</v>
      </c>
      <c r="AJ894">
        <v>-1</v>
      </c>
      <c r="AK894">
        <v>1</v>
      </c>
      <c r="AL894">
        <v>3</v>
      </c>
      <c r="AM894" t="s">
        <v>177</v>
      </c>
      <c r="AN894">
        <v>8</v>
      </c>
      <c r="AT894">
        <v>27.6</v>
      </c>
      <c r="AU894">
        <v>27.6</v>
      </c>
      <c r="AV894">
        <v>27.6</v>
      </c>
      <c r="AW894">
        <v>27.6</v>
      </c>
      <c r="AX894">
        <v>27.6</v>
      </c>
      <c r="AY894">
        <v>27.6</v>
      </c>
      <c r="AZ894">
        <v>27.6</v>
      </c>
      <c r="BA894">
        <v>27.6</v>
      </c>
      <c r="BB894">
        <v>27.6</v>
      </c>
      <c r="BC894">
        <v>27.6</v>
      </c>
      <c r="BD894">
        <v>27.6</v>
      </c>
      <c r="BE894">
        <v>27.6</v>
      </c>
      <c r="BF894">
        <v>27.6</v>
      </c>
      <c r="BG894">
        <v>27.6</v>
      </c>
      <c r="BH894">
        <v>27.6</v>
      </c>
      <c r="BI894">
        <v>27.6</v>
      </c>
      <c r="BJ894" s="2">
        <f t="shared" ref="BJ894:BK894" si="915">ROUND(AVERAGE(AT894:BI894),0)</f>
        <v>28</v>
      </c>
      <c r="BK894" s="2">
        <f t="shared" si="915"/>
        <v>28</v>
      </c>
      <c r="BP894" s="12">
        <f t="shared" si="862"/>
        <v>28</v>
      </c>
      <c r="BQ894" s="12">
        <f t="shared" si="863"/>
        <v>28</v>
      </c>
    </row>
    <row r="895" spans="1:69" ht="19.5" x14ac:dyDescent="0.6">
      <c r="A895" t="s">
        <v>200</v>
      </c>
      <c r="B895" t="s">
        <v>337</v>
      </c>
      <c r="C895" t="s">
        <v>384</v>
      </c>
      <c r="D895" t="s">
        <v>360</v>
      </c>
      <c r="E895" t="s">
        <v>203</v>
      </c>
      <c r="F895" t="s">
        <v>173</v>
      </c>
      <c r="G895">
        <v>37</v>
      </c>
      <c r="H895" t="s">
        <v>175</v>
      </c>
      <c r="I895">
        <v>1</v>
      </c>
      <c r="J895" t="s">
        <v>176</v>
      </c>
      <c r="K895" t="b">
        <v>0</v>
      </c>
      <c r="L895">
        <v>0</v>
      </c>
      <c r="M895">
        <v>200</v>
      </c>
      <c r="N895">
        <v>0</v>
      </c>
      <c r="O895">
        <v>200</v>
      </c>
      <c r="P895">
        <v>-1</v>
      </c>
      <c r="Q895">
        <v>-1</v>
      </c>
      <c r="R895">
        <v>-1</v>
      </c>
      <c r="S895">
        <v>-1</v>
      </c>
      <c r="T895">
        <v>-1</v>
      </c>
      <c r="U895">
        <v>-1</v>
      </c>
      <c r="V895">
        <v>-1</v>
      </c>
      <c r="W895">
        <v>-1</v>
      </c>
      <c r="X895">
        <v>-1</v>
      </c>
      <c r="Y895">
        <v>-1</v>
      </c>
      <c r="Z895">
        <v>-1</v>
      </c>
      <c r="AA895">
        <v>-1</v>
      </c>
      <c r="AB895">
        <v>-1</v>
      </c>
      <c r="AC895">
        <v>-1</v>
      </c>
      <c r="AD895">
        <v>-1</v>
      </c>
      <c r="AE895">
        <v>-1</v>
      </c>
      <c r="AF895">
        <v>-1</v>
      </c>
      <c r="AG895">
        <v>-1</v>
      </c>
      <c r="AH895">
        <v>-1</v>
      </c>
      <c r="AI895">
        <v>-1</v>
      </c>
      <c r="AJ895">
        <v>-1</v>
      </c>
      <c r="AK895">
        <v>1</v>
      </c>
      <c r="AL895">
        <v>3</v>
      </c>
      <c r="AM895" t="s">
        <v>177</v>
      </c>
      <c r="AN895">
        <v>8</v>
      </c>
      <c r="AT895">
        <v>2</v>
      </c>
      <c r="AU895">
        <v>2</v>
      </c>
      <c r="AV895">
        <v>2</v>
      </c>
      <c r="AW895">
        <v>2</v>
      </c>
      <c r="AX895">
        <v>2</v>
      </c>
      <c r="AY895">
        <v>2</v>
      </c>
      <c r="AZ895">
        <v>2</v>
      </c>
      <c r="BA895">
        <v>2</v>
      </c>
      <c r="BB895">
        <v>2</v>
      </c>
      <c r="BC895">
        <v>2</v>
      </c>
      <c r="BD895">
        <v>2</v>
      </c>
      <c r="BE895">
        <v>2</v>
      </c>
      <c r="BF895">
        <v>2</v>
      </c>
      <c r="BG895">
        <v>2</v>
      </c>
      <c r="BH895">
        <v>2</v>
      </c>
      <c r="BI895">
        <v>2</v>
      </c>
      <c r="BJ895" s="2">
        <f t="shared" ref="BJ895:BK895" si="916">ROUND(AVERAGE(AT895:BI895),0)</f>
        <v>2</v>
      </c>
      <c r="BK895" s="2">
        <f t="shared" si="916"/>
        <v>2</v>
      </c>
      <c r="BP895" s="12">
        <f t="shared" si="862"/>
        <v>2</v>
      </c>
      <c r="BQ895" s="12">
        <f t="shared" si="863"/>
        <v>2</v>
      </c>
    </row>
    <row r="896" spans="1:69" ht="19.5" x14ac:dyDescent="0.6">
      <c r="A896" t="s">
        <v>200</v>
      </c>
      <c r="B896" t="s">
        <v>337</v>
      </c>
      <c r="C896" t="s">
        <v>384</v>
      </c>
      <c r="D896" t="s">
        <v>360</v>
      </c>
      <c r="E896" t="s">
        <v>203</v>
      </c>
      <c r="F896" t="s">
        <v>173</v>
      </c>
      <c r="G896">
        <v>46</v>
      </c>
      <c r="H896" t="s">
        <v>175</v>
      </c>
      <c r="I896">
        <v>1</v>
      </c>
      <c r="J896" t="s">
        <v>176</v>
      </c>
      <c r="K896" t="b">
        <v>0</v>
      </c>
      <c r="L896">
        <v>0</v>
      </c>
      <c r="M896">
        <v>200</v>
      </c>
      <c r="N896">
        <v>0</v>
      </c>
      <c r="O896">
        <v>200</v>
      </c>
      <c r="P896">
        <v>-1</v>
      </c>
      <c r="Q896">
        <v>-1</v>
      </c>
      <c r="R896">
        <v>-1</v>
      </c>
      <c r="S896">
        <v>-1</v>
      </c>
      <c r="T896">
        <v>-1</v>
      </c>
      <c r="U896">
        <v>-1</v>
      </c>
      <c r="V896">
        <v>-1</v>
      </c>
      <c r="W896">
        <v>-1</v>
      </c>
      <c r="X896">
        <v>-1</v>
      </c>
      <c r="Y896">
        <v>-1</v>
      </c>
      <c r="Z896">
        <v>-1</v>
      </c>
      <c r="AA896">
        <v>-1</v>
      </c>
      <c r="AB896">
        <v>-1</v>
      </c>
      <c r="AC896">
        <v>-1</v>
      </c>
      <c r="AD896">
        <v>-1</v>
      </c>
      <c r="AE896">
        <v>-1</v>
      </c>
      <c r="AF896">
        <v>-1</v>
      </c>
      <c r="AG896">
        <v>-1</v>
      </c>
      <c r="AH896">
        <v>-1</v>
      </c>
      <c r="AI896">
        <v>-1</v>
      </c>
      <c r="AJ896">
        <v>-1</v>
      </c>
      <c r="AK896">
        <v>1</v>
      </c>
      <c r="AL896">
        <v>3</v>
      </c>
      <c r="AM896" t="s">
        <v>177</v>
      </c>
      <c r="AN896">
        <v>8</v>
      </c>
      <c r="AT896">
        <v>1.3</v>
      </c>
      <c r="AU896">
        <v>1.3</v>
      </c>
      <c r="AV896">
        <v>1.3</v>
      </c>
      <c r="AW896">
        <v>1.3</v>
      </c>
      <c r="AX896">
        <v>1.3</v>
      </c>
      <c r="AY896">
        <v>1.3</v>
      </c>
      <c r="AZ896">
        <v>1.3</v>
      </c>
      <c r="BA896">
        <v>1.3</v>
      </c>
      <c r="BB896">
        <v>1.3</v>
      </c>
      <c r="BC896">
        <v>1.3</v>
      </c>
      <c r="BD896">
        <v>1.3</v>
      </c>
      <c r="BE896">
        <v>1.3</v>
      </c>
      <c r="BF896">
        <v>1.3</v>
      </c>
      <c r="BG896">
        <v>1.3</v>
      </c>
      <c r="BH896">
        <v>1.3</v>
      </c>
      <c r="BI896">
        <v>1.3</v>
      </c>
      <c r="BJ896" s="2">
        <f t="shared" ref="BJ896:BK896" si="917">ROUND(AVERAGE(AT896:BI896),0)</f>
        <v>1</v>
      </c>
      <c r="BK896" s="2">
        <f t="shared" si="917"/>
        <v>1</v>
      </c>
      <c r="BP896" s="12">
        <f t="shared" si="862"/>
        <v>1</v>
      </c>
      <c r="BQ896" s="12">
        <f t="shared" si="863"/>
        <v>1</v>
      </c>
    </row>
    <row r="897" spans="1:69" ht="19.5" x14ac:dyDescent="0.6">
      <c r="A897" t="s">
        <v>200</v>
      </c>
      <c r="B897" t="s">
        <v>337</v>
      </c>
      <c r="C897" t="s">
        <v>384</v>
      </c>
      <c r="D897" t="s">
        <v>361</v>
      </c>
      <c r="E897" t="s">
        <v>203</v>
      </c>
      <c r="F897" t="s">
        <v>173</v>
      </c>
      <c r="G897">
        <v>34</v>
      </c>
      <c r="H897" t="s">
        <v>175</v>
      </c>
      <c r="I897">
        <v>1</v>
      </c>
      <c r="J897" t="s">
        <v>176</v>
      </c>
      <c r="K897" t="b">
        <v>0</v>
      </c>
      <c r="L897">
        <v>0</v>
      </c>
      <c r="M897">
        <v>200</v>
      </c>
      <c r="N897">
        <v>0</v>
      </c>
      <c r="O897">
        <v>200</v>
      </c>
      <c r="P897">
        <v>-1</v>
      </c>
      <c r="Q897">
        <v>-1</v>
      </c>
      <c r="R897">
        <v>-1</v>
      </c>
      <c r="S897">
        <v>-1</v>
      </c>
      <c r="T897">
        <v>-1</v>
      </c>
      <c r="U897">
        <v>-1</v>
      </c>
      <c r="V897">
        <v>-1</v>
      </c>
      <c r="W897">
        <v>-1</v>
      </c>
      <c r="X897">
        <v>-1</v>
      </c>
      <c r="Y897">
        <v>-1</v>
      </c>
      <c r="Z897">
        <v>-1</v>
      </c>
      <c r="AA897">
        <v>-1</v>
      </c>
      <c r="AB897">
        <v>-1</v>
      </c>
      <c r="AC897">
        <v>-1</v>
      </c>
      <c r="AD897">
        <v>-1</v>
      </c>
      <c r="AE897">
        <v>-1</v>
      </c>
      <c r="AF897">
        <v>-1</v>
      </c>
      <c r="AG897">
        <v>-1</v>
      </c>
      <c r="AH897">
        <v>-1</v>
      </c>
      <c r="AI897">
        <v>-1</v>
      </c>
      <c r="AJ897">
        <v>-1</v>
      </c>
      <c r="AK897">
        <v>1</v>
      </c>
      <c r="AL897">
        <v>3</v>
      </c>
      <c r="AM897" t="s">
        <v>177</v>
      </c>
      <c r="AN897">
        <v>8</v>
      </c>
      <c r="AT897">
        <v>0.9</v>
      </c>
      <c r="AU897">
        <v>0.9</v>
      </c>
      <c r="AV897">
        <v>0.9</v>
      </c>
      <c r="AW897">
        <v>0.9</v>
      </c>
      <c r="AX897">
        <v>0.9</v>
      </c>
      <c r="AY897">
        <v>0.9</v>
      </c>
      <c r="AZ897">
        <v>0.9</v>
      </c>
      <c r="BA897">
        <v>0.9</v>
      </c>
      <c r="BB897">
        <v>0.9</v>
      </c>
      <c r="BC897">
        <v>0.9</v>
      </c>
      <c r="BD897">
        <v>0.9</v>
      </c>
      <c r="BE897">
        <v>0.9</v>
      </c>
      <c r="BF897">
        <v>0.9</v>
      </c>
      <c r="BG897">
        <v>0.9</v>
      </c>
      <c r="BH897">
        <v>0.9</v>
      </c>
      <c r="BI897">
        <v>0.9</v>
      </c>
      <c r="BJ897" s="2">
        <f t="shared" ref="BJ897:BK897" si="918">ROUND(AVERAGE(AT897:BI897),0)</f>
        <v>1</v>
      </c>
      <c r="BK897" s="2">
        <f t="shared" si="918"/>
        <v>1</v>
      </c>
      <c r="BP897" s="12">
        <f t="shared" si="862"/>
        <v>1</v>
      </c>
      <c r="BQ897" s="12">
        <f t="shared" si="863"/>
        <v>1</v>
      </c>
    </row>
    <row r="898" spans="1:69" ht="19.5" x14ac:dyDescent="0.6">
      <c r="A898" t="s">
        <v>200</v>
      </c>
      <c r="B898" t="s">
        <v>337</v>
      </c>
      <c r="C898" t="s">
        <v>384</v>
      </c>
      <c r="D898" t="s">
        <v>361</v>
      </c>
      <c r="E898" t="s">
        <v>203</v>
      </c>
      <c r="F898" t="s">
        <v>173</v>
      </c>
      <c r="G898">
        <v>35</v>
      </c>
      <c r="H898" t="s">
        <v>175</v>
      </c>
      <c r="I898">
        <v>1</v>
      </c>
      <c r="J898" t="s">
        <v>176</v>
      </c>
      <c r="K898" t="b">
        <v>0</v>
      </c>
      <c r="L898">
        <v>0</v>
      </c>
      <c r="M898">
        <v>200</v>
      </c>
      <c r="N898">
        <v>0</v>
      </c>
      <c r="O898">
        <v>200</v>
      </c>
      <c r="P898">
        <v>-1</v>
      </c>
      <c r="Q898">
        <v>-1</v>
      </c>
      <c r="R898">
        <v>-1</v>
      </c>
      <c r="S898">
        <v>-1</v>
      </c>
      <c r="T898">
        <v>-1</v>
      </c>
      <c r="U898">
        <v>-1</v>
      </c>
      <c r="V898">
        <v>-1</v>
      </c>
      <c r="W898">
        <v>-1</v>
      </c>
      <c r="X898">
        <v>-1</v>
      </c>
      <c r="Y898">
        <v>-1</v>
      </c>
      <c r="Z898">
        <v>-1</v>
      </c>
      <c r="AA898">
        <v>-1</v>
      </c>
      <c r="AB898">
        <v>-1</v>
      </c>
      <c r="AC898">
        <v>-1</v>
      </c>
      <c r="AD898">
        <v>-1</v>
      </c>
      <c r="AE898">
        <v>-1</v>
      </c>
      <c r="AF898">
        <v>-1</v>
      </c>
      <c r="AG898">
        <v>-1</v>
      </c>
      <c r="AH898">
        <v>-1</v>
      </c>
      <c r="AI898">
        <v>-1</v>
      </c>
      <c r="AJ898">
        <v>-1</v>
      </c>
      <c r="AK898">
        <v>1</v>
      </c>
      <c r="AL898">
        <v>3</v>
      </c>
      <c r="AM898" t="s">
        <v>177</v>
      </c>
      <c r="AN898">
        <v>8</v>
      </c>
      <c r="AT898">
        <v>24.2</v>
      </c>
      <c r="AU898">
        <v>24.2</v>
      </c>
      <c r="AV898">
        <v>24.2</v>
      </c>
      <c r="AW898">
        <v>24.2</v>
      </c>
      <c r="AX898">
        <v>24.2</v>
      </c>
      <c r="AY898">
        <v>24.2</v>
      </c>
      <c r="AZ898">
        <v>24.2</v>
      </c>
      <c r="BA898">
        <v>24.2</v>
      </c>
      <c r="BB898">
        <v>24.2</v>
      </c>
      <c r="BC898">
        <v>24.2</v>
      </c>
      <c r="BD898">
        <v>24.2</v>
      </c>
      <c r="BE898">
        <v>24.2</v>
      </c>
      <c r="BF898">
        <v>24.2</v>
      </c>
      <c r="BG898">
        <v>24.2</v>
      </c>
      <c r="BH898">
        <v>24.2</v>
      </c>
      <c r="BI898">
        <v>24.2</v>
      </c>
      <c r="BJ898" s="2">
        <f t="shared" ref="BJ898:BK898" si="919">ROUND(AVERAGE(AT898:BI898),0)</f>
        <v>24</v>
      </c>
      <c r="BK898" s="2">
        <f t="shared" si="919"/>
        <v>24</v>
      </c>
      <c r="BP898" s="12">
        <f t="shared" si="862"/>
        <v>24</v>
      </c>
      <c r="BQ898" s="12">
        <f t="shared" si="863"/>
        <v>24</v>
      </c>
    </row>
    <row r="899" spans="1:69" ht="19.5" x14ac:dyDescent="0.6">
      <c r="A899" t="s">
        <v>200</v>
      </c>
      <c r="B899" t="s">
        <v>337</v>
      </c>
      <c r="C899" t="s">
        <v>384</v>
      </c>
      <c r="D899" t="s">
        <v>361</v>
      </c>
      <c r="E899" t="s">
        <v>203</v>
      </c>
      <c r="F899" t="s">
        <v>173</v>
      </c>
      <c r="G899">
        <v>36</v>
      </c>
      <c r="H899" t="s">
        <v>175</v>
      </c>
      <c r="I899">
        <v>1</v>
      </c>
      <c r="J899" t="s">
        <v>176</v>
      </c>
      <c r="K899" t="b">
        <v>0</v>
      </c>
      <c r="L899">
        <v>0</v>
      </c>
      <c r="M899">
        <v>200</v>
      </c>
      <c r="N899">
        <v>0</v>
      </c>
      <c r="O899">
        <v>200</v>
      </c>
      <c r="P899">
        <v>-1</v>
      </c>
      <c r="Q899">
        <v>-1</v>
      </c>
      <c r="R899">
        <v>-1</v>
      </c>
      <c r="S899">
        <v>-1</v>
      </c>
      <c r="T899">
        <v>-1</v>
      </c>
      <c r="U899">
        <v>-1</v>
      </c>
      <c r="V899">
        <v>-1</v>
      </c>
      <c r="W899">
        <v>-1</v>
      </c>
      <c r="X899">
        <v>-1</v>
      </c>
      <c r="Y899">
        <v>-1</v>
      </c>
      <c r="Z899">
        <v>-1</v>
      </c>
      <c r="AA899">
        <v>-1</v>
      </c>
      <c r="AB899">
        <v>-1</v>
      </c>
      <c r="AC899">
        <v>-1</v>
      </c>
      <c r="AD899">
        <v>-1</v>
      </c>
      <c r="AE899">
        <v>-1</v>
      </c>
      <c r="AF899">
        <v>-1</v>
      </c>
      <c r="AG899">
        <v>-1</v>
      </c>
      <c r="AH899">
        <v>-1</v>
      </c>
      <c r="AI899">
        <v>-1</v>
      </c>
      <c r="AJ899">
        <v>-1</v>
      </c>
      <c r="AK899">
        <v>1</v>
      </c>
      <c r="AL899">
        <v>3</v>
      </c>
      <c r="AM899" t="s">
        <v>177</v>
      </c>
      <c r="AN899">
        <v>8</v>
      </c>
      <c r="AT899">
        <v>35.9</v>
      </c>
      <c r="AU899">
        <v>35.9</v>
      </c>
      <c r="AV899">
        <v>35.9</v>
      </c>
      <c r="AW899">
        <v>35.9</v>
      </c>
      <c r="AX899">
        <v>35.9</v>
      </c>
      <c r="AY899">
        <v>35.9</v>
      </c>
      <c r="AZ899">
        <v>35.9</v>
      </c>
      <c r="BA899">
        <v>35.9</v>
      </c>
      <c r="BB899">
        <v>35.9</v>
      </c>
      <c r="BC899">
        <v>35.9</v>
      </c>
      <c r="BD899">
        <v>35.9</v>
      </c>
      <c r="BE899">
        <v>35.9</v>
      </c>
      <c r="BF899">
        <v>35.9</v>
      </c>
      <c r="BG899">
        <v>35.9</v>
      </c>
      <c r="BH899">
        <v>35.9</v>
      </c>
      <c r="BI899">
        <v>35.9</v>
      </c>
      <c r="BJ899" s="2">
        <f t="shared" ref="BJ899:BK899" si="920">ROUND(AVERAGE(AT899:BI899),0)</f>
        <v>36</v>
      </c>
      <c r="BK899" s="2">
        <f t="shared" si="920"/>
        <v>36</v>
      </c>
      <c r="BP899" s="12">
        <f t="shared" si="862"/>
        <v>36</v>
      </c>
      <c r="BQ899" s="12">
        <f t="shared" si="863"/>
        <v>36</v>
      </c>
    </row>
    <row r="900" spans="1:69" ht="19.5" x14ac:dyDescent="0.6">
      <c r="A900" t="s">
        <v>200</v>
      </c>
      <c r="B900" t="s">
        <v>337</v>
      </c>
      <c r="C900" t="s">
        <v>384</v>
      </c>
      <c r="D900" t="s">
        <v>361</v>
      </c>
      <c r="E900" t="s">
        <v>203</v>
      </c>
      <c r="F900" t="s">
        <v>173</v>
      </c>
      <c r="G900">
        <v>45</v>
      </c>
      <c r="H900" t="s">
        <v>175</v>
      </c>
      <c r="I900">
        <v>1</v>
      </c>
      <c r="J900" t="s">
        <v>176</v>
      </c>
      <c r="K900" t="b">
        <v>0</v>
      </c>
      <c r="L900">
        <v>0</v>
      </c>
      <c r="M900">
        <v>200</v>
      </c>
      <c r="N900">
        <v>0</v>
      </c>
      <c r="O900">
        <v>200</v>
      </c>
      <c r="P900">
        <v>-1</v>
      </c>
      <c r="Q900">
        <v>-1</v>
      </c>
      <c r="R900">
        <v>-1</v>
      </c>
      <c r="S900">
        <v>-1</v>
      </c>
      <c r="T900">
        <v>-1</v>
      </c>
      <c r="U900">
        <v>-1</v>
      </c>
      <c r="V900">
        <v>-1</v>
      </c>
      <c r="W900">
        <v>-1</v>
      </c>
      <c r="X900">
        <v>-1</v>
      </c>
      <c r="Y900">
        <v>-1</v>
      </c>
      <c r="Z900">
        <v>-1</v>
      </c>
      <c r="AA900">
        <v>-1</v>
      </c>
      <c r="AB900">
        <v>-1</v>
      </c>
      <c r="AC900">
        <v>-1</v>
      </c>
      <c r="AD900">
        <v>-1</v>
      </c>
      <c r="AE900">
        <v>-1</v>
      </c>
      <c r="AF900">
        <v>-1</v>
      </c>
      <c r="AG900">
        <v>-1</v>
      </c>
      <c r="AH900">
        <v>-1</v>
      </c>
      <c r="AI900">
        <v>-1</v>
      </c>
      <c r="AJ900">
        <v>-1</v>
      </c>
      <c r="AK900">
        <v>1</v>
      </c>
      <c r="AL900">
        <v>3</v>
      </c>
      <c r="AM900" t="s">
        <v>177</v>
      </c>
      <c r="AN900">
        <v>8</v>
      </c>
      <c r="AT900">
        <v>25.4</v>
      </c>
      <c r="AU900">
        <v>25.4</v>
      </c>
      <c r="AV900">
        <v>25.4</v>
      </c>
      <c r="AW900">
        <v>25.4</v>
      </c>
      <c r="AX900">
        <v>25.4</v>
      </c>
      <c r="AY900">
        <v>25.4</v>
      </c>
      <c r="AZ900">
        <v>25.4</v>
      </c>
      <c r="BA900">
        <v>25.4</v>
      </c>
      <c r="BB900">
        <v>25.4</v>
      </c>
      <c r="BC900">
        <v>25.4</v>
      </c>
      <c r="BD900">
        <v>25.4</v>
      </c>
      <c r="BE900">
        <v>25.4</v>
      </c>
      <c r="BF900">
        <v>25.4</v>
      </c>
      <c r="BG900">
        <v>25.4</v>
      </c>
      <c r="BH900">
        <v>25.4</v>
      </c>
      <c r="BI900">
        <v>25.4</v>
      </c>
      <c r="BJ900" s="2">
        <f t="shared" ref="BJ900:BK900" si="921">ROUND(AVERAGE(AT900:BI900),0)</f>
        <v>25</v>
      </c>
      <c r="BK900" s="2">
        <f t="shared" si="921"/>
        <v>25</v>
      </c>
      <c r="BP900" s="12">
        <f t="shared" si="862"/>
        <v>25</v>
      </c>
      <c r="BQ900" s="12">
        <f t="shared" si="863"/>
        <v>25</v>
      </c>
    </row>
    <row r="901" spans="1:69" ht="19.5" x14ac:dyDescent="0.6">
      <c r="A901" t="s">
        <v>200</v>
      </c>
      <c r="B901" t="s">
        <v>337</v>
      </c>
      <c r="C901" t="s">
        <v>384</v>
      </c>
      <c r="D901" t="s">
        <v>361</v>
      </c>
      <c r="E901" t="s">
        <v>203</v>
      </c>
      <c r="F901" t="s">
        <v>173</v>
      </c>
      <c r="G901">
        <v>46</v>
      </c>
      <c r="H901" t="s">
        <v>175</v>
      </c>
      <c r="I901">
        <v>1</v>
      </c>
      <c r="J901" t="s">
        <v>176</v>
      </c>
      <c r="K901" t="b">
        <v>0</v>
      </c>
      <c r="L901">
        <v>0</v>
      </c>
      <c r="M901">
        <v>200</v>
      </c>
      <c r="N901">
        <v>0</v>
      </c>
      <c r="O901">
        <v>200</v>
      </c>
      <c r="P901">
        <v>-1</v>
      </c>
      <c r="Q901">
        <v>-1</v>
      </c>
      <c r="R901">
        <v>-1</v>
      </c>
      <c r="S901">
        <v>-1</v>
      </c>
      <c r="T901">
        <v>-1</v>
      </c>
      <c r="U901">
        <v>-1</v>
      </c>
      <c r="V901">
        <v>-1</v>
      </c>
      <c r="W901">
        <v>-1</v>
      </c>
      <c r="X901">
        <v>-1</v>
      </c>
      <c r="Y901">
        <v>-1</v>
      </c>
      <c r="Z901">
        <v>-1</v>
      </c>
      <c r="AA901">
        <v>-1</v>
      </c>
      <c r="AB901">
        <v>-1</v>
      </c>
      <c r="AC901">
        <v>-1</v>
      </c>
      <c r="AD901">
        <v>-1</v>
      </c>
      <c r="AE901">
        <v>-1</v>
      </c>
      <c r="AF901">
        <v>-1</v>
      </c>
      <c r="AG901">
        <v>-1</v>
      </c>
      <c r="AH901">
        <v>-1</v>
      </c>
      <c r="AI901">
        <v>-1</v>
      </c>
      <c r="AJ901">
        <v>-1</v>
      </c>
      <c r="AK901">
        <v>1</v>
      </c>
      <c r="AL901">
        <v>3</v>
      </c>
      <c r="AM901" t="s">
        <v>177</v>
      </c>
      <c r="AN901">
        <v>8</v>
      </c>
      <c r="AT901">
        <v>1.8</v>
      </c>
      <c r="AU901">
        <v>1.8</v>
      </c>
      <c r="AV901">
        <v>1.8</v>
      </c>
      <c r="AW901">
        <v>1.8</v>
      </c>
      <c r="AX901">
        <v>1.8</v>
      </c>
      <c r="AY901">
        <v>1.8</v>
      </c>
      <c r="AZ901">
        <v>1.8</v>
      </c>
      <c r="BA901">
        <v>1.8</v>
      </c>
      <c r="BB901">
        <v>1.8</v>
      </c>
      <c r="BC901">
        <v>1.8</v>
      </c>
      <c r="BD901">
        <v>1.8</v>
      </c>
      <c r="BE901">
        <v>1.8</v>
      </c>
      <c r="BF901">
        <v>1.8</v>
      </c>
      <c r="BG901">
        <v>1.8</v>
      </c>
      <c r="BH901">
        <v>1.8</v>
      </c>
      <c r="BI901">
        <v>1.8</v>
      </c>
      <c r="BJ901" s="2">
        <f t="shared" ref="BJ901:BK901" si="922">ROUND(AVERAGE(AT901:BI901),0)</f>
        <v>2</v>
      </c>
      <c r="BK901" s="2">
        <f t="shared" si="922"/>
        <v>2</v>
      </c>
      <c r="BP901" s="12">
        <f t="shared" si="862"/>
        <v>2</v>
      </c>
      <c r="BQ901" s="12">
        <f t="shared" si="863"/>
        <v>2</v>
      </c>
    </row>
    <row r="902" spans="1:69" ht="19.5" x14ac:dyDescent="0.6">
      <c r="A902" t="s">
        <v>200</v>
      </c>
      <c r="B902" t="s">
        <v>337</v>
      </c>
      <c r="C902" t="s">
        <v>384</v>
      </c>
      <c r="D902" t="s">
        <v>362</v>
      </c>
      <c r="E902" t="s">
        <v>203</v>
      </c>
      <c r="F902" t="s">
        <v>173</v>
      </c>
      <c r="G902">
        <v>44</v>
      </c>
      <c r="H902" t="s">
        <v>175</v>
      </c>
      <c r="I902">
        <v>1</v>
      </c>
      <c r="J902" t="s">
        <v>176</v>
      </c>
      <c r="K902" t="b">
        <v>0</v>
      </c>
      <c r="L902">
        <v>0</v>
      </c>
      <c r="M902">
        <v>200</v>
      </c>
      <c r="N902">
        <v>0</v>
      </c>
      <c r="O902">
        <v>200</v>
      </c>
      <c r="P902">
        <v>-1</v>
      </c>
      <c r="Q902">
        <v>-1</v>
      </c>
      <c r="R902">
        <v>-1</v>
      </c>
      <c r="S902">
        <v>-1</v>
      </c>
      <c r="T902">
        <v>-1</v>
      </c>
      <c r="U902">
        <v>-1</v>
      </c>
      <c r="V902">
        <v>-1</v>
      </c>
      <c r="W902">
        <v>-1</v>
      </c>
      <c r="X902">
        <v>-1</v>
      </c>
      <c r="Y902">
        <v>-1</v>
      </c>
      <c r="Z902">
        <v>-1</v>
      </c>
      <c r="AA902">
        <v>-1</v>
      </c>
      <c r="AB902">
        <v>-1</v>
      </c>
      <c r="AC902">
        <v>-1</v>
      </c>
      <c r="AD902">
        <v>-1</v>
      </c>
      <c r="AE902">
        <v>-1</v>
      </c>
      <c r="AF902">
        <v>-1</v>
      </c>
      <c r="AG902">
        <v>-1</v>
      </c>
      <c r="AH902">
        <v>-1</v>
      </c>
      <c r="AI902">
        <v>-1</v>
      </c>
      <c r="AJ902">
        <v>-1</v>
      </c>
      <c r="AK902">
        <v>1</v>
      </c>
      <c r="AL902">
        <v>3</v>
      </c>
      <c r="AM902" t="s">
        <v>177</v>
      </c>
      <c r="AN902">
        <v>8</v>
      </c>
      <c r="AT902">
        <v>6.1</v>
      </c>
      <c r="AU902">
        <v>6.1</v>
      </c>
      <c r="AV902">
        <v>6.1</v>
      </c>
      <c r="AW902">
        <v>6.1</v>
      </c>
      <c r="AX902">
        <v>6.1</v>
      </c>
      <c r="AY902">
        <v>6.1</v>
      </c>
      <c r="AZ902">
        <v>6.1</v>
      </c>
      <c r="BA902">
        <v>6.1</v>
      </c>
      <c r="BB902">
        <v>6.1</v>
      </c>
      <c r="BC902">
        <v>6.1</v>
      </c>
      <c r="BD902">
        <v>6.1</v>
      </c>
      <c r="BE902">
        <v>6.1</v>
      </c>
      <c r="BF902">
        <v>6.1</v>
      </c>
      <c r="BG902">
        <v>6.1</v>
      </c>
      <c r="BH902">
        <v>6.1</v>
      </c>
      <c r="BI902">
        <v>6.1</v>
      </c>
      <c r="BJ902" s="2">
        <f t="shared" ref="BJ902:BK902" si="923">ROUND(AVERAGE(AT902:BI902),0)</f>
        <v>6</v>
      </c>
      <c r="BK902" s="2">
        <f t="shared" si="923"/>
        <v>6</v>
      </c>
      <c r="BP902" s="12">
        <f t="shared" si="862"/>
        <v>6</v>
      </c>
      <c r="BQ902" s="12">
        <f t="shared" si="863"/>
        <v>6</v>
      </c>
    </row>
    <row r="903" spans="1:69" ht="19.5" x14ac:dyDescent="0.6">
      <c r="A903" t="s">
        <v>200</v>
      </c>
      <c r="B903" t="s">
        <v>337</v>
      </c>
      <c r="C903" t="s">
        <v>384</v>
      </c>
      <c r="D903" t="s">
        <v>362</v>
      </c>
      <c r="E903" t="s">
        <v>203</v>
      </c>
      <c r="F903" t="s">
        <v>173</v>
      </c>
      <c r="G903">
        <v>45</v>
      </c>
      <c r="H903" t="s">
        <v>175</v>
      </c>
      <c r="I903">
        <v>1</v>
      </c>
      <c r="J903" t="s">
        <v>176</v>
      </c>
      <c r="K903" t="b">
        <v>0</v>
      </c>
      <c r="L903">
        <v>0</v>
      </c>
      <c r="M903">
        <v>200</v>
      </c>
      <c r="N903">
        <v>0</v>
      </c>
      <c r="O903">
        <v>200</v>
      </c>
      <c r="P903">
        <v>-1</v>
      </c>
      <c r="Q903">
        <v>-1</v>
      </c>
      <c r="R903">
        <v>-1</v>
      </c>
      <c r="S903">
        <v>-1</v>
      </c>
      <c r="T903">
        <v>-1</v>
      </c>
      <c r="U903">
        <v>-1</v>
      </c>
      <c r="V903">
        <v>-1</v>
      </c>
      <c r="W903">
        <v>-1</v>
      </c>
      <c r="X903">
        <v>-1</v>
      </c>
      <c r="Y903">
        <v>-1</v>
      </c>
      <c r="Z903">
        <v>-1</v>
      </c>
      <c r="AA903">
        <v>-1</v>
      </c>
      <c r="AB903">
        <v>-1</v>
      </c>
      <c r="AC903">
        <v>-1</v>
      </c>
      <c r="AD903">
        <v>-1</v>
      </c>
      <c r="AE903">
        <v>-1</v>
      </c>
      <c r="AF903">
        <v>-1</v>
      </c>
      <c r="AG903">
        <v>-1</v>
      </c>
      <c r="AH903">
        <v>-1</v>
      </c>
      <c r="AI903">
        <v>-1</v>
      </c>
      <c r="AJ903">
        <v>-1</v>
      </c>
      <c r="AK903">
        <v>1</v>
      </c>
      <c r="AL903">
        <v>3</v>
      </c>
      <c r="AM903" t="s">
        <v>177</v>
      </c>
      <c r="AN903">
        <v>8</v>
      </c>
      <c r="AT903">
        <v>3.2</v>
      </c>
      <c r="AU903">
        <v>3.2</v>
      </c>
      <c r="AV903">
        <v>3.2</v>
      </c>
      <c r="AW903">
        <v>3.2</v>
      </c>
      <c r="AX903">
        <v>3.2</v>
      </c>
      <c r="AY903">
        <v>3.2</v>
      </c>
      <c r="AZ903">
        <v>3.2</v>
      </c>
      <c r="BA903">
        <v>3.2</v>
      </c>
      <c r="BB903">
        <v>3.2</v>
      </c>
      <c r="BC903">
        <v>3.2</v>
      </c>
      <c r="BD903">
        <v>3.2</v>
      </c>
      <c r="BE903">
        <v>3.2</v>
      </c>
      <c r="BF903">
        <v>3.2</v>
      </c>
      <c r="BG903">
        <v>3.2</v>
      </c>
      <c r="BH903">
        <v>3.2</v>
      </c>
      <c r="BI903">
        <v>3.2</v>
      </c>
      <c r="BJ903" s="2">
        <f t="shared" ref="BJ903:BK903" si="924">ROUND(AVERAGE(AT903:BI903),0)</f>
        <v>3</v>
      </c>
      <c r="BK903" s="2">
        <f t="shared" si="924"/>
        <v>3</v>
      </c>
      <c r="BP903" s="12">
        <f t="shared" si="862"/>
        <v>3</v>
      </c>
      <c r="BQ903" s="12">
        <f t="shared" si="863"/>
        <v>3</v>
      </c>
    </row>
    <row r="904" spans="1:69" ht="19.5" x14ac:dyDescent="0.6">
      <c r="A904" t="s">
        <v>200</v>
      </c>
      <c r="B904" t="s">
        <v>337</v>
      </c>
      <c r="C904" t="s">
        <v>384</v>
      </c>
      <c r="D904" t="s">
        <v>362</v>
      </c>
      <c r="E904" t="s">
        <v>203</v>
      </c>
      <c r="F904" t="s">
        <v>173</v>
      </c>
      <c r="G904">
        <v>46</v>
      </c>
      <c r="H904" t="s">
        <v>175</v>
      </c>
      <c r="I904">
        <v>1</v>
      </c>
      <c r="J904" t="s">
        <v>176</v>
      </c>
      <c r="K904" t="b">
        <v>0</v>
      </c>
      <c r="L904">
        <v>0</v>
      </c>
      <c r="M904">
        <v>200</v>
      </c>
      <c r="N904">
        <v>0</v>
      </c>
      <c r="O904">
        <v>200</v>
      </c>
      <c r="P904">
        <v>-1</v>
      </c>
      <c r="Q904">
        <v>-1</v>
      </c>
      <c r="R904">
        <v>-1</v>
      </c>
      <c r="S904">
        <v>-1</v>
      </c>
      <c r="T904">
        <v>-1</v>
      </c>
      <c r="U904">
        <v>-1</v>
      </c>
      <c r="V904">
        <v>-1</v>
      </c>
      <c r="W904">
        <v>-1</v>
      </c>
      <c r="X904">
        <v>-1</v>
      </c>
      <c r="Y904">
        <v>-1</v>
      </c>
      <c r="Z904">
        <v>-1</v>
      </c>
      <c r="AA904">
        <v>-1</v>
      </c>
      <c r="AB904">
        <v>-1</v>
      </c>
      <c r="AC904">
        <v>-1</v>
      </c>
      <c r="AD904">
        <v>-1</v>
      </c>
      <c r="AE904">
        <v>-1</v>
      </c>
      <c r="AF904">
        <v>-1</v>
      </c>
      <c r="AG904">
        <v>-1</v>
      </c>
      <c r="AH904">
        <v>-1</v>
      </c>
      <c r="AI904">
        <v>-1</v>
      </c>
      <c r="AJ904">
        <v>-1</v>
      </c>
      <c r="AK904">
        <v>1</v>
      </c>
      <c r="AL904">
        <v>3</v>
      </c>
      <c r="AM904" t="s">
        <v>177</v>
      </c>
      <c r="AN904">
        <v>8</v>
      </c>
      <c r="AT904">
        <v>0.3</v>
      </c>
      <c r="AU904">
        <v>0.3</v>
      </c>
      <c r="AV904">
        <v>0.3</v>
      </c>
      <c r="AW904">
        <v>0.3</v>
      </c>
      <c r="AX904">
        <v>0.3</v>
      </c>
      <c r="AY904">
        <v>0.3</v>
      </c>
      <c r="AZ904">
        <v>0.3</v>
      </c>
      <c r="BA904">
        <v>0.3</v>
      </c>
      <c r="BB904">
        <v>0.3</v>
      </c>
      <c r="BC904">
        <v>0.3</v>
      </c>
      <c r="BD904">
        <v>0.3</v>
      </c>
      <c r="BE904">
        <v>0.3</v>
      </c>
      <c r="BF904">
        <v>0.3</v>
      </c>
      <c r="BG904">
        <v>0.3</v>
      </c>
      <c r="BH904">
        <v>0.3</v>
      </c>
      <c r="BI904">
        <v>0.3</v>
      </c>
      <c r="BJ904" s="2">
        <f t="shared" ref="BJ904:BK904" si="925">ROUND(AVERAGE(AT904:BI904),0)</f>
        <v>0</v>
      </c>
      <c r="BK904" s="2">
        <f t="shared" si="925"/>
        <v>0</v>
      </c>
      <c r="BP904" s="12">
        <f t="shared" si="862"/>
        <v>0</v>
      </c>
      <c r="BQ904" s="12">
        <f t="shared" si="863"/>
        <v>0</v>
      </c>
    </row>
    <row r="905" spans="1:69" ht="19.5" x14ac:dyDescent="0.6">
      <c r="A905" t="s">
        <v>200</v>
      </c>
      <c r="B905" t="s">
        <v>337</v>
      </c>
      <c r="C905" t="s">
        <v>384</v>
      </c>
      <c r="D905" t="s">
        <v>362</v>
      </c>
      <c r="E905" t="s">
        <v>203</v>
      </c>
      <c r="F905" t="s">
        <v>173</v>
      </c>
      <c r="G905">
        <v>54</v>
      </c>
      <c r="H905" t="s">
        <v>175</v>
      </c>
      <c r="I905">
        <v>1</v>
      </c>
      <c r="J905" t="s">
        <v>176</v>
      </c>
      <c r="K905" t="b">
        <v>0</v>
      </c>
      <c r="L905">
        <v>0</v>
      </c>
      <c r="M905">
        <v>200</v>
      </c>
      <c r="N905">
        <v>0</v>
      </c>
      <c r="O905">
        <v>200</v>
      </c>
      <c r="P905">
        <v>-1</v>
      </c>
      <c r="Q905">
        <v>-1</v>
      </c>
      <c r="R905">
        <v>-1</v>
      </c>
      <c r="S905">
        <v>-1</v>
      </c>
      <c r="T905">
        <v>-1</v>
      </c>
      <c r="U905">
        <v>-1</v>
      </c>
      <c r="V905">
        <v>-1</v>
      </c>
      <c r="W905">
        <v>-1</v>
      </c>
      <c r="X905">
        <v>-1</v>
      </c>
      <c r="Y905">
        <v>-1</v>
      </c>
      <c r="Z905">
        <v>-1</v>
      </c>
      <c r="AA905">
        <v>-1</v>
      </c>
      <c r="AB905">
        <v>-1</v>
      </c>
      <c r="AC905">
        <v>-1</v>
      </c>
      <c r="AD905">
        <v>-1</v>
      </c>
      <c r="AE905">
        <v>-1</v>
      </c>
      <c r="AF905">
        <v>-1</v>
      </c>
      <c r="AG905">
        <v>-1</v>
      </c>
      <c r="AH905">
        <v>-1</v>
      </c>
      <c r="AI905">
        <v>-1</v>
      </c>
      <c r="AJ905">
        <v>-1</v>
      </c>
      <c r="AK905">
        <v>1</v>
      </c>
      <c r="AL905">
        <v>3</v>
      </c>
      <c r="AM905" t="s">
        <v>177</v>
      </c>
      <c r="AN905">
        <v>8</v>
      </c>
      <c r="AT905">
        <v>2.6</v>
      </c>
      <c r="AU905">
        <v>2.6</v>
      </c>
      <c r="AV905">
        <v>2.6</v>
      </c>
      <c r="AW905">
        <v>2.6</v>
      </c>
      <c r="AX905">
        <v>2.6</v>
      </c>
      <c r="AY905">
        <v>2.6</v>
      </c>
      <c r="AZ905">
        <v>2.6</v>
      </c>
      <c r="BA905">
        <v>2.6</v>
      </c>
      <c r="BB905">
        <v>2.6</v>
      </c>
      <c r="BC905">
        <v>2.6</v>
      </c>
      <c r="BD905">
        <v>2.6</v>
      </c>
      <c r="BE905">
        <v>2.6</v>
      </c>
      <c r="BF905">
        <v>2.6</v>
      </c>
      <c r="BG905">
        <v>2.6</v>
      </c>
      <c r="BH905">
        <v>2.6</v>
      </c>
      <c r="BI905">
        <v>2.6</v>
      </c>
      <c r="BJ905" s="2">
        <f t="shared" ref="BJ905:BK905" si="926">ROUND(AVERAGE(AT905:BI905),0)</f>
        <v>3</v>
      </c>
      <c r="BK905" s="2">
        <f t="shared" si="926"/>
        <v>3</v>
      </c>
      <c r="BP905" s="12">
        <f t="shared" si="862"/>
        <v>3</v>
      </c>
      <c r="BQ905" s="12">
        <f t="shared" si="863"/>
        <v>3</v>
      </c>
    </row>
    <row r="906" spans="1:69" ht="19.5" x14ac:dyDescent="0.6">
      <c r="A906" t="s">
        <v>200</v>
      </c>
      <c r="B906" t="s">
        <v>337</v>
      </c>
      <c r="C906" t="s">
        <v>384</v>
      </c>
      <c r="D906" t="s">
        <v>362</v>
      </c>
      <c r="E906" t="s">
        <v>203</v>
      </c>
      <c r="F906" t="s">
        <v>173</v>
      </c>
      <c r="G906">
        <v>55</v>
      </c>
      <c r="H906" t="s">
        <v>175</v>
      </c>
      <c r="I906">
        <v>1</v>
      </c>
      <c r="J906" t="s">
        <v>176</v>
      </c>
      <c r="K906" t="b">
        <v>0</v>
      </c>
      <c r="L906">
        <v>0</v>
      </c>
      <c r="M906">
        <v>200</v>
      </c>
      <c r="N906">
        <v>0</v>
      </c>
      <c r="O906">
        <v>200</v>
      </c>
      <c r="P906">
        <v>-1</v>
      </c>
      <c r="Q906">
        <v>-1</v>
      </c>
      <c r="R906">
        <v>-1</v>
      </c>
      <c r="S906">
        <v>-1</v>
      </c>
      <c r="T906">
        <v>-1</v>
      </c>
      <c r="U906">
        <v>-1</v>
      </c>
      <c r="V906">
        <v>-1</v>
      </c>
      <c r="W906">
        <v>-1</v>
      </c>
      <c r="X906">
        <v>-1</v>
      </c>
      <c r="Y906">
        <v>-1</v>
      </c>
      <c r="Z906">
        <v>-1</v>
      </c>
      <c r="AA906">
        <v>-1</v>
      </c>
      <c r="AB906">
        <v>-1</v>
      </c>
      <c r="AC906">
        <v>-1</v>
      </c>
      <c r="AD906">
        <v>-1</v>
      </c>
      <c r="AE906">
        <v>-1</v>
      </c>
      <c r="AF906">
        <v>-1</v>
      </c>
      <c r="AG906">
        <v>-1</v>
      </c>
      <c r="AH906">
        <v>-1</v>
      </c>
      <c r="AI906">
        <v>-1</v>
      </c>
      <c r="AJ906">
        <v>-1</v>
      </c>
      <c r="AK906">
        <v>1</v>
      </c>
      <c r="AL906">
        <v>3</v>
      </c>
      <c r="AM906" t="s">
        <v>177</v>
      </c>
      <c r="AN906">
        <v>8</v>
      </c>
      <c r="AT906">
        <v>4</v>
      </c>
      <c r="AU906">
        <v>4</v>
      </c>
      <c r="AV906">
        <v>4</v>
      </c>
      <c r="AW906">
        <v>4</v>
      </c>
      <c r="AX906">
        <v>4</v>
      </c>
      <c r="AY906">
        <v>4</v>
      </c>
      <c r="AZ906">
        <v>4</v>
      </c>
      <c r="BA906">
        <v>4</v>
      </c>
      <c r="BB906">
        <v>4</v>
      </c>
      <c r="BC906">
        <v>4</v>
      </c>
      <c r="BD906">
        <v>4</v>
      </c>
      <c r="BE906">
        <v>4</v>
      </c>
      <c r="BF906">
        <v>4</v>
      </c>
      <c r="BG906">
        <v>4</v>
      </c>
      <c r="BH906">
        <v>4</v>
      </c>
      <c r="BI906">
        <v>4</v>
      </c>
      <c r="BJ906" s="2">
        <f t="shared" ref="BJ906:BK906" si="927">ROUND(AVERAGE(AT906:BI906),0)</f>
        <v>4</v>
      </c>
      <c r="BK906" s="2">
        <f t="shared" si="927"/>
        <v>4</v>
      </c>
      <c r="BP906" s="12">
        <f t="shared" ref="BP906:BP969" si="928">BJ906+BM906</f>
        <v>4</v>
      </c>
      <c r="BQ906" s="12">
        <f t="shared" ref="BQ906:BQ969" si="929">BK906+BN906</f>
        <v>4</v>
      </c>
    </row>
    <row r="907" spans="1:69" ht="19.5" x14ac:dyDescent="0.6">
      <c r="A907" t="s">
        <v>200</v>
      </c>
      <c r="B907" t="s">
        <v>337</v>
      </c>
      <c r="C907" t="s">
        <v>384</v>
      </c>
      <c r="D907" t="s">
        <v>363</v>
      </c>
      <c r="E907" t="s">
        <v>203</v>
      </c>
      <c r="F907" t="s">
        <v>173</v>
      </c>
      <c r="G907">
        <v>35</v>
      </c>
      <c r="H907" t="s">
        <v>175</v>
      </c>
      <c r="I907">
        <v>1</v>
      </c>
      <c r="J907" t="s">
        <v>176</v>
      </c>
      <c r="K907" t="b">
        <v>0</v>
      </c>
      <c r="L907">
        <v>0</v>
      </c>
      <c r="M907">
        <v>200</v>
      </c>
      <c r="N907">
        <v>0</v>
      </c>
      <c r="O907">
        <v>200</v>
      </c>
      <c r="P907">
        <v>-1</v>
      </c>
      <c r="Q907">
        <v>-1</v>
      </c>
      <c r="R907">
        <v>-1</v>
      </c>
      <c r="S907">
        <v>-1</v>
      </c>
      <c r="T907">
        <v>-1</v>
      </c>
      <c r="U907">
        <v>-1</v>
      </c>
      <c r="V907">
        <v>-1</v>
      </c>
      <c r="W907">
        <v>-1</v>
      </c>
      <c r="X907">
        <v>-1</v>
      </c>
      <c r="Y907">
        <v>-1</v>
      </c>
      <c r="Z907">
        <v>-1</v>
      </c>
      <c r="AA907">
        <v>-1</v>
      </c>
      <c r="AB907">
        <v>-1</v>
      </c>
      <c r="AC907">
        <v>-1</v>
      </c>
      <c r="AD907">
        <v>-1</v>
      </c>
      <c r="AE907">
        <v>-1</v>
      </c>
      <c r="AF907">
        <v>-1</v>
      </c>
      <c r="AG907">
        <v>-1</v>
      </c>
      <c r="AH907">
        <v>-1</v>
      </c>
      <c r="AI907">
        <v>-1</v>
      </c>
      <c r="AJ907">
        <v>-1</v>
      </c>
      <c r="AK907">
        <v>1</v>
      </c>
      <c r="AL907">
        <v>3</v>
      </c>
      <c r="AM907" t="s">
        <v>177</v>
      </c>
      <c r="AN907">
        <v>8</v>
      </c>
      <c r="AT907">
        <v>3.3</v>
      </c>
      <c r="AU907">
        <v>3.3</v>
      </c>
      <c r="AV907">
        <v>3.3</v>
      </c>
      <c r="AW907">
        <v>3.3</v>
      </c>
      <c r="AX907">
        <v>3.3</v>
      </c>
      <c r="AY907">
        <v>3.3</v>
      </c>
      <c r="AZ907">
        <v>3.3</v>
      </c>
      <c r="BA907">
        <v>3.3</v>
      </c>
      <c r="BB907">
        <v>3.3</v>
      </c>
      <c r="BC907">
        <v>3.3</v>
      </c>
      <c r="BD907">
        <v>3.3</v>
      </c>
      <c r="BE907">
        <v>3.3</v>
      </c>
      <c r="BF907">
        <v>3.3</v>
      </c>
      <c r="BG907">
        <v>3.3</v>
      </c>
      <c r="BH907">
        <v>3.3</v>
      </c>
      <c r="BI907">
        <v>3.3</v>
      </c>
      <c r="BJ907" s="2">
        <f t="shared" ref="BJ907:BK907" si="930">ROUND(AVERAGE(AT907:BI907),0)</f>
        <v>3</v>
      </c>
      <c r="BK907" s="2">
        <f t="shared" si="930"/>
        <v>3</v>
      </c>
      <c r="BP907" s="12">
        <f t="shared" si="928"/>
        <v>3</v>
      </c>
      <c r="BQ907" s="12">
        <f t="shared" si="929"/>
        <v>3</v>
      </c>
    </row>
    <row r="908" spans="1:69" ht="19.5" x14ac:dyDescent="0.6">
      <c r="A908" t="s">
        <v>200</v>
      </c>
      <c r="B908" t="s">
        <v>337</v>
      </c>
      <c r="C908" t="s">
        <v>384</v>
      </c>
      <c r="D908" t="s">
        <v>363</v>
      </c>
      <c r="E908" t="s">
        <v>203</v>
      </c>
      <c r="F908" t="s">
        <v>173</v>
      </c>
      <c r="G908">
        <v>36</v>
      </c>
      <c r="H908" t="s">
        <v>175</v>
      </c>
      <c r="I908">
        <v>1</v>
      </c>
      <c r="J908" t="s">
        <v>176</v>
      </c>
      <c r="K908" t="b">
        <v>0</v>
      </c>
      <c r="L908">
        <v>0</v>
      </c>
      <c r="M908">
        <v>200</v>
      </c>
      <c r="N908">
        <v>0</v>
      </c>
      <c r="O908">
        <v>200</v>
      </c>
      <c r="P908">
        <v>-1</v>
      </c>
      <c r="Q908">
        <v>-1</v>
      </c>
      <c r="R908">
        <v>-1</v>
      </c>
      <c r="S908">
        <v>-1</v>
      </c>
      <c r="T908">
        <v>-1</v>
      </c>
      <c r="U908">
        <v>-1</v>
      </c>
      <c r="V908">
        <v>-1</v>
      </c>
      <c r="W908">
        <v>-1</v>
      </c>
      <c r="X908">
        <v>-1</v>
      </c>
      <c r="Y908">
        <v>-1</v>
      </c>
      <c r="Z908">
        <v>-1</v>
      </c>
      <c r="AA908">
        <v>-1</v>
      </c>
      <c r="AB908">
        <v>-1</v>
      </c>
      <c r="AC908">
        <v>-1</v>
      </c>
      <c r="AD908">
        <v>-1</v>
      </c>
      <c r="AE908">
        <v>-1</v>
      </c>
      <c r="AF908">
        <v>-1</v>
      </c>
      <c r="AG908">
        <v>-1</v>
      </c>
      <c r="AH908">
        <v>-1</v>
      </c>
      <c r="AI908">
        <v>-1</v>
      </c>
      <c r="AJ908">
        <v>-1</v>
      </c>
      <c r="AK908">
        <v>1</v>
      </c>
      <c r="AL908">
        <v>3</v>
      </c>
      <c r="AM908" t="s">
        <v>177</v>
      </c>
      <c r="AN908">
        <v>8</v>
      </c>
      <c r="AT908">
        <v>7.8</v>
      </c>
      <c r="AU908">
        <v>7.8</v>
      </c>
      <c r="AV908">
        <v>7.8</v>
      </c>
      <c r="AW908">
        <v>7.8</v>
      </c>
      <c r="AX908">
        <v>7.8</v>
      </c>
      <c r="AY908">
        <v>7.8</v>
      </c>
      <c r="AZ908">
        <v>7.8</v>
      </c>
      <c r="BA908">
        <v>7.8</v>
      </c>
      <c r="BB908">
        <v>7.8</v>
      </c>
      <c r="BC908">
        <v>7.8</v>
      </c>
      <c r="BD908">
        <v>7.8</v>
      </c>
      <c r="BE908">
        <v>7.8</v>
      </c>
      <c r="BF908">
        <v>7.8</v>
      </c>
      <c r="BG908">
        <v>7.8</v>
      </c>
      <c r="BH908">
        <v>7.8</v>
      </c>
      <c r="BI908">
        <v>7.8</v>
      </c>
      <c r="BJ908" s="2">
        <f t="shared" ref="BJ908:BK908" si="931">ROUND(AVERAGE(AT908:BI908),0)</f>
        <v>8</v>
      </c>
      <c r="BK908" s="2">
        <f t="shared" si="931"/>
        <v>8</v>
      </c>
      <c r="BP908" s="12">
        <f t="shared" si="928"/>
        <v>8</v>
      </c>
      <c r="BQ908" s="12">
        <f t="shared" si="929"/>
        <v>8</v>
      </c>
    </row>
    <row r="909" spans="1:69" ht="19.5" x14ac:dyDescent="0.6">
      <c r="A909" t="s">
        <v>200</v>
      </c>
      <c r="B909" t="s">
        <v>337</v>
      </c>
      <c r="C909" t="s">
        <v>384</v>
      </c>
      <c r="D909" t="s">
        <v>363</v>
      </c>
      <c r="E909" t="s">
        <v>203</v>
      </c>
      <c r="F909" t="s">
        <v>173</v>
      </c>
      <c r="G909">
        <v>46</v>
      </c>
      <c r="H909" t="s">
        <v>175</v>
      </c>
      <c r="I909">
        <v>1</v>
      </c>
      <c r="J909" t="s">
        <v>176</v>
      </c>
      <c r="K909" t="b">
        <v>0</v>
      </c>
      <c r="L909">
        <v>0</v>
      </c>
      <c r="M909">
        <v>200</v>
      </c>
      <c r="N909">
        <v>0</v>
      </c>
      <c r="O909">
        <v>200</v>
      </c>
      <c r="P909">
        <v>-1</v>
      </c>
      <c r="Q909">
        <v>-1</v>
      </c>
      <c r="R909">
        <v>-1</v>
      </c>
      <c r="S909">
        <v>-1</v>
      </c>
      <c r="T909">
        <v>-1</v>
      </c>
      <c r="U909">
        <v>-1</v>
      </c>
      <c r="V909">
        <v>-1</v>
      </c>
      <c r="W909">
        <v>-1</v>
      </c>
      <c r="X909">
        <v>-1</v>
      </c>
      <c r="Y909">
        <v>-1</v>
      </c>
      <c r="Z909">
        <v>-1</v>
      </c>
      <c r="AA909">
        <v>-1</v>
      </c>
      <c r="AB909">
        <v>-1</v>
      </c>
      <c r="AC909">
        <v>-1</v>
      </c>
      <c r="AD909">
        <v>-1</v>
      </c>
      <c r="AE909">
        <v>-1</v>
      </c>
      <c r="AF909">
        <v>-1</v>
      </c>
      <c r="AG909">
        <v>-1</v>
      </c>
      <c r="AH909">
        <v>-1</v>
      </c>
      <c r="AI909">
        <v>-1</v>
      </c>
      <c r="AJ909">
        <v>-1</v>
      </c>
      <c r="AK909">
        <v>1</v>
      </c>
      <c r="AL909">
        <v>3</v>
      </c>
      <c r="AM909" t="s">
        <v>177</v>
      </c>
      <c r="AN909">
        <v>8</v>
      </c>
      <c r="AT909">
        <v>6.1</v>
      </c>
      <c r="AU909">
        <v>6.1</v>
      </c>
      <c r="AV909">
        <v>6.1</v>
      </c>
      <c r="AW909">
        <v>6.1</v>
      </c>
      <c r="AX909">
        <v>6.1</v>
      </c>
      <c r="AY909">
        <v>6.1</v>
      </c>
      <c r="AZ909">
        <v>6.1</v>
      </c>
      <c r="BA909">
        <v>6.1</v>
      </c>
      <c r="BB909">
        <v>6.1</v>
      </c>
      <c r="BC909">
        <v>6.1</v>
      </c>
      <c r="BD909">
        <v>6.1</v>
      </c>
      <c r="BE909">
        <v>6.1</v>
      </c>
      <c r="BF909">
        <v>6.1</v>
      </c>
      <c r="BG909">
        <v>6.1</v>
      </c>
      <c r="BH909">
        <v>6.1</v>
      </c>
      <c r="BI909">
        <v>6.1</v>
      </c>
      <c r="BJ909" s="2">
        <f t="shared" ref="BJ909:BK909" si="932">ROUND(AVERAGE(AT909:BI909),0)</f>
        <v>6</v>
      </c>
      <c r="BK909" s="2">
        <f t="shared" si="932"/>
        <v>6</v>
      </c>
      <c r="BP909" s="12">
        <f t="shared" si="928"/>
        <v>6</v>
      </c>
      <c r="BQ909" s="12">
        <f t="shared" si="929"/>
        <v>6</v>
      </c>
    </row>
    <row r="910" spans="1:69" ht="19.5" x14ac:dyDescent="0.6">
      <c r="A910" t="s">
        <v>200</v>
      </c>
      <c r="B910" t="s">
        <v>337</v>
      </c>
      <c r="C910" t="s">
        <v>384</v>
      </c>
      <c r="D910" t="s">
        <v>365</v>
      </c>
      <c r="E910" t="s">
        <v>203</v>
      </c>
      <c r="F910" t="s">
        <v>173</v>
      </c>
      <c r="G910">
        <v>35</v>
      </c>
      <c r="H910" t="s">
        <v>175</v>
      </c>
      <c r="I910">
        <v>1</v>
      </c>
      <c r="J910" t="s">
        <v>176</v>
      </c>
      <c r="K910" t="b">
        <v>0</v>
      </c>
      <c r="L910">
        <v>0</v>
      </c>
      <c r="M910">
        <v>200</v>
      </c>
      <c r="N910">
        <v>0</v>
      </c>
      <c r="O910">
        <v>200</v>
      </c>
      <c r="P910">
        <v>-1</v>
      </c>
      <c r="Q910">
        <v>-1</v>
      </c>
      <c r="R910">
        <v>-1</v>
      </c>
      <c r="S910">
        <v>-1</v>
      </c>
      <c r="T910">
        <v>-1</v>
      </c>
      <c r="U910">
        <v>-1</v>
      </c>
      <c r="V910">
        <v>-1</v>
      </c>
      <c r="W910">
        <v>-1</v>
      </c>
      <c r="X910">
        <v>-1</v>
      </c>
      <c r="Y910">
        <v>-1</v>
      </c>
      <c r="Z910">
        <v>-1</v>
      </c>
      <c r="AA910">
        <v>-1</v>
      </c>
      <c r="AB910">
        <v>-1</v>
      </c>
      <c r="AC910">
        <v>-1</v>
      </c>
      <c r="AD910">
        <v>-1</v>
      </c>
      <c r="AE910">
        <v>-1</v>
      </c>
      <c r="AF910">
        <v>-1</v>
      </c>
      <c r="AG910">
        <v>-1</v>
      </c>
      <c r="AH910">
        <v>-1</v>
      </c>
      <c r="AI910">
        <v>-1</v>
      </c>
      <c r="AJ910">
        <v>-1</v>
      </c>
      <c r="AK910">
        <v>1</v>
      </c>
      <c r="AL910">
        <v>3</v>
      </c>
      <c r="AM910" t="s">
        <v>177</v>
      </c>
      <c r="AN910">
        <v>8</v>
      </c>
      <c r="AT910">
        <v>2.6</v>
      </c>
      <c r="AU910">
        <v>2.6</v>
      </c>
      <c r="AV910">
        <v>2.6</v>
      </c>
      <c r="AW910">
        <v>2.6</v>
      </c>
      <c r="AX910">
        <v>2.6</v>
      </c>
      <c r="AY910">
        <v>2.6</v>
      </c>
      <c r="AZ910">
        <v>2.6</v>
      </c>
      <c r="BA910">
        <v>2.6</v>
      </c>
      <c r="BB910">
        <v>2.6</v>
      </c>
      <c r="BC910">
        <v>2.6</v>
      </c>
      <c r="BD910">
        <v>2.6</v>
      </c>
      <c r="BE910">
        <v>2.6</v>
      </c>
      <c r="BF910">
        <v>2.6</v>
      </c>
      <c r="BG910">
        <v>2.6</v>
      </c>
      <c r="BH910">
        <v>2.6</v>
      </c>
      <c r="BI910">
        <v>2.6</v>
      </c>
      <c r="BJ910" s="2">
        <f t="shared" ref="BJ910:BK910" si="933">ROUND(AVERAGE(AT910:BI910),0)</f>
        <v>3</v>
      </c>
      <c r="BK910" s="2">
        <f t="shared" si="933"/>
        <v>3</v>
      </c>
      <c r="BP910" s="12">
        <f t="shared" si="928"/>
        <v>3</v>
      </c>
      <c r="BQ910" s="12">
        <f t="shared" si="929"/>
        <v>3</v>
      </c>
    </row>
    <row r="911" spans="1:69" ht="19.5" x14ac:dyDescent="0.6">
      <c r="A911" t="s">
        <v>200</v>
      </c>
      <c r="B911" t="s">
        <v>337</v>
      </c>
      <c r="C911" t="s">
        <v>384</v>
      </c>
      <c r="D911" t="s">
        <v>365</v>
      </c>
      <c r="E911" t="s">
        <v>203</v>
      </c>
      <c r="F911" t="s">
        <v>173</v>
      </c>
      <c r="G911">
        <v>36</v>
      </c>
      <c r="H911" t="s">
        <v>175</v>
      </c>
      <c r="I911">
        <v>1</v>
      </c>
      <c r="J911" t="s">
        <v>176</v>
      </c>
      <c r="K911" t="b">
        <v>0</v>
      </c>
      <c r="L911">
        <v>0</v>
      </c>
      <c r="M911">
        <v>200</v>
      </c>
      <c r="N911">
        <v>0</v>
      </c>
      <c r="O911">
        <v>200</v>
      </c>
      <c r="P911">
        <v>-1</v>
      </c>
      <c r="Q911">
        <v>-1</v>
      </c>
      <c r="R911">
        <v>-1</v>
      </c>
      <c r="S911">
        <v>-1</v>
      </c>
      <c r="T911">
        <v>-1</v>
      </c>
      <c r="U911">
        <v>-1</v>
      </c>
      <c r="V911">
        <v>-1</v>
      </c>
      <c r="W911">
        <v>-1</v>
      </c>
      <c r="X911">
        <v>-1</v>
      </c>
      <c r="Y911">
        <v>-1</v>
      </c>
      <c r="Z911">
        <v>-1</v>
      </c>
      <c r="AA911">
        <v>-1</v>
      </c>
      <c r="AB911">
        <v>-1</v>
      </c>
      <c r="AC911">
        <v>-1</v>
      </c>
      <c r="AD911">
        <v>-1</v>
      </c>
      <c r="AE911">
        <v>-1</v>
      </c>
      <c r="AF911">
        <v>-1</v>
      </c>
      <c r="AG911">
        <v>-1</v>
      </c>
      <c r="AH911">
        <v>-1</v>
      </c>
      <c r="AI911">
        <v>-1</v>
      </c>
      <c r="AJ911">
        <v>-1</v>
      </c>
      <c r="AK911">
        <v>1</v>
      </c>
      <c r="AL911">
        <v>3</v>
      </c>
      <c r="AM911" t="s">
        <v>177</v>
      </c>
      <c r="AN911">
        <v>8</v>
      </c>
      <c r="AT911">
        <v>10.7</v>
      </c>
      <c r="AU911">
        <v>10.7</v>
      </c>
      <c r="AV911">
        <v>10.7</v>
      </c>
      <c r="AW911">
        <v>10.7</v>
      </c>
      <c r="AX911">
        <v>10.7</v>
      </c>
      <c r="AY911">
        <v>10.7</v>
      </c>
      <c r="AZ911">
        <v>10.7</v>
      </c>
      <c r="BA911">
        <v>10.7</v>
      </c>
      <c r="BB911">
        <v>10.7</v>
      </c>
      <c r="BC911">
        <v>10.7</v>
      </c>
      <c r="BD911">
        <v>10.7</v>
      </c>
      <c r="BE911">
        <v>10.7</v>
      </c>
      <c r="BF911">
        <v>10.7</v>
      </c>
      <c r="BG911">
        <v>10.7</v>
      </c>
      <c r="BH911">
        <v>10.7</v>
      </c>
      <c r="BI911">
        <v>10.7</v>
      </c>
      <c r="BJ911" s="2">
        <f t="shared" ref="BJ911:BK911" si="934">ROUND(AVERAGE(AT911:BI911),0)</f>
        <v>11</v>
      </c>
      <c r="BK911" s="2">
        <f t="shared" si="934"/>
        <v>11</v>
      </c>
      <c r="BP911" s="12">
        <f t="shared" si="928"/>
        <v>11</v>
      </c>
      <c r="BQ911" s="12">
        <f t="shared" si="929"/>
        <v>11</v>
      </c>
    </row>
    <row r="912" spans="1:69" ht="19.5" x14ac:dyDescent="0.6">
      <c r="A912" t="s">
        <v>200</v>
      </c>
      <c r="B912" t="s">
        <v>337</v>
      </c>
      <c r="C912" t="s">
        <v>384</v>
      </c>
      <c r="D912" t="s">
        <v>365</v>
      </c>
      <c r="E912" t="s">
        <v>203</v>
      </c>
      <c r="F912" t="s">
        <v>173</v>
      </c>
      <c r="G912">
        <v>45</v>
      </c>
      <c r="H912" t="s">
        <v>175</v>
      </c>
      <c r="I912">
        <v>1</v>
      </c>
      <c r="J912" t="s">
        <v>176</v>
      </c>
      <c r="K912" t="b">
        <v>0</v>
      </c>
      <c r="L912">
        <v>0</v>
      </c>
      <c r="M912">
        <v>200</v>
      </c>
      <c r="N912">
        <v>0</v>
      </c>
      <c r="O912">
        <v>200</v>
      </c>
      <c r="P912">
        <v>-1</v>
      </c>
      <c r="Q912">
        <v>-1</v>
      </c>
      <c r="R912">
        <v>-1</v>
      </c>
      <c r="S912">
        <v>-1</v>
      </c>
      <c r="T912">
        <v>-1</v>
      </c>
      <c r="U912">
        <v>-1</v>
      </c>
      <c r="V912">
        <v>-1</v>
      </c>
      <c r="W912">
        <v>-1</v>
      </c>
      <c r="X912">
        <v>-1</v>
      </c>
      <c r="Y912">
        <v>-1</v>
      </c>
      <c r="Z912">
        <v>-1</v>
      </c>
      <c r="AA912">
        <v>-1</v>
      </c>
      <c r="AB912">
        <v>-1</v>
      </c>
      <c r="AC912">
        <v>-1</v>
      </c>
      <c r="AD912">
        <v>-1</v>
      </c>
      <c r="AE912">
        <v>-1</v>
      </c>
      <c r="AF912">
        <v>-1</v>
      </c>
      <c r="AG912">
        <v>-1</v>
      </c>
      <c r="AH912">
        <v>-1</v>
      </c>
      <c r="AI912">
        <v>-1</v>
      </c>
      <c r="AJ912">
        <v>-1</v>
      </c>
      <c r="AK912">
        <v>1</v>
      </c>
      <c r="AL912">
        <v>3</v>
      </c>
      <c r="AM912" t="s">
        <v>177</v>
      </c>
      <c r="AN912">
        <v>8</v>
      </c>
      <c r="AT912">
        <v>4.5999999999999996</v>
      </c>
      <c r="AU912">
        <v>4.5999999999999996</v>
      </c>
      <c r="AV912">
        <v>4.5999999999999996</v>
      </c>
      <c r="AW912">
        <v>4.5999999999999996</v>
      </c>
      <c r="AX912">
        <v>4.5999999999999996</v>
      </c>
      <c r="AY912">
        <v>4.5999999999999996</v>
      </c>
      <c r="AZ912">
        <v>4.5999999999999996</v>
      </c>
      <c r="BA912">
        <v>4.5999999999999996</v>
      </c>
      <c r="BB912">
        <v>4.5999999999999996</v>
      </c>
      <c r="BC912">
        <v>4.5999999999999996</v>
      </c>
      <c r="BD912">
        <v>4.5999999999999996</v>
      </c>
      <c r="BE912">
        <v>4.5999999999999996</v>
      </c>
      <c r="BF912">
        <v>4.5999999999999996</v>
      </c>
      <c r="BG912">
        <v>4.5999999999999996</v>
      </c>
      <c r="BH912">
        <v>4.5999999999999996</v>
      </c>
      <c r="BI912">
        <v>4.5999999999999996</v>
      </c>
      <c r="BJ912" s="2">
        <f t="shared" ref="BJ912:BK912" si="935">ROUND(AVERAGE(AT912:BI912),0)</f>
        <v>5</v>
      </c>
      <c r="BK912" s="2">
        <f t="shared" si="935"/>
        <v>5</v>
      </c>
      <c r="BP912" s="12">
        <f t="shared" si="928"/>
        <v>5</v>
      </c>
      <c r="BQ912" s="12">
        <f t="shared" si="929"/>
        <v>5</v>
      </c>
    </row>
    <row r="913" spans="1:69" ht="19.5" x14ac:dyDescent="0.6">
      <c r="A913" t="s">
        <v>200</v>
      </c>
      <c r="B913" t="s">
        <v>337</v>
      </c>
      <c r="C913" t="s">
        <v>384</v>
      </c>
      <c r="D913" t="s">
        <v>365</v>
      </c>
      <c r="E913" t="s">
        <v>203</v>
      </c>
      <c r="F913" t="s">
        <v>173</v>
      </c>
      <c r="G913">
        <v>46</v>
      </c>
      <c r="H913" t="s">
        <v>175</v>
      </c>
      <c r="I913">
        <v>1</v>
      </c>
      <c r="J913" t="s">
        <v>176</v>
      </c>
      <c r="K913" t="b">
        <v>0</v>
      </c>
      <c r="L913">
        <v>0</v>
      </c>
      <c r="M913">
        <v>200</v>
      </c>
      <c r="N913">
        <v>0</v>
      </c>
      <c r="O913">
        <v>200</v>
      </c>
      <c r="P913">
        <v>-1</v>
      </c>
      <c r="Q913">
        <v>-1</v>
      </c>
      <c r="R913">
        <v>-1</v>
      </c>
      <c r="S913">
        <v>-1</v>
      </c>
      <c r="T913">
        <v>-1</v>
      </c>
      <c r="U913">
        <v>-1</v>
      </c>
      <c r="V913">
        <v>-1</v>
      </c>
      <c r="W913">
        <v>-1</v>
      </c>
      <c r="X913">
        <v>-1</v>
      </c>
      <c r="Y913">
        <v>-1</v>
      </c>
      <c r="Z913">
        <v>-1</v>
      </c>
      <c r="AA913">
        <v>-1</v>
      </c>
      <c r="AB913">
        <v>-1</v>
      </c>
      <c r="AC913">
        <v>-1</v>
      </c>
      <c r="AD913">
        <v>-1</v>
      </c>
      <c r="AE913">
        <v>-1</v>
      </c>
      <c r="AF913">
        <v>-1</v>
      </c>
      <c r="AG913">
        <v>-1</v>
      </c>
      <c r="AH913">
        <v>-1</v>
      </c>
      <c r="AI913">
        <v>-1</v>
      </c>
      <c r="AJ913">
        <v>-1</v>
      </c>
      <c r="AK913">
        <v>1</v>
      </c>
      <c r="AL913">
        <v>3</v>
      </c>
      <c r="AM913" t="s">
        <v>177</v>
      </c>
      <c r="AN913">
        <v>8</v>
      </c>
      <c r="AT913">
        <v>7.2</v>
      </c>
      <c r="AU913">
        <v>7.2</v>
      </c>
      <c r="AV913">
        <v>7.2</v>
      </c>
      <c r="AW913">
        <v>7.2</v>
      </c>
      <c r="AX913">
        <v>7.2</v>
      </c>
      <c r="AY913">
        <v>7.2</v>
      </c>
      <c r="AZ913">
        <v>7.2</v>
      </c>
      <c r="BA913">
        <v>7.2</v>
      </c>
      <c r="BB913">
        <v>7.2</v>
      </c>
      <c r="BC913">
        <v>7.2</v>
      </c>
      <c r="BD913">
        <v>7.2</v>
      </c>
      <c r="BE913">
        <v>7.2</v>
      </c>
      <c r="BF913">
        <v>7.2</v>
      </c>
      <c r="BG913">
        <v>7.2</v>
      </c>
      <c r="BH913">
        <v>7.2</v>
      </c>
      <c r="BI913">
        <v>7.2</v>
      </c>
      <c r="BJ913" s="2">
        <f t="shared" ref="BJ913:BK913" si="936">ROUND(AVERAGE(AT913:BI913),0)</f>
        <v>7</v>
      </c>
      <c r="BK913" s="2">
        <f t="shared" si="936"/>
        <v>7</v>
      </c>
      <c r="BP913" s="12">
        <f t="shared" si="928"/>
        <v>7</v>
      </c>
      <c r="BQ913" s="12">
        <f t="shared" si="929"/>
        <v>7</v>
      </c>
    </row>
    <row r="914" spans="1:69" ht="19.5" x14ac:dyDescent="0.6">
      <c r="A914" t="s">
        <v>200</v>
      </c>
      <c r="B914" t="s">
        <v>337</v>
      </c>
      <c r="C914" t="s">
        <v>384</v>
      </c>
      <c r="D914" t="s">
        <v>367</v>
      </c>
      <c r="E914" t="s">
        <v>203</v>
      </c>
      <c r="F914" t="s">
        <v>173</v>
      </c>
      <c r="G914">
        <v>34</v>
      </c>
      <c r="H914" t="s">
        <v>175</v>
      </c>
      <c r="I914">
        <v>1</v>
      </c>
      <c r="J914" t="s">
        <v>176</v>
      </c>
      <c r="K914" t="b">
        <v>0</v>
      </c>
      <c r="L914">
        <v>0</v>
      </c>
      <c r="M914">
        <v>200</v>
      </c>
      <c r="N914">
        <v>0</v>
      </c>
      <c r="O914">
        <v>200</v>
      </c>
      <c r="P914">
        <v>-1</v>
      </c>
      <c r="Q914">
        <v>-1</v>
      </c>
      <c r="R914">
        <v>-1</v>
      </c>
      <c r="S914">
        <v>-1</v>
      </c>
      <c r="T914">
        <v>-1</v>
      </c>
      <c r="U914">
        <v>-1</v>
      </c>
      <c r="V914">
        <v>-1</v>
      </c>
      <c r="W914">
        <v>-1</v>
      </c>
      <c r="X914">
        <v>-1</v>
      </c>
      <c r="Y914">
        <v>-1</v>
      </c>
      <c r="Z914">
        <v>-1</v>
      </c>
      <c r="AA914">
        <v>-1</v>
      </c>
      <c r="AB914">
        <v>-1</v>
      </c>
      <c r="AC914">
        <v>-1</v>
      </c>
      <c r="AD914">
        <v>-1</v>
      </c>
      <c r="AE914">
        <v>-1</v>
      </c>
      <c r="AF914">
        <v>-1</v>
      </c>
      <c r="AG914">
        <v>-1</v>
      </c>
      <c r="AH914">
        <v>-1</v>
      </c>
      <c r="AI914">
        <v>-1</v>
      </c>
      <c r="AJ914">
        <v>-1</v>
      </c>
      <c r="AK914">
        <v>1</v>
      </c>
      <c r="AL914">
        <v>3</v>
      </c>
      <c r="AM914" t="s">
        <v>177</v>
      </c>
      <c r="AN914">
        <v>8</v>
      </c>
      <c r="AT914">
        <v>1.1000000000000001</v>
      </c>
      <c r="AU914">
        <v>1.1000000000000001</v>
      </c>
      <c r="AV914">
        <v>1.1000000000000001</v>
      </c>
      <c r="AW914">
        <v>1.1000000000000001</v>
      </c>
      <c r="AX914">
        <v>1.1000000000000001</v>
      </c>
      <c r="AY914">
        <v>1.1000000000000001</v>
      </c>
      <c r="AZ914">
        <v>1.1000000000000001</v>
      </c>
      <c r="BA914">
        <v>1.1000000000000001</v>
      </c>
      <c r="BB914">
        <v>1.1000000000000001</v>
      </c>
      <c r="BC914">
        <v>1.1000000000000001</v>
      </c>
      <c r="BD914">
        <v>1.1000000000000001</v>
      </c>
      <c r="BE914">
        <v>1.1000000000000001</v>
      </c>
      <c r="BF914">
        <v>1.1000000000000001</v>
      </c>
      <c r="BG914">
        <v>1.1000000000000001</v>
      </c>
      <c r="BH914">
        <v>1.1000000000000001</v>
      </c>
      <c r="BI914">
        <v>1.1000000000000001</v>
      </c>
      <c r="BJ914" s="2">
        <f t="shared" ref="BJ914:BK914" si="937">ROUND(AVERAGE(AT914:BI914),0)</f>
        <v>1</v>
      </c>
      <c r="BK914" s="2">
        <f t="shared" si="937"/>
        <v>1</v>
      </c>
      <c r="BP914" s="12">
        <f t="shared" si="928"/>
        <v>1</v>
      </c>
      <c r="BQ914" s="12">
        <f t="shared" si="929"/>
        <v>1</v>
      </c>
    </row>
    <row r="915" spans="1:69" ht="19.5" x14ac:dyDescent="0.6">
      <c r="A915" t="s">
        <v>200</v>
      </c>
      <c r="B915" t="s">
        <v>337</v>
      </c>
      <c r="C915" t="s">
        <v>384</v>
      </c>
      <c r="D915" t="s">
        <v>367</v>
      </c>
      <c r="E915" t="s">
        <v>203</v>
      </c>
      <c r="F915" t="s">
        <v>173</v>
      </c>
      <c r="G915">
        <v>35</v>
      </c>
      <c r="H915" t="s">
        <v>175</v>
      </c>
      <c r="I915">
        <v>1</v>
      </c>
      <c r="J915" t="s">
        <v>176</v>
      </c>
      <c r="K915" t="b">
        <v>0</v>
      </c>
      <c r="L915">
        <v>0</v>
      </c>
      <c r="M915">
        <v>200</v>
      </c>
      <c r="N915">
        <v>0</v>
      </c>
      <c r="O915">
        <v>200</v>
      </c>
      <c r="P915">
        <v>-1</v>
      </c>
      <c r="Q915">
        <v>-1</v>
      </c>
      <c r="R915">
        <v>-1</v>
      </c>
      <c r="S915">
        <v>-1</v>
      </c>
      <c r="T915">
        <v>-1</v>
      </c>
      <c r="U915">
        <v>-1</v>
      </c>
      <c r="V915">
        <v>-1</v>
      </c>
      <c r="W915">
        <v>-1</v>
      </c>
      <c r="X915">
        <v>-1</v>
      </c>
      <c r="Y915">
        <v>-1</v>
      </c>
      <c r="Z915">
        <v>-1</v>
      </c>
      <c r="AA915">
        <v>-1</v>
      </c>
      <c r="AB915">
        <v>-1</v>
      </c>
      <c r="AC915">
        <v>-1</v>
      </c>
      <c r="AD915">
        <v>-1</v>
      </c>
      <c r="AE915">
        <v>-1</v>
      </c>
      <c r="AF915">
        <v>-1</v>
      </c>
      <c r="AG915">
        <v>-1</v>
      </c>
      <c r="AH915">
        <v>-1</v>
      </c>
      <c r="AI915">
        <v>-1</v>
      </c>
      <c r="AJ915">
        <v>-1</v>
      </c>
      <c r="AK915">
        <v>1</v>
      </c>
      <c r="AL915">
        <v>3</v>
      </c>
      <c r="AM915" t="s">
        <v>177</v>
      </c>
      <c r="AN915">
        <v>8</v>
      </c>
      <c r="AT915">
        <v>13.1</v>
      </c>
      <c r="AU915">
        <v>13.1</v>
      </c>
      <c r="AV915">
        <v>13.1</v>
      </c>
      <c r="AW915">
        <v>13.1</v>
      </c>
      <c r="AX915">
        <v>13.1</v>
      </c>
      <c r="AY915">
        <v>13.1</v>
      </c>
      <c r="AZ915">
        <v>13.1</v>
      </c>
      <c r="BA915">
        <v>13.1</v>
      </c>
      <c r="BB915">
        <v>13.1</v>
      </c>
      <c r="BC915">
        <v>13.1</v>
      </c>
      <c r="BD915">
        <v>13.1</v>
      </c>
      <c r="BE915">
        <v>13.1</v>
      </c>
      <c r="BF915">
        <v>13.1</v>
      </c>
      <c r="BG915">
        <v>13.1</v>
      </c>
      <c r="BH915">
        <v>13.1</v>
      </c>
      <c r="BI915">
        <v>13.1</v>
      </c>
      <c r="BJ915" s="2">
        <f t="shared" ref="BJ915:BK915" si="938">ROUND(AVERAGE(AT915:BI915),0)</f>
        <v>13</v>
      </c>
      <c r="BK915" s="2">
        <f t="shared" si="938"/>
        <v>13</v>
      </c>
      <c r="BP915" s="12">
        <f t="shared" si="928"/>
        <v>13</v>
      </c>
      <c r="BQ915" s="12">
        <f t="shared" si="929"/>
        <v>13</v>
      </c>
    </row>
    <row r="916" spans="1:69" ht="19.5" x14ac:dyDescent="0.6">
      <c r="A916" t="s">
        <v>200</v>
      </c>
      <c r="B916" t="s">
        <v>337</v>
      </c>
      <c r="C916" t="s">
        <v>384</v>
      </c>
      <c r="D916" t="s">
        <v>367</v>
      </c>
      <c r="E916" t="s">
        <v>203</v>
      </c>
      <c r="F916" t="s">
        <v>173</v>
      </c>
      <c r="G916">
        <v>36</v>
      </c>
      <c r="H916" t="s">
        <v>175</v>
      </c>
      <c r="I916">
        <v>1</v>
      </c>
      <c r="J916" t="s">
        <v>176</v>
      </c>
      <c r="K916" t="b">
        <v>0</v>
      </c>
      <c r="L916">
        <v>0</v>
      </c>
      <c r="M916">
        <v>200</v>
      </c>
      <c r="N916">
        <v>0</v>
      </c>
      <c r="O916">
        <v>200</v>
      </c>
      <c r="P916">
        <v>-1</v>
      </c>
      <c r="Q916">
        <v>-1</v>
      </c>
      <c r="R916">
        <v>-1</v>
      </c>
      <c r="S916">
        <v>-1</v>
      </c>
      <c r="T916">
        <v>-1</v>
      </c>
      <c r="U916">
        <v>-1</v>
      </c>
      <c r="V916">
        <v>-1</v>
      </c>
      <c r="W916">
        <v>-1</v>
      </c>
      <c r="X916">
        <v>-1</v>
      </c>
      <c r="Y916">
        <v>-1</v>
      </c>
      <c r="Z916">
        <v>-1</v>
      </c>
      <c r="AA916">
        <v>-1</v>
      </c>
      <c r="AB916">
        <v>-1</v>
      </c>
      <c r="AC916">
        <v>-1</v>
      </c>
      <c r="AD916">
        <v>-1</v>
      </c>
      <c r="AE916">
        <v>-1</v>
      </c>
      <c r="AF916">
        <v>-1</v>
      </c>
      <c r="AG916">
        <v>-1</v>
      </c>
      <c r="AH916">
        <v>-1</v>
      </c>
      <c r="AI916">
        <v>-1</v>
      </c>
      <c r="AJ916">
        <v>-1</v>
      </c>
      <c r="AK916">
        <v>1</v>
      </c>
      <c r="AL916">
        <v>3</v>
      </c>
      <c r="AM916" t="s">
        <v>177</v>
      </c>
      <c r="AN916">
        <v>8</v>
      </c>
      <c r="AT916">
        <v>51</v>
      </c>
      <c r="AU916">
        <v>51</v>
      </c>
      <c r="AV916">
        <v>51</v>
      </c>
      <c r="AW916">
        <v>51</v>
      </c>
      <c r="AX916">
        <v>51</v>
      </c>
      <c r="AY916">
        <v>51</v>
      </c>
      <c r="AZ916">
        <v>51</v>
      </c>
      <c r="BA916">
        <v>51</v>
      </c>
      <c r="BB916">
        <v>51</v>
      </c>
      <c r="BC916">
        <v>51</v>
      </c>
      <c r="BD916">
        <v>51</v>
      </c>
      <c r="BE916">
        <v>51</v>
      </c>
      <c r="BF916">
        <v>51</v>
      </c>
      <c r="BG916">
        <v>51</v>
      </c>
      <c r="BH916">
        <v>51</v>
      </c>
      <c r="BI916">
        <v>51</v>
      </c>
      <c r="BJ916" s="2">
        <f t="shared" ref="BJ916:BK916" si="939">ROUND(AVERAGE(AT916:BI916),0)</f>
        <v>51</v>
      </c>
      <c r="BK916" s="2">
        <f t="shared" si="939"/>
        <v>51</v>
      </c>
      <c r="BP916" s="12">
        <f t="shared" si="928"/>
        <v>51</v>
      </c>
      <c r="BQ916" s="12">
        <f t="shared" si="929"/>
        <v>51</v>
      </c>
    </row>
    <row r="917" spans="1:69" ht="19.5" x14ac:dyDescent="0.6">
      <c r="A917" t="s">
        <v>200</v>
      </c>
      <c r="B917" t="s">
        <v>337</v>
      </c>
      <c r="C917" t="s">
        <v>384</v>
      </c>
      <c r="D917" t="s">
        <v>367</v>
      </c>
      <c r="E917" t="s">
        <v>203</v>
      </c>
      <c r="F917" t="s">
        <v>173</v>
      </c>
      <c r="G917">
        <v>45</v>
      </c>
      <c r="H917" t="s">
        <v>175</v>
      </c>
      <c r="I917">
        <v>1</v>
      </c>
      <c r="J917" t="s">
        <v>176</v>
      </c>
      <c r="K917" t="b">
        <v>0</v>
      </c>
      <c r="L917">
        <v>0</v>
      </c>
      <c r="M917">
        <v>200</v>
      </c>
      <c r="N917">
        <v>0</v>
      </c>
      <c r="O917">
        <v>200</v>
      </c>
      <c r="P917">
        <v>-1</v>
      </c>
      <c r="Q917">
        <v>-1</v>
      </c>
      <c r="R917">
        <v>-1</v>
      </c>
      <c r="S917">
        <v>-1</v>
      </c>
      <c r="T917">
        <v>-1</v>
      </c>
      <c r="U917">
        <v>-1</v>
      </c>
      <c r="V917">
        <v>-1</v>
      </c>
      <c r="W917">
        <v>-1</v>
      </c>
      <c r="X917">
        <v>-1</v>
      </c>
      <c r="Y917">
        <v>-1</v>
      </c>
      <c r="Z917">
        <v>-1</v>
      </c>
      <c r="AA917">
        <v>-1</v>
      </c>
      <c r="AB917">
        <v>-1</v>
      </c>
      <c r="AC917">
        <v>-1</v>
      </c>
      <c r="AD917">
        <v>-1</v>
      </c>
      <c r="AE917">
        <v>-1</v>
      </c>
      <c r="AF917">
        <v>-1</v>
      </c>
      <c r="AG917">
        <v>-1</v>
      </c>
      <c r="AH917">
        <v>-1</v>
      </c>
      <c r="AI917">
        <v>-1</v>
      </c>
      <c r="AJ917">
        <v>-1</v>
      </c>
      <c r="AK917">
        <v>1</v>
      </c>
      <c r="AL917">
        <v>3</v>
      </c>
      <c r="AM917" t="s">
        <v>177</v>
      </c>
      <c r="AN917">
        <v>8</v>
      </c>
      <c r="AT917">
        <v>2.2999999999999998</v>
      </c>
      <c r="AU917">
        <v>2.2999999999999998</v>
      </c>
      <c r="AV917">
        <v>2.2999999999999998</v>
      </c>
      <c r="AW917">
        <v>2.2999999999999998</v>
      </c>
      <c r="AX917">
        <v>2.2999999999999998</v>
      </c>
      <c r="AY917">
        <v>2.2999999999999998</v>
      </c>
      <c r="AZ917">
        <v>2.2999999999999998</v>
      </c>
      <c r="BA917">
        <v>2.2999999999999998</v>
      </c>
      <c r="BB917">
        <v>2.2999999999999998</v>
      </c>
      <c r="BC917">
        <v>2.2999999999999998</v>
      </c>
      <c r="BD917">
        <v>2.2999999999999998</v>
      </c>
      <c r="BE917">
        <v>2.2999999999999998</v>
      </c>
      <c r="BF917">
        <v>2.2999999999999998</v>
      </c>
      <c r="BG917">
        <v>2.2999999999999998</v>
      </c>
      <c r="BH917">
        <v>2.2999999999999998</v>
      </c>
      <c r="BI917">
        <v>2.2999999999999998</v>
      </c>
      <c r="BJ917" s="2">
        <f t="shared" ref="BJ917:BK917" si="940">ROUND(AVERAGE(AT917:BI917),0)</f>
        <v>2</v>
      </c>
      <c r="BK917" s="2">
        <f t="shared" si="940"/>
        <v>2</v>
      </c>
      <c r="BP917" s="12">
        <f t="shared" si="928"/>
        <v>2</v>
      </c>
      <c r="BQ917" s="12">
        <f t="shared" si="929"/>
        <v>2</v>
      </c>
    </row>
    <row r="918" spans="1:69" ht="19.5" x14ac:dyDescent="0.6">
      <c r="A918" t="s">
        <v>200</v>
      </c>
      <c r="B918" t="s">
        <v>337</v>
      </c>
      <c r="C918" t="s">
        <v>384</v>
      </c>
      <c r="D918" t="s">
        <v>367</v>
      </c>
      <c r="E918" t="s">
        <v>203</v>
      </c>
      <c r="F918" t="s">
        <v>173</v>
      </c>
      <c r="G918">
        <v>46</v>
      </c>
      <c r="H918" t="s">
        <v>175</v>
      </c>
      <c r="I918">
        <v>1</v>
      </c>
      <c r="J918" t="s">
        <v>176</v>
      </c>
      <c r="K918" t="b">
        <v>0</v>
      </c>
      <c r="L918">
        <v>0</v>
      </c>
      <c r="M918">
        <v>200</v>
      </c>
      <c r="N918">
        <v>0</v>
      </c>
      <c r="O918">
        <v>200</v>
      </c>
      <c r="P918">
        <v>-1</v>
      </c>
      <c r="Q918">
        <v>-1</v>
      </c>
      <c r="R918">
        <v>-1</v>
      </c>
      <c r="S918">
        <v>-1</v>
      </c>
      <c r="T918">
        <v>-1</v>
      </c>
      <c r="U918">
        <v>-1</v>
      </c>
      <c r="V918">
        <v>-1</v>
      </c>
      <c r="W918">
        <v>-1</v>
      </c>
      <c r="X918">
        <v>-1</v>
      </c>
      <c r="Y918">
        <v>-1</v>
      </c>
      <c r="Z918">
        <v>-1</v>
      </c>
      <c r="AA918">
        <v>-1</v>
      </c>
      <c r="AB918">
        <v>-1</v>
      </c>
      <c r="AC918">
        <v>-1</v>
      </c>
      <c r="AD918">
        <v>-1</v>
      </c>
      <c r="AE918">
        <v>-1</v>
      </c>
      <c r="AF918">
        <v>-1</v>
      </c>
      <c r="AG918">
        <v>-1</v>
      </c>
      <c r="AH918">
        <v>-1</v>
      </c>
      <c r="AI918">
        <v>-1</v>
      </c>
      <c r="AJ918">
        <v>-1</v>
      </c>
      <c r="AK918">
        <v>1</v>
      </c>
      <c r="AL918">
        <v>3</v>
      </c>
      <c r="AM918" t="s">
        <v>177</v>
      </c>
      <c r="AN918">
        <v>8</v>
      </c>
      <c r="AT918">
        <v>18.100000000000001</v>
      </c>
      <c r="AU918">
        <v>18.100000000000001</v>
      </c>
      <c r="AV918">
        <v>18.100000000000001</v>
      </c>
      <c r="AW918">
        <v>18.100000000000001</v>
      </c>
      <c r="AX918">
        <v>18.100000000000001</v>
      </c>
      <c r="AY918">
        <v>18.100000000000001</v>
      </c>
      <c r="AZ918">
        <v>18.100000000000001</v>
      </c>
      <c r="BA918">
        <v>18.100000000000001</v>
      </c>
      <c r="BB918">
        <v>18.100000000000001</v>
      </c>
      <c r="BC918">
        <v>18.100000000000001</v>
      </c>
      <c r="BD918">
        <v>18.100000000000001</v>
      </c>
      <c r="BE918">
        <v>18.100000000000001</v>
      </c>
      <c r="BF918">
        <v>18.100000000000001</v>
      </c>
      <c r="BG918">
        <v>18.100000000000001</v>
      </c>
      <c r="BH918">
        <v>18.100000000000001</v>
      </c>
      <c r="BI918">
        <v>18.100000000000001</v>
      </c>
      <c r="BJ918" s="2">
        <f t="shared" ref="BJ918:BK918" si="941">ROUND(AVERAGE(AT918:BI918),0)</f>
        <v>18</v>
      </c>
      <c r="BK918" s="2">
        <f t="shared" si="941"/>
        <v>18</v>
      </c>
      <c r="BP918" s="12">
        <f t="shared" si="928"/>
        <v>18</v>
      </c>
      <c r="BQ918" s="12">
        <f t="shared" si="929"/>
        <v>18</v>
      </c>
    </row>
    <row r="919" spans="1:69" ht="19.5" x14ac:dyDescent="0.6">
      <c r="A919" t="s">
        <v>200</v>
      </c>
      <c r="B919" t="s">
        <v>337</v>
      </c>
      <c r="C919" t="s">
        <v>384</v>
      </c>
      <c r="D919" t="s">
        <v>369</v>
      </c>
      <c r="E919" t="s">
        <v>203</v>
      </c>
      <c r="F919" t="s">
        <v>173</v>
      </c>
      <c r="G919">
        <v>35</v>
      </c>
      <c r="H919" t="s">
        <v>175</v>
      </c>
      <c r="I919">
        <v>1</v>
      </c>
      <c r="J919" t="s">
        <v>176</v>
      </c>
      <c r="K919" t="b">
        <v>0</v>
      </c>
      <c r="L919">
        <v>0</v>
      </c>
      <c r="M919">
        <v>200</v>
      </c>
      <c r="N919">
        <v>0</v>
      </c>
      <c r="O919">
        <v>200</v>
      </c>
      <c r="P919">
        <v>-1</v>
      </c>
      <c r="Q919">
        <v>-1</v>
      </c>
      <c r="R919">
        <v>-1</v>
      </c>
      <c r="S919">
        <v>-1</v>
      </c>
      <c r="T919">
        <v>-1</v>
      </c>
      <c r="U919">
        <v>-1</v>
      </c>
      <c r="V919">
        <v>-1</v>
      </c>
      <c r="W919">
        <v>-1</v>
      </c>
      <c r="X919">
        <v>-1</v>
      </c>
      <c r="Y919">
        <v>-1</v>
      </c>
      <c r="Z919">
        <v>-1</v>
      </c>
      <c r="AA919">
        <v>-1</v>
      </c>
      <c r="AB919">
        <v>-1</v>
      </c>
      <c r="AC919">
        <v>-1</v>
      </c>
      <c r="AD919">
        <v>-1</v>
      </c>
      <c r="AE919">
        <v>-1</v>
      </c>
      <c r="AF919">
        <v>-1</v>
      </c>
      <c r="AG919">
        <v>-1</v>
      </c>
      <c r="AH919">
        <v>-1</v>
      </c>
      <c r="AI919">
        <v>-1</v>
      </c>
      <c r="AJ919">
        <v>-1</v>
      </c>
      <c r="AK919">
        <v>1</v>
      </c>
      <c r="AL919">
        <v>3</v>
      </c>
      <c r="AM919" t="s">
        <v>177</v>
      </c>
      <c r="AN919">
        <v>8</v>
      </c>
      <c r="AT919">
        <v>4</v>
      </c>
      <c r="AU919">
        <v>4</v>
      </c>
      <c r="AV919">
        <v>4</v>
      </c>
      <c r="AW919">
        <v>4</v>
      </c>
      <c r="AX919">
        <v>4</v>
      </c>
      <c r="AY919">
        <v>4</v>
      </c>
      <c r="AZ919">
        <v>4</v>
      </c>
      <c r="BA919">
        <v>4</v>
      </c>
      <c r="BB919">
        <v>4</v>
      </c>
      <c r="BC919">
        <v>4</v>
      </c>
      <c r="BD919">
        <v>4</v>
      </c>
      <c r="BE919">
        <v>4</v>
      </c>
      <c r="BF919">
        <v>4</v>
      </c>
      <c r="BG919">
        <v>4</v>
      </c>
      <c r="BH919">
        <v>4</v>
      </c>
      <c r="BI919">
        <v>4</v>
      </c>
      <c r="BJ919" s="2">
        <f t="shared" ref="BJ919:BK919" si="942">ROUND(AVERAGE(AT919:BI919),0)</f>
        <v>4</v>
      </c>
      <c r="BK919" s="2">
        <f t="shared" si="942"/>
        <v>4</v>
      </c>
      <c r="BP919" s="12">
        <f t="shared" si="928"/>
        <v>4</v>
      </c>
      <c r="BQ919" s="12">
        <f t="shared" si="929"/>
        <v>4</v>
      </c>
    </row>
    <row r="920" spans="1:69" ht="19.5" x14ac:dyDescent="0.6">
      <c r="A920" t="s">
        <v>200</v>
      </c>
      <c r="B920" t="s">
        <v>337</v>
      </c>
      <c r="C920" t="s">
        <v>384</v>
      </c>
      <c r="D920" t="s">
        <v>369</v>
      </c>
      <c r="E920" t="s">
        <v>203</v>
      </c>
      <c r="F920" t="s">
        <v>173</v>
      </c>
      <c r="G920">
        <v>44</v>
      </c>
      <c r="H920" t="s">
        <v>175</v>
      </c>
      <c r="I920">
        <v>1</v>
      </c>
      <c r="J920" t="s">
        <v>176</v>
      </c>
      <c r="K920" t="b">
        <v>0</v>
      </c>
      <c r="L920">
        <v>0</v>
      </c>
      <c r="M920">
        <v>200</v>
      </c>
      <c r="N920">
        <v>0</v>
      </c>
      <c r="O920">
        <v>200</v>
      </c>
      <c r="P920">
        <v>-1</v>
      </c>
      <c r="Q920">
        <v>-1</v>
      </c>
      <c r="R920">
        <v>-1</v>
      </c>
      <c r="S920">
        <v>-1</v>
      </c>
      <c r="T920">
        <v>-1</v>
      </c>
      <c r="U920">
        <v>-1</v>
      </c>
      <c r="V920">
        <v>-1</v>
      </c>
      <c r="W920">
        <v>-1</v>
      </c>
      <c r="X920">
        <v>-1</v>
      </c>
      <c r="Y920">
        <v>-1</v>
      </c>
      <c r="Z920">
        <v>-1</v>
      </c>
      <c r="AA920">
        <v>-1</v>
      </c>
      <c r="AB920">
        <v>-1</v>
      </c>
      <c r="AC920">
        <v>-1</v>
      </c>
      <c r="AD920">
        <v>-1</v>
      </c>
      <c r="AE920">
        <v>-1</v>
      </c>
      <c r="AF920">
        <v>-1</v>
      </c>
      <c r="AG920">
        <v>-1</v>
      </c>
      <c r="AH920">
        <v>-1</v>
      </c>
      <c r="AI920">
        <v>-1</v>
      </c>
      <c r="AJ920">
        <v>-1</v>
      </c>
      <c r="AK920">
        <v>1</v>
      </c>
      <c r="AL920">
        <v>3</v>
      </c>
      <c r="AM920" t="s">
        <v>177</v>
      </c>
      <c r="AN920">
        <v>8</v>
      </c>
      <c r="AT920">
        <v>16.600000000000001</v>
      </c>
      <c r="AU920">
        <v>16.600000000000001</v>
      </c>
      <c r="AV920">
        <v>16.600000000000001</v>
      </c>
      <c r="AW920">
        <v>16.600000000000001</v>
      </c>
      <c r="AX920">
        <v>16.600000000000001</v>
      </c>
      <c r="AY920">
        <v>16.600000000000001</v>
      </c>
      <c r="AZ920">
        <v>16.600000000000001</v>
      </c>
      <c r="BA920">
        <v>16.600000000000001</v>
      </c>
      <c r="BB920">
        <v>16.600000000000001</v>
      </c>
      <c r="BC920">
        <v>16.600000000000001</v>
      </c>
      <c r="BD920">
        <v>16.600000000000001</v>
      </c>
      <c r="BE920">
        <v>16.600000000000001</v>
      </c>
      <c r="BF920">
        <v>16.600000000000001</v>
      </c>
      <c r="BG920">
        <v>16.600000000000001</v>
      </c>
      <c r="BH920">
        <v>16.600000000000001</v>
      </c>
      <c r="BI920">
        <v>16.600000000000001</v>
      </c>
      <c r="BJ920" s="2">
        <f t="shared" ref="BJ920:BK920" si="943">ROUND(AVERAGE(AT920:BI920),0)</f>
        <v>17</v>
      </c>
      <c r="BK920" s="2">
        <f t="shared" si="943"/>
        <v>17</v>
      </c>
      <c r="BP920" s="12">
        <f t="shared" si="928"/>
        <v>17</v>
      </c>
      <c r="BQ920" s="12">
        <f t="shared" si="929"/>
        <v>17</v>
      </c>
    </row>
    <row r="921" spans="1:69" ht="19.5" x14ac:dyDescent="0.6">
      <c r="A921" t="s">
        <v>200</v>
      </c>
      <c r="B921" t="s">
        <v>337</v>
      </c>
      <c r="C921" t="s">
        <v>384</v>
      </c>
      <c r="D921" t="s">
        <v>369</v>
      </c>
      <c r="E921" t="s">
        <v>203</v>
      </c>
      <c r="F921" t="s">
        <v>173</v>
      </c>
      <c r="G921">
        <v>45</v>
      </c>
      <c r="H921" t="s">
        <v>175</v>
      </c>
      <c r="I921">
        <v>1</v>
      </c>
      <c r="J921" t="s">
        <v>176</v>
      </c>
      <c r="K921" t="b">
        <v>0</v>
      </c>
      <c r="L921">
        <v>0</v>
      </c>
      <c r="M921">
        <v>200</v>
      </c>
      <c r="N921">
        <v>0</v>
      </c>
      <c r="O921">
        <v>200</v>
      </c>
      <c r="P921">
        <v>-1</v>
      </c>
      <c r="Q921">
        <v>-1</v>
      </c>
      <c r="R921">
        <v>-1</v>
      </c>
      <c r="S921">
        <v>-1</v>
      </c>
      <c r="T921">
        <v>-1</v>
      </c>
      <c r="U921">
        <v>-1</v>
      </c>
      <c r="V921">
        <v>-1</v>
      </c>
      <c r="W921">
        <v>-1</v>
      </c>
      <c r="X921">
        <v>-1</v>
      </c>
      <c r="Y921">
        <v>-1</v>
      </c>
      <c r="Z921">
        <v>-1</v>
      </c>
      <c r="AA921">
        <v>-1</v>
      </c>
      <c r="AB921">
        <v>-1</v>
      </c>
      <c r="AC921">
        <v>-1</v>
      </c>
      <c r="AD921">
        <v>-1</v>
      </c>
      <c r="AE921">
        <v>-1</v>
      </c>
      <c r="AF921">
        <v>-1</v>
      </c>
      <c r="AG921">
        <v>-1</v>
      </c>
      <c r="AH921">
        <v>-1</v>
      </c>
      <c r="AI921">
        <v>-1</v>
      </c>
      <c r="AJ921">
        <v>-1</v>
      </c>
      <c r="AK921">
        <v>1</v>
      </c>
      <c r="AL921">
        <v>3</v>
      </c>
      <c r="AM921" t="s">
        <v>177</v>
      </c>
      <c r="AN921">
        <v>8</v>
      </c>
      <c r="AT921">
        <v>18.8</v>
      </c>
      <c r="AU921">
        <v>18.8</v>
      </c>
      <c r="AV921">
        <v>18.8</v>
      </c>
      <c r="AW921">
        <v>18.8</v>
      </c>
      <c r="AX921">
        <v>18.8</v>
      </c>
      <c r="AY921">
        <v>18.8</v>
      </c>
      <c r="AZ921">
        <v>18.8</v>
      </c>
      <c r="BA921">
        <v>18.8</v>
      </c>
      <c r="BB921">
        <v>18.8</v>
      </c>
      <c r="BC921">
        <v>18.8</v>
      </c>
      <c r="BD921">
        <v>18.8</v>
      </c>
      <c r="BE921">
        <v>18.8</v>
      </c>
      <c r="BF921">
        <v>18.8</v>
      </c>
      <c r="BG921">
        <v>18.8</v>
      </c>
      <c r="BH921">
        <v>18.8</v>
      </c>
      <c r="BI921">
        <v>18.8</v>
      </c>
      <c r="BJ921" s="2">
        <f t="shared" ref="BJ921:BK921" si="944">ROUND(AVERAGE(AT921:BI921),0)</f>
        <v>19</v>
      </c>
      <c r="BK921" s="2">
        <f t="shared" si="944"/>
        <v>19</v>
      </c>
      <c r="BP921" s="12">
        <f t="shared" si="928"/>
        <v>19</v>
      </c>
      <c r="BQ921" s="12">
        <f t="shared" si="929"/>
        <v>19</v>
      </c>
    </row>
    <row r="922" spans="1:69" ht="19.5" x14ac:dyDescent="0.6">
      <c r="A922" t="s">
        <v>200</v>
      </c>
      <c r="B922" t="s">
        <v>337</v>
      </c>
      <c r="C922" t="s">
        <v>384</v>
      </c>
      <c r="D922" t="s">
        <v>369</v>
      </c>
      <c r="E922" t="s">
        <v>203</v>
      </c>
      <c r="F922" t="s">
        <v>173</v>
      </c>
      <c r="G922">
        <v>46</v>
      </c>
      <c r="H922" t="s">
        <v>175</v>
      </c>
      <c r="I922">
        <v>1</v>
      </c>
      <c r="J922" t="s">
        <v>176</v>
      </c>
      <c r="K922" t="b">
        <v>0</v>
      </c>
      <c r="L922">
        <v>0</v>
      </c>
      <c r="M922">
        <v>200</v>
      </c>
      <c r="N922">
        <v>0</v>
      </c>
      <c r="O922">
        <v>200</v>
      </c>
      <c r="P922">
        <v>-1</v>
      </c>
      <c r="Q922">
        <v>-1</v>
      </c>
      <c r="R922">
        <v>-1</v>
      </c>
      <c r="S922">
        <v>-1</v>
      </c>
      <c r="T922">
        <v>-1</v>
      </c>
      <c r="U922">
        <v>-1</v>
      </c>
      <c r="V922">
        <v>-1</v>
      </c>
      <c r="W922">
        <v>-1</v>
      </c>
      <c r="X922">
        <v>-1</v>
      </c>
      <c r="Y922">
        <v>-1</v>
      </c>
      <c r="Z922">
        <v>-1</v>
      </c>
      <c r="AA922">
        <v>-1</v>
      </c>
      <c r="AB922">
        <v>-1</v>
      </c>
      <c r="AC922">
        <v>-1</v>
      </c>
      <c r="AD922">
        <v>-1</v>
      </c>
      <c r="AE922">
        <v>-1</v>
      </c>
      <c r="AF922">
        <v>-1</v>
      </c>
      <c r="AG922">
        <v>-1</v>
      </c>
      <c r="AH922">
        <v>-1</v>
      </c>
      <c r="AI922">
        <v>-1</v>
      </c>
      <c r="AJ922">
        <v>-1</v>
      </c>
      <c r="AK922">
        <v>1</v>
      </c>
      <c r="AL922">
        <v>3</v>
      </c>
      <c r="AM922" t="s">
        <v>177</v>
      </c>
      <c r="AN922">
        <v>8</v>
      </c>
      <c r="AT922">
        <v>0.3</v>
      </c>
      <c r="AU922">
        <v>0.3</v>
      </c>
      <c r="AV922">
        <v>0.3</v>
      </c>
      <c r="AW922">
        <v>0.3</v>
      </c>
      <c r="AX922">
        <v>0.3</v>
      </c>
      <c r="AY922">
        <v>0.3</v>
      </c>
      <c r="AZ922">
        <v>0.3</v>
      </c>
      <c r="BA922">
        <v>0.3</v>
      </c>
      <c r="BB922">
        <v>0.3</v>
      </c>
      <c r="BC922">
        <v>0.3</v>
      </c>
      <c r="BD922">
        <v>0.3</v>
      </c>
      <c r="BE922">
        <v>0.3</v>
      </c>
      <c r="BF922">
        <v>0.3</v>
      </c>
      <c r="BG922">
        <v>0.3</v>
      </c>
      <c r="BH922">
        <v>0.3</v>
      </c>
      <c r="BI922">
        <v>0.3</v>
      </c>
      <c r="BJ922" s="2">
        <f t="shared" ref="BJ922:BK922" si="945">ROUND(AVERAGE(AT922:BI922),0)</f>
        <v>0</v>
      </c>
      <c r="BK922" s="2">
        <f t="shared" si="945"/>
        <v>0</v>
      </c>
      <c r="BP922" s="12">
        <f t="shared" si="928"/>
        <v>0</v>
      </c>
      <c r="BQ922" s="12">
        <f t="shared" si="929"/>
        <v>0</v>
      </c>
    </row>
    <row r="923" spans="1:69" ht="19.5" x14ac:dyDescent="0.6">
      <c r="A923" t="s">
        <v>200</v>
      </c>
      <c r="B923" t="s">
        <v>337</v>
      </c>
      <c r="C923" t="s">
        <v>384</v>
      </c>
      <c r="D923" t="s">
        <v>369</v>
      </c>
      <c r="E923" t="s">
        <v>203</v>
      </c>
      <c r="F923" t="s">
        <v>173</v>
      </c>
      <c r="G923">
        <v>54</v>
      </c>
      <c r="H923" t="s">
        <v>175</v>
      </c>
      <c r="I923">
        <v>1</v>
      </c>
      <c r="J923" t="s">
        <v>176</v>
      </c>
      <c r="K923" t="b">
        <v>0</v>
      </c>
      <c r="L923">
        <v>0</v>
      </c>
      <c r="M923">
        <v>200</v>
      </c>
      <c r="N923">
        <v>0</v>
      </c>
      <c r="O923">
        <v>200</v>
      </c>
      <c r="P923">
        <v>-1</v>
      </c>
      <c r="Q923">
        <v>-1</v>
      </c>
      <c r="R923">
        <v>-1</v>
      </c>
      <c r="S923">
        <v>-1</v>
      </c>
      <c r="T923">
        <v>-1</v>
      </c>
      <c r="U923">
        <v>-1</v>
      </c>
      <c r="V923">
        <v>-1</v>
      </c>
      <c r="W923">
        <v>-1</v>
      </c>
      <c r="X923">
        <v>-1</v>
      </c>
      <c r="Y923">
        <v>-1</v>
      </c>
      <c r="Z923">
        <v>-1</v>
      </c>
      <c r="AA923">
        <v>-1</v>
      </c>
      <c r="AB923">
        <v>-1</v>
      </c>
      <c r="AC923">
        <v>-1</v>
      </c>
      <c r="AD923">
        <v>-1</v>
      </c>
      <c r="AE923">
        <v>-1</v>
      </c>
      <c r="AF923">
        <v>-1</v>
      </c>
      <c r="AG923">
        <v>-1</v>
      </c>
      <c r="AH923">
        <v>-1</v>
      </c>
      <c r="AI923">
        <v>-1</v>
      </c>
      <c r="AJ923">
        <v>-1</v>
      </c>
      <c r="AK923">
        <v>1</v>
      </c>
      <c r="AL923">
        <v>3</v>
      </c>
      <c r="AM923" t="s">
        <v>177</v>
      </c>
      <c r="AN923">
        <v>8</v>
      </c>
      <c r="AT923">
        <v>26.8</v>
      </c>
      <c r="AU923">
        <v>26.8</v>
      </c>
      <c r="AV923">
        <v>26.8</v>
      </c>
      <c r="AW923">
        <v>26.8</v>
      </c>
      <c r="AX923">
        <v>26.8</v>
      </c>
      <c r="AY923">
        <v>26.8</v>
      </c>
      <c r="AZ923">
        <v>26.8</v>
      </c>
      <c r="BA923">
        <v>26.8</v>
      </c>
      <c r="BB923">
        <v>26.8</v>
      </c>
      <c r="BC923">
        <v>26.8</v>
      </c>
      <c r="BD923">
        <v>26.8</v>
      </c>
      <c r="BE923">
        <v>26.8</v>
      </c>
      <c r="BF923">
        <v>26.8</v>
      </c>
      <c r="BG923">
        <v>26.8</v>
      </c>
      <c r="BH923">
        <v>26.8</v>
      </c>
      <c r="BI923">
        <v>26.8</v>
      </c>
      <c r="BJ923" s="2">
        <f t="shared" ref="BJ923:BK923" si="946">ROUND(AVERAGE(AT923:BI923),0)</f>
        <v>27</v>
      </c>
      <c r="BK923" s="2">
        <f t="shared" si="946"/>
        <v>27</v>
      </c>
      <c r="BP923" s="12">
        <f t="shared" si="928"/>
        <v>27</v>
      </c>
      <c r="BQ923" s="12">
        <f t="shared" si="929"/>
        <v>27</v>
      </c>
    </row>
    <row r="924" spans="1:69" ht="19.5" x14ac:dyDescent="0.6">
      <c r="A924" t="s">
        <v>200</v>
      </c>
      <c r="B924" t="s">
        <v>337</v>
      </c>
      <c r="C924" t="s">
        <v>384</v>
      </c>
      <c r="D924" t="s">
        <v>369</v>
      </c>
      <c r="E924" t="s">
        <v>203</v>
      </c>
      <c r="F924" t="s">
        <v>173</v>
      </c>
      <c r="G924">
        <v>55</v>
      </c>
      <c r="H924" t="s">
        <v>175</v>
      </c>
      <c r="I924">
        <v>1</v>
      </c>
      <c r="J924" t="s">
        <v>176</v>
      </c>
      <c r="K924" t="b">
        <v>0</v>
      </c>
      <c r="L924">
        <v>0</v>
      </c>
      <c r="M924">
        <v>200</v>
      </c>
      <c r="N924">
        <v>0</v>
      </c>
      <c r="O924">
        <v>200</v>
      </c>
      <c r="P924">
        <v>-1</v>
      </c>
      <c r="Q924">
        <v>-1</v>
      </c>
      <c r="R924">
        <v>-1</v>
      </c>
      <c r="S924">
        <v>-1</v>
      </c>
      <c r="T924">
        <v>-1</v>
      </c>
      <c r="U924">
        <v>-1</v>
      </c>
      <c r="V924">
        <v>-1</v>
      </c>
      <c r="W924">
        <v>-1</v>
      </c>
      <c r="X924">
        <v>-1</v>
      </c>
      <c r="Y924">
        <v>-1</v>
      </c>
      <c r="Z924">
        <v>-1</v>
      </c>
      <c r="AA924">
        <v>-1</v>
      </c>
      <c r="AB924">
        <v>-1</v>
      </c>
      <c r="AC924">
        <v>-1</v>
      </c>
      <c r="AD924">
        <v>-1</v>
      </c>
      <c r="AE924">
        <v>-1</v>
      </c>
      <c r="AF924">
        <v>-1</v>
      </c>
      <c r="AG924">
        <v>-1</v>
      </c>
      <c r="AH924">
        <v>-1</v>
      </c>
      <c r="AI924">
        <v>-1</v>
      </c>
      <c r="AJ924">
        <v>-1</v>
      </c>
      <c r="AK924">
        <v>1</v>
      </c>
      <c r="AL924">
        <v>3</v>
      </c>
      <c r="AM924" t="s">
        <v>177</v>
      </c>
      <c r="AN924">
        <v>8</v>
      </c>
      <c r="AT924">
        <v>3.5</v>
      </c>
      <c r="AU924">
        <v>3.5</v>
      </c>
      <c r="AV924">
        <v>3.5</v>
      </c>
      <c r="AW924">
        <v>3.5</v>
      </c>
      <c r="AX924">
        <v>3.5</v>
      </c>
      <c r="AY924">
        <v>3.5</v>
      </c>
      <c r="AZ924">
        <v>3.5</v>
      </c>
      <c r="BA924">
        <v>3.5</v>
      </c>
      <c r="BB924">
        <v>3.5</v>
      </c>
      <c r="BC924">
        <v>3.5</v>
      </c>
      <c r="BD924">
        <v>3.5</v>
      </c>
      <c r="BE924">
        <v>3.5</v>
      </c>
      <c r="BF924">
        <v>3.5</v>
      </c>
      <c r="BG924">
        <v>3.5</v>
      </c>
      <c r="BH924">
        <v>3.5</v>
      </c>
      <c r="BI924">
        <v>3.5</v>
      </c>
      <c r="BJ924" s="2">
        <f t="shared" ref="BJ924:BK924" si="947">ROUND(AVERAGE(AT924:BI924),0)</f>
        <v>4</v>
      </c>
      <c r="BK924" s="2">
        <f t="shared" si="947"/>
        <v>4</v>
      </c>
      <c r="BP924" s="12">
        <f t="shared" si="928"/>
        <v>4</v>
      </c>
      <c r="BQ924" s="12">
        <f t="shared" si="929"/>
        <v>4</v>
      </c>
    </row>
    <row r="925" spans="1:69" ht="19.5" x14ac:dyDescent="0.6">
      <c r="A925" t="s">
        <v>200</v>
      </c>
      <c r="B925" t="s">
        <v>337</v>
      </c>
      <c r="C925" t="s">
        <v>384</v>
      </c>
      <c r="D925" t="s">
        <v>369</v>
      </c>
      <c r="E925" t="s">
        <v>203</v>
      </c>
      <c r="F925" t="s">
        <v>173</v>
      </c>
      <c r="G925">
        <v>63</v>
      </c>
      <c r="H925" t="s">
        <v>175</v>
      </c>
      <c r="I925">
        <v>1</v>
      </c>
      <c r="J925" t="s">
        <v>176</v>
      </c>
      <c r="K925" t="b">
        <v>0</v>
      </c>
      <c r="L925">
        <v>0</v>
      </c>
      <c r="M925">
        <v>200</v>
      </c>
      <c r="N925">
        <v>0</v>
      </c>
      <c r="O925">
        <v>200</v>
      </c>
      <c r="P925">
        <v>-1</v>
      </c>
      <c r="Q925">
        <v>-1</v>
      </c>
      <c r="R925">
        <v>-1</v>
      </c>
      <c r="S925">
        <v>-1</v>
      </c>
      <c r="T925">
        <v>-1</v>
      </c>
      <c r="U925">
        <v>-1</v>
      </c>
      <c r="V925">
        <v>-1</v>
      </c>
      <c r="W925">
        <v>-1</v>
      </c>
      <c r="X925">
        <v>-1</v>
      </c>
      <c r="Y925">
        <v>-1</v>
      </c>
      <c r="Z925">
        <v>-1</v>
      </c>
      <c r="AA925">
        <v>-1</v>
      </c>
      <c r="AB925">
        <v>-1</v>
      </c>
      <c r="AC925">
        <v>-1</v>
      </c>
      <c r="AD925">
        <v>-1</v>
      </c>
      <c r="AE925">
        <v>-1</v>
      </c>
      <c r="AF925">
        <v>-1</v>
      </c>
      <c r="AG925">
        <v>-1</v>
      </c>
      <c r="AH925">
        <v>-1</v>
      </c>
      <c r="AI925">
        <v>-1</v>
      </c>
      <c r="AJ925">
        <v>-1</v>
      </c>
      <c r="AK925">
        <v>1</v>
      </c>
      <c r="AL925">
        <v>3</v>
      </c>
      <c r="AM925" t="s">
        <v>177</v>
      </c>
      <c r="AN925">
        <v>8</v>
      </c>
      <c r="AT925">
        <v>5</v>
      </c>
      <c r="AU925">
        <v>5</v>
      </c>
      <c r="AV925">
        <v>5</v>
      </c>
      <c r="AW925">
        <v>5</v>
      </c>
      <c r="AX925">
        <v>5</v>
      </c>
      <c r="AY925">
        <v>5</v>
      </c>
      <c r="AZ925">
        <v>5</v>
      </c>
      <c r="BA925">
        <v>5</v>
      </c>
      <c r="BB925">
        <v>5</v>
      </c>
      <c r="BC925">
        <v>5</v>
      </c>
      <c r="BD925">
        <v>5</v>
      </c>
      <c r="BE925">
        <v>5</v>
      </c>
      <c r="BF925">
        <v>5</v>
      </c>
      <c r="BG925">
        <v>5</v>
      </c>
      <c r="BH925">
        <v>5</v>
      </c>
      <c r="BI925">
        <v>5</v>
      </c>
      <c r="BJ925" s="2">
        <f t="shared" ref="BJ925:BK925" si="948">ROUND(AVERAGE(AT925:BI925),0)</f>
        <v>5</v>
      </c>
      <c r="BK925" s="2">
        <f t="shared" si="948"/>
        <v>5</v>
      </c>
      <c r="BP925" s="12">
        <f t="shared" si="928"/>
        <v>5</v>
      </c>
      <c r="BQ925" s="12">
        <f t="shared" si="929"/>
        <v>5</v>
      </c>
    </row>
    <row r="926" spans="1:69" ht="19.5" x14ac:dyDescent="0.6">
      <c r="A926" t="s">
        <v>200</v>
      </c>
      <c r="B926" t="s">
        <v>337</v>
      </c>
      <c r="C926" t="s">
        <v>384</v>
      </c>
      <c r="D926" t="s">
        <v>369</v>
      </c>
      <c r="E926" t="s">
        <v>203</v>
      </c>
      <c r="F926" t="s">
        <v>173</v>
      </c>
      <c r="G926">
        <v>64</v>
      </c>
      <c r="H926" t="s">
        <v>175</v>
      </c>
      <c r="I926">
        <v>1</v>
      </c>
      <c r="J926" t="s">
        <v>176</v>
      </c>
      <c r="K926" t="b">
        <v>0</v>
      </c>
      <c r="L926">
        <v>0</v>
      </c>
      <c r="M926">
        <v>200</v>
      </c>
      <c r="N926">
        <v>0</v>
      </c>
      <c r="O926">
        <v>200</v>
      </c>
      <c r="P926">
        <v>-1</v>
      </c>
      <c r="Q926">
        <v>-1</v>
      </c>
      <c r="R926">
        <v>-1</v>
      </c>
      <c r="S926">
        <v>-1</v>
      </c>
      <c r="T926">
        <v>-1</v>
      </c>
      <c r="U926">
        <v>-1</v>
      </c>
      <c r="V926">
        <v>-1</v>
      </c>
      <c r="W926">
        <v>-1</v>
      </c>
      <c r="X926">
        <v>-1</v>
      </c>
      <c r="Y926">
        <v>-1</v>
      </c>
      <c r="Z926">
        <v>-1</v>
      </c>
      <c r="AA926">
        <v>-1</v>
      </c>
      <c r="AB926">
        <v>-1</v>
      </c>
      <c r="AC926">
        <v>-1</v>
      </c>
      <c r="AD926">
        <v>-1</v>
      </c>
      <c r="AE926">
        <v>-1</v>
      </c>
      <c r="AF926">
        <v>-1</v>
      </c>
      <c r="AG926">
        <v>-1</v>
      </c>
      <c r="AH926">
        <v>-1</v>
      </c>
      <c r="AI926">
        <v>-1</v>
      </c>
      <c r="AJ926">
        <v>-1</v>
      </c>
      <c r="AK926">
        <v>1</v>
      </c>
      <c r="AL926">
        <v>3</v>
      </c>
      <c r="AM926" t="s">
        <v>177</v>
      </c>
      <c r="AN926">
        <v>8</v>
      </c>
      <c r="AT926">
        <v>6.4</v>
      </c>
      <c r="AU926">
        <v>6.4</v>
      </c>
      <c r="AV926">
        <v>6.4</v>
      </c>
      <c r="AW926">
        <v>6.4</v>
      </c>
      <c r="AX926">
        <v>6.4</v>
      </c>
      <c r="AY926">
        <v>6.4</v>
      </c>
      <c r="AZ926">
        <v>6.4</v>
      </c>
      <c r="BA926">
        <v>6.4</v>
      </c>
      <c r="BB926">
        <v>6.4</v>
      </c>
      <c r="BC926">
        <v>6.4</v>
      </c>
      <c r="BD926">
        <v>6.4</v>
      </c>
      <c r="BE926">
        <v>6.4</v>
      </c>
      <c r="BF926">
        <v>6.4</v>
      </c>
      <c r="BG926">
        <v>6.4</v>
      </c>
      <c r="BH926">
        <v>6.4</v>
      </c>
      <c r="BI926">
        <v>6.4</v>
      </c>
      <c r="BJ926" s="2">
        <f t="shared" ref="BJ926:BK926" si="949">ROUND(AVERAGE(AT926:BI926),0)</f>
        <v>6</v>
      </c>
      <c r="BK926" s="2">
        <f t="shared" si="949"/>
        <v>6</v>
      </c>
      <c r="BP926" s="12">
        <f t="shared" si="928"/>
        <v>6</v>
      </c>
      <c r="BQ926" s="12">
        <f t="shared" si="929"/>
        <v>6</v>
      </c>
    </row>
    <row r="927" spans="1:69" ht="19.5" x14ac:dyDescent="0.6">
      <c r="A927" t="s">
        <v>200</v>
      </c>
      <c r="B927" t="s">
        <v>337</v>
      </c>
      <c r="C927" t="s">
        <v>384</v>
      </c>
      <c r="D927" t="s">
        <v>371</v>
      </c>
      <c r="E927" t="s">
        <v>203</v>
      </c>
      <c r="F927" t="s">
        <v>173</v>
      </c>
      <c r="G927">
        <v>26</v>
      </c>
      <c r="H927" t="s">
        <v>175</v>
      </c>
      <c r="I927">
        <v>1</v>
      </c>
      <c r="J927" t="s">
        <v>176</v>
      </c>
      <c r="K927" t="b">
        <v>0</v>
      </c>
      <c r="L927">
        <v>0</v>
      </c>
      <c r="M927">
        <v>200</v>
      </c>
      <c r="N927">
        <v>0</v>
      </c>
      <c r="O927">
        <v>200</v>
      </c>
      <c r="P927">
        <v>-1</v>
      </c>
      <c r="Q927">
        <v>-1</v>
      </c>
      <c r="R927">
        <v>-1</v>
      </c>
      <c r="S927">
        <v>-1</v>
      </c>
      <c r="T927">
        <v>-1</v>
      </c>
      <c r="U927">
        <v>-1</v>
      </c>
      <c r="V927">
        <v>-1</v>
      </c>
      <c r="W927">
        <v>-1</v>
      </c>
      <c r="X927">
        <v>-1</v>
      </c>
      <c r="Y927">
        <v>-1</v>
      </c>
      <c r="Z927">
        <v>-1</v>
      </c>
      <c r="AA927">
        <v>-1</v>
      </c>
      <c r="AB927">
        <v>-1</v>
      </c>
      <c r="AC927">
        <v>-1</v>
      </c>
      <c r="AD927">
        <v>-1</v>
      </c>
      <c r="AE927">
        <v>-1</v>
      </c>
      <c r="AF927">
        <v>-1</v>
      </c>
      <c r="AG927">
        <v>-1</v>
      </c>
      <c r="AH927">
        <v>-1</v>
      </c>
      <c r="AI927">
        <v>-1</v>
      </c>
      <c r="AJ927">
        <v>-1</v>
      </c>
      <c r="AK927">
        <v>1</v>
      </c>
      <c r="AL927">
        <v>3</v>
      </c>
      <c r="AM927" t="s">
        <v>177</v>
      </c>
      <c r="AN927">
        <v>8</v>
      </c>
      <c r="AT927">
        <v>60.1</v>
      </c>
      <c r="AU927">
        <v>60.1</v>
      </c>
      <c r="AV927">
        <v>60.1</v>
      </c>
      <c r="AW927">
        <v>60.1</v>
      </c>
      <c r="AX927">
        <v>60.1</v>
      </c>
      <c r="AY927">
        <v>60.1</v>
      </c>
      <c r="AZ927">
        <v>60.1</v>
      </c>
      <c r="BA927">
        <v>60.1</v>
      </c>
      <c r="BB927">
        <v>60.1</v>
      </c>
      <c r="BC927">
        <v>60.1</v>
      </c>
      <c r="BD927">
        <v>60.1</v>
      </c>
      <c r="BE927">
        <v>60.1</v>
      </c>
      <c r="BF927">
        <v>60.1</v>
      </c>
      <c r="BG927">
        <v>60.1</v>
      </c>
      <c r="BH927">
        <v>60.1</v>
      </c>
      <c r="BI927">
        <v>60.1</v>
      </c>
      <c r="BJ927" s="2">
        <f t="shared" ref="BJ927:BK927" si="950">ROUND(AVERAGE(AT927:BI927),0)</f>
        <v>60</v>
      </c>
      <c r="BK927" s="2">
        <f t="shared" si="950"/>
        <v>60</v>
      </c>
      <c r="BP927" s="12">
        <f t="shared" si="928"/>
        <v>60</v>
      </c>
      <c r="BQ927" s="12">
        <f t="shared" si="929"/>
        <v>60</v>
      </c>
    </row>
    <row r="928" spans="1:69" ht="19.5" x14ac:dyDescent="0.6">
      <c r="A928" t="s">
        <v>200</v>
      </c>
      <c r="B928" t="s">
        <v>337</v>
      </c>
      <c r="C928" t="s">
        <v>384</v>
      </c>
      <c r="D928" t="s">
        <v>371</v>
      </c>
      <c r="E928" t="s">
        <v>203</v>
      </c>
      <c r="F928" t="s">
        <v>173</v>
      </c>
      <c r="G928">
        <v>27</v>
      </c>
      <c r="H928" t="s">
        <v>175</v>
      </c>
      <c r="I928">
        <v>1</v>
      </c>
      <c r="J928" t="s">
        <v>176</v>
      </c>
      <c r="K928" t="b">
        <v>0</v>
      </c>
      <c r="L928">
        <v>0</v>
      </c>
      <c r="M928">
        <v>200</v>
      </c>
      <c r="N928">
        <v>0</v>
      </c>
      <c r="O928">
        <v>200</v>
      </c>
      <c r="P928">
        <v>-1</v>
      </c>
      <c r="Q928">
        <v>-1</v>
      </c>
      <c r="R928">
        <v>-1</v>
      </c>
      <c r="S928">
        <v>-1</v>
      </c>
      <c r="T928">
        <v>-1</v>
      </c>
      <c r="U928">
        <v>-1</v>
      </c>
      <c r="V928">
        <v>-1</v>
      </c>
      <c r="W928">
        <v>-1</v>
      </c>
      <c r="X928">
        <v>-1</v>
      </c>
      <c r="Y928">
        <v>-1</v>
      </c>
      <c r="Z928">
        <v>-1</v>
      </c>
      <c r="AA928">
        <v>-1</v>
      </c>
      <c r="AB928">
        <v>-1</v>
      </c>
      <c r="AC928">
        <v>-1</v>
      </c>
      <c r="AD928">
        <v>-1</v>
      </c>
      <c r="AE928">
        <v>-1</v>
      </c>
      <c r="AF928">
        <v>-1</v>
      </c>
      <c r="AG928">
        <v>-1</v>
      </c>
      <c r="AH928">
        <v>-1</v>
      </c>
      <c r="AI928">
        <v>-1</v>
      </c>
      <c r="AJ928">
        <v>-1</v>
      </c>
      <c r="AK928">
        <v>1</v>
      </c>
      <c r="AL928">
        <v>3</v>
      </c>
      <c r="AM928" t="s">
        <v>177</v>
      </c>
      <c r="AN928">
        <v>8</v>
      </c>
      <c r="AT928">
        <v>48.8</v>
      </c>
      <c r="AU928">
        <v>48.8</v>
      </c>
      <c r="AV928">
        <v>48.8</v>
      </c>
      <c r="AW928">
        <v>48.8</v>
      </c>
      <c r="AX928">
        <v>48.8</v>
      </c>
      <c r="AY928">
        <v>48.8</v>
      </c>
      <c r="AZ928">
        <v>48.8</v>
      </c>
      <c r="BA928">
        <v>48.8</v>
      </c>
      <c r="BB928">
        <v>48.8</v>
      </c>
      <c r="BC928">
        <v>48.8</v>
      </c>
      <c r="BD928">
        <v>48.8</v>
      </c>
      <c r="BE928">
        <v>48.8</v>
      </c>
      <c r="BF928">
        <v>48.8</v>
      </c>
      <c r="BG928">
        <v>48.8</v>
      </c>
      <c r="BH928">
        <v>48.8</v>
      </c>
      <c r="BI928">
        <v>48.8</v>
      </c>
      <c r="BJ928" s="2">
        <f t="shared" ref="BJ928:BK928" si="951">ROUND(AVERAGE(AT928:BI928),0)</f>
        <v>49</v>
      </c>
      <c r="BK928" s="2">
        <f t="shared" si="951"/>
        <v>49</v>
      </c>
      <c r="BP928" s="12">
        <f t="shared" si="928"/>
        <v>49</v>
      </c>
      <c r="BQ928" s="12">
        <f t="shared" si="929"/>
        <v>49</v>
      </c>
    </row>
    <row r="929" spans="1:69" ht="19.5" x14ac:dyDescent="0.6">
      <c r="A929" t="s">
        <v>200</v>
      </c>
      <c r="B929" t="s">
        <v>337</v>
      </c>
      <c r="C929" t="s">
        <v>384</v>
      </c>
      <c r="D929" t="s">
        <v>371</v>
      </c>
      <c r="E929" t="s">
        <v>203</v>
      </c>
      <c r="F929" t="s">
        <v>173</v>
      </c>
      <c r="G929">
        <v>35</v>
      </c>
      <c r="H929" t="s">
        <v>175</v>
      </c>
      <c r="I929">
        <v>1</v>
      </c>
      <c r="J929" t="s">
        <v>176</v>
      </c>
      <c r="K929" t="b">
        <v>0</v>
      </c>
      <c r="L929">
        <v>0</v>
      </c>
      <c r="M929">
        <v>200</v>
      </c>
      <c r="N929">
        <v>0</v>
      </c>
      <c r="O929">
        <v>200</v>
      </c>
      <c r="P929">
        <v>-1</v>
      </c>
      <c r="Q929">
        <v>-1</v>
      </c>
      <c r="R929">
        <v>-1</v>
      </c>
      <c r="S929">
        <v>-1</v>
      </c>
      <c r="T929">
        <v>-1</v>
      </c>
      <c r="U929">
        <v>-1</v>
      </c>
      <c r="V929">
        <v>-1</v>
      </c>
      <c r="W929">
        <v>-1</v>
      </c>
      <c r="X929">
        <v>-1</v>
      </c>
      <c r="Y929">
        <v>-1</v>
      </c>
      <c r="Z929">
        <v>-1</v>
      </c>
      <c r="AA929">
        <v>-1</v>
      </c>
      <c r="AB929">
        <v>-1</v>
      </c>
      <c r="AC929">
        <v>-1</v>
      </c>
      <c r="AD929">
        <v>-1</v>
      </c>
      <c r="AE929">
        <v>-1</v>
      </c>
      <c r="AF929">
        <v>-1</v>
      </c>
      <c r="AG929">
        <v>-1</v>
      </c>
      <c r="AH929">
        <v>-1</v>
      </c>
      <c r="AI929">
        <v>-1</v>
      </c>
      <c r="AJ929">
        <v>-1</v>
      </c>
      <c r="AK929">
        <v>1</v>
      </c>
      <c r="AL929">
        <v>3</v>
      </c>
      <c r="AM929" t="s">
        <v>177</v>
      </c>
      <c r="AN929">
        <v>8</v>
      </c>
      <c r="AT929">
        <v>1.8</v>
      </c>
      <c r="AU929">
        <v>1.8</v>
      </c>
      <c r="AV929">
        <v>1.8</v>
      </c>
      <c r="AW929">
        <v>1.8</v>
      </c>
      <c r="AX929">
        <v>1.8</v>
      </c>
      <c r="AY929">
        <v>1.8</v>
      </c>
      <c r="AZ929">
        <v>1.8</v>
      </c>
      <c r="BA929">
        <v>1.8</v>
      </c>
      <c r="BB929">
        <v>1.8</v>
      </c>
      <c r="BC929">
        <v>1.8</v>
      </c>
      <c r="BD929">
        <v>1.8</v>
      </c>
      <c r="BE929">
        <v>1.8</v>
      </c>
      <c r="BF929">
        <v>1.8</v>
      </c>
      <c r="BG929">
        <v>1.8</v>
      </c>
      <c r="BH929">
        <v>1.8</v>
      </c>
      <c r="BI929">
        <v>1.8</v>
      </c>
      <c r="BJ929" s="2">
        <f t="shared" ref="BJ929:BK929" si="952">ROUND(AVERAGE(AT929:BI929),0)</f>
        <v>2</v>
      </c>
      <c r="BK929" s="2">
        <f t="shared" si="952"/>
        <v>2</v>
      </c>
      <c r="BP929" s="12">
        <f t="shared" si="928"/>
        <v>2</v>
      </c>
      <c r="BQ929" s="12">
        <f t="shared" si="929"/>
        <v>2</v>
      </c>
    </row>
    <row r="930" spans="1:69" ht="19.5" x14ac:dyDescent="0.6">
      <c r="A930" t="s">
        <v>200</v>
      </c>
      <c r="B930" t="s">
        <v>337</v>
      </c>
      <c r="C930" t="s">
        <v>384</v>
      </c>
      <c r="D930" t="s">
        <v>371</v>
      </c>
      <c r="E930" t="s">
        <v>203</v>
      </c>
      <c r="F930" t="s">
        <v>173</v>
      </c>
      <c r="G930">
        <v>36</v>
      </c>
      <c r="H930" t="s">
        <v>175</v>
      </c>
      <c r="I930">
        <v>1</v>
      </c>
      <c r="J930" t="s">
        <v>176</v>
      </c>
      <c r="K930" t="b">
        <v>0</v>
      </c>
      <c r="L930">
        <v>0</v>
      </c>
      <c r="M930">
        <v>200</v>
      </c>
      <c r="N930">
        <v>0</v>
      </c>
      <c r="O930">
        <v>200</v>
      </c>
      <c r="P930">
        <v>-1</v>
      </c>
      <c r="Q930">
        <v>-1</v>
      </c>
      <c r="R930">
        <v>-1</v>
      </c>
      <c r="S930">
        <v>-1</v>
      </c>
      <c r="T930">
        <v>-1</v>
      </c>
      <c r="U930">
        <v>-1</v>
      </c>
      <c r="V930">
        <v>-1</v>
      </c>
      <c r="W930">
        <v>-1</v>
      </c>
      <c r="X930">
        <v>-1</v>
      </c>
      <c r="Y930">
        <v>-1</v>
      </c>
      <c r="Z930">
        <v>-1</v>
      </c>
      <c r="AA930">
        <v>-1</v>
      </c>
      <c r="AB930">
        <v>-1</v>
      </c>
      <c r="AC930">
        <v>-1</v>
      </c>
      <c r="AD930">
        <v>-1</v>
      </c>
      <c r="AE930">
        <v>-1</v>
      </c>
      <c r="AF930">
        <v>-1</v>
      </c>
      <c r="AG930">
        <v>-1</v>
      </c>
      <c r="AH930">
        <v>-1</v>
      </c>
      <c r="AI930">
        <v>-1</v>
      </c>
      <c r="AJ930">
        <v>-1</v>
      </c>
      <c r="AK930">
        <v>1</v>
      </c>
      <c r="AL930">
        <v>3</v>
      </c>
      <c r="AM930" t="s">
        <v>177</v>
      </c>
      <c r="AN930">
        <v>8</v>
      </c>
      <c r="AT930">
        <v>207.8</v>
      </c>
      <c r="AU930">
        <v>207.8</v>
      </c>
      <c r="AV930">
        <v>207.8</v>
      </c>
      <c r="AW930">
        <v>207.8</v>
      </c>
      <c r="AX930">
        <v>207.8</v>
      </c>
      <c r="AY930">
        <v>207.8</v>
      </c>
      <c r="AZ930">
        <v>207.8</v>
      </c>
      <c r="BA930">
        <v>207.8</v>
      </c>
      <c r="BB930">
        <v>207.8</v>
      </c>
      <c r="BC930">
        <v>207.8</v>
      </c>
      <c r="BD930">
        <v>207.8</v>
      </c>
      <c r="BE930">
        <v>207.8</v>
      </c>
      <c r="BF930">
        <v>207.8</v>
      </c>
      <c r="BG930">
        <v>207.8</v>
      </c>
      <c r="BH930">
        <v>207.8</v>
      </c>
      <c r="BI930">
        <v>207.8</v>
      </c>
      <c r="BJ930" s="2">
        <f t="shared" ref="BJ930:BK930" si="953">ROUND(AVERAGE(AT930:BI930),0)</f>
        <v>208</v>
      </c>
      <c r="BK930" s="2">
        <f t="shared" si="953"/>
        <v>208</v>
      </c>
      <c r="BP930" s="12">
        <f t="shared" si="928"/>
        <v>208</v>
      </c>
      <c r="BQ930" s="12">
        <f t="shared" si="929"/>
        <v>208</v>
      </c>
    </row>
    <row r="931" spans="1:69" ht="19.5" x14ac:dyDescent="0.6">
      <c r="A931" t="s">
        <v>200</v>
      </c>
      <c r="B931" t="s">
        <v>337</v>
      </c>
      <c r="C931" t="s">
        <v>384</v>
      </c>
      <c r="D931" t="s">
        <v>371</v>
      </c>
      <c r="E931" t="s">
        <v>203</v>
      </c>
      <c r="F931" t="s">
        <v>173</v>
      </c>
      <c r="G931">
        <v>46</v>
      </c>
      <c r="H931" t="s">
        <v>175</v>
      </c>
      <c r="I931">
        <v>1</v>
      </c>
      <c r="J931" t="s">
        <v>176</v>
      </c>
      <c r="K931" t="b">
        <v>0</v>
      </c>
      <c r="L931">
        <v>0</v>
      </c>
      <c r="M931">
        <v>200</v>
      </c>
      <c r="N931">
        <v>0</v>
      </c>
      <c r="O931">
        <v>200</v>
      </c>
      <c r="P931">
        <v>-1</v>
      </c>
      <c r="Q931">
        <v>-1</v>
      </c>
      <c r="R931">
        <v>-1</v>
      </c>
      <c r="S931">
        <v>-1</v>
      </c>
      <c r="T931">
        <v>-1</v>
      </c>
      <c r="U931">
        <v>-1</v>
      </c>
      <c r="V931">
        <v>-1</v>
      </c>
      <c r="W931">
        <v>-1</v>
      </c>
      <c r="X931">
        <v>-1</v>
      </c>
      <c r="Y931">
        <v>-1</v>
      </c>
      <c r="Z931">
        <v>-1</v>
      </c>
      <c r="AA931">
        <v>-1</v>
      </c>
      <c r="AB931">
        <v>-1</v>
      </c>
      <c r="AC931">
        <v>-1</v>
      </c>
      <c r="AD931">
        <v>-1</v>
      </c>
      <c r="AE931">
        <v>-1</v>
      </c>
      <c r="AF931">
        <v>-1</v>
      </c>
      <c r="AG931">
        <v>-1</v>
      </c>
      <c r="AH931">
        <v>-1</v>
      </c>
      <c r="AI931">
        <v>-1</v>
      </c>
      <c r="AJ931">
        <v>-1</v>
      </c>
      <c r="AK931">
        <v>1</v>
      </c>
      <c r="AL931">
        <v>3</v>
      </c>
      <c r="AM931" t="s">
        <v>177</v>
      </c>
      <c r="AN931">
        <v>8</v>
      </c>
      <c r="AT931">
        <v>0.9</v>
      </c>
      <c r="AU931">
        <v>0.9</v>
      </c>
      <c r="AV931">
        <v>0.9</v>
      </c>
      <c r="AW931">
        <v>0.9</v>
      </c>
      <c r="AX931">
        <v>0.9</v>
      </c>
      <c r="AY931">
        <v>0.9</v>
      </c>
      <c r="AZ931">
        <v>0.9</v>
      </c>
      <c r="BA931">
        <v>0.9</v>
      </c>
      <c r="BB931">
        <v>0.9</v>
      </c>
      <c r="BC931">
        <v>0.9</v>
      </c>
      <c r="BD931">
        <v>0.9</v>
      </c>
      <c r="BE931">
        <v>0.9</v>
      </c>
      <c r="BF931">
        <v>0.9</v>
      </c>
      <c r="BG931">
        <v>0.9</v>
      </c>
      <c r="BH931">
        <v>0.9</v>
      </c>
      <c r="BI931">
        <v>0.9</v>
      </c>
      <c r="BJ931" s="2">
        <f t="shared" ref="BJ931:BK931" si="954">ROUND(AVERAGE(AT931:BI931),0)</f>
        <v>1</v>
      </c>
      <c r="BK931" s="2">
        <f t="shared" si="954"/>
        <v>1</v>
      </c>
      <c r="BP931" s="12">
        <f t="shared" si="928"/>
        <v>1</v>
      </c>
      <c r="BQ931" s="12">
        <f t="shared" si="929"/>
        <v>1</v>
      </c>
    </row>
    <row r="932" spans="1:69" ht="19.5" x14ac:dyDescent="0.6">
      <c r="A932" t="s">
        <v>200</v>
      </c>
      <c r="B932" t="s">
        <v>337</v>
      </c>
      <c r="C932" t="s">
        <v>384</v>
      </c>
      <c r="D932" t="s">
        <v>372</v>
      </c>
      <c r="E932" t="s">
        <v>203</v>
      </c>
      <c r="F932" t="s">
        <v>173</v>
      </c>
      <c r="G932">
        <v>25</v>
      </c>
      <c r="H932" t="s">
        <v>175</v>
      </c>
      <c r="I932">
        <v>1</v>
      </c>
      <c r="J932" t="s">
        <v>176</v>
      </c>
      <c r="K932" t="b">
        <v>0</v>
      </c>
      <c r="L932">
        <v>0</v>
      </c>
      <c r="M932">
        <v>200</v>
      </c>
      <c r="N932">
        <v>0</v>
      </c>
      <c r="O932">
        <v>200</v>
      </c>
      <c r="P932">
        <v>-1</v>
      </c>
      <c r="Q932">
        <v>-1</v>
      </c>
      <c r="R932">
        <v>-1</v>
      </c>
      <c r="S932">
        <v>-1</v>
      </c>
      <c r="T932">
        <v>-1</v>
      </c>
      <c r="U932">
        <v>-1</v>
      </c>
      <c r="V932">
        <v>-1</v>
      </c>
      <c r="W932">
        <v>-1</v>
      </c>
      <c r="X932">
        <v>-1</v>
      </c>
      <c r="Y932">
        <v>-1</v>
      </c>
      <c r="Z932">
        <v>-1</v>
      </c>
      <c r="AA932">
        <v>-1</v>
      </c>
      <c r="AB932">
        <v>-1</v>
      </c>
      <c r="AC932">
        <v>-1</v>
      </c>
      <c r="AD932">
        <v>-1</v>
      </c>
      <c r="AE932">
        <v>-1</v>
      </c>
      <c r="AF932">
        <v>-1</v>
      </c>
      <c r="AG932">
        <v>-1</v>
      </c>
      <c r="AH932">
        <v>-1</v>
      </c>
      <c r="AI932">
        <v>-1</v>
      </c>
      <c r="AJ932">
        <v>-1</v>
      </c>
      <c r="AK932">
        <v>1</v>
      </c>
      <c r="AL932">
        <v>3</v>
      </c>
      <c r="AM932" t="s">
        <v>177</v>
      </c>
      <c r="AN932">
        <v>8</v>
      </c>
      <c r="AT932">
        <v>0.9</v>
      </c>
      <c r="AU932">
        <v>0.9</v>
      </c>
      <c r="AV932">
        <v>0.9</v>
      </c>
      <c r="AW932">
        <v>0.9</v>
      </c>
      <c r="AX932">
        <v>0.9</v>
      </c>
      <c r="AY932">
        <v>0.9</v>
      </c>
      <c r="AZ932">
        <v>0.9</v>
      </c>
      <c r="BA932">
        <v>0.9</v>
      </c>
      <c r="BB932">
        <v>0.9</v>
      </c>
      <c r="BC932">
        <v>0.9</v>
      </c>
      <c r="BD932">
        <v>0.9</v>
      </c>
      <c r="BE932">
        <v>0.9</v>
      </c>
      <c r="BF932">
        <v>0.9</v>
      </c>
      <c r="BG932">
        <v>0.9</v>
      </c>
      <c r="BH932">
        <v>0.9</v>
      </c>
      <c r="BI932">
        <v>0.9</v>
      </c>
      <c r="BJ932" s="2">
        <f t="shared" ref="BJ932:BK932" si="955">ROUND(AVERAGE(AT932:BI932),0)</f>
        <v>1</v>
      </c>
      <c r="BK932" s="2">
        <f t="shared" si="955"/>
        <v>1</v>
      </c>
      <c r="BP932" s="12">
        <f t="shared" si="928"/>
        <v>1</v>
      </c>
      <c r="BQ932" s="12">
        <f t="shared" si="929"/>
        <v>1</v>
      </c>
    </row>
    <row r="933" spans="1:69" ht="19.5" x14ac:dyDescent="0.6">
      <c r="A933" t="s">
        <v>200</v>
      </c>
      <c r="B933" t="s">
        <v>337</v>
      </c>
      <c r="C933" t="s">
        <v>384</v>
      </c>
      <c r="D933" t="s">
        <v>372</v>
      </c>
      <c r="E933" t="s">
        <v>203</v>
      </c>
      <c r="F933" t="s">
        <v>173</v>
      </c>
      <c r="G933">
        <v>26</v>
      </c>
      <c r="H933" t="s">
        <v>175</v>
      </c>
      <c r="I933">
        <v>1</v>
      </c>
      <c r="J933" t="s">
        <v>176</v>
      </c>
      <c r="K933" t="b">
        <v>0</v>
      </c>
      <c r="L933">
        <v>0</v>
      </c>
      <c r="M933">
        <v>200</v>
      </c>
      <c r="N933">
        <v>0</v>
      </c>
      <c r="O933">
        <v>200</v>
      </c>
      <c r="P933">
        <v>-1</v>
      </c>
      <c r="Q933">
        <v>-1</v>
      </c>
      <c r="R933">
        <v>-1</v>
      </c>
      <c r="S933">
        <v>-1</v>
      </c>
      <c r="T933">
        <v>-1</v>
      </c>
      <c r="U933">
        <v>-1</v>
      </c>
      <c r="V933">
        <v>-1</v>
      </c>
      <c r="W933">
        <v>-1</v>
      </c>
      <c r="X933">
        <v>-1</v>
      </c>
      <c r="Y933">
        <v>-1</v>
      </c>
      <c r="Z933">
        <v>-1</v>
      </c>
      <c r="AA933">
        <v>-1</v>
      </c>
      <c r="AB933">
        <v>-1</v>
      </c>
      <c r="AC933">
        <v>-1</v>
      </c>
      <c r="AD933">
        <v>-1</v>
      </c>
      <c r="AE933">
        <v>-1</v>
      </c>
      <c r="AF933">
        <v>-1</v>
      </c>
      <c r="AG933">
        <v>-1</v>
      </c>
      <c r="AH933">
        <v>-1</v>
      </c>
      <c r="AI933">
        <v>-1</v>
      </c>
      <c r="AJ933">
        <v>-1</v>
      </c>
      <c r="AK933">
        <v>1</v>
      </c>
      <c r="AL933">
        <v>3</v>
      </c>
      <c r="AM933" t="s">
        <v>177</v>
      </c>
      <c r="AN933">
        <v>8</v>
      </c>
      <c r="AT933">
        <v>77.2</v>
      </c>
      <c r="AU933">
        <v>77.2</v>
      </c>
      <c r="AV933">
        <v>77.2</v>
      </c>
      <c r="AW933">
        <v>77.2</v>
      </c>
      <c r="AX933">
        <v>77.2</v>
      </c>
      <c r="AY933">
        <v>77.2</v>
      </c>
      <c r="AZ933">
        <v>77.2</v>
      </c>
      <c r="BA933">
        <v>77.2</v>
      </c>
      <c r="BB933">
        <v>77.2</v>
      </c>
      <c r="BC933">
        <v>77.2</v>
      </c>
      <c r="BD933">
        <v>77.2</v>
      </c>
      <c r="BE933">
        <v>77.2</v>
      </c>
      <c r="BF933">
        <v>77.2</v>
      </c>
      <c r="BG933">
        <v>77.2</v>
      </c>
      <c r="BH933">
        <v>77.2</v>
      </c>
      <c r="BI933">
        <v>77.2</v>
      </c>
      <c r="BJ933" s="2">
        <f t="shared" ref="BJ933:BK933" si="956">ROUND(AVERAGE(AT933:BI933),0)</f>
        <v>77</v>
      </c>
      <c r="BK933" s="2">
        <f t="shared" si="956"/>
        <v>77</v>
      </c>
      <c r="BP933" s="12">
        <f t="shared" si="928"/>
        <v>77</v>
      </c>
      <c r="BQ933" s="12">
        <f t="shared" si="929"/>
        <v>77</v>
      </c>
    </row>
    <row r="934" spans="1:69" ht="19.5" x14ac:dyDescent="0.6">
      <c r="A934" t="s">
        <v>200</v>
      </c>
      <c r="B934" t="s">
        <v>337</v>
      </c>
      <c r="C934" t="s">
        <v>384</v>
      </c>
      <c r="D934" t="s">
        <v>372</v>
      </c>
      <c r="E934" t="s">
        <v>203</v>
      </c>
      <c r="F934" t="s">
        <v>173</v>
      </c>
      <c r="G934">
        <v>27</v>
      </c>
      <c r="H934" t="s">
        <v>175</v>
      </c>
      <c r="I934">
        <v>1</v>
      </c>
      <c r="J934" t="s">
        <v>176</v>
      </c>
      <c r="K934" t="b">
        <v>0</v>
      </c>
      <c r="L934">
        <v>0</v>
      </c>
      <c r="M934">
        <v>200</v>
      </c>
      <c r="N934">
        <v>0</v>
      </c>
      <c r="O934">
        <v>200</v>
      </c>
      <c r="P934">
        <v>-1</v>
      </c>
      <c r="Q934">
        <v>-1</v>
      </c>
      <c r="R934">
        <v>-1</v>
      </c>
      <c r="S934">
        <v>-1</v>
      </c>
      <c r="T934">
        <v>-1</v>
      </c>
      <c r="U934">
        <v>-1</v>
      </c>
      <c r="V934">
        <v>-1</v>
      </c>
      <c r="W934">
        <v>-1</v>
      </c>
      <c r="X934">
        <v>-1</v>
      </c>
      <c r="Y934">
        <v>-1</v>
      </c>
      <c r="Z934">
        <v>-1</v>
      </c>
      <c r="AA934">
        <v>-1</v>
      </c>
      <c r="AB934">
        <v>-1</v>
      </c>
      <c r="AC934">
        <v>-1</v>
      </c>
      <c r="AD934">
        <v>-1</v>
      </c>
      <c r="AE934">
        <v>-1</v>
      </c>
      <c r="AF934">
        <v>-1</v>
      </c>
      <c r="AG934">
        <v>-1</v>
      </c>
      <c r="AH934">
        <v>-1</v>
      </c>
      <c r="AI934">
        <v>-1</v>
      </c>
      <c r="AJ934">
        <v>-1</v>
      </c>
      <c r="AK934">
        <v>1</v>
      </c>
      <c r="AL934">
        <v>3</v>
      </c>
      <c r="AM934" t="s">
        <v>177</v>
      </c>
      <c r="AN934">
        <v>8</v>
      </c>
      <c r="AT934">
        <v>30.2</v>
      </c>
      <c r="AU934">
        <v>30.2</v>
      </c>
      <c r="AV934">
        <v>30.2</v>
      </c>
      <c r="AW934">
        <v>30.2</v>
      </c>
      <c r="AX934">
        <v>30.2</v>
      </c>
      <c r="AY934">
        <v>30.2</v>
      </c>
      <c r="AZ934">
        <v>30.2</v>
      </c>
      <c r="BA934">
        <v>30.2</v>
      </c>
      <c r="BB934">
        <v>30.2</v>
      </c>
      <c r="BC934">
        <v>30.2</v>
      </c>
      <c r="BD934">
        <v>30.2</v>
      </c>
      <c r="BE934">
        <v>30.2</v>
      </c>
      <c r="BF934">
        <v>30.2</v>
      </c>
      <c r="BG934">
        <v>30.2</v>
      </c>
      <c r="BH934">
        <v>30.2</v>
      </c>
      <c r="BI934">
        <v>30.2</v>
      </c>
      <c r="BJ934" s="2">
        <f t="shared" ref="BJ934:BK934" si="957">ROUND(AVERAGE(AT934:BI934),0)</f>
        <v>30</v>
      </c>
      <c r="BK934" s="2">
        <f t="shared" si="957"/>
        <v>30</v>
      </c>
      <c r="BP934" s="12">
        <f t="shared" si="928"/>
        <v>30</v>
      </c>
      <c r="BQ934" s="12">
        <f t="shared" si="929"/>
        <v>30</v>
      </c>
    </row>
    <row r="935" spans="1:69" ht="19.5" x14ac:dyDescent="0.6">
      <c r="A935" t="s">
        <v>200</v>
      </c>
      <c r="B935" t="s">
        <v>337</v>
      </c>
      <c r="C935" t="s">
        <v>384</v>
      </c>
      <c r="D935" t="s">
        <v>372</v>
      </c>
      <c r="E935" t="s">
        <v>203</v>
      </c>
      <c r="F935" t="s">
        <v>173</v>
      </c>
      <c r="G935">
        <v>35</v>
      </c>
      <c r="H935" t="s">
        <v>175</v>
      </c>
      <c r="I935">
        <v>1</v>
      </c>
      <c r="J935" t="s">
        <v>176</v>
      </c>
      <c r="K935" t="b">
        <v>0</v>
      </c>
      <c r="L935">
        <v>0</v>
      </c>
      <c r="M935">
        <v>200</v>
      </c>
      <c r="N935">
        <v>0</v>
      </c>
      <c r="O935">
        <v>200</v>
      </c>
      <c r="P935">
        <v>-1</v>
      </c>
      <c r="Q935">
        <v>-1</v>
      </c>
      <c r="R935">
        <v>-1</v>
      </c>
      <c r="S935">
        <v>-1</v>
      </c>
      <c r="T935">
        <v>-1</v>
      </c>
      <c r="U935">
        <v>-1</v>
      </c>
      <c r="V935">
        <v>-1</v>
      </c>
      <c r="W935">
        <v>-1</v>
      </c>
      <c r="X935">
        <v>-1</v>
      </c>
      <c r="Y935">
        <v>-1</v>
      </c>
      <c r="Z935">
        <v>-1</v>
      </c>
      <c r="AA935">
        <v>-1</v>
      </c>
      <c r="AB935">
        <v>-1</v>
      </c>
      <c r="AC935">
        <v>-1</v>
      </c>
      <c r="AD935">
        <v>-1</v>
      </c>
      <c r="AE935">
        <v>-1</v>
      </c>
      <c r="AF935">
        <v>-1</v>
      </c>
      <c r="AG935">
        <v>-1</v>
      </c>
      <c r="AH935">
        <v>-1</v>
      </c>
      <c r="AI935">
        <v>-1</v>
      </c>
      <c r="AJ935">
        <v>-1</v>
      </c>
      <c r="AK935">
        <v>1</v>
      </c>
      <c r="AL935">
        <v>3</v>
      </c>
      <c r="AM935" t="s">
        <v>177</v>
      </c>
      <c r="AN935">
        <v>8</v>
      </c>
      <c r="AT935">
        <v>10.6</v>
      </c>
      <c r="AU935">
        <v>10.6</v>
      </c>
      <c r="AV935">
        <v>10.6</v>
      </c>
      <c r="AW935">
        <v>10.6</v>
      </c>
      <c r="AX935">
        <v>10.6</v>
      </c>
      <c r="AY935">
        <v>10.6</v>
      </c>
      <c r="AZ935">
        <v>10.6</v>
      </c>
      <c r="BA935">
        <v>10.6</v>
      </c>
      <c r="BB935">
        <v>10.6</v>
      </c>
      <c r="BC935">
        <v>10.6</v>
      </c>
      <c r="BD935">
        <v>10.6</v>
      </c>
      <c r="BE935">
        <v>10.6</v>
      </c>
      <c r="BF935">
        <v>10.6</v>
      </c>
      <c r="BG935">
        <v>10.6</v>
      </c>
      <c r="BH935">
        <v>10.6</v>
      </c>
      <c r="BI935">
        <v>10.6</v>
      </c>
      <c r="BJ935" s="2">
        <f t="shared" ref="BJ935:BK935" si="958">ROUND(AVERAGE(AT935:BI935),0)</f>
        <v>11</v>
      </c>
      <c r="BK935" s="2">
        <f t="shared" si="958"/>
        <v>11</v>
      </c>
      <c r="BP935" s="12">
        <f t="shared" si="928"/>
        <v>11</v>
      </c>
      <c r="BQ935" s="12">
        <f t="shared" si="929"/>
        <v>11</v>
      </c>
    </row>
    <row r="936" spans="1:69" ht="19.5" x14ac:dyDescent="0.6">
      <c r="A936" t="s">
        <v>200</v>
      </c>
      <c r="B936" t="s">
        <v>337</v>
      </c>
      <c r="C936" t="s">
        <v>384</v>
      </c>
      <c r="D936" t="s">
        <v>372</v>
      </c>
      <c r="E936" t="s">
        <v>203</v>
      </c>
      <c r="F936" t="s">
        <v>173</v>
      </c>
      <c r="G936">
        <v>36</v>
      </c>
      <c r="H936" t="s">
        <v>175</v>
      </c>
      <c r="I936">
        <v>1</v>
      </c>
      <c r="J936" t="s">
        <v>176</v>
      </c>
      <c r="K936" t="b">
        <v>0</v>
      </c>
      <c r="L936">
        <v>0</v>
      </c>
      <c r="M936">
        <v>200</v>
      </c>
      <c r="N936">
        <v>0</v>
      </c>
      <c r="O936">
        <v>200</v>
      </c>
      <c r="P936">
        <v>-1</v>
      </c>
      <c r="Q936">
        <v>-1</v>
      </c>
      <c r="R936">
        <v>-1</v>
      </c>
      <c r="S936">
        <v>-1</v>
      </c>
      <c r="T936">
        <v>-1</v>
      </c>
      <c r="U936">
        <v>-1</v>
      </c>
      <c r="V936">
        <v>-1</v>
      </c>
      <c r="W936">
        <v>-1</v>
      </c>
      <c r="X936">
        <v>-1</v>
      </c>
      <c r="Y936">
        <v>-1</v>
      </c>
      <c r="Z936">
        <v>-1</v>
      </c>
      <c r="AA936">
        <v>-1</v>
      </c>
      <c r="AB936">
        <v>-1</v>
      </c>
      <c r="AC936">
        <v>-1</v>
      </c>
      <c r="AD936">
        <v>-1</v>
      </c>
      <c r="AE936">
        <v>-1</v>
      </c>
      <c r="AF936">
        <v>-1</v>
      </c>
      <c r="AG936">
        <v>-1</v>
      </c>
      <c r="AH936">
        <v>-1</v>
      </c>
      <c r="AI936">
        <v>-1</v>
      </c>
      <c r="AJ936">
        <v>-1</v>
      </c>
      <c r="AK936">
        <v>1</v>
      </c>
      <c r="AL936">
        <v>3</v>
      </c>
      <c r="AM936" t="s">
        <v>177</v>
      </c>
      <c r="AN936">
        <v>8</v>
      </c>
      <c r="AT936">
        <v>11.6</v>
      </c>
      <c r="AU936">
        <v>11.6</v>
      </c>
      <c r="AV936">
        <v>11.6</v>
      </c>
      <c r="AW936">
        <v>11.6</v>
      </c>
      <c r="AX936">
        <v>11.6</v>
      </c>
      <c r="AY936">
        <v>11.6</v>
      </c>
      <c r="AZ936">
        <v>11.6</v>
      </c>
      <c r="BA936">
        <v>11.6</v>
      </c>
      <c r="BB936">
        <v>11.6</v>
      </c>
      <c r="BC936">
        <v>11.6</v>
      </c>
      <c r="BD936">
        <v>11.6</v>
      </c>
      <c r="BE936">
        <v>11.6</v>
      </c>
      <c r="BF936">
        <v>11.6</v>
      </c>
      <c r="BG936">
        <v>11.6</v>
      </c>
      <c r="BH936">
        <v>11.6</v>
      </c>
      <c r="BI936">
        <v>11.6</v>
      </c>
      <c r="BJ936" s="2">
        <f t="shared" ref="BJ936:BK936" si="959">ROUND(AVERAGE(AT936:BI936),0)</f>
        <v>12</v>
      </c>
      <c r="BK936" s="2">
        <f t="shared" si="959"/>
        <v>12</v>
      </c>
      <c r="BP936" s="12">
        <f t="shared" si="928"/>
        <v>12</v>
      </c>
      <c r="BQ936" s="12">
        <f t="shared" si="929"/>
        <v>12</v>
      </c>
    </row>
    <row r="937" spans="1:69" ht="19.5" x14ac:dyDescent="0.6">
      <c r="A937" t="s">
        <v>200</v>
      </c>
      <c r="B937" t="s">
        <v>337</v>
      </c>
      <c r="C937" t="s">
        <v>384</v>
      </c>
      <c r="D937" t="s">
        <v>372</v>
      </c>
      <c r="E937" t="s">
        <v>203</v>
      </c>
      <c r="F937" t="s">
        <v>173</v>
      </c>
      <c r="G937">
        <v>37</v>
      </c>
      <c r="H937" t="s">
        <v>175</v>
      </c>
      <c r="I937">
        <v>1</v>
      </c>
      <c r="J937" t="s">
        <v>176</v>
      </c>
      <c r="K937" t="b">
        <v>0</v>
      </c>
      <c r="L937">
        <v>0</v>
      </c>
      <c r="M937">
        <v>200</v>
      </c>
      <c r="N937">
        <v>0</v>
      </c>
      <c r="O937">
        <v>200</v>
      </c>
      <c r="P937">
        <v>-1</v>
      </c>
      <c r="Q937">
        <v>-1</v>
      </c>
      <c r="R937">
        <v>-1</v>
      </c>
      <c r="S937">
        <v>-1</v>
      </c>
      <c r="T937">
        <v>-1</v>
      </c>
      <c r="U937">
        <v>-1</v>
      </c>
      <c r="V937">
        <v>-1</v>
      </c>
      <c r="W937">
        <v>-1</v>
      </c>
      <c r="X937">
        <v>-1</v>
      </c>
      <c r="Y937">
        <v>-1</v>
      </c>
      <c r="Z937">
        <v>-1</v>
      </c>
      <c r="AA937">
        <v>-1</v>
      </c>
      <c r="AB937">
        <v>-1</v>
      </c>
      <c r="AC937">
        <v>-1</v>
      </c>
      <c r="AD937">
        <v>-1</v>
      </c>
      <c r="AE937">
        <v>-1</v>
      </c>
      <c r="AF937">
        <v>-1</v>
      </c>
      <c r="AG937">
        <v>-1</v>
      </c>
      <c r="AH937">
        <v>-1</v>
      </c>
      <c r="AI937">
        <v>-1</v>
      </c>
      <c r="AJ937">
        <v>-1</v>
      </c>
      <c r="AK937">
        <v>1</v>
      </c>
      <c r="AL937">
        <v>3</v>
      </c>
      <c r="AM937" t="s">
        <v>177</v>
      </c>
      <c r="AN937">
        <v>8</v>
      </c>
      <c r="AT937">
        <v>4.5</v>
      </c>
      <c r="AU937">
        <v>4.5</v>
      </c>
      <c r="AV937">
        <v>4.5</v>
      </c>
      <c r="AW937">
        <v>4.5</v>
      </c>
      <c r="AX937">
        <v>4.5</v>
      </c>
      <c r="AY937">
        <v>4.5</v>
      </c>
      <c r="AZ937">
        <v>4.5</v>
      </c>
      <c r="BA937">
        <v>4.5</v>
      </c>
      <c r="BB937">
        <v>4.5</v>
      </c>
      <c r="BC937">
        <v>4.5</v>
      </c>
      <c r="BD937">
        <v>4.5</v>
      </c>
      <c r="BE937">
        <v>4.5</v>
      </c>
      <c r="BF937">
        <v>4.5</v>
      </c>
      <c r="BG937">
        <v>4.5</v>
      </c>
      <c r="BH937">
        <v>4.5</v>
      </c>
      <c r="BI937">
        <v>4.5</v>
      </c>
      <c r="BJ937" s="2">
        <f t="shared" ref="BJ937:BK937" si="960">ROUND(AVERAGE(AT937:BI937),0)</f>
        <v>5</v>
      </c>
      <c r="BK937" s="2">
        <f t="shared" si="960"/>
        <v>5</v>
      </c>
      <c r="BP937" s="12">
        <f t="shared" si="928"/>
        <v>5</v>
      </c>
      <c r="BQ937" s="12">
        <f t="shared" si="929"/>
        <v>5</v>
      </c>
    </row>
    <row r="938" spans="1:69" ht="19.5" x14ac:dyDescent="0.6">
      <c r="A938" t="s">
        <v>200</v>
      </c>
      <c r="B938" t="s">
        <v>337</v>
      </c>
      <c r="C938" t="s">
        <v>384</v>
      </c>
      <c r="D938" t="s">
        <v>374</v>
      </c>
      <c r="E938" t="s">
        <v>203</v>
      </c>
      <c r="F938" t="s">
        <v>173</v>
      </c>
      <c r="G938">
        <v>26</v>
      </c>
      <c r="H938" t="s">
        <v>175</v>
      </c>
      <c r="I938">
        <v>1</v>
      </c>
      <c r="J938" t="s">
        <v>176</v>
      </c>
      <c r="K938" t="b">
        <v>0</v>
      </c>
      <c r="L938">
        <v>0</v>
      </c>
      <c r="M938">
        <v>200</v>
      </c>
      <c r="N938">
        <v>0</v>
      </c>
      <c r="O938">
        <v>200</v>
      </c>
      <c r="P938">
        <v>-1</v>
      </c>
      <c r="Q938">
        <v>-1</v>
      </c>
      <c r="R938">
        <v>-1</v>
      </c>
      <c r="S938">
        <v>-1</v>
      </c>
      <c r="T938">
        <v>-1</v>
      </c>
      <c r="U938">
        <v>-1</v>
      </c>
      <c r="V938">
        <v>-1</v>
      </c>
      <c r="W938">
        <v>-1</v>
      </c>
      <c r="X938">
        <v>-1</v>
      </c>
      <c r="Y938">
        <v>-1</v>
      </c>
      <c r="Z938">
        <v>-1</v>
      </c>
      <c r="AA938">
        <v>-1</v>
      </c>
      <c r="AB938">
        <v>-1</v>
      </c>
      <c r="AC938">
        <v>-1</v>
      </c>
      <c r="AD938">
        <v>-1</v>
      </c>
      <c r="AE938">
        <v>-1</v>
      </c>
      <c r="AF938">
        <v>-1</v>
      </c>
      <c r="AG938">
        <v>-1</v>
      </c>
      <c r="AH938">
        <v>-1</v>
      </c>
      <c r="AI938">
        <v>-1</v>
      </c>
      <c r="AJ938">
        <v>-1</v>
      </c>
      <c r="AK938">
        <v>1</v>
      </c>
      <c r="AL938">
        <v>3</v>
      </c>
      <c r="AM938" t="s">
        <v>177</v>
      </c>
      <c r="AN938">
        <v>8</v>
      </c>
      <c r="AT938">
        <v>12.7</v>
      </c>
      <c r="AU938">
        <v>12.7</v>
      </c>
      <c r="AV938">
        <v>12.7</v>
      </c>
      <c r="AW938">
        <v>12.7</v>
      </c>
      <c r="AX938">
        <v>12.7</v>
      </c>
      <c r="AY938">
        <v>12.7</v>
      </c>
      <c r="AZ938">
        <v>12.7</v>
      </c>
      <c r="BA938">
        <v>12.7</v>
      </c>
      <c r="BB938">
        <v>12.7</v>
      </c>
      <c r="BC938">
        <v>12.7</v>
      </c>
      <c r="BD938">
        <v>12.7</v>
      </c>
      <c r="BE938">
        <v>12.7</v>
      </c>
      <c r="BF938">
        <v>12.7</v>
      </c>
      <c r="BG938">
        <v>12.7</v>
      </c>
      <c r="BH938">
        <v>12.7</v>
      </c>
      <c r="BI938">
        <v>12.7</v>
      </c>
      <c r="BJ938" s="2">
        <f t="shared" ref="BJ938:BK938" si="961">ROUND(AVERAGE(AT938:BI938),0)</f>
        <v>13</v>
      </c>
      <c r="BK938" s="2">
        <f t="shared" si="961"/>
        <v>13</v>
      </c>
      <c r="BP938" s="12">
        <f t="shared" si="928"/>
        <v>13</v>
      </c>
      <c r="BQ938" s="12">
        <f t="shared" si="929"/>
        <v>13</v>
      </c>
    </row>
    <row r="939" spans="1:69" ht="19.5" x14ac:dyDescent="0.6">
      <c r="A939" t="s">
        <v>200</v>
      </c>
      <c r="B939" t="s">
        <v>337</v>
      </c>
      <c r="C939" t="s">
        <v>384</v>
      </c>
      <c r="D939" t="s">
        <v>374</v>
      </c>
      <c r="E939" t="s">
        <v>203</v>
      </c>
      <c r="F939" t="s">
        <v>173</v>
      </c>
      <c r="G939">
        <v>35</v>
      </c>
      <c r="H939" t="s">
        <v>175</v>
      </c>
      <c r="I939">
        <v>1</v>
      </c>
      <c r="J939" t="s">
        <v>176</v>
      </c>
      <c r="K939" t="b">
        <v>0</v>
      </c>
      <c r="L939">
        <v>0</v>
      </c>
      <c r="M939">
        <v>200</v>
      </c>
      <c r="N939">
        <v>0</v>
      </c>
      <c r="O939">
        <v>200</v>
      </c>
      <c r="P939">
        <v>-1</v>
      </c>
      <c r="Q939">
        <v>-1</v>
      </c>
      <c r="R939">
        <v>-1</v>
      </c>
      <c r="S939">
        <v>-1</v>
      </c>
      <c r="T939">
        <v>-1</v>
      </c>
      <c r="U939">
        <v>-1</v>
      </c>
      <c r="V939">
        <v>-1</v>
      </c>
      <c r="W939">
        <v>-1</v>
      </c>
      <c r="X939">
        <v>-1</v>
      </c>
      <c r="Y939">
        <v>-1</v>
      </c>
      <c r="Z939">
        <v>-1</v>
      </c>
      <c r="AA939">
        <v>-1</v>
      </c>
      <c r="AB939">
        <v>-1</v>
      </c>
      <c r="AC939">
        <v>-1</v>
      </c>
      <c r="AD939">
        <v>-1</v>
      </c>
      <c r="AE939">
        <v>-1</v>
      </c>
      <c r="AF939">
        <v>-1</v>
      </c>
      <c r="AG939">
        <v>-1</v>
      </c>
      <c r="AH939">
        <v>-1</v>
      </c>
      <c r="AI939">
        <v>-1</v>
      </c>
      <c r="AJ939">
        <v>-1</v>
      </c>
      <c r="AK939">
        <v>1</v>
      </c>
      <c r="AL939">
        <v>3</v>
      </c>
      <c r="AM939" t="s">
        <v>177</v>
      </c>
      <c r="AN939">
        <v>8</v>
      </c>
      <c r="AT939">
        <v>35</v>
      </c>
      <c r="AU939">
        <v>35</v>
      </c>
      <c r="AV939">
        <v>35</v>
      </c>
      <c r="AW939">
        <v>35</v>
      </c>
      <c r="AX939">
        <v>35</v>
      </c>
      <c r="AY939">
        <v>35</v>
      </c>
      <c r="AZ939">
        <v>35</v>
      </c>
      <c r="BA939">
        <v>35</v>
      </c>
      <c r="BB939">
        <v>35</v>
      </c>
      <c r="BC939">
        <v>35</v>
      </c>
      <c r="BD939">
        <v>35</v>
      </c>
      <c r="BE939">
        <v>35</v>
      </c>
      <c r="BF939">
        <v>35</v>
      </c>
      <c r="BG939">
        <v>35</v>
      </c>
      <c r="BH939">
        <v>35</v>
      </c>
      <c r="BI939">
        <v>35</v>
      </c>
      <c r="BJ939" s="2">
        <f t="shared" ref="BJ939:BK939" si="962">ROUND(AVERAGE(AT939:BI939),0)</f>
        <v>35</v>
      </c>
      <c r="BK939" s="2">
        <f t="shared" si="962"/>
        <v>35</v>
      </c>
      <c r="BP939" s="12">
        <f t="shared" si="928"/>
        <v>35</v>
      </c>
      <c r="BQ939" s="12">
        <f t="shared" si="929"/>
        <v>35</v>
      </c>
    </row>
    <row r="940" spans="1:69" ht="19.5" x14ac:dyDescent="0.6">
      <c r="A940" t="s">
        <v>200</v>
      </c>
      <c r="B940" t="s">
        <v>337</v>
      </c>
      <c r="C940" t="s">
        <v>384</v>
      </c>
      <c r="D940" t="s">
        <v>374</v>
      </c>
      <c r="E940" t="s">
        <v>203</v>
      </c>
      <c r="F940" t="s">
        <v>173</v>
      </c>
      <c r="G940">
        <v>36</v>
      </c>
      <c r="H940" t="s">
        <v>175</v>
      </c>
      <c r="I940">
        <v>1</v>
      </c>
      <c r="J940" t="s">
        <v>176</v>
      </c>
      <c r="K940" t="b">
        <v>0</v>
      </c>
      <c r="L940">
        <v>0</v>
      </c>
      <c r="M940">
        <v>200</v>
      </c>
      <c r="N940">
        <v>0</v>
      </c>
      <c r="O940">
        <v>200</v>
      </c>
      <c r="P940">
        <v>-1</v>
      </c>
      <c r="Q940">
        <v>-1</v>
      </c>
      <c r="R940">
        <v>-1</v>
      </c>
      <c r="S940">
        <v>-1</v>
      </c>
      <c r="T940">
        <v>-1</v>
      </c>
      <c r="U940">
        <v>-1</v>
      </c>
      <c r="V940">
        <v>-1</v>
      </c>
      <c r="W940">
        <v>-1</v>
      </c>
      <c r="X940">
        <v>-1</v>
      </c>
      <c r="Y940">
        <v>-1</v>
      </c>
      <c r="Z940">
        <v>-1</v>
      </c>
      <c r="AA940">
        <v>-1</v>
      </c>
      <c r="AB940">
        <v>-1</v>
      </c>
      <c r="AC940">
        <v>-1</v>
      </c>
      <c r="AD940">
        <v>-1</v>
      </c>
      <c r="AE940">
        <v>-1</v>
      </c>
      <c r="AF940">
        <v>-1</v>
      </c>
      <c r="AG940">
        <v>-1</v>
      </c>
      <c r="AH940">
        <v>-1</v>
      </c>
      <c r="AI940">
        <v>-1</v>
      </c>
      <c r="AJ940">
        <v>-1</v>
      </c>
      <c r="AK940">
        <v>1</v>
      </c>
      <c r="AL940">
        <v>3</v>
      </c>
      <c r="AM940" t="s">
        <v>177</v>
      </c>
      <c r="AN940">
        <v>8</v>
      </c>
      <c r="AT940">
        <v>174.9</v>
      </c>
      <c r="AU940">
        <v>174.9</v>
      </c>
      <c r="AV940">
        <v>174.9</v>
      </c>
      <c r="AW940">
        <v>174.9</v>
      </c>
      <c r="AX940">
        <v>174.9</v>
      </c>
      <c r="AY940">
        <v>174.9</v>
      </c>
      <c r="AZ940">
        <v>174.9</v>
      </c>
      <c r="BA940">
        <v>174.9</v>
      </c>
      <c r="BB940">
        <v>174.9</v>
      </c>
      <c r="BC940">
        <v>174.9</v>
      </c>
      <c r="BD940">
        <v>174.9</v>
      </c>
      <c r="BE940">
        <v>174.9</v>
      </c>
      <c r="BF940">
        <v>174.9</v>
      </c>
      <c r="BG940">
        <v>174.9</v>
      </c>
      <c r="BH940">
        <v>174.9</v>
      </c>
      <c r="BI940">
        <v>174.9</v>
      </c>
      <c r="BJ940" s="2">
        <f t="shared" ref="BJ940:BK940" si="963">ROUND(AVERAGE(AT940:BI940),0)</f>
        <v>175</v>
      </c>
      <c r="BK940" s="2">
        <f t="shared" si="963"/>
        <v>175</v>
      </c>
      <c r="BP940" s="12">
        <f t="shared" si="928"/>
        <v>175</v>
      </c>
      <c r="BQ940" s="12">
        <f t="shared" si="929"/>
        <v>175</v>
      </c>
    </row>
    <row r="941" spans="1:69" ht="19.5" x14ac:dyDescent="0.6">
      <c r="A941" t="s">
        <v>200</v>
      </c>
      <c r="B941" t="s">
        <v>337</v>
      </c>
      <c r="C941" t="s">
        <v>384</v>
      </c>
      <c r="D941" t="s">
        <v>374</v>
      </c>
      <c r="E941" t="s">
        <v>203</v>
      </c>
      <c r="F941" t="s">
        <v>173</v>
      </c>
      <c r="G941">
        <v>45</v>
      </c>
      <c r="H941" t="s">
        <v>175</v>
      </c>
      <c r="I941">
        <v>1</v>
      </c>
      <c r="J941" t="s">
        <v>176</v>
      </c>
      <c r="K941" t="b">
        <v>0</v>
      </c>
      <c r="L941">
        <v>0</v>
      </c>
      <c r="M941">
        <v>200</v>
      </c>
      <c r="N941">
        <v>0</v>
      </c>
      <c r="O941">
        <v>200</v>
      </c>
      <c r="P941">
        <v>-1</v>
      </c>
      <c r="Q941">
        <v>-1</v>
      </c>
      <c r="R941">
        <v>-1</v>
      </c>
      <c r="S941">
        <v>-1</v>
      </c>
      <c r="T941">
        <v>-1</v>
      </c>
      <c r="U941">
        <v>-1</v>
      </c>
      <c r="V941">
        <v>-1</v>
      </c>
      <c r="W941">
        <v>-1</v>
      </c>
      <c r="X941">
        <v>-1</v>
      </c>
      <c r="Y941">
        <v>-1</v>
      </c>
      <c r="Z941">
        <v>-1</v>
      </c>
      <c r="AA941">
        <v>-1</v>
      </c>
      <c r="AB941">
        <v>-1</v>
      </c>
      <c r="AC941">
        <v>-1</v>
      </c>
      <c r="AD941">
        <v>-1</v>
      </c>
      <c r="AE941">
        <v>-1</v>
      </c>
      <c r="AF941">
        <v>-1</v>
      </c>
      <c r="AG941">
        <v>-1</v>
      </c>
      <c r="AH941">
        <v>-1</v>
      </c>
      <c r="AI941">
        <v>-1</v>
      </c>
      <c r="AJ941">
        <v>-1</v>
      </c>
      <c r="AK941">
        <v>1</v>
      </c>
      <c r="AL941">
        <v>3</v>
      </c>
      <c r="AM941" t="s">
        <v>177</v>
      </c>
      <c r="AN941">
        <v>8</v>
      </c>
      <c r="AT941">
        <v>44.4</v>
      </c>
      <c r="AU941">
        <v>44.4</v>
      </c>
      <c r="AV941">
        <v>44.4</v>
      </c>
      <c r="AW941">
        <v>44.4</v>
      </c>
      <c r="AX941">
        <v>44.4</v>
      </c>
      <c r="AY941">
        <v>44.4</v>
      </c>
      <c r="AZ941">
        <v>44.4</v>
      </c>
      <c r="BA941">
        <v>44.4</v>
      </c>
      <c r="BB941">
        <v>44.4</v>
      </c>
      <c r="BC941">
        <v>44.4</v>
      </c>
      <c r="BD941">
        <v>44.4</v>
      </c>
      <c r="BE941">
        <v>44.4</v>
      </c>
      <c r="BF941">
        <v>44.4</v>
      </c>
      <c r="BG941">
        <v>44.4</v>
      </c>
      <c r="BH941">
        <v>44.4</v>
      </c>
      <c r="BI941">
        <v>44.4</v>
      </c>
      <c r="BJ941" s="2">
        <f t="shared" ref="BJ941:BK941" si="964">ROUND(AVERAGE(AT941:BI941),0)</f>
        <v>44</v>
      </c>
      <c r="BK941" s="2">
        <f t="shared" si="964"/>
        <v>44</v>
      </c>
      <c r="BP941" s="12">
        <f t="shared" si="928"/>
        <v>44</v>
      </c>
      <c r="BQ941" s="12">
        <f t="shared" si="929"/>
        <v>44</v>
      </c>
    </row>
    <row r="942" spans="1:69" ht="19.5" x14ac:dyDescent="0.6">
      <c r="A942" t="s">
        <v>200</v>
      </c>
      <c r="B942" t="s">
        <v>337</v>
      </c>
      <c r="C942" t="s">
        <v>384</v>
      </c>
      <c r="D942" t="s">
        <v>374</v>
      </c>
      <c r="E942" t="s">
        <v>203</v>
      </c>
      <c r="F942" t="s">
        <v>173</v>
      </c>
      <c r="G942">
        <v>46</v>
      </c>
      <c r="H942" t="s">
        <v>175</v>
      </c>
      <c r="I942">
        <v>1</v>
      </c>
      <c r="J942" t="s">
        <v>176</v>
      </c>
      <c r="K942" t="b">
        <v>0</v>
      </c>
      <c r="L942">
        <v>0</v>
      </c>
      <c r="M942">
        <v>200</v>
      </c>
      <c r="N942">
        <v>0</v>
      </c>
      <c r="O942">
        <v>200</v>
      </c>
      <c r="P942">
        <v>-1</v>
      </c>
      <c r="Q942">
        <v>-1</v>
      </c>
      <c r="R942">
        <v>-1</v>
      </c>
      <c r="S942">
        <v>-1</v>
      </c>
      <c r="T942">
        <v>-1</v>
      </c>
      <c r="U942">
        <v>-1</v>
      </c>
      <c r="V942">
        <v>-1</v>
      </c>
      <c r="W942">
        <v>-1</v>
      </c>
      <c r="X942">
        <v>-1</v>
      </c>
      <c r="Y942">
        <v>-1</v>
      </c>
      <c r="Z942">
        <v>-1</v>
      </c>
      <c r="AA942">
        <v>-1</v>
      </c>
      <c r="AB942">
        <v>-1</v>
      </c>
      <c r="AC942">
        <v>-1</v>
      </c>
      <c r="AD942">
        <v>-1</v>
      </c>
      <c r="AE942">
        <v>-1</v>
      </c>
      <c r="AF942">
        <v>-1</v>
      </c>
      <c r="AG942">
        <v>-1</v>
      </c>
      <c r="AH942">
        <v>-1</v>
      </c>
      <c r="AI942">
        <v>-1</v>
      </c>
      <c r="AJ942">
        <v>-1</v>
      </c>
      <c r="AK942">
        <v>1</v>
      </c>
      <c r="AL942">
        <v>3</v>
      </c>
      <c r="AM942" t="s">
        <v>177</v>
      </c>
      <c r="AN942">
        <v>8</v>
      </c>
      <c r="AT942">
        <v>35.700000000000003</v>
      </c>
      <c r="AU942">
        <v>35.700000000000003</v>
      </c>
      <c r="AV942">
        <v>35.700000000000003</v>
      </c>
      <c r="AW942">
        <v>35.700000000000003</v>
      </c>
      <c r="AX942">
        <v>35.700000000000003</v>
      </c>
      <c r="AY942">
        <v>35.700000000000003</v>
      </c>
      <c r="AZ942">
        <v>35.700000000000003</v>
      </c>
      <c r="BA942">
        <v>35.700000000000003</v>
      </c>
      <c r="BB942">
        <v>35.700000000000003</v>
      </c>
      <c r="BC942">
        <v>35.700000000000003</v>
      </c>
      <c r="BD942">
        <v>35.700000000000003</v>
      </c>
      <c r="BE942">
        <v>35.700000000000003</v>
      </c>
      <c r="BF942">
        <v>35.700000000000003</v>
      </c>
      <c r="BG942">
        <v>35.700000000000003</v>
      </c>
      <c r="BH942">
        <v>35.700000000000003</v>
      </c>
      <c r="BI942">
        <v>35.700000000000003</v>
      </c>
      <c r="BJ942" s="2">
        <f t="shared" ref="BJ942:BK942" si="965">ROUND(AVERAGE(AT942:BI942),0)</f>
        <v>36</v>
      </c>
      <c r="BK942" s="2">
        <f t="shared" si="965"/>
        <v>36</v>
      </c>
      <c r="BP942" s="12">
        <f t="shared" si="928"/>
        <v>36</v>
      </c>
      <c r="BQ942" s="12">
        <f t="shared" si="929"/>
        <v>36</v>
      </c>
    </row>
    <row r="943" spans="1:69" ht="19.5" x14ac:dyDescent="0.6">
      <c r="A943" t="s">
        <v>200</v>
      </c>
      <c r="B943" t="s">
        <v>337</v>
      </c>
      <c r="C943" t="s">
        <v>384</v>
      </c>
      <c r="D943" t="s">
        <v>375</v>
      </c>
      <c r="E943" t="s">
        <v>203</v>
      </c>
      <c r="F943" t="s">
        <v>173</v>
      </c>
      <c r="G943">
        <v>35</v>
      </c>
      <c r="H943" t="s">
        <v>175</v>
      </c>
      <c r="I943">
        <v>1</v>
      </c>
      <c r="J943" t="s">
        <v>176</v>
      </c>
      <c r="K943" t="b">
        <v>0</v>
      </c>
      <c r="L943">
        <v>0</v>
      </c>
      <c r="M943">
        <v>200</v>
      </c>
      <c r="N943">
        <v>0</v>
      </c>
      <c r="O943">
        <v>200</v>
      </c>
      <c r="P943">
        <v>-1</v>
      </c>
      <c r="Q943">
        <v>-1</v>
      </c>
      <c r="R943">
        <v>-1</v>
      </c>
      <c r="S943">
        <v>-1</v>
      </c>
      <c r="T943">
        <v>-1</v>
      </c>
      <c r="U943">
        <v>-1</v>
      </c>
      <c r="V943">
        <v>-1</v>
      </c>
      <c r="W943">
        <v>-1</v>
      </c>
      <c r="X943">
        <v>-1</v>
      </c>
      <c r="Y943">
        <v>-1</v>
      </c>
      <c r="Z943">
        <v>-1</v>
      </c>
      <c r="AA943">
        <v>-1</v>
      </c>
      <c r="AB943">
        <v>-1</v>
      </c>
      <c r="AC943">
        <v>-1</v>
      </c>
      <c r="AD943">
        <v>-1</v>
      </c>
      <c r="AE943">
        <v>-1</v>
      </c>
      <c r="AF943">
        <v>-1</v>
      </c>
      <c r="AG943">
        <v>-1</v>
      </c>
      <c r="AH943">
        <v>-1</v>
      </c>
      <c r="AI943">
        <v>-1</v>
      </c>
      <c r="AJ943">
        <v>-1</v>
      </c>
      <c r="AK943">
        <v>1</v>
      </c>
      <c r="AL943">
        <v>3</v>
      </c>
      <c r="AM943" t="s">
        <v>177</v>
      </c>
      <c r="AN943">
        <v>8</v>
      </c>
      <c r="AT943">
        <v>3.8</v>
      </c>
      <c r="AU943">
        <v>3.8</v>
      </c>
      <c r="AV943">
        <v>3.8</v>
      </c>
      <c r="AW943">
        <v>3.8</v>
      </c>
      <c r="AX943">
        <v>3.8</v>
      </c>
      <c r="AY943">
        <v>3.8</v>
      </c>
      <c r="AZ943">
        <v>3.8</v>
      </c>
      <c r="BA943">
        <v>3.8</v>
      </c>
      <c r="BB943">
        <v>3.8</v>
      </c>
      <c r="BC943">
        <v>3.8</v>
      </c>
      <c r="BD943">
        <v>3.8</v>
      </c>
      <c r="BE943">
        <v>3.8</v>
      </c>
      <c r="BF943">
        <v>3.8</v>
      </c>
      <c r="BG943">
        <v>3.8</v>
      </c>
      <c r="BH943">
        <v>3.8</v>
      </c>
      <c r="BI943">
        <v>3.8</v>
      </c>
      <c r="BJ943" s="2">
        <f t="shared" ref="BJ943:BK943" si="966">ROUND(AVERAGE(AT943:BI943),0)</f>
        <v>4</v>
      </c>
      <c r="BK943" s="2">
        <f t="shared" si="966"/>
        <v>4</v>
      </c>
      <c r="BP943" s="12">
        <f t="shared" si="928"/>
        <v>4</v>
      </c>
      <c r="BQ943" s="12">
        <f t="shared" si="929"/>
        <v>4</v>
      </c>
    </row>
    <row r="944" spans="1:69" ht="19.5" x14ac:dyDescent="0.6">
      <c r="A944" t="s">
        <v>200</v>
      </c>
      <c r="B944" t="s">
        <v>337</v>
      </c>
      <c r="C944" t="s">
        <v>384</v>
      </c>
      <c r="D944" t="s">
        <v>375</v>
      </c>
      <c r="E944" t="s">
        <v>203</v>
      </c>
      <c r="F944" t="s">
        <v>173</v>
      </c>
      <c r="G944">
        <v>36</v>
      </c>
      <c r="H944" t="s">
        <v>175</v>
      </c>
      <c r="I944">
        <v>1</v>
      </c>
      <c r="J944" t="s">
        <v>176</v>
      </c>
      <c r="K944" t="b">
        <v>0</v>
      </c>
      <c r="L944">
        <v>0</v>
      </c>
      <c r="M944">
        <v>200</v>
      </c>
      <c r="N944">
        <v>0</v>
      </c>
      <c r="O944">
        <v>200</v>
      </c>
      <c r="P944">
        <v>-1</v>
      </c>
      <c r="Q944">
        <v>-1</v>
      </c>
      <c r="R944">
        <v>-1</v>
      </c>
      <c r="S944">
        <v>-1</v>
      </c>
      <c r="T944">
        <v>-1</v>
      </c>
      <c r="U944">
        <v>-1</v>
      </c>
      <c r="V944">
        <v>-1</v>
      </c>
      <c r="W944">
        <v>-1</v>
      </c>
      <c r="X944">
        <v>-1</v>
      </c>
      <c r="Y944">
        <v>-1</v>
      </c>
      <c r="Z944">
        <v>-1</v>
      </c>
      <c r="AA944">
        <v>-1</v>
      </c>
      <c r="AB944">
        <v>-1</v>
      </c>
      <c r="AC944">
        <v>-1</v>
      </c>
      <c r="AD944">
        <v>-1</v>
      </c>
      <c r="AE944">
        <v>-1</v>
      </c>
      <c r="AF944">
        <v>-1</v>
      </c>
      <c r="AG944">
        <v>-1</v>
      </c>
      <c r="AH944">
        <v>-1</v>
      </c>
      <c r="AI944">
        <v>-1</v>
      </c>
      <c r="AJ944">
        <v>-1</v>
      </c>
      <c r="AK944">
        <v>1</v>
      </c>
      <c r="AL944">
        <v>3</v>
      </c>
      <c r="AM944" t="s">
        <v>177</v>
      </c>
      <c r="AN944">
        <v>8</v>
      </c>
      <c r="AT944">
        <v>38.700000000000003</v>
      </c>
      <c r="AU944">
        <v>38.700000000000003</v>
      </c>
      <c r="AV944">
        <v>38.700000000000003</v>
      </c>
      <c r="AW944">
        <v>38.700000000000003</v>
      </c>
      <c r="AX944">
        <v>38.700000000000003</v>
      </c>
      <c r="AY944">
        <v>38.700000000000003</v>
      </c>
      <c r="AZ944">
        <v>38.700000000000003</v>
      </c>
      <c r="BA944">
        <v>38.700000000000003</v>
      </c>
      <c r="BB944">
        <v>38.700000000000003</v>
      </c>
      <c r="BC944">
        <v>38.700000000000003</v>
      </c>
      <c r="BD944">
        <v>38.700000000000003</v>
      </c>
      <c r="BE944">
        <v>38.700000000000003</v>
      </c>
      <c r="BF944">
        <v>38.700000000000003</v>
      </c>
      <c r="BG944">
        <v>38.700000000000003</v>
      </c>
      <c r="BH944">
        <v>38.700000000000003</v>
      </c>
      <c r="BI944">
        <v>38.700000000000003</v>
      </c>
      <c r="BJ944" s="2">
        <f t="shared" ref="BJ944:BK944" si="967">ROUND(AVERAGE(AT944:BI944),0)</f>
        <v>39</v>
      </c>
      <c r="BK944" s="2">
        <f t="shared" si="967"/>
        <v>39</v>
      </c>
      <c r="BP944" s="12">
        <f t="shared" si="928"/>
        <v>39</v>
      </c>
      <c r="BQ944" s="12">
        <f t="shared" si="929"/>
        <v>39</v>
      </c>
    </row>
    <row r="945" spans="1:69" ht="19.5" x14ac:dyDescent="0.6">
      <c r="A945" t="s">
        <v>200</v>
      </c>
      <c r="B945" t="s">
        <v>337</v>
      </c>
      <c r="C945" t="s">
        <v>384</v>
      </c>
      <c r="D945" t="s">
        <v>375</v>
      </c>
      <c r="E945" t="s">
        <v>203</v>
      </c>
      <c r="F945" t="s">
        <v>173</v>
      </c>
      <c r="G945">
        <v>45</v>
      </c>
      <c r="H945" t="s">
        <v>175</v>
      </c>
      <c r="I945">
        <v>1</v>
      </c>
      <c r="J945" t="s">
        <v>176</v>
      </c>
      <c r="K945" t="b">
        <v>0</v>
      </c>
      <c r="L945">
        <v>0</v>
      </c>
      <c r="M945">
        <v>200</v>
      </c>
      <c r="N945">
        <v>0</v>
      </c>
      <c r="O945">
        <v>200</v>
      </c>
      <c r="P945">
        <v>-1</v>
      </c>
      <c r="Q945">
        <v>-1</v>
      </c>
      <c r="R945">
        <v>-1</v>
      </c>
      <c r="S945">
        <v>-1</v>
      </c>
      <c r="T945">
        <v>-1</v>
      </c>
      <c r="U945">
        <v>-1</v>
      </c>
      <c r="V945">
        <v>-1</v>
      </c>
      <c r="W945">
        <v>-1</v>
      </c>
      <c r="X945">
        <v>-1</v>
      </c>
      <c r="Y945">
        <v>-1</v>
      </c>
      <c r="Z945">
        <v>-1</v>
      </c>
      <c r="AA945">
        <v>-1</v>
      </c>
      <c r="AB945">
        <v>-1</v>
      </c>
      <c r="AC945">
        <v>-1</v>
      </c>
      <c r="AD945">
        <v>-1</v>
      </c>
      <c r="AE945">
        <v>-1</v>
      </c>
      <c r="AF945">
        <v>-1</v>
      </c>
      <c r="AG945">
        <v>-1</v>
      </c>
      <c r="AH945">
        <v>-1</v>
      </c>
      <c r="AI945">
        <v>-1</v>
      </c>
      <c r="AJ945">
        <v>-1</v>
      </c>
      <c r="AK945">
        <v>1</v>
      </c>
      <c r="AL945">
        <v>3</v>
      </c>
      <c r="AM945" t="s">
        <v>177</v>
      </c>
      <c r="AN945">
        <v>8</v>
      </c>
      <c r="AT945">
        <v>1</v>
      </c>
      <c r="AU945">
        <v>1</v>
      </c>
      <c r="AV945">
        <v>1</v>
      </c>
      <c r="AW945">
        <v>1</v>
      </c>
      <c r="AX945">
        <v>1</v>
      </c>
      <c r="AY945">
        <v>1</v>
      </c>
      <c r="AZ945">
        <v>1</v>
      </c>
      <c r="BA945">
        <v>1</v>
      </c>
      <c r="BB945">
        <v>1</v>
      </c>
      <c r="BC945">
        <v>1</v>
      </c>
      <c r="BD945">
        <v>1</v>
      </c>
      <c r="BE945">
        <v>1</v>
      </c>
      <c r="BF945">
        <v>1</v>
      </c>
      <c r="BG945">
        <v>1</v>
      </c>
      <c r="BH945">
        <v>1</v>
      </c>
      <c r="BI945">
        <v>1</v>
      </c>
      <c r="BJ945" s="2">
        <f t="shared" ref="BJ945:BK945" si="968">ROUND(AVERAGE(AT945:BI945),0)</f>
        <v>1</v>
      </c>
      <c r="BK945" s="2">
        <f t="shared" si="968"/>
        <v>1</v>
      </c>
      <c r="BP945" s="12">
        <f t="shared" si="928"/>
        <v>1</v>
      </c>
      <c r="BQ945" s="12">
        <f t="shared" si="929"/>
        <v>1</v>
      </c>
    </row>
    <row r="946" spans="1:69" ht="19.5" x14ac:dyDescent="0.6">
      <c r="A946" t="s">
        <v>200</v>
      </c>
      <c r="B946" t="s">
        <v>337</v>
      </c>
      <c r="C946" t="s">
        <v>384</v>
      </c>
      <c r="D946" t="s">
        <v>375</v>
      </c>
      <c r="E946" t="s">
        <v>203</v>
      </c>
      <c r="F946" t="s">
        <v>173</v>
      </c>
      <c r="G946">
        <v>46</v>
      </c>
      <c r="H946" t="s">
        <v>175</v>
      </c>
      <c r="I946">
        <v>1</v>
      </c>
      <c r="J946" t="s">
        <v>176</v>
      </c>
      <c r="K946" t="b">
        <v>0</v>
      </c>
      <c r="L946">
        <v>0</v>
      </c>
      <c r="M946">
        <v>200</v>
      </c>
      <c r="N946">
        <v>0</v>
      </c>
      <c r="O946">
        <v>200</v>
      </c>
      <c r="P946">
        <v>-1</v>
      </c>
      <c r="Q946">
        <v>-1</v>
      </c>
      <c r="R946">
        <v>-1</v>
      </c>
      <c r="S946">
        <v>-1</v>
      </c>
      <c r="T946">
        <v>-1</v>
      </c>
      <c r="U946">
        <v>-1</v>
      </c>
      <c r="V946">
        <v>-1</v>
      </c>
      <c r="W946">
        <v>-1</v>
      </c>
      <c r="X946">
        <v>-1</v>
      </c>
      <c r="Y946">
        <v>-1</v>
      </c>
      <c r="Z946">
        <v>-1</v>
      </c>
      <c r="AA946">
        <v>-1</v>
      </c>
      <c r="AB946">
        <v>-1</v>
      </c>
      <c r="AC946">
        <v>-1</v>
      </c>
      <c r="AD946">
        <v>-1</v>
      </c>
      <c r="AE946">
        <v>-1</v>
      </c>
      <c r="AF946">
        <v>-1</v>
      </c>
      <c r="AG946">
        <v>-1</v>
      </c>
      <c r="AH946">
        <v>-1</v>
      </c>
      <c r="AI946">
        <v>-1</v>
      </c>
      <c r="AJ946">
        <v>-1</v>
      </c>
      <c r="AK946">
        <v>1</v>
      </c>
      <c r="AL946">
        <v>3</v>
      </c>
      <c r="AM946" t="s">
        <v>177</v>
      </c>
      <c r="AN946">
        <v>8</v>
      </c>
      <c r="AT946">
        <v>7.4</v>
      </c>
      <c r="AU946">
        <v>7.4</v>
      </c>
      <c r="AV946">
        <v>7.4</v>
      </c>
      <c r="AW946">
        <v>7.4</v>
      </c>
      <c r="AX946">
        <v>7.4</v>
      </c>
      <c r="AY946">
        <v>7.4</v>
      </c>
      <c r="AZ946">
        <v>7.4</v>
      </c>
      <c r="BA946">
        <v>7.4</v>
      </c>
      <c r="BB946">
        <v>7.4</v>
      </c>
      <c r="BC946">
        <v>7.4</v>
      </c>
      <c r="BD946">
        <v>7.4</v>
      </c>
      <c r="BE946">
        <v>7.4</v>
      </c>
      <c r="BF946">
        <v>7.4</v>
      </c>
      <c r="BG946">
        <v>7.4</v>
      </c>
      <c r="BH946">
        <v>7.4</v>
      </c>
      <c r="BI946">
        <v>7.4</v>
      </c>
      <c r="BJ946" s="2">
        <f t="shared" ref="BJ946:BK946" si="969">ROUND(AVERAGE(AT946:BI946),0)</f>
        <v>7</v>
      </c>
      <c r="BK946" s="2">
        <f t="shared" si="969"/>
        <v>7</v>
      </c>
      <c r="BP946" s="12">
        <f t="shared" si="928"/>
        <v>7</v>
      </c>
      <c r="BQ946" s="12">
        <f t="shared" si="929"/>
        <v>7</v>
      </c>
    </row>
    <row r="947" spans="1:69" ht="19.5" x14ac:dyDescent="0.6">
      <c r="A947" t="s">
        <v>200</v>
      </c>
      <c r="B947" t="s">
        <v>337</v>
      </c>
      <c r="C947" t="s">
        <v>385</v>
      </c>
      <c r="D947" t="s">
        <v>358</v>
      </c>
      <c r="E947" t="s">
        <v>203</v>
      </c>
      <c r="F947" t="s">
        <v>173</v>
      </c>
      <c r="G947">
        <v>35</v>
      </c>
      <c r="H947" t="s">
        <v>181</v>
      </c>
      <c r="I947">
        <v>1</v>
      </c>
      <c r="J947" t="s">
        <v>176</v>
      </c>
      <c r="K947" t="b">
        <v>0</v>
      </c>
      <c r="L947">
        <v>0</v>
      </c>
      <c r="M947">
        <v>200</v>
      </c>
      <c r="N947">
        <v>0</v>
      </c>
      <c r="O947">
        <v>200</v>
      </c>
      <c r="P947">
        <v>-1</v>
      </c>
      <c r="Q947">
        <v>-1</v>
      </c>
      <c r="R947">
        <v>-1</v>
      </c>
      <c r="S947">
        <v>-1</v>
      </c>
      <c r="T947">
        <v>-1</v>
      </c>
      <c r="U947">
        <v>-1</v>
      </c>
      <c r="V947">
        <v>-1</v>
      </c>
      <c r="W947">
        <v>-1</v>
      </c>
      <c r="X947">
        <v>-1</v>
      </c>
      <c r="Y947">
        <v>-1</v>
      </c>
      <c r="Z947">
        <v>-1</v>
      </c>
      <c r="AA947">
        <v>-1</v>
      </c>
      <c r="AB947">
        <v>-1</v>
      </c>
      <c r="AC947">
        <v>-1</v>
      </c>
      <c r="AD947">
        <v>-1</v>
      </c>
      <c r="AE947">
        <v>-1</v>
      </c>
      <c r="AF947">
        <v>-1</v>
      </c>
      <c r="AG947">
        <v>-1</v>
      </c>
      <c r="AH947">
        <v>-1</v>
      </c>
      <c r="AI947">
        <v>-1</v>
      </c>
      <c r="AJ947">
        <v>-1</v>
      </c>
      <c r="AK947">
        <v>1</v>
      </c>
      <c r="AL947">
        <v>3</v>
      </c>
      <c r="AM947" t="s">
        <v>177</v>
      </c>
      <c r="AN947">
        <v>8</v>
      </c>
      <c r="AT947">
        <v>8.1</v>
      </c>
      <c r="AU947">
        <v>8.1</v>
      </c>
      <c r="AV947">
        <v>8.1</v>
      </c>
      <c r="AW947">
        <v>8.1</v>
      </c>
      <c r="AX947">
        <v>8.1</v>
      </c>
      <c r="AY947">
        <v>8.1</v>
      </c>
      <c r="AZ947">
        <v>8.1</v>
      </c>
      <c r="BA947">
        <v>8.1</v>
      </c>
      <c r="BB947">
        <v>8.1</v>
      </c>
      <c r="BC947">
        <v>8.1</v>
      </c>
      <c r="BD947">
        <v>8.1</v>
      </c>
      <c r="BE947">
        <v>8.1</v>
      </c>
      <c r="BF947">
        <v>8.1</v>
      </c>
      <c r="BG947">
        <v>8.1</v>
      </c>
      <c r="BH947">
        <v>8.1</v>
      </c>
      <c r="BI947">
        <v>8.1</v>
      </c>
      <c r="BJ947" s="2">
        <f t="shared" ref="BJ947:BK947" si="970">ROUND(AVERAGE(AT947:BI947),0)</f>
        <v>8</v>
      </c>
      <c r="BK947" s="2">
        <f t="shared" si="970"/>
        <v>8</v>
      </c>
      <c r="BP947" s="12">
        <f t="shared" si="928"/>
        <v>8</v>
      </c>
      <c r="BQ947" s="12">
        <f t="shared" si="929"/>
        <v>8</v>
      </c>
    </row>
    <row r="948" spans="1:69" ht="19.5" x14ac:dyDescent="0.6">
      <c r="A948" t="s">
        <v>200</v>
      </c>
      <c r="B948" t="s">
        <v>337</v>
      </c>
      <c r="C948" t="s">
        <v>385</v>
      </c>
      <c r="D948" t="s">
        <v>358</v>
      </c>
      <c r="E948" t="s">
        <v>203</v>
      </c>
      <c r="F948" t="s">
        <v>173</v>
      </c>
      <c r="G948">
        <v>36</v>
      </c>
      <c r="H948" t="s">
        <v>181</v>
      </c>
      <c r="I948">
        <v>1</v>
      </c>
      <c r="J948" t="s">
        <v>176</v>
      </c>
      <c r="K948" t="b">
        <v>0</v>
      </c>
      <c r="L948">
        <v>0</v>
      </c>
      <c r="M948">
        <v>200</v>
      </c>
      <c r="N948">
        <v>0</v>
      </c>
      <c r="O948">
        <v>200</v>
      </c>
      <c r="P948">
        <v>-1</v>
      </c>
      <c r="Q948">
        <v>-1</v>
      </c>
      <c r="R948">
        <v>-1</v>
      </c>
      <c r="S948">
        <v>-1</v>
      </c>
      <c r="T948">
        <v>-1</v>
      </c>
      <c r="U948">
        <v>-1</v>
      </c>
      <c r="V948">
        <v>-1</v>
      </c>
      <c r="W948">
        <v>-1</v>
      </c>
      <c r="X948">
        <v>-1</v>
      </c>
      <c r="Y948">
        <v>-1</v>
      </c>
      <c r="Z948">
        <v>-1</v>
      </c>
      <c r="AA948">
        <v>-1</v>
      </c>
      <c r="AB948">
        <v>-1</v>
      </c>
      <c r="AC948">
        <v>-1</v>
      </c>
      <c r="AD948">
        <v>-1</v>
      </c>
      <c r="AE948">
        <v>-1</v>
      </c>
      <c r="AF948">
        <v>-1</v>
      </c>
      <c r="AG948">
        <v>-1</v>
      </c>
      <c r="AH948">
        <v>-1</v>
      </c>
      <c r="AI948">
        <v>-1</v>
      </c>
      <c r="AJ948">
        <v>-1</v>
      </c>
      <c r="AK948">
        <v>1</v>
      </c>
      <c r="AL948">
        <v>3</v>
      </c>
      <c r="AM948" t="s">
        <v>177</v>
      </c>
      <c r="AN948">
        <v>8</v>
      </c>
      <c r="AT948">
        <v>19.8</v>
      </c>
      <c r="AU948">
        <v>19.8</v>
      </c>
      <c r="AV948">
        <v>19.8</v>
      </c>
      <c r="AW948">
        <v>19.8</v>
      </c>
      <c r="AX948">
        <v>19.8</v>
      </c>
      <c r="AY948">
        <v>19.8</v>
      </c>
      <c r="AZ948">
        <v>19.8</v>
      </c>
      <c r="BA948">
        <v>19.8</v>
      </c>
      <c r="BB948">
        <v>19.8</v>
      </c>
      <c r="BC948">
        <v>19.8</v>
      </c>
      <c r="BD948">
        <v>19.8</v>
      </c>
      <c r="BE948">
        <v>19.8</v>
      </c>
      <c r="BF948">
        <v>19.8</v>
      </c>
      <c r="BG948">
        <v>19.8</v>
      </c>
      <c r="BH948">
        <v>19.8</v>
      </c>
      <c r="BI948">
        <v>19.8</v>
      </c>
      <c r="BJ948" s="2">
        <f t="shared" ref="BJ948:BK948" si="971">ROUND(AVERAGE(AT948:BI948),0)</f>
        <v>20</v>
      </c>
      <c r="BK948" s="2">
        <f t="shared" si="971"/>
        <v>20</v>
      </c>
      <c r="BP948" s="12">
        <f t="shared" si="928"/>
        <v>20</v>
      </c>
      <c r="BQ948" s="12">
        <f t="shared" si="929"/>
        <v>20</v>
      </c>
    </row>
    <row r="949" spans="1:69" ht="19.5" x14ac:dyDescent="0.6">
      <c r="A949" t="s">
        <v>200</v>
      </c>
      <c r="B949" t="s">
        <v>337</v>
      </c>
      <c r="C949" t="s">
        <v>385</v>
      </c>
      <c r="D949" t="s">
        <v>358</v>
      </c>
      <c r="E949" t="s">
        <v>203</v>
      </c>
      <c r="F949" t="s">
        <v>173</v>
      </c>
      <c r="G949">
        <v>37</v>
      </c>
      <c r="H949" t="s">
        <v>181</v>
      </c>
      <c r="I949">
        <v>1</v>
      </c>
      <c r="J949" t="s">
        <v>176</v>
      </c>
      <c r="K949" t="b">
        <v>0</v>
      </c>
      <c r="L949">
        <v>0</v>
      </c>
      <c r="M949">
        <v>200</v>
      </c>
      <c r="N949">
        <v>0</v>
      </c>
      <c r="O949">
        <v>200</v>
      </c>
      <c r="P949">
        <v>-1</v>
      </c>
      <c r="Q949">
        <v>-1</v>
      </c>
      <c r="R949">
        <v>-1</v>
      </c>
      <c r="S949">
        <v>-1</v>
      </c>
      <c r="T949">
        <v>-1</v>
      </c>
      <c r="U949">
        <v>-1</v>
      </c>
      <c r="V949">
        <v>-1</v>
      </c>
      <c r="W949">
        <v>-1</v>
      </c>
      <c r="X949">
        <v>-1</v>
      </c>
      <c r="Y949">
        <v>-1</v>
      </c>
      <c r="Z949">
        <v>-1</v>
      </c>
      <c r="AA949">
        <v>-1</v>
      </c>
      <c r="AB949">
        <v>-1</v>
      </c>
      <c r="AC949">
        <v>-1</v>
      </c>
      <c r="AD949">
        <v>-1</v>
      </c>
      <c r="AE949">
        <v>-1</v>
      </c>
      <c r="AF949">
        <v>-1</v>
      </c>
      <c r="AG949">
        <v>-1</v>
      </c>
      <c r="AH949">
        <v>-1</v>
      </c>
      <c r="AI949">
        <v>-1</v>
      </c>
      <c r="AJ949">
        <v>-1</v>
      </c>
      <c r="AK949">
        <v>1</v>
      </c>
      <c r="AL949">
        <v>3</v>
      </c>
      <c r="AM949" t="s">
        <v>177</v>
      </c>
      <c r="AN949">
        <v>8</v>
      </c>
      <c r="AT949">
        <v>7.3</v>
      </c>
      <c r="AU949">
        <v>7.3</v>
      </c>
      <c r="AV949">
        <v>7.3</v>
      </c>
      <c r="AW949">
        <v>7.3</v>
      </c>
      <c r="AX949">
        <v>7.3</v>
      </c>
      <c r="AY949">
        <v>7.3</v>
      </c>
      <c r="AZ949">
        <v>7.3</v>
      </c>
      <c r="BA949">
        <v>7.3</v>
      </c>
      <c r="BB949">
        <v>7.3</v>
      </c>
      <c r="BC949">
        <v>7.3</v>
      </c>
      <c r="BD949">
        <v>7.3</v>
      </c>
      <c r="BE949">
        <v>7.3</v>
      </c>
      <c r="BF949">
        <v>7.3</v>
      </c>
      <c r="BG949">
        <v>7.3</v>
      </c>
      <c r="BH949">
        <v>7.3</v>
      </c>
      <c r="BI949">
        <v>7.3</v>
      </c>
      <c r="BJ949" s="2">
        <f t="shared" ref="BJ949:BK949" si="972">ROUND(AVERAGE(AT949:BI949),0)</f>
        <v>7</v>
      </c>
      <c r="BK949" s="2">
        <f t="shared" si="972"/>
        <v>7</v>
      </c>
      <c r="BP949" s="12">
        <f t="shared" si="928"/>
        <v>7</v>
      </c>
      <c r="BQ949" s="12">
        <f t="shared" si="929"/>
        <v>7</v>
      </c>
    </row>
    <row r="950" spans="1:69" ht="19.5" x14ac:dyDescent="0.6">
      <c r="A950" t="s">
        <v>200</v>
      </c>
      <c r="B950" t="s">
        <v>337</v>
      </c>
      <c r="C950" t="s">
        <v>385</v>
      </c>
      <c r="D950" t="s">
        <v>358</v>
      </c>
      <c r="E950" t="s">
        <v>203</v>
      </c>
      <c r="F950" t="s">
        <v>173</v>
      </c>
      <c r="G950">
        <v>46</v>
      </c>
      <c r="H950" t="s">
        <v>181</v>
      </c>
      <c r="I950">
        <v>1</v>
      </c>
      <c r="J950" t="s">
        <v>176</v>
      </c>
      <c r="K950" t="b">
        <v>0</v>
      </c>
      <c r="L950">
        <v>0</v>
      </c>
      <c r="M950">
        <v>200</v>
      </c>
      <c r="N950">
        <v>0</v>
      </c>
      <c r="O950">
        <v>200</v>
      </c>
      <c r="P950">
        <v>-1</v>
      </c>
      <c r="Q950">
        <v>-1</v>
      </c>
      <c r="R950">
        <v>-1</v>
      </c>
      <c r="S950">
        <v>-1</v>
      </c>
      <c r="T950">
        <v>-1</v>
      </c>
      <c r="U950">
        <v>-1</v>
      </c>
      <c r="V950">
        <v>-1</v>
      </c>
      <c r="W950">
        <v>-1</v>
      </c>
      <c r="X950">
        <v>-1</v>
      </c>
      <c r="Y950">
        <v>-1</v>
      </c>
      <c r="Z950">
        <v>-1</v>
      </c>
      <c r="AA950">
        <v>-1</v>
      </c>
      <c r="AB950">
        <v>-1</v>
      </c>
      <c r="AC950">
        <v>-1</v>
      </c>
      <c r="AD950">
        <v>-1</v>
      </c>
      <c r="AE950">
        <v>-1</v>
      </c>
      <c r="AF950">
        <v>-1</v>
      </c>
      <c r="AG950">
        <v>-1</v>
      </c>
      <c r="AH950">
        <v>-1</v>
      </c>
      <c r="AI950">
        <v>-1</v>
      </c>
      <c r="AJ950">
        <v>-1</v>
      </c>
      <c r="AK950">
        <v>1</v>
      </c>
      <c r="AL950">
        <v>3</v>
      </c>
      <c r="AM950" t="s">
        <v>177</v>
      </c>
      <c r="AN950">
        <v>8</v>
      </c>
      <c r="AT950">
        <v>20.100000000000001</v>
      </c>
      <c r="AU950">
        <v>20.100000000000001</v>
      </c>
      <c r="AV950">
        <v>20.100000000000001</v>
      </c>
      <c r="AW950">
        <v>20.100000000000001</v>
      </c>
      <c r="AX950">
        <v>20.100000000000001</v>
      </c>
      <c r="AY950">
        <v>20.100000000000001</v>
      </c>
      <c r="AZ950">
        <v>20.100000000000001</v>
      </c>
      <c r="BA950">
        <v>20.100000000000001</v>
      </c>
      <c r="BB950">
        <v>20.100000000000001</v>
      </c>
      <c r="BC950">
        <v>20.100000000000001</v>
      </c>
      <c r="BD950">
        <v>20.100000000000001</v>
      </c>
      <c r="BE950">
        <v>20.100000000000001</v>
      </c>
      <c r="BF950">
        <v>20.100000000000001</v>
      </c>
      <c r="BG950">
        <v>20.100000000000001</v>
      </c>
      <c r="BH950">
        <v>20.100000000000001</v>
      </c>
      <c r="BI950">
        <v>20.100000000000001</v>
      </c>
      <c r="BJ950" s="2">
        <f t="shared" ref="BJ950:BK950" si="973">ROUND(AVERAGE(AT950:BI950),0)</f>
        <v>20</v>
      </c>
      <c r="BK950" s="2">
        <f t="shared" si="973"/>
        <v>20</v>
      </c>
      <c r="BP950" s="12">
        <f t="shared" si="928"/>
        <v>20</v>
      </c>
      <c r="BQ950" s="12">
        <f t="shared" si="929"/>
        <v>20</v>
      </c>
    </row>
    <row r="951" spans="1:69" ht="19.5" x14ac:dyDescent="0.6">
      <c r="A951" t="s">
        <v>200</v>
      </c>
      <c r="B951" t="s">
        <v>337</v>
      </c>
      <c r="C951" t="s">
        <v>385</v>
      </c>
      <c r="D951" t="s">
        <v>371</v>
      </c>
      <c r="E951" t="s">
        <v>203</v>
      </c>
      <c r="F951" t="s">
        <v>173</v>
      </c>
      <c r="G951">
        <v>26</v>
      </c>
      <c r="H951" t="s">
        <v>181</v>
      </c>
      <c r="I951">
        <v>1</v>
      </c>
      <c r="J951" t="s">
        <v>176</v>
      </c>
      <c r="K951" t="b">
        <v>0</v>
      </c>
      <c r="L951">
        <v>0</v>
      </c>
      <c r="M951">
        <v>200</v>
      </c>
      <c r="N951">
        <v>0</v>
      </c>
      <c r="O951">
        <v>200</v>
      </c>
      <c r="P951">
        <v>-1</v>
      </c>
      <c r="Q951">
        <v>-1</v>
      </c>
      <c r="R951">
        <v>-1</v>
      </c>
      <c r="S951">
        <v>-1</v>
      </c>
      <c r="T951">
        <v>-1</v>
      </c>
      <c r="U951">
        <v>-1</v>
      </c>
      <c r="V951">
        <v>-1</v>
      </c>
      <c r="W951">
        <v>-1</v>
      </c>
      <c r="X951">
        <v>-1</v>
      </c>
      <c r="Y951">
        <v>-1</v>
      </c>
      <c r="Z951">
        <v>-1</v>
      </c>
      <c r="AA951">
        <v>-1</v>
      </c>
      <c r="AB951">
        <v>-1</v>
      </c>
      <c r="AC951">
        <v>-1</v>
      </c>
      <c r="AD951">
        <v>-1</v>
      </c>
      <c r="AE951">
        <v>-1</v>
      </c>
      <c r="AF951">
        <v>-1</v>
      </c>
      <c r="AG951">
        <v>-1</v>
      </c>
      <c r="AH951">
        <v>-1</v>
      </c>
      <c r="AI951">
        <v>-1</v>
      </c>
      <c r="AJ951">
        <v>-1</v>
      </c>
      <c r="AK951">
        <v>1</v>
      </c>
      <c r="AL951">
        <v>3</v>
      </c>
      <c r="AM951" t="s">
        <v>177</v>
      </c>
      <c r="AN951">
        <v>8</v>
      </c>
      <c r="AT951">
        <v>20.2</v>
      </c>
      <c r="AU951">
        <v>20.2</v>
      </c>
      <c r="AV951">
        <v>20.2</v>
      </c>
      <c r="AW951">
        <v>20.2</v>
      </c>
      <c r="AX951">
        <v>20.2</v>
      </c>
      <c r="AY951">
        <v>20.2</v>
      </c>
      <c r="AZ951">
        <v>20.2</v>
      </c>
      <c r="BA951">
        <v>20.2</v>
      </c>
      <c r="BB951">
        <v>20.2</v>
      </c>
      <c r="BC951">
        <v>20.2</v>
      </c>
      <c r="BD951">
        <v>20.2</v>
      </c>
      <c r="BE951">
        <v>20.2</v>
      </c>
      <c r="BF951">
        <v>20.2</v>
      </c>
      <c r="BG951">
        <v>20.2</v>
      </c>
      <c r="BH951">
        <v>20.2</v>
      </c>
      <c r="BI951">
        <v>20.2</v>
      </c>
      <c r="BJ951" s="2">
        <f t="shared" ref="BJ951:BK951" si="974">ROUND(AVERAGE(AT951:BI951),0)</f>
        <v>20</v>
      </c>
      <c r="BK951" s="2">
        <f t="shared" si="974"/>
        <v>20</v>
      </c>
      <c r="BP951" s="12">
        <f t="shared" si="928"/>
        <v>20</v>
      </c>
      <c r="BQ951" s="12">
        <f t="shared" si="929"/>
        <v>20</v>
      </c>
    </row>
    <row r="952" spans="1:69" ht="19.5" x14ac:dyDescent="0.6">
      <c r="A952" t="s">
        <v>200</v>
      </c>
      <c r="B952" t="s">
        <v>337</v>
      </c>
      <c r="C952" t="s">
        <v>385</v>
      </c>
      <c r="D952" t="s">
        <v>371</v>
      </c>
      <c r="E952" t="s">
        <v>203</v>
      </c>
      <c r="F952" t="s">
        <v>173</v>
      </c>
      <c r="G952">
        <v>27</v>
      </c>
      <c r="H952" t="s">
        <v>181</v>
      </c>
      <c r="I952">
        <v>1</v>
      </c>
      <c r="J952" t="s">
        <v>176</v>
      </c>
      <c r="K952" t="b">
        <v>0</v>
      </c>
      <c r="L952">
        <v>0</v>
      </c>
      <c r="M952">
        <v>200</v>
      </c>
      <c r="N952">
        <v>0</v>
      </c>
      <c r="O952">
        <v>200</v>
      </c>
      <c r="P952">
        <v>-1</v>
      </c>
      <c r="Q952">
        <v>-1</v>
      </c>
      <c r="R952">
        <v>-1</v>
      </c>
      <c r="S952">
        <v>-1</v>
      </c>
      <c r="T952">
        <v>-1</v>
      </c>
      <c r="U952">
        <v>-1</v>
      </c>
      <c r="V952">
        <v>-1</v>
      </c>
      <c r="W952">
        <v>-1</v>
      </c>
      <c r="X952">
        <v>-1</v>
      </c>
      <c r="Y952">
        <v>-1</v>
      </c>
      <c r="Z952">
        <v>-1</v>
      </c>
      <c r="AA952">
        <v>-1</v>
      </c>
      <c r="AB952">
        <v>-1</v>
      </c>
      <c r="AC952">
        <v>-1</v>
      </c>
      <c r="AD952">
        <v>-1</v>
      </c>
      <c r="AE952">
        <v>-1</v>
      </c>
      <c r="AF952">
        <v>-1</v>
      </c>
      <c r="AG952">
        <v>-1</v>
      </c>
      <c r="AH952">
        <v>-1</v>
      </c>
      <c r="AI952">
        <v>-1</v>
      </c>
      <c r="AJ952">
        <v>-1</v>
      </c>
      <c r="AK952">
        <v>1</v>
      </c>
      <c r="AL952">
        <v>3</v>
      </c>
      <c r="AM952" t="s">
        <v>177</v>
      </c>
      <c r="AN952">
        <v>8</v>
      </c>
      <c r="AT952">
        <v>9.1999999999999993</v>
      </c>
      <c r="AU952">
        <v>9.1999999999999993</v>
      </c>
      <c r="AV952">
        <v>9.1999999999999993</v>
      </c>
      <c r="AW952">
        <v>9.1999999999999993</v>
      </c>
      <c r="AX952">
        <v>9.1999999999999993</v>
      </c>
      <c r="AY952">
        <v>9.1999999999999993</v>
      </c>
      <c r="AZ952">
        <v>9.1999999999999993</v>
      </c>
      <c r="BA952">
        <v>9.1999999999999993</v>
      </c>
      <c r="BB952">
        <v>9.1999999999999993</v>
      </c>
      <c r="BC952">
        <v>9.1999999999999993</v>
      </c>
      <c r="BD952">
        <v>9.1999999999999993</v>
      </c>
      <c r="BE952">
        <v>9.1999999999999993</v>
      </c>
      <c r="BF952">
        <v>9.1999999999999993</v>
      </c>
      <c r="BG952">
        <v>9.1999999999999993</v>
      </c>
      <c r="BH952">
        <v>9.1999999999999993</v>
      </c>
      <c r="BI952">
        <v>9.1999999999999993</v>
      </c>
      <c r="BJ952" s="2">
        <f t="shared" ref="BJ952:BK952" si="975">ROUND(AVERAGE(AT952:BI952),0)</f>
        <v>9</v>
      </c>
      <c r="BK952" s="2">
        <f t="shared" si="975"/>
        <v>9</v>
      </c>
      <c r="BP952" s="12">
        <f t="shared" si="928"/>
        <v>9</v>
      </c>
      <c r="BQ952" s="12">
        <f t="shared" si="929"/>
        <v>9</v>
      </c>
    </row>
    <row r="953" spans="1:69" ht="19.5" x14ac:dyDescent="0.6">
      <c r="A953" t="s">
        <v>200</v>
      </c>
      <c r="B953" t="s">
        <v>337</v>
      </c>
      <c r="C953" t="s">
        <v>385</v>
      </c>
      <c r="D953" t="s">
        <v>371</v>
      </c>
      <c r="E953" t="s">
        <v>203</v>
      </c>
      <c r="F953" t="s">
        <v>173</v>
      </c>
      <c r="G953">
        <v>35</v>
      </c>
      <c r="H953" t="s">
        <v>181</v>
      </c>
      <c r="I953">
        <v>1</v>
      </c>
      <c r="J953" t="s">
        <v>176</v>
      </c>
      <c r="K953" t="b">
        <v>0</v>
      </c>
      <c r="L953">
        <v>0</v>
      </c>
      <c r="M953">
        <v>200</v>
      </c>
      <c r="N953">
        <v>0</v>
      </c>
      <c r="O953">
        <v>200</v>
      </c>
      <c r="P953">
        <v>-1</v>
      </c>
      <c r="Q953">
        <v>-1</v>
      </c>
      <c r="R953">
        <v>-1</v>
      </c>
      <c r="S953">
        <v>-1</v>
      </c>
      <c r="T953">
        <v>-1</v>
      </c>
      <c r="U953">
        <v>-1</v>
      </c>
      <c r="V953">
        <v>-1</v>
      </c>
      <c r="W953">
        <v>-1</v>
      </c>
      <c r="X953">
        <v>-1</v>
      </c>
      <c r="Y953">
        <v>-1</v>
      </c>
      <c r="Z953">
        <v>-1</v>
      </c>
      <c r="AA953">
        <v>-1</v>
      </c>
      <c r="AB953">
        <v>-1</v>
      </c>
      <c r="AC953">
        <v>-1</v>
      </c>
      <c r="AD953">
        <v>-1</v>
      </c>
      <c r="AE953">
        <v>-1</v>
      </c>
      <c r="AF953">
        <v>-1</v>
      </c>
      <c r="AG953">
        <v>-1</v>
      </c>
      <c r="AH953">
        <v>-1</v>
      </c>
      <c r="AI953">
        <v>-1</v>
      </c>
      <c r="AJ953">
        <v>-1</v>
      </c>
      <c r="AK953">
        <v>1</v>
      </c>
      <c r="AL953">
        <v>3</v>
      </c>
      <c r="AM953" t="s">
        <v>177</v>
      </c>
      <c r="AN953">
        <v>8</v>
      </c>
      <c r="AT953">
        <v>0.4</v>
      </c>
      <c r="AU953">
        <v>0.4</v>
      </c>
      <c r="AV953">
        <v>0.4</v>
      </c>
      <c r="AW953">
        <v>0.4</v>
      </c>
      <c r="AX953">
        <v>0.4</v>
      </c>
      <c r="AY953">
        <v>0.4</v>
      </c>
      <c r="AZ953">
        <v>0.4</v>
      </c>
      <c r="BA953">
        <v>0.4</v>
      </c>
      <c r="BB953">
        <v>0.4</v>
      </c>
      <c r="BC953">
        <v>0.4</v>
      </c>
      <c r="BD953">
        <v>0.4</v>
      </c>
      <c r="BE953">
        <v>0.4</v>
      </c>
      <c r="BF953">
        <v>0.4</v>
      </c>
      <c r="BG953">
        <v>0.4</v>
      </c>
      <c r="BH953">
        <v>0.4</v>
      </c>
      <c r="BI953">
        <v>0.4</v>
      </c>
      <c r="BJ953" s="2">
        <f t="shared" ref="BJ953:BK953" si="976">ROUND(AVERAGE(AT953:BI953),0)</f>
        <v>0</v>
      </c>
      <c r="BK953" s="2">
        <f t="shared" si="976"/>
        <v>0</v>
      </c>
      <c r="BP953" s="12">
        <f t="shared" si="928"/>
        <v>0</v>
      </c>
      <c r="BQ953" s="12">
        <f t="shared" si="929"/>
        <v>0</v>
      </c>
    </row>
    <row r="954" spans="1:69" ht="19.5" x14ac:dyDescent="0.6">
      <c r="A954" t="s">
        <v>200</v>
      </c>
      <c r="B954" t="s">
        <v>337</v>
      </c>
      <c r="C954" t="s">
        <v>385</v>
      </c>
      <c r="D954" t="s">
        <v>371</v>
      </c>
      <c r="E954" t="s">
        <v>203</v>
      </c>
      <c r="F954" t="s">
        <v>173</v>
      </c>
      <c r="G954">
        <v>36</v>
      </c>
      <c r="H954" t="s">
        <v>181</v>
      </c>
      <c r="I954">
        <v>1</v>
      </c>
      <c r="J954" t="s">
        <v>176</v>
      </c>
      <c r="K954" t="b">
        <v>0</v>
      </c>
      <c r="L954">
        <v>0</v>
      </c>
      <c r="M954">
        <v>200</v>
      </c>
      <c r="N954">
        <v>0</v>
      </c>
      <c r="O954">
        <v>200</v>
      </c>
      <c r="P954">
        <v>-1</v>
      </c>
      <c r="Q954">
        <v>-1</v>
      </c>
      <c r="R954">
        <v>-1</v>
      </c>
      <c r="S954">
        <v>-1</v>
      </c>
      <c r="T954">
        <v>-1</v>
      </c>
      <c r="U954">
        <v>-1</v>
      </c>
      <c r="V954">
        <v>-1</v>
      </c>
      <c r="W954">
        <v>-1</v>
      </c>
      <c r="X954">
        <v>-1</v>
      </c>
      <c r="Y954">
        <v>-1</v>
      </c>
      <c r="Z954">
        <v>-1</v>
      </c>
      <c r="AA954">
        <v>-1</v>
      </c>
      <c r="AB954">
        <v>-1</v>
      </c>
      <c r="AC954">
        <v>-1</v>
      </c>
      <c r="AD954">
        <v>-1</v>
      </c>
      <c r="AE954">
        <v>-1</v>
      </c>
      <c r="AF954">
        <v>-1</v>
      </c>
      <c r="AG954">
        <v>-1</v>
      </c>
      <c r="AH954">
        <v>-1</v>
      </c>
      <c r="AI954">
        <v>-1</v>
      </c>
      <c r="AJ954">
        <v>-1</v>
      </c>
      <c r="AK954">
        <v>1</v>
      </c>
      <c r="AL954">
        <v>3</v>
      </c>
      <c r="AM954" t="s">
        <v>177</v>
      </c>
      <c r="AN954">
        <v>8</v>
      </c>
      <c r="AT954">
        <v>78.099999999999994</v>
      </c>
      <c r="AU954">
        <v>78.099999999999994</v>
      </c>
      <c r="AV954">
        <v>78.099999999999994</v>
      </c>
      <c r="AW954">
        <v>78.099999999999994</v>
      </c>
      <c r="AX954">
        <v>78.099999999999994</v>
      </c>
      <c r="AY954">
        <v>78.099999999999994</v>
      </c>
      <c r="AZ954">
        <v>78.099999999999994</v>
      </c>
      <c r="BA954">
        <v>78.099999999999994</v>
      </c>
      <c r="BB954">
        <v>78.099999999999994</v>
      </c>
      <c r="BC954">
        <v>78.099999999999994</v>
      </c>
      <c r="BD954">
        <v>78.099999999999994</v>
      </c>
      <c r="BE954">
        <v>78.099999999999994</v>
      </c>
      <c r="BF954">
        <v>78.099999999999994</v>
      </c>
      <c r="BG954">
        <v>78.099999999999994</v>
      </c>
      <c r="BH954">
        <v>78.099999999999994</v>
      </c>
      <c r="BI954">
        <v>78.099999999999994</v>
      </c>
      <c r="BJ954" s="2">
        <f t="shared" ref="BJ954:BK954" si="977">ROUND(AVERAGE(AT954:BI954),0)</f>
        <v>78</v>
      </c>
      <c r="BK954" s="2">
        <f t="shared" si="977"/>
        <v>78</v>
      </c>
      <c r="BP954" s="12">
        <f t="shared" si="928"/>
        <v>78</v>
      </c>
      <c r="BQ954" s="12">
        <f t="shared" si="929"/>
        <v>78</v>
      </c>
    </row>
    <row r="955" spans="1:69" ht="19.5" x14ac:dyDescent="0.6">
      <c r="A955" t="s">
        <v>200</v>
      </c>
      <c r="B955" t="s">
        <v>337</v>
      </c>
      <c r="C955" t="s">
        <v>385</v>
      </c>
      <c r="D955" t="s">
        <v>371</v>
      </c>
      <c r="E955" t="s">
        <v>203</v>
      </c>
      <c r="F955" t="s">
        <v>173</v>
      </c>
      <c r="G955">
        <v>46</v>
      </c>
      <c r="H955" t="s">
        <v>181</v>
      </c>
      <c r="I955">
        <v>1</v>
      </c>
      <c r="J955" t="s">
        <v>176</v>
      </c>
      <c r="K955" t="b">
        <v>0</v>
      </c>
      <c r="L955">
        <v>0</v>
      </c>
      <c r="M955">
        <v>200</v>
      </c>
      <c r="N955">
        <v>0</v>
      </c>
      <c r="O955">
        <v>200</v>
      </c>
      <c r="P955">
        <v>-1</v>
      </c>
      <c r="Q955">
        <v>-1</v>
      </c>
      <c r="R955">
        <v>-1</v>
      </c>
      <c r="S955">
        <v>-1</v>
      </c>
      <c r="T955">
        <v>-1</v>
      </c>
      <c r="U955">
        <v>-1</v>
      </c>
      <c r="V955">
        <v>-1</v>
      </c>
      <c r="W955">
        <v>-1</v>
      </c>
      <c r="X955">
        <v>-1</v>
      </c>
      <c r="Y955">
        <v>-1</v>
      </c>
      <c r="Z955">
        <v>-1</v>
      </c>
      <c r="AA955">
        <v>-1</v>
      </c>
      <c r="AB955">
        <v>-1</v>
      </c>
      <c r="AC955">
        <v>-1</v>
      </c>
      <c r="AD955">
        <v>-1</v>
      </c>
      <c r="AE955">
        <v>-1</v>
      </c>
      <c r="AF955">
        <v>-1</v>
      </c>
      <c r="AG955">
        <v>-1</v>
      </c>
      <c r="AH955">
        <v>-1</v>
      </c>
      <c r="AI955">
        <v>-1</v>
      </c>
      <c r="AJ955">
        <v>-1</v>
      </c>
      <c r="AK955">
        <v>1</v>
      </c>
      <c r="AL955">
        <v>3</v>
      </c>
      <c r="AM955" t="s">
        <v>177</v>
      </c>
      <c r="AN955">
        <v>8</v>
      </c>
      <c r="AT955">
        <v>2.9</v>
      </c>
      <c r="AU955">
        <v>2.9</v>
      </c>
      <c r="AV955">
        <v>2.9</v>
      </c>
      <c r="AW955">
        <v>2.9</v>
      </c>
      <c r="AX955">
        <v>2.9</v>
      </c>
      <c r="AY955">
        <v>2.9</v>
      </c>
      <c r="AZ955">
        <v>2.9</v>
      </c>
      <c r="BA955">
        <v>2.9</v>
      </c>
      <c r="BB955">
        <v>2.9</v>
      </c>
      <c r="BC955">
        <v>2.9</v>
      </c>
      <c r="BD955">
        <v>2.9</v>
      </c>
      <c r="BE955">
        <v>2.9</v>
      </c>
      <c r="BF955">
        <v>2.9</v>
      </c>
      <c r="BG955">
        <v>2.9</v>
      </c>
      <c r="BH955">
        <v>2.9</v>
      </c>
      <c r="BI955">
        <v>2.9</v>
      </c>
      <c r="BJ955" s="2">
        <f t="shared" ref="BJ955:BK955" si="978">ROUND(AVERAGE(AT955:BI955),0)</f>
        <v>3</v>
      </c>
      <c r="BK955" s="2">
        <f t="shared" si="978"/>
        <v>3</v>
      </c>
      <c r="BP955" s="12">
        <f t="shared" si="928"/>
        <v>3</v>
      </c>
      <c r="BQ955" s="12">
        <f t="shared" si="929"/>
        <v>3</v>
      </c>
    </row>
    <row r="956" spans="1:69" ht="19.5" x14ac:dyDescent="0.6">
      <c r="A956" t="s">
        <v>200</v>
      </c>
      <c r="B956" t="s">
        <v>337</v>
      </c>
      <c r="C956" t="s">
        <v>385</v>
      </c>
      <c r="D956" t="s">
        <v>372</v>
      </c>
      <c r="E956" t="s">
        <v>203</v>
      </c>
      <c r="F956" t="s">
        <v>173</v>
      </c>
      <c r="G956">
        <v>25</v>
      </c>
      <c r="H956" t="s">
        <v>181</v>
      </c>
      <c r="I956">
        <v>1</v>
      </c>
      <c r="J956" t="s">
        <v>176</v>
      </c>
      <c r="K956" t="b">
        <v>0</v>
      </c>
      <c r="L956">
        <v>0</v>
      </c>
      <c r="M956">
        <v>200</v>
      </c>
      <c r="N956">
        <v>0</v>
      </c>
      <c r="O956">
        <v>200</v>
      </c>
      <c r="P956">
        <v>-1</v>
      </c>
      <c r="Q956">
        <v>-1</v>
      </c>
      <c r="R956">
        <v>-1</v>
      </c>
      <c r="S956">
        <v>-1</v>
      </c>
      <c r="T956">
        <v>-1</v>
      </c>
      <c r="U956">
        <v>-1</v>
      </c>
      <c r="V956">
        <v>-1</v>
      </c>
      <c r="W956">
        <v>-1</v>
      </c>
      <c r="X956">
        <v>-1</v>
      </c>
      <c r="Y956">
        <v>-1</v>
      </c>
      <c r="Z956">
        <v>-1</v>
      </c>
      <c r="AA956">
        <v>-1</v>
      </c>
      <c r="AB956">
        <v>-1</v>
      </c>
      <c r="AC956">
        <v>-1</v>
      </c>
      <c r="AD956">
        <v>-1</v>
      </c>
      <c r="AE956">
        <v>-1</v>
      </c>
      <c r="AF956">
        <v>-1</v>
      </c>
      <c r="AG956">
        <v>-1</v>
      </c>
      <c r="AH956">
        <v>-1</v>
      </c>
      <c r="AI956">
        <v>-1</v>
      </c>
      <c r="AJ956">
        <v>-1</v>
      </c>
      <c r="AK956">
        <v>1</v>
      </c>
      <c r="AL956">
        <v>3</v>
      </c>
      <c r="AM956" t="s">
        <v>177</v>
      </c>
      <c r="AN956">
        <v>8</v>
      </c>
      <c r="AT956">
        <v>18.100000000000001</v>
      </c>
      <c r="AU956">
        <v>18.100000000000001</v>
      </c>
      <c r="AV956">
        <v>18.100000000000001</v>
      </c>
      <c r="AW956">
        <v>18.100000000000001</v>
      </c>
      <c r="AX956">
        <v>18.100000000000001</v>
      </c>
      <c r="AY956">
        <v>18.100000000000001</v>
      </c>
      <c r="AZ956">
        <v>18.100000000000001</v>
      </c>
      <c r="BA956">
        <v>18.100000000000001</v>
      </c>
      <c r="BB956">
        <v>18.100000000000001</v>
      </c>
      <c r="BC956">
        <v>18.100000000000001</v>
      </c>
      <c r="BD956">
        <v>18.100000000000001</v>
      </c>
      <c r="BE956">
        <v>18.100000000000001</v>
      </c>
      <c r="BF956">
        <v>18.100000000000001</v>
      </c>
      <c r="BG956">
        <v>18.100000000000001</v>
      </c>
      <c r="BH956">
        <v>18.100000000000001</v>
      </c>
      <c r="BI956">
        <v>18.100000000000001</v>
      </c>
      <c r="BJ956" s="2">
        <f t="shared" ref="BJ956:BK956" si="979">ROUND(AVERAGE(AT956:BI956),0)</f>
        <v>18</v>
      </c>
      <c r="BK956" s="2">
        <f t="shared" si="979"/>
        <v>18</v>
      </c>
      <c r="BP956" s="12">
        <f t="shared" si="928"/>
        <v>18</v>
      </c>
      <c r="BQ956" s="12">
        <f t="shared" si="929"/>
        <v>18</v>
      </c>
    </row>
    <row r="957" spans="1:69" ht="19.5" x14ac:dyDescent="0.6">
      <c r="A957" t="s">
        <v>200</v>
      </c>
      <c r="B957" t="s">
        <v>337</v>
      </c>
      <c r="C957" t="s">
        <v>385</v>
      </c>
      <c r="D957" t="s">
        <v>372</v>
      </c>
      <c r="E957" t="s">
        <v>203</v>
      </c>
      <c r="F957" t="s">
        <v>173</v>
      </c>
      <c r="G957">
        <v>26</v>
      </c>
      <c r="H957" t="s">
        <v>181</v>
      </c>
      <c r="I957">
        <v>1</v>
      </c>
      <c r="J957" t="s">
        <v>176</v>
      </c>
      <c r="K957" t="b">
        <v>0</v>
      </c>
      <c r="L957">
        <v>0</v>
      </c>
      <c r="M957">
        <v>200</v>
      </c>
      <c r="N957">
        <v>0</v>
      </c>
      <c r="O957">
        <v>200</v>
      </c>
      <c r="P957">
        <v>-1</v>
      </c>
      <c r="Q957">
        <v>-1</v>
      </c>
      <c r="R957">
        <v>-1</v>
      </c>
      <c r="S957">
        <v>-1</v>
      </c>
      <c r="T957">
        <v>-1</v>
      </c>
      <c r="U957">
        <v>-1</v>
      </c>
      <c r="V957">
        <v>-1</v>
      </c>
      <c r="W957">
        <v>-1</v>
      </c>
      <c r="X957">
        <v>-1</v>
      </c>
      <c r="Y957">
        <v>-1</v>
      </c>
      <c r="Z957">
        <v>-1</v>
      </c>
      <c r="AA957">
        <v>-1</v>
      </c>
      <c r="AB957">
        <v>-1</v>
      </c>
      <c r="AC957">
        <v>-1</v>
      </c>
      <c r="AD957">
        <v>-1</v>
      </c>
      <c r="AE957">
        <v>-1</v>
      </c>
      <c r="AF957">
        <v>-1</v>
      </c>
      <c r="AG957">
        <v>-1</v>
      </c>
      <c r="AH957">
        <v>-1</v>
      </c>
      <c r="AI957">
        <v>-1</v>
      </c>
      <c r="AJ957">
        <v>-1</v>
      </c>
      <c r="AK957">
        <v>1</v>
      </c>
      <c r="AL957">
        <v>3</v>
      </c>
      <c r="AM957" t="s">
        <v>177</v>
      </c>
      <c r="AN957">
        <v>8</v>
      </c>
      <c r="AT957">
        <v>230.2</v>
      </c>
      <c r="AU957">
        <v>230.2</v>
      </c>
      <c r="AV957">
        <v>230.2</v>
      </c>
      <c r="AW957">
        <v>230.2</v>
      </c>
      <c r="AX957">
        <v>230.2</v>
      </c>
      <c r="AY957">
        <v>230.2</v>
      </c>
      <c r="AZ957">
        <v>230.2</v>
      </c>
      <c r="BA957">
        <v>230.2</v>
      </c>
      <c r="BB957">
        <v>230.2</v>
      </c>
      <c r="BC957">
        <v>230.2</v>
      </c>
      <c r="BD957">
        <v>230.2</v>
      </c>
      <c r="BE957">
        <v>230.2</v>
      </c>
      <c r="BF957">
        <v>230.2</v>
      </c>
      <c r="BG957">
        <v>230.2</v>
      </c>
      <c r="BH957">
        <v>230.2</v>
      </c>
      <c r="BI957">
        <v>230.2</v>
      </c>
      <c r="BJ957" s="2">
        <f t="shared" ref="BJ957:BK957" si="980">ROUND(AVERAGE(AT957:BI957),0)</f>
        <v>230</v>
      </c>
      <c r="BK957" s="2">
        <f t="shared" si="980"/>
        <v>230</v>
      </c>
      <c r="BP957" s="12">
        <f t="shared" si="928"/>
        <v>230</v>
      </c>
      <c r="BQ957" s="12">
        <f t="shared" si="929"/>
        <v>230</v>
      </c>
    </row>
    <row r="958" spans="1:69" ht="19.5" x14ac:dyDescent="0.6">
      <c r="A958" t="s">
        <v>200</v>
      </c>
      <c r="B958" t="s">
        <v>337</v>
      </c>
      <c r="C958" t="s">
        <v>385</v>
      </c>
      <c r="D958" t="s">
        <v>372</v>
      </c>
      <c r="E958" t="s">
        <v>203</v>
      </c>
      <c r="F958" t="s">
        <v>173</v>
      </c>
      <c r="G958">
        <v>27</v>
      </c>
      <c r="H958" t="s">
        <v>181</v>
      </c>
      <c r="I958">
        <v>1</v>
      </c>
      <c r="J958" t="s">
        <v>176</v>
      </c>
      <c r="K958" t="b">
        <v>0</v>
      </c>
      <c r="L958">
        <v>0</v>
      </c>
      <c r="M958">
        <v>200</v>
      </c>
      <c r="N958">
        <v>0</v>
      </c>
      <c r="O958">
        <v>200</v>
      </c>
      <c r="P958">
        <v>-1</v>
      </c>
      <c r="Q958">
        <v>-1</v>
      </c>
      <c r="R958">
        <v>-1</v>
      </c>
      <c r="S958">
        <v>-1</v>
      </c>
      <c r="T958">
        <v>-1</v>
      </c>
      <c r="U958">
        <v>-1</v>
      </c>
      <c r="V958">
        <v>-1</v>
      </c>
      <c r="W958">
        <v>-1</v>
      </c>
      <c r="X958">
        <v>-1</v>
      </c>
      <c r="Y958">
        <v>-1</v>
      </c>
      <c r="Z958">
        <v>-1</v>
      </c>
      <c r="AA958">
        <v>-1</v>
      </c>
      <c r="AB958">
        <v>-1</v>
      </c>
      <c r="AC958">
        <v>-1</v>
      </c>
      <c r="AD958">
        <v>-1</v>
      </c>
      <c r="AE958">
        <v>-1</v>
      </c>
      <c r="AF958">
        <v>-1</v>
      </c>
      <c r="AG958">
        <v>-1</v>
      </c>
      <c r="AH958">
        <v>-1</v>
      </c>
      <c r="AI958">
        <v>-1</v>
      </c>
      <c r="AJ958">
        <v>-1</v>
      </c>
      <c r="AK958">
        <v>1</v>
      </c>
      <c r="AL958">
        <v>3</v>
      </c>
      <c r="AM958" t="s">
        <v>177</v>
      </c>
      <c r="AN958">
        <v>8</v>
      </c>
      <c r="AT958">
        <v>79.7</v>
      </c>
      <c r="AU958">
        <v>79.7</v>
      </c>
      <c r="AV958">
        <v>79.7</v>
      </c>
      <c r="AW958">
        <v>79.7</v>
      </c>
      <c r="AX958">
        <v>79.7</v>
      </c>
      <c r="AY958">
        <v>79.7</v>
      </c>
      <c r="AZ958">
        <v>79.7</v>
      </c>
      <c r="BA958">
        <v>79.7</v>
      </c>
      <c r="BB958">
        <v>79.7</v>
      </c>
      <c r="BC958">
        <v>79.7</v>
      </c>
      <c r="BD958">
        <v>79.7</v>
      </c>
      <c r="BE958">
        <v>79.7</v>
      </c>
      <c r="BF958">
        <v>79.7</v>
      </c>
      <c r="BG958">
        <v>79.7</v>
      </c>
      <c r="BH958">
        <v>79.7</v>
      </c>
      <c r="BI958">
        <v>79.7</v>
      </c>
      <c r="BJ958" s="2">
        <f t="shared" ref="BJ958:BK958" si="981">ROUND(AVERAGE(AT958:BI958),0)</f>
        <v>80</v>
      </c>
      <c r="BK958" s="2">
        <f t="shared" si="981"/>
        <v>80</v>
      </c>
      <c r="BP958" s="12">
        <f t="shared" si="928"/>
        <v>80</v>
      </c>
      <c r="BQ958" s="12">
        <f t="shared" si="929"/>
        <v>80</v>
      </c>
    </row>
    <row r="959" spans="1:69" ht="19.5" x14ac:dyDescent="0.6">
      <c r="A959" t="s">
        <v>200</v>
      </c>
      <c r="B959" t="s">
        <v>337</v>
      </c>
      <c r="C959" t="s">
        <v>385</v>
      </c>
      <c r="D959" t="s">
        <v>372</v>
      </c>
      <c r="E959" t="s">
        <v>203</v>
      </c>
      <c r="F959" t="s">
        <v>173</v>
      </c>
      <c r="G959">
        <v>35</v>
      </c>
      <c r="H959" t="s">
        <v>181</v>
      </c>
      <c r="I959">
        <v>1</v>
      </c>
      <c r="J959" t="s">
        <v>176</v>
      </c>
      <c r="K959" t="b">
        <v>0</v>
      </c>
      <c r="L959">
        <v>0</v>
      </c>
      <c r="M959">
        <v>200</v>
      </c>
      <c r="N959">
        <v>0</v>
      </c>
      <c r="O959">
        <v>200</v>
      </c>
      <c r="P959">
        <v>-1</v>
      </c>
      <c r="Q959">
        <v>-1</v>
      </c>
      <c r="R959">
        <v>-1</v>
      </c>
      <c r="S959">
        <v>-1</v>
      </c>
      <c r="T959">
        <v>-1</v>
      </c>
      <c r="U959">
        <v>-1</v>
      </c>
      <c r="V959">
        <v>-1</v>
      </c>
      <c r="W959">
        <v>-1</v>
      </c>
      <c r="X959">
        <v>-1</v>
      </c>
      <c r="Y959">
        <v>-1</v>
      </c>
      <c r="Z959">
        <v>-1</v>
      </c>
      <c r="AA959">
        <v>-1</v>
      </c>
      <c r="AB959">
        <v>-1</v>
      </c>
      <c r="AC959">
        <v>-1</v>
      </c>
      <c r="AD959">
        <v>-1</v>
      </c>
      <c r="AE959">
        <v>-1</v>
      </c>
      <c r="AF959">
        <v>-1</v>
      </c>
      <c r="AG959">
        <v>-1</v>
      </c>
      <c r="AH959">
        <v>-1</v>
      </c>
      <c r="AI959">
        <v>-1</v>
      </c>
      <c r="AJ959">
        <v>-1</v>
      </c>
      <c r="AK959">
        <v>1</v>
      </c>
      <c r="AL959">
        <v>3</v>
      </c>
      <c r="AM959" t="s">
        <v>177</v>
      </c>
      <c r="AN959">
        <v>8</v>
      </c>
      <c r="AT959">
        <v>51.2</v>
      </c>
      <c r="AU959">
        <v>51.2</v>
      </c>
      <c r="AV959">
        <v>51.2</v>
      </c>
      <c r="AW959">
        <v>51.2</v>
      </c>
      <c r="AX959">
        <v>51.2</v>
      </c>
      <c r="AY959">
        <v>51.2</v>
      </c>
      <c r="AZ959">
        <v>51.2</v>
      </c>
      <c r="BA959">
        <v>51.2</v>
      </c>
      <c r="BB959">
        <v>51.2</v>
      </c>
      <c r="BC959">
        <v>51.2</v>
      </c>
      <c r="BD959">
        <v>51.2</v>
      </c>
      <c r="BE959">
        <v>51.2</v>
      </c>
      <c r="BF959">
        <v>51.2</v>
      </c>
      <c r="BG959">
        <v>51.2</v>
      </c>
      <c r="BH959">
        <v>51.2</v>
      </c>
      <c r="BI959">
        <v>51.2</v>
      </c>
      <c r="BJ959" s="2">
        <f t="shared" ref="BJ959:BK959" si="982">ROUND(AVERAGE(AT959:BI959),0)</f>
        <v>51</v>
      </c>
      <c r="BK959" s="2">
        <f t="shared" si="982"/>
        <v>51</v>
      </c>
      <c r="BP959" s="12">
        <f t="shared" si="928"/>
        <v>51</v>
      </c>
      <c r="BQ959" s="12">
        <f t="shared" si="929"/>
        <v>51</v>
      </c>
    </row>
    <row r="960" spans="1:69" ht="19.5" x14ac:dyDescent="0.6">
      <c r="A960" t="s">
        <v>200</v>
      </c>
      <c r="B960" t="s">
        <v>337</v>
      </c>
      <c r="C960" t="s">
        <v>385</v>
      </c>
      <c r="D960" t="s">
        <v>372</v>
      </c>
      <c r="E960" t="s">
        <v>203</v>
      </c>
      <c r="F960" t="s">
        <v>173</v>
      </c>
      <c r="G960">
        <v>36</v>
      </c>
      <c r="H960" t="s">
        <v>181</v>
      </c>
      <c r="I960">
        <v>1</v>
      </c>
      <c r="J960" t="s">
        <v>176</v>
      </c>
      <c r="K960" t="b">
        <v>0</v>
      </c>
      <c r="L960">
        <v>0</v>
      </c>
      <c r="M960">
        <v>200</v>
      </c>
      <c r="N960">
        <v>0</v>
      </c>
      <c r="O960">
        <v>200</v>
      </c>
      <c r="P960">
        <v>-1</v>
      </c>
      <c r="Q960">
        <v>-1</v>
      </c>
      <c r="R960">
        <v>-1</v>
      </c>
      <c r="S960">
        <v>-1</v>
      </c>
      <c r="T960">
        <v>-1</v>
      </c>
      <c r="U960">
        <v>-1</v>
      </c>
      <c r="V960">
        <v>-1</v>
      </c>
      <c r="W960">
        <v>-1</v>
      </c>
      <c r="X960">
        <v>-1</v>
      </c>
      <c r="Y960">
        <v>-1</v>
      </c>
      <c r="Z960">
        <v>-1</v>
      </c>
      <c r="AA960">
        <v>-1</v>
      </c>
      <c r="AB960">
        <v>-1</v>
      </c>
      <c r="AC960">
        <v>-1</v>
      </c>
      <c r="AD960">
        <v>-1</v>
      </c>
      <c r="AE960">
        <v>-1</v>
      </c>
      <c r="AF960">
        <v>-1</v>
      </c>
      <c r="AG960">
        <v>-1</v>
      </c>
      <c r="AH960">
        <v>-1</v>
      </c>
      <c r="AI960">
        <v>-1</v>
      </c>
      <c r="AJ960">
        <v>-1</v>
      </c>
      <c r="AK960">
        <v>1</v>
      </c>
      <c r="AL960">
        <v>3</v>
      </c>
      <c r="AM960" t="s">
        <v>177</v>
      </c>
      <c r="AN960">
        <v>8</v>
      </c>
      <c r="AT960">
        <v>127.3</v>
      </c>
      <c r="AU960">
        <v>127.3</v>
      </c>
      <c r="AV960">
        <v>127.3</v>
      </c>
      <c r="AW960">
        <v>127.3</v>
      </c>
      <c r="AX960">
        <v>127.3</v>
      </c>
      <c r="AY960">
        <v>127.3</v>
      </c>
      <c r="AZ960">
        <v>127.3</v>
      </c>
      <c r="BA960">
        <v>127.3</v>
      </c>
      <c r="BB960">
        <v>127.3</v>
      </c>
      <c r="BC960">
        <v>127.3</v>
      </c>
      <c r="BD960">
        <v>127.3</v>
      </c>
      <c r="BE960">
        <v>127.3</v>
      </c>
      <c r="BF960">
        <v>127.3</v>
      </c>
      <c r="BG960">
        <v>127.3</v>
      </c>
      <c r="BH960">
        <v>127.3</v>
      </c>
      <c r="BI960">
        <v>127.3</v>
      </c>
      <c r="BJ960" s="2">
        <f t="shared" ref="BJ960:BK960" si="983">ROUND(AVERAGE(AT960:BI960),0)</f>
        <v>127</v>
      </c>
      <c r="BK960" s="2">
        <f t="shared" si="983"/>
        <v>127</v>
      </c>
      <c r="BP960" s="12">
        <f t="shared" si="928"/>
        <v>127</v>
      </c>
      <c r="BQ960" s="12">
        <f t="shared" si="929"/>
        <v>127</v>
      </c>
    </row>
    <row r="961" spans="1:69" ht="19.5" x14ac:dyDescent="0.6">
      <c r="A961" t="s">
        <v>200</v>
      </c>
      <c r="B961" t="s">
        <v>337</v>
      </c>
      <c r="C961" t="s">
        <v>385</v>
      </c>
      <c r="D961" t="s">
        <v>372</v>
      </c>
      <c r="E961" t="s">
        <v>203</v>
      </c>
      <c r="F961" t="s">
        <v>173</v>
      </c>
      <c r="G961">
        <v>37</v>
      </c>
      <c r="H961" t="s">
        <v>181</v>
      </c>
      <c r="I961">
        <v>1</v>
      </c>
      <c r="J961" t="s">
        <v>176</v>
      </c>
      <c r="K961" t="b">
        <v>0</v>
      </c>
      <c r="L961">
        <v>0</v>
      </c>
      <c r="M961">
        <v>200</v>
      </c>
      <c r="N961">
        <v>0</v>
      </c>
      <c r="O961">
        <v>200</v>
      </c>
      <c r="P961">
        <v>-1</v>
      </c>
      <c r="Q961">
        <v>-1</v>
      </c>
      <c r="R961">
        <v>-1</v>
      </c>
      <c r="S961">
        <v>-1</v>
      </c>
      <c r="T961">
        <v>-1</v>
      </c>
      <c r="U961">
        <v>-1</v>
      </c>
      <c r="V961">
        <v>-1</v>
      </c>
      <c r="W961">
        <v>-1</v>
      </c>
      <c r="X961">
        <v>-1</v>
      </c>
      <c r="Y961">
        <v>-1</v>
      </c>
      <c r="Z961">
        <v>-1</v>
      </c>
      <c r="AA961">
        <v>-1</v>
      </c>
      <c r="AB961">
        <v>-1</v>
      </c>
      <c r="AC961">
        <v>-1</v>
      </c>
      <c r="AD961">
        <v>-1</v>
      </c>
      <c r="AE961">
        <v>-1</v>
      </c>
      <c r="AF961">
        <v>-1</v>
      </c>
      <c r="AG961">
        <v>-1</v>
      </c>
      <c r="AH961">
        <v>-1</v>
      </c>
      <c r="AI961">
        <v>-1</v>
      </c>
      <c r="AJ961">
        <v>-1</v>
      </c>
      <c r="AK961">
        <v>1</v>
      </c>
      <c r="AL961">
        <v>3</v>
      </c>
      <c r="AM961" t="s">
        <v>177</v>
      </c>
      <c r="AN961">
        <v>8</v>
      </c>
      <c r="AT961">
        <v>38.700000000000003</v>
      </c>
      <c r="AU961">
        <v>38.700000000000003</v>
      </c>
      <c r="AV961">
        <v>38.700000000000003</v>
      </c>
      <c r="AW961">
        <v>38.700000000000003</v>
      </c>
      <c r="AX961">
        <v>38.700000000000003</v>
      </c>
      <c r="AY961">
        <v>38.700000000000003</v>
      </c>
      <c r="AZ961">
        <v>38.700000000000003</v>
      </c>
      <c r="BA961">
        <v>38.700000000000003</v>
      </c>
      <c r="BB961">
        <v>38.700000000000003</v>
      </c>
      <c r="BC961">
        <v>38.700000000000003</v>
      </c>
      <c r="BD961">
        <v>38.700000000000003</v>
      </c>
      <c r="BE961">
        <v>38.700000000000003</v>
      </c>
      <c r="BF961">
        <v>38.700000000000003</v>
      </c>
      <c r="BG961">
        <v>38.700000000000003</v>
      </c>
      <c r="BH961">
        <v>38.700000000000003</v>
      </c>
      <c r="BI961">
        <v>38.700000000000003</v>
      </c>
      <c r="BJ961" s="2">
        <f t="shared" ref="BJ961:BK961" si="984">ROUND(AVERAGE(AT961:BI961),0)</f>
        <v>39</v>
      </c>
      <c r="BK961" s="2">
        <f t="shared" si="984"/>
        <v>39</v>
      </c>
      <c r="BP961" s="12">
        <f t="shared" si="928"/>
        <v>39</v>
      </c>
      <c r="BQ961" s="12">
        <f t="shared" si="929"/>
        <v>39</v>
      </c>
    </row>
    <row r="962" spans="1:69" ht="19.5" x14ac:dyDescent="0.6">
      <c r="A962" t="s">
        <v>200</v>
      </c>
      <c r="B962" t="s">
        <v>337</v>
      </c>
      <c r="C962" t="s">
        <v>386</v>
      </c>
      <c r="D962" t="s">
        <v>352</v>
      </c>
      <c r="E962" t="s">
        <v>203</v>
      </c>
      <c r="F962" t="s">
        <v>173</v>
      </c>
      <c r="G962">
        <v>35</v>
      </c>
      <c r="H962" t="s">
        <v>181</v>
      </c>
      <c r="I962">
        <v>1</v>
      </c>
      <c r="J962" t="s">
        <v>176</v>
      </c>
      <c r="K962" t="b">
        <v>0</v>
      </c>
      <c r="L962">
        <v>0</v>
      </c>
      <c r="M962">
        <v>200</v>
      </c>
      <c r="N962">
        <v>0</v>
      </c>
      <c r="O962">
        <v>200</v>
      </c>
      <c r="P962">
        <v>-1</v>
      </c>
      <c r="Q962">
        <v>-1</v>
      </c>
      <c r="R962">
        <v>-1</v>
      </c>
      <c r="S962">
        <v>-1</v>
      </c>
      <c r="T962">
        <v>-1</v>
      </c>
      <c r="U962">
        <v>-1</v>
      </c>
      <c r="V962">
        <v>-1</v>
      </c>
      <c r="W962">
        <v>-1</v>
      </c>
      <c r="X962">
        <v>-1</v>
      </c>
      <c r="Y962">
        <v>-1</v>
      </c>
      <c r="Z962">
        <v>-1</v>
      </c>
      <c r="AA962">
        <v>-1</v>
      </c>
      <c r="AB962">
        <v>-1</v>
      </c>
      <c r="AC962">
        <v>-1</v>
      </c>
      <c r="AD962">
        <v>-1</v>
      </c>
      <c r="AE962">
        <v>-1</v>
      </c>
      <c r="AF962">
        <v>-1</v>
      </c>
      <c r="AG962">
        <v>-1</v>
      </c>
      <c r="AH962">
        <v>-1</v>
      </c>
      <c r="AI962">
        <v>-1</v>
      </c>
      <c r="AJ962">
        <v>-1</v>
      </c>
      <c r="AK962">
        <v>1</v>
      </c>
      <c r="AL962">
        <v>3</v>
      </c>
      <c r="AM962" t="s">
        <v>177</v>
      </c>
      <c r="AN962">
        <v>8</v>
      </c>
      <c r="AT962">
        <v>10.7</v>
      </c>
      <c r="AU962">
        <v>10.7</v>
      </c>
      <c r="AV962">
        <v>10.7</v>
      </c>
      <c r="AW962">
        <v>10.7</v>
      </c>
      <c r="AX962">
        <v>10.7</v>
      </c>
      <c r="AY962">
        <v>10.7</v>
      </c>
      <c r="AZ962">
        <v>10.7</v>
      </c>
      <c r="BA962">
        <v>10.7</v>
      </c>
      <c r="BB962">
        <v>10.7</v>
      </c>
      <c r="BC962">
        <v>10.7</v>
      </c>
      <c r="BD962">
        <v>10.7</v>
      </c>
      <c r="BE962">
        <v>10.7</v>
      </c>
      <c r="BF962">
        <v>10.7</v>
      </c>
      <c r="BG962">
        <v>10.7</v>
      </c>
      <c r="BH962">
        <v>10.7</v>
      </c>
      <c r="BI962">
        <v>10.7</v>
      </c>
      <c r="BJ962" s="2">
        <f t="shared" ref="BJ962:BK962" si="985">ROUND(AVERAGE(AT962:BI962),0)</f>
        <v>11</v>
      </c>
      <c r="BK962" s="2">
        <f t="shared" si="985"/>
        <v>11</v>
      </c>
      <c r="BP962" s="12">
        <f t="shared" si="928"/>
        <v>11</v>
      </c>
      <c r="BQ962" s="12">
        <f t="shared" si="929"/>
        <v>11</v>
      </c>
    </row>
    <row r="963" spans="1:69" ht="19.5" x14ac:dyDescent="0.6">
      <c r="A963" t="s">
        <v>200</v>
      </c>
      <c r="B963" t="s">
        <v>337</v>
      </c>
      <c r="C963" t="s">
        <v>386</v>
      </c>
      <c r="D963" t="s">
        <v>352</v>
      </c>
      <c r="E963" t="s">
        <v>203</v>
      </c>
      <c r="F963" t="s">
        <v>173</v>
      </c>
      <c r="G963">
        <v>36</v>
      </c>
      <c r="H963" t="s">
        <v>181</v>
      </c>
      <c r="I963">
        <v>1</v>
      </c>
      <c r="J963" t="s">
        <v>176</v>
      </c>
      <c r="K963" t="b">
        <v>0</v>
      </c>
      <c r="L963">
        <v>0</v>
      </c>
      <c r="M963">
        <v>200</v>
      </c>
      <c r="N963">
        <v>0</v>
      </c>
      <c r="O963">
        <v>200</v>
      </c>
      <c r="P963">
        <v>-1</v>
      </c>
      <c r="Q963">
        <v>-1</v>
      </c>
      <c r="R963">
        <v>-1</v>
      </c>
      <c r="S963">
        <v>-1</v>
      </c>
      <c r="T963">
        <v>-1</v>
      </c>
      <c r="U963">
        <v>-1</v>
      </c>
      <c r="V963">
        <v>-1</v>
      </c>
      <c r="W963">
        <v>-1</v>
      </c>
      <c r="X963">
        <v>-1</v>
      </c>
      <c r="Y963">
        <v>-1</v>
      </c>
      <c r="Z963">
        <v>-1</v>
      </c>
      <c r="AA963">
        <v>-1</v>
      </c>
      <c r="AB963">
        <v>-1</v>
      </c>
      <c r="AC963">
        <v>-1</v>
      </c>
      <c r="AD963">
        <v>-1</v>
      </c>
      <c r="AE963">
        <v>-1</v>
      </c>
      <c r="AF963">
        <v>-1</v>
      </c>
      <c r="AG963">
        <v>-1</v>
      </c>
      <c r="AH963">
        <v>-1</v>
      </c>
      <c r="AI963">
        <v>-1</v>
      </c>
      <c r="AJ963">
        <v>-1</v>
      </c>
      <c r="AK963">
        <v>1</v>
      </c>
      <c r="AL963">
        <v>3</v>
      </c>
      <c r="AM963" t="s">
        <v>177</v>
      </c>
      <c r="AN963">
        <v>8</v>
      </c>
      <c r="AT963">
        <v>7.7</v>
      </c>
      <c r="AU963">
        <v>7.7</v>
      </c>
      <c r="AV963">
        <v>7.7</v>
      </c>
      <c r="AW963">
        <v>7.7</v>
      </c>
      <c r="AX963">
        <v>7.7</v>
      </c>
      <c r="AY963">
        <v>7.7</v>
      </c>
      <c r="AZ963">
        <v>7.7</v>
      </c>
      <c r="BA963">
        <v>7.7</v>
      </c>
      <c r="BB963">
        <v>7.7</v>
      </c>
      <c r="BC963">
        <v>7.7</v>
      </c>
      <c r="BD963">
        <v>7.7</v>
      </c>
      <c r="BE963">
        <v>7.7</v>
      </c>
      <c r="BF963">
        <v>7.7</v>
      </c>
      <c r="BG963">
        <v>7.7</v>
      </c>
      <c r="BH963">
        <v>7.7</v>
      </c>
      <c r="BI963">
        <v>7.7</v>
      </c>
      <c r="BJ963" s="2">
        <f t="shared" ref="BJ963:BK963" si="986">ROUND(AVERAGE(AT963:BI963),0)</f>
        <v>8</v>
      </c>
      <c r="BK963" s="2">
        <f t="shared" si="986"/>
        <v>8</v>
      </c>
      <c r="BP963" s="12">
        <f t="shared" si="928"/>
        <v>8</v>
      </c>
      <c r="BQ963" s="12">
        <f t="shared" si="929"/>
        <v>8</v>
      </c>
    </row>
    <row r="964" spans="1:69" ht="19.5" x14ac:dyDescent="0.6">
      <c r="A964" t="s">
        <v>200</v>
      </c>
      <c r="B964" t="s">
        <v>337</v>
      </c>
      <c r="C964" t="s">
        <v>386</v>
      </c>
      <c r="D964" t="s">
        <v>362</v>
      </c>
      <c r="E964" t="s">
        <v>203</v>
      </c>
      <c r="F964" t="s">
        <v>173</v>
      </c>
      <c r="G964">
        <v>44</v>
      </c>
      <c r="H964" t="s">
        <v>181</v>
      </c>
      <c r="I964">
        <v>1</v>
      </c>
      <c r="J964" t="s">
        <v>176</v>
      </c>
      <c r="K964" t="b">
        <v>0</v>
      </c>
      <c r="L964">
        <v>0</v>
      </c>
      <c r="M964">
        <v>200</v>
      </c>
      <c r="N964">
        <v>0</v>
      </c>
      <c r="O964">
        <v>200</v>
      </c>
      <c r="P964">
        <v>-1</v>
      </c>
      <c r="Q964">
        <v>-1</v>
      </c>
      <c r="R964">
        <v>-1</v>
      </c>
      <c r="S964">
        <v>-1</v>
      </c>
      <c r="T964">
        <v>-1</v>
      </c>
      <c r="U964">
        <v>-1</v>
      </c>
      <c r="V964">
        <v>-1</v>
      </c>
      <c r="W964">
        <v>-1</v>
      </c>
      <c r="X964">
        <v>-1</v>
      </c>
      <c r="Y964">
        <v>-1</v>
      </c>
      <c r="Z964">
        <v>-1</v>
      </c>
      <c r="AA964">
        <v>-1</v>
      </c>
      <c r="AB964">
        <v>-1</v>
      </c>
      <c r="AC964">
        <v>-1</v>
      </c>
      <c r="AD964">
        <v>-1</v>
      </c>
      <c r="AE964">
        <v>-1</v>
      </c>
      <c r="AF964">
        <v>-1</v>
      </c>
      <c r="AG964">
        <v>-1</v>
      </c>
      <c r="AH964">
        <v>-1</v>
      </c>
      <c r="AI964">
        <v>-1</v>
      </c>
      <c r="AJ964">
        <v>-1</v>
      </c>
      <c r="AK964">
        <v>1</v>
      </c>
      <c r="AL964">
        <v>3</v>
      </c>
      <c r="AM964" t="s">
        <v>177</v>
      </c>
      <c r="AN964">
        <v>8</v>
      </c>
      <c r="AT964">
        <v>4</v>
      </c>
      <c r="AU964">
        <v>4</v>
      </c>
      <c r="AV964">
        <v>4</v>
      </c>
      <c r="AW964">
        <v>4</v>
      </c>
      <c r="AX964">
        <v>4</v>
      </c>
      <c r="AY964">
        <v>4</v>
      </c>
      <c r="AZ964">
        <v>4</v>
      </c>
      <c r="BA964">
        <v>4</v>
      </c>
      <c r="BB964">
        <v>4</v>
      </c>
      <c r="BC964">
        <v>4</v>
      </c>
      <c r="BD964">
        <v>4</v>
      </c>
      <c r="BE964">
        <v>4</v>
      </c>
      <c r="BF964">
        <v>4</v>
      </c>
      <c r="BG964">
        <v>4</v>
      </c>
      <c r="BH964">
        <v>4</v>
      </c>
      <c r="BI964">
        <v>4</v>
      </c>
      <c r="BJ964" s="2">
        <f t="shared" ref="BJ964:BK964" si="987">ROUND(AVERAGE(AT964:BI964),0)</f>
        <v>4</v>
      </c>
      <c r="BK964" s="2">
        <f t="shared" si="987"/>
        <v>4</v>
      </c>
      <c r="BP964" s="12">
        <f t="shared" si="928"/>
        <v>4</v>
      </c>
      <c r="BQ964" s="12">
        <f t="shared" si="929"/>
        <v>4</v>
      </c>
    </row>
    <row r="965" spans="1:69" ht="19.5" x14ac:dyDescent="0.6">
      <c r="A965" t="s">
        <v>200</v>
      </c>
      <c r="B965" t="s">
        <v>337</v>
      </c>
      <c r="C965" t="s">
        <v>386</v>
      </c>
      <c r="D965" t="s">
        <v>362</v>
      </c>
      <c r="E965" t="s">
        <v>203</v>
      </c>
      <c r="F965" t="s">
        <v>173</v>
      </c>
      <c r="G965">
        <v>45</v>
      </c>
      <c r="H965" t="s">
        <v>181</v>
      </c>
      <c r="I965">
        <v>1</v>
      </c>
      <c r="J965" t="s">
        <v>176</v>
      </c>
      <c r="K965" t="b">
        <v>0</v>
      </c>
      <c r="L965">
        <v>0</v>
      </c>
      <c r="M965">
        <v>200</v>
      </c>
      <c r="N965">
        <v>0</v>
      </c>
      <c r="O965">
        <v>200</v>
      </c>
      <c r="P965">
        <v>-1</v>
      </c>
      <c r="Q965">
        <v>-1</v>
      </c>
      <c r="R965">
        <v>-1</v>
      </c>
      <c r="S965">
        <v>-1</v>
      </c>
      <c r="T965">
        <v>-1</v>
      </c>
      <c r="U965">
        <v>-1</v>
      </c>
      <c r="V965">
        <v>-1</v>
      </c>
      <c r="W965">
        <v>-1</v>
      </c>
      <c r="X965">
        <v>-1</v>
      </c>
      <c r="Y965">
        <v>-1</v>
      </c>
      <c r="Z965">
        <v>-1</v>
      </c>
      <c r="AA965">
        <v>-1</v>
      </c>
      <c r="AB965">
        <v>-1</v>
      </c>
      <c r="AC965">
        <v>-1</v>
      </c>
      <c r="AD965">
        <v>-1</v>
      </c>
      <c r="AE965">
        <v>-1</v>
      </c>
      <c r="AF965">
        <v>-1</v>
      </c>
      <c r="AG965">
        <v>-1</v>
      </c>
      <c r="AH965">
        <v>-1</v>
      </c>
      <c r="AI965">
        <v>-1</v>
      </c>
      <c r="AJ965">
        <v>-1</v>
      </c>
      <c r="AK965">
        <v>1</v>
      </c>
      <c r="AL965">
        <v>3</v>
      </c>
      <c r="AM965" t="s">
        <v>177</v>
      </c>
      <c r="AN965">
        <v>8</v>
      </c>
      <c r="AT965">
        <v>8.6</v>
      </c>
      <c r="AU965">
        <v>8.6</v>
      </c>
      <c r="AV965">
        <v>8.6</v>
      </c>
      <c r="AW965">
        <v>8.6</v>
      </c>
      <c r="AX965">
        <v>8.6</v>
      </c>
      <c r="AY965">
        <v>8.6</v>
      </c>
      <c r="AZ965">
        <v>8.6</v>
      </c>
      <c r="BA965">
        <v>8.6</v>
      </c>
      <c r="BB965">
        <v>8.6</v>
      </c>
      <c r="BC965">
        <v>8.6</v>
      </c>
      <c r="BD965">
        <v>8.6</v>
      </c>
      <c r="BE965">
        <v>8.6</v>
      </c>
      <c r="BF965">
        <v>8.6</v>
      </c>
      <c r="BG965">
        <v>8.6</v>
      </c>
      <c r="BH965">
        <v>8.6</v>
      </c>
      <c r="BI965">
        <v>8.6</v>
      </c>
      <c r="BJ965" s="2">
        <f t="shared" ref="BJ965:BK965" si="988">ROUND(AVERAGE(AT965:BI965),0)</f>
        <v>9</v>
      </c>
      <c r="BK965" s="2">
        <f t="shared" si="988"/>
        <v>9</v>
      </c>
      <c r="BP965" s="12">
        <f t="shared" si="928"/>
        <v>9</v>
      </c>
      <c r="BQ965" s="12">
        <f t="shared" si="929"/>
        <v>9</v>
      </c>
    </row>
    <row r="966" spans="1:69" ht="19.5" x14ac:dyDescent="0.6">
      <c r="A966" t="s">
        <v>200</v>
      </c>
      <c r="B966" t="s">
        <v>337</v>
      </c>
      <c r="C966" t="s">
        <v>386</v>
      </c>
      <c r="D966" t="s">
        <v>362</v>
      </c>
      <c r="E966" t="s">
        <v>203</v>
      </c>
      <c r="F966" t="s">
        <v>173</v>
      </c>
      <c r="G966">
        <v>46</v>
      </c>
      <c r="H966" t="s">
        <v>181</v>
      </c>
      <c r="I966">
        <v>1</v>
      </c>
      <c r="J966" t="s">
        <v>176</v>
      </c>
      <c r="K966" t="b">
        <v>0</v>
      </c>
      <c r="L966">
        <v>0</v>
      </c>
      <c r="M966">
        <v>200</v>
      </c>
      <c r="N966">
        <v>0</v>
      </c>
      <c r="O966">
        <v>200</v>
      </c>
      <c r="P966">
        <v>-1</v>
      </c>
      <c r="Q966">
        <v>-1</v>
      </c>
      <c r="R966">
        <v>-1</v>
      </c>
      <c r="S966">
        <v>-1</v>
      </c>
      <c r="T966">
        <v>-1</v>
      </c>
      <c r="U966">
        <v>-1</v>
      </c>
      <c r="V966">
        <v>-1</v>
      </c>
      <c r="W966">
        <v>-1</v>
      </c>
      <c r="X966">
        <v>-1</v>
      </c>
      <c r="Y966">
        <v>-1</v>
      </c>
      <c r="Z966">
        <v>-1</v>
      </c>
      <c r="AA966">
        <v>-1</v>
      </c>
      <c r="AB966">
        <v>-1</v>
      </c>
      <c r="AC966">
        <v>-1</v>
      </c>
      <c r="AD966">
        <v>-1</v>
      </c>
      <c r="AE966">
        <v>-1</v>
      </c>
      <c r="AF966">
        <v>-1</v>
      </c>
      <c r="AG966">
        <v>-1</v>
      </c>
      <c r="AH966">
        <v>-1</v>
      </c>
      <c r="AI966">
        <v>-1</v>
      </c>
      <c r="AJ966">
        <v>-1</v>
      </c>
      <c r="AK966">
        <v>1</v>
      </c>
      <c r="AL966">
        <v>3</v>
      </c>
      <c r="AM966" t="s">
        <v>177</v>
      </c>
      <c r="AN966">
        <v>8</v>
      </c>
      <c r="AT966">
        <v>2.1</v>
      </c>
      <c r="AU966">
        <v>2.1</v>
      </c>
      <c r="AV966">
        <v>2.1</v>
      </c>
      <c r="AW966">
        <v>2.1</v>
      </c>
      <c r="AX966">
        <v>2.1</v>
      </c>
      <c r="AY966">
        <v>2.1</v>
      </c>
      <c r="AZ966">
        <v>2.1</v>
      </c>
      <c r="BA966">
        <v>2.1</v>
      </c>
      <c r="BB966">
        <v>2.1</v>
      </c>
      <c r="BC966">
        <v>2.1</v>
      </c>
      <c r="BD966">
        <v>2.1</v>
      </c>
      <c r="BE966">
        <v>2.1</v>
      </c>
      <c r="BF966">
        <v>2.1</v>
      </c>
      <c r="BG966">
        <v>2.1</v>
      </c>
      <c r="BH966">
        <v>2.1</v>
      </c>
      <c r="BI966">
        <v>2.1</v>
      </c>
      <c r="BJ966" s="2">
        <f t="shared" ref="BJ966:BK966" si="989">ROUND(AVERAGE(AT966:BI966),0)</f>
        <v>2</v>
      </c>
      <c r="BK966" s="2">
        <f t="shared" si="989"/>
        <v>2</v>
      </c>
      <c r="BP966" s="12">
        <f t="shared" si="928"/>
        <v>2</v>
      </c>
      <c r="BQ966" s="12">
        <f t="shared" si="929"/>
        <v>2</v>
      </c>
    </row>
    <row r="967" spans="1:69" ht="19.5" x14ac:dyDescent="0.6">
      <c r="A967" t="s">
        <v>200</v>
      </c>
      <c r="B967" t="s">
        <v>337</v>
      </c>
      <c r="C967" t="s">
        <v>386</v>
      </c>
      <c r="D967" t="s">
        <v>362</v>
      </c>
      <c r="E967" t="s">
        <v>203</v>
      </c>
      <c r="F967" t="s">
        <v>173</v>
      </c>
      <c r="G967">
        <v>54</v>
      </c>
      <c r="H967" t="s">
        <v>181</v>
      </c>
      <c r="I967">
        <v>1</v>
      </c>
      <c r="J967" t="s">
        <v>176</v>
      </c>
      <c r="K967" t="b">
        <v>0</v>
      </c>
      <c r="L967">
        <v>0</v>
      </c>
      <c r="M967">
        <v>200</v>
      </c>
      <c r="N967">
        <v>0</v>
      </c>
      <c r="O967">
        <v>200</v>
      </c>
      <c r="P967">
        <v>-1</v>
      </c>
      <c r="Q967">
        <v>-1</v>
      </c>
      <c r="R967">
        <v>-1</v>
      </c>
      <c r="S967">
        <v>-1</v>
      </c>
      <c r="T967">
        <v>-1</v>
      </c>
      <c r="U967">
        <v>-1</v>
      </c>
      <c r="V967">
        <v>-1</v>
      </c>
      <c r="W967">
        <v>-1</v>
      </c>
      <c r="X967">
        <v>-1</v>
      </c>
      <c r="Y967">
        <v>-1</v>
      </c>
      <c r="Z967">
        <v>-1</v>
      </c>
      <c r="AA967">
        <v>-1</v>
      </c>
      <c r="AB967">
        <v>-1</v>
      </c>
      <c r="AC967">
        <v>-1</v>
      </c>
      <c r="AD967">
        <v>-1</v>
      </c>
      <c r="AE967">
        <v>-1</v>
      </c>
      <c r="AF967">
        <v>-1</v>
      </c>
      <c r="AG967">
        <v>-1</v>
      </c>
      <c r="AH967">
        <v>-1</v>
      </c>
      <c r="AI967">
        <v>-1</v>
      </c>
      <c r="AJ967">
        <v>-1</v>
      </c>
      <c r="AK967">
        <v>1</v>
      </c>
      <c r="AL967">
        <v>3</v>
      </c>
      <c r="AM967" t="s">
        <v>177</v>
      </c>
      <c r="AN967">
        <v>8</v>
      </c>
      <c r="AT967">
        <v>2.4</v>
      </c>
      <c r="AU967">
        <v>2.4</v>
      </c>
      <c r="AV967">
        <v>2.4</v>
      </c>
      <c r="AW967">
        <v>2.4</v>
      </c>
      <c r="AX967">
        <v>2.4</v>
      </c>
      <c r="AY967">
        <v>2.4</v>
      </c>
      <c r="AZ967">
        <v>2.4</v>
      </c>
      <c r="BA967">
        <v>2.4</v>
      </c>
      <c r="BB967">
        <v>2.4</v>
      </c>
      <c r="BC967">
        <v>2.4</v>
      </c>
      <c r="BD967">
        <v>2.4</v>
      </c>
      <c r="BE967">
        <v>2.4</v>
      </c>
      <c r="BF967">
        <v>2.4</v>
      </c>
      <c r="BG967">
        <v>2.4</v>
      </c>
      <c r="BH967">
        <v>2.4</v>
      </c>
      <c r="BI967">
        <v>2.4</v>
      </c>
      <c r="BJ967" s="2">
        <f t="shared" ref="BJ967:BK967" si="990">ROUND(AVERAGE(AT967:BI967),0)</f>
        <v>2</v>
      </c>
      <c r="BK967" s="2">
        <f t="shared" si="990"/>
        <v>2</v>
      </c>
      <c r="BP967" s="12">
        <f t="shared" si="928"/>
        <v>2</v>
      </c>
      <c r="BQ967" s="12">
        <f t="shared" si="929"/>
        <v>2</v>
      </c>
    </row>
    <row r="968" spans="1:69" ht="19.5" x14ac:dyDescent="0.6">
      <c r="A968" t="s">
        <v>200</v>
      </c>
      <c r="B968" t="s">
        <v>337</v>
      </c>
      <c r="C968" t="s">
        <v>386</v>
      </c>
      <c r="D968" t="s">
        <v>362</v>
      </c>
      <c r="E968" t="s">
        <v>203</v>
      </c>
      <c r="F968" t="s">
        <v>173</v>
      </c>
      <c r="G968">
        <v>55</v>
      </c>
      <c r="H968" t="s">
        <v>181</v>
      </c>
      <c r="I968">
        <v>1</v>
      </c>
      <c r="J968" t="s">
        <v>176</v>
      </c>
      <c r="K968" t="b">
        <v>0</v>
      </c>
      <c r="L968">
        <v>0</v>
      </c>
      <c r="M968">
        <v>200</v>
      </c>
      <c r="N968">
        <v>0</v>
      </c>
      <c r="O968">
        <v>200</v>
      </c>
      <c r="P968">
        <v>-1</v>
      </c>
      <c r="Q968">
        <v>-1</v>
      </c>
      <c r="R968">
        <v>-1</v>
      </c>
      <c r="S968">
        <v>-1</v>
      </c>
      <c r="T968">
        <v>-1</v>
      </c>
      <c r="U968">
        <v>-1</v>
      </c>
      <c r="V968">
        <v>-1</v>
      </c>
      <c r="W968">
        <v>-1</v>
      </c>
      <c r="X968">
        <v>-1</v>
      </c>
      <c r="Y968">
        <v>-1</v>
      </c>
      <c r="Z968">
        <v>-1</v>
      </c>
      <c r="AA968">
        <v>-1</v>
      </c>
      <c r="AB968">
        <v>-1</v>
      </c>
      <c r="AC968">
        <v>-1</v>
      </c>
      <c r="AD968">
        <v>-1</v>
      </c>
      <c r="AE968">
        <v>-1</v>
      </c>
      <c r="AF968">
        <v>-1</v>
      </c>
      <c r="AG968">
        <v>-1</v>
      </c>
      <c r="AH968">
        <v>-1</v>
      </c>
      <c r="AI968">
        <v>-1</v>
      </c>
      <c r="AJ968">
        <v>-1</v>
      </c>
      <c r="AK968">
        <v>1</v>
      </c>
      <c r="AL968">
        <v>3</v>
      </c>
      <c r="AM968" t="s">
        <v>177</v>
      </c>
      <c r="AN968">
        <v>8</v>
      </c>
      <c r="AT968">
        <v>12.9</v>
      </c>
      <c r="AU968">
        <v>12.9</v>
      </c>
      <c r="AV968">
        <v>12.9</v>
      </c>
      <c r="AW968">
        <v>12.9</v>
      </c>
      <c r="AX968">
        <v>12.9</v>
      </c>
      <c r="AY968">
        <v>12.9</v>
      </c>
      <c r="AZ968">
        <v>12.9</v>
      </c>
      <c r="BA968">
        <v>12.9</v>
      </c>
      <c r="BB968">
        <v>12.9</v>
      </c>
      <c r="BC968">
        <v>12.9</v>
      </c>
      <c r="BD968">
        <v>12.9</v>
      </c>
      <c r="BE968">
        <v>12.9</v>
      </c>
      <c r="BF968">
        <v>12.9</v>
      </c>
      <c r="BG968">
        <v>12.9</v>
      </c>
      <c r="BH968">
        <v>12.9</v>
      </c>
      <c r="BI968">
        <v>12.9</v>
      </c>
      <c r="BJ968" s="2">
        <f t="shared" ref="BJ968:BK968" si="991">ROUND(AVERAGE(AT968:BI968),0)</f>
        <v>13</v>
      </c>
      <c r="BK968" s="2">
        <f t="shared" si="991"/>
        <v>13</v>
      </c>
      <c r="BP968" s="12">
        <f t="shared" si="928"/>
        <v>13</v>
      </c>
      <c r="BQ968" s="12">
        <f t="shared" si="929"/>
        <v>13</v>
      </c>
    </row>
    <row r="969" spans="1:69" ht="19.5" x14ac:dyDescent="0.6">
      <c r="A969" t="s">
        <v>200</v>
      </c>
      <c r="B969" t="s">
        <v>337</v>
      </c>
      <c r="C969" t="s">
        <v>386</v>
      </c>
      <c r="D969" t="s">
        <v>362</v>
      </c>
      <c r="E969" t="s">
        <v>203</v>
      </c>
      <c r="F969" t="s">
        <v>173</v>
      </c>
      <c r="G969">
        <v>56</v>
      </c>
      <c r="H969" t="s">
        <v>181</v>
      </c>
      <c r="I969">
        <v>1</v>
      </c>
      <c r="J969" t="s">
        <v>176</v>
      </c>
      <c r="K969" t="b">
        <v>0</v>
      </c>
      <c r="L969">
        <v>0</v>
      </c>
      <c r="M969">
        <v>200</v>
      </c>
      <c r="N969">
        <v>0</v>
      </c>
      <c r="O969">
        <v>200</v>
      </c>
      <c r="P969">
        <v>-1</v>
      </c>
      <c r="Q969">
        <v>-1</v>
      </c>
      <c r="R969">
        <v>-1</v>
      </c>
      <c r="S969">
        <v>-1</v>
      </c>
      <c r="T969">
        <v>-1</v>
      </c>
      <c r="U969">
        <v>-1</v>
      </c>
      <c r="V969">
        <v>-1</v>
      </c>
      <c r="W969">
        <v>-1</v>
      </c>
      <c r="X969">
        <v>-1</v>
      </c>
      <c r="Y969">
        <v>-1</v>
      </c>
      <c r="Z969">
        <v>-1</v>
      </c>
      <c r="AA969">
        <v>-1</v>
      </c>
      <c r="AB969">
        <v>-1</v>
      </c>
      <c r="AC969">
        <v>-1</v>
      </c>
      <c r="AD969">
        <v>-1</v>
      </c>
      <c r="AE969">
        <v>-1</v>
      </c>
      <c r="AF969">
        <v>-1</v>
      </c>
      <c r="AG969">
        <v>-1</v>
      </c>
      <c r="AH969">
        <v>-1</v>
      </c>
      <c r="AI969">
        <v>-1</v>
      </c>
      <c r="AJ969">
        <v>-1</v>
      </c>
      <c r="AK969">
        <v>1</v>
      </c>
      <c r="AL969">
        <v>3</v>
      </c>
      <c r="AM969" t="s">
        <v>177</v>
      </c>
      <c r="AN969">
        <v>8</v>
      </c>
      <c r="AT969">
        <v>7.9</v>
      </c>
      <c r="AU969">
        <v>7.9</v>
      </c>
      <c r="AV969">
        <v>7.9</v>
      </c>
      <c r="AW969">
        <v>7.9</v>
      </c>
      <c r="AX969">
        <v>7.9</v>
      </c>
      <c r="AY969">
        <v>7.9</v>
      </c>
      <c r="AZ969">
        <v>7.9</v>
      </c>
      <c r="BA969">
        <v>7.9</v>
      </c>
      <c r="BB969">
        <v>7.9</v>
      </c>
      <c r="BC969">
        <v>7.9</v>
      </c>
      <c r="BD969">
        <v>7.9</v>
      </c>
      <c r="BE969">
        <v>7.9</v>
      </c>
      <c r="BF969">
        <v>7.9</v>
      </c>
      <c r="BG969">
        <v>7.9</v>
      </c>
      <c r="BH969">
        <v>7.9</v>
      </c>
      <c r="BI969">
        <v>7.9</v>
      </c>
      <c r="BJ969" s="2">
        <f t="shared" ref="BJ969:BK969" si="992">ROUND(AVERAGE(AT969:BI969),0)</f>
        <v>8</v>
      </c>
      <c r="BK969" s="2">
        <f t="shared" si="992"/>
        <v>8</v>
      </c>
      <c r="BP969" s="12">
        <f t="shared" si="928"/>
        <v>8</v>
      </c>
      <c r="BQ969" s="12">
        <f t="shared" si="929"/>
        <v>8</v>
      </c>
    </row>
    <row r="970" spans="1:69" ht="19.5" x14ac:dyDescent="0.6">
      <c r="A970" t="s">
        <v>200</v>
      </c>
      <c r="B970" t="s">
        <v>337</v>
      </c>
      <c r="C970" t="s">
        <v>386</v>
      </c>
      <c r="D970" t="s">
        <v>377</v>
      </c>
      <c r="E970" t="s">
        <v>203</v>
      </c>
      <c r="F970" t="s">
        <v>173</v>
      </c>
      <c r="G970">
        <v>35</v>
      </c>
      <c r="H970" t="s">
        <v>181</v>
      </c>
      <c r="I970">
        <v>1</v>
      </c>
      <c r="J970" t="s">
        <v>176</v>
      </c>
      <c r="K970" t="b">
        <v>0</v>
      </c>
      <c r="L970">
        <v>0</v>
      </c>
      <c r="M970">
        <v>200</v>
      </c>
      <c r="N970">
        <v>0</v>
      </c>
      <c r="O970">
        <v>200</v>
      </c>
      <c r="P970">
        <v>-1</v>
      </c>
      <c r="Q970">
        <v>-1</v>
      </c>
      <c r="R970">
        <v>-1</v>
      </c>
      <c r="S970">
        <v>-1</v>
      </c>
      <c r="T970">
        <v>-1</v>
      </c>
      <c r="U970">
        <v>-1</v>
      </c>
      <c r="V970">
        <v>-1</v>
      </c>
      <c r="W970">
        <v>-1</v>
      </c>
      <c r="X970">
        <v>-1</v>
      </c>
      <c r="Y970">
        <v>-1</v>
      </c>
      <c r="Z970">
        <v>-1</v>
      </c>
      <c r="AA970">
        <v>-1</v>
      </c>
      <c r="AB970">
        <v>-1</v>
      </c>
      <c r="AC970">
        <v>-1</v>
      </c>
      <c r="AD970">
        <v>-1</v>
      </c>
      <c r="AE970">
        <v>-1</v>
      </c>
      <c r="AF970">
        <v>-1</v>
      </c>
      <c r="AG970">
        <v>-1</v>
      </c>
      <c r="AH970">
        <v>-1</v>
      </c>
      <c r="AI970">
        <v>-1</v>
      </c>
      <c r="AJ970">
        <v>-1</v>
      </c>
      <c r="AK970">
        <v>1</v>
      </c>
      <c r="AL970">
        <v>3</v>
      </c>
      <c r="AM970" t="s">
        <v>177</v>
      </c>
      <c r="AN970">
        <v>8</v>
      </c>
      <c r="AT970">
        <v>0.7</v>
      </c>
      <c r="AU970">
        <v>0.7</v>
      </c>
      <c r="AV970">
        <v>0.7</v>
      </c>
      <c r="AW970">
        <v>0.7</v>
      </c>
      <c r="AX970">
        <v>0.7</v>
      </c>
      <c r="AY970">
        <v>0.7</v>
      </c>
      <c r="AZ970">
        <v>0.7</v>
      </c>
      <c r="BA970">
        <v>0.7</v>
      </c>
      <c r="BB970">
        <v>0.7</v>
      </c>
      <c r="BC970">
        <v>0.7</v>
      </c>
      <c r="BD970">
        <v>0.7</v>
      </c>
      <c r="BE970">
        <v>0.7</v>
      </c>
      <c r="BF970">
        <v>0.7</v>
      </c>
      <c r="BG970">
        <v>0.7</v>
      </c>
      <c r="BH970">
        <v>0.7</v>
      </c>
      <c r="BI970">
        <v>0.7</v>
      </c>
      <c r="BJ970" s="2">
        <f t="shared" ref="BJ970:BK970" si="993">ROUND(AVERAGE(AT970:BI970),0)</f>
        <v>1</v>
      </c>
      <c r="BK970" s="2">
        <f t="shared" si="993"/>
        <v>1</v>
      </c>
      <c r="BP970" s="12">
        <f t="shared" ref="BP970:BP1033" si="994">BJ970+BM970</f>
        <v>1</v>
      </c>
      <c r="BQ970" s="12">
        <f t="shared" ref="BQ970:BQ1033" si="995">BK970+BN970</f>
        <v>1</v>
      </c>
    </row>
    <row r="971" spans="1:69" ht="19.5" x14ac:dyDescent="0.6">
      <c r="A971" t="s">
        <v>200</v>
      </c>
      <c r="B971" t="s">
        <v>337</v>
      </c>
      <c r="C971" t="s">
        <v>386</v>
      </c>
      <c r="D971" t="s">
        <v>377</v>
      </c>
      <c r="E971" t="s">
        <v>203</v>
      </c>
      <c r="F971" t="s">
        <v>173</v>
      </c>
      <c r="G971">
        <v>36</v>
      </c>
      <c r="H971" t="s">
        <v>181</v>
      </c>
      <c r="I971">
        <v>1</v>
      </c>
      <c r="J971" t="s">
        <v>176</v>
      </c>
      <c r="K971" t="b">
        <v>0</v>
      </c>
      <c r="L971">
        <v>0</v>
      </c>
      <c r="M971">
        <v>200</v>
      </c>
      <c r="N971">
        <v>0</v>
      </c>
      <c r="O971">
        <v>200</v>
      </c>
      <c r="P971">
        <v>-1</v>
      </c>
      <c r="Q971">
        <v>-1</v>
      </c>
      <c r="R971">
        <v>-1</v>
      </c>
      <c r="S971">
        <v>-1</v>
      </c>
      <c r="T971">
        <v>-1</v>
      </c>
      <c r="U971">
        <v>-1</v>
      </c>
      <c r="V971">
        <v>-1</v>
      </c>
      <c r="W971">
        <v>-1</v>
      </c>
      <c r="X971">
        <v>-1</v>
      </c>
      <c r="Y971">
        <v>-1</v>
      </c>
      <c r="Z971">
        <v>-1</v>
      </c>
      <c r="AA971">
        <v>-1</v>
      </c>
      <c r="AB971">
        <v>-1</v>
      </c>
      <c r="AC971">
        <v>-1</v>
      </c>
      <c r="AD971">
        <v>-1</v>
      </c>
      <c r="AE971">
        <v>-1</v>
      </c>
      <c r="AF971">
        <v>-1</v>
      </c>
      <c r="AG971">
        <v>-1</v>
      </c>
      <c r="AH971">
        <v>-1</v>
      </c>
      <c r="AI971">
        <v>-1</v>
      </c>
      <c r="AJ971">
        <v>-1</v>
      </c>
      <c r="AK971">
        <v>1</v>
      </c>
      <c r="AL971">
        <v>3</v>
      </c>
      <c r="AM971" t="s">
        <v>177</v>
      </c>
      <c r="AN971">
        <v>8</v>
      </c>
      <c r="AT971">
        <v>0.4</v>
      </c>
      <c r="AU971">
        <v>0.4</v>
      </c>
      <c r="AV971">
        <v>0.4</v>
      </c>
      <c r="AW971">
        <v>0.4</v>
      </c>
      <c r="AX971">
        <v>0.4</v>
      </c>
      <c r="AY971">
        <v>0.4</v>
      </c>
      <c r="AZ971">
        <v>0.4</v>
      </c>
      <c r="BA971">
        <v>0.4</v>
      </c>
      <c r="BB971">
        <v>0.4</v>
      </c>
      <c r="BC971">
        <v>0.4</v>
      </c>
      <c r="BD971">
        <v>0.4</v>
      </c>
      <c r="BE971">
        <v>0.4</v>
      </c>
      <c r="BF971">
        <v>0.4</v>
      </c>
      <c r="BG971">
        <v>0.4</v>
      </c>
      <c r="BH971">
        <v>0.4</v>
      </c>
      <c r="BI971">
        <v>0.4</v>
      </c>
      <c r="BJ971" s="2">
        <f t="shared" ref="BJ971:BK971" si="996">ROUND(AVERAGE(AT971:BI971),0)</f>
        <v>0</v>
      </c>
      <c r="BK971" s="2">
        <f t="shared" si="996"/>
        <v>0</v>
      </c>
      <c r="BP971" s="12">
        <f t="shared" si="994"/>
        <v>0</v>
      </c>
      <c r="BQ971" s="12">
        <f t="shared" si="995"/>
        <v>0</v>
      </c>
    </row>
    <row r="972" spans="1:69" ht="19.5" x14ac:dyDescent="0.6">
      <c r="A972" t="s">
        <v>200</v>
      </c>
      <c r="B972" t="s">
        <v>337</v>
      </c>
      <c r="C972" t="s">
        <v>386</v>
      </c>
      <c r="D972" t="s">
        <v>377</v>
      </c>
      <c r="E972" t="s">
        <v>203</v>
      </c>
      <c r="F972" t="s">
        <v>173</v>
      </c>
      <c r="G972">
        <v>45</v>
      </c>
      <c r="H972" t="s">
        <v>181</v>
      </c>
      <c r="I972">
        <v>1</v>
      </c>
      <c r="J972" t="s">
        <v>176</v>
      </c>
      <c r="K972" t="b">
        <v>0</v>
      </c>
      <c r="L972">
        <v>0</v>
      </c>
      <c r="M972">
        <v>200</v>
      </c>
      <c r="N972">
        <v>0</v>
      </c>
      <c r="O972">
        <v>200</v>
      </c>
      <c r="P972">
        <v>-1</v>
      </c>
      <c r="Q972">
        <v>-1</v>
      </c>
      <c r="R972">
        <v>-1</v>
      </c>
      <c r="S972">
        <v>-1</v>
      </c>
      <c r="T972">
        <v>-1</v>
      </c>
      <c r="U972">
        <v>-1</v>
      </c>
      <c r="V972">
        <v>-1</v>
      </c>
      <c r="W972">
        <v>-1</v>
      </c>
      <c r="X972">
        <v>-1</v>
      </c>
      <c r="Y972">
        <v>-1</v>
      </c>
      <c r="Z972">
        <v>-1</v>
      </c>
      <c r="AA972">
        <v>-1</v>
      </c>
      <c r="AB972">
        <v>-1</v>
      </c>
      <c r="AC972">
        <v>-1</v>
      </c>
      <c r="AD972">
        <v>-1</v>
      </c>
      <c r="AE972">
        <v>-1</v>
      </c>
      <c r="AF972">
        <v>-1</v>
      </c>
      <c r="AG972">
        <v>-1</v>
      </c>
      <c r="AH972">
        <v>-1</v>
      </c>
      <c r="AI972">
        <v>-1</v>
      </c>
      <c r="AJ972">
        <v>-1</v>
      </c>
      <c r="AK972">
        <v>1</v>
      </c>
      <c r="AL972">
        <v>3</v>
      </c>
      <c r="AM972" t="s">
        <v>177</v>
      </c>
      <c r="AN972">
        <v>8</v>
      </c>
      <c r="AT972">
        <v>0.4</v>
      </c>
      <c r="AU972">
        <v>0.4</v>
      </c>
      <c r="AV972">
        <v>0.4</v>
      </c>
      <c r="AW972">
        <v>0.4</v>
      </c>
      <c r="AX972">
        <v>0.4</v>
      </c>
      <c r="AY972">
        <v>0.4</v>
      </c>
      <c r="AZ972">
        <v>0.4</v>
      </c>
      <c r="BA972">
        <v>0.4</v>
      </c>
      <c r="BB972">
        <v>0.4</v>
      </c>
      <c r="BC972">
        <v>0.4</v>
      </c>
      <c r="BD972">
        <v>0.4</v>
      </c>
      <c r="BE972">
        <v>0.4</v>
      </c>
      <c r="BF972">
        <v>0.4</v>
      </c>
      <c r="BG972">
        <v>0.4</v>
      </c>
      <c r="BH972">
        <v>0.4</v>
      </c>
      <c r="BI972">
        <v>0.4</v>
      </c>
      <c r="BJ972" s="2">
        <f t="shared" ref="BJ972:BK972" si="997">ROUND(AVERAGE(AT972:BI972),0)</f>
        <v>0</v>
      </c>
      <c r="BK972" s="2">
        <f t="shared" si="997"/>
        <v>0</v>
      </c>
      <c r="BP972" s="12">
        <f t="shared" si="994"/>
        <v>0</v>
      </c>
      <c r="BQ972" s="12">
        <f t="shared" si="995"/>
        <v>0</v>
      </c>
    </row>
    <row r="973" spans="1:69" ht="19.5" x14ac:dyDescent="0.6">
      <c r="A973" t="s">
        <v>200</v>
      </c>
      <c r="B973" t="s">
        <v>337</v>
      </c>
      <c r="C973" t="s">
        <v>386</v>
      </c>
      <c r="D973" t="s">
        <v>377</v>
      </c>
      <c r="E973" t="s">
        <v>203</v>
      </c>
      <c r="F973" t="s">
        <v>173</v>
      </c>
      <c r="G973">
        <v>46</v>
      </c>
      <c r="H973" t="s">
        <v>181</v>
      </c>
      <c r="I973">
        <v>1</v>
      </c>
      <c r="J973" t="s">
        <v>176</v>
      </c>
      <c r="K973" t="b">
        <v>0</v>
      </c>
      <c r="L973">
        <v>0</v>
      </c>
      <c r="M973">
        <v>200</v>
      </c>
      <c r="N973">
        <v>0</v>
      </c>
      <c r="O973">
        <v>200</v>
      </c>
      <c r="P973">
        <v>-1</v>
      </c>
      <c r="Q973">
        <v>-1</v>
      </c>
      <c r="R973">
        <v>-1</v>
      </c>
      <c r="S973">
        <v>-1</v>
      </c>
      <c r="T973">
        <v>-1</v>
      </c>
      <c r="U973">
        <v>-1</v>
      </c>
      <c r="V973">
        <v>-1</v>
      </c>
      <c r="W973">
        <v>-1</v>
      </c>
      <c r="X973">
        <v>-1</v>
      </c>
      <c r="Y973">
        <v>-1</v>
      </c>
      <c r="Z973">
        <v>-1</v>
      </c>
      <c r="AA973">
        <v>-1</v>
      </c>
      <c r="AB973">
        <v>-1</v>
      </c>
      <c r="AC973">
        <v>-1</v>
      </c>
      <c r="AD973">
        <v>-1</v>
      </c>
      <c r="AE973">
        <v>-1</v>
      </c>
      <c r="AF973">
        <v>-1</v>
      </c>
      <c r="AG973">
        <v>-1</v>
      </c>
      <c r="AH973">
        <v>-1</v>
      </c>
      <c r="AI973">
        <v>-1</v>
      </c>
      <c r="AJ973">
        <v>-1</v>
      </c>
      <c r="AK973">
        <v>1</v>
      </c>
      <c r="AL973">
        <v>3</v>
      </c>
      <c r="AM973" t="s">
        <v>177</v>
      </c>
      <c r="AN973">
        <v>8</v>
      </c>
      <c r="AT973">
        <v>0.4</v>
      </c>
      <c r="AU973">
        <v>0.4</v>
      </c>
      <c r="AV973">
        <v>0.4</v>
      </c>
      <c r="AW973">
        <v>0.4</v>
      </c>
      <c r="AX973">
        <v>0.4</v>
      </c>
      <c r="AY973">
        <v>0.4</v>
      </c>
      <c r="AZ973">
        <v>0.4</v>
      </c>
      <c r="BA973">
        <v>0.4</v>
      </c>
      <c r="BB973">
        <v>0.4</v>
      </c>
      <c r="BC973">
        <v>0.4</v>
      </c>
      <c r="BD973">
        <v>0.4</v>
      </c>
      <c r="BE973">
        <v>0.4</v>
      </c>
      <c r="BF973">
        <v>0.4</v>
      </c>
      <c r="BG973">
        <v>0.4</v>
      </c>
      <c r="BH973">
        <v>0.4</v>
      </c>
      <c r="BI973">
        <v>0.4</v>
      </c>
      <c r="BJ973" s="2">
        <f t="shared" ref="BJ973:BK973" si="998">ROUND(AVERAGE(AT973:BI973),0)</f>
        <v>0</v>
      </c>
      <c r="BK973" s="2">
        <f t="shared" si="998"/>
        <v>0</v>
      </c>
      <c r="BP973" s="12">
        <f t="shared" si="994"/>
        <v>0</v>
      </c>
      <c r="BQ973" s="12">
        <f t="shared" si="995"/>
        <v>0</v>
      </c>
    </row>
    <row r="974" spans="1:69" ht="19.5" x14ac:dyDescent="0.6">
      <c r="A974" t="s">
        <v>200</v>
      </c>
      <c r="B974" t="s">
        <v>337</v>
      </c>
      <c r="C974" t="s">
        <v>345</v>
      </c>
      <c r="D974" t="s">
        <v>190</v>
      </c>
      <c r="E974" t="s">
        <v>203</v>
      </c>
      <c r="F974" t="s">
        <v>173</v>
      </c>
      <c r="G974">
        <v>34</v>
      </c>
      <c r="H974" t="s">
        <v>175</v>
      </c>
      <c r="I974">
        <v>1</v>
      </c>
      <c r="J974" t="s">
        <v>176</v>
      </c>
      <c r="K974" t="b">
        <v>0</v>
      </c>
      <c r="L974">
        <v>0</v>
      </c>
      <c r="M974">
        <v>200</v>
      </c>
      <c r="N974">
        <v>0</v>
      </c>
      <c r="O974">
        <v>200</v>
      </c>
      <c r="P974">
        <v>-1</v>
      </c>
      <c r="Q974">
        <v>-1</v>
      </c>
      <c r="R974">
        <v>-1</v>
      </c>
      <c r="S974">
        <v>-1</v>
      </c>
      <c r="T974">
        <v>-1</v>
      </c>
      <c r="U974">
        <v>-1</v>
      </c>
      <c r="V974">
        <v>-1</v>
      </c>
      <c r="W974">
        <v>-1</v>
      </c>
      <c r="X974">
        <v>-1</v>
      </c>
      <c r="Y974">
        <v>-1</v>
      </c>
      <c r="Z974">
        <v>-1</v>
      </c>
      <c r="AA974">
        <v>-1</v>
      </c>
      <c r="AB974">
        <v>-1</v>
      </c>
      <c r="AC974">
        <v>-1</v>
      </c>
      <c r="AD974">
        <v>-1</v>
      </c>
      <c r="AE974">
        <v>-1</v>
      </c>
      <c r="AF974">
        <v>-1</v>
      </c>
      <c r="AG974">
        <v>-1</v>
      </c>
      <c r="AH974">
        <v>-1</v>
      </c>
      <c r="AI974">
        <v>-1</v>
      </c>
      <c r="AJ974">
        <v>-1</v>
      </c>
      <c r="AK974">
        <v>1</v>
      </c>
      <c r="AL974">
        <v>3</v>
      </c>
      <c r="AM974" t="s">
        <v>177</v>
      </c>
      <c r="AN974">
        <v>8</v>
      </c>
      <c r="AT974">
        <v>1576.6</v>
      </c>
      <c r="AU974">
        <v>1576.6</v>
      </c>
      <c r="AV974">
        <v>1576.6</v>
      </c>
      <c r="AW974">
        <v>1576.6</v>
      </c>
      <c r="AX974">
        <v>1576.6</v>
      </c>
      <c r="AY974">
        <v>1576.6</v>
      </c>
      <c r="AZ974">
        <v>1576.6</v>
      </c>
      <c r="BA974">
        <v>1576.6</v>
      </c>
      <c r="BB974">
        <v>1576.6</v>
      </c>
      <c r="BC974">
        <v>1576.6</v>
      </c>
      <c r="BD974">
        <v>1576.6</v>
      </c>
      <c r="BE974">
        <v>1576.6</v>
      </c>
      <c r="BF974">
        <v>1576.6</v>
      </c>
      <c r="BG974">
        <v>1576.6</v>
      </c>
      <c r="BH974">
        <v>1576.6</v>
      </c>
      <c r="BI974">
        <v>1576.6</v>
      </c>
      <c r="BJ974" s="2">
        <f t="shared" ref="BJ974:BK974" si="999">ROUND(AVERAGE(AT974:BI974),0)</f>
        <v>1577</v>
      </c>
      <c r="BK974" s="2">
        <f t="shared" si="999"/>
        <v>1577</v>
      </c>
      <c r="BP974" s="12">
        <f t="shared" si="994"/>
        <v>1577</v>
      </c>
      <c r="BQ974" s="12">
        <f t="shared" si="995"/>
        <v>1577</v>
      </c>
    </row>
    <row r="975" spans="1:69" ht="19.5" x14ac:dyDescent="0.6">
      <c r="A975" t="s">
        <v>200</v>
      </c>
      <c r="B975" t="s">
        <v>337</v>
      </c>
      <c r="C975" t="s">
        <v>345</v>
      </c>
      <c r="D975" t="s">
        <v>190</v>
      </c>
      <c r="E975" t="s">
        <v>203</v>
      </c>
      <c r="F975" t="s">
        <v>173</v>
      </c>
      <c r="G975">
        <v>35</v>
      </c>
      <c r="H975" t="s">
        <v>175</v>
      </c>
      <c r="I975">
        <v>1</v>
      </c>
      <c r="J975" t="s">
        <v>176</v>
      </c>
      <c r="K975" t="b">
        <v>0</v>
      </c>
      <c r="L975">
        <v>0</v>
      </c>
      <c r="M975">
        <v>200</v>
      </c>
      <c r="N975">
        <v>0</v>
      </c>
      <c r="O975">
        <v>200</v>
      </c>
      <c r="P975">
        <v>-1</v>
      </c>
      <c r="Q975">
        <v>-1</v>
      </c>
      <c r="R975">
        <v>-1</v>
      </c>
      <c r="S975">
        <v>-1</v>
      </c>
      <c r="T975">
        <v>-1</v>
      </c>
      <c r="U975">
        <v>-1</v>
      </c>
      <c r="V975">
        <v>-1</v>
      </c>
      <c r="W975">
        <v>-1</v>
      </c>
      <c r="X975">
        <v>-1</v>
      </c>
      <c r="Y975">
        <v>-1</v>
      </c>
      <c r="Z975">
        <v>-1</v>
      </c>
      <c r="AA975">
        <v>-1</v>
      </c>
      <c r="AB975">
        <v>-1</v>
      </c>
      <c r="AC975">
        <v>-1</v>
      </c>
      <c r="AD975">
        <v>-1</v>
      </c>
      <c r="AE975">
        <v>-1</v>
      </c>
      <c r="AF975">
        <v>-1</v>
      </c>
      <c r="AG975">
        <v>-1</v>
      </c>
      <c r="AH975">
        <v>-1</v>
      </c>
      <c r="AI975">
        <v>-1</v>
      </c>
      <c r="AJ975">
        <v>-1</v>
      </c>
      <c r="AK975">
        <v>1</v>
      </c>
      <c r="AL975">
        <v>3</v>
      </c>
      <c r="AM975" t="s">
        <v>177</v>
      </c>
      <c r="AN975">
        <v>8</v>
      </c>
      <c r="AT975">
        <v>810.5</v>
      </c>
      <c r="AU975">
        <v>810.5</v>
      </c>
      <c r="AV975">
        <v>810.5</v>
      </c>
      <c r="AW975">
        <v>810.5</v>
      </c>
      <c r="AX975">
        <v>810.5</v>
      </c>
      <c r="AY975">
        <v>810.5</v>
      </c>
      <c r="AZ975">
        <v>810.5</v>
      </c>
      <c r="BA975">
        <v>810.5</v>
      </c>
      <c r="BB975">
        <v>810.5</v>
      </c>
      <c r="BC975">
        <v>810.5</v>
      </c>
      <c r="BD975">
        <v>810.5</v>
      </c>
      <c r="BE975">
        <v>810.5</v>
      </c>
      <c r="BF975">
        <v>810.5</v>
      </c>
      <c r="BG975">
        <v>810.5</v>
      </c>
      <c r="BH975">
        <v>810.5</v>
      </c>
      <c r="BI975">
        <v>810.5</v>
      </c>
      <c r="BJ975" s="2">
        <f t="shared" ref="BJ975:BK975" si="1000">ROUND(AVERAGE(AT975:BI975),0)</f>
        <v>811</v>
      </c>
      <c r="BK975" s="2">
        <f t="shared" si="1000"/>
        <v>811</v>
      </c>
      <c r="BP975" s="12">
        <f t="shared" si="994"/>
        <v>811</v>
      </c>
      <c r="BQ975" s="12">
        <f t="shared" si="995"/>
        <v>811</v>
      </c>
    </row>
    <row r="976" spans="1:69" ht="19.5" x14ac:dyDescent="0.6">
      <c r="A976" t="s">
        <v>200</v>
      </c>
      <c r="B976" t="s">
        <v>337</v>
      </c>
      <c r="C976" t="s">
        <v>345</v>
      </c>
      <c r="D976" t="s">
        <v>190</v>
      </c>
      <c r="E976" t="s">
        <v>203</v>
      </c>
      <c r="F976" t="s">
        <v>173</v>
      </c>
      <c r="G976">
        <v>36</v>
      </c>
      <c r="H976" t="s">
        <v>175</v>
      </c>
      <c r="I976">
        <v>1</v>
      </c>
      <c r="J976" t="s">
        <v>176</v>
      </c>
      <c r="K976" t="b">
        <v>0</v>
      </c>
      <c r="L976">
        <v>0</v>
      </c>
      <c r="M976">
        <v>200</v>
      </c>
      <c r="N976">
        <v>0</v>
      </c>
      <c r="O976">
        <v>200</v>
      </c>
      <c r="P976">
        <v>-1</v>
      </c>
      <c r="Q976">
        <v>-1</v>
      </c>
      <c r="R976">
        <v>-1</v>
      </c>
      <c r="S976">
        <v>-1</v>
      </c>
      <c r="T976">
        <v>-1</v>
      </c>
      <c r="U976">
        <v>-1</v>
      </c>
      <c r="V976">
        <v>-1</v>
      </c>
      <c r="W976">
        <v>-1</v>
      </c>
      <c r="X976">
        <v>-1</v>
      </c>
      <c r="Y976">
        <v>-1</v>
      </c>
      <c r="Z976">
        <v>-1</v>
      </c>
      <c r="AA976">
        <v>-1</v>
      </c>
      <c r="AB976">
        <v>-1</v>
      </c>
      <c r="AC976">
        <v>-1</v>
      </c>
      <c r="AD976">
        <v>-1</v>
      </c>
      <c r="AE976">
        <v>-1</v>
      </c>
      <c r="AF976">
        <v>-1</v>
      </c>
      <c r="AG976">
        <v>-1</v>
      </c>
      <c r="AH976">
        <v>-1</v>
      </c>
      <c r="AI976">
        <v>-1</v>
      </c>
      <c r="AJ976">
        <v>-1</v>
      </c>
      <c r="AK976">
        <v>1</v>
      </c>
      <c r="AL976">
        <v>3</v>
      </c>
      <c r="AM976" t="s">
        <v>177</v>
      </c>
      <c r="AN976">
        <v>8</v>
      </c>
      <c r="AT976">
        <v>14.4</v>
      </c>
      <c r="AU976">
        <v>14.4</v>
      </c>
      <c r="AV976">
        <v>14.4</v>
      </c>
      <c r="AW976">
        <v>14.4</v>
      </c>
      <c r="AX976">
        <v>14.4</v>
      </c>
      <c r="AY976">
        <v>14.4</v>
      </c>
      <c r="AZ976">
        <v>14.4</v>
      </c>
      <c r="BA976">
        <v>14.4</v>
      </c>
      <c r="BB976">
        <v>14.4</v>
      </c>
      <c r="BC976">
        <v>14.4</v>
      </c>
      <c r="BD976">
        <v>14.4</v>
      </c>
      <c r="BE976">
        <v>14.4</v>
      </c>
      <c r="BF976">
        <v>14.4</v>
      </c>
      <c r="BG976">
        <v>14.4</v>
      </c>
      <c r="BH976">
        <v>14.4</v>
      </c>
      <c r="BI976">
        <v>14.4</v>
      </c>
      <c r="BJ976" s="2">
        <f t="shared" ref="BJ976:BK976" si="1001">ROUND(AVERAGE(AT976:BI976),0)</f>
        <v>14</v>
      </c>
      <c r="BK976" s="2">
        <f t="shared" si="1001"/>
        <v>14</v>
      </c>
      <c r="BP976" s="12">
        <f t="shared" si="994"/>
        <v>14</v>
      </c>
      <c r="BQ976" s="12">
        <f t="shared" si="995"/>
        <v>14</v>
      </c>
    </row>
    <row r="977" spans="1:69" ht="19.5" x14ac:dyDescent="0.6">
      <c r="A977" t="s">
        <v>200</v>
      </c>
      <c r="B977" t="s">
        <v>337</v>
      </c>
      <c r="C977" t="s">
        <v>345</v>
      </c>
      <c r="D977" t="s">
        <v>190</v>
      </c>
      <c r="E977" t="s">
        <v>203</v>
      </c>
      <c r="F977" t="s">
        <v>173</v>
      </c>
      <c r="G977">
        <v>43</v>
      </c>
      <c r="H977" t="s">
        <v>175</v>
      </c>
      <c r="I977">
        <v>1</v>
      </c>
      <c r="J977" t="s">
        <v>176</v>
      </c>
      <c r="K977" t="b">
        <v>0</v>
      </c>
      <c r="L977">
        <v>0</v>
      </c>
      <c r="M977">
        <v>200</v>
      </c>
      <c r="N977">
        <v>0</v>
      </c>
      <c r="O977">
        <v>200</v>
      </c>
      <c r="P977">
        <v>-1</v>
      </c>
      <c r="Q977">
        <v>-1</v>
      </c>
      <c r="R977">
        <v>-1</v>
      </c>
      <c r="S977">
        <v>-1</v>
      </c>
      <c r="T977">
        <v>-1</v>
      </c>
      <c r="U977">
        <v>-1</v>
      </c>
      <c r="V977">
        <v>-1</v>
      </c>
      <c r="W977">
        <v>-1</v>
      </c>
      <c r="X977">
        <v>-1</v>
      </c>
      <c r="Y977">
        <v>-1</v>
      </c>
      <c r="Z977">
        <v>-1</v>
      </c>
      <c r="AA977">
        <v>-1</v>
      </c>
      <c r="AB977">
        <v>-1</v>
      </c>
      <c r="AC977">
        <v>-1</v>
      </c>
      <c r="AD977">
        <v>-1</v>
      </c>
      <c r="AE977">
        <v>-1</v>
      </c>
      <c r="AF977">
        <v>-1</v>
      </c>
      <c r="AG977">
        <v>-1</v>
      </c>
      <c r="AH977">
        <v>-1</v>
      </c>
      <c r="AI977">
        <v>-1</v>
      </c>
      <c r="AJ977">
        <v>-1</v>
      </c>
      <c r="AK977">
        <v>1</v>
      </c>
      <c r="AL977">
        <v>3</v>
      </c>
      <c r="AM977" t="s">
        <v>177</v>
      </c>
      <c r="AN977">
        <v>8</v>
      </c>
      <c r="AT977">
        <v>405.1</v>
      </c>
      <c r="AU977">
        <v>405.1</v>
      </c>
      <c r="AV977">
        <v>405.1</v>
      </c>
      <c r="AW977">
        <v>405.1</v>
      </c>
      <c r="AX977">
        <v>405.1</v>
      </c>
      <c r="AY977">
        <v>405.1</v>
      </c>
      <c r="AZ977">
        <v>405.1</v>
      </c>
      <c r="BA977">
        <v>405.1</v>
      </c>
      <c r="BB977">
        <v>405.1</v>
      </c>
      <c r="BC977">
        <v>405.1</v>
      </c>
      <c r="BD977">
        <v>405.1</v>
      </c>
      <c r="BE977">
        <v>405.1</v>
      </c>
      <c r="BF977">
        <v>405.1</v>
      </c>
      <c r="BG977">
        <v>405.1</v>
      </c>
      <c r="BH977">
        <v>405.1</v>
      </c>
      <c r="BI977">
        <v>405.1</v>
      </c>
      <c r="BJ977" s="2">
        <f t="shared" ref="BJ977:BK977" si="1002">ROUND(AVERAGE(AT977:BI977),0)</f>
        <v>405</v>
      </c>
      <c r="BK977" s="2">
        <f t="shared" si="1002"/>
        <v>405</v>
      </c>
      <c r="BP977" s="12">
        <f t="shared" si="994"/>
        <v>405</v>
      </c>
      <c r="BQ977" s="12">
        <f t="shared" si="995"/>
        <v>405</v>
      </c>
    </row>
    <row r="978" spans="1:69" ht="19.5" x14ac:dyDescent="0.6">
      <c r="A978" t="s">
        <v>200</v>
      </c>
      <c r="B978" t="s">
        <v>337</v>
      </c>
      <c r="C978" t="s">
        <v>345</v>
      </c>
      <c r="D978" t="s">
        <v>190</v>
      </c>
      <c r="E978" t="s">
        <v>203</v>
      </c>
      <c r="F978" t="s">
        <v>173</v>
      </c>
      <c r="G978">
        <v>44</v>
      </c>
      <c r="H978" t="s">
        <v>175</v>
      </c>
      <c r="I978">
        <v>1</v>
      </c>
      <c r="J978" t="s">
        <v>176</v>
      </c>
      <c r="K978" t="b">
        <v>0</v>
      </c>
      <c r="L978">
        <v>0</v>
      </c>
      <c r="M978">
        <v>200</v>
      </c>
      <c r="N978">
        <v>0</v>
      </c>
      <c r="O978">
        <v>200</v>
      </c>
      <c r="P978">
        <v>-1</v>
      </c>
      <c r="Q978">
        <v>-1</v>
      </c>
      <c r="R978">
        <v>-1</v>
      </c>
      <c r="S978">
        <v>-1</v>
      </c>
      <c r="T978">
        <v>-1</v>
      </c>
      <c r="U978">
        <v>-1</v>
      </c>
      <c r="V978">
        <v>-1</v>
      </c>
      <c r="W978">
        <v>-1</v>
      </c>
      <c r="X978">
        <v>-1</v>
      </c>
      <c r="Y978">
        <v>-1</v>
      </c>
      <c r="Z978">
        <v>-1</v>
      </c>
      <c r="AA978">
        <v>-1</v>
      </c>
      <c r="AB978">
        <v>-1</v>
      </c>
      <c r="AC978">
        <v>-1</v>
      </c>
      <c r="AD978">
        <v>-1</v>
      </c>
      <c r="AE978">
        <v>-1</v>
      </c>
      <c r="AF978">
        <v>-1</v>
      </c>
      <c r="AG978">
        <v>-1</v>
      </c>
      <c r="AH978">
        <v>-1</v>
      </c>
      <c r="AI978">
        <v>-1</v>
      </c>
      <c r="AJ978">
        <v>-1</v>
      </c>
      <c r="AK978">
        <v>1</v>
      </c>
      <c r="AL978">
        <v>3</v>
      </c>
      <c r="AM978" t="s">
        <v>177</v>
      </c>
      <c r="AN978">
        <v>8</v>
      </c>
      <c r="AT978">
        <v>1095.2</v>
      </c>
      <c r="AU978">
        <v>1095.2</v>
      </c>
      <c r="AV978">
        <v>1095.2</v>
      </c>
      <c r="AW978">
        <v>1095.2</v>
      </c>
      <c r="AX978">
        <v>1095.2</v>
      </c>
      <c r="AY978">
        <v>1095.2</v>
      </c>
      <c r="AZ978">
        <v>1095.2</v>
      </c>
      <c r="BA978">
        <v>1095.2</v>
      </c>
      <c r="BB978">
        <v>1095.2</v>
      </c>
      <c r="BC978">
        <v>1095.2</v>
      </c>
      <c r="BD978">
        <v>1095.2</v>
      </c>
      <c r="BE978">
        <v>1095.2</v>
      </c>
      <c r="BF978">
        <v>1095.2</v>
      </c>
      <c r="BG978">
        <v>1095.2</v>
      </c>
      <c r="BH978">
        <v>1095.2</v>
      </c>
      <c r="BI978">
        <v>1095.2</v>
      </c>
      <c r="BJ978" s="2">
        <f t="shared" ref="BJ978:BK978" si="1003">ROUND(AVERAGE(AT978:BI978),0)</f>
        <v>1095</v>
      </c>
      <c r="BK978" s="2">
        <f t="shared" si="1003"/>
        <v>1095</v>
      </c>
      <c r="BP978" s="12">
        <f t="shared" si="994"/>
        <v>1095</v>
      </c>
      <c r="BQ978" s="12">
        <f t="shared" si="995"/>
        <v>1095</v>
      </c>
    </row>
    <row r="979" spans="1:69" ht="19.5" x14ac:dyDescent="0.6">
      <c r="A979" t="s">
        <v>200</v>
      </c>
      <c r="B979" t="s">
        <v>337</v>
      </c>
      <c r="C979" t="s">
        <v>345</v>
      </c>
      <c r="D979" t="s">
        <v>190</v>
      </c>
      <c r="E979" t="s">
        <v>203</v>
      </c>
      <c r="F979" t="s">
        <v>173</v>
      </c>
      <c r="G979">
        <v>53</v>
      </c>
      <c r="H979" t="s">
        <v>175</v>
      </c>
      <c r="I979">
        <v>1</v>
      </c>
      <c r="J979" t="s">
        <v>176</v>
      </c>
      <c r="K979" t="b">
        <v>0</v>
      </c>
      <c r="L979">
        <v>0</v>
      </c>
      <c r="M979">
        <v>200</v>
      </c>
      <c r="N979">
        <v>0</v>
      </c>
      <c r="O979">
        <v>200</v>
      </c>
      <c r="P979">
        <v>-1</v>
      </c>
      <c r="Q979">
        <v>-1</v>
      </c>
      <c r="R979">
        <v>-1</v>
      </c>
      <c r="S979">
        <v>-1</v>
      </c>
      <c r="T979">
        <v>-1</v>
      </c>
      <c r="U979">
        <v>-1</v>
      </c>
      <c r="V979">
        <v>-1</v>
      </c>
      <c r="W979">
        <v>-1</v>
      </c>
      <c r="X979">
        <v>-1</v>
      </c>
      <c r="Y979">
        <v>-1</v>
      </c>
      <c r="Z979">
        <v>-1</v>
      </c>
      <c r="AA979">
        <v>-1</v>
      </c>
      <c r="AB979">
        <v>-1</v>
      </c>
      <c r="AC979">
        <v>-1</v>
      </c>
      <c r="AD979">
        <v>-1</v>
      </c>
      <c r="AE979">
        <v>-1</v>
      </c>
      <c r="AF979">
        <v>-1</v>
      </c>
      <c r="AG979">
        <v>-1</v>
      </c>
      <c r="AH979">
        <v>-1</v>
      </c>
      <c r="AI979">
        <v>-1</v>
      </c>
      <c r="AJ979">
        <v>-1</v>
      </c>
      <c r="AK979">
        <v>1</v>
      </c>
      <c r="AL979">
        <v>3</v>
      </c>
      <c r="AM979" t="s">
        <v>177</v>
      </c>
      <c r="AN979">
        <v>8</v>
      </c>
      <c r="AT979">
        <v>144</v>
      </c>
      <c r="AU979">
        <v>144</v>
      </c>
      <c r="AV979">
        <v>144</v>
      </c>
      <c r="AW979">
        <v>144</v>
      </c>
      <c r="AX979">
        <v>144</v>
      </c>
      <c r="AY979">
        <v>144</v>
      </c>
      <c r="AZ979">
        <v>144</v>
      </c>
      <c r="BA979">
        <v>144</v>
      </c>
      <c r="BB979">
        <v>144</v>
      </c>
      <c r="BC979">
        <v>144</v>
      </c>
      <c r="BD979">
        <v>144</v>
      </c>
      <c r="BE979">
        <v>144</v>
      </c>
      <c r="BF979">
        <v>144</v>
      </c>
      <c r="BG979">
        <v>144</v>
      </c>
      <c r="BH979">
        <v>144</v>
      </c>
      <c r="BI979">
        <v>144</v>
      </c>
      <c r="BJ979" s="2">
        <f t="shared" ref="BJ979:BK979" si="1004">ROUND(AVERAGE(AT979:BI979),0)</f>
        <v>144</v>
      </c>
      <c r="BK979" s="2">
        <f t="shared" si="1004"/>
        <v>144</v>
      </c>
      <c r="BP979" s="12">
        <f t="shared" si="994"/>
        <v>144</v>
      </c>
      <c r="BQ979" s="12">
        <f t="shared" si="995"/>
        <v>144</v>
      </c>
    </row>
    <row r="980" spans="1:69" ht="19.5" x14ac:dyDescent="0.6">
      <c r="A980" t="s">
        <v>200</v>
      </c>
      <c r="B980" t="s">
        <v>337</v>
      </c>
      <c r="C980" t="s">
        <v>345</v>
      </c>
      <c r="D980" t="s">
        <v>352</v>
      </c>
      <c r="E980" t="s">
        <v>203</v>
      </c>
      <c r="F980" t="s">
        <v>173</v>
      </c>
      <c r="G980">
        <v>35</v>
      </c>
      <c r="H980" t="s">
        <v>175</v>
      </c>
      <c r="I980">
        <v>1</v>
      </c>
      <c r="J980" t="s">
        <v>176</v>
      </c>
      <c r="K980" t="b">
        <v>0</v>
      </c>
      <c r="L980">
        <v>0</v>
      </c>
      <c r="M980">
        <v>200</v>
      </c>
      <c r="N980">
        <v>0</v>
      </c>
      <c r="O980">
        <v>200</v>
      </c>
      <c r="P980">
        <v>-1</v>
      </c>
      <c r="Q980">
        <v>-1</v>
      </c>
      <c r="R980">
        <v>-1</v>
      </c>
      <c r="S980">
        <v>-1</v>
      </c>
      <c r="T980">
        <v>-1</v>
      </c>
      <c r="U980">
        <v>-1</v>
      </c>
      <c r="V980">
        <v>-1</v>
      </c>
      <c r="W980">
        <v>-1</v>
      </c>
      <c r="X980">
        <v>-1</v>
      </c>
      <c r="Y980">
        <v>-1</v>
      </c>
      <c r="Z980">
        <v>-1</v>
      </c>
      <c r="AA980">
        <v>-1</v>
      </c>
      <c r="AB980">
        <v>-1</v>
      </c>
      <c r="AC980">
        <v>-1</v>
      </c>
      <c r="AD980">
        <v>-1</v>
      </c>
      <c r="AE980">
        <v>-1</v>
      </c>
      <c r="AF980">
        <v>-1</v>
      </c>
      <c r="AG980">
        <v>-1</v>
      </c>
      <c r="AH980">
        <v>-1</v>
      </c>
      <c r="AI980">
        <v>-1</v>
      </c>
      <c r="AJ980">
        <v>-1</v>
      </c>
      <c r="AK980">
        <v>1</v>
      </c>
      <c r="AL980">
        <v>3</v>
      </c>
      <c r="AM980" t="s">
        <v>177</v>
      </c>
      <c r="AN980">
        <v>8</v>
      </c>
      <c r="AT980">
        <v>8.3000000000000007</v>
      </c>
      <c r="AU980">
        <v>8.3000000000000007</v>
      </c>
      <c r="AV980">
        <v>8.3000000000000007</v>
      </c>
      <c r="AW980">
        <v>8.3000000000000007</v>
      </c>
      <c r="AX980">
        <v>8.3000000000000007</v>
      </c>
      <c r="AY980">
        <v>8.3000000000000007</v>
      </c>
      <c r="AZ980">
        <v>8.3000000000000007</v>
      </c>
      <c r="BA980">
        <v>8.3000000000000007</v>
      </c>
      <c r="BB980">
        <v>8.3000000000000007</v>
      </c>
      <c r="BC980">
        <v>8.3000000000000007</v>
      </c>
      <c r="BD980">
        <v>8.3000000000000007</v>
      </c>
      <c r="BE980">
        <v>8.3000000000000007</v>
      </c>
      <c r="BF980">
        <v>8.3000000000000007</v>
      </c>
      <c r="BG980">
        <v>8.3000000000000007</v>
      </c>
      <c r="BH980">
        <v>8.3000000000000007</v>
      </c>
      <c r="BI980">
        <v>8.3000000000000007</v>
      </c>
      <c r="BJ980" s="2">
        <f t="shared" ref="BJ980:BK980" si="1005">ROUND(AVERAGE(AT980:BI980),0)</f>
        <v>8</v>
      </c>
      <c r="BK980" s="2">
        <f t="shared" si="1005"/>
        <v>8</v>
      </c>
      <c r="BP980" s="12">
        <f t="shared" si="994"/>
        <v>8</v>
      </c>
      <c r="BQ980" s="12">
        <f t="shared" si="995"/>
        <v>8</v>
      </c>
    </row>
    <row r="981" spans="1:69" ht="19.5" x14ac:dyDescent="0.6">
      <c r="A981" t="s">
        <v>200</v>
      </c>
      <c r="B981" t="s">
        <v>337</v>
      </c>
      <c r="C981" t="s">
        <v>345</v>
      </c>
      <c r="D981" t="s">
        <v>352</v>
      </c>
      <c r="E981" t="s">
        <v>203</v>
      </c>
      <c r="F981" t="s">
        <v>173</v>
      </c>
      <c r="G981">
        <v>36</v>
      </c>
      <c r="H981" t="s">
        <v>175</v>
      </c>
      <c r="I981">
        <v>1</v>
      </c>
      <c r="J981" t="s">
        <v>176</v>
      </c>
      <c r="K981" t="b">
        <v>0</v>
      </c>
      <c r="L981">
        <v>0</v>
      </c>
      <c r="M981">
        <v>200</v>
      </c>
      <c r="N981">
        <v>0</v>
      </c>
      <c r="O981">
        <v>200</v>
      </c>
      <c r="P981">
        <v>-1</v>
      </c>
      <c r="Q981">
        <v>-1</v>
      </c>
      <c r="R981">
        <v>-1</v>
      </c>
      <c r="S981">
        <v>-1</v>
      </c>
      <c r="T981">
        <v>-1</v>
      </c>
      <c r="U981">
        <v>-1</v>
      </c>
      <c r="V981">
        <v>-1</v>
      </c>
      <c r="W981">
        <v>-1</v>
      </c>
      <c r="X981">
        <v>-1</v>
      </c>
      <c r="Y981">
        <v>-1</v>
      </c>
      <c r="Z981">
        <v>-1</v>
      </c>
      <c r="AA981">
        <v>-1</v>
      </c>
      <c r="AB981">
        <v>-1</v>
      </c>
      <c r="AC981">
        <v>-1</v>
      </c>
      <c r="AD981">
        <v>-1</v>
      </c>
      <c r="AE981">
        <v>-1</v>
      </c>
      <c r="AF981">
        <v>-1</v>
      </c>
      <c r="AG981">
        <v>-1</v>
      </c>
      <c r="AH981">
        <v>-1</v>
      </c>
      <c r="AI981">
        <v>-1</v>
      </c>
      <c r="AJ981">
        <v>-1</v>
      </c>
      <c r="AK981">
        <v>1</v>
      </c>
      <c r="AL981">
        <v>3</v>
      </c>
      <c r="AM981" t="s">
        <v>177</v>
      </c>
      <c r="AN981">
        <v>8</v>
      </c>
      <c r="AT981">
        <v>4</v>
      </c>
      <c r="AU981">
        <v>4</v>
      </c>
      <c r="AV981">
        <v>4</v>
      </c>
      <c r="AW981">
        <v>4</v>
      </c>
      <c r="AX981">
        <v>4</v>
      </c>
      <c r="AY981">
        <v>4</v>
      </c>
      <c r="AZ981">
        <v>4</v>
      </c>
      <c r="BA981">
        <v>4</v>
      </c>
      <c r="BB981">
        <v>4</v>
      </c>
      <c r="BC981">
        <v>4</v>
      </c>
      <c r="BD981">
        <v>4</v>
      </c>
      <c r="BE981">
        <v>4</v>
      </c>
      <c r="BF981">
        <v>4</v>
      </c>
      <c r="BG981">
        <v>4</v>
      </c>
      <c r="BH981">
        <v>4</v>
      </c>
      <c r="BI981">
        <v>4</v>
      </c>
      <c r="BJ981" s="2">
        <f t="shared" ref="BJ981:BK981" si="1006">ROUND(AVERAGE(AT981:BI981),0)</f>
        <v>4</v>
      </c>
      <c r="BK981" s="2">
        <f t="shared" si="1006"/>
        <v>4</v>
      </c>
      <c r="BP981" s="12">
        <f t="shared" si="994"/>
        <v>4</v>
      </c>
      <c r="BQ981" s="12">
        <f t="shared" si="995"/>
        <v>4</v>
      </c>
    </row>
    <row r="982" spans="1:69" ht="19.5" x14ac:dyDescent="0.6">
      <c r="A982" t="s">
        <v>200</v>
      </c>
      <c r="B982" t="s">
        <v>337</v>
      </c>
      <c r="C982" t="s">
        <v>345</v>
      </c>
      <c r="D982" t="s">
        <v>361</v>
      </c>
      <c r="E982" t="s">
        <v>203</v>
      </c>
      <c r="F982" t="s">
        <v>173</v>
      </c>
      <c r="G982">
        <v>34</v>
      </c>
      <c r="H982" t="s">
        <v>175</v>
      </c>
      <c r="I982">
        <v>1</v>
      </c>
      <c r="J982" t="s">
        <v>176</v>
      </c>
      <c r="K982" t="b">
        <v>0</v>
      </c>
      <c r="L982">
        <v>0</v>
      </c>
      <c r="M982">
        <v>200</v>
      </c>
      <c r="N982">
        <v>0</v>
      </c>
      <c r="O982">
        <v>200</v>
      </c>
      <c r="P982">
        <v>-1</v>
      </c>
      <c r="Q982">
        <v>-1</v>
      </c>
      <c r="R982">
        <v>-1</v>
      </c>
      <c r="S982">
        <v>-1</v>
      </c>
      <c r="T982">
        <v>-1</v>
      </c>
      <c r="U982">
        <v>-1</v>
      </c>
      <c r="V982">
        <v>-1</v>
      </c>
      <c r="W982">
        <v>-1</v>
      </c>
      <c r="X982">
        <v>-1</v>
      </c>
      <c r="Y982">
        <v>-1</v>
      </c>
      <c r="Z982">
        <v>-1</v>
      </c>
      <c r="AA982">
        <v>-1</v>
      </c>
      <c r="AB982">
        <v>-1</v>
      </c>
      <c r="AC982">
        <v>-1</v>
      </c>
      <c r="AD982">
        <v>-1</v>
      </c>
      <c r="AE982">
        <v>-1</v>
      </c>
      <c r="AF982">
        <v>-1</v>
      </c>
      <c r="AG982">
        <v>-1</v>
      </c>
      <c r="AH982">
        <v>-1</v>
      </c>
      <c r="AI982">
        <v>-1</v>
      </c>
      <c r="AJ982">
        <v>-1</v>
      </c>
      <c r="AK982">
        <v>1</v>
      </c>
      <c r="AL982">
        <v>3</v>
      </c>
      <c r="AM982" t="s">
        <v>177</v>
      </c>
      <c r="AN982">
        <v>8</v>
      </c>
      <c r="AT982">
        <v>1.3</v>
      </c>
      <c r="AU982">
        <v>1.3</v>
      </c>
      <c r="AV982">
        <v>1.3</v>
      </c>
      <c r="AW982">
        <v>1.3</v>
      </c>
      <c r="AX982">
        <v>1.3</v>
      </c>
      <c r="AY982">
        <v>1.3</v>
      </c>
      <c r="AZ982">
        <v>1.3</v>
      </c>
      <c r="BA982">
        <v>1.3</v>
      </c>
      <c r="BB982">
        <v>1.3</v>
      </c>
      <c r="BC982">
        <v>1.3</v>
      </c>
      <c r="BD982">
        <v>1.3</v>
      </c>
      <c r="BE982">
        <v>1.3</v>
      </c>
      <c r="BF982">
        <v>1.3</v>
      </c>
      <c r="BG982">
        <v>1.3</v>
      </c>
      <c r="BH982">
        <v>1.3</v>
      </c>
      <c r="BI982">
        <v>1.3</v>
      </c>
      <c r="BJ982" s="2">
        <f t="shared" ref="BJ982:BK982" si="1007">ROUND(AVERAGE(AT982:BI982),0)</f>
        <v>1</v>
      </c>
      <c r="BK982" s="2">
        <f t="shared" si="1007"/>
        <v>1</v>
      </c>
      <c r="BP982" s="12">
        <f t="shared" si="994"/>
        <v>1</v>
      </c>
      <c r="BQ982" s="12">
        <f t="shared" si="995"/>
        <v>1</v>
      </c>
    </row>
    <row r="983" spans="1:69" ht="19.5" x14ac:dyDescent="0.6">
      <c r="A983" t="s">
        <v>200</v>
      </c>
      <c r="B983" t="s">
        <v>337</v>
      </c>
      <c r="C983" t="s">
        <v>345</v>
      </c>
      <c r="D983" t="s">
        <v>361</v>
      </c>
      <c r="E983" t="s">
        <v>203</v>
      </c>
      <c r="F983" t="s">
        <v>173</v>
      </c>
      <c r="G983">
        <v>35</v>
      </c>
      <c r="H983" t="s">
        <v>175</v>
      </c>
      <c r="I983">
        <v>1</v>
      </c>
      <c r="J983" t="s">
        <v>176</v>
      </c>
      <c r="K983" t="b">
        <v>0</v>
      </c>
      <c r="L983">
        <v>0</v>
      </c>
      <c r="M983">
        <v>200</v>
      </c>
      <c r="N983">
        <v>0</v>
      </c>
      <c r="O983">
        <v>200</v>
      </c>
      <c r="P983">
        <v>-1</v>
      </c>
      <c r="Q983">
        <v>-1</v>
      </c>
      <c r="R983">
        <v>-1</v>
      </c>
      <c r="S983">
        <v>-1</v>
      </c>
      <c r="T983">
        <v>-1</v>
      </c>
      <c r="U983">
        <v>-1</v>
      </c>
      <c r="V983">
        <v>-1</v>
      </c>
      <c r="W983">
        <v>-1</v>
      </c>
      <c r="X983">
        <v>-1</v>
      </c>
      <c r="Y983">
        <v>-1</v>
      </c>
      <c r="Z983">
        <v>-1</v>
      </c>
      <c r="AA983">
        <v>-1</v>
      </c>
      <c r="AB983">
        <v>-1</v>
      </c>
      <c r="AC983">
        <v>-1</v>
      </c>
      <c r="AD983">
        <v>-1</v>
      </c>
      <c r="AE983">
        <v>-1</v>
      </c>
      <c r="AF983">
        <v>-1</v>
      </c>
      <c r="AG983">
        <v>-1</v>
      </c>
      <c r="AH983">
        <v>-1</v>
      </c>
      <c r="AI983">
        <v>-1</v>
      </c>
      <c r="AJ983">
        <v>-1</v>
      </c>
      <c r="AK983">
        <v>1</v>
      </c>
      <c r="AL983">
        <v>3</v>
      </c>
      <c r="AM983" t="s">
        <v>177</v>
      </c>
      <c r="AN983">
        <v>8</v>
      </c>
      <c r="AT983">
        <v>31</v>
      </c>
      <c r="AU983">
        <v>31</v>
      </c>
      <c r="AV983">
        <v>31</v>
      </c>
      <c r="AW983">
        <v>31</v>
      </c>
      <c r="AX983">
        <v>31</v>
      </c>
      <c r="AY983">
        <v>31</v>
      </c>
      <c r="AZ983">
        <v>31</v>
      </c>
      <c r="BA983">
        <v>31</v>
      </c>
      <c r="BB983">
        <v>31</v>
      </c>
      <c r="BC983">
        <v>31</v>
      </c>
      <c r="BD983">
        <v>31</v>
      </c>
      <c r="BE983">
        <v>31</v>
      </c>
      <c r="BF983">
        <v>31</v>
      </c>
      <c r="BG983">
        <v>31</v>
      </c>
      <c r="BH983">
        <v>31</v>
      </c>
      <c r="BI983">
        <v>31</v>
      </c>
      <c r="BJ983" s="2">
        <f t="shared" ref="BJ983:BK983" si="1008">ROUND(AVERAGE(AT983:BI983),0)</f>
        <v>31</v>
      </c>
      <c r="BK983" s="2">
        <f t="shared" si="1008"/>
        <v>31</v>
      </c>
      <c r="BP983" s="12">
        <f t="shared" si="994"/>
        <v>31</v>
      </c>
      <c r="BQ983" s="12">
        <f t="shared" si="995"/>
        <v>31</v>
      </c>
    </row>
    <row r="984" spans="1:69" ht="19.5" x14ac:dyDescent="0.6">
      <c r="A984" t="s">
        <v>200</v>
      </c>
      <c r="B984" t="s">
        <v>337</v>
      </c>
      <c r="C984" t="s">
        <v>345</v>
      </c>
      <c r="D984" t="s">
        <v>361</v>
      </c>
      <c r="E984" t="s">
        <v>203</v>
      </c>
      <c r="F984" t="s">
        <v>173</v>
      </c>
      <c r="G984">
        <v>36</v>
      </c>
      <c r="H984" t="s">
        <v>175</v>
      </c>
      <c r="I984">
        <v>1</v>
      </c>
      <c r="J984" t="s">
        <v>176</v>
      </c>
      <c r="K984" t="b">
        <v>0</v>
      </c>
      <c r="L984">
        <v>0</v>
      </c>
      <c r="M984">
        <v>200</v>
      </c>
      <c r="N984">
        <v>0</v>
      </c>
      <c r="O984">
        <v>200</v>
      </c>
      <c r="P984">
        <v>-1</v>
      </c>
      <c r="Q984">
        <v>-1</v>
      </c>
      <c r="R984">
        <v>-1</v>
      </c>
      <c r="S984">
        <v>-1</v>
      </c>
      <c r="T984">
        <v>-1</v>
      </c>
      <c r="U984">
        <v>-1</v>
      </c>
      <c r="V984">
        <v>-1</v>
      </c>
      <c r="W984">
        <v>-1</v>
      </c>
      <c r="X984">
        <v>-1</v>
      </c>
      <c r="Y984">
        <v>-1</v>
      </c>
      <c r="Z984">
        <v>-1</v>
      </c>
      <c r="AA984">
        <v>-1</v>
      </c>
      <c r="AB984">
        <v>-1</v>
      </c>
      <c r="AC984">
        <v>-1</v>
      </c>
      <c r="AD984">
        <v>-1</v>
      </c>
      <c r="AE984">
        <v>-1</v>
      </c>
      <c r="AF984">
        <v>-1</v>
      </c>
      <c r="AG984">
        <v>-1</v>
      </c>
      <c r="AH984">
        <v>-1</v>
      </c>
      <c r="AI984">
        <v>-1</v>
      </c>
      <c r="AJ984">
        <v>-1</v>
      </c>
      <c r="AK984">
        <v>1</v>
      </c>
      <c r="AL984">
        <v>3</v>
      </c>
      <c r="AM984" t="s">
        <v>177</v>
      </c>
      <c r="AN984">
        <v>8</v>
      </c>
      <c r="AT984">
        <v>45.9</v>
      </c>
      <c r="AU984">
        <v>45.9</v>
      </c>
      <c r="AV984">
        <v>45.9</v>
      </c>
      <c r="AW984">
        <v>45.9</v>
      </c>
      <c r="AX984">
        <v>45.9</v>
      </c>
      <c r="AY984">
        <v>45.9</v>
      </c>
      <c r="AZ984">
        <v>45.9</v>
      </c>
      <c r="BA984">
        <v>45.9</v>
      </c>
      <c r="BB984">
        <v>45.9</v>
      </c>
      <c r="BC984">
        <v>45.9</v>
      </c>
      <c r="BD984">
        <v>45.9</v>
      </c>
      <c r="BE984">
        <v>45.9</v>
      </c>
      <c r="BF984">
        <v>45.9</v>
      </c>
      <c r="BG984">
        <v>45.9</v>
      </c>
      <c r="BH984">
        <v>45.9</v>
      </c>
      <c r="BI984">
        <v>45.9</v>
      </c>
      <c r="BJ984" s="2">
        <f t="shared" ref="BJ984:BK984" si="1009">ROUND(AVERAGE(AT984:BI984),0)</f>
        <v>46</v>
      </c>
      <c r="BK984" s="2">
        <f t="shared" si="1009"/>
        <v>46</v>
      </c>
      <c r="BP984" s="12">
        <f t="shared" si="994"/>
        <v>46</v>
      </c>
      <c r="BQ984" s="12">
        <f t="shared" si="995"/>
        <v>46</v>
      </c>
    </row>
    <row r="985" spans="1:69" ht="19.5" x14ac:dyDescent="0.6">
      <c r="A985" t="s">
        <v>200</v>
      </c>
      <c r="B985" t="s">
        <v>337</v>
      </c>
      <c r="C985" t="s">
        <v>345</v>
      </c>
      <c r="D985" t="s">
        <v>361</v>
      </c>
      <c r="E985" t="s">
        <v>203</v>
      </c>
      <c r="F985" t="s">
        <v>173</v>
      </c>
      <c r="G985">
        <v>45</v>
      </c>
      <c r="H985" t="s">
        <v>175</v>
      </c>
      <c r="I985">
        <v>1</v>
      </c>
      <c r="J985" t="s">
        <v>176</v>
      </c>
      <c r="K985" t="b">
        <v>0</v>
      </c>
      <c r="L985">
        <v>0</v>
      </c>
      <c r="M985">
        <v>200</v>
      </c>
      <c r="N985">
        <v>0</v>
      </c>
      <c r="O985">
        <v>200</v>
      </c>
      <c r="P985">
        <v>-1</v>
      </c>
      <c r="Q985">
        <v>-1</v>
      </c>
      <c r="R985">
        <v>-1</v>
      </c>
      <c r="S985">
        <v>-1</v>
      </c>
      <c r="T985">
        <v>-1</v>
      </c>
      <c r="U985">
        <v>-1</v>
      </c>
      <c r="V985">
        <v>-1</v>
      </c>
      <c r="W985">
        <v>-1</v>
      </c>
      <c r="X985">
        <v>-1</v>
      </c>
      <c r="Y985">
        <v>-1</v>
      </c>
      <c r="Z985">
        <v>-1</v>
      </c>
      <c r="AA985">
        <v>-1</v>
      </c>
      <c r="AB985">
        <v>-1</v>
      </c>
      <c r="AC985">
        <v>-1</v>
      </c>
      <c r="AD985">
        <v>-1</v>
      </c>
      <c r="AE985">
        <v>-1</v>
      </c>
      <c r="AF985">
        <v>-1</v>
      </c>
      <c r="AG985">
        <v>-1</v>
      </c>
      <c r="AH985">
        <v>-1</v>
      </c>
      <c r="AI985">
        <v>-1</v>
      </c>
      <c r="AJ985">
        <v>-1</v>
      </c>
      <c r="AK985">
        <v>1</v>
      </c>
      <c r="AL985">
        <v>3</v>
      </c>
      <c r="AM985" t="s">
        <v>177</v>
      </c>
      <c r="AN985">
        <v>8</v>
      </c>
      <c r="AT985">
        <v>32.5</v>
      </c>
      <c r="AU985">
        <v>32.5</v>
      </c>
      <c r="AV985">
        <v>32.5</v>
      </c>
      <c r="AW985">
        <v>32.5</v>
      </c>
      <c r="AX985">
        <v>32.5</v>
      </c>
      <c r="AY985">
        <v>32.5</v>
      </c>
      <c r="AZ985">
        <v>32.5</v>
      </c>
      <c r="BA985">
        <v>32.5</v>
      </c>
      <c r="BB985">
        <v>32.5</v>
      </c>
      <c r="BC985">
        <v>32.5</v>
      </c>
      <c r="BD985">
        <v>32.5</v>
      </c>
      <c r="BE985">
        <v>32.5</v>
      </c>
      <c r="BF985">
        <v>32.5</v>
      </c>
      <c r="BG985">
        <v>32.5</v>
      </c>
      <c r="BH985">
        <v>32.5</v>
      </c>
      <c r="BI985">
        <v>32.5</v>
      </c>
      <c r="BJ985" s="2">
        <f t="shared" ref="BJ985:BK985" si="1010">ROUND(AVERAGE(AT985:BI985),0)</f>
        <v>33</v>
      </c>
      <c r="BK985" s="2">
        <f t="shared" si="1010"/>
        <v>33</v>
      </c>
      <c r="BP985" s="12">
        <f t="shared" si="994"/>
        <v>33</v>
      </c>
      <c r="BQ985" s="12">
        <f t="shared" si="995"/>
        <v>33</v>
      </c>
    </row>
    <row r="986" spans="1:69" ht="19.5" x14ac:dyDescent="0.6">
      <c r="A986" t="s">
        <v>200</v>
      </c>
      <c r="B986" t="s">
        <v>337</v>
      </c>
      <c r="C986" t="s">
        <v>345</v>
      </c>
      <c r="D986" t="s">
        <v>361</v>
      </c>
      <c r="E986" t="s">
        <v>203</v>
      </c>
      <c r="F986" t="s">
        <v>173</v>
      </c>
      <c r="G986">
        <v>46</v>
      </c>
      <c r="H986" t="s">
        <v>175</v>
      </c>
      <c r="I986">
        <v>1</v>
      </c>
      <c r="J986" t="s">
        <v>176</v>
      </c>
      <c r="K986" t="b">
        <v>0</v>
      </c>
      <c r="L986">
        <v>0</v>
      </c>
      <c r="M986">
        <v>200</v>
      </c>
      <c r="N986">
        <v>0</v>
      </c>
      <c r="O986">
        <v>200</v>
      </c>
      <c r="P986">
        <v>-1</v>
      </c>
      <c r="Q986">
        <v>-1</v>
      </c>
      <c r="R986">
        <v>-1</v>
      </c>
      <c r="S986">
        <v>-1</v>
      </c>
      <c r="T986">
        <v>-1</v>
      </c>
      <c r="U986">
        <v>-1</v>
      </c>
      <c r="V986">
        <v>-1</v>
      </c>
      <c r="W986">
        <v>-1</v>
      </c>
      <c r="X986">
        <v>-1</v>
      </c>
      <c r="Y986">
        <v>-1</v>
      </c>
      <c r="Z986">
        <v>-1</v>
      </c>
      <c r="AA986">
        <v>-1</v>
      </c>
      <c r="AB986">
        <v>-1</v>
      </c>
      <c r="AC986">
        <v>-1</v>
      </c>
      <c r="AD986">
        <v>-1</v>
      </c>
      <c r="AE986">
        <v>-1</v>
      </c>
      <c r="AF986">
        <v>-1</v>
      </c>
      <c r="AG986">
        <v>-1</v>
      </c>
      <c r="AH986">
        <v>-1</v>
      </c>
      <c r="AI986">
        <v>-1</v>
      </c>
      <c r="AJ986">
        <v>-1</v>
      </c>
      <c r="AK986">
        <v>1</v>
      </c>
      <c r="AL986">
        <v>3</v>
      </c>
      <c r="AM986" t="s">
        <v>177</v>
      </c>
      <c r="AN986">
        <v>8</v>
      </c>
      <c r="AT986">
        <v>2.5</v>
      </c>
      <c r="AU986">
        <v>2.5</v>
      </c>
      <c r="AV986">
        <v>2.5</v>
      </c>
      <c r="AW986">
        <v>2.5</v>
      </c>
      <c r="AX986">
        <v>2.5</v>
      </c>
      <c r="AY986">
        <v>2.5</v>
      </c>
      <c r="AZ986">
        <v>2.5</v>
      </c>
      <c r="BA986">
        <v>2.5</v>
      </c>
      <c r="BB986">
        <v>2.5</v>
      </c>
      <c r="BC986">
        <v>2.5</v>
      </c>
      <c r="BD986">
        <v>2.5</v>
      </c>
      <c r="BE986">
        <v>2.5</v>
      </c>
      <c r="BF986">
        <v>2.5</v>
      </c>
      <c r="BG986">
        <v>2.5</v>
      </c>
      <c r="BH986">
        <v>2.5</v>
      </c>
      <c r="BI986">
        <v>2.5</v>
      </c>
      <c r="BJ986" s="2">
        <f t="shared" ref="BJ986:BK986" si="1011">ROUND(AVERAGE(AT986:BI986),0)</f>
        <v>3</v>
      </c>
      <c r="BK986" s="2">
        <f t="shared" si="1011"/>
        <v>3</v>
      </c>
      <c r="BP986" s="12">
        <f t="shared" si="994"/>
        <v>3</v>
      </c>
      <c r="BQ986" s="12">
        <f t="shared" si="995"/>
        <v>3</v>
      </c>
    </row>
    <row r="987" spans="1:69" ht="19.5" x14ac:dyDescent="0.6">
      <c r="A987" t="s">
        <v>200</v>
      </c>
      <c r="B987" t="s">
        <v>337</v>
      </c>
      <c r="C987" t="s">
        <v>345</v>
      </c>
      <c r="D987" t="s">
        <v>362</v>
      </c>
      <c r="E987" t="s">
        <v>203</v>
      </c>
      <c r="F987" t="s">
        <v>173</v>
      </c>
      <c r="G987">
        <v>44</v>
      </c>
      <c r="H987" t="s">
        <v>175</v>
      </c>
      <c r="I987">
        <v>1</v>
      </c>
      <c r="J987" t="s">
        <v>176</v>
      </c>
      <c r="K987" t="b">
        <v>0</v>
      </c>
      <c r="L987">
        <v>0</v>
      </c>
      <c r="M987">
        <v>200</v>
      </c>
      <c r="N987">
        <v>0</v>
      </c>
      <c r="O987">
        <v>200</v>
      </c>
      <c r="P987">
        <v>-1</v>
      </c>
      <c r="Q987">
        <v>-1</v>
      </c>
      <c r="R987">
        <v>-1</v>
      </c>
      <c r="S987">
        <v>-1</v>
      </c>
      <c r="T987">
        <v>-1</v>
      </c>
      <c r="U987">
        <v>-1</v>
      </c>
      <c r="V987">
        <v>-1</v>
      </c>
      <c r="W987">
        <v>-1</v>
      </c>
      <c r="X987">
        <v>-1</v>
      </c>
      <c r="Y987">
        <v>-1</v>
      </c>
      <c r="Z987">
        <v>-1</v>
      </c>
      <c r="AA987">
        <v>-1</v>
      </c>
      <c r="AB987">
        <v>-1</v>
      </c>
      <c r="AC987">
        <v>-1</v>
      </c>
      <c r="AD987">
        <v>-1</v>
      </c>
      <c r="AE987">
        <v>-1</v>
      </c>
      <c r="AF987">
        <v>-1</v>
      </c>
      <c r="AG987">
        <v>-1</v>
      </c>
      <c r="AH987">
        <v>-1</v>
      </c>
      <c r="AI987">
        <v>-1</v>
      </c>
      <c r="AJ987">
        <v>-1</v>
      </c>
      <c r="AK987">
        <v>1</v>
      </c>
      <c r="AL987">
        <v>3</v>
      </c>
      <c r="AM987" t="s">
        <v>177</v>
      </c>
      <c r="AN987">
        <v>8</v>
      </c>
      <c r="AT987">
        <v>275.8</v>
      </c>
      <c r="AU987">
        <v>275.8</v>
      </c>
      <c r="AV987">
        <v>275.8</v>
      </c>
      <c r="AW987">
        <v>275.8</v>
      </c>
      <c r="AX987">
        <v>275.8</v>
      </c>
      <c r="AY987">
        <v>275.8</v>
      </c>
      <c r="AZ987">
        <v>275.8</v>
      </c>
      <c r="BA987">
        <v>275.8</v>
      </c>
      <c r="BB987">
        <v>275.8</v>
      </c>
      <c r="BC987">
        <v>275.8</v>
      </c>
      <c r="BD987">
        <v>275.8</v>
      </c>
      <c r="BE987">
        <v>275.8</v>
      </c>
      <c r="BF987">
        <v>275.8</v>
      </c>
      <c r="BG987">
        <v>275.8</v>
      </c>
      <c r="BH987">
        <v>275.8</v>
      </c>
      <c r="BI987">
        <v>275.8</v>
      </c>
      <c r="BJ987" s="2">
        <f t="shared" ref="BJ987:BK987" si="1012">ROUND(AVERAGE(AT987:BI987),0)</f>
        <v>276</v>
      </c>
      <c r="BK987" s="2">
        <f t="shared" si="1012"/>
        <v>276</v>
      </c>
      <c r="BP987" s="12">
        <f t="shared" si="994"/>
        <v>276</v>
      </c>
      <c r="BQ987" s="12">
        <f t="shared" si="995"/>
        <v>276</v>
      </c>
    </row>
    <row r="988" spans="1:69" ht="19.5" x14ac:dyDescent="0.6">
      <c r="A988" t="s">
        <v>200</v>
      </c>
      <c r="B988" t="s">
        <v>337</v>
      </c>
      <c r="C988" t="s">
        <v>345</v>
      </c>
      <c r="D988" t="s">
        <v>362</v>
      </c>
      <c r="E988" t="s">
        <v>203</v>
      </c>
      <c r="F988" t="s">
        <v>173</v>
      </c>
      <c r="G988">
        <v>45</v>
      </c>
      <c r="H988" t="s">
        <v>175</v>
      </c>
      <c r="I988">
        <v>1</v>
      </c>
      <c r="J988" t="s">
        <v>176</v>
      </c>
      <c r="K988" t="b">
        <v>0</v>
      </c>
      <c r="L988">
        <v>0</v>
      </c>
      <c r="M988">
        <v>200</v>
      </c>
      <c r="N988">
        <v>0</v>
      </c>
      <c r="O988">
        <v>200</v>
      </c>
      <c r="P988">
        <v>-1</v>
      </c>
      <c r="Q988">
        <v>-1</v>
      </c>
      <c r="R988">
        <v>-1</v>
      </c>
      <c r="S988">
        <v>-1</v>
      </c>
      <c r="T988">
        <v>-1</v>
      </c>
      <c r="U988">
        <v>-1</v>
      </c>
      <c r="V988">
        <v>-1</v>
      </c>
      <c r="W988">
        <v>-1</v>
      </c>
      <c r="X988">
        <v>-1</v>
      </c>
      <c r="Y988">
        <v>-1</v>
      </c>
      <c r="Z988">
        <v>-1</v>
      </c>
      <c r="AA988">
        <v>-1</v>
      </c>
      <c r="AB988">
        <v>-1</v>
      </c>
      <c r="AC988">
        <v>-1</v>
      </c>
      <c r="AD988">
        <v>-1</v>
      </c>
      <c r="AE988">
        <v>-1</v>
      </c>
      <c r="AF988">
        <v>-1</v>
      </c>
      <c r="AG988">
        <v>-1</v>
      </c>
      <c r="AH988">
        <v>-1</v>
      </c>
      <c r="AI988">
        <v>-1</v>
      </c>
      <c r="AJ988">
        <v>-1</v>
      </c>
      <c r="AK988">
        <v>1</v>
      </c>
      <c r="AL988">
        <v>3</v>
      </c>
      <c r="AM988" t="s">
        <v>177</v>
      </c>
      <c r="AN988">
        <v>8</v>
      </c>
      <c r="AT988">
        <v>142.1</v>
      </c>
      <c r="AU988">
        <v>142.1</v>
      </c>
      <c r="AV988">
        <v>142.1</v>
      </c>
      <c r="AW988">
        <v>142.1</v>
      </c>
      <c r="AX988">
        <v>142.1</v>
      </c>
      <c r="AY988">
        <v>142.1</v>
      </c>
      <c r="AZ988">
        <v>142.1</v>
      </c>
      <c r="BA988">
        <v>142.1</v>
      </c>
      <c r="BB988">
        <v>142.1</v>
      </c>
      <c r="BC988">
        <v>142.1</v>
      </c>
      <c r="BD988">
        <v>142.1</v>
      </c>
      <c r="BE988">
        <v>142.1</v>
      </c>
      <c r="BF988">
        <v>142.1</v>
      </c>
      <c r="BG988">
        <v>142.1</v>
      </c>
      <c r="BH988">
        <v>142.1</v>
      </c>
      <c r="BI988">
        <v>142.1</v>
      </c>
      <c r="BJ988" s="2">
        <f t="shared" ref="BJ988:BK988" si="1013">ROUND(AVERAGE(AT988:BI988),0)</f>
        <v>142</v>
      </c>
      <c r="BK988" s="2">
        <f t="shared" si="1013"/>
        <v>142</v>
      </c>
      <c r="BP988" s="12">
        <f t="shared" si="994"/>
        <v>142</v>
      </c>
      <c r="BQ988" s="12">
        <f t="shared" si="995"/>
        <v>142</v>
      </c>
    </row>
    <row r="989" spans="1:69" ht="19.5" x14ac:dyDescent="0.6">
      <c r="A989" t="s">
        <v>200</v>
      </c>
      <c r="B989" t="s">
        <v>337</v>
      </c>
      <c r="C989" t="s">
        <v>345</v>
      </c>
      <c r="D989" t="s">
        <v>362</v>
      </c>
      <c r="E989" t="s">
        <v>203</v>
      </c>
      <c r="F989" t="s">
        <v>173</v>
      </c>
      <c r="G989">
        <v>46</v>
      </c>
      <c r="H989" t="s">
        <v>175</v>
      </c>
      <c r="I989">
        <v>1</v>
      </c>
      <c r="J989" t="s">
        <v>176</v>
      </c>
      <c r="K989" t="b">
        <v>0</v>
      </c>
      <c r="L989">
        <v>0</v>
      </c>
      <c r="M989">
        <v>200</v>
      </c>
      <c r="N989">
        <v>0</v>
      </c>
      <c r="O989">
        <v>200</v>
      </c>
      <c r="P989">
        <v>-1</v>
      </c>
      <c r="Q989">
        <v>-1</v>
      </c>
      <c r="R989">
        <v>-1</v>
      </c>
      <c r="S989">
        <v>-1</v>
      </c>
      <c r="T989">
        <v>-1</v>
      </c>
      <c r="U989">
        <v>-1</v>
      </c>
      <c r="V989">
        <v>-1</v>
      </c>
      <c r="W989">
        <v>-1</v>
      </c>
      <c r="X989">
        <v>-1</v>
      </c>
      <c r="Y989">
        <v>-1</v>
      </c>
      <c r="Z989">
        <v>-1</v>
      </c>
      <c r="AA989">
        <v>-1</v>
      </c>
      <c r="AB989">
        <v>-1</v>
      </c>
      <c r="AC989">
        <v>-1</v>
      </c>
      <c r="AD989">
        <v>-1</v>
      </c>
      <c r="AE989">
        <v>-1</v>
      </c>
      <c r="AF989">
        <v>-1</v>
      </c>
      <c r="AG989">
        <v>-1</v>
      </c>
      <c r="AH989">
        <v>-1</v>
      </c>
      <c r="AI989">
        <v>-1</v>
      </c>
      <c r="AJ989">
        <v>-1</v>
      </c>
      <c r="AK989">
        <v>1</v>
      </c>
      <c r="AL989">
        <v>3</v>
      </c>
      <c r="AM989" t="s">
        <v>177</v>
      </c>
      <c r="AN989">
        <v>8</v>
      </c>
      <c r="AT989">
        <v>15.6</v>
      </c>
      <c r="AU989">
        <v>15.6</v>
      </c>
      <c r="AV989">
        <v>15.6</v>
      </c>
      <c r="AW989">
        <v>15.6</v>
      </c>
      <c r="AX989">
        <v>15.6</v>
      </c>
      <c r="AY989">
        <v>15.6</v>
      </c>
      <c r="AZ989">
        <v>15.6</v>
      </c>
      <c r="BA989">
        <v>15.6</v>
      </c>
      <c r="BB989">
        <v>15.6</v>
      </c>
      <c r="BC989">
        <v>15.6</v>
      </c>
      <c r="BD989">
        <v>15.6</v>
      </c>
      <c r="BE989">
        <v>15.6</v>
      </c>
      <c r="BF989">
        <v>15.6</v>
      </c>
      <c r="BG989">
        <v>15.6</v>
      </c>
      <c r="BH989">
        <v>15.6</v>
      </c>
      <c r="BI989">
        <v>15.6</v>
      </c>
      <c r="BJ989" s="2">
        <f t="shared" ref="BJ989:BK989" si="1014">ROUND(AVERAGE(AT989:BI989),0)</f>
        <v>16</v>
      </c>
      <c r="BK989" s="2">
        <f t="shared" si="1014"/>
        <v>16</v>
      </c>
      <c r="BP989" s="12">
        <f t="shared" si="994"/>
        <v>16</v>
      </c>
      <c r="BQ989" s="12">
        <f t="shared" si="995"/>
        <v>16</v>
      </c>
    </row>
    <row r="990" spans="1:69" ht="19.5" x14ac:dyDescent="0.6">
      <c r="A990" t="s">
        <v>200</v>
      </c>
      <c r="B990" t="s">
        <v>337</v>
      </c>
      <c r="C990" t="s">
        <v>345</v>
      </c>
      <c r="D990" t="s">
        <v>362</v>
      </c>
      <c r="E990" t="s">
        <v>203</v>
      </c>
      <c r="F990" t="s">
        <v>173</v>
      </c>
      <c r="G990">
        <v>54</v>
      </c>
      <c r="H990" t="s">
        <v>175</v>
      </c>
      <c r="I990">
        <v>1</v>
      </c>
      <c r="J990" t="s">
        <v>176</v>
      </c>
      <c r="K990" t="b">
        <v>0</v>
      </c>
      <c r="L990">
        <v>0</v>
      </c>
      <c r="M990">
        <v>200</v>
      </c>
      <c r="N990">
        <v>0</v>
      </c>
      <c r="O990">
        <v>200</v>
      </c>
      <c r="P990">
        <v>-1</v>
      </c>
      <c r="Q990">
        <v>-1</v>
      </c>
      <c r="R990">
        <v>-1</v>
      </c>
      <c r="S990">
        <v>-1</v>
      </c>
      <c r="T990">
        <v>-1</v>
      </c>
      <c r="U990">
        <v>-1</v>
      </c>
      <c r="V990">
        <v>-1</v>
      </c>
      <c r="W990">
        <v>-1</v>
      </c>
      <c r="X990">
        <v>-1</v>
      </c>
      <c r="Y990">
        <v>-1</v>
      </c>
      <c r="Z990">
        <v>-1</v>
      </c>
      <c r="AA990">
        <v>-1</v>
      </c>
      <c r="AB990">
        <v>-1</v>
      </c>
      <c r="AC990">
        <v>-1</v>
      </c>
      <c r="AD990">
        <v>-1</v>
      </c>
      <c r="AE990">
        <v>-1</v>
      </c>
      <c r="AF990">
        <v>-1</v>
      </c>
      <c r="AG990">
        <v>-1</v>
      </c>
      <c r="AH990">
        <v>-1</v>
      </c>
      <c r="AI990">
        <v>-1</v>
      </c>
      <c r="AJ990">
        <v>-1</v>
      </c>
      <c r="AK990">
        <v>1</v>
      </c>
      <c r="AL990">
        <v>3</v>
      </c>
      <c r="AM990" t="s">
        <v>177</v>
      </c>
      <c r="AN990">
        <v>8</v>
      </c>
      <c r="AT990">
        <v>119.1</v>
      </c>
      <c r="AU990">
        <v>119.1</v>
      </c>
      <c r="AV990">
        <v>119.1</v>
      </c>
      <c r="AW990">
        <v>119.1</v>
      </c>
      <c r="AX990">
        <v>119.1</v>
      </c>
      <c r="AY990">
        <v>119.1</v>
      </c>
      <c r="AZ990">
        <v>119.1</v>
      </c>
      <c r="BA990">
        <v>119.1</v>
      </c>
      <c r="BB990">
        <v>119.1</v>
      </c>
      <c r="BC990">
        <v>119.1</v>
      </c>
      <c r="BD990">
        <v>119.1</v>
      </c>
      <c r="BE990">
        <v>119.1</v>
      </c>
      <c r="BF990">
        <v>119.1</v>
      </c>
      <c r="BG990">
        <v>119.1</v>
      </c>
      <c r="BH990">
        <v>119.1</v>
      </c>
      <c r="BI990">
        <v>119.1</v>
      </c>
      <c r="BJ990" s="2">
        <f t="shared" ref="BJ990:BK990" si="1015">ROUND(AVERAGE(AT990:BI990),0)</f>
        <v>119</v>
      </c>
      <c r="BK990" s="2">
        <f t="shared" si="1015"/>
        <v>119</v>
      </c>
      <c r="BP990" s="12">
        <f t="shared" si="994"/>
        <v>119</v>
      </c>
      <c r="BQ990" s="12">
        <f t="shared" si="995"/>
        <v>119</v>
      </c>
    </row>
    <row r="991" spans="1:69" ht="19.5" x14ac:dyDescent="0.6">
      <c r="A991" t="s">
        <v>200</v>
      </c>
      <c r="B991" t="s">
        <v>337</v>
      </c>
      <c r="C991" t="s">
        <v>345</v>
      </c>
      <c r="D991" t="s">
        <v>362</v>
      </c>
      <c r="E991" t="s">
        <v>203</v>
      </c>
      <c r="F991" t="s">
        <v>173</v>
      </c>
      <c r="G991">
        <v>55</v>
      </c>
      <c r="H991" t="s">
        <v>175</v>
      </c>
      <c r="I991">
        <v>1</v>
      </c>
      <c r="J991" t="s">
        <v>176</v>
      </c>
      <c r="K991" t="b">
        <v>0</v>
      </c>
      <c r="L991">
        <v>0</v>
      </c>
      <c r="M991">
        <v>200</v>
      </c>
      <c r="N991">
        <v>0</v>
      </c>
      <c r="O991">
        <v>200</v>
      </c>
      <c r="P991">
        <v>-1</v>
      </c>
      <c r="Q991">
        <v>-1</v>
      </c>
      <c r="R991">
        <v>-1</v>
      </c>
      <c r="S991">
        <v>-1</v>
      </c>
      <c r="T991">
        <v>-1</v>
      </c>
      <c r="U991">
        <v>-1</v>
      </c>
      <c r="V991">
        <v>-1</v>
      </c>
      <c r="W991">
        <v>-1</v>
      </c>
      <c r="X991">
        <v>-1</v>
      </c>
      <c r="Y991">
        <v>-1</v>
      </c>
      <c r="Z991">
        <v>-1</v>
      </c>
      <c r="AA991">
        <v>-1</v>
      </c>
      <c r="AB991">
        <v>-1</v>
      </c>
      <c r="AC991">
        <v>-1</v>
      </c>
      <c r="AD991">
        <v>-1</v>
      </c>
      <c r="AE991">
        <v>-1</v>
      </c>
      <c r="AF991">
        <v>-1</v>
      </c>
      <c r="AG991">
        <v>-1</v>
      </c>
      <c r="AH991">
        <v>-1</v>
      </c>
      <c r="AI991">
        <v>-1</v>
      </c>
      <c r="AJ991">
        <v>-1</v>
      </c>
      <c r="AK991">
        <v>1</v>
      </c>
      <c r="AL991">
        <v>3</v>
      </c>
      <c r="AM991" t="s">
        <v>177</v>
      </c>
      <c r="AN991">
        <v>8</v>
      </c>
      <c r="AT991">
        <v>180.6</v>
      </c>
      <c r="AU991">
        <v>180.6</v>
      </c>
      <c r="AV991">
        <v>180.6</v>
      </c>
      <c r="AW991">
        <v>180.6</v>
      </c>
      <c r="AX991">
        <v>180.6</v>
      </c>
      <c r="AY991">
        <v>180.6</v>
      </c>
      <c r="AZ991">
        <v>180.6</v>
      </c>
      <c r="BA991">
        <v>180.6</v>
      </c>
      <c r="BB991">
        <v>180.6</v>
      </c>
      <c r="BC991">
        <v>180.6</v>
      </c>
      <c r="BD991">
        <v>180.6</v>
      </c>
      <c r="BE991">
        <v>180.6</v>
      </c>
      <c r="BF991">
        <v>180.6</v>
      </c>
      <c r="BG991">
        <v>180.6</v>
      </c>
      <c r="BH991">
        <v>180.6</v>
      </c>
      <c r="BI991">
        <v>180.6</v>
      </c>
      <c r="BJ991" s="2">
        <f t="shared" ref="BJ991:BK991" si="1016">ROUND(AVERAGE(AT991:BI991),0)</f>
        <v>181</v>
      </c>
      <c r="BK991" s="2">
        <f t="shared" si="1016"/>
        <v>181</v>
      </c>
      <c r="BP991" s="12">
        <f t="shared" si="994"/>
        <v>181</v>
      </c>
      <c r="BQ991" s="12">
        <f t="shared" si="995"/>
        <v>181</v>
      </c>
    </row>
    <row r="992" spans="1:69" ht="19.5" x14ac:dyDescent="0.6">
      <c r="A992" t="s">
        <v>200</v>
      </c>
      <c r="B992" t="s">
        <v>337</v>
      </c>
      <c r="C992" t="s">
        <v>345</v>
      </c>
      <c r="D992" t="s">
        <v>362</v>
      </c>
      <c r="E992" t="s">
        <v>203</v>
      </c>
      <c r="F992" t="s">
        <v>173</v>
      </c>
      <c r="G992">
        <v>56</v>
      </c>
      <c r="H992" t="s">
        <v>175</v>
      </c>
      <c r="I992">
        <v>1</v>
      </c>
      <c r="J992" t="s">
        <v>176</v>
      </c>
      <c r="K992" t="b">
        <v>0</v>
      </c>
      <c r="L992">
        <v>0</v>
      </c>
      <c r="M992">
        <v>200</v>
      </c>
      <c r="N992">
        <v>0</v>
      </c>
      <c r="O992">
        <v>200</v>
      </c>
      <c r="P992">
        <v>-1</v>
      </c>
      <c r="Q992">
        <v>-1</v>
      </c>
      <c r="R992">
        <v>-1</v>
      </c>
      <c r="S992">
        <v>-1</v>
      </c>
      <c r="T992">
        <v>-1</v>
      </c>
      <c r="U992">
        <v>-1</v>
      </c>
      <c r="V992">
        <v>-1</v>
      </c>
      <c r="W992">
        <v>-1</v>
      </c>
      <c r="X992">
        <v>-1</v>
      </c>
      <c r="Y992">
        <v>-1</v>
      </c>
      <c r="Z992">
        <v>-1</v>
      </c>
      <c r="AA992">
        <v>-1</v>
      </c>
      <c r="AB992">
        <v>-1</v>
      </c>
      <c r="AC992">
        <v>-1</v>
      </c>
      <c r="AD992">
        <v>-1</v>
      </c>
      <c r="AE992">
        <v>-1</v>
      </c>
      <c r="AF992">
        <v>-1</v>
      </c>
      <c r="AG992">
        <v>-1</v>
      </c>
      <c r="AH992">
        <v>-1</v>
      </c>
      <c r="AI992">
        <v>-1</v>
      </c>
      <c r="AJ992">
        <v>-1</v>
      </c>
      <c r="AK992">
        <v>1</v>
      </c>
      <c r="AL992">
        <v>3</v>
      </c>
      <c r="AM992" t="s">
        <v>177</v>
      </c>
      <c r="AN992">
        <v>8</v>
      </c>
      <c r="AT992">
        <v>8.6999999999999993</v>
      </c>
      <c r="AU992">
        <v>8.6999999999999993</v>
      </c>
      <c r="AV992">
        <v>8.6999999999999993</v>
      </c>
      <c r="AW992">
        <v>8.6999999999999993</v>
      </c>
      <c r="AX992">
        <v>8.6999999999999993</v>
      </c>
      <c r="AY992">
        <v>8.6999999999999993</v>
      </c>
      <c r="AZ992">
        <v>8.6999999999999993</v>
      </c>
      <c r="BA992">
        <v>8.6999999999999993</v>
      </c>
      <c r="BB992">
        <v>8.6999999999999993</v>
      </c>
      <c r="BC992">
        <v>8.6999999999999993</v>
      </c>
      <c r="BD992">
        <v>8.6999999999999993</v>
      </c>
      <c r="BE992">
        <v>8.6999999999999993</v>
      </c>
      <c r="BF992">
        <v>8.6999999999999993</v>
      </c>
      <c r="BG992">
        <v>8.6999999999999993</v>
      </c>
      <c r="BH992">
        <v>8.6999999999999993</v>
      </c>
      <c r="BI992">
        <v>8.6999999999999993</v>
      </c>
      <c r="BJ992" s="2">
        <f t="shared" ref="BJ992:BK992" si="1017">ROUND(AVERAGE(AT992:BI992),0)</f>
        <v>9</v>
      </c>
      <c r="BK992" s="2">
        <f t="shared" si="1017"/>
        <v>9</v>
      </c>
      <c r="BP992" s="12">
        <f t="shared" si="994"/>
        <v>9</v>
      </c>
      <c r="BQ992" s="12">
        <f t="shared" si="995"/>
        <v>9</v>
      </c>
    </row>
    <row r="993" spans="1:69" ht="19.5" x14ac:dyDescent="0.6">
      <c r="A993" t="s">
        <v>200</v>
      </c>
      <c r="B993" t="s">
        <v>337</v>
      </c>
      <c r="C993" t="s">
        <v>345</v>
      </c>
      <c r="D993" t="s">
        <v>363</v>
      </c>
      <c r="E993" t="s">
        <v>203</v>
      </c>
      <c r="F993" t="s">
        <v>173</v>
      </c>
      <c r="G993">
        <v>35</v>
      </c>
      <c r="H993" t="s">
        <v>175</v>
      </c>
      <c r="I993">
        <v>1</v>
      </c>
      <c r="J993" t="s">
        <v>176</v>
      </c>
      <c r="K993" t="b">
        <v>0</v>
      </c>
      <c r="L993">
        <v>0</v>
      </c>
      <c r="M993">
        <v>200</v>
      </c>
      <c r="N993">
        <v>0</v>
      </c>
      <c r="O993">
        <v>200</v>
      </c>
      <c r="P993">
        <v>-1</v>
      </c>
      <c r="Q993">
        <v>-1</v>
      </c>
      <c r="R993">
        <v>-1</v>
      </c>
      <c r="S993">
        <v>-1</v>
      </c>
      <c r="T993">
        <v>-1</v>
      </c>
      <c r="U993">
        <v>-1</v>
      </c>
      <c r="V993">
        <v>-1</v>
      </c>
      <c r="W993">
        <v>-1</v>
      </c>
      <c r="X993">
        <v>-1</v>
      </c>
      <c r="Y993">
        <v>-1</v>
      </c>
      <c r="Z993">
        <v>-1</v>
      </c>
      <c r="AA993">
        <v>-1</v>
      </c>
      <c r="AB993">
        <v>-1</v>
      </c>
      <c r="AC993">
        <v>-1</v>
      </c>
      <c r="AD993">
        <v>-1</v>
      </c>
      <c r="AE993">
        <v>-1</v>
      </c>
      <c r="AF993">
        <v>-1</v>
      </c>
      <c r="AG993">
        <v>-1</v>
      </c>
      <c r="AH993">
        <v>-1</v>
      </c>
      <c r="AI993">
        <v>-1</v>
      </c>
      <c r="AJ993">
        <v>-1</v>
      </c>
      <c r="AK993">
        <v>1</v>
      </c>
      <c r="AL993">
        <v>3</v>
      </c>
      <c r="AM993" t="s">
        <v>177</v>
      </c>
      <c r="AN993">
        <v>8</v>
      </c>
      <c r="AT993">
        <v>2.5</v>
      </c>
      <c r="AU993">
        <v>2.5</v>
      </c>
      <c r="AV993">
        <v>2.5</v>
      </c>
      <c r="AW993">
        <v>2.5</v>
      </c>
      <c r="AX993">
        <v>2.5</v>
      </c>
      <c r="AY993">
        <v>2.5</v>
      </c>
      <c r="AZ993">
        <v>2.5</v>
      </c>
      <c r="BA993">
        <v>2.5</v>
      </c>
      <c r="BB993">
        <v>2.5</v>
      </c>
      <c r="BC993">
        <v>2.5</v>
      </c>
      <c r="BD993">
        <v>2.5</v>
      </c>
      <c r="BE993">
        <v>2.5</v>
      </c>
      <c r="BF993">
        <v>2.5</v>
      </c>
      <c r="BG993">
        <v>2.5</v>
      </c>
      <c r="BH993">
        <v>2.5</v>
      </c>
      <c r="BI993">
        <v>2.5</v>
      </c>
      <c r="BJ993" s="2">
        <f t="shared" ref="BJ993:BK993" si="1018">ROUND(AVERAGE(AT993:BI993),0)</f>
        <v>3</v>
      </c>
      <c r="BK993" s="2">
        <f t="shared" si="1018"/>
        <v>3</v>
      </c>
      <c r="BP993" s="12">
        <f t="shared" si="994"/>
        <v>3</v>
      </c>
      <c r="BQ993" s="12">
        <f t="shared" si="995"/>
        <v>3</v>
      </c>
    </row>
    <row r="994" spans="1:69" ht="19.5" x14ac:dyDescent="0.6">
      <c r="A994" t="s">
        <v>200</v>
      </c>
      <c r="B994" t="s">
        <v>337</v>
      </c>
      <c r="C994" t="s">
        <v>345</v>
      </c>
      <c r="D994" t="s">
        <v>363</v>
      </c>
      <c r="E994" t="s">
        <v>203</v>
      </c>
      <c r="F994" t="s">
        <v>173</v>
      </c>
      <c r="G994">
        <v>36</v>
      </c>
      <c r="H994" t="s">
        <v>175</v>
      </c>
      <c r="I994">
        <v>1</v>
      </c>
      <c r="J994" t="s">
        <v>176</v>
      </c>
      <c r="K994" t="b">
        <v>0</v>
      </c>
      <c r="L994">
        <v>0</v>
      </c>
      <c r="M994">
        <v>200</v>
      </c>
      <c r="N994">
        <v>0</v>
      </c>
      <c r="O994">
        <v>200</v>
      </c>
      <c r="P994">
        <v>-1</v>
      </c>
      <c r="Q994">
        <v>-1</v>
      </c>
      <c r="R994">
        <v>-1</v>
      </c>
      <c r="S994">
        <v>-1</v>
      </c>
      <c r="T994">
        <v>-1</v>
      </c>
      <c r="U994">
        <v>-1</v>
      </c>
      <c r="V994">
        <v>-1</v>
      </c>
      <c r="W994">
        <v>-1</v>
      </c>
      <c r="X994">
        <v>-1</v>
      </c>
      <c r="Y994">
        <v>-1</v>
      </c>
      <c r="Z994">
        <v>-1</v>
      </c>
      <c r="AA994">
        <v>-1</v>
      </c>
      <c r="AB994">
        <v>-1</v>
      </c>
      <c r="AC994">
        <v>-1</v>
      </c>
      <c r="AD994">
        <v>-1</v>
      </c>
      <c r="AE994">
        <v>-1</v>
      </c>
      <c r="AF994">
        <v>-1</v>
      </c>
      <c r="AG994">
        <v>-1</v>
      </c>
      <c r="AH994">
        <v>-1</v>
      </c>
      <c r="AI994">
        <v>-1</v>
      </c>
      <c r="AJ994">
        <v>-1</v>
      </c>
      <c r="AK994">
        <v>1</v>
      </c>
      <c r="AL994">
        <v>3</v>
      </c>
      <c r="AM994" t="s">
        <v>177</v>
      </c>
      <c r="AN994">
        <v>8</v>
      </c>
      <c r="AT994">
        <v>5.7</v>
      </c>
      <c r="AU994">
        <v>5.7</v>
      </c>
      <c r="AV994">
        <v>5.7</v>
      </c>
      <c r="AW994">
        <v>5.7</v>
      </c>
      <c r="AX994">
        <v>5.7</v>
      </c>
      <c r="AY994">
        <v>5.7</v>
      </c>
      <c r="AZ994">
        <v>5.7</v>
      </c>
      <c r="BA994">
        <v>5.7</v>
      </c>
      <c r="BB994">
        <v>5.7</v>
      </c>
      <c r="BC994">
        <v>5.7</v>
      </c>
      <c r="BD994">
        <v>5.7</v>
      </c>
      <c r="BE994">
        <v>5.7</v>
      </c>
      <c r="BF994">
        <v>5.7</v>
      </c>
      <c r="BG994">
        <v>5.7</v>
      </c>
      <c r="BH994">
        <v>5.7</v>
      </c>
      <c r="BI994">
        <v>5.7</v>
      </c>
      <c r="BJ994" s="2">
        <f t="shared" ref="BJ994:BK994" si="1019">ROUND(AVERAGE(AT994:BI994),0)</f>
        <v>6</v>
      </c>
      <c r="BK994" s="2">
        <f t="shared" si="1019"/>
        <v>6</v>
      </c>
      <c r="BP994" s="12">
        <f t="shared" si="994"/>
        <v>6</v>
      </c>
      <c r="BQ994" s="12">
        <f t="shared" si="995"/>
        <v>6</v>
      </c>
    </row>
    <row r="995" spans="1:69" ht="19.5" x14ac:dyDescent="0.6">
      <c r="A995" t="s">
        <v>200</v>
      </c>
      <c r="B995" t="s">
        <v>337</v>
      </c>
      <c r="C995" t="s">
        <v>345</v>
      </c>
      <c r="D995" t="s">
        <v>363</v>
      </c>
      <c r="E995" t="s">
        <v>203</v>
      </c>
      <c r="F995" t="s">
        <v>173</v>
      </c>
      <c r="G995">
        <v>46</v>
      </c>
      <c r="H995" t="s">
        <v>175</v>
      </c>
      <c r="I995">
        <v>1</v>
      </c>
      <c r="J995" t="s">
        <v>176</v>
      </c>
      <c r="K995" t="b">
        <v>0</v>
      </c>
      <c r="L995">
        <v>0</v>
      </c>
      <c r="M995">
        <v>200</v>
      </c>
      <c r="N995">
        <v>0</v>
      </c>
      <c r="O995">
        <v>200</v>
      </c>
      <c r="P995">
        <v>-1</v>
      </c>
      <c r="Q995">
        <v>-1</v>
      </c>
      <c r="R995">
        <v>-1</v>
      </c>
      <c r="S995">
        <v>-1</v>
      </c>
      <c r="T995">
        <v>-1</v>
      </c>
      <c r="U995">
        <v>-1</v>
      </c>
      <c r="V995">
        <v>-1</v>
      </c>
      <c r="W995">
        <v>-1</v>
      </c>
      <c r="X995">
        <v>-1</v>
      </c>
      <c r="Y995">
        <v>-1</v>
      </c>
      <c r="Z995">
        <v>-1</v>
      </c>
      <c r="AA995">
        <v>-1</v>
      </c>
      <c r="AB995">
        <v>-1</v>
      </c>
      <c r="AC995">
        <v>-1</v>
      </c>
      <c r="AD995">
        <v>-1</v>
      </c>
      <c r="AE995">
        <v>-1</v>
      </c>
      <c r="AF995">
        <v>-1</v>
      </c>
      <c r="AG995">
        <v>-1</v>
      </c>
      <c r="AH995">
        <v>-1</v>
      </c>
      <c r="AI995">
        <v>-1</v>
      </c>
      <c r="AJ995">
        <v>-1</v>
      </c>
      <c r="AK995">
        <v>1</v>
      </c>
      <c r="AL995">
        <v>3</v>
      </c>
      <c r="AM995" t="s">
        <v>177</v>
      </c>
      <c r="AN995">
        <v>8</v>
      </c>
      <c r="AT995">
        <v>4.5</v>
      </c>
      <c r="AU995">
        <v>4.5</v>
      </c>
      <c r="AV995">
        <v>4.5</v>
      </c>
      <c r="AW995">
        <v>4.5</v>
      </c>
      <c r="AX995">
        <v>4.5</v>
      </c>
      <c r="AY995">
        <v>4.5</v>
      </c>
      <c r="AZ995">
        <v>4.5</v>
      </c>
      <c r="BA995">
        <v>4.5</v>
      </c>
      <c r="BB995">
        <v>4.5</v>
      </c>
      <c r="BC995">
        <v>4.5</v>
      </c>
      <c r="BD995">
        <v>4.5</v>
      </c>
      <c r="BE995">
        <v>4.5</v>
      </c>
      <c r="BF995">
        <v>4.5</v>
      </c>
      <c r="BG995">
        <v>4.5</v>
      </c>
      <c r="BH995">
        <v>4.5</v>
      </c>
      <c r="BI995">
        <v>4.5</v>
      </c>
      <c r="BJ995" s="2">
        <f t="shared" ref="BJ995:BK995" si="1020">ROUND(AVERAGE(AT995:BI995),0)</f>
        <v>5</v>
      </c>
      <c r="BK995" s="2">
        <f t="shared" si="1020"/>
        <v>5</v>
      </c>
      <c r="BP995" s="12">
        <f t="shared" si="994"/>
        <v>5</v>
      </c>
      <c r="BQ995" s="12">
        <f t="shared" si="995"/>
        <v>5</v>
      </c>
    </row>
    <row r="996" spans="1:69" ht="19.5" x14ac:dyDescent="0.6">
      <c r="A996" t="s">
        <v>200</v>
      </c>
      <c r="B996" t="s">
        <v>337</v>
      </c>
      <c r="C996" t="s">
        <v>345</v>
      </c>
      <c r="D996" t="s">
        <v>366</v>
      </c>
      <c r="E996" t="s">
        <v>203</v>
      </c>
      <c r="F996" t="s">
        <v>173</v>
      </c>
      <c r="G996">
        <v>34</v>
      </c>
      <c r="H996" t="s">
        <v>175</v>
      </c>
      <c r="I996">
        <v>1</v>
      </c>
      <c r="J996" t="s">
        <v>176</v>
      </c>
      <c r="K996" t="b">
        <v>0</v>
      </c>
      <c r="L996">
        <v>0</v>
      </c>
      <c r="M996">
        <v>200</v>
      </c>
      <c r="N996">
        <v>0</v>
      </c>
      <c r="O996">
        <v>200</v>
      </c>
      <c r="P996">
        <v>-1</v>
      </c>
      <c r="Q996">
        <v>-1</v>
      </c>
      <c r="R996">
        <v>-1</v>
      </c>
      <c r="S996">
        <v>-1</v>
      </c>
      <c r="T996">
        <v>-1</v>
      </c>
      <c r="U996">
        <v>-1</v>
      </c>
      <c r="V996">
        <v>-1</v>
      </c>
      <c r="W996">
        <v>-1</v>
      </c>
      <c r="X996">
        <v>-1</v>
      </c>
      <c r="Y996">
        <v>-1</v>
      </c>
      <c r="Z996">
        <v>-1</v>
      </c>
      <c r="AA996">
        <v>-1</v>
      </c>
      <c r="AB996">
        <v>-1</v>
      </c>
      <c r="AC996">
        <v>-1</v>
      </c>
      <c r="AD996">
        <v>-1</v>
      </c>
      <c r="AE996">
        <v>-1</v>
      </c>
      <c r="AF996">
        <v>-1</v>
      </c>
      <c r="AG996">
        <v>-1</v>
      </c>
      <c r="AH996">
        <v>-1</v>
      </c>
      <c r="AI996">
        <v>-1</v>
      </c>
      <c r="AJ996">
        <v>-1</v>
      </c>
      <c r="AK996">
        <v>1</v>
      </c>
      <c r="AL996">
        <v>3</v>
      </c>
      <c r="AM996" t="s">
        <v>177</v>
      </c>
      <c r="AN996">
        <v>8</v>
      </c>
      <c r="AT996">
        <v>150.1</v>
      </c>
      <c r="AU996">
        <v>150.1</v>
      </c>
      <c r="AV996">
        <v>150.1</v>
      </c>
      <c r="AW996">
        <v>150.1</v>
      </c>
      <c r="AX996">
        <v>150.1</v>
      </c>
      <c r="AY996">
        <v>150.1</v>
      </c>
      <c r="AZ996">
        <v>150.1</v>
      </c>
      <c r="BA996">
        <v>150.1</v>
      </c>
      <c r="BB996">
        <v>150.1</v>
      </c>
      <c r="BC996">
        <v>150.1</v>
      </c>
      <c r="BD996">
        <v>150.1</v>
      </c>
      <c r="BE996">
        <v>150.1</v>
      </c>
      <c r="BF996">
        <v>150.1</v>
      </c>
      <c r="BG996">
        <v>150.1</v>
      </c>
      <c r="BH996">
        <v>150.1</v>
      </c>
      <c r="BI996">
        <v>150.1</v>
      </c>
      <c r="BJ996" s="2">
        <f t="shared" ref="BJ996:BK996" si="1021">ROUND(AVERAGE(AT996:BI996),0)</f>
        <v>150</v>
      </c>
      <c r="BK996" s="2">
        <f t="shared" si="1021"/>
        <v>150</v>
      </c>
      <c r="BP996" s="12">
        <f t="shared" si="994"/>
        <v>150</v>
      </c>
      <c r="BQ996" s="12">
        <f t="shared" si="995"/>
        <v>150</v>
      </c>
    </row>
    <row r="997" spans="1:69" ht="19.5" x14ac:dyDescent="0.6">
      <c r="A997" t="s">
        <v>200</v>
      </c>
      <c r="B997" t="s">
        <v>337</v>
      </c>
      <c r="C997" t="s">
        <v>345</v>
      </c>
      <c r="D997" t="s">
        <v>366</v>
      </c>
      <c r="E997" t="s">
        <v>203</v>
      </c>
      <c r="F997" t="s">
        <v>173</v>
      </c>
      <c r="G997">
        <v>35</v>
      </c>
      <c r="H997" t="s">
        <v>175</v>
      </c>
      <c r="I997">
        <v>1</v>
      </c>
      <c r="J997" t="s">
        <v>176</v>
      </c>
      <c r="K997" t="b">
        <v>0</v>
      </c>
      <c r="L997">
        <v>0</v>
      </c>
      <c r="M997">
        <v>200</v>
      </c>
      <c r="N997">
        <v>0</v>
      </c>
      <c r="O997">
        <v>200</v>
      </c>
      <c r="P997">
        <v>-1</v>
      </c>
      <c r="Q997">
        <v>-1</v>
      </c>
      <c r="R997">
        <v>-1</v>
      </c>
      <c r="S997">
        <v>-1</v>
      </c>
      <c r="T997">
        <v>-1</v>
      </c>
      <c r="U997">
        <v>-1</v>
      </c>
      <c r="V997">
        <v>-1</v>
      </c>
      <c r="W997">
        <v>-1</v>
      </c>
      <c r="X997">
        <v>-1</v>
      </c>
      <c r="Y997">
        <v>-1</v>
      </c>
      <c r="Z997">
        <v>-1</v>
      </c>
      <c r="AA997">
        <v>-1</v>
      </c>
      <c r="AB997">
        <v>-1</v>
      </c>
      <c r="AC997">
        <v>-1</v>
      </c>
      <c r="AD997">
        <v>-1</v>
      </c>
      <c r="AE997">
        <v>-1</v>
      </c>
      <c r="AF997">
        <v>-1</v>
      </c>
      <c r="AG997">
        <v>-1</v>
      </c>
      <c r="AH997">
        <v>-1</v>
      </c>
      <c r="AI997">
        <v>-1</v>
      </c>
      <c r="AJ997">
        <v>-1</v>
      </c>
      <c r="AK997">
        <v>1</v>
      </c>
      <c r="AL997">
        <v>3</v>
      </c>
      <c r="AM997" t="s">
        <v>177</v>
      </c>
      <c r="AN997">
        <v>8</v>
      </c>
      <c r="AT997">
        <v>90.3</v>
      </c>
      <c r="AU997">
        <v>90.3</v>
      </c>
      <c r="AV997">
        <v>90.3</v>
      </c>
      <c r="AW997">
        <v>90.3</v>
      </c>
      <c r="AX997">
        <v>90.3</v>
      </c>
      <c r="AY997">
        <v>90.3</v>
      </c>
      <c r="AZ997">
        <v>90.3</v>
      </c>
      <c r="BA997">
        <v>90.3</v>
      </c>
      <c r="BB997">
        <v>90.3</v>
      </c>
      <c r="BC997">
        <v>90.3</v>
      </c>
      <c r="BD997">
        <v>90.3</v>
      </c>
      <c r="BE997">
        <v>90.3</v>
      </c>
      <c r="BF997">
        <v>90.3</v>
      </c>
      <c r="BG997">
        <v>90.3</v>
      </c>
      <c r="BH997">
        <v>90.3</v>
      </c>
      <c r="BI997">
        <v>90.3</v>
      </c>
      <c r="BJ997" s="2">
        <f t="shared" ref="BJ997:BK997" si="1022">ROUND(AVERAGE(AT997:BI997),0)</f>
        <v>90</v>
      </c>
      <c r="BK997" s="2">
        <f t="shared" si="1022"/>
        <v>90</v>
      </c>
      <c r="BP997" s="12">
        <f t="shared" si="994"/>
        <v>90</v>
      </c>
      <c r="BQ997" s="12">
        <f t="shared" si="995"/>
        <v>90</v>
      </c>
    </row>
    <row r="998" spans="1:69" ht="19.5" x14ac:dyDescent="0.6">
      <c r="A998" t="s">
        <v>200</v>
      </c>
      <c r="B998" t="s">
        <v>337</v>
      </c>
      <c r="C998" t="s">
        <v>345</v>
      </c>
      <c r="D998" t="s">
        <v>366</v>
      </c>
      <c r="E998" t="s">
        <v>203</v>
      </c>
      <c r="F998" t="s">
        <v>173</v>
      </c>
      <c r="G998">
        <v>43</v>
      </c>
      <c r="H998" t="s">
        <v>175</v>
      </c>
      <c r="I998">
        <v>1</v>
      </c>
      <c r="J998" t="s">
        <v>176</v>
      </c>
      <c r="K998" t="b">
        <v>0</v>
      </c>
      <c r="L998">
        <v>0</v>
      </c>
      <c r="M998">
        <v>200</v>
      </c>
      <c r="N998">
        <v>0</v>
      </c>
      <c r="O998">
        <v>200</v>
      </c>
      <c r="P998">
        <v>-1</v>
      </c>
      <c r="Q998">
        <v>-1</v>
      </c>
      <c r="R998">
        <v>-1</v>
      </c>
      <c r="S998">
        <v>-1</v>
      </c>
      <c r="T998">
        <v>-1</v>
      </c>
      <c r="U998">
        <v>-1</v>
      </c>
      <c r="V998">
        <v>-1</v>
      </c>
      <c r="W998">
        <v>-1</v>
      </c>
      <c r="X998">
        <v>-1</v>
      </c>
      <c r="Y998">
        <v>-1</v>
      </c>
      <c r="Z998">
        <v>-1</v>
      </c>
      <c r="AA998">
        <v>-1</v>
      </c>
      <c r="AB998">
        <v>-1</v>
      </c>
      <c r="AC998">
        <v>-1</v>
      </c>
      <c r="AD998">
        <v>-1</v>
      </c>
      <c r="AE998">
        <v>-1</v>
      </c>
      <c r="AF998">
        <v>-1</v>
      </c>
      <c r="AG998">
        <v>-1</v>
      </c>
      <c r="AH998">
        <v>-1</v>
      </c>
      <c r="AI998">
        <v>-1</v>
      </c>
      <c r="AJ998">
        <v>-1</v>
      </c>
      <c r="AK998">
        <v>1</v>
      </c>
      <c r="AL998">
        <v>3</v>
      </c>
      <c r="AM998" t="s">
        <v>177</v>
      </c>
      <c r="AN998">
        <v>8</v>
      </c>
      <c r="AT998">
        <v>42.1</v>
      </c>
      <c r="AU998">
        <v>42.1</v>
      </c>
      <c r="AV998">
        <v>42.1</v>
      </c>
      <c r="AW998">
        <v>42.1</v>
      </c>
      <c r="AX998">
        <v>42.1</v>
      </c>
      <c r="AY998">
        <v>42.1</v>
      </c>
      <c r="AZ998">
        <v>42.1</v>
      </c>
      <c r="BA998">
        <v>42.1</v>
      </c>
      <c r="BB998">
        <v>42.1</v>
      </c>
      <c r="BC998">
        <v>42.1</v>
      </c>
      <c r="BD998">
        <v>42.1</v>
      </c>
      <c r="BE998">
        <v>42.1</v>
      </c>
      <c r="BF998">
        <v>42.1</v>
      </c>
      <c r="BG998">
        <v>42.1</v>
      </c>
      <c r="BH998">
        <v>42.1</v>
      </c>
      <c r="BI998">
        <v>42.1</v>
      </c>
      <c r="BJ998" s="2">
        <f t="shared" ref="BJ998:BK998" si="1023">ROUND(AVERAGE(AT998:BI998),0)</f>
        <v>42</v>
      </c>
      <c r="BK998" s="2">
        <f t="shared" si="1023"/>
        <v>42</v>
      </c>
      <c r="BP998" s="12">
        <f t="shared" si="994"/>
        <v>42</v>
      </c>
      <c r="BQ998" s="12">
        <f t="shared" si="995"/>
        <v>42</v>
      </c>
    </row>
    <row r="999" spans="1:69" ht="19.5" x14ac:dyDescent="0.6">
      <c r="A999" t="s">
        <v>200</v>
      </c>
      <c r="B999" t="s">
        <v>337</v>
      </c>
      <c r="C999" t="s">
        <v>345</v>
      </c>
      <c r="D999" t="s">
        <v>366</v>
      </c>
      <c r="E999" t="s">
        <v>203</v>
      </c>
      <c r="F999" t="s">
        <v>173</v>
      </c>
      <c r="G999">
        <v>44</v>
      </c>
      <c r="H999" t="s">
        <v>175</v>
      </c>
      <c r="I999">
        <v>1</v>
      </c>
      <c r="J999" t="s">
        <v>176</v>
      </c>
      <c r="K999" t="b">
        <v>0</v>
      </c>
      <c r="L999">
        <v>0</v>
      </c>
      <c r="M999">
        <v>200</v>
      </c>
      <c r="N999">
        <v>0</v>
      </c>
      <c r="O999">
        <v>200</v>
      </c>
      <c r="P999">
        <v>-1</v>
      </c>
      <c r="Q999">
        <v>-1</v>
      </c>
      <c r="R999">
        <v>-1</v>
      </c>
      <c r="S999">
        <v>-1</v>
      </c>
      <c r="T999">
        <v>-1</v>
      </c>
      <c r="U999">
        <v>-1</v>
      </c>
      <c r="V999">
        <v>-1</v>
      </c>
      <c r="W999">
        <v>-1</v>
      </c>
      <c r="X999">
        <v>-1</v>
      </c>
      <c r="Y999">
        <v>-1</v>
      </c>
      <c r="Z999">
        <v>-1</v>
      </c>
      <c r="AA999">
        <v>-1</v>
      </c>
      <c r="AB999">
        <v>-1</v>
      </c>
      <c r="AC999">
        <v>-1</v>
      </c>
      <c r="AD999">
        <v>-1</v>
      </c>
      <c r="AE999">
        <v>-1</v>
      </c>
      <c r="AF999">
        <v>-1</v>
      </c>
      <c r="AG999">
        <v>-1</v>
      </c>
      <c r="AH999">
        <v>-1</v>
      </c>
      <c r="AI999">
        <v>-1</v>
      </c>
      <c r="AJ999">
        <v>-1</v>
      </c>
      <c r="AK999">
        <v>1</v>
      </c>
      <c r="AL999">
        <v>3</v>
      </c>
      <c r="AM999" t="s">
        <v>177</v>
      </c>
      <c r="AN999">
        <v>8</v>
      </c>
      <c r="AT999">
        <v>142.6</v>
      </c>
      <c r="AU999">
        <v>142.6</v>
      </c>
      <c r="AV999">
        <v>142.6</v>
      </c>
      <c r="AW999">
        <v>142.6</v>
      </c>
      <c r="AX999">
        <v>142.6</v>
      </c>
      <c r="AY999">
        <v>142.6</v>
      </c>
      <c r="AZ999">
        <v>142.6</v>
      </c>
      <c r="BA999">
        <v>142.6</v>
      </c>
      <c r="BB999">
        <v>142.6</v>
      </c>
      <c r="BC999">
        <v>142.6</v>
      </c>
      <c r="BD999">
        <v>142.6</v>
      </c>
      <c r="BE999">
        <v>142.6</v>
      </c>
      <c r="BF999">
        <v>142.6</v>
      </c>
      <c r="BG999">
        <v>142.6</v>
      </c>
      <c r="BH999">
        <v>142.6</v>
      </c>
      <c r="BI999">
        <v>142.6</v>
      </c>
      <c r="BJ999" s="2">
        <f t="shared" ref="BJ999:BK999" si="1024">ROUND(AVERAGE(AT999:BI999),0)</f>
        <v>143</v>
      </c>
      <c r="BK999" s="2">
        <f t="shared" si="1024"/>
        <v>143</v>
      </c>
      <c r="BP999" s="12">
        <f t="shared" si="994"/>
        <v>143</v>
      </c>
      <c r="BQ999" s="12">
        <f t="shared" si="995"/>
        <v>143</v>
      </c>
    </row>
    <row r="1000" spans="1:69" ht="19.5" x14ac:dyDescent="0.6">
      <c r="A1000" t="s">
        <v>200</v>
      </c>
      <c r="B1000" t="s">
        <v>337</v>
      </c>
      <c r="C1000" t="s">
        <v>345</v>
      </c>
      <c r="D1000" t="s">
        <v>366</v>
      </c>
      <c r="E1000" t="s">
        <v>203</v>
      </c>
      <c r="F1000" t="s">
        <v>173</v>
      </c>
      <c r="G1000">
        <v>45</v>
      </c>
      <c r="H1000" t="s">
        <v>175</v>
      </c>
      <c r="I1000">
        <v>1</v>
      </c>
      <c r="J1000" t="s">
        <v>176</v>
      </c>
      <c r="K1000" t="b">
        <v>0</v>
      </c>
      <c r="L1000">
        <v>0</v>
      </c>
      <c r="M1000">
        <v>200</v>
      </c>
      <c r="N1000">
        <v>0</v>
      </c>
      <c r="O1000">
        <v>200</v>
      </c>
      <c r="P1000">
        <v>-1</v>
      </c>
      <c r="Q1000">
        <v>-1</v>
      </c>
      <c r="R1000">
        <v>-1</v>
      </c>
      <c r="S1000">
        <v>-1</v>
      </c>
      <c r="T1000">
        <v>-1</v>
      </c>
      <c r="U1000">
        <v>-1</v>
      </c>
      <c r="V1000">
        <v>-1</v>
      </c>
      <c r="W1000">
        <v>-1</v>
      </c>
      <c r="X1000">
        <v>-1</v>
      </c>
      <c r="Y1000">
        <v>-1</v>
      </c>
      <c r="Z1000">
        <v>-1</v>
      </c>
      <c r="AA1000">
        <v>-1</v>
      </c>
      <c r="AB1000">
        <v>-1</v>
      </c>
      <c r="AC1000">
        <v>-1</v>
      </c>
      <c r="AD1000">
        <v>-1</v>
      </c>
      <c r="AE1000">
        <v>-1</v>
      </c>
      <c r="AF1000">
        <v>-1</v>
      </c>
      <c r="AG1000">
        <v>-1</v>
      </c>
      <c r="AH1000">
        <v>-1</v>
      </c>
      <c r="AI1000">
        <v>-1</v>
      </c>
      <c r="AJ1000">
        <v>-1</v>
      </c>
      <c r="AK1000">
        <v>1</v>
      </c>
      <c r="AL1000">
        <v>3</v>
      </c>
      <c r="AM1000" t="s">
        <v>177</v>
      </c>
      <c r="AN1000">
        <v>8</v>
      </c>
      <c r="AT1000">
        <v>75.599999999999994</v>
      </c>
      <c r="AU1000">
        <v>75.599999999999994</v>
      </c>
      <c r="AV1000">
        <v>75.599999999999994</v>
      </c>
      <c r="AW1000">
        <v>75.599999999999994</v>
      </c>
      <c r="AX1000">
        <v>75.599999999999994</v>
      </c>
      <c r="AY1000">
        <v>75.599999999999994</v>
      </c>
      <c r="AZ1000">
        <v>75.599999999999994</v>
      </c>
      <c r="BA1000">
        <v>75.599999999999994</v>
      </c>
      <c r="BB1000">
        <v>75.599999999999994</v>
      </c>
      <c r="BC1000">
        <v>75.599999999999994</v>
      </c>
      <c r="BD1000">
        <v>75.599999999999994</v>
      </c>
      <c r="BE1000">
        <v>75.599999999999994</v>
      </c>
      <c r="BF1000">
        <v>75.599999999999994</v>
      </c>
      <c r="BG1000">
        <v>75.599999999999994</v>
      </c>
      <c r="BH1000">
        <v>75.599999999999994</v>
      </c>
      <c r="BI1000">
        <v>75.599999999999994</v>
      </c>
      <c r="BJ1000" s="2">
        <f t="shared" ref="BJ1000:BK1000" si="1025">ROUND(AVERAGE(AT1000:BI1000),0)</f>
        <v>76</v>
      </c>
      <c r="BK1000" s="2">
        <f t="shared" si="1025"/>
        <v>76</v>
      </c>
      <c r="BP1000" s="12">
        <f t="shared" si="994"/>
        <v>76</v>
      </c>
      <c r="BQ1000" s="12">
        <f t="shared" si="995"/>
        <v>76</v>
      </c>
    </row>
    <row r="1001" spans="1:69" ht="19.5" x14ac:dyDescent="0.6">
      <c r="A1001" t="s">
        <v>200</v>
      </c>
      <c r="B1001" t="s">
        <v>337</v>
      </c>
      <c r="C1001" t="s">
        <v>345</v>
      </c>
      <c r="D1001" t="s">
        <v>366</v>
      </c>
      <c r="E1001" t="s">
        <v>203</v>
      </c>
      <c r="F1001" t="s">
        <v>173</v>
      </c>
      <c r="G1001">
        <v>46</v>
      </c>
      <c r="H1001" t="s">
        <v>175</v>
      </c>
      <c r="I1001">
        <v>1</v>
      </c>
      <c r="J1001" t="s">
        <v>176</v>
      </c>
      <c r="K1001" t="b">
        <v>0</v>
      </c>
      <c r="L1001">
        <v>0</v>
      </c>
      <c r="M1001">
        <v>200</v>
      </c>
      <c r="N1001">
        <v>0</v>
      </c>
      <c r="O1001">
        <v>200</v>
      </c>
      <c r="P1001">
        <v>-1</v>
      </c>
      <c r="Q1001">
        <v>-1</v>
      </c>
      <c r="R1001">
        <v>-1</v>
      </c>
      <c r="S1001">
        <v>-1</v>
      </c>
      <c r="T1001">
        <v>-1</v>
      </c>
      <c r="U1001">
        <v>-1</v>
      </c>
      <c r="V1001">
        <v>-1</v>
      </c>
      <c r="W1001">
        <v>-1</v>
      </c>
      <c r="X1001">
        <v>-1</v>
      </c>
      <c r="Y1001">
        <v>-1</v>
      </c>
      <c r="Z1001">
        <v>-1</v>
      </c>
      <c r="AA1001">
        <v>-1</v>
      </c>
      <c r="AB1001">
        <v>-1</v>
      </c>
      <c r="AC1001">
        <v>-1</v>
      </c>
      <c r="AD1001">
        <v>-1</v>
      </c>
      <c r="AE1001">
        <v>-1</v>
      </c>
      <c r="AF1001">
        <v>-1</v>
      </c>
      <c r="AG1001">
        <v>-1</v>
      </c>
      <c r="AH1001">
        <v>-1</v>
      </c>
      <c r="AI1001">
        <v>-1</v>
      </c>
      <c r="AJ1001">
        <v>-1</v>
      </c>
      <c r="AK1001">
        <v>1</v>
      </c>
      <c r="AL1001">
        <v>3</v>
      </c>
      <c r="AM1001" t="s">
        <v>177</v>
      </c>
      <c r="AN1001">
        <v>8</v>
      </c>
      <c r="AT1001">
        <v>6.8</v>
      </c>
      <c r="AU1001">
        <v>6.8</v>
      </c>
      <c r="AV1001">
        <v>6.8</v>
      </c>
      <c r="AW1001">
        <v>6.8</v>
      </c>
      <c r="AX1001">
        <v>6.8</v>
      </c>
      <c r="AY1001">
        <v>6.8</v>
      </c>
      <c r="AZ1001">
        <v>6.8</v>
      </c>
      <c r="BA1001">
        <v>6.8</v>
      </c>
      <c r="BB1001">
        <v>6.8</v>
      </c>
      <c r="BC1001">
        <v>6.8</v>
      </c>
      <c r="BD1001">
        <v>6.8</v>
      </c>
      <c r="BE1001">
        <v>6.8</v>
      </c>
      <c r="BF1001">
        <v>6.8</v>
      </c>
      <c r="BG1001">
        <v>6.8</v>
      </c>
      <c r="BH1001">
        <v>6.8</v>
      </c>
      <c r="BI1001">
        <v>6.8</v>
      </c>
      <c r="BJ1001" s="2">
        <f t="shared" ref="BJ1001:BK1001" si="1026">ROUND(AVERAGE(AT1001:BI1001),0)</f>
        <v>7</v>
      </c>
      <c r="BK1001" s="2">
        <f t="shared" si="1026"/>
        <v>7</v>
      </c>
      <c r="BP1001" s="12">
        <f t="shared" si="994"/>
        <v>7</v>
      </c>
      <c r="BQ1001" s="12">
        <f t="shared" si="995"/>
        <v>7</v>
      </c>
    </row>
    <row r="1002" spans="1:69" ht="19.5" x14ac:dyDescent="0.6">
      <c r="A1002" t="s">
        <v>200</v>
      </c>
      <c r="B1002" t="s">
        <v>337</v>
      </c>
      <c r="C1002" t="s">
        <v>345</v>
      </c>
      <c r="D1002" t="s">
        <v>366</v>
      </c>
      <c r="E1002" t="s">
        <v>203</v>
      </c>
      <c r="F1002" t="s">
        <v>173</v>
      </c>
      <c r="G1002">
        <v>53</v>
      </c>
      <c r="H1002" t="s">
        <v>175</v>
      </c>
      <c r="I1002">
        <v>1</v>
      </c>
      <c r="J1002" t="s">
        <v>176</v>
      </c>
      <c r="K1002" t="b">
        <v>0</v>
      </c>
      <c r="L1002">
        <v>0</v>
      </c>
      <c r="M1002">
        <v>200</v>
      </c>
      <c r="N1002">
        <v>0</v>
      </c>
      <c r="O1002">
        <v>200</v>
      </c>
      <c r="P1002">
        <v>-1</v>
      </c>
      <c r="Q1002">
        <v>-1</v>
      </c>
      <c r="R1002">
        <v>-1</v>
      </c>
      <c r="S1002">
        <v>-1</v>
      </c>
      <c r="T1002">
        <v>-1</v>
      </c>
      <c r="U1002">
        <v>-1</v>
      </c>
      <c r="V1002">
        <v>-1</v>
      </c>
      <c r="W1002">
        <v>-1</v>
      </c>
      <c r="X1002">
        <v>-1</v>
      </c>
      <c r="Y1002">
        <v>-1</v>
      </c>
      <c r="Z1002">
        <v>-1</v>
      </c>
      <c r="AA1002">
        <v>-1</v>
      </c>
      <c r="AB1002">
        <v>-1</v>
      </c>
      <c r="AC1002">
        <v>-1</v>
      </c>
      <c r="AD1002">
        <v>-1</v>
      </c>
      <c r="AE1002">
        <v>-1</v>
      </c>
      <c r="AF1002">
        <v>-1</v>
      </c>
      <c r="AG1002">
        <v>-1</v>
      </c>
      <c r="AH1002">
        <v>-1</v>
      </c>
      <c r="AI1002">
        <v>-1</v>
      </c>
      <c r="AJ1002">
        <v>-1</v>
      </c>
      <c r="AK1002">
        <v>1</v>
      </c>
      <c r="AL1002">
        <v>3</v>
      </c>
      <c r="AM1002" t="s">
        <v>177</v>
      </c>
      <c r="AN1002">
        <v>8</v>
      </c>
      <c r="AT1002">
        <v>11.6</v>
      </c>
      <c r="AU1002">
        <v>11.6</v>
      </c>
      <c r="AV1002">
        <v>11.6</v>
      </c>
      <c r="AW1002">
        <v>11.6</v>
      </c>
      <c r="AX1002">
        <v>11.6</v>
      </c>
      <c r="AY1002">
        <v>11.6</v>
      </c>
      <c r="AZ1002">
        <v>11.6</v>
      </c>
      <c r="BA1002">
        <v>11.6</v>
      </c>
      <c r="BB1002">
        <v>11.6</v>
      </c>
      <c r="BC1002">
        <v>11.6</v>
      </c>
      <c r="BD1002">
        <v>11.6</v>
      </c>
      <c r="BE1002">
        <v>11.6</v>
      </c>
      <c r="BF1002">
        <v>11.6</v>
      </c>
      <c r="BG1002">
        <v>11.6</v>
      </c>
      <c r="BH1002">
        <v>11.6</v>
      </c>
      <c r="BI1002">
        <v>11.6</v>
      </c>
      <c r="BJ1002" s="2">
        <f t="shared" ref="BJ1002:BK1002" si="1027">ROUND(AVERAGE(AT1002:BI1002),0)</f>
        <v>12</v>
      </c>
      <c r="BK1002" s="2">
        <f t="shared" si="1027"/>
        <v>12</v>
      </c>
      <c r="BP1002" s="12">
        <f t="shared" si="994"/>
        <v>12</v>
      </c>
      <c r="BQ1002" s="12">
        <f t="shared" si="995"/>
        <v>12</v>
      </c>
    </row>
    <row r="1003" spans="1:69" ht="19.5" x14ac:dyDescent="0.6">
      <c r="A1003" t="s">
        <v>200</v>
      </c>
      <c r="B1003" t="s">
        <v>337</v>
      </c>
      <c r="C1003" t="s">
        <v>345</v>
      </c>
      <c r="D1003" t="s">
        <v>366</v>
      </c>
      <c r="E1003" t="s">
        <v>203</v>
      </c>
      <c r="F1003" t="s">
        <v>173</v>
      </c>
      <c r="G1003">
        <v>54</v>
      </c>
      <c r="H1003" t="s">
        <v>175</v>
      </c>
      <c r="I1003">
        <v>1</v>
      </c>
      <c r="J1003" t="s">
        <v>176</v>
      </c>
      <c r="K1003" t="b">
        <v>0</v>
      </c>
      <c r="L1003">
        <v>0</v>
      </c>
      <c r="M1003">
        <v>200</v>
      </c>
      <c r="N1003">
        <v>0</v>
      </c>
      <c r="O1003">
        <v>200</v>
      </c>
      <c r="P1003">
        <v>-1</v>
      </c>
      <c r="Q1003">
        <v>-1</v>
      </c>
      <c r="R1003">
        <v>-1</v>
      </c>
      <c r="S1003">
        <v>-1</v>
      </c>
      <c r="T1003">
        <v>-1</v>
      </c>
      <c r="U1003">
        <v>-1</v>
      </c>
      <c r="V1003">
        <v>-1</v>
      </c>
      <c r="W1003">
        <v>-1</v>
      </c>
      <c r="X1003">
        <v>-1</v>
      </c>
      <c r="Y1003">
        <v>-1</v>
      </c>
      <c r="Z1003">
        <v>-1</v>
      </c>
      <c r="AA1003">
        <v>-1</v>
      </c>
      <c r="AB1003">
        <v>-1</v>
      </c>
      <c r="AC1003">
        <v>-1</v>
      </c>
      <c r="AD1003">
        <v>-1</v>
      </c>
      <c r="AE1003">
        <v>-1</v>
      </c>
      <c r="AF1003">
        <v>-1</v>
      </c>
      <c r="AG1003">
        <v>-1</v>
      </c>
      <c r="AH1003">
        <v>-1</v>
      </c>
      <c r="AI1003">
        <v>-1</v>
      </c>
      <c r="AJ1003">
        <v>-1</v>
      </c>
      <c r="AK1003">
        <v>1</v>
      </c>
      <c r="AL1003">
        <v>3</v>
      </c>
      <c r="AM1003" t="s">
        <v>177</v>
      </c>
      <c r="AN1003">
        <v>8</v>
      </c>
      <c r="AT1003">
        <v>34.1</v>
      </c>
      <c r="AU1003">
        <v>34.1</v>
      </c>
      <c r="AV1003">
        <v>34.1</v>
      </c>
      <c r="AW1003">
        <v>34.1</v>
      </c>
      <c r="AX1003">
        <v>34.1</v>
      </c>
      <c r="AY1003">
        <v>34.1</v>
      </c>
      <c r="AZ1003">
        <v>34.1</v>
      </c>
      <c r="BA1003">
        <v>34.1</v>
      </c>
      <c r="BB1003">
        <v>34.1</v>
      </c>
      <c r="BC1003">
        <v>34.1</v>
      </c>
      <c r="BD1003">
        <v>34.1</v>
      </c>
      <c r="BE1003">
        <v>34.1</v>
      </c>
      <c r="BF1003">
        <v>34.1</v>
      </c>
      <c r="BG1003">
        <v>34.1</v>
      </c>
      <c r="BH1003">
        <v>34.1</v>
      </c>
      <c r="BI1003">
        <v>34.1</v>
      </c>
      <c r="BJ1003" s="2">
        <f t="shared" ref="BJ1003:BK1003" si="1028">ROUND(AVERAGE(AT1003:BI1003),0)</f>
        <v>34</v>
      </c>
      <c r="BK1003" s="2">
        <f t="shared" si="1028"/>
        <v>34</v>
      </c>
      <c r="BP1003" s="12">
        <f t="shared" si="994"/>
        <v>34</v>
      </c>
      <c r="BQ1003" s="12">
        <f t="shared" si="995"/>
        <v>34</v>
      </c>
    </row>
    <row r="1004" spans="1:69" ht="19.5" x14ac:dyDescent="0.6">
      <c r="A1004" t="s">
        <v>200</v>
      </c>
      <c r="B1004" t="s">
        <v>337</v>
      </c>
      <c r="C1004" t="s">
        <v>345</v>
      </c>
      <c r="D1004" t="s">
        <v>366</v>
      </c>
      <c r="E1004" t="s">
        <v>203</v>
      </c>
      <c r="F1004" t="s">
        <v>173</v>
      </c>
      <c r="G1004">
        <v>55</v>
      </c>
      <c r="H1004" t="s">
        <v>175</v>
      </c>
      <c r="I1004">
        <v>1</v>
      </c>
      <c r="J1004" t="s">
        <v>176</v>
      </c>
      <c r="K1004" t="b">
        <v>0</v>
      </c>
      <c r="L1004">
        <v>0</v>
      </c>
      <c r="M1004">
        <v>200</v>
      </c>
      <c r="N1004">
        <v>0</v>
      </c>
      <c r="O1004">
        <v>200</v>
      </c>
      <c r="P1004">
        <v>-1</v>
      </c>
      <c r="Q1004">
        <v>-1</v>
      </c>
      <c r="R1004">
        <v>-1</v>
      </c>
      <c r="S1004">
        <v>-1</v>
      </c>
      <c r="T1004">
        <v>-1</v>
      </c>
      <c r="U1004">
        <v>-1</v>
      </c>
      <c r="V1004">
        <v>-1</v>
      </c>
      <c r="W1004">
        <v>-1</v>
      </c>
      <c r="X1004">
        <v>-1</v>
      </c>
      <c r="Y1004">
        <v>-1</v>
      </c>
      <c r="Z1004">
        <v>-1</v>
      </c>
      <c r="AA1004">
        <v>-1</v>
      </c>
      <c r="AB1004">
        <v>-1</v>
      </c>
      <c r="AC1004">
        <v>-1</v>
      </c>
      <c r="AD1004">
        <v>-1</v>
      </c>
      <c r="AE1004">
        <v>-1</v>
      </c>
      <c r="AF1004">
        <v>-1</v>
      </c>
      <c r="AG1004">
        <v>-1</v>
      </c>
      <c r="AH1004">
        <v>-1</v>
      </c>
      <c r="AI1004">
        <v>-1</v>
      </c>
      <c r="AJ1004">
        <v>-1</v>
      </c>
      <c r="AK1004">
        <v>1</v>
      </c>
      <c r="AL1004">
        <v>3</v>
      </c>
      <c r="AM1004" t="s">
        <v>177</v>
      </c>
      <c r="AN1004">
        <v>8</v>
      </c>
      <c r="AT1004">
        <v>9.1999999999999993</v>
      </c>
      <c r="AU1004">
        <v>9.1999999999999993</v>
      </c>
      <c r="AV1004">
        <v>9.1999999999999993</v>
      </c>
      <c r="AW1004">
        <v>9.1999999999999993</v>
      </c>
      <c r="AX1004">
        <v>9.1999999999999993</v>
      </c>
      <c r="AY1004">
        <v>9.1999999999999993</v>
      </c>
      <c r="AZ1004">
        <v>9.1999999999999993</v>
      </c>
      <c r="BA1004">
        <v>9.1999999999999993</v>
      </c>
      <c r="BB1004">
        <v>9.1999999999999993</v>
      </c>
      <c r="BC1004">
        <v>9.1999999999999993</v>
      </c>
      <c r="BD1004">
        <v>9.1999999999999993</v>
      </c>
      <c r="BE1004">
        <v>9.1999999999999993</v>
      </c>
      <c r="BF1004">
        <v>9.1999999999999993</v>
      </c>
      <c r="BG1004">
        <v>9.1999999999999993</v>
      </c>
      <c r="BH1004">
        <v>9.1999999999999993</v>
      </c>
      <c r="BI1004">
        <v>9.1999999999999993</v>
      </c>
      <c r="BJ1004" s="2">
        <f t="shared" ref="BJ1004:BK1004" si="1029">ROUND(AVERAGE(AT1004:BI1004),0)</f>
        <v>9</v>
      </c>
      <c r="BK1004" s="2">
        <f t="shared" si="1029"/>
        <v>9</v>
      </c>
      <c r="BP1004" s="12">
        <f t="shared" si="994"/>
        <v>9</v>
      </c>
      <c r="BQ1004" s="12">
        <f t="shared" si="995"/>
        <v>9</v>
      </c>
    </row>
    <row r="1005" spans="1:69" ht="19.5" x14ac:dyDescent="0.6">
      <c r="A1005" t="s">
        <v>200</v>
      </c>
      <c r="B1005" t="s">
        <v>337</v>
      </c>
      <c r="C1005" t="s">
        <v>345</v>
      </c>
      <c r="D1005" t="s">
        <v>366</v>
      </c>
      <c r="E1005" t="s">
        <v>203</v>
      </c>
      <c r="F1005" t="s">
        <v>173</v>
      </c>
      <c r="G1005">
        <v>56</v>
      </c>
      <c r="H1005" t="s">
        <v>175</v>
      </c>
      <c r="I1005">
        <v>1</v>
      </c>
      <c r="J1005" t="s">
        <v>176</v>
      </c>
      <c r="K1005" t="b">
        <v>0</v>
      </c>
      <c r="L1005">
        <v>0</v>
      </c>
      <c r="M1005">
        <v>200</v>
      </c>
      <c r="N1005">
        <v>0</v>
      </c>
      <c r="O1005">
        <v>200</v>
      </c>
      <c r="P1005">
        <v>-1</v>
      </c>
      <c r="Q1005">
        <v>-1</v>
      </c>
      <c r="R1005">
        <v>-1</v>
      </c>
      <c r="S1005">
        <v>-1</v>
      </c>
      <c r="T1005">
        <v>-1</v>
      </c>
      <c r="U1005">
        <v>-1</v>
      </c>
      <c r="V1005">
        <v>-1</v>
      </c>
      <c r="W1005">
        <v>-1</v>
      </c>
      <c r="X1005">
        <v>-1</v>
      </c>
      <c r="Y1005">
        <v>-1</v>
      </c>
      <c r="Z1005">
        <v>-1</v>
      </c>
      <c r="AA1005">
        <v>-1</v>
      </c>
      <c r="AB1005">
        <v>-1</v>
      </c>
      <c r="AC1005">
        <v>-1</v>
      </c>
      <c r="AD1005">
        <v>-1</v>
      </c>
      <c r="AE1005">
        <v>-1</v>
      </c>
      <c r="AF1005">
        <v>-1</v>
      </c>
      <c r="AG1005">
        <v>-1</v>
      </c>
      <c r="AH1005">
        <v>-1</v>
      </c>
      <c r="AI1005">
        <v>-1</v>
      </c>
      <c r="AJ1005">
        <v>-1</v>
      </c>
      <c r="AK1005">
        <v>1</v>
      </c>
      <c r="AL1005">
        <v>3</v>
      </c>
      <c r="AM1005" t="s">
        <v>177</v>
      </c>
      <c r="AN1005">
        <v>8</v>
      </c>
      <c r="AT1005">
        <v>0.9</v>
      </c>
      <c r="AU1005">
        <v>0.9</v>
      </c>
      <c r="AV1005">
        <v>0.9</v>
      </c>
      <c r="AW1005">
        <v>0.9</v>
      </c>
      <c r="AX1005">
        <v>0.9</v>
      </c>
      <c r="AY1005">
        <v>0.9</v>
      </c>
      <c r="AZ1005">
        <v>0.9</v>
      </c>
      <c r="BA1005">
        <v>0.9</v>
      </c>
      <c r="BB1005">
        <v>0.9</v>
      </c>
      <c r="BC1005">
        <v>0.9</v>
      </c>
      <c r="BD1005">
        <v>0.9</v>
      </c>
      <c r="BE1005">
        <v>0.9</v>
      </c>
      <c r="BF1005">
        <v>0.9</v>
      </c>
      <c r="BG1005">
        <v>0.9</v>
      </c>
      <c r="BH1005">
        <v>0.9</v>
      </c>
      <c r="BI1005">
        <v>0.9</v>
      </c>
      <c r="BJ1005" s="2">
        <f t="shared" ref="BJ1005:BK1005" si="1030">ROUND(AVERAGE(AT1005:BI1005),0)</f>
        <v>1</v>
      </c>
      <c r="BK1005" s="2">
        <f t="shared" si="1030"/>
        <v>1</v>
      </c>
      <c r="BP1005" s="12">
        <f t="shared" si="994"/>
        <v>1</v>
      </c>
      <c r="BQ1005" s="12">
        <f t="shared" si="995"/>
        <v>1</v>
      </c>
    </row>
    <row r="1006" spans="1:69" ht="19.5" x14ac:dyDescent="0.6">
      <c r="A1006" t="s">
        <v>200</v>
      </c>
      <c r="B1006" t="s">
        <v>337</v>
      </c>
      <c r="C1006" t="s">
        <v>345</v>
      </c>
      <c r="D1006" t="s">
        <v>367</v>
      </c>
      <c r="E1006" t="s">
        <v>203</v>
      </c>
      <c r="F1006" t="s">
        <v>173</v>
      </c>
      <c r="G1006">
        <v>35</v>
      </c>
      <c r="H1006" t="s">
        <v>175</v>
      </c>
      <c r="I1006">
        <v>1</v>
      </c>
      <c r="J1006" t="s">
        <v>176</v>
      </c>
      <c r="K1006" t="b">
        <v>0</v>
      </c>
      <c r="L1006">
        <v>0</v>
      </c>
      <c r="M1006">
        <v>200</v>
      </c>
      <c r="N1006">
        <v>0</v>
      </c>
      <c r="O1006">
        <v>200</v>
      </c>
      <c r="P1006">
        <v>-1</v>
      </c>
      <c r="Q1006">
        <v>-1</v>
      </c>
      <c r="R1006">
        <v>-1</v>
      </c>
      <c r="S1006">
        <v>-1</v>
      </c>
      <c r="T1006">
        <v>-1</v>
      </c>
      <c r="U1006">
        <v>-1</v>
      </c>
      <c r="V1006">
        <v>-1</v>
      </c>
      <c r="W1006">
        <v>-1</v>
      </c>
      <c r="X1006">
        <v>-1</v>
      </c>
      <c r="Y1006">
        <v>-1</v>
      </c>
      <c r="Z1006">
        <v>-1</v>
      </c>
      <c r="AA1006">
        <v>-1</v>
      </c>
      <c r="AB1006">
        <v>-1</v>
      </c>
      <c r="AC1006">
        <v>-1</v>
      </c>
      <c r="AD1006">
        <v>-1</v>
      </c>
      <c r="AE1006">
        <v>-1</v>
      </c>
      <c r="AF1006">
        <v>-1</v>
      </c>
      <c r="AG1006">
        <v>-1</v>
      </c>
      <c r="AH1006">
        <v>-1</v>
      </c>
      <c r="AI1006">
        <v>-1</v>
      </c>
      <c r="AJ1006">
        <v>-1</v>
      </c>
      <c r="AK1006">
        <v>1</v>
      </c>
      <c r="AL1006">
        <v>3</v>
      </c>
      <c r="AM1006" t="s">
        <v>177</v>
      </c>
      <c r="AN1006">
        <v>8</v>
      </c>
      <c r="AT1006">
        <v>1.9</v>
      </c>
      <c r="AU1006">
        <v>1.9</v>
      </c>
      <c r="AV1006">
        <v>1.9</v>
      </c>
      <c r="AW1006">
        <v>1.9</v>
      </c>
      <c r="AX1006">
        <v>1.9</v>
      </c>
      <c r="AY1006">
        <v>1.9</v>
      </c>
      <c r="AZ1006">
        <v>1.9</v>
      </c>
      <c r="BA1006">
        <v>1.9</v>
      </c>
      <c r="BB1006">
        <v>1.9</v>
      </c>
      <c r="BC1006">
        <v>1.9</v>
      </c>
      <c r="BD1006">
        <v>1.9</v>
      </c>
      <c r="BE1006">
        <v>1.9</v>
      </c>
      <c r="BF1006">
        <v>1.9</v>
      </c>
      <c r="BG1006">
        <v>1.9</v>
      </c>
      <c r="BH1006">
        <v>1.9</v>
      </c>
      <c r="BI1006">
        <v>1.9</v>
      </c>
      <c r="BJ1006" s="2">
        <f t="shared" ref="BJ1006:BK1006" si="1031">ROUND(AVERAGE(AT1006:BI1006),0)</f>
        <v>2</v>
      </c>
      <c r="BK1006" s="2">
        <f t="shared" si="1031"/>
        <v>2</v>
      </c>
      <c r="BP1006" s="12">
        <f t="shared" si="994"/>
        <v>2</v>
      </c>
      <c r="BQ1006" s="12">
        <f t="shared" si="995"/>
        <v>2</v>
      </c>
    </row>
    <row r="1007" spans="1:69" ht="19.5" x14ac:dyDescent="0.6">
      <c r="A1007" t="s">
        <v>200</v>
      </c>
      <c r="B1007" t="s">
        <v>337</v>
      </c>
      <c r="C1007" t="s">
        <v>345</v>
      </c>
      <c r="D1007" t="s">
        <v>367</v>
      </c>
      <c r="E1007" t="s">
        <v>203</v>
      </c>
      <c r="F1007" t="s">
        <v>173</v>
      </c>
      <c r="G1007">
        <v>36</v>
      </c>
      <c r="H1007" t="s">
        <v>175</v>
      </c>
      <c r="I1007">
        <v>1</v>
      </c>
      <c r="J1007" t="s">
        <v>176</v>
      </c>
      <c r="K1007" t="b">
        <v>0</v>
      </c>
      <c r="L1007">
        <v>0</v>
      </c>
      <c r="M1007">
        <v>200</v>
      </c>
      <c r="N1007">
        <v>0</v>
      </c>
      <c r="O1007">
        <v>200</v>
      </c>
      <c r="P1007">
        <v>-1</v>
      </c>
      <c r="Q1007">
        <v>-1</v>
      </c>
      <c r="R1007">
        <v>-1</v>
      </c>
      <c r="S1007">
        <v>-1</v>
      </c>
      <c r="T1007">
        <v>-1</v>
      </c>
      <c r="U1007">
        <v>-1</v>
      </c>
      <c r="V1007">
        <v>-1</v>
      </c>
      <c r="W1007">
        <v>-1</v>
      </c>
      <c r="X1007">
        <v>-1</v>
      </c>
      <c r="Y1007">
        <v>-1</v>
      </c>
      <c r="Z1007">
        <v>-1</v>
      </c>
      <c r="AA1007">
        <v>-1</v>
      </c>
      <c r="AB1007">
        <v>-1</v>
      </c>
      <c r="AC1007">
        <v>-1</v>
      </c>
      <c r="AD1007">
        <v>-1</v>
      </c>
      <c r="AE1007">
        <v>-1</v>
      </c>
      <c r="AF1007">
        <v>-1</v>
      </c>
      <c r="AG1007">
        <v>-1</v>
      </c>
      <c r="AH1007">
        <v>-1</v>
      </c>
      <c r="AI1007">
        <v>-1</v>
      </c>
      <c r="AJ1007">
        <v>-1</v>
      </c>
      <c r="AK1007">
        <v>1</v>
      </c>
      <c r="AL1007">
        <v>3</v>
      </c>
      <c r="AM1007" t="s">
        <v>177</v>
      </c>
      <c r="AN1007">
        <v>8</v>
      </c>
      <c r="AT1007">
        <v>7.7</v>
      </c>
      <c r="AU1007">
        <v>7.7</v>
      </c>
      <c r="AV1007">
        <v>7.7</v>
      </c>
      <c r="AW1007">
        <v>7.7</v>
      </c>
      <c r="AX1007">
        <v>7.7</v>
      </c>
      <c r="AY1007">
        <v>7.7</v>
      </c>
      <c r="AZ1007">
        <v>7.7</v>
      </c>
      <c r="BA1007">
        <v>7.7</v>
      </c>
      <c r="BB1007">
        <v>7.7</v>
      </c>
      <c r="BC1007">
        <v>7.7</v>
      </c>
      <c r="BD1007">
        <v>7.7</v>
      </c>
      <c r="BE1007">
        <v>7.7</v>
      </c>
      <c r="BF1007">
        <v>7.7</v>
      </c>
      <c r="BG1007">
        <v>7.7</v>
      </c>
      <c r="BH1007">
        <v>7.7</v>
      </c>
      <c r="BI1007">
        <v>7.7</v>
      </c>
      <c r="BJ1007" s="2">
        <f t="shared" ref="BJ1007:BK1007" si="1032">ROUND(AVERAGE(AT1007:BI1007),0)</f>
        <v>8</v>
      </c>
      <c r="BK1007" s="2">
        <f t="shared" si="1032"/>
        <v>8</v>
      </c>
      <c r="BP1007" s="12">
        <f t="shared" si="994"/>
        <v>8</v>
      </c>
      <c r="BQ1007" s="12">
        <f t="shared" si="995"/>
        <v>8</v>
      </c>
    </row>
    <row r="1008" spans="1:69" ht="19.5" x14ac:dyDescent="0.6">
      <c r="A1008" t="s">
        <v>200</v>
      </c>
      <c r="B1008" t="s">
        <v>337</v>
      </c>
      <c r="C1008" t="s">
        <v>345</v>
      </c>
      <c r="D1008" t="s">
        <v>367</v>
      </c>
      <c r="E1008" t="s">
        <v>203</v>
      </c>
      <c r="F1008" t="s">
        <v>173</v>
      </c>
      <c r="G1008">
        <v>46</v>
      </c>
      <c r="H1008" t="s">
        <v>175</v>
      </c>
      <c r="I1008">
        <v>1</v>
      </c>
      <c r="J1008" t="s">
        <v>176</v>
      </c>
      <c r="K1008" t="b">
        <v>0</v>
      </c>
      <c r="L1008">
        <v>0</v>
      </c>
      <c r="M1008">
        <v>200</v>
      </c>
      <c r="N1008">
        <v>0</v>
      </c>
      <c r="O1008">
        <v>200</v>
      </c>
      <c r="P1008">
        <v>-1</v>
      </c>
      <c r="Q1008">
        <v>-1</v>
      </c>
      <c r="R1008">
        <v>-1</v>
      </c>
      <c r="S1008">
        <v>-1</v>
      </c>
      <c r="T1008">
        <v>-1</v>
      </c>
      <c r="U1008">
        <v>-1</v>
      </c>
      <c r="V1008">
        <v>-1</v>
      </c>
      <c r="W1008">
        <v>-1</v>
      </c>
      <c r="X1008">
        <v>-1</v>
      </c>
      <c r="Y1008">
        <v>-1</v>
      </c>
      <c r="Z1008">
        <v>-1</v>
      </c>
      <c r="AA1008">
        <v>-1</v>
      </c>
      <c r="AB1008">
        <v>-1</v>
      </c>
      <c r="AC1008">
        <v>-1</v>
      </c>
      <c r="AD1008">
        <v>-1</v>
      </c>
      <c r="AE1008">
        <v>-1</v>
      </c>
      <c r="AF1008">
        <v>-1</v>
      </c>
      <c r="AG1008">
        <v>-1</v>
      </c>
      <c r="AH1008">
        <v>-1</v>
      </c>
      <c r="AI1008">
        <v>-1</v>
      </c>
      <c r="AJ1008">
        <v>-1</v>
      </c>
      <c r="AK1008">
        <v>1</v>
      </c>
      <c r="AL1008">
        <v>3</v>
      </c>
      <c r="AM1008" t="s">
        <v>177</v>
      </c>
      <c r="AN1008">
        <v>8</v>
      </c>
      <c r="AT1008">
        <v>2.7</v>
      </c>
      <c r="AU1008">
        <v>2.7</v>
      </c>
      <c r="AV1008">
        <v>2.7</v>
      </c>
      <c r="AW1008">
        <v>2.7</v>
      </c>
      <c r="AX1008">
        <v>2.7</v>
      </c>
      <c r="AY1008">
        <v>2.7</v>
      </c>
      <c r="AZ1008">
        <v>2.7</v>
      </c>
      <c r="BA1008">
        <v>2.7</v>
      </c>
      <c r="BB1008">
        <v>2.7</v>
      </c>
      <c r="BC1008">
        <v>2.7</v>
      </c>
      <c r="BD1008">
        <v>2.7</v>
      </c>
      <c r="BE1008">
        <v>2.7</v>
      </c>
      <c r="BF1008">
        <v>2.7</v>
      </c>
      <c r="BG1008">
        <v>2.7</v>
      </c>
      <c r="BH1008">
        <v>2.7</v>
      </c>
      <c r="BI1008">
        <v>2.7</v>
      </c>
      <c r="BJ1008" s="2">
        <f t="shared" ref="BJ1008:BK1008" si="1033">ROUND(AVERAGE(AT1008:BI1008),0)</f>
        <v>3</v>
      </c>
      <c r="BK1008" s="2">
        <f t="shared" si="1033"/>
        <v>3</v>
      </c>
      <c r="BP1008" s="12">
        <f t="shared" si="994"/>
        <v>3</v>
      </c>
      <c r="BQ1008" s="12">
        <f t="shared" si="995"/>
        <v>3</v>
      </c>
    </row>
    <row r="1009" spans="1:69" ht="19.5" x14ac:dyDescent="0.6">
      <c r="A1009" t="s">
        <v>200</v>
      </c>
      <c r="B1009" t="s">
        <v>337</v>
      </c>
      <c r="C1009" t="s">
        <v>345</v>
      </c>
      <c r="D1009" t="s">
        <v>369</v>
      </c>
      <c r="E1009" t="s">
        <v>203</v>
      </c>
      <c r="F1009" t="s">
        <v>173</v>
      </c>
      <c r="G1009">
        <v>35</v>
      </c>
      <c r="H1009" t="s">
        <v>175</v>
      </c>
      <c r="I1009">
        <v>1</v>
      </c>
      <c r="J1009" t="s">
        <v>176</v>
      </c>
      <c r="K1009" t="b">
        <v>0</v>
      </c>
      <c r="L1009">
        <v>0</v>
      </c>
      <c r="M1009">
        <v>200</v>
      </c>
      <c r="N1009">
        <v>0</v>
      </c>
      <c r="O1009">
        <v>200</v>
      </c>
      <c r="P1009">
        <v>-1</v>
      </c>
      <c r="Q1009">
        <v>-1</v>
      </c>
      <c r="R1009">
        <v>-1</v>
      </c>
      <c r="S1009">
        <v>-1</v>
      </c>
      <c r="T1009">
        <v>-1</v>
      </c>
      <c r="U1009">
        <v>-1</v>
      </c>
      <c r="V1009">
        <v>-1</v>
      </c>
      <c r="W1009">
        <v>-1</v>
      </c>
      <c r="X1009">
        <v>-1</v>
      </c>
      <c r="Y1009">
        <v>-1</v>
      </c>
      <c r="Z1009">
        <v>-1</v>
      </c>
      <c r="AA1009">
        <v>-1</v>
      </c>
      <c r="AB1009">
        <v>-1</v>
      </c>
      <c r="AC1009">
        <v>-1</v>
      </c>
      <c r="AD1009">
        <v>-1</v>
      </c>
      <c r="AE1009">
        <v>-1</v>
      </c>
      <c r="AF1009">
        <v>-1</v>
      </c>
      <c r="AG1009">
        <v>-1</v>
      </c>
      <c r="AH1009">
        <v>-1</v>
      </c>
      <c r="AI1009">
        <v>-1</v>
      </c>
      <c r="AJ1009">
        <v>-1</v>
      </c>
      <c r="AK1009">
        <v>1</v>
      </c>
      <c r="AL1009">
        <v>3</v>
      </c>
      <c r="AM1009" t="s">
        <v>177</v>
      </c>
      <c r="AN1009">
        <v>8</v>
      </c>
      <c r="AT1009">
        <v>6.9</v>
      </c>
      <c r="AU1009">
        <v>6.9</v>
      </c>
      <c r="AV1009">
        <v>6.9</v>
      </c>
      <c r="AW1009">
        <v>6.9</v>
      </c>
      <c r="AX1009">
        <v>6.9</v>
      </c>
      <c r="AY1009">
        <v>6.9</v>
      </c>
      <c r="AZ1009">
        <v>6.9</v>
      </c>
      <c r="BA1009">
        <v>6.9</v>
      </c>
      <c r="BB1009">
        <v>6.9</v>
      </c>
      <c r="BC1009">
        <v>6.9</v>
      </c>
      <c r="BD1009">
        <v>6.9</v>
      </c>
      <c r="BE1009">
        <v>6.9</v>
      </c>
      <c r="BF1009">
        <v>6.9</v>
      </c>
      <c r="BG1009">
        <v>6.9</v>
      </c>
      <c r="BH1009">
        <v>6.9</v>
      </c>
      <c r="BI1009">
        <v>6.9</v>
      </c>
      <c r="BJ1009" s="2">
        <f t="shared" ref="BJ1009:BK1009" si="1034">ROUND(AVERAGE(AT1009:BI1009),0)</f>
        <v>7</v>
      </c>
      <c r="BK1009" s="2">
        <f t="shared" si="1034"/>
        <v>7</v>
      </c>
      <c r="BP1009" s="12">
        <f t="shared" si="994"/>
        <v>7</v>
      </c>
      <c r="BQ1009" s="12">
        <f t="shared" si="995"/>
        <v>7</v>
      </c>
    </row>
    <row r="1010" spans="1:69" ht="19.5" x14ac:dyDescent="0.6">
      <c r="A1010" t="s">
        <v>200</v>
      </c>
      <c r="B1010" t="s">
        <v>337</v>
      </c>
      <c r="C1010" t="s">
        <v>345</v>
      </c>
      <c r="D1010" t="s">
        <v>369</v>
      </c>
      <c r="E1010" t="s">
        <v>203</v>
      </c>
      <c r="F1010" t="s">
        <v>173</v>
      </c>
      <c r="G1010">
        <v>36</v>
      </c>
      <c r="H1010" t="s">
        <v>175</v>
      </c>
      <c r="I1010">
        <v>1</v>
      </c>
      <c r="J1010" t="s">
        <v>176</v>
      </c>
      <c r="K1010" t="b">
        <v>0</v>
      </c>
      <c r="L1010">
        <v>0</v>
      </c>
      <c r="M1010">
        <v>200</v>
      </c>
      <c r="N1010">
        <v>0</v>
      </c>
      <c r="O1010">
        <v>200</v>
      </c>
      <c r="P1010">
        <v>-1</v>
      </c>
      <c r="Q1010">
        <v>-1</v>
      </c>
      <c r="R1010">
        <v>-1</v>
      </c>
      <c r="S1010">
        <v>-1</v>
      </c>
      <c r="T1010">
        <v>-1</v>
      </c>
      <c r="U1010">
        <v>-1</v>
      </c>
      <c r="V1010">
        <v>-1</v>
      </c>
      <c r="W1010">
        <v>-1</v>
      </c>
      <c r="X1010">
        <v>-1</v>
      </c>
      <c r="Y1010">
        <v>-1</v>
      </c>
      <c r="Z1010">
        <v>-1</v>
      </c>
      <c r="AA1010">
        <v>-1</v>
      </c>
      <c r="AB1010">
        <v>-1</v>
      </c>
      <c r="AC1010">
        <v>-1</v>
      </c>
      <c r="AD1010">
        <v>-1</v>
      </c>
      <c r="AE1010">
        <v>-1</v>
      </c>
      <c r="AF1010">
        <v>-1</v>
      </c>
      <c r="AG1010">
        <v>-1</v>
      </c>
      <c r="AH1010">
        <v>-1</v>
      </c>
      <c r="AI1010">
        <v>-1</v>
      </c>
      <c r="AJ1010">
        <v>-1</v>
      </c>
      <c r="AK1010">
        <v>1</v>
      </c>
      <c r="AL1010">
        <v>3</v>
      </c>
      <c r="AM1010" t="s">
        <v>177</v>
      </c>
      <c r="AN1010">
        <v>8</v>
      </c>
      <c r="AT1010">
        <v>0.2</v>
      </c>
      <c r="AU1010">
        <v>0.2</v>
      </c>
      <c r="AV1010">
        <v>0.2</v>
      </c>
      <c r="AW1010">
        <v>0.2</v>
      </c>
      <c r="AX1010">
        <v>0.2</v>
      </c>
      <c r="AY1010">
        <v>0.2</v>
      </c>
      <c r="AZ1010">
        <v>0.2</v>
      </c>
      <c r="BA1010">
        <v>0.2</v>
      </c>
      <c r="BB1010">
        <v>0.2</v>
      </c>
      <c r="BC1010">
        <v>0.2</v>
      </c>
      <c r="BD1010">
        <v>0.2</v>
      </c>
      <c r="BE1010">
        <v>0.2</v>
      </c>
      <c r="BF1010">
        <v>0.2</v>
      </c>
      <c r="BG1010">
        <v>0.2</v>
      </c>
      <c r="BH1010">
        <v>0.2</v>
      </c>
      <c r="BI1010">
        <v>0.2</v>
      </c>
      <c r="BJ1010" s="2">
        <f t="shared" ref="BJ1010:BK1010" si="1035">ROUND(AVERAGE(AT1010:BI1010),0)</f>
        <v>0</v>
      </c>
      <c r="BK1010" s="2">
        <f t="shared" si="1035"/>
        <v>0</v>
      </c>
      <c r="BP1010" s="12">
        <f t="shared" si="994"/>
        <v>0</v>
      </c>
      <c r="BQ1010" s="12">
        <f t="shared" si="995"/>
        <v>0</v>
      </c>
    </row>
    <row r="1011" spans="1:69" ht="19.5" x14ac:dyDescent="0.6">
      <c r="A1011" t="s">
        <v>200</v>
      </c>
      <c r="B1011" t="s">
        <v>337</v>
      </c>
      <c r="C1011" t="s">
        <v>345</v>
      </c>
      <c r="D1011" t="s">
        <v>369</v>
      </c>
      <c r="E1011" t="s">
        <v>203</v>
      </c>
      <c r="F1011" t="s">
        <v>173</v>
      </c>
      <c r="G1011">
        <v>44</v>
      </c>
      <c r="H1011" t="s">
        <v>175</v>
      </c>
      <c r="I1011">
        <v>1</v>
      </c>
      <c r="J1011" t="s">
        <v>176</v>
      </c>
      <c r="K1011" t="b">
        <v>0</v>
      </c>
      <c r="L1011">
        <v>0</v>
      </c>
      <c r="M1011">
        <v>200</v>
      </c>
      <c r="N1011">
        <v>0</v>
      </c>
      <c r="O1011">
        <v>200</v>
      </c>
      <c r="P1011">
        <v>-1</v>
      </c>
      <c r="Q1011">
        <v>-1</v>
      </c>
      <c r="R1011">
        <v>-1</v>
      </c>
      <c r="S1011">
        <v>-1</v>
      </c>
      <c r="T1011">
        <v>-1</v>
      </c>
      <c r="U1011">
        <v>-1</v>
      </c>
      <c r="V1011">
        <v>-1</v>
      </c>
      <c r="W1011">
        <v>-1</v>
      </c>
      <c r="X1011">
        <v>-1</v>
      </c>
      <c r="Y1011">
        <v>-1</v>
      </c>
      <c r="Z1011">
        <v>-1</v>
      </c>
      <c r="AA1011">
        <v>-1</v>
      </c>
      <c r="AB1011">
        <v>-1</v>
      </c>
      <c r="AC1011">
        <v>-1</v>
      </c>
      <c r="AD1011">
        <v>-1</v>
      </c>
      <c r="AE1011">
        <v>-1</v>
      </c>
      <c r="AF1011">
        <v>-1</v>
      </c>
      <c r="AG1011">
        <v>-1</v>
      </c>
      <c r="AH1011">
        <v>-1</v>
      </c>
      <c r="AI1011">
        <v>-1</v>
      </c>
      <c r="AJ1011">
        <v>-1</v>
      </c>
      <c r="AK1011">
        <v>1</v>
      </c>
      <c r="AL1011">
        <v>3</v>
      </c>
      <c r="AM1011" t="s">
        <v>177</v>
      </c>
      <c r="AN1011">
        <v>8</v>
      </c>
      <c r="AT1011">
        <v>27.8</v>
      </c>
      <c r="AU1011">
        <v>27.8</v>
      </c>
      <c r="AV1011">
        <v>27.8</v>
      </c>
      <c r="AW1011">
        <v>27.8</v>
      </c>
      <c r="AX1011">
        <v>27.8</v>
      </c>
      <c r="AY1011">
        <v>27.8</v>
      </c>
      <c r="AZ1011">
        <v>27.8</v>
      </c>
      <c r="BA1011">
        <v>27.8</v>
      </c>
      <c r="BB1011">
        <v>27.8</v>
      </c>
      <c r="BC1011">
        <v>27.8</v>
      </c>
      <c r="BD1011">
        <v>27.8</v>
      </c>
      <c r="BE1011">
        <v>27.8</v>
      </c>
      <c r="BF1011">
        <v>27.8</v>
      </c>
      <c r="BG1011">
        <v>27.8</v>
      </c>
      <c r="BH1011">
        <v>27.8</v>
      </c>
      <c r="BI1011">
        <v>27.8</v>
      </c>
      <c r="BJ1011" s="2">
        <f t="shared" ref="BJ1011:BK1011" si="1036">ROUND(AVERAGE(AT1011:BI1011),0)</f>
        <v>28</v>
      </c>
      <c r="BK1011" s="2">
        <f t="shared" si="1036"/>
        <v>28</v>
      </c>
      <c r="BP1011" s="12">
        <f t="shared" si="994"/>
        <v>28</v>
      </c>
      <c r="BQ1011" s="12">
        <f t="shared" si="995"/>
        <v>28</v>
      </c>
    </row>
    <row r="1012" spans="1:69" ht="19.5" x14ac:dyDescent="0.6">
      <c r="A1012" t="s">
        <v>200</v>
      </c>
      <c r="B1012" t="s">
        <v>337</v>
      </c>
      <c r="C1012" t="s">
        <v>345</v>
      </c>
      <c r="D1012" t="s">
        <v>369</v>
      </c>
      <c r="E1012" t="s">
        <v>203</v>
      </c>
      <c r="F1012" t="s">
        <v>173</v>
      </c>
      <c r="G1012">
        <v>45</v>
      </c>
      <c r="H1012" t="s">
        <v>175</v>
      </c>
      <c r="I1012">
        <v>1</v>
      </c>
      <c r="J1012" t="s">
        <v>176</v>
      </c>
      <c r="K1012" t="b">
        <v>0</v>
      </c>
      <c r="L1012">
        <v>0</v>
      </c>
      <c r="M1012">
        <v>200</v>
      </c>
      <c r="N1012">
        <v>0</v>
      </c>
      <c r="O1012">
        <v>200</v>
      </c>
      <c r="P1012">
        <v>-1</v>
      </c>
      <c r="Q1012">
        <v>-1</v>
      </c>
      <c r="R1012">
        <v>-1</v>
      </c>
      <c r="S1012">
        <v>-1</v>
      </c>
      <c r="T1012">
        <v>-1</v>
      </c>
      <c r="U1012">
        <v>-1</v>
      </c>
      <c r="V1012">
        <v>-1</v>
      </c>
      <c r="W1012">
        <v>-1</v>
      </c>
      <c r="X1012">
        <v>-1</v>
      </c>
      <c r="Y1012">
        <v>-1</v>
      </c>
      <c r="Z1012">
        <v>-1</v>
      </c>
      <c r="AA1012">
        <v>-1</v>
      </c>
      <c r="AB1012">
        <v>-1</v>
      </c>
      <c r="AC1012">
        <v>-1</v>
      </c>
      <c r="AD1012">
        <v>-1</v>
      </c>
      <c r="AE1012">
        <v>-1</v>
      </c>
      <c r="AF1012">
        <v>-1</v>
      </c>
      <c r="AG1012">
        <v>-1</v>
      </c>
      <c r="AH1012">
        <v>-1</v>
      </c>
      <c r="AI1012">
        <v>-1</v>
      </c>
      <c r="AJ1012">
        <v>-1</v>
      </c>
      <c r="AK1012">
        <v>1</v>
      </c>
      <c r="AL1012">
        <v>3</v>
      </c>
      <c r="AM1012" t="s">
        <v>177</v>
      </c>
      <c r="AN1012">
        <v>8</v>
      </c>
      <c r="AT1012">
        <v>31.5</v>
      </c>
      <c r="AU1012">
        <v>31.5</v>
      </c>
      <c r="AV1012">
        <v>31.5</v>
      </c>
      <c r="AW1012">
        <v>31.5</v>
      </c>
      <c r="AX1012">
        <v>31.5</v>
      </c>
      <c r="AY1012">
        <v>31.5</v>
      </c>
      <c r="AZ1012">
        <v>31.5</v>
      </c>
      <c r="BA1012">
        <v>31.5</v>
      </c>
      <c r="BB1012">
        <v>31.5</v>
      </c>
      <c r="BC1012">
        <v>31.5</v>
      </c>
      <c r="BD1012">
        <v>31.5</v>
      </c>
      <c r="BE1012">
        <v>31.5</v>
      </c>
      <c r="BF1012">
        <v>31.5</v>
      </c>
      <c r="BG1012">
        <v>31.5</v>
      </c>
      <c r="BH1012">
        <v>31.5</v>
      </c>
      <c r="BI1012">
        <v>31.5</v>
      </c>
      <c r="BJ1012" s="2">
        <f t="shared" ref="BJ1012:BK1012" si="1037">ROUND(AVERAGE(AT1012:BI1012),0)</f>
        <v>32</v>
      </c>
      <c r="BK1012" s="2">
        <f t="shared" si="1037"/>
        <v>32</v>
      </c>
      <c r="BP1012" s="12">
        <f t="shared" si="994"/>
        <v>32</v>
      </c>
      <c r="BQ1012" s="12">
        <f t="shared" si="995"/>
        <v>32</v>
      </c>
    </row>
    <row r="1013" spans="1:69" ht="19.5" x14ac:dyDescent="0.6">
      <c r="A1013" t="s">
        <v>200</v>
      </c>
      <c r="B1013" t="s">
        <v>337</v>
      </c>
      <c r="C1013" t="s">
        <v>345</v>
      </c>
      <c r="D1013" t="s">
        <v>369</v>
      </c>
      <c r="E1013" t="s">
        <v>203</v>
      </c>
      <c r="F1013" t="s">
        <v>173</v>
      </c>
      <c r="G1013">
        <v>46</v>
      </c>
      <c r="H1013" t="s">
        <v>175</v>
      </c>
      <c r="I1013">
        <v>1</v>
      </c>
      <c r="J1013" t="s">
        <v>176</v>
      </c>
      <c r="K1013" t="b">
        <v>0</v>
      </c>
      <c r="L1013">
        <v>0</v>
      </c>
      <c r="M1013">
        <v>200</v>
      </c>
      <c r="N1013">
        <v>0</v>
      </c>
      <c r="O1013">
        <v>200</v>
      </c>
      <c r="P1013">
        <v>-1</v>
      </c>
      <c r="Q1013">
        <v>-1</v>
      </c>
      <c r="R1013">
        <v>-1</v>
      </c>
      <c r="S1013">
        <v>-1</v>
      </c>
      <c r="T1013">
        <v>-1</v>
      </c>
      <c r="U1013">
        <v>-1</v>
      </c>
      <c r="V1013">
        <v>-1</v>
      </c>
      <c r="W1013">
        <v>-1</v>
      </c>
      <c r="X1013">
        <v>-1</v>
      </c>
      <c r="Y1013">
        <v>-1</v>
      </c>
      <c r="Z1013">
        <v>-1</v>
      </c>
      <c r="AA1013">
        <v>-1</v>
      </c>
      <c r="AB1013">
        <v>-1</v>
      </c>
      <c r="AC1013">
        <v>-1</v>
      </c>
      <c r="AD1013">
        <v>-1</v>
      </c>
      <c r="AE1013">
        <v>-1</v>
      </c>
      <c r="AF1013">
        <v>-1</v>
      </c>
      <c r="AG1013">
        <v>-1</v>
      </c>
      <c r="AH1013">
        <v>-1</v>
      </c>
      <c r="AI1013">
        <v>-1</v>
      </c>
      <c r="AJ1013">
        <v>-1</v>
      </c>
      <c r="AK1013">
        <v>1</v>
      </c>
      <c r="AL1013">
        <v>3</v>
      </c>
      <c r="AM1013" t="s">
        <v>177</v>
      </c>
      <c r="AN1013">
        <v>8</v>
      </c>
      <c r="AT1013">
        <v>0.4</v>
      </c>
      <c r="AU1013">
        <v>0.4</v>
      </c>
      <c r="AV1013">
        <v>0.4</v>
      </c>
      <c r="AW1013">
        <v>0.4</v>
      </c>
      <c r="AX1013">
        <v>0.4</v>
      </c>
      <c r="AY1013">
        <v>0.4</v>
      </c>
      <c r="AZ1013">
        <v>0.4</v>
      </c>
      <c r="BA1013">
        <v>0.4</v>
      </c>
      <c r="BB1013">
        <v>0.4</v>
      </c>
      <c r="BC1013">
        <v>0.4</v>
      </c>
      <c r="BD1013">
        <v>0.4</v>
      </c>
      <c r="BE1013">
        <v>0.4</v>
      </c>
      <c r="BF1013">
        <v>0.4</v>
      </c>
      <c r="BG1013">
        <v>0.4</v>
      </c>
      <c r="BH1013">
        <v>0.4</v>
      </c>
      <c r="BI1013">
        <v>0.4</v>
      </c>
      <c r="BJ1013" s="2">
        <f t="shared" ref="BJ1013:BK1013" si="1038">ROUND(AVERAGE(AT1013:BI1013),0)</f>
        <v>0</v>
      </c>
      <c r="BK1013" s="2">
        <f t="shared" si="1038"/>
        <v>0</v>
      </c>
      <c r="BP1013" s="12">
        <f t="shared" si="994"/>
        <v>0</v>
      </c>
      <c r="BQ1013" s="12">
        <f t="shared" si="995"/>
        <v>0</v>
      </c>
    </row>
    <row r="1014" spans="1:69" ht="19.5" x14ac:dyDescent="0.6">
      <c r="A1014" t="s">
        <v>200</v>
      </c>
      <c r="B1014" t="s">
        <v>337</v>
      </c>
      <c r="C1014" t="s">
        <v>345</v>
      </c>
      <c r="D1014" t="s">
        <v>369</v>
      </c>
      <c r="E1014" t="s">
        <v>203</v>
      </c>
      <c r="F1014" t="s">
        <v>173</v>
      </c>
      <c r="G1014">
        <v>54</v>
      </c>
      <c r="H1014" t="s">
        <v>175</v>
      </c>
      <c r="I1014">
        <v>1</v>
      </c>
      <c r="J1014" t="s">
        <v>176</v>
      </c>
      <c r="K1014" t="b">
        <v>0</v>
      </c>
      <c r="L1014">
        <v>0</v>
      </c>
      <c r="M1014">
        <v>200</v>
      </c>
      <c r="N1014">
        <v>0</v>
      </c>
      <c r="O1014">
        <v>200</v>
      </c>
      <c r="P1014">
        <v>-1</v>
      </c>
      <c r="Q1014">
        <v>-1</v>
      </c>
      <c r="R1014">
        <v>-1</v>
      </c>
      <c r="S1014">
        <v>-1</v>
      </c>
      <c r="T1014">
        <v>-1</v>
      </c>
      <c r="U1014">
        <v>-1</v>
      </c>
      <c r="V1014">
        <v>-1</v>
      </c>
      <c r="W1014">
        <v>-1</v>
      </c>
      <c r="X1014">
        <v>-1</v>
      </c>
      <c r="Y1014">
        <v>-1</v>
      </c>
      <c r="Z1014">
        <v>-1</v>
      </c>
      <c r="AA1014">
        <v>-1</v>
      </c>
      <c r="AB1014">
        <v>-1</v>
      </c>
      <c r="AC1014">
        <v>-1</v>
      </c>
      <c r="AD1014">
        <v>-1</v>
      </c>
      <c r="AE1014">
        <v>-1</v>
      </c>
      <c r="AF1014">
        <v>-1</v>
      </c>
      <c r="AG1014">
        <v>-1</v>
      </c>
      <c r="AH1014">
        <v>-1</v>
      </c>
      <c r="AI1014">
        <v>-1</v>
      </c>
      <c r="AJ1014">
        <v>-1</v>
      </c>
      <c r="AK1014">
        <v>1</v>
      </c>
      <c r="AL1014">
        <v>3</v>
      </c>
      <c r="AM1014" t="s">
        <v>177</v>
      </c>
      <c r="AN1014">
        <v>8</v>
      </c>
      <c r="AT1014">
        <v>46.2</v>
      </c>
      <c r="AU1014">
        <v>46.2</v>
      </c>
      <c r="AV1014">
        <v>46.2</v>
      </c>
      <c r="AW1014">
        <v>46.2</v>
      </c>
      <c r="AX1014">
        <v>46.2</v>
      </c>
      <c r="AY1014">
        <v>46.2</v>
      </c>
      <c r="AZ1014">
        <v>46.2</v>
      </c>
      <c r="BA1014">
        <v>46.2</v>
      </c>
      <c r="BB1014">
        <v>46.2</v>
      </c>
      <c r="BC1014">
        <v>46.2</v>
      </c>
      <c r="BD1014">
        <v>46.2</v>
      </c>
      <c r="BE1014">
        <v>46.2</v>
      </c>
      <c r="BF1014">
        <v>46.2</v>
      </c>
      <c r="BG1014">
        <v>46.2</v>
      </c>
      <c r="BH1014">
        <v>46.2</v>
      </c>
      <c r="BI1014">
        <v>46.2</v>
      </c>
      <c r="BJ1014" s="2">
        <f t="shared" ref="BJ1014:BK1014" si="1039">ROUND(AVERAGE(AT1014:BI1014),0)</f>
        <v>46</v>
      </c>
      <c r="BK1014" s="2">
        <f t="shared" si="1039"/>
        <v>46</v>
      </c>
      <c r="BP1014" s="12">
        <f t="shared" si="994"/>
        <v>46</v>
      </c>
      <c r="BQ1014" s="12">
        <f t="shared" si="995"/>
        <v>46</v>
      </c>
    </row>
    <row r="1015" spans="1:69" ht="19.5" x14ac:dyDescent="0.6">
      <c r="A1015" t="s">
        <v>200</v>
      </c>
      <c r="B1015" t="s">
        <v>337</v>
      </c>
      <c r="C1015" t="s">
        <v>345</v>
      </c>
      <c r="D1015" t="s">
        <v>369</v>
      </c>
      <c r="E1015" t="s">
        <v>203</v>
      </c>
      <c r="F1015" t="s">
        <v>173</v>
      </c>
      <c r="G1015">
        <v>55</v>
      </c>
      <c r="H1015" t="s">
        <v>175</v>
      </c>
      <c r="I1015">
        <v>1</v>
      </c>
      <c r="J1015" t="s">
        <v>176</v>
      </c>
      <c r="K1015" t="b">
        <v>0</v>
      </c>
      <c r="L1015">
        <v>0</v>
      </c>
      <c r="M1015">
        <v>200</v>
      </c>
      <c r="N1015">
        <v>0</v>
      </c>
      <c r="O1015">
        <v>200</v>
      </c>
      <c r="P1015">
        <v>-1</v>
      </c>
      <c r="Q1015">
        <v>-1</v>
      </c>
      <c r="R1015">
        <v>-1</v>
      </c>
      <c r="S1015">
        <v>-1</v>
      </c>
      <c r="T1015">
        <v>-1</v>
      </c>
      <c r="U1015">
        <v>-1</v>
      </c>
      <c r="V1015">
        <v>-1</v>
      </c>
      <c r="W1015">
        <v>-1</v>
      </c>
      <c r="X1015">
        <v>-1</v>
      </c>
      <c r="Y1015">
        <v>-1</v>
      </c>
      <c r="Z1015">
        <v>-1</v>
      </c>
      <c r="AA1015">
        <v>-1</v>
      </c>
      <c r="AB1015">
        <v>-1</v>
      </c>
      <c r="AC1015">
        <v>-1</v>
      </c>
      <c r="AD1015">
        <v>-1</v>
      </c>
      <c r="AE1015">
        <v>-1</v>
      </c>
      <c r="AF1015">
        <v>-1</v>
      </c>
      <c r="AG1015">
        <v>-1</v>
      </c>
      <c r="AH1015">
        <v>-1</v>
      </c>
      <c r="AI1015">
        <v>-1</v>
      </c>
      <c r="AJ1015">
        <v>-1</v>
      </c>
      <c r="AK1015">
        <v>1</v>
      </c>
      <c r="AL1015">
        <v>3</v>
      </c>
      <c r="AM1015" t="s">
        <v>177</v>
      </c>
      <c r="AN1015">
        <v>8</v>
      </c>
      <c r="AT1015">
        <v>6.1</v>
      </c>
      <c r="AU1015">
        <v>6.1</v>
      </c>
      <c r="AV1015">
        <v>6.1</v>
      </c>
      <c r="AW1015">
        <v>6.1</v>
      </c>
      <c r="AX1015">
        <v>6.1</v>
      </c>
      <c r="AY1015">
        <v>6.1</v>
      </c>
      <c r="AZ1015">
        <v>6.1</v>
      </c>
      <c r="BA1015">
        <v>6.1</v>
      </c>
      <c r="BB1015">
        <v>6.1</v>
      </c>
      <c r="BC1015">
        <v>6.1</v>
      </c>
      <c r="BD1015">
        <v>6.1</v>
      </c>
      <c r="BE1015">
        <v>6.1</v>
      </c>
      <c r="BF1015">
        <v>6.1</v>
      </c>
      <c r="BG1015">
        <v>6.1</v>
      </c>
      <c r="BH1015">
        <v>6.1</v>
      </c>
      <c r="BI1015">
        <v>6.1</v>
      </c>
      <c r="BJ1015" s="2">
        <f t="shared" ref="BJ1015:BK1015" si="1040">ROUND(AVERAGE(AT1015:BI1015),0)</f>
        <v>6</v>
      </c>
      <c r="BK1015" s="2">
        <f t="shared" si="1040"/>
        <v>6</v>
      </c>
      <c r="BP1015" s="12">
        <f t="shared" si="994"/>
        <v>6</v>
      </c>
      <c r="BQ1015" s="12">
        <f t="shared" si="995"/>
        <v>6</v>
      </c>
    </row>
    <row r="1016" spans="1:69" ht="19.5" x14ac:dyDescent="0.6">
      <c r="A1016" t="s">
        <v>200</v>
      </c>
      <c r="B1016" t="s">
        <v>337</v>
      </c>
      <c r="C1016" t="s">
        <v>345</v>
      </c>
      <c r="D1016" t="s">
        <v>369</v>
      </c>
      <c r="E1016" t="s">
        <v>203</v>
      </c>
      <c r="F1016" t="s">
        <v>173</v>
      </c>
      <c r="G1016">
        <v>63</v>
      </c>
      <c r="H1016" t="s">
        <v>175</v>
      </c>
      <c r="I1016">
        <v>1</v>
      </c>
      <c r="J1016" t="s">
        <v>176</v>
      </c>
      <c r="K1016" t="b">
        <v>0</v>
      </c>
      <c r="L1016">
        <v>0</v>
      </c>
      <c r="M1016">
        <v>200</v>
      </c>
      <c r="N1016">
        <v>0</v>
      </c>
      <c r="O1016">
        <v>200</v>
      </c>
      <c r="P1016">
        <v>-1</v>
      </c>
      <c r="Q1016">
        <v>-1</v>
      </c>
      <c r="R1016">
        <v>-1</v>
      </c>
      <c r="S1016">
        <v>-1</v>
      </c>
      <c r="T1016">
        <v>-1</v>
      </c>
      <c r="U1016">
        <v>-1</v>
      </c>
      <c r="V1016">
        <v>-1</v>
      </c>
      <c r="W1016">
        <v>-1</v>
      </c>
      <c r="X1016">
        <v>-1</v>
      </c>
      <c r="Y1016">
        <v>-1</v>
      </c>
      <c r="Z1016">
        <v>-1</v>
      </c>
      <c r="AA1016">
        <v>-1</v>
      </c>
      <c r="AB1016">
        <v>-1</v>
      </c>
      <c r="AC1016">
        <v>-1</v>
      </c>
      <c r="AD1016">
        <v>-1</v>
      </c>
      <c r="AE1016">
        <v>-1</v>
      </c>
      <c r="AF1016">
        <v>-1</v>
      </c>
      <c r="AG1016">
        <v>-1</v>
      </c>
      <c r="AH1016">
        <v>-1</v>
      </c>
      <c r="AI1016">
        <v>-1</v>
      </c>
      <c r="AJ1016">
        <v>-1</v>
      </c>
      <c r="AK1016">
        <v>1</v>
      </c>
      <c r="AL1016">
        <v>3</v>
      </c>
      <c r="AM1016" t="s">
        <v>177</v>
      </c>
      <c r="AN1016">
        <v>8</v>
      </c>
      <c r="AT1016">
        <v>8.5</v>
      </c>
      <c r="AU1016">
        <v>8.5</v>
      </c>
      <c r="AV1016">
        <v>8.5</v>
      </c>
      <c r="AW1016">
        <v>8.5</v>
      </c>
      <c r="AX1016">
        <v>8.5</v>
      </c>
      <c r="AY1016">
        <v>8.5</v>
      </c>
      <c r="AZ1016">
        <v>8.5</v>
      </c>
      <c r="BA1016">
        <v>8.5</v>
      </c>
      <c r="BB1016">
        <v>8.5</v>
      </c>
      <c r="BC1016">
        <v>8.5</v>
      </c>
      <c r="BD1016">
        <v>8.5</v>
      </c>
      <c r="BE1016">
        <v>8.5</v>
      </c>
      <c r="BF1016">
        <v>8.5</v>
      </c>
      <c r="BG1016">
        <v>8.5</v>
      </c>
      <c r="BH1016">
        <v>8.5</v>
      </c>
      <c r="BI1016">
        <v>8.5</v>
      </c>
      <c r="BJ1016" s="2">
        <f t="shared" ref="BJ1016:BK1016" si="1041">ROUND(AVERAGE(AT1016:BI1016),0)</f>
        <v>9</v>
      </c>
      <c r="BK1016" s="2">
        <f t="shared" si="1041"/>
        <v>9</v>
      </c>
      <c r="BP1016" s="12">
        <f t="shared" si="994"/>
        <v>9</v>
      </c>
      <c r="BQ1016" s="12">
        <f t="shared" si="995"/>
        <v>9</v>
      </c>
    </row>
    <row r="1017" spans="1:69" ht="19.5" x14ac:dyDescent="0.6">
      <c r="A1017" t="s">
        <v>200</v>
      </c>
      <c r="B1017" t="s">
        <v>337</v>
      </c>
      <c r="C1017" t="s">
        <v>345</v>
      </c>
      <c r="D1017" t="s">
        <v>369</v>
      </c>
      <c r="E1017" t="s">
        <v>203</v>
      </c>
      <c r="F1017" t="s">
        <v>173</v>
      </c>
      <c r="G1017">
        <v>64</v>
      </c>
      <c r="H1017" t="s">
        <v>175</v>
      </c>
      <c r="I1017">
        <v>1</v>
      </c>
      <c r="J1017" t="s">
        <v>176</v>
      </c>
      <c r="K1017" t="b">
        <v>0</v>
      </c>
      <c r="L1017">
        <v>0</v>
      </c>
      <c r="M1017">
        <v>200</v>
      </c>
      <c r="N1017">
        <v>0</v>
      </c>
      <c r="O1017">
        <v>200</v>
      </c>
      <c r="P1017">
        <v>-1</v>
      </c>
      <c r="Q1017">
        <v>-1</v>
      </c>
      <c r="R1017">
        <v>-1</v>
      </c>
      <c r="S1017">
        <v>-1</v>
      </c>
      <c r="T1017">
        <v>-1</v>
      </c>
      <c r="U1017">
        <v>-1</v>
      </c>
      <c r="V1017">
        <v>-1</v>
      </c>
      <c r="W1017">
        <v>-1</v>
      </c>
      <c r="X1017">
        <v>-1</v>
      </c>
      <c r="Y1017">
        <v>-1</v>
      </c>
      <c r="Z1017">
        <v>-1</v>
      </c>
      <c r="AA1017">
        <v>-1</v>
      </c>
      <c r="AB1017">
        <v>-1</v>
      </c>
      <c r="AC1017">
        <v>-1</v>
      </c>
      <c r="AD1017">
        <v>-1</v>
      </c>
      <c r="AE1017">
        <v>-1</v>
      </c>
      <c r="AF1017">
        <v>-1</v>
      </c>
      <c r="AG1017">
        <v>-1</v>
      </c>
      <c r="AH1017">
        <v>-1</v>
      </c>
      <c r="AI1017">
        <v>-1</v>
      </c>
      <c r="AJ1017">
        <v>-1</v>
      </c>
      <c r="AK1017">
        <v>1</v>
      </c>
      <c r="AL1017">
        <v>3</v>
      </c>
      <c r="AM1017" t="s">
        <v>177</v>
      </c>
      <c r="AN1017">
        <v>8</v>
      </c>
      <c r="AT1017">
        <v>11.3</v>
      </c>
      <c r="AU1017">
        <v>11.3</v>
      </c>
      <c r="AV1017">
        <v>11.3</v>
      </c>
      <c r="AW1017">
        <v>11.3</v>
      </c>
      <c r="AX1017">
        <v>11.3</v>
      </c>
      <c r="AY1017">
        <v>11.3</v>
      </c>
      <c r="AZ1017">
        <v>11.3</v>
      </c>
      <c r="BA1017">
        <v>11.3</v>
      </c>
      <c r="BB1017">
        <v>11.3</v>
      </c>
      <c r="BC1017">
        <v>11.3</v>
      </c>
      <c r="BD1017">
        <v>11.3</v>
      </c>
      <c r="BE1017">
        <v>11.3</v>
      </c>
      <c r="BF1017">
        <v>11.3</v>
      </c>
      <c r="BG1017">
        <v>11.3</v>
      </c>
      <c r="BH1017">
        <v>11.3</v>
      </c>
      <c r="BI1017">
        <v>11.3</v>
      </c>
      <c r="BJ1017" s="2">
        <f t="shared" ref="BJ1017:BK1017" si="1042">ROUND(AVERAGE(AT1017:BI1017),0)</f>
        <v>11</v>
      </c>
      <c r="BK1017" s="2">
        <f t="shared" si="1042"/>
        <v>11</v>
      </c>
      <c r="BP1017" s="12">
        <f t="shared" si="994"/>
        <v>11</v>
      </c>
      <c r="BQ1017" s="12">
        <f t="shared" si="995"/>
        <v>11</v>
      </c>
    </row>
    <row r="1018" spans="1:69" ht="19.5" x14ac:dyDescent="0.6">
      <c r="A1018" t="s">
        <v>200</v>
      </c>
      <c r="B1018" t="s">
        <v>337</v>
      </c>
      <c r="C1018" t="s">
        <v>345</v>
      </c>
      <c r="D1018" t="s">
        <v>373</v>
      </c>
      <c r="E1018" t="s">
        <v>203</v>
      </c>
      <c r="F1018" t="s">
        <v>173</v>
      </c>
      <c r="G1018">
        <v>34</v>
      </c>
      <c r="H1018" t="s">
        <v>175</v>
      </c>
      <c r="I1018">
        <v>1</v>
      </c>
      <c r="J1018" t="s">
        <v>176</v>
      </c>
      <c r="K1018" t="b">
        <v>0</v>
      </c>
      <c r="L1018">
        <v>0</v>
      </c>
      <c r="M1018">
        <v>200</v>
      </c>
      <c r="N1018">
        <v>0</v>
      </c>
      <c r="O1018">
        <v>200</v>
      </c>
      <c r="P1018">
        <v>-1</v>
      </c>
      <c r="Q1018">
        <v>-1</v>
      </c>
      <c r="R1018">
        <v>-1</v>
      </c>
      <c r="S1018">
        <v>-1</v>
      </c>
      <c r="T1018">
        <v>-1</v>
      </c>
      <c r="U1018">
        <v>-1</v>
      </c>
      <c r="V1018">
        <v>-1</v>
      </c>
      <c r="W1018">
        <v>-1</v>
      </c>
      <c r="X1018">
        <v>-1</v>
      </c>
      <c r="Y1018">
        <v>-1</v>
      </c>
      <c r="Z1018">
        <v>-1</v>
      </c>
      <c r="AA1018">
        <v>-1</v>
      </c>
      <c r="AB1018">
        <v>-1</v>
      </c>
      <c r="AC1018">
        <v>-1</v>
      </c>
      <c r="AD1018">
        <v>-1</v>
      </c>
      <c r="AE1018">
        <v>-1</v>
      </c>
      <c r="AF1018">
        <v>-1</v>
      </c>
      <c r="AG1018">
        <v>-1</v>
      </c>
      <c r="AH1018">
        <v>-1</v>
      </c>
      <c r="AI1018">
        <v>-1</v>
      </c>
      <c r="AJ1018">
        <v>-1</v>
      </c>
      <c r="AK1018">
        <v>1</v>
      </c>
      <c r="AL1018">
        <v>3</v>
      </c>
      <c r="AM1018" t="s">
        <v>177</v>
      </c>
      <c r="AN1018">
        <v>8</v>
      </c>
      <c r="AT1018">
        <v>804.9</v>
      </c>
      <c r="AU1018">
        <v>804.9</v>
      </c>
      <c r="AV1018">
        <v>804.9</v>
      </c>
      <c r="AW1018">
        <v>804.9</v>
      </c>
      <c r="AX1018">
        <v>804.9</v>
      </c>
      <c r="AY1018">
        <v>804.9</v>
      </c>
      <c r="AZ1018">
        <v>804.9</v>
      </c>
      <c r="BA1018">
        <v>804.9</v>
      </c>
      <c r="BB1018">
        <v>804.9</v>
      </c>
      <c r="BC1018">
        <v>804.9</v>
      </c>
      <c r="BD1018">
        <v>804.9</v>
      </c>
      <c r="BE1018">
        <v>804.9</v>
      </c>
      <c r="BF1018">
        <v>804.9</v>
      </c>
      <c r="BG1018">
        <v>804.9</v>
      </c>
      <c r="BH1018">
        <v>804.9</v>
      </c>
      <c r="BI1018">
        <v>804.9</v>
      </c>
      <c r="BJ1018" s="2">
        <f t="shared" ref="BJ1018:BK1018" si="1043">ROUND(AVERAGE(AT1018:BI1018),0)</f>
        <v>805</v>
      </c>
      <c r="BK1018" s="2">
        <f t="shared" si="1043"/>
        <v>805</v>
      </c>
      <c r="BP1018" s="12">
        <f t="shared" si="994"/>
        <v>805</v>
      </c>
      <c r="BQ1018" s="12">
        <f t="shared" si="995"/>
        <v>805</v>
      </c>
    </row>
    <row r="1019" spans="1:69" ht="19.5" x14ac:dyDescent="0.6">
      <c r="A1019" t="s">
        <v>200</v>
      </c>
      <c r="B1019" t="s">
        <v>337</v>
      </c>
      <c r="C1019" t="s">
        <v>345</v>
      </c>
      <c r="D1019" t="s">
        <v>373</v>
      </c>
      <c r="E1019" t="s">
        <v>203</v>
      </c>
      <c r="F1019" t="s">
        <v>173</v>
      </c>
      <c r="G1019">
        <v>35</v>
      </c>
      <c r="H1019" t="s">
        <v>175</v>
      </c>
      <c r="I1019">
        <v>1</v>
      </c>
      <c r="J1019" t="s">
        <v>176</v>
      </c>
      <c r="K1019" t="b">
        <v>0</v>
      </c>
      <c r="L1019">
        <v>0</v>
      </c>
      <c r="M1019">
        <v>200</v>
      </c>
      <c r="N1019">
        <v>0</v>
      </c>
      <c r="O1019">
        <v>200</v>
      </c>
      <c r="P1019">
        <v>-1</v>
      </c>
      <c r="Q1019">
        <v>-1</v>
      </c>
      <c r="R1019">
        <v>-1</v>
      </c>
      <c r="S1019">
        <v>-1</v>
      </c>
      <c r="T1019">
        <v>-1</v>
      </c>
      <c r="U1019">
        <v>-1</v>
      </c>
      <c r="V1019">
        <v>-1</v>
      </c>
      <c r="W1019">
        <v>-1</v>
      </c>
      <c r="X1019">
        <v>-1</v>
      </c>
      <c r="Y1019">
        <v>-1</v>
      </c>
      <c r="Z1019">
        <v>-1</v>
      </c>
      <c r="AA1019">
        <v>-1</v>
      </c>
      <c r="AB1019">
        <v>-1</v>
      </c>
      <c r="AC1019">
        <v>-1</v>
      </c>
      <c r="AD1019">
        <v>-1</v>
      </c>
      <c r="AE1019">
        <v>-1</v>
      </c>
      <c r="AF1019">
        <v>-1</v>
      </c>
      <c r="AG1019">
        <v>-1</v>
      </c>
      <c r="AH1019">
        <v>-1</v>
      </c>
      <c r="AI1019">
        <v>-1</v>
      </c>
      <c r="AJ1019">
        <v>-1</v>
      </c>
      <c r="AK1019">
        <v>1</v>
      </c>
      <c r="AL1019">
        <v>3</v>
      </c>
      <c r="AM1019" t="s">
        <v>177</v>
      </c>
      <c r="AN1019">
        <v>8</v>
      </c>
      <c r="AT1019">
        <v>560.5</v>
      </c>
      <c r="AU1019">
        <v>560.5</v>
      </c>
      <c r="AV1019">
        <v>560.5</v>
      </c>
      <c r="AW1019">
        <v>560.5</v>
      </c>
      <c r="AX1019">
        <v>560.5</v>
      </c>
      <c r="AY1019">
        <v>560.5</v>
      </c>
      <c r="AZ1019">
        <v>560.5</v>
      </c>
      <c r="BA1019">
        <v>560.5</v>
      </c>
      <c r="BB1019">
        <v>560.5</v>
      </c>
      <c r="BC1019">
        <v>560.5</v>
      </c>
      <c r="BD1019">
        <v>560.5</v>
      </c>
      <c r="BE1019">
        <v>560.5</v>
      </c>
      <c r="BF1019">
        <v>560.5</v>
      </c>
      <c r="BG1019">
        <v>560.5</v>
      </c>
      <c r="BH1019">
        <v>560.5</v>
      </c>
      <c r="BI1019">
        <v>560.5</v>
      </c>
      <c r="BJ1019" s="2">
        <f t="shared" ref="BJ1019:BK1019" si="1044">ROUND(AVERAGE(AT1019:BI1019),0)</f>
        <v>561</v>
      </c>
      <c r="BK1019" s="2">
        <f t="shared" si="1044"/>
        <v>561</v>
      </c>
      <c r="BP1019" s="12">
        <f t="shared" si="994"/>
        <v>561</v>
      </c>
      <c r="BQ1019" s="12">
        <f t="shared" si="995"/>
        <v>561</v>
      </c>
    </row>
    <row r="1020" spans="1:69" ht="19.5" x14ac:dyDescent="0.6">
      <c r="A1020" t="s">
        <v>200</v>
      </c>
      <c r="B1020" t="s">
        <v>337</v>
      </c>
      <c r="C1020" t="s">
        <v>345</v>
      </c>
      <c r="D1020" t="s">
        <v>373</v>
      </c>
      <c r="E1020" t="s">
        <v>203</v>
      </c>
      <c r="F1020" t="s">
        <v>173</v>
      </c>
      <c r="G1020">
        <v>36</v>
      </c>
      <c r="H1020" t="s">
        <v>175</v>
      </c>
      <c r="I1020">
        <v>1</v>
      </c>
      <c r="J1020" t="s">
        <v>176</v>
      </c>
      <c r="K1020" t="b">
        <v>0</v>
      </c>
      <c r="L1020">
        <v>0</v>
      </c>
      <c r="M1020">
        <v>200</v>
      </c>
      <c r="N1020">
        <v>0</v>
      </c>
      <c r="O1020">
        <v>200</v>
      </c>
      <c r="P1020">
        <v>-1</v>
      </c>
      <c r="Q1020">
        <v>-1</v>
      </c>
      <c r="R1020">
        <v>-1</v>
      </c>
      <c r="S1020">
        <v>-1</v>
      </c>
      <c r="T1020">
        <v>-1</v>
      </c>
      <c r="U1020">
        <v>-1</v>
      </c>
      <c r="V1020">
        <v>-1</v>
      </c>
      <c r="W1020">
        <v>-1</v>
      </c>
      <c r="X1020">
        <v>-1</v>
      </c>
      <c r="Y1020">
        <v>-1</v>
      </c>
      <c r="Z1020">
        <v>-1</v>
      </c>
      <c r="AA1020">
        <v>-1</v>
      </c>
      <c r="AB1020">
        <v>-1</v>
      </c>
      <c r="AC1020">
        <v>-1</v>
      </c>
      <c r="AD1020">
        <v>-1</v>
      </c>
      <c r="AE1020">
        <v>-1</v>
      </c>
      <c r="AF1020">
        <v>-1</v>
      </c>
      <c r="AG1020">
        <v>-1</v>
      </c>
      <c r="AH1020">
        <v>-1</v>
      </c>
      <c r="AI1020">
        <v>-1</v>
      </c>
      <c r="AJ1020">
        <v>-1</v>
      </c>
      <c r="AK1020">
        <v>1</v>
      </c>
      <c r="AL1020">
        <v>3</v>
      </c>
      <c r="AM1020" t="s">
        <v>177</v>
      </c>
      <c r="AN1020">
        <v>8</v>
      </c>
      <c r="AT1020">
        <v>11.9</v>
      </c>
      <c r="AU1020">
        <v>11.9</v>
      </c>
      <c r="AV1020">
        <v>11.9</v>
      </c>
      <c r="AW1020">
        <v>11.9</v>
      </c>
      <c r="AX1020">
        <v>11.9</v>
      </c>
      <c r="AY1020">
        <v>11.9</v>
      </c>
      <c r="AZ1020">
        <v>11.9</v>
      </c>
      <c r="BA1020">
        <v>11.9</v>
      </c>
      <c r="BB1020">
        <v>11.9</v>
      </c>
      <c r="BC1020">
        <v>11.9</v>
      </c>
      <c r="BD1020">
        <v>11.9</v>
      </c>
      <c r="BE1020">
        <v>11.9</v>
      </c>
      <c r="BF1020">
        <v>11.9</v>
      </c>
      <c r="BG1020">
        <v>11.9</v>
      </c>
      <c r="BH1020">
        <v>11.9</v>
      </c>
      <c r="BI1020">
        <v>11.9</v>
      </c>
      <c r="BJ1020" s="2">
        <f t="shared" ref="BJ1020:BK1020" si="1045">ROUND(AVERAGE(AT1020:BI1020),0)</f>
        <v>12</v>
      </c>
      <c r="BK1020" s="2">
        <f t="shared" si="1045"/>
        <v>12</v>
      </c>
      <c r="BP1020" s="12">
        <f t="shared" si="994"/>
        <v>12</v>
      </c>
      <c r="BQ1020" s="12">
        <f t="shared" si="995"/>
        <v>12</v>
      </c>
    </row>
    <row r="1021" spans="1:69" ht="19.5" x14ac:dyDescent="0.6">
      <c r="A1021" t="s">
        <v>200</v>
      </c>
      <c r="B1021" t="s">
        <v>337</v>
      </c>
      <c r="C1021" t="s">
        <v>345</v>
      </c>
      <c r="D1021" t="s">
        <v>373</v>
      </c>
      <c r="E1021" t="s">
        <v>203</v>
      </c>
      <c r="F1021" t="s">
        <v>173</v>
      </c>
      <c r="G1021">
        <v>43</v>
      </c>
      <c r="H1021" t="s">
        <v>175</v>
      </c>
      <c r="I1021">
        <v>1</v>
      </c>
      <c r="J1021" t="s">
        <v>176</v>
      </c>
      <c r="K1021" t="b">
        <v>0</v>
      </c>
      <c r="L1021">
        <v>0</v>
      </c>
      <c r="M1021">
        <v>200</v>
      </c>
      <c r="N1021">
        <v>0</v>
      </c>
      <c r="O1021">
        <v>200</v>
      </c>
      <c r="P1021">
        <v>-1</v>
      </c>
      <c r="Q1021">
        <v>-1</v>
      </c>
      <c r="R1021">
        <v>-1</v>
      </c>
      <c r="S1021">
        <v>-1</v>
      </c>
      <c r="T1021">
        <v>-1</v>
      </c>
      <c r="U1021">
        <v>-1</v>
      </c>
      <c r="V1021">
        <v>-1</v>
      </c>
      <c r="W1021">
        <v>-1</v>
      </c>
      <c r="X1021">
        <v>-1</v>
      </c>
      <c r="Y1021">
        <v>-1</v>
      </c>
      <c r="Z1021">
        <v>-1</v>
      </c>
      <c r="AA1021">
        <v>-1</v>
      </c>
      <c r="AB1021">
        <v>-1</v>
      </c>
      <c r="AC1021">
        <v>-1</v>
      </c>
      <c r="AD1021">
        <v>-1</v>
      </c>
      <c r="AE1021">
        <v>-1</v>
      </c>
      <c r="AF1021">
        <v>-1</v>
      </c>
      <c r="AG1021">
        <v>-1</v>
      </c>
      <c r="AH1021">
        <v>-1</v>
      </c>
      <c r="AI1021">
        <v>-1</v>
      </c>
      <c r="AJ1021">
        <v>-1</v>
      </c>
      <c r="AK1021">
        <v>1</v>
      </c>
      <c r="AL1021">
        <v>3</v>
      </c>
      <c r="AM1021" t="s">
        <v>177</v>
      </c>
      <c r="AN1021">
        <v>8</v>
      </c>
      <c r="AT1021">
        <v>23</v>
      </c>
      <c r="AU1021">
        <v>23</v>
      </c>
      <c r="AV1021">
        <v>23</v>
      </c>
      <c r="AW1021">
        <v>23</v>
      </c>
      <c r="AX1021">
        <v>23</v>
      </c>
      <c r="AY1021">
        <v>23</v>
      </c>
      <c r="AZ1021">
        <v>23</v>
      </c>
      <c r="BA1021">
        <v>23</v>
      </c>
      <c r="BB1021">
        <v>23</v>
      </c>
      <c r="BC1021">
        <v>23</v>
      </c>
      <c r="BD1021">
        <v>23</v>
      </c>
      <c r="BE1021">
        <v>23</v>
      </c>
      <c r="BF1021">
        <v>23</v>
      </c>
      <c r="BG1021">
        <v>23</v>
      </c>
      <c r="BH1021">
        <v>23</v>
      </c>
      <c r="BI1021">
        <v>23</v>
      </c>
      <c r="BJ1021" s="2">
        <f t="shared" ref="BJ1021:BK1021" si="1046">ROUND(AVERAGE(AT1021:BI1021),0)</f>
        <v>23</v>
      </c>
      <c r="BK1021" s="2">
        <f t="shared" si="1046"/>
        <v>23</v>
      </c>
      <c r="BP1021" s="12">
        <f t="shared" si="994"/>
        <v>23</v>
      </c>
      <c r="BQ1021" s="12">
        <f t="shared" si="995"/>
        <v>23</v>
      </c>
    </row>
    <row r="1022" spans="1:69" ht="19.5" x14ac:dyDescent="0.6">
      <c r="A1022" t="s">
        <v>200</v>
      </c>
      <c r="B1022" t="s">
        <v>337</v>
      </c>
      <c r="C1022" t="s">
        <v>345</v>
      </c>
      <c r="D1022" t="s">
        <v>373</v>
      </c>
      <c r="E1022" t="s">
        <v>203</v>
      </c>
      <c r="F1022" t="s">
        <v>173</v>
      </c>
      <c r="G1022">
        <v>44</v>
      </c>
      <c r="H1022" t="s">
        <v>175</v>
      </c>
      <c r="I1022">
        <v>1</v>
      </c>
      <c r="J1022" t="s">
        <v>176</v>
      </c>
      <c r="K1022" t="b">
        <v>0</v>
      </c>
      <c r="L1022">
        <v>0</v>
      </c>
      <c r="M1022">
        <v>200</v>
      </c>
      <c r="N1022">
        <v>0</v>
      </c>
      <c r="O1022">
        <v>200</v>
      </c>
      <c r="P1022">
        <v>-1</v>
      </c>
      <c r="Q1022">
        <v>-1</v>
      </c>
      <c r="R1022">
        <v>-1</v>
      </c>
      <c r="S1022">
        <v>-1</v>
      </c>
      <c r="T1022">
        <v>-1</v>
      </c>
      <c r="U1022">
        <v>-1</v>
      </c>
      <c r="V1022">
        <v>-1</v>
      </c>
      <c r="W1022">
        <v>-1</v>
      </c>
      <c r="X1022">
        <v>-1</v>
      </c>
      <c r="Y1022">
        <v>-1</v>
      </c>
      <c r="Z1022">
        <v>-1</v>
      </c>
      <c r="AA1022">
        <v>-1</v>
      </c>
      <c r="AB1022">
        <v>-1</v>
      </c>
      <c r="AC1022">
        <v>-1</v>
      </c>
      <c r="AD1022">
        <v>-1</v>
      </c>
      <c r="AE1022">
        <v>-1</v>
      </c>
      <c r="AF1022">
        <v>-1</v>
      </c>
      <c r="AG1022">
        <v>-1</v>
      </c>
      <c r="AH1022">
        <v>-1</v>
      </c>
      <c r="AI1022">
        <v>-1</v>
      </c>
      <c r="AJ1022">
        <v>-1</v>
      </c>
      <c r="AK1022">
        <v>1</v>
      </c>
      <c r="AL1022">
        <v>3</v>
      </c>
      <c r="AM1022" t="s">
        <v>177</v>
      </c>
      <c r="AN1022">
        <v>8</v>
      </c>
      <c r="AT1022">
        <v>123.8</v>
      </c>
      <c r="AU1022">
        <v>123.8</v>
      </c>
      <c r="AV1022">
        <v>123.8</v>
      </c>
      <c r="AW1022">
        <v>123.8</v>
      </c>
      <c r="AX1022">
        <v>123.8</v>
      </c>
      <c r="AY1022">
        <v>123.8</v>
      </c>
      <c r="AZ1022">
        <v>123.8</v>
      </c>
      <c r="BA1022">
        <v>123.8</v>
      </c>
      <c r="BB1022">
        <v>123.8</v>
      </c>
      <c r="BC1022">
        <v>123.8</v>
      </c>
      <c r="BD1022">
        <v>123.8</v>
      </c>
      <c r="BE1022">
        <v>123.8</v>
      </c>
      <c r="BF1022">
        <v>123.8</v>
      </c>
      <c r="BG1022">
        <v>123.8</v>
      </c>
      <c r="BH1022">
        <v>123.8</v>
      </c>
      <c r="BI1022">
        <v>123.8</v>
      </c>
      <c r="BJ1022" s="2">
        <f t="shared" ref="BJ1022:BK1022" si="1047">ROUND(AVERAGE(AT1022:BI1022),0)</f>
        <v>124</v>
      </c>
      <c r="BK1022" s="2">
        <f t="shared" si="1047"/>
        <v>124</v>
      </c>
      <c r="BP1022" s="12">
        <f t="shared" si="994"/>
        <v>124</v>
      </c>
      <c r="BQ1022" s="12">
        <f t="shared" si="995"/>
        <v>124</v>
      </c>
    </row>
    <row r="1023" spans="1:69" ht="19.5" x14ac:dyDescent="0.6">
      <c r="A1023" t="s">
        <v>200</v>
      </c>
      <c r="B1023" t="s">
        <v>337</v>
      </c>
      <c r="C1023" t="s">
        <v>345</v>
      </c>
      <c r="D1023" t="s">
        <v>374</v>
      </c>
      <c r="E1023" t="s">
        <v>203</v>
      </c>
      <c r="F1023" t="s">
        <v>173</v>
      </c>
      <c r="G1023">
        <v>26</v>
      </c>
      <c r="H1023" t="s">
        <v>175</v>
      </c>
      <c r="I1023">
        <v>1</v>
      </c>
      <c r="J1023" t="s">
        <v>176</v>
      </c>
      <c r="K1023" t="b">
        <v>0</v>
      </c>
      <c r="L1023">
        <v>0</v>
      </c>
      <c r="M1023">
        <v>200</v>
      </c>
      <c r="N1023">
        <v>0</v>
      </c>
      <c r="O1023">
        <v>200</v>
      </c>
      <c r="P1023">
        <v>-1</v>
      </c>
      <c r="Q1023">
        <v>-1</v>
      </c>
      <c r="R1023">
        <v>-1</v>
      </c>
      <c r="S1023">
        <v>-1</v>
      </c>
      <c r="T1023">
        <v>-1</v>
      </c>
      <c r="U1023">
        <v>-1</v>
      </c>
      <c r="V1023">
        <v>-1</v>
      </c>
      <c r="W1023">
        <v>-1</v>
      </c>
      <c r="X1023">
        <v>-1</v>
      </c>
      <c r="Y1023">
        <v>-1</v>
      </c>
      <c r="Z1023">
        <v>-1</v>
      </c>
      <c r="AA1023">
        <v>-1</v>
      </c>
      <c r="AB1023">
        <v>-1</v>
      </c>
      <c r="AC1023">
        <v>-1</v>
      </c>
      <c r="AD1023">
        <v>-1</v>
      </c>
      <c r="AE1023">
        <v>-1</v>
      </c>
      <c r="AF1023">
        <v>-1</v>
      </c>
      <c r="AG1023">
        <v>-1</v>
      </c>
      <c r="AH1023">
        <v>-1</v>
      </c>
      <c r="AI1023">
        <v>-1</v>
      </c>
      <c r="AJ1023">
        <v>-1</v>
      </c>
      <c r="AK1023">
        <v>1</v>
      </c>
      <c r="AL1023">
        <v>3</v>
      </c>
      <c r="AM1023" t="s">
        <v>177</v>
      </c>
      <c r="AN1023">
        <v>8</v>
      </c>
      <c r="AT1023">
        <v>2</v>
      </c>
      <c r="AU1023">
        <v>2</v>
      </c>
      <c r="AV1023">
        <v>2</v>
      </c>
      <c r="AW1023">
        <v>2</v>
      </c>
      <c r="AX1023">
        <v>2</v>
      </c>
      <c r="AY1023">
        <v>2</v>
      </c>
      <c r="AZ1023">
        <v>2</v>
      </c>
      <c r="BA1023">
        <v>2</v>
      </c>
      <c r="BB1023">
        <v>2</v>
      </c>
      <c r="BC1023">
        <v>2</v>
      </c>
      <c r="BD1023">
        <v>2</v>
      </c>
      <c r="BE1023">
        <v>2</v>
      </c>
      <c r="BF1023">
        <v>2</v>
      </c>
      <c r="BG1023">
        <v>2</v>
      </c>
      <c r="BH1023">
        <v>2</v>
      </c>
      <c r="BI1023">
        <v>2</v>
      </c>
      <c r="BJ1023" s="2">
        <f t="shared" ref="BJ1023:BK1023" si="1048">ROUND(AVERAGE(AT1023:BI1023),0)</f>
        <v>2</v>
      </c>
      <c r="BK1023" s="2">
        <f t="shared" si="1048"/>
        <v>2</v>
      </c>
      <c r="BP1023" s="12">
        <f t="shared" si="994"/>
        <v>2</v>
      </c>
      <c r="BQ1023" s="12">
        <f t="shared" si="995"/>
        <v>2</v>
      </c>
    </row>
    <row r="1024" spans="1:69" ht="19.5" x14ac:dyDescent="0.6">
      <c r="A1024" t="s">
        <v>200</v>
      </c>
      <c r="B1024" t="s">
        <v>337</v>
      </c>
      <c r="C1024" t="s">
        <v>345</v>
      </c>
      <c r="D1024" t="s">
        <v>374</v>
      </c>
      <c r="E1024" t="s">
        <v>203</v>
      </c>
      <c r="F1024" t="s">
        <v>173</v>
      </c>
      <c r="G1024">
        <v>35</v>
      </c>
      <c r="H1024" t="s">
        <v>175</v>
      </c>
      <c r="I1024">
        <v>1</v>
      </c>
      <c r="J1024" t="s">
        <v>176</v>
      </c>
      <c r="K1024" t="b">
        <v>0</v>
      </c>
      <c r="L1024">
        <v>0</v>
      </c>
      <c r="M1024">
        <v>200</v>
      </c>
      <c r="N1024">
        <v>0</v>
      </c>
      <c r="O1024">
        <v>200</v>
      </c>
      <c r="P1024">
        <v>-1</v>
      </c>
      <c r="Q1024">
        <v>-1</v>
      </c>
      <c r="R1024">
        <v>-1</v>
      </c>
      <c r="S1024">
        <v>-1</v>
      </c>
      <c r="T1024">
        <v>-1</v>
      </c>
      <c r="U1024">
        <v>-1</v>
      </c>
      <c r="V1024">
        <v>-1</v>
      </c>
      <c r="W1024">
        <v>-1</v>
      </c>
      <c r="X1024">
        <v>-1</v>
      </c>
      <c r="Y1024">
        <v>-1</v>
      </c>
      <c r="Z1024">
        <v>-1</v>
      </c>
      <c r="AA1024">
        <v>-1</v>
      </c>
      <c r="AB1024">
        <v>-1</v>
      </c>
      <c r="AC1024">
        <v>-1</v>
      </c>
      <c r="AD1024">
        <v>-1</v>
      </c>
      <c r="AE1024">
        <v>-1</v>
      </c>
      <c r="AF1024">
        <v>-1</v>
      </c>
      <c r="AG1024">
        <v>-1</v>
      </c>
      <c r="AH1024">
        <v>-1</v>
      </c>
      <c r="AI1024">
        <v>-1</v>
      </c>
      <c r="AJ1024">
        <v>-1</v>
      </c>
      <c r="AK1024">
        <v>1</v>
      </c>
      <c r="AL1024">
        <v>3</v>
      </c>
      <c r="AM1024" t="s">
        <v>177</v>
      </c>
      <c r="AN1024">
        <v>8</v>
      </c>
      <c r="AT1024">
        <v>5.7</v>
      </c>
      <c r="AU1024">
        <v>5.7</v>
      </c>
      <c r="AV1024">
        <v>5.7</v>
      </c>
      <c r="AW1024">
        <v>5.7</v>
      </c>
      <c r="AX1024">
        <v>5.7</v>
      </c>
      <c r="AY1024">
        <v>5.7</v>
      </c>
      <c r="AZ1024">
        <v>5.7</v>
      </c>
      <c r="BA1024">
        <v>5.7</v>
      </c>
      <c r="BB1024">
        <v>5.7</v>
      </c>
      <c r="BC1024">
        <v>5.7</v>
      </c>
      <c r="BD1024">
        <v>5.7</v>
      </c>
      <c r="BE1024">
        <v>5.7</v>
      </c>
      <c r="BF1024">
        <v>5.7</v>
      </c>
      <c r="BG1024">
        <v>5.7</v>
      </c>
      <c r="BH1024">
        <v>5.7</v>
      </c>
      <c r="BI1024">
        <v>5.7</v>
      </c>
      <c r="BJ1024" s="2">
        <f t="shared" ref="BJ1024:BK1024" si="1049">ROUND(AVERAGE(AT1024:BI1024),0)</f>
        <v>6</v>
      </c>
      <c r="BK1024" s="2">
        <f t="shared" si="1049"/>
        <v>6</v>
      </c>
      <c r="BP1024" s="12">
        <f t="shared" si="994"/>
        <v>6</v>
      </c>
      <c r="BQ1024" s="12">
        <f t="shared" si="995"/>
        <v>6</v>
      </c>
    </row>
    <row r="1025" spans="1:69" ht="19.5" x14ac:dyDescent="0.6">
      <c r="A1025" t="s">
        <v>200</v>
      </c>
      <c r="B1025" t="s">
        <v>337</v>
      </c>
      <c r="C1025" t="s">
        <v>345</v>
      </c>
      <c r="D1025" t="s">
        <v>374</v>
      </c>
      <c r="E1025" t="s">
        <v>203</v>
      </c>
      <c r="F1025" t="s">
        <v>173</v>
      </c>
      <c r="G1025">
        <v>36</v>
      </c>
      <c r="H1025" t="s">
        <v>175</v>
      </c>
      <c r="I1025">
        <v>1</v>
      </c>
      <c r="J1025" t="s">
        <v>176</v>
      </c>
      <c r="K1025" t="b">
        <v>0</v>
      </c>
      <c r="L1025">
        <v>0</v>
      </c>
      <c r="M1025">
        <v>200</v>
      </c>
      <c r="N1025">
        <v>0</v>
      </c>
      <c r="O1025">
        <v>200</v>
      </c>
      <c r="P1025">
        <v>-1</v>
      </c>
      <c r="Q1025">
        <v>-1</v>
      </c>
      <c r="R1025">
        <v>-1</v>
      </c>
      <c r="S1025">
        <v>-1</v>
      </c>
      <c r="T1025">
        <v>-1</v>
      </c>
      <c r="U1025">
        <v>-1</v>
      </c>
      <c r="V1025">
        <v>-1</v>
      </c>
      <c r="W1025">
        <v>-1</v>
      </c>
      <c r="X1025">
        <v>-1</v>
      </c>
      <c r="Y1025">
        <v>-1</v>
      </c>
      <c r="Z1025">
        <v>-1</v>
      </c>
      <c r="AA1025">
        <v>-1</v>
      </c>
      <c r="AB1025">
        <v>-1</v>
      </c>
      <c r="AC1025">
        <v>-1</v>
      </c>
      <c r="AD1025">
        <v>-1</v>
      </c>
      <c r="AE1025">
        <v>-1</v>
      </c>
      <c r="AF1025">
        <v>-1</v>
      </c>
      <c r="AG1025">
        <v>-1</v>
      </c>
      <c r="AH1025">
        <v>-1</v>
      </c>
      <c r="AI1025">
        <v>-1</v>
      </c>
      <c r="AJ1025">
        <v>-1</v>
      </c>
      <c r="AK1025">
        <v>1</v>
      </c>
      <c r="AL1025">
        <v>3</v>
      </c>
      <c r="AM1025" t="s">
        <v>177</v>
      </c>
      <c r="AN1025">
        <v>8</v>
      </c>
      <c r="AT1025">
        <v>29</v>
      </c>
      <c r="AU1025">
        <v>29</v>
      </c>
      <c r="AV1025">
        <v>29</v>
      </c>
      <c r="AW1025">
        <v>29</v>
      </c>
      <c r="AX1025">
        <v>29</v>
      </c>
      <c r="AY1025">
        <v>29</v>
      </c>
      <c r="AZ1025">
        <v>29</v>
      </c>
      <c r="BA1025">
        <v>29</v>
      </c>
      <c r="BB1025">
        <v>29</v>
      </c>
      <c r="BC1025">
        <v>29</v>
      </c>
      <c r="BD1025">
        <v>29</v>
      </c>
      <c r="BE1025">
        <v>29</v>
      </c>
      <c r="BF1025">
        <v>29</v>
      </c>
      <c r="BG1025">
        <v>29</v>
      </c>
      <c r="BH1025">
        <v>29</v>
      </c>
      <c r="BI1025">
        <v>29</v>
      </c>
      <c r="BJ1025" s="2">
        <f t="shared" ref="BJ1025:BK1025" si="1050">ROUND(AVERAGE(AT1025:BI1025),0)</f>
        <v>29</v>
      </c>
      <c r="BK1025" s="2">
        <f t="shared" si="1050"/>
        <v>29</v>
      </c>
      <c r="BP1025" s="12">
        <f t="shared" si="994"/>
        <v>29</v>
      </c>
      <c r="BQ1025" s="12">
        <f t="shared" si="995"/>
        <v>29</v>
      </c>
    </row>
    <row r="1026" spans="1:69" ht="19.5" x14ac:dyDescent="0.6">
      <c r="A1026" t="s">
        <v>200</v>
      </c>
      <c r="B1026" t="s">
        <v>337</v>
      </c>
      <c r="C1026" t="s">
        <v>345</v>
      </c>
      <c r="D1026" t="s">
        <v>374</v>
      </c>
      <c r="E1026" t="s">
        <v>203</v>
      </c>
      <c r="F1026" t="s">
        <v>173</v>
      </c>
      <c r="G1026">
        <v>45</v>
      </c>
      <c r="H1026" t="s">
        <v>175</v>
      </c>
      <c r="I1026">
        <v>1</v>
      </c>
      <c r="J1026" t="s">
        <v>176</v>
      </c>
      <c r="K1026" t="b">
        <v>0</v>
      </c>
      <c r="L1026">
        <v>0</v>
      </c>
      <c r="M1026">
        <v>200</v>
      </c>
      <c r="N1026">
        <v>0</v>
      </c>
      <c r="O1026">
        <v>200</v>
      </c>
      <c r="P1026">
        <v>-1</v>
      </c>
      <c r="Q1026">
        <v>-1</v>
      </c>
      <c r="R1026">
        <v>-1</v>
      </c>
      <c r="S1026">
        <v>-1</v>
      </c>
      <c r="T1026">
        <v>-1</v>
      </c>
      <c r="U1026">
        <v>-1</v>
      </c>
      <c r="V1026">
        <v>-1</v>
      </c>
      <c r="W1026">
        <v>-1</v>
      </c>
      <c r="X1026">
        <v>-1</v>
      </c>
      <c r="Y1026">
        <v>-1</v>
      </c>
      <c r="Z1026">
        <v>-1</v>
      </c>
      <c r="AA1026">
        <v>-1</v>
      </c>
      <c r="AB1026">
        <v>-1</v>
      </c>
      <c r="AC1026">
        <v>-1</v>
      </c>
      <c r="AD1026">
        <v>-1</v>
      </c>
      <c r="AE1026">
        <v>-1</v>
      </c>
      <c r="AF1026">
        <v>-1</v>
      </c>
      <c r="AG1026">
        <v>-1</v>
      </c>
      <c r="AH1026">
        <v>-1</v>
      </c>
      <c r="AI1026">
        <v>-1</v>
      </c>
      <c r="AJ1026">
        <v>-1</v>
      </c>
      <c r="AK1026">
        <v>1</v>
      </c>
      <c r="AL1026">
        <v>3</v>
      </c>
      <c r="AM1026" t="s">
        <v>177</v>
      </c>
      <c r="AN1026">
        <v>8</v>
      </c>
      <c r="AT1026">
        <v>7.3</v>
      </c>
      <c r="AU1026">
        <v>7.3</v>
      </c>
      <c r="AV1026">
        <v>7.3</v>
      </c>
      <c r="AW1026">
        <v>7.3</v>
      </c>
      <c r="AX1026">
        <v>7.3</v>
      </c>
      <c r="AY1026">
        <v>7.3</v>
      </c>
      <c r="AZ1026">
        <v>7.3</v>
      </c>
      <c r="BA1026">
        <v>7.3</v>
      </c>
      <c r="BB1026">
        <v>7.3</v>
      </c>
      <c r="BC1026">
        <v>7.3</v>
      </c>
      <c r="BD1026">
        <v>7.3</v>
      </c>
      <c r="BE1026">
        <v>7.3</v>
      </c>
      <c r="BF1026">
        <v>7.3</v>
      </c>
      <c r="BG1026">
        <v>7.3</v>
      </c>
      <c r="BH1026">
        <v>7.3</v>
      </c>
      <c r="BI1026">
        <v>7.3</v>
      </c>
      <c r="BJ1026" s="2">
        <f t="shared" ref="BJ1026:BK1026" si="1051">ROUND(AVERAGE(AT1026:BI1026),0)</f>
        <v>7</v>
      </c>
      <c r="BK1026" s="2">
        <f t="shared" si="1051"/>
        <v>7</v>
      </c>
      <c r="BP1026" s="12">
        <f t="shared" si="994"/>
        <v>7</v>
      </c>
      <c r="BQ1026" s="12">
        <f t="shared" si="995"/>
        <v>7</v>
      </c>
    </row>
    <row r="1027" spans="1:69" ht="19.5" x14ac:dyDescent="0.6">
      <c r="A1027" t="s">
        <v>200</v>
      </c>
      <c r="B1027" t="s">
        <v>337</v>
      </c>
      <c r="C1027" t="s">
        <v>345</v>
      </c>
      <c r="D1027" t="s">
        <v>374</v>
      </c>
      <c r="E1027" t="s">
        <v>203</v>
      </c>
      <c r="F1027" t="s">
        <v>173</v>
      </c>
      <c r="G1027">
        <v>46</v>
      </c>
      <c r="H1027" t="s">
        <v>175</v>
      </c>
      <c r="I1027">
        <v>1</v>
      </c>
      <c r="J1027" t="s">
        <v>176</v>
      </c>
      <c r="K1027" t="b">
        <v>0</v>
      </c>
      <c r="L1027">
        <v>0</v>
      </c>
      <c r="M1027">
        <v>200</v>
      </c>
      <c r="N1027">
        <v>0</v>
      </c>
      <c r="O1027">
        <v>200</v>
      </c>
      <c r="P1027">
        <v>-1</v>
      </c>
      <c r="Q1027">
        <v>-1</v>
      </c>
      <c r="R1027">
        <v>-1</v>
      </c>
      <c r="S1027">
        <v>-1</v>
      </c>
      <c r="T1027">
        <v>-1</v>
      </c>
      <c r="U1027">
        <v>-1</v>
      </c>
      <c r="V1027">
        <v>-1</v>
      </c>
      <c r="W1027">
        <v>-1</v>
      </c>
      <c r="X1027">
        <v>-1</v>
      </c>
      <c r="Y1027">
        <v>-1</v>
      </c>
      <c r="Z1027">
        <v>-1</v>
      </c>
      <c r="AA1027">
        <v>-1</v>
      </c>
      <c r="AB1027">
        <v>-1</v>
      </c>
      <c r="AC1027">
        <v>-1</v>
      </c>
      <c r="AD1027">
        <v>-1</v>
      </c>
      <c r="AE1027">
        <v>-1</v>
      </c>
      <c r="AF1027">
        <v>-1</v>
      </c>
      <c r="AG1027">
        <v>-1</v>
      </c>
      <c r="AH1027">
        <v>-1</v>
      </c>
      <c r="AI1027">
        <v>-1</v>
      </c>
      <c r="AJ1027">
        <v>-1</v>
      </c>
      <c r="AK1027">
        <v>1</v>
      </c>
      <c r="AL1027">
        <v>3</v>
      </c>
      <c r="AM1027" t="s">
        <v>177</v>
      </c>
      <c r="AN1027">
        <v>8</v>
      </c>
      <c r="AT1027">
        <v>5.8</v>
      </c>
      <c r="AU1027">
        <v>5.8</v>
      </c>
      <c r="AV1027">
        <v>5.8</v>
      </c>
      <c r="AW1027">
        <v>5.8</v>
      </c>
      <c r="AX1027">
        <v>5.8</v>
      </c>
      <c r="AY1027">
        <v>5.8</v>
      </c>
      <c r="AZ1027">
        <v>5.8</v>
      </c>
      <c r="BA1027">
        <v>5.8</v>
      </c>
      <c r="BB1027">
        <v>5.8</v>
      </c>
      <c r="BC1027">
        <v>5.8</v>
      </c>
      <c r="BD1027">
        <v>5.8</v>
      </c>
      <c r="BE1027">
        <v>5.8</v>
      </c>
      <c r="BF1027">
        <v>5.8</v>
      </c>
      <c r="BG1027">
        <v>5.8</v>
      </c>
      <c r="BH1027">
        <v>5.8</v>
      </c>
      <c r="BI1027">
        <v>5.8</v>
      </c>
      <c r="BJ1027" s="2">
        <f t="shared" ref="BJ1027:BK1027" si="1052">ROUND(AVERAGE(AT1027:BI1027),0)</f>
        <v>6</v>
      </c>
      <c r="BK1027" s="2">
        <f t="shared" si="1052"/>
        <v>6</v>
      </c>
      <c r="BP1027" s="12">
        <f t="shared" si="994"/>
        <v>6</v>
      </c>
      <c r="BQ1027" s="12">
        <f t="shared" si="995"/>
        <v>6</v>
      </c>
    </row>
    <row r="1028" spans="1:69" ht="19.5" x14ac:dyDescent="0.6">
      <c r="A1028" t="s">
        <v>200</v>
      </c>
      <c r="B1028" t="s">
        <v>337</v>
      </c>
      <c r="C1028" t="s">
        <v>345</v>
      </c>
      <c r="D1028" t="s">
        <v>376</v>
      </c>
      <c r="E1028" t="s">
        <v>203</v>
      </c>
      <c r="F1028" t="s">
        <v>173</v>
      </c>
      <c r="G1028">
        <v>44</v>
      </c>
      <c r="H1028" t="s">
        <v>175</v>
      </c>
      <c r="I1028">
        <v>1</v>
      </c>
      <c r="J1028" t="s">
        <v>176</v>
      </c>
      <c r="K1028" t="b">
        <v>0</v>
      </c>
      <c r="L1028">
        <v>0</v>
      </c>
      <c r="M1028">
        <v>200</v>
      </c>
      <c r="N1028">
        <v>0</v>
      </c>
      <c r="O1028">
        <v>200</v>
      </c>
      <c r="P1028">
        <v>-1</v>
      </c>
      <c r="Q1028">
        <v>-1</v>
      </c>
      <c r="R1028">
        <v>-1</v>
      </c>
      <c r="S1028">
        <v>-1</v>
      </c>
      <c r="T1028">
        <v>-1</v>
      </c>
      <c r="U1028">
        <v>-1</v>
      </c>
      <c r="V1028">
        <v>-1</v>
      </c>
      <c r="W1028">
        <v>-1</v>
      </c>
      <c r="X1028">
        <v>-1</v>
      </c>
      <c r="Y1028">
        <v>-1</v>
      </c>
      <c r="Z1028">
        <v>-1</v>
      </c>
      <c r="AA1028">
        <v>-1</v>
      </c>
      <c r="AB1028">
        <v>-1</v>
      </c>
      <c r="AC1028">
        <v>-1</v>
      </c>
      <c r="AD1028">
        <v>-1</v>
      </c>
      <c r="AE1028">
        <v>-1</v>
      </c>
      <c r="AF1028">
        <v>-1</v>
      </c>
      <c r="AG1028">
        <v>-1</v>
      </c>
      <c r="AH1028">
        <v>-1</v>
      </c>
      <c r="AI1028">
        <v>-1</v>
      </c>
      <c r="AJ1028">
        <v>-1</v>
      </c>
      <c r="AK1028">
        <v>1</v>
      </c>
      <c r="AL1028">
        <v>3</v>
      </c>
      <c r="AM1028" t="s">
        <v>177</v>
      </c>
      <c r="AN1028">
        <v>8</v>
      </c>
      <c r="AT1028">
        <v>0.9</v>
      </c>
      <c r="AU1028">
        <v>0.9</v>
      </c>
      <c r="AV1028">
        <v>0.9</v>
      </c>
      <c r="AW1028">
        <v>0.9</v>
      </c>
      <c r="AX1028">
        <v>0.9</v>
      </c>
      <c r="AY1028">
        <v>0.9</v>
      </c>
      <c r="AZ1028">
        <v>0.9</v>
      </c>
      <c r="BA1028">
        <v>0.9</v>
      </c>
      <c r="BB1028">
        <v>0.9</v>
      </c>
      <c r="BC1028">
        <v>0.9</v>
      </c>
      <c r="BD1028">
        <v>0.9</v>
      </c>
      <c r="BE1028">
        <v>0.9</v>
      </c>
      <c r="BF1028">
        <v>0.9</v>
      </c>
      <c r="BG1028">
        <v>0.9</v>
      </c>
      <c r="BH1028">
        <v>0.9</v>
      </c>
      <c r="BI1028">
        <v>0.9</v>
      </c>
      <c r="BJ1028" s="2">
        <f t="shared" ref="BJ1028:BK1028" si="1053">ROUND(AVERAGE(AT1028:BI1028),0)</f>
        <v>1</v>
      </c>
      <c r="BK1028" s="2">
        <f t="shared" si="1053"/>
        <v>1</v>
      </c>
      <c r="BP1028" s="12">
        <f t="shared" si="994"/>
        <v>1</v>
      </c>
      <c r="BQ1028" s="12">
        <f t="shared" si="995"/>
        <v>1</v>
      </c>
    </row>
    <row r="1029" spans="1:69" ht="19.5" x14ac:dyDescent="0.6">
      <c r="A1029" t="s">
        <v>200</v>
      </c>
      <c r="B1029" t="s">
        <v>337</v>
      </c>
      <c r="C1029" t="s">
        <v>345</v>
      </c>
      <c r="D1029" t="s">
        <v>376</v>
      </c>
      <c r="E1029" t="s">
        <v>203</v>
      </c>
      <c r="F1029" t="s">
        <v>173</v>
      </c>
      <c r="G1029">
        <v>45</v>
      </c>
      <c r="H1029" t="s">
        <v>175</v>
      </c>
      <c r="I1029">
        <v>1</v>
      </c>
      <c r="J1029" t="s">
        <v>176</v>
      </c>
      <c r="K1029" t="b">
        <v>0</v>
      </c>
      <c r="L1029">
        <v>0</v>
      </c>
      <c r="M1029">
        <v>200</v>
      </c>
      <c r="N1029">
        <v>0</v>
      </c>
      <c r="O1029">
        <v>200</v>
      </c>
      <c r="P1029">
        <v>-1</v>
      </c>
      <c r="Q1029">
        <v>-1</v>
      </c>
      <c r="R1029">
        <v>-1</v>
      </c>
      <c r="S1029">
        <v>-1</v>
      </c>
      <c r="T1029">
        <v>-1</v>
      </c>
      <c r="U1029">
        <v>-1</v>
      </c>
      <c r="V1029">
        <v>-1</v>
      </c>
      <c r="W1029">
        <v>-1</v>
      </c>
      <c r="X1029">
        <v>-1</v>
      </c>
      <c r="Y1029">
        <v>-1</v>
      </c>
      <c r="Z1029">
        <v>-1</v>
      </c>
      <c r="AA1029">
        <v>-1</v>
      </c>
      <c r="AB1029">
        <v>-1</v>
      </c>
      <c r="AC1029">
        <v>-1</v>
      </c>
      <c r="AD1029">
        <v>-1</v>
      </c>
      <c r="AE1029">
        <v>-1</v>
      </c>
      <c r="AF1029">
        <v>-1</v>
      </c>
      <c r="AG1029">
        <v>-1</v>
      </c>
      <c r="AH1029">
        <v>-1</v>
      </c>
      <c r="AI1029">
        <v>-1</v>
      </c>
      <c r="AJ1029">
        <v>-1</v>
      </c>
      <c r="AK1029">
        <v>1</v>
      </c>
      <c r="AL1029">
        <v>3</v>
      </c>
      <c r="AM1029" t="s">
        <v>177</v>
      </c>
      <c r="AN1029">
        <v>8</v>
      </c>
      <c r="AT1029">
        <v>2.5</v>
      </c>
      <c r="AU1029">
        <v>2.5</v>
      </c>
      <c r="AV1029">
        <v>2.5</v>
      </c>
      <c r="AW1029">
        <v>2.5</v>
      </c>
      <c r="AX1029">
        <v>2.5</v>
      </c>
      <c r="AY1029">
        <v>2.5</v>
      </c>
      <c r="AZ1029">
        <v>2.5</v>
      </c>
      <c r="BA1029">
        <v>2.5</v>
      </c>
      <c r="BB1029">
        <v>2.5</v>
      </c>
      <c r="BC1029">
        <v>2.5</v>
      </c>
      <c r="BD1029">
        <v>2.5</v>
      </c>
      <c r="BE1029">
        <v>2.5</v>
      </c>
      <c r="BF1029">
        <v>2.5</v>
      </c>
      <c r="BG1029">
        <v>2.5</v>
      </c>
      <c r="BH1029">
        <v>2.5</v>
      </c>
      <c r="BI1029">
        <v>2.5</v>
      </c>
      <c r="BJ1029" s="2">
        <f t="shared" ref="BJ1029:BK1029" si="1054">ROUND(AVERAGE(AT1029:BI1029),0)</f>
        <v>3</v>
      </c>
      <c r="BK1029" s="2">
        <f t="shared" si="1054"/>
        <v>3</v>
      </c>
      <c r="BP1029" s="12">
        <f t="shared" si="994"/>
        <v>3</v>
      </c>
      <c r="BQ1029" s="12">
        <f t="shared" si="995"/>
        <v>3</v>
      </c>
    </row>
    <row r="1030" spans="1:69" ht="19.5" x14ac:dyDescent="0.6">
      <c r="A1030" t="s">
        <v>200</v>
      </c>
      <c r="B1030" t="s">
        <v>337</v>
      </c>
      <c r="C1030" t="s">
        <v>345</v>
      </c>
      <c r="D1030" t="s">
        <v>376</v>
      </c>
      <c r="E1030" t="s">
        <v>203</v>
      </c>
      <c r="F1030" t="s">
        <v>173</v>
      </c>
      <c r="G1030">
        <v>54</v>
      </c>
      <c r="H1030" t="s">
        <v>175</v>
      </c>
      <c r="I1030">
        <v>1</v>
      </c>
      <c r="J1030" t="s">
        <v>176</v>
      </c>
      <c r="K1030" t="b">
        <v>0</v>
      </c>
      <c r="L1030">
        <v>0</v>
      </c>
      <c r="M1030">
        <v>200</v>
      </c>
      <c r="N1030">
        <v>0</v>
      </c>
      <c r="O1030">
        <v>200</v>
      </c>
      <c r="P1030">
        <v>-1</v>
      </c>
      <c r="Q1030">
        <v>-1</v>
      </c>
      <c r="R1030">
        <v>-1</v>
      </c>
      <c r="S1030">
        <v>-1</v>
      </c>
      <c r="T1030">
        <v>-1</v>
      </c>
      <c r="U1030">
        <v>-1</v>
      </c>
      <c r="V1030">
        <v>-1</v>
      </c>
      <c r="W1030">
        <v>-1</v>
      </c>
      <c r="X1030">
        <v>-1</v>
      </c>
      <c r="Y1030">
        <v>-1</v>
      </c>
      <c r="Z1030">
        <v>-1</v>
      </c>
      <c r="AA1030">
        <v>-1</v>
      </c>
      <c r="AB1030">
        <v>-1</v>
      </c>
      <c r="AC1030">
        <v>-1</v>
      </c>
      <c r="AD1030">
        <v>-1</v>
      </c>
      <c r="AE1030">
        <v>-1</v>
      </c>
      <c r="AF1030">
        <v>-1</v>
      </c>
      <c r="AG1030">
        <v>-1</v>
      </c>
      <c r="AH1030">
        <v>-1</v>
      </c>
      <c r="AI1030">
        <v>-1</v>
      </c>
      <c r="AJ1030">
        <v>-1</v>
      </c>
      <c r="AK1030">
        <v>1</v>
      </c>
      <c r="AL1030">
        <v>3</v>
      </c>
      <c r="AM1030" t="s">
        <v>177</v>
      </c>
      <c r="AN1030">
        <v>8</v>
      </c>
      <c r="AT1030">
        <v>4.2</v>
      </c>
      <c r="AU1030">
        <v>4.2</v>
      </c>
      <c r="AV1030">
        <v>4.2</v>
      </c>
      <c r="AW1030">
        <v>4.2</v>
      </c>
      <c r="AX1030">
        <v>4.2</v>
      </c>
      <c r="AY1030">
        <v>4.2</v>
      </c>
      <c r="AZ1030">
        <v>4.2</v>
      </c>
      <c r="BA1030">
        <v>4.2</v>
      </c>
      <c r="BB1030">
        <v>4.2</v>
      </c>
      <c r="BC1030">
        <v>4.2</v>
      </c>
      <c r="BD1030">
        <v>4.2</v>
      </c>
      <c r="BE1030">
        <v>4.2</v>
      </c>
      <c r="BF1030">
        <v>4.2</v>
      </c>
      <c r="BG1030">
        <v>4.2</v>
      </c>
      <c r="BH1030">
        <v>4.2</v>
      </c>
      <c r="BI1030">
        <v>4.2</v>
      </c>
      <c r="BJ1030" s="2">
        <f t="shared" ref="BJ1030:BK1030" si="1055">ROUND(AVERAGE(AT1030:BI1030),0)</f>
        <v>4</v>
      </c>
      <c r="BK1030" s="2">
        <f t="shared" si="1055"/>
        <v>4</v>
      </c>
      <c r="BP1030" s="12">
        <f t="shared" si="994"/>
        <v>4</v>
      </c>
      <c r="BQ1030" s="12">
        <f t="shared" si="995"/>
        <v>4</v>
      </c>
    </row>
    <row r="1031" spans="1:69" ht="19.5" x14ac:dyDescent="0.6">
      <c r="A1031" t="s">
        <v>200</v>
      </c>
      <c r="B1031" t="s">
        <v>337</v>
      </c>
      <c r="C1031" t="s">
        <v>345</v>
      </c>
      <c r="D1031" t="s">
        <v>376</v>
      </c>
      <c r="E1031" t="s">
        <v>203</v>
      </c>
      <c r="F1031" t="s">
        <v>173</v>
      </c>
      <c r="G1031">
        <v>63</v>
      </c>
      <c r="H1031" t="s">
        <v>175</v>
      </c>
      <c r="I1031">
        <v>1</v>
      </c>
      <c r="J1031" t="s">
        <v>176</v>
      </c>
      <c r="K1031" t="b">
        <v>0</v>
      </c>
      <c r="L1031">
        <v>0</v>
      </c>
      <c r="M1031">
        <v>200</v>
      </c>
      <c r="N1031">
        <v>0</v>
      </c>
      <c r="O1031">
        <v>200</v>
      </c>
      <c r="P1031">
        <v>-1</v>
      </c>
      <c r="Q1031">
        <v>-1</v>
      </c>
      <c r="R1031">
        <v>-1</v>
      </c>
      <c r="S1031">
        <v>-1</v>
      </c>
      <c r="T1031">
        <v>-1</v>
      </c>
      <c r="U1031">
        <v>-1</v>
      </c>
      <c r="V1031">
        <v>-1</v>
      </c>
      <c r="W1031">
        <v>-1</v>
      </c>
      <c r="X1031">
        <v>-1</v>
      </c>
      <c r="Y1031">
        <v>-1</v>
      </c>
      <c r="Z1031">
        <v>-1</v>
      </c>
      <c r="AA1031">
        <v>-1</v>
      </c>
      <c r="AB1031">
        <v>-1</v>
      </c>
      <c r="AC1031">
        <v>-1</v>
      </c>
      <c r="AD1031">
        <v>-1</v>
      </c>
      <c r="AE1031">
        <v>-1</v>
      </c>
      <c r="AF1031">
        <v>-1</v>
      </c>
      <c r="AG1031">
        <v>-1</v>
      </c>
      <c r="AH1031">
        <v>-1</v>
      </c>
      <c r="AI1031">
        <v>-1</v>
      </c>
      <c r="AJ1031">
        <v>-1</v>
      </c>
      <c r="AK1031">
        <v>1</v>
      </c>
      <c r="AL1031">
        <v>3</v>
      </c>
      <c r="AM1031" t="s">
        <v>177</v>
      </c>
      <c r="AN1031">
        <v>8</v>
      </c>
      <c r="AT1031">
        <v>2.4</v>
      </c>
      <c r="AU1031">
        <v>2.4</v>
      </c>
      <c r="AV1031">
        <v>2.4</v>
      </c>
      <c r="AW1031">
        <v>2.4</v>
      </c>
      <c r="AX1031">
        <v>2.4</v>
      </c>
      <c r="AY1031">
        <v>2.4</v>
      </c>
      <c r="AZ1031">
        <v>2.4</v>
      </c>
      <c r="BA1031">
        <v>2.4</v>
      </c>
      <c r="BB1031">
        <v>2.4</v>
      </c>
      <c r="BC1031">
        <v>2.4</v>
      </c>
      <c r="BD1031">
        <v>2.4</v>
      </c>
      <c r="BE1031">
        <v>2.4</v>
      </c>
      <c r="BF1031">
        <v>2.4</v>
      </c>
      <c r="BG1031">
        <v>2.4</v>
      </c>
      <c r="BH1031">
        <v>2.4</v>
      </c>
      <c r="BI1031">
        <v>2.4</v>
      </c>
      <c r="BJ1031" s="2">
        <f t="shared" ref="BJ1031:BK1031" si="1056">ROUND(AVERAGE(AT1031:BI1031),0)</f>
        <v>2</v>
      </c>
      <c r="BK1031" s="2">
        <f t="shared" si="1056"/>
        <v>2</v>
      </c>
      <c r="BP1031" s="12">
        <f t="shared" si="994"/>
        <v>2</v>
      </c>
      <c r="BQ1031" s="12">
        <f t="shared" si="995"/>
        <v>2</v>
      </c>
    </row>
    <row r="1032" spans="1:69" ht="19.5" x14ac:dyDescent="0.6">
      <c r="A1032" t="s">
        <v>200</v>
      </c>
      <c r="B1032" t="s">
        <v>337</v>
      </c>
      <c r="C1032" t="s">
        <v>345</v>
      </c>
      <c r="D1032" t="s">
        <v>376</v>
      </c>
      <c r="E1032" t="s">
        <v>203</v>
      </c>
      <c r="F1032" t="s">
        <v>173</v>
      </c>
      <c r="G1032">
        <v>64</v>
      </c>
      <c r="H1032" t="s">
        <v>175</v>
      </c>
      <c r="I1032">
        <v>1</v>
      </c>
      <c r="J1032" t="s">
        <v>176</v>
      </c>
      <c r="K1032" t="b">
        <v>0</v>
      </c>
      <c r="L1032">
        <v>0</v>
      </c>
      <c r="M1032">
        <v>200</v>
      </c>
      <c r="N1032">
        <v>0</v>
      </c>
      <c r="O1032">
        <v>200</v>
      </c>
      <c r="P1032">
        <v>-1</v>
      </c>
      <c r="Q1032">
        <v>-1</v>
      </c>
      <c r="R1032">
        <v>-1</v>
      </c>
      <c r="S1032">
        <v>-1</v>
      </c>
      <c r="T1032">
        <v>-1</v>
      </c>
      <c r="U1032">
        <v>-1</v>
      </c>
      <c r="V1032">
        <v>-1</v>
      </c>
      <c r="W1032">
        <v>-1</v>
      </c>
      <c r="X1032">
        <v>-1</v>
      </c>
      <c r="Y1032">
        <v>-1</v>
      </c>
      <c r="Z1032">
        <v>-1</v>
      </c>
      <c r="AA1032">
        <v>-1</v>
      </c>
      <c r="AB1032">
        <v>-1</v>
      </c>
      <c r="AC1032">
        <v>-1</v>
      </c>
      <c r="AD1032">
        <v>-1</v>
      </c>
      <c r="AE1032">
        <v>-1</v>
      </c>
      <c r="AF1032">
        <v>-1</v>
      </c>
      <c r="AG1032">
        <v>-1</v>
      </c>
      <c r="AH1032">
        <v>-1</v>
      </c>
      <c r="AI1032">
        <v>-1</v>
      </c>
      <c r="AJ1032">
        <v>-1</v>
      </c>
      <c r="AK1032">
        <v>1</v>
      </c>
      <c r="AL1032">
        <v>3</v>
      </c>
      <c r="AM1032" t="s">
        <v>177</v>
      </c>
      <c r="AN1032">
        <v>8</v>
      </c>
      <c r="AT1032">
        <v>3.1</v>
      </c>
      <c r="AU1032">
        <v>3.1</v>
      </c>
      <c r="AV1032">
        <v>3.1</v>
      </c>
      <c r="AW1032">
        <v>3.1</v>
      </c>
      <c r="AX1032">
        <v>3.1</v>
      </c>
      <c r="AY1032">
        <v>3.1</v>
      </c>
      <c r="AZ1032">
        <v>3.1</v>
      </c>
      <c r="BA1032">
        <v>3.1</v>
      </c>
      <c r="BB1032">
        <v>3.1</v>
      </c>
      <c r="BC1032">
        <v>3.1</v>
      </c>
      <c r="BD1032">
        <v>3.1</v>
      </c>
      <c r="BE1032">
        <v>3.1</v>
      </c>
      <c r="BF1032">
        <v>3.1</v>
      </c>
      <c r="BG1032">
        <v>3.1</v>
      </c>
      <c r="BH1032">
        <v>3.1</v>
      </c>
      <c r="BI1032">
        <v>3.1</v>
      </c>
      <c r="BJ1032" s="2">
        <f t="shared" ref="BJ1032:BK1032" si="1057">ROUND(AVERAGE(AT1032:BI1032),0)</f>
        <v>3</v>
      </c>
      <c r="BK1032" s="2">
        <f t="shared" si="1057"/>
        <v>3</v>
      </c>
      <c r="BP1032" s="12">
        <f t="shared" si="994"/>
        <v>3</v>
      </c>
      <c r="BQ1032" s="12">
        <f t="shared" si="995"/>
        <v>3</v>
      </c>
    </row>
    <row r="1033" spans="1:69" ht="19.5" x14ac:dyDescent="0.6">
      <c r="A1033" t="s">
        <v>200</v>
      </c>
      <c r="B1033" t="s">
        <v>337</v>
      </c>
      <c r="C1033" t="s">
        <v>345</v>
      </c>
      <c r="D1033" t="s">
        <v>377</v>
      </c>
      <c r="E1033" t="s">
        <v>203</v>
      </c>
      <c r="F1033" t="s">
        <v>173</v>
      </c>
      <c r="G1033">
        <v>34</v>
      </c>
      <c r="H1033" t="s">
        <v>175</v>
      </c>
      <c r="I1033">
        <v>1</v>
      </c>
      <c r="J1033" t="s">
        <v>176</v>
      </c>
      <c r="K1033" t="b">
        <v>0</v>
      </c>
      <c r="L1033">
        <v>0</v>
      </c>
      <c r="M1033">
        <v>200</v>
      </c>
      <c r="N1033">
        <v>0</v>
      </c>
      <c r="O1033">
        <v>200</v>
      </c>
      <c r="P1033">
        <v>-1</v>
      </c>
      <c r="Q1033">
        <v>-1</v>
      </c>
      <c r="R1033">
        <v>-1</v>
      </c>
      <c r="S1033">
        <v>-1</v>
      </c>
      <c r="T1033">
        <v>-1</v>
      </c>
      <c r="U1033">
        <v>-1</v>
      </c>
      <c r="V1033">
        <v>-1</v>
      </c>
      <c r="W1033">
        <v>-1</v>
      </c>
      <c r="X1033">
        <v>-1</v>
      </c>
      <c r="Y1033">
        <v>-1</v>
      </c>
      <c r="Z1033">
        <v>-1</v>
      </c>
      <c r="AA1033">
        <v>-1</v>
      </c>
      <c r="AB1033">
        <v>-1</v>
      </c>
      <c r="AC1033">
        <v>-1</v>
      </c>
      <c r="AD1033">
        <v>-1</v>
      </c>
      <c r="AE1033">
        <v>-1</v>
      </c>
      <c r="AF1033">
        <v>-1</v>
      </c>
      <c r="AG1033">
        <v>-1</v>
      </c>
      <c r="AH1033">
        <v>-1</v>
      </c>
      <c r="AI1033">
        <v>-1</v>
      </c>
      <c r="AJ1033">
        <v>-1</v>
      </c>
      <c r="AK1033">
        <v>1</v>
      </c>
      <c r="AL1033">
        <v>3</v>
      </c>
      <c r="AM1033" t="s">
        <v>177</v>
      </c>
      <c r="AN1033">
        <v>8</v>
      </c>
      <c r="AT1033">
        <v>194.1</v>
      </c>
      <c r="AU1033">
        <v>194.1</v>
      </c>
      <c r="AV1033">
        <v>194.1</v>
      </c>
      <c r="AW1033">
        <v>194.1</v>
      </c>
      <c r="AX1033">
        <v>194.1</v>
      </c>
      <c r="AY1033">
        <v>194.1</v>
      </c>
      <c r="AZ1033">
        <v>194.1</v>
      </c>
      <c r="BA1033">
        <v>194.1</v>
      </c>
      <c r="BB1033">
        <v>194.1</v>
      </c>
      <c r="BC1033">
        <v>194.1</v>
      </c>
      <c r="BD1033">
        <v>194.1</v>
      </c>
      <c r="BE1033">
        <v>194.1</v>
      </c>
      <c r="BF1033">
        <v>194.1</v>
      </c>
      <c r="BG1033">
        <v>194.1</v>
      </c>
      <c r="BH1033">
        <v>194.1</v>
      </c>
      <c r="BI1033">
        <v>194.1</v>
      </c>
      <c r="BJ1033" s="2">
        <f t="shared" ref="BJ1033:BK1033" si="1058">ROUND(AVERAGE(AT1033:BI1033),0)</f>
        <v>194</v>
      </c>
      <c r="BK1033" s="2">
        <f t="shared" si="1058"/>
        <v>194</v>
      </c>
      <c r="BP1033" s="12">
        <f t="shared" si="994"/>
        <v>194</v>
      </c>
      <c r="BQ1033" s="12">
        <f t="shared" si="995"/>
        <v>194</v>
      </c>
    </row>
    <row r="1034" spans="1:69" ht="19.5" x14ac:dyDescent="0.6">
      <c r="A1034" t="s">
        <v>200</v>
      </c>
      <c r="B1034" t="s">
        <v>337</v>
      </c>
      <c r="C1034" t="s">
        <v>345</v>
      </c>
      <c r="D1034" t="s">
        <v>377</v>
      </c>
      <c r="E1034" t="s">
        <v>203</v>
      </c>
      <c r="F1034" t="s">
        <v>173</v>
      </c>
      <c r="G1034">
        <v>35</v>
      </c>
      <c r="H1034" t="s">
        <v>175</v>
      </c>
      <c r="I1034">
        <v>1</v>
      </c>
      <c r="J1034" t="s">
        <v>176</v>
      </c>
      <c r="K1034" t="b">
        <v>0</v>
      </c>
      <c r="L1034">
        <v>0</v>
      </c>
      <c r="M1034">
        <v>200</v>
      </c>
      <c r="N1034">
        <v>0</v>
      </c>
      <c r="O1034">
        <v>200</v>
      </c>
      <c r="P1034">
        <v>-1</v>
      </c>
      <c r="Q1034">
        <v>-1</v>
      </c>
      <c r="R1034">
        <v>-1</v>
      </c>
      <c r="S1034">
        <v>-1</v>
      </c>
      <c r="T1034">
        <v>-1</v>
      </c>
      <c r="U1034">
        <v>-1</v>
      </c>
      <c r="V1034">
        <v>-1</v>
      </c>
      <c r="W1034">
        <v>-1</v>
      </c>
      <c r="X1034">
        <v>-1</v>
      </c>
      <c r="Y1034">
        <v>-1</v>
      </c>
      <c r="Z1034">
        <v>-1</v>
      </c>
      <c r="AA1034">
        <v>-1</v>
      </c>
      <c r="AB1034">
        <v>-1</v>
      </c>
      <c r="AC1034">
        <v>-1</v>
      </c>
      <c r="AD1034">
        <v>-1</v>
      </c>
      <c r="AE1034">
        <v>-1</v>
      </c>
      <c r="AF1034">
        <v>-1</v>
      </c>
      <c r="AG1034">
        <v>-1</v>
      </c>
      <c r="AH1034">
        <v>-1</v>
      </c>
      <c r="AI1034">
        <v>-1</v>
      </c>
      <c r="AJ1034">
        <v>-1</v>
      </c>
      <c r="AK1034">
        <v>1</v>
      </c>
      <c r="AL1034">
        <v>3</v>
      </c>
      <c r="AM1034" t="s">
        <v>177</v>
      </c>
      <c r="AN1034">
        <v>8</v>
      </c>
      <c r="AT1034">
        <v>108.7</v>
      </c>
      <c r="AU1034">
        <v>108.7</v>
      </c>
      <c r="AV1034">
        <v>108.7</v>
      </c>
      <c r="AW1034">
        <v>108.7</v>
      </c>
      <c r="AX1034">
        <v>108.7</v>
      </c>
      <c r="AY1034">
        <v>108.7</v>
      </c>
      <c r="AZ1034">
        <v>108.7</v>
      </c>
      <c r="BA1034">
        <v>108.7</v>
      </c>
      <c r="BB1034">
        <v>108.7</v>
      </c>
      <c r="BC1034">
        <v>108.7</v>
      </c>
      <c r="BD1034">
        <v>108.7</v>
      </c>
      <c r="BE1034">
        <v>108.7</v>
      </c>
      <c r="BF1034">
        <v>108.7</v>
      </c>
      <c r="BG1034">
        <v>108.7</v>
      </c>
      <c r="BH1034">
        <v>108.7</v>
      </c>
      <c r="BI1034">
        <v>108.7</v>
      </c>
      <c r="BJ1034" s="2">
        <f t="shared" ref="BJ1034:BK1034" si="1059">ROUND(AVERAGE(AT1034:BI1034),0)</f>
        <v>109</v>
      </c>
      <c r="BK1034" s="2">
        <f t="shared" si="1059"/>
        <v>109</v>
      </c>
      <c r="BP1034" s="12">
        <f t="shared" ref="BP1034:BP1097" si="1060">BJ1034+BM1034</f>
        <v>109</v>
      </c>
      <c r="BQ1034" s="12">
        <f t="shared" ref="BQ1034:BQ1097" si="1061">BK1034+BN1034</f>
        <v>109</v>
      </c>
    </row>
    <row r="1035" spans="1:69" ht="19.5" x14ac:dyDescent="0.6">
      <c r="A1035" t="s">
        <v>200</v>
      </c>
      <c r="B1035" t="s">
        <v>337</v>
      </c>
      <c r="C1035" t="s">
        <v>345</v>
      </c>
      <c r="D1035" t="s">
        <v>377</v>
      </c>
      <c r="E1035" t="s">
        <v>203</v>
      </c>
      <c r="F1035" t="s">
        <v>173</v>
      </c>
      <c r="G1035">
        <v>36</v>
      </c>
      <c r="H1035" t="s">
        <v>175</v>
      </c>
      <c r="I1035">
        <v>1</v>
      </c>
      <c r="J1035" t="s">
        <v>176</v>
      </c>
      <c r="K1035" t="b">
        <v>0</v>
      </c>
      <c r="L1035">
        <v>0</v>
      </c>
      <c r="M1035">
        <v>200</v>
      </c>
      <c r="N1035">
        <v>0</v>
      </c>
      <c r="O1035">
        <v>200</v>
      </c>
      <c r="P1035">
        <v>-1</v>
      </c>
      <c r="Q1035">
        <v>-1</v>
      </c>
      <c r="R1035">
        <v>-1</v>
      </c>
      <c r="S1035">
        <v>-1</v>
      </c>
      <c r="T1035">
        <v>-1</v>
      </c>
      <c r="U1035">
        <v>-1</v>
      </c>
      <c r="V1035">
        <v>-1</v>
      </c>
      <c r="W1035">
        <v>-1</v>
      </c>
      <c r="X1035">
        <v>-1</v>
      </c>
      <c r="Y1035">
        <v>-1</v>
      </c>
      <c r="Z1035">
        <v>-1</v>
      </c>
      <c r="AA1035">
        <v>-1</v>
      </c>
      <c r="AB1035">
        <v>-1</v>
      </c>
      <c r="AC1035">
        <v>-1</v>
      </c>
      <c r="AD1035">
        <v>-1</v>
      </c>
      <c r="AE1035">
        <v>-1</v>
      </c>
      <c r="AF1035">
        <v>-1</v>
      </c>
      <c r="AG1035">
        <v>-1</v>
      </c>
      <c r="AH1035">
        <v>-1</v>
      </c>
      <c r="AI1035">
        <v>-1</v>
      </c>
      <c r="AJ1035">
        <v>-1</v>
      </c>
      <c r="AK1035">
        <v>1</v>
      </c>
      <c r="AL1035">
        <v>3</v>
      </c>
      <c r="AM1035" t="s">
        <v>177</v>
      </c>
      <c r="AN1035">
        <v>8</v>
      </c>
      <c r="AT1035">
        <v>3.2</v>
      </c>
      <c r="AU1035">
        <v>3.2</v>
      </c>
      <c r="AV1035">
        <v>3.2</v>
      </c>
      <c r="AW1035">
        <v>3.2</v>
      </c>
      <c r="AX1035">
        <v>3.2</v>
      </c>
      <c r="AY1035">
        <v>3.2</v>
      </c>
      <c r="AZ1035">
        <v>3.2</v>
      </c>
      <c r="BA1035">
        <v>3.2</v>
      </c>
      <c r="BB1035">
        <v>3.2</v>
      </c>
      <c r="BC1035">
        <v>3.2</v>
      </c>
      <c r="BD1035">
        <v>3.2</v>
      </c>
      <c r="BE1035">
        <v>3.2</v>
      </c>
      <c r="BF1035">
        <v>3.2</v>
      </c>
      <c r="BG1035">
        <v>3.2</v>
      </c>
      <c r="BH1035">
        <v>3.2</v>
      </c>
      <c r="BI1035">
        <v>3.2</v>
      </c>
      <c r="BJ1035" s="2">
        <f t="shared" ref="BJ1035:BK1035" si="1062">ROUND(AVERAGE(AT1035:BI1035),0)</f>
        <v>3</v>
      </c>
      <c r="BK1035" s="2">
        <f t="shared" si="1062"/>
        <v>3</v>
      </c>
      <c r="BP1035" s="12">
        <f t="shared" si="1060"/>
        <v>3</v>
      </c>
      <c r="BQ1035" s="12">
        <f t="shared" si="1061"/>
        <v>3</v>
      </c>
    </row>
    <row r="1036" spans="1:69" ht="19.5" x14ac:dyDescent="0.6">
      <c r="A1036" t="s">
        <v>200</v>
      </c>
      <c r="B1036" t="s">
        <v>337</v>
      </c>
      <c r="C1036" t="s">
        <v>345</v>
      </c>
      <c r="D1036" t="s">
        <v>377</v>
      </c>
      <c r="E1036" t="s">
        <v>203</v>
      </c>
      <c r="F1036" t="s">
        <v>173</v>
      </c>
      <c r="G1036">
        <v>43</v>
      </c>
      <c r="H1036" t="s">
        <v>175</v>
      </c>
      <c r="I1036">
        <v>1</v>
      </c>
      <c r="J1036" t="s">
        <v>176</v>
      </c>
      <c r="K1036" t="b">
        <v>0</v>
      </c>
      <c r="L1036">
        <v>0</v>
      </c>
      <c r="M1036">
        <v>200</v>
      </c>
      <c r="N1036">
        <v>0</v>
      </c>
      <c r="O1036">
        <v>200</v>
      </c>
      <c r="P1036">
        <v>-1</v>
      </c>
      <c r="Q1036">
        <v>-1</v>
      </c>
      <c r="R1036">
        <v>-1</v>
      </c>
      <c r="S1036">
        <v>-1</v>
      </c>
      <c r="T1036">
        <v>-1</v>
      </c>
      <c r="U1036">
        <v>-1</v>
      </c>
      <c r="V1036">
        <v>-1</v>
      </c>
      <c r="W1036">
        <v>-1</v>
      </c>
      <c r="X1036">
        <v>-1</v>
      </c>
      <c r="Y1036">
        <v>-1</v>
      </c>
      <c r="Z1036">
        <v>-1</v>
      </c>
      <c r="AA1036">
        <v>-1</v>
      </c>
      <c r="AB1036">
        <v>-1</v>
      </c>
      <c r="AC1036">
        <v>-1</v>
      </c>
      <c r="AD1036">
        <v>-1</v>
      </c>
      <c r="AE1036">
        <v>-1</v>
      </c>
      <c r="AF1036">
        <v>-1</v>
      </c>
      <c r="AG1036">
        <v>-1</v>
      </c>
      <c r="AH1036">
        <v>-1</v>
      </c>
      <c r="AI1036">
        <v>-1</v>
      </c>
      <c r="AJ1036">
        <v>-1</v>
      </c>
      <c r="AK1036">
        <v>1</v>
      </c>
      <c r="AL1036">
        <v>3</v>
      </c>
      <c r="AM1036" t="s">
        <v>177</v>
      </c>
      <c r="AN1036">
        <v>8</v>
      </c>
      <c r="AT1036">
        <v>18.3</v>
      </c>
      <c r="AU1036">
        <v>18.3</v>
      </c>
      <c r="AV1036">
        <v>18.3</v>
      </c>
      <c r="AW1036">
        <v>18.3</v>
      </c>
      <c r="AX1036">
        <v>18.3</v>
      </c>
      <c r="AY1036">
        <v>18.3</v>
      </c>
      <c r="AZ1036">
        <v>18.3</v>
      </c>
      <c r="BA1036">
        <v>18.3</v>
      </c>
      <c r="BB1036">
        <v>18.3</v>
      </c>
      <c r="BC1036">
        <v>18.3</v>
      </c>
      <c r="BD1036">
        <v>18.3</v>
      </c>
      <c r="BE1036">
        <v>18.3</v>
      </c>
      <c r="BF1036">
        <v>18.3</v>
      </c>
      <c r="BG1036">
        <v>18.3</v>
      </c>
      <c r="BH1036">
        <v>18.3</v>
      </c>
      <c r="BI1036">
        <v>18.3</v>
      </c>
      <c r="BJ1036" s="2">
        <f t="shared" ref="BJ1036:BK1036" si="1063">ROUND(AVERAGE(AT1036:BI1036),0)</f>
        <v>18</v>
      </c>
      <c r="BK1036" s="2">
        <f t="shared" si="1063"/>
        <v>18</v>
      </c>
      <c r="BP1036" s="12">
        <f t="shared" si="1060"/>
        <v>18</v>
      </c>
      <c r="BQ1036" s="12">
        <f t="shared" si="1061"/>
        <v>18</v>
      </c>
    </row>
    <row r="1037" spans="1:69" ht="19.5" x14ac:dyDescent="0.6">
      <c r="A1037" t="s">
        <v>200</v>
      </c>
      <c r="B1037" t="s">
        <v>337</v>
      </c>
      <c r="C1037" t="s">
        <v>345</v>
      </c>
      <c r="D1037" t="s">
        <v>377</v>
      </c>
      <c r="E1037" t="s">
        <v>203</v>
      </c>
      <c r="F1037" t="s">
        <v>173</v>
      </c>
      <c r="G1037">
        <v>44</v>
      </c>
      <c r="H1037" t="s">
        <v>175</v>
      </c>
      <c r="I1037">
        <v>1</v>
      </c>
      <c r="J1037" t="s">
        <v>176</v>
      </c>
      <c r="K1037" t="b">
        <v>0</v>
      </c>
      <c r="L1037">
        <v>0</v>
      </c>
      <c r="M1037">
        <v>200</v>
      </c>
      <c r="N1037">
        <v>0</v>
      </c>
      <c r="O1037">
        <v>200</v>
      </c>
      <c r="P1037">
        <v>-1</v>
      </c>
      <c r="Q1037">
        <v>-1</v>
      </c>
      <c r="R1037">
        <v>-1</v>
      </c>
      <c r="S1037">
        <v>-1</v>
      </c>
      <c r="T1037">
        <v>-1</v>
      </c>
      <c r="U1037">
        <v>-1</v>
      </c>
      <c r="V1037">
        <v>-1</v>
      </c>
      <c r="W1037">
        <v>-1</v>
      </c>
      <c r="X1037">
        <v>-1</v>
      </c>
      <c r="Y1037">
        <v>-1</v>
      </c>
      <c r="Z1037">
        <v>-1</v>
      </c>
      <c r="AA1037">
        <v>-1</v>
      </c>
      <c r="AB1037">
        <v>-1</v>
      </c>
      <c r="AC1037">
        <v>-1</v>
      </c>
      <c r="AD1037">
        <v>-1</v>
      </c>
      <c r="AE1037">
        <v>-1</v>
      </c>
      <c r="AF1037">
        <v>-1</v>
      </c>
      <c r="AG1037">
        <v>-1</v>
      </c>
      <c r="AH1037">
        <v>-1</v>
      </c>
      <c r="AI1037">
        <v>-1</v>
      </c>
      <c r="AJ1037">
        <v>-1</v>
      </c>
      <c r="AK1037">
        <v>1</v>
      </c>
      <c r="AL1037">
        <v>3</v>
      </c>
      <c r="AM1037" t="s">
        <v>177</v>
      </c>
      <c r="AN1037">
        <v>8</v>
      </c>
      <c r="AT1037">
        <v>393.3</v>
      </c>
      <c r="AU1037">
        <v>393.3</v>
      </c>
      <c r="AV1037">
        <v>393.3</v>
      </c>
      <c r="AW1037">
        <v>393.3</v>
      </c>
      <c r="AX1037">
        <v>393.3</v>
      </c>
      <c r="AY1037">
        <v>393.3</v>
      </c>
      <c r="AZ1037">
        <v>393.3</v>
      </c>
      <c r="BA1037">
        <v>393.3</v>
      </c>
      <c r="BB1037">
        <v>393.3</v>
      </c>
      <c r="BC1037">
        <v>393.3</v>
      </c>
      <c r="BD1037">
        <v>393.3</v>
      </c>
      <c r="BE1037">
        <v>393.3</v>
      </c>
      <c r="BF1037">
        <v>393.3</v>
      </c>
      <c r="BG1037">
        <v>393.3</v>
      </c>
      <c r="BH1037">
        <v>393.3</v>
      </c>
      <c r="BI1037">
        <v>393.3</v>
      </c>
      <c r="BJ1037" s="2">
        <f t="shared" ref="BJ1037:BK1037" si="1064">ROUND(AVERAGE(AT1037:BI1037),0)</f>
        <v>393</v>
      </c>
      <c r="BK1037" s="2">
        <f t="shared" si="1064"/>
        <v>393</v>
      </c>
      <c r="BP1037" s="12">
        <f t="shared" si="1060"/>
        <v>393</v>
      </c>
      <c r="BQ1037" s="12">
        <f t="shared" si="1061"/>
        <v>393</v>
      </c>
    </row>
    <row r="1038" spans="1:69" ht="19.5" x14ac:dyDescent="0.6">
      <c r="A1038" t="s">
        <v>200</v>
      </c>
      <c r="B1038" t="s">
        <v>337</v>
      </c>
      <c r="C1038" t="s">
        <v>345</v>
      </c>
      <c r="D1038" t="s">
        <v>377</v>
      </c>
      <c r="E1038" t="s">
        <v>203</v>
      </c>
      <c r="F1038" t="s">
        <v>173</v>
      </c>
      <c r="G1038">
        <v>45</v>
      </c>
      <c r="H1038" t="s">
        <v>175</v>
      </c>
      <c r="I1038">
        <v>1</v>
      </c>
      <c r="J1038" t="s">
        <v>176</v>
      </c>
      <c r="K1038" t="b">
        <v>0</v>
      </c>
      <c r="L1038">
        <v>0</v>
      </c>
      <c r="M1038">
        <v>200</v>
      </c>
      <c r="N1038">
        <v>0</v>
      </c>
      <c r="O1038">
        <v>200</v>
      </c>
      <c r="P1038">
        <v>-1</v>
      </c>
      <c r="Q1038">
        <v>-1</v>
      </c>
      <c r="R1038">
        <v>-1</v>
      </c>
      <c r="S1038">
        <v>-1</v>
      </c>
      <c r="T1038">
        <v>-1</v>
      </c>
      <c r="U1038">
        <v>-1</v>
      </c>
      <c r="V1038">
        <v>-1</v>
      </c>
      <c r="W1038">
        <v>-1</v>
      </c>
      <c r="X1038">
        <v>-1</v>
      </c>
      <c r="Y1038">
        <v>-1</v>
      </c>
      <c r="Z1038">
        <v>-1</v>
      </c>
      <c r="AA1038">
        <v>-1</v>
      </c>
      <c r="AB1038">
        <v>-1</v>
      </c>
      <c r="AC1038">
        <v>-1</v>
      </c>
      <c r="AD1038">
        <v>-1</v>
      </c>
      <c r="AE1038">
        <v>-1</v>
      </c>
      <c r="AF1038">
        <v>-1</v>
      </c>
      <c r="AG1038">
        <v>-1</v>
      </c>
      <c r="AH1038">
        <v>-1</v>
      </c>
      <c r="AI1038">
        <v>-1</v>
      </c>
      <c r="AJ1038">
        <v>-1</v>
      </c>
      <c r="AK1038">
        <v>1</v>
      </c>
      <c r="AL1038">
        <v>3</v>
      </c>
      <c r="AM1038" t="s">
        <v>177</v>
      </c>
      <c r="AN1038">
        <v>8</v>
      </c>
      <c r="AT1038">
        <v>94.5</v>
      </c>
      <c r="AU1038">
        <v>94.5</v>
      </c>
      <c r="AV1038">
        <v>94.5</v>
      </c>
      <c r="AW1038">
        <v>94.5</v>
      </c>
      <c r="AX1038">
        <v>94.5</v>
      </c>
      <c r="AY1038">
        <v>94.5</v>
      </c>
      <c r="AZ1038">
        <v>94.5</v>
      </c>
      <c r="BA1038">
        <v>94.5</v>
      </c>
      <c r="BB1038">
        <v>94.5</v>
      </c>
      <c r="BC1038">
        <v>94.5</v>
      </c>
      <c r="BD1038">
        <v>94.5</v>
      </c>
      <c r="BE1038">
        <v>94.5</v>
      </c>
      <c r="BF1038">
        <v>94.5</v>
      </c>
      <c r="BG1038">
        <v>94.5</v>
      </c>
      <c r="BH1038">
        <v>94.5</v>
      </c>
      <c r="BI1038">
        <v>94.5</v>
      </c>
      <c r="BJ1038" s="2">
        <f t="shared" ref="BJ1038:BK1038" si="1065">ROUND(AVERAGE(AT1038:BI1038),0)</f>
        <v>95</v>
      </c>
      <c r="BK1038" s="2">
        <f t="shared" si="1065"/>
        <v>95</v>
      </c>
      <c r="BP1038" s="12">
        <f t="shared" si="1060"/>
        <v>95</v>
      </c>
      <c r="BQ1038" s="12">
        <f t="shared" si="1061"/>
        <v>95</v>
      </c>
    </row>
    <row r="1039" spans="1:69" ht="19.5" x14ac:dyDescent="0.6">
      <c r="A1039" t="s">
        <v>200</v>
      </c>
      <c r="B1039" t="s">
        <v>337</v>
      </c>
      <c r="C1039" t="s">
        <v>345</v>
      </c>
      <c r="D1039" t="s">
        <v>377</v>
      </c>
      <c r="E1039" t="s">
        <v>203</v>
      </c>
      <c r="F1039" t="s">
        <v>173</v>
      </c>
      <c r="G1039">
        <v>46</v>
      </c>
      <c r="H1039" t="s">
        <v>175</v>
      </c>
      <c r="I1039">
        <v>1</v>
      </c>
      <c r="J1039" t="s">
        <v>176</v>
      </c>
      <c r="K1039" t="b">
        <v>0</v>
      </c>
      <c r="L1039">
        <v>0</v>
      </c>
      <c r="M1039">
        <v>200</v>
      </c>
      <c r="N1039">
        <v>0</v>
      </c>
      <c r="O1039">
        <v>200</v>
      </c>
      <c r="P1039">
        <v>-1</v>
      </c>
      <c r="Q1039">
        <v>-1</v>
      </c>
      <c r="R1039">
        <v>-1</v>
      </c>
      <c r="S1039">
        <v>-1</v>
      </c>
      <c r="T1039">
        <v>-1</v>
      </c>
      <c r="U1039">
        <v>-1</v>
      </c>
      <c r="V1039">
        <v>-1</v>
      </c>
      <c r="W1039">
        <v>-1</v>
      </c>
      <c r="X1039">
        <v>-1</v>
      </c>
      <c r="Y1039">
        <v>-1</v>
      </c>
      <c r="Z1039">
        <v>-1</v>
      </c>
      <c r="AA1039">
        <v>-1</v>
      </c>
      <c r="AB1039">
        <v>-1</v>
      </c>
      <c r="AC1039">
        <v>-1</v>
      </c>
      <c r="AD1039">
        <v>-1</v>
      </c>
      <c r="AE1039">
        <v>-1</v>
      </c>
      <c r="AF1039">
        <v>-1</v>
      </c>
      <c r="AG1039">
        <v>-1</v>
      </c>
      <c r="AH1039">
        <v>-1</v>
      </c>
      <c r="AI1039">
        <v>-1</v>
      </c>
      <c r="AJ1039">
        <v>-1</v>
      </c>
      <c r="AK1039">
        <v>1</v>
      </c>
      <c r="AL1039">
        <v>3</v>
      </c>
      <c r="AM1039" t="s">
        <v>177</v>
      </c>
      <c r="AN1039">
        <v>8</v>
      </c>
      <c r="AT1039">
        <v>1.7</v>
      </c>
      <c r="AU1039">
        <v>1.7</v>
      </c>
      <c r="AV1039">
        <v>1.7</v>
      </c>
      <c r="AW1039">
        <v>1.7</v>
      </c>
      <c r="AX1039">
        <v>1.7</v>
      </c>
      <c r="AY1039">
        <v>1.7</v>
      </c>
      <c r="AZ1039">
        <v>1.7</v>
      </c>
      <c r="BA1039">
        <v>1.7</v>
      </c>
      <c r="BB1039">
        <v>1.7</v>
      </c>
      <c r="BC1039">
        <v>1.7</v>
      </c>
      <c r="BD1039">
        <v>1.7</v>
      </c>
      <c r="BE1039">
        <v>1.7</v>
      </c>
      <c r="BF1039">
        <v>1.7</v>
      </c>
      <c r="BG1039">
        <v>1.7</v>
      </c>
      <c r="BH1039">
        <v>1.7</v>
      </c>
      <c r="BI1039">
        <v>1.7</v>
      </c>
      <c r="BJ1039" s="2">
        <f t="shared" ref="BJ1039:BK1039" si="1066">ROUND(AVERAGE(AT1039:BI1039),0)</f>
        <v>2</v>
      </c>
      <c r="BK1039" s="2">
        <f t="shared" si="1066"/>
        <v>2</v>
      </c>
      <c r="BP1039" s="12">
        <f t="shared" si="1060"/>
        <v>2</v>
      </c>
      <c r="BQ1039" s="12">
        <f t="shared" si="1061"/>
        <v>2</v>
      </c>
    </row>
    <row r="1040" spans="1:69" ht="19.5" x14ac:dyDescent="0.6">
      <c r="A1040" t="s">
        <v>200</v>
      </c>
      <c r="B1040" t="s">
        <v>337</v>
      </c>
      <c r="C1040" t="s">
        <v>387</v>
      </c>
      <c r="D1040" t="s">
        <v>352</v>
      </c>
      <c r="E1040" t="s">
        <v>203</v>
      </c>
      <c r="F1040" t="s">
        <v>173</v>
      </c>
      <c r="G1040">
        <v>34</v>
      </c>
      <c r="H1040" t="s">
        <v>175</v>
      </c>
      <c r="I1040">
        <v>1</v>
      </c>
      <c r="J1040" t="s">
        <v>176</v>
      </c>
      <c r="K1040" t="b">
        <v>0</v>
      </c>
      <c r="L1040">
        <v>0</v>
      </c>
      <c r="M1040">
        <v>200</v>
      </c>
      <c r="N1040">
        <v>0</v>
      </c>
      <c r="O1040">
        <v>200</v>
      </c>
      <c r="P1040">
        <v>-1</v>
      </c>
      <c r="Q1040">
        <v>-1</v>
      </c>
      <c r="R1040">
        <v>-1</v>
      </c>
      <c r="S1040">
        <v>-1</v>
      </c>
      <c r="T1040">
        <v>-1</v>
      </c>
      <c r="U1040">
        <v>-1</v>
      </c>
      <c r="V1040">
        <v>-1</v>
      </c>
      <c r="W1040">
        <v>-1</v>
      </c>
      <c r="X1040">
        <v>-1</v>
      </c>
      <c r="Y1040">
        <v>-1</v>
      </c>
      <c r="Z1040">
        <v>-1</v>
      </c>
      <c r="AA1040">
        <v>-1</v>
      </c>
      <c r="AB1040">
        <v>-1</v>
      </c>
      <c r="AC1040">
        <v>-1</v>
      </c>
      <c r="AD1040">
        <v>-1</v>
      </c>
      <c r="AE1040">
        <v>-1</v>
      </c>
      <c r="AF1040">
        <v>-1</v>
      </c>
      <c r="AG1040">
        <v>-1</v>
      </c>
      <c r="AH1040">
        <v>-1</v>
      </c>
      <c r="AI1040">
        <v>-1</v>
      </c>
      <c r="AJ1040">
        <v>-1</v>
      </c>
      <c r="AK1040">
        <v>1</v>
      </c>
      <c r="AL1040">
        <v>3</v>
      </c>
      <c r="AM1040" t="s">
        <v>177</v>
      </c>
      <c r="AN1040">
        <v>8</v>
      </c>
      <c r="AT1040">
        <v>0.2</v>
      </c>
      <c r="AU1040">
        <v>0.2</v>
      </c>
      <c r="AV1040">
        <v>0.2</v>
      </c>
      <c r="AW1040">
        <v>0.2</v>
      </c>
      <c r="AX1040">
        <v>0.2</v>
      </c>
      <c r="AY1040">
        <v>0.2</v>
      </c>
      <c r="AZ1040">
        <v>0.2</v>
      </c>
      <c r="BA1040">
        <v>0.2</v>
      </c>
      <c r="BB1040">
        <v>0.2</v>
      </c>
      <c r="BC1040">
        <v>0.2</v>
      </c>
      <c r="BD1040">
        <v>0.2</v>
      </c>
      <c r="BE1040">
        <v>0.2</v>
      </c>
      <c r="BF1040">
        <v>0.2</v>
      </c>
      <c r="BG1040">
        <v>0.2</v>
      </c>
      <c r="BH1040">
        <v>0.2</v>
      </c>
      <c r="BI1040">
        <v>0.2</v>
      </c>
      <c r="BJ1040" s="2">
        <f t="shared" ref="BJ1040:BK1040" si="1067">ROUND(AVERAGE(AT1040:BI1040),0)</f>
        <v>0</v>
      </c>
      <c r="BK1040" s="2">
        <f t="shared" si="1067"/>
        <v>0</v>
      </c>
      <c r="BP1040" s="12">
        <f t="shared" si="1060"/>
        <v>0</v>
      </c>
      <c r="BQ1040" s="12">
        <f t="shared" si="1061"/>
        <v>0</v>
      </c>
    </row>
    <row r="1041" spans="1:69" ht="19.5" x14ac:dyDescent="0.6">
      <c r="A1041" t="s">
        <v>200</v>
      </c>
      <c r="B1041" t="s">
        <v>337</v>
      </c>
      <c r="C1041" t="s">
        <v>387</v>
      </c>
      <c r="D1041" t="s">
        <v>352</v>
      </c>
      <c r="E1041" t="s">
        <v>203</v>
      </c>
      <c r="F1041" t="s">
        <v>173</v>
      </c>
      <c r="G1041">
        <v>35</v>
      </c>
      <c r="H1041" t="s">
        <v>175</v>
      </c>
      <c r="I1041">
        <v>1</v>
      </c>
      <c r="J1041" t="s">
        <v>176</v>
      </c>
      <c r="K1041" t="b">
        <v>0</v>
      </c>
      <c r="L1041">
        <v>0</v>
      </c>
      <c r="M1041">
        <v>200</v>
      </c>
      <c r="N1041">
        <v>0</v>
      </c>
      <c r="O1041">
        <v>200</v>
      </c>
      <c r="P1041">
        <v>-1</v>
      </c>
      <c r="Q1041">
        <v>-1</v>
      </c>
      <c r="R1041">
        <v>-1</v>
      </c>
      <c r="S1041">
        <v>-1</v>
      </c>
      <c r="T1041">
        <v>-1</v>
      </c>
      <c r="U1041">
        <v>-1</v>
      </c>
      <c r="V1041">
        <v>-1</v>
      </c>
      <c r="W1041">
        <v>-1</v>
      </c>
      <c r="X1041">
        <v>-1</v>
      </c>
      <c r="Y1041">
        <v>-1</v>
      </c>
      <c r="Z1041">
        <v>-1</v>
      </c>
      <c r="AA1041">
        <v>-1</v>
      </c>
      <c r="AB1041">
        <v>-1</v>
      </c>
      <c r="AC1041">
        <v>-1</v>
      </c>
      <c r="AD1041">
        <v>-1</v>
      </c>
      <c r="AE1041">
        <v>-1</v>
      </c>
      <c r="AF1041">
        <v>-1</v>
      </c>
      <c r="AG1041">
        <v>-1</v>
      </c>
      <c r="AH1041">
        <v>-1</v>
      </c>
      <c r="AI1041">
        <v>-1</v>
      </c>
      <c r="AJ1041">
        <v>-1</v>
      </c>
      <c r="AK1041">
        <v>1</v>
      </c>
      <c r="AL1041">
        <v>3</v>
      </c>
      <c r="AM1041" t="s">
        <v>177</v>
      </c>
      <c r="AN1041">
        <v>8</v>
      </c>
      <c r="AT1041">
        <v>18.399999999999999</v>
      </c>
      <c r="AU1041">
        <v>18.399999999999999</v>
      </c>
      <c r="AV1041">
        <v>18.399999999999999</v>
      </c>
      <c r="AW1041">
        <v>18.399999999999999</v>
      </c>
      <c r="AX1041">
        <v>18.399999999999999</v>
      </c>
      <c r="AY1041">
        <v>18.399999999999999</v>
      </c>
      <c r="AZ1041">
        <v>18.399999999999999</v>
      </c>
      <c r="BA1041">
        <v>18.399999999999999</v>
      </c>
      <c r="BB1041">
        <v>18.399999999999999</v>
      </c>
      <c r="BC1041">
        <v>18.399999999999999</v>
      </c>
      <c r="BD1041">
        <v>18.399999999999999</v>
      </c>
      <c r="BE1041">
        <v>18.399999999999999</v>
      </c>
      <c r="BF1041">
        <v>18.399999999999999</v>
      </c>
      <c r="BG1041">
        <v>18.399999999999999</v>
      </c>
      <c r="BH1041">
        <v>18.399999999999999</v>
      </c>
      <c r="BI1041">
        <v>18.399999999999999</v>
      </c>
      <c r="BJ1041" s="2">
        <f t="shared" ref="BJ1041:BK1041" si="1068">ROUND(AVERAGE(AT1041:BI1041),0)</f>
        <v>18</v>
      </c>
      <c r="BK1041" s="2">
        <f t="shared" si="1068"/>
        <v>18</v>
      </c>
      <c r="BP1041" s="12">
        <f t="shared" si="1060"/>
        <v>18</v>
      </c>
      <c r="BQ1041" s="12">
        <f t="shared" si="1061"/>
        <v>18</v>
      </c>
    </row>
    <row r="1042" spans="1:69" ht="19.5" x14ac:dyDescent="0.6">
      <c r="A1042" t="s">
        <v>200</v>
      </c>
      <c r="B1042" t="s">
        <v>337</v>
      </c>
      <c r="C1042" t="s">
        <v>387</v>
      </c>
      <c r="D1042" t="s">
        <v>352</v>
      </c>
      <c r="E1042" t="s">
        <v>203</v>
      </c>
      <c r="F1042" t="s">
        <v>173</v>
      </c>
      <c r="G1042">
        <v>36</v>
      </c>
      <c r="H1042" t="s">
        <v>175</v>
      </c>
      <c r="I1042">
        <v>1</v>
      </c>
      <c r="J1042" t="s">
        <v>176</v>
      </c>
      <c r="K1042" t="b">
        <v>0</v>
      </c>
      <c r="L1042">
        <v>0</v>
      </c>
      <c r="M1042">
        <v>200</v>
      </c>
      <c r="N1042">
        <v>0</v>
      </c>
      <c r="O1042">
        <v>200</v>
      </c>
      <c r="P1042">
        <v>-1</v>
      </c>
      <c r="Q1042">
        <v>-1</v>
      </c>
      <c r="R1042">
        <v>-1</v>
      </c>
      <c r="S1042">
        <v>-1</v>
      </c>
      <c r="T1042">
        <v>-1</v>
      </c>
      <c r="U1042">
        <v>-1</v>
      </c>
      <c r="V1042">
        <v>-1</v>
      </c>
      <c r="W1042">
        <v>-1</v>
      </c>
      <c r="X1042">
        <v>-1</v>
      </c>
      <c r="Y1042">
        <v>-1</v>
      </c>
      <c r="Z1042">
        <v>-1</v>
      </c>
      <c r="AA1042">
        <v>-1</v>
      </c>
      <c r="AB1042">
        <v>-1</v>
      </c>
      <c r="AC1042">
        <v>-1</v>
      </c>
      <c r="AD1042">
        <v>-1</v>
      </c>
      <c r="AE1042">
        <v>-1</v>
      </c>
      <c r="AF1042">
        <v>-1</v>
      </c>
      <c r="AG1042">
        <v>-1</v>
      </c>
      <c r="AH1042">
        <v>-1</v>
      </c>
      <c r="AI1042">
        <v>-1</v>
      </c>
      <c r="AJ1042">
        <v>-1</v>
      </c>
      <c r="AK1042">
        <v>1</v>
      </c>
      <c r="AL1042">
        <v>3</v>
      </c>
      <c r="AM1042" t="s">
        <v>177</v>
      </c>
      <c r="AN1042">
        <v>8</v>
      </c>
      <c r="AT1042">
        <v>8.9</v>
      </c>
      <c r="AU1042">
        <v>8.9</v>
      </c>
      <c r="AV1042">
        <v>8.9</v>
      </c>
      <c r="AW1042">
        <v>8.9</v>
      </c>
      <c r="AX1042">
        <v>8.9</v>
      </c>
      <c r="AY1042">
        <v>8.9</v>
      </c>
      <c r="AZ1042">
        <v>8.9</v>
      </c>
      <c r="BA1042">
        <v>8.9</v>
      </c>
      <c r="BB1042">
        <v>8.9</v>
      </c>
      <c r="BC1042">
        <v>8.9</v>
      </c>
      <c r="BD1042">
        <v>8.9</v>
      </c>
      <c r="BE1042">
        <v>8.9</v>
      </c>
      <c r="BF1042">
        <v>8.9</v>
      </c>
      <c r="BG1042">
        <v>8.9</v>
      </c>
      <c r="BH1042">
        <v>8.9</v>
      </c>
      <c r="BI1042">
        <v>8.9</v>
      </c>
      <c r="BJ1042" s="2">
        <f t="shared" ref="BJ1042:BK1042" si="1069">ROUND(AVERAGE(AT1042:BI1042),0)</f>
        <v>9</v>
      </c>
      <c r="BK1042" s="2">
        <f t="shared" si="1069"/>
        <v>9</v>
      </c>
      <c r="BP1042" s="12">
        <f t="shared" si="1060"/>
        <v>9</v>
      </c>
      <c r="BQ1042" s="12">
        <f t="shared" si="1061"/>
        <v>9</v>
      </c>
    </row>
    <row r="1043" spans="1:69" ht="19.5" x14ac:dyDescent="0.6">
      <c r="A1043" t="s">
        <v>200</v>
      </c>
      <c r="B1043" t="s">
        <v>337</v>
      </c>
      <c r="C1043" t="s">
        <v>387</v>
      </c>
      <c r="D1043" t="s">
        <v>355</v>
      </c>
      <c r="E1043" t="s">
        <v>203</v>
      </c>
      <c r="F1043" t="s">
        <v>173</v>
      </c>
      <c r="G1043">
        <v>26</v>
      </c>
      <c r="H1043" t="s">
        <v>175</v>
      </c>
      <c r="I1043">
        <v>1</v>
      </c>
      <c r="J1043" t="s">
        <v>176</v>
      </c>
      <c r="K1043" t="b">
        <v>0</v>
      </c>
      <c r="L1043">
        <v>0</v>
      </c>
      <c r="M1043">
        <v>200</v>
      </c>
      <c r="N1043">
        <v>0</v>
      </c>
      <c r="O1043">
        <v>200</v>
      </c>
      <c r="P1043">
        <v>-1</v>
      </c>
      <c r="Q1043">
        <v>-1</v>
      </c>
      <c r="R1043">
        <v>-1</v>
      </c>
      <c r="S1043">
        <v>-1</v>
      </c>
      <c r="T1043">
        <v>-1</v>
      </c>
      <c r="U1043">
        <v>-1</v>
      </c>
      <c r="V1043">
        <v>-1</v>
      </c>
      <c r="W1043">
        <v>-1</v>
      </c>
      <c r="X1043">
        <v>-1</v>
      </c>
      <c r="Y1043">
        <v>-1</v>
      </c>
      <c r="Z1043">
        <v>-1</v>
      </c>
      <c r="AA1043">
        <v>-1</v>
      </c>
      <c r="AB1043">
        <v>-1</v>
      </c>
      <c r="AC1043">
        <v>-1</v>
      </c>
      <c r="AD1043">
        <v>-1</v>
      </c>
      <c r="AE1043">
        <v>-1</v>
      </c>
      <c r="AF1043">
        <v>-1</v>
      </c>
      <c r="AG1043">
        <v>-1</v>
      </c>
      <c r="AH1043">
        <v>-1</v>
      </c>
      <c r="AI1043">
        <v>-1</v>
      </c>
      <c r="AJ1043">
        <v>-1</v>
      </c>
      <c r="AK1043">
        <v>1</v>
      </c>
      <c r="AL1043">
        <v>3</v>
      </c>
      <c r="AM1043" t="s">
        <v>177</v>
      </c>
      <c r="AN1043">
        <v>8</v>
      </c>
      <c r="AT1043">
        <v>131.30000000000001</v>
      </c>
      <c r="AU1043">
        <v>131.30000000000001</v>
      </c>
      <c r="AV1043">
        <v>131.30000000000001</v>
      </c>
      <c r="AW1043">
        <v>131.30000000000001</v>
      </c>
      <c r="AX1043">
        <v>131.30000000000001</v>
      </c>
      <c r="AY1043">
        <v>131.30000000000001</v>
      </c>
      <c r="AZ1043">
        <v>131.30000000000001</v>
      </c>
      <c r="BA1043">
        <v>131.30000000000001</v>
      </c>
      <c r="BB1043">
        <v>131.30000000000001</v>
      </c>
      <c r="BC1043">
        <v>131.30000000000001</v>
      </c>
      <c r="BD1043">
        <v>131.30000000000001</v>
      </c>
      <c r="BE1043">
        <v>131.30000000000001</v>
      </c>
      <c r="BF1043">
        <v>131.30000000000001</v>
      </c>
      <c r="BG1043">
        <v>131.30000000000001</v>
      </c>
      <c r="BH1043">
        <v>131.30000000000001</v>
      </c>
      <c r="BI1043">
        <v>131.30000000000001</v>
      </c>
      <c r="BJ1043" s="2">
        <f t="shared" ref="BJ1043:BK1043" si="1070">ROUND(AVERAGE(AT1043:BI1043),0)</f>
        <v>131</v>
      </c>
      <c r="BK1043" s="2">
        <f t="shared" si="1070"/>
        <v>131</v>
      </c>
      <c r="BP1043" s="12">
        <f t="shared" si="1060"/>
        <v>131</v>
      </c>
      <c r="BQ1043" s="12">
        <f t="shared" si="1061"/>
        <v>131</v>
      </c>
    </row>
    <row r="1044" spans="1:69" ht="19.5" x14ac:dyDescent="0.6">
      <c r="A1044" t="s">
        <v>200</v>
      </c>
      <c r="B1044" t="s">
        <v>337</v>
      </c>
      <c r="C1044" t="s">
        <v>387</v>
      </c>
      <c r="D1044" t="s">
        <v>355</v>
      </c>
      <c r="E1044" t="s">
        <v>203</v>
      </c>
      <c r="F1044" t="s">
        <v>173</v>
      </c>
      <c r="G1044">
        <v>27</v>
      </c>
      <c r="H1044" t="s">
        <v>175</v>
      </c>
      <c r="I1044">
        <v>1</v>
      </c>
      <c r="J1044" t="s">
        <v>176</v>
      </c>
      <c r="K1044" t="b">
        <v>0</v>
      </c>
      <c r="L1044">
        <v>0</v>
      </c>
      <c r="M1044">
        <v>200</v>
      </c>
      <c r="N1044">
        <v>0</v>
      </c>
      <c r="O1044">
        <v>200</v>
      </c>
      <c r="P1044">
        <v>-1</v>
      </c>
      <c r="Q1044">
        <v>-1</v>
      </c>
      <c r="R1044">
        <v>-1</v>
      </c>
      <c r="S1044">
        <v>-1</v>
      </c>
      <c r="T1044">
        <v>-1</v>
      </c>
      <c r="U1044">
        <v>-1</v>
      </c>
      <c r="V1044">
        <v>-1</v>
      </c>
      <c r="W1044">
        <v>-1</v>
      </c>
      <c r="X1044">
        <v>-1</v>
      </c>
      <c r="Y1044">
        <v>-1</v>
      </c>
      <c r="Z1044">
        <v>-1</v>
      </c>
      <c r="AA1044">
        <v>-1</v>
      </c>
      <c r="AB1044">
        <v>-1</v>
      </c>
      <c r="AC1044">
        <v>-1</v>
      </c>
      <c r="AD1044">
        <v>-1</v>
      </c>
      <c r="AE1044">
        <v>-1</v>
      </c>
      <c r="AF1044">
        <v>-1</v>
      </c>
      <c r="AG1044">
        <v>-1</v>
      </c>
      <c r="AH1044">
        <v>-1</v>
      </c>
      <c r="AI1044">
        <v>-1</v>
      </c>
      <c r="AJ1044">
        <v>-1</v>
      </c>
      <c r="AK1044">
        <v>1</v>
      </c>
      <c r="AL1044">
        <v>3</v>
      </c>
      <c r="AM1044" t="s">
        <v>177</v>
      </c>
      <c r="AN1044">
        <v>8</v>
      </c>
      <c r="AT1044">
        <v>52.7</v>
      </c>
      <c r="AU1044">
        <v>52.7</v>
      </c>
      <c r="AV1044">
        <v>52.7</v>
      </c>
      <c r="AW1044">
        <v>52.7</v>
      </c>
      <c r="AX1044">
        <v>52.7</v>
      </c>
      <c r="AY1044">
        <v>52.7</v>
      </c>
      <c r="AZ1044">
        <v>52.7</v>
      </c>
      <c r="BA1044">
        <v>52.7</v>
      </c>
      <c r="BB1044">
        <v>52.7</v>
      </c>
      <c r="BC1044">
        <v>52.7</v>
      </c>
      <c r="BD1044">
        <v>52.7</v>
      </c>
      <c r="BE1044">
        <v>52.7</v>
      </c>
      <c r="BF1044">
        <v>52.7</v>
      </c>
      <c r="BG1044">
        <v>52.7</v>
      </c>
      <c r="BH1044">
        <v>52.7</v>
      </c>
      <c r="BI1044">
        <v>52.7</v>
      </c>
      <c r="BJ1044" s="2">
        <f t="shared" ref="BJ1044:BK1044" si="1071">ROUND(AVERAGE(AT1044:BI1044),0)</f>
        <v>53</v>
      </c>
      <c r="BK1044" s="2">
        <f t="shared" si="1071"/>
        <v>53</v>
      </c>
      <c r="BP1044" s="12">
        <f t="shared" si="1060"/>
        <v>53</v>
      </c>
      <c r="BQ1044" s="12">
        <f t="shared" si="1061"/>
        <v>53</v>
      </c>
    </row>
    <row r="1045" spans="1:69" ht="19.5" x14ac:dyDescent="0.6">
      <c r="A1045" t="s">
        <v>200</v>
      </c>
      <c r="B1045" t="s">
        <v>337</v>
      </c>
      <c r="C1045" t="s">
        <v>387</v>
      </c>
      <c r="D1045" t="s">
        <v>355</v>
      </c>
      <c r="E1045" t="s">
        <v>203</v>
      </c>
      <c r="F1045" t="s">
        <v>173</v>
      </c>
      <c r="G1045">
        <v>35</v>
      </c>
      <c r="H1045" t="s">
        <v>175</v>
      </c>
      <c r="I1045">
        <v>1</v>
      </c>
      <c r="J1045" t="s">
        <v>176</v>
      </c>
      <c r="K1045" t="b">
        <v>0</v>
      </c>
      <c r="L1045">
        <v>0</v>
      </c>
      <c r="M1045">
        <v>200</v>
      </c>
      <c r="N1045">
        <v>0</v>
      </c>
      <c r="O1045">
        <v>200</v>
      </c>
      <c r="P1045">
        <v>-1</v>
      </c>
      <c r="Q1045">
        <v>-1</v>
      </c>
      <c r="R1045">
        <v>-1</v>
      </c>
      <c r="S1045">
        <v>-1</v>
      </c>
      <c r="T1045">
        <v>-1</v>
      </c>
      <c r="U1045">
        <v>-1</v>
      </c>
      <c r="V1045">
        <v>-1</v>
      </c>
      <c r="W1045">
        <v>-1</v>
      </c>
      <c r="X1045">
        <v>-1</v>
      </c>
      <c r="Y1045">
        <v>-1</v>
      </c>
      <c r="Z1045">
        <v>-1</v>
      </c>
      <c r="AA1045">
        <v>-1</v>
      </c>
      <c r="AB1045">
        <v>-1</v>
      </c>
      <c r="AC1045">
        <v>-1</v>
      </c>
      <c r="AD1045">
        <v>-1</v>
      </c>
      <c r="AE1045">
        <v>-1</v>
      </c>
      <c r="AF1045">
        <v>-1</v>
      </c>
      <c r="AG1045">
        <v>-1</v>
      </c>
      <c r="AH1045">
        <v>-1</v>
      </c>
      <c r="AI1045">
        <v>-1</v>
      </c>
      <c r="AJ1045">
        <v>-1</v>
      </c>
      <c r="AK1045">
        <v>1</v>
      </c>
      <c r="AL1045">
        <v>3</v>
      </c>
      <c r="AM1045" t="s">
        <v>177</v>
      </c>
      <c r="AN1045">
        <v>8</v>
      </c>
      <c r="AT1045">
        <v>25.9</v>
      </c>
      <c r="AU1045">
        <v>25.9</v>
      </c>
      <c r="AV1045">
        <v>25.9</v>
      </c>
      <c r="AW1045">
        <v>25.9</v>
      </c>
      <c r="AX1045">
        <v>25.9</v>
      </c>
      <c r="AY1045">
        <v>25.9</v>
      </c>
      <c r="AZ1045">
        <v>25.9</v>
      </c>
      <c r="BA1045">
        <v>25.9</v>
      </c>
      <c r="BB1045">
        <v>25.9</v>
      </c>
      <c r="BC1045">
        <v>25.9</v>
      </c>
      <c r="BD1045">
        <v>25.9</v>
      </c>
      <c r="BE1045">
        <v>25.9</v>
      </c>
      <c r="BF1045">
        <v>25.9</v>
      </c>
      <c r="BG1045">
        <v>25.9</v>
      </c>
      <c r="BH1045">
        <v>25.9</v>
      </c>
      <c r="BI1045">
        <v>25.9</v>
      </c>
      <c r="BJ1045" s="2">
        <f t="shared" ref="BJ1045:BK1045" si="1072">ROUND(AVERAGE(AT1045:BI1045),0)</f>
        <v>26</v>
      </c>
      <c r="BK1045" s="2">
        <f t="shared" si="1072"/>
        <v>26</v>
      </c>
      <c r="BP1045" s="12">
        <f t="shared" si="1060"/>
        <v>26</v>
      </c>
      <c r="BQ1045" s="12">
        <f t="shared" si="1061"/>
        <v>26</v>
      </c>
    </row>
    <row r="1046" spans="1:69" ht="19.5" x14ac:dyDescent="0.6">
      <c r="A1046" t="s">
        <v>200</v>
      </c>
      <c r="B1046" t="s">
        <v>337</v>
      </c>
      <c r="C1046" t="s">
        <v>387</v>
      </c>
      <c r="D1046" t="s">
        <v>355</v>
      </c>
      <c r="E1046" t="s">
        <v>203</v>
      </c>
      <c r="F1046" t="s">
        <v>173</v>
      </c>
      <c r="G1046">
        <v>36</v>
      </c>
      <c r="H1046" t="s">
        <v>175</v>
      </c>
      <c r="I1046">
        <v>1</v>
      </c>
      <c r="J1046" t="s">
        <v>176</v>
      </c>
      <c r="K1046" t="b">
        <v>0</v>
      </c>
      <c r="L1046">
        <v>0</v>
      </c>
      <c r="M1046">
        <v>200</v>
      </c>
      <c r="N1046">
        <v>0</v>
      </c>
      <c r="O1046">
        <v>200</v>
      </c>
      <c r="P1046">
        <v>-1</v>
      </c>
      <c r="Q1046">
        <v>-1</v>
      </c>
      <c r="R1046">
        <v>-1</v>
      </c>
      <c r="S1046">
        <v>-1</v>
      </c>
      <c r="T1046">
        <v>-1</v>
      </c>
      <c r="U1046">
        <v>-1</v>
      </c>
      <c r="V1046">
        <v>-1</v>
      </c>
      <c r="W1046">
        <v>-1</v>
      </c>
      <c r="X1046">
        <v>-1</v>
      </c>
      <c r="Y1046">
        <v>-1</v>
      </c>
      <c r="Z1046">
        <v>-1</v>
      </c>
      <c r="AA1046">
        <v>-1</v>
      </c>
      <c r="AB1046">
        <v>-1</v>
      </c>
      <c r="AC1046">
        <v>-1</v>
      </c>
      <c r="AD1046">
        <v>-1</v>
      </c>
      <c r="AE1046">
        <v>-1</v>
      </c>
      <c r="AF1046">
        <v>-1</v>
      </c>
      <c r="AG1046">
        <v>-1</v>
      </c>
      <c r="AH1046">
        <v>-1</v>
      </c>
      <c r="AI1046">
        <v>-1</v>
      </c>
      <c r="AJ1046">
        <v>-1</v>
      </c>
      <c r="AK1046">
        <v>1</v>
      </c>
      <c r="AL1046">
        <v>3</v>
      </c>
      <c r="AM1046" t="s">
        <v>177</v>
      </c>
      <c r="AN1046">
        <v>8</v>
      </c>
      <c r="AT1046">
        <v>82.8</v>
      </c>
      <c r="AU1046">
        <v>82.8</v>
      </c>
      <c r="AV1046">
        <v>82.8</v>
      </c>
      <c r="AW1046">
        <v>82.8</v>
      </c>
      <c r="AX1046">
        <v>82.8</v>
      </c>
      <c r="AY1046">
        <v>82.8</v>
      </c>
      <c r="AZ1046">
        <v>82.8</v>
      </c>
      <c r="BA1046">
        <v>82.8</v>
      </c>
      <c r="BB1046">
        <v>82.8</v>
      </c>
      <c r="BC1046">
        <v>82.8</v>
      </c>
      <c r="BD1046">
        <v>82.8</v>
      </c>
      <c r="BE1046">
        <v>82.8</v>
      </c>
      <c r="BF1046">
        <v>82.8</v>
      </c>
      <c r="BG1046">
        <v>82.8</v>
      </c>
      <c r="BH1046">
        <v>82.8</v>
      </c>
      <c r="BI1046">
        <v>82.8</v>
      </c>
      <c r="BJ1046" s="2">
        <f t="shared" ref="BJ1046:BK1046" si="1073">ROUND(AVERAGE(AT1046:BI1046),0)</f>
        <v>83</v>
      </c>
      <c r="BK1046" s="2">
        <f t="shared" si="1073"/>
        <v>83</v>
      </c>
      <c r="BP1046" s="12">
        <f t="shared" si="1060"/>
        <v>83</v>
      </c>
      <c r="BQ1046" s="12">
        <f t="shared" si="1061"/>
        <v>83</v>
      </c>
    </row>
    <row r="1047" spans="1:69" ht="19.5" x14ac:dyDescent="0.6">
      <c r="A1047" t="s">
        <v>200</v>
      </c>
      <c r="B1047" t="s">
        <v>337</v>
      </c>
      <c r="C1047" t="s">
        <v>387</v>
      </c>
      <c r="D1047" t="s">
        <v>358</v>
      </c>
      <c r="E1047" t="s">
        <v>203</v>
      </c>
      <c r="F1047" t="s">
        <v>173</v>
      </c>
      <c r="G1047">
        <v>35</v>
      </c>
      <c r="H1047" t="s">
        <v>175</v>
      </c>
      <c r="I1047">
        <v>1</v>
      </c>
      <c r="J1047" t="s">
        <v>176</v>
      </c>
      <c r="K1047" t="b">
        <v>0</v>
      </c>
      <c r="L1047">
        <v>0</v>
      </c>
      <c r="M1047">
        <v>200</v>
      </c>
      <c r="N1047">
        <v>0</v>
      </c>
      <c r="O1047">
        <v>200</v>
      </c>
      <c r="P1047">
        <v>-1</v>
      </c>
      <c r="Q1047">
        <v>-1</v>
      </c>
      <c r="R1047">
        <v>-1</v>
      </c>
      <c r="S1047">
        <v>-1</v>
      </c>
      <c r="T1047">
        <v>-1</v>
      </c>
      <c r="U1047">
        <v>-1</v>
      </c>
      <c r="V1047">
        <v>-1</v>
      </c>
      <c r="W1047">
        <v>-1</v>
      </c>
      <c r="X1047">
        <v>-1</v>
      </c>
      <c r="Y1047">
        <v>-1</v>
      </c>
      <c r="Z1047">
        <v>-1</v>
      </c>
      <c r="AA1047">
        <v>-1</v>
      </c>
      <c r="AB1047">
        <v>-1</v>
      </c>
      <c r="AC1047">
        <v>-1</v>
      </c>
      <c r="AD1047">
        <v>-1</v>
      </c>
      <c r="AE1047">
        <v>-1</v>
      </c>
      <c r="AF1047">
        <v>-1</v>
      </c>
      <c r="AG1047">
        <v>-1</v>
      </c>
      <c r="AH1047">
        <v>-1</v>
      </c>
      <c r="AI1047">
        <v>-1</v>
      </c>
      <c r="AJ1047">
        <v>-1</v>
      </c>
      <c r="AK1047">
        <v>1</v>
      </c>
      <c r="AL1047">
        <v>3</v>
      </c>
      <c r="AM1047" t="s">
        <v>177</v>
      </c>
      <c r="AN1047">
        <v>8</v>
      </c>
      <c r="AT1047">
        <v>122</v>
      </c>
      <c r="AU1047">
        <v>122</v>
      </c>
      <c r="AV1047">
        <v>122</v>
      </c>
      <c r="AW1047">
        <v>122</v>
      </c>
      <c r="AX1047">
        <v>122</v>
      </c>
      <c r="AY1047">
        <v>122</v>
      </c>
      <c r="AZ1047">
        <v>122</v>
      </c>
      <c r="BA1047">
        <v>122</v>
      </c>
      <c r="BB1047">
        <v>122</v>
      </c>
      <c r="BC1047">
        <v>122</v>
      </c>
      <c r="BD1047">
        <v>122</v>
      </c>
      <c r="BE1047">
        <v>122</v>
      </c>
      <c r="BF1047">
        <v>122</v>
      </c>
      <c r="BG1047">
        <v>122</v>
      </c>
      <c r="BH1047">
        <v>122</v>
      </c>
      <c r="BI1047">
        <v>122</v>
      </c>
      <c r="BJ1047" s="2">
        <f t="shared" ref="BJ1047:BK1047" si="1074">ROUND(AVERAGE(AT1047:BI1047),0)</f>
        <v>122</v>
      </c>
      <c r="BK1047" s="2">
        <f t="shared" si="1074"/>
        <v>122</v>
      </c>
      <c r="BP1047" s="12">
        <f t="shared" si="1060"/>
        <v>122</v>
      </c>
      <c r="BQ1047" s="12">
        <f t="shared" si="1061"/>
        <v>122</v>
      </c>
    </row>
    <row r="1048" spans="1:69" ht="19.5" x14ac:dyDescent="0.6">
      <c r="A1048" t="s">
        <v>200</v>
      </c>
      <c r="B1048" t="s">
        <v>337</v>
      </c>
      <c r="C1048" t="s">
        <v>387</v>
      </c>
      <c r="D1048" t="s">
        <v>358</v>
      </c>
      <c r="E1048" t="s">
        <v>203</v>
      </c>
      <c r="F1048" t="s">
        <v>173</v>
      </c>
      <c r="G1048">
        <v>36</v>
      </c>
      <c r="H1048" t="s">
        <v>175</v>
      </c>
      <c r="I1048">
        <v>1</v>
      </c>
      <c r="J1048" t="s">
        <v>176</v>
      </c>
      <c r="K1048" t="b">
        <v>0</v>
      </c>
      <c r="L1048">
        <v>0</v>
      </c>
      <c r="M1048">
        <v>200</v>
      </c>
      <c r="N1048">
        <v>0</v>
      </c>
      <c r="O1048">
        <v>200</v>
      </c>
      <c r="P1048">
        <v>-1</v>
      </c>
      <c r="Q1048">
        <v>-1</v>
      </c>
      <c r="R1048">
        <v>-1</v>
      </c>
      <c r="S1048">
        <v>-1</v>
      </c>
      <c r="T1048">
        <v>-1</v>
      </c>
      <c r="U1048">
        <v>-1</v>
      </c>
      <c r="V1048">
        <v>-1</v>
      </c>
      <c r="W1048">
        <v>-1</v>
      </c>
      <c r="X1048">
        <v>-1</v>
      </c>
      <c r="Y1048">
        <v>-1</v>
      </c>
      <c r="Z1048">
        <v>-1</v>
      </c>
      <c r="AA1048">
        <v>-1</v>
      </c>
      <c r="AB1048">
        <v>-1</v>
      </c>
      <c r="AC1048">
        <v>-1</v>
      </c>
      <c r="AD1048">
        <v>-1</v>
      </c>
      <c r="AE1048">
        <v>-1</v>
      </c>
      <c r="AF1048">
        <v>-1</v>
      </c>
      <c r="AG1048">
        <v>-1</v>
      </c>
      <c r="AH1048">
        <v>-1</v>
      </c>
      <c r="AI1048">
        <v>-1</v>
      </c>
      <c r="AJ1048">
        <v>-1</v>
      </c>
      <c r="AK1048">
        <v>1</v>
      </c>
      <c r="AL1048">
        <v>3</v>
      </c>
      <c r="AM1048" t="s">
        <v>177</v>
      </c>
      <c r="AN1048">
        <v>8</v>
      </c>
      <c r="AT1048">
        <v>59.1</v>
      </c>
      <c r="AU1048">
        <v>59.1</v>
      </c>
      <c r="AV1048">
        <v>59.1</v>
      </c>
      <c r="AW1048">
        <v>59.1</v>
      </c>
      <c r="AX1048">
        <v>59.1</v>
      </c>
      <c r="AY1048">
        <v>59.1</v>
      </c>
      <c r="AZ1048">
        <v>59.1</v>
      </c>
      <c r="BA1048">
        <v>59.1</v>
      </c>
      <c r="BB1048">
        <v>59.1</v>
      </c>
      <c r="BC1048">
        <v>59.1</v>
      </c>
      <c r="BD1048">
        <v>59.1</v>
      </c>
      <c r="BE1048">
        <v>59.1</v>
      </c>
      <c r="BF1048">
        <v>59.1</v>
      </c>
      <c r="BG1048">
        <v>59.1</v>
      </c>
      <c r="BH1048">
        <v>59.1</v>
      </c>
      <c r="BI1048">
        <v>59.1</v>
      </c>
      <c r="BJ1048" s="2">
        <f t="shared" ref="BJ1048:BK1048" si="1075">ROUND(AVERAGE(AT1048:BI1048),0)</f>
        <v>59</v>
      </c>
      <c r="BK1048" s="2">
        <f t="shared" si="1075"/>
        <v>59</v>
      </c>
      <c r="BP1048" s="12">
        <f t="shared" si="1060"/>
        <v>59</v>
      </c>
      <c r="BQ1048" s="12">
        <f t="shared" si="1061"/>
        <v>59</v>
      </c>
    </row>
    <row r="1049" spans="1:69" ht="19.5" x14ac:dyDescent="0.6">
      <c r="A1049" t="s">
        <v>200</v>
      </c>
      <c r="B1049" t="s">
        <v>337</v>
      </c>
      <c r="C1049" t="s">
        <v>387</v>
      </c>
      <c r="D1049" t="s">
        <v>358</v>
      </c>
      <c r="E1049" t="s">
        <v>203</v>
      </c>
      <c r="F1049" t="s">
        <v>173</v>
      </c>
      <c r="G1049">
        <v>37</v>
      </c>
      <c r="H1049" t="s">
        <v>175</v>
      </c>
      <c r="I1049">
        <v>1</v>
      </c>
      <c r="J1049" t="s">
        <v>176</v>
      </c>
      <c r="K1049" t="b">
        <v>0</v>
      </c>
      <c r="L1049">
        <v>0</v>
      </c>
      <c r="M1049">
        <v>200</v>
      </c>
      <c r="N1049">
        <v>0</v>
      </c>
      <c r="O1049">
        <v>200</v>
      </c>
      <c r="P1049">
        <v>-1</v>
      </c>
      <c r="Q1049">
        <v>-1</v>
      </c>
      <c r="R1049">
        <v>-1</v>
      </c>
      <c r="S1049">
        <v>-1</v>
      </c>
      <c r="T1049">
        <v>-1</v>
      </c>
      <c r="U1049">
        <v>-1</v>
      </c>
      <c r="V1049">
        <v>-1</v>
      </c>
      <c r="W1049">
        <v>-1</v>
      </c>
      <c r="X1049">
        <v>-1</v>
      </c>
      <c r="Y1049">
        <v>-1</v>
      </c>
      <c r="Z1049">
        <v>-1</v>
      </c>
      <c r="AA1049">
        <v>-1</v>
      </c>
      <c r="AB1049">
        <v>-1</v>
      </c>
      <c r="AC1049">
        <v>-1</v>
      </c>
      <c r="AD1049">
        <v>-1</v>
      </c>
      <c r="AE1049">
        <v>-1</v>
      </c>
      <c r="AF1049">
        <v>-1</v>
      </c>
      <c r="AG1049">
        <v>-1</v>
      </c>
      <c r="AH1049">
        <v>-1</v>
      </c>
      <c r="AI1049">
        <v>-1</v>
      </c>
      <c r="AJ1049">
        <v>-1</v>
      </c>
      <c r="AK1049">
        <v>1</v>
      </c>
      <c r="AL1049">
        <v>3</v>
      </c>
      <c r="AM1049" t="s">
        <v>177</v>
      </c>
      <c r="AN1049">
        <v>8</v>
      </c>
      <c r="AT1049">
        <v>15.3</v>
      </c>
      <c r="AU1049">
        <v>15.3</v>
      </c>
      <c r="AV1049">
        <v>15.3</v>
      </c>
      <c r="AW1049">
        <v>15.3</v>
      </c>
      <c r="AX1049">
        <v>15.3</v>
      </c>
      <c r="AY1049">
        <v>15.3</v>
      </c>
      <c r="AZ1049">
        <v>15.3</v>
      </c>
      <c r="BA1049">
        <v>15.3</v>
      </c>
      <c r="BB1049">
        <v>15.3</v>
      </c>
      <c r="BC1049">
        <v>15.3</v>
      </c>
      <c r="BD1049">
        <v>15.3</v>
      </c>
      <c r="BE1049">
        <v>15.3</v>
      </c>
      <c r="BF1049">
        <v>15.3</v>
      </c>
      <c r="BG1049">
        <v>15.3</v>
      </c>
      <c r="BH1049">
        <v>15.3</v>
      </c>
      <c r="BI1049">
        <v>15.3</v>
      </c>
      <c r="BJ1049" s="2">
        <f t="shared" ref="BJ1049:BK1049" si="1076">ROUND(AVERAGE(AT1049:BI1049),0)</f>
        <v>15</v>
      </c>
      <c r="BK1049" s="2">
        <f t="shared" si="1076"/>
        <v>15</v>
      </c>
      <c r="BP1049" s="12">
        <f t="shared" si="1060"/>
        <v>15</v>
      </c>
      <c r="BQ1049" s="12">
        <f t="shared" si="1061"/>
        <v>15</v>
      </c>
    </row>
    <row r="1050" spans="1:69" ht="19.5" x14ac:dyDescent="0.6">
      <c r="A1050" t="s">
        <v>200</v>
      </c>
      <c r="B1050" t="s">
        <v>337</v>
      </c>
      <c r="C1050" t="s">
        <v>387</v>
      </c>
      <c r="D1050" t="s">
        <v>358</v>
      </c>
      <c r="E1050" t="s">
        <v>203</v>
      </c>
      <c r="F1050" t="s">
        <v>173</v>
      </c>
      <c r="G1050">
        <v>46</v>
      </c>
      <c r="H1050" t="s">
        <v>175</v>
      </c>
      <c r="I1050">
        <v>1</v>
      </c>
      <c r="J1050" t="s">
        <v>176</v>
      </c>
      <c r="K1050" t="b">
        <v>0</v>
      </c>
      <c r="L1050">
        <v>0</v>
      </c>
      <c r="M1050">
        <v>200</v>
      </c>
      <c r="N1050">
        <v>0</v>
      </c>
      <c r="O1050">
        <v>200</v>
      </c>
      <c r="P1050">
        <v>-1</v>
      </c>
      <c r="Q1050">
        <v>-1</v>
      </c>
      <c r="R1050">
        <v>-1</v>
      </c>
      <c r="S1050">
        <v>-1</v>
      </c>
      <c r="T1050">
        <v>-1</v>
      </c>
      <c r="U1050">
        <v>-1</v>
      </c>
      <c r="V1050">
        <v>-1</v>
      </c>
      <c r="W1050">
        <v>-1</v>
      </c>
      <c r="X1050">
        <v>-1</v>
      </c>
      <c r="Y1050">
        <v>-1</v>
      </c>
      <c r="Z1050">
        <v>-1</v>
      </c>
      <c r="AA1050">
        <v>-1</v>
      </c>
      <c r="AB1050">
        <v>-1</v>
      </c>
      <c r="AC1050">
        <v>-1</v>
      </c>
      <c r="AD1050">
        <v>-1</v>
      </c>
      <c r="AE1050">
        <v>-1</v>
      </c>
      <c r="AF1050">
        <v>-1</v>
      </c>
      <c r="AG1050">
        <v>-1</v>
      </c>
      <c r="AH1050">
        <v>-1</v>
      </c>
      <c r="AI1050">
        <v>-1</v>
      </c>
      <c r="AJ1050">
        <v>-1</v>
      </c>
      <c r="AK1050">
        <v>1</v>
      </c>
      <c r="AL1050">
        <v>3</v>
      </c>
      <c r="AM1050" t="s">
        <v>177</v>
      </c>
      <c r="AN1050">
        <v>8</v>
      </c>
      <c r="AT1050">
        <v>31.3</v>
      </c>
      <c r="AU1050">
        <v>31.3</v>
      </c>
      <c r="AV1050">
        <v>31.3</v>
      </c>
      <c r="AW1050">
        <v>31.3</v>
      </c>
      <c r="AX1050">
        <v>31.3</v>
      </c>
      <c r="AY1050">
        <v>31.3</v>
      </c>
      <c r="AZ1050">
        <v>31.3</v>
      </c>
      <c r="BA1050">
        <v>31.3</v>
      </c>
      <c r="BB1050">
        <v>31.3</v>
      </c>
      <c r="BC1050">
        <v>31.3</v>
      </c>
      <c r="BD1050">
        <v>31.3</v>
      </c>
      <c r="BE1050">
        <v>31.3</v>
      </c>
      <c r="BF1050">
        <v>31.3</v>
      </c>
      <c r="BG1050">
        <v>31.3</v>
      </c>
      <c r="BH1050">
        <v>31.3</v>
      </c>
      <c r="BI1050">
        <v>31.3</v>
      </c>
      <c r="BJ1050" s="2">
        <f t="shared" ref="BJ1050:BK1050" si="1077">ROUND(AVERAGE(AT1050:BI1050),0)</f>
        <v>31</v>
      </c>
      <c r="BK1050" s="2">
        <f t="shared" si="1077"/>
        <v>31</v>
      </c>
      <c r="BP1050" s="12">
        <f t="shared" si="1060"/>
        <v>31</v>
      </c>
      <c r="BQ1050" s="12">
        <f t="shared" si="1061"/>
        <v>31</v>
      </c>
    </row>
    <row r="1051" spans="1:69" ht="19.5" x14ac:dyDescent="0.6">
      <c r="A1051" t="s">
        <v>200</v>
      </c>
      <c r="B1051" t="s">
        <v>337</v>
      </c>
      <c r="C1051" t="s">
        <v>387</v>
      </c>
      <c r="D1051" t="s">
        <v>360</v>
      </c>
      <c r="E1051" t="s">
        <v>203</v>
      </c>
      <c r="F1051" t="s">
        <v>173</v>
      </c>
      <c r="G1051">
        <v>26</v>
      </c>
      <c r="H1051" t="s">
        <v>175</v>
      </c>
      <c r="I1051">
        <v>1</v>
      </c>
      <c r="J1051" t="s">
        <v>176</v>
      </c>
      <c r="K1051" t="b">
        <v>0</v>
      </c>
      <c r="L1051">
        <v>0</v>
      </c>
      <c r="M1051">
        <v>200</v>
      </c>
      <c r="N1051">
        <v>0</v>
      </c>
      <c r="O1051">
        <v>200</v>
      </c>
      <c r="P1051">
        <v>-1</v>
      </c>
      <c r="Q1051">
        <v>-1</v>
      </c>
      <c r="R1051">
        <v>-1</v>
      </c>
      <c r="S1051">
        <v>-1</v>
      </c>
      <c r="T1051">
        <v>-1</v>
      </c>
      <c r="U1051">
        <v>-1</v>
      </c>
      <c r="V1051">
        <v>-1</v>
      </c>
      <c r="W1051">
        <v>-1</v>
      </c>
      <c r="X1051">
        <v>-1</v>
      </c>
      <c r="Y1051">
        <v>-1</v>
      </c>
      <c r="Z1051">
        <v>-1</v>
      </c>
      <c r="AA1051">
        <v>-1</v>
      </c>
      <c r="AB1051">
        <v>-1</v>
      </c>
      <c r="AC1051">
        <v>-1</v>
      </c>
      <c r="AD1051">
        <v>-1</v>
      </c>
      <c r="AE1051">
        <v>-1</v>
      </c>
      <c r="AF1051">
        <v>-1</v>
      </c>
      <c r="AG1051">
        <v>-1</v>
      </c>
      <c r="AH1051">
        <v>-1</v>
      </c>
      <c r="AI1051">
        <v>-1</v>
      </c>
      <c r="AJ1051">
        <v>-1</v>
      </c>
      <c r="AK1051">
        <v>1</v>
      </c>
      <c r="AL1051">
        <v>3</v>
      </c>
      <c r="AM1051" t="s">
        <v>177</v>
      </c>
      <c r="AN1051">
        <v>8</v>
      </c>
      <c r="AT1051">
        <v>23.8</v>
      </c>
      <c r="AU1051">
        <v>23.8</v>
      </c>
      <c r="AV1051">
        <v>23.8</v>
      </c>
      <c r="AW1051">
        <v>23.8</v>
      </c>
      <c r="AX1051">
        <v>23.8</v>
      </c>
      <c r="AY1051">
        <v>23.8</v>
      </c>
      <c r="AZ1051">
        <v>23.8</v>
      </c>
      <c r="BA1051">
        <v>23.8</v>
      </c>
      <c r="BB1051">
        <v>23.8</v>
      </c>
      <c r="BC1051">
        <v>23.8</v>
      </c>
      <c r="BD1051">
        <v>23.8</v>
      </c>
      <c r="BE1051">
        <v>23.8</v>
      </c>
      <c r="BF1051">
        <v>23.8</v>
      </c>
      <c r="BG1051">
        <v>23.8</v>
      </c>
      <c r="BH1051">
        <v>23.8</v>
      </c>
      <c r="BI1051">
        <v>23.8</v>
      </c>
      <c r="BJ1051" s="2">
        <f t="shared" ref="BJ1051:BK1051" si="1078">ROUND(AVERAGE(AT1051:BI1051),0)</f>
        <v>24</v>
      </c>
      <c r="BK1051" s="2">
        <f t="shared" si="1078"/>
        <v>24</v>
      </c>
      <c r="BP1051" s="12">
        <f t="shared" si="1060"/>
        <v>24</v>
      </c>
      <c r="BQ1051" s="12">
        <f t="shared" si="1061"/>
        <v>24</v>
      </c>
    </row>
    <row r="1052" spans="1:69" ht="19.5" x14ac:dyDescent="0.6">
      <c r="A1052" t="s">
        <v>200</v>
      </c>
      <c r="B1052" t="s">
        <v>337</v>
      </c>
      <c r="C1052" t="s">
        <v>387</v>
      </c>
      <c r="D1052" t="s">
        <v>360</v>
      </c>
      <c r="E1052" t="s">
        <v>203</v>
      </c>
      <c r="F1052" t="s">
        <v>173</v>
      </c>
      <c r="G1052">
        <v>35</v>
      </c>
      <c r="H1052" t="s">
        <v>175</v>
      </c>
      <c r="I1052">
        <v>1</v>
      </c>
      <c r="J1052" t="s">
        <v>176</v>
      </c>
      <c r="K1052" t="b">
        <v>0</v>
      </c>
      <c r="L1052">
        <v>0</v>
      </c>
      <c r="M1052">
        <v>200</v>
      </c>
      <c r="N1052">
        <v>0</v>
      </c>
      <c r="O1052">
        <v>200</v>
      </c>
      <c r="P1052">
        <v>-1</v>
      </c>
      <c r="Q1052">
        <v>-1</v>
      </c>
      <c r="R1052">
        <v>-1</v>
      </c>
      <c r="S1052">
        <v>-1</v>
      </c>
      <c r="T1052">
        <v>-1</v>
      </c>
      <c r="U1052">
        <v>-1</v>
      </c>
      <c r="V1052">
        <v>-1</v>
      </c>
      <c r="W1052">
        <v>-1</v>
      </c>
      <c r="X1052">
        <v>-1</v>
      </c>
      <c r="Y1052">
        <v>-1</v>
      </c>
      <c r="Z1052">
        <v>-1</v>
      </c>
      <c r="AA1052">
        <v>-1</v>
      </c>
      <c r="AB1052">
        <v>-1</v>
      </c>
      <c r="AC1052">
        <v>-1</v>
      </c>
      <c r="AD1052">
        <v>-1</v>
      </c>
      <c r="AE1052">
        <v>-1</v>
      </c>
      <c r="AF1052">
        <v>-1</v>
      </c>
      <c r="AG1052">
        <v>-1</v>
      </c>
      <c r="AH1052">
        <v>-1</v>
      </c>
      <c r="AI1052">
        <v>-1</v>
      </c>
      <c r="AJ1052">
        <v>-1</v>
      </c>
      <c r="AK1052">
        <v>1</v>
      </c>
      <c r="AL1052">
        <v>3</v>
      </c>
      <c r="AM1052" t="s">
        <v>177</v>
      </c>
      <c r="AN1052">
        <v>8</v>
      </c>
      <c r="AT1052">
        <v>5.9</v>
      </c>
      <c r="AU1052">
        <v>5.9</v>
      </c>
      <c r="AV1052">
        <v>5.9</v>
      </c>
      <c r="AW1052">
        <v>5.9</v>
      </c>
      <c r="AX1052">
        <v>5.9</v>
      </c>
      <c r="AY1052">
        <v>5.9</v>
      </c>
      <c r="AZ1052">
        <v>5.9</v>
      </c>
      <c r="BA1052">
        <v>5.9</v>
      </c>
      <c r="BB1052">
        <v>5.9</v>
      </c>
      <c r="BC1052">
        <v>5.9</v>
      </c>
      <c r="BD1052">
        <v>5.9</v>
      </c>
      <c r="BE1052">
        <v>5.9</v>
      </c>
      <c r="BF1052">
        <v>5.9</v>
      </c>
      <c r="BG1052">
        <v>5.9</v>
      </c>
      <c r="BH1052">
        <v>5.9</v>
      </c>
      <c r="BI1052">
        <v>5.9</v>
      </c>
      <c r="BJ1052" s="2">
        <f t="shared" ref="BJ1052:BK1052" si="1079">ROUND(AVERAGE(AT1052:BI1052),0)</f>
        <v>6</v>
      </c>
      <c r="BK1052" s="2">
        <f t="shared" si="1079"/>
        <v>6</v>
      </c>
      <c r="BP1052" s="12">
        <f t="shared" si="1060"/>
        <v>6</v>
      </c>
      <c r="BQ1052" s="12">
        <f t="shared" si="1061"/>
        <v>6</v>
      </c>
    </row>
    <row r="1053" spans="1:69" ht="19.5" x14ac:dyDescent="0.6">
      <c r="A1053" t="s">
        <v>200</v>
      </c>
      <c r="B1053" t="s">
        <v>337</v>
      </c>
      <c r="C1053" t="s">
        <v>387</v>
      </c>
      <c r="D1053" t="s">
        <v>360</v>
      </c>
      <c r="E1053" t="s">
        <v>203</v>
      </c>
      <c r="F1053" t="s">
        <v>173</v>
      </c>
      <c r="G1053">
        <v>36</v>
      </c>
      <c r="H1053" t="s">
        <v>175</v>
      </c>
      <c r="I1053">
        <v>1</v>
      </c>
      <c r="J1053" t="s">
        <v>176</v>
      </c>
      <c r="K1053" t="b">
        <v>0</v>
      </c>
      <c r="L1053">
        <v>0</v>
      </c>
      <c r="M1053">
        <v>200</v>
      </c>
      <c r="N1053">
        <v>0</v>
      </c>
      <c r="O1053">
        <v>200</v>
      </c>
      <c r="P1053">
        <v>-1</v>
      </c>
      <c r="Q1053">
        <v>-1</v>
      </c>
      <c r="R1053">
        <v>-1</v>
      </c>
      <c r="S1053">
        <v>-1</v>
      </c>
      <c r="T1053">
        <v>-1</v>
      </c>
      <c r="U1053">
        <v>-1</v>
      </c>
      <c r="V1053">
        <v>-1</v>
      </c>
      <c r="W1053">
        <v>-1</v>
      </c>
      <c r="X1053">
        <v>-1</v>
      </c>
      <c r="Y1053">
        <v>-1</v>
      </c>
      <c r="Z1053">
        <v>-1</v>
      </c>
      <c r="AA1053">
        <v>-1</v>
      </c>
      <c r="AB1053">
        <v>-1</v>
      </c>
      <c r="AC1053">
        <v>-1</v>
      </c>
      <c r="AD1053">
        <v>-1</v>
      </c>
      <c r="AE1053">
        <v>-1</v>
      </c>
      <c r="AF1053">
        <v>-1</v>
      </c>
      <c r="AG1053">
        <v>-1</v>
      </c>
      <c r="AH1053">
        <v>-1</v>
      </c>
      <c r="AI1053">
        <v>-1</v>
      </c>
      <c r="AJ1053">
        <v>-1</v>
      </c>
      <c r="AK1053">
        <v>1</v>
      </c>
      <c r="AL1053">
        <v>3</v>
      </c>
      <c r="AM1053" t="s">
        <v>177</v>
      </c>
      <c r="AN1053">
        <v>8</v>
      </c>
      <c r="AT1053">
        <v>113.7</v>
      </c>
      <c r="AU1053">
        <v>113.7</v>
      </c>
      <c r="AV1053">
        <v>113.7</v>
      </c>
      <c r="AW1053">
        <v>113.7</v>
      </c>
      <c r="AX1053">
        <v>113.7</v>
      </c>
      <c r="AY1053">
        <v>113.7</v>
      </c>
      <c r="AZ1053">
        <v>113.7</v>
      </c>
      <c r="BA1053">
        <v>113.7</v>
      </c>
      <c r="BB1053">
        <v>113.7</v>
      </c>
      <c r="BC1053">
        <v>113.7</v>
      </c>
      <c r="BD1053">
        <v>113.7</v>
      </c>
      <c r="BE1053">
        <v>113.7</v>
      </c>
      <c r="BF1053">
        <v>113.7</v>
      </c>
      <c r="BG1053">
        <v>113.7</v>
      </c>
      <c r="BH1053">
        <v>113.7</v>
      </c>
      <c r="BI1053">
        <v>113.7</v>
      </c>
      <c r="BJ1053" s="2">
        <f t="shared" ref="BJ1053:BK1053" si="1080">ROUND(AVERAGE(AT1053:BI1053),0)</f>
        <v>114</v>
      </c>
      <c r="BK1053" s="2">
        <f t="shared" si="1080"/>
        <v>114</v>
      </c>
      <c r="BP1053" s="12">
        <f t="shared" si="1060"/>
        <v>114</v>
      </c>
      <c r="BQ1053" s="12">
        <f t="shared" si="1061"/>
        <v>114</v>
      </c>
    </row>
    <row r="1054" spans="1:69" ht="19.5" x14ac:dyDescent="0.6">
      <c r="A1054" t="s">
        <v>200</v>
      </c>
      <c r="B1054" t="s">
        <v>337</v>
      </c>
      <c r="C1054" t="s">
        <v>387</v>
      </c>
      <c r="D1054" t="s">
        <v>360</v>
      </c>
      <c r="E1054" t="s">
        <v>203</v>
      </c>
      <c r="F1054" t="s">
        <v>173</v>
      </c>
      <c r="G1054">
        <v>37</v>
      </c>
      <c r="H1054" t="s">
        <v>175</v>
      </c>
      <c r="I1054">
        <v>1</v>
      </c>
      <c r="J1054" t="s">
        <v>176</v>
      </c>
      <c r="K1054" t="b">
        <v>0</v>
      </c>
      <c r="L1054">
        <v>0</v>
      </c>
      <c r="M1054">
        <v>200</v>
      </c>
      <c r="N1054">
        <v>0</v>
      </c>
      <c r="O1054">
        <v>200</v>
      </c>
      <c r="P1054">
        <v>-1</v>
      </c>
      <c r="Q1054">
        <v>-1</v>
      </c>
      <c r="R1054">
        <v>-1</v>
      </c>
      <c r="S1054">
        <v>-1</v>
      </c>
      <c r="T1054">
        <v>-1</v>
      </c>
      <c r="U1054">
        <v>-1</v>
      </c>
      <c r="V1054">
        <v>-1</v>
      </c>
      <c r="W1054">
        <v>-1</v>
      </c>
      <c r="X1054">
        <v>-1</v>
      </c>
      <c r="Y1054">
        <v>-1</v>
      </c>
      <c r="Z1054">
        <v>-1</v>
      </c>
      <c r="AA1054">
        <v>-1</v>
      </c>
      <c r="AB1054">
        <v>-1</v>
      </c>
      <c r="AC1054">
        <v>-1</v>
      </c>
      <c r="AD1054">
        <v>-1</v>
      </c>
      <c r="AE1054">
        <v>-1</v>
      </c>
      <c r="AF1054">
        <v>-1</v>
      </c>
      <c r="AG1054">
        <v>-1</v>
      </c>
      <c r="AH1054">
        <v>-1</v>
      </c>
      <c r="AI1054">
        <v>-1</v>
      </c>
      <c r="AJ1054">
        <v>-1</v>
      </c>
      <c r="AK1054">
        <v>1</v>
      </c>
      <c r="AL1054">
        <v>3</v>
      </c>
      <c r="AM1054" t="s">
        <v>177</v>
      </c>
      <c r="AN1054">
        <v>8</v>
      </c>
      <c r="AT1054">
        <v>8.1</v>
      </c>
      <c r="AU1054">
        <v>8.1</v>
      </c>
      <c r="AV1054">
        <v>8.1</v>
      </c>
      <c r="AW1054">
        <v>8.1</v>
      </c>
      <c r="AX1054">
        <v>8.1</v>
      </c>
      <c r="AY1054">
        <v>8.1</v>
      </c>
      <c r="AZ1054">
        <v>8.1</v>
      </c>
      <c r="BA1054">
        <v>8.1</v>
      </c>
      <c r="BB1054">
        <v>8.1</v>
      </c>
      <c r="BC1054">
        <v>8.1</v>
      </c>
      <c r="BD1054">
        <v>8.1</v>
      </c>
      <c r="BE1054">
        <v>8.1</v>
      </c>
      <c r="BF1054">
        <v>8.1</v>
      </c>
      <c r="BG1054">
        <v>8.1</v>
      </c>
      <c r="BH1054">
        <v>8.1</v>
      </c>
      <c r="BI1054">
        <v>8.1</v>
      </c>
      <c r="BJ1054" s="2">
        <f t="shared" ref="BJ1054:BK1054" si="1081">ROUND(AVERAGE(AT1054:BI1054),0)</f>
        <v>8</v>
      </c>
      <c r="BK1054" s="2">
        <f t="shared" si="1081"/>
        <v>8</v>
      </c>
      <c r="BP1054" s="12">
        <f t="shared" si="1060"/>
        <v>8</v>
      </c>
      <c r="BQ1054" s="12">
        <f t="shared" si="1061"/>
        <v>8</v>
      </c>
    </row>
    <row r="1055" spans="1:69" ht="19.5" x14ac:dyDescent="0.6">
      <c r="A1055" t="s">
        <v>200</v>
      </c>
      <c r="B1055" t="s">
        <v>337</v>
      </c>
      <c r="C1055" t="s">
        <v>387</v>
      </c>
      <c r="D1055" t="s">
        <v>360</v>
      </c>
      <c r="E1055" t="s">
        <v>203</v>
      </c>
      <c r="F1055" t="s">
        <v>173</v>
      </c>
      <c r="G1055">
        <v>46</v>
      </c>
      <c r="H1055" t="s">
        <v>175</v>
      </c>
      <c r="I1055">
        <v>1</v>
      </c>
      <c r="J1055" t="s">
        <v>176</v>
      </c>
      <c r="K1055" t="b">
        <v>0</v>
      </c>
      <c r="L1055">
        <v>0</v>
      </c>
      <c r="M1055">
        <v>200</v>
      </c>
      <c r="N1055">
        <v>0</v>
      </c>
      <c r="O1055">
        <v>200</v>
      </c>
      <c r="P1055">
        <v>-1</v>
      </c>
      <c r="Q1055">
        <v>-1</v>
      </c>
      <c r="R1055">
        <v>-1</v>
      </c>
      <c r="S1055">
        <v>-1</v>
      </c>
      <c r="T1055">
        <v>-1</v>
      </c>
      <c r="U1055">
        <v>-1</v>
      </c>
      <c r="V1055">
        <v>-1</v>
      </c>
      <c r="W1055">
        <v>-1</v>
      </c>
      <c r="X1055">
        <v>-1</v>
      </c>
      <c r="Y1055">
        <v>-1</v>
      </c>
      <c r="Z1055">
        <v>-1</v>
      </c>
      <c r="AA1055">
        <v>-1</v>
      </c>
      <c r="AB1055">
        <v>-1</v>
      </c>
      <c r="AC1055">
        <v>-1</v>
      </c>
      <c r="AD1055">
        <v>-1</v>
      </c>
      <c r="AE1055">
        <v>-1</v>
      </c>
      <c r="AF1055">
        <v>-1</v>
      </c>
      <c r="AG1055">
        <v>-1</v>
      </c>
      <c r="AH1055">
        <v>-1</v>
      </c>
      <c r="AI1055">
        <v>-1</v>
      </c>
      <c r="AJ1055">
        <v>-1</v>
      </c>
      <c r="AK1055">
        <v>1</v>
      </c>
      <c r="AL1055">
        <v>3</v>
      </c>
      <c r="AM1055" t="s">
        <v>177</v>
      </c>
      <c r="AN1055">
        <v>8</v>
      </c>
      <c r="AT1055">
        <v>5.8</v>
      </c>
      <c r="AU1055">
        <v>5.8</v>
      </c>
      <c r="AV1055">
        <v>5.8</v>
      </c>
      <c r="AW1055">
        <v>5.8</v>
      </c>
      <c r="AX1055">
        <v>5.8</v>
      </c>
      <c r="AY1055">
        <v>5.8</v>
      </c>
      <c r="AZ1055">
        <v>5.8</v>
      </c>
      <c r="BA1055">
        <v>5.8</v>
      </c>
      <c r="BB1055">
        <v>5.8</v>
      </c>
      <c r="BC1055">
        <v>5.8</v>
      </c>
      <c r="BD1055">
        <v>5.8</v>
      </c>
      <c r="BE1055">
        <v>5.8</v>
      </c>
      <c r="BF1055">
        <v>5.8</v>
      </c>
      <c r="BG1055">
        <v>5.8</v>
      </c>
      <c r="BH1055">
        <v>5.8</v>
      </c>
      <c r="BI1055">
        <v>5.8</v>
      </c>
      <c r="BJ1055" s="2">
        <f t="shared" ref="BJ1055:BK1055" si="1082">ROUND(AVERAGE(AT1055:BI1055),0)</f>
        <v>6</v>
      </c>
      <c r="BK1055" s="2">
        <f t="shared" si="1082"/>
        <v>6</v>
      </c>
      <c r="BP1055" s="12">
        <f t="shared" si="1060"/>
        <v>6</v>
      </c>
      <c r="BQ1055" s="12">
        <f t="shared" si="1061"/>
        <v>6</v>
      </c>
    </row>
    <row r="1056" spans="1:69" ht="19.5" x14ac:dyDescent="0.6">
      <c r="A1056" t="s">
        <v>200</v>
      </c>
      <c r="B1056" t="s">
        <v>337</v>
      </c>
      <c r="C1056" t="s">
        <v>387</v>
      </c>
      <c r="D1056" t="s">
        <v>361</v>
      </c>
      <c r="E1056" t="s">
        <v>203</v>
      </c>
      <c r="F1056" t="s">
        <v>173</v>
      </c>
      <c r="G1056">
        <v>34</v>
      </c>
      <c r="H1056" t="s">
        <v>175</v>
      </c>
      <c r="I1056">
        <v>1</v>
      </c>
      <c r="J1056" t="s">
        <v>176</v>
      </c>
      <c r="K1056" t="b">
        <v>0</v>
      </c>
      <c r="L1056">
        <v>0</v>
      </c>
      <c r="M1056">
        <v>200</v>
      </c>
      <c r="N1056">
        <v>0</v>
      </c>
      <c r="O1056">
        <v>200</v>
      </c>
      <c r="P1056">
        <v>-1</v>
      </c>
      <c r="Q1056">
        <v>-1</v>
      </c>
      <c r="R1056">
        <v>-1</v>
      </c>
      <c r="S1056">
        <v>-1</v>
      </c>
      <c r="T1056">
        <v>-1</v>
      </c>
      <c r="U1056">
        <v>-1</v>
      </c>
      <c r="V1056">
        <v>-1</v>
      </c>
      <c r="W1056">
        <v>-1</v>
      </c>
      <c r="X1056">
        <v>-1</v>
      </c>
      <c r="Y1056">
        <v>-1</v>
      </c>
      <c r="Z1056">
        <v>-1</v>
      </c>
      <c r="AA1056">
        <v>-1</v>
      </c>
      <c r="AB1056">
        <v>-1</v>
      </c>
      <c r="AC1056">
        <v>-1</v>
      </c>
      <c r="AD1056">
        <v>-1</v>
      </c>
      <c r="AE1056">
        <v>-1</v>
      </c>
      <c r="AF1056">
        <v>-1</v>
      </c>
      <c r="AG1056">
        <v>-1</v>
      </c>
      <c r="AH1056">
        <v>-1</v>
      </c>
      <c r="AI1056">
        <v>-1</v>
      </c>
      <c r="AJ1056">
        <v>-1</v>
      </c>
      <c r="AK1056">
        <v>1</v>
      </c>
      <c r="AL1056">
        <v>3</v>
      </c>
      <c r="AM1056" t="s">
        <v>177</v>
      </c>
      <c r="AN1056">
        <v>8</v>
      </c>
      <c r="AT1056">
        <v>0.8</v>
      </c>
      <c r="AU1056">
        <v>0.8</v>
      </c>
      <c r="AV1056">
        <v>0.8</v>
      </c>
      <c r="AW1056">
        <v>0.8</v>
      </c>
      <c r="AX1056">
        <v>0.8</v>
      </c>
      <c r="AY1056">
        <v>0.8</v>
      </c>
      <c r="AZ1056">
        <v>0.8</v>
      </c>
      <c r="BA1056">
        <v>0.8</v>
      </c>
      <c r="BB1056">
        <v>0.8</v>
      </c>
      <c r="BC1056">
        <v>0.8</v>
      </c>
      <c r="BD1056">
        <v>0.8</v>
      </c>
      <c r="BE1056">
        <v>0.8</v>
      </c>
      <c r="BF1056">
        <v>0.8</v>
      </c>
      <c r="BG1056">
        <v>0.8</v>
      </c>
      <c r="BH1056">
        <v>0.8</v>
      </c>
      <c r="BI1056">
        <v>0.8</v>
      </c>
      <c r="BJ1056" s="2">
        <f t="shared" ref="BJ1056:BK1056" si="1083">ROUND(AVERAGE(AT1056:BI1056),0)</f>
        <v>1</v>
      </c>
      <c r="BK1056" s="2">
        <f t="shared" si="1083"/>
        <v>1</v>
      </c>
      <c r="BP1056" s="12">
        <f t="shared" si="1060"/>
        <v>1</v>
      </c>
      <c r="BQ1056" s="12">
        <f t="shared" si="1061"/>
        <v>1</v>
      </c>
    </row>
    <row r="1057" spans="1:69" ht="19.5" x14ac:dyDescent="0.6">
      <c r="A1057" t="s">
        <v>200</v>
      </c>
      <c r="B1057" t="s">
        <v>337</v>
      </c>
      <c r="C1057" t="s">
        <v>387</v>
      </c>
      <c r="D1057" t="s">
        <v>361</v>
      </c>
      <c r="E1057" t="s">
        <v>203</v>
      </c>
      <c r="F1057" t="s">
        <v>173</v>
      </c>
      <c r="G1057">
        <v>35</v>
      </c>
      <c r="H1057" t="s">
        <v>175</v>
      </c>
      <c r="I1057">
        <v>1</v>
      </c>
      <c r="J1057" t="s">
        <v>176</v>
      </c>
      <c r="K1057" t="b">
        <v>0</v>
      </c>
      <c r="L1057">
        <v>0</v>
      </c>
      <c r="M1057">
        <v>200</v>
      </c>
      <c r="N1057">
        <v>0</v>
      </c>
      <c r="O1057">
        <v>200</v>
      </c>
      <c r="P1057">
        <v>-1</v>
      </c>
      <c r="Q1057">
        <v>-1</v>
      </c>
      <c r="R1057">
        <v>-1</v>
      </c>
      <c r="S1057">
        <v>-1</v>
      </c>
      <c r="T1057">
        <v>-1</v>
      </c>
      <c r="U1057">
        <v>-1</v>
      </c>
      <c r="V1057">
        <v>-1</v>
      </c>
      <c r="W1057">
        <v>-1</v>
      </c>
      <c r="X1057">
        <v>-1</v>
      </c>
      <c r="Y1057">
        <v>-1</v>
      </c>
      <c r="Z1057">
        <v>-1</v>
      </c>
      <c r="AA1057">
        <v>-1</v>
      </c>
      <c r="AB1057">
        <v>-1</v>
      </c>
      <c r="AC1057">
        <v>-1</v>
      </c>
      <c r="AD1057">
        <v>-1</v>
      </c>
      <c r="AE1057">
        <v>-1</v>
      </c>
      <c r="AF1057">
        <v>-1</v>
      </c>
      <c r="AG1057">
        <v>-1</v>
      </c>
      <c r="AH1057">
        <v>-1</v>
      </c>
      <c r="AI1057">
        <v>-1</v>
      </c>
      <c r="AJ1057">
        <v>-1</v>
      </c>
      <c r="AK1057">
        <v>1</v>
      </c>
      <c r="AL1057">
        <v>3</v>
      </c>
      <c r="AM1057" t="s">
        <v>177</v>
      </c>
      <c r="AN1057">
        <v>8</v>
      </c>
      <c r="AT1057">
        <v>7.3</v>
      </c>
      <c r="AU1057">
        <v>7.3</v>
      </c>
      <c r="AV1057">
        <v>7.3</v>
      </c>
      <c r="AW1057">
        <v>7.3</v>
      </c>
      <c r="AX1057">
        <v>7.3</v>
      </c>
      <c r="AY1057">
        <v>7.3</v>
      </c>
      <c r="AZ1057">
        <v>7.3</v>
      </c>
      <c r="BA1057">
        <v>7.3</v>
      </c>
      <c r="BB1057">
        <v>7.3</v>
      </c>
      <c r="BC1057">
        <v>7.3</v>
      </c>
      <c r="BD1057">
        <v>7.3</v>
      </c>
      <c r="BE1057">
        <v>7.3</v>
      </c>
      <c r="BF1057">
        <v>7.3</v>
      </c>
      <c r="BG1057">
        <v>7.3</v>
      </c>
      <c r="BH1057">
        <v>7.3</v>
      </c>
      <c r="BI1057">
        <v>7.3</v>
      </c>
      <c r="BJ1057" s="2">
        <f t="shared" ref="BJ1057:BK1057" si="1084">ROUND(AVERAGE(AT1057:BI1057),0)</f>
        <v>7</v>
      </c>
      <c r="BK1057" s="2">
        <f t="shared" si="1084"/>
        <v>7</v>
      </c>
      <c r="BP1057" s="12">
        <f t="shared" si="1060"/>
        <v>7</v>
      </c>
      <c r="BQ1057" s="12">
        <f t="shared" si="1061"/>
        <v>7</v>
      </c>
    </row>
    <row r="1058" spans="1:69" ht="19.5" x14ac:dyDescent="0.6">
      <c r="A1058" t="s">
        <v>200</v>
      </c>
      <c r="B1058" t="s">
        <v>337</v>
      </c>
      <c r="C1058" t="s">
        <v>387</v>
      </c>
      <c r="D1058" t="s">
        <v>361</v>
      </c>
      <c r="E1058" t="s">
        <v>203</v>
      </c>
      <c r="F1058" t="s">
        <v>173</v>
      </c>
      <c r="G1058">
        <v>36</v>
      </c>
      <c r="H1058" t="s">
        <v>175</v>
      </c>
      <c r="I1058">
        <v>1</v>
      </c>
      <c r="J1058" t="s">
        <v>176</v>
      </c>
      <c r="K1058" t="b">
        <v>0</v>
      </c>
      <c r="L1058">
        <v>0</v>
      </c>
      <c r="M1058">
        <v>200</v>
      </c>
      <c r="N1058">
        <v>0</v>
      </c>
      <c r="O1058">
        <v>200</v>
      </c>
      <c r="P1058">
        <v>-1</v>
      </c>
      <c r="Q1058">
        <v>-1</v>
      </c>
      <c r="R1058">
        <v>-1</v>
      </c>
      <c r="S1058">
        <v>-1</v>
      </c>
      <c r="T1058">
        <v>-1</v>
      </c>
      <c r="U1058">
        <v>-1</v>
      </c>
      <c r="V1058">
        <v>-1</v>
      </c>
      <c r="W1058">
        <v>-1</v>
      </c>
      <c r="X1058">
        <v>-1</v>
      </c>
      <c r="Y1058">
        <v>-1</v>
      </c>
      <c r="Z1058">
        <v>-1</v>
      </c>
      <c r="AA1058">
        <v>-1</v>
      </c>
      <c r="AB1058">
        <v>-1</v>
      </c>
      <c r="AC1058">
        <v>-1</v>
      </c>
      <c r="AD1058">
        <v>-1</v>
      </c>
      <c r="AE1058">
        <v>-1</v>
      </c>
      <c r="AF1058">
        <v>-1</v>
      </c>
      <c r="AG1058">
        <v>-1</v>
      </c>
      <c r="AH1058">
        <v>-1</v>
      </c>
      <c r="AI1058">
        <v>-1</v>
      </c>
      <c r="AJ1058">
        <v>-1</v>
      </c>
      <c r="AK1058">
        <v>1</v>
      </c>
      <c r="AL1058">
        <v>3</v>
      </c>
      <c r="AM1058" t="s">
        <v>177</v>
      </c>
      <c r="AN1058">
        <v>8</v>
      </c>
      <c r="AT1058">
        <v>10.7</v>
      </c>
      <c r="AU1058">
        <v>10.7</v>
      </c>
      <c r="AV1058">
        <v>10.7</v>
      </c>
      <c r="AW1058">
        <v>10.7</v>
      </c>
      <c r="AX1058">
        <v>10.7</v>
      </c>
      <c r="AY1058">
        <v>10.7</v>
      </c>
      <c r="AZ1058">
        <v>10.7</v>
      </c>
      <c r="BA1058">
        <v>10.7</v>
      </c>
      <c r="BB1058">
        <v>10.7</v>
      </c>
      <c r="BC1058">
        <v>10.7</v>
      </c>
      <c r="BD1058">
        <v>10.7</v>
      </c>
      <c r="BE1058">
        <v>10.7</v>
      </c>
      <c r="BF1058">
        <v>10.7</v>
      </c>
      <c r="BG1058">
        <v>10.7</v>
      </c>
      <c r="BH1058">
        <v>10.7</v>
      </c>
      <c r="BI1058">
        <v>10.7</v>
      </c>
      <c r="BJ1058" s="2">
        <f t="shared" ref="BJ1058:BK1058" si="1085">ROUND(AVERAGE(AT1058:BI1058),0)</f>
        <v>11</v>
      </c>
      <c r="BK1058" s="2">
        <f t="shared" si="1085"/>
        <v>11</v>
      </c>
      <c r="BP1058" s="12">
        <f t="shared" si="1060"/>
        <v>11</v>
      </c>
      <c r="BQ1058" s="12">
        <f t="shared" si="1061"/>
        <v>11</v>
      </c>
    </row>
    <row r="1059" spans="1:69" ht="19.5" x14ac:dyDescent="0.6">
      <c r="A1059" t="s">
        <v>200</v>
      </c>
      <c r="B1059" t="s">
        <v>337</v>
      </c>
      <c r="C1059" t="s">
        <v>387</v>
      </c>
      <c r="D1059" t="s">
        <v>361</v>
      </c>
      <c r="E1059" t="s">
        <v>203</v>
      </c>
      <c r="F1059" t="s">
        <v>173</v>
      </c>
      <c r="G1059">
        <v>45</v>
      </c>
      <c r="H1059" t="s">
        <v>175</v>
      </c>
      <c r="I1059">
        <v>1</v>
      </c>
      <c r="J1059" t="s">
        <v>176</v>
      </c>
      <c r="K1059" t="b">
        <v>0</v>
      </c>
      <c r="L1059">
        <v>0</v>
      </c>
      <c r="M1059">
        <v>200</v>
      </c>
      <c r="N1059">
        <v>0</v>
      </c>
      <c r="O1059">
        <v>200</v>
      </c>
      <c r="P1059">
        <v>-1</v>
      </c>
      <c r="Q1059">
        <v>-1</v>
      </c>
      <c r="R1059">
        <v>-1</v>
      </c>
      <c r="S1059">
        <v>-1</v>
      </c>
      <c r="T1059">
        <v>-1</v>
      </c>
      <c r="U1059">
        <v>-1</v>
      </c>
      <c r="V1059">
        <v>-1</v>
      </c>
      <c r="W1059">
        <v>-1</v>
      </c>
      <c r="X1059">
        <v>-1</v>
      </c>
      <c r="Y1059">
        <v>-1</v>
      </c>
      <c r="Z1059">
        <v>-1</v>
      </c>
      <c r="AA1059">
        <v>-1</v>
      </c>
      <c r="AB1059">
        <v>-1</v>
      </c>
      <c r="AC1059">
        <v>-1</v>
      </c>
      <c r="AD1059">
        <v>-1</v>
      </c>
      <c r="AE1059">
        <v>-1</v>
      </c>
      <c r="AF1059">
        <v>-1</v>
      </c>
      <c r="AG1059">
        <v>-1</v>
      </c>
      <c r="AH1059">
        <v>-1</v>
      </c>
      <c r="AI1059">
        <v>-1</v>
      </c>
      <c r="AJ1059">
        <v>-1</v>
      </c>
      <c r="AK1059">
        <v>1</v>
      </c>
      <c r="AL1059">
        <v>3</v>
      </c>
      <c r="AM1059" t="s">
        <v>177</v>
      </c>
      <c r="AN1059">
        <v>8</v>
      </c>
      <c r="AT1059">
        <v>7.6</v>
      </c>
      <c r="AU1059">
        <v>7.6</v>
      </c>
      <c r="AV1059">
        <v>7.6</v>
      </c>
      <c r="AW1059">
        <v>7.6</v>
      </c>
      <c r="AX1059">
        <v>7.6</v>
      </c>
      <c r="AY1059">
        <v>7.6</v>
      </c>
      <c r="AZ1059">
        <v>7.6</v>
      </c>
      <c r="BA1059">
        <v>7.6</v>
      </c>
      <c r="BB1059">
        <v>7.6</v>
      </c>
      <c r="BC1059">
        <v>7.6</v>
      </c>
      <c r="BD1059">
        <v>7.6</v>
      </c>
      <c r="BE1059">
        <v>7.6</v>
      </c>
      <c r="BF1059">
        <v>7.6</v>
      </c>
      <c r="BG1059">
        <v>7.6</v>
      </c>
      <c r="BH1059">
        <v>7.6</v>
      </c>
      <c r="BI1059">
        <v>7.6</v>
      </c>
      <c r="BJ1059" s="2">
        <f t="shared" ref="BJ1059:BK1059" si="1086">ROUND(AVERAGE(AT1059:BI1059),0)</f>
        <v>8</v>
      </c>
      <c r="BK1059" s="2">
        <f t="shared" si="1086"/>
        <v>8</v>
      </c>
      <c r="BP1059" s="12">
        <f t="shared" si="1060"/>
        <v>8</v>
      </c>
      <c r="BQ1059" s="12">
        <f t="shared" si="1061"/>
        <v>8</v>
      </c>
    </row>
    <row r="1060" spans="1:69" ht="19.5" x14ac:dyDescent="0.6">
      <c r="A1060" t="s">
        <v>200</v>
      </c>
      <c r="B1060" t="s">
        <v>337</v>
      </c>
      <c r="C1060" t="s">
        <v>387</v>
      </c>
      <c r="D1060" t="s">
        <v>363</v>
      </c>
      <c r="E1060" t="s">
        <v>203</v>
      </c>
      <c r="F1060" t="s">
        <v>173</v>
      </c>
      <c r="G1060">
        <v>35</v>
      </c>
      <c r="H1060" t="s">
        <v>175</v>
      </c>
      <c r="I1060">
        <v>1</v>
      </c>
      <c r="J1060" t="s">
        <v>176</v>
      </c>
      <c r="K1060" t="b">
        <v>0</v>
      </c>
      <c r="L1060">
        <v>0</v>
      </c>
      <c r="M1060">
        <v>200</v>
      </c>
      <c r="N1060">
        <v>0</v>
      </c>
      <c r="O1060">
        <v>200</v>
      </c>
      <c r="P1060">
        <v>-1</v>
      </c>
      <c r="Q1060">
        <v>-1</v>
      </c>
      <c r="R1060">
        <v>-1</v>
      </c>
      <c r="S1060">
        <v>-1</v>
      </c>
      <c r="T1060">
        <v>-1</v>
      </c>
      <c r="U1060">
        <v>-1</v>
      </c>
      <c r="V1060">
        <v>-1</v>
      </c>
      <c r="W1060">
        <v>-1</v>
      </c>
      <c r="X1060">
        <v>-1</v>
      </c>
      <c r="Y1060">
        <v>-1</v>
      </c>
      <c r="Z1060">
        <v>-1</v>
      </c>
      <c r="AA1060">
        <v>-1</v>
      </c>
      <c r="AB1060">
        <v>-1</v>
      </c>
      <c r="AC1060">
        <v>-1</v>
      </c>
      <c r="AD1060">
        <v>-1</v>
      </c>
      <c r="AE1060">
        <v>-1</v>
      </c>
      <c r="AF1060">
        <v>-1</v>
      </c>
      <c r="AG1060">
        <v>-1</v>
      </c>
      <c r="AH1060">
        <v>-1</v>
      </c>
      <c r="AI1060">
        <v>-1</v>
      </c>
      <c r="AJ1060">
        <v>-1</v>
      </c>
      <c r="AK1060">
        <v>1</v>
      </c>
      <c r="AL1060">
        <v>3</v>
      </c>
      <c r="AM1060" t="s">
        <v>177</v>
      </c>
      <c r="AN1060">
        <v>8</v>
      </c>
      <c r="AT1060">
        <v>23.7</v>
      </c>
      <c r="AU1060">
        <v>23.7</v>
      </c>
      <c r="AV1060">
        <v>23.7</v>
      </c>
      <c r="AW1060">
        <v>23.7</v>
      </c>
      <c r="AX1060">
        <v>23.7</v>
      </c>
      <c r="AY1060">
        <v>23.7</v>
      </c>
      <c r="AZ1060">
        <v>23.7</v>
      </c>
      <c r="BA1060">
        <v>23.7</v>
      </c>
      <c r="BB1060">
        <v>23.7</v>
      </c>
      <c r="BC1060">
        <v>23.7</v>
      </c>
      <c r="BD1060">
        <v>23.7</v>
      </c>
      <c r="BE1060">
        <v>23.7</v>
      </c>
      <c r="BF1060">
        <v>23.7</v>
      </c>
      <c r="BG1060">
        <v>23.7</v>
      </c>
      <c r="BH1060">
        <v>23.7</v>
      </c>
      <c r="BI1060">
        <v>23.7</v>
      </c>
      <c r="BJ1060" s="2">
        <f t="shared" ref="BJ1060:BK1060" si="1087">ROUND(AVERAGE(AT1060:BI1060),0)</f>
        <v>24</v>
      </c>
      <c r="BK1060" s="2">
        <f t="shared" si="1087"/>
        <v>24</v>
      </c>
      <c r="BP1060" s="12">
        <f t="shared" si="1060"/>
        <v>24</v>
      </c>
      <c r="BQ1060" s="12">
        <f t="shared" si="1061"/>
        <v>24</v>
      </c>
    </row>
    <row r="1061" spans="1:69" ht="19.5" x14ac:dyDescent="0.6">
      <c r="A1061" t="s">
        <v>200</v>
      </c>
      <c r="B1061" t="s">
        <v>337</v>
      </c>
      <c r="C1061" t="s">
        <v>387</v>
      </c>
      <c r="D1061" t="s">
        <v>363</v>
      </c>
      <c r="E1061" t="s">
        <v>203</v>
      </c>
      <c r="F1061" t="s">
        <v>173</v>
      </c>
      <c r="G1061">
        <v>36</v>
      </c>
      <c r="H1061" t="s">
        <v>175</v>
      </c>
      <c r="I1061">
        <v>1</v>
      </c>
      <c r="J1061" t="s">
        <v>176</v>
      </c>
      <c r="K1061" t="b">
        <v>0</v>
      </c>
      <c r="L1061">
        <v>0</v>
      </c>
      <c r="M1061">
        <v>200</v>
      </c>
      <c r="N1061">
        <v>0</v>
      </c>
      <c r="O1061">
        <v>200</v>
      </c>
      <c r="P1061">
        <v>-1</v>
      </c>
      <c r="Q1061">
        <v>-1</v>
      </c>
      <c r="R1061">
        <v>-1</v>
      </c>
      <c r="S1061">
        <v>-1</v>
      </c>
      <c r="T1061">
        <v>-1</v>
      </c>
      <c r="U1061">
        <v>-1</v>
      </c>
      <c r="V1061">
        <v>-1</v>
      </c>
      <c r="W1061">
        <v>-1</v>
      </c>
      <c r="X1061">
        <v>-1</v>
      </c>
      <c r="Y1061">
        <v>-1</v>
      </c>
      <c r="Z1061">
        <v>-1</v>
      </c>
      <c r="AA1061">
        <v>-1</v>
      </c>
      <c r="AB1061">
        <v>-1</v>
      </c>
      <c r="AC1061">
        <v>-1</v>
      </c>
      <c r="AD1061">
        <v>-1</v>
      </c>
      <c r="AE1061">
        <v>-1</v>
      </c>
      <c r="AF1061">
        <v>-1</v>
      </c>
      <c r="AG1061">
        <v>-1</v>
      </c>
      <c r="AH1061">
        <v>-1</v>
      </c>
      <c r="AI1061">
        <v>-1</v>
      </c>
      <c r="AJ1061">
        <v>-1</v>
      </c>
      <c r="AK1061">
        <v>1</v>
      </c>
      <c r="AL1061">
        <v>3</v>
      </c>
      <c r="AM1061" t="s">
        <v>177</v>
      </c>
      <c r="AN1061">
        <v>8</v>
      </c>
      <c r="AT1061">
        <v>55.5</v>
      </c>
      <c r="AU1061">
        <v>55.5</v>
      </c>
      <c r="AV1061">
        <v>55.5</v>
      </c>
      <c r="AW1061">
        <v>55.5</v>
      </c>
      <c r="AX1061">
        <v>55.5</v>
      </c>
      <c r="AY1061">
        <v>55.5</v>
      </c>
      <c r="AZ1061">
        <v>55.5</v>
      </c>
      <c r="BA1061">
        <v>55.5</v>
      </c>
      <c r="BB1061">
        <v>55.5</v>
      </c>
      <c r="BC1061">
        <v>55.5</v>
      </c>
      <c r="BD1061">
        <v>55.5</v>
      </c>
      <c r="BE1061">
        <v>55.5</v>
      </c>
      <c r="BF1061">
        <v>55.5</v>
      </c>
      <c r="BG1061">
        <v>55.5</v>
      </c>
      <c r="BH1061">
        <v>55.5</v>
      </c>
      <c r="BI1061">
        <v>55.5</v>
      </c>
      <c r="BJ1061" s="2">
        <f t="shared" ref="BJ1061:BK1061" si="1088">ROUND(AVERAGE(AT1061:BI1061),0)</f>
        <v>56</v>
      </c>
      <c r="BK1061" s="2">
        <f t="shared" si="1088"/>
        <v>56</v>
      </c>
      <c r="BP1061" s="12">
        <f t="shared" si="1060"/>
        <v>56</v>
      </c>
      <c r="BQ1061" s="12">
        <f t="shared" si="1061"/>
        <v>56</v>
      </c>
    </row>
    <row r="1062" spans="1:69" ht="19.5" x14ac:dyDescent="0.6">
      <c r="A1062" t="s">
        <v>200</v>
      </c>
      <c r="B1062" t="s">
        <v>337</v>
      </c>
      <c r="C1062" t="s">
        <v>387</v>
      </c>
      <c r="D1062" t="s">
        <v>363</v>
      </c>
      <c r="E1062" t="s">
        <v>203</v>
      </c>
      <c r="F1062" t="s">
        <v>173</v>
      </c>
      <c r="G1062">
        <v>46</v>
      </c>
      <c r="H1062" t="s">
        <v>175</v>
      </c>
      <c r="I1062">
        <v>1</v>
      </c>
      <c r="J1062" t="s">
        <v>176</v>
      </c>
      <c r="K1062" t="b">
        <v>0</v>
      </c>
      <c r="L1062">
        <v>0</v>
      </c>
      <c r="M1062">
        <v>200</v>
      </c>
      <c r="N1062">
        <v>0</v>
      </c>
      <c r="O1062">
        <v>200</v>
      </c>
      <c r="P1062">
        <v>-1</v>
      </c>
      <c r="Q1062">
        <v>-1</v>
      </c>
      <c r="R1062">
        <v>-1</v>
      </c>
      <c r="S1062">
        <v>-1</v>
      </c>
      <c r="T1062">
        <v>-1</v>
      </c>
      <c r="U1062">
        <v>-1</v>
      </c>
      <c r="V1062">
        <v>-1</v>
      </c>
      <c r="W1062">
        <v>-1</v>
      </c>
      <c r="X1062">
        <v>-1</v>
      </c>
      <c r="Y1062">
        <v>-1</v>
      </c>
      <c r="Z1062">
        <v>-1</v>
      </c>
      <c r="AA1062">
        <v>-1</v>
      </c>
      <c r="AB1062">
        <v>-1</v>
      </c>
      <c r="AC1062">
        <v>-1</v>
      </c>
      <c r="AD1062">
        <v>-1</v>
      </c>
      <c r="AE1062">
        <v>-1</v>
      </c>
      <c r="AF1062">
        <v>-1</v>
      </c>
      <c r="AG1062">
        <v>-1</v>
      </c>
      <c r="AH1062">
        <v>-1</v>
      </c>
      <c r="AI1062">
        <v>-1</v>
      </c>
      <c r="AJ1062">
        <v>-1</v>
      </c>
      <c r="AK1062">
        <v>1</v>
      </c>
      <c r="AL1062">
        <v>3</v>
      </c>
      <c r="AM1062" t="s">
        <v>177</v>
      </c>
      <c r="AN1062">
        <v>8</v>
      </c>
      <c r="AT1062">
        <v>43.8</v>
      </c>
      <c r="AU1062">
        <v>43.8</v>
      </c>
      <c r="AV1062">
        <v>43.8</v>
      </c>
      <c r="AW1062">
        <v>43.8</v>
      </c>
      <c r="AX1062">
        <v>43.8</v>
      </c>
      <c r="AY1062">
        <v>43.8</v>
      </c>
      <c r="AZ1062">
        <v>43.8</v>
      </c>
      <c r="BA1062">
        <v>43.8</v>
      </c>
      <c r="BB1062">
        <v>43.8</v>
      </c>
      <c r="BC1062">
        <v>43.8</v>
      </c>
      <c r="BD1062">
        <v>43.8</v>
      </c>
      <c r="BE1062">
        <v>43.8</v>
      </c>
      <c r="BF1062">
        <v>43.8</v>
      </c>
      <c r="BG1062">
        <v>43.8</v>
      </c>
      <c r="BH1062">
        <v>43.8</v>
      </c>
      <c r="BI1062">
        <v>43.8</v>
      </c>
      <c r="BJ1062" s="2">
        <f t="shared" ref="BJ1062:BK1062" si="1089">ROUND(AVERAGE(AT1062:BI1062),0)</f>
        <v>44</v>
      </c>
      <c r="BK1062" s="2">
        <f t="shared" si="1089"/>
        <v>44</v>
      </c>
      <c r="BP1062" s="12">
        <f t="shared" si="1060"/>
        <v>44</v>
      </c>
      <c r="BQ1062" s="12">
        <f t="shared" si="1061"/>
        <v>44</v>
      </c>
    </row>
    <row r="1063" spans="1:69" ht="19.5" x14ac:dyDescent="0.6">
      <c r="A1063" t="s">
        <v>200</v>
      </c>
      <c r="B1063" t="s">
        <v>337</v>
      </c>
      <c r="C1063" t="s">
        <v>387</v>
      </c>
      <c r="D1063" t="s">
        <v>365</v>
      </c>
      <c r="E1063" t="s">
        <v>203</v>
      </c>
      <c r="F1063" t="s">
        <v>173</v>
      </c>
      <c r="G1063">
        <v>35</v>
      </c>
      <c r="H1063" t="s">
        <v>175</v>
      </c>
      <c r="I1063">
        <v>1</v>
      </c>
      <c r="J1063" t="s">
        <v>176</v>
      </c>
      <c r="K1063" t="b">
        <v>0</v>
      </c>
      <c r="L1063">
        <v>0</v>
      </c>
      <c r="M1063">
        <v>200</v>
      </c>
      <c r="N1063">
        <v>0</v>
      </c>
      <c r="O1063">
        <v>200</v>
      </c>
      <c r="P1063">
        <v>-1</v>
      </c>
      <c r="Q1063">
        <v>-1</v>
      </c>
      <c r="R1063">
        <v>-1</v>
      </c>
      <c r="S1063">
        <v>-1</v>
      </c>
      <c r="T1063">
        <v>-1</v>
      </c>
      <c r="U1063">
        <v>-1</v>
      </c>
      <c r="V1063">
        <v>-1</v>
      </c>
      <c r="W1063">
        <v>-1</v>
      </c>
      <c r="X1063">
        <v>-1</v>
      </c>
      <c r="Y1063">
        <v>-1</v>
      </c>
      <c r="Z1063">
        <v>-1</v>
      </c>
      <c r="AA1063">
        <v>-1</v>
      </c>
      <c r="AB1063">
        <v>-1</v>
      </c>
      <c r="AC1063">
        <v>-1</v>
      </c>
      <c r="AD1063">
        <v>-1</v>
      </c>
      <c r="AE1063">
        <v>-1</v>
      </c>
      <c r="AF1063">
        <v>-1</v>
      </c>
      <c r="AG1063">
        <v>-1</v>
      </c>
      <c r="AH1063">
        <v>-1</v>
      </c>
      <c r="AI1063">
        <v>-1</v>
      </c>
      <c r="AJ1063">
        <v>-1</v>
      </c>
      <c r="AK1063">
        <v>1</v>
      </c>
      <c r="AL1063">
        <v>3</v>
      </c>
      <c r="AM1063" t="s">
        <v>177</v>
      </c>
      <c r="AN1063">
        <v>8</v>
      </c>
      <c r="AT1063">
        <v>48.6</v>
      </c>
      <c r="AU1063">
        <v>48.6</v>
      </c>
      <c r="AV1063">
        <v>48.6</v>
      </c>
      <c r="AW1063">
        <v>48.6</v>
      </c>
      <c r="AX1063">
        <v>48.6</v>
      </c>
      <c r="AY1063">
        <v>48.6</v>
      </c>
      <c r="AZ1063">
        <v>48.6</v>
      </c>
      <c r="BA1063">
        <v>48.6</v>
      </c>
      <c r="BB1063">
        <v>48.6</v>
      </c>
      <c r="BC1063">
        <v>48.6</v>
      </c>
      <c r="BD1063">
        <v>48.6</v>
      </c>
      <c r="BE1063">
        <v>48.6</v>
      </c>
      <c r="BF1063">
        <v>48.6</v>
      </c>
      <c r="BG1063">
        <v>48.6</v>
      </c>
      <c r="BH1063">
        <v>48.6</v>
      </c>
      <c r="BI1063">
        <v>48.6</v>
      </c>
      <c r="BJ1063" s="2">
        <f t="shared" ref="BJ1063:BK1063" si="1090">ROUND(AVERAGE(AT1063:BI1063),0)</f>
        <v>49</v>
      </c>
      <c r="BK1063" s="2">
        <f t="shared" si="1090"/>
        <v>49</v>
      </c>
      <c r="BP1063" s="12">
        <f t="shared" si="1060"/>
        <v>49</v>
      </c>
      <c r="BQ1063" s="12">
        <f t="shared" si="1061"/>
        <v>49</v>
      </c>
    </row>
    <row r="1064" spans="1:69" ht="19.5" x14ac:dyDescent="0.6">
      <c r="A1064" t="s">
        <v>200</v>
      </c>
      <c r="B1064" t="s">
        <v>337</v>
      </c>
      <c r="C1064" t="s">
        <v>387</v>
      </c>
      <c r="D1064" t="s">
        <v>365</v>
      </c>
      <c r="E1064" t="s">
        <v>203</v>
      </c>
      <c r="F1064" t="s">
        <v>173</v>
      </c>
      <c r="G1064">
        <v>36</v>
      </c>
      <c r="H1064" t="s">
        <v>175</v>
      </c>
      <c r="I1064">
        <v>1</v>
      </c>
      <c r="J1064" t="s">
        <v>176</v>
      </c>
      <c r="K1064" t="b">
        <v>0</v>
      </c>
      <c r="L1064">
        <v>0</v>
      </c>
      <c r="M1064">
        <v>200</v>
      </c>
      <c r="N1064">
        <v>0</v>
      </c>
      <c r="O1064">
        <v>200</v>
      </c>
      <c r="P1064">
        <v>-1</v>
      </c>
      <c r="Q1064">
        <v>-1</v>
      </c>
      <c r="R1064">
        <v>-1</v>
      </c>
      <c r="S1064">
        <v>-1</v>
      </c>
      <c r="T1064">
        <v>-1</v>
      </c>
      <c r="U1064">
        <v>-1</v>
      </c>
      <c r="V1064">
        <v>-1</v>
      </c>
      <c r="W1064">
        <v>-1</v>
      </c>
      <c r="X1064">
        <v>-1</v>
      </c>
      <c r="Y1064">
        <v>-1</v>
      </c>
      <c r="Z1064">
        <v>-1</v>
      </c>
      <c r="AA1064">
        <v>-1</v>
      </c>
      <c r="AB1064">
        <v>-1</v>
      </c>
      <c r="AC1064">
        <v>-1</v>
      </c>
      <c r="AD1064">
        <v>-1</v>
      </c>
      <c r="AE1064">
        <v>-1</v>
      </c>
      <c r="AF1064">
        <v>-1</v>
      </c>
      <c r="AG1064">
        <v>-1</v>
      </c>
      <c r="AH1064">
        <v>-1</v>
      </c>
      <c r="AI1064">
        <v>-1</v>
      </c>
      <c r="AJ1064">
        <v>-1</v>
      </c>
      <c r="AK1064">
        <v>1</v>
      </c>
      <c r="AL1064">
        <v>3</v>
      </c>
      <c r="AM1064" t="s">
        <v>177</v>
      </c>
      <c r="AN1064">
        <v>8</v>
      </c>
      <c r="AT1064">
        <v>195.1</v>
      </c>
      <c r="AU1064">
        <v>195.1</v>
      </c>
      <c r="AV1064">
        <v>195.1</v>
      </c>
      <c r="AW1064">
        <v>195.1</v>
      </c>
      <c r="AX1064">
        <v>195.1</v>
      </c>
      <c r="AY1064">
        <v>195.1</v>
      </c>
      <c r="AZ1064">
        <v>195.1</v>
      </c>
      <c r="BA1064">
        <v>195.1</v>
      </c>
      <c r="BB1064">
        <v>195.1</v>
      </c>
      <c r="BC1064">
        <v>195.1</v>
      </c>
      <c r="BD1064">
        <v>195.1</v>
      </c>
      <c r="BE1064">
        <v>195.1</v>
      </c>
      <c r="BF1064">
        <v>195.1</v>
      </c>
      <c r="BG1064">
        <v>195.1</v>
      </c>
      <c r="BH1064">
        <v>195.1</v>
      </c>
      <c r="BI1064">
        <v>195.1</v>
      </c>
      <c r="BJ1064" s="2">
        <f t="shared" ref="BJ1064:BK1064" si="1091">ROUND(AVERAGE(AT1064:BI1064),0)</f>
        <v>195</v>
      </c>
      <c r="BK1064" s="2">
        <f t="shared" si="1091"/>
        <v>195</v>
      </c>
      <c r="BP1064" s="12">
        <f t="shared" si="1060"/>
        <v>195</v>
      </c>
      <c r="BQ1064" s="12">
        <f t="shared" si="1061"/>
        <v>195</v>
      </c>
    </row>
    <row r="1065" spans="1:69" ht="19.5" x14ac:dyDescent="0.6">
      <c r="A1065" t="s">
        <v>200</v>
      </c>
      <c r="B1065" t="s">
        <v>337</v>
      </c>
      <c r="C1065" t="s">
        <v>387</v>
      </c>
      <c r="D1065" t="s">
        <v>365</v>
      </c>
      <c r="E1065" t="s">
        <v>203</v>
      </c>
      <c r="F1065" t="s">
        <v>173</v>
      </c>
      <c r="G1065">
        <v>44</v>
      </c>
      <c r="H1065" t="s">
        <v>175</v>
      </c>
      <c r="I1065">
        <v>1</v>
      </c>
      <c r="J1065" t="s">
        <v>176</v>
      </c>
      <c r="K1065" t="b">
        <v>0</v>
      </c>
      <c r="L1065">
        <v>0</v>
      </c>
      <c r="M1065">
        <v>200</v>
      </c>
      <c r="N1065">
        <v>0</v>
      </c>
      <c r="O1065">
        <v>200</v>
      </c>
      <c r="P1065">
        <v>-1</v>
      </c>
      <c r="Q1065">
        <v>-1</v>
      </c>
      <c r="R1065">
        <v>-1</v>
      </c>
      <c r="S1065">
        <v>-1</v>
      </c>
      <c r="T1065">
        <v>-1</v>
      </c>
      <c r="U1065">
        <v>-1</v>
      </c>
      <c r="V1065">
        <v>-1</v>
      </c>
      <c r="W1065">
        <v>-1</v>
      </c>
      <c r="X1065">
        <v>-1</v>
      </c>
      <c r="Y1065">
        <v>-1</v>
      </c>
      <c r="Z1065">
        <v>-1</v>
      </c>
      <c r="AA1065">
        <v>-1</v>
      </c>
      <c r="AB1065">
        <v>-1</v>
      </c>
      <c r="AC1065">
        <v>-1</v>
      </c>
      <c r="AD1065">
        <v>-1</v>
      </c>
      <c r="AE1065">
        <v>-1</v>
      </c>
      <c r="AF1065">
        <v>-1</v>
      </c>
      <c r="AG1065">
        <v>-1</v>
      </c>
      <c r="AH1065">
        <v>-1</v>
      </c>
      <c r="AI1065">
        <v>-1</v>
      </c>
      <c r="AJ1065">
        <v>-1</v>
      </c>
      <c r="AK1065">
        <v>1</v>
      </c>
      <c r="AL1065">
        <v>3</v>
      </c>
      <c r="AM1065" t="s">
        <v>177</v>
      </c>
      <c r="AN1065">
        <v>8</v>
      </c>
      <c r="AT1065">
        <v>2</v>
      </c>
      <c r="AU1065">
        <v>2</v>
      </c>
      <c r="AV1065">
        <v>2</v>
      </c>
      <c r="AW1065">
        <v>2</v>
      </c>
      <c r="AX1065">
        <v>2</v>
      </c>
      <c r="AY1065">
        <v>2</v>
      </c>
      <c r="AZ1065">
        <v>2</v>
      </c>
      <c r="BA1065">
        <v>2</v>
      </c>
      <c r="BB1065">
        <v>2</v>
      </c>
      <c r="BC1065">
        <v>2</v>
      </c>
      <c r="BD1065">
        <v>2</v>
      </c>
      <c r="BE1065">
        <v>2</v>
      </c>
      <c r="BF1065">
        <v>2</v>
      </c>
      <c r="BG1065">
        <v>2</v>
      </c>
      <c r="BH1065">
        <v>2</v>
      </c>
      <c r="BI1065">
        <v>2</v>
      </c>
      <c r="BJ1065" s="2">
        <f t="shared" ref="BJ1065:BK1065" si="1092">ROUND(AVERAGE(AT1065:BI1065),0)</f>
        <v>2</v>
      </c>
      <c r="BK1065" s="2">
        <f t="shared" si="1092"/>
        <v>2</v>
      </c>
      <c r="BP1065" s="12">
        <f t="shared" si="1060"/>
        <v>2</v>
      </c>
      <c r="BQ1065" s="12">
        <f t="shared" si="1061"/>
        <v>2</v>
      </c>
    </row>
    <row r="1066" spans="1:69" ht="19.5" x14ac:dyDescent="0.6">
      <c r="A1066" t="s">
        <v>200</v>
      </c>
      <c r="B1066" t="s">
        <v>337</v>
      </c>
      <c r="C1066" t="s">
        <v>387</v>
      </c>
      <c r="D1066" t="s">
        <v>365</v>
      </c>
      <c r="E1066" t="s">
        <v>203</v>
      </c>
      <c r="F1066" t="s">
        <v>173</v>
      </c>
      <c r="G1066">
        <v>45</v>
      </c>
      <c r="H1066" t="s">
        <v>175</v>
      </c>
      <c r="I1066">
        <v>1</v>
      </c>
      <c r="J1066" t="s">
        <v>176</v>
      </c>
      <c r="K1066" t="b">
        <v>0</v>
      </c>
      <c r="L1066">
        <v>0</v>
      </c>
      <c r="M1066">
        <v>200</v>
      </c>
      <c r="N1066">
        <v>0</v>
      </c>
      <c r="O1066">
        <v>200</v>
      </c>
      <c r="P1066">
        <v>-1</v>
      </c>
      <c r="Q1066">
        <v>-1</v>
      </c>
      <c r="R1066">
        <v>-1</v>
      </c>
      <c r="S1066">
        <v>-1</v>
      </c>
      <c r="T1066">
        <v>-1</v>
      </c>
      <c r="U1066">
        <v>-1</v>
      </c>
      <c r="V1066">
        <v>-1</v>
      </c>
      <c r="W1066">
        <v>-1</v>
      </c>
      <c r="X1066">
        <v>-1</v>
      </c>
      <c r="Y1066">
        <v>-1</v>
      </c>
      <c r="Z1066">
        <v>-1</v>
      </c>
      <c r="AA1066">
        <v>-1</v>
      </c>
      <c r="AB1066">
        <v>-1</v>
      </c>
      <c r="AC1066">
        <v>-1</v>
      </c>
      <c r="AD1066">
        <v>-1</v>
      </c>
      <c r="AE1066">
        <v>-1</v>
      </c>
      <c r="AF1066">
        <v>-1</v>
      </c>
      <c r="AG1066">
        <v>-1</v>
      </c>
      <c r="AH1066">
        <v>-1</v>
      </c>
      <c r="AI1066">
        <v>-1</v>
      </c>
      <c r="AJ1066">
        <v>-1</v>
      </c>
      <c r="AK1066">
        <v>1</v>
      </c>
      <c r="AL1066">
        <v>3</v>
      </c>
      <c r="AM1066" t="s">
        <v>177</v>
      </c>
      <c r="AN1066">
        <v>8</v>
      </c>
      <c r="AT1066">
        <v>84</v>
      </c>
      <c r="AU1066">
        <v>84</v>
      </c>
      <c r="AV1066">
        <v>84</v>
      </c>
      <c r="AW1066">
        <v>84</v>
      </c>
      <c r="AX1066">
        <v>84</v>
      </c>
      <c r="AY1066">
        <v>84</v>
      </c>
      <c r="AZ1066">
        <v>84</v>
      </c>
      <c r="BA1066">
        <v>84</v>
      </c>
      <c r="BB1066">
        <v>84</v>
      </c>
      <c r="BC1066">
        <v>84</v>
      </c>
      <c r="BD1066">
        <v>84</v>
      </c>
      <c r="BE1066">
        <v>84</v>
      </c>
      <c r="BF1066">
        <v>84</v>
      </c>
      <c r="BG1066">
        <v>84</v>
      </c>
      <c r="BH1066">
        <v>84</v>
      </c>
      <c r="BI1066">
        <v>84</v>
      </c>
      <c r="BJ1066" s="2">
        <f t="shared" ref="BJ1066:BK1066" si="1093">ROUND(AVERAGE(AT1066:BI1066),0)</f>
        <v>84</v>
      </c>
      <c r="BK1066" s="2">
        <f t="shared" si="1093"/>
        <v>84</v>
      </c>
      <c r="BP1066" s="12">
        <f t="shared" si="1060"/>
        <v>84</v>
      </c>
      <c r="BQ1066" s="12">
        <f t="shared" si="1061"/>
        <v>84</v>
      </c>
    </row>
    <row r="1067" spans="1:69" ht="19.5" x14ac:dyDescent="0.6">
      <c r="A1067" t="s">
        <v>200</v>
      </c>
      <c r="B1067" t="s">
        <v>337</v>
      </c>
      <c r="C1067" t="s">
        <v>387</v>
      </c>
      <c r="D1067" t="s">
        <v>365</v>
      </c>
      <c r="E1067" t="s">
        <v>203</v>
      </c>
      <c r="F1067" t="s">
        <v>173</v>
      </c>
      <c r="G1067">
        <v>46</v>
      </c>
      <c r="H1067" t="s">
        <v>175</v>
      </c>
      <c r="I1067">
        <v>1</v>
      </c>
      <c r="J1067" t="s">
        <v>176</v>
      </c>
      <c r="K1067" t="b">
        <v>0</v>
      </c>
      <c r="L1067">
        <v>0</v>
      </c>
      <c r="M1067">
        <v>200</v>
      </c>
      <c r="N1067">
        <v>0</v>
      </c>
      <c r="O1067">
        <v>200</v>
      </c>
      <c r="P1067">
        <v>-1</v>
      </c>
      <c r="Q1067">
        <v>-1</v>
      </c>
      <c r="R1067">
        <v>-1</v>
      </c>
      <c r="S1067">
        <v>-1</v>
      </c>
      <c r="T1067">
        <v>-1</v>
      </c>
      <c r="U1067">
        <v>-1</v>
      </c>
      <c r="V1067">
        <v>-1</v>
      </c>
      <c r="W1067">
        <v>-1</v>
      </c>
      <c r="X1067">
        <v>-1</v>
      </c>
      <c r="Y1067">
        <v>-1</v>
      </c>
      <c r="Z1067">
        <v>-1</v>
      </c>
      <c r="AA1067">
        <v>-1</v>
      </c>
      <c r="AB1067">
        <v>-1</v>
      </c>
      <c r="AC1067">
        <v>-1</v>
      </c>
      <c r="AD1067">
        <v>-1</v>
      </c>
      <c r="AE1067">
        <v>-1</v>
      </c>
      <c r="AF1067">
        <v>-1</v>
      </c>
      <c r="AG1067">
        <v>-1</v>
      </c>
      <c r="AH1067">
        <v>-1</v>
      </c>
      <c r="AI1067">
        <v>-1</v>
      </c>
      <c r="AJ1067">
        <v>-1</v>
      </c>
      <c r="AK1067">
        <v>1</v>
      </c>
      <c r="AL1067">
        <v>3</v>
      </c>
      <c r="AM1067" t="s">
        <v>177</v>
      </c>
      <c r="AN1067">
        <v>8</v>
      </c>
      <c r="AT1067">
        <v>130.6</v>
      </c>
      <c r="AU1067">
        <v>130.6</v>
      </c>
      <c r="AV1067">
        <v>130.6</v>
      </c>
      <c r="AW1067">
        <v>130.6</v>
      </c>
      <c r="AX1067">
        <v>130.6</v>
      </c>
      <c r="AY1067">
        <v>130.6</v>
      </c>
      <c r="AZ1067">
        <v>130.6</v>
      </c>
      <c r="BA1067">
        <v>130.6</v>
      </c>
      <c r="BB1067">
        <v>130.6</v>
      </c>
      <c r="BC1067">
        <v>130.6</v>
      </c>
      <c r="BD1067">
        <v>130.6</v>
      </c>
      <c r="BE1067">
        <v>130.6</v>
      </c>
      <c r="BF1067">
        <v>130.6</v>
      </c>
      <c r="BG1067">
        <v>130.6</v>
      </c>
      <c r="BH1067">
        <v>130.6</v>
      </c>
      <c r="BI1067">
        <v>130.6</v>
      </c>
      <c r="BJ1067" s="2">
        <f t="shared" ref="BJ1067:BK1067" si="1094">ROUND(AVERAGE(AT1067:BI1067),0)</f>
        <v>131</v>
      </c>
      <c r="BK1067" s="2">
        <f t="shared" si="1094"/>
        <v>131</v>
      </c>
      <c r="BP1067" s="12">
        <f t="shared" si="1060"/>
        <v>131</v>
      </c>
      <c r="BQ1067" s="12">
        <f t="shared" si="1061"/>
        <v>131</v>
      </c>
    </row>
    <row r="1068" spans="1:69" ht="19.5" x14ac:dyDescent="0.6">
      <c r="A1068" t="s">
        <v>200</v>
      </c>
      <c r="B1068" t="s">
        <v>337</v>
      </c>
      <c r="C1068" t="s">
        <v>387</v>
      </c>
      <c r="D1068" t="s">
        <v>368</v>
      </c>
      <c r="E1068" t="s">
        <v>203</v>
      </c>
      <c r="F1068" t="s">
        <v>173</v>
      </c>
      <c r="G1068">
        <v>36</v>
      </c>
      <c r="H1068" t="s">
        <v>175</v>
      </c>
      <c r="I1068">
        <v>1</v>
      </c>
      <c r="J1068" t="s">
        <v>176</v>
      </c>
      <c r="K1068" t="b">
        <v>0</v>
      </c>
      <c r="L1068">
        <v>0</v>
      </c>
      <c r="M1068">
        <v>200</v>
      </c>
      <c r="N1068">
        <v>0</v>
      </c>
      <c r="O1068">
        <v>200</v>
      </c>
      <c r="P1068">
        <v>-1</v>
      </c>
      <c r="Q1068">
        <v>-1</v>
      </c>
      <c r="R1068">
        <v>-1</v>
      </c>
      <c r="S1068">
        <v>-1</v>
      </c>
      <c r="T1068">
        <v>-1</v>
      </c>
      <c r="U1068">
        <v>-1</v>
      </c>
      <c r="V1068">
        <v>-1</v>
      </c>
      <c r="W1068">
        <v>-1</v>
      </c>
      <c r="X1068">
        <v>-1</v>
      </c>
      <c r="Y1068">
        <v>-1</v>
      </c>
      <c r="Z1068">
        <v>-1</v>
      </c>
      <c r="AA1068">
        <v>-1</v>
      </c>
      <c r="AB1068">
        <v>-1</v>
      </c>
      <c r="AC1068">
        <v>-1</v>
      </c>
      <c r="AD1068">
        <v>-1</v>
      </c>
      <c r="AE1068">
        <v>-1</v>
      </c>
      <c r="AF1068">
        <v>-1</v>
      </c>
      <c r="AG1068">
        <v>-1</v>
      </c>
      <c r="AH1068">
        <v>-1</v>
      </c>
      <c r="AI1068">
        <v>-1</v>
      </c>
      <c r="AJ1068">
        <v>-1</v>
      </c>
      <c r="AK1068">
        <v>1</v>
      </c>
      <c r="AL1068">
        <v>3</v>
      </c>
      <c r="AM1068" t="s">
        <v>177</v>
      </c>
      <c r="AN1068">
        <v>8</v>
      </c>
      <c r="AT1068">
        <v>26.9</v>
      </c>
      <c r="AU1068">
        <v>26.9</v>
      </c>
      <c r="AV1068">
        <v>26.9</v>
      </c>
      <c r="AW1068">
        <v>26.9</v>
      </c>
      <c r="AX1068">
        <v>26.9</v>
      </c>
      <c r="AY1068">
        <v>26.9</v>
      </c>
      <c r="AZ1068">
        <v>26.9</v>
      </c>
      <c r="BA1068">
        <v>26.9</v>
      </c>
      <c r="BB1068">
        <v>26.9</v>
      </c>
      <c r="BC1068">
        <v>26.9</v>
      </c>
      <c r="BD1068">
        <v>26.9</v>
      </c>
      <c r="BE1068">
        <v>26.9</v>
      </c>
      <c r="BF1068">
        <v>26.9</v>
      </c>
      <c r="BG1068">
        <v>26.9</v>
      </c>
      <c r="BH1068">
        <v>26.9</v>
      </c>
      <c r="BI1068">
        <v>26.9</v>
      </c>
      <c r="BJ1068" s="2">
        <f t="shared" ref="BJ1068:BK1068" si="1095">ROUND(AVERAGE(AT1068:BI1068),0)</f>
        <v>27</v>
      </c>
      <c r="BK1068" s="2">
        <f t="shared" si="1095"/>
        <v>27</v>
      </c>
      <c r="BP1068" s="12">
        <f t="shared" si="1060"/>
        <v>27</v>
      </c>
      <c r="BQ1068" s="12">
        <f t="shared" si="1061"/>
        <v>27</v>
      </c>
    </row>
    <row r="1069" spans="1:69" ht="19.5" x14ac:dyDescent="0.6">
      <c r="A1069" t="s">
        <v>200</v>
      </c>
      <c r="B1069" t="s">
        <v>337</v>
      </c>
      <c r="C1069" t="s">
        <v>387</v>
      </c>
      <c r="D1069" t="s">
        <v>369</v>
      </c>
      <c r="E1069" t="s">
        <v>203</v>
      </c>
      <c r="F1069" t="s">
        <v>173</v>
      </c>
      <c r="G1069">
        <v>35</v>
      </c>
      <c r="H1069" t="s">
        <v>175</v>
      </c>
      <c r="I1069">
        <v>1</v>
      </c>
      <c r="J1069" t="s">
        <v>176</v>
      </c>
      <c r="K1069" t="b">
        <v>0</v>
      </c>
      <c r="L1069">
        <v>0</v>
      </c>
      <c r="M1069">
        <v>200</v>
      </c>
      <c r="N1069">
        <v>0</v>
      </c>
      <c r="O1069">
        <v>200</v>
      </c>
      <c r="P1069">
        <v>-1</v>
      </c>
      <c r="Q1069">
        <v>-1</v>
      </c>
      <c r="R1069">
        <v>-1</v>
      </c>
      <c r="S1069">
        <v>-1</v>
      </c>
      <c r="T1069">
        <v>-1</v>
      </c>
      <c r="U1069">
        <v>-1</v>
      </c>
      <c r="V1069">
        <v>-1</v>
      </c>
      <c r="W1069">
        <v>-1</v>
      </c>
      <c r="X1069">
        <v>-1</v>
      </c>
      <c r="Y1069">
        <v>-1</v>
      </c>
      <c r="Z1069">
        <v>-1</v>
      </c>
      <c r="AA1069">
        <v>-1</v>
      </c>
      <c r="AB1069">
        <v>-1</v>
      </c>
      <c r="AC1069">
        <v>-1</v>
      </c>
      <c r="AD1069">
        <v>-1</v>
      </c>
      <c r="AE1069">
        <v>-1</v>
      </c>
      <c r="AF1069">
        <v>-1</v>
      </c>
      <c r="AG1069">
        <v>-1</v>
      </c>
      <c r="AH1069">
        <v>-1</v>
      </c>
      <c r="AI1069">
        <v>-1</v>
      </c>
      <c r="AJ1069">
        <v>-1</v>
      </c>
      <c r="AK1069">
        <v>1</v>
      </c>
      <c r="AL1069">
        <v>3</v>
      </c>
      <c r="AM1069" t="s">
        <v>177</v>
      </c>
      <c r="AN1069">
        <v>8</v>
      </c>
      <c r="AT1069">
        <v>0.7</v>
      </c>
      <c r="AU1069">
        <v>0.7</v>
      </c>
      <c r="AV1069">
        <v>0.7</v>
      </c>
      <c r="AW1069">
        <v>0.7</v>
      </c>
      <c r="AX1069">
        <v>0.7</v>
      </c>
      <c r="AY1069">
        <v>0.7</v>
      </c>
      <c r="AZ1069">
        <v>0.7</v>
      </c>
      <c r="BA1069">
        <v>0.7</v>
      </c>
      <c r="BB1069">
        <v>0.7</v>
      </c>
      <c r="BC1069">
        <v>0.7</v>
      </c>
      <c r="BD1069">
        <v>0.7</v>
      </c>
      <c r="BE1069">
        <v>0.7</v>
      </c>
      <c r="BF1069">
        <v>0.7</v>
      </c>
      <c r="BG1069">
        <v>0.7</v>
      </c>
      <c r="BH1069">
        <v>0.7</v>
      </c>
      <c r="BI1069">
        <v>0.7</v>
      </c>
      <c r="BJ1069" s="2">
        <f t="shared" ref="BJ1069:BK1069" si="1096">ROUND(AVERAGE(AT1069:BI1069),0)</f>
        <v>1</v>
      </c>
      <c r="BK1069" s="2">
        <f t="shared" si="1096"/>
        <v>1</v>
      </c>
      <c r="BP1069" s="12">
        <f t="shared" si="1060"/>
        <v>1</v>
      </c>
      <c r="BQ1069" s="12">
        <f t="shared" si="1061"/>
        <v>1</v>
      </c>
    </row>
    <row r="1070" spans="1:69" ht="19.5" x14ac:dyDescent="0.6">
      <c r="A1070" t="s">
        <v>200</v>
      </c>
      <c r="B1070" t="s">
        <v>337</v>
      </c>
      <c r="C1070" t="s">
        <v>387</v>
      </c>
      <c r="D1070" t="s">
        <v>369</v>
      </c>
      <c r="E1070" t="s">
        <v>203</v>
      </c>
      <c r="F1070" t="s">
        <v>173</v>
      </c>
      <c r="G1070">
        <v>44</v>
      </c>
      <c r="H1070" t="s">
        <v>175</v>
      </c>
      <c r="I1070">
        <v>1</v>
      </c>
      <c r="J1070" t="s">
        <v>176</v>
      </c>
      <c r="K1070" t="b">
        <v>0</v>
      </c>
      <c r="L1070">
        <v>0</v>
      </c>
      <c r="M1070">
        <v>200</v>
      </c>
      <c r="N1070">
        <v>0</v>
      </c>
      <c r="O1070">
        <v>200</v>
      </c>
      <c r="P1070">
        <v>-1</v>
      </c>
      <c r="Q1070">
        <v>-1</v>
      </c>
      <c r="R1070">
        <v>-1</v>
      </c>
      <c r="S1070">
        <v>-1</v>
      </c>
      <c r="T1070">
        <v>-1</v>
      </c>
      <c r="U1070">
        <v>-1</v>
      </c>
      <c r="V1070">
        <v>-1</v>
      </c>
      <c r="W1070">
        <v>-1</v>
      </c>
      <c r="X1070">
        <v>-1</v>
      </c>
      <c r="Y1070">
        <v>-1</v>
      </c>
      <c r="Z1070">
        <v>-1</v>
      </c>
      <c r="AA1070">
        <v>-1</v>
      </c>
      <c r="AB1070">
        <v>-1</v>
      </c>
      <c r="AC1070">
        <v>-1</v>
      </c>
      <c r="AD1070">
        <v>-1</v>
      </c>
      <c r="AE1070">
        <v>-1</v>
      </c>
      <c r="AF1070">
        <v>-1</v>
      </c>
      <c r="AG1070">
        <v>-1</v>
      </c>
      <c r="AH1070">
        <v>-1</v>
      </c>
      <c r="AI1070">
        <v>-1</v>
      </c>
      <c r="AJ1070">
        <v>-1</v>
      </c>
      <c r="AK1070">
        <v>1</v>
      </c>
      <c r="AL1070">
        <v>3</v>
      </c>
      <c r="AM1070" t="s">
        <v>177</v>
      </c>
      <c r="AN1070">
        <v>8</v>
      </c>
      <c r="AT1070">
        <v>2.8</v>
      </c>
      <c r="AU1070">
        <v>2.8</v>
      </c>
      <c r="AV1070">
        <v>2.8</v>
      </c>
      <c r="AW1070">
        <v>2.8</v>
      </c>
      <c r="AX1070">
        <v>2.8</v>
      </c>
      <c r="AY1070">
        <v>2.8</v>
      </c>
      <c r="AZ1070">
        <v>2.8</v>
      </c>
      <c r="BA1070">
        <v>2.8</v>
      </c>
      <c r="BB1070">
        <v>2.8</v>
      </c>
      <c r="BC1070">
        <v>2.8</v>
      </c>
      <c r="BD1070">
        <v>2.8</v>
      </c>
      <c r="BE1070">
        <v>2.8</v>
      </c>
      <c r="BF1070">
        <v>2.8</v>
      </c>
      <c r="BG1070">
        <v>2.8</v>
      </c>
      <c r="BH1070">
        <v>2.8</v>
      </c>
      <c r="BI1070">
        <v>2.8</v>
      </c>
      <c r="BJ1070" s="2">
        <f t="shared" ref="BJ1070:BK1070" si="1097">ROUND(AVERAGE(AT1070:BI1070),0)</f>
        <v>3</v>
      </c>
      <c r="BK1070" s="2">
        <f t="shared" si="1097"/>
        <v>3</v>
      </c>
      <c r="BP1070" s="12">
        <f t="shared" si="1060"/>
        <v>3</v>
      </c>
      <c r="BQ1070" s="12">
        <f t="shared" si="1061"/>
        <v>3</v>
      </c>
    </row>
    <row r="1071" spans="1:69" ht="19.5" x14ac:dyDescent="0.6">
      <c r="A1071" t="s">
        <v>200</v>
      </c>
      <c r="B1071" t="s">
        <v>337</v>
      </c>
      <c r="C1071" t="s">
        <v>387</v>
      </c>
      <c r="D1071" t="s">
        <v>369</v>
      </c>
      <c r="E1071" t="s">
        <v>203</v>
      </c>
      <c r="F1071" t="s">
        <v>173</v>
      </c>
      <c r="G1071">
        <v>45</v>
      </c>
      <c r="H1071" t="s">
        <v>175</v>
      </c>
      <c r="I1071">
        <v>1</v>
      </c>
      <c r="J1071" t="s">
        <v>176</v>
      </c>
      <c r="K1071" t="b">
        <v>0</v>
      </c>
      <c r="L1071">
        <v>0</v>
      </c>
      <c r="M1071">
        <v>200</v>
      </c>
      <c r="N1071">
        <v>0</v>
      </c>
      <c r="O1071">
        <v>200</v>
      </c>
      <c r="P1071">
        <v>-1</v>
      </c>
      <c r="Q1071">
        <v>-1</v>
      </c>
      <c r="R1071">
        <v>-1</v>
      </c>
      <c r="S1071">
        <v>-1</v>
      </c>
      <c r="T1071">
        <v>-1</v>
      </c>
      <c r="U1071">
        <v>-1</v>
      </c>
      <c r="V1071">
        <v>-1</v>
      </c>
      <c r="W1071">
        <v>-1</v>
      </c>
      <c r="X1071">
        <v>-1</v>
      </c>
      <c r="Y1071">
        <v>-1</v>
      </c>
      <c r="Z1071">
        <v>-1</v>
      </c>
      <c r="AA1071">
        <v>-1</v>
      </c>
      <c r="AB1071">
        <v>-1</v>
      </c>
      <c r="AC1071">
        <v>-1</v>
      </c>
      <c r="AD1071">
        <v>-1</v>
      </c>
      <c r="AE1071">
        <v>-1</v>
      </c>
      <c r="AF1071">
        <v>-1</v>
      </c>
      <c r="AG1071">
        <v>-1</v>
      </c>
      <c r="AH1071">
        <v>-1</v>
      </c>
      <c r="AI1071">
        <v>-1</v>
      </c>
      <c r="AJ1071">
        <v>-1</v>
      </c>
      <c r="AK1071">
        <v>1</v>
      </c>
      <c r="AL1071">
        <v>3</v>
      </c>
      <c r="AM1071" t="s">
        <v>177</v>
      </c>
      <c r="AN1071">
        <v>8</v>
      </c>
      <c r="AT1071">
        <v>3.2</v>
      </c>
      <c r="AU1071">
        <v>3.2</v>
      </c>
      <c r="AV1071">
        <v>3.2</v>
      </c>
      <c r="AW1071">
        <v>3.2</v>
      </c>
      <c r="AX1071">
        <v>3.2</v>
      </c>
      <c r="AY1071">
        <v>3.2</v>
      </c>
      <c r="AZ1071">
        <v>3.2</v>
      </c>
      <c r="BA1071">
        <v>3.2</v>
      </c>
      <c r="BB1071">
        <v>3.2</v>
      </c>
      <c r="BC1071">
        <v>3.2</v>
      </c>
      <c r="BD1071">
        <v>3.2</v>
      </c>
      <c r="BE1071">
        <v>3.2</v>
      </c>
      <c r="BF1071">
        <v>3.2</v>
      </c>
      <c r="BG1071">
        <v>3.2</v>
      </c>
      <c r="BH1071">
        <v>3.2</v>
      </c>
      <c r="BI1071">
        <v>3.2</v>
      </c>
      <c r="BJ1071" s="2">
        <f t="shared" ref="BJ1071:BK1071" si="1098">ROUND(AVERAGE(AT1071:BI1071),0)</f>
        <v>3</v>
      </c>
      <c r="BK1071" s="2">
        <f t="shared" si="1098"/>
        <v>3</v>
      </c>
      <c r="BP1071" s="12">
        <f t="shared" si="1060"/>
        <v>3</v>
      </c>
      <c r="BQ1071" s="12">
        <f t="shared" si="1061"/>
        <v>3</v>
      </c>
    </row>
    <row r="1072" spans="1:69" ht="19.5" x14ac:dyDescent="0.6">
      <c r="A1072" t="s">
        <v>200</v>
      </c>
      <c r="B1072" t="s">
        <v>337</v>
      </c>
      <c r="C1072" t="s">
        <v>387</v>
      </c>
      <c r="D1072" t="s">
        <v>369</v>
      </c>
      <c r="E1072" t="s">
        <v>203</v>
      </c>
      <c r="F1072" t="s">
        <v>173</v>
      </c>
      <c r="G1072">
        <v>54</v>
      </c>
      <c r="H1072" t="s">
        <v>175</v>
      </c>
      <c r="I1072">
        <v>1</v>
      </c>
      <c r="J1072" t="s">
        <v>176</v>
      </c>
      <c r="K1072" t="b">
        <v>0</v>
      </c>
      <c r="L1072">
        <v>0</v>
      </c>
      <c r="M1072">
        <v>200</v>
      </c>
      <c r="N1072">
        <v>0</v>
      </c>
      <c r="O1072">
        <v>200</v>
      </c>
      <c r="P1072">
        <v>-1</v>
      </c>
      <c r="Q1072">
        <v>-1</v>
      </c>
      <c r="R1072">
        <v>-1</v>
      </c>
      <c r="S1072">
        <v>-1</v>
      </c>
      <c r="T1072">
        <v>-1</v>
      </c>
      <c r="U1072">
        <v>-1</v>
      </c>
      <c r="V1072">
        <v>-1</v>
      </c>
      <c r="W1072">
        <v>-1</v>
      </c>
      <c r="X1072">
        <v>-1</v>
      </c>
      <c r="Y1072">
        <v>-1</v>
      </c>
      <c r="Z1072">
        <v>-1</v>
      </c>
      <c r="AA1072">
        <v>-1</v>
      </c>
      <c r="AB1072">
        <v>-1</v>
      </c>
      <c r="AC1072">
        <v>-1</v>
      </c>
      <c r="AD1072">
        <v>-1</v>
      </c>
      <c r="AE1072">
        <v>-1</v>
      </c>
      <c r="AF1072">
        <v>-1</v>
      </c>
      <c r="AG1072">
        <v>-1</v>
      </c>
      <c r="AH1072">
        <v>-1</v>
      </c>
      <c r="AI1072">
        <v>-1</v>
      </c>
      <c r="AJ1072">
        <v>-1</v>
      </c>
      <c r="AK1072">
        <v>1</v>
      </c>
      <c r="AL1072">
        <v>3</v>
      </c>
      <c r="AM1072" t="s">
        <v>177</v>
      </c>
      <c r="AN1072">
        <v>8</v>
      </c>
      <c r="AT1072">
        <v>4.7</v>
      </c>
      <c r="AU1072">
        <v>4.7</v>
      </c>
      <c r="AV1072">
        <v>4.7</v>
      </c>
      <c r="AW1072">
        <v>4.7</v>
      </c>
      <c r="AX1072">
        <v>4.7</v>
      </c>
      <c r="AY1072">
        <v>4.7</v>
      </c>
      <c r="AZ1072">
        <v>4.7</v>
      </c>
      <c r="BA1072">
        <v>4.7</v>
      </c>
      <c r="BB1072">
        <v>4.7</v>
      </c>
      <c r="BC1072">
        <v>4.7</v>
      </c>
      <c r="BD1072">
        <v>4.7</v>
      </c>
      <c r="BE1072">
        <v>4.7</v>
      </c>
      <c r="BF1072">
        <v>4.7</v>
      </c>
      <c r="BG1072">
        <v>4.7</v>
      </c>
      <c r="BH1072">
        <v>4.7</v>
      </c>
      <c r="BI1072">
        <v>4.7</v>
      </c>
      <c r="BJ1072" s="2">
        <f t="shared" ref="BJ1072:BK1072" si="1099">ROUND(AVERAGE(AT1072:BI1072),0)</f>
        <v>5</v>
      </c>
      <c r="BK1072" s="2">
        <f t="shared" si="1099"/>
        <v>5</v>
      </c>
      <c r="BP1072" s="12">
        <f t="shared" si="1060"/>
        <v>5</v>
      </c>
      <c r="BQ1072" s="12">
        <f t="shared" si="1061"/>
        <v>5</v>
      </c>
    </row>
    <row r="1073" spans="1:69" ht="19.5" x14ac:dyDescent="0.6">
      <c r="A1073" t="s">
        <v>200</v>
      </c>
      <c r="B1073" t="s">
        <v>337</v>
      </c>
      <c r="C1073" t="s">
        <v>387</v>
      </c>
      <c r="D1073" t="s">
        <v>369</v>
      </c>
      <c r="E1073" t="s">
        <v>203</v>
      </c>
      <c r="F1073" t="s">
        <v>173</v>
      </c>
      <c r="G1073">
        <v>55</v>
      </c>
      <c r="H1073" t="s">
        <v>175</v>
      </c>
      <c r="I1073">
        <v>1</v>
      </c>
      <c r="J1073" t="s">
        <v>176</v>
      </c>
      <c r="K1073" t="b">
        <v>0</v>
      </c>
      <c r="L1073">
        <v>0</v>
      </c>
      <c r="M1073">
        <v>200</v>
      </c>
      <c r="N1073">
        <v>0</v>
      </c>
      <c r="O1073">
        <v>200</v>
      </c>
      <c r="P1073">
        <v>-1</v>
      </c>
      <c r="Q1073">
        <v>-1</v>
      </c>
      <c r="R1073">
        <v>-1</v>
      </c>
      <c r="S1073">
        <v>-1</v>
      </c>
      <c r="T1073">
        <v>-1</v>
      </c>
      <c r="U1073">
        <v>-1</v>
      </c>
      <c r="V1073">
        <v>-1</v>
      </c>
      <c r="W1073">
        <v>-1</v>
      </c>
      <c r="X1073">
        <v>-1</v>
      </c>
      <c r="Y1073">
        <v>-1</v>
      </c>
      <c r="Z1073">
        <v>-1</v>
      </c>
      <c r="AA1073">
        <v>-1</v>
      </c>
      <c r="AB1073">
        <v>-1</v>
      </c>
      <c r="AC1073">
        <v>-1</v>
      </c>
      <c r="AD1073">
        <v>-1</v>
      </c>
      <c r="AE1073">
        <v>-1</v>
      </c>
      <c r="AF1073">
        <v>-1</v>
      </c>
      <c r="AG1073">
        <v>-1</v>
      </c>
      <c r="AH1073">
        <v>-1</v>
      </c>
      <c r="AI1073">
        <v>-1</v>
      </c>
      <c r="AJ1073">
        <v>-1</v>
      </c>
      <c r="AK1073">
        <v>1</v>
      </c>
      <c r="AL1073">
        <v>3</v>
      </c>
      <c r="AM1073" t="s">
        <v>177</v>
      </c>
      <c r="AN1073">
        <v>8</v>
      </c>
      <c r="AT1073">
        <v>0.6</v>
      </c>
      <c r="AU1073">
        <v>0.6</v>
      </c>
      <c r="AV1073">
        <v>0.6</v>
      </c>
      <c r="AW1073">
        <v>0.6</v>
      </c>
      <c r="AX1073">
        <v>0.6</v>
      </c>
      <c r="AY1073">
        <v>0.6</v>
      </c>
      <c r="AZ1073">
        <v>0.6</v>
      </c>
      <c r="BA1073">
        <v>0.6</v>
      </c>
      <c r="BB1073">
        <v>0.6</v>
      </c>
      <c r="BC1073">
        <v>0.6</v>
      </c>
      <c r="BD1073">
        <v>0.6</v>
      </c>
      <c r="BE1073">
        <v>0.6</v>
      </c>
      <c r="BF1073">
        <v>0.6</v>
      </c>
      <c r="BG1073">
        <v>0.6</v>
      </c>
      <c r="BH1073">
        <v>0.6</v>
      </c>
      <c r="BI1073">
        <v>0.6</v>
      </c>
      <c r="BJ1073" s="2">
        <f t="shared" ref="BJ1073:BK1073" si="1100">ROUND(AVERAGE(AT1073:BI1073),0)</f>
        <v>1</v>
      </c>
      <c r="BK1073" s="2">
        <f t="shared" si="1100"/>
        <v>1</v>
      </c>
      <c r="BP1073" s="12">
        <f t="shared" si="1060"/>
        <v>1</v>
      </c>
      <c r="BQ1073" s="12">
        <f t="shared" si="1061"/>
        <v>1</v>
      </c>
    </row>
    <row r="1074" spans="1:69" ht="19.5" x14ac:dyDescent="0.6">
      <c r="A1074" t="s">
        <v>200</v>
      </c>
      <c r="B1074" t="s">
        <v>337</v>
      </c>
      <c r="C1074" t="s">
        <v>387</v>
      </c>
      <c r="D1074" t="s">
        <v>369</v>
      </c>
      <c r="E1074" t="s">
        <v>203</v>
      </c>
      <c r="F1074" t="s">
        <v>173</v>
      </c>
      <c r="G1074">
        <v>63</v>
      </c>
      <c r="H1074" t="s">
        <v>175</v>
      </c>
      <c r="I1074">
        <v>1</v>
      </c>
      <c r="J1074" t="s">
        <v>176</v>
      </c>
      <c r="K1074" t="b">
        <v>0</v>
      </c>
      <c r="L1074">
        <v>0</v>
      </c>
      <c r="M1074">
        <v>200</v>
      </c>
      <c r="N1074">
        <v>0</v>
      </c>
      <c r="O1074">
        <v>200</v>
      </c>
      <c r="P1074">
        <v>-1</v>
      </c>
      <c r="Q1074">
        <v>-1</v>
      </c>
      <c r="R1074">
        <v>-1</v>
      </c>
      <c r="S1074">
        <v>-1</v>
      </c>
      <c r="T1074">
        <v>-1</v>
      </c>
      <c r="U1074">
        <v>-1</v>
      </c>
      <c r="V1074">
        <v>-1</v>
      </c>
      <c r="W1074">
        <v>-1</v>
      </c>
      <c r="X1074">
        <v>-1</v>
      </c>
      <c r="Y1074">
        <v>-1</v>
      </c>
      <c r="Z1074">
        <v>-1</v>
      </c>
      <c r="AA1074">
        <v>-1</v>
      </c>
      <c r="AB1074">
        <v>-1</v>
      </c>
      <c r="AC1074">
        <v>-1</v>
      </c>
      <c r="AD1074">
        <v>-1</v>
      </c>
      <c r="AE1074">
        <v>-1</v>
      </c>
      <c r="AF1074">
        <v>-1</v>
      </c>
      <c r="AG1074">
        <v>-1</v>
      </c>
      <c r="AH1074">
        <v>-1</v>
      </c>
      <c r="AI1074">
        <v>-1</v>
      </c>
      <c r="AJ1074">
        <v>-1</v>
      </c>
      <c r="AK1074">
        <v>1</v>
      </c>
      <c r="AL1074">
        <v>3</v>
      </c>
      <c r="AM1074" t="s">
        <v>177</v>
      </c>
      <c r="AN1074">
        <v>8</v>
      </c>
      <c r="AT1074">
        <v>0.8</v>
      </c>
      <c r="AU1074">
        <v>0.8</v>
      </c>
      <c r="AV1074">
        <v>0.8</v>
      </c>
      <c r="AW1074">
        <v>0.8</v>
      </c>
      <c r="AX1074">
        <v>0.8</v>
      </c>
      <c r="AY1074">
        <v>0.8</v>
      </c>
      <c r="AZ1074">
        <v>0.8</v>
      </c>
      <c r="BA1074">
        <v>0.8</v>
      </c>
      <c r="BB1074">
        <v>0.8</v>
      </c>
      <c r="BC1074">
        <v>0.8</v>
      </c>
      <c r="BD1074">
        <v>0.8</v>
      </c>
      <c r="BE1074">
        <v>0.8</v>
      </c>
      <c r="BF1074">
        <v>0.8</v>
      </c>
      <c r="BG1074">
        <v>0.8</v>
      </c>
      <c r="BH1074">
        <v>0.8</v>
      </c>
      <c r="BI1074">
        <v>0.8</v>
      </c>
      <c r="BJ1074" s="2">
        <f t="shared" ref="BJ1074:BK1074" si="1101">ROUND(AVERAGE(AT1074:BI1074),0)</f>
        <v>1</v>
      </c>
      <c r="BK1074" s="2">
        <f t="shared" si="1101"/>
        <v>1</v>
      </c>
      <c r="BP1074" s="12">
        <f t="shared" si="1060"/>
        <v>1</v>
      </c>
      <c r="BQ1074" s="12">
        <f t="shared" si="1061"/>
        <v>1</v>
      </c>
    </row>
    <row r="1075" spans="1:69" ht="19.5" x14ac:dyDescent="0.6">
      <c r="A1075" t="s">
        <v>200</v>
      </c>
      <c r="B1075" t="s">
        <v>337</v>
      </c>
      <c r="C1075" t="s">
        <v>387</v>
      </c>
      <c r="D1075" t="s">
        <v>369</v>
      </c>
      <c r="E1075" t="s">
        <v>203</v>
      </c>
      <c r="F1075" t="s">
        <v>173</v>
      </c>
      <c r="G1075">
        <v>64</v>
      </c>
      <c r="H1075" t="s">
        <v>175</v>
      </c>
      <c r="I1075">
        <v>1</v>
      </c>
      <c r="J1075" t="s">
        <v>176</v>
      </c>
      <c r="K1075" t="b">
        <v>0</v>
      </c>
      <c r="L1075">
        <v>0</v>
      </c>
      <c r="M1075">
        <v>200</v>
      </c>
      <c r="N1075">
        <v>0</v>
      </c>
      <c r="O1075">
        <v>200</v>
      </c>
      <c r="P1075">
        <v>-1</v>
      </c>
      <c r="Q1075">
        <v>-1</v>
      </c>
      <c r="R1075">
        <v>-1</v>
      </c>
      <c r="S1075">
        <v>-1</v>
      </c>
      <c r="T1075">
        <v>-1</v>
      </c>
      <c r="U1075">
        <v>-1</v>
      </c>
      <c r="V1075">
        <v>-1</v>
      </c>
      <c r="W1075">
        <v>-1</v>
      </c>
      <c r="X1075">
        <v>-1</v>
      </c>
      <c r="Y1075">
        <v>-1</v>
      </c>
      <c r="Z1075">
        <v>-1</v>
      </c>
      <c r="AA1075">
        <v>-1</v>
      </c>
      <c r="AB1075">
        <v>-1</v>
      </c>
      <c r="AC1075">
        <v>-1</v>
      </c>
      <c r="AD1075">
        <v>-1</v>
      </c>
      <c r="AE1075">
        <v>-1</v>
      </c>
      <c r="AF1075">
        <v>-1</v>
      </c>
      <c r="AG1075">
        <v>-1</v>
      </c>
      <c r="AH1075">
        <v>-1</v>
      </c>
      <c r="AI1075">
        <v>-1</v>
      </c>
      <c r="AJ1075">
        <v>-1</v>
      </c>
      <c r="AK1075">
        <v>1</v>
      </c>
      <c r="AL1075">
        <v>3</v>
      </c>
      <c r="AM1075" t="s">
        <v>177</v>
      </c>
      <c r="AN1075">
        <v>8</v>
      </c>
      <c r="AT1075">
        <v>1.1000000000000001</v>
      </c>
      <c r="AU1075">
        <v>1.1000000000000001</v>
      </c>
      <c r="AV1075">
        <v>1.1000000000000001</v>
      </c>
      <c r="AW1075">
        <v>1.1000000000000001</v>
      </c>
      <c r="AX1075">
        <v>1.1000000000000001</v>
      </c>
      <c r="AY1075">
        <v>1.1000000000000001</v>
      </c>
      <c r="AZ1075">
        <v>1.1000000000000001</v>
      </c>
      <c r="BA1075">
        <v>1.1000000000000001</v>
      </c>
      <c r="BB1075">
        <v>1.1000000000000001</v>
      </c>
      <c r="BC1075">
        <v>1.1000000000000001</v>
      </c>
      <c r="BD1075">
        <v>1.1000000000000001</v>
      </c>
      <c r="BE1075">
        <v>1.1000000000000001</v>
      </c>
      <c r="BF1075">
        <v>1.1000000000000001</v>
      </c>
      <c r="BG1075">
        <v>1.1000000000000001</v>
      </c>
      <c r="BH1075">
        <v>1.1000000000000001</v>
      </c>
      <c r="BI1075">
        <v>1.1000000000000001</v>
      </c>
      <c r="BJ1075" s="2">
        <f t="shared" ref="BJ1075:BK1075" si="1102">ROUND(AVERAGE(AT1075:BI1075),0)</f>
        <v>1</v>
      </c>
      <c r="BK1075" s="2">
        <f t="shared" si="1102"/>
        <v>1</v>
      </c>
      <c r="BP1075" s="12">
        <f t="shared" si="1060"/>
        <v>1</v>
      </c>
      <c r="BQ1075" s="12">
        <f t="shared" si="1061"/>
        <v>1</v>
      </c>
    </row>
    <row r="1076" spans="1:69" ht="19.5" x14ac:dyDescent="0.6">
      <c r="A1076" t="s">
        <v>200</v>
      </c>
      <c r="B1076" t="s">
        <v>337</v>
      </c>
      <c r="C1076" t="s">
        <v>387</v>
      </c>
      <c r="D1076" t="s">
        <v>370</v>
      </c>
      <c r="E1076" t="s">
        <v>203</v>
      </c>
      <c r="F1076" t="s">
        <v>173</v>
      </c>
      <c r="G1076">
        <v>26</v>
      </c>
      <c r="H1076" t="s">
        <v>175</v>
      </c>
      <c r="I1076">
        <v>1</v>
      </c>
      <c r="J1076" t="s">
        <v>176</v>
      </c>
      <c r="K1076" t="b">
        <v>0</v>
      </c>
      <c r="L1076">
        <v>0</v>
      </c>
      <c r="M1076">
        <v>200</v>
      </c>
      <c r="N1076">
        <v>0</v>
      </c>
      <c r="O1076">
        <v>200</v>
      </c>
      <c r="P1076">
        <v>-1</v>
      </c>
      <c r="Q1076">
        <v>-1</v>
      </c>
      <c r="R1076">
        <v>-1</v>
      </c>
      <c r="S1076">
        <v>-1</v>
      </c>
      <c r="T1076">
        <v>-1</v>
      </c>
      <c r="U1076">
        <v>-1</v>
      </c>
      <c r="V1076">
        <v>-1</v>
      </c>
      <c r="W1076">
        <v>-1</v>
      </c>
      <c r="X1076">
        <v>-1</v>
      </c>
      <c r="Y1076">
        <v>-1</v>
      </c>
      <c r="Z1076">
        <v>-1</v>
      </c>
      <c r="AA1076">
        <v>-1</v>
      </c>
      <c r="AB1076">
        <v>-1</v>
      </c>
      <c r="AC1076">
        <v>-1</v>
      </c>
      <c r="AD1076">
        <v>-1</v>
      </c>
      <c r="AE1076">
        <v>-1</v>
      </c>
      <c r="AF1076">
        <v>-1</v>
      </c>
      <c r="AG1076">
        <v>-1</v>
      </c>
      <c r="AH1076">
        <v>-1</v>
      </c>
      <c r="AI1076">
        <v>-1</v>
      </c>
      <c r="AJ1076">
        <v>-1</v>
      </c>
      <c r="AK1076">
        <v>1</v>
      </c>
      <c r="AL1076">
        <v>3</v>
      </c>
      <c r="AM1076" t="s">
        <v>177</v>
      </c>
      <c r="AN1076">
        <v>8</v>
      </c>
      <c r="AT1076">
        <v>282.89999999999998</v>
      </c>
      <c r="AU1076">
        <v>282.89999999999998</v>
      </c>
      <c r="AV1076">
        <v>282.89999999999998</v>
      </c>
      <c r="AW1076">
        <v>282.89999999999998</v>
      </c>
      <c r="AX1076">
        <v>282.89999999999998</v>
      </c>
      <c r="AY1076">
        <v>282.89999999999998</v>
      </c>
      <c r="AZ1076">
        <v>282.89999999999998</v>
      </c>
      <c r="BA1076">
        <v>282.89999999999998</v>
      </c>
      <c r="BB1076">
        <v>282.89999999999998</v>
      </c>
      <c r="BC1076">
        <v>282.89999999999998</v>
      </c>
      <c r="BD1076">
        <v>282.89999999999998</v>
      </c>
      <c r="BE1076">
        <v>282.89999999999998</v>
      </c>
      <c r="BF1076">
        <v>282.89999999999998</v>
      </c>
      <c r="BG1076">
        <v>282.89999999999998</v>
      </c>
      <c r="BH1076">
        <v>282.89999999999998</v>
      </c>
      <c r="BI1076">
        <v>282.89999999999998</v>
      </c>
      <c r="BJ1076" s="2">
        <f t="shared" ref="BJ1076:BK1076" si="1103">ROUND(AVERAGE(AT1076:BI1076),0)</f>
        <v>283</v>
      </c>
      <c r="BK1076" s="2">
        <f t="shared" si="1103"/>
        <v>283</v>
      </c>
      <c r="BP1076" s="12">
        <f t="shared" si="1060"/>
        <v>283</v>
      </c>
      <c r="BQ1076" s="12">
        <f t="shared" si="1061"/>
        <v>283</v>
      </c>
    </row>
    <row r="1077" spans="1:69" ht="19.5" x14ac:dyDescent="0.6">
      <c r="A1077" t="s">
        <v>200</v>
      </c>
      <c r="B1077" t="s">
        <v>337</v>
      </c>
      <c r="C1077" t="s">
        <v>387</v>
      </c>
      <c r="D1077" t="s">
        <v>370</v>
      </c>
      <c r="E1077" t="s">
        <v>203</v>
      </c>
      <c r="F1077" t="s">
        <v>173</v>
      </c>
      <c r="G1077">
        <v>27</v>
      </c>
      <c r="H1077" t="s">
        <v>175</v>
      </c>
      <c r="I1077">
        <v>1</v>
      </c>
      <c r="J1077" t="s">
        <v>176</v>
      </c>
      <c r="K1077" t="b">
        <v>0</v>
      </c>
      <c r="L1077">
        <v>0</v>
      </c>
      <c r="M1077">
        <v>200</v>
      </c>
      <c r="N1077">
        <v>0</v>
      </c>
      <c r="O1077">
        <v>200</v>
      </c>
      <c r="P1077">
        <v>-1</v>
      </c>
      <c r="Q1077">
        <v>-1</v>
      </c>
      <c r="R1077">
        <v>-1</v>
      </c>
      <c r="S1077">
        <v>-1</v>
      </c>
      <c r="T1077">
        <v>-1</v>
      </c>
      <c r="U1077">
        <v>-1</v>
      </c>
      <c r="V1077">
        <v>-1</v>
      </c>
      <c r="W1077">
        <v>-1</v>
      </c>
      <c r="X1077">
        <v>-1</v>
      </c>
      <c r="Y1077">
        <v>-1</v>
      </c>
      <c r="Z1077">
        <v>-1</v>
      </c>
      <c r="AA1077">
        <v>-1</v>
      </c>
      <c r="AB1077">
        <v>-1</v>
      </c>
      <c r="AC1077">
        <v>-1</v>
      </c>
      <c r="AD1077">
        <v>-1</v>
      </c>
      <c r="AE1077">
        <v>-1</v>
      </c>
      <c r="AF1077">
        <v>-1</v>
      </c>
      <c r="AG1077">
        <v>-1</v>
      </c>
      <c r="AH1077">
        <v>-1</v>
      </c>
      <c r="AI1077">
        <v>-1</v>
      </c>
      <c r="AJ1077">
        <v>-1</v>
      </c>
      <c r="AK1077">
        <v>1</v>
      </c>
      <c r="AL1077">
        <v>3</v>
      </c>
      <c r="AM1077" t="s">
        <v>177</v>
      </c>
      <c r="AN1077">
        <v>8</v>
      </c>
      <c r="AT1077">
        <v>125.6</v>
      </c>
      <c r="AU1077">
        <v>125.6</v>
      </c>
      <c r="AV1077">
        <v>125.6</v>
      </c>
      <c r="AW1077">
        <v>125.6</v>
      </c>
      <c r="AX1077">
        <v>125.6</v>
      </c>
      <c r="AY1077">
        <v>125.6</v>
      </c>
      <c r="AZ1077">
        <v>125.6</v>
      </c>
      <c r="BA1077">
        <v>125.6</v>
      </c>
      <c r="BB1077">
        <v>125.6</v>
      </c>
      <c r="BC1077">
        <v>125.6</v>
      </c>
      <c r="BD1077">
        <v>125.6</v>
      </c>
      <c r="BE1077">
        <v>125.6</v>
      </c>
      <c r="BF1077">
        <v>125.6</v>
      </c>
      <c r="BG1077">
        <v>125.6</v>
      </c>
      <c r="BH1077">
        <v>125.6</v>
      </c>
      <c r="BI1077">
        <v>125.6</v>
      </c>
      <c r="BJ1077" s="2">
        <f t="shared" ref="BJ1077:BK1077" si="1104">ROUND(AVERAGE(AT1077:BI1077),0)</f>
        <v>126</v>
      </c>
      <c r="BK1077" s="2">
        <f t="shared" si="1104"/>
        <v>126</v>
      </c>
      <c r="BP1077" s="12">
        <f t="shared" si="1060"/>
        <v>126</v>
      </c>
      <c r="BQ1077" s="12">
        <f t="shared" si="1061"/>
        <v>126</v>
      </c>
    </row>
    <row r="1078" spans="1:69" ht="19.5" x14ac:dyDescent="0.6">
      <c r="A1078" t="s">
        <v>200</v>
      </c>
      <c r="B1078" t="s">
        <v>337</v>
      </c>
      <c r="C1078" t="s">
        <v>387</v>
      </c>
      <c r="D1078" t="s">
        <v>370</v>
      </c>
      <c r="E1078" t="s">
        <v>203</v>
      </c>
      <c r="F1078" t="s">
        <v>173</v>
      </c>
      <c r="G1078">
        <v>35</v>
      </c>
      <c r="H1078" t="s">
        <v>175</v>
      </c>
      <c r="I1078">
        <v>1</v>
      </c>
      <c r="J1078" t="s">
        <v>176</v>
      </c>
      <c r="K1078" t="b">
        <v>0</v>
      </c>
      <c r="L1078">
        <v>0</v>
      </c>
      <c r="M1078">
        <v>200</v>
      </c>
      <c r="N1078">
        <v>0</v>
      </c>
      <c r="O1078">
        <v>200</v>
      </c>
      <c r="P1078">
        <v>-1</v>
      </c>
      <c r="Q1078">
        <v>-1</v>
      </c>
      <c r="R1078">
        <v>-1</v>
      </c>
      <c r="S1078">
        <v>-1</v>
      </c>
      <c r="T1078">
        <v>-1</v>
      </c>
      <c r="U1078">
        <v>-1</v>
      </c>
      <c r="V1078">
        <v>-1</v>
      </c>
      <c r="W1078">
        <v>-1</v>
      </c>
      <c r="X1078">
        <v>-1</v>
      </c>
      <c r="Y1078">
        <v>-1</v>
      </c>
      <c r="Z1078">
        <v>-1</v>
      </c>
      <c r="AA1078">
        <v>-1</v>
      </c>
      <c r="AB1078">
        <v>-1</v>
      </c>
      <c r="AC1078">
        <v>-1</v>
      </c>
      <c r="AD1078">
        <v>-1</v>
      </c>
      <c r="AE1078">
        <v>-1</v>
      </c>
      <c r="AF1078">
        <v>-1</v>
      </c>
      <c r="AG1078">
        <v>-1</v>
      </c>
      <c r="AH1078">
        <v>-1</v>
      </c>
      <c r="AI1078">
        <v>-1</v>
      </c>
      <c r="AJ1078">
        <v>-1</v>
      </c>
      <c r="AK1078">
        <v>1</v>
      </c>
      <c r="AL1078">
        <v>3</v>
      </c>
      <c r="AM1078" t="s">
        <v>177</v>
      </c>
      <c r="AN1078">
        <v>8</v>
      </c>
      <c r="AT1078">
        <v>4.2</v>
      </c>
      <c r="AU1078">
        <v>4.2</v>
      </c>
      <c r="AV1078">
        <v>4.2</v>
      </c>
      <c r="AW1078">
        <v>4.2</v>
      </c>
      <c r="AX1078">
        <v>4.2</v>
      </c>
      <c r="AY1078">
        <v>4.2</v>
      </c>
      <c r="AZ1078">
        <v>4.2</v>
      </c>
      <c r="BA1078">
        <v>4.2</v>
      </c>
      <c r="BB1078">
        <v>4.2</v>
      </c>
      <c r="BC1078">
        <v>4.2</v>
      </c>
      <c r="BD1078">
        <v>4.2</v>
      </c>
      <c r="BE1078">
        <v>4.2</v>
      </c>
      <c r="BF1078">
        <v>4.2</v>
      </c>
      <c r="BG1078">
        <v>4.2</v>
      </c>
      <c r="BH1078">
        <v>4.2</v>
      </c>
      <c r="BI1078">
        <v>4.2</v>
      </c>
      <c r="BJ1078" s="2">
        <f t="shared" ref="BJ1078:BK1078" si="1105">ROUND(AVERAGE(AT1078:BI1078),0)</f>
        <v>4</v>
      </c>
      <c r="BK1078" s="2">
        <f t="shared" si="1105"/>
        <v>4</v>
      </c>
      <c r="BP1078" s="12">
        <f t="shared" si="1060"/>
        <v>4</v>
      </c>
      <c r="BQ1078" s="12">
        <f t="shared" si="1061"/>
        <v>4</v>
      </c>
    </row>
    <row r="1079" spans="1:69" ht="19.5" x14ac:dyDescent="0.6">
      <c r="A1079" t="s">
        <v>200</v>
      </c>
      <c r="B1079" t="s">
        <v>337</v>
      </c>
      <c r="C1079" t="s">
        <v>387</v>
      </c>
      <c r="D1079" t="s">
        <v>370</v>
      </c>
      <c r="E1079" t="s">
        <v>203</v>
      </c>
      <c r="F1079" t="s">
        <v>173</v>
      </c>
      <c r="G1079">
        <v>36</v>
      </c>
      <c r="H1079" t="s">
        <v>175</v>
      </c>
      <c r="I1079">
        <v>1</v>
      </c>
      <c r="J1079" t="s">
        <v>176</v>
      </c>
      <c r="K1079" t="b">
        <v>0</v>
      </c>
      <c r="L1079">
        <v>0</v>
      </c>
      <c r="M1079">
        <v>200</v>
      </c>
      <c r="N1079">
        <v>0</v>
      </c>
      <c r="O1079">
        <v>200</v>
      </c>
      <c r="P1079">
        <v>-1</v>
      </c>
      <c r="Q1079">
        <v>-1</v>
      </c>
      <c r="R1079">
        <v>-1</v>
      </c>
      <c r="S1079">
        <v>-1</v>
      </c>
      <c r="T1079">
        <v>-1</v>
      </c>
      <c r="U1079">
        <v>-1</v>
      </c>
      <c r="V1079">
        <v>-1</v>
      </c>
      <c r="W1079">
        <v>-1</v>
      </c>
      <c r="X1079">
        <v>-1</v>
      </c>
      <c r="Y1079">
        <v>-1</v>
      </c>
      <c r="Z1079">
        <v>-1</v>
      </c>
      <c r="AA1079">
        <v>-1</v>
      </c>
      <c r="AB1079">
        <v>-1</v>
      </c>
      <c r="AC1079">
        <v>-1</v>
      </c>
      <c r="AD1079">
        <v>-1</v>
      </c>
      <c r="AE1079">
        <v>-1</v>
      </c>
      <c r="AF1079">
        <v>-1</v>
      </c>
      <c r="AG1079">
        <v>-1</v>
      </c>
      <c r="AH1079">
        <v>-1</v>
      </c>
      <c r="AI1079">
        <v>-1</v>
      </c>
      <c r="AJ1079">
        <v>-1</v>
      </c>
      <c r="AK1079">
        <v>1</v>
      </c>
      <c r="AL1079">
        <v>3</v>
      </c>
      <c r="AM1079" t="s">
        <v>177</v>
      </c>
      <c r="AN1079">
        <v>8</v>
      </c>
      <c r="AT1079">
        <v>130.5</v>
      </c>
      <c r="AU1079">
        <v>130.5</v>
      </c>
      <c r="AV1079">
        <v>130.5</v>
      </c>
      <c r="AW1079">
        <v>130.5</v>
      </c>
      <c r="AX1079">
        <v>130.5</v>
      </c>
      <c r="AY1079">
        <v>130.5</v>
      </c>
      <c r="AZ1079">
        <v>130.5</v>
      </c>
      <c r="BA1079">
        <v>130.5</v>
      </c>
      <c r="BB1079">
        <v>130.5</v>
      </c>
      <c r="BC1079">
        <v>130.5</v>
      </c>
      <c r="BD1079">
        <v>130.5</v>
      </c>
      <c r="BE1079">
        <v>130.5</v>
      </c>
      <c r="BF1079">
        <v>130.5</v>
      </c>
      <c r="BG1079">
        <v>130.5</v>
      </c>
      <c r="BH1079">
        <v>130.5</v>
      </c>
      <c r="BI1079">
        <v>130.5</v>
      </c>
      <c r="BJ1079" s="2">
        <f t="shared" ref="BJ1079:BK1079" si="1106">ROUND(AVERAGE(AT1079:BI1079),0)</f>
        <v>131</v>
      </c>
      <c r="BK1079" s="2">
        <f t="shared" si="1106"/>
        <v>131</v>
      </c>
      <c r="BP1079" s="12">
        <f t="shared" si="1060"/>
        <v>131</v>
      </c>
      <c r="BQ1079" s="12">
        <f t="shared" si="1061"/>
        <v>131</v>
      </c>
    </row>
    <row r="1080" spans="1:69" ht="19.5" x14ac:dyDescent="0.6">
      <c r="A1080" t="s">
        <v>200</v>
      </c>
      <c r="B1080" t="s">
        <v>337</v>
      </c>
      <c r="C1080" t="s">
        <v>387</v>
      </c>
      <c r="D1080" t="s">
        <v>370</v>
      </c>
      <c r="E1080" t="s">
        <v>203</v>
      </c>
      <c r="F1080" t="s">
        <v>173</v>
      </c>
      <c r="G1080">
        <v>37</v>
      </c>
      <c r="H1080" t="s">
        <v>175</v>
      </c>
      <c r="I1080">
        <v>1</v>
      </c>
      <c r="J1080" t="s">
        <v>176</v>
      </c>
      <c r="K1080" t="b">
        <v>0</v>
      </c>
      <c r="L1080">
        <v>0</v>
      </c>
      <c r="M1080">
        <v>200</v>
      </c>
      <c r="N1080">
        <v>0</v>
      </c>
      <c r="O1080">
        <v>200</v>
      </c>
      <c r="P1080">
        <v>-1</v>
      </c>
      <c r="Q1080">
        <v>-1</v>
      </c>
      <c r="R1080">
        <v>-1</v>
      </c>
      <c r="S1080">
        <v>-1</v>
      </c>
      <c r="T1080">
        <v>-1</v>
      </c>
      <c r="U1080">
        <v>-1</v>
      </c>
      <c r="V1080">
        <v>-1</v>
      </c>
      <c r="W1080">
        <v>-1</v>
      </c>
      <c r="X1080">
        <v>-1</v>
      </c>
      <c r="Y1080">
        <v>-1</v>
      </c>
      <c r="Z1080">
        <v>-1</v>
      </c>
      <c r="AA1080">
        <v>-1</v>
      </c>
      <c r="AB1080">
        <v>-1</v>
      </c>
      <c r="AC1080">
        <v>-1</v>
      </c>
      <c r="AD1080">
        <v>-1</v>
      </c>
      <c r="AE1080">
        <v>-1</v>
      </c>
      <c r="AF1080">
        <v>-1</v>
      </c>
      <c r="AG1080">
        <v>-1</v>
      </c>
      <c r="AH1080">
        <v>-1</v>
      </c>
      <c r="AI1080">
        <v>-1</v>
      </c>
      <c r="AJ1080">
        <v>-1</v>
      </c>
      <c r="AK1080">
        <v>1</v>
      </c>
      <c r="AL1080">
        <v>3</v>
      </c>
      <c r="AM1080" t="s">
        <v>177</v>
      </c>
      <c r="AN1080">
        <v>8</v>
      </c>
      <c r="AT1080">
        <v>53.1</v>
      </c>
      <c r="AU1080">
        <v>53.1</v>
      </c>
      <c r="AV1080">
        <v>53.1</v>
      </c>
      <c r="AW1080">
        <v>53.1</v>
      </c>
      <c r="AX1080">
        <v>53.1</v>
      </c>
      <c r="AY1080">
        <v>53.1</v>
      </c>
      <c r="AZ1080">
        <v>53.1</v>
      </c>
      <c r="BA1080">
        <v>53.1</v>
      </c>
      <c r="BB1080">
        <v>53.1</v>
      </c>
      <c r="BC1080">
        <v>53.1</v>
      </c>
      <c r="BD1080">
        <v>53.1</v>
      </c>
      <c r="BE1080">
        <v>53.1</v>
      </c>
      <c r="BF1080">
        <v>53.1</v>
      </c>
      <c r="BG1080">
        <v>53.1</v>
      </c>
      <c r="BH1080">
        <v>53.1</v>
      </c>
      <c r="BI1080">
        <v>53.1</v>
      </c>
      <c r="BJ1080" s="2">
        <f t="shared" ref="BJ1080:BK1080" si="1107">ROUND(AVERAGE(AT1080:BI1080),0)</f>
        <v>53</v>
      </c>
      <c r="BK1080" s="2">
        <f t="shared" si="1107"/>
        <v>53</v>
      </c>
      <c r="BP1080" s="12">
        <f t="shared" si="1060"/>
        <v>53</v>
      </c>
      <c r="BQ1080" s="12">
        <f t="shared" si="1061"/>
        <v>53</v>
      </c>
    </row>
    <row r="1081" spans="1:69" ht="19.5" x14ac:dyDescent="0.6">
      <c r="A1081" t="s">
        <v>200</v>
      </c>
      <c r="B1081" t="s">
        <v>337</v>
      </c>
      <c r="C1081" t="s">
        <v>387</v>
      </c>
      <c r="D1081" t="s">
        <v>371</v>
      </c>
      <c r="E1081" t="s">
        <v>203</v>
      </c>
      <c r="F1081" t="s">
        <v>173</v>
      </c>
      <c r="G1081">
        <v>26</v>
      </c>
      <c r="H1081" t="s">
        <v>175</v>
      </c>
      <c r="I1081">
        <v>1</v>
      </c>
      <c r="J1081" t="s">
        <v>176</v>
      </c>
      <c r="K1081" t="b">
        <v>0</v>
      </c>
      <c r="L1081">
        <v>0</v>
      </c>
      <c r="M1081">
        <v>200</v>
      </c>
      <c r="N1081">
        <v>0</v>
      </c>
      <c r="O1081">
        <v>200</v>
      </c>
      <c r="P1081">
        <v>-1</v>
      </c>
      <c r="Q1081">
        <v>-1</v>
      </c>
      <c r="R1081">
        <v>-1</v>
      </c>
      <c r="S1081">
        <v>-1</v>
      </c>
      <c r="T1081">
        <v>-1</v>
      </c>
      <c r="U1081">
        <v>-1</v>
      </c>
      <c r="V1081">
        <v>-1</v>
      </c>
      <c r="W1081">
        <v>-1</v>
      </c>
      <c r="X1081">
        <v>-1</v>
      </c>
      <c r="Y1081">
        <v>-1</v>
      </c>
      <c r="Z1081">
        <v>-1</v>
      </c>
      <c r="AA1081">
        <v>-1</v>
      </c>
      <c r="AB1081">
        <v>-1</v>
      </c>
      <c r="AC1081">
        <v>-1</v>
      </c>
      <c r="AD1081">
        <v>-1</v>
      </c>
      <c r="AE1081">
        <v>-1</v>
      </c>
      <c r="AF1081">
        <v>-1</v>
      </c>
      <c r="AG1081">
        <v>-1</v>
      </c>
      <c r="AH1081">
        <v>-1</v>
      </c>
      <c r="AI1081">
        <v>-1</v>
      </c>
      <c r="AJ1081">
        <v>-1</v>
      </c>
      <c r="AK1081">
        <v>1</v>
      </c>
      <c r="AL1081">
        <v>3</v>
      </c>
      <c r="AM1081" t="s">
        <v>177</v>
      </c>
      <c r="AN1081">
        <v>8</v>
      </c>
      <c r="AT1081">
        <v>150.4</v>
      </c>
      <c r="AU1081">
        <v>150.4</v>
      </c>
      <c r="AV1081">
        <v>150.4</v>
      </c>
      <c r="AW1081">
        <v>150.4</v>
      </c>
      <c r="AX1081">
        <v>150.4</v>
      </c>
      <c r="AY1081">
        <v>150.4</v>
      </c>
      <c r="AZ1081">
        <v>150.4</v>
      </c>
      <c r="BA1081">
        <v>150.4</v>
      </c>
      <c r="BB1081">
        <v>150.4</v>
      </c>
      <c r="BC1081">
        <v>150.4</v>
      </c>
      <c r="BD1081">
        <v>150.4</v>
      </c>
      <c r="BE1081">
        <v>150.4</v>
      </c>
      <c r="BF1081">
        <v>150.4</v>
      </c>
      <c r="BG1081">
        <v>150.4</v>
      </c>
      <c r="BH1081">
        <v>150.4</v>
      </c>
      <c r="BI1081">
        <v>150.4</v>
      </c>
      <c r="BJ1081" s="2">
        <f t="shared" ref="BJ1081:BK1081" si="1108">ROUND(AVERAGE(AT1081:BI1081),0)</f>
        <v>150</v>
      </c>
      <c r="BK1081" s="2">
        <f t="shared" si="1108"/>
        <v>150</v>
      </c>
      <c r="BP1081" s="12">
        <f t="shared" si="1060"/>
        <v>150</v>
      </c>
      <c r="BQ1081" s="12">
        <f t="shared" si="1061"/>
        <v>150</v>
      </c>
    </row>
    <row r="1082" spans="1:69" ht="19.5" x14ac:dyDescent="0.6">
      <c r="A1082" t="s">
        <v>200</v>
      </c>
      <c r="B1082" t="s">
        <v>337</v>
      </c>
      <c r="C1082" t="s">
        <v>387</v>
      </c>
      <c r="D1082" t="s">
        <v>371</v>
      </c>
      <c r="E1082" t="s">
        <v>203</v>
      </c>
      <c r="F1082" t="s">
        <v>173</v>
      </c>
      <c r="G1082">
        <v>27</v>
      </c>
      <c r="H1082" t="s">
        <v>175</v>
      </c>
      <c r="I1082">
        <v>1</v>
      </c>
      <c r="J1082" t="s">
        <v>176</v>
      </c>
      <c r="K1082" t="b">
        <v>0</v>
      </c>
      <c r="L1082">
        <v>0</v>
      </c>
      <c r="M1082">
        <v>200</v>
      </c>
      <c r="N1082">
        <v>0</v>
      </c>
      <c r="O1082">
        <v>200</v>
      </c>
      <c r="P1082">
        <v>-1</v>
      </c>
      <c r="Q1082">
        <v>-1</v>
      </c>
      <c r="R1082">
        <v>-1</v>
      </c>
      <c r="S1082">
        <v>-1</v>
      </c>
      <c r="T1082">
        <v>-1</v>
      </c>
      <c r="U1082">
        <v>-1</v>
      </c>
      <c r="V1082">
        <v>-1</v>
      </c>
      <c r="W1082">
        <v>-1</v>
      </c>
      <c r="X1082">
        <v>-1</v>
      </c>
      <c r="Y1082">
        <v>-1</v>
      </c>
      <c r="Z1082">
        <v>-1</v>
      </c>
      <c r="AA1082">
        <v>-1</v>
      </c>
      <c r="AB1082">
        <v>-1</v>
      </c>
      <c r="AC1082">
        <v>-1</v>
      </c>
      <c r="AD1082">
        <v>-1</v>
      </c>
      <c r="AE1082">
        <v>-1</v>
      </c>
      <c r="AF1082">
        <v>-1</v>
      </c>
      <c r="AG1082">
        <v>-1</v>
      </c>
      <c r="AH1082">
        <v>-1</v>
      </c>
      <c r="AI1082">
        <v>-1</v>
      </c>
      <c r="AJ1082">
        <v>-1</v>
      </c>
      <c r="AK1082">
        <v>1</v>
      </c>
      <c r="AL1082">
        <v>3</v>
      </c>
      <c r="AM1082" t="s">
        <v>177</v>
      </c>
      <c r="AN1082">
        <v>8</v>
      </c>
      <c r="AT1082">
        <v>122.1</v>
      </c>
      <c r="AU1082">
        <v>122.1</v>
      </c>
      <c r="AV1082">
        <v>122.1</v>
      </c>
      <c r="AW1082">
        <v>122.1</v>
      </c>
      <c r="AX1082">
        <v>122.1</v>
      </c>
      <c r="AY1082">
        <v>122.1</v>
      </c>
      <c r="AZ1082">
        <v>122.1</v>
      </c>
      <c r="BA1082">
        <v>122.1</v>
      </c>
      <c r="BB1082">
        <v>122.1</v>
      </c>
      <c r="BC1082">
        <v>122.1</v>
      </c>
      <c r="BD1082">
        <v>122.1</v>
      </c>
      <c r="BE1082">
        <v>122.1</v>
      </c>
      <c r="BF1082">
        <v>122.1</v>
      </c>
      <c r="BG1082">
        <v>122.1</v>
      </c>
      <c r="BH1082">
        <v>122.1</v>
      </c>
      <c r="BI1082">
        <v>122.1</v>
      </c>
      <c r="BJ1082" s="2">
        <f t="shared" ref="BJ1082:BK1082" si="1109">ROUND(AVERAGE(AT1082:BI1082),0)</f>
        <v>122</v>
      </c>
      <c r="BK1082" s="2">
        <f t="shared" si="1109"/>
        <v>122</v>
      </c>
      <c r="BP1082" s="12">
        <f t="shared" si="1060"/>
        <v>122</v>
      </c>
      <c r="BQ1082" s="12">
        <f t="shared" si="1061"/>
        <v>122</v>
      </c>
    </row>
    <row r="1083" spans="1:69" ht="19.5" x14ac:dyDescent="0.6">
      <c r="A1083" t="s">
        <v>200</v>
      </c>
      <c r="B1083" t="s">
        <v>337</v>
      </c>
      <c r="C1083" t="s">
        <v>387</v>
      </c>
      <c r="D1083" t="s">
        <v>371</v>
      </c>
      <c r="E1083" t="s">
        <v>203</v>
      </c>
      <c r="F1083" t="s">
        <v>173</v>
      </c>
      <c r="G1083">
        <v>35</v>
      </c>
      <c r="H1083" t="s">
        <v>175</v>
      </c>
      <c r="I1083">
        <v>1</v>
      </c>
      <c r="J1083" t="s">
        <v>176</v>
      </c>
      <c r="K1083" t="b">
        <v>0</v>
      </c>
      <c r="L1083">
        <v>0</v>
      </c>
      <c r="M1083">
        <v>200</v>
      </c>
      <c r="N1083">
        <v>0</v>
      </c>
      <c r="O1083">
        <v>200</v>
      </c>
      <c r="P1083">
        <v>-1</v>
      </c>
      <c r="Q1083">
        <v>-1</v>
      </c>
      <c r="R1083">
        <v>-1</v>
      </c>
      <c r="S1083">
        <v>-1</v>
      </c>
      <c r="T1083">
        <v>-1</v>
      </c>
      <c r="U1083">
        <v>-1</v>
      </c>
      <c r="V1083">
        <v>-1</v>
      </c>
      <c r="W1083">
        <v>-1</v>
      </c>
      <c r="X1083">
        <v>-1</v>
      </c>
      <c r="Y1083">
        <v>-1</v>
      </c>
      <c r="Z1083">
        <v>-1</v>
      </c>
      <c r="AA1083">
        <v>-1</v>
      </c>
      <c r="AB1083">
        <v>-1</v>
      </c>
      <c r="AC1083">
        <v>-1</v>
      </c>
      <c r="AD1083">
        <v>-1</v>
      </c>
      <c r="AE1083">
        <v>-1</v>
      </c>
      <c r="AF1083">
        <v>-1</v>
      </c>
      <c r="AG1083">
        <v>-1</v>
      </c>
      <c r="AH1083">
        <v>-1</v>
      </c>
      <c r="AI1083">
        <v>-1</v>
      </c>
      <c r="AJ1083">
        <v>-1</v>
      </c>
      <c r="AK1083">
        <v>1</v>
      </c>
      <c r="AL1083">
        <v>3</v>
      </c>
      <c r="AM1083" t="s">
        <v>177</v>
      </c>
      <c r="AN1083">
        <v>8</v>
      </c>
      <c r="AT1083">
        <v>4.8</v>
      </c>
      <c r="AU1083">
        <v>4.8</v>
      </c>
      <c r="AV1083">
        <v>4.8</v>
      </c>
      <c r="AW1083">
        <v>4.8</v>
      </c>
      <c r="AX1083">
        <v>4.8</v>
      </c>
      <c r="AY1083">
        <v>4.8</v>
      </c>
      <c r="AZ1083">
        <v>4.8</v>
      </c>
      <c r="BA1083">
        <v>4.8</v>
      </c>
      <c r="BB1083">
        <v>4.8</v>
      </c>
      <c r="BC1083">
        <v>4.8</v>
      </c>
      <c r="BD1083">
        <v>4.8</v>
      </c>
      <c r="BE1083">
        <v>4.8</v>
      </c>
      <c r="BF1083">
        <v>4.8</v>
      </c>
      <c r="BG1083">
        <v>4.8</v>
      </c>
      <c r="BH1083">
        <v>4.8</v>
      </c>
      <c r="BI1083">
        <v>4.8</v>
      </c>
      <c r="BJ1083" s="2">
        <f t="shared" ref="BJ1083:BK1083" si="1110">ROUND(AVERAGE(AT1083:BI1083),0)</f>
        <v>5</v>
      </c>
      <c r="BK1083" s="2">
        <f t="shared" si="1110"/>
        <v>5</v>
      </c>
      <c r="BP1083" s="12">
        <f t="shared" si="1060"/>
        <v>5</v>
      </c>
      <c r="BQ1083" s="12">
        <f t="shared" si="1061"/>
        <v>5</v>
      </c>
    </row>
    <row r="1084" spans="1:69" ht="19.5" x14ac:dyDescent="0.6">
      <c r="A1084" t="s">
        <v>200</v>
      </c>
      <c r="B1084" t="s">
        <v>337</v>
      </c>
      <c r="C1084" t="s">
        <v>387</v>
      </c>
      <c r="D1084" t="s">
        <v>371</v>
      </c>
      <c r="E1084" t="s">
        <v>203</v>
      </c>
      <c r="F1084" t="s">
        <v>173</v>
      </c>
      <c r="G1084">
        <v>36</v>
      </c>
      <c r="H1084" t="s">
        <v>175</v>
      </c>
      <c r="I1084">
        <v>1</v>
      </c>
      <c r="J1084" t="s">
        <v>176</v>
      </c>
      <c r="K1084" t="b">
        <v>0</v>
      </c>
      <c r="L1084">
        <v>0</v>
      </c>
      <c r="M1084">
        <v>200</v>
      </c>
      <c r="N1084">
        <v>0</v>
      </c>
      <c r="O1084">
        <v>200</v>
      </c>
      <c r="P1084">
        <v>-1</v>
      </c>
      <c r="Q1084">
        <v>-1</v>
      </c>
      <c r="R1084">
        <v>-1</v>
      </c>
      <c r="S1084">
        <v>-1</v>
      </c>
      <c r="T1084">
        <v>-1</v>
      </c>
      <c r="U1084">
        <v>-1</v>
      </c>
      <c r="V1084">
        <v>-1</v>
      </c>
      <c r="W1084">
        <v>-1</v>
      </c>
      <c r="X1084">
        <v>-1</v>
      </c>
      <c r="Y1084">
        <v>-1</v>
      </c>
      <c r="Z1084">
        <v>-1</v>
      </c>
      <c r="AA1084">
        <v>-1</v>
      </c>
      <c r="AB1084">
        <v>-1</v>
      </c>
      <c r="AC1084">
        <v>-1</v>
      </c>
      <c r="AD1084">
        <v>-1</v>
      </c>
      <c r="AE1084">
        <v>-1</v>
      </c>
      <c r="AF1084">
        <v>-1</v>
      </c>
      <c r="AG1084">
        <v>-1</v>
      </c>
      <c r="AH1084">
        <v>-1</v>
      </c>
      <c r="AI1084">
        <v>-1</v>
      </c>
      <c r="AJ1084">
        <v>-1</v>
      </c>
      <c r="AK1084">
        <v>1</v>
      </c>
      <c r="AL1084">
        <v>3</v>
      </c>
      <c r="AM1084" t="s">
        <v>177</v>
      </c>
      <c r="AN1084">
        <v>8</v>
      </c>
      <c r="AT1084">
        <v>519.5</v>
      </c>
      <c r="AU1084">
        <v>519.5</v>
      </c>
      <c r="AV1084">
        <v>519.5</v>
      </c>
      <c r="AW1084">
        <v>519.5</v>
      </c>
      <c r="AX1084">
        <v>519.5</v>
      </c>
      <c r="AY1084">
        <v>519.5</v>
      </c>
      <c r="AZ1084">
        <v>519.5</v>
      </c>
      <c r="BA1084">
        <v>519.5</v>
      </c>
      <c r="BB1084">
        <v>519.5</v>
      </c>
      <c r="BC1084">
        <v>519.5</v>
      </c>
      <c r="BD1084">
        <v>519.5</v>
      </c>
      <c r="BE1084">
        <v>519.5</v>
      </c>
      <c r="BF1084">
        <v>519.5</v>
      </c>
      <c r="BG1084">
        <v>519.5</v>
      </c>
      <c r="BH1084">
        <v>519.5</v>
      </c>
      <c r="BI1084">
        <v>519.5</v>
      </c>
      <c r="BJ1084" s="2">
        <f t="shared" ref="BJ1084:BK1084" si="1111">ROUND(AVERAGE(AT1084:BI1084),0)</f>
        <v>520</v>
      </c>
      <c r="BK1084" s="2">
        <f t="shared" si="1111"/>
        <v>520</v>
      </c>
      <c r="BP1084" s="12">
        <f t="shared" si="1060"/>
        <v>520</v>
      </c>
      <c r="BQ1084" s="12">
        <f t="shared" si="1061"/>
        <v>520</v>
      </c>
    </row>
    <row r="1085" spans="1:69" ht="19.5" x14ac:dyDescent="0.6">
      <c r="A1085" t="s">
        <v>200</v>
      </c>
      <c r="B1085" t="s">
        <v>337</v>
      </c>
      <c r="C1085" t="s">
        <v>387</v>
      </c>
      <c r="D1085" t="s">
        <v>371</v>
      </c>
      <c r="E1085" t="s">
        <v>203</v>
      </c>
      <c r="F1085" t="s">
        <v>173</v>
      </c>
      <c r="G1085">
        <v>46</v>
      </c>
      <c r="H1085" t="s">
        <v>175</v>
      </c>
      <c r="I1085">
        <v>1</v>
      </c>
      <c r="J1085" t="s">
        <v>176</v>
      </c>
      <c r="K1085" t="b">
        <v>0</v>
      </c>
      <c r="L1085">
        <v>0</v>
      </c>
      <c r="M1085">
        <v>200</v>
      </c>
      <c r="N1085">
        <v>0</v>
      </c>
      <c r="O1085">
        <v>200</v>
      </c>
      <c r="P1085">
        <v>-1</v>
      </c>
      <c r="Q1085">
        <v>-1</v>
      </c>
      <c r="R1085">
        <v>-1</v>
      </c>
      <c r="S1085">
        <v>-1</v>
      </c>
      <c r="T1085">
        <v>-1</v>
      </c>
      <c r="U1085">
        <v>-1</v>
      </c>
      <c r="V1085">
        <v>-1</v>
      </c>
      <c r="W1085">
        <v>-1</v>
      </c>
      <c r="X1085">
        <v>-1</v>
      </c>
      <c r="Y1085">
        <v>-1</v>
      </c>
      <c r="Z1085">
        <v>-1</v>
      </c>
      <c r="AA1085">
        <v>-1</v>
      </c>
      <c r="AB1085">
        <v>-1</v>
      </c>
      <c r="AC1085">
        <v>-1</v>
      </c>
      <c r="AD1085">
        <v>-1</v>
      </c>
      <c r="AE1085">
        <v>-1</v>
      </c>
      <c r="AF1085">
        <v>-1</v>
      </c>
      <c r="AG1085">
        <v>-1</v>
      </c>
      <c r="AH1085">
        <v>-1</v>
      </c>
      <c r="AI1085">
        <v>-1</v>
      </c>
      <c r="AJ1085">
        <v>-1</v>
      </c>
      <c r="AK1085">
        <v>1</v>
      </c>
      <c r="AL1085">
        <v>3</v>
      </c>
      <c r="AM1085" t="s">
        <v>177</v>
      </c>
      <c r="AN1085">
        <v>8</v>
      </c>
      <c r="AT1085">
        <v>2.1</v>
      </c>
      <c r="AU1085">
        <v>2.1</v>
      </c>
      <c r="AV1085">
        <v>2.1</v>
      </c>
      <c r="AW1085">
        <v>2.1</v>
      </c>
      <c r="AX1085">
        <v>2.1</v>
      </c>
      <c r="AY1085">
        <v>2.1</v>
      </c>
      <c r="AZ1085">
        <v>2.1</v>
      </c>
      <c r="BA1085">
        <v>2.1</v>
      </c>
      <c r="BB1085">
        <v>2.1</v>
      </c>
      <c r="BC1085">
        <v>2.1</v>
      </c>
      <c r="BD1085">
        <v>2.1</v>
      </c>
      <c r="BE1085">
        <v>2.1</v>
      </c>
      <c r="BF1085">
        <v>2.1</v>
      </c>
      <c r="BG1085">
        <v>2.1</v>
      </c>
      <c r="BH1085">
        <v>2.1</v>
      </c>
      <c r="BI1085">
        <v>2.1</v>
      </c>
      <c r="BJ1085" s="2">
        <f t="shared" ref="BJ1085:BK1085" si="1112">ROUND(AVERAGE(AT1085:BI1085),0)</f>
        <v>2</v>
      </c>
      <c r="BK1085" s="2">
        <f t="shared" si="1112"/>
        <v>2</v>
      </c>
      <c r="BP1085" s="12">
        <f t="shared" si="1060"/>
        <v>2</v>
      </c>
      <c r="BQ1085" s="12">
        <f t="shared" si="1061"/>
        <v>2</v>
      </c>
    </row>
    <row r="1086" spans="1:69" ht="19.5" x14ac:dyDescent="0.6">
      <c r="A1086" t="s">
        <v>200</v>
      </c>
      <c r="B1086" t="s">
        <v>337</v>
      </c>
      <c r="C1086" t="s">
        <v>387</v>
      </c>
      <c r="D1086" t="s">
        <v>372</v>
      </c>
      <c r="E1086" t="s">
        <v>203</v>
      </c>
      <c r="F1086" t="s">
        <v>173</v>
      </c>
      <c r="G1086">
        <v>25</v>
      </c>
      <c r="H1086" t="s">
        <v>175</v>
      </c>
      <c r="I1086">
        <v>1</v>
      </c>
      <c r="J1086" t="s">
        <v>176</v>
      </c>
      <c r="K1086" t="b">
        <v>0</v>
      </c>
      <c r="L1086">
        <v>0</v>
      </c>
      <c r="M1086">
        <v>200</v>
      </c>
      <c r="N1086">
        <v>0</v>
      </c>
      <c r="O1086">
        <v>200</v>
      </c>
      <c r="P1086">
        <v>-1</v>
      </c>
      <c r="Q1086">
        <v>-1</v>
      </c>
      <c r="R1086">
        <v>-1</v>
      </c>
      <c r="S1086">
        <v>-1</v>
      </c>
      <c r="T1086">
        <v>-1</v>
      </c>
      <c r="U1086">
        <v>-1</v>
      </c>
      <c r="V1086">
        <v>-1</v>
      </c>
      <c r="W1086">
        <v>-1</v>
      </c>
      <c r="X1086">
        <v>-1</v>
      </c>
      <c r="Y1086">
        <v>-1</v>
      </c>
      <c r="Z1086">
        <v>-1</v>
      </c>
      <c r="AA1086">
        <v>-1</v>
      </c>
      <c r="AB1086">
        <v>-1</v>
      </c>
      <c r="AC1086">
        <v>-1</v>
      </c>
      <c r="AD1086">
        <v>-1</v>
      </c>
      <c r="AE1086">
        <v>-1</v>
      </c>
      <c r="AF1086">
        <v>-1</v>
      </c>
      <c r="AG1086">
        <v>-1</v>
      </c>
      <c r="AH1086">
        <v>-1</v>
      </c>
      <c r="AI1086">
        <v>-1</v>
      </c>
      <c r="AJ1086">
        <v>-1</v>
      </c>
      <c r="AK1086">
        <v>1</v>
      </c>
      <c r="AL1086">
        <v>3</v>
      </c>
      <c r="AM1086" t="s">
        <v>177</v>
      </c>
      <c r="AN1086">
        <v>8</v>
      </c>
      <c r="AT1086">
        <v>6.7</v>
      </c>
      <c r="AU1086">
        <v>6.7</v>
      </c>
      <c r="AV1086">
        <v>6.7</v>
      </c>
      <c r="AW1086">
        <v>6.7</v>
      </c>
      <c r="AX1086">
        <v>6.7</v>
      </c>
      <c r="AY1086">
        <v>6.7</v>
      </c>
      <c r="AZ1086">
        <v>6.7</v>
      </c>
      <c r="BA1086">
        <v>6.7</v>
      </c>
      <c r="BB1086">
        <v>6.7</v>
      </c>
      <c r="BC1086">
        <v>6.7</v>
      </c>
      <c r="BD1086">
        <v>6.7</v>
      </c>
      <c r="BE1086">
        <v>6.7</v>
      </c>
      <c r="BF1086">
        <v>6.7</v>
      </c>
      <c r="BG1086">
        <v>6.7</v>
      </c>
      <c r="BH1086">
        <v>6.7</v>
      </c>
      <c r="BI1086">
        <v>6.7</v>
      </c>
      <c r="BJ1086" s="2">
        <f t="shared" ref="BJ1086:BK1086" si="1113">ROUND(AVERAGE(AT1086:BI1086),0)</f>
        <v>7</v>
      </c>
      <c r="BK1086" s="2">
        <f t="shared" si="1113"/>
        <v>7</v>
      </c>
      <c r="BP1086" s="12">
        <f t="shared" si="1060"/>
        <v>7</v>
      </c>
      <c r="BQ1086" s="12">
        <f t="shared" si="1061"/>
        <v>7</v>
      </c>
    </row>
    <row r="1087" spans="1:69" ht="19.5" x14ac:dyDescent="0.6">
      <c r="A1087" t="s">
        <v>200</v>
      </c>
      <c r="B1087" t="s">
        <v>337</v>
      </c>
      <c r="C1087" t="s">
        <v>387</v>
      </c>
      <c r="D1087" t="s">
        <v>372</v>
      </c>
      <c r="E1087" t="s">
        <v>203</v>
      </c>
      <c r="F1087" t="s">
        <v>173</v>
      </c>
      <c r="G1087">
        <v>26</v>
      </c>
      <c r="H1087" t="s">
        <v>175</v>
      </c>
      <c r="I1087">
        <v>1</v>
      </c>
      <c r="J1087" t="s">
        <v>176</v>
      </c>
      <c r="K1087" t="b">
        <v>0</v>
      </c>
      <c r="L1087">
        <v>0</v>
      </c>
      <c r="M1087">
        <v>200</v>
      </c>
      <c r="N1087">
        <v>0</v>
      </c>
      <c r="O1087">
        <v>200</v>
      </c>
      <c r="P1087">
        <v>-1</v>
      </c>
      <c r="Q1087">
        <v>-1</v>
      </c>
      <c r="R1087">
        <v>-1</v>
      </c>
      <c r="S1087">
        <v>-1</v>
      </c>
      <c r="T1087">
        <v>-1</v>
      </c>
      <c r="U1087">
        <v>-1</v>
      </c>
      <c r="V1087">
        <v>-1</v>
      </c>
      <c r="W1087">
        <v>-1</v>
      </c>
      <c r="X1087">
        <v>-1</v>
      </c>
      <c r="Y1087">
        <v>-1</v>
      </c>
      <c r="Z1087">
        <v>-1</v>
      </c>
      <c r="AA1087">
        <v>-1</v>
      </c>
      <c r="AB1087">
        <v>-1</v>
      </c>
      <c r="AC1087">
        <v>-1</v>
      </c>
      <c r="AD1087">
        <v>-1</v>
      </c>
      <c r="AE1087">
        <v>-1</v>
      </c>
      <c r="AF1087">
        <v>-1</v>
      </c>
      <c r="AG1087">
        <v>-1</v>
      </c>
      <c r="AH1087">
        <v>-1</v>
      </c>
      <c r="AI1087">
        <v>-1</v>
      </c>
      <c r="AJ1087">
        <v>-1</v>
      </c>
      <c r="AK1087">
        <v>1</v>
      </c>
      <c r="AL1087">
        <v>3</v>
      </c>
      <c r="AM1087" t="s">
        <v>177</v>
      </c>
      <c r="AN1087">
        <v>8</v>
      </c>
      <c r="AT1087">
        <v>542.4</v>
      </c>
      <c r="AU1087">
        <v>542.4</v>
      </c>
      <c r="AV1087">
        <v>542.4</v>
      </c>
      <c r="AW1087">
        <v>542.4</v>
      </c>
      <c r="AX1087">
        <v>542.4</v>
      </c>
      <c r="AY1087">
        <v>542.4</v>
      </c>
      <c r="AZ1087">
        <v>542.4</v>
      </c>
      <c r="BA1087">
        <v>542.4</v>
      </c>
      <c r="BB1087">
        <v>542.4</v>
      </c>
      <c r="BC1087">
        <v>542.4</v>
      </c>
      <c r="BD1087">
        <v>542.4</v>
      </c>
      <c r="BE1087">
        <v>542.4</v>
      </c>
      <c r="BF1087">
        <v>542.4</v>
      </c>
      <c r="BG1087">
        <v>542.4</v>
      </c>
      <c r="BH1087">
        <v>542.4</v>
      </c>
      <c r="BI1087">
        <v>542.4</v>
      </c>
      <c r="BJ1087" s="2">
        <f t="shared" ref="BJ1087:BK1087" si="1114">ROUND(AVERAGE(AT1087:BI1087),0)</f>
        <v>542</v>
      </c>
      <c r="BK1087" s="2">
        <f t="shared" si="1114"/>
        <v>542</v>
      </c>
      <c r="BP1087" s="12">
        <f t="shared" si="1060"/>
        <v>542</v>
      </c>
      <c r="BQ1087" s="12">
        <f t="shared" si="1061"/>
        <v>542</v>
      </c>
    </row>
    <row r="1088" spans="1:69" ht="19.5" x14ac:dyDescent="0.6">
      <c r="A1088" t="s">
        <v>200</v>
      </c>
      <c r="B1088" t="s">
        <v>337</v>
      </c>
      <c r="C1088" t="s">
        <v>387</v>
      </c>
      <c r="D1088" t="s">
        <v>372</v>
      </c>
      <c r="E1088" t="s">
        <v>203</v>
      </c>
      <c r="F1088" t="s">
        <v>173</v>
      </c>
      <c r="G1088">
        <v>27</v>
      </c>
      <c r="H1088" t="s">
        <v>175</v>
      </c>
      <c r="I1088">
        <v>1</v>
      </c>
      <c r="J1088" t="s">
        <v>176</v>
      </c>
      <c r="K1088" t="b">
        <v>0</v>
      </c>
      <c r="L1088">
        <v>0</v>
      </c>
      <c r="M1088">
        <v>200</v>
      </c>
      <c r="N1088">
        <v>0</v>
      </c>
      <c r="O1088">
        <v>200</v>
      </c>
      <c r="P1088">
        <v>-1</v>
      </c>
      <c r="Q1088">
        <v>-1</v>
      </c>
      <c r="R1088">
        <v>-1</v>
      </c>
      <c r="S1088">
        <v>-1</v>
      </c>
      <c r="T1088">
        <v>-1</v>
      </c>
      <c r="U1088">
        <v>-1</v>
      </c>
      <c r="V1088">
        <v>-1</v>
      </c>
      <c r="W1088">
        <v>-1</v>
      </c>
      <c r="X1088">
        <v>-1</v>
      </c>
      <c r="Y1088">
        <v>-1</v>
      </c>
      <c r="Z1088">
        <v>-1</v>
      </c>
      <c r="AA1088">
        <v>-1</v>
      </c>
      <c r="AB1088">
        <v>-1</v>
      </c>
      <c r="AC1088">
        <v>-1</v>
      </c>
      <c r="AD1088">
        <v>-1</v>
      </c>
      <c r="AE1088">
        <v>-1</v>
      </c>
      <c r="AF1088">
        <v>-1</v>
      </c>
      <c r="AG1088">
        <v>-1</v>
      </c>
      <c r="AH1088">
        <v>-1</v>
      </c>
      <c r="AI1088">
        <v>-1</v>
      </c>
      <c r="AJ1088">
        <v>-1</v>
      </c>
      <c r="AK1088">
        <v>1</v>
      </c>
      <c r="AL1088">
        <v>3</v>
      </c>
      <c r="AM1088" t="s">
        <v>177</v>
      </c>
      <c r="AN1088">
        <v>8</v>
      </c>
      <c r="AT1088">
        <v>212.3</v>
      </c>
      <c r="AU1088">
        <v>212.3</v>
      </c>
      <c r="AV1088">
        <v>212.3</v>
      </c>
      <c r="AW1088">
        <v>212.3</v>
      </c>
      <c r="AX1088">
        <v>212.3</v>
      </c>
      <c r="AY1088">
        <v>212.3</v>
      </c>
      <c r="AZ1088">
        <v>212.3</v>
      </c>
      <c r="BA1088">
        <v>212.3</v>
      </c>
      <c r="BB1088">
        <v>212.3</v>
      </c>
      <c r="BC1088">
        <v>212.3</v>
      </c>
      <c r="BD1088">
        <v>212.3</v>
      </c>
      <c r="BE1088">
        <v>212.3</v>
      </c>
      <c r="BF1088">
        <v>212.3</v>
      </c>
      <c r="BG1088">
        <v>212.3</v>
      </c>
      <c r="BH1088">
        <v>212.3</v>
      </c>
      <c r="BI1088">
        <v>212.3</v>
      </c>
      <c r="BJ1088" s="2">
        <f t="shared" ref="BJ1088:BK1088" si="1115">ROUND(AVERAGE(AT1088:BI1088),0)</f>
        <v>212</v>
      </c>
      <c r="BK1088" s="2">
        <f t="shared" si="1115"/>
        <v>212</v>
      </c>
      <c r="BP1088" s="12">
        <f t="shared" si="1060"/>
        <v>212</v>
      </c>
      <c r="BQ1088" s="12">
        <f t="shared" si="1061"/>
        <v>212</v>
      </c>
    </row>
    <row r="1089" spans="1:69" ht="19.5" x14ac:dyDescent="0.6">
      <c r="A1089" t="s">
        <v>200</v>
      </c>
      <c r="B1089" t="s">
        <v>337</v>
      </c>
      <c r="C1089" t="s">
        <v>387</v>
      </c>
      <c r="D1089" t="s">
        <v>372</v>
      </c>
      <c r="E1089" t="s">
        <v>203</v>
      </c>
      <c r="F1089" t="s">
        <v>173</v>
      </c>
      <c r="G1089">
        <v>35</v>
      </c>
      <c r="H1089" t="s">
        <v>175</v>
      </c>
      <c r="I1089">
        <v>1</v>
      </c>
      <c r="J1089" t="s">
        <v>176</v>
      </c>
      <c r="K1089" t="b">
        <v>0</v>
      </c>
      <c r="L1089">
        <v>0</v>
      </c>
      <c r="M1089">
        <v>200</v>
      </c>
      <c r="N1089">
        <v>0</v>
      </c>
      <c r="O1089">
        <v>200</v>
      </c>
      <c r="P1089">
        <v>-1</v>
      </c>
      <c r="Q1089">
        <v>-1</v>
      </c>
      <c r="R1089">
        <v>-1</v>
      </c>
      <c r="S1089">
        <v>-1</v>
      </c>
      <c r="T1089">
        <v>-1</v>
      </c>
      <c r="U1089">
        <v>-1</v>
      </c>
      <c r="V1089">
        <v>-1</v>
      </c>
      <c r="W1089">
        <v>-1</v>
      </c>
      <c r="X1089">
        <v>-1</v>
      </c>
      <c r="Y1089">
        <v>-1</v>
      </c>
      <c r="Z1089">
        <v>-1</v>
      </c>
      <c r="AA1089">
        <v>-1</v>
      </c>
      <c r="AB1089">
        <v>-1</v>
      </c>
      <c r="AC1089">
        <v>-1</v>
      </c>
      <c r="AD1089">
        <v>-1</v>
      </c>
      <c r="AE1089">
        <v>-1</v>
      </c>
      <c r="AF1089">
        <v>-1</v>
      </c>
      <c r="AG1089">
        <v>-1</v>
      </c>
      <c r="AH1089">
        <v>-1</v>
      </c>
      <c r="AI1089">
        <v>-1</v>
      </c>
      <c r="AJ1089">
        <v>-1</v>
      </c>
      <c r="AK1089">
        <v>1</v>
      </c>
      <c r="AL1089">
        <v>3</v>
      </c>
      <c r="AM1089" t="s">
        <v>177</v>
      </c>
      <c r="AN1089">
        <v>8</v>
      </c>
      <c r="AT1089">
        <v>72.5</v>
      </c>
      <c r="AU1089">
        <v>72.5</v>
      </c>
      <c r="AV1089">
        <v>72.5</v>
      </c>
      <c r="AW1089">
        <v>72.5</v>
      </c>
      <c r="AX1089">
        <v>72.5</v>
      </c>
      <c r="AY1089">
        <v>72.5</v>
      </c>
      <c r="AZ1089">
        <v>72.5</v>
      </c>
      <c r="BA1089">
        <v>72.5</v>
      </c>
      <c r="BB1089">
        <v>72.5</v>
      </c>
      <c r="BC1089">
        <v>72.5</v>
      </c>
      <c r="BD1089">
        <v>72.5</v>
      </c>
      <c r="BE1089">
        <v>72.5</v>
      </c>
      <c r="BF1089">
        <v>72.5</v>
      </c>
      <c r="BG1089">
        <v>72.5</v>
      </c>
      <c r="BH1089">
        <v>72.5</v>
      </c>
      <c r="BI1089">
        <v>72.5</v>
      </c>
      <c r="BJ1089" s="2">
        <f t="shared" ref="BJ1089:BK1089" si="1116">ROUND(AVERAGE(AT1089:BI1089),0)</f>
        <v>73</v>
      </c>
      <c r="BK1089" s="2">
        <f t="shared" si="1116"/>
        <v>73</v>
      </c>
      <c r="BP1089" s="12">
        <f t="shared" si="1060"/>
        <v>73</v>
      </c>
      <c r="BQ1089" s="12">
        <f t="shared" si="1061"/>
        <v>73</v>
      </c>
    </row>
    <row r="1090" spans="1:69" ht="19.5" x14ac:dyDescent="0.6">
      <c r="A1090" t="s">
        <v>200</v>
      </c>
      <c r="B1090" t="s">
        <v>337</v>
      </c>
      <c r="C1090" t="s">
        <v>387</v>
      </c>
      <c r="D1090" t="s">
        <v>372</v>
      </c>
      <c r="E1090" t="s">
        <v>203</v>
      </c>
      <c r="F1090" t="s">
        <v>173</v>
      </c>
      <c r="G1090">
        <v>36</v>
      </c>
      <c r="H1090" t="s">
        <v>175</v>
      </c>
      <c r="I1090">
        <v>1</v>
      </c>
      <c r="J1090" t="s">
        <v>176</v>
      </c>
      <c r="K1090" t="b">
        <v>0</v>
      </c>
      <c r="L1090">
        <v>0</v>
      </c>
      <c r="M1090">
        <v>200</v>
      </c>
      <c r="N1090">
        <v>0</v>
      </c>
      <c r="O1090">
        <v>200</v>
      </c>
      <c r="P1090">
        <v>-1</v>
      </c>
      <c r="Q1090">
        <v>-1</v>
      </c>
      <c r="R1090">
        <v>-1</v>
      </c>
      <c r="S1090">
        <v>-1</v>
      </c>
      <c r="T1090">
        <v>-1</v>
      </c>
      <c r="U1090">
        <v>-1</v>
      </c>
      <c r="V1090">
        <v>-1</v>
      </c>
      <c r="W1090">
        <v>-1</v>
      </c>
      <c r="X1090">
        <v>-1</v>
      </c>
      <c r="Y1090">
        <v>-1</v>
      </c>
      <c r="Z1090">
        <v>-1</v>
      </c>
      <c r="AA1090">
        <v>-1</v>
      </c>
      <c r="AB1090">
        <v>-1</v>
      </c>
      <c r="AC1090">
        <v>-1</v>
      </c>
      <c r="AD1090">
        <v>-1</v>
      </c>
      <c r="AE1090">
        <v>-1</v>
      </c>
      <c r="AF1090">
        <v>-1</v>
      </c>
      <c r="AG1090">
        <v>-1</v>
      </c>
      <c r="AH1090">
        <v>-1</v>
      </c>
      <c r="AI1090">
        <v>-1</v>
      </c>
      <c r="AJ1090">
        <v>-1</v>
      </c>
      <c r="AK1090">
        <v>1</v>
      </c>
      <c r="AL1090">
        <v>3</v>
      </c>
      <c r="AM1090" t="s">
        <v>177</v>
      </c>
      <c r="AN1090">
        <v>8</v>
      </c>
      <c r="AT1090">
        <v>81.400000000000006</v>
      </c>
      <c r="AU1090">
        <v>81.400000000000006</v>
      </c>
      <c r="AV1090">
        <v>81.400000000000006</v>
      </c>
      <c r="AW1090">
        <v>81.400000000000006</v>
      </c>
      <c r="AX1090">
        <v>81.400000000000006</v>
      </c>
      <c r="AY1090">
        <v>81.400000000000006</v>
      </c>
      <c r="AZ1090">
        <v>81.400000000000006</v>
      </c>
      <c r="BA1090">
        <v>81.400000000000006</v>
      </c>
      <c r="BB1090">
        <v>81.400000000000006</v>
      </c>
      <c r="BC1090">
        <v>81.400000000000006</v>
      </c>
      <c r="BD1090">
        <v>81.400000000000006</v>
      </c>
      <c r="BE1090">
        <v>81.400000000000006</v>
      </c>
      <c r="BF1090">
        <v>81.400000000000006</v>
      </c>
      <c r="BG1090">
        <v>81.400000000000006</v>
      </c>
      <c r="BH1090">
        <v>81.400000000000006</v>
      </c>
      <c r="BI1090">
        <v>81.400000000000006</v>
      </c>
      <c r="BJ1090" s="2">
        <f t="shared" ref="BJ1090:BK1090" si="1117">ROUND(AVERAGE(AT1090:BI1090),0)</f>
        <v>81</v>
      </c>
      <c r="BK1090" s="2">
        <f t="shared" si="1117"/>
        <v>81</v>
      </c>
      <c r="BP1090" s="12">
        <f t="shared" si="1060"/>
        <v>81</v>
      </c>
      <c r="BQ1090" s="12">
        <f t="shared" si="1061"/>
        <v>81</v>
      </c>
    </row>
    <row r="1091" spans="1:69" ht="19.5" x14ac:dyDescent="0.6">
      <c r="A1091" t="s">
        <v>200</v>
      </c>
      <c r="B1091" t="s">
        <v>337</v>
      </c>
      <c r="C1091" t="s">
        <v>387</v>
      </c>
      <c r="D1091" t="s">
        <v>372</v>
      </c>
      <c r="E1091" t="s">
        <v>203</v>
      </c>
      <c r="F1091" t="s">
        <v>173</v>
      </c>
      <c r="G1091">
        <v>37</v>
      </c>
      <c r="H1091" t="s">
        <v>175</v>
      </c>
      <c r="I1091">
        <v>1</v>
      </c>
      <c r="J1091" t="s">
        <v>176</v>
      </c>
      <c r="K1091" t="b">
        <v>0</v>
      </c>
      <c r="L1091">
        <v>0</v>
      </c>
      <c r="M1091">
        <v>200</v>
      </c>
      <c r="N1091">
        <v>0</v>
      </c>
      <c r="O1091">
        <v>200</v>
      </c>
      <c r="P1091">
        <v>-1</v>
      </c>
      <c r="Q1091">
        <v>-1</v>
      </c>
      <c r="R1091">
        <v>-1</v>
      </c>
      <c r="S1091">
        <v>-1</v>
      </c>
      <c r="T1091">
        <v>-1</v>
      </c>
      <c r="U1091">
        <v>-1</v>
      </c>
      <c r="V1091">
        <v>-1</v>
      </c>
      <c r="W1091">
        <v>-1</v>
      </c>
      <c r="X1091">
        <v>-1</v>
      </c>
      <c r="Y1091">
        <v>-1</v>
      </c>
      <c r="Z1091">
        <v>-1</v>
      </c>
      <c r="AA1091">
        <v>-1</v>
      </c>
      <c r="AB1091">
        <v>-1</v>
      </c>
      <c r="AC1091">
        <v>-1</v>
      </c>
      <c r="AD1091">
        <v>-1</v>
      </c>
      <c r="AE1091">
        <v>-1</v>
      </c>
      <c r="AF1091">
        <v>-1</v>
      </c>
      <c r="AG1091">
        <v>-1</v>
      </c>
      <c r="AH1091">
        <v>-1</v>
      </c>
      <c r="AI1091">
        <v>-1</v>
      </c>
      <c r="AJ1091">
        <v>-1</v>
      </c>
      <c r="AK1091">
        <v>1</v>
      </c>
      <c r="AL1091">
        <v>3</v>
      </c>
      <c r="AM1091" t="s">
        <v>177</v>
      </c>
      <c r="AN1091">
        <v>8</v>
      </c>
      <c r="AT1091">
        <v>34.1</v>
      </c>
      <c r="AU1091">
        <v>34.1</v>
      </c>
      <c r="AV1091">
        <v>34.1</v>
      </c>
      <c r="AW1091">
        <v>34.1</v>
      </c>
      <c r="AX1091">
        <v>34.1</v>
      </c>
      <c r="AY1091">
        <v>34.1</v>
      </c>
      <c r="AZ1091">
        <v>34.1</v>
      </c>
      <c r="BA1091">
        <v>34.1</v>
      </c>
      <c r="BB1091">
        <v>34.1</v>
      </c>
      <c r="BC1091">
        <v>34.1</v>
      </c>
      <c r="BD1091">
        <v>34.1</v>
      </c>
      <c r="BE1091">
        <v>34.1</v>
      </c>
      <c r="BF1091">
        <v>34.1</v>
      </c>
      <c r="BG1091">
        <v>34.1</v>
      </c>
      <c r="BH1091">
        <v>34.1</v>
      </c>
      <c r="BI1091">
        <v>34.1</v>
      </c>
      <c r="BJ1091" s="2">
        <f t="shared" ref="BJ1091:BK1091" si="1118">ROUND(AVERAGE(AT1091:BI1091),0)</f>
        <v>34</v>
      </c>
      <c r="BK1091" s="2">
        <f t="shared" si="1118"/>
        <v>34</v>
      </c>
      <c r="BP1091" s="12">
        <f t="shared" si="1060"/>
        <v>34</v>
      </c>
      <c r="BQ1091" s="12">
        <f t="shared" si="1061"/>
        <v>34</v>
      </c>
    </row>
    <row r="1092" spans="1:69" ht="19.5" x14ac:dyDescent="0.6">
      <c r="A1092" t="s">
        <v>200</v>
      </c>
      <c r="B1092" t="s">
        <v>337</v>
      </c>
      <c r="C1092" t="s">
        <v>387</v>
      </c>
      <c r="D1092" t="s">
        <v>374</v>
      </c>
      <c r="E1092" t="s">
        <v>203</v>
      </c>
      <c r="F1092" t="s">
        <v>173</v>
      </c>
      <c r="G1092">
        <v>26</v>
      </c>
      <c r="H1092" t="s">
        <v>175</v>
      </c>
      <c r="I1092">
        <v>1</v>
      </c>
      <c r="J1092" t="s">
        <v>176</v>
      </c>
      <c r="K1092" t="b">
        <v>0</v>
      </c>
      <c r="L1092">
        <v>0</v>
      </c>
      <c r="M1092">
        <v>200</v>
      </c>
      <c r="N1092">
        <v>0</v>
      </c>
      <c r="O1092">
        <v>200</v>
      </c>
      <c r="P1092">
        <v>-1</v>
      </c>
      <c r="Q1092">
        <v>-1</v>
      </c>
      <c r="R1092">
        <v>-1</v>
      </c>
      <c r="S1092">
        <v>-1</v>
      </c>
      <c r="T1092">
        <v>-1</v>
      </c>
      <c r="U1092">
        <v>-1</v>
      </c>
      <c r="V1092">
        <v>-1</v>
      </c>
      <c r="W1092">
        <v>-1</v>
      </c>
      <c r="X1092">
        <v>-1</v>
      </c>
      <c r="Y1092">
        <v>-1</v>
      </c>
      <c r="Z1092">
        <v>-1</v>
      </c>
      <c r="AA1092">
        <v>-1</v>
      </c>
      <c r="AB1092">
        <v>-1</v>
      </c>
      <c r="AC1092">
        <v>-1</v>
      </c>
      <c r="AD1092">
        <v>-1</v>
      </c>
      <c r="AE1092">
        <v>-1</v>
      </c>
      <c r="AF1092">
        <v>-1</v>
      </c>
      <c r="AG1092">
        <v>-1</v>
      </c>
      <c r="AH1092">
        <v>-1</v>
      </c>
      <c r="AI1092">
        <v>-1</v>
      </c>
      <c r="AJ1092">
        <v>-1</v>
      </c>
      <c r="AK1092">
        <v>1</v>
      </c>
      <c r="AL1092">
        <v>3</v>
      </c>
      <c r="AM1092" t="s">
        <v>177</v>
      </c>
      <c r="AN1092">
        <v>8</v>
      </c>
      <c r="AT1092">
        <v>37.799999999999997</v>
      </c>
      <c r="AU1092">
        <v>37.799999999999997</v>
      </c>
      <c r="AV1092">
        <v>37.799999999999997</v>
      </c>
      <c r="AW1092">
        <v>37.799999999999997</v>
      </c>
      <c r="AX1092">
        <v>37.799999999999997</v>
      </c>
      <c r="AY1092">
        <v>37.799999999999997</v>
      </c>
      <c r="AZ1092">
        <v>37.799999999999997</v>
      </c>
      <c r="BA1092">
        <v>37.799999999999997</v>
      </c>
      <c r="BB1092">
        <v>37.799999999999997</v>
      </c>
      <c r="BC1092">
        <v>37.799999999999997</v>
      </c>
      <c r="BD1092">
        <v>37.799999999999997</v>
      </c>
      <c r="BE1092">
        <v>37.799999999999997</v>
      </c>
      <c r="BF1092">
        <v>37.799999999999997</v>
      </c>
      <c r="BG1092">
        <v>37.799999999999997</v>
      </c>
      <c r="BH1092">
        <v>37.799999999999997</v>
      </c>
      <c r="BI1092">
        <v>37.799999999999997</v>
      </c>
      <c r="BJ1092" s="2">
        <f t="shared" ref="BJ1092:BK1092" si="1119">ROUND(AVERAGE(AT1092:BI1092),0)</f>
        <v>38</v>
      </c>
      <c r="BK1092" s="2">
        <f t="shared" si="1119"/>
        <v>38</v>
      </c>
      <c r="BP1092" s="12">
        <f t="shared" si="1060"/>
        <v>38</v>
      </c>
      <c r="BQ1092" s="12">
        <f t="shared" si="1061"/>
        <v>38</v>
      </c>
    </row>
    <row r="1093" spans="1:69" ht="19.5" x14ac:dyDescent="0.6">
      <c r="A1093" t="s">
        <v>200</v>
      </c>
      <c r="B1093" t="s">
        <v>337</v>
      </c>
      <c r="C1093" t="s">
        <v>387</v>
      </c>
      <c r="D1093" t="s">
        <v>374</v>
      </c>
      <c r="E1093" t="s">
        <v>203</v>
      </c>
      <c r="F1093" t="s">
        <v>173</v>
      </c>
      <c r="G1093">
        <v>35</v>
      </c>
      <c r="H1093" t="s">
        <v>175</v>
      </c>
      <c r="I1093">
        <v>1</v>
      </c>
      <c r="J1093" t="s">
        <v>176</v>
      </c>
      <c r="K1093" t="b">
        <v>0</v>
      </c>
      <c r="L1093">
        <v>0</v>
      </c>
      <c r="M1093">
        <v>200</v>
      </c>
      <c r="N1093">
        <v>0</v>
      </c>
      <c r="O1093">
        <v>200</v>
      </c>
      <c r="P1093">
        <v>-1</v>
      </c>
      <c r="Q1093">
        <v>-1</v>
      </c>
      <c r="R1093">
        <v>-1</v>
      </c>
      <c r="S1093">
        <v>-1</v>
      </c>
      <c r="T1093">
        <v>-1</v>
      </c>
      <c r="U1093">
        <v>-1</v>
      </c>
      <c r="V1093">
        <v>-1</v>
      </c>
      <c r="W1093">
        <v>-1</v>
      </c>
      <c r="X1093">
        <v>-1</v>
      </c>
      <c r="Y1093">
        <v>-1</v>
      </c>
      <c r="Z1093">
        <v>-1</v>
      </c>
      <c r="AA1093">
        <v>-1</v>
      </c>
      <c r="AB1093">
        <v>-1</v>
      </c>
      <c r="AC1093">
        <v>-1</v>
      </c>
      <c r="AD1093">
        <v>-1</v>
      </c>
      <c r="AE1093">
        <v>-1</v>
      </c>
      <c r="AF1093">
        <v>-1</v>
      </c>
      <c r="AG1093">
        <v>-1</v>
      </c>
      <c r="AH1093">
        <v>-1</v>
      </c>
      <c r="AI1093">
        <v>-1</v>
      </c>
      <c r="AJ1093">
        <v>-1</v>
      </c>
      <c r="AK1093">
        <v>1</v>
      </c>
      <c r="AL1093">
        <v>3</v>
      </c>
      <c r="AM1093" t="s">
        <v>177</v>
      </c>
      <c r="AN1093">
        <v>8</v>
      </c>
      <c r="AT1093">
        <v>105.5</v>
      </c>
      <c r="AU1093">
        <v>105.5</v>
      </c>
      <c r="AV1093">
        <v>105.5</v>
      </c>
      <c r="AW1093">
        <v>105.5</v>
      </c>
      <c r="AX1093">
        <v>105.5</v>
      </c>
      <c r="AY1093">
        <v>105.5</v>
      </c>
      <c r="AZ1093">
        <v>105.5</v>
      </c>
      <c r="BA1093">
        <v>105.5</v>
      </c>
      <c r="BB1093">
        <v>105.5</v>
      </c>
      <c r="BC1093">
        <v>105.5</v>
      </c>
      <c r="BD1093">
        <v>105.5</v>
      </c>
      <c r="BE1093">
        <v>105.5</v>
      </c>
      <c r="BF1093">
        <v>105.5</v>
      </c>
      <c r="BG1093">
        <v>105.5</v>
      </c>
      <c r="BH1093">
        <v>105.5</v>
      </c>
      <c r="BI1093">
        <v>105.5</v>
      </c>
      <c r="BJ1093" s="2">
        <f t="shared" ref="BJ1093:BK1093" si="1120">ROUND(AVERAGE(AT1093:BI1093),0)</f>
        <v>106</v>
      </c>
      <c r="BK1093" s="2">
        <f t="shared" si="1120"/>
        <v>106</v>
      </c>
      <c r="BP1093" s="12">
        <f t="shared" si="1060"/>
        <v>106</v>
      </c>
      <c r="BQ1093" s="12">
        <f t="shared" si="1061"/>
        <v>106</v>
      </c>
    </row>
    <row r="1094" spans="1:69" ht="19.5" x14ac:dyDescent="0.6">
      <c r="A1094" t="s">
        <v>200</v>
      </c>
      <c r="B1094" t="s">
        <v>337</v>
      </c>
      <c r="C1094" t="s">
        <v>387</v>
      </c>
      <c r="D1094" t="s">
        <v>374</v>
      </c>
      <c r="E1094" t="s">
        <v>203</v>
      </c>
      <c r="F1094" t="s">
        <v>173</v>
      </c>
      <c r="G1094">
        <v>36</v>
      </c>
      <c r="H1094" t="s">
        <v>175</v>
      </c>
      <c r="I1094">
        <v>1</v>
      </c>
      <c r="J1094" t="s">
        <v>176</v>
      </c>
      <c r="K1094" t="b">
        <v>0</v>
      </c>
      <c r="L1094">
        <v>0</v>
      </c>
      <c r="M1094">
        <v>200</v>
      </c>
      <c r="N1094">
        <v>0</v>
      </c>
      <c r="O1094">
        <v>200</v>
      </c>
      <c r="P1094">
        <v>-1</v>
      </c>
      <c r="Q1094">
        <v>-1</v>
      </c>
      <c r="R1094">
        <v>-1</v>
      </c>
      <c r="S1094">
        <v>-1</v>
      </c>
      <c r="T1094">
        <v>-1</v>
      </c>
      <c r="U1094">
        <v>-1</v>
      </c>
      <c r="V1094">
        <v>-1</v>
      </c>
      <c r="W1094">
        <v>-1</v>
      </c>
      <c r="X1094">
        <v>-1</v>
      </c>
      <c r="Y1094">
        <v>-1</v>
      </c>
      <c r="Z1094">
        <v>-1</v>
      </c>
      <c r="AA1094">
        <v>-1</v>
      </c>
      <c r="AB1094">
        <v>-1</v>
      </c>
      <c r="AC1094">
        <v>-1</v>
      </c>
      <c r="AD1094">
        <v>-1</v>
      </c>
      <c r="AE1094">
        <v>-1</v>
      </c>
      <c r="AF1094">
        <v>-1</v>
      </c>
      <c r="AG1094">
        <v>-1</v>
      </c>
      <c r="AH1094">
        <v>-1</v>
      </c>
      <c r="AI1094">
        <v>-1</v>
      </c>
      <c r="AJ1094">
        <v>-1</v>
      </c>
      <c r="AK1094">
        <v>1</v>
      </c>
      <c r="AL1094">
        <v>3</v>
      </c>
      <c r="AM1094" t="s">
        <v>177</v>
      </c>
      <c r="AN1094">
        <v>8</v>
      </c>
      <c r="AT1094">
        <v>538</v>
      </c>
      <c r="AU1094">
        <v>538</v>
      </c>
      <c r="AV1094">
        <v>538</v>
      </c>
      <c r="AW1094">
        <v>538</v>
      </c>
      <c r="AX1094">
        <v>538</v>
      </c>
      <c r="AY1094">
        <v>538</v>
      </c>
      <c r="AZ1094">
        <v>538</v>
      </c>
      <c r="BA1094">
        <v>538</v>
      </c>
      <c r="BB1094">
        <v>538</v>
      </c>
      <c r="BC1094">
        <v>538</v>
      </c>
      <c r="BD1094">
        <v>538</v>
      </c>
      <c r="BE1094">
        <v>538</v>
      </c>
      <c r="BF1094">
        <v>538</v>
      </c>
      <c r="BG1094">
        <v>538</v>
      </c>
      <c r="BH1094">
        <v>538</v>
      </c>
      <c r="BI1094">
        <v>538</v>
      </c>
      <c r="BJ1094" s="2">
        <f t="shared" ref="BJ1094:BK1094" si="1121">ROUND(AVERAGE(AT1094:BI1094),0)</f>
        <v>538</v>
      </c>
      <c r="BK1094" s="2">
        <f t="shared" si="1121"/>
        <v>538</v>
      </c>
      <c r="BP1094" s="12">
        <f t="shared" si="1060"/>
        <v>538</v>
      </c>
      <c r="BQ1094" s="12">
        <f t="shared" si="1061"/>
        <v>538</v>
      </c>
    </row>
    <row r="1095" spans="1:69" ht="19.5" x14ac:dyDescent="0.6">
      <c r="A1095" t="s">
        <v>200</v>
      </c>
      <c r="B1095" t="s">
        <v>337</v>
      </c>
      <c r="C1095" t="s">
        <v>387</v>
      </c>
      <c r="D1095" t="s">
        <v>374</v>
      </c>
      <c r="E1095" t="s">
        <v>203</v>
      </c>
      <c r="F1095" t="s">
        <v>173</v>
      </c>
      <c r="G1095">
        <v>45</v>
      </c>
      <c r="H1095" t="s">
        <v>175</v>
      </c>
      <c r="I1095">
        <v>1</v>
      </c>
      <c r="J1095" t="s">
        <v>176</v>
      </c>
      <c r="K1095" t="b">
        <v>0</v>
      </c>
      <c r="L1095">
        <v>0</v>
      </c>
      <c r="M1095">
        <v>200</v>
      </c>
      <c r="N1095">
        <v>0</v>
      </c>
      <c r="O1095">
        <v>200</v>
      </c>
      <c r="P1095">
        <v>-1</v>
      </c>
      <c r="Q1095">
        <v>-1</v>
      </c>
      <c r="R1095">
        <v>-1</v>
      </c>
      <c r="S1095">
        <v>-1</v>
      </c>
      <c r="T1095">
        <v>-1</v>
      </c>
      <c r="U1095">
        <v>-1</v>
      </c>
      <c r="V1095">
        <v>-1</v>
      </c>
      <c r="W1095">
        <v>-1</v>
      </c>
      <c r="X1095">
        <v>-1</v>
      </c>
      <c r="Y1095">
        <v>-1</v>
      </c>
      <c r="Z1095">
        <v>-1</v>
      </c>
      <c r="AA1095">
        <v>-1</v>
      </c>
      <c r="AB1095">
        <v>-1</v>
      </c>
      <c r="AC1095">
        <v>-1</v>
      </c>
      <c r="AD1095">
        <v>-1</v>
      </c>
      <c r="AE1095">
        <v>-1</v>
      </c>
      <c r="AF1095">
        <v>-1</v>
      </c>
      <c r="AG1095">
        <v>-1</v>
      </c>
      <c r="AH1095">
        <v>-1</v>
      </c>
      <c r="AI1095">
        <v>-1</v>
      </c>
      <c r="AJ1095">
        <v>-1</v>
      </c>
      <c r="AK1095">
        <v>1</v>
      </c>
      <c r="AL1095">
        <v>3</v>
      </c>
      <c r="AM1095" t="s">
        <v>177</v>
      </c>
      <c r="AN1095">
        <v>8</v>
      </c>
      <c r="AT1095">
        <v>136.4</v>
      </c>
      <c r="AU1095">
        <v>136.4</v>
      </c>
      <c r="AV1095">
        <v>136.4</v>
      </c>
      <c r="AW1095">
        <v>136.4</v>
      </c>
      <c r="AX1095">
        <v>136.4</v>
      </c>
      <c r="AY1095">
        <v>136.4</v>
      </c>
      <c r="AZ1095">
        <v>136.4</v>
      </c>
      <c r="BA1095">
        <v>136.4</v>
      </c>
      <c r="BB1095">
        <v>136.4</v>
      </c>
      <c r="BC1095">
        <v>136.4</v>
      </c>
      <c r="BD1095">
        <v>136.4</v>
      </c>
      <c r="BE1095">
        <v>136.4</v>
      </c>
      <c r="BF1095">
        <v>136.4</v>
      </c>
      <c r="BG1095">
        <v>136.4</v>
      </c>
      <c r="BH1095">
        <v>136.4</v>
      </c>
      <c r="BI1095">
        <v>136.4</v>
      </c>
      <c r="BJ1095" s="2">
        <f t="shared" ref="BJ1095:BK1095" si="1122">ROUND(AVERAGE(AT1095:BI1095),0)</f>
        <v>136</v>
      </c>
      <c r="BK1095" s="2">
        <f t="shared" si="1122"/>
        <v>136</v>
      </c>
      <c r="BP1095" s="12">
        <f t="shared" si="1060"/>
        <v>136</v>
      </c>
      <c r="BQ1095" s="12">
        <f t="shared" si="1061"/>
        <v>136</v>
      </c>
    </row>
    <row r="1096" spans="1:69" ht="19.5" x14ac:dyDescent="0.6">
      <c r="A1096" t="s">
        <v>200</v>
      </c>
      <c r="B1096" t="s">
        <v>337</v>
      </c>
      <c r="C1096" t="s">
        <v>387</v>
      </c>
      <c r="D1096" t="s">
        <v>374</v>
      </c>
      <c r="E1096" t="s">
        <v>203</v>
      </c>
      <c r="F1096" t="s">
        <v>173</v>
      </c>
      <c r="G1096">
        <v>46</v>
      </c>
      <c r="H1096" t="s">
        <v>175</v>
      </c>
      <c r="I1096">
        <v>1</v>
      </c>
      <c r="J1096" t="s">
        <v>176</v>
      </c>
      <c r="K1096" t="b">
        <v>0</v>
      </c>
      <c r="L1096">
        <v>0</v>
      </c>
      <c r="M1096">
        <v>200</v>
      </c>
      <c r="N1096">
        <v>0</v>
      </c>
      <c r="O1096">
        <v>200</v>
      </c>
      <c r="P1096">
        <v>-1</v>
      </c>
      <c r="Q1096">
        <v>-1</v>
      </c>
      <c r="R1096">
        <v>-1</v>
      </c>
      <c r="S1096">
        <v>-1</v>
      </c>
      <c r="T1096">
        <v>-1</v>
      </c>
      <c r="U1096">
        <v>-1</v>
      </c>
      <c r="V1096">
        <v>-1</v>
      </c>
      <c r="W1096">
        <v>-1</v>
      </c>
      <c r="X1096">
        <v>-1</v>
      </c>
      <c r="Y1096">
        <v>-1</v>
      </c>
      <c r="Z1096">
        <v>-1</v>
      </c>
      <c r="AA1096">
        <v>-1</v>
      </c>
      <c r="AB1096">
        <v>-1</v>
      </c>
      <c r="AC1096">
        <v>-1</v>
      </c>
      <c r="AD1096">
        <v>-1</v>
      </c>
      <c r="AE1096">
        <v>-1</v>
      </c>
      <c r="AF1096">
        <v>-1</v>
      </c>
      <c r="AG1096">
        <v>-1</v>
      </c>
      <c r="AH1096">
        <v>-1</v>
      </c>
      <c r="AI1096">
        <v>-1</v>
      </c>
      <c r="AJ1096">
        <v>-1</v>
      </c>
      <c r="AK1096">
        <v>1</v>
      </c>
      <c r="AL1096">
        <v>3</v>
      </c>
      <c r="AM1096" t="s">
        <v>177</v>
      </c>
      <c r="AN1096">
        <v>8</v>
      </c>
      <c r="AT1096">
        <v>107.5</v>
      </c>
      <c r="AU1096">
        <v>107.5</v>
      </c>
      <c r="AV1096">
        <v>107.5</v>
      </c>
      <c r="AW1096">
        <v>107.5</v>
      </c>
      <c r="AX1096">
        <v>107.5</v>
      </c>
      <c r="AY1096">
        <v>107.5</v>
      </c>
      <c r="AZ1096">
        <v>107.5</v>
      </c>
      <c r="BA1096">
        <v>107.5</v>
      </c>
      <c r="BB1096">
        <v>107.5</v>
      </c>
      <c r="BC1096">
        <v>107.5</v>
      </c>
      <c r="BD1096">
        <v>107.5</v>
      </c>
      <c r="BE1096">
        <v>107.5</v>
      </c>
      <c r="BF1096">
        <v>107.5</v>
      </c>
      <c r="BG1096">
        <v>107.5</v>
      </c>
      <c r="BH1096">
        <v>107.5</v>
      </c>
      <c r="BI1096">
        <v>107.5</v>
      </c>
      <c r="BJ1096" s="2">
        <f t="shared" ref="BJ1096:BK1096" si="1123">ROUND(AVERAGE(AT1096:BI1096),0)</f>
        <v>108</v>
      </c>
      <c r="BK1096" s="2">
        <f t="shared" si="1123"/>
        <v>108</v>
      </c>
      <c r="BP1096" s="12">
        <f t="shared" si="1060"/>
        <v>108</v>
      </c>
      <c r="BQ1096" s="12">
        <f t="shared" si="1061"/>
        <v>108</v>
      </c>
    </row>
    <row r="1097" spans="1:69" ht="19.5" x14ac:dyDescent="0.6">
      <c r="A1097" t="s">
        <v>200</v>
      </c>
      <c r="B1097" t="s">
        <v>337</v>
      </c>
      <c r="C1097" t="s">
        <v>387</v>
      </c>
      <c r="D1097" t="s">
        <v>375</v>
      </c>
      <c r="E1097" t="s">
        <v>203</v>
      </c>
      <c r="F1097" t="s">
        <v>173</v>
      </c>
      <c r="G1097">
        <v>35</v>
      </c>
      <c r="H1097" t="s">
        <v>175</v>
      </c>
      <c r="I1097">
        <v>1</v>
      </c>
      <c r="J1097" t="s">
        <v>176</v>
      </c>
      <c r="K1097" t="b">
        <v>0</v>
      </c>
      <c r="L1097">
        <v>0</v>
      </c>
      <c r="M1097">
        <v>200</v>
      </c>
      <c r="N1097">
        <v>0</v>
      </c>
      <c r="O1097">
        <v>200</v>
      </c>
      <c r="P1097">
        <v>-1</v>
      </c>
      <c r="Q1097">
        <v>-1</v>
      </c>
      <c r="R1097">
        <v>-1</v>
      </c>
      <c r="S1097">
        <v>-1</v>
      </c>
      <c r="T1097">
        <v>-1</v>
      </c>
      <c r="U1097">
        <v>-1</v>
      </c>
      <c r="V1097">
        <v>-1</v>
      </c>
      <c r="W1097">
        <v>-1</v>
      </c>
      <c r="X1097">
        <v>-1</v>
      </c>
      <c r="Y1097">
        <v>-1</v>
      </c>
      <c r="Z1097">
        <v>-1</v>
      </c>
      <c r="AA1097">
        <v>-1</v>
      </c>
      <c r="AB1097">
        <v>-1</v>
      </c>
      <c r="AC1097">
        <v>-1</v>
      </c>
      <c r="AD1097">
        <v>-1</v>
      </c>
      <c r="AE1097">
        <v>-1</v>
      </c>
      <c r="AF1097">
        <v>-1</v>
      </c>
      <c r="AG1097">
        <v>-1</v>
      </c>
      <c r="AH1097">
        <v>-1</v>
      </c>
      <c r="AI1097">
        <v>-1</v>
      </c>
      <c r="AJ1097">
        <v>-1</v>
      </c>
      <c r="AK1097">
        <v>1</v>
      </c>
      <c r="AL1097">
        <v>3</v>
      </c>
      <c r="AM1097" t="s">
        <v>177</v>
      </c>
      <c r="AN1097">
        <v>8</v>
      </c>
      <c r="AT1097">
        <v>8.4</v>
      </c>
      <c r="AU1097">
        <v>8.4</v>
      </c>
      <c r="AV1097">
        <v>8.4</v>
      </c>
      <c r="AW1097">
        <v>8.4</v>
      </c>
      <c r="AX1097">
        <v>8.4</v>
      </c>
      <c r="AY1097">
        <v>8.4</v>
      </c>
      <c r="AZ1097">
        <v>8.4</v>
      </c>
      <c r="BA1097">
        <v>8.4</v>
      </c>
      <c r="BB1097">
        <v>8.4</v>
      </c>
      <c r="BC1097">
        <v>8.4</v>
      </c>
      <c r="BD1097">
        <v>8.4</v>
      </c>
      <c r="BE1097">
        <v>8.4</v>
      </c>
      <c r="BF1097">
        <v>8.4</v>
      </c>
      <c r="BG1097">
        <v>8.4</v>
      </c>
      <c r="BH1097">
        <v>8.4</v>
      </c>
      <c r="BI1097">
        <v>8.4</v>
      </c>
      <c r="BJ1097" s="2">
        <f t="shared" ref="BJ1097:BK1097" si="1124">ROUND(AVERAGE(AT1097:BI1097),0)</f>
        <v>8</v>
      </c>
      <c r="BK1097" s="2">
        <f t="shared" si="1124"/>
        <v>8</v>
      </c>
      <c r="BP1097" s="12">
        <f t="shared" si="1060"/>
        <v>8</v>
      </c>
      <c r="BQ1097" s="12">
        <f t="shared" si="1061"/>
        <v>8</v>
      </c>
    </row>
    <row r="1098" spans="1:69" ht="19.5" x14ac:dyDescent="0.6">
      <c r="A1098" t="s">
        <v>200</v>
      </c>
      <c r="B1098" t="s">
        <v>337</v>
      </c>
      <c r="C1098" t="s">
        <v>387</v>
      </c>
      <c r="D1098" t="s">
        <v>375</v>
      </c>
      <c r="E1098" t="s">
        <v>203</v>
      </c>
      <c r="F1098" t="s">
        <v>173</v>
      </c>
      <c r="G1098">
        <v>36</v>
      </c>
      <c r="H1098" t="s">
        <v>175</v>
      </c>
      <c r="I1098">
        <v>1</v>
      </c>
      <c r="J1098" t="s">
        <v>176</v>
      </c>
      <c r="K1098" t="b">
        <v>0</v>
      </c>
      <c r="L1098">
        <v>0</v>
      </c>
      <c r="M1098">
        <v>200</v>
      </c>
      <c r="N1098">
        <v>0</v>
      </c>
      <c r="O1098">
        <v>200</v>
      </c>
      <c r="P1098">
        <v>-1</v>
      </c>
      <c r="Q1098">
        <v>-1</v>
      </c>
      <c r="R1098">
        <v>-1</v>
      </c>
      <c r="S1098">
        <v>-1</v>
      </c>
      <c r="T1098">
        <v>-1</v>
      </c>
      <c r="U1098">
        <v>-1</v>
      </c>
      <c r="V1098">
        <v>-1</v>
      </c>
      <c r="W1098">
        <v>-1</v>
      </c>
      <c r="X1098">
        <v>-1</v>
      </c>
      <c r="Y1098">
        <v>-1</v>
      </c>
      <c r="Z1098">
        <v>-1</v>
      </c>
      <c r="AA1098">
        <v>-1</v>
      </c>
      <c r="AB1098">
        <v>-1</v>
      </c>
      <c r="AC1098">
        <v>-1</v>
      </c>
      <c r="AD1098">
        <v>-1</v>
      </c>
      <c r="AE1098">
        <v>-1</v>
      </c>
      <c r="AF1098">
        <v>-1</v>
      </c>
      <c r="AG1098">
        <v>-1</v>
      </c>
      <c r="AH1098">
        <v>-1</v>
      </c>
      <c r="AI1098">
        <v>-1</v>
      </c>
      <c r="AJ1098">
        <v>-1</v>
      </c>
      <c r="AK1098">
        <v>1</v>
      </c>
      <c r="AL1098">
        <v>3</v>
      </c>
      <c r="AM1098" t="s">
        <v>177</v>
      </c>
      <c r="AN1098">
        <v>8</v>
      </c>
      <c r="AT1098">
        <v>82.8</v>
      </c>
      <c r="AU1098">
        <v>82.8</v>
      </c>
      <c r="AV1098">
        <v>82.8</v>
      </c>
      <c r="AW1098">
        <v>82.8</v>
      </c>
      <c r="AX1098">
        <v>82.8</v>
      </c>
      <c r="AY1098">
        <v>82.8</v>
      </c>
      <c r="AZ1098">
        <v>82.8</v>
      </c>
      <c r="BA1098">
        <v>82.8</v>
      </c>
      <c r="BB1098">
        <v>82.8</v>
      </c>
      <c r="BC1098">
        <v>82.8</v>
      </c>
      <c r="BD1098">
        <v>82.8</v>
      </c>
      <c r="BE1098">
        <v>82.8</v>
      </c>
      <c r="BF1098">
        <v>82.8</v>
      </c>
      <c r="BG1098">
        <v>82.8</v>
      </c>
      <c r="BH1098">
        <v>82.8</v>
      </c>
      <c r="BI1098">
        <v>82.8</v>
      </c>
      <c r="BJ1098" s="2">
        <f t="shared" ref="BJ1098:BK1098" si="1125">ROUND(AVERAGE(AT1098:BI1098),0)</f>
        <v>83</v>
      </c>
      <c r="BK1098" s="2">
        <f t="shared" si="1125"/>
        <v>83</v>
      </c>
      <c r="BP1098" s="12">
        <f t="shared" ref="BP1098:BP1161" si="1126">BJ1098+BM1098</f>
        <v>83</v>
      </c>
      <c r="BQ1098" s="12">
        <f t="shared" ref="BQ1098:BQ1161" si="1127">BK1098+BN1098</f>
        <v>83</v>
      </c>
    </row>
    <row r="1099" spans="1:69" ht="19.5" x14ac:dyDescent="0.6">
      <c r="A1099" t="s">
        <v>200</v>
      </c>
      <c r="B1099" t="s">
        <v>337</v>
      </c>
      <c r="C1099" t="s">
        <v>387</v>
      </c>
      <c r="D1099" t="s">
        <v>375</v>
      </c>
      <c r="E1099" t="s">
        <v>203</v>
      </c>
      <c r="F1099" t="s">
        <v>173</v>
      </c>
      <c r="G1099">
        <v>45</v>
      </c>
      <c r="H1099" t="s">
        <v>175</v>
      </c>
      <c r="I1099">
        <v>1</v>
      </c>
      <c r="J1099" t="s">
        <v>176</v>
      </c>
      <c r="K1099" t="b">
        <v>0</v>
      </c>
      <c r="L1099">
        <v>0</v>
      </c>
      <c r="M1099">
        <v>200</v>
      </c>
      <c r="N1099">
        <v>0</v>
      </c>
      <c r="O1099">
        <v>200</v>
      </c>
      <c r="P1099">
        <v>-1</v>
      </c>
      <c r="Q1099">
        <v>-1</v>
      </c>
      <c r="R1099">
        <v>-1</v>
      </c>
      <c r="S1099">
        <v>-1</v>
      </c>
      <c r="T1099">
        <v>-1</v>
      </c>
      <c r="U1099">
        <v>-1</v>
      </c>
      <c r="V1099">
        <v>-1</v>
      </c>
      <c r="W1099">
        <v>-1</v>
      </c>
      <c r="X1099">
        <v>-1</v>
      </c>
      <c r="Y1099">
        <v>-1</v>
      </c>
      <c r="Z1099">
        <v>-1</v>
      </c>
      <c r="AA1099">
        <v>-1</v>
      </c>
      <c r="AB1099">
        <v>-1</v>
      </c>
      <c r="AC1099">
        <v>-1</v>
      </c>
      <c r="AD1099">
        <v>-1</v>
      </c>
      <c r="AE1099">
        <v>-1</v>
      </c>
      <c r="AF1099">
        <v>-1</v>
      </c>
      <c r="AG1099">
        <v>-1</v>
      </c>
      <c r="AH1099">
        <v>-1</v>
      </c>
      <c r="AI1099">
        <v>-1</v>
      </c>
      <c r="AJ1099">
        <v>-1</v>
      </c>
      <c r="AK1099">
        <v>1</v>
      </c>
      <c r="AL1099">
        <v>3</v>
      </c>
      <c r="AM1099" t="s">
        <v>177</v>
      </c>
      <c r="AN1099">
        <v>8</v>
      </c>
      <c r="AT1099">
        <v>2.2000000000000002</v>
      </c>
      <c r="AU1099">
        <v>2.2000000000000002</v>
      </c>
      <c r="AV1099">
        <v>2.2000000000000002</v>
      </c>
      <c r="AW1099">
        <v>2.2000000000000002</v>
      </c>
      <c r="AX1099">
        <v>2.2000000000000002</v>
      </c>
      <c r="AY1099">
        <v>2.2000000000000002</v>
      </c>
      <c r="AZ1099">
        <v>2.2000000000000002</v>
      </c>
      <c r="BA1099">
        <v>2.2000000000000002</v>
      </c>
      <c r="BB1099">
        <v>2.2000000000000002</v>
      </c>
      <c r="BC1099">
        <v>2.2000000000000002</v>
      </c>
      <c r="BD1099">
        <v>2.2000000000000002</v>
      </c>
      <c r="BE1099">
        <v>2.2000000000000002</v>
      </c>
      <c r="BF1099">
        <v>2.2000000000000002</v>
      </c>
      <c r="BG1099">
        <v>2.2000000000000002</v>
      </c>
      <c r="BH1099">
        <v>2.2000000000000002</v>
      </c>
      <c r="BI1099">
        <v>2.2000000000000002</v>
      </c>
      <c r="BJ1099" s="2">
        <f t="shared" ref="BJ1099:BK1099" si="1128">ROUND(AVERAGE(AT1099:BI1099),0)</f>
        <v>2</v>
      </c>
      <c r="BK1099" s="2">
        <f t="shared" si="1128"/>
        <v>2</v>
      </c>
      <c r="BP1099" s="12">
        <f t="shared" si="1126"/>
        <v>2</v>
      </c>
      <c r="BQ1099" s="12">
        <f t="shared" si="1127"/>
        <v>2</v>
      </c>
    </row>
    <row r="1100" spans="1:69" ht="19.5" x14ac:dyDescent="0.6">
      <c r="A1100" t="s">
        <v>200</v>
      </c>
      <c r="B1100" t="s">
        <v>337</v>
      </c>
      <c r="C1100" t="s">
        <v>387</v>
      </c>
      <c r="D1100" t="s">
        <v>375</v>
      </c>
      <c r="E1100" t="s">
        <v>203</v>
      </c>
      <c r="F1100" t="s">
        <v>173</v>
      </c>
      <c r="G1100">
        <v>46</v>
      </c>
      <c r="H1100" t="s">
        <v>175</v>
      </c>
      <c r="I1100">
        <v>1</v>
      </c>
      <c r="J1100" t="s">
        <v>176</v>
      </c>
      <c r="K1100" t="b">
        <v>0</v>
      </c>
      <c r="L1100">
        <v>0</v>
      </c>
      <c r="M1100">
        <v>200</v>
      </c>
      <c r="N1100">
        <v>0</v>
      </c>
      <c r="O1100">
        <v>200</v>
      </c>
      <c r="P1100">
        <v>-1</v>
      </c>
      <c r="Q1100">
        <v>-1</v>
      </c>
      <c r="R1100">
        <v>-1</v>
      </c>
      <c r="S1100">
        <v>-1</v>
      </c>
      <c r="T1100">
        <v>-1</v>
      </c>
      <c r="U1100">
        <v>-1</v>
      </c>
      <c r="V1100">
        <v>-1</v>
      </c>
      <c r="W1100">
        <v>-1</v>
      </c>
      <c r="X1100">
        <v>-1</v>
      </c>
      <c r="Y1100">
        <v>-1</v>
      </c>
      <c r="Z1100">
        <v>-1</v>
      </c>
      <c r="AA1100">
        <v>-1</v>
      </c>
      <c r="AB1100">
        <v>-1</v>
      </c>
      <c r="AC1100">
        <v>-1</v>
      </c>
      <c r="AD1100">
        <v>-1</v>
      </c>
      <c r="AE1100">
        <v>-1</v>
      </c>
      <c r="AF1100">
        <v>-1</v>
      </c>
      <c r="AG1100">
        <v>-1</v>
      </c>
      <c r="AH1100">
        <v>-1</v>
      </c>
      <c r="AI1100">
        <v>-1</v>
      </c>
      <c r="AJ1100">
        <v>-1</v>
      </c>
      <c r="AK1100">
        <v>1</v>
      </c>
      <c r="AL1100">
        <v>3</v>
      </c>
      <c r="AM1100" t="s">
        <v>177</v>
      </c>
      <c r="AN1100">
        <v>8</v>
      </c>
      <c r="AT1100">
        <v>16.2</v>
      </c>
      <c r="AU1100">
        <v>16.2</v>
      </c>
      <c r="AV1100">
        <v>16.2</v>
      </c>
      <c r="AW1100">
        <v>16.2</v>
      </c>
      <c r="AX1100">
        <v>16.2</v>
      </c>
      <c r="AY1100">
        <v>16.2</v>
      </c>
      <c r="AZ1100">
        <v>16.2</v>
      </c>
      <c r="BA1100">
        <v>16.2</v>
      </c>
      <c r="BB1100">
        <v>16.2</v>
      </c>
      <c r="BC1100">
        <v>16.2</v>
      </c>
      <c r="BD1100">
        <v>16.2</v>
      </c>
      <c r="BE1100">
        <v>16.2</v>
      </c>
      <c r="BF1100">
        <v>16.2</v>
      </c>
      <c r="BG1100">
        <v>16.2</v>
      </c>
      <c r="BH1100">
        <v>16.2</v>
      </c>
      <c r="BI1100">
        <v>16.2</v>
      </c>
      <c r="BJ1100" s="2">
        <f t="shared" ref="BJ1100:BK1100" si="1129">ROUND(AVERAGE(AT1100:BI1100),0)</f>
        <v>16</v>
      </c>
      <c r="BK1100" s="2">
        <f t="shared" si="1129"/>
        <v>16</v>
      </c>
      <c r="BP1100" s="12">
        <f t="shared" si="1126"/>
        <v>16</v>
      </c>
      <c r="BQ1100" s="12">
        <f t="shared" si="1127"/>
        <v>16</v>
      </c>
    </row>
    <row r="1101" spans="1:69" ht="19.5" x14ac:dyDescent="0.6">
      <c r="A1101" t="s">
        <v>200</v>
      </c>
      <c r="B1101" t="s">
        <v>337</v>
      </c>
      <c r="C1101" t="s">
        <v>387</v>
      </c>
      <c r="D1101" t="s">
        <v>377</v>
      </c>
      <c r="E1101" t="s">
        <v>203</v>
      </c>
      <c r="F1101" t="s">
        <v>173</v>
      </c>
      <c r="G1101">
        <v>34</v>
      </c>
      <c r="H1101" t="s">
        <v>175</v>
      </c>
      <c r="I1101">
        <v>1</v>
      </c>
      <c r="J1101" t="s">
        <v>176</v>
      </c>
      <c r="K1101" t="b">
        <v>0</v>
      </c>
      <c r="L1101">
        <v>0</v>
      </c>
      <c r="M1101">
        <v>200</v>
      </c>
      <c r="N1101">
        <v>0</v>
      </c>
      <c r="O1101">
        <v>200</v>
      </c>
      <c r="P1101">
        <v>-1</v>
      </c>
      <c r="Q1101">
        <v>-1</v>
      </c>
      <c r="R1101">
        <v>-1</v>
      </c>
      <c r="S1101">
        <v>-1</v>
      </c>
      <c r="T1101">
        <v>-1</v>
      </c>
      <c r="U1101">
        <v>-1</v>
      </c>
      <c r="V1101">
        <v>-1</v>
      </c>
      <c r="W1101">
        <v>-1</v>
      </c>
      <c r="X1101">
        <v>-1</v>
      </c>
      <c r="Y1101">
        <v>-1</v>
      </c>
      <c r="Z1101">
        <v>-1</v>
      </c>
      <c r="AA1101">
        <v>-1</v>
      </c>
      <c r="AB1101">
        <v>-1</v>
      </c>
      <c r="AC1101">
        <v>-1</v>
      </c>
      <c r="AD1101">
        <v>-1</v>
      </c>
      <c r="AE1101">
        <v>-1</v>
      </c>
      <c r="AF1101">
        <v>-1</v>
      </c>
      <c r="AG1101">
        <v>-1</v>
      </c>
      <c r="AH1101">
        <v>-1</v>
      </c>
      <c r="AI1101">
        <v>-1</v>
      </c>
      <c r="AJ1101">
        <v>-1</v>
      </c>
      <c r="AK1101">
        <v>1</v>
      </c>
      <c r="AL1101">
        <v>3</v>
      </c>
      <c r="AM1101" t="s">
        <v>177</v>
      </c>
      <c r="AN1101">
        <v>8</v>
      </c>
      <c r="AT1101">
        <v>6.1</v>
      </c>
      <c r="AU1101">
        <v>6.1</v>
      </c>
      <c r="AV1101">
        <v>6.1</v>
      </c>
      <c r="AW1101">
        <v>6.1</v>
      </c>
      <c r="AX1101">
        <v>6.1</v>
      </c>
      <c r="AY1101">
        <v>6.1</v>
      </c>
      <c r="AZ1101">
        <v>6.1</v>
      </c>
      <c r="BA1101">
        <v>6.1</v>
      </c>
      <c r="BB1101">
        <v>6.1</v>
      </c>
      <c r="BC1101">
        <v>6.1</v>
      </c>
      <c r="BD1101">
        <v>6.1</v>
      </c>
      <c r="BE1101">
        <v>6.1</v>
      </c>
      <c r="BF1101">
        <v>6.1</v>
      </c>
      <c r="BG1101">
        <v>6.1</v>
      </c>
      <c r="BH1101">
        <v>6.1</v>
      </c>
      <c r="BI1101">
        <v>6.1</v>
      </c>
      <c r="BJ1101" s="2">
        <f t="shared" ref="BJ1101:BK1101" si="1130">ROUND(AVERAGE(AT1101:BI1101),0)</f>
        <v>6</v>
      </c>
      <c r="BK1101" s="2">
        <f t="shared" si="1130"/>
        <v>6</v>
      </c>
      <c r="BP1101" s="12">
        <f t="shared" si="1126"/>
        <v>6</v>
      </c>
      <c r="BQ1101" s="12">
        <f t="shared" si="1127"/>
        <v>6</v>
      </c>
    </row>
    <row r="1102" spans="1:69" ht="19.5" x14ac:dyDescent="0.6">
      <c r="A1102" t="s">
        <v>200</v>
      </c>
      <c r="B1102" t="s">
        <v>337</v>
      </c>
      <c r="C1102" t="s">
        <v>387</v>
      </c>
      <c r="D1102" t="s">
        <v>377</v>
      </c>
      <c r="E1102" t="s">
        <v>203</v>
      </c>
      <c r="F1102" t="s">
        <v>173</v>
      </c>
      <c r="G1102">
        <v>35</v>
      </c>
      <c r="H1102" t="s">
        <v>175</v>
      </c>
      <c r="I1102">
        <v>1</v>
      </c>
      <c r="J1102" t="s">
        <v>176</v>
      </c>
      <c r="K1102" t="b">
        <v>0</v>
      </c>
      <c r="L1102">
        <v>0</v>
      </c>
      <c r="M1102">
        <v>200</v>
      </c>
      <c r="N1102">
        <v>0</v>
      </c>
      <c r="O1102">
        <v>200</v>
      </c>
      <c r="P1102">
        <v>-1</v>
      </c>
      <c r="Q1102">
        <v>-1</v>
      </c>
      <c r="R1102">
        <v>-1</v>
      </c>
      <c r="S1102">
        <v>-1</v>
      </c>
      <c r="T1102">
        <v>-1</v>
      </c>
      <c r="U1102">
        <v>-1</v>
      </c>
      <c r="V1102">
        <v>-1</v>
      </c>
      <c r="W1102">
        <v>-1</v>
      </c>
      <c r="X1102">
        <v>-1</v>
      </c>
      <c r="Y1102">
        <v>-1</v>
      </c>
      <c r="Z1102">
        <v>-1</v>
      </c>
      <c r="AA1102">
        <v>-1</v>
      </c>
      <c r="AB1102">
        <v>-1</v>
      </c>
      <c r="AC1102">
        <v>-1</v>
      </c>
      <c r="AD1102">
        <v>-1</v>
      </c>
      <c r="AE1102">
        <v>-1</v>
      </c>
      <c r="AF1102">
        <v>-1</v>
      </c>
      <c r="AG1102">
        <v>-1</v>
      </c>
      <c r="AH1102">
        <v>-1</v>
      </c>
      <c r="AI1102">
        <v>-1</v>
      </c>
      <c r="AJ1102">
        <v>-1</v>
      </c>
      <c r="AK1102">
        <v>1</v>
      </c>
      <c r="AL1102">
        <v>3</v>
      </c>
      <c r="AM1102" t="s">
        <v>177</v>
      </c>
      <c r="AN1102">
        <v>8</v>
      </c>
      <c r="AT1102">
        <v>3.4</v>
      </c>
      <c r="AU1102">
        <v>3.4</v>
      </c>
      <c r="AV1102">
        <v>3.4</v>
      </c>
      <c r="AW1102">
        <v>3.4</v>
      </c>
      <c r="AX1102">
        <v>3.4</v>
      </c>
      <c r="AY1102">
        <v>3.4</v>
      </c>
      <c r="AZ1102">
        <v>3.4</v>
      </c>
      <c r="BA1102">
        <v>3.4</v>
      </c>
      <c r="BB1102">
        <v>3.4</v>
      </c>
      <c r="BC1102">
        <v>3.4</v>
      </c>
      <c r="BD1102">
        <v>3.4</v>
      </c>
      <c r="BE1102">
        <v>3.4</v>
      </c>
      <c r="BF1102">
        <v>3.4</v>
      </c>
      <c r="BG1102">
        <v>3.4</v>
      </c>
      <c r="BH1102">
        <v>3.4</v>
      </c>
      <c r="BI1102">
        <v>3.4</v>
      </c>
      <c r="BJ1102" s="2">
        <f t="shared" ref="BJ1102:BK1102" si="1131">ROUND(AVERAGE(AT1102:BI1102),0)</f>
        <v>3</v>
      </c>
      <c r="BK1102" s="2">
        <f t="shared" si="1131"/>
        <v>3</v>
      </c>
      <c r="BP1102" s="12">
        <f t="shared" si="1126"/>
        <v>3</v>
      </c>
      <c r="BQ1102" s="12">
        <f t="shared" si="1127"/>
        <v>3</v>
      </c>
    </row>
    <row r="1103" spans="1:69" ht="19.5" x14ac:dyDescent="0.6">
      <c r="A1103" t="s">
        <v>200</v>
      </c>
      <c r="B1103" t="s">
        <v>337</v>
      </c>
      <c r="C1103" t="s">
        <v>387</v>
      </c>
      <c r="D1103" t="s">
        <v>377</v>
      </c>
      <c r="E1103" t="s">
        <v>203</v>
      </c>
      <c r="F1103" t="s">
        <v>173</v>
      </c>
      <c r="G1103">
        <v>43</v>
      </c>
      <c r="H1103" t="s">
        <v>175</v>
      </c>
      <c r="I1103">
        <v>1</v>
      </c>
      <c r="J1103" t="s">
        <v>176</v>
      </c>
      <c r="K1103" t="b">
        <v>0</v>
      </c>
      <c r="L1103">
        <v>0</v>
      </c>
      <c r="M1103">
        <v>200</v>
      </c>
      <c r="N1103">
        <v>0</v>
      </c>
      <c r="O1103">
        <v>200</v>
      </c>
      <c r="P1103">
        <v>-1</v>
      </c>
      <c r="Q1103">
        <v>-1</v>
      </c>
      <c r="R1103">
        <v>-1</v>
      </c>
      <c r="S1103">
        <v>-1</v>
      </c>
      <c r="T1103">
        <v>-1</v>
      </c>
      <c r="U1103">
        <v>-1</v>
      </c>
      <c r="V1103">
        <v>-1</v>
      </c>
      <c r="W1103">
        <v>-1</v>
      </c>
      <c r="X1103">
        <v>-1</v>
      </c>
      <c r="Y1103">
        <v>-1</v>
      </c>
      <c r="Z1103">
        <v>-1</v>
      </c>
      <c r="AA1103">
        <v>-1</v>
      </c>
      <c r="AB1103">
        <v>-1</v>
      </c>
      <c r="AC1103">
        <v>-1</v>
      </c>
      <c r="AD1103">
        <v>-1</v>
      </c>
      <c r="AE1103">
        <v>-1</v>
      </c>
      <c r="AF1103">
        <v>-1</v>
      </c>
      <c r="AG1103">
        <v>-1</v>
      </c>
      <c r="AH1103">
        <v>-1</v>
      </c>
      <c r="AI1103">
        <v>-1</v>
      </c>
      <c r="AJ1103">
        <v>-1</v>
      </c>
      <c r="AK1103">
        <v>1</v>
      </c>
      <c r="AL1103">
        <v>3</v>
      </c>
      <c r="AM1103" t="s">
        <v>177</v>
      </c>
      <c r="AN1103">
        <v>8</v>
      </c>
      <c r="AT1103">
        <v>0.3</v>
      </c>
      <c r="AU1103">
        <v>0.3</v>
      </c>
      <c r="AV1103">
        <v>0.3</v>
      </c>
      <c r="AW1103">
        <v>0.3</v>
      </c>
      <c r="AX1103">
        <v>0.3</v>
      </c>
      <c r="AY1103">
        <v>0.3</v>
      </c>
      <c r="AZ1103">
        <v>0.3</v>
      </c>
      <c r="BA1103">
        <v>0.3</v>
      </c>
      <c r="BB1103">
        <v>0.3</v>
      </c>
      <c r="BC1103">
        <v>0.3</v>
      </c>
      <c r="BD1103">
        <v>0.3</v>
      </c>
      <c r="BE1103">
        <v>0.3</v>
      </c>
      <c r="BF1103">
        <v>0.3</v>
      </c>
      <c r="BG1103">
        <v>0.3</v>
      </c>
      <c r="BH1103">
        <v>0.3</v>
      </c>
      <c r="BI1103">
        <v>0.3</v>
      </c>
      <c r="BJ1103" s="2">
        <f t="shared" ref="BJ1103:BK1103" si="1132">ROUND(AVERAGE(AT1103:BI1103),0)</f>
        <v>0</v>
      </c>
      <c r="BK1103" s="2">
        <f t="shared" si="1132"/>
        <v>0</v>
      </c>
      <c r="BP1103" s="12">
        <f t="shared" si="1126"/>
        <v>0</v>
      </c>
      <c r="BQ1103" s="12">
        <f t="shared" si="1127"/>
        <v>0</v>
      </c>
    </row>
    <row r="1104" spans="1:69" ht="19.5" x14ac:dyDescent="0.6">
      <c r="A1104" t="s">
        <v>200</v>
      </c>
      <c r="B1104" t="s">
        <v>337</v>
      </c>
      <c r="C1104" t="s">
        <v>387</v>
      </c>
      <c r="D1104" t="s">
        <v>377</v>
      </c>
      <c r="E1104" t="s">
        <v>203</v>
      </c>
      <c r="F1104" t="s">
        <v>173</v>
      </c>
      <c r="G1104">
        <v>44</v>
      </c>
      <c r="H1104" t="s">
        <v>175</v>
      </c>
      <c r="I1104">
        <v>1</v>
      </c>
      <c r="J1104" t="s">
        <v>176</v>
      </c>
      <c r="K1104" t="b">
        <v>0</v>
      </c>
      <c r="L1104">
        <v>0</v>
      </c>
      <c r="M1104">
        <v>200</v>
      </c>
      <c r="N1104">
        <v>0</v>
      </c>
      <c r="O1104">
        <v>200</v>
      </c>
      <c r="P1104">
        <v>-1</v>
      </c>
      <c r="Q1104">
        <v>-1</v>
      </c>
      <c r="R1104">
        <v>-1</v>
      </c>
      <c r="S1104">
        <v>-1</v>
      </c>
      <c r="T1104">
        <v>-1</v>
      </c>
      <c r="U1104">
        <v>-1</v>
      </c>
      <c r="V1104">
        <v>-1</v>
      </c>
      <c r="W1104">
        <v>-1</v>
      </c>
      <c r="X1104">
        <v>-1</v>
      </c>
      <c r="Y1104">
        <v>-1</v>
      </c>
      <c r="Z1104">
        <v>-1</v>
      </c>
      <c r="AA1104">
        <v>-1</v>
      </c>
      <c r="AB1104">
        <v>-1</v>
      </c>
      <c r="AC1104">
        <v>-1</v>
      </c>
      <c r="AD1104">
        <v>-1</v>
      </c>
      <c r="AE1104">
        <v>-1</v>
      </c>
      <c r="AF1104">
        <v>-1</v>
      </c>
      <c r="AG1104">
        <v>-1</v>
      </c>
      <c r="AH1104">
        <v>-1</v>
      </c>
      <c r="AI1104">
        <v>-1</v>
      </c>
      <c r="AJ1104">
        <v>-1</v>
      </c>
      <c r="AK1104">
        <v>1</v>
      </c>
      <c r="AL1104">
        <v>3</v>
      </c>
      <c r="AM1104" t="s">
        <v>177</v>
      </c>
      <c r="AN1104">
        <v>8</v>
      </c>
      <c r="AT1104">
        <v>12.4</v>
      </c>
      <c r="AU1104">
        <v>12.4</v>
      </c>
      <c r="AV1104">
        <v>12.4</v>
      </c>
      <c r="AW1104">
        <v>12.4</v>
      </c>
      <c r="AX1104">
        <v>12.4</v>
      </c>
      <c r="AY1104">
        <v>12.4</v>
      </c>
      <c r="AZ1104">
        <v>12.4</v>
      </c>
      <c r="BA1104">
        <v>12.4</v>
      </c>
      <c r="BB1104">
        <v>12.4</v>
      </c>
      <c r="BC1104">
        <v>12.4</v>
      </c>
      <c r="BD1104">
        <v>12.4</v>
      </c>
      <c r="BE1104">
        <v>12.4</v>
      </c>
      <c r="BF1104">
        <v>12.4</v>
      </c>
      <c r="BG1104">
        <v>12.4</v>
      </c>
      <c r="BH1104">
        <v>12.4</v>
      </c>
      <c r="BI1104">
        <v>12.4</v>
      </c>
      <c r="BJ1104" s="2">
        <f t="shared" ref="BJ1104:BK1104" si="1133">ROUND(AVERAGE(AT1104:BI1104),0)</f>
        <v>12</v>
      </c>
      <c r="BK1104" s="2">
        <f t="shared" si="1133"/>
        <v>12</v>
      </c>
      <c r="BP1104" s="12">
        <f t="shared" si="1126"/>
        <v>12</v>
      </c>
      <c r="BQ1104" s="12">
        <f t="shared" si="1127"/>
        <v>12</v>
      </c>
    </row>
    <row r="1105" spans="1:69" ht="19.5" x14ac:dyDescent="0.6">
      <c r="A1105" t="s">
        <v>200</v>
      </c>
      <c r="B1105" t="s">
        <v>337</v>
      </c>
      <c r="C1105" t="s">
        <v>387</v>
      </c>
      <c r="D1105" t="s">
        <v>377</v>
      </c>
      <c r="E1105" t="s">
        <v>203</v>
      </c>
      <c r="F1105" t="s">
        <v>173</v>
      </c>
      <c r="G1105">
        <v>45</v>
      </c>
      <c r="H1105" t="s">
        <v>175</v>
      </c>
      <c r="I1105">
        <v>1</v>
      </c>
      <c r="J1105" t="s">
        <v>176</v>
      </c>
      <c r="K1105" t="b">
        <v>0</v>
      </c>
      <c r="L1105">
        <v>0</v>
      </c>
      <c r="M1105">
        <v>200</v>
      </c>
      <c r="N1105">
        <v>0</v>
      </c>
      <c r="O1105">
        <v>200</v>
      </c>
      <c r="P1105">
        <v>-1</v>
      </c>
      <c r="Q1105">
        <v>-1</v>
      </c>
      <c r="R1105">
        <v>-1</v>
      </c>
      <c r="S1105">
        <v>-1</v>
      </c>
      <c r="T1105">
        <v>-1</v>
      </c>
      <c r="U1105">
        <v>-1</v>
      </c>
      <c r="V1105">
        <v>-1</v>
      </c>
      <c r="W1105">
        <v>-1</v>
      </c>
      <c r="X1105">
        <v>-1</v>
      </c>
      <c r="Y1105">
        <v>-1</v>
      </c>
      <c r="Z1105">
        <v>-1</v>
      </c>
      <c r="AA1105">
        <v>-1</v>
      </c>
      <c r="AB1105">
        <v>-1</v>
      </c>
      <c r="AC1105">
        <v>-1</v>
      </c>
      <c r="AD1105">
        <v>-1</v>
      </c>
      <c r="AE1105">
        <v>-1</v>
      </c>
      <c r="AF1105">
        <v>-1</v>
      </c>
      <c r="AG1105">
        <v>-1</v>
      </c>
      <c r="AH1105">
        <v>-1</v>
      </c>
      <c r="AI1105">
        <v>-1</v>
      </c>
      <c r="AJ1105">
        <v>-1</v>
      </c>
      <c r="AK1105">
        <v>1</v>
      </c>
      <c r="AL1105">
        <v>3</v>
      </c>
      <c r="AM1105" t="s">
        <v>177</v>
      </c>
      <c r="AN1105">
        <v>8</v>
      </c>
      <c r="AT1105">
        <v>3</v>
      </c>
      <c r="AU1105">
        <v>3</v>
      </c>
      <c r="AV1105">
        <v>3</v>
      </c>
      <c r="AW1105">
        <v>3</v>
      </c>
      <c r="AX1105">
        <v>3</v>
      </c>
      <c r="AY1105">
        <v>3</v>
      </c>
      <c r="AZ1105">
        <v>3</v>
      </c>
      <c r="BA1105">
        <v>3</v>
      </c>
      <c r="BB1105">
        <v>3</v>
      </c>
      <c r="BC1105">
        <v>3</v>
      </c>
      <c r="BD1105">
        <v>3</v>
      </c>
      <c r="BE1105">
        <v>3</v>
      </c>
      <c r="BF1105">
        <v>3</v>
      </c>
      <c r="BG1105">
        <v>3</v>
      </c>
      <c r="BH1105">
        <v>3</v>
      </c>
      <c r="BI1105">
        <v>3</v>
      </c>
      <c r="BJ1105" s="2">
        <f t="shared" ref="BJ1105:BK1105" si="1134">ROUND(AVERAGE(AT1105:BI1105),0)</f>
        <v>3</v>
      </c>
      <c r="BK1105" s="2">
        <f t="shared" si="1134"/>
        <v>3</v>
      </c>
      <c r="BP1105" s="12">
        <f t="shared" si="1126"/>
        <v>3</v>
      </c>
      <c r="BQ1105" s="12">
        <f t="shared" si="1127"/>
        <v>3</v>
      </c>
    </row>
    <row r="1106" spans="1:69" ht="19.5" x14ac:dyDescent="0.6">
      <c r="A1106" t="s">
        <v>200</v>
      </c>
      <c r="B1106" t="s">
        <v>337</v>
      </c>
      <c r="C1106" t="s">
        <v>388</v>
      </c>
      <c r="D1106" t="s">
        <v>190</v>
      </c>
      <c r="E1106" t="s">
        <v>203</v>
      </c>
      <c r="F1106" t="s">
        <v>173</v>
      </c>
      <c r="G1106">
        <v>34</v>
      </c>
      <c r="H1106" t="s">
        <v>175</v>
      </c>
      <c r="I1106">
        <v>1</v>
      </c>
      <c r="J1106" t="s">
        <v>176</v>
      </c>
      <c r="K1106" t="b">
        <v>0</v>
      </c>
      <c r="L1106">
        <v>0</v>
      </c>
      <c r="M1106">
        <v>200</v>
      </c>
      <c r="N1106">
        <v>0</v>
      </c>
      <c r="O1106">
        <v>200</v>
      </c>
      <c r="P1106">
        <v>-1</v>
      </c>
      <c r="Q1106">
        <v>-1</v>
      </c>
      <c r="R1106">
        <v>-1</v>
      </c>
      <c r="S1106">
        <v>-1</v>
      </c>
      <c r="T1106">
        <v>-1</v>
      </c>
      <c r="U1106">
        <v>-1</v>
      </c>
      <c r="V1106">
        <v>-1</v>
      </c>
      <c r="W1106">
        <v>-1</v>
      </c>
      <c r="X1106">
        <v>-1</v>
      </c>
      <c r="Y1106">
        <v>-1</v>
      </c>
      <c r="Z1106">
        <v>-1</v>
      </c>
      <c r="AA1106">
        <v>-1</v>
      </c>
      <c r="AB1106">
        <v>-1</v>
      </c>
      <c r="AC1106">
        <v>-1</v>
      </c>
      <c r="AD1106">
        <v>-1</v>
      </c>
      <c r="AE1106">
        <v>-1</v>
      </c>
      <c r="AF1106">
        <v>-1</v>
      </c>
      <c r="AG1106">
        <v>-1</v>
      </c>
      <c r="AH1106">
        <v>-1</v>
      </c>
      <c r="AI1106">
        <v>-1</v>
      </c>
      <c r="AJ1106">
        <v>-1</v>
      </c>
      <c r="AK1106">
        <v>1</v>
      </c>
      <c r="AL1106">
        <v>3</v>
      </c>
      <c r="AM1106" t="s">
        <v>177</v>
      </c>
      <c r="AN1106">
        <v>8</v>
      </c>
      <c r="AT1106">
        <v>5.0999999999999996</v>
      </c>
      <c r="AU1106">
        <v>5.0999999999999996</v>
      </c>
      <c r="AV1106">
        <v>5.0999999999999996</v>
      </c>
      <c r="AW1106">
        <v>5.0999999999999996</v>
      </c>
      <c r="AX1106">
        <v>5.0999999999999996</v>
      </c>
      <c r="AY1106">
        <v>5.0999999999999996</v>
      </c>
      <c r="AZ1106">
        <v>5.0999999999999996</v>
      </c>
      <c r="BA1106">
        <v>5.0999999999999996</v>
      </c>
      <c r="BB1106">
        <v>5.0999999999999996</v>
      </c>
      <c r="BC1106">
        <v>5.0999999999999996</v>
      </c>
      <c r="BD1106">
        <v>5.0999999999999996</v>
      </c>
      <c r="BE1106">
        <v>5.0999999999999996</v>
      </c>
      <c r="BF1106">
        <v>5.0999999999999996</v>
      </c>
      <c r="BG1106">
        <v>5.0999999999999996</v>
      </c>
      <c r="BH1106">
        <v>5.0999999999999996</v>
      </c>
      <c r="BI1106">
        <v>5.0999999999999996</v>
      </c>
      <c r="BJ1106" s="2">
        <f t="shared" ref="BJ1106:BK1106" si="1135">ROUND(AVERAGE(AT1106:BI1106),0)</f>
        <v>5</v>
      </c>
      <c r="BK1106" s="2">
        <f t="shared" si="1135"/>
        <v>5</v>
      </c>
      <c r="BP1106" s="12">
        <f t="shared" si="1126"/>
        <v>5</v>
      </c>
      <c r="BQ1106" s="12">
        <f t="shared" si="1127"/>
        <v>5</v>
      </c>
    </row>
    <row r="1107" spans="1:69" ht="19.5" x14ac:dyDescent="0.6">
      <c r="A1107" t="s">
        <v>200</v>
      </c>
      <c r="B1107" t="s">
        <v>337</v>
      </c>
      <c r="C1107" t="s">
        <v>388</v>
      </c>
      <c r="D1107" t="s">
        <v>190</v>
      </c>
      <c r="E1107" t="s">
        <v>203</v>
      </c>
      <c r="F1107" t="s">
        <v>173</v>
      </c>
      <c r="G1107">
        <v>35</v>
      </c>
      <c r="H1107" t="s">
        <v>175</v>
      </c>
      <c r="I1107">
        <v>1</v>
      </c>
      <c r="J1107" t="s">
        <v>176</v>
      </c>
      <c r="K1107" t="b">
        <v>0</v>
      </c>
      <c r="L1107">
        <v>0</v>
      </c>
      <c r="M1107">
        <v>200</v>
      </c>
      <c r="N1107">
        <v>0</v>
      </c>
      <c r="O1107">
        <v>200</v>
      </c>
      <c r="P1107">
        <v>-1</v>
      </c>
      <c r="Q1107">
        <v>-1</v>
      </c>
      <c r="R1107">
        <v>-1</v>
      </c>
      <c r="S1107">
        <v>-1</v>
      </c>
      <c r="T1107">
        <v>-1</v>
      </c>
      <c r="U1107">
        <v>-1</v>
      </c>
      <c r="V1107">
        <v>-1</v>
      </c>
      <c r="W1107">
        <v>-1</v>
      </c>
      <c r="X1107">
        <v>-1</v>
      </c>
      <c r="Y1107">
        <v>-1</v>
      </c>
      <c r="Z1107">
        <v>-1</v>
      </c>
      <c r="AA1107">
        <v>-1</v>
      </c>
      <c r="AB1107">
        <v>-1</v>
      </c>
      <c r="AC1107">
        <v>-1</v>
      </c>
      <c r="AD1107">
        <v>-1</v>
      </c>
      <c r="AE1107">
        <v>-1</v>
      </c>
      <c r="AF1107">
        <v>-1</v>
      </c>
      <c r="AG1107">
        <v>-1</v>
      </c>
      <c r="AH1107">
        <v>-1</v>
      </c>
      <c r="AI1107">
        <v>-1</v>
      </c>
      <c r="AJ1107">
        <v>-1</v>
      </c>
      <c r="AK1107">
        <v>1</v>
      </c>
      <c r="AL1107">
        <v>3</v>
      </c>
      <c r="AM1107" t="s">
        <v>177</v>
      </c>
      <c r="AN1107">
        <v>8</v>
      </c>
      <c r="AT1107">
        <v>2.6</v>
      </c>
      <c r="AU1107">
        <v>2.6</v>
      </c>
      <c r="AV1107">
        <v>2.6</v>
      </c>
      <c r="AW1107">
        <v>2.6</v>
      </c>
      <c r="AX1107">
        <v>2.6</v>
      </c>
      <c r="AY1107">
        <v>2.6</v>
      </c>
      <c r="AZ1107">
        <v>2.6</v>
      </c>
      <c r="BA1107">
        <v>2.6</v>
      </c>
      <c r="BB1107">
        <v>2.6</v>
      </c>
      <c r="BC1107">
        <v>2.6</v>
      </c>
      <c r="BD1107">
        <v>2.6</v>
      </c>
      <c r="BE1107">
        <v>2.6</v>
      </c>
      <c r="BF1107">
        <v>2.6</v>
      </c>
      <c r="BG1107">
        <v>2.6</v>
      </c>
      <c r="BH1107">
        <v>2.6</v>
      </c>
      <c r="BI1107">
        <v>2.6</v>
      </c>
      <c r="BJ1107" s="2">
        <f t="shared" ref="BJ1107:BK1107" si="1136">ROUND(AVERAGE(AT1107:BI1107),0)</f>
        <v>3</v>
      </c>
      <c r="BK1107" s="2">
        <f t="shared" si="1136"/>
        <v>3</v>
      </c>
      <c r="BP1107" s="12">
        <f t="shared" si="1126"/>
        <v>3</v>
      </c>
      <c r="BQ1107" s="12">
        <f t="shared" si="1127"/>
        <v>3</v>
      </c>
    </row>
    <row r="1108" spans="1:69" ht="19.5" x14ac:dyDescent="0.6">
      <c r="A1108" t="s">
        <v>200</v>
      </c>
      <c r="B1108" t="s">
        <v>337</v>
      </c>
      <c r="C1108" t="s">
        <v>388</v>
      </c>
      <c r="D1108" t="s">
        <v>190</v>
      </c>
      <c r="E1108" t="s">
        <v>203</v>
      </c>
      <c r="F1108" t="s">
        <v>173</v>
      </c>
      <c r="G1108">
        <v>43</v>
      </c>
      <c r="H1108" t="s">
        <v>175</v>
      </c>
      <c r="I1108">
        <v>1</v>
      </c>
      <c r="J1108" t="s">
        <v>176</v>
      </c>
      <c r="K1108" t="b">
        <v>0</v>
      </c>
      <c r="L1108">
        <v>0</v>
      </c>
      <c r="M1108">
        <v>200</v>
      </c>
      <c r="N1108">
        <v>0</v>
      </c>
      <c r="O1108">
        <v>200</v>
      </c>
      <c r="P1108">
        <v>-1</v>
      </c>
      <c r="Q1108">
        <v>-1</v>
      </c>
      <c r="R1108">
        <v>-1</v>
      </c>
      <c r="S1108">
        <v>-1</v>
      </c>
      <c r="T1108">
        <v>-1</v>
      </c>
      <c r="U1108">
        <v>-1</v>
      </c>
      <c r="V1108">
        <v>-1</v>
      </c>
      <c r="W1108">
        <v>-1</v>
      </c>
      <c r="X1108">
        <v>-1</v>
      </c>
      <c r="Y1108">
        <v>-1</v>
      </c>
      <c r="Z1108">
        <v>-1</v>
      </c>
      <c r="AA1108">
        <v>-1</v>
      </c>
      <c r="AB1108">
        <v>-1</v>
      </c>
      <c r="AC1108">
        <v>-1</v>
      </c>
      <c r="AD1108">
        <v>-1</v>
      </c>
      <c r="AE1108">
        <v>-1</v>
      </c>
      <c r="AF1108">
        <v>-1</v>
      </c>
      <c r="AG1108">
        <v>-1</v>
      </c>
      <c r="AH1108">
        <v>-1</v>
      </c>
      <c r="AI1108">
        <v>-1</v>
      </c>
      <c r="AJ1108">
        <v>-1</v>
      </c>
      <c r="AK1108">
        <v>1</v>
      </c>
      <c r="AL1108">
        <v>3</v>
      </c>
      <c r="AM1108" t="s">
        <v>177</v>
      </c>
      <c r="AN1108">
        <v>8</v>
      </c>
      <c r="AT1108">
        <v>1.3</v>
      </c>
      <c r="AU1108">
        <v>1.3</v>
      </c>
      <c r="AV1108">
        <v>1.3</v>
      </c>
      <c r="AW1108">
        <v>1.3</v>
      </c>
      <c r="AX1108">
        <v>1.3</v>
      </c>
      <c r="AY1108">
        <v>1.3</v>
      </c>
      <c r="AZ1108">
        <v>1.3</v>
      </c>
      <c r="BA1108">
        <v>1.3</v>
      </c>
      <c r="BB1108">
        <v>1.3</v>
      </c>
      <c r="BC1108">
        <v>1.3</v>
      </c>
      <c r="BD1108">
        <v>1.3</v>
      </c>
      <c r="BE1108">
        <v>1.3</v>
      </c>
      <c r="BF1108">
        <v>1.3</v>
      </c>
      <c r="BG1108">
        <v>1.3</v>
      </c>
      <c r="BH1108">
        <v>1.3</v>
      </c>
      <c r="BI1108">
        <v>1.3</v>
      </c>
      <c r="BJ1108" s="2">
        <f t="shared" ref="BJ1108:BK1108" si="1137">ROUND(AVERAGE(AT1108:BI1108),0)</f>
        <v>1</v>
      </c>
      <c r="BK1108" s="2">
        <f t="shared" si="1137"/>
        <v>1</v>
      </c>
      <c r="BP1108" s="12">
        <f t="shared" si="1126"/>
        <v>1</v>
      </c>
      <c r="BQ1108" s="12">
        <f t="shared" si="1127"/>
        <v>1</v>
      </c>
    </row>
    <row r="1109" spans="1:69" ht="19.5" x14ac:dyDescent="0.6">
      <c r="A1109" t="s">
        <v>200</v>
      </c>
      <c r="B1109" t="s">
        <v>337</v>
      </c>
      <c r="C1109" t="s">
        <v>388</v>
      </c>
      <c r="D1109" t="s">
        <v>190</v>
      </c>
      <c r="E1109" t="s">
        <v>203</v>
      </c>
      <c r="F1109" t="s">
        <v>173</v>
      </c>
      <c r="G1109">
        <v>44</v>
      </c>
      <c r="H1109" t="s">
        <v>175</v>
      </c>
      <c r="I1109">
        <v>1</v>
      </c>
      <c r="J1109" t="s">
        <v>176</v>
      </c>
      <c r="K1109" t="b">
        <v>0</v>
      </c>
      <c r="L1109">
        <v>0</v>
      </c>
      <c r="M1109">
        <v>200</v>
      </c>
      <c r="N1109">
        <v>0</v>
      </c>
      <c r="O1109">
        <v>200</v>
      </c>
      <c r="P1109">
        <v>-1</v>
      </c>
      <c r="Q1109">
        <v>-1</v>
      </c>
      <c r="R1109">
        <v>-1</v>
      </c>
      <c r="S1109">
        <v>-1</v>
      </c>
      <c r="T1109">
        <v>-1</v>
      </c>
      <c r="U1109">
        <v>-1</v>
      </c>
      <c r="V1109">
        <v>-1</v>
      </c>
      <c r="W1109">
        <v>-1</v>
      </c>
      <c r="X1109">
        <v>-1</v>
      </c>
      <c r="Y1109">
        <v>-1</v>
      </c>
      <c r="Z1109">
        <v>-1</v>
      </c>
      <c r="AA1109">
        <v>-1</v>
      </c>
      <c r="AB1109">
        <v>-1</v>
      </c>
      <c r="AC1109">
        <v>-1</v>
      </c>
      <c r="AD1109">
        <v>-1</v>
      </c>
      <c r="AE1109">
        <v>-1</v>
      </c>
      <c r="AF1109">
        <v>-1</v>
      </c>
      <c r="AG1109">
        <v>-1</v>
      </c>
      <c r="AH1109">
        <v>-1</v>
      </c>
      <c r="AI1109">
        <v>-1</v>
      </c>
      <c r="AJ1109">
        <v>-1</v>
      </c>
      <c r="AK1109">
        <v>1</v>
      </c>
      <c r="AL1109">
        <v>3</v>
      </c>
      <c r="AM1109" t="s">
        <v>177</v>
      </c>
      <c r="AN1109">
        <v>8</v>
      </c>
      <c r="AT1109">
        <v>3.5</v>
      </c>
      <c r="AU1109">
        <v>3.5</v>
      </c>
      <c r="AV1109">
        <v>3.5</v>
      </c>
      <c r="AW1109">
        <v>3.5</v>
      </c>
      <c r="AX1109">
        <v>3.5</v>
      </c>
      <c r="AY1109">
        <v>3.5</v>
      </c>
      <c r="AZ1109">
        <v>3.5</v>
      </c>
      <c r="BA1109">
        <v>3.5</v>
      </c>
      <c r="BB1109">
        <v>3.5</v>
      </c>
      <c r="BC1109">
        <v>3.5</v>
      </c>
      <c r="BD1109">
        <v>3.5</v>
      </c>
      <c r="BE1109">
        <v>3.5</v>
      </c>
      <c r="BF1109">
        <v>3.5</v>
      </c>
      <c r="BG1109">
        <v>3.5</v>
      </c>
      <c r="BH1109">
        <v>3.5</v>
      </c>
      <c r="BI1109">
        <v>3.5</v>
      </c>
      <c r="BJ1109" s="2">
        <f t="shared" ref="BJ1109:BK1109" si="1138">ROUND(AVERAGE(AT1109:BI1109),0)</f>
        <v>4</v>
      </c>
      <c r="BK1109" s="2">
        <f t="shared" si="1138"/>
        <v>4</v>
      </c>
      <c r="BP1109" s="12">
        <f t="shared" si="1126"/>
        <v>4</v>
      </c>
      <c r="BQ1109" s="12">
        <f t="shared" si="1127"/>
        <v>4</v>
      </c>
    </row>
    <row r="1110" spans="1:69" ht="19.5" x14ac:dyDescent="0.6">
      <c r="A1110" t="s">
        <v>200</v>
      </c>
      <c r="B1110" t="s">
        <v>337</v>
      </c>
      <c r="C1110" t="s">
        <v>388</v>
      </c>
      <c r="D1110" t="s">
        <v>352</v>
      </c>
      <c r="E1110" t="s">
        <v>203</v>
      </c>
      <c r="F1110" t="s">
        <v>173</v>
      </c>
      <c r="G1110">
        <v>34</v>
      </c>
      <c r="H1110" t="s">
        <v>175</v>
      </c>
      <c r="I1110">
        <v>1</v>
      </c>
      <c r="J1110" t="s">
        <v>176</v>
      </c>
      <c r="K1110" t="b">
        <v>0</v>
      </c>
      <c r="L1110">
        <v>0</v>
      </c>
      <c r="M1110">
        <v>200</v>
      </c>
      <c r="N1110">
        <v>0</v>
      </c>
      <c r="O1110">
        <v>200</v>
      </c>
      <c r="P1110">
        <v>-1</v>
      </c>
      <c r="Q1110">
        <v>-1</v>
      </c>
      <c r="R1110">
        <v>-1</v>
      </c>
      <c r="S1110">
        <v>-1</v>
      </c>
      <c r="T1110">
        <v>-1</v>
      </c>
      <c r="U1110">
        <v>-1</v>
      </c>
      <c r="V1110">
        <v>-1</v>
      </c>
      <c r="W1110">
        <v>-1</v>
      </c>
      <c r="X1110">
        <v>-1</v>
      </c>
      <c r="Y1110">
        <v>-1</v>
      </c>
      <c r="Z1110">
        <v>-1</v>
      </c>
      <c r="AA1110">
        <v>-1</v>
      </c>
      <c r="AB1110">
        <v>-1</v>
      </c>
      <c r="AC1110">
        <v>-1</v>
      </c>
      <c r="AD1110">
        <v>-1</v>
      </c>
      <c r="AE1110">
        <v>-1</v>
      </c>
      <c r="AF1110">
        <v>-1</v>
      </c>
      <c r="AG1110">
        <v>-1</v>
      </c>
      <c r="AH1110">
        <v>-1</v>
      </c>
      <c r="AI1110">
        <v>-1</v>
      </c>
      <c r="AJ1110">
        <v>-1</v>
      </c>
      <c r="AK1110">
        <v>1</v>
      </c>
      <c r="AL1110">
        <v>3</v>
      </c>
      <c r="AM1110" t="s">
        <v>177</v>
      </c>
      <c r="AN1110">
        <v>8</v>
      </c>
      <c r="AT1110">
        <v>6.4</v>
      </c>
      <c r="AU1110">
        <v>6.4</v>
      </c>
      <c r="AV1110">
        <v>6.4</v>
      </c>
      <c r="AW1110">
        <v>6.4</v>
      </c>
      <c r="AX1110">
        <v>6.4</v>
      </c>
      <c r="AY1110">
        <v>6.4</v>
      </c>
      <c r="AZ1110">
        <v>6.4</v>
      </c>
      <c r="BA1110">
        <v>6.4</v>
      </c>
      <c r="BB1110">
        <v>6.4</v>
      </c>
      <c r="BC1110">
        <v>6.4</v>
      </c>
      <c r="BD1110">
        <v>6.4</v>
      </c>
      <c r="BE1110">
        <v>6.4</v>
      </c>
      <c r="BF1110">
        <v>6.4</v>
      </c>
      <c r="BG1110">
        <v>6.4</v>
      </c>
      <c r="BH1110">
        <v>6.4</v>
      </c>
      <c r="BI1110">
        <v>6.4</v>
      </c>
      <c r="BJ1110" s="2">
        <f t="shared" ref="BJ1110:BK1110" si="1139">ROUND(AVERAGE(AT1110:BI1110),0)</f>
        <v>6</v>
      </c>
      <c r="BK1110" s="2">
        <f t="shared" si="1139"/>
        <v>6</v>
      </c>
      <c r="BP1110" s="12">
        <f t="shared" si="1126"/>
        <v>6</v>
      </c>
      <c r="BQ1110" s="12">
        <f t="shared" si="1127"/>
        <v>6</v>
      </c>
    </row>
    <row r="1111" spans="1:69" ht="19.5" x14ac:dyDescent="0.6">
      <c r="A1111" t="s">
        <v>200</v>
      </c>
      <c r="B1111" t="s">
        <v>337</v>
      </c>
      <c r="C1111" t="s">
        <v>388</v>
      </c>
      <c r="D1111" t="s">
        <v>352</v>
      </c>
      <c r="E1111" t="s">
        <v>203</v>
      </c>
      <c r="F1111" t="s">
        <v>173</v>
      </c>
      <c r="G1111">
        <v>35</v>
      </c>
      <c r="H1111" t="s">
        <v>175</v>
      </c>
      <c r="I1111">
        <v>1</v>
      </c>
      <c r="J1111" t="s">
        <v>176</v>
      </c>
      <c r="K1111" t="b">
        <v>0</v>
      </c>
      <c r="L1111">
        <v>0</v>
      </c>
      <c r="M1111">
        <v>200</v>
      </c>
      <c r="N1111">
        <v>0</v>
      </c>
      <c r="O1111">
        <v>200</v>
      </c>
      <c r="P1111">
        <v>-1</v>
      </c>
      <c r="Q1111">
        <v>-1</v>
      </c>
      <c r="R1111">
        <v>-1</v>
      </c>
      <c r="S1111">
        <v>-1</v>
      </c>
      <c r="T1111">
        <v>-1</v>
      </c>
      <c r="U1111">
        <v>-1</v>
      </c>
      <c r="V1111">
        <v>-1</v>
      </c>
      <c r="W1111">
        <v>-1</v>
      </c>
      <c r="X1111">
        <v>-1</v>
      </c>
      <c r="Y1111">
        <v>-1</v>
      </c>
      <c r="Z1111">
        <v>-1</v>
      </c>
      <c r="AA1111">
        <v>-1</v>
      </c>
      <c r="AB1111">
        <v>-1</v>
      </c>
      <c r="AC1111">
        <v>-1</v>
      </c>
      <c r="AD1111">
        <v>-1</v>
      </c>
      <c r="AE1111">
        <v>-1</v>
      </c>
      <c r="AF1111">
        <v>-1</v>
      </c>
      <c r="AG1111">
        <v>-1</v>
      </c>
      <c r="AH1111">
        <v>-1</v>
      </c>
      <c r="AI1111">
        <v>-1</v>
      </c>
      <c r="AJ1111">
        <v>-1</v>
      </c>
      <c r="AK1111">
        <v>1</v>
      </c>
      <c r="AL1111">
        <v>3</v>
      </c>
      <c r="AM1111" t="s">
        <v>177</v>
      </c>
      <c r="AN1111">
        <v>8</v>
      </c>
      <c r="AT1111">
        <v>244.7</v>
      </c>
      <c r="AU1111">
        <v>244.7</v>
      </c>
      <c r="AV1111">
        <v>244.7</v>
      </c>
      <c r="AW1111">
        <v>244.7</v>
      </c>
      <c r="AX1111">
        <v>244.7</v>
      </c>
      <c r="AY1111">
        <v>244.7</v>
      </c>
      <c r="AZ1111">
        <v>244.7</v>
      </c>
      <c r="BA1111">
        <v>244.7</v>
      </c>
      <c r="BB1111">
        <v>244.7</v>
      </c>
      <c r="BC1111">
        <v>244.7</v>
      </c>
      <c r="BD1111">
        <v>244.7</v>
      </c>
      <c r="BE1111">
        <v>244.7</v>
      </c>
      <c r="BF1111">
        <v>244.7</v>
      </c>
      <c r="BG1111">
        <v>244.7</v>
      </c>
      <c r="BH1111">
        <v>244.7</v>
      </c>
      <c r="BI1111">
        <v>244.7</v>
      </c>
      <c r="BJ1111" s="2">
        <f t="shared" ref="BJ1111:BK1111" si="1140">ROUND(AVERAGE(AT1111:BI1111),0)</f>
        <v>245</v>
      </c>
      <c r="BK1111" s="2">
        <f t="shared" si="1140"/>
        <v>245</v>
      </c>
      <c r="BP1111" s="12">
        <f t="shared" si="1126"/>
        <v>245</v>
      </c>
      <c r="BQ1111" s="12">
        <f t="shared" si="1127"/>
        <v>245</v>
      </c>
    </row>
    <row r="1112" spans="1:69" ht="19.5" x14ac:dyDescent="0.6">
      <c r="A1112" t="s">
        <v>200</v>
      </c>
      <c r="B1112" t="s">
        <v>337</v>
      </c>
      <c r="C1112" t="s">
        <v>388</v>
      </c>
      <c r="D1112" t="s">
        <v>352</v>
      </c>
      <c r="E1112" t="s">
        <v>203</v>
      </c>
      <c r="F1112" t="s">
        <v>173</v>
      </c>
      <c r="G1112">
        <v>36</v>
      </c>
      <c r="H1112" t="s">
        <v>175</v>
      </c>
      <c r="I1112">
        <v>1</v>
      </c>
      <c r="J1112" t="s">
        <v>176</v>
      </c>
      <c r="K1112" t="b">
        <v>0</v>
      </c>
      <c r="L1112">
        <v>0</v>
      </c>
      <c r="M1112">
        <v>200</v>
      </c>
      <c r="N1112">
        <v>0</v>
      </c>
      <c r="O1112">
        <v>200</v>
      </c>
      <c r="P1112">
        <v>-1</v>
      </c>
      <c r="Q1112">
        <v>-1</v>
      </c>
      <c r="R1112">
        <v>-1</v>
      </c>
      <c r="S1112">
        <v>-1</v>
      </c>
      <c r="T1112">
        <v>-1</v>
      </c>
      <c r="U1112">
        <v>-1</v>
      </c>
      <c r="V1112">
        <v>-1</v>
      </c>
      <c r="W1112">
        <v>-1</v>
      </c>
      <c r="X1112">
        <v>-1</v>
      </c>
      <c r="Y1112">
        <v>-1</v>
      </c>
      <c r="Z1112">
        <v>-1</v>
      </c>
      <c r="AA1112">
        <v>-1</v>
      </c>
      <c r="AB1112">
        <v>-1</v>
      </c>
      <c r="AC1112">
        <v>-1</v>
      </c>
      <c r="AD1112">
        <v>-1</v>
      </c>
      <c r="AE1112">
        <v>-1</v>
      </c>
      <c r="AF1112">
        <v>-1</v>
      </c>
      <c r="AG1112">
        <v>-1</v>
      </c>
      <c r="AH1112">
        <v>-1</v>
      </c>
      <c r="AI1112">
        <v>-1</v>
      </c>
      <c r="AJ1112">
        <v>-1</v>
      </c>
      <c r="AK1112">
        <v>1</v>
      </c>
      <c r="AL1112">
        <v>3</v>
      </c>
      <c r="AM1112" t="s">
        <v>177</v>
      </c>
      <c r="AN1112">
        <v>8</v>
      </c>
      <c r="AT1112">
        <v>118.2</v>
      </c>
      <c r="AU1112">
        <v>118.2</v>
      </c>
      <c r="AV1112">
        <v>118.2</v>
      </c>
      <c r="AW1112">
        <v>118.2</v>
      </c>
      <c r="AX1112">
        <v>118.2</v>
      </c>
      <c r="AY1112">
        <v>118.2</v>
      </c>
      <c r="AZ1112">
        <v>118.2</v>
      </c>
      <c r="BA1112">
        <v>118.2</v>
      </c>
      <c r="BB1112">
        <v>118.2</v>
      </c>
      <c r="BC1112">
        <v>118.2</v>
      </c>
      <c r="BD1112">
        <v>118.2</v>
      </c>
      <c r="BE1112">
        <v>118.2</v>
      </c>
      <c r="BF1112">
        <v>118.2</v>
      </c>
      <c r="BG1112">
        <v>118.2</v>
      </c>
      <c r="BH1112">
        <v>118.2</v>
      </c>
      <c r="BI1112">
        <v>118.2</v>
      </c>
      <c r="BJ1112" s="2">
        <f t="shared" ref="BJ1112:BK1112" si="1141">ROUND(AVERAGE(AT1112:BI1112),0)</f>
        <v>118</v>
      </c>
      <c r="BK1112" s="2">
        <f t="shared" si="1141"/>
        <v>118</v>
      </c>
      <c r="BP1112" s="12">
        <f t="shared" si="1126"/>
        <v>118</v>
      </c>
      <c r="BQ1112" s="12">
        <f t="shared" si="1127"/>
        <v>118</v>
      </c>
    </row>
    <row r="1113" spans="1:69" ht="19.5" x14ac:dyDescent="0.6">
      <c r="A1113" t="s">
        <v>200</v>
      </c>
      <c r="B1113" t="s">
        <v>337</v>
      </c>
      <c r="C1113" t="s">
        <v>388</v>
      </c>
      <c r="D1113" t="s">
        <v>355</v>
      </c>
      <c r="E1113" t="s">
        <v>203</v>
      </c>
      <c r="F1113" t="s">
        <v>173</v>
      </c>
      <c r="G1113">
        <v>26</v>
      </c>
      <c r="H1113" t="s">
        <v>175</v>
      </c>
      <c r="I1113">
        <v>1</v>
      </c>
      <c r="J1113" t="s">
        <v>176</v>
      </c>
      <c r="K1113" t="b">
        <v>0</v>
      </c>
      <c r="L1113">
        <v>0</v>
      </c>
      <c r="M1113">
        <v>200</v>
      </c>
      <c r="N1113">
        <v>0</v>
      </c>
      <c r="O1113">
        <v>200</v>
      </c>
      <c r="P1113">
        <v>-1</v>
      </c>
      <c r="Q1113">
        <v>-1</v>
      </c>
      <c r="R1113">
        <v>-1</v>
      </c>
      <c r="S1113">
        <v>-1</v>
      </c>
      <c r="T1113">
        <v>-1</v>
      </c>
      <c r="U1113">
        <v>-1</v>
      </c>
      <c r="V1113">
        <v>-1</v>
      </c>
      <c r="W1113">
        <v>-1</v>
      </c>
      <c r="X1113">
        <v>-1</v>
      </c>
      <c r="Y1113">
        <v>-1</v>
      </c>
      <c r="Z1113">
        <v>-1</v>
      </c>
      <c r="AA1113">
        <v>-1</v>
      </c>
      <c r="AB1113">
        <v>-1</v>
      </c>
      <c r="AC1113">
        <v>-1</v>
      </c>
      <c r="AD1113">
        <v>-1</v>
      </c>
      <c r="AE1113">
        <v>-1</v>
      </c>
      <c r="AF1113">
        <v>-1</v>
      </c>
      <c r="AG1113">
        <v>-1</v>
      </c>
      <c r="AH1113">
        <v>-1</v>
      </c>
      <c r="AI1113">
        <v>-1</v>
      </c>
      <c r="AJ1113">
        <v>-1</v>
      </c>
      <c r="AK1113">
        <v>1</v>
      </c>
      <c r="AL1113">
        <v>3</v>
      </c>
      <c r="AM1113" t="s">
        <v>177</v>
      </c>
      <c r="AN1113">
        <v>8</v>
      </c>
      <c r="AT1113">
        <v>40.5</v>
      </c>
      <c r="AU1113">
        <v>40.5</v>
      </c>
      <c r="AV1113">
        <v>40.5</v>
      </c>
      <c r="AW1113">
        <v>40.5</v>
      </c>
      <c r="AX1113">
        <v>40.5</v>
      </c>
      <c r="AY1113">
        <v>40.5</v>
      </c>
      <c r="AZ1113">
        <v>40.5</v>
      </c>
      <c r="BA1113">
        <v>40.5</v>
      </c>
      <c r="BB1113">
        <v>40.5</v>
      </c>
      <c r="BC1113">
        <v>40.5</v>
      </c>
      <c r="BD1113">
        <v>40.5</v>
      </c>
      <c r="BE1113">
        <v>40.5</v>
      </c>
      <c r="BF1113">
        <v>40.5</v>
      </c>
      <c r="BG1113">
        <v>40.5</v>
      </c>
      <c r="BH1113">
        <v>40.5</v>
      </c>
      <c r="BI1113">
        <v>40.5</v>
      </c>
      <c r="BJ1113" s="2">
        <f t="shared" ref="BJ1113:BK1113" si="1142">ROUND(AVERAGE(AT1113:BI1113),0)</f>
        <v>41</v>
      </c>
      <c r="BK1113" s="2">
        <f t="shared" si="1142"/>
        <v>41</v>
      </c>
      <c r="BP1113" s="12">
        <f t="shared" si="1126"/>
        <v>41</v>
      </c>
      <c r="BQ1113" s="12">
        <f t="shared" si="1127"/>
        <v>41</v>
      </c>
    </row>
    <row r="1114" spans="1:69" ht="19.5" x14ac:dyDescent="0.6">
      <c r="A1114" t="s">
        <v>200</v>
      </c>
      <c r="B1114" t="s">
        <v>337</v>
      </c>
      <c r="C1114" t="s">
        <v>388</v>
      </c>
      <c r="D1114" t="s">
        <v>355</v>
      </c>
      <c r="E1114" t="s">
        <v>203</v>
      </c>
      <c r="F1114" t="s">
        <v>173</v>
      </c>
      <c r="G1114">
        <v>27</v>
      </c>
      <c r="H1114" t="s">
        <v>175</v>
      </c>
      <c r="I1114">
        <v>1</v>
      </c>
      <c r="J1114" t="s">
        <v>176</v>
      </c>
      <c r="K1114" t="b">
        <v>0</v>
      </c>
      <c r="L1114">
        <v>0</v>
      </c>
      <c r="M1114">
        <v>200</v>
      </c>
      <c r="N1114">
        <v>0</v>
      </c>
      <c r="O1114">
        <v>200</v>
      </c>
      <c r="P1114">
        <v>-1</v>
      </c>
      <c r="Q1114">
        <v>-1</v>
      </c>
      <c r="R1114">
        <v>-1</v>
      </c>
      <c r="S1114">
        <v>-1</v>
      </c>
      <c r="T1114">
        <v>-1</v>
      </c>
      <c r="U1114">
        <v>-1</v>
      </c>
      <c r="V1114">
        <v>-1</v>
      </c>
      <c r="W1114">
        <v>-1</v>
      </c>
      <c r="X1114">
        <v>-1</v>
      </c>
      <c r="Y1114">
        <v>-1</v>
      </c>
      <c r="Z1114">
        <v>-1</v>
      </c>
      <c r="AA1114">
        <v>-1</v>
      </c>
      <c r="AB1114">
        <v>-1</v>
      </c>
      <c r="AC1114">
        <v>-1</v>
      </c>
      <c r="AD1114">
        <v>-1</v>
      </c>
      <c r="AE1114">
        <v>-1</v>
      </c>
      <c r="AF1114">
        <v>-1</v>
      </c>
      <c r="AG1114">
        <v>-1</v>
      </c>
      <c r="AH1114">
        <v>-1</v>
      </c>
      <c r="AI1114">
        <v>-1</v>
      </c>
      <c r="AJ1114">
        <v>-1</v>
      </c>
      <c r="AK1114">
        <v>1</v>
      </c>
      <c r="AL1114">
        <v>3</v>
      </c>
      <c r="AM1114" t="s">
        <v>177</v>
      </c>
      <c r="AN1114">
        <v>8</v>
      </c>
      <c r="AT1114">
        <v>16.100000000000001</v>
      </c>
      <c r="AU1114">
        <v>16.100000000000001</v>
      </c>
      <c r="AV1114">
        <v>16.100000000000001</v>
      </c>
      <c r="AW1114">
        <v>16.100000000000001</v>
      </c>
      <c r="AX1114">
        <v>16.100000000000001</v>
      </c>
      <c r="AY1114">
        <v>16.100000000000001</v>
      </c>
      <c r="AZ1114">
        <v>16.100000000000001</v>
      </c>
      <c r="BA1114">
        <v>16.100000000000001</v>
      </c>
      <c r="BB1114">
        <v>16.100000000000001</v>
      </c>
      <c r="BC1114">
        <v>16.100000000000001</v>
      </c>
      <c r="BD1114">
        <v>16.100000000000001</v>
      </c>
      <c r="BE1114">
        <v>16.100000000000001</v>
      </c>
      <c r="BF1114">
        <v>16.100000000000001</v>
      </c>
      <c r="BG1114">
        <v>16.100000000000001</v>
      </c>
      <c r="BH1114">
        <v>16.100000000000001</v>
      </c>
      <c r="BI1114">
        <v>16.100000000000001</v>
      </c>
      <c r="BJ1114" s="2">
        <f t="shared" ref="BJ1114:BK1114" si="1143">ROUND(AVERAGE(AT1114:BI1114),0)</f>
        <v>16</v>
      </c>
      <c r="BK1114" s="2">
        <f t="shared" si="1143"/>
        <v>16</v>
      </c>
      <c r="BP1114" s="12">
        <f t="shared" si="1126"/>
        <v>16</v>
      </c>
      <c r="BQ1114" s="12">
        <f t="shared" si="1127"/>
        <v>16</v>
      </c>
    </row>
    <row r="1115" spans="1:69" ht="19.5" x14ac:dyDescent="0.6">
      <c r="A1115" t="s">
        <v>200</v>
      </c>
      <c r="B1115" t="s">
        <v>337</v>
      </c>
      <c r="C1115" t="s">
        <v>388</v>
      </c>
      <c r="D1115" t="s">
        <v>355</v>
      </c>
      <c r="E1115" t="s">
        <v>203</v>
      </c>
      <c r="F1115" t="s">
        <v>173</v>
      </c>
      <c r="G1115">
        <v>35</v>
      </c>
      <c r="H1115" t="s">
        <v>175</v>
      </c>
      <c r="I1115">
        <v>1</v>
      </c>
      <c r="J1115" t="s">
        <v>176</v>
      </c>
      <c r="K1115" t="b">
        <v>0</v>
      </c>
      <c r="L1115">
        <v>0</v>
      </c>
      <c r="M1115">
        <v>200</v>
      </c>
      <c r="N1115">
        <v>0</v>
      </c>
      <c r="O1115">
        <v>200</v>
      </c>
      <c r="P1115">
        <v>-1</v>
      </c>
      <c r="Q1115">
        <v>-1</v>
      </c>
      <c r="R1115">
        <v>-1</v>
      </c>
      <c r="S1115">
        <v>-1</v>
      </c>
      <c r="T1115">
        <v>-1</v>
      </c>
      <c r="U1115">
        <v>-1</v>
      </c>
      <c r="V1115">
        <v>-1</v>
      </c>
      <c r="W1115">
        <v>-1</v>
      </c>
      <c r="X1115">
        <v>-1</v>
      </c>
      <c r="Y1115">
        <v>-1</v>
      </c>
      <c r="Z1115">
        <v>-1</v>
      </c>
      <c r="AA1115">
        <v>-1</v>
      </c>
      <c r="AB1115">
        <v>-1</v>
      </c>
      <c r="AC1115">
        <v>-1</v>
      </c>
      <c r="AD1115">
        <v>-1</v>
      </c>
      <c r="AE1115">
        <v>-1</v>
      </c>
      <c r="AF1115">
        <v>-1</v>
      </c>
      <c r="AG1115">
        <v>-1</v>
      </c>
      <c r="AH1115">
        <v>-1</v>
      </c>
      <c r="AI1115">
        <v>-1</v>
      </c>
      <c r="AJ1115">
        <v>-1</v>
      </c>
      <c r="AK1115">
        <v>1</v>
      </c>
      <c r="AL1115">
        <v>3</v>
      </c>
      <c r="AM1115" t="s">
        <v>177</v>
      </c>
      <c r="AN1115">
        <v>8</v>
      </c>
      <c r="AT1115">
        <v>7.9</v>
      </c>
      <c r="AU1115">
        <v>7.9</v>
      </c>
      <c r="AV1115">
        <v>7.9</v>
      </c>
      <c r="AW1115">
        <v>7.9</v>
      </c>
      <c r="AX1115">
        <v>7.9</v>
      </c>
      <c r="AY1115">
        <v>7.9</v>
      </c>
      <c r="AZ1115">
        <v>7.9</v>
      </c>
      <c r="BA1115">
        <v>7.9</v>
      </c>
      <c r="BB1115">
        <v>7.9</v>
      </c>
      <c r="BC1115">
        <v>7.9</v>
      </c>
      <c r="BD1115">
        <v>7.9</v>
      </c>
      <c r="BE1115">
        <v>7.9</v>
      </c>
      <c r="BF1115">
        <v>7.9</v>
      </c>
      <c r="BG1115">
        <v>7.9</v>
      </c>
      <c r="BH1115">
        <v>7.9</v>
      </c>
      <c r="BI1115">
        <v>7.9</v>
      </c>
      <c r="BJ1115" s="2">
        <f t="shared" ref="BJ1115:BK1115" si="1144">ROUND(AVERAGE(AT1115:BI1115),0)</f>
        <v>8</v>
      </c>
      <c r="BK1115" s="2">
        <f t="shared" si="1144"/>
        <v>8</v>
      </c>
      <c r="BP1115" s="12">
        <f t="shared" si="1126"/>
        <v>8</v>
      </c>
      <c r="BQ1115" s="12">
        <f t="shared" si="1127"/>
        <v>8</v>
      </c>
    </row>
    <row r="1116" spans="1:69" ht="19.5" x14ac:dyDescent="0.6">
      <c r="A1116" t="s">
        <v>200</v>
      </c>
      <c r="B1116" t="s">
        <v>337</v>
      </c>
      <c r="C1116" t="s">
        <v>388</v>
      </c>
      <c r="D1116" t="s">
        <v>355</v>
      </c>
      <c r="E1116" t="s">
        <v>203</v>
      </c>
      <c r="F1116" t="s">
        <v>173</v>
      </c>
      <c r="G1116">
        <v>36</v>
      </c>
      <c r="H1116" t="s">
        <v>175</v>
      </c>
      <c r="I1116">
        <v>1</v>
      </c>
      <c r="J1116" t="s">
        <v>176</v>
      </c>
      <c r="K1116" t="b">
        <v>0</v>
      </c>
      <c r="L1116">
        <v>0</v>
      </c>
      <c r="M1116">
        <v>200</v>
      </c>
      <c r="N1116">
        <v>0</v>
      </c>
      <c r="O1116">
        <v>200</v>
      </c>
      <c r="P1116">
        <v>-1</v>
      </c>
      <c r="Q1116">
        <v>-1</v>
      </c>
      <c r="R1116">
        <v>-1</v>
      </c>
      <c r="S1116">
        <v>-1</v>
      </c>
      <c r="T1116">
        <v>-1</v>
      </c>
      <c r="U1116">
        <v>-1</v>
      </c>
      <c r="V1116">
        <v>-1</v>
      </c>
      <c r="W1116">
        <v>-1</v>
      </c>
      <c r="X1116">
        <v>-1</v>
      </c>
      <c r="Y1116">
        <v>-1</v>
      </c>
      <c r="Z1116">
        <v>-1</v>
      </c>
      <c r="AA1116">
        <v>-1</v>
      </c>
      <c r="AB1116">
        <v>-1</v>
      </c>
      <c r="AC1116">
        <v>-1</v>
      </c>
      <c r="AD1116">
        <v>-1</v>
      </c>
      <c r="AE1116">
        <v>-1</v>
      </c>
      <c r="AF1116">
        <v>-1</v>
      </c>
      <c r="AG1116">
        <v>-1</v>
      </c>
      <c r="AH1116">
        <v>-1</v>
      </c>
      <c r="AI1116">
        <v>-1</v>
      </c>
      <c r="AJ1116">
        <v>-1</v>
      </c>
      <c r="AK1116">
        <v>1</v>
      </c>
      <c r="AL1116">
        <v>3</v>
      </c>
      <c r="AM1116" t="s">
        <v>177</v>
      </c>
      <c r="AN1116">
        <v>8</v>
      </c>
      <c r="AT1116">
        <v>25.4</v>
      </c>
      <c r="AU1116">
        <v>25.4</v>
      </c>
      <c r="AV1116">
        <v>25.4</v>
      </c>
      <c r="AW1116">
        <v>25.4</v>
      </c>
      <c r="AX1116">
        <v>25.4</v>
      </c>
      <c r="AY1116">
        <v>25.4</v>
      </c>
      <c r="AZ1116">
        <v>25.4</v>
      </c>
      <c r="BA1116">
        <v>25.4</v>
      </c>
      <c r="BB1116">
        <v>25.4</v>
      </c>
      <c r="BC1116">
        <v>25.4</v>
      </c>
      <c r="BD1116">
        <v>25.4</v>
      </c>
      <c r="BE1116">
        <v>25.4</v>
      </c>
      <c r="BF1116">
        <v>25.4</v>
      </c>
      <c r="BG1116">
        <v>25.4</v>
      </c>
      <c r="BH1116">
        <v>25.4</v>
      </c>
      <c r="BI1116">
        <v>25.4</v>
      </c>
      <c r="BJ1116" s="2">
        <f t="shared" ref="BJ1116:BK1116" si="1145">ROUND(AVERAGE(AT1116:BI1116),0)</f>
        <v>25</v>
      </c>
      <c r="BK1116" s="2">
        <f t="shared" si="1145"/>
        <v>25</v>
      </c>
      <c r="BP1116" s="12">
        <f t="shared" si="1126"/>
        <v>25</v>
      </c>
      <c r="BQ1116" s="12">
        <f t="shared" si="1127"/>
        <v>25</v>
      </c>
    </row>
    <row r="1117" spans="1:69" ht="19.5" x14ac:dyDescent="0.6">
      <c r="A1117" t="s">
        <v>200</v>
      </c>
      <c r="B1117" t="s">
        <v>337</v>
      </c>
      <c r="C1117" t="s">
        <v>388</v>
      </c>
      <c r="D1117" t="s">
        <v>358</v>
      </c>
      <c r="E1117" t="s">
        <v>203</v>
      </c>
      <c r="F1117" t="s">
        <v>173</v>
      </c>
      <c r="G1117">
        <v>35</v>
      </c>
      <c r="H1117" t="s">
        <v>175</v>
      </c>
      <c r="I1117">
        <v>1</v>
      </c>
      <c r="J1117" t="s">
        <v>176</v>
      </c>
      <c r="K1117" t="b">
        <v>0</v>
      </c>
      <c r="L1117">
        <v>0</v>
      </c>
      <c r="M1117">
        <v>200</v>
      </c>
      <c r="N1117">
        <v>0</v>
      </c>
      <c r="O1117">
        <v>200</v>
      </c>
      <c r="P1117">
        <v>-1</v>
      </c>
      <c r="Q1117">
        <v>-1</v>
      </c>
      <c r="R1117">
        <v>-1</v>
      </c>
      <c r="S1117">
        <v>-1</v>
      </c>
      <c r="T1117">
        <v>-1</v>
      </c>
      <c r="U1117">
        <v>-1</v>
      </c>
      <c r="V1117">
        <v>-1</v>
      </c>
      <c r="W1117">
        <v>-1</v>
      </c>
      <c r="X1117">
        <v>-1</v>
      </c>
      <c r="Y1117">
        <v>-1</v>
      </c>
      <c r="Z1117">
        <v>-1</v>
      </c>
      <c r="AA1117">
        <v>-1</v>
      </c>
      <c r="AB1117">
        <v>-1</v>
      </c>
      <c r="AC1117">
        <v>-1</v>
      </c>
      <c r="AD1117">
        <v>-1</v>
      </c>
      <c r="AE1117">
        <v>-1</v>
      </c>
      <c r="AF1117">
        <v>-1</v>
      </c>
      <c r="AG1117">
        <v>-1</v>
      </c>
      <c r="AH1117">
        <v>-1</v>
      </c>
      <c r="AI1117">
        <v>-1</v>
      </c>
      <c r="AJ1117">
        <v>-1</v>
      </c>
      <c r="AK1117">
        <v>1</v>
      </c>
      <c r="AL1117">
        <v>3</v>
      </c>
      <c r="AM1117" t="s">
        <v>177</v>
      </c>
      <c r="AN1117">
        <v>8</v>
      </c>
      <c r="AT1117">
        <v>781</v>
      </c>
      <c r="AU1117">
        <v>781</v>
      </c>
      <c r="AV1117">
        <v>781</v>
      </c>
      <c r="AW1117">
        <v>781</v>
      </c>
      <c r="AX1117">
        <v>781</v>
      </c>
      <c r="AY1117">
        <v>781</v>
      </c>
      <c r="AZ1117">
        <v>781</v>
      </c>
      <c r="BA1117">
        <v>781</v>
      </c>
      <c r="BB1117">
        <v>781</v>
      </c>
      <c r="BC1117">
        <v>781</v>
      </c>
      <c r="BD1117">
        <v>781</v>
      </c>
      <c r="BE1117">
        <v>781</v>
      </c>
      <c r="BF1117">
        <v>781</v>
      </c>
      <c r="BG1117">
        <v>781</v>
      </c>
      <c r="BH1117">
        <v>781</v>
      </c>
      <c r="BI1117">
        <v>781</v>
      </c>
      <c r="BJ1117" s="2">
        <f t="shared" ref="BJ1117:BK1117" si="1146">ROUND(AVERAGE(AT1117:BI1117),0)</f>
        <v>781</v>
      </c>
      <c r="BK1117" s="2">
        <f t="shared" si="1146"/>
        <v>781</v>
      </c>
      <c r="BP1117" s="12">
        <f t="shared" si="1126"/>
        <v>781</v>
      </c>
      <c r="BQ1117" s="12">
        <f t="shared" si="1127"/>
        <v>781</v>
      </c>
    </row>
    <row r="1118" spans="1:69" ht="19.5" x14ac:dyDescent="0.6">
      <c r="A1118" t="s">
        <v>200</v>
      </c>
      <c r="B1118" t="s">
        <v>337</v>
      </c>
      <c r="C1118" t="s">
        <v>388</v>
      </c>
      <c r="D1118" t="s">
        <v>358</v>
      </c>
      <c r="E1118" t="s">
        <v>203</v>
      </c>
      <c r="F1118" t="s">
        <v>173</v>
      </c>
      <c r="G1118">
        <v>36</v>
      </c>
      <c r="H1118" t="s">
        <v>175</v>
      </c>
      <c r="I1118">
        <v>1</v>
      </c>
      <c r="J1118" t="s">
        <v>176</v>
      </c>
      <c r="K1118" t="b">
        <v>0</v>
      </c>
      <c r="L1118">
        <v>0</v>
      </c>
      <c r="M1118">
        <v>200</v>
      </c>
      <c r="N1118">
        <v>0</v>
      </c>
      <c r="O1118">
        <v>200</v>
      </c>
      <c r="P1118">
        <v>-1</v>
      </c>
      <c r="Q1118">
        <v>-1</v>
      </c>
      <c r="R1118">
        <v>-1</v>
      </c>
      <c r="S1118">
        <v>-1</v>
      </c>
      <c r="T1118">
        <v>-1</v>
      </c>
      <c r="U1118">
        <v>-1</v>
      </c>
      <c r="V1118">
        <v>-1</v>
      </c>
      <c r="W1118">
        <v>-1</v>
      </c>
      <c r="X1118">
        <v>-1</v>
      </c>
      <c r="Y1118">
        <v>-1</v>
      </c>
      <c r="Z1118">
        <v>-1</v>
      </c>
      <c r="AA1118">
        <v>-1</v>
      </c>
      <c r="AB1118">
        <v>-1</v>
      </c>
      <c r="AC1118">
        <v>-1</v>
      </c>
      <c r="AD1118">
        <v>-1</v>
      </c>
      <c r="AE1118">
        <v>-1</v>
      </c>
      <c r="AF1118">
        <v>-1</v>
      </c>
      <c r="AG1118">
        <v>-1</v>
      </c>
      <c r="AH1118">
        <v>-1</v>
      </c>
      <c r="AI1118">
        <v>-1</v>
      </c>
      <c r="AJ1118">
        <v>-1</v>
      </c>
      <c r="AK1118">
        <v>1</v>
      </c>
      <c r="AL1118">
        <v>3</v>
      </c>
      <c r="AM1118" t="s">
        <v>177</v>
      </c>
      <c r="AN1118">
        <v>8</v>
      </c>
      <c r="AT1118">
        <v>378.5</v>
      </c>
      <c r="AU1118">
        <v>378.5</v>
      </c>
      <c r="AV1118">
        <v>378.5</v>
      </c>
      <c r="AW1118">
        <v>378.5</v>
      </c>
      <c r="AX1118">
        <v>378.5</v>
      </c>
      <c r="AY1118">
        <v>378.5</v>
      </c>
      <c r="AZ1118">
        <v>378.5</v>
      </c>
      <c r="BA1118">
        <v>378.5</v>
      </c>
      <c r="BB1118">
        <v>378.5</v>
      </c>
      <c r="BC1118">
        <v>378.5</v>
      </c>
      <c r="BD1118">
        <v>378.5</v>
      </c>
      <c r="BE1118">
        <v>378.5</v>
      </c>
      <c r="BF1118">
        <v>378.5</v>
      </c>
      <c r="BG1118">
        <v>378.5</v>
      </c>
      <c r="BH1118">
        <v>378.5</v>
      </c>
      <c r="BI1118">
        <v>378.5</v>
      </c>
      <c r="BJ1118" s="2">
        <f t="shared" ref="BJ1118:BK1118" si="1147">ROUND(AVERAGE(AT1118:BI1118),0)</f>
        <v>379</v>
      </c>
      <c r="BK1118" s="2">
        <f t="shared" si="1147"/>
        <v>379</v>
      </c>
      <c r="BP1118" s="12">
        <f t="shared" si="1126"/>
        <v>379</v>
      </c>
      <c r="BQ1118" s="12">
        <f t="shared" si="1127"/>
        <v>379</v>
      </c>
    </row>
    <row r="1119" spans="1:69" ht="19.5" x14ac:dyDescent="0.6">
      <c r="A1119" t="s">
        <v>200</v>
      </c>
      <c r="B1119" t="s">
        <v>337</v>
      </c>
      <c r="C1119" t="s">
        <v>388</v>
      </c>
      <c r="D1119" t="s">
        <v>358</v>
      </c>
      <c r="E1119" t="s">
        <v>203</v>
      </c>
      <c r="F1119" t="s">
        <v>173</v>
      </c>
      <c r="G1119">
        <v>37</v>
      </c>
      <c r="H1119" t="s">
        <v>175</v>
      </c>
      <c r="I1119">
        <v>1</v>
      </c>
      <c r="J1119" t="s">
        <v>176</v>
      </c>
      <c r="K1119" t="b">
        <v>0</v>
      </c>
      <c r="L1119">
        <v>0</v>
      </c>
      <c r="M1119">
        <v>200</v>
      </c>
      <c r="N1119">
        <v>0</v>
      </c>
      <c r="O1119">
        <v>200</v>
      </c>
      <c r="P1119">
        <v>-1</v>
      </c>
      <c r="Q1119">
        <v>-1</v>
      </c>
      <c r="R1119">
        <v>-1</v>
      </c>
      <c r="S1119">
        <v>-1</v>
      </c>
      <c r="T1119">
        <v>-1</v>
      </c>
      <c r="U1119">
        <v>-1</v>
      </c>
      <c r="V1119">
        <v>-1</v>
      </c>
      <c r="W1119">
        <v>-1</v>
      </c>
      <c r="X1119">
        <v>-1</v>
      </c>
      <c r="Y1119">
        <v>-1</v>
      </c>
      <c r="Z1119">
        <v>-1</v>
      </c>
      <c r="AA1119">
        <v>-1</v>
      </c>
      <c r="AB1119">
        <v>-1</v>
      </c>
      <c r="AC1119">
        <v>-1</v>
      </c>
      <c r="AD1119">
        <v>-1</v>
      </c>
      <c r="AE1119">
        <v>-1</v>
      </c>
      <c r="AF1119">
        <v>-1</v>
      </c>
      <c r="AG1119">
        <v>-1</v>
      </c>
      <c r="AH1119">
        <v>-1</v>
      </c>
      <c r="AI1119">
        <v>-1</v>
      </c>
      <c r="AJ1119">
        <v>-1</v>
      </c>
      <c r="AK1119">
        <v>1</v>
      </c>
      <c r="AL1119">
        <v>3</v>
      </c>
      <c r="AM1119" t="s">
        <v>177</v>
      </c>
      <c r="AN1119">
        <v>8</v>
      </c>
      <c r="AT1119">
        <v>94.3</v>
      </c>
      <c r="AU1119">
        <v>94.3</v>
      </c>
      <c r="AV1119">
        <v>94.3</v>
      </c>
      <c r="AW1119">
        <v>94.3</v>
      </c>
      <c r="AX1119">
        <v>94.3</v>
      </c>
      <c r="AY1119">
        <v>94.3</v>
      </c>
      <c r="AZ1119">
        <v>94.3</v>
      </c>
      <c r="BA1119">
        <v>94.3</v>
      </c>
      <c r="BB1119">
        <v>94.3</v>
      </c>
      <c r="BC1119">
        <v>94.3</v>
      </c>
      <c r="BD1119">
        <v>94.3</v>
      </c>
      <c r="BE1119">
        <v>94.3</v>
      </c>
      <c r="BF1119">
        <v>94.3</v>
      </c>
      <c r="BG1119">
        <v>94.3</v>
      </c>
      <c r="BH1119">
        <v>94.3</v>
      </c>
      <c r="BI1119">
        <v>94.3</v>
      </c>
      <c r="BJ1119" s="2">
        <f t="shared" ref="BJ1119:BK1119" si="1148">ROUND(AVERAGE(AT1119:BI1119),0)</f>
        <v>94</v>
      </c>
      <c r="BK1119" s="2">
        <f t="shared" si="1148"/>
        <v>94</v>
      </c>
      <c r="BP1119" s="12">
        <f t="shared" si="1126"/>
        <v>94</v>
      </c>
      <c r="BQ1119" s="12">
        <f t="shared" si="1127"/>
        <v>94</v>
      </c>
    </row>
    <row r="1120" spans="1:69" ht="19.5" x14ac:dyDescent="0.6">
      <c r="A1120" t="s">
        <v>200</v>
      </c>
      <c r="B1120" t="s">
        <v>337</v>
      </c>
      <c r="C1120" t="s">
        <v>388</v>
      </c>
      <c r="D1120" t="s">
        <v>358</v>
      </c>
      <c r="E1120" t="s">
        <v>203</v>
      </c>
      <c r="F1120" t="s">
        <v>173</v>
      </c>
      <c r="G1120">
        <v>46</v>
      </c>
      <c r="H1120" t="s">
        <v>175</v>
      </c>
      <c r="I1120">
        <v>1</v>
      </c>
      <c r="J1120" t="s">
        <v>176</v>
      </c>
      <c r="K1120" t="b">
        <v>0</v>
      </c>
      <c r="L1120">
        <v>0</v>
      </c>
      <c r="M1120">
        <v>200</v>
      </c>
      <c r="N1120">
        <v>0</v>
      </c>
      <c r="O1120">
        <v>200</v>
      </c>
      <c r="P1120">
        <v>-1</v>
      </c>
      <c r="Q1120">
        <v>-1</v>
      </c>
      <c r="R1120">
        <v>-1</v>
      </c>
      <c r="S1120">
        <v>-1</v>
      </c>
      <c r="T1120">
        <v>-1</v>
      </c>
      <c r="U1120">
        <v>-1</v>
      </c>
      <c r="V1120">
        <v>-1</v>
      </c>
      <c r="W1120">
        <v>-1</v>
      </c>
      <c r="X1120">
        <v>-1</v>
      </c>
      <c r="Y1120">
        <v>-1</v>
      </c>
      <c r="Z1120">
        <v>-1</v>
      </c>
      <c r="AA1120">
        <v>-1</v>
      </c>
      <c r="AB1120">
        <v>-1</v>
      </c>
      <c r="AC1120">
        <v>-1</v>
      </c>
      <c r="AD1120">
        <v>-1</v>
      </c>
      <c r="AE1120">
        <v>-1</v>
      </c>
      <c r="AF1120">
        <v>-1</v>
      </c>
      <c r="AG1120">
        <v>-1</v>
      </c>
      <c r="AH1120">
        <v>-1</v>
      </c>
      <c r="AI1120">
        <v>-1</v>
      </c>
      <c r="AJ1120">
        <v>-1</v>
      </c>
      <c r="AK1120">
        <v>1</v>
      </c>
      <c r="AL1120">
        <v>3</v>
      </c>
      <c r="AM1120" t="s">
        <v>177</v>
      </c>
      <c r="AN1120">
        <v>8</v>
      </c>
      <c r="AT1120">
        <v>201</v>
      </c>
      <c r="AU1120">
        <v>201</v>
      </c>
      <c r="AV1120">
        <v>201</v>
      </c>
      <c r="AW1120">
        <v>201</v>
      </c>
      <c r="AX1120">
        <v>201</v>
      </c>
      <c r="AY1120">
        <v>201</v>
      </c>
      <c r="AZ1120">
        <v>201</v>
      </c>
      <c r="BA1120">
        <v>201</v>
      </c>
      <c r="BB1120">
        <v>201</v>
      </c>
      <c r="BC1120">
        <v>201</v>
      </c>
      <c r="BD1120">
        <v>201</v>
      </c>
      <c r="BE1120">
        <v>201</v>
      </c>
      <c r="BF1120">
        <v>201</v>
      </c>
      <c r="BG1120">
        <v>201</v>
      </c>
      <c r="BH1120">
        <v>201</v>
      </c>
      <c r="BI1120">
        <v>201</v>
      </c>
      <c r="BJ1120" s="2">
        <f t="shared" ref="BJ1120:BK1120" si="1149">ROUND(AVERAGE(AT1120:BI1120),0)</f>
        <v>201</v>
      </c>
      <c r="BK1120" s="2">
        <f t="shared" si="1149"/>
        <v>201</v>
      </c>
      <c r="BP1120" s="12">
        <f t="shared" si="1126"/>
        <v>201</v>
      </c>
      <c r="BQ1120" s="12">
        <f t="shared" si="1127"/>
        <v>201</v>
      </c>
    </row>
    <row r="1121" spans="1:69" ht="19.5" x14ac:dyDescent="0.6">
      <c r="A1121" t="s">
        <v>200</v>
      </c>
      <c r="B1121" t="s">
        <v>337</v>
      </c>
      <c r="C1121" t="s">
        <v>388</v>
      </c>
      <c r="D1121" t="s">
        <v>360</v>
      </c>
      <c r="E1121" t="s">
        <v>203</v>
      </c>
      <c r="F1121" t="s">
        <v>173</v>
      </c>
      <c r="G1121">
        <v>26</v>
      </c>
      <c r="H1121" t="s">
        <v>175</v>
      </c>
      <c r="I1121">
        <v>1</v>
      </c>
      <c r="J1121" t="s">
        <v>176</v>
      </c>
      <c r="K1121" t="b">
        <v>0</v>
      </c>
      <c r="L1121">
        <v>0</v>
      </c>
      <c r="M1121">
        <v>200</v>
      </c>
      <c r="N1121">
        <v>0</v>
      </c>
      <c r="O1121">
        <v>200</v>
      </c>
      <c r="P1121">
        <v>-1</v>
      </c>
      <c r="Q1121">
        <v>-1</v>
      </c>
      <c r="R1121">
        <v>-1</v>
      </c>
      <c r="S1121">
        <v>-1</v>
      </c>
      <c r="T1121">
        <v>-1</v>
      </c>
      <c r="U1121">
        <v>-1</v>
      </c>
      <c r="V1121">
        <v>-1</v>
      </c>
      <c r="W1121">
        <v>-1</v>
      </c>
      <c r="X1121">
        <v>-1</v>
      </c>
      <c r="Y1121">
        <v>-1</v>
      </c>
      <c r="Z1121">
        <v>-1</v>
      </c>
      <c r="AA1121">
        <v>-1</v>
      </c>
      <c r="AB1121">
        <v>-1</v>
      </c>
      <c r="AC1121">
        <v>-1</v>
      </c>
      <c r="AD1121">
        <v>-1</v>
      </c>
      <c r="AE1121">
        <v>-1</v>
      </c>
      <c r="AF1121">
        <v>-1</v>
      </c>
      <c r="AG1121">
        <v>-1</v>
      </c>
      <c r="AH1121">
        <v>-1</v>
      </c>
      <c r="AI1121">
        <v>-1</v>
      </c>
      <c r="AJ1121">
        <v>-1</v>
      </c>
      <c r="AK1121">
        <v>1</v>
      </c>
      <c r="AL1121">
        <v>3</v>
      </c>
      <c r="AM1121" t="s">
        <v>177</v>
      </c>
      <c r="AN1121">
        <v>8</v>
      </c>
      <c r="AT1121">
        <v>18.399999999999999</v>
      </c>
      <c r="AU1121">
        <v>18.399999999999999</v>
      </c>
      <c r="AV1121">
        <v>18.399999999999999</v>
      </c>
      <c r="AW1121">
        <v>18.399999999999999</v>
      </c>
      <c r="AX1121">
        <v>18.399999999999999</v>
      </c>
      <c r="AY1121">
        <v>18.399999999999999</v>
      </c>
      <c r="AZ1121">
        <v>18.399999999999999</v>
      </c>
      <c r="BA1121">
        <v>18.399999999999999</v>
      </c>
      <c r="BB1121">
        <v>18.399999999999999</v>
      </c>
      <c r="BC1121">
        <v>18.399999999999999</v>
      </c>
      <c r="BD1121">
        <v>18.399999999999999</v>
      </c>
      <c r="BE1121">
        <v>18.399999999999999</v>
      </c>
      <c r="BF1121">
        <v>18.399999999999999</v>
      </c>
      <c r="BG1121">
        <v>18.399999999999999</v>
      </c>
      <c r="BH1121">
        <v>18.399999999999999</v>
      </c>
      <c r="BI1121">
        <v>18.399999999999999</v>
      </c>
      <c r="BJ1121" s="2">
        <f t="shared" ref="BJ1121:BK1121" si="1150">ROUND(AVERAGE(AT1121:BI1121),0)</f>
        <v>18</v>
      </c>
      <c r="BK1121" s="2">
        <f t="shared" si="1150"/>
        <v>18</v>
      </c>
      <c r="BP1121" s="12">
        <f t="shared" si="1126"/>
        <v>18</v>
      </c>
      <c r="BQ1121" s="12">
        <f t="shared" si="1127"/>
        <v>18</v>
      </c>
    </row>
    <row r="1122" spans="1:69" ht="19.5" x14ac:dyDescent="0.6">
      <c r="A1122" t="s">
        <v>200</v>
      </c>
      <c r="B1122" t="s">
        <v>337</v>
      </c>
      <c r="C1122" t="s">
        <v>388</v>
      </c>
      <c r="D1122" t="s">
        <v>360</v>
      </c>
      <c r="E1122" t="s">
        <v>203</v>
      </c>
      <c r="F1122" t="s">
        <v>173</v>
      </c>
      <c r="G1122">
        <v>35</v>
      </c>
      <c r="H1122" t="s">
        <v>175</v>
      </c>
      <c r="I1122">
        <v>1</v>
      </c>
      <c r="J1122" t="s">
        <v>176</v>
      </c>
      <c r="K1122" t="b">
        <v>0</v>
      </c>
      <c r="L1122">
        <v>0</v>
      </c>
      <c r="M1122">
        <v>200</v>
      </c>
      <c r="N1122">
        <v>0</v>
      </c>
      <c r="O1122">
        <v>200</v>
      </c>
      <c r="P1122">
        <v>-1</v>
      </c>
      <c r="Q1122">
        <v>-1</v>
      </c>
      <c r="R1122">
        <v>-1</v>
      </c>
      <c r="S1122">
        <v>-1</v>
      </c>
      <c r="T1122">
        <v>-1</v>
      </c>
      <c r="U1122">
        <v>-1</v>
      </c>
      <c r="V1122">
        <v>-1</v>
      </c>
      <c r="W1122">
        <v>-1</v>
      </c>
      <c r="X1122">
        <v>-1</v>
      </c>
      <c r="Y1122">
        <v>-1</v>
      </c>
      <c r="Z1122">
        <v>-1</v>
      </c>
      <c r="AA1122">
        <v>-1</v>
      </c>
      <c r="AB1122">
        <v>-1</v>
      </c>
      <c r="AC1122">
        <v>-1</v>
      </c>
      <c r="AD1122">
        <v>-1</v>
      </c>
      <c r="AE1122">
        <v>-1</v>
      </c>
      <c r="AF1122">
        <v>-1</v>
      </c>
      <c r="AG1122">
        <v>-1</v>
      </c>
      <c r="AH1122">
        <v>-1</v>
      </c>
      <c r="AI1122">
        <v>-1</v>
      </c>
      <c r="AJ1122">
        <v>-1</v>
      </c>
      <c r="AK1122">
        <v>1</v>
      </c>
      <c r="AL1122">
        <v>3</v>
      </c>
      <c r="AM1122" t="s">
        <v>177</v>
      </c>
      <c r="AN1122">
        <v>8</v>
      </c>
      <c r="AT1122">
        <v>4.5</v>
      </c>
      <c r="AU1122">
        <v>4.5</v>
      </c>
      <c r="AV1122">
        <v>4.5</v>
      </c>
      <c r="AW1122">
        <v>4.5</v>
      </c>
      <c r="AX1122">
        <v>4.5</v>
      </c>
      <c r="AY1122">
        <v>4.5</v>
      </c>
      <c r="AZ1122">
        <v>4.5</v>
      </c>
      <c r="BA1122">
        <v>4.5</v>
      </c>
      <c r="BB1122">
        <v>4.5</v>
      </c>
      <c r="BC1122">
        <v>4.5</v>
      </c>
      <c r="BD1122">
        <v>4.5</v>
      </c>
      <c r="BE1122">
        <v>4.5</v>
      </c>
      <c r="BF1122">
        <v>4.5</v>
      </c>
      <c r="BG1122">
        <v>4.5</v>
      </c>
      <c r="BH1122">
        <v>4.5</v>
      </c>
      <c r="BI1122">
        <v>4.5</v>
      </c>
      <c r="BJ1122" s="2">
        <f t="shared" ref="BJ1122:BK1122" si="1151">ROUND(AVERAGE(AT1122:BI1122),0)</f>
        <v>5</v>
      </c>
      <c r="BK1122" s="2">
        <f t="shared" si="1151"/>
        <v>5</v>
      </c>
      <c r="BP1122" s="12">
        <f t="shared" si="1126"/>
        <v>5</v>
      </c>
      <c r="BQ1122" s="12">
        <f t="shared" si="1127"/>
        <v>5</v>
      </c>
    </row>
    <row r="1123" spans="1:69" ht="19.5" x14ac:dyDescent="0.6">
      <c r="A1123" t="s">
        <v>200</v>
      </c>
      <c r="B1123" t="s">
        <v>337</v>
      </c>
      <c r="C1123" t="s">
        <v>388</v>
      </c>
      <c r="D1123" t="s">
        <v>360</v>
      </c>
      <c r="E1123" t="s">
        <v>203</v>
      </c>
      <c r="F1123" t="s">
        <v>173</v>
      </c>
      <c r="G1123">
        <v>36</v>
      </c>
      <c r="H1123" t="s">
        <v>175</v>
      </c>
      <c r="I1123">
        <v>1</v>
      </c>
      <c r="J1123" t="s">
        <v>176</v>
      </c>
      <c r="K1123" t="b">
        <v>0</v>
      </c>
      <c r="L1123">
        <v>0</v>
      </c>
      <c r="M1123">
        <v>200</v>
      </c>
      <c r="N1123">
        <v>0</v>
      </c>
      <c r="O1123">
        <v>200</v>
      </c>
      <c r="P1123">
        <v>-1</v>
      </c>
      <c r="Q1123">
        <v>-1</v>
      </c>
      <c r="R1123">
        <v>-1</v>
      </c>
      <c r="S1123">
        <v>-1</v>
      </c>
      <c r="T1123">
        <v>-1</v>
      </c>
      <c r="U1123">
        <v>-1</v>
      </c>
      <c r="V1123">
        <v>-1</v>
      </c>
      <c r="W1123">
        <v>-1</v>
      </c>
      <c r="X1123">
        <v>-1</v>
      </c>
      <c r="Y1123">
        <v>-1</v>
      </c>
      <c r="Z1123">
        <v>-1</v>
      </c>
      <c r="AA1123">
        <v>-1</v>
      </c>
      <c r="AB1123">
        <v>-1</v>
      </c>
      <c r="AC1123">
        <v>-1</v>
      </c>
      <c r="AD1123">
        <v>-1</v>
      </c>
      <c r="AE1123">
        <v>-1</v>
      </c>
      <c r="AF1123">
        <v>-1</v>
      </c>
      <c r="AG1123">
        <v>-1</v>
      </c>
      <c r="AH1123">
        <v>-1</v>
      </c>
      <c r="AI1123">
        <v>-1</v>
      </c>
      <c r="AJ1123">
        <v>-1</v>
      </c>
      <c r="AK1123">
        <v>1</v>
      </c>
      <c r="AL1123">
        <v>3</v>
      </c>
      <c r="AM1123" t="s">
        <v>177</v>
      </c>
      <c r="AN1123">
        <v>8</v>
      </c>
      <c r="AT1123">
        <v>87.9</v>
      </c>
      <c r="AU1123">
        <v>87.9</v>
      </c>
      <c r="AV1123">
        <v>87.9</v>
      </c>
      <c r="AW1123">
        <v>87.9</v>
      </c>
      <c r="AX1123">
        <v>87.9</v>
      </c>
      <c r="AY1123">
        <v>87.9</v>
      </c>
      <c r="AZ1123">
        <v>87.9</v>
      </c>
      <c r="BA1123">
        <v>87.9</v>
      </c>
      <c r="BB1123">
        <v>87.9</v>
      </c>
      <c r="BC1123">
        <v>87.9</v>
      </c>
      <c r="BD1123">
        <v>87.9</v>
      </c>
      <c r="BE1123">
        <v>87.9</v>
      </c>
      <c r="BF1123">
        <v>87.9</v>
      </c>
      <c r="BG1123">
        <v>87.9</v>
      </c>
      <c r="BH1123">
        <v>87.9</v>
      </c>
      <c r="BI1123">
        <v>87.9</v>
      </c>
      <c r="BJ1123" s="2">
        <f t="shared" ref="BJ1123:BK1123" si="1152">ROUND(AVERAGE(AT1123:BI1123),0)</f>
        <v>88</v>
      </c>
      <c r="BK1123" s="2">
        <f t="shared" si="1152"/>
        <v>88</v>
      </c>
      <c r="BP1123" s="12">
        <f t="shared" si="1126"/>
        <v>88</v>
      </c>
      <c r="BQ1123" s="12">
        <f t="shared" si="1127"/>
        <v>88</v>
      </c>
    </row>
    <row r="1124" spans="1:69" ht="19.5" x14ac:dyDescent="0.6">
      <c r="A1124" t="s">
        <v>200</v>
      </c>
      <c r="B1124" t="s">
        <v>337</v>
      </c>
      <c r="C1124" t="s">
        <v>388</v>
      </c>
      <c r="D1124" t="s">
        <v>360</v>
      </c>
      <c r="E1124" t="s">
        <v>203</v>
      </c>
      <c r="F1124" t="s">
        <v>173</v>
      </c>
      <c r="G1124">
        <v>37</v>
      </c>
      <c r="H1124" t="s">
        <v>175</v>
      </c>
      <c r="I1124">
        <v>1</v>
      </c>
      <c r="J1124" t="s">
        <v>176</v>
      </c>
      <c r="K1124" t="b">
        <v>0</v>
      </c>
      <c r="L1124">
        <v>0</v>
      </c>
      <c r="M1124">
        <v>200</v>
      </c>
      <c r="N1124">
        <v>0</v>
      </c>
      <c r="O1124">
        <v>200</v>
      </c>
      <c r="P1124">
        <v>-1</v>
      </c>
      <c r="Q1124">
        <v>-1</v>
      </c>
      <c r="R1124">
        <v>-1</v>
      </c>
      <c r="S1124">
        <v>-1</v>
      </c>
      <c r="T1124">
        <v>-1</v>
      </c>
      <c r="U1124">
        <v>-1</v>
      </c>
      <c r="V1124">
        <v>-1</v>
      </c>
      <c r="W1124">
        <v>-1</v>
      </c>
      <c r="X1124">
        <v>-1</v>
      </c>
      <c r="Y1124">
        <v>-1</v>
      </c>
      <c r="Z1124">
        <v>-1</v>
      </c>
      <c r="AA1124">
        <v>-1</v>
      </c>
      <c r="AB1124">
        <v>-1</v>
      </c>
      <c r="AC1124">
        <v>-1</v>
      </c>
      <c r="AD1124">
        <v>-1</v>
      </c>
      <c r="AE1124">
        <v>-1</v>
      </c>
      <c r="AF1124">
        <v>-1</v>
      </c>
      <c r="AG1124">
        <v>-1</v>
      </c>
      <c r="AH1124">
        <v>-1</v>
      </c>
      <c r="AI1124">
        <v>-1</v>
      </c>
      <c r="AJ1124">
        <v>-1</v>
      </c>
      <c r="AK1124">
        <v>1</v>
      </c>
      <c r="AL1124">
        <v>3</v>
      </c>
      <c r="AM1124" t="s">
        <v>177</v>
      </c>
      <c r="AN1124">
        <v>8</v>
      </c>
      <c r="AT1124">
        <v>6.3</v>
      </c>
      <c r="AU1124">
        <v>6.3</v>
      </c>
      <c r="AV1124">
        <v>6.3</v>
      </c>
      <c r="AW1124">
        <v>6.3</v>
      </c>
      <c r="AX1124">
        <v>6.3</v>
      </c>
      <c r="AY1124">
        <v>6.3</v>
      </c>
      <c r="AZ1124">
        <v>6.3</v>
      </c>
      <c r="BA1124">
        <v>6.3</v>
      </c>
      <c r="BB1124">
        <v>6.3</v>
      </c>
      <c r="BC1124">
        <v>6.3</v>
      </c>
      <c r="BD1124">
        <v>6.3</v>
      </c>
      <c r="BE1124">
        <v>6.3</v>
      </c>
      <c r="BF1124">
        <v>6.3</v>
      </c>
      <c r="BG1124">
        <v>6.3</v>
      </c>
      <c r="BH1124">
        <v>6.3</v>
      </c>
      <c r="BI1124">
        <v>6.3</v>
      </c>
      <c r="BJ1124" s="2">
        <f t="shared" ref="BJ1124:BK1124" si="1153">ROUND(AVERAGE(AT1124:BI1124),0)</f>
        <v>6</v>
      </c>
      <c r="BK1124" s="2">
        <f t="shared" si="1153"/>
        <v>6</v>
      </c>
      <c r="BP1124" s="12">
        <f t="shared" si="1126"/>
        <v>6</v>
      </c>
      <c r="BQ1124" s="12">
        <f t="shared" si="1127"/>
        <v>6</v>
      </c>
    </row>
    <row r="1125" spans="1:69" ht="19.5" x14ac:dyDescent="0.6">
      <c r="A1125" t="s">
        <v>200</v>
      </c>
      <c r="B1125" t="s">
        <v>337</v>
      </c>
      <c r="C1125" t="s">
        <v>388</v>
      </c>
      <c r="D1125" t="s">
        <v>360</v>
      </c>
      <c r="E1125" t="s">
        <v>203</v>
      </c>
      <c r="F1125" t="s">
        <v>173</v>
      </c>
      <c r="G1125">
        <v>46</v>
      </c>
      <c r="H1125" t="s">
        <v>175</v>
      </c>
      <c r="I1125">
        <v>1</v>
      </c>
      <c r="J1125" t="s">
        <v>176</v>
      </c>
      <c r="K1125" t="b">
        <v>0</v>
      </c>
      <c r="L1125">
        <v>0</v>
      </c>
      <c r="M1125">
        <v>200</v>
      </c>
      <c r="N1125">
        <v>0</v>
      </c>
      <c r="O1125">
        <v>200</v>
      </c>
      <c r="P1125">
        <v>-1</v>
      </c>
      <c r="Q1125">
        <v>-1</v>
      </c>
      <c r="R1125">
        <v>-1</v>
      </c>
      <c r="S1125">
        <v>-1</v>
      </c>
      <c r="T1125">
        <v>-1</v>
      </c>
      <c r="U1125">
        <v>-1</v>
      </c>
      <c r="V1125">
        <v>-1</v>
      </c>
      <c r="W1125">
        <v>-1</v>
      </c>
      <c r="X1125">
        <v>-1</v>
      </c>
      <c r="Y1125">
        <v>-1</v>
      </c>
      <c r="Z1125">
        <v>-1</v>
      </c>
      <c r="AA1125">
        <v>-1</v>
      </c>
      <c r="AB1125">
        <v>-1</v>
      </c>
      <c r="AC1125">
        <v>-1</v>
      </c>
      <c r="AD1125">
        <v>-1</v>
      </c>
      <c r="AE1125">
        <v>-1</v>
      </c>
      <c r="AF1125">
        <v>-1</v>
      </c>
      <c r="AG1125">
        <v>-1</v>
      </c>
      <c r="AH1125">
        <v>-1</v>
      </c>
      <c r="AI1125">
        <v>-1</v>
      </c>
      <c r="AJ1125">
        <v>-1</v>
      </c>
      <c r="AK1125">
        <v>1</v>
      </c>
      <c r="AL1125">
        <v>3</v>
      </c>
      <c r="AM1125" t="s">
        <v>177</v>
      </c>
      <c r="AN1125">
        <v>8</v>
      </c>
      <c r="AT1125">
        <v>4.4000000000000004</v>
      </c>
      <c r="AU1125">
        <v>4.4000000000000004</v>
      </c>
      <c r="AV1125">
        <v>4.4000000000000004</v>
      </c>
      <c r="AW1125">
        <v>4.4000000000000004</v>
      </c>
      <c r="AX1125">
        <v>4.4000000000000004</v>
      </c>
      <c r="AY1125">
        <v>4.4000000000000004</v>
      </c>
      <c r="AZ1125">
        <v>4.4000000000000004</v>
      </c>
      <c r="BA1125">
        <v>4.4000000000000004</v>
      </c>
      <c r="BB1125">
        <v>4.4000000000000004</v>
      </c>
      <c r="BC1125">
        <v>4.4000000000000004</v>
      </c>
      <c r="BD1125">
        <v>4.4000000000000004</v>
      </c>
      <c r="BE1125">
        <v>4.4000000000000004</v>
      </c>
      <c r="BF1125">
        <v>4.4000000000000004</v>
      </c>
      <c r="BG1125">
        <v>4.4000000000000004</v>
      </c>
      <c r="BH1125">
        <v>4.4000000000000004</v>
      </c>
      <c r="BI1125">
        <v>4.4000000000000004</v>
      </c>
      <c r="BJ1125" s="2">
        <f t="shared" ref="BJ1125:BK1125" si="1154">ROUND(AVERAGE(AT1125:BI1125),0)</f>
        <v>4</v>
      </c>
      <c r="BK1125" s="2">
        <f t="shared" si="1154"/>
        <v>4</v>
      </c>
      <c r="BP1125" s="12">
        <f t="shared" si="1126"/>
        <v>4</v>
      </c>
      <c r="BQ1125" s="12">
        <f t="shared" si="1127"/>
        <v>4</v>
      </c>
    </row>
    <row r="1126" spans="1:69" ht="19.5" x14ac:dyDescent="0.6">
      <c r="A1126" t="s">
        <v>200</v>
      </c>
      <c r="B1126" t="s">
        <v>337</v>
      </c>
      <c r="C1126" t="s">
        <v>388</v>
      </c>
      <c r="D1126" t="s">
        <v>361</v>
      </c>
      <c r="E1126" t="s">
        <v>203</v>
      </c>
      <c r="F1126" t="s">
        <v>173</v>
      </c>
      <c r="G1126">
        <v>34</v>
      </c>
      <c r="H1126" t="s">
        <v>175</v>
      </c>
      <c r="I1126">
        <v>1</v>
      </c>
      <c r="J1126" t="s">
        <v>176</v>
      </c>
      <c r="K1126" t="b">
        <v>0</v>
      </c>
      <c r="L1126">
        <v>0</v>
      </c>
      <c r="M1126">
        <v>200</v>
      </c>
      <c r="N1126">
        <v>0</v>
      </c>
      <c r="O1126">
        <v>200</v>
      </c>
      <c r="P1126">
        <v>-1</v>
      </c>
      <c r="Q1126">
        <v>-1</v>
      </c>
      <c r="R1126">
        <v>-1</v>
      </c>
      <c r="S1126">
        <v>-1</v>
      </c>
      <c r="T1126">
        <v>-1</v>
      </c>
      <c r="U1126">
        <v>-1</v>
      </c>
      <c r="V1126">
        <v>-1</v>
      </c>
      <c r="W1126">
        <v>-1</v>
      </c>
      <c r="X1126">
        <v>-1</v>
      </c>
      <c r="Y1126">
        <v>-1</v>
      </c>
      <c r="Z1126">
        <v>-1</v>
      </c>
      <c r="AA1126">
        <v>-1</v>
      </c>
      <c r="AB1126">
        <v>-1</v>
      </c>
      <c r="AC1126">
        <v>-1</v>
      </c>
      <c r="AD1126">
        <v>-1</v>
      </c>
      <c r="AE1126">
        <v>-1</v>
      </c>
      <c r="AF1126">
        <v>-1</v>
      </c>
      <c r="AG1126">
        <v>-1</v>
      </c>
      <c r="AH1126">
        <v>-1</v>
      </c>
      <c r="AI1126">
        <v>-1</v>
      </c>
      <c r="AJ1126">
        <v>-1</v>
      </c>
      <c r="AK1126">
        <v>1</v>
      </c>
      <c r="AL1126">
        <v>3</v>
      </c>
      <c r="AM1126" t="s">
        <v>177</v>
      </c>
      <c r="AN1126">
        <v>8</v>
      </c>
      <c r="AT1126">
        <v>5.3</v>
      </c>
      <c r="AU1126">
        <v>5.3</v>
      </c>
      <c r="AV1126">
        <v>5.3</v>
      </c>
      <c r="AW1126">
        <v>5.3</v>
      </c>
      <c r="AX1126">
        <v>5.3</v>
      </c>
      <c r="AY1126">
        <v>5.3</v>
      </c>
      <c r="AZ1126">
        <v>5.3</v>
      </c>
      <c r="BA1126">
        <v>5.3</v>
      </c>
      <c r="BB1126">
        <v>5.3</v>
      </c>
      <c r="BC1126">
        <v>5.3</v>
      </c>
      <c r="BD1126">
        <v>5.3</v>
      </c>
      <c r="BE1126">
        <v>5.3</v>
      </c>
      <c r="BF1126">
        <v>5.3</v>
      </c>
      <c r="BG1126">
        <v>5.3</v>
      </c>
      <c r="BH1126">
        <v>5.3</v>
      </c>
      <c r="BI1126">
        <v>5.3</v>
      </c>
      <c r="BJ1126" s="2">
        <f t="shared" ref="BJ1126:BK1126" si="1155">ROUND(AVERAGE(AT1126:BI1126),0)</f>
        <v>5</v>
      </c>
      <c r="BK1126" s="2">
        <f t="shared" si="1155"/>
        <v>5</v>
      </c>
      <c r="BP1126" s="12">
        <f t="shared" si="1126"/>
        <v>5</v>
      </c>
      <c r="BQ1126" s="12">
        <f t="shared" si="1127"/>
        <v>5</v>
      </c>
    </row>
    <row r="1127" spans="1:69" ht="19.5" x14ac:dyDescent="0.6">
      <c r="A1127" t="s">
        <v>200</v>
      </c>
      <c r="B1127" t="s">
        <v>337</v>
      </c>
      <c r="C1127" t="s">
        <v>388</v>
      </c>
      <c r="D1127" t="s">
        <v>361</v>
      </c>
      <c r="E1127" t="s">
        <v>203</v>
      </c>
      <c r="F1127" t="s">
        <v>173</v>
      </c>
      <c r="G1127">
        <v>35</v>
      </c>
      <c r="H1127" t="s">
        <v>175</v>
      </c>
      <c r="I1127">
        <v>1</v>
      </c>
      <c r="J1127" t="s">
        <v>176</v>
      </c>
      <c r="K1127" t="b">
        <v>0</v>
      </c>
      <c r="L1127">
        <v>0</v>
      </c>
      <c r="M1127">
        <v>200</v>
      </c>
      <c r="N1127">
        <v>0</v>
      </c>
      <c r="O1127">
        <v>200</v>
      </c>
      <c r="P1127">
        <v>-1</v>
      </c>
      <c r="Q1127">
        <v>-1</v>
      </c>
      <c r="R1127">
        <v>-1</v>
      </c>
      <c r="S1127">
        <v>-1</v>
      </c>
      <c r="T1127">
        <v>-1</v>
      </c>
      <c r="U1127">
        <v>-1</v>
      </c>
      <c r="V1127">
        <v>-1</v>
      </c>
      <c r="W1127">
        <v>-1</v>
      </c>
      <c r="X1127">
        <v>-1</v>
      </c>
      <c r="Y1127">
        <v>-1</v>
      </c>
      <c r="Z1127">
        <v>-1</v>
      </c>
      <c r="AA1127">
        <v>-1</v>
      </c>
      <c r="AB1127">
        <v>-1</v>
      </c>
      <c r="AC1127">
        <v>-1</v>
      </c>
      <c r="AD1127">
        <v>-1</v>
      </c>
      <c r="AE1127">
        <v>-1</v>
      </c>
      <c r="AF1127">
        <v>-1</v>
      </c>
      <c r="AG1127">
        <v>-1</v>
      </c>
      <c r="AH1127">
        <v>-1</v>
      </c>
      <c r="AI1127">
        <v>-1</v>
      </c>
      <c r="AJ1127">
        <v>-1</v>
      </c>
      <c r="AK1127">
        <v>1</v>
      </c>
      <c r="AL1127">
        <v>3</v>
      </c>
      <c r="AM1127" t="s">
        <v>177</v>
      </c>
      <c r="AN1127">
        <v>8</v>
      </c>
      <c r="AT1127">
        <v>112.4</v>
      </c>
      <c r="AU1127">
        <v>112.4</v>
      </c>
      <c r="AV1127">
        <v>112.4</v>
      </c>
      <c r="AW1127">
        <v>112.4</v>
      </c>
      <c r="AX1127">
        <v>112.4</v>
      </c>
      <c r="AY1127">
        <v>112.4</v>
      </c>
      <c r="AZ1127">
        <v>112.4</v>
      </c>
      <c r="BA1127">
        <v>112.4</v>
      </c>
      <c r="BB1127">
        <v>112.4</v>
      </c>
      <c r="BC1127">
        <v>112.4</v>
      </c>
      <c r="BD1127">
        <v>112.4</v>
      </c>
      <c r="BE1127">
        <v>112.4</v>
      </c>
      <c r="BF1127">
        <v>112.4</v>
      </c>
      <c r="BG1127">
        <v>112.4</v>
      </c>
      <c r="BH1127">
        <v>112.4</v>
      </c>
      <c r="BI1127">
        <v>112.4</v>
      </c>
      <c r="BJ1127" s="2">
        <f t="shared" ref="BJ1127:BK1127" si="1156">ROUND(AVERAGE(AT1127:BI1127),0)</f>
        <v>112</v>
      </c>
      <c r="BK1127" s="2">
        <f t="shared" si="1156"/>
        <v>112</v>
      </c>
      <c r="BP1127" s="12">
        <f t="shared" si="1126"/>
        <v>112</v>
      </c>
      <c r="BQ1127" s="12">
        <f t="shared" si="1127"/>
        <v>112</v>
      </c>
    </row>
    <row r="1128" spans="1:69" ht="19.5" x14ac:dyDescent="0.6">
      <c r="A1128" t="s">
        <v>200</v>
      </c>
      <c r="B1128" t="s">
        <v>337</v>
      </c>
      <c r="C1128" t="s">
        <v>388</v>
      </c>
      <c r="D1128" t="s">
        <v>361</v>
      </c>
      <c r="E1128" t="s">
        <v>203</v>
      </c>
      <c r="F1128" t="s">
        <v>173</v>
      </c>
      <c r="G1128">
        <v>36</v>
      </c>
      <c r="H1128" t="s">
        <v>175</v>
      </c>
      <c r="I1128">
        <v>1</v>
      </c>
      <c r="J1128" t="s">
        <v>176</v>
      </c>
      <c r="K1128" t="b">
        <v>0</v>
      </c>
      <c r="L1128">
        <v>0</v>
      </c>
      <c r="M1128">
        <v>200</v>
      </c>
      <c r="N1128">
        <v>0</v>
      </c>
      <c r="O1128">
        <v>200</v>
      </c>
      <c r="P1128">
        <v>-1</v>
      </c>
      <c r="Q1128">
        <v>-1</v>
      </c>
      <c r="R1128">
        <v>-1</v>
      </c>
      <c r="S1128">
        <v>-1</v>
      </c>
      <c r="T1128">
        <v>-1</v>
      </c>
      <c r="U1128">
        <v>-1</v>
      </c>
      <c r="V1128">
        <v>-1</v>
      </c>
      <c r="W1128">
        <v>-1</v>
      </c>
      <c r="X1128">
        <v>-1</v>
      </c>
      <c r="Y1128">
        <v>-1</v>
      </c>
      <c r="Z1128">
        <v>-1</v>
      </c>
      <c r="AA1128">
        <v>-1</v>
      </c>
      <c r="AB1128">
        <v>-1</v>
      </c>
      <c r="AC1128">
        <v>-1</v>
      </c>
      <c r="AD1128">
        <v>-1</v>
      </c>
      <c r="AE1128">
        <v>-1</v>
      </c>
      <c r="AF1128">
        <v>-1</v>
      </c>
      <c r="AG1128">
        <v>-1</v>
      </c>
      <c r="AH1128">
        <v>-1</v>
      </c>
      <c r="AI1128">
        <v>-1</v>
      </c>
      <c r="AJ1128">
        <v>-1</v>
      </c>
      <c r="AK1128">
        <v>1</v>
      </c>
      <c r="AL1128">
        <v>3</v>
      </c>
      <c r="AM1128" t="s">
        <v>177</v>
      </c>
      <c r="AN1128">
        <v>8</v>
      </c>
      <c r="AT1128">
        <v>166.4</v>
      </c>
      <c r="AU1128">
        <v>166.4</v>
      </c>
      <c r="AV1128">
        <v>166.4</v>
      </c>
      <c r="AW1128">
        <v>166.4</v>
      </c>
      <c r="AX1128">
        <v>166.4</v>
      </c>
      <c r="AY1128">
        <v>166.4</v>
      </c>
      <c r="AZ1128">
        <v>166.4</v>
      </c>
      <c r="BA1128">
        <v>166.4</v>
      </c>
      <c r="BB1128">
        <v>166.4</v>
      </c>
      <c r="BC1128">
        <v>166.4</v>
      </c>
      <c r="BD1128">
        <v>166.4</v>
      </c>
      <c r="BE1128">
        <v>166.4</v>
      </c>
      <c r="BF1128">
        <v>166.4</v>
      </c>
      <c r="BG1128">
        <v>166.4</v>
      </c>
      <c r="BH1128">
        <v>166.4</v>
      </c>
      <c r="BI1128">
        <v>166.4</v>
      </c>
      <c r="BJ1128" s="2">
        <f t="shared" ref="BJ1128:BK1128" si="1157">ROUND(AVERAGE(AT1128:BI1128),0)</f>
        <v>166</v>
      </c>
      <c r="BK1128" s="2">
        <f t="shared" si="1157"/>
        <v>166</v>
      </c>
      <c r="BP1128" s="12">
        <f t="shared" si="1126"/>
        <v>166</v>
      </c>
      <c r="BQ1128" s="12">
        <f t="shared" si="1127"/>
        <v>166</v>
      </c>
    </row>
    <row r="1129" spans="1:69" ht="19.5" x14ac:dyDescent="0.6">
      <c r="A1129" t="s">
        <v>200</v>
      </c>
      <c r="B1129" t="s">
        <v>337</v>
      </c>
      <c r="C1129" t="s">
        <v>388</v>
      </c>
      <c r="D1129" t="s">
        <v>361</v>
      </c>
      <c r="E1129" t="s">
        <v>203</v>
      </c>
      <c r="F1129" t="s">
        <v>173</v>
      </c>
      <c r="G1129">
        <v>45</v>
      </c>
      <c r="H1129" t="s">
        <v>175</v>
      </c>
      <c r="I1129">
        <v>1</v>
      </c>
      <c r="J1129" t="s">
        <v>176</v>
      </c>
      <c r="K1129" t="b">
        <v>0</v>
      </c>
      <c r="L1129">
        <v>0</v>
      </c>
      <c r="M1129">
        <v>200</v>
      </c>
      <c r="N1129">
        <v>0</v>
      </c>
      <c r="O1129">
        <v>200</v>
      </c>
      <c r="P1129">
        <v>-1</v>
      </c>
      <c r="Q1129">
        <v>-1</v>
      </c>
      <c r="R1129">
        <v>-1</v>
      </c>
      <c r="S1129">
        <v>-1</v>
      </c>
      <c r="T1129">
        <v>-1</v>
      </c>
      <c r="U1129">
        <v>-1</v>
      </c>
      <c r="V1129">
        <v>-1</v>
      </c>
      <c r="W1129">
        <v>-1</v>
      </c>
      <c r="X1129">
        <v>-1</v>
      </c>
      <c r="Y1129">
        <v>-1</v>
      </c>
      <c r="Z1129">
        <v>-1</v>
      </c>
      <c r="AA1129">
        <v>-1</v>
      </c>
      <c r="AB1129">
        <v>-1</v>
      </c>
      <c r="AC1129">
        <v>-1</v>
      </c>
      <c r="AD1129">
        <v>-1</v>
      </c>
      <c r="AE1129">
        <v>-1</v>
      </c>
      <c r="AF1129">
        <v>-1</v>
      </c>
      <c r="AG1129">
        <v>-1</v>
      </c>
      <c r="AH1129">
        <v>-1</v>
      </c>
      <c r="AI1129">
        <v>-1</v>
      </c>
      <c r="AJ1129">
        <v>-1</v>
      </c>
      <c r="AK1129">
        <v>1</v>
      </c>
      <c r="AL1129">
        <v>3</v>
      </c>
      <c r="AM1129" t="s">
        <v>177</v>
      </c>
      <c r="AN1129">
        <v>8</v>
      </c>
      <c r="AT1129">
        <v>117.7</v>
      </c>
      <c r="AU1129">
        <v>117.7</v>
      </c>
      <c r="AV1129">
        <v>117.7</v>
      </c>
      <c r="AW1129">
        <v>117.7</v>
      </c>
      <c r="AX1129">
        <v>117.7</v>
      </c>
      <c r="AY1129">
        <v>117.7</v>
      </c>
      <c r="AZ1129">
        <v>117.7</v>
      </c>
      <c r="BA1129">
        <v>117.7</v>
      </c>
      <c r="BB1129">
        <v>117.7</v>
      </c>
      <c r="BC1129">
        <v>117.7</v>
      </c>
      <c r="BD1129">
        <v>117.7</v>
      </c>
      <c r="BE1129">
        <v>117.7</v>
      </c>
      <c r="BF1129">
        <v>117.7</v>
      </c>
      <c r="BG1129">
        <v>117.7</v>
      </c>
      <c r="BH1129">
        <v>117.7</v>
      </c>
      <c r="BI1129">
        <v>117.7</v>
      </c>
      <c r="BJ1129" s="2">
        <f t="shared" ref="BJ1129:BK1129" si="1158">ROUND(AVERAGE(AT1129:BI1129),0)</f>
        <v>118</v>
      </c>
      <c r="BK1129" s="2">
        <f t="shared" si="1158"/>
        <v>118</v>
      </c>
      <c r="BP1129" s="12">
        <f t="shared" si="1126"/>
        <v>118</v>
      </c>
      <c r="BQ1129" s="12">
        <f t="shared" si="1127"/>
        <v>118</v>
      </c>
    </row>
    <row r="1130" spans="1:69" ht="19.5" x14ac:dyDescent="0.6">
      <c r="A1130" t="s">
        <v>200</v>
      </c>
      <c r="B1130" t="s">
        <v>337</v>
      </c>
      <c r="C1130" t="s">
        <v>388</v>
      </c>
      <c r="D1130" t="s">
        <v>361</v>
      </c>
      <c r="E1130" t="s">
        <v>203</v>
      </c>
      <c r="F1130" t="s">
        <v>173</v>
      </c>
      <c r="G1130">
        <v>46</v>
      </c>
      <c r="H1130" t="s">
        <v>175</v>
      </c>
      <c r="I1130">
        <v>1</v>
      </c>
      <c r="J1130" t="s">
        <v>176</v>
      </c>
      <c r="K1130" t="b">
        <v>0</v>
      </c>
      <c r="L1130">
        <v>0</v>
      </c>
      <c r="M1130">
        <v>200</v>
      </c>
      <c r="N1130">
        <v>0</v>
      </c>
      <c r="O1130">
        <v>200</v>
      </c>
      <c r="P1130">
        <v>-1</v>
      </c>
      <c r="Q1130">
        <v>-1</v>
      </c>
      <c r="R1130">
        <v>-1</v>
      </c>
      <c r="S1130">
        <v>-1</v>
      </c>
      <c r="T1130">
        <v>-1</v>
      </c>
      <c r="U1130">
        <v>-1</v>
      </c>
      <c r="V1130">
        <v>-1</v>
      </c>
      <c r="W1130">
        <v>-1</v>
      </c>
      <c r="X1130">
        <v>-1</v>
      </c>
      <c r="Y1130">
        <v>-1</v>
      </c>
      <c r="Z1130">
        <v>-1</v>
      </c>
      <c r="AA1130">
        <v>-1</v>
      </c>
      <c r="AB1130">
        <v>-1</v>
      </c>
      <c r="AC1130">
        <v>-1</v>
      </c>
      <c r="AD1130">
        <v>-1</v>
      </c>
      <c r="AE1130">
        <v>-1</v>
      </c>
      <c r="AF1130">
        <v>-1</v>
      </c>
      <c r="AG1130">
        <v>-1</v>
      </c>
      <c r="AH1130">
        <v>-1</v>
      </c>
      <c r="AI1130">
        <v>-1</v>
      </c>
      <c r="AJ1130">
        <v>-1</v>
      </c>
      <c r="AK1130">
        <v>1</v>
      </c>
      <c r="AL1130">
        <v>3</v>
      </c>
      <c r="AM1130" t="s">
        <v>177</v>
      </c>
      <c r="AN1130">
        <v>8</v>
      </c>
      <c r="AT1130">
        <v>10.6</v>
      </c>
      <c r="AU1130">
        <v>10.6</v>
      </c>
      <c r="AV1130">
        <v>10.6</v>
      </c>
      <c r="AW1130">
        <v>10.6</v>
      </c>
      <c r="AX1130">
        <v>10.6</v>
      </c>
      <c r="AY1130">
        <v>10.6</v>
      </c>
      <c r="AZ1130">
        <v>10.6</v>
      </c>
      <c r="BA1130">
        <v>10.6</v>
      </c>
      <c r="BB1130">
        <v>10.6</v>
      </c>
      <c r="BC1130">
        <v>10.6</v>
      </c>
      <c r="BD1130">
        <v>10.6</v>
      </c>
      <c r="BE1130">
        <v>10.6</v>
      </c>
      <c r="BF1130">
        <v>10.6</v>
      </c>
      <c r="BG1130">
        <v>10.6</v>
      </c>
      <c r="BH1130">
        <v>10.6</v>
      </c>
      <c r="BI1130">
        <v>10.6</v>
      </c>
      <c r="BJ1130" s="2">
        <f t="shared" ref="BJ1130:BK1130" si="1159">ROUND(AVERAGE(AT1130:BI1130),0)</f>
        <v>11</v>
      </c>
      <c r="BK1130" s="2">
        <f t="shared" si="1159"/>
        <v>11</v>
      </c>
      <c r="BP1130" s="12">
        <f t="shared" si="1126"/>
        <v>11</v>
      </c>
      <c r="BQ1130" s="12">
        <f t="shared" si="1127"/>
        <v>11</v>
      </c>
    </row>
    <row r="1131" spans="1:69" ht="19.5" x14ac:dyDescent="0.6">
      <c r="A1131" t="s">
        <v>200</v>
      </c>
      <c r="B1131" t="s">
        <v>337</v>
      </c>
      <c r="C1131" t="s">
        <v>388</v>
      </c>
      <c r="D1131" t="s">
        <v>362</v>
      </c>
      <c r="E1131" t="s">
        <v>203</v>
      </c>
      <c r="F1131" t="s">
        <v>173</v>
      </c>
      <c r="G1131">
        <v>44</v>
      </c>
      <c r="H1131" t="s">
        <v>175</v>
      </c>
      <c r="I1131">
        <v>1</v>
      </c>
      <c r="J1131" t="s">
        <v>176</v>
      </c>
      <c r="K1131" t="b">
        <v>0</v>
      </c>
      <c r="L1131">
        <v>0</v>
      </c>
      <c r="M1131">
        <v>200</v>
      </c>
      <c r="N1131">
        <v>0</v>
      </c>
      <c r="O1131">
        <v>200</v>
      </c>
      <c r="P1131">
        <v>-1</v>
      </c>
      <c r="Q1131">
        <v>-1</v>
      </c>
      <c r="R1131">
        <v>-1</v>
      </c>
      <c r="S1131">
        <v>-1</v>
      </c>
      <c r="T1131">
        <v>-1</v>
      </c>
      <c r="U1131">
        <v>-1</v>
      </c>
      <c r="V1131">
        <v>-1</v>
      </c>
      <c r="W1131">
        <v>-1</v>
      </c>
      <c r="X1131">
        <v>-1</v>
      </c>
      <c r="Y1131">
        <v>-1</v>
      </c>
      <c r="Z1131">
        <v>-1</v>
      </c>
      <c r="AA1131">
        <v>-1</v>
      </c>
      <c r="AB1131">
        <v>-1</v>
      </c>
      <c r="AC1131">
        <v>-1</v>
      </c>
      <c r="AD1131">
        <v>-1</v>
      </c>
      <c r="AE1131">
        <v>-1</v>
      </c>
      <c r="AF1131">
        <v>-1</v>
      </c>
      <c r="AG1131">
        <v>-1</v>
      </c>
      <c r="AH1131">
        <v>-1</v>
      </c>
      <c r="AI1131">
        <v>-1</v>
      </c>
      <c r="AJ1131">
        <v>-1</v>
      </c>
      <c r="AK1131">
        <v>1</v>
      </c>
      <c r="AL1131">
        <v>3</v>
      </c>
      <c r="AM1131" t="s">
        <v>177</v>
      </c>
      <c r="AN1131">
        <v>8</v>
      </c>
      <c r="AT1131">
        <v>50.4</v>
      </c>
      <c r="AU1131">
        <v>50.4</v>
      </c>
      <c r="AV1131">
        <v>50.4</v>
      </c>
      <c r="AW1131">
        <v>50.4</v>
      </c>
      <c r="AX1131">
        <v>50.4</v>
      </c>
      <c r="AY1131">
        <v>50.4</v>
      </c>
      <c r="AZ1131">
        <v>50.4</v>
      </c>
      <c r="BA1131">
        <v>50.4</v>
      </c>
      <c r="BB1131">
        <v>50.4</v>
      </c>
      <c r="BC1131">
        <v>50.4</v>
      </c>
      <c r="BD1131">
        <v>50.4</v>
      </c>
      <c r="BE1131">
        <v>50.4</v>
      </c>
      <c r="BF1131">
        <v>50.4</v>
      </c>
      <c r="BG1131">
        <v>50.4</v>
      </c>
      <c r="BH1131">
        <v>50.4</v>
      </c>
      <c r="BI1131">
        <v>50.4</v>
      </c>
      <c r="BJ1131" s="2">
        <f t="shared" ref="BJ1131:BK1131" si="1160">ROUND(AVERAGE(AT1131:BI1131),0)</f>
        <v>50</v>
      </c>
      <c r="BK1131" s="2">
        <f t="shared" si="1160"/>
        <v>50</v>
      </c>
      <c r="BP1131" s="12">
        <f t="shared" si="1126"/>
        <v>50</v>
      </c>
      <c r="BQ1131" s="12">
        <f t="shared" si="1127"/>
        <v>50</v>
      </c>
    </row>
    <row r="1132" spans="1:69" ht="19.5" x14ac:dyDescent="0.6">
      <c r="A1132" t="s">
        <v>200</v>
      </c>
      <c r="B1132" t="s">
        <v>337</v>
      </c>
      <c r="C1132" t="s">
        <v>388</v>
      </c>
      <c r="D1132" t="s">
        <v>362</v>
      </c>
      <c r="E1132" t="s">
        <v>203</v>
      </c>
      <c r="F1132" t="s">
        <v>173</v>
      </c>
      <c r="G1132">
        <v>45</v>
      </c>
      <c r="H1132" t="s">
        <v>175</v>
      </c>
      <c r="I1132">
        <v>1</v>
      </c>
      <c r="J1132" t="s">
        <v>176</v>
      </c>
      <c r="K1132" t="b">
        <v>0</v>
      </c>
      <c r="L1132">
        <v>0</v>
      </c>
      <c r="M1132">
        <v>200</v>
      </c>
      <c r="N1132">
        <v>0</v>
      </c>
      <c r="O1132">
        <v>200</v>
      </c>
      <c r="P1132">
        <v>-1</v>
      </c>
      <c r="Q1132">
        <v>-1</v>
      </c>
      <c r="R1132">
        <v>-1</v>
      </c>
      <c r="S1132">
        <v>-1</v>
      </c>
      <c r="T1132">
        <v>-1</v>
      </c>
      <c r="U1132">
        <v>-1</v>
      </c>
      <c r="V1132">
        <v>-1</v>
      </c>
      <c r="W1132">
        <v>-1</v>
      </c>
      <c r="X1132">
        <v>-1</v>
      </c>
      <c r="Y1132">
        <v>-1</v>
      </c>
      <c r="Z1132">
        <v>-1</v>
      </c>
      <c r="AA1132">
        <v>-1</v>
      </c>
      <c r="AB1132">
        <v>-1</v>
      </c>
      <c r="AC1132">
        <v>-1</v>
      </c>
      <c r="AD1132">
        <v>-1</v>
      </c>
      <c r="AE1132">
        <v>-1</v>
      </c>
      <c r="AF1132">
        <v>-1</v>
      </c>
      <c r="AG1132">
        <v>-1</v>
      </c>
      <c r="AH1132">
        <v>-1</v>
      </c>
      <c r="AI1132">
        <v>-1</v>
      </c>
      <c r="AJ1132">
        <v>-1</v>
      </c>
      <c r="AK1132">
        <v>1</v>
      </c>
      <c r="AL1132">
        <v>3</v>
      </c>
      <c r="AM1132" t="s">
        <v>177</v>
      </c>
      <c r="AN1132">
        <v>8</v>
      </c>
      <c r="AT1132">
        <v>26</v>
      </c>
      <c r="AU1132">
        <v>26</v>
      </c>
      <c r="AV1132">
        <v>26</v>
      </c>
      <c r="AW1132">
        <v>26</v>
      </c>
      <c r="AX1132">
        <v>26</v>
      </c>
      <c r="AY1132">
        <v>26</v>
      </c>
      <c r="AZ1132">
        <v>26</v>
      </c>
      <c r="BA1132">
        <v>26</v>
      </c>
      <c r="BB1132">
        <v>26</v>
      </c>
      <c r="BC1132">
        <v>26</v>
      </c>
      <c r="BD1132">
        <v>26</v>
      </c>
      <c r="BE1132">
        <v>26</v>
      </c>
      <c r="BF1132">
        <v>26</v>
      </c>
      <c r="BG1132">
        <v>26</v>
      </c>
      <c r="BH1132">
        <v>26</v>
      </c>
      <c r="BI1132">
        <v>26</v>
      </c>
      <c r="BJ1132" s="2">
        <f t="shared" ref="BJ1132:BK1132" si="1161">ROUND(AVERAGE(AT1132:BI1132),0)</f>
        <v>26</v>
      </c>
      <c r="BK1132" s="2">
        <f t="shared" si="1161"/>
        <v>26</v>
      </c>
      <c r="BP1132" s="12">
        <f t="shared" si="1126"/>
        <v>26</v>
      </c>
      <c r="BQ1132" s="12">
        <f t="shared" si="1127"/>
        <v>26</v>
      </c>
    </row>
    <row r="1133" spans="1:69" ht="19.5" x14ac:dyDescent="0.6">
      <c r="A1133" t="s">
        <v>200</v>
      </c>
      <c r="B1133" t="s">
        <v>337</v>
      </c>
      <c r="C1133" t="s">
        <v>388</v>
      </c>
      <c r="D1133" t="s">
        <v>362</v>
      </c>
      <c r="E1133" t="s">
        <v>203</v>
      </c>
      <c r="F1133" t="s">
        <v>173</v>
      </c>
      <c r="G1133">
        <v>46</v>
      </c>
      <c r="H1133" t="s">
        <v>175</v>
      </c>
      <c r="I1133">
        <v>1</v>
      </c>
      <c r="J1133" t="s">
        <v>176</v>
      </c>
      <c r="K1133" t="b">
        <v>0</v>
      </c>
      <c r="L1133">
        <v>0</v>
      </c>
      <c r="M1133">
        <v>200</v>
      </c>
      <c r="N1133">
        <v>0</v>
      </c>
      <c r="O1133">
        <v>200</v>
      </c>
      <c r="P1133">
        <v>-1</v>
      </c>
      <c r="Q1133">
        <v>-1</v>
      </c>
      <c r="R1133">
        <v>-1</v>
      </c>
      <c r="S1133">
        <v>-1</v>
      </c>
      <c r="T1133">
        <v>-1</v>
      </c>
      <c r="U1133">
        <v>-1</v>
      </c>
      <c r="V1133">
        <v>-1</v>
      </c>
      <c r="W1133">
        <v>-1</v>
      </c>
      <c r="X1133">
        <v>-1</v>
      </c>
      <c r="Y1133">
        <v>-1</v>
      </c>
      <c r="Z1133">
        <v>-1</v>
      </c>
      <c r="AA1133">
        <v>-1</v>
      </c>
      <c r="AB1133">
        <v>-1</v>
      </c>
      <c r="AC1133">
        <v>-1</v>
      </c>
      <c r="AD1133">
        <v>-1</v>
      </c>
      <c r="AE1133">
        <v>-1</v>
      </c>
      <c r="AF1133">
        <v>-1</v>
      </c>
      <c r="AG1133">
        <v>-1</v>
      </c>
      <c r="AH1133">
        <v>-1</v>
      </c>
      <c r="AI1133">
        <v>-1</v>
      </c>
      <c r="AJ1133">
        <v>-1</v>
      </c>
      <c r="AK1133">
        <v>1</v>
      </c>
      <c r="AL1133">
        <v>3</v>
      </c>
      <c r="AM1133" t="s">
        <v>177</v>
      </c>
      <c r="AN1133">
        <v>8</v>
      </c>
      <c r="AT1133">
        <v>2.7</v>
      </c>
      <c r="AU1133">
        <v>2.7</v>
      </c>
      <c r="AV1133">
        <v>2.7</v>
      </c>
      <c r="AW1133">
        <v>2.7</v>
      </c>
      <c r="AX1133">
        <v>2.7</v>
      </c>
      <c r="AY1133">
        <v>2.7</v>
      </c>
      <c r="AZ1133">
        <v>2.7</v>
      </c>
      <c r="BA1133">
        <v>2.7</v>
      </c>
      <c r="BB1133">
        <v>2.7</v>
      </c>
      <c r="BC1133">
        <v>2.7</v>
      </c>
      <c r="BD1133">
        <v>2.7</v>
      </c>
      <c r="BE1133">
        <v>2.7</v>
      </c>
      <c r="BF1133">
        <v>2.7</v>
      </c>
      <c r="BG1133">
        <v>2.7</v>
      </c>
      <c r="BH1133">
        <v>2.7</v>
      </c>
      <c r="BI1133">
        <v>2.7</v>
      </c>
      <c r="BJ1133" s="2">
        <f t="shared" ref="BJ1133:BK1133" si="1162">ROUND(AVERAGE(AT1133:BI1133),0)</f>
        <v>3</v>
      </c>
      <c r="BK1133" s="2">
        <f t="shared" si="1162"/>
        <v>3</v>
      </c>
      <c r="BP1133" s="12">
        <f t="shared" si="1126"/>
        <v>3</v>
      </c>
      <c r="BQ1133" s="12">
        <f t="shared" si="1127"/>
        <v>3</v>
      </c>
    </row>
    <row r="1134" spans="1:69" ht="19.5" x14ac:dyDescent="0.6">
      <c r="A1134" t="s">
        <v>200</v>
      </c>
      <c r="B1134" t="s">
        <v>337</v>
      </c>
      <c r="C1134" t="s">
        <v>388</v>
      </c>
      <c r="D1134" t="s">
        <v>362</v>
      </c>
      <c r="E1134" t="s">
        <v>203</v>
      </c>
      <c r="F1134" t="s">
        <v>173</v>
      </c>
      <c r="G1134">
        <v>54</v>
      </c>
      <c r="H1134" t="s">
        <v>175</v>
      </c>
      <c r="I1134">
        <v>1</v>
      </c>
      <c r="J1134" t="s">
        <v>176</v>
      </c>
      <c r="K1134" t="b">
        <v>0</v>
      </c>
      <c r="L1134">
        <v>0</v>
      </c>
      <c r="M1134">
        <v>200</v>
      </c>
      <c r="N1134">
        <v>0</v>
      </c>
      <c r="O1134">
        <v>200</v>
      </c>
      <c r="P1134">
        <v>-1</v>
      </c>
      <c r="Q1134">
        <v>-1</v>
      </c>
      <c r="R1134">
        <v>-1</v>
      </c>
      <c r="S1134">
        <v>-1</v>
      </c>
      <c r="T1134">
        <v>-1</v>
      </c>
      <c r="U1134">
        <v>-1</v>
      </c>
      <c r="V1134">
        <v>-1</v>
      </c>
      <c r="W1134">
        <v>-1</v>
      </c>
      <c r="X1134">
        <v>-1</v>
      </c>
      <c r="Y1134">
        <v>-1</v>
      </c>
      <c r="Z1134">
        <v>-1</v>
      </c>
      <c r="AA1134">
        <v>-1</v>
      </c>
      <c r="AB1134">
        <v>-1</v>
      </c>
      <c r="AC1134">
        <v>-1</v>
      </c>
      <c r="AD1134">
        <v>-1</v>
      </c>
      <c r="AE1134">
        <v>-1</v>
      </c>
      <c r="AF1134">
        <v>-1</v>
      </c>
      <c r="AG1134">
        <v>-1</v>
      </c>
      <c r="AH1134">
        <v>-1</v>
      </c>
      <c r="AI1134">
        <v>-1</v>
      </c>
      <c r="AJ1134">
        <v>-1</v>
      </c>
      <c r="AK1134">
        <v>1</v>
      </c>
      <c r="AL1134">
        <v>3</v>
      </c>
      <c r="AM1134" t="s">
        <v>177</v>
      </c>
      <c r="AN1134">
        <v>8</v>
      </c>
      <c r="AT1134">
        <v>21.7</v>
      </c>
      <c r="AU1134">
        <v>21.7</v>
      </c>
      <c r="AV1134">
        <v>21.7</v>
      </c>
      <c r="AW1134">
        <v>21.7</v>
      </c>
      <c r="AX1134">
        <v>21.7</v>
      </c>
      <c r="AY1134">
        <v>21.7</v>
      </c>
      <c r="AZ1134">
        <v>21.7</v>
      </c>
      <c r="BA1134">
        <v>21.7</v>
      </c>
      <c r="BB1134">
        <v>21.7</v>
      </c>
      <c r="BC1134">
        <v>21.7</v>
      </c>
      <c r="BD1134">
        <v>21.7</v>
      </c>
      <c r="BE1134">
        <v>21.7</v>
      </c>
      <c r="BF1134">
        <v>21.7</v>
      </c>
      <c r="BG1134">
        <v>21.7</v>
      </c>
      <c r="BH1134">
        <v>21.7</v>
      </c>
      <c r="BI1134">
        <v>21.7</v>
      </c>
      <c r="BJ1134" s="2">
        <f t="shared" ref="BJ1134:BK1134" si="1163">ROUND(AVERAGE(AT1134:BI1134),0)</f>
        <v>22</v>
      </c>
      <c r="BK1134" s="2">
        <f t="shared" si="1163"/>
        <v>22</v>
      </c>
      <c r="BP1134" s="12">
        <f t="shared" si="1126"/>
        <v>22</v>
      </c>
      <c r="BQ1134" s="12">
        <f t="shared" si="1127"/>
        <v>22</v>
      </c>
    </row>
    <row r="1135" spans="1:69" ht="19.5" x14ac:dyDescent="0.6">
      <c r="A1135" t="s">
        <v>200</v>
      </c>
      <c r="B1135" t="s">
        <v>337</v>
      </c>
      <c r="C1135" t="s">
        <v>388</v>
      </c>
      <c r="D1135" t="s">
        <v>362</v>
      </c>
      <c r="E1135" t="s">
        <v>203</v>
      </c>
      <c r="F1135" t="s">
        <v>173</v>
      </c>
      <c r="G1135">
        <v>55</v>
      </c>
      <c r="H1135" t="s">
        <v>175</v>
      </c>
      <c r="I1135">
        <v>1</v>
      </c>
      <c r="J1135" t="s">
        <v>176</v>
      </c>
      <c r="K1135" t="b">
        <v>0</v>
      </c>
      <c r="L1135">
        <v>0</v>
      </c>
      <c r="M1135">
        <v>200</v>
      </c>
      <c r="N1135">
        <v>0</v>
      </c>
      <c r="O1135">
        <v>200</v>
      </c>
      <c r="P1135">
        <v>-1</v>
      </c>
      <c r="Q1135">
        <v>-1</v>
      </c>
      <c r="R1135">
        <v>-1</v>
      </c>
      <c r="S1135">
        <v>-1</v>
      </c>
      <c r="T1135">
        <v>-1</v>
      </c>
      <c r="U1135">
        <v>-1</v>
      </c>
      <c r="V1135">
        <v>-1</v>
      </c>
      <c r="W1135">
        <v>-1</v>
      </c>
      <c r="X1135">
        <v>-1</v>
      </c>
      <c r="Y1135">
        <v>-1</v>
      </c>
      <c r="Z1135">
        <v>-1</v>
      </c>
      <c r="AA1135">
        <v>-1</v>
      </c>
      <c r="AB1135">
        <v>-1</v>
      </c>
      <c r="AC1135">
        <v>-1</v>
      </c>
      <c r="AD1135">
        <v>-1</v>
      </c>
      <c r="AE1135">
        <v>-1</v>
      </c>
      <c r="AF1135">
        <v>-1</v>
      </c>
      <c r="AG1135">
        <v>-1</v>
      </c>
      <c r="AH1135">
        <v>-1</v>
      </c>
      <c r="AI1135">
        <v>-1</v>
      </c>
      <c r="AJ1135">
        <v>-1</v>
      </c>
      <c r="AK1135">
        <v>1</v>
      </c>
      <c r="AL1135">
        <v>3</v>
      </c>
      <c r="AM1135" t="s">
        <v>177</v>
      </c>
      <c r="AN1135">
        <v>8</v>
      </c>
      <c r="AT1135">
        <v>33</v>
      </c>
      <c r="AU1135">
        <v>33</v>
      </c>
      <c r="AV1135">
        <v>33</v>
      </c>
      <c r="AW1135">
        <v>33</v>
      </c>
      <c r="AX1135">
        <v>33</v>
      </c>
      <c r="AY1135">
        <v>33</v>
      </c>
      <c r="AZ1135">
        <v>33</v>
      </c>
      <c r="BA1135">
        <v>33</v>
      </c>
      <c r="BB1135">
        <v>33</v>
      </c>
      <c r="BC1135">
        <v>33</v>
      </c>
      <c r="BD1135">
        <v>33</v>
      </c>
      <c r="BE1135">
        <v>33</v>
      </c>
      <c r="BF1135">
        <v>33</v>
      </c>
      <c r="BG1135">
        <v>33</v>
      </c>
      <c r="BH1135">
        <v>33</v>
      </c>
      <c r="BI1135">
        <v>33</v>
      </c>
      <c r="BJ1135" s="2">
        <f t="shared" ref="BJ1135:BK1135" si="1164">ROUND(AVERAGE(AT1135:BI1135),0)</f>
        <v>33</v>
      </c>
      <c r="BK1135" s="2">
        <f t="shared" si="1164"/>
        <v>33</v>
      </c>
      <c r="BP1135" s="12">
        <f t="shared" si="1126"/>
        <v>33</v>
      </c>
      <c r="BQ1135" s="12">
        <f t="shared" si="1127"/>
        <v>33</v>
      </c>
    </row>
    <row r="1136" spans="1:69" ht="19.5" x14ac:dyDescent="0.6">
      <c r="A1136" t="s">
        <v>200</v>
      </c>
      <c r="B1136" t="s">
        <v>337</v>
      </c>
      <c r="C1136" t="s">
        <v>388</v>
      </c>
      <c r="D1136" t="s">
        <v>362</v>
      </c>
      <c r="E1136" t="s">
        <v>203</v>
      </c>
      <c r="F1136" t="s">
        <v>173</v>
      </c>
      <c r="G1136">
        <v>56</v>
      </c>
      <c r="H1136" t="s">
        <v>175</v>
      </c>
      <c r="I1136">
        <v>1</v>
      </c>
      <c r="J1136" t="s">
        <v>176</v>
      </c>
      <c r="K1136" t="b">
        <v>0</v>
      </c>
      <c r="L1136">
        <v>0</v>
      </c>
      <c r="M1136">
        <v>200</v>
      </c>
      <c r="N1136">
        <v>0</v>
      </c>
      <c r="O1136">
        <v>200</v>
      </c>
      <c r="P1136">
        <v>-1</v>
      </c>
      <c r="Q1136">
        <v>-1</v>
      </c>
      <c r="R1136">
        <v>-1</v>
      </c>
      <c r="S1136">
        <v>-1</v>
      </c>
      <c r="T1136">
        <v>-1</v>
      </c>
      <c r="U1136">
        <v>-1</v>
      </c>
      <c r="V1136">
        <v>-1</v>
      </c>
      <c r="W1136">
        <v>-1</v>
      </c>
      <c r="X1136">
        <v>-1</v>
      </c>
      <c r="Y1136">
        <v>-1</v>
      </c>
      <c r="Z1136">
        <v>-1</v>
      </c>
      <c r="AA1136">
        <v>-1</v>
      </c>
      <c r="AB1136">
        <v>-1</v>
      </c>
      <c r="AC1136">
        <v>-1</v>
      </c>
      <c r="AD1136">
        <v>-1</v>
      </c>
      <c r="AE1136">
        <v>-1</v>
      </c>
      <c r="AF1136">
        <v>-1</v>
      </c>
      <c r="AG1136">
        <v>-1</v>
      </c>
      <c r="AH1136">
        <v>-1</v>
      </c>
      <c r="AI1136">
        <v>-1</v>
      </c>
      <c r="AJ1136">
        <v>-1</v>
      </c>
      <c r="AK1136">
        <v>1</v>
      </c>
      <c r="AL1136">
        <v>3</v>
      </c>
      <c r="AM1136" t="s">
        <v>177</v>
      </c>
      <c r="AN1136">
        <v>8</v>
      </c>
      <c r="AT1136">
        <v>1</v>
      </c>
      <c r="AU1136">
        <v>1</v>
      </c>
      <c r="AV1136">
        <v>1</v>
      </c>
      <c r="AW1136">
        <v>1</v>
      </c>
      <c r="AX1136">
        <v>1</v>
      </c>
      <c r="AY1136">
        <v>1</v>
      </c>
      <c r="AZ1136">
        <v>1</v>
      </c>
      <c r="BA1136">
        <v>1</v>
      </c>
      <c r="BB1136">
        <v>1</v>
      </c>
      <c r="BC1136">
        <v>1</v>
      </c>
      <c r="BD1136">
        <v>1</v>
      </c>
      <c r="BE1136">
        <v>1</v>
      </c>
      <c r="BF1136">
        <v>1</v>
      </c>
      <c r="BG1136">
        <v>1</v>
      </c>
      <c r="BH1136">
        <v>1</v>
      </c>
      <c r="BI1136">
        <v>1</v>
      </c>
      <c r="BJ1136" s="2">
        <f t="shared" ref="BJ1136:BK1136" si="1165">ROUND(AVERAGE(AT1136:BI1136),0)</f>
        <v>1</v>
      </c>
      <c r="BK1136" s="2">
        <f t="shared" si="1165"/>
        <v>1</v>
      </c>
      <c r="BP1136" s="12">
        <f t="shared" si="1126"/>
        <v>1</v>
      </c>
      <c r="BQ1136" s="12">
        <f t="shared" si="1127"/>
        <v>1</v>
      </c>
    </row>
    <row r="1137" spans="1:69" ht="19.5" x14ac:dyDescent="0.6">
      <c r="A1137" t="s">
        <v>200</v>
      </c>
      <c r="B1137" t="s">
        <v>337</v>
      </c>
      <c r="C1137" t="s">
        <v>388</v>
      </c>
      <c r="D1137" t="s">
        <v>363</v>
      </c>
      <c r="E1137" t="s">
        <v>203</v>
      </c>
      <c r="F1137" t="s">
        <v>173</v>
      </c>
      <c r="G1137">
        <v>35</v>
      </c>
      <c r="H1137" t="s">
        <v>175</v>
      </c>
      <c r="I1137">
        <v>1</v>
      </c>
      <c r="J1137" t="s">
        <v>176</v>
      </c>
      <c r="K1137" t="b">
        <v>0</v>
      </c>
      <c r="L1137">
        <v>0</v>
      </c>
      <c r="M1137">
        <v>200</v>
      </c>
      <c r="N1137">
        <v>0</v>
      </c>
      <c r="O1137">
        <v>200</v>
      </c>
      <c r="P1137">
        <v>-1</v>
      </c>
      <c r="Q1137">
        <v>-1</v>
      </c>
      <c r="R1137">
        <v>-1</v>
      </c>
      <c r="S1137">
        <v>-1</v>
      </c>
      <c r="T1137">
        <v>-1</v>
      </c>
      <c r="U1137">
        <v>-1</v>
      </c>
      <c r="V1137">
        <v>-1</v>
      </c>
      <c r="W1137">
        <v>-1</v>
      </c>
      <c r="X1137">
        <v>-1</v>
      </c>
      <c r="Y1137">
        <v>-1</v>
      </c>
      <c r="Z1137">
        <v>-1</v>
      </c>
      <c r="AA1137">
        <v>-1</v>
      </c>
      <c r="AB1137">
        <v>-1</v>
      </c>
      <c r="AC1137">
        <v>-1</v>
      </c>
      <c r="AD1137">
        <v>-1</v>
      </c>
      <c r="AE1137">
        <v>-1</v>
      </c>
      <c r="AF1137">
        <v>-1</v>
      </c>
      <c r="AG1137">
        <v>-1</v>
      </c>
      <c r="AH1137">
        <v>-1</v>
      </c>
      <c r="AI1137">
        <v>-1</v>
      </c>
      <c r="AJ1137">
        <v>-1</v>
      </c>
      <c r="AK1137">
        <v>1</v>
      </c>
      <c r="AL1137">
        <v>3</v>
      </c>
      <c r="AM1137" t="s">
        <v>177</v>
      </c>
      <c r="AN1137">
        <v>8</v>
      </c>
      <c r="AT1137">
        <v>53.6</v>
      </c>
      <c r="AU1137">
        <v>53.6</v>
      </c>
      <c r="AV1137">
        <v>53.6</v>
      </c>
      <c r="AW1137">
        <v>53.6</v>
      </c>
      <c r="AX1137">
        <v>53.6</v>
      </c>
      <c r="AY1137">
        <v>53.6</v>
      </c>
      <c r="AZ1137">
        <v>53.6</v>
      </c>
      <c r="BA1137">
        <v>53.6</v>
      </c>
      <c r="BB1137">
        <v>53.6</v>
      </c>
      <c r="BC1137">
        <v>53.6</v>
      </c>
      <c r="BD1137">
        <v>53.6</v>
      </c>
      <c r="BE1137">
        <v>53.6</v>
      </c>
      <c r="BF1137">
        <v>53.6</v>
      </c>
      <c r="BG1137">
        <v>53.6</v>
      </c>
      <c r="BH1137">
        <v>53.6</v>
      </c>
      <c r="BI1137">
        <v>53.6</v>
      </c>
      <c r="BJ1137" s="2">
        <f t="shared" ref="BJ1137:BK1137" si="1166">ROUND(AVERAGE(AT1137:BI1137),0)</f>
        <v>54</v>
      </c>
      <c r="BK1137" s="2">
        <f t="shared" si="1166"/>
        <v>54</v>
      </c>
      <c r="BP1137" s="12">
        <f t="shared" si="1126"/>
        <v>54</v>
      </c>
      <c r="BQ1137" s="12">
        <f t="shared" si="1127"/>
        <v>54</v>
      </c>
    </row>
    <row r="1138" spans="1:69" ht="19.5" x14ac:dyDescent="0.6">
      <c r="A1138" t="s">
        <v>200</v>
      </c>
      <c r="B1138" t="s">
        <v>337</v>
      </c>
      <c r="C1138" t="s">
        <v>388</v>
      </c>
      <c r="D1138" t="s">
        <v>363</v>
      </c>
      <c r="E1138" t="s">
        <v>203</v>
      </c>
      <c r="F1138" t="s">
        <v>173</v>
      </c>
      <c r="G1138">
        <v>36</v>
      </c>
      <c r="H1138" t="s">
        <v>175</v>
      </c>
      <c r="I1138">
        <v>1</v>
      </c>
      <c r="J1138" t="s">
        <v>176</v>
      </c>
      <c r="K1138" t="b">
        <v>0</v>
      </c>
      <c r="L1138">
        <v>0</v>
      </c>
      <c r="M1138">
        <v>200</v>
      </c>
      <c r="N1138">
        <v>0</v>
      </c>
      <c r="O1138">
        <v>200</v>
      </c>
      <c r="P1138">
        <v>-1</v>
      </c>
      <c r="Q1138">
        <v>-1</v>
      </c>
      <c r="R1138">
        <v>-1</v>
      </c>
      <c r="S1138">
        <v>-1</v>
      </c>
      <c r="T1138">
        <v>-1</v>
      </c>
      <c r="U1138">
        <v>-1</v>
      </c>
      <c r="V1138">
        <v>-1</v>
      </c>
      <c r="W1138">
        <v>-1</v>
      </c>
      <c r="X1138">
        <v>-1</v>
      </c>
      <c r="Y1138">
        <v>-1</v>
      </c>
      <c r="Z1138">
        <v>-1</v>
      </c>
      <c r="AA1138">
        <v>-1</v>
      </c>
      <c r="AB1138">
        <v>-1</v>
      </c>
      <c r="AC1138">
        <v>-1</v>
      </c>
      <c r="AD1138">
        <v>-1</v>
      </c>
      <c r="AE1138">
        <v>-1</v>
      </c>
      <c r="AF1138">
        <v>-1</v>
      </c>
      <c r="AG1138">
        <v>-1</v>
      </c>
      <c r="AH1138">
        <v>-1</v>
      </c>
      <c r="AI1138">
        <v>-1</v>
      </c>
      <c r="AJ1138">
        <v>-1</v>
      </c>
      <c r="AK1138">
        <v>1</v>
      </c>
      <c r="AL1138">
        <v>3</v>
      </c>
      <c r="AM1138" t="s">
        <v>177</v>
      </c>
      <c r="AN1138">
        <v>8</v>
      </c>
      <c r="AT1138">
        <v>125.5</v>
      </c>
      <c r="AU1138">
        <v>125.5</v>
      </c>
      <c r="AV1138">
        <v>125.5</v>
      </c>
      <c r="AW1138">
        <v>125.5</v>
      </c>
      <c r="AX1138">
        <v>125.5</v>
      </c>
      <c r="AY1138">
        <v>125.5</v>
      </c>
      <c r="AZ1138">
        <v>125.5</v>
      </c>
      <c r="BA1138">
        <v>125.5</v>
      </c>
      <c r="BB1138">
        <v>125.5</v>
      </c>
      <c r="BC1138">
        <v>125.5</v>
      </c>
      <c r="BD1138">
        <v>125.5</v>
      </c>
      <c r="BE1138">
        <v>125.5</v>
      </c>
      <c r="BF1138">
        <v>125.5</v>
      </c>
      <c r="BG1138">
        <v>125.5</v>
      </c>
      <c r="BH1138">
        <v>125.5</v>
      </c>
      <c r="BI1138">
        <v>125.5</v>
      </c>
      <c r="BJ1138" s="2">
        <f t="shared" ref="BJ1138:BK1138" si="1167">ROUND(AVERAGE(AT1138:BI1138),0)</f>
        <v>126</v>
      </c>
      <c r="BK1138" s="2">
        <f t="shared" si="1167"/>
        <v>126</v>
      </c>
      <c r="BP1138" s="12">
        <f t="shared" si="1126"/>
        <v>126</v>
      </c>
      <c r="BQ1138" s="12">
        <f t="shared" si="1127"/>
        <v>126</v>
      </c>
    </row>
    <row r="1139" spans="1:69" ht="19.5" x14ac:dyDescent="0.6">
      <c r="A1139" t="s">
        <v>200</v>
      </c>
      <c r="B1139" t="s">
        <v>337</v>
      </c>
      <c r="C1139" t="s">
        <v>388</v>
      </c>
      <c r="D1139" t="s">
        <v>363</v>
      </c>
      <c r="E1139" t="s">
        <v>203</v>
      </c>
      <c r="F1139" t="s">
        <v>173</v>
      </c>
      <c r="G1139">
        <v>46</v>
      </c>
      <c r="H1139" t="s">
        <v>175</v>
      </c>
      <c r="I1139">
        <v>1</v>
      </c>
      <c r="J1139" t="s">
        <v>176</v>
      </c>
      <c r="K1139" t="b">
        <v>0</v>
      </c>
      <c r="L1139">
        <v>0</v>
      </c>
      <c r="M1139">
        <v>200</v>
      </c>
      <c r="N1139">
        <v>0</v>
      </c>
      <c r="O1139">
        <v>200</v>
      </c>
      <c r="P1139">
        <v>-1</v>
      </c>
      <c r="Q1139">
        <v>-1</v>
      </c>
      <c r="R1139">
        <v>-1</v>
      </c>
      <c r="S1139">
        <v>-1</v>
      </c>
      <c r="T1139">
        <v>-1</v>
      </c>
      <c r="U1139">
        <v>-1</v>
      </c>
      <c r="V1139">
        <v>-1</v>
      </c>
      <c r="W1139">
        <v>-1</v>
      </c>
      <c r="X1139">
        <v>-1</v>
      </c>
      <c r="Y1139">
        <v>-1</v>
      </c>
      <c r="Z1139">
        <v>-1</v>
      </c>
      <c r="AA1139">
        <v>-1</v>
      </c>
      <c r="AB1139">
        <v>-1</v>
      </c>
      <c r="AC1139">
        <v>-1</v>
      </c>
      <c r="AD1139">
        <v>-1</v>
      </c>
      <c r="AE1139">
        <v>-1</v>
      </c>
      <c r="AF1139">
        <v>-1</v>
      </c>
      <c r="AG1139">
        <v>-1</v>
      </c>
      <c r="AH1139">
        <v>-1</v>
      </c>
      <c r="AI1139">
        <v>-1</v>
      </c>
      <c r="AJ1139">
        <v>-1</v>
      </c>
      <c r="AK1139">
        <v>1</v>
      </c>
      <c r="AL1139">
        <v>3</v>
      </c>
      <c r="AM1139" t="s">
        <v>177</v>
      </c>
      <c r="AN1139">
        <v>8</v>
      </c>
      <c r="AT1139">
        <v>99</v>
      </c>
      <c r="AU1139">
        <v>99</v>
      </c>
      <c r="AV1139">
        <v>99</v>
      </c>
      <c r="AW1139">
        <v>99</v>
      </c>
      <c r="AX1139">
        <v>99</v>
      </c>
      <c r="AY1139">
        <v>99</v>
      </c>
      <c r="AZ1139">
        <v>99</v>
      </c>
      <c r="BA1139">
        <v>99</v>
      </c>
      <c r="BB1139">
        <v>99</v>
      </c>
      <c r="BC1139">
        <v>99</v>
      </c>
      <c r="BD1139">
        <v>99</v>
      </c>
      <c r="BE1139">
        <v>99</v>
      </c>
      <c r="BF1139">
        <v>99</v>
      </c>
      <c r="BG1139">
        <v>99</v>
      </c>
      <c r="BH1139">
        <v>99</v>
      </c>
      <c r="BI1139">
        <v>99</v>
      </c>
      <c r="BJ1139" s="2">
        <f t="shared" ref="BJ1139:BK1139" si="1168">ROUND(AVERAGE(AT1139:BI1139),0)</f>
        <v>99</v>
      </c>
      <c r="BK1139" s="2">
        <f t="shared" si="1168"/>
        <v>99</v>
      </c>
      <c r="BP1139" s="12">
        <f t="shared" si="1126"/>
        <v>99</v>
      </c>
      <c r="BQ1139" s="12">
        <f t="shared" si="1127"/>
        <v>99</v>
      </c>
    </row>
    <row r="1140" spans="1:69" ht="19.5" x14ac:dyDescent="0.6">
      <c r="A1140" t="s">
        <v>200</v>
      </c>
      <c r="B1140" t="s">
        <v>337</v>
      </c>
      <c r="C1140" t="s">
        <v>388</v>
      </c>
      <c r="D1140" t="s">
        <v>365</v>
      </c>
      <c r="E1140" t="s">
        <v>203</v>
      </c>
      <c r="F1140" t="s">
        <v>173</v>
      </c>
      <c r="G1140">
        <v>35</v>
      </c>
      <c r="H1140" t="s">
        <v>175</v>
      </c>
      <c r="I1140">
        <v>1</v>
      </c>
      <c r="J1140" t="s">
        <v>176</v>
      </c>
      <c r="K1140" t="b">
        <v>0</v>
      </c>
      <c r="L1140">
        <v>0</v>
      </c>
      <c r="M1140">
        <v>200</v>
      </c>
      <c r="N1140">
        <v>0</v>
      </c>
      <c r="O1140">
        <v>200</v>
      </c>
      <c r="P1140">
        <v>-1</v>
      </c>
      <c r="Q1140">
        <v>-1</v>
      </c>
      <c r="R1140">
        <v>-1</v>
      </c>
      <c r="S1140">
        <v>-1</v>
      </c>
      <c r="T1140">
        <v>-1</v>
      </c>
      <c r="U1140">
        <v>-1</v>
      </c>
      <c r="V1140">
        <v>-1</v>
      </c>
      <c r="W1140">
        <v>-1</v>
      </c>
      <c r="X1140">
        <v>-1</v>
      </c>
      <c r="Y1140">
        <v>-1</v>
      </c>
      <c r="Z1140">
        <v>-1</v>
      </c>
      <c r="AA1140">
        <v>-1</v>
      </c>
      <c r="AB1140">
        <v>-1</v>
      </c>
      <c r="AC1140">
        <v>-1</v>
      </c>
      <c r="AD1140">
        <v>-1</v>
      </c>
      <c r="AE1140">
        <v>-1</v>
      </c>
      <c r="AF1140">
        <v>-1</v>
      </c>
      <c r="AG1140">
        <v>-1</v>
      </c>
      <c r="AH1140">
        <v>-1</v>
      </c>
      <c r="AI1140">
        <v>-1</v>
      </c>
      <c r="AJ1140">
        <v>-1</v>
      </c>
      <c r="AK1140">
        <v>1</v>
      </c>
      <c r="AL1140">
        <v>3</v>
      </c>
      <c r="AM1140" t="s">
        <v>177</v>
      </c>
      <c r="AN1140">
        <v>8</v>
      </c>
      <c r="AT1140">
        <v>13.5</v>
      </c>
      <c r="AU1140">
        <v>13.5</v>
      </c>
      <c r="AV1140">
        <v>13.5</v>
      </c>
      <c r="AW1140">
        <v>13.5</v>
      </c>
      <c r="AX1140">
        <v>13.5</v>
      </c>
      <c r="AY1140">
        <v>13.5</v>
      </c>
      <c r="AZ1140">
        <v>13.5</v>
      </c>
      <c r="BA1140">
        <v>13.5</v>
      </c>
      <c r="BB1140">
        <v>13.5</v>
      </c>
      <c r="BC1140">
        <v>13.5</v>
      </c>
      <c r="BD1140">
        <v>13.5</v>
      </c>
      <c r="BE1140">
        <v>13.5</v>
      </c>
      <c r="BF1140">
        <v>13.5</v>
      </c>
      <c r="BG1140">
        <v>13.5</v>
      </c>
      <c r="BH1140">
        <v>13.5</v>
      </c>
      <c r="BI1140">
        <v>13.5</v>
      </c>
      <c r="BJ1140" s="2">
        <f t="shared" ref="BJ1140:BK1140" si="1169">ROUND(AVERAGE(AT1140:BI1140),0)</f>
        <v>14</v>
      </c>
      <c r="BK1140" s="2">
        <f t="shared" si="1169"/>
        <v>14</v>
      </c>
      <c r="BP1140" s="12">
        <f t="shared" si="1126"/>
        <v>14</v>
      </c>
      <c r="BQ1140" s="12">
        <f t="shared" si="1127"/>
        <v>14</v>
      </c>
    </row>
    <row r="1141" spans="1:69" ht="19.5" x14ac:dyDescent="0.6">
      <c r="A1141" t="s">
        <v>200</v>
      </c>
      <c r="B1141" t="s">
        <v>337</v>
      </c>
      <c r="C1141" t="s">
        <v>388</v>
      </c>
      <c r="D1141" t="s">
        <v>365</v>
      </c>
      <c r="E1141" t="s">
        <v>203</v>
      </c>
      <c r="F1141" t="s">
        <v>173</v>
      </c>
      <c r="G1141">
        <v>36</v>
      </c>
      <c r="H1141" t="s">
        <v>175</v>
      </c>
      <c r="I1141">
        <v>1</v>
      </c>
      <c r="J1141" t="s">
        <v>176</v>
      </c>
      <c r="K1141" t="b">
        <v>0</v>
      </c>
      <c r="L1141">
        <v>0</v>
      </c>
      <c r="M1141">
        <v>200</v>
      </c>
      <c r="N1141">
        <v>0</v>
      </c>
      <c r="O1141">
        <v>200</v>
      </c>
      <c r="P1141">
        <v>-1</v>
      </c>
      <c r="Q1141">
        <v>-1</v>
      </c>
      <c r="R1141">
        <v>-1</v>
      </c>
      <c r="S1141">
        <v>-1</v>
      </c>
      <c r="T1141">
        <v>-1</v>
      </c>
      <c r="U1141">
        <v>-1</v>
      </c>
      <c r="V1141">
        <v>-1</v>
      </c>
      <c r="W1141">
        <v>-1</v>
      </c>
      <c r="X1141">
        <v>-1</v>
      </c>
      <c r="Y1141">
        <v>-1</v>
      </c>
      <c r="Z1141">
        <v>-1</v>
      </c>
      <c r="AA1141">
        <v>-1</v>
      </c>
      <c r="AB1141">
        <v>-1</v>
      </c>
      <c r="AC1141">
        <v>-1</v>
      </c>
      <c r="AD1141">
        <v>-1</v>
      </c>
      <c r="AE1141">
        <v>-1</v>
      </c>
      <c r="AF1141">
        <v>-1</v>
      </c>
      <c r="AG1141">
        <v>-1</v>
      </c>
      <c r="AH1141">
        <v>-1</v>
      </c>
      <c r="AI1141">
        <v>-1</v>
      </c>
      <c r="AJ1141">
        <v>-1</v>
      </c>
      <c r="AK1141">
        <v>1</v>
      </c>
      <c r="AL1141">
        <v>3</v>
      </c>
      <c r="AM1141" t="s">
        <v>177</v>
      </c>
      <c r="AN1141">
        <v>8</v>
      </c>
      <c r="AT1141">
        <v>54.9</v>
      </c>
      <c r="AU1141">
        <v>54.9</v>
      </c>
      <c r="AV1141">
        <v>54.9</v>
      </c>
      <c r="AW1141">
        <v>54.9</v>
      </c>
      <c r="AX1141">
        <v>54.9</v>
      </c>
      <c r="AY1141">
        <v>54.9</v>
      </c>
      <c r="AZ1141">
        <v>54.9</v>
      </c>
      <c r="BA1141">
        <v>54.9</v>
      </c>
      <c r="BB1141">
        <v>54.9</v>
      </c>
      <c r="BC1141">
        <v>54.9</v>
      </c>
      <c r="BD1141">
        <v>54.9</v>
      </c>
      <c r="BE1141">
        <v>54.9</v>
      </c>
      <c r="BF1141">
        <v>54.9</v>
      </c>
      <c r="BG1141">
        <v>54.9</v>
      </c>
      <c r="BH1141">
        <v>54.9</v>
      </c>
      <c r="BI1141">
        <v>54.9</v>
      </c>
      <c r="BJ1141" s="2">
        <f t="shared" ref="BJ1141:BK1141" si="1170">ROUND(AVERAGE(AT1141:BI1141),0)</f>
        <v>55</v>
      </c>
      <c r="BK1141" s="2">
        <f t="shared" si="1170"/>
        <v>55</v>
      </c>
      <c r="BP1141" s="12">
        <f t="shared" si="1126"/>
        <v>55</v>
      </c>
      <c r="BQ1141" s="12">
        <f t="shared" si="1127"/>
        <v>55</v>
      </c>
    </row>
    <row r="1142" spans="1:69" ht="19.5" x14ac:dyDescent="0.6">
      <c r="A1142" t="s">
        <v>200</v>
      </c>
      <c r="B1142" t="s">
        <v>337</v>
      </c>
      <c r="C1142" t="s">
        <v>388</v>
      </c>
      <c r="D1142" t="s">
        <v>365</v>
      </c>
      <c r="E1142" t="s">
        <v>203</v>
      </c>
      <c r="F1142" t="s">
        <v>173</v>
      </c>
      <c r="G1142">
        <v>44</v>
      </c>
      <c r="H1142" t="s">
        <v>175</v>
      </c>
      <c r="I1142">
        <v>1</v>
      </c>
      <c r="J1142" t="s">
        <v>176</v>
      </c>
      <c r="K1142" t="b">
        <v>0</v>
      </c>
      <c r="L1142">
        <v>0</v>
      </c>
      <c r="M1142">
        <v>200</v>
      </c>
      <c r="N1142">
        <v>0</v>
      </c>
      <c r="O1142">
        <v>200</v>
      </c>
      <c r="P1142">
        <v>-1</v>
      </c>
      <c r="Q1142">
        <v>-1</v>
      </c>
      <c r="R1142">
        <v>-1</v>
      </c>
      <c r="S1142">
        <v>-1</v>
      </c>
      <c r="T1142">
        <v>-1</v>
      </c>
      <c r="U1142">
        <v>-1</v>
      </c>
      <c r="V1142">
        <v>-1</v>
      </c>
      <c r="W1142">
        <v>-1</v>
      </c>
      <c r="X1142">
        <v>-1</v>
      </c>
      <c r="Y1142">
        <v>-1</v>
      </c>
      <c r="Z1142">
        <v>-1</v>
      </c>
      <c r="AA1142">
        <v>-1</v>
      </c>
      <c r="AB1142">
        <v>-1</v>
      </c>
      <c r="AC1142">
        <v>-1</v>
      </c>
      <c r="AD1142">
        <v>-1</v>
      </c>
      <c r="AE1142">
        <v>-1</v>
      </c>
      <c r="AF1142">
        <v>-1</v>
      </c>
      <c r="AG1142">
        <v>-1</v>
      </c>
      <c r="AH1142">
        <v>-1</v>
      </c>
      <c r="AI1142">
        <v>-1</v>
      </c>
      <c r="AJ1142">
        <v>-1</v>
      </c>
      <c r="AK1142">
        <v>1</v>
      </c>
      <c r="AL1142">
        <v>3</v>
      </c>
      <c r="AM1142" t="s">
        <v>177</v>
      </c>
      <c r="AN1142">
        <v>8</v>
      </c>
      <c r="AT1142">
        <v>0.2</v>
      </c>
      <c r="AU1142">
        <v>0.2</v>
      </c>
      <c r="AV1142">
        <v>0.2</v>
      </c>
      <c r="AW1142">
        <v>0.2</v>
      </c>
      <c r="AX1142">
        <v>0.2</v>
      </c>
      <c r="AY1142">
        <v>0.2</v>
      </c>
      <c r="AZ1142">
        <v>0.2</v>
      </c>
      <c r="BA1142">
        <v>0.2</v>
      </c>
      <c r="BB1142">
        <v>0.2</v>
      </c>
      <c r="BC1142">
        <v>0.2</v>
      </c>
      <c r="BD1142">
        <v>0.2</v>
      </c>
      <c r="BE1142">
        <v>0.2</v>
      </c>
      <c r="BF1142">
        <v>0.2</v>
      </c>
      <c r="BG1142">
        <v>0.2</v>
      </c>
      <c r="BH1142">
        <v>0.2</v>
      </c>
      <c r="BI1142">
        <v>0.2</v>
      </c>
      <c r="BJ1142" s="2">
        <f t="shared" ref="BJ1142:BK1142" si="1171">ROUND(AVERAGE(AT1142:BI1142),0)</f>
        <v>0</v>
      </c>
      <c r="BK1142" s="2">
        <f t="shared" si="1171"/>
        <v>0</v>
      </c>
      <c r="BP1142" s="12">
        <f t="shared" si="1126"/>
        <v>0</v>
      </c>
      <c r="BQ1142" s="12">
        <f t="shared" si="1127"/>
        <v>0</v>
      </c>
    </row>
    <row r="1143" spans="1:69" ht="19.5" x14ac:dyDescent="0.6">
      <c r="A1143" t="s">
        <v>200</v>
      </c>
      <c r="B1143" t="s">
        <v>337</v>
      </c>
      <c r="C1143" t="s">
        <v>388</v>
      </c>
      <c r="D1143" t="s">
        <v>365</v>
      </c>
      <c r="E1143" t="s">
        <v>203</v>
      </c>
      <c r="F1143" t="s">
        <v>173</v>
      </c>
      <c r="G1143">
        <v>45</v>
      </c>
      <c r="H1143" t="s">
        <v>175</v>
      </c>
      <c r="I1143">
        <v>1</v>
      </c>
      <c r="J1143" t="s">
        <v>176</v>
      </c>
      <c r="K1143" t="b">
        <v>0</v>
      </c>
      <c r="L1143">
        <v>0</v>
      </c>
      <c r="M1143">
        <v>200</v>
      </c>
      <c r="N1143">
        <v>0</v>
      </c>
      <c r="O1143">
        <v>200</v>
      </c>
      <c r="P1143">
        <v>-1</v>
      </c>
      <c r="Q1143">
        <v>-1</v>
      </c>
      <c r="R1143">
        <v>-1</v>
      </c>
      <c r="S1143">
        <v>-1</v>
      </c>
      <c r="T1143">
        <v>-1</v>
      </c>
      <c r="U1143">
        <v>-1</v>
      </c>
      <c r="V1143">
        <v>-1</v>
      </c>
      <c r="W1143">
        <v>-1</v>
      </c>
      <c r="X1143">
        <v>-1</v>
      </c>
      <c r="Y1143">
        <v>-1</v>
      </c>
      <c r="Z1143">
        <v>-1</v>
      </c>
      <c r="AA1143">
        <v>-1</v>
      </c>
      <c r="AB1143">
        <v>-1</v>
      </c>
      <c r="AC1143">
        <v>-1</v>
      </c>
      <c r="AD1143">
        <v>-1</v>
      </c>
      <c r="AE1143">
        <v>-1</v>
      </c>
      <c r="AF1143">
        <v>-1</v>
      </c>
      <c r="AG1143">
        <v>-1</v>
      </c>
      <c r="AH1143">
        <v>-1</v>
      </c>
      <c r="AI1143">
        <v>-1</v>
      </c>
      <c r="AJ1143">
        <v>-1</v>
      </c>
      <c r="AK1143">
        <v>1</v>
      </c>
      <c r="AL1143">
        <v>3</v>
      </c>
      <c r="AM1143" t="s">
        <v>177</v>
      </c>
      <c r="AN1143">
        <v>8</v>
      </c>
      <c r="AT1143">
        <v>23.6</v>
      </c>
      <c r="AU1143">
        <v>23.6</v>
      </c>
      <c r="AV1143">
        <v>23.6</v>
      </c>
      <c r="AW1143">
        <v>23.6</v>
      </c>
      <c r="AX1143">
        <v>23.6</v>
      </c>
      <c r="AY1143">
        <v>23.6</v>
      </c>
      <c r="AZ1143">
        <v>23.6</v>
      </c>
      <c r="BA1143">
        <v>23.6</v>
      </c>
      <c r="BB1143">
        <v>23.6</v>
      </c>
      <c r="BC1143">
        <v>23.6</v>
      </c>
      <c r="BD1143">
        <v>23.6</v>
      </c>
      <c r="BE1143">
        <v>23.6</v>
      </c>
      <c r="BF1143">
        <v>23.6</v>
      </c>
      <c r="BG1143">
        <v>23.6</v>
      </c>
      <c r="BH1143">
        <v>23.6</v>
      </c>
      <c r="BI1143">
        <v>23.6</v>
      </c>
      <c r="BJ1143" s="2">
        <f t="shared" ref="BJ1143:BK1143" si="1172">ROUND(AVERAGE(AT1143:BI1143),0)</f>
        <v>24</v>
      </c>
      <c r="BK1143" s="2">
        <f t="shared" si="1172"/>
        <v>24</v>
      </c>
      <c r="BP1143" s="12">
        <f t="shared" si="1126"/>
        <v>24</v>
      </c>
      <c r="BQ1143" s="12">
        <f t="shared" si="1127"/>
        <v>24</v>
      </c>
    </row>
    <row r="1144" spans="1:69" ht="19.5" x14ac:dyDescent="0.6">
      <c r="A1144" t="s">
        <v>200</v>
      </c>
      <c r="B1144" t="s">
        <v>337</v>
      </c>
      <c r="C1144" t="s">
        <v>388</v>
      </c>
      <c r="D1144" t="s">
        <v>365</v>
      </c>
      <c r="E1144" t="s">
        <v>203</v>
      </c>
      <c r="F1144" t="s">
        <v>173</v>
      </c>
      <c r="G1144">
        <v>46</v>
      </c>
      <c r="H1144" t="s">
        <v>175</v>
      </c>
      <c r="I1144">
        <v>1</v>
      </c>
      <c r="J1144" t="s">
        <v>176</v>
      </c>
      <c r="K1144" t="b">
        <v>0</v>
      </c>
      <c r="L1144">
        <v>0</v>
      </c>
      <c r="M1144">
        <v>200</v>
      </c>
      <c r="N1144">
        <v>0</v>
      </c>
      <c r="O1144">
        <v>200</v>
      </c>
      <c r="P1144">
        <v>-1</v>
      </c>
      <c r="Q1144">
        <v>-1</v>
      </c>
      <c r="R1144">
        <v>-1</v>
      </c>
      <c r="S1144">
        <v>-1</v>
      </c>
      <c r="T1144">
        <v>-1</v>
      </c>
      <c r="U1144">
        <v>-1</v>
      </c>
      <c r="V1144">
        <v>-1</v>
      </c>
      <c r="W1144">
        <v>-1</v>
      </c>
      <c r="X1144">
        <v>-1</v>
      </c>
      <c r="Y1144">
        <v>-1</v>
      </c>
      <c r="Z1144">
        <v>-1</v>
      </c>
      <c r="AA1144">
        <v>-1</v>
      </c>
      <c r="AB1144">
        <v>-1</v>
      </c>
      <c r="AC1144">
        <v>-1</v>
      </c>
      <c r="AD1144">
        <v>-1</v>
      </c>
      <c r="AE1144">
        <v>-1</v>
      </c>
      <c r="AF1144">
        <v>-1</v>
      </c>
      <c r="AG1144">
        <v>-1</v>
      </c>
      <c r="AH1144">
        <v>-1</v>
      </c>
      <c r="AI1144">
        <v>-1</v>
      </c>
      <c r="AJ1144">
        <v>-1</v>
      </c>
      <c r="AK1144">
        <v>1</v>
      </c>
      <c r="AL1144">
        <v>3</v>
      </c>
      <c r="AM1144" t="s">
        <v>177</v>
      </c>
      <c r="AN1144">
        <v>8</v>
      </c>
      <c r="AT1144">
        <v>36.799999999999997</v>
      </c>
      <c r="AU1144">
        <v>36.799999999999997</v>
      </c>
      <c r="AV1144">
        <v>36.799999999999997</v>
      </c>
      <c r="AW1144">
        <v>36.799999999999997</v>
      </c>
      <c r="AX1144">
        <v>36.799999999999997</v>
      </c>
      <c r="AY1144">
        <v>36.799999999999997</v>
      </c>
      <c r="AZ1144">
        <v>36.799999999999997</v>
      </c>
      <c r="BA1144">
        <v>36.799999999999997</v>
      </c>
      <c r="BB1144">
        <v>36.799999999999997</v>
      </c>
      <c r="BC1144">
        <v>36.799999999999997</v>
      </c>
      <c r="BD1144">
        <v>36.799999999999997</v>
      </c>
      <c r="BE1144">
        <v>36.799999999999997</v>
      </c>
      <c r="BF1144">
        <v>36.799999999999997</v>
      </c>
      <c r="BG1144">
        <v>36.799999999999997</v>
      </c>
      <c r="BH1144">
        <v>36.799999999999997</v>
      </c>
      <c r="BI1144">
        <v>36.799999999999997</v>
      </c>
      <c r="BJ1144" s="2">
        <f t="shared" ref="BJ1144:BK1144" si="1173">ROUND(AVERAGE(AT1144:BI1144),0)</f>
        <v>37</v>
      </c>
      <c r="BK1144" s="2">
        <f t="shared" si="1173"/>
        <v>37</v>
      </c>
      <c r="BP1144" s="12">
        <f t="shared" si="1126"/>
        <v>37</v>
      </c>
      <c r="BQ1144" s="12">
        <f t="shared" si="1127"/>
        <v>37</v>
      </c>
    </row>
    <row r="1145" spans="1:69" ht="19.5" x14ac:dyDescent="0.6">
      <c r="A1145" t="s">
        <v>200</v>
      </c>
      <c r="B1145" t="s">
        <v>337</v>
      </c>
      <c r="C1145" t="s">
        <v>388</v>
      </c>
      <c r="D1145" t="s">
        <v>366</v>
      </c>
      <c r="E1145" t="s">
        <v>203</v>
      </c>
      <c r="F1145" t="s">
        <v>173</v>
      </c>
      <c r="G1145">
        <v>34</v>
      </c>
      <c r="H1145" t="s">
        <v>175</v>
      </c>
      <c r="I1145">
        <v>1</v>
      </c>
      <c r="J1145" t="s">
        <v>176</v>
      </c>
      <c r="K1145" t="b">
        <v>0</v>
      </c>
      <c r="L1145">
        <v>0</v>
      </c>
      <c r="M1145">
        <v>200</v>
      </c>
      <c r="N1145">
        <v>0</v>
      </c>
      <c r="O1145">
        <v>200</v>
      </c>
      <c r="P1145">
        <v>-1</v>
      </c>
      <c r="Q1145">
        <v>-1</v>
      </c>
      <c r="R1145">
        <v>-1</v>
      </c>
      <c r="S1145">
        <v>-1</v>
      </c>
      <c r="T1145">
        <v>-1</v>
      </c>
      <c r="U1145">
        <v>-1</v>
      </c>
      <c r="V1145">
        <v>-1</v>
      </c>
      <c r="W1145">
        <v>-1</v>
      </c>
      <c r="X1145">
        <v>-1</v>
      </c>
      <c r="Y1145">
        <v>-1</v>
      </c>
      <c r="Z1145">
        <v>-1</v>
      </c>
      <c r="AA1145">
        <v>-1</v>
      </c>
      <c r="AB1145">
        <v>-1</v>
      </c>
      <c r="AC1145">
        <v>-1</v>
      </c>
      <c r="AD1145">
        <v>-1</v>
      </c>
      <c r="AE1145">
        <v>-1</v>
      </c>
      <c r="AF1145">
        <v>-1</v>
      </c>
      <c r="AG1145">
        <v>-1</v>
      </c>
      <c r="AH1145">
        <v>-1</v>
      </c>
      <c r="AI1145">
        <v>-1</v>
      </c>
      <c r="AJ1145">
        <v>-1</v>
      </c>
      <c r="AK1145">
        <v>1</v>
      </c>
      <c r="AL1145">
        <v>3</v>
      </c>
      <c r="AM1145" t="s">
        <v>177</v>
      </c>
      <c r="AN1145">
        <v>8</v>
      </c>
      <c r="AT1145">
        <v>36.5</v>
      </c>
      <c r="AU1145">
        <v>36.5</v>
      </c>
      <c r="AV1145">
        <v>36.5</v>
      </c>
      <c r="AW1145">
        <v>36.5</v>
      </c>
      <c r="AX1145">
        <v>36.5</v>
      </c>
      <c r="AY1145">
        <v>36.5</v>
      </c>
      <c r="AZ1145">
        <v>36.5</v>
      </c>
      <c r="BA1145">
        <v>36.5</v>
      </c>
      <c r="BB1145">
        <v>36.5</v>
      </c>
      <c r="BC1145">
        <v>36.5</v>
      </c>
      <c r="BD1145">
        <v>36.5</v>
      </c>
      <c r="BE1145">
        <v>36.5</v>
      </c>
      <c r="BF1145">
        <v>36.5</v>
      </c>
      <c r="BG1145">
        <v>36.5</v>
      </c>
      <c r="BH1145">
        <v>36.5</v>
      </c>
      <c r="BI1145">
        <v>36.5</v>
      </c>
      <c r="BJ1145" s="2">
        <f t="shared" ref="BJ1145:BK1145" si="1174">ROUND(AVERAGE(AT1145:BI1145),0)</f>
        <v>37</v>
      </c>
      <c r="BK1145" s="2">
        <f t="shared" si="1174"/>
        <v>37</v>
      </c>
      <c r="BP1145" s="12">
        <f t="shared" si="1126"/>
        <v>37</v>
      </c>
      <c r="BQ1145" s="12">
        <f t="shared" si="1127"/>
        <v>37</v>
      </c>
    </row>
    <row r="1146" spans="1:69" ht="19.5" x14ac:dyDescent="0.6">
      <c r="A1146" t="s">
        <v>200</v>
      </c>
      <c r="B1146" t="s">
        <v>337</v>
      </c>
      <c r="C1146" t="s">
        <v>388</v>
      </c>
      <c r="D1146" t="s">
        <v>366</v>
      </c>
      <c r="E1146" t="s">
        <v>203</v>
      </c>
      <c r="F1146" t="s">
        <v>173</v>
      </c>
      <c r="G1146">
        <v>35</v>
      </c>
      <c r="H1146" t="s">
        <v>175</v>
      </c>
      <c r="I1146">
        <v>1</v>
      </c>
      <c r="J1146" t="s">
        <v>176</v>
      </c>
      <c r="K1146" t="b">
        <v>0</v>
      </c>
      <c r="L1146">
        <v>0</v>
      </c>
      <c r="M1146">
        <v>200</v>
      </c>
      <c r="N1146">
        <v>0</v>
      </c>
      <c r="O1146">
        <v>200</v>
      </c>
      <c r="P1146">
        <v>-1</v>
      </c>
      <c r="Q1146">
        <v>-1</v>
      </c>
      <c r="R1146">
        <v>-1</v>
      </c>
      <c r="S1146">
        <v>-1</v>
      </c>
      <c r="T1146">
        <v>-1</v>
      </c>
      <c r="U1146">
        <v>-1</v>
      </c>
      <c r="V1146">
        <v>-1</v>
      </c>
      <c r="W1146">
        <v>-1</v>
      </c>
      <c r="X1146">
        <v>-1</v>
      </c>
      <c r="Y1146">
        <v>-1</v>
      </c>
      <c r="Z1146">
        <v>-1</v>
      </c>
      <c r="AA1146">
        <v>-1</v>
      </c>
      <c r="AB1146">
        <v>-1</v>
      </c>
      <c r="AC1146">
        <v>-1</v>
      </c>
      <c r="AD1146">
        <v>-1</v>
      </c>
      <c r="AE1146">
        <v>-1</v>
      </c>
      <c r="AF1146">
        <v>-1</v>
      </c>
      <c r="AG1146">
        <v>-1</v>
      </c>
      <c r="AH1146">
        <v>-1</v>
      </c>
      <c r="AI1146">
        <v>-1</v>
      </c>
      <c r="AJ1146">
        <v>-1</v>
      </c>
      <c r="AK1146">
        <v>1</v>
      </c>
      <c r="AL1146">
        <v>3</v>
      </c>
      <c r="AM1146" t="s">
        <v>177</v>
      </c>
      <c r="AN1146">
        <v>8</v>
      </c>
      <c r="AT1146">
        <v>22</v>
      </c>
      <c r="AU1146">
        <v>22</v>
      </c>
      <c r="AV1146">
        <v>22</v>
      </c>
      <c r="AW1146">
        <v>22</v>
      </c>
      <c r="AX1146">
        <v>22</v>
      </c>
      <c r="AY1146">
        <v>22</v>
      </c>
      <c r="AZ1146">
        <v>22</v>
      </c>
      <c r="BA1146">
        <v>22</v>
      </c>
      <c r="BB1146">
        <v>22</v>
      </c>
      <c r="BC1146">
        <v>22</v>
      </c>
      <c r="BD1146">
        <v>22</v>
      </c>
      <c r="BE1146">
        <v>22</v>
      </c>
      <c r="BF1146">
        <v>22</v>
      </c>
      <c r="BG1146">
        <v>22</v>
      </c>
      <c r="BH1146">
        <v>22</v>
      </c>
      <c r="BI1146">
        <v>22</v>
      </c>
      <c r="BJ1146" s="2">
        <f t="shared" ref="BJ1146:BK1146" si="1175">ROUND(AVERAGE(AT1146:BI1146),0)</f>
        <v>22</v>
      </c>
      <c r="BK1146" s="2">
        <f t="shared" si="1175"/>
        <v>22</v>
      </c>
      <c r="BP1146" s="12">
        <f t="shared" si="1126"/>
        <v>22</v>
      </c>
      <c r="BQ1146" s="12">
        <f t="shared" si="1127"/>
        <v>22</v>
      </c>
    </row>
    <row r="1147" spans="1:69" ht="19.5" x14ac:dyDescent="0.6">
      <c r="A1147" t="s">
        <v>200</v>
      </c>
      <c r="B1147" t="s">
        <v>337</v>
      </c>
      <c r="C1147" t="s">
        <v>388</v>
      </c>
      <c r="D1147" t="s">
        <v>366</v>
      </c>
      <c r="E1147" t="s">
        <v>203</v>
      </c>
      <c r="F1147" t="s">
        <v>173</v>
      </c>
      <c r="G1147">
        <v>43</v>
      </c>
      <c r="H1147" t="s">
        <v>175</v>
      </c>
      <c r="I1147">
        <v>1</v>
      </c>
      <c r="J1147" t="s">
        <v>176</v>
      </c>
      <c r="K1147" t="b">
        <v>0</v>
      </c>
      <c r="L1147">
        <v>0</v>
      </c>
      <c r="M1147">
        <v>200</v>
      </c>
      <c r="N1147">
        <v>0</v>
      </c>
      <c r="O1147">
        <v>200</v>
      </c>
      <c r="P1147">
        <v>-1</v>
      </c>
      <c r="Q1147">
        <v>-1</v>
      </c>
      <c r="R1147">
        <v>-1</v>
      </c>
      <c r="S1147">
        <v>-1</v>
      </c>
      <c r="T1147">
        <v>-1</v>
      </c>
      <c r="U1147">
        <v>-1</v>
      </c>
      <c r="V1147">
        <v>-1</v>
      </c>
      <c r="W1147">
        <v>-1</v>
      </c>
      <c r="X1147">
        <v>-1</v>
      </c>
      <c r="Y1147">
        <v>-1</v>
      </c>
      <c r="Z1147">
        <v>-1</v>
      </c>
      <c r="AA1147">
        <v>-1</v>
      </c>
      <c r="AB1147">
        <v>-1</v>
      </c>
      <c r="AC1147">
        <v>-1</v>
      </c>
      <c r="AD1147">
        <v>-1</v>
      </c>
      <c r="AE1147">
        <v>-1</v>
      </c>
      <c r="AF1147">
        <v>-1</v>
      </c>
      <c r="AG1147">
        <v>-1</v>
      </c>
      <c r="AH1147">
        <v>-1</v>
      </c>
      <c r="AI1147">
        <v>-1</v>
      </c>
      <c r="AJ1147">
        <v>-1</v>
      </c>
      <c r="AK1147">
        <v>1</v>
      </c>
      <c r="AL1147">
        <v>3</v>
      </c>
      <c r="AM1147" t="s">
        <v>177</v>
      </c>
      <c r="AN1147">
        <v>8</v>
      </c>
      <c r="AT1147">
        <v>10.199999999999999</v>
      </c>
      <c r="AU1147">
        <v>10.199999999999999</v>
      </c>
      <c r="AV1147">
        <v>10.199999999999999</v>
      </c>
      <c r="AW1147">
        <v>10.199999999999999</v>
      </c>
      <c r="AX1147">
        <v>10.199999999999999</v>
      </c>
      <c r="AY1147">
        <v>10.199999999999999</v>
      </c>
      <c r="AZ1147">
        <v>10.199999999999999</v>
      </c>
      <c r="BA1147">
        <v>10.199999999999999</v>
      </c>
      <c r="BB1147">
        <v>10.199999999999999</v>
      </c>
      <c r="BC1147">
        <v>10.199999999999999</v>
      </c>
      <c r="BD1147">
        <v>10.199999999999999</v>
      </c>
      <c r="BE1147">
        <v>10.199999999999999</v>
      </c>
      <c r="BF1147">
        <v>10.199999999999999</v>
      </c>
      <c r="BG1147">
        <v>10.199999999999999</v>
      </c>
      <c r="BH1147">
        <v>10.199999999999999</v>
      </c>
      <c r="BI1147">
        <v>10.199999999999999</v>
      </c>
      <c r="BJ1147" s="2">
        <f t="shared" ref="BJ1147:BK1147" si="1176">ROUND(AVERAGE(AT1147:BI1147),0)</f>
        <v>10</v>
      </c>
      <c r="BK1147" s="2">
        <f t="shared" si="1176"/>
        <v>10</v>
      </c>
      <c r="BP1147" s="12">
        <f t="shared" si="1126"/>
        <v>10</v>
      </c>
      <c r="BQ1147" s="12">
        <f t="shared" si="1127"/>
        <v>10</v>
      </c>
    </row>
    <row r="1148" spans="1:69" ht="19.5" x14ac:dyDescent="0.6">
      <c r="A1148" t="s">
        <v>200</v>
      </c>
      <c r="B1148" t="s">
        <v>337</v>
      </c>
      <c r="C1148" t="s">
        <v>388</v>
      </c>
      <c r="D1148" t="s">
        <v>366</v>
      </c>
      <c r="E1148" t="s">
        <v>203</v>
      </c>
      <c r="F1148" t="s">
        <v>173</v>
      </c>
      <c r="G1148">
        <v>44</v>
      </c>
      <c r="H1148" t="s">
        <v>175</v>
      </c>
      <c r="I1148">
        <v>1</v>
      </c>
      <c r="J1148" t="s">
        <v>176</v>
      </c>
      <c r="K1148" t="b">
        <v>0</v>
      </c>
      <c r="L1148">
        <v>0</v>
      </c>
      <c r="M1148">
        <v>200</v>
      </c>
      <c r="N1148">
        <v>0</v>
      </c>
      <c r="O1148">
        <v>200</v>
      </c>
      <c r="P1148">
        <v>-1</v>
      </c>
      <c r="Q1148">
        <v>-1</v>
      </c>
      <c r="R1148">
        <v>-1</v>
      </c>
      <c r="S1148">
        <v>-1</v>
      </c>
      <c r="T1148">
        <v>-1</v>
      </c>
      <c r="U1148">
        <v>-1</v>
      </c>
      <c r="V1148">
        <v>-1</v>
      </c>
      <c r="W1148">
        <v>-1</v>
      </c>
      <c r="X1148">
        <v>-1</v>
      </c>
      <c r="Y1148">
        <v>-1</v>
      </c>
      <c r="Z1148">
        <v>-1</v>
      </c>
      <c r="AA1148">
        <v>-1</v>
      </c>
      <c r="AB1148">
        <v>-1</v>
      </c>
      <c r="AC1148">
        <v>-1</v>
      </c>
      <c r="AD1148">
        <v>-1</v>
      </c>
      <c r="AE1148">
        <v>-1</v>
      </c>
      <c r="AF1148">
        <v>-1</v>
      </c>
      <c r="AG1148">
        <v>-1</v>
      </c>
      <c r="AH1148">
        <v>-1</v>
      </c>
      <c r="AI1148">
        <v>-1</v>
      </c>
      <c r="AJ1148">
        <v>-1</v>
      </c>
      <c r="AK1148">
        <v>1</v>
      </c>
      <c r="AL1148">
        <v>3</v>
      </c>
      <c r="AM1148" t="s">
        <v>177</v>
      </c>
      <c r="AN1148">
        <v>8</v>
      </c>
      <c r="AT1148">
        <v>34.700000000000003</v>
      </c>
      <c r="AU1148">
        <v>34.700000000000003</v>
      </c>
      <c r="AV1148">
        <v>34.700000000000003</v>
      </c>
      <c r="AW1148">
        <v>34.700000000000003</v>
      </c>
      <c r="AX1148">
        <v>34.700000000000003</v>
      </c>
      <c r="AY1148">
        <v>34.700000000000003</v>
      </c>
      <c r="AZ1148">
        <v>34.700000000000003</v>
      </c>
      <c r="BA1148">
        <v>34.700000000000003</v>
      </c>
      <c r="BB1148">
        <v>34.700000000000003</v>
      </c>
      <c r="BC1148">
        <v>34.700000000000003</v>
      </c>
      <c r="BD1148">
        <v>34.700000000000003</v>
      </c>
      <c r="BE1148">
        <v>34.700000000000003</v>
      </c>
      <c r="BF1148">
        <v>34.700000000000003</v>
      </c>
      <c r="BG1148">
        <v>34.700000000000003</v>
      </c>
      <c r="BH1148">
        <v>34.700000000000003</v>
      </c>
      <c r="BI1148">
        <v>34.700000000000003</v>
      </c>
      <c r="BJ1148" s="2">
        <f t="shared" ref="BJ1148:BK1148" si="1177">ROUND(AVERAGE(AT1148:BI1148),0)</f>
        <v>35</v>
      </c>
      <c r="BK1148" s="2">
        <f t="shared" si="1177"/>
        <v>35</v>
      </c>
      <c r="BP1148" s="12">
        <f t="shared" si="1126"/>
        <v>35</v>
      </c>
      <c r="BQ1148" s="12">
        <f t="shared" si="1127"/>
        <v>35</v>
      </c>
    </row>
    <row r="1149" spans="1:69" ht="19.5" x14ac:dyDescent="0.6">
      <c r="A1149" t="s">
        <v>200</v>
      </c>
      <c r="B1149" t="s">
        <v>337</v>
      </c>
      <c r="C1149" t="s">
        <v>388</v>
      </c>
      <c r="D1149" t="s">
        <v>366</v>
      </c>
      <c r="E1149" t="s">
        <v>203</v>
      </c>
      <c r="F1149" t="s">
        <v>173</v>
      </c>
      <c r="G1149">
        <v>45</v>
      </c>
      <c r="H1149" t="s">
        <v>175</v>
      </c>
      <c r="I1149">
        <v>1</v>
      </c>
      <c r="J1149" t="s">
        <v>176</v>
      </c>
      <c r="K1149" t="b">
        <v>0</v>
      </c>
      <c r="L1149">
        <v>0</v>
      </c>
      <c r="M1149">
        <v>200</v>
      </c>
      <c r="N1149">
        <v>0</v>
      </c>
      <c r="O1149">
        <v>200</v>
      </c>
      <c r="P1149">
        <v>-1</v>
      </c>
      <c r="Q1149">
        <v>-1</v>
      </c>
      <c r="R1149">
        <v>-1</v>
      </c>
      <c r="S1149">
        <v>-1</v>
      </c>
      <c r="T1149">
        <v>-1</v>
      </c>
      <c r="U1149">
        <v>-1</v>
      </c>
      <c r="V1149">
        <v>-1</v>
      </c>
      <c r="W1149">
        <v>-1</v>
      </c>
      <c r="X1149">
        <v>-1</v>
      </c>
      <c r="Y1149">
        <v>-1</v>
      </c>
      <c r="Z1149">
        <v>-1</v>
      </c>
      <c r="AA1149">
        <v>-1</v>
      </c>
      <c r="AB1149">
        <v>-1</v>
      </c>
      <c r="AC1149">
        <v>-1</v>
      </c>
      <c r="AD1149">
        <v>-1</v>
      </c>
      <c r="AE1149">
        <v>-1</v>
      </c>
      <c r="AF1149">
        <v>-1</v>
      </c>
      <c r="AG1149">
        <v>-1</v>
      </c>
      <c r="AH1149">
        <v>-1</v>
      </c>
      <c r="AI1149">
        <v>-1</v>
      </c>
      <c r="AJ1149">
        <v>-1</v>
      </c>
      <c r="AK1149">
        <v>1</v>
      </c>
      <c r="AL1149">
        <v>3</v>
      </c>
      <c r="AM1149" t="s">
        <v>177</v>
      </c>
      <c r="AN1149">
        <v>8</v>
      </c>
      <c r="AT1149">
        <v>18.399999999999999</v>
      </c>
      <c r="AU1149">
        <v>18.399999999999999</v>
      </c>
      <c r="AV1149">
        <v>18.399999999999999</v>
      </c>
      <c r="AW1149">
        <v>18.399999999999999</v>
      </c>
      <c r="AX1149">
        <v>18.399999999999999</v>
      </c>
      <c r="AY1149">
        <v>18.399999999999999</v>
      </c>
      <c r="AZ1149">
        <v>18.399999999999999</v>
      </c>
      <c r="BA1149">
        <v>18.399999999999999</v>
      </c>
      <c r="BB1149">
        <v>18.399999999999999</v>
      </c>
      <c r="BC1149">
        <v>18.399999999999999</v>
      </c>
      <c r="BD1149">
        <v>18.399999999999999</v>
      </c>
      <c r="BE1149">
        <v>18.399999999999999</v>
      </c>
      <c r="BF1149">
        <v>18.399999999999999</v>
      </c>
      <c r="BG1149">
        <v>18.399999999999999</v>
      </c>
      <c r="BH1149">
        <v>18.399999999999999</v>
      </c>
      <c r="BI1149">
        <v>18.399999999999999</v>
      </c>
      <c r="BJ1149" s="2">
        <f t="shared" ref="BJ1149:BK1149" si="1178">ROUND(AVERAGE(AT1149:BI1149),0)</f>
        <v>18</v>
      </c>
      <c r="BK1149" s="2">
        <f t="shared" si="1178"/>
        <v>18</v>
      </c>
      <c r="BP1149" s="12">
        <f t="shared" si="1126"/>
        <v>18</v>
      </c>
      <c r="BQ1149" s="12">
        <f t="shared" si="1127"/>
        <v>18</v>
      </c>
    </row>
    <row r="1150" spans="1:69" ht="19.5" x14ac:dyDescent="0.6">
      <c r="A1150" t="s">
        <v>200</v>
      </c>
      <c r="B1150" t="s">
        <v>337</v>
      </c>
      <c r="C1150" t="s">
        <v>388</v>
      </c>
      <c r="D1150" t="s">
        <v>366</v>
      </c>
      <c r="E1150" t="s">
        <v>203</v>
      </c>
      <c r="F1150" t="s">
        <v>173</v>
      </c>
      <c r="G1150">
        <v>46</v>
      </c>
      <c r="H1150" t="s">
        <v>175</v>
      </c>
      <c r="I1150">
        <v>1</v>
      </c>
      <c r="J1150" t="s">
        <v>176</v>
      </c>
      <c r="K1150" t="b">
        <v>0</v>
      </c>
      <c r="L1150">
        <v>0</v>
      </c>
      <c r="M1150">
        <v>200</v>
      </c>
      <c r="N1150">
        <v>0</v>
      </c>
      <c r="O1150">
        <v>200</v>
      </c>
      <c r="P1150">
        <v>-1</v>
      </c>
      <c r="Q1150">
        <v>-1</v>
      </c>
      <c r="R1150">
        <v>-1</v>
      </c>
      <c r="S1150">
        <v>-1</v>
      </c>
      <c r="T1150">
        <v>-1</v>
      </c>
      <c r="U1150">
        <v>-1</v>
      </c>
      <c r="V1150">
        <v>-1</v>
      </c>
      <c r="W1150">
        <v>-1</v>
      </c>
      <c r="X1150">
        <v>-1</v>
      </c>
      <c r="Y1150">
        <v>-1</v>
      </c>
      <c r="Z1150">
        <v>-1</v>
      </c>
      <c r="AA1150">
        <v>-1</v>
      </c>
      <c r="AB1150">
        <v>-1</v>
      </c>
      <c r="AC1150">
        <v>-1</v>
      </c>
      <c r="AD1150">
        <v>-1</v>
      </c>
      <c r="AE1150">
        <v>-1</v>
      </c>
      <c r="AF1150">
        <v>-1</v>
      </c>
      <c r="AG1150">
        <v>-1</v>
      </c>
      <c r="AH1150">
        <v>-1</v>
      </c>
      <c r="AI1150">
        <v>-1</v>
      </c>
      <c r="AJ1150">
        <v>-1</v>
      </c>
      <c r="AK1150">
        <v>1</v>
      </c>
      <c r="AL1150">
        <v>3</v>
      </c>
      <c r="AM1150" t="s">
        <v>177</v>
      </c>
      <c r="AN1150">
        <v>8</v>
      </c>
      <c r="AT1150">
        <v>1.2</v>
      </c>
      <c r="AU1150">
        <v>1.2</v>
      </c>
      <c r="AV1150">
        <v>1.2</v>
      </c>
      <c r="AW1150">
        <v>1.2</v>
      </c>
      <c r="AX1150">
        <v>1.2</v>
      </c>
      <c r="AY1150">
        <v>1.2</v>
      </c>
      <c r="AZ1150">
        <v>1.2</v>
      </c>
      <c r="BA1150">
        <v>1.2</v>
      </c>
      <c r="BB1150">
        <v>1.2</v>
      </c>
      <c r="BC1150">
        <v>1.2</v>
      </c>
      <c r="BD1150">
        <v>1.2</v>
      </c>
      <c r="BE1150">
        <v>1.2</v>
      </c>
      <c r="BF1150">
        <v>1.2</v>
      </c>
      <c r="BG1150">
        <v>1.2</v>
      </c>
      <c r="BH1150">
        <v>1.2</v>
      </c>
      <c r="BI1150">
        <v>1.2</v>
      </c>
      <c r="BJ1150" s="2">
        <f t="shared" ref="BJ1150:BK1150" si="1179">ROUND(AVERAGE(AT1150:BI1150),0)</f>
        <v>1</v>
      </c>
      <c r="BK1150" s="2">
        <f t="shared" si="1179"/>
        <v>1</v>
      </c>
      <c r="BP1150" s="12">
        <f t="shared" si="1126"/>
        <v>1</v>
      </c>
      <c r="BQ1150" s="12">
        <f t="shared" si="1127"/>
        <v>1</v>
      </c>
    </row>
    <row r="1151" spans="1:69" ht="19.5" x14ac:dyDescent="0.6">
      <c r="A1151" t="s">
        <v>200</v>
      </c>
      <c r="B1151" t="s">
        <v>337</v>
      </c>
      <c r="C1151" t="s">
        <v>388</v>
      </c>
      <c r="D1151" t="s">
        <v>366</v>
      </c>
      <c r="E1151" t="s">
        <v>203</v>
      </c>
      <c r="F1151" t="s">
        <v>173</v>
      </c>
      <c r="G1151">
        <v>53</v>
      </c>
      <c r="H1151" t="s">
        <v>175</v>
      </c>
      <c r="I1151">
        <v>1</v>
      </c>
      <c r="J1151" t="s">
        <v>176</v>
      </c>
      <c r="K1151" t="b">
        <v>0</v>
      </c>
      <c r="L1151">
        <v>0</v>
      </c>
      <c r="M1151">
        <v>200</v>
      </c>
      <c r="N1151">
        <v>0</v>
      </c>
      <c r="O1151">
        <v>200</v>
      </c>
      <c r="P1151">
        <v>-1</v>
      </c>
      <c r="Q1151">
        <v>-1</v>
      </c>
      <c r="R1151">
        <v>-1</v>
      </c>
      <c r="S1151">
        <v>-1</v>
      </c>
      <c r="T1151">
        <v>-1</v>
      </c>
      <c r="U1151">
        <v>-1</v>
      </c>
      <c r="V1151">
        <v>-1</v>
      </c>
      <c r="W1151">
        <v>-1</v>
      </c>
      <c r="X1151">
        <v>-1</v>
      </c>
      <c r="Y1151">
        <v>-1</v>
      </c>
      <c r="Z1151">
        <v>-1</v>
      </c>
      <c r="AA1151">
        <v>-1</v>
      </c>
      <c r="AB1151">
        <v>-1</v>
      </c>
      <c r="AC1151">
        <v>-1</v>
      </c>
      <c r="AD1151">
        <v>-1</v>
      </c>
      <c r="AE1151">
        <v>-1</v>
      </c>
      <c r="AF1151">
        <v>-1</v>
      </c>
      <c r="AG1151">
        <v>-1</v>
      </c>
      <c r="AH1151">
        <v>-1</v>
      </c>
      <c r="AI1151">
        <v>-1</v>
      </c>
      <c r="AJ1151">
        <v>-1</v>
      </c>
      <c r="AK1151">
        <v>1</v>
      </c>
      <c r="AL1151">
        <v>3</v>
      </c>
      <c r="AM1151" t="s">
        <v>177</v>
      </c>
      <c r="AN1151">
        <v>8</v>
      </c>
      <c r="AT1151">
        <v>2.8</v>
      </c>
      <c r="AU1151">
        <v>2.8</v>
      </c>
      <c r="AV1151">
        <v>2.8</v>
      </c>
      <c r="AW1151">
        <v>2.8</v>
      </c>
      <c r="AX1151">
        <v>2.8</v>
      </c>
      <c r="AY1151">
        <v>2.8</v>
      </c>
      <c r="AZ1151">
        <v>2.8</v>
      </c>
      <c r="BA1151">
        <v>2.8</v>
      </c>
      <c r="BB1151">
        <v>2.8</v>
      </c>
      <c r="BC1151">
        <v>2.8</v>
      </c>
      <c r="BD1151">
        <v>2.8</v>
      </c>
      <c r="BE1151">
        <v>2.8</v>
      </c>
      <c r="BF1151">
        <v>2.8</v>
      </c>
      <c r="BG1151">
        <v>2.8</v>
      </c>
      <c r="BH1151">
        <v>2.8</v>
      </c>
      <c r="BI1151">
        <v>2.8</v>
      </c>
      <c r="BJ1151" s="2">
        <f t="shared" ref="BJ1151:BK1151" si="1180">ROUND(AVERAGE(AT1151:BI1151),0)</f>
        <v>3</v>
      </c>
      <c r="BK1151" s="2">
        <f t="shared" si="1180"/>
        <v>3</v>
      </c>
      <c r="BP1151" s="12">
        <f t="shared" si="1126"/>
        <v>3</v>
      </c>
      <c r="BQ1151" s="12">
        <f t="shared" si="1127"/>
        <v>3</v>
      </c>
    </row>
    <row r="1152" spans="1:69" ht="19.5" x14ac:dyDescent="0.6">
      <c r="A1152" t="s">
        <v>200</v>
      </c>
      <c r="B1152" t="s">
        <v>337</v>
      </c>
      <c r="C1152" t="s">
        <v>388</v>
      </c>
      <c r="D1152" t="s">
        <v>366</v>
      </c>
      <c r="E1152" t="s">
        <v>203</v>
      </c>
      <c r="F1152" t="s">
        <v>173</v>
      </c>
      <c r="G1152">
        <v>54</v>
      </c>
      <c r="H1152" t="s">
        <v>175</v>
      </c>
      <c r="I1152">
        <v>1</v>
      </c>
      <c r="J1152" t="s">
        <v>176</v>
      </c>
      <c r="K1152" t="b">
        <v>0</v>
      </c>
      <c r="L1152">
        <v>0</v>
      </c>
      <c r="M1152">
        <v>200</v>
      </c>
      <c r="N1152">
        <v>0</v>
      </c>
      <c r="O1152">
        <v>200</v>
      </c>
      <c r="P1152">
        <v>-1</v>
      </c>
      <c r="Q1152">
        <v>-1</v>
      </c>
      <c r="R1152">
        <v>-1</v>
      </c>
      <c r="S1152">
        <v>-1</v>
      </c>
      <c r="T1152">
        <v>-1</v>
      </c>
      <c r="U1152">
        <v>-1</v>
      </c>
      <c r="V1152">
        <v>-1</v>
      </c>
      <c r="W1152">
        <v>-1</v>
      </c>
      <c r="X1152">
        <v>-1</v>
      </c>
      <c r="Y1152">
        <v>-1</v>
      </c>
      <c r="Z1152">
        <v>-1</v>
      </c>
      <c r="AA1152">
        <v>-1</v>
      </c>
      <c r="AB1152">
        <v>-1</v>
      </c>
      <c r="AC1152">
        <v>-1</v>
      </c>
      <c r="AD1152">
        <v>-1</v>
      </c>
      <c r="AE1152">
        <v>-1</v>
      </c>
      <c r="AF1152">
        <v>-1</v>
      </c>
      <c r="AG1152">
        <v>-1</v>
      </c>
      <c r="AH1152">
        <v>-1</v>
      </c>
      <c r="AI1152">
        <v>-1</v>
      </c>
      <c r="AJ1152">
        <v>-1</v>
      </c>
      <c r="AK1152">
        <v>1</v>
      </c>
      <c r="AL1152">
        <v>3</v>
      </c>
      <c r="AM1152" t="s">
        <v>177</v>
      </c>
      <c r="AN1152">
        <v>8</v>
      </c>
      <c r="AT1152">
        <v>8.3000000000000007</v>
      </c>
      <c r="AU1152">
        <v>8.3000000000000007</v>
      </c>
      <c r="AV1152">
        <v>8.3000000000000007</v>
      </c>
      <c r="AW1152">
        <v>8.3000000000000007</v>
      </c>
      <c r="AX1152">
        <v>8.3000000000000007</v>
      </c>
      <c r="AY1152">
        <v>8.3000000000000007</v>
      </c>
      <c r="AZ1152">
        <v>8.3000000000000007</v>
      </c>
      <c r="BA1152">
        <v>8.3000000000000007</v>
      </c>
      <c r="BB1152">
        <v>8.3000000000000007</v>
      </c>
      <c r="BC1152">
        <v>8.3000000000000007</v>
      </c>
      <c r="BD1152">
        <v>8.3000000000000007</v>
      </c>
      <c r="BE1152">
        <v>8.3000000000000007</v>
      </c>
      <c r="BF1152">
        <v>8.3000000000000007</v>
      </c>
      <c r="BG1152">
        <v>8.3000000000000007</v>
      </c>
      <c r="BH1152">
        <v>8.3000000000000007</v>
      </c>
      <c r="BI1152">
        <v>8.3000000000000007</v>
      </c>
      <c r="BJ1152" s="2">
        <f t="shared" ref="BJ1152:BK1152" si="1181">ROUND(AVERAGE(AT1152:BI1152),0)</f>
        <v>8</v>
      </c>
      <c r="BK1152" s="2">
        <f t="shared" si="1181"/>
        <v>8</v>
      </c>
      <c r="BP1152" s="12">
        <f t="shared" si="1126"/>
        <v>8</v>
      </c>
      <c r="BQ1152" s="12">
        <f t="shared" si="1127"/>
        <v>8</v>
      </c>
    </row>
    <row r="1153" spans="1:69" ht="19.5" x14ac:dyDescent="0.6">
      <c r="A1153" t="s">
        <v>200</v>
      </c>
      <c r="B1153" t="s">
        <v>337</v>
      </c>
      <c r="C1153" t="s">
        <v>388</v>
      </c>
      <c r="D1153" t="s">
        <v>366</v>
      </c>
      <c r="E1153" t="s">
        <v>203</v>
      </c>
      <c r="F1153" t="s">
        <v>173</v>
      </c>
      <c r="G1153">
        <v>55</v>
      </c>
      <c r="H1153" t="s">
        <v>175</v>
      </c>
      <c r="I1153">
        <v>1</v>
      </c>
      <c r="J1153" t="s">
        <v>176</v>
      </c>
      <c r="K1153" t="b">
        <v>0</v>
      </c>
      <c r="L1153">
        <v>0</v>
      </c>
      <c r="M1153">
        <v>200</v>
      </c>
      <c r="N1153">
        <v>0</v>
      </c>
      <c r="O1153">
        <v>200</v>
      </c>
      <c r="P1153">
        <v>-1</v>
      </c>
      <c r="Q1153">
        <v>-1</v>
      </c>
      <c r="R1153">
        <v>-1</v>
      </c>
      <c r="S1153">
        <v>-1</v>
      </c>
      <c r="T1153">
        <v>-1</v>
      </c>
      <c r="U1153">
        <v>-1</v>
      </c>
      <c r="V1153">
        <v>-1</v>
      </c>
      <c r="W1153">
        <v>-1</v>
      </c>
      <c r="X1153">
        <v>-1</v>
      </c>
      <c r="Y1153">
        <v>-1</v>
      </c>
      <c r="Z1153">
        <v>-1</v>
      </c>
      <c r="AA1153">
        <v>-1</v>
      </c>
      <c r="AB1153">
        <v>-1</v>
      </c>
      <c r="AC1153">
        <v>-1</v>
      </c>
      <c r="AD1153">
        <v>-1</v>
      </c>
      <c r="AE1153">
        <v>-1</v>
      </c>
      <c r="AF1153">
        <v>-1</v>
      </c>
      <c r="AG1153">
        <v>-1</v>
      </c>
      <c r="AH1153">
        <v>-1</v>
      </c>
      <c r="AI1153">
        <v>-1</v>
      </c>
      <c r="AJ1153">
        <v>-1</v>
      </c>
      <c r="AK1153">
        <v>1</v>
      </c>
      <c r="AL1153">
        <v>3</v>
      </c>
      <c r="AM1153" t="s">
        <v>177</v>
      </c>
      <c r="AN1153">
        <v>8</v>
      </c>
      <c r="AT1153">
        <v>2.1</v>
      </c>
      <c r="AU1153">
        <v>2.1</v>
      </c>
      <c r="AV1153">
        <v>2.1</v>
      </c>
      <c r="AW1153">
        <v>2.1</v>
      </c>
      <c r="AX1153">
        <v>2.1</v>
      </c>
      <c r="AY1153">
        <v>2.1</v>
      </c>
      <c r="AZ1153">
        <v>2.1</v>
      </c>
      <c r="BA1153">
        <v>2.1</v>
      </c>
      <c r="BB1153">
        <v>2.1</v>
      </c>
      <c r="BC1153">
        <v>2.1</v>
      </c>
      <c r="BD1153">
        <v>2.1</v>
      </c>
      <c r="BE1153">
        <v>2.1</v>
      </c>
      <c r="BF1153">
        <v>2.1</v>
      </c>
      <c r="BG1153">
        <v>2.1</v>
      </c>
      <c r="BH1153">
        <v>2.1</v>
      </c>
      <c r="BI1153">
        <v>2.1</v>
      </c>
      <c r="BJ1153" s="2">
        <f t="shared" ref="BJ1153:BK1153" si="1182">ROUND(AVERAGE(AT1153:BI1153),0)</f>
        <v>2</v>
      </c>
      <c r="BK1153" s="2">
        <f t="shared" si="1182"/>
        <v>2</v>
      </c>
      <c r="BP1153" s="12">
        <f t="shared" si="1126"/>
        <v>2</v>
      </c>
      <c r="BQ1153" s="12">
        <f t="shared" si="1127"/>
        <v>2</v>
      </c>
    </row>
    <row r="1154" spans="1:69" ht="19.5" x14ac:dyDescent="0.6">
      <c r="A1154" t="s">
        <v>200</v>
      </c>
      <c r="B1154" t="s">
        <v>337</v>
      </c>
      <c r="C1154" t="s">
        <v>388</v>
      </c>
      <c r="D1154" t="s">
        <v>367</v>
      </c>
      <c r="E1154" t="s">
        <v>203</v>
      </c>
      <c r="F1154" t="s">
        <v>173</v>
      </c>
      <c r="G1154">
        <v>34</v>
      </c>
      <c r="H1154" t="s">
        <v>175</v>
      </c>
      <c r="I1154">
        <v>1</v>
      </c>
      <c r="J1154" t="s">
        <v>176</v>
      </c>
      <c r="K1154" t="b">
        <v>0</v>
      </c>
      <c r="L1154">
        <v>0</v>
      </c>
      <c r="M1154">
        <v>200</v>
      </c>
      <c r="N1154">
        <v>0</v>
      </c>
      <c r="O1154">
        <v>200</v>
      </c>
      <c r="P1154">
        <v>-1</v>
      </c>
      <c r="Q1154">
        <v>-1</v>
      </c>
      <c r="R1154">
        <v>-1</v>
      </c>
      <c r="S1154">
        <v>-1</v>
      </c>
      <c r="T1154">
        <v>-1</v>
      </c>
      <c r="U1154">
        <v>-1</v>
      </c>
      <c r="V1154">
        <v>-1</v>
      </c>
      <c r="W1154">
        <v>-1</v>
      </c>
      <c r="X1154">
        <v>-1</v>
      </c>
      <c r="Y1154">
        <v>-1</v>
      </c>
      <c r="Z1154">
        <v>-1</v>
      </c>
      <c r="AA1154">
        <v>-1</v>
      </c>
      <c r="AB1154">
        <v>-1</v>
      </c>
      <c r="AC1154">
        <v>-1</v>
      </c>
      <c r="AD1154">
        <v>-1</v>
      </c>
      <c r="AE1154">
        <v>-1</v>
      </c>
      <c r="AF1154">
        <v>-1</v>
      </c>
      <c r="AG1154">
        <v>-1</v>
      </c>
      <c r="AH1154">
        <v>-1</v>
      </c>
      <c r="AI1154">
        <v>-1</v>
      </c>
      <c r="AJ1154">
        <v>-1</v>
      </c>
      <c r="AK1154">
        <v>1</v>
      </c>
      <c r="AL1154">
        <v>3</v>
      </c>
      <c r="AM1154" t="s">
        <v>177</v>
      </c>
      <c r="AN1154">
        <v>8</v>
      </c>
      <c r="AT1154">
        <v>5.3</v>
      </c>
      <c r="AU1154">
        <v>5.3</v>
      </c>
      <c r="AV1154">
        <v>5.3</v>
      </c>
      <c r="AW1154">
        <v>5.3</v>
      </c>
      <c r="AX1154">
        <v>5.3</v>
      </c>
      <c r="AY1154">
        <v>5.3</v>
      </c>
      <c r="AZ1154">
        <v>5.3</v>
      </c>
      <c r="BA1154">
        <v>5.3</v>
      </c>
      <c r="BB1154">
        <v>5.3</v>
      </c>
      <c r="BC1154">
        <v>5.3</v>
      </c>
      <c r="BD1154">
        <v>5.3</v>
      </c>
      <c r="BE1154">
        <v>5.3</v>
      </c>
      <c r="BF1154">
        <v>5.3</v>
      </c>
      <c r="BG1154">
        <v>5.3</v>
      </c>
      <c r="BH1154">
        <v>5.3</v>
      </c>
      <c r="BI1154">
        <v>5.3</v>
      </c>
      <c r="BJ1154" s="2">
        <f t="shared" ref="BJ1154:BK1154" si="1183">ROUND(AVERAGE(AT1154:BI1154),0)</f>
        <v>5</v>
      </c>
      <c r="BK1154" s="2">
        <f t="shared" si="1183"/>
        <v>5</v>
      </c>
      <c r="BP1154" s="12">
        <f t="shared" si="1126"/>
        <v>5</v>
      </c>
      <c r="BQ1154" s="12">
        <f t="shared" si="1127"/>
        <v>5</v>
      </c>
    </row>
    <row r="1155" spans="1:69" ht="19.5" x14ac:dyDescent="0.6">
      <c r="A1155" t="s">
        <v>200</v>
      </c>
      <c r="B1155" t="s">
        <v>337</v>
      </c>
      <c r="C1155" t="s">
        <v>388</v>
      </c>
      <c r="D1155" t="s">
        <v>367</v>
      </c>
      <c r="E1155" t="s">
        <v>203</v>
      </c>
      <c r="F1155" t="s">
        <v>173</v>
      </c>
      <c r="G1155">
        <v>35</v>
      </c>
      <c r="H1155" t="s">
        <v>175</v>
      </c>
      <c r="I1155">
        <v>1</v>
      </c>
      <c r="J1155" t="s">
        <v>176</v>
      </c>
      <c r="K1155" t="b">
        <v>0</v>
      </c>
      <c r="L1155">
        <v>0</v>
      </c>
      <c r="M1155">
        <v>200</v>
      </c>
      <c r="N1155">
        <v>0</v>
      </c>
      <c r="O1155">
        <v>200</v>
      </c>
      <c r="P1155">
        <v>-1</v>
      </c>
      <c r="Q1155">
        <v>-1</v>
      </c>
      <c r="R1155">
        <v>-1</v>
      </c>
      <c r="S1155">
        <v>-1</v>
      </c>
      <c r="T1155">
        <v>-1</v>
      </c>
      <c r="U1155">
        <v>-1</v>
      </c>
      <c r="V1155">
        <v>-1</v>
      </c>
      <c r="W1155">
        <v>-1</v>
      </c>
      <c r="X1155">
        <v>-1</v>
      </c>
      <c r="Y1155">
        <v>-1</v>
      </c>
      <c r="Z1155">
        <v>-1</v>
      </c>
      <c r="AA1155">
        <v>-1</v>
      </c>
      <c r="AB1155">
        <v>-1</v>
      </c>
      <c r="AC1155">
        <v>-1</v>
      </c>
      <c r="AD1155">
        <v>-1</v>
      </c>
      <c r="AE1155">
        <v>-1</v>
      </c>
      <c r="AF1155">
        <v>-1</v>
      </c>
      <c r="AG1155">
        <v>-1</v>
      </c>
      <c r="AH1155">
        <v>-1</v>
      </c>
      <c r="AI1155">
        <v>-1</v>
      </c>
      <c r="AJ1155">
        <v>-1</v>
      </c>
      <c r="AK1155">
        <v>1</v>
      </c>
      <c r="AL1155">
        <v>3</v>
      </c>
      <c r="AM1155" t="s">
        <v>177</v>
      </c>
      <c r="AN1155">
        <v>8</v>
      </c>
      <c r="AT1155">
        <v>41.6</v>
      </c>
      <c r="AU1155">
        <v>41.6</v>
      </c>
      <c r="AV1155">
        <v>41.6</v>
      </c>
      <c r="AW1155">
        <v>41.6</v>
      </c>
      <c r="AX1155">
        <v>41.6</v>
      </c>
      <c r="AY1155">
        <v>41.6</v>
      </c>
      <c r="AZ1155">
        <v>41.6</v>
      </c>
      <c r="BA1155">
        <v>41.6</v>
      </c>
      <c r="BB1155">
        <v>41.6</v>
      </c>
      <c r="BC1155">
        <v>41.6</v>
      </c>
      <c r="BD1155">
        <v>41.6</v>
      </c>
      <c r="BE1155">
        <v>41.6</v>
      </c>
      <c r="BF1155">
        <v>41.6</v>
      </c>
      <c r="BG1155">
        <v>41.6</v>
      </c>
      <c r="BH1155">
        <v>41.6</v>
      </c>
      <c r="BI1155">
        <v>41.6</v>
      </c>
      <c r="BJ1155" s="2">
        <f t="shared" ref="BJ1155:BK1155" si="1184">ROUND(AVERAGE(AT1155:BI1155),0)</f>
        <v>42</v>
      </c>
      <c r="BK1155" s="2">
        <f t="shared" si="1184"/>
        <v>42</v>
      </c>
      <c r="BP1155" s="12">
        <f t="shared" si="1126"/>
        <v>42</v>
      </c>
      <c r="BQ1155" s="12">
        <f t="shared" si="1127"/>
        <v>42</v>
      </c>
    </row>
    <row r="1156" spans="1:69" ht="19.5" x14ac:dyDescent="0.6">
      <c r="A1156" t="s">
        <v>200</v>
      </c>
      <c r="B1156" t="s">
        <v>337</v>
      </c>
      <c r="C1156" t="s">
        <v>388</v>
      </c>
      <c r="D1156" t="s">
        <v>367</v>
      </c>
      <c r="E1156" t="s">
        <v>203</v>
      </c>
      <c r="F1156" t="s">
        <v>173</v>
      </c>
      <c r="G1156">
        <v>36</v>
      </c>
      <c r="H1156" t="s">
        <v>175</v>
      </c>
      <c r="I1156">
        <v>1</v>
      </c>
      <c r="J1156" t="s">
        <v>176</v>
      </c>
      <c r="K1156" t="b">
        <v>0</v>
      </c>
      <c r="L1156">
        <v>0</v>
      </c>
      <c r="M1156">
        <v>200</v>
      </c>
      <c r="N1156">
        <v>0</v>
      </c>
      <c r="O1156">
        <v>200</v>
      </c>
      <c r="P1156">
        <v>-1</v>
      </c>
      <c r="Q1156">
        <v>-1</v>
      </c>
      <c r="R1156">
        <v>-1</v>
      </c>
      <c r="S1156">
        <v>-1</v>
      </c>
      <c r="T1156">
        <v>-1</v>
      </c>
      <c r="U1156">
        <v>-1</v>
      </c>
      <c r="V1156">
        <v>-1</v>
      </c>
      <c r="W1156">
        <v>-1</v>
      </c>
      <c r="X1156">
        <v>-1</v>
      </c>
      <c r="Y1156">
        <v>-1</v>
      </c>
      <c r="Z1156">
        <v>-1</v>
      </c>
      <c r="AA1156">
        <v>-1</v>
      </c>
      <c r="AB1156">
        <v>-1</v>
      </c>
      <c r="AC1156">
        <v>-1</v>
      </c>
      <c r="AD1156">
        <v>-1</v>
      </c>
      <c r="AE1156">
        <v>-1</v>
      </c>
      <c r="AF1156">
        <v>-1</v>
      </c>
      <c r="AG1156">
        <v>-1</v>
      </c>
      <c r="AH1156">
        <v>-1</v>
      </c>
      <c r="AI1156">
        <v>-1</v>
      </c>
      <c r="AJ1156">
        <v>-1</v>
      </c>
      <c r="AK1156">
        <v>1</v>
      </c>
      <c r="AL1156">
        <v>3</v>
      </c>
      <c r="AM1156" t="s">
        <v>177</v>
      </c>
      <c r="AN1156">
        <v>8</v>
      </c>
      <c r="AT1156">
        <v>163.30000000000001</v>
      </c>
      <c r="AU1156">
        <v>163.30000000000001</v>
      </c>
      <c r="AV1156">
        <v>163.30000000000001</v>
      </c>
      <c r="AW1156">
        <v>163.30000000000001</v>
      </c>
      <c r="AX1156">
        <v>163.30000000000001</v>
      </c>
      <c r="AY1156">
        <v>163.30000000000001</v>
      </c>
      <c r="AZ1156">
        <v>163.30000000000001</v>
      </c>
      <c r="BA1156">
        <v>163.30000000000001</v>
      </c>
      <c r="BB1156">
        <v>163.30000000000001</v>
      </c>
      <c r="BC1156">
        <v>163.30000000000001</v>
      </c>
      <c r="BD1156">
        <v>163.30000000000001</v>
      </c>
      <c r="BE1156">
        <v>163.30000000000001</v>
      </c>
      <c r="BF1156">
        <v>163.30000000000001</v>
      </c>
      <c r="BG1156">
        <v>163.30000000000001</v>
      </c>
      <c r="BH1156">
        <v>163.30000000000001</v>
      </c>
      <c r="BI1156">
        <v>163.30000000000001</v>
      </c>
      <c r="BJ1156" s="2">
        <f t="shared" ref="BJ1156:BK1156" si="1185">ROUND(AVERAGE(AT1156:BI1156),0)</f>
        <v>163</v>
      </c>
      <c r="BK1156" s="2">
        <f t="shared" si="1185"/>
        <v>163</v>
      </c>
      <c r="BP1156" s="12">
        <f t="shared" si="1126"/>
        <v>163</v>
      </c>
      <c r="BQ1156" s="12">
        <f t="shared" si="1127"/>
        <v>163</v>
      </c>
    </row>
    <row r="1157" spans="1:69" ht="19.5" x14ac:dyDescent="0.6">
      <c r="A1157" t="s">
        <v>200</v>
      </c>
      <c r="B1157" t="s">
        <v>337</v>
      </c>
      <c r="C1157" t="s">
        <v>388</v>
      </c>
      <c r="D1157" t="s">
        <v>367</v>
      </c>
      <c r="E1157" t="s">
        <v>203</v>
      </c>
      <c r="F1157" t="s">
        <v>173</v>
      </c>
      <c r="G1157">
        <v>45</v>
      </c>
      <c r="H1157" t="s">
        <v>175</v>
      </c>
      <c r="I1157">
        <v>1</v>
      </c>
      <c r="J1157" t="s">
        <v>176</v>
      </c>
      <c r="K1157" t="b">
        <v>0</v>
      </c>
      <c r="L1157">
        <v>0</v>
      </c>
      <c r="M1157">
        <v>200</v>
      </c>
      <c r="N1157">
        <v>0</v>
      </c>
      <c r="O1157">
        <v>200</v>
      </c>
      <c r="P1157">
        <v>-1</v>
      </c>
      <c r="Q1157">
        <v>-1</v>
      </c>
      <c r="R1157">
        <v>-1</v>
      </c>
      <c r="S1157">
        <v>-1</v>
      </c>
      <c r="T1157">
        <v>-1</v>
      </c>
      <c r="U1157">
        <v>-1</v>
      </c>
      <c r="V1157">
        <v>-1</v>
      </c>
      <c r="W1157">
        <v>-1</v>
      </c>
      <c r="X1157">
        <v>-1</v>
      </c>
      <c r="Y1157">
        <v>-1</v>
      </c>
      <c r="Z1157">
        <v>-1</v>
      </c>
      <c r="AA1157">
        <v>-1</v>
      </c>
      <c r="AB1157">
        <v>-1</v>
      </c>
      <c r="AC1157">
        <v>-1</v>
      </c>
      <c r="AD1157">
        <v>-1</v>
      </c>
      <c r="AE1157">
        <v>-1</v>
      </c>
      <c r="AF1157">
        <v>-1</v>
      </c>
      <c r="AG1157">
        <v>-1</v>
      </c>
      <c r="AH1157">
        <v>-1</v>
      </c>
      <c r="AI1157">
        <v>-1</v>
      </c>
      <c r="AJ1157">
        <v>-1</v>
      </c>
      <c r="AK1157">
        <v>1</v>
      </c>
      <c r="AL1157">
        <v>3</v>
      </c>
      <c r="AM1157" t="s">
        <v>177</v>
      </c>
      <c r="AN1157">
        <v>8</v>
      </c>
      <c r="AT1157">
        <v>7.2</v>
      </c>
      <c r="AU1157">
        <v>7.2</v>
      </c>
      <c r="AV1157">
        <v>7.2</v>
      </c>
      <c r="AW1157">
        <v>7.2</v>
      </c>
      <c r="AX1157">
        <v>7.2</v>
      </c>
      <c r="AY1157">
        <v>7.2</v>
      </c>
      <c r="AZ1157">
        <v>7.2</v>
      </c>
      <c r="BA1157">
        <v>7.2</v>
      </c>
      <c r="BB1157">
        <v>7.2</v>
      </c>
      <c r="BC1157">
        <v>7.2</v>
      </c>
      <c r="BD1157">
        <v>7.2</v>
      </c>
      <c r="BE1157">
        <v>7.2</v>
      </c>
      <c r="BF1157">
        <v>7.2</v>
      </c>
      <c r="BG1157">
        <v>7.2</v>
      </c>
      <c r="BH1157">
        <v>7.2</v>
      </c>
      <c r="BI1157">
        <v>7.2</v>
      </c>
      <c r="BJ1157" s="2">
        <f t="shared" ref="BJ1157:BK1157" si="1186">ROUND(AVERAGE(AT1157:BI1157),0)</f>
        <v>7</v>
      </c>
      <c r="BK1157" s="2">
        <f t="shared" si="1186"/>
        <v>7</v>
      </c>
      <c r="BP1157" s="12">
        <f t="shared" si="1126"/>
        <v>7</v>
      </c>
      <c r="BQ1157" s="12">
        <f t="shared" si="1127"/>
        <v>7</v>
      </c>
    </row>
    <row r="1158" spans="1:69" ht="19.5" x14ac:dyDescent="0.6">
      <c r="A1158" t="s">
        <v>200</v>
      </c>
      <c r="B1158" t="s">
        <v>337</v>
      </c>
      <c r="C1158" t="s">
        <v>388</v>
      </c>
      <c r="D1158" t="s">
        <v>367</v>
      </c>
      <c r="E1158" t="s">
        <v>203</v>
      </c>
      <c r="F1158" t="s">
        <v>173</v>
      </c>
      <c r="G1158">
        <v>46</v>
      </c>
      <c r="H1158" t="s">
        <v>175</v>
      </c>
      <c r="I1158">
        <v>1</v>
      </c>
      <c r="J1158" t="s">
        <v>176</v>
      </c>
      <c r="K1158" t="b">
        <v>0</v>
      </c>
      <c r="L1158">
        <v>0</v>
      </c>
      <c r="M1158">
        <v>200</v>
      </c>
      <c r="N1158">
        <v>0</v>
      </c>
      <c r="O1158">
        <v>200</v>
      </c>
      <c r="P1158">
        <v>-1</v>
      </c>
      <c r="Q1158">
        <v>-1</v>
      </c>
      <c r="R1158">
        <v>-1</v>
      </c>
      <c r="S1158">
        <v>-1</v>
      </c>
      <c r="T1158">
        <v>-1</v>
      </c>
      <c r="U1158">
        <v>-1</v>
      </c>
      <c r="V1158">
        <v>-1</v>
      </c>
      <c r="W1158">
        <v>-1</v>
      </c>
      <c r="X1158">
        <v>-1</v>
      </c>
      <c r="Y1158">
        <v>-1</v>
      </c>
      <c r="Z1158">
        <v>-1</v>
      </c>
      <c r="AA1158">
        <v>-1</v>
      </c>
      <c r="AB1158">
        <v>-1</v>
      </c>
      <c r="AC1158">
        <v>-1</v>
      </c>
      <c r="AD1158">
        <v>-1</v>
      </c>
      <c r="AE1158">
        <v>-1</v>
      </c>
      <c r="AF1158">
        <v>-1</v>
      </c>
      <c r="AG1158">
        <v>-1</v>
      </c>
      <c r="AH1158">
        <v>-1</v>
      </c>
      <c r="AI1158">
        <v>-1</v>
      </c>
      <c r="AJ1158">
        <v>-1</v>
      </c>
      <c r="AK1158">
        <v>1</v>
      </c>
      <c r="AL1158">
        <v>3</v>
      </c>
      <c r="AM1158" t="s">
        <v>177</v>
      </c>
      <c r="AN1158">
        <v>8</v>
      </c>
      <c r="AT1158">
        <v>57.2</v>
      </c>
      <c r="AU1158">
        <v>57.2</v>
      </c>
      <c r="AV1158">
        <v>57.2</v>
      </c>
      <c r="AW1158">
        <v>57.2</v>
      </c>
      <c r="AX1158">
        <v>57.2</v>
      </c>
      <c r="AY1158">
        <v>57.2</v>
      </c>
      <c r="AZ1158">
        <v>57.2</v>
      </c>
      <c r="BA1158">
        <v>57.2</v>
      </c>
      <c r="BB1158">
        <v>57.2</v>
      </c>
      <c r="BC1158">
        <v>57.2</v>
      </c>
      <c r="BD1158">
        <v>57.2</v>
      </c>
      <c r="BE1158">
        <v>57.2</v>
      </c>
      <c r="BF1158">
        <v>57.2</v>
      </c>
      <c r="BG1158">
        <v>57.2</v>
      </c>
      <c r="BH1158">
        <v>57.2</v>
      </c>
      <c r="BI1158">
        <v>57.2</v>
      </c>
      <c r="BJ1158" s="2">
        <f t="shared" ref="BJ1158:BK1158" si="1187">ROUND(AVERAGE(AT1158:BI1158),0)</f>
        <v>57</v>
      </c>
      <c r="BK1158" s="2">
        <f t="shared" si="1187"/>
        <v>57</v>
      </c>
      <c r="BP1158" s="12">
        <f t="shared" si="1126"/>
        <v>57</v>
      </c>
      <c r="BQ1158" s="12">
        <f t="shared" si="1127"/>
        <v>57</v>
      </c>
    </row>
    <row r="1159" spans="1:69" ht="19.5" x14ac:dyDescent="0.6">
      <c r="A1159" t="s">
        <v>200</v>
      </c>
      <c r="B1159" t="s">
        <v>337</v>
      </c>
      <c r="C1159" t="s">
        <v>388</v>
      </c>
      <c r="D1159" t="s">
        <v>368</v>
      </c>
      <c r="E1159" t="s">
        <v>203</v>
      </c>
      <c r="F1159" t="s">
        <v>173</v>
      </c>
      <c r="G1159">
        <v>36</v>
      </c>
      <c r="H1159" t="s">
        <v>175</v>
      </c>
      <c r="I1159">
        <v>1</v>
      </c>
      <c r="J1159" t="s">
        <v>176</v>
      </c>
      <c r="K1159" t="b">
        <v>0</v>
      </c>
      <c r="L1159">
        <v>0</v>
      </c>
      <c r="M1159">
        <v>200</v>
      </c>
      <c r="N1159">
        <v>0</v>
      </c>
      <c r="O1159">
        <v>200</v>
      </c>
      <c r="P1159">
        <v>-1</v>
      </c>
      <c r="Q1159">
        <v>-1</v>
      </c>
      <c r="R1159">
        <v>-1</v>
      </c>
      <c r="S1159">
        <v>-1</v>
      </c>
      <c r="T1159">
        <v>-1</v>
      </c>
      <c r="U1159">
        <v>-1</v>
      </c>
      <c r="V1159">
        <v>-1</v>
      </c>
      <c r="W1159">
        <v>-1</v>
      </c>
      <c r="X1159">
        <v>-1</v>
      </c>
      <c r="Y1159">
        <v>-1</v>
      </c>
      <c r="Z1159">
        <v>-1</v>
      </c>
      <c r="AA1159">
        <v>-1</v>
      </c>
      <c r="AB1159">
        <v>-1</v>
      </c>
      <c r="AC1159">
        <v>-1</v>
      </c>
      <c r="AD1159">
        <v>-1</v>
      </c>
      <c r="AE1159">
        <v>-1</v>
      </c>
      <c r="AF1159">
        <v>-1</v>
      </c>
      <c r="AG1159">
        <v>-1</v>
      </c>
      <c r="AH1159">
        <v>-1</v>
      </c>
      <c r="AI1159">
        <v>-1</v>
      </c>
      <c r="AJ1159">
        <v>-1</v>
      </c>
      <c r="AK1159">
        <v>1</v>
      </c>
      <c r="AL1159">
        <v>3</v>
      </c>
      <c r="AM1159" t="s">
        <v>177</v>
      </c>
      <c r="AN1159">
        <v>8</v>
      </c>
      <c r="AT1159">
        <v>80.7</v>
      </c>
      <c r="AU1159">
        <v>80.7</v>
      </c>
      <c r="AV1159">
        <v>80.7</v>
      </c>
      <c r="AW1159">
        <v>80.7</v>
      </c>
      <c r="AX1159">
        <v>80.7</v>
      </c>
      <c r="AY1159">
        <v>80.7</v>
      </c>
      <c r="AZ1159">
        <v>80.7</v>
      </c>
      <c r="BA1159">
        <v>80.7</v>
      </c>
      <c r="BB1159">
        <v>80.7</v>
      </c>
      <c r="BC1159">
        <v>80.7</v>
      </c>
      <c r="BD1159">
        <v>80.7</v>
      </c>
      <c r="BE1159">
        <v>80.7</v>
      </c>
      <c r="BF1159">
        <v>80.7</v>
      </c>
      <c r="BG1159">
        <v>80.7</v>
      </c>
      <c r="BH1159">
        <v>80.7</v>
      </c>
      <c r="BI1159">
        <v>80.7</v>
      </c>
      <c r="BJ1159" s="2">
        <f t="shared" ref="BJ1159:BK1159" si="1188">ROUND(AVERAGE(AT1159:BI1159),0)</f>
        <v>81</v>
      </c>
      <c r="BK1159" s="2">
        <f t="shared" si="1188"/>
        <v>81</v>
      </c>
      <c r="BP1159" s="12">
        <f t="shared" si="1126"/>
        <v>81</v>
      </c>
      <c r="BQ1159" s="12">
        <f t="shared" si="1127"/>
        <v>81</v>
      </c>
    </row>
    <row r="1160" spans="1:69" ht="19.5" x14ac:dyDescent="0.6">
      <c r="A1160" t="s">
        <v>200</v>
      </c>
      <c r="B1160" t="s">
        <v>337</v>
      </c>
      <c r="C1160" t="s">
        <v>388</v>
      </c>
      <c r="D1160" t="s">
        <v>369</v>
      </c>
      <c r="E1160" t="s">
        <v>203</v>
      </c>
      <c r="F1160" t="s">
        <v>173</v>
      </c>
      <c r="G1160">
        <v>35</v>
      </c>
      <c r="H1160" t="s">
        <v>175</v>
      </c>
      <c r="I1160">
        <v>1</v>
      </c>
      <c r="J1160" t="s">
        <v>176</v>
      </c>
      <c r="K1160" t="b">
        <v>0</v>
      </c>
      <c r="L1160">
        <v>0</v>
      </c>
      <c r="M1160">
        <v>200</v>
      </c>
      <c r="N1160">
        <v>0</v>
      </c>
      <c r="O1160">
        <v>200</v>
      </c>
      <c r="P1160">
        <v>-1</v>
      </c>
      <c r="Q1160">
        <v>-1</v>
      </c>
      <c r="R1160">
        <v>-1</v>
      </c>
      <c r="S1160">
        <v>-1</v>
      </c>
      <c r="T1160">
        <v>-1</v>
      </c>
      <c r="U1160">
        <v>-1</v>
      </c>
      <c r="V1160">
        <v>-1</v>
      </c>
      <c r="W1160">
        <v>-1</v>
      </c>
      <c r="X1160">
        <v>-1</v>
      </c>
      <c r="Y1160">
        <v>-1</v>
      </c>
      <c r="Z1160">
        <v>-1</v>
      </c>
      <c r="AA1160">
        <v>-1</v>
      </c>
      <c r="AB1160">
        <v>-1</v>
      </c>
      <c r="AC1160">
        <v>-1</v>
      </c>
      <c r="AD1160">
        <v>-1</v>
      </c>
      <c r="AE1160">
        <v>-1</v>
      </c>
      <c r="AF1160">
        <v>-1</v>
      </c>
      <c r="AG1160">
        <v>-1</v>
      </c>
      <c r="AH1160">
        <v>-1</v>
      </c>
      <c r="AI1160">
        <v>-1</v>
      </c>
      <c r="AJ1160">
        <v>-1</v>
      </c>
      <c r="AK1160">
        <v>1</v>
      </c>
      <c r="AL1160">
        <v>3</v>
      </c>
      <c r="AM1160" t="s">
        <v>177</v>
      </c>
      <c r="AN1160">
        <v>8</v>
      </c>
      <c r="AT1160">
        <v>3.1</v>
      </c>
      <c r="AU1160">
        <v>3.1</v>
      </c>
      <c r="AV1160">
        <v>3.1</v>
      </c>
      <c r="AW1160">
        <v>3.1</v>
      </c>
      <c r="AX1160">
        <v>3.1</v>
      </c>
      <c r="AY1160">
        <v>3.1</v>
      </c>
      <c r="AZ1160">
        <v>3.1</v>
      </c>
      <c r="BA1160">
        <v>3.1</v>
      </c>
      <c r="BB1160">
        <v>3.1</v>
      </c>
      <c r="BC1160">
        <v>3.1</v>
      </c>
      <c r="BD1160">
        <v>3.1</v>
      </c>
      <c r="BE1160">
        <v>3.1</v>
      </c>
      <c r="BF1160">
        <v>3.1</v>
      </c>
      <c r="BG1160">
        <v>3.1</v>
      </c>
      <c r="BH1160">
        <v>3.1</v>
      </c>
      <c r="BI1160">
        <v>3.1</v>
      </c>
      <c r="BJ1160" s="2">
        <f t="shared" ref="BJ1160:BK1160" si="1189">ROUND(AVERAGE(AT1160:BI1160),0)</f>
        <v>3</v>
      </c>
      <c r="BK1160" s="2">
        <f t="shared" si="1189"/>
        <v>3</v>
      </c>
      <c r="BP1160" s="12">
        <f t="shared" si="1126"/>
        <v>3</v>
      </c>
      <c r="BQ1160" s="12">
        <f t="shared" si="1127"/>
        <v>3</v>
      </c>
    </row>
    <row r="1161" spans="1:69" ht="19.5" x14ac:dyDescent="0.6">
      <c r="A1161" t="s">
        <v>200</v>
      </c>
      <c r="B1161" t="s">
        <v>337</v>
      </c>
      <c r="C1161" t="s">
        <v>388</v>
      </c>
      <c r="D1161" t="s">
        <v>369</v>
      </c>
      <c r="E1161" t="s">
        <v>203</v>
      </c>
      <c r="F1161" t="s">
        <v>173</v>
      </c>
      <c r="G1161">
        <v>44</v>
      </c>
      <c r="H1161" t="s">
        <v>175</v>
      </c>
      <c r="I1161">
        <v>1</v>
      </c>
      <c r="J1161" t="s">
        <v>176</v>
      </c>
      <c r="K1161" t="b">
        <v>0</v>
      </c>
      <c r="L1161">
        <v>0</v>
      </c>
      <c r="M1161">
        <v>200</v>
      </c>
      <c r="N1161">
        <v>0</v>
      </c>
      <c r="O1161">
        <v>200</v>
      </c>
      <c r="P1161">
        <v>-1</v>
      </c>
      <c r="Q1161">
        <v>-1</v>
      </c>
      <c r="R1161">
        <v>-1</v>
      </c>
      <c r="S1161">
        <v>-1</v>
      </c>
      <c r="T1161">
        <v>-1</v>
      </c>
      <c r="U1161">
        <v>-1</v>
      </c>
      <c r="V1161">
        <v>-1</v>
      </c>
      <c r="W1161">
        <v>-1</v>
      </c>
      <c r="X1161">
        <v>-1</v>
      </c>
      <c r="Y1161">
        <v>-1</v>
      </c>
      <c r="Z1161">
        <v>-1</v>
      </c>
      <c r="AA1161">
        <v>-1</v>
      </c>
      <c r="AB1161">
        <v>-1</v>
      </c>
      <c r="AC1161">
        <v>-1</v>
      </c>
      <c r="AD1161">
        <v>-1</v>
      </c>
      <c r="AE1161">
        <v>-1</v>
      </c>
      <c r="AF1161">
        <v>-1</v>
      </c>
      <c r="AG1161">
        <v>-1</v>
      </c>
      <c r="AH1161">
        <v>-1</v>
      </c>
      <c r="AI1161">
        <v>-1</v>
      </c>
      <c r="AJ1161">
        <v>-1</v>
      </c>
      <c r="AK1161">
        <v>1</v>
      </c>
      <c r="AL1161">
        <v>3</v>
      </c>
      <c r="AM1161" t="s">
        <v>177</v>
      </c>
      <c r="AN1161">
        <v>8</v>
      </c>
      <c r="AT1161">
        <v>11.9</v>
      </c>
      <c r="AU1161">
        <v>11.9</v>
      </c>
      <c r="AV1161">
        <v>11.9</v>
      </c>
      <c r="AW1161">
        <v>11.9</v>
      </c>
      <c r="AX1161">
        <v>11.9</v>
      </c>
      <c r="AY1161">
        <v>11.9</v>
      </c>
      <c r="AZ1161">
        <v>11.9</v>
      </c>
      <c r="BA1161">
        <v>11.9</v>
      </c>
      <c r="BB1161">
        <v>11.9</v>
      </c>
      <c r="BC1161">
        <v>11.9</v>
      </c>
      <c r="BD1161">
        <v>11.9</v>
      </c>
      <c r="BE1161">
        <v>11.9</v>
      </c>
      <c r="BF1161">
        <v>11.9</v>
      </c>
      <c r="BG1161">
        <v>11.9</v>
      </c>
      <c r="BH1161">
        <v>11.9</v>
      </c>
      <c r="BI1161">
        <v>11.9</v>
      </c>
      <c r="BJ1161" s="2">
        <f t="shared" ref="BJ1161:BK1161" si="1190">ROUND(AVERAGE(AT1161:BI1161),0)</f>
        <v>12</v>
      </c>
      <c r="BK1161" s="2">
        <f t="shared" si="1190"/>
        <v>12</v>
      </c>
      <c r="BP1161" s="12">
        <f t="shared" si="1126"/>
        <v>12</v>
      </c>
      <c r="BQ1161" s="12">
        <f t="shared" si="1127"/>
        <v>12</v>
      </c>
    </row>
    <row r="1162" spans="1:69" ht="19.5" x14ac:dyDescent="0.6">
      <c r="A1162" t="s">
        <v>200</v>
      </c>
      <c r="B1162" t="s">
        <v>337</v>
      </c>
      <c r="C1162" t="s">
        <v>388</v>
      </c>
      <c r="D1162" t="s">
        <v>369</v>
      </c>
      <c r="E1162" t="s">
        <v>203</v>
      </c>
      <c r="F1162" t="s">
        <v>173</v>
      </c>
      <c r="G1162">
        <v>45</v>
      </c>
      <c r="H1162" t="s">
        <v>175</v>
      </c>
      <c r="I1162">
        <v>1</v>
      </c>
      <c r="J1162" t="s">
        <v>176</v>
      </c>
      <c r="K1162" t="b">
        <v>0</v>
      </c>
      <c r="L1162">
        <v>0</v>
      </c>
      <c r="M1162">
        <v>200</v>
      </c>
      <c r="N1162">
        <v>0</v>
      </c>
      <c r="O1162">
        <v>200</v>
      </c>
      <c r="P1162">
        <v>-1</v>
      </c>
      <c r="Q1162">
        <v>-1</v>
      </c>
      <c r="R1162">
        <v>-1</v>
      </c>
      <c r="S1162">
        <v>-1</v>
      </c>
      <c r="T1162">
        <v>-1</v>
      </c>
      <c r="U1162">
        <v>-1</v>
      </c>
      <c r="V1162">
        <v>-1</v>
      </c>
      <c r="W1162">
        <v>-1</v>
      </c>
      <c r="X1162">
        <v>-1</v>
      </c>
      <c r="Y1162">
        <v>-1</v>
      </c>
      <c r="Z1162">
        <v>-1</v>
      </c>
      <c r="AA1162">
        <v>-1</v>
      </c>
      <c r="AB1162">
        <v>-1</v>
      </c>
      <c r="AC1162">
        <v>-1</v>
      </c>
      <c r="AD1162">
        <v>-1</v>
      </c>
      <c r="AE1162">
        <v>-1</v>
      </c>
      <c r="AF1162">
        <v>-1</v>
      </c>
      <c r="AG1162">
        <v>-1</v>
      </c>
      <c r="AH1162">
        <v>-1</v>
      </c>
      <c r="AI1162">
        <v>-1</v>
      </c>
      <c r="AJ1162">
        <v>-1</v>
      </c>
      <c r="AK1162">
        <v>1</v>
      </c>
      <c r="AL1162">
        <v>3</v>
      </c>
      <c r="AM1162" t="s">
        <v>177</v>
      </c>
      <c r="AN1162">
        <v>8</v>
      </c>
      <c r="AT1162">
        <v>13.5</v>
      </c>
      <c r="AU1162">
        <v>13.5</v>
      </c>
      <c r="AV1162">
        <v>13.5</v>
      </c>
      <c r="AW1162">
        <v>13.5</v>
      </c>
      <c r="AX1162">
        <v>13.5</v>
      </c>
      <c r="AY1162">
        <v>13.5</v>
      </c>
      <c r="AZ1162">
        <v>13.5</v>
      </c>
      <c r="BA1162">
        <v>13.5</v>
      </c>
      <c r="BB1162">
        <v>13.5</v>
      </c>
      <c r="BC1162">
        <v>13.5</v>
      </c>
      <c r="BD1162">
        <v>13.5</v>
      </c>
      <c r="BE1162">
        <v>13.5</v>
      </c>
      <c r="BF1162">
        <v>13.5</v>
      </c>
      <c r="BG1162">
        <v>13.5</v>
      </c>
      <c r="BH1162">
        <v>13.5</v>
      </c>
      <c r="BI1162">
        <v>13.5</v>
      </c>
      <c r="BJ1162" s="2">
        <f t="shared" ref="BJ1162:BK1162" si="1191">ROUND(AVERAGE(AT1162:BI1162),0)</f>
        <v>14</v>
      </c>
      <c r="BK1162" s="2">
        <f t="shared" si="1191"/>
        <v>14</v>
      </c>
      <c r="BP1162" s="12">
        <f t="shared" ref="BP1162:BP1225" si="1192">BJ1162+BM1162</f>
        <v>14</v>
      </c>
      <c r="BQ1162" s="12">
        <f t="shared" ref="BQ1162:BQ1225" si="1193">BK1162+BN1162</f>
        <v>14</v>
      </c>
    </row>
    <row r="1163" spans="1:69" ht="19.5" x14ac:dyDescent="0.6">
      <c r="A1163" t="s">
        <v>200</v>
      </c>
      <c r="B1163" t="s">
        <v>337</v>
      </c>
      <c r="C1163" t="s">
        <v>388</v>
      </c>
      <c r="D1163" t="s">
        <v>369</v>
      </c>
      <c r="E1163" t="s">
        <v>203</v>
      </c>
      <c r="F1163" t="s">
        <v>173</v>
      </c>
      <c r="G1163">
        <v>46</v>
      </c>
      <c r="H1163" t="s">
        <v>175</v>
      </c>
      <c r="I1163">
        <v>1</v>
      </c>
      <c r="J1163" t="s">
        <v>176</v>
      </c>
      <c r="K1163" t="b">
        <v>0</v>
      </c>
      <c r="L1163">
        <v>0</v>
      </c>
      <c r="M1163">
        <v>200</v>
      </c>
      <c r="N1163">
        <v>0</v>
      </c>
      <c r="O1163">
        <v>200</v>
      </c>
      <c r="P1163">
        <v>-1</v>
      </c>
      <c r="Q1163">
        <v>-1</v>
      </c>
      <c r="R1163">
        <v>-1</v>
      </c>
      <c r="S1163">
        <v>-1</v>
      </c>
      <c r="T1163">
        <v>-1</v>
      </c>
      <c r="U1163">
        <v>-1</v>
      </c>
      <c r="V1163">
        <v>-1</v>
      </c>
      <c r="W1163">
        <v>-1</v>
      </c>
      <c r="X1163">
        <v>-1</v>
      </c>
      <c r="Y1163">
        <v>-1</v>
      </c>
      <c r="Z1163">
        <v>-1</v>
      </c>
      <c r="AA1163">
        <v>-1</v>
      </c>
      <c r="AB1163">
        <v>-1</v>
      </c>
      <c r="AC1163">
        <v>-1</v>
      </c>
      <c r="AD1163">
        <v>-1</v>
      </c>
      <c r="AE1163">
        <v>-1</v>
      </c>
      <c r="AF1163">
        <v>-1</v>
      </c>
      <c r="AG1163">
        <v>-1</v>
      </c>
      <c r="AH1163">
        <v>-1</v>
      </c>
      <c r="AI1163">
        <v>-1</v>
      </c>
      <c r="AJ1163">
        <v>-1</v>
      </c>
      <c r="AK1163">
        <v>1</v>
      </c>
      <c r="AL1163">
        <v>3</v>
      </c>
      <c r="AM1163" t="s">
        <v>177</v>
      </c>
      <c r="AN1163">
        <v>8</v>
      </c>
      <c r="AT1163">
        <v>0.2</v>
      </c>
      <c r="AU1163">
        <v>0.2</v>
      </c>
      <c r="AV1163">
        <v>0.2</v>
      </c>
      <c r="AW1163">
        <v>0.2</v>
      </c>
      <c r="AX1163">
        <v>0.2</v>
      </c>
      <c r="AY1163">
        <v>0.2</v>
      </c>
      <c r="AZ1163">
        <v>0.2</v>
      </c>
      <c r="BA1163">
        <v>0.2</v>
      </c>
      <c r="BB1163">
        <v>0.2</v>
      </c>
      <c r="BC1163">
        <v>0.2</v>
      </c>
      <c r="BD1163">
        <v>0.2</v>
      </c>
      <c r="BE1163">
        <v>0.2</v>
      </c>
      <c r="BF1163">
        <v>0.2</v>
      </c>
      <c r="BG1163">
        <v>0.2</v>
      </c>
      <c r="BH1163">
        <v>0.2</v>
      </c>
      <c r="BI1163">
        <v>0.2</v>
      </c>
      <c r="BJ1163" s="2">
        <f t="shared" ref="BJ1163:BK1163" si="1194">ROUND(AVERAGE(AT1163:BI1163),0)</f>
        <v>0</v>
      </c>
      <c r="BK1163" s="2">
        <f t="shared" si="1194"/>
        <v>0</v>
      </c>
      <c r="BP1163" s="12">
        <f t="shared" si="1192"/>
        <v>0</v>
      </c>
      <c r="BQ1163" s="12">
        <f t="shared" si="1193"/>
        <v>0</v>
      </c>
    </row>
    <row r="1164" spans="1:69" ht="19.5" x14ac:dyDescent="0.6">
      <c r="A1164" t="s">
        <v>200</v>
      </c>
      <c r="B1164" t="s">
        <v>337</v>
      </c>
      <c r="C1164" t="s">
        <v>388</v>
      </c>
      <c r="D1164" t="s">
        <v>369</v>
      </c>
      <c r="E1164" t="s">
        <v>203</v>
      </c>
      <c r="F1164" t="s">
        <v>173</v>
      </c>
      <c r="G1164">
        <v>54</v>
      </c>
      <c r="H1164" t="s">
        <v>175</v>
      </c>
      <c r="I1164">
        <v>1</v>
      </c>
      <c r="J1164" t="s">
        <v>176</v>
      </c>
      <c r="K1164" t="b">
        <v>0</v>
      </c>
      <c r="L1164">
        <v>0</v>
      </c>
      <c r="M1164">
        <v>200</v>
      </c>
      <c r="N1164">
        <v>0</v>
      </c>
      <c r="O1164">
        <v>200</v>
      </c>
      <c r="P1164">
        <v>-1</v>
      </c>
      <c r="Q1164">
        <v>-1</v>
      </c>
      <c r="R1164">
        <v>-1</v>
      </c>
      <c r="S1164">
        <v>-1</v>
      </c>
      <c r="T1164">
        <v>-1</v>
      </c>
      <c r="U1164">
        <v>-1</v>
      </c>
      <c r="V1164">
        <v>-1</v>
      </c>
      <c r="W1164">
        <v>-1</v>
      </c>
      <c r="X1164">
        <v>-1</v>
      </c>
      <c r="Y1164">
        <v>-1</v>
      </c>
      <c r="Z1164">
        <v>-1</v>
      </c>
      <c r="AA1164">
        <v>-1</v>
      </c>
      <c r="AB1164">
        <v>-1</v>
      </c>
      <c r="AC1164">
        <v>-1</v>
      </c>
      <c r="AD1164">
        <v>-1</v>
      </c>
      <c r="AE1164">
        <v>-1</v>
      </c>
      <c r="AF1164">
        <v>-1</v>
      </c>
      <c r="AG1164">
        <v>-1</v>
      </c>
      <c r="AH1164">
        <v>-1</v>
      </c>
      <c r="AI1164">
        <v>-1</v>
      </c>
      <c r="AJ1164">
        <v>-1</v>
      </c>
      <c r="AK1164">
        <v>1</v>
      </c>
      <c r="AL1164">
        <v>3</v>
      </c>
      <c r="AM1164" t="s">
        <v>177</v>
      </c>
      <c r="AN1164">
        <v>8</v>
      </c>
      <c r="AT1164">
        <v>19.8</v>
      </c>
      <c r="AU1164">
        <v>19.8</v>
      </c>
      <c r="AV1164">
        <v>19.8</v>
      </c>
      <c r="AW1164">
        <v>19.8</v>
      </c>
      <c r="AX1164">
        <v>19.8</v>
      </c>
      <c r="AY1164">
        <v>19.8</v>
      </c>
      <c r="AZ1164">
        <v>19.8</v>
      </c>
      <c r="BA1164">
        <v>19.8</v>
      </c>
      <c r="BB1164">
        <v>19.8</v>
      </c>
      <c r="BC1164">
        <v>19.8</v>
      </c>
      <c r="BD1164">
        <v>19.8</v>
      </c>
      <c r="BE1164">
        <v>19.8</v>
      </c>
      <c r="BF1164">
        <v>19.8</v>
      </c>
      <c r="BG1164">
        <v>19.8</v>
      </c>
      <c r="BH1164">
        <v>19.8</v>
      </c>
      <c r="BI1164">
        <v>19.8</v>
      </c>
      <c r="BJ1164" s="2">
        <f t="shared" ref="BJ1164:BK1164" si="1195">ROUND(AVERAGE(AT1164:BI1164),0)</f>
        <v>20</v>
      </c>
      <c r="BK1164" s="2">
        <f t="shared" si="1195"/>
        <v>20</v>
      </c>
      <c r="BP1164" s="12">
        <f t="shared" si="1192"/>
        <v>20</v>
      </c>
      <c r="BQ1164" s="12">
        <f t="shared" si="1193"/>
        <v>20</v>
      </c>
    </row>
    <row r="1165" spans="1:69" ht="19.5" x14ac:dyDescent="0.6">
      <c r="A1165" t="s">
        <v>200</v>
      </c>
      <c r="B1165" t="s">
        <v>337</v>
      </c>
      <c r="C1165" t="s">
        <v>388</v>
      </c>
      <c r="D1165" t="s">
        <v>369</v>
      </c>
      <c r="E1165" t="s">
        <v>203</v>
      </c>
      <c r="F1165" t="s">
        <v>173</v>
      </c>
      <c r="G1165">
        <v>55</v>
      </c>
      <c r="H1165" t="s">
        <v>175</v>
      </c>
      <c r="I1165">
        <v>1</v>
      </c>
      <c r="J1165" t="s">
        <v>176</v>
      </c>
      <c r="K1165" t="b">
        <v>0</v>
      </c>
      <c r="L1165">
        <v>0</v>
      </c>
      <c r="M1165">
        <v>200</v>
      </c>
      <c r="N1165">
        <v>0</v>
      </c>
      <c r="O1165">
        <v>200</v>
      </c>
      <c r="P1165">
        <v>-1</v>
      </c>
      <c r="Q1165">
        <v>-1</v>
      </c>
      <c r="R1165">
        <v>-1</v>
      </c>
      <c r="S1165">
        <v>-1</v>
      </c>
      <c r="T1165">
        <v>-1</v>
      </c>
      <c r="U1165">
        <v>-1</v>
      </c>
      <c r="V1165">
        <v>-1</v>
      </c>
      <c r="W1165">
        <v>-1</v>
      </c>
      <c r="X1165">
        <v>-1</v>
      </c>
      <c r="Y1165">
        <v>-1</v>
      </c>
      <c r="Z1165">
        <v>-1</v>
      </c>
      <c r="AA1165">
        <v>-1</v>
      </c>
      <c r="AB1165">
        <v>-1</v>
      </c>
      <c r="AC1165">
        <v>-1</v>
      </c>
      <c r="AD1165">
        <v>-1</v>
      </c>
      <c r="AE1165">
        <v>-1</v>
      </c>
      <c r="AF1165">
        <v>-1</v>
      </c>
      <c r="AG1165">
        <v>-1</v>
      </c>
      <c r="AH1165">
        <v>-1</v>
      </c>
      <c r="AI1165">
        <v>-1</v>
      </c>
      <c r="AJ1165">
        <v>-1</v>
      </c>
      <c r="AK1165">
        <v>1</v>
      </c>
      <c r="AL1165">
        <v>3</v>
      </c>
      <c r="AM1165" t="s">
        <v>177</v>
      </c>
      <c r="AN1165">
        <v>8</v>
      </c>
      <c r="AT1165">
        <v>2.7</v>
      </c>
      <c r="AU1165">
        <v>2.7</v>
      </c>
      <c r="AV1165">
        <v>2.7</v>
      </c>
      <c r="AW1165">
        <v>2.7</v>
      </c>
      <c r="AX1165">
        <v>2.7</v>
      </c>
      <c r="AY1165">
        <v>2.7</v>
      </c>
      <c r="AZ1165">
        <v>2.7</v>
      </c>
      <c r="BA1165">
        <v>2.7</v>
      </c>
      <c r="BB1165">
        <v>2.7</v>
      </c>
      <c r="BC1165">
        <v>2.7</v>
      </c>
      <c r="BD1165">
        <v>2.7</v>
      </c>
      <c r="BE1165">
        <v>2.7</v>
      </c>
      <c r="BF1165">
        <v>2.7</v>
      </c>
      <c r="BG1165">
        <v>2.7</v>
      </c>
      <c r="BH1165">
        <v>2.7</v>
      </c>
      <c r="BI1165">
        <v>2.7</v>
      </c>
      <c r="BJ1165" s="2">
        <f t="shared" ref="BJ1165:BK1165" si="1196">ROUND(AVERAGE(AT1165:BI1165),0)</f>
        <v>3</v>
      </c>
      <c r="BK1165" s="2">
        <f t="shared" si="1196"/>
        <v>3</v>
      </c>
      <c r="BP1165" s="12">
        <f t="shared" si="1192"/>
        <v>3</v>
      </c>
      <c r="BQ1165" s="12">
        <f t="shared" si="1193"/>
        <v>3</v>
      </c>
    </row>
    <row r="1166" spans="1:69" ht="19.5" x14ac:dyDescent="0.6">
      <c r="A1166" t="s">
        <v>200</v>
      </c>
      <c r="B1166" t="s">
        <v>337</v>
      </c>
      <c r="C1166" t="s">
        <v>388</v>
      </c>
      <c r="D1166" t="s">
        <v>369</v>
      </c>
      <c r="E1166" t="s">
        <v>203</v>
      </c>
      <c r="F1166" t="s">
        <v>173</v>
      </c>
      <c r="G1166">
        <v>63</v>
      </c>
      <c r="H1166" t="s">
        <v>175</v>
      </c>
      <c r="I1166">
        <v>1</v>
      </c>
      <c r="J1166" t="s">
        <v>176</v>
      </c>
      <c r="K1166" t="b">
        <v>0</v>
      </c>
      <c r="L1166">
        <v>0</v>
      </c>
      <c r="M1166">
        <v>200</v>
      </c>
      <c r="N1166">
        <v>0</v>
      </c>
      <c r="O1166">
        <v>200</v>
      </c>
      <c r="P1166">
        <v>-1</v>
      </c>
      <c r="Q1166">
        <v>-1</v>
      </c>
      <c r="R1166">
        <v>-1</v>
      </c>
      <c r="S1166">
        <v>-1</v>
      </c>
      <c r="T1166">
        <v>-1</v>
      </c>
      <c r="U1166">
        <v>-1</v>
      </c>
      <c r="V1166">
        <v>-1</v>
      </c>
      <c r="W1166">
        <v>-1</v>
      </c>
      <c r="X1166">
        <v>-1</v>
      </c>
      <c r="Y1166">
        <v>-1</v>
      </c>
      <c r="Z1166">
        <v>-1</v>
      </c>
      <c r="AA1166">
        <v>-1</v>
      </c>
      <c r="AB1166">
        <v>-1</v>
      </c>
      <c r="AC1166">
        <v>-1</v>
      </c>
      <c r="AD1166">
        <v>-1</v>
      </c>
      <c r="AE1166">
        <v>-1</v>
      </c>
      <c r="AF1166">
        <v>-1</v>
      </c>
      <c r="AG1166">
        <v>-1</v>
      </c>
      <c r="AH1166">
        <v>-1</v>
      </c>
      <c r="AI1166">
        <v>-1</v>
      </c>
      <c r="AJ1166">
        <v>-1</v>
      </c>
      <c r="AK1166">
        <v>1</v>
      </c>
      <c r="AL1166">
        <v>3</v>
      </c>
      <c r="AM1166" t="s">
        <v>177</v>
      </c>
      <c r="AN1166">
        <v>8</v>
      </c>
      <c r="AT1166">
        <v>3.8</v>
      </c>
      <c r="AU1166">
        <v>3.8</v>
      </c>
      <c r="AV1166">
        <v>3.8</v>
      </c>
      <c r="AW1166">
        <v>3.8</v>
      </c>
      <c r="AX1166">
        <v>3.8</v>
      </c>
      <c r="AY1166">
        <v>3.8</v>
      </c>
      <c r="AZ1166">
        <v>3.8</v>
      </c>
      <c r="BA1166">
        <v>3.8</v>
      </c>
      <c r="BB1166">
        <v>3.8</v>
      </c>
      <c r="BC1166">
        <v>3.8</v>
      </c>
      <c r="BD1166">
        <v>3.8</v>
      </c>
      <c r="BE1166">
        <v>3.8</v>
      </c>
      <c r="BF1166">
        <v>3.8</v>
      </c>
      <c r="BG1166">
        <v>3.8</v>
      </c>
      <c r="BH1166">
        <v>3.8</v>
      </c>
      <c r="BI1166">
        <v>3.8</v>
      </c>
      <c r="BJ1166" s="2">
        <f t="shared" ref="BJ1166:BK1166" si="1197">ROUND(AVERAGE(AT1166:BI1166),0)</f>
        <v>4</v>
      </c>
      <c r="BK1166" s="2">
        <f t="shared" si="1197"/>
        <v>4</v>
      </c>
      <c r="BP1166" s="12">
        <f t="shared" si="1192"/>
        <v>4</v>
      </c>
      <c r="BQ1166" s="12">
        <f t="shared" si="1193"/>
        <v>4</v>
      </c>
    </row>
    <row r="1167" spans="1:69" ht="19.5" x14ac:dyDescent="0.6">
      <c r="A1167" t="s">
        <v>200</v>
      </c>
      <c r="B1167" t="s">
        <v>337</v>
      </c>
      <c r="C1167" t="s">
        <v>388</v>
      </c>
      <c r="D1167" t="s">
        <v>369</v>
      </c>
      <c r="E1167" t="s">
        <v>203</v>
      </c>
      <c r="F1167" t="s">
        <v>173</v>
      </c>
      <c r="G1167">
        <v>64</v>
      </c>
      <c r="H1167" t="s">
        <v>175</v>
      </c>
      <c r="I1167">
        <v>1</v>
      </c>
      <c r="J1167" t="s">
        <v>176</v>
      </c>
      <c r="K1167" t="b">
        <v>0</v>
      </c>
      <c r="L1167">
        <v>0</v>
      </c>
      <c r="M1167">
        <v>200</v>
      </c>
      <c r="N1167">
        <v>0</v>
      </c>
      <c r="O1167">
        <v>200</v>
      </c>
      <c r="P1167">
        <v>-1</v>
      </c>
      <c r="Q1167">
        <v>-1</v>
      </c>
      <c r="R1167">
        <v>-1</v>
      </c>
      <c r="S1167">
        <v>-1</v>
      </c>
      <c r="T1167">
        <v>-1</v>
      </c>
      <c r="U1167">
        <v>-1</v>
      </c>
      <c r="V1167">
        <v>-1</v>
      </c>
      <c r="W1167">
        <v>-1</v>
      </c>
      <c r="X1167">
        <v>-1</v>
      </c>
      <c r="Y1167">
        <v>-1</v>
      </c>
      <c r="Z1167">
        <v>-1</v>
      </c>
      <c r="AA1167">
        <v>-1</v>
      </c>
      <c r="AB1167">
        <v>-1</v>
      </c>
      <c r="AC1167">
        <v>-1</v>
      </c>
      <c r="AD1167">
        <v>-1</v>
      </c>
      <c r="AE1167">
        <v>-1</v>
      </c>
      <c r="AF1167">
        <v>-1</v>
      </c>
      <c r="AG1167">
        <v>-1</v>
      </c>
      <c r="AH1167">
        <v>-1</v>
      </c>
      <c r="AI1167">
        <v>-1</v>
      </c>
      <c r="AJ1167">
        <v>-1</v>
      </c>
      <c r="AK1167">
        <v>1</v>
      </c>
      <c r="AL1167">
        <v>3</v>
      </c>
      <c r="AM1167" t="s">
        <v>177</v>
      </c>
      <c r="AN1167">
        <v>8</v>
      </c>
      <c r="AT1167">
        <v>5</v>
      </c>
      <c r="AU1167">
        <v>5</v>
      </c>
      <c r="AV1167">
        <v>5</v>
      </c>
      <c r="AW1167">
        <v>5</v>
      </c>
      <c r="AX1167">
        <v>5</v>
      </c>
      <c r="AY1167">
        <v>5</v>
      </c>
      <c r="AZ1167">
        <v>5</v>
      </c>
      <c r="BA1167">
        <v>5</v>
      </c>
      <c r="BB1167">
        <v>5</v>
      </c>
      <c r="BC1167">
        <v>5</v>
      </c>
      <c r="BD1167">
        <v>5</v>
      </c>
      <c r="BE1167">
        <v>5</v>
      </c>
      <c r="BF1167">
        <v>5</v>
      </c>
      <c r="BG1167">
        <v>5</v>
      </c>
      <c r="BH1167">
        <v>5</v>
      </c>
      <c r="BI1167">
        <v>5</v>
      </c>
      <c r="BJ1167" s="2">
        <f t="shared" ref="BJ1167:BK1167" si="1198">ROUND(AVERAGE(AT1167:BI1167),0)</f>
        <v>5</v>
      </c>
      <c r="BK1167" s="2">
        <f t="shared" si="1198"/>
        <v>5</v>
      </c>
      <c r="BP1167" s="12">
        <f t="shared" si="1192"/>
        <v>5</v>
      </c>
      <c r="BQ1167" s="12">
        <f t="shared" si="1193"/>
        <v>5</v>
      </c>
    </row>
    <row r="1168" spans="1:69" ht="19.5" x14ac:dyDescent="0.6">
      <c r="A1168" t="s">
        <v>200</v>
      </c>
      <c r="B1168" t="s">
        <v>337</v>
      </c>
      <c r="C1168" t="s">
        <v>388</v>
      </c>
      <c r="D1168" t="s">
        <v>370</v>
      </c>
      <c r="E1168" t="s">
        <v>203</v>
      </c>
      <c r="F1168" t="s">
        <v>173</v>
      </c>
      <c r="G1168">
        <v>26</v>
      </c>
      <c r="H1168" t="s">
        <v>175</v>
      </c>
      <c r="I1168">
        <v>1</v>
      </c>
      <c r="J1168" t="s">
        <v>176</v>
      </c>
      <c r="K1168" t="b">
        <v>0</v>
      </c>
      <c r="L1168">
        <v>0</v>
      </c>
      <c r="M1168">
        <v>200</v>
      </c>
      <c r="N1168">
        <v>0</v>
      </c>
      <c r="O1168">
        <v>200</v>
      </c>
      <c r="P1168">
        <v>-1</v>
      </c>
      <c r="Q1168">
        <v>-1</v>
      </c>
      <c r="R1168">
        <v>-1</v>
      </c>
      <c r="S1168">
        <v>-1</v>
      </c>
      <c r="T1168">
        <v>-1</v>
      </c>
      <c r="U1168">
        <v>-1</v>
      </c>
      <c r="V1168">
        <v>-1</v>
      </c>
      <c r="W1168">
        <v>-1</v>
      </c>
      <c r="X1168">
        <v>-1</v>
      </c>
      <c r="Y1168">
        <v>-1</v>
      </c>
      <c r="Z1168">
        <v>-1</v>
      </c>
      <c r="AA1168">
        <v>-1</v>
      </c>
      <c r="AB1168">
        <v>-1</v>
      </c>
      <c r="AC1168">
        <v>-1</v>
      </c>
      <c r="AD1168">
        <v>-1</v>
      </c>
      <c r="AE1168">
        <v>-1</v>
      </c>
      <c r="AF1168">
        <v>-1</v>
      </c>
      <c r="AG1168">
        <v>-1</v>
      </c>
      <c r="AH1168">
        <v>-1</v>
      </c>
      <c r="AI1168">
        <v>-1</v>
      </c>
      <c r="AJ1168">
        <v>-1</v>
      </c>
      <c r="AK1168">
        <v>1</v>
      </c>
      <c r="AL1168">
        <v>3</v>
      </c>
      <c r="AM1168" t="s">
        <v>177</v>
      </c>
      <c r="AN1168">
        <v>8</v>
      </c>
      <c r="AT1168">
        <v>19.100000000000001</v>
      </c>
      <c r="AU1168">
        <v>19.100000000000001</v>
      </c>
      <c r="AV1168">
        <v>19.100000000000001</v>
      </c>
      <c r="AW1168">
        <v>19.100000000000001</v>
      </c>
      <c r="AX1168">
        <v>19.100000000000001</v>
      </c>
      <c r="AY1168">
        <v>19.100000000000001</v>
      </c>
      <c r="AZ1168">
        <v>19.100000000000001</v>
      </c>
      <c r="BA1168">
        <v>19.100000000000001</v>
      </c>
      <c r="BB1168">
        <v>19.100000000000001</v>
      </c>
      <c r="BC1168">
        <v>19.100000000000001</v>
      </c>
      <c r="BD1168">
        <v>19.100000000000001</v>
      </c>
      <c r="BE1168">
        <v>19.100000000000001</v>
      </c>
      <c r="BF1168">
        <v>19.100000000000001</v>
      </c>
      <c r="BG1168">
        <v>19.100000000000001</v>
      </c>
      <c r="BH1168">
        <v>19.100000000000001</v>
      </c>
      <c r="BI1168">
        <v>19.100000000000001</v>
      </c>
      <c r="BJ1168" s="2">
        <f t="shared" ref="BJ1168:BK1168" si="1199">ROUND(AVERAGE(AT1168:BI1168),0)</f>
        <v>19</v>
      </c>
      <c r="BK1168" s="2">
        <f t="shared" si="1199"/>
        <v>19</v>
      </c>
      <c r="BP1168" s="12">
        <f t="shared" si="1192"/>
        <v>19</v>
      </c>
      <c r="BQ1168" s="12">
        <f t="shared" si="1193"/>
        <v>19</v>
      </c>
    </row>
    <row r="1169" spans="1:69" ht="19.5" x14ac:dyDescent="0.6">
      <c r="A1169" t="s">
        <v>200</v>
      </c>
      <c r="B1169" t="s">
        <v>337</v>
      </c>
      <c r="C1169" t="s">
        <v>388</v>
      </c>
      <c r="D1169" t="s">
        <v>370</v>
      </c>
      <c r="E1169" t="s">
        <v>203</v>
      </c>
      <c r="F1169" t="s">
        <v>173</v>
      </c>
      <c r="G1169">
        <v>27</v>
      </c>
      <c r="H1169" t="s">
        <v>175</v>
      </c>
      <c r="I1169">
        <v>1</v>
      </c>
      <c r="J1169" t="s">
        <v>176</v>
      </c>
      <c r="K1169" t="b">
        <v>0</v>
      </c>
      <c r="L1169">
        <v>0</v>
      </c>
      <c r="M1169">
        <v>200</v>
      </c>
      <c r="N1169">
        <v>0</v>
      </c>
      <c r="O1169">
        <v>200</v>
      </c>
      <c r="P1169">
        <v>-1</v>
      </c>
      <c r="Q1169">
        <v>-1</v>
      </c>
      <c r="R1169">
        <v>-1</v>
      </c>
      <c r="S1169">
        <v>-1</v>
      </c>
      <c r="T1169">
        <v>-1</v>
      </c>
      <c r="U1169">
        <v>-1</v>
      </c>
      <c r="V1169">
        <v>-1</v>
      </c>
      <c r="W1169">
        <v>-1</v>
      </c>
      <c r="X1169">
        <v>-1</v>
      </c>
      <c r="Y1169">
        <v>-1</v>
      </c>
      <c r="Z1169">
        <v>-1</v>
      </c>
      <c r="AA1169">
        <v>-1</v>
      </c>
      <c r="AB1169">
        <v>-1</v>
      </c>
      <c r="AC1169">
        <v>-1</v>
      </c>
      <c r="AD1169">
        <v>-1</v>
      </c>
      <c r="AE1169">
        <v>-1</v>
      </c>
      <c r="AF1169">
        <v>-1</v>
      </c>
      <c r="AG1169">
        <v>-1</v>
      </c>
      <c r="AH1169">
        <v>-1</v>
      </c>
      <c r="AI1169">
        <v>-1</v>
      </c>
      <c r="AJ1169">
        <v>-1</v>
      </c>
      <c r="AK1169">
        <v>1</v>
      </c>
      <c r="AL1169">
        <v>3</v>
      </c>
      <c r="AM1169" t="s">
        <v>177</v>
      </c>
      <c r="AN1169">
        <v>8</v>
      </c>
      <c r="AT1169">
        <v>8.5</v>
      </c>
      <c r="AU1169">
        <v>8.5</v>
      </c>
      <c r="AV1169">
        <v>8.5</v>
      </c>
      <c r="AW1169">
        <v>8.5</v>
      </c>
      <c r="AX1169">
        <v>8.5</v>
      </c>
      <c r="AY1169">
        <v>8.5</v>
      </c>
      <c r="AZ1169">
        <v>8.5</v>
      </c>
      <c r="BA1169">
        <v>8.5</v>
      </c>
      <c r="BB1169">
        <v>8.5</v>
      </c>
      <c r="BC1169">
        <v>8.5</v>
      </c>
      <c r="BD1169">
        <v>8.5</v>
      </c>
      <c r="BE1169">
        <v>8.5</v>
      </c>
      <c r="BF1169">
        <v>8.5</v>
      </c>
      <c r="BG1169">
        <v>8.5</v>
      </c>
      <c r="BH1169">
        <v>8.5</v>
      </c>
      <c r="BI1169">
        <v>8.5</v>
      </c>
      <c r="BJ1169" s="2">
        <f t="shared" ref="BJ1169:BK1169" si="1200">ROUND(AVERAGE(AT1169:BI1169),0)</f>
        <v>9</v>
      </c>
      <c r="BK1169" s="2">
        <f t="shared" si="1200"/>
        <v>9</v>
      </c>
      <c r="BP1169" s="12">
        <f t="shared" si="1192"/>
        <v>9</v>
      </c>
      <c r="BQ1169" s="12">
        <f t="shared" si="1193"/>
        <v>9</v>
      </c>
    </row>
    <row r="1170" spans="1:69" ht="19.5" x14ac:dyDescent="0.6">
      <c r="A1170" t="s">
        <v>200</v>
      </c>
      <c r="B1170" t="s">
        <v>337</v>
      </c>
      <c r="C1170" t="s">
        <v>388</v>
      </c>
      <c r="D1170" t="s">
        <v>370</v>
      </c>
      <c r="E1170" t="s">
        <v>203</v>
      </c>
      <c r="F1170" t="s">
        <v>173</v>
      </c>
      <c r="G1170">
        <v>36</v>
      </c>
      <c r="H1170" t="s">
        <v>175</v>
      </c>
      <c r="I1170">
        <v>1</v>
      </c>
      <c r="J1170" t="s">
        <v>176</v>
      </c>
      <c r="K1170" t="b">
        <v>0</v>
      </c>
      <c r="L1170">
        <v>0</v>
      </c>
      <c r="M1170">
        <v>200</v>
      </c>
      <c r="N1170">
        <v>0</v>
      </c>
      <c r="O1170">
        <v>200</v>
      </c>
      <c r="P1170">
        <v>-1</v>
      </c>
      <c r="Q1170">
        <v>-1</v>
      </c>
      <c r="R1170">
        <v>-1</v>
      </c>
      <c r="S1170">
        <v>-1</v>
      </c>
      <c r="T1170">
        <v>-1</v>
      </c>
      <c r="U1170">
        <v>-1</v>
      </c>
      <c r="V1170">
        <v>-1</v>
      </c>
      <c r="W1170">
        <v>-1</v>
      </c>
      <c r="X1170">
        <v>-1</v>
      </c>
      <c r="Y1170">
        <v>-1</v>
      </c>
      <c r="Z1170">
        <v>-1</v>
      </c>
      <c r="AA1170">
        <v>-1</v>
      </c>
      <c r="AB1170">
        <v>-1</v>
      </c>
      <c r="AC1170">
        <v>-1</v>
      </c>
      <c r="AD1170">
        <v>-1</v>
      </c>
      <c r="AE1170">
        <v>-1</v>
      </c>
      <c r="AF1170">
        <v>-1</v>
      </c>
      <c r="AG1170">
        <v>-1</v>
      </c>
      <c r="AH1170">
        <v>-1</v>
      </c>
      <c r="AI1170">
        <v>-1</v>
      </c>
      <c r="AJ1170">
        <v>-1</v>
      </c>
      <c r="AK1170">
        <v>1</v>
      </c>
      <c r="AL1170">
        <v>3</v>
      </c>
      <c r="AM1170" t="s">
        <v>177</v>
      </c>
      <c r="AN1170">
        <v>8</v>
      </c>
      <c r="AT1170">
        <v>8.8000000000000007</v>
      </c>
      <c r="AU1170">
        <v>8.8000000000000007</v>
      </c>
      <c r="AV1170">
        <v>8.8000000000000007</v>
      </c>
      <c r="AW1170">
        <v>8.8000000000000007</v>
      </c>
      <c r="AX1170">
        <v>8.8000000000000007</v>
      </c>
      <c r="AY1170">
        <v>8.8000000000000007</v>
      </c>
      <c r="AZ1170">
        <v>8.8000000000000007</v>
      </c>
      <c r="BA1170">
        <v>8.8000000000000007</v>
      </c>
      <c r="BB1170">
        <v>8.8000000000000007</v>
      </c>
      <c r="BC1170">
        <v>8.8000000000000007</v>
      </c>
      <c r="BD1170">
        <v>8.8000000000000007</v>
      </c>
      <c r="BE1170">
        <v>8.8000000000000007</v>
      </c>
      <c r="BF1170">
        <v>8.8000000000000007</v>
      </c>
      <c r="BG1170">
        <v>8.8000000000000007</v>
      </c>
      <c r="BH1170">
        <v>8.8000000000000007</v>
      </c>
      <c r="BI1170">
        <v>8.8000000000000007</v>
      </c>
      <c r="BJ1170" s="2">
        <f t="shared" ref="BJ1170:BK1170" si="1201">ROUND(AVERAGE(AT1170:BI1170),0)</f>
        <v>9</v>
      </c>
      <c r="BK1170" s="2">
        <f t="shared" si="1201"/>
        <v>9</v>
      </c>
      <c r="BP1170" s="12">
        <f t="shared" si="1192"/>
        <v>9</v>
      </c>
      <c r="BQ1170" s="12">
        <f t="shared" si="1193"/>
        <v>9</v>
      </c>
    </row>
    <row r="1171" spans="1:69" ht="19.5" x14ac:dyDescent="0.6">
      <c r="A1171" t="s">
        <v>200</v>
      </c>
      <c r="B1171" t="s">
        <v>337</v>
      </c>
      <c r="C1171" t="s">
        <v>388</v>
      </c>
      <c r="D1171" t="s">
        <v>370</v>
      </c>
      <c r="E1171" t="s">
        <v>203</v>
      </c>
      <c r="F1171" t="s">
        <v>173</v>
      </c>
      <c r="G1171">
        <v>37</v>
      </c>
      <c r="H1171" t="s">
        <v>175</v>
      </c>
      <c r="I1171">
        <v>1</v>
      </c>
      <c r="J1171" t="s">
        <v>176</v>
      </c>
      <c r="K1171" t="b">
        <v>0</v>
      </c>
      <c r="L1171">
        <v>0</v>
      </c>
      <c r="M1171">
        <v>200</v>
      </c>
      <c r="N1171">
        <v>0</v>
      </c>
      <c r="O1171">
        <v>200</v>
      </c>
      <c r="P1171">
        <v>-1</v>
      </c>
      <c r="Q1171">
        <v>-1</v>
      </c>
      <c r="R1171">
        <v>-1</v>
      </c>
      <c r="S1171">
        <v>-1</v>
      </c>
      <c r="T1171">
        <v>-1</v>
      </c>
      <c r="U1171">
        <v>-1</v>
      </c>
      <c r="V1171">
        <v>-1</v>
      </c>
      <c r="W1171">
        <v>-1</v>
      </c>
      <c r="X1171">
        <v>-1</v>
      </c>
      <c r="Y1171">
        <v>-1</v>
      </c>
      <c r="Z1171">
        <v>-1</v>
      </c>
      <c r="AA1171">
        <v>-1</v>
      </c>
      <c r="AB1171">
        <v>-1</v>
      </c>
      <c r="AC1171">
        <v>-1</v>
      </c>
      <c r="AD1171">
        <v>-1</v>
      </c>
      <c r="AE1171">
        <v>-1</v>
      </c>
      <c r="AF1171">
        <v>-1</v>
      </c>
      <c r="AG1171">
        <v>-1</v>
      </c>
      <c r="AH1171">
        <v>-1</v>
      </c>
      <c r="AI1171">
        <v>-1</v>
      </c>
      <c r="AJ1171">
        <v>-1</v>
      </c>
      <c r="AK1171">
        <v>1</v>
      </c>
      <c r="AL1171">
        <v>3</v>
      </c>
      <c r="AM1171" t="s">
        <v>177</v>
      </c>
      <c r="AN1171">
        <v>8</v>
      </c>
      <c r="AT1171">
        <v>3.6</v>
      </c>
      <c r="AU1171">
        <v>3.6</v>
      </c>
      <c r="AV1171">
        <v>3.6</v>
      </c>
      <c r="AW1171">
        <v>3.6</v>
      </c>
      <c r="AX1171">
        <v>3.6</v>
      </c>
      <c r="AY1171">
        <v>3.6</v>
      </c>
      <c r="AZ1171">
        <v>3.6</v>
      </c>
      <c r="BA1171">
        <v>3.6</v>
      </c>
      <c r="BB1171">
        <v>3.6</v>
      </c>
      <c r="BC1171">
        <v>3.6</v>
      </c>
      <c r="BD1171">
        <v>3.6</v>
      </c>
      <c r="BE1171">
        <v>3.6</v>
      </c>
      <c r="BF1171">
        <v>3.6</v>
      </c>
      <c r="BG1171">
        <v>3.6</v>
      </c>
      <c r="BH1171">
        <v>3.6</v>
      </c>
      <c r="BI1171">
        <v>3.6</v>
      </c>
      <c r="BJ1171" s="2">
        <f t="shared" ref="BJ1171:BK1171" si="1202">ROUND(AVERAGE(AT1171:BI1171),0)</f>
        <v>4</v>
      </c>
      <c r="BK1171" s="2">
        <f t="shared" si="1202"/>
        <v>4</v>
      </c>
      <c r="BP1171" s="12">
        <f t="shared" si="1192"/>
        <v>4</v>
      </c>
      <c r="BQ1171" s="12">
        <f t="shared" si="1193"/>
        <v>4</v>
      </c>
    </row>
    <row r="1172" spans="1:69" ht="19.5" x14ac:dyDescent="0.6">
      <c r="A1172" t="s">
        <v>200</v>
      </c>
      <c r="B1172" t="s">
        <v>337</v>
      </c>
      <c r="C1172" t="s">
        <v>388</v>
      </c>
      <c r="D1172" t="s">
        <v>371</v>
      </c>
      <c r="E1172" t="s">
        <v>203</v>
      </c>
      <c r="F1172" t="s">
        <v>173</v>
      </c>
      <c r="G1172">
        <v>26</v>
      </c>
      <c r="H1172" t="s">
        <v>175</v>
      </c>
      <c r="I1172">
        <v>1</v>
      </c>
      <c r="J1172" t="s">
        <v>176</v>
      </c>
      <c r="K1172" t="b">
        <v>0</v>
      </c>
      <c r="L1172">
        <v>0</v>
      </c>
      <c r="M1172">
        <v>200</v>
      </c>
      <c r="N1172">
        <v>0</v>
      </c>
      <c r="O1172">
        <v>200</v>
      </c>
      <c r="P1172">
        <v>-1</v>
      </c>
      <c r="Q1172">
        <v>-1</v>
      </c>
      <c r="R1172">
        <v>-1</v>
      </c>
      <c r="S1172">
        <v>-1</v>
      </c>
      <c r="T1172">
        <v>-1</v>
      </c>
      <c r="U1172">
        <v>-1</v>
      </c>
      <c r="V1172">
        <v>-1</v>
      </c>
      <c r="W1172">
        <v>-1</v>
      </c>
      <c r="X1172">
        <v>-1</v>
      </c>
      <c r="Y1172">
        <v>-1</v>
      </c>
      <c r="Z1172">
        <v>-1</v>
      </c>
      <c r="AA1172">
        <v>-1</v>
      </c>
      <c r="AB1172">
        <v>-1</v>
      </c>
      <c r="AC1172">
        <v>-1</v>
      </c>
      <c r="AD1172">
        <v>-1</v>
      </c>
      <c r="AE1172">
        <v>-1</v>
      </c>
      <c r="AF1172">
        <v>-1</v>
      </c>
      <c r="AG1172">
        <v>-1</v>
      </c>
      <c r="AH1172">
        <v>-1</v>
      </c>
      <c r="AI1172">
        <v>-1</v>
      </c>
      <c r="AJ1172">
        <v>-1</v>
      </c>
      <c r="AK1172">
        <v>1</v>
      </c>
      <c r="AL1172">
        <v>3</v>
      </c>
      <c r="AM1172" t="s">
        <v>177</v>
      </c>
      <c r="AN1172">
        <v>8</v>
      </c>
      <c r="AT1172">
        <v>50.2</v>
      </c>
      <c r="AU1172">
        <v>50.2</v>
      </c>
      <c r="AV1172">
        <v>50.2</v>
      </c>
      <c r="AW1172">
        <v>50.2</v>
      </c>
      <c r="AX1172">
        <v>50.2</v>
      </c>
      <c r="AY1172">
        <v>50.2</v>
      </c>
      <c r="AZ1172">
        <v>50.2</v>
      </c>
      <c r="BA1172">
        <v>50.2</v>
      </c>
      <c r="BB1172">
        <v>50.2</v>
      </c>
      <c r="BC1172">
        <v>50.2</v>
      </c>
      <c r="BD1172">
        <v>50.2</v>
      </c>
      <c r="BE1172">
        <v>50.2</v>
      </c>
      <c r="BF1172">
        <v>50.2</v>
      </c>
      <c r="BG1172">
        <v>50.2</v>
      </c>
      <c r="BH1172">
        <v>50.2</v>
      </c>
      <c r="BI1172">
        <v>50.2</v>
      </c>
      <c r="BJ1172" s="2">
        <f t="shared" ref="BJ1172:BK1172" si="1203">ROUND(AVERAGE(AT1172:BI1172),0)</f>
        <v>50</v>
      </c>
      <c r="BK1172" s="2">
        <f t="shared" si="1203"/>
        <v>50</v>
      </c>
      <c r="BP1172" s="12">
        <f t="shared" si="1192"/>
        <v>50</v>
      </c>
      <c r="BQ1172" s="12">
        <f t="shared" si="1193"/>
        <v>50</v>
      </c>
    </row>
    <row r="1173" spans="1:69" ht="19.5" x14ac:dyDescent="0.6">
      <c r="A1173" t="s">
        <v>200</v>
      </c>
      <c r="B1173" t="s">
        <v>337</v>
      </c>
      <c r="C1173" t="s">
        <v>388</v>
      </c>
      <c r="D1173" t="s">
        <v>371</v>
      </c>
      <c r="E1173" t="s">
        <v>203</v>
      </c>
      <c r="F1173" t="s">
        <v>173</v>
      </c>
      <c r="G1173">
        <v>27</v>
      </c>
      <c r="H1173" t="s">
        <v>175</v>
      </c>
      <c r="I1173">
        <v>1</v>
      </c>
      <c r="J1173" t="s">
        <v>176</v>
      </c>
      <c r="K1173" t="b">
        <v>0</v>
      </c>
      <c r="L1173">
        <v>0</v>
      </c>
      <c r="M1173">
        <v>200</v>
      </c>
      <c r="N1173">
        <v>0</v>
      </c>
      <c r="O1173">
        <v>200</v>
      </c>
      <c r="P1173">
        <v>-1</v>
      </c>
      <c r="Q1173">
        <v>-1</v>
      </c>
      <c r="R1173">
        <v>-1</v>
      </c>
      <c r="S1173">
        <v>-1</v>
      </c>
      <c r="T1173">
        <v>-1</v>
      </c>
      <c r="U1173">
        <v>-1</v>
      </c>
      <c r="V1173">
        <v>-1</v>
      </c>
      <c r="W1173">
        <v>-1</v>
      </c>
      <c r="X1173">
        <v>-1</v>
      </c>
      <c r="Y1173">
        <v>-1</v>
      </c>
      <c r="Z1173">
        <v>-1</v>
      </c>
      <c r="AA1173">
        <v>-1</v>
      </c>
      <c r="AB1173">
        <v>-1</v>
      </c>
      <c r="AC1173">
        <v>-1</v>
      </c>
      <c r="AD1173">
        <v>-1</v>
      </c>
      <c r="AE1173">
        <v>-1</v>
      </c>
      <c r="AF1173">
        <v>-1</v>
      </c>
      <c r="AG1173">
        <v>-1</v>
      </c>
      <c r="AH1173">
        <v>-1</v>
      </c>
      <c r="AI1173">
        <v>-1</v>
      </c>
      <c r="AJ1173">
        <v>-1</v>
      </c>
      <c r="AK1173">
        <v>1</v>
      </c>
      <c r="AL1173">
        <v>3</v>
      </c>
      <c r="AM1173" t="s">
        <v>177</v>
      </c>
      <c r="AN1173">
        <v>8</v>
      </c>
      <c r="AT1173">
        <v>40.9</v>
      </c>
      <c r="AU1173">
        <v>40.9</v>
      </c>
      <c r="AV1173">
        <v>40.9</v>
      </c>
      <c r="AW1173">
        <v>40.9</v>
      </c>
      <c r="AX1173">
        <v>40.9</v>
      </c>
      <c r="AY1173">
        <v>40.9</v>
      </c>
      <c r="AZ1173">
        <v>40.9</v>
      </c>
      <c r="BA1173">
        <v>40.9</v>
      </c>
      <c r="BB1173">
        <v>40.9</v>
      </c>
      <c r="BC1173">
        <v>40.9</v>
      </c>
      <c r="BD1173">
        <v>40.9</v>
      </c>
      <c r="BE1173">
        <v>40.9</v>
      </c>
      <c r="BF1173">
        <v>40.9</v>
      </c>
      <c r="BG1173">
        <v>40.9</v>
      </c>
      <c r="BH1173">
        <v>40.9</v>
      </c>
      <c r="BI1173">
        <v>40.9</v>
      </c>
      <c r="BJ1173" s="2">
        <f t="shared" ref="BJ1173:BK1173" si="1204">ROUND(AVERAGE(AT1173:BI1173),0)</f>
        <v>41</v>
      </c>
      <c r="BK1173" s="2">
        <f t="shared" si="1204"/>
        <v>41</v>
      </c>
      <c r="BP1173" s="12">
        <f t="shared" si="1192"/>
        <v>41</v>
      </c>
      <c r="BQ1173" s="12">
        <f t="shared" si="1193"/>
        <v>41</v>
      </c>
    </row>
    <row r="1174" spans="1:69" ht="19.5" x14ac:dyDescent="0.6">
      <c r="A1174" t="s">
        <v>200</v>
      </c>
      <c r="B1174" t="s">
        <v>337</v>
      </c>
      <c r="C1174" t="s">
        <v>388</v>
      </c>
      <c r="D1174" t="s">
        <v>371</v>
      </c>
      <c r="E1174" t="s">
        <v>203</v>
      </c>
      <c r="F1174" t="s">
        <v>173</v>
      </c>
      <c r="G1174">
        <v>35</v>
      </c>
      <c r="H1174" t="s">
        <v>175</v>
      </c>
      <c r="I1174">
        <v>1</v>
      </c>
      <c r="J1174" t="s">
        <v>176</v>
      </c>
      <c r="K1174" t="b">
        <v>0</v>
      </c>
      <c r="L1174">
        <v>0</v>
      </c>
      <c r="M1174">
        <v>200</v>
      </c>
      <c r="N1174">
        <v>0</v>
      </c>
      <c r="O1174">
        <v>200</v>
      </c>
      <c r="P1174">
        <v>-1</v>
      </c>
      <c r="Q1174">
        <v>-1</v>
      </c>
      <c r="R1174">
        <v>-1</v>
      </c>
      <c r="S1174">
        <v>-1</v>
      </c>
      <c r="T1174">
        <v>-1</v>
      </c>
      <c r="U1174">
        <v>-1</v>
      </c>
      <c r="V1174">
        <v>-1</v>
      </c>
      <c r="W1174">
        <v>-1</v>
      </c>
      <c r="X1174">
        <v>-1</v>
      </c>
      <c r="Y1174">
        <v>-1</v>
      </c>
      <c r="Z1174">
        <v>-1</v>
      </c>
      <c r="AA1174">
        <v>-1</v>
      </c>
      <c r="AB1174">
        <v>-1</v>
      </c>
      <c r="AC1174">
        <v>-1</v>
      </c>
      <c r="AD1174">
        <v>-1</v>
      </c>
      <c r="AE1174">
        <v>-1</v>
      </c>
      <c r="AF1174">
        <v>-1</v>
      </c>
      <c r="AG1174">
        <v>-1</v>
      </c>
      <c r="AH1174">
        <v>-1</v>
      </c>
      <c r="AI1174">
        <v>-1</v>
      </c>
      <c r="AJ1174">
        <v>-1</v>
      </c>
      <c r="AK1174">
        <v>1</v>
      </c>
      <c r="AL1174">
        <v>3</v>
      </c>
      <c r="AM1174" t="s">
        <v>177</v>
      </c>
      <c r="AN1174">
        <v>8</v>
      </c>
      <c r="AT1174">
        <v>1.4</v>
      </c>
      <c r="AU1174">
        <v>1.4</v>
      </c>
      <c r="AV1174">
        <v>1.4</v>
      </c>
      <c r="AW1174">
        <v>1.4</v>
      </c>
      <c r="AX1174">
        <v>1.4</v>
      </c>
      <c r="AY1174">
        <v>1.4</v>
      </c>
      <c r="AZ1174">
        <v>1.4</v>
      </c>
      <c r="BA1174">
        <v>1.4</v>
      </c>
      <c r="BB1174">
        <v>1.4</v>
      </c>
      <c r="BC1174">
        <v>1.4</v>
      </c>
      <c r="BD1174">
        <v>1.4</v>
      </c>
      <c r="BE1174">
        <v>1.4</v>
      </c>
      <c r="BF1174">
        <v>1.4</v>
      </c>
      <c r="BG1174">
        <v>1.4</v>
      </c>
      <c r="BH1174">
        <v>1.4</v>
      </c>
      <c r="BI1174">
        <v>1.4</v>
      </c>
      <c r="BJ1174" s="2">
        <f t="shared" ref="BJ1174:BK1174" si="1205">ROUND(AVERAGE(AT1174:BI1174),0)</f>
        <v>1</v>
      </c>
      <c r="BK1174" s="2">
        <f t="shared" si="1205"/>
        <v>1</v>
      </c>
      <c r="BP1174" s="12">
        <f t="shared" si="1192"/>
        <v>1</v>
      </c>
      <c r="BQ1174" s="12">
        <f t="shared" si="1193"/>
        <v>1</v>
      </c>
    </row>
    <row r="1175" spans="1:69" ht="19.5" x14ac:dyDescent="0.6">
      <c r="A1175" t="s">
        <v>200</v>
      </c>
      <c r="B1175" t="s">
        <v>337</v>
      </c>
      <c r="C1175" t="s">
        <v>388</v>
      </c>
      <c r="D1175" t="s">
        <v>371</v>
      </c>
      <c r="E1175" t="s">
        <v>203</v>
      </c>
      <c r="F1175" t="s">
        <v>173</v>
      </c>
      <c r="G1175">
        <v>36</v>
      </c>
      <c r="H1175" t="s">
        <v>175</v>
      </c>
      <c r="I1175">
        <v>1</v>
      </c>
      <c r="J1175" t="s">
        <v>176</v>
      </c>
      <c r="K1175" t="b">
        <v>0</v>
      </c>
      <c r="L1175">
        <v>0</v>
      </c>
      <c r="M1175">
        <v>200</v>
      </c>
      <c r="N1175">
        <v>0</v>
      </c>
      <c r="O1175">
        <v>200</v>
      </c>
      <c r="P1175">
        <v>-1</v>
      </c>
      <c r="Q1175">
        <v>-1</v>
      </c>
      <c r="R1175">
        <v>-1</v>
      </c>
      <c r="S1175">
        <v>-1</v>
      </c>
      <c r="T1175">
        <v>-1</v>
      </c>
      <c r="U1175">
        <v>-1</v>
      </c>
      <c r="V1175">
        <v>-1</v>
      </c>
      <c r="W1175">
        <v>-1</v>
      </c>
      <c r="X1175">
        <v>-1</v>
      </c>
      <c r="Y1175">
        <v>-1</v>
      </c>
      <c r="Z1175">
        <v>-1</v>
      </c>
      <c r="AA1175">
        <v>-1</v>
      </c>
      <c r="AB1175">
        <v>-1</v>
      </c>
      <c r="AC1175">
        <v>-1</v>
      </c>
      <c r="AD1175">
        <v>-1</v>
      </c>
      <c r="AE1175">
        <v>-1</v>
      </c>
      <c r="AF1175">
        <v>-1</v>
      </c>
      <c r="AG1175">
        <v>-1</v>
      </c>
      <c r="AH1175">
        <v>-1</v>
      </c>
      <c r="AI1175">
        <v>-1</v>
      </c>
      <c r="AJ1175">
        <v>-1</v>
      </c>
      <c r="AK1175">
        <v>1</v>
      </c>
      <c r="AL1175">
        <v>3</v>
      </c>
      <c r="AM1175" t="s">
        <v>177</v>
      </c>
      <c r="AN1175">
        <v>8</v>
      </c>
      <c r="AT1175">
        <v>173.3</v>
      </c>
      <c r="AU1175">
        <v>173.3</v>
      </c>
      <c r="AV1175">
        <v>173.3</v>
      </c>
      <c r="AW1175">
        <v>173.3</v>
      </c>
      <c r="AX1175">
        <v>173.3</v>
      </c>
      <c r="AY1175">
        <v>173.3</v>
      </c>
      <c r="AZ1175">
        <v>173.3</v>
      </c>
      <c r="BA1175">
        <v>173.3</v>
      </c>
      <c r="BB1175">
        <v>173.3</v>
      </c>
      <c r="BC1175">
        <v>173.3</v>
      </c>
      <c r="BD1175">
        <v>173.3</v>
      </c>
      <c r="BE1175">
        <v>173.3</v>
      </c>
      <c r="BF1175">
        <v>173.3</v>
      </c>
      <c r="BG1175">
        <v>173.3</v>
      </c>
      <c r="BH1175">
        <v>173.3</v>
      </c>
      <c r="BI1175">
        <v>173.3</v>
      </c>
      <c r="BJ1175" s="2">
        <f t="shared" ref="BJ1175:BK1175" si="1206">ROUND(AVERAGE(AT1175:BI1175),0)</f>
        <v>173</v>
      </c>
      <c r="BK1175" s="2">
        <f t="shared" si="1206"/>
        <v>173</v>
      </c>
      <c r="BP1175" s="12">
        <f t="shared" si="1192"/>
        <v>173</v>
      </c>
      <c r="BQ1175" s="12">
        <f t="shared" si="1193"/>
        <v>173</v>
      </c>
    </row>
    <row r="1176" spans="1:69" ht="19.5" x14ac:dyDescent="0.6">
      <c r="A1176" t="s">
        <v>200</v>
      </c>
      <c r="B1176" t="s">
        <v>337</v>
      </c>
      <c r="C1176" t="s">
        <v>388</v>
      </c>
      <c r="D1176" t="s">
        <v>371</v>
      </c>
      <c r="E1176" t="s">
        <v>203</v>
      </c>
      <c r="F1176" t="s">
        <v>173</v>
      </c>
      <c r="G1176">
        <v>46</v>
      </c>
      <c r="H1176" t="s">
        <v>175</v>
      </c>
      <c r="I1176">
        <v>1</v>
      </c>
      <c r="J1176" t="s">
        <v>176</v>
      </c>
      <c r="K1176" t="b">
        <v>0</v>
      </c>
      <c r="L1176">
        <v>0</v>
      </c>
      <c r="M1176">
        <v>200</v>
      </c>
      <c r="N1176">
        <v>0</v>
      </c>
      <c r="O1176">
        <v>200</v>
      </c>
      <c r="P1176">
        <v>-1</v>
      </c>
      <c r="Q1176">
        <v>-1</v>
      </c>
      <c r="R1176">
        <v>-1</v>
      </c>
      <c r="S1176">
        <v>-1</v>
      </c>
      <c r="T1176">
        <v>-1</v>
      </c>
      <c r="U1176">
        <v>-1</v>
      </c>
      <c r="V1176">
        <v>-1</v>
      </c>
      <c r="W1176">
        <v>-1</v>
      </c>
      <c r="X1176">
        <v>-1</v>
      </c>
      <c r="Y1176">
        <v>-1</v>
      </c>
      <c r="Z1176">
        <v>-1</v>
      </c>
      <c r="AA1176">
        <v>-1</v>
      </c>
      <c r="AB1176">
        <v>-1</v>
      </c>
      <c r="AC1176">
        <v>-1</v>
      </c>
      <c r="AD1176">
        <v>-1</v>
      </c>
      <c r="AE1176">
        <v>-1</v>
      </c>
      <c r="AF1176">
        <v>-1</v>
      </c>
      <c r="AG1176">
        <v>-1</v>
      </c>
      <c r="AH1176">
        <v>-1</v>
      </c>
      <c r="AI1176">
        <v>-1</v>
      </c>
      <c r="AJ1176">
        <v>-1</v>
      </c>
      <c r="AK1176">
        <v>1</v>
      </c>
      <c r="AL1176">
        <v>3</v>
      </c>
      <c r="AM1176" t="s">
        <v>177</v>
      </c>
      <c r="AN1176">
        <v>8</v>
      </c>
      <c r="AT1176">
        <v>0.7</v>
      </c>
      <c r="AU1176">
        <v>0.7</v>
      </c>
      <c r="AV1176">
        <v>0.7</v>
      </c>
      <c r="AW1176">
        <v>0.7</v>
      </c>
      <c r="AX1176">
        <v>0.7</v>
      </c>
      <c r="AY1176">
        <v>0.7</v>
      </c>
      <c r="AZ1176">
        <v>0.7</v>
      </c>
      <c r="BA1176">
        <v>0.7</v>
      </c>
      <c r="BB1176">
        <v>0.7</v>
      </c>
      <c r="BC1176">
        <v>0.7</v>
      </c>
      <c r="BD1176">
        <v>0.7</v>
      </c>
      <c r="BE1176">
        <v>0.7</v>
      </c>
      <c r="BF1176">
        <v>0.7</v>
      </c>
      <c r="BG1176">
        <v>0.7</v>
      </c>
      <c r="BH1176">
        <v>0.7</v>
      </c>
      <c r="BI1176">
        <v>0.7</v>
      </c>
      <c r="BJ1176" s="2">
        <f t="shared" ref="BJ1176:BK1176" si="1207">ROUND(AVERAGE(AT1176:BI1176),0)</f>
        <v>1</v>
      </c>
      <c r="BK1176" s="2">
        <f t="shared" si="1207"/>
        <v>1</v>
      </c>
      <c r="BP1176" s="12">
        <f t="shared" si="1192"/>
        <v>1</v>
      </c>
      <c r="BQ1176" s="12">
        <f t="shared" si="1193"/>
        <v>1</v>
      </c>
    </row>
    <row r="1177" spans="1:69" ht="19.5" x14ac:dyDescent="0.6">
      <c r="A1177" t="s">
        <v>200</v>
      </c>
      <c r="B1177" t="s">
        <v>337</v>
      </c>
      <c r="C1177" t="s">
        <v>388</v>
      </c>
      <c r="D1177" t="s">
        <v>372</v>
      </c>
      <c r="E1177" t="s">
        <v>203</v>
      </c>
      <c r="F1177" t="s">
        <v>173</v>
      </c>
      <c r="G1177">
        <v>25</v>
      </c>
      <c r="H1177" t="s">
        <v>175</v>
      </c>
      <c r="I1177">
        <v>1</v>
      </c>
      <c r="J1177" t="s">
        <v>176</v>
      </c>
      <c r="K1177" t="b">
        <v>0</v>
      </c>
      <c r="L1177">
        <v>0</v>
      </c>
      <c r="M1177">
        <v>200</v>
      </c>
      <c r="N1177">
        <v>0</v>
      </c>
      <c r="O1177">
        <v>200</v>
      </c>
      <c r="P1177">
        <v>-1</v>
      </c>
      <c r="Q1177">
        <v>-1</v>
      </c>
      <c r="R1177">
        <v>-1</v>
      </c>
      <c r="S1177">
        <v>-1</v>
      </c>
      <c r="T1177">
        <v>-1</v>
      </c>
      <c r="U1177">
        <v>-1</v>
      </c>
      <c r="V1177">
        <v>-1</v>
      </c>
      <c r="W1177">
        <v>-1</v>
      </c>
      <c r="X1177">
        <v>-1</v>
      </c>
      <c r="Y1177">
        <v>-1</v>
      </c>
      <c r="Z1177">
        <v>-1</v>
      </c>
      <c r="AA1177">
        <v>-1</v>
      </c>
      <c r="AB1177">
        <v>-1</v>
      </c>
      <c r="AC1177">
        <v>-1</v>
      </c>
      <c r="AD1177">
        <v>-1</v>
      </c>
      <c r="AE1177">
        <v>-1</v>
      </c>
      <c r="AF1177">
        <v>-1</v>
      </c>
      <c r="AG1177">
        <v>-1</v>
      </c>
      <c r="AH1177">
        <v>-1</v>
      </c>
      <c r="AI1177">
        <v>-1</v>
      </c>
      <c r="AJ1177">
        <v>-1</v>
      </c>
      <c r="AK1177">
        <v>1</v>
      </c>
      <c r="AL1177">
        <v>3</v>
      </c>
      <c r="AM1177" t="s">
        <v>177</v>
      </c>
      <c r="AN1177">
        <v>8</v>
      </c>
      <c r="AT1177">
        <v>0.5</v>
      </c>
      <c r="AU1177">
        <v>0.5</v>
      </c>
      <c r="AV1177">
        <v>0.5</v>
      </c>
      <c r="AW1177">
        <v>0.5</v>
      </c>
      <c r="AX1177">
        <v>0.5</v>
      </c>
      <c r="AY1177">
        <v>0.5</v>
      </c>
      <c r="AZ1177">
        <v>0.5</v>
      </c>
      <c r="BA1177">
        <v>0.5</v>
      </c>
      <c r="BB1177">
        <v>0.5</v>
      </c>
      <c r="BC1177">
        <v>0.5</v>
      </c>
      <c r="BD1177">
        <v>0.5</v>
      </c>
      <c r="BE1177">
        <v>0.5</v>
      </c>
      <c r="BF1177">
        <v>0.5</v>
      </c>
      <c r="BG1177">
        <v>0.5</v>
      </c>
      <c r="BH1177">
        <v>0.5</v>
      </c>
      <c r="BI1177">
        <v>0.5</v>
      </c>
      <c r="BJ1177" s="2">
        <f t="shared" ref="BJ1177:BK1177" si="1208">ROUND(AVERAGE(AT1177:BI1177),0)</f>
        <v>1</v>
      </c>
      <c r="BK1177" s="2">
        <f t="shared" si="1208"/>
        <v>1</v>
      </c>
      <c r="BP1177" s="12">
        <f t="shared" si="1192"/>
        <v>1</v>
      </c>
      <c r="BQ1177" s="12">
        <f t="shared" si="1193"/>
        <v>1</v>
      </c>
    </row>
    <row r="1178" spans="1:69" ht="19.5" x14ac:dyDescent="0.6">
      <c r="A1178" t="s">
        <v>200</v>
      </c>
      <c r="B1178" t="s">
        <v>337</v>
      </c>
      <c r="C1178" t="s">
        <v>388</v>
      </c>
      <c r="D1178" t="s">
        <v>372</v>
      </c>
      <c r="E1178" t="s">
        <v>203</v>
      </c>
      <c r="F1178" t="s">
        <v>173</v>
      </c>
      <c r="G1178">
        <v>26</v>
      </c>
      <c r="H1178" t="s">
        <v>175</v>
      </c>
      <c r="I1178">
        <v>1</v>
      </c>
      <c r="J1178" t="s">
        <v>176</v>
      </c>
      <c r="K1178" t="b">
        <v>0</v>
      </c>
      <c r="L1178">
        <v>0</v>
      </c>
      <c r="M1178">
        <v>200</v>
      </c>
      <c r="N1178">
        <v>0</v>
      </c>
      <c r="O1178">
        <v>200</v>
      </c>
      <c r="P1178">
        <v>-1</v>
      </c>
      <c r="Q1178">
        <v>-1</v>
      </c>
      <c r="R1178">
        <v>-1</v>
      </c>
      <c r="S1178">
        <v>-1</v>
      </c>
      <c r="T1178">
        <v>-1</v>
      </c>
      <c r="U1178">
        <v>-1</v>
      </c>
      <c r="V1178">
        <v>-1</v>
      </c>
      <c r="W1178">
        <v>-1</v>
      </c>
      <c r="X1178">
        <v>-1</v>
      </c>
      <c r="Y1178">
        <v>-1</v>
      </c>
      <c r="Z1178">
        <v>-1</v>
      </c>
      <c r="AA1178">
        <v>-1</v>
      </c>
      <c r="AB1178">
        <v>-1</v>
      </c>
      <c r="AC1178">
        <v>-1</v>
      </c>
      <c r="AD1178">
        <v>-1</v>
      </c>
      <c r="AE1178">
        <v>-1</v>
      </c>
      <c r="AF1178">
        <v>-1</v>
      </c>
      <c r="AG1178">
        <v>-1</v>
      </c>
      <c r="AH1178">
        <v>-1</v>
      </c>
      <c r="AI1178">
        <v>-1</v>
      </c>
      <c r="AJ1178">
        <v>-1</v>
      </c>
      <c r="AK1178">
        <v>1</v>
      </c>
      <c r="AL1178">
        <v>3</v>
      </c>
      <c r="AM1178" t="s">
        <v>177</v>
      </c>
      <c r="AN1178">
        <v>8</v>
      </c>
      <c r="AT1178">
        <v>59.8</v>
      </c>
      <c r="AU1178">
        <v>59.8</v>
      </c>
      <c r="AV1178">
        <v>59.8</v>
      </c>
      <c r="AW1178">
        <v>59.8</v>
      </c>
      <c r="AX1178">
        <v>59.8</v>
      </c>
      <c r="AY1178">
        <v>59.8</v>
      </c>
      <c r="AZ1178">
        <v>59.8</v>
      </c>
      <c r="BA1178">
        <v>59.8</v>
      </c>
      <c r="BB1178">
        <v>59.8</v>
      </c>
      <c r="BC1178">
        <v>59.8</v>
      </c>
      <c r="BD1178">
        <v>59.8</v>
      </c>
      <c r="BE1178">
        <v>59.8</v>
      </c>
      <c r="BF1178">
        <v>59.8</v>
      </c>
      <c r="BG1178">
        <v>59.8</v>
      </c>
      <c r="BH1178">
        <v>59.8</v>
      </c>
      <c r="BI1178">
        <v>59.8</v>
      </c>
      <c r="BJ1178" s="2">
        <f t="shared" ref="BJ1178:BK1178" si="1209">ROUND(AVERAGE(AT1178:BI1178),0)</f>
        <v>60</v>
      </c>
      <c r="BK1178" s="2">
        <f t="shared" si="1209"/>
        <v>60</v>
      </c>
      <c r="BP1178" s="12">
        <f t="shared" si="1192"/>
        <v>60</v>
      </c>
      <c r="BQ1178" s="12">
        <f t="shared" si="1193"/>
        <v>60</v>
      </c>
    </row>
    <row r="1179" spans="1:69" ht="19.5" x14ac:dyDescent="0.6">
      <c r="A1179" t="s">
        <v>200</v>
      </c>
      <c r="B1179" t="s">
        <v>337</v>
      </c>
      <c r="C1179" t="s">
        <v>388</v>
      </c>
      <c r="D1179" t="s">
        <v>372</v>
      </c>
      <c r="E1179" t="s">
        <v>203</v>
      </c>
      <c r="F1179" t="s">
        <v>173</v>
      </c>
      <c r="G1179">
        <v>27</v>
      </c>
      <c r="H1179" t="s">
        <v>175</v>
      </c>
      <c r="I1179">
        <v>1</v>
      </c>
      <c r="J1179" t="s">
        <v>176</v>
      </c>
      <c r="K1179" t="b">
        <v>0</v>
      </c>
      <c r="L1179">
        <v>0</v>
      </c>
      <c r="M1179">
        <v>200</v>
      </c>
      <c r="N1179">
        <v>0</v>
      </c>
      <c r="O1179">
        <v>200</v>
      </c>
      <c r="P1179">
        <v>-1</v>
      </c>
      <c r="Q1179">
        <v>-1</v>
      </c>
      <c r="R1179">
        <v>-1</v>
      </c>
      <c r="S1179">
        <v>-1</v>
      </c>
      <c r="T1179">
        <v>-1</v>
      </c>
      <c r="U1179">
        <v>-1</v>
      </c>
      <c r="V1179">
        <v>-1</v>
      </c>
      <c r="W1179">
        <v>-1</v>
      </c>
      <c r="X1179">
        <v>-1</v>
      </c>
      <c r="Y1179">
        <v>-1</v>
      </c>
      <c r="Z1179">
        <v>-1</v>
      </c>
      <c r="AA1179">
        <v>-1</v>
      </c>
      <c r="AB1179">
        <v>-1</v>
      </c>
      <c r="AC1179">
        <v>-1</v>
      </c>
      <c r="AD1179">
        <v>-1</v>
      </c>
      <c r="AE1179">
        <v>-1</v>
      </c>
      <c r="AF1179">
        <v>-1</v>
      </c>
      <c r="AG1179">
        <v>-1</v>
      </c>
      <c r="AH1179">
        <v>-1</v>
      </c>
      <c r="AI1179">
        <v>-1</v>
      </c>
      <c r="AJ1179">
        <v>-1</v>
      </c>
      <c r="AK1179">
        <v>1</v>
      </c>
      <c r="AL1179">
        <v>3</v>
      </c>
      <c r="AM1179" t="s">
        <v>177</v>
      </c>
      <c r="AN1179">
        <v>8</v>
      </c>
      <c r="AT1179">
        <v>23.4</v>
      </c>
      <c r="AU1179">
        <v>23.4</v>
      </c>
      <c r="AV1179">
        <v>23.4</v>
      </c>
      <c r="AW1179">
        <v>23.4</v>
      </c>
      <c r="AX1179">
        <v>23.4</v>
      </c>
      <c r="AY1179">
        <v>23.4</v>
      </c>
      <c r="AZ1179">
        <v>23.4</v>
      </c>
      <c r="BA1179">
        <v>23.4</v>
      </c>
      <c r="BB1179">
        <v>23.4</v>
      </c>
      <c r="BC1179">
        <v>23.4</v>
      </c>
      <c r="BD1179">
        <v>23.4</v>
      </c>
      <c r="BE1179">
        <v>23.4</v>
      </c>
      <c r="BF1179">
        <v>23.4</v>
      </c>
      <c r="BG1179">
        <v>23.4</v>
      </c>
      <c r="BH1179">
        <v>23.4</v>
      </c>
      <c r="BI1179">
        <v>23.4</v>
      </c>
      <c r="BJ1179" s="2">
        <f t="shared" ref="BJ1179:BK1179" si="1210">ROUND(AVERAGE(AT1179:BI1179),0)</f>
        <v>23</v>
      </c>
      <c r="BK1179" s="2">
        <f t="shared" si="1210"/>
        <v>23</v>
      </c>
      <c r="BP1179" s="12">
        <f t="shared" si="1192"/>
        <v>23</v>
      </c>
      <c r="BQ1179" s="12">
        <f t="shared" si="1193"/>
        <v>23</v>
      </c>
    </row>
    <row r="1180" spans="1:69" ht="19.5" x14ac:dyDescent="0.6">
      <c r="A1180" t="s">
        <v>200</v>
      </c>
      <c r="B1180" t="s">
        <v>337</v>
      </c>
      <c r="C1180" t="s">
        <v>388</v>
      </c>
      <c r="D1180" t="s">
        <v>372</v>
      </c>
      <c r="E1180" t="s">
        <v>203</v>
      </c>
      <c r="F1180" t="s">
        <v>173</v>
      </c>
      <c r="G1180">
        <v>35</v>
      </c>
      <c r="H1180" t="s">
        <v>175</v>
      </c>
      <c r="I1180">
        <v>1</v>
      </c>
      <c r="J1180" t="s">
        <v>176</v>
      </c>
      <c r="K1180" t="b">
        <v>0</v>
      </c>
      <c r="L1180">
        <v>0</v>
      </c>
      <c r="M1180">
        <v>200</v>
      </c>
      <c r="N1180">
        <v>0</v>
      </c>
      <c r="O1180">
        <v>200</v>
      </c>
      <c r="P1180">
        <v>-1</v>
      </c>
      <c r="Q1180">
        <v>-1</v>
      </c>
      <c r="R1180">
        <v>-1</v>
      </c>
      <c r="S1180">
        <v>-1</v>
      </c>
      <c r="T1180">
        <v>-1</v>
      </c>
      <c r="U1180">
        <v>-1</v>
      </c>
      <c r="V1180">
        <v>-1</v>
      </c>
      <c r="W1180">
        <v>-1</v>
      </c>
      <c r="X1180">
        <v>-1</v>
      </c>
      <c r="Y1180">
        <v>-1</v>
      </c>
      <c r="Z1180">
        <v>-1</v>
      </c>
      <c r="AA1180">
        <v>-1</v>
      </c>
      <c r="AB1180">
        <v>-1</v>
      </c>
      <c r="AC1180">
        <v>-1</v>
      </c>
      <c r="AD1180">
        <v>-1</v>
      </c>
      <c r="AE1180">
        <v>-1</v>
      </c>
      <c r="AF1180">
        <v>-1</v>
      </c>
      <c r="AG1180">
        <v>-1</v>
      </c>
      <c r="AH1180">
        <v>-1</v>
      </c>
      <c r="AI1180">
        <v>-1</v>
      </c>
      <c r="AJ1180">
        <v>-1</v>
      </c>
      <c r="AK1180">
        <v>1</v>
      </c>
      <c r="AL1180">
        <v>3</v>
      </c>
      <c r="AM1180" t="s">
        <v>177</v>
      </c>
      <c r="AN1180">
        <v>8</v>
      </c>
      <c r="AT1180">
        <v>7.9</v>
      </c>
      <c r="AU1180">
        <v>7.9</v>
      </c>
      <c r="AV1180">
        <v>7.9</v>
      </c>
      <c r="AW1180">
        <v>7.9</v>
      </c>
      <c r="AX1180">
        <v>7.9</v>
      </c>
      <c r="AY1180">
        <v>7.9</v>
      </c>
      <c r="AZ1180">
        <v>7.9</v>
      </c>
      <c r="BA1180">
        <v>7.9</v>
      </c>
      <c r="BB1180">
        <v>7.9</v>
      </c>
      <c r="BC1180">
        <v>7.9</v>
      </c>
      <c r="BD1180">
        <v>7.9</v>
      </c>
      <c r="BE1180">
        <v>7.9</v>
      </c>
      <c r="BF1180">
        <v>7.9</v>
      </c>
      <c r="BG1180">
        <v>7.9</v>
      </c>
      <c r="BH1180">
        <v>7.9</v>
      </c>
      <c r="BI1180">
        <v>7.9</v>
      </c>
      <c r="BJ1180" s="2">
        <f t="shared" ref="BJ1180:BK1180" si="1211">ROUND(AVERAGE(AT1180:BI1180),0)</f>
        <v>8</v>
      </c>
      <c r="BK1180" s="2">
        <f t="shared" si="1211"/>
        <v>8</v>
      </c>
      <c r="BP1180" s="12">
        <f t="shared" si="1192"/>
        <v>8</v>
      </c>
      <c r="BQ1180" s="12">
        <f t="shared" si="1193"/>
        <v>8</v>
      </c>
    </row>
    <row r="1181" spans="1:69" ht="19.5" x14ac:dyDescent="0.6">
      <c r="A1181" t="s">
        <v>200</v>
      </c>
      <c r="B1181" t="s">
        <v>337</v>
      </c>
      <c r="C1181" t="s">
        <v>388</v>
      </c>
      <c r="D1181" t="s">
        <v>372</v>
      </c>
      <c r="E1181" t="s">
        <v>203</v>
      </c>
      <c r="F1181" t="s">
        <v>173</v>
      </c>
      <c r="G1181">
        <v>36</v>
      </c>
      <c r="H1181" t="s">
        <v>175</v>
      </c>
      <c r="I1181">
        <v>1</v>
      </c>
      <c r="J1181" t="s">
        <v>176</v>
      </c>
      <c r="K1181" t="b">
        <v>0</v>
      </c>
      <c r="L1181">
        <v>0</v>
      </c>
      <c r="M1181">
        <v>200</v>
      </c>
      <c r="N1181">
        <v>0</v>
      </c>
      <c r="O1181">
        <v>200</v>
      </c>
      <c r="P1181">
        <v>-1</v>
      </c>
      <c r="Q1181">
        <v>-1</v>
      </c>
      <c r="R1181">
        <v>-1</v>
      </c>
      <c r="S1181">
        <v>-1</v>
      </c>
      <c r="T1181">
        <v>-1</v>
      </c>
      <c r="U1181">
        <v>-1</v>
      </c>
      <c r="V1181">
        <v>-1</v>
      </c>
      <c r="W1181">
        <v>-1</v>
      </c>
      <c r="X1181">
        <v>-1</v>
      </c>
      <c r="Y1181">
        <v>-1</v>
      </c>
      <c r="Z1181">
        <v>-1</v>
      </c>
      <c r="AA1181">
        <v>-1</v>
      </c>
      <c r="AB1181">
        <v>-1</v>
      </c>
      <c r="AC1181">
        <v>-1</v>
      </c>
      <c r="AD1181">
        <v>-1</v>
      </c>
      <c r="AE1181">
        <v>-1</v>
      </c>
      <c r="AF1181">
        <v>-1</v>
      </c>
      <c r="AG1181">
        <v>-1</v>
      </c>
      <c r="AH1181">
        <v>-1</v>
      </c>
      <c r="AI1181">
        <v>-1</v>
      </c>
      <c r="AJ1181">
        <v>-1</v>
      </c>
      <c r="AK1181">
        <v>1</v>
      </c>
      <c r="AL1181">
        <v>3</v>
      </c>
      <c r="AM1181" t="s">
        <v>177</v>
      </c>
      <c r="AN1181">
        <v>8</v>
      </c>
      <c r="AT1181">
        <v>8.9</v>
      </c>
      <c r="AU1181">
        <v>8.9</v>
      </c>
      <c r="AV1181">
        <v>8.9</v>
      </c>
      <c r="AW1181">
        <v>8.9</v>
      </c>
      <c r="AX1181">
        <v>8.9</v>
      </c>
      <c r="AY1181">
        <v>8.9</v>
      </c>
      <c r="AZ1181">
        <v>8.9</v>
      </c>
      <c r="BA1181">
        <v>8.9</v>
      </c>
      <c r="BB1181">
        <v>8.9</v>
      </c>
      <c r="BC1181">
        <v>8.9</v>
      </c>
      <c r="BD1181">
        <v>8.9</v>
      </c>
      <c r="BE1181">
        <v>8.9</v>
      </c>
      <c r="BF1181">
        <v>8.9</v>
      </c>
      <c r="BG1181">
        <v>8.9</v>
      </c>
      <c r="BH1181">
        <v>8.9</v>
      </c>
      <c r="BI1181">
        <v>8.9</v>
      </c>
      <c r="BJ1181" s="2">
        <f t="shared" ref="BJ1181:BK1181" si="1212">ROUND(AVERAGE(AT1181:BI1181),0)</f>
        <v>9</v>
      </c>
      <c r="BK1181" s="2">
        <f t="shared" si="1212"/>
        <v>9</v>
      </c>
      <c r="BP1181" s="12">
        <f t="shared" si="1192"/>
        <v>9</v>
      </c>
      <c r="BQ1181" s="12">
        <f t="shared" si="1193"/>
        <v>9</v>
      </c>
    </row>
    <row r="1182" spans="1:69" ht="19.5" x14ac:dyDescent="0.6">
      <c r="A1182" t="s">
        <v>200</v>
      </c>
      <c r="B1182" t="s">
        <v>337</v>
      </c>
      <c r="C1182" t="s">
        <v>388</v>
      </c>
      <c r="D1182" t="s">
        <v>372</v>
      </c>
      <c r="E1182" t="s">
        <v>203</v>
      </c>
      <c r="F1182" t="s">
        <v>173</v>
      </c>
      <c r="G1182">
        <v>37</v>
      </c>
      <c r="H1182" t="s">
        <v>175</v>
      </c>
      <c r="I1182">
        <v>1</v>
      </c>
      <c r="J1182" t="s">
        <v>176</v>
      </c>
      <c r="K1182" t="b">
        <v>0</v>
      </c>
      <c r="L1182">
        <v>0</v>
      </c>
      <c r="M1182">
        <v>200</v>
      </c>
      <c r="N1182">
        <v>0</v>
      </c>
      <c r="O1182">
        <v>200</v>
      </c>
      <c r="P1182">
        <v>-1</v>
      </c>
      <c r="Q1182">
        <v>-1</v>
      </c>
      <c r="R1182">
        <v>-1</v>
      </c>
      <c r="S1182">
        <v>-1</v>
      </c>
      <c r="T1182">
        <v>-1</v>
      </c>
      <c r="U1182">
        <v>-1</v>
      </c>
      <c r="V1182">
        <v>-1</v>
      </c>
      <c r="W1182">
        <v>-1</v>
      </c>
      <c r="X1182">
        <v>-1</v>
      </c>
      <c r="Y1182">
        <v>-1</v>
      </c>
      <c r="Z1182">
        <v>-1</v>
      </c>
      <c r="AA1182">
        <v>-1</v>
      </c>
      <c r="AB1182">
        <v>-1</v>
      </c>
      <c r="AC1182">
        <v>-1</v>
      </c>
      <c r="AD1182">
        <v>-1</v>
      </c>
      <c r="AE1182">
        <v>-1</v>
      </c>
      <c r="AF1182">
        <v>-1</v>
      </c>
      <c r="AG1182">
        <v>-1</v>
      </c>
      <c r="AH1182">
        <v>-1</v>
      </c>
      <c r="AI1182">
        <v>-1</v>
      </c>
      <c r="AJ1182">
        <v>-1</v>
      </c>
      <c r="AK1182">
        <v>1</v>
      </c>
      <c r="AL1182">
        <v>3</v>
      </c>
      <c r="AM1182" t="s">
        <v>177</v>
      </c>
      <c r="AN1182">
        <v>8</v>
      </c>
      <c r="AT1182">
        <v>3.3</v>
      </c>
      <c r="AU1182">
        <v>3.3</v>
      </c>
      <c r="AV1182">
        <v>3.3</v>
      </c>
      <c r="AW1182">
        <v>3.3</v>
      </c>
      <c r="AX1182">
        <v>3.3</v>
      </c>
      <c r="AY1182">
        <v>3.3</v>
      </c>
      <c r="AZ1182">
        <v>3.3</v>
      </c>
      <c r="BA1182">
        <v>3.3</v>
      </c>
      <c r="BB1182">
        <v>3.3</v>
      </c>
      <c r="BC1182">
        <v>3.3</v>
      </c>
      <c r="BD1182">
        <v>3.3</v>
      </c>
      <c r="BE1182">
        <v>3.3</v>
      </c>
      <c r="BF1182">
        <v>3.3</v>
      </c>
      <c r="BG1182">
        <v>3.3</v>
      </c>
      <c r="BH1182">
        <v>3.3</v>
      </c>
      <c r="BI1182">
        <v>3.3</v>
      </c>
      <c r="BJ1182" s="2">
        <f t="shared" ref="BJ1182:BK1182" si="1213">ROUND(AVERAGE(AT1182:BI1182),0)</f>
        <v>3</v>
      </c>
      <c r="BK1182" s="2">
        <f t="shared" si="1213"/>
        <v>3</v>
      </c>
      <c r="BP1182" s="12">
        <f t="shared" si="1192"/>
        <v>3</v>
      </c>
      <c r="BQ1182" s="12">
        <f t="shared" si="1193"/>
        <v>3</v>
      </c>
    </row>
    <row r="1183" spans="1:69" ht="19.5" x14ac:dyDescent="0.6">
      <c r="A1183" t="s">
        <v>200</v>
      </c>
      <c r="B1183" t="s">
        <v>337</v>
      </c>
      <c r="C1183" t="s">
        <v>388</v>
      </c>
      <c r="D1183" t="s">
        <v>373</v>
      </c>
      <c r="E1183" t="s">
        <v>203</v>
      </c>
      <c r="F1183" t="s">
        <v>173</v>
      </c>
      <c r="G1183">
        <v>34</v>
      </c>
      <c r="H1183" t="s">
        <v>175</v>
      </c>
      <c r="I1183">
        <v>1</v>
      </c>
      <c r="J1183" t="s">
        <v>176</v>
      </c>
      <c r="K1183" t="b">
        <v>0</v>
      </c>
      <c r="L1183">
        <v>0</v>
      </c>
      <c r="M1183">
        <v>200</v>
      </c>
      <c r="N1183">
        <v>0</v>
      </c>
      <c r="O1183">
        <v>200</v>
      </c>
      <c r="P1183">
        <v>-1</v>
      </c>
      <c r="Q1183">
        <v>-1</v>
      </c>
      <c r="R1183">
        <v>-1</v>
      </c>
      <c r="S1183">
        <v>-1</v>
      </c>
      <c r="T1183">
        <v>-1</v>
      </c>
      <c r="U1183">
        <v>-1</v>
      </c>
      <c r="V1183">
        <v>-1</v>
      </c>
      <c r="W1183">
        <v>-1</v>
      </c>
      <c r="X1183">
        <v>-1</v>
      </c>
      <c r="Y1183">
        <v>-1</v>
      </c>
      <c r="Z1183">
        <v>-1</v>
      </c>
      <c r="AA1183">
        <v>-1</v>
      </c>
      <c r="AB1183">
        <v>-1</v>
      </c>
      <c r="AC1183">
        <v>-1</v>
      </c>
      <c r="AD1183">
        <v>-1</v>
      </c>
      <c r="AE1183">
        <v>-1</v>
      </c>
      <c r="AF1183">
        <v>-1</v>
      </c>
      <c r="AG1183">
        <v>-1</v>
      </c>
      <c r="AH1183">
        <v>-1</v>
      </c>
      <c r="AI1183">
        <v>-1</v>
      </c>
      <c r="AJ1183">
        <v>-1</v>
      </c>
      <c r="AK1183">
        <v>1</v>
      </c>
      <c r="AL1183">
        <v>3</v>
      </c>
      <c r="AM1183" t="s">
        <v>177</v>
      </c>
      <c r="AN1183">
        <v>8</v>
      </c>
      <c r="AT1183">
        <v>46.1</v>
      </c>
      <c r="AU1183">
        <v>46.1</v>
      </c>
      <c r="AV1183">
        <v>46.1</v>
      </c>
      <c r="AW1183">
        <v>46.1</v>
      </c>
      <c r="AX1183">
        <v>46.1</v>
      </c>
      <c r="AY1183">
        <v>46.1</v>
      </c>
      <c r="AZ1183">
        <v>46.1</v>
      </c>
      <c r="BA1183">
        <v>46.1</v>
      </c>
      <c r="BB1183">
        <v>46.1</v>
      </c>
      <c r="BC1183">
        <v>46.1</v>
      </c>
      <c r="BD1183">
        <v>46.1</v>
      </c>
      <c r="BE1183">
        <v>46.1</v>
      </c>
      <c r="BF1183">
        <v>46.1</v>
      </c>
      <c r="BG1183">
        <v>46.1</v>
      </c>
      <c r="BH1183">
        <v>46.1</v>
      </c>
      <c r="BI1183">
        <v>46.1</v>
      </c>
      <c r="BJ1183" s="2">
        <f t="shared" ref="BJ1183:BK1183" si="1214">ROUND(AVERAGE(AT1183:BI1183),0)</f>
        <v>46</v>
      </c>
      <c r="BK1183" s="2">
        <f t="shared" si="1214"/>
        <v>46</v>
      </c>
      <c r="BP1183" s="12">
        <f t="shared" si="1192"/>
        <v>46</v>
      </c>
      <c r="BQ1183" s="12">
        <f t="shared" si="1193"/>
        <v>46</v>
      </c>
    </row>
    <row r="1184" spans="1:69" ht="19.5" x14ac:dyDescent="0.6">
      <c r="A1184" t="s">
        <v>200</v>
      </c>
      <c r="B1184" t="s">
        <v>337</v>
      </c>
      <c r="C1184" t="s">
        <v>388</v>
      </c>
      <c r="D1184" t="s">
        <v>373</v>
      </c>
      <c r="E1184" t="s">
        <v>203</v>
      </c>
      <c r="F1184" t="s">
        <v>173</v>
      </c>
      <c r="G1184">
        <v>35</v>
      </c>
      <c r="H1184" t="s">
        <v>175</v>
      </c>
      <c r="I1184">
        <v>1</v>
      </c>
      <c r="J1184" t="s">
        <v>176</v>
      </c>
      <c r="K1184" t="b">
        <v>0</v>
      </c>
      <c r="L1184">
        <v>0</v>
      </c>
      <c r="M1184">
        <v>200</v>
      </c>
      <c r="N1184">
        <v>0</v>
      </c>
      <c r="O1184">
        <v>200</v>
      </c>
      <c r="P1184">
        <v>-1</v>
      </c>
      <c r="Q1184">
        <v>-1</v>
      </c>
      <c r="R1184">
        <v>-1</v>
      </c>
      <c r="S1184">
        <v>-1</v>
      </c>
      <c r="T1184">
        <v>-1</v>
      </c>
      <c r="U1184">
        <v>-1</v>
      </c>
      <c r="V1184">
        <v>-1</v>
      </c>
      <c r="W1184">
        <v>-1</v>
      </c>
      <c r="X1184">
        <v>-1</v>
      </c>
      <c r="Y1184">
        <v>-1</v>
      </c>
      <c r="Z1184">
        <v>-1</v>
      </c>
      <c r="AA1184">
        <v>-1</v>
      </c>
      <c r="AB1184">
        <v>-1</v>
      </c>
      <c r="AC1184">
        <v>-1</v>
      </c>
      <c r="AD1184">
        <v>-1</v>
      </c>
      <c r="AE1184">
        <v>-1</v>
      </c>
      <c r="AF1184">
        <v>-1</v>
      </c>
      <c r="AG1184">
        <v>-1</v>
      </c>
      <c r="AH1184">
        <v>-1</v>
      </c>
      <c r="AI1184">
        <v>-1</v>
      </c>
      <c r="AJ1184">
        <v>-1</v>
      </c>
      <c r="AK1184">
        <v>1</v>
      </c>
      <c r="AL1184">
        <v>3</v>
      </c>
      <c r="AM1184" t="s">
        <v>177</v>
      </c>
      <c r="AN1184">
        <v>8</v>
      </c>
      <c r="AT1184">
        <v>32.1</v>
      </c>
      <c r="AU1184">
        <v>32.1</v>
      </c>
      <c r="AV1184">
        <v>32.1</v>
      </c>
      <c r="AW1184">
        <v>32.1</v>
      </c>
      <c r="AX1184">
        <v>32.1</v>
      </c>
      <c r="AY1184">
        <v>32.1</v>
      </c>
      <c r="AZ1184">
        <v>32.1</v>
      </c>
      <c r="BA1184">
        <v>32.1</v>
      </c>
      <c r="BB1184">
        <v>32.1</v>
      </c>
      <c r="BC1184">
        <v>32.1</v>
      </c>
      <c r="BD1184">
        <v>32.1</v>
      </c>
      <c r="BE1184">
        <v>32.1</v>
      </c>
      <c r="BF1184">
        <v>32.1</v>
      </c>
      <c r="BG1184">
        <v>32.1</v>
      </c>
      <c r="BH1184">
        <v>32.1</v>
      </c>
      <c r="BI1184">
        <v>32.1</v>
      </c>
      <c r="BJ1184" s="2">
        <f t="shared" ref="BJ1184:BK1184" si="1215">ROUND(AVERAGE(AT1184:BI1184),0)</f>
        <v>32</v>
      </c>
      <c r="BK1184" s="2">
        <f t="shared" si="1215"/>
        <v>32</v>
      </c>
      <c r="BP1184" s="12">
        <f t="shared" si="1192"/>
        <v>32</v>
      </c>
      <c r="BQ1184" s="12">
        <f t="shared" si="1193"/>
        <v>32</v>
      </c>
    </row>
    <row r="1185" spans="1:69" ht="19.5" x14ac:dyDescent="0.6">
      <c r="A1185" t="s">
        <v>200</v>
      </c>
      <c r="B1185" t="s">
        <v>337</v>
      </c>
      <c r="C1185" t="s">
        <v>388</v>
      </c>
      <c r="D1185" t="s">
        <v>373</v>
      </c>
      <c r="E1185" t="s">
        <v>203</v>
      </c>
      <c r="F1185" t="s">
        <v>173</v>
      </c>
      <c r="G1185">
        <v>43</v>
      </c>
      <c r="H1185" t="s">
        <v>175</v>
      </c>
      <c r="I1185">
        <v>1</v>
      </c>
      <c r="J1185" t="s">
        <v>176</v>
      </c>
      <c r="K1185" t="b">
        <v>0</v>
      </c>
      <c r="L1185">
        <v>0</v>
      </c>
      <c r="M1185">
        <v>200</v>
      </c>
      <c r="N1185">
        <v>0</v>
      </c>
      <c r="O1185">
        <v>200</v>
      </c>
      <c r="P1185">
        <v>-1</v>
      </c>
      <c r="Q1185">
        <v>-1</v>
      </c>
      <c r="R1185">
        <v>-1</v>
      </c>
      <c r="S1185">
        <v>-1</v>
      </c>
      <c r="T1185">
        <v>-1</v>
      </c>
      <c r="U1185">
        <v>-1</v>
      </c>
      <c r="V1185">
        <v>-1</v>
      </c>
      <c r="W1185">
        <v>-1</v>
      </c>
      <c r="X1185">
        <v>-1</v>
      </c>
      <c r="Y1185">
        <v>-1</v>
      </c>
      <c r="Z1185">
        <v>-1</v>
      </c>
      <c r="AA1185">
        <v>-1</v>
      </c>
      <c r="AB1185">
        <v>-1</v>
      </c>
      <c r="AC1185">
        <v>-1</v>
      </c>
      <c r="AD1185">
        <v>-1</v>
      </c>
      <c r="AE1185">
        <v>-1</v>
      </c>
      <c r="AF1185">
        <v>-1</v>
      </c>
      <c r="AG1185">
        <v>-1</v>
      </c>
      <c r="AH1185">
        <v>-1</v>
      </c>
      <c r="AI1185">
        <v>-1</v>
      </c>
      <c r="AJ1185">
        <v>-1</v>
      </c>
      <c r="AK1185">
        <v>1</v>
      </c>
      <c r="AL1185">
        <v>3</v>
      </c>
      <c r="AM1185" t="s">
        <v>177</v>
      </c>
      <c r="AN1185">
        <v>8</v>
      </c>
      <c r="AT1185">
        <v>1.5</v>
      </c>
      <c r="AU1185">
        <v>1.5</v>
      </c>
      <c r="AV1185">
        <v>1.5</v>
      </c>
      <c r="AW1185">
        <v>1.5</v>
      </c>
      <c r="AX1185">
        <v>1.5</v>
      </c>
      <c r="AY1185">
        <v>1.5</v>
      </c>
      <c r="AZ1185">
        <v>1.5</v>
      </c>
      <c r="BA1185">
        <v>1.5</v>
      </c>
      <c r="BB1185">
        <v>1.5</v>
      </c>
      <c r="BC1185">
        <v>1.5</v>
      </c>
      <c r="BD1185">
        <v>1.5</v>
      </c>
      <c r="BE1185">
        <v>1.5</v>
      </c>
      <c r="BF1185">
        <v>1.5</v>
      </c>
      <c r="BG1185">
        <v>1.5</v>
      </c>
      <c r="BH1185">
        <v>1.5</v>
      </c>
      <c r="BI1185">
        <v>1.5</v>
      </c>
      <c r="BJ1185" s="2">
        <f t="shared" ref="BJ1185:BK1185" si="1216">ROUND(AVERAGE(AT1185:BI1185),0)</f>
        <v>2</v>
      </c>
      <c r="BK1185" s="2">
        <f t="shared" si="1216"/>
        <v>2</v>
      </c>
      <c r="BP1185" s="12">
        <f t="shared" si="1192"/>
        <v>2</v>
      </c>
      <c r="BQ1185" s="12">
        <f t="shared" si="1193"/>
        <v>2</v>
      </c>
    </row>
    <row r="1186" spans="1:69" ht="19.5" x14ac:dyDescent="0.6">
      <c r="A1186" t="s">
        <v>200</v>
      </c>
      <c r="B1186" t="s">
        <v>337</v>
      </c>
      <c r="C1186" t="s">
        <v>388</v>
      </c>
      <c r="D1186" t="s">
        <v>373</v>
      </c>
      <c r="E1186" t="s">
        <v>203</v>
      </c>
      <c r="F1186" t="s">
        <v>173</v>
      </c>
      <c r="G1186">
        <v>44</v>
      </c>
      <c r="H1186" t="s">
        <v>175</v>
      </c>
      <c r="I1186">
        <v>1</v>
      </c>
      <c r="J1186" t="s">
        <v>176</v>
      </c>
      <c r="K1186" t="b">
        <v>0</v>
      </c>
      <c r="L1186">
        <v>0</v>
      </c>
      <c r="M1186">
        <v>200</v>
      </c>
      <c r="N1186">
        <v>0</v>
      </c>
      <c r="O1186">
        <v>200</v>
      </c>
      <c r="P1186">
        <v>-1</v>
      </c>
      <c r="Q1186">
        <v>-1</v>
      </c>
      <c r="R1186">
        <v>-1</v>
      </c>
      <c r="S1186">
        <v>-1</v>
      </c>
      <c r="T1186">
        <v>-1</v>
      </c>
      <c r="U1186">
        <v>-1</v>
      </c>
      <c r="V1186">
        <v>-1</v>
      </c>
      <c r="W1186">
        <v>-1</v>
      </c>
      <c r="X1186">
        <v>-1</v>
      </c>
      <c r="Y1186">
        <v>-1</v>
      </c>
      <c r="Z1186">
        <v>-1</v>
      </c>
      <c r="AA1186">
        <v>-1</v>
      </c>
      <c r="AB1186">
        <v>-1</v>
      </c>
      <c r="AC1186">
        <v>-1</v>
      </c>
      <c r="AD1186">
        <v>-1</v>
      </c>
      <c r="AE1186">
        <v>-1</v>
      </c>
      <c r="AF1186">
        <v>-1</v>
      </c>
      <c r="AG1186">
        <v>-1</v>
      </c>
      <c r="AH1186">
        <v>-1</v>
      </c>
      <c r="AI1186">
        <v>-1</v>
      </c>
      <c r="AJ1186">
        <v>-1</v>
      </c>
      <c r="AK1186">
        <v>1</v>
      </c>
      <c r="AL1186">
        <v>3</v>
      </c>
      <c r="AM1186" t="s">
        <v>177</v>
      </c>
      <c r="AN1186">
        <v>8</v>
      </c>
      <c r="AT1186">
        <v>7.1</v>
      </c>
      <c r="AU1186">
        <v>7.1</v>
      </c>
      <c r="AV1186">
        <v>7.1</v>
      </c>
      <c r="AW1186">
        <v>7.1</v>
      </c>
      <c r="AX1186">
        <v>7.1</v>
      </c>
      <c r="AY1186">
        <v>7.1</v>
      </c>
      <c r="AZ1186">
        <v>7.1</v>
      </c>
      <c r="BA1186">
        <v>7.1</v>
      </c>
      <c r="BB1186">
        <v>7.1</v>
      </c>
      <c r="BC1186">
        <v>7.1</v>
      </c>
      <c r="BD1186">
        <v>7.1</v>
      </c>
      <c r="BE1186">
        <v>7.1</v>
      </c>
      <c r="BF1186">
        <v>7.1</v>
      </c>
      <c r="BG1186">
        <v>7.1</v>
      </c>
      <c r="BH1186">
        <v>7.1</v>
      </c>
      <c r="BI1186">
        <v>7.1</v>
      </c>
      <c r="BJ1186" s="2">
        <f t="shared" ref="BJ1186:BK1186" si="1217">ROUND(AVERAGE(AT1186:BI1186),0)</f>
        <v>7</v>
      </c>
      <c r="BK1186" s="2">
        <f t="shared" si="1217"/>
        <v>7</v>
      </c>
      <c r="BP1186" s="12">
        <f t="shared" si="1192"/>
        <v>7</v>
      </c>
      <c r="BQ1186" s="12">
        <f t="shared" si="1193"/>
        <v>7</v>
      </c>
    </row>
    <row r="1187" spans="1:69" ht="19.5" x14ac:dyDescent="0.6">
      <c r="A1187" t="s">
        <v>200</v>
      </c>
      <c r="B1187" t="s">
        <v>337</v>
      </c>
      <c r="C1187" t="s">
        <v>388</v>
      </c>
      <c r="D1187" t="s">
        <v>374</v>
      </c>
      <c r="E1187" t="s">
        <v>203</v>
      </c>
      <c r="F1187" t="s">
        <v>173</v>
      </c>
      <c r="G1187">
        <v>26</v>
      </c>
      <c r="H1187" t="s">
        <v>175</v>
      </c>
      <c r="I1187">
        <v>1</v>
      </c>
      <c r="J1187" t="s">
        <v>176</v>
      </c>
      <c r="K1187" t="b">
        <v>0</v>
      </c>
      <c r="L1187">
        <v>0</v>
      </c>
      <c r="M1187">
        <v>200</v>
      </c>
      <c r="N1187">
        <v>0</v>
      </c>
      <c r="O1187">
        <v>200</v>
      </c>
      <c r="P1187">
        <v>-1</v>
      </c>
      <c r="Q1187">
        <v>-1</v>
      </c>
      <c r="R1187">
        <v>-1</v>
      </c>
      <c r="S1187">
        <v>-1</v>
      </c>
      <c r="T1187">
        <v>-1</v>
      </c>
      <c r="U1187">
        <v>-1</v>
      </c>
      <c r="V1187">
        <v>-1</v>
      </c>
      <c r="W1187">
        <v>-1</v>
      </c>
      <c r="X1187">
        <v>-1</v>
      </c>
      <c r="Y1187">
        <v>-1</v>
      </c>
      <c r="Z1187">
        <v>-1</v>
      </c>
      <c r="AA1187">
        <v>-1</v>
      </c>
      <c r="AB1187">
        <v>-1</v>
      </c>
      <c r="AC1187">
        <v>-1</v>
      </c>
      <c r="AD1187">
        <v>-1</v>
      </c>
      <c r="AE1187">
        <v>-1</v>
      </c>
      <c r="AF1187">
        <v>-1</v>
      </c>
      <c r="AG1187">
        <v>-1</v>
      </c>
      <c r="AH1187">
        <v>-1</v>
      </c>
      <c r="AI1187">
        <v>-1</v>
      </c>
      <c r="AJ1187">
        <v>-1</v>
      </c>
      <c r="AK1187">
        <v>1</v>
      </c>
      <c r="AL1187">
        <v>3</v>
      </c>
      <c r="AM1187" t="s">
        <v>177</v>
      </c>
      <c r="AN1187">
        <v>8</v>
      </c>
      <c r="AT1187">
        <v>23.2</v>
      </c>
      <c r="AU1187">
        <v>23.2</v>
      </c>
      <c r="AV1187">
        <v>23.2</v>
      </c>
      <c r="AW1187">
        <v>23.2</v>
      </c>
      <c r="AX1187">
        <v>23.2</v>
      </c>
      <c r="AY1187">
        <v>23.2</v>
      </c>
      <c r="AZ1187">
        <v>23.2</v>
      </c>
      <c r="BA1187">
        <v>23.2</v>
      </c>
      <c r="BB1187">
        <v>23.2</v>
      </c>
      <c r="BC1187">
        <v>23.2</v>
      </c>
      <c r="BD1187">
        <v>23.2</v>
      </c>
      <c r="BE1187">
        <v>23.2</v>
      </c>
      <c r="BF1187">
        <v>23.2</v>
      </c>
      <c r="BG1187">
        <v>23.2</v>
      </c>
      <c r="BH1187">
        <v>23.2</v>
      </c>
      <c r="BI1187">
        <v>23.2</v>
      </c>
      <c r="BJ1187" s="2">
        <f t="shared" ref="BJ1187:BK1187" si="1218">ROUND(AVERAGE(AT1187:BI1187),0)</f>
        <v>23</v>
      </c>
      <c r="BK1187" s="2">
        <f t="shared" si="1218"/>
        <v>23</v>
      </c>
      <c r="BP1187" s="12">
        <f t="shared" si="1192"/>
        <v>23</v>
      </c>
      <c r="BQ1187" s="12">
        <f t="shared" si="1193"/>
        <v>23</v>
      </c>
    </row>
    <row r="1188" spans="1:69" ht="19.5" x14ac:dyDescent="0.6">
      <c r="A1188" t="s">
        <v>200</v>
      </c>
      <c r="B1188" t="s">
        <v>337</v>
      </c>
      <c r="C1188" t="s">
        <v>388</v>
      </c>
      <c r="D1188" t="s">
        <v>374</v>
      </c>
      <c r="E1188" t="s">
        <v>203</v>
      </c>
      <c r="F1188" t="s">
        <v>173</v>
      </c>
      <c r="G1188">
        <v>35</v>
      </c>
      <c r="H1188" t="s">
        <v>175</v>
      </c>
      <c r="I1188">
        <v>1</v>
      </c>
      <c r="J1188" t="s">
        <v>176</v>
      </c>
      <c r="K1188" t="b">
        <v>0</v>
      </c>
      <c r="L1188">
        <v>0</v>
      </c>
      <c r="M1188">
        <v>200</v>
      </c>
      <c r="N1188">
        <v>0</v>
      </c>
      <c r="O1188">
        <v>200</v>
      </c>
      <c r="P1188">
        <v>-1</v>
      </c>
      <c r="Q1188">
        <v>-1</v>
      </c>
      <c r="R1188">
        <v>-1</v>
      </c>
      <c r="S1188">
        <v>-1</v>
      </c>
      <c r="T1188">
        <v>-1</v>
      </c>
      <c r="U1188">
        <v>-1</v>
      </c>
      <c r="V1188">
        <v>-1</v>
      </c>
      <c r="W1188">
        <v>-1</v>
      </c>
      <c r="X1188">
        <v>-1</v>
      </c>
      <c r="Y1188">
        <v>-1</v>
      </c>
      <c r="Z1188">
        <v>-1</v>
      </c>
      <c r="AA1188">
        <v>-1</v>
      </c>
      <c r="AB1188">
        <v>-1</v>
      </c>
      <c r="AC1188">
        <v>-1</v>
      </c>
      <c r="AD1188">
        <v>-1</v>
      </c>
      <c r="AE1188">
        <v>-1</v>
      </c>
      <c r="AF1188">
        <v>-1</v>
      </c>
      <c r="AG1188">
        <v>-1</v>
      </c>
      <c r="AH1188">
        <v>-1</v>
      </c>
      <c r="AI1188">
        <v>-1</v>
      </c>
      <c r="AJ1188">
        <v>-1</v>
      </c>
      <c r="AK1188">
        <v>1</v>
      </c>
      <c r="AL1188">
        <v>3</v>
      </c>
      <c r="AM1188" t="s">
        <v>177</v>
      </c>
      <c r="AN1188">
        <v>8</v>
      </c>
      <c r="AT1188">
        <v>64.7</v>
      </c>
      <c r="AU1188">
        <v>64.7</v>
      </c>
      <c r="AV1188">
        <v>64.7</v>
      </c>
      <c r="AW1188">
        <v>64.7</v>
      </c>
      <c r="AX1188">
        <v>64.7</v>
      </c>
      <c r="AY1188">
        <v>64.7</v>
      </c>
      <c r="AZ1188">
        <v>64.7</v>
      </c>
      <c r="BA1188">
        <v>64.7</v>
      </c>
      <c r="BB1188">
        <v>64.7</v>
      </c>
      <c r="BC1188">
        <v>64.7</v>
      </c>
      <c r="BD1188">
        <v>64.7</v>
      </c>
      <c r="BE1188">
        <v>64.7</v>
      </c>
      <c r="BF1188">
        <v>64.7</v>
      </c>
      <c r="BG1188">
        <v>64.7</v>
      </c>
      <c r="BH1188">
        <v>64.7</v>
      </c>
      <c r="BI1188">
        <v>64.7</v>
      </c>
      <c r="BJ1188" s="2">
        <f t="shared" ref="BJ1188:BK1188" si="1219">ROUND(AVERAGE(AT1188:BI1188),0)</f>
        <v>65</v>
      </c>
      <c r="BK1188" s="2">
        <f t="shared" si="1219"/>
        <v>65</v>
      </c>
      <c r="BP1188" s="12">
        <f t="shared" si="1192"/>
        <v>65</v>
      </c>
      <c r="BQ1188" s="12">
        <f t="shared" si="1193"/>
        <v>65</v>
      </c>
    </row>
    <row r="1189" spans="1:69" ht="19.5" x14ac:dyDescent="0.6">
      <c r="A1189" t="s">
        <v>200</v>
      </c>
      <c r="B1189" t="s">
        <v>337</v>
      </c>
      <c r="C1189" t="s">
        <v>388</v>
      </c>
      <c r="D1189" t="s">
        <v>374</v>
      </c>
      <c r="E1189" t="s">
        <v>203</v>
      </c>
      <c r="F1189" t="s">
        <v>173</v>
      </c>
      <c r="G1189">
        <v>36</v>
      </c>
      <c r="H1189" t="s">
        <v>175</v>
      </c>
      <c r="I1189">
        <v>1</v>
      </c>
      <c r="J1189" t="s">
        <v>176</v>
      </c>
      <c r="K1189" t="b">
        <v>0</v>
      </c>
      <c r="L1189">
        <v>0</v>
      </c>
      <c r="M1189">
        <v>200</v>
      </c>
      <c r="N1189">
        <v>0</v>
      </c>
      <c r="O1189">
        <v>200</v>
      </c>
      <c r="P1189">
        <v>-1</v>
      </c>
      <c r="Q1189">
        <v>-1</v>
      </c>
      <c r="R1189">
        <v>-1</v>
      </c>
      <c r="S1189">
        <v>-1</v>
      </c>
      <c r="T1189">
        <v>-1</v>
      </c>
      <c r="U1189">
        <v>-1</v>
      </c>
      <c r="V1189">
        <v>-1</v>
      </c>
      <c r="W1189">
        <v>-1</v>
      </c>
      <c r="X1189">
        <v>-1</v>
      </c>
      <c r="Y1189">
        <v>-1</v>
      </c>
      <c r="Z1189">
        <v>-1</v>
      </c>
      <c r="AA1189">
        <v>-1</v>
      </c>
      <c r="AB1189">
        <v>-1</v>
      </c>
      <c r="AC1189">
        <v>-1</v>
      </c>
      <c r="AD1189">
        <v>-1</v>
      </c>
      <c r="AE1189">
        <v>-1</v>
      </c>
      <c r="AF1189">
        <v>-1</v>
      </c>
      <c r="AG1189">
        <v>-1</v>
      </c>
      <c r="AH1189">
        <v>-1</v>
      </c>
      <c r="AI1189">
        <v>-1</v>
      </c>
      <c r="AJ1189">
        <v>-1</v>
      </c>
      <c r="AK1189">
        <v>1</v>
      </c>
      <c r="AL1189">
        <v>3</v>
      </c>
      <c r="AM1189" t="s">
        <v>177</v>
      </c>
      <c r="AN1189">
        <v>8</v>
      </c>
      <c r="AT1189">
        <v>330</v>
      </c>
      <c r="AU1189">
        <v>330</v>
      </c>
      <c r="AV1189">
        <v>330</v>
      </c>
      <c r="AW1189">
        <v>330</v>
      </c>
      <c r="AX1189">
        <v>330</v>
      </c>
      <c r="AY1189">
        <v>330</v>
      </c>
      <c r="AZ1189">
        <v>330</v>
      </c>
      <c r="BA1189">
        <v>330</v>
      </c>
      <c r="BB1189">
        <v>330</v>
      </c>
      <c r="BC1189">
        <v>330</v>
      </c>
      <c r="BD1189">
        <v>330</v>
      </c>
      <c r="BE1189">
        <v>330</v>
      </c>
      <c r="BF1189">
        <v>330</v>
      </c>
      <c r="BG1189">
        <v>330</v>
      </c>
      <c r="BH1189">
        <v>330</v>
      </c>
      <c r="BI1189">
        <v>330</v>
      </c>
      <c r="BJ1189" s="2">
        <f t="shared" ref="BJ1189:BK1189" si="1220">ROUND(AVERAGE(AT1189:BI1189),0)</f>
        <v>330</v>
      </c>
      <c r="BK1189" s="2">
        <f t="shared" si="1220"/>
        <v>330</v>
      </c>
      <c r="BP1189" s="12">
        <f t="shared" si="1192"/>
        <v>330</v>
      </c>
      <c r="BQ1189" s="12">
        <f t="shared" si="1193"/>
        <v>330</v>
      </c>
    </row>
    <row r="1190" spans="1:69" ht="19.5" x14ac:dyDescent="0.6">
      <c r="A1190" t="s">
        <v>200</v>
      </c>
      <c r="B1190" t="s">
        <v>337</v>
      </c>
      <c r="C1190" t="s">
        <v>388</v>
      </c>
      <c r="D1190" t="s">
        <v>374</v>
      </c>
      <c r="E1190" t="s">
        <v>203</v>
      </c>
      <c r="F1190" t="s">
        <v>173</v>
      </c>
      <c r="G1190">
        <v>45</v>
      </c>
      <c r="H1190" t="s">
        <v>175</v>
      </c>
      <c r="I1190">
        <v>1</v>
      </c>
      <c r="J1190" t="s">
        <v>176</v>
      </c>
      <c r="K1190" t="b">
        <v>0</v>
      </c>
      <c r="L1190">
        <v>0</v>
      </c>
      <c r="M1190">
        <v>200</v>
      </c>
      <c r="N1190">
        <v>0</v>
      </c>
      <c r="O1190">
        <v>200</v>
      </c>
      <c r="P1190">
        <v>-1</v>
      </c>
      <c r="Q1190">
        <v>-1</v>
      </c>
      <c r="R1190">
        <v>-1</v>
      </c>
      <c r="S1190">
        <v>-1</v>
      </c>
      <c r="T1190">
        <v>-1</v>
      </c>
      <c r="U1190">
        <v>-1</v>
      </c>
      <c r="V1190">
        <v>-1</v>
      </c>
      <c r="W1190">
        <v>-1</v>
      </c>
      <c r="X1190">
        <v>-1</v>
      </c>
      <c r="Y1190">
        <v>-1</v>
      </c>
      <c r="Z1190">
        <v>-1</v>
      </c>
      <c r="AA1190">
        <v>-1</v>
      </c>
      <c r="AB1190">
        <v>-1</v>
      </c>
      <c r="AC1190">
        <v>-1</v>
      </c>
      <c r="AD1190">
        <v>-1</v>
      </c>
      <c r="AE1190">
        <v>-1</v>
      </c>
      <c r="AF1190">
        <v>-1</v>
      </c>
      <c r="AG1190">
        <v>-1</v>
      </c>
      <c r="AH1190">
        <v>-1</v>
      </c>
      <c r="AI1190">
        <v>-1</v>
      </c>
      <c r="AJ1190">
        <v>-1</v>
      </c>
      <c r="AK1190">
        <v>1</v>
      </c>
      <c r="AL1190">
        <v>3</v>
      </c>
      <c r="AM1190" t="s">
        <v>177</v>
      </c>
      <c r="AN1190">
        <v>8</v>
      </c>
      <c r="AT1190">
        <v>83.6</v>
      </c>
      <c r="AU1190">
        <v>83.6</v>
      </c>
      <c r="AV1190">
        <v>83.6</v>
      </c>
      <c r="AW1190">
        <v>83.6</v>
      </c>
      <c r="AX1190">
        <v>83.6</v>
      </c>
      <c r="AY1190">
        <v>83.6</v>
      </c>
      <c r="AZ1190">
        <v>83.6</v>
      </c>
      <c r="BA1190">
        <v>83.6</v>
      </c>
      <c r="BB1190">
        <v>83.6</v>
      </c>
      <c r="BC1190">
        <v>83.6</v>
      </c>
      <c r="BD1190">
        <v>83.6</v>
      </c>
      <c r="BE1190">
        <v>83.6</v>
      </c>
      <c r="BF1190">
        <v>83.6</v>
      </c>
      <c r="BG1190">
        <v>83.6</v>
      </c>
      <c r="BH1190">
        <v>83.6</v>
      </c>
      <c r="BI1190">
        <v>83.6</v>
      </c>
      <c r="BJ1190" s="2">
        <f t="shared" ref="BJ1190:BK1190" si="1221">ROUND(AVERAGE(AT1190:BI1190),0)</f>
        <v>84</v>
      </c>
      <c r="BK1190" s="2">
        <f t="shared" si="1221"/>
        <v>84</v>
      </c>
      <c r="BP1190" s="12">
        <f t="shared" si="1192"/>
        <v>84</v>
      </c>
      <c r="BQ1190" s="12">
        <f t="shared" si="1193"/>
        <v>84</v>
      </c>
    </row>
    <row r="1191" spans="1:69" ht="19.5" x14ac:dyDescent="0.6">
      <c r="A1191" t="s">
        <v>200</v>
      </c>
      <c r="B1191" t="s">
        <v>337</v>
      </c>
      <c r="C1191" t="s">
        <v>388</v>
      </c>
      <c r="D1191" t="s">
        <v>374</v>
      </c>
      <c r="E1191" t="s">
        <v>203</v>
      </c>
      <c r="F1191" t="s">
        <v>173</v>
      </c>
      <c r="G1191">
        <v>46</v>
      </c>
      <c r="H1191" t="s">
        <v>175</v>
      </c>
      <c r="I1191">
        <v>1</v>
      </c>
      <c r="J1191" t="s">
        <v>176</v>
      </c>
      <c r="K1191" t="b">
        <v>0</v>
      </c>
      <c r="L1191">
        <v>0</v>
      </c>
      <c r="M1191">
        <v>200</v>
      </c>
      <c r="N1191">
        <v>0</v>
      </c>
      <c r="O1191">
        <v>200</v>
      </c>
      <c r="P1191">
        <v>-1</v>
      </c>
      <c r="Q1191">
        <v>-1</v>
      </c>
      <c r="R1191">
        <v>-1</v>
      </c>
      <c r="S1191">
        <v>-1</v>
      </c>
      <c r="T1191">
        <v>-1</v>
      </c>
      <c r="U1191">
        <v>-1</v>
      </c>
      <c r="V1191">
        <v>-1</v>
      </c>
      <c r="W1191">
        <v>-1</v>
      </c>
      <c r="X1191">
        <v>-1</v>
      </c>
      <c r="Y1191">
        <v>-1</v>
      </c>
      <c r="Z1191">
        <v>-1</v>
      </c>
      <c r="AA1191">
        <v>-1</v>
      </c>
      <c r="AB1191">
        <v>-1</v>
      </c>
      <c r="AC1191">
        <v>-1</v>
      </c>
      <c r="AD1191">
        <v>-1</v>
      </c>
      <c r="AE1191">
        <v>-1</v>
      </c>
      <c r="AF1191">
        <v>-1</v>
      </c>
      <c r="AG1191">
        <v>-1</v>
      </c>
      <c r="AH1191">
        <v>-1</v>
      </c>
      <c r="AI1191">
        <v>-1</v>
      </c>
      <c r="AJ1191">
        <v>-1</v>
      </c>
      <c r="AK1191">
        <v>1</v>
      </c>
      <c r="AL1191">
        <v>3</v>
      </c>
      <c r="AM1191" t="s">
        <v>177</v>
      </c>
      <c r="AN1191">
        <v>8</v>
      </c>
      <c r="AT1191">
        <v>65.900000000000006</v>
      </c>
      <c r="AU1191">
        <v>65.900000000000006</v>
      </c>
      <c r="AV1191">
        <v>65.900000000000006</v>
      </c>
      <c r="AW1191">
        <v>65.900000000000006</v>
      </c>
      <c r="AX1191">
        <v>65.900000000000006</v>
      </c>
      <c r="AY1191">
        <v>65.900000000000006</v>
      </c>
      <c r="AZ1191">
        <v>65.900000000000006</v>
      </c>
      <c r="BA1191">
        <v>65.900000000000006</v>
      </c>
      <c r="BB1191">
        <v>65.900000000000006</v>
      </c>
      <c r="BC1191">
        <v>65.900000000000006</v>
      </c>
      <c r="BD1191">
        <v>65.900000000000006</v>
      </c>
      <c r="BE1191">
        <v>65.900000000000006</v>
      </c>
      <c r="BF1191">
        <v>65.900000000000006</v>
      </c>
      <c r="BG1191">
        <v>65.900000000000006</v>
      </c>
      <c r="BH1191">
        <v>65.900000000000006</v>
      </c>
      <c r="BI1191">
        <v>65.900000000000006</v>
      </c>
      <c r="BJ1191" s="2">
        <f t="shared" ref="BJ1191:BK1191" si="1222">ROUND(AVERAGE(AT1191:BI1191),0)</f>
        <v>66</v>
      </c>
      <c r="BK1191" s="2">
        <f t="shared" si="1222"/>
        <v>66</v>
      </c>
      <c r="BP1191" s="12">
        <f t="shared" si="1192"/>
        <v>66</v>
      </c>
      <c r="BQ1191" s="12">
        <f t="shared" si="1193"/>
        <v>66</v>
      </c>
    </row>
    <row r="1192" spans="1:69" ht="19.5" x14ac:dyDescent="0.6">
      <c r="A1192" t="s">
        <v>200</v>
      </c>
      <c r="B1192" t="s">
        <v>337</v>
      </c>
      <c r="C1192" t="s">
        <v>388</v>
      </c>
      <c r="D1192" t="s">
        <v>375</v>
      </c>
      <c r="E1192" t="s">
        <v>203</v>
      </c>
      <c r="F1192" t="s">
        <v>173</v>
      </c>
      <c r="G1192">
        <v>35</v>
      </c>
      <c r="H1192" t="s">
        <v>175</v>
      </c>
      <c r="I1192">
        <v>1</v>
      </c>
      <c r="J1192" t="s">
        <v>176</v>
      </c>
      <c r="K1192" t="b">
        <v>0</v>
      </c>
      <c r="L1192">
        <v>0</v>
      </c>
      <c r="M1192">
        <v>200</v>
      </c>
      <c r="N1192">
        <v>0</v>
      </c>
      <c r="O1192">
        <v>200</v>
      </c>
      <c r="P1192">
        <v>-1</v>
      </c>
      <c r="Q1192">
        <v>-1</v>
      </c>
      <c r="R1192">
        <v>-1</v>
      </c>
      <c r="S1192">
        <v>-1</v>
      </c>
      <c r="T1192">
        <v>-1</v>
      </c>
      <c r="U1192">
        <v>-1</v>
      </c>
      <c r="V1192">
        <v>-1</v>
      </c>
      <c r="W1192">
        <v>-1</v>
      </c>
      <c r="X1192">
        <v>-1</v>
      </c>
      <c r="Y1192">
        <v>-1</v>
      </c>
      <c r="Z1192">
        <v>-1</v>
      </c>
      <c r="AA1192">
        <v>-1</v>
      </c>
      <c r="AB1192">
        <v>-1</v>
      </c>
      <c r="AC1192">
        <v>-1</v>
      </c>
      <c r="AD1192">
        <v>-1</v>
      </c>
      <c r="AE1192">
        <v>-1</v>
      </c>
      <c r="AF1192">
        <v>-1</v>
      </c>
      <c r="AG1192">
        <v>-1</v>
      </c>
      <c r="AH1192">
        <v>-1</v>
      </c>
      <c r="AI1192">
        <v>-1</v>
      </c>
      <c r="AJ1192">
        <v>-1</v>
      </c>
      <c r="AK1192">
        <v>1</v>
      </c>
      <c r="AL1192">
        <v>3</v>
      </c>
      <c r="AM1192" t="s">
        <v>177</v>
      </c>
      <c r="AN1192">
        <v>8</v>
      </c>
      <c r="AT1192">
        <v>14.3</v>
      </c>
      <c r="AU1192">
        <v>14.3</v>
      </c>
      <c r="AV1192">
        <v>14.3</v>
      </c>
      <c r="AW1192">
        <v>14.3</v>
      </c>
      <c r="AX1192">
        <v>14.3</v>
      </c>
      <c r="AY1192">
        <v>14.3</v>
      </c>
      <c r="AZ1192">
        <v>14.3</v>
      </c>
      <c r="BA1192">
        <v>14.3</v>
      </c>
      <c r="BB1192">
        <v>14.3</v>
      </c>
      <c r="BC1192">
        <v>14.3</v>
      </c>
      <c r="BD1192">
        <v>14.3</v>
      </c>
      <c r="BE1192">
        <v>14.3</v>
      </c>
      <c r="BF1192">
        <v>14.3</v>
      </c>
      <c r="BG1192">
        <v>14.3</v>
      </c>
      <c r="BH1192">
        <v>14.3</v>
      </c>
      <c r="BI1192">
        <v>14.3</v>
      </c>
      <c r="BJ1192" s="2">
        <f t="shared" ref="BJ1192:BK1192" si="1223">ROUND(AVERAGE(AT1192:BI1192),0)</f>
        <v>14</v>
      </c>
      <c r="BK1192" s="2">
        <f t="shared" si="1223"/>
        <v>14</v>
      </c>
      <c r="BP1192" s="12">
        <f t="shared" si="1192"/>
        <v>14</v>
      </c>
      <c r="BQ1192" s="12">
        <f t="shared" si="1193"/>
        <v>14</v>
      </c>
    </row>
    <row r="1193" spans="1:69" ht="19.5" x14ac:dyDescent="0.6">
      <c r="A1193" t="s">
        <v>200</v>
      </c>
      <c r="B1193" t="s">
        <v>337</v>
      </c>
      <c r="C1193" t="s">
        <v>388</v>
      </c>
      <c r="D1193" t="s">
        <v>375</v>
      </c>
      <c r="E1193" t="s">
        <v>203</v>
      </c>
      <c r="F1193" t="s">
        <v>173</v>
      </c>
      <c r="G1193">
        <v>36</v>
      </c>
      <c r="H1193" t="s">
        <v>175</v>
      </c>
      <c r="I1193">
        <v>1</v>
      </c>
      <c r="J1193" t="s">
        <v>176</v>
      </c>
      <c r="K1193" t="b">
        <v>0</v>
      </c>
      <c r="L1193">
        <v>0</v>
      </c>
      <c r="M1193">
        <v>200</v>
      </c>
      <c r="N1193">
        <v>0</v>
      </c>
      <c r="O1193">
        <v>200</v>
      </c>
      <c r="P1193">
        <v>-1</v>
      </c>
      <c r="Q1193">
        <v>-1</v>
      </c>
      <c r="R1193">
        <v>-1</v>
      </c>
      <c r="S1193">
        <v>-1</v>
      </c>
      <c r="T1193">
        <v>-1</v>
      </c>
      <c r="U1193">
        <v>-1</v>
      </c>
      <c r="V1193">
        <v>-1</v>
      </c>
      <c r="W1193">
        <v>-1</v>
      </c>
      <c r="X1193">
        <v>-1</v>
      </c>
      <c r="Y1193">
        <v>-1</v>
      </c>
      <c r="Z1193">
        <v>-1</v>
      </c>
      <c r="AA1193">
        <v>-1</v>
      </c>
      <c r="AB1193">
        <v>-1</v>
      </c>
      <c r="AC1193">
        <v>-1</v>
      </c>
      <c r="AD1193">
        <v>-1</v>
      </c>
      <c r="AE1193">
        <v>-1</v>
      </c>
      <c r="AF1193">
        <v>-1</v>
      </c>
      <c r="AG1193">
        <v>-1</v>
      </c>
      <c r="AH1193">
        <v>-1</v>
      </c>
      <c r="AI1193">
        <v>-1</v>
      </c>
      <c r="AJ1193">
        <v>-1</v>
      </c>
      <c r="AK1193">
        <v>1</v>
      </c>
      <c r="AL1193">
        <v>3</v>
      </c>
      <c r="AM1193" t="s">
        <v>177</v>
      </c>
      <c r="AN1193">
        <v>8</v>
      </c>
      <c r="AT1193">
        <v>145</v>
      </c>
      <c r="AU1193">
        <v>145</v>
      </c>
      <c r="AV1193">
        <v>145</v>
      </c>
      <c r="AW1193">
        <v>145</v>
      </c>
      <c r="AX1193">
        <v>145</v>
      </c>
      <c r="AY1193">
        <v>145</v>
      </c>
      <c r="AZ1193">
        <v>145</v>
      </c>
      <c r="BA1193">
        <v>145</v>
      </c>
      <c r="BB1193">
        <v>145</v>
      </c>
      <c r="BC1193">
        <v>145</v>
      </c>
      <c r="BD1193">
        <v>145</v>
      </c>
      <c r="BE1193">
        <v>145</v>
      </c>
      <c r="BF1193">
        <v>145</v>
      </c>
      <c r="BG1193">
        <v>145</v>
      </c>
      <c r="BH1193">
        <v>145</v>
      </c>
      <c r="BI1193">
        <v>145</v>
      </c>
      <c r="BJ1193" s="2">
        <f t="shared" ref="BJ1193:BK1193" si="1224">ROUND(AVERAGE(AT1193:BI1193),0)</f>
        <v>145</v>
      </c>
      <c r="BK1193" s="2">
        <f t="shared" si="1224"/>
        <v>145</v>
      </c>
      <c r="BP1193" s="12">
        <f t="shared" si="1192"/>
        <v>145</v>
      </c>
      <c r="BQ1193" s="12">
        <f t="shared" si="1193"/>
        <v>145</v>
      </c>
    </row>
    <row r="1194" spans="1:69" ht="19.5" x14ac:dyDescent="0.6">
      <c r="A1194" t="s">
        <v>200</v>
      </c>
      <c r="B1194" t="s">
        <v>337</v>
      </c>
      <c r="C1194" t="s">
        <v>388</v>
      </c>
      <c r="D1194" t="s">
        <v>375</v>
      </c>
      <c r="E1194" t="s">
        <v>203</v>
      </c>
      <c r="F1194" t="s">
        <v>173</v>
      </c>
      <c r="G1194">
        <v>45</v>
      </c>
      <c r="H1194" t="s">
        <v>175</v>
      </c>
      <c r="I1194">
        <v>1</v>
      </c>
      <c r="J1194" t="s">
        <v>176</v>
      </c>
      <c r="K1194" t="b">
        <v>0</v>
      </c>
      <c r="L1194">
        <v>0</v>
      </c>
      <c r="M1194">
        <v>200</v>
      </c>
      <c r="N1194">
        <v>0</v>
      </c>
      <c r="O1194">
        <v>200</v>
      </c>
      <c r="P1194">
        <v>-1</v>
      </c>
      <c r="Q1194">
        <v>-1</v>
      </c>
      <c r="R1194">
        <v>-1</v>
      </c>
      <c r="S1194">
        <v>-1</v>
      </c>
      <c r="T1194">
        <v>-1</v>
      </c>
      <c r="U1194">
        <v>-1</v>
      </c>
      <c r="V1194">
        <v>-1</v>
      </c>
      <c r="W1194">
        <v>-1</v>
      </c>
      <c r="X1194">
        <v>-1</v>
      </c>
      <c r="Y1194">
        <v>-1</v>
      </c>
      <c r="Z1194">
        <v>-1</v>
      </c>
      <c r="AA1194">
        <v>-1</v>
      </c>
      <c r="AB1194">
        <v>-1</v>
      </c>
      <c r="AC1194">
        <v>-1</v>
      </c>
      <c r="AD1194">
        <v>-1</v>
      </c>
      <c r="AE1194">
        <v>-1</v>
      </c>
      <c r="AF1194">
        <v>-1</v>
      </c>
      <c r="AG1194">
        <v>-1</v>
      </c>
      <c r="AH1194">
        <v>-1</v>
      </c>
      <c r="AI1194">
        <v>-1</v>
      </c>
      <c r="AJ1194">
        <v>-1</v>
      </c>
      <c r="AK1194">
        <v>1</v>
      </c>
      <c r="AL1194">
        <v>3</v>
      </c>
      <c r="AM1194" t="s">
        <v>177</v>
      </c>
      <c r="AN1194">
        <v>8</v>
      </c>
      <c r="AT1194">
        <v>3.3</v>
      </c>
      <c r="AU1194">
        <v>3.3</v>
      </c>
      <c r="AV1194">
        <v>3.3</v>
      </c>
      <c r="AW1194">
        <v>3.3</v>
      </c>
      <c r="AX1194">
        <v>3.3</v>
      </c>
      <c r="AY1194">
        <v>3.3</v>
      </c>
      <c r="AZ1194">
        <v>3.3</v>
      </c>
      <c r="BA1194">
        <v>3.3</v>
      </c>
      <c r="BB1194">
        <v>3.3</v>
      </c>
      <c r="BC1194">
        <v>3.3</v>
      </c>
      <c r="BD1194">
        <v>3.3</v>
      </c>
      <c r="BE1194">
        <v>3.3</v>
      </c>
      <c r="BF1194">
        <v>3.3</v>
      </c>
      <c r="BG1194">
        <v>3.3</v>
      </c>
      <c r="BH1194">
        <v>3.3</v>
      </c>
      <c r="BI1194">
        <v>3.3</v>
      </c>
      <c r="BJ1194" s="2">
        <f t="shared" ref="BJ1194:BK1194" si="1225">ROUND(AVERAGE(AT1194:BI1194),0)</f>
        <v>3</v>
      </c>
      <c r="BK1194" s="2">
        <f t="shared" si="1225"/>
        <v>3</v>
      </c>
      <c r="BP1194" s="12">
        <f t="shared" si="1192"/>
        <v>3</v>
      </c>
      <c r="BQ1194" s="12">
        <f t="shared" si="1193"/>
        <v>3</v>
      </c>
    </row>
    <row r="1195" spans="1:69" ht="19.5" x14ac:dyDescent="0.6">
      <c r="A1195" t="s">
        <v>200</v>
      </c>
      <c r="B1195" t="s">
        <v>337</v>
      </c>
      <c r="C1195" t="s">
        <v>388</v>
      </c>
      <c r="D1195" t="s">
        <v>375</v>
      </c>
      <c r="E1195" t="s">
        <v>203</v>
      </c>
      <c r="F1195" t="s">
        <v>173</v>
      </c>
      <c r="G1195">
        <v>46</v>
      </c>
      <c r="H1195" t="s">
        <v>175</v>
      </c>
      <c r="I1195">
        <v>1</v>
      </c>
      <c r="J1195" t="s">
        <v>176</v>
      </c>
      <c r="K1195" t="b">
        <v>0</v>
      </c>
      <c r="L1195">
        <v>0</v>
      </c>
      <c r="M1195">
        <v>200</v>
      </c>
      <c r="N1195">
        <v>0</v>
      </c>
      <c r="O1195">
        <v>200</v>
      </c>
      <c r="P1195">
        <v>-1</v>
      </c>
      <c r="Q1195">
        <v>-1</v>
      </c>
      <c r="R1195">
        <v>-1</v>
      </c>
      <c r="S1195">
        <v>-1</v>
      </c>
      <c r="T1195">
        <v>-1</v>
      </c>
      <c r="U1195">
        <v>-1</v>
      </c>
      <c r="V1195">
        <v>-1</v>
      </c>
      <c r="W1195">
        <v>-1</v>
      </c>
      <c r="X1195">
        <v>-1</v>
      </c>
      <c r="Y1195">
        <v>-1</v>
      </c>
      <c r="Z1195">
        <v>-1</v>
      </c>
      <c r="AA1195">
        <v>-1</v>
      </c>
      <c r="AB1195">
        <v>-1</v>
      </c>
      <c r="AC1195">
        <v>-1</v>
      </c>
      <c r="AD1195">
        <v>-1</v>
      </c>
      <c r="AE1195">
        <v>-1</v>
      </c>
      <c r="AF1195">
        <v>-1</v>
      </c>
      <c r="AG1195">
        <v>-1</v>
      </c>
      <c r="AH1195">
        <v>-1</v>
      </c>
      <c r="AI1195">
        <v>-1</v>
      </c>
      <c r="AJ1195">
        <v>-1</v>
      </c>
      <c r="AK1195">
        <v>1</v>
      </c>
      <c r="AL1195">
        <v>3</v>
      </c>
      <c r="AM1195" t="s">
        <v>177</v>
      </c>
      <c r="AN1195">
        <v>8</v>
      </c>
      <c r="AT1195">
        <v>27.7</v>
      </c>
      <c r="AU1195">
        <v>27.7</v>
      </c>
      <c r="AV1195">
        <v>27.7</v>
      </c>
      <c r="AW1195">
        <v>27.7</v>
      </c>
      <c r="AX1195">
        <v>27.7</v>
      </c>
      <c r="AY1195">
        <v>27.7</v>
      </c>
      <c r="AZ1195">
        <v>27.7</v>
      </c>
      <c r="BA1195">
        <v>27.7</v>
      </c>
      <c r="BB1195">
        <v>27.7</v>
      </c>
      <c r="BC1195">
        <v>27.7</v>
      </c>
      <c r="BD1195">
        <v>27.7</v>
      </c>
      <c r="BE1195">
        <v>27.7</v>
      </c>
      <c r="BF1195">
        <v>27.7</v>
      </c>
      <c r="BG1195">
        <v>27.7</v>
      </c>
      <c r="BH1195">
        <v>27.7</v>
      </c>
      <c r="BI1195">
        <v>27.7</v>
      </c>
      <c r="BJ1195" s="2">
        <f t="shared" ref="BJ1195:BK1195" si="1226">ROUND(AVERAGE(AT1195:BI1195),0)</f>
        <v>28</v>
      </c>
      <c r="BK1195" s="2">
        <f t="shared" si="1226"/>
        <v>28</v>
      </c>
      <c r="BP1195" s="12">
        <f t="shared" si="1192"/>
        <v>28</v>
      </c>
      <c r="BQ1195" s="12">
        <f t="shared" si="1193"/>
        <v>28</v>
      </c>
    </row>
    <row r="1196" spans="1:69" ht="19.5" x14ac:dyDescent="0.6">
      <c r="A1196" t="s">
        <v>200</v>
      </c>
      <c r="B1196" t="s">
        <v>337</v>
      </c>
      <c r="C1196" t="s">
        <v>388</v>
      </c>
      <c r="D1196" t="s">
        <v>376</v>
      </c>
      <c r="E1196" t="s">
        <v>203</v>
      </c>
      <c r="F1196" t="s">
        <v>173</v>
      </c>
      <c r="G1196">
        <v>44</v>
      </c>
      <c r="H1196" t="s">
        <v>175</v>
      </c>
      <c r="I1196">
        <v>1</v>
      </c>
      <c r="J1196" t="s">
        <v>176</v>
      </c>
      <c r="K1196" t="b">
        <v>0</v>
      </c>
      <c r="L1196">
        <v>0</v>
      </c>
      <c r="M1196">
        <v>200</v>
      </c>
      <c r="N1196">
        <v>0</v>
      </c>
      <c r="O1196">
        <v>200</v>
      </c>
      <c r="P1196">
        <v>-1</v>
      </c>
      <c r="Q1196">
        <v>-1</v>
      </c>
      <c r="R1196">
        <v>-1</v>
      </c>
      <c r="S1196">
        <v>-1</v>
      </c>
      <c r="T1196">
        <v>-1</v>
      </c>
      <c r="U1196">
        <v>-1</v>
      </c>
      <c r="V1196">
        <v>-1</v>
      </c>
      <c r="W1196">
        <v>-1</v>
      </c>
      <c r="X1196">
        <v>-1</v>
      </c>
      <c r="Y1196">
        <v>-1</v>
      </c>
      <c r="Z1196">
        <v>-1</v>
      </c>
      <c r="AA1196">
        <v>-1</v>
      </c>
      <c r="AB1196">
        <v>-1</v>
      </c>
      <c r="AC1196">
        <v>-1</v>
      </c>
      <c r="AD1196">
        <v>-1</v>
      </c>
      <c r="AE1196">
        <v>-1</v>
      </c>
      <c r="AF1196">
        <v>-1</v>
      </c>
      <c r="AG1196">
        <v>-1</v>
      </c>
      <c r="AH1196">
        <v>-1</v>
      </c>
      <c r="AI1196">
        <v>-1</v>
      </c>
      <c r="AJ1196">
        <v>-1</v>
      </c>
      <c r="AK1196">
        <v>1</v>
      </c>
      <c r="AL1196">
        <v>3</v>
      </c>
      <c r="AM1196" t="s">
        <v>177</v>
      </c>
      <c r="AN1196">
        <v>8</v>
      </c>
      <c r="AT1196">
        <v>0.8</v>
      </c>
      <c r="AU1196">
        <v>0.8</v>
      </c>
      <c r="AV1196">
        <v>0.8</v>
      </c>
      <c r="AW1196">
        <v>0.8</v>
      </c>
      <c r="AX1196">
        <v>0.8</v>
      </c>
      <c r="AY1196">
        <v>0.8</v>
      </c>
      <c r="AZ1196">
        <v>0.8</v>
      </c>
      <c r="BA1196">
        <v>0.8</v>
      </c>
      <c r="BB1196">
        <v>0.8</v>
      </c>
      <c r="BC1196">
        <v>0.8</v>
      </c>
      <c r="BD1196">
        <v>0.8</v>
      </c>
      <c r="BE1196">
        <v>0.8</v>
      </c>
      <c r="BF1196">
        <v>0.8</v>
      </c>
      <c r="BG1196">
        <v>0.8</v>
      </c>
      <c r="BH1196">
        <v>0.8</v>
      </c>
      <c r="BI1196">
        <v>0.8</v>
      </c>
      <c r="BJ1196" s="2">
        <f t="shared" ref="BJ1196:BK1196" si="1227">ROUND(AVERAGE(AT1196:BI1196),0)</f>
        <v>1</v>
      </c>
      <c r="BK1196" s="2">
        <f t="shared" si="1227"/>
        <v>1</v>
      </c>
      <c r="BP1196" s="12">
        <f t="shared" si="1192"/>
        <v>1</v>
      </c>
      <c r="BQ1196" s="12">
        <f t="shared" si="1193"/>
        <v>1</v>
      </c>
    </row>
    <row r="1197" spans="1:69" ht="19.5" x14ac:dyDescent="0.6">
      <c r="A1197" t="s">
        <v>200</v>
      </c>
      <c r="B1197" t="s">
        <v>337</v>
      </c>
      <c r="C1197" t="s">
        <v>388</v>
      </c>
      <c r="D1197" t="s">
        <v>376</v>
      </c>
      <c r="E1197" t="s">
        <v>203</v>
      </c>
      <c r="F1197" t="s">
        <v>173</v>
      </c>
      <c r="G1197">
        <v>45</v>
      </c>
      <c r="H1197" t="s">
        <v>175</v>
      </c>
      <c r="I1197">
        <v>1</v>
      </c>
      <c r="J1197" t="s">
        <v>176</v>
      </c>
      <c r="K1197" t="b">
        <v>0</v>
      </c>
      <c r="L1197">
        <v>0</v>
      </c>
      <c r="M1197">
        <v>200</v>
      </c>
      <c r="N1197">
        <v>0</v>
      </c>
      <c r="O1197">
        <v>200</v>
      </c>
      <c r="P1197">
        <v>-1</v>
      </c>
      <c r="Q1197">
        <v>-1</v>
      </c>
      <c r="R1197">
        <v>-1</v>
      </c>
      <c r="S1197">
        <v>-1</v>
      </c>
      <c r="T1197">
        <v>-1</v>
      </c>
      <c r="U1197">
        <v>-1</v>
      </c>
      <c r="V1197">
        <v>-1</v>
      </c>
      <c r="W1197">
        <v>-1</v>
      </c>
      <c r="X1197">
        <v>-1</v>
      </c>
      <c r="Y1197">
        <v>-1</v>
      </c>
      <c r="Z1197">
        <v>-1</v>
      </c>
      <c r="AA1197">
        <v>-1</v>
      </c>
      <c r="AB1197">
        <v>-1</v>
      </c>
      <c r="AC1197">
        <v>-1</v>
      </c>
      <c r="AD1197">
        <v>-1</v>
      </c>
      <c r="AE1197">
        <v>-1</v>
      </c>
      <c r="AF1197">
        <v>-1</v>
      </c>
      <c r="AG1197">
        <v>-1</v>
      </c>
      <c r="AH1197">
        <v>-1</v>
      </c>
      <c r="AI1197">
        <v>-1</v>
      </c>
      <c r="AJ1197">
        <v>-1</v>
      </c>
      <c r="AK1197">
        <v>1</v>
      </c>
      <c r="AL1197">
        <v>3</v>
      </c>
      <c r="AM1197" t="s">
        <v>177</v>
      </c>
      <c r="AN1197">
        <v>8</v>
      </c>
      <c r="AT1197">
        <v>2.2999999999999998</v>
      </c>
      <c r="AU1197">
        <v>2.2999999999999998</v>
      </c>
      <c r="AV1197">
        <v>2.2999999999999998</v>
      </c>
      <c r="AW1197">
        <v>2.2999999999999998</v>
      </c>
      <c r="AX1197">
        <v>2.2999999999999998</v>
      </c>
      <c r="AY1197">
        <v>2.2999999999999998</v>
      </c>
      <c r="AZ1197">
        <v>2.2999999999999998</v>
      </c>
      <c r="BA1197">
        <v>2.2999999999999998</v>
      </c>
      <c r="BB1197">
        <v>2.2999999999999998</v>
      </c>
      <c r="BC1197">
        <v>2.2999999999999998</v>
      </c>
      <c r="BD1197">
        <v>2.2999999999999998</v>
      </c>
      <c r="BE1197">
        <v>2.2999999999999998</v>
      </c>
      <c r="BF1197">
        <v>2.2999999999999998</v>
      </c>
      <c r="BG1197">
        <v>2.2999999999999998</v>
      </c>
      <c r="BH1197">
        <v>2.2999999999999998</v>
      </c>
      <c r="BI1197">
        <v>2.2999999999999998</v>
      </c>
      <c r="BJ1197" s="2">
        <f t="shared" ref="BJ1197:BK1197" si="1228">ROUND(AVERAGE(AT1197:BI1197),0)</f>
        <v>2</v>
      </c>
      <c r="BK1197" s="2">
        <f t="shared" si="1228"/>
        <v>2</v>
      </c>
      <c r="BP1197" s="12">
        <f t="shared" si="1192"/>
        <v>2</v>
      </c>
      <c r="BQ1197" s="12">
        <f t="shared" si="1193"/>
        <v>2</v>
      </c>
    </row>
    <row r="1198" spans="1:69" ht="19.5" x14ac:dyDescent="0.6">
      <c r="A1198" t="s">
        <v>200</v>
      </c>
      <c r="B1198" t="s">
        <v>337</v>
      </c>
      <c r="C1198" t="s">
        <v>388</v>
      </c>
      <c r="D1198" t="s">
        <v>376</v>
      </c>
      <c r="E1198" t="s">
        <v>203</v>
      </c>
      <c r="F1198" t="s">
        <v>173</v>
      </c>
      <c r="G1198">
        <v>54</v>
      </c>
      <c r="H1198" t="s">
        <v>175</v>
      </c>
      <c r="I1198">
        <v>1</v>
      </c>
      <c r="J1198" t="s">
        <v>176</v>
      </c>
      <c r="K1198" t="b">
        <v>0</v>
      </c>
      <c r="L1198">
        <v>0</v>
      </c>
      <c r="M1198">
        <v>200</v>
      </c>
      <c r="N1198">
        <v>0</v>
      </c>
      <c r="O1198">
        <v>200</v>
      </c>
      <c r="P1198">
        <v>-1</v>
      </c>
      <c r="Q1198">
        <v>-1</v>
      </c>
      <c r="R1198">
        <v>-1</v>
      </c>
      <c r="S1198">
        <v>-1</v>
      </c>
      <c r="T1198">
        <v>-1</v>
      </c>
      <c r="U1198">
        <v>-1</v>
      </c>
      <c r="V1198">
        <v>-1</v>
      </c>
      <c r="W1198">
        <v>-1</v>
      </c>
      <c r="X1198">
        <v>-1</v>
      </c>
      <c r="Y1198">
        <v>-1</v>
      </c>
      <c r="Z1198">
        <v>-1</v>
      </c>
      <c r="AA1198">
        <v>-1</v>
      </c>
      <c r="AB1198">
        <v>-1</v>
      </c>
      <c r="AC1198">
        <v>-1</v>
      </c>
      <c r="AD1198">
        <v>-1</v>
      </c>
      <c r="AE1198">
        <v>-1</v>
      </c>
      <c r="AF1198">
        <v>-1</v>
      </c>
      <c r="AG1198">
        <v>-1</v>
      </c>
      <c r="AH1198">
        <v>-1</v>
      </c>
      <c r="AI1198">
        <v>-1</v>
      </c>
      <c r="AJ1198">
        <v>-1</v>
      </c>
      <c r="AK1198">
        <v>1</v>
      </c>
      <c r="AL1198">
        <v>3</v>
      </c>
      <c r="AM1198" t="s">
        <v>177</v>
      </c>
      <c r="AN1198">
        <v>8</v>
      </c>
      <c r="AT1198">
        <v>4.9000000000000004</v>
      </c>
      <c r="AU1198">
        <v>4.9000000000000004</v>
      </c>
      <c r="AV1198">
        <v>4.9000000000000004</v>
      </c>
      <c r="AW1198">
        <v>4.9000000000000004</v>
      </c>
      <c r="AX1198">
        <v>4.9000000000000004</v>
      </c>
      <c r="AY1198">
        <v>4.9000000000000004</v>
      </c>
      <c r="AZ1198">
        <v>4.9000000000000004</v>
      </c>
      <c r="BA1198">
        <v>4.9000000000000004</v>
      </c>
      <c r="BB1198">
        <v>4.9000000000000004</v>
      </c>
      <c r="BC1198">
        <v>4.9000000000000004</v>
      </c>
      <c r="BD1198">
        <v>4.9000000000000004</v>
      </c>
      <c r="BE1198">
        <v>4.9000000000000004</v>
      </c>
      <c r="BF1198">
        <v>4.9000000000000004</v>
      </c>
      <c r="BG1198">
        <v>4.9000000000000004</v>
      </c>
      <c r="BH1198">
        <v>4.9000000000000004</v>
      </c>
      <c r="BI1198">
        <v>4.9000000000000004</v>
      </c>
      <c r="BJ1198" s="2">
        <f t="shared" ref="BJ1198:BK1198" si="1229">ROUND(AVERAGE(AT1198:BI1198),0)</f>
        <v>5</v>
      </c>
      <c r="BK1198" s="2">
        <f t="shared" si="1229"/>
        <v>5</v>
      </c>
      <c r="BP1198" s="12">
        <f t="shared" si="1192"/>
        <v>5</v>
      </c>
      <c r="BQ1198" s="12">
        <f t="shared" si="1193"/>
        <v>5</v>
      </c>
    </row>
    <row r="1199" spans="1:69" ht="19.5" x14ac:dyDescent="0.6">
      <c r="A1199" t="s">
        <v>200</v>
      </c>
      <c r="B1199" t="s">
        <v>337</v>
      </c>
      <c r="C1199" t="s">
        <v>388</v>
      </c>
      <c r="D1199" t="s">
        <v>376</v>
      </c>
      <c r="E1199" t="s">
        <v>203</v>
      </c>
      <c r="F1199" t="s">
        <v>173</v>
      </c>
      <c r="G1199">
        <v>63</v>
      </c>
      <c r="H1199" t="s">
        <v>175</v>
      </c>
      <c r="I1199">
        <v>1</v>
      </c>
      <c r="J1199" t="s">
        <v>176</v>
      </c>
      <c r="K1199" t="b">
        <v>0</v>
      </c>
      <c r="L1199">
        <v>0</v>
      </c>
      <c r="M1199">
        <v>200</v>
      </c>
      <c r="N1199">
        <v>0</v>
      </c>
      <c r="O1199">
        <v>200</v>
      </c>
      <c r="P1199">
        <v>-1</v>
      </c>
      <c r="Q1199">
        <v>-1</v>
      </c>
      <c r="R1199">
        <v>-1</v>
      </c>
      <c r="S1199">
        <v>-1</v>
      </c>
      <c r="T1199">
        <v>-1</v>
      </c>
      <c r="U1199">
        <v>-1</v>
      </c>
      <c r="V1199">
        <v>-1</v>
      </c>
      <c r="W1199">
        <v>-1</v>
      </c>
      <c r="X1199">
        <v>-1</v>
      </c>
      <c r="Y1199">
        <v>-1</v>
      </c>
      <c r="Z1199">
        <v>-1</v>
      </c>
      <c r="AA1199">
        <v>-1</v>
      </c>
      <c r="AB1199">
        <v>-1</v>
      </c>
      <c r="AC1199">
        <v>-1</v>
      </c>
      <c r="AD1199">
        <v>-1</v>
      </c>
      <c r="AE1199">
        <v>-1</v>
      </c>
      <c r="AF1199">
        <v>-1</v>
      </c>
      <c r="AG1199">
        <v>-1</v>
      </c>
      <c r="AH1199">
        <v>-1</v>
      </c>
      <c r="AI1199">
        <v>-1</v>
      </c>
      <c r="AJ1199">
        <v>-1</v>
      </c>
      <c r="AK1199">
        <v>1</v>
      </c>
      <c r="AL1199">
        <v>3</v>
      </c>
      <c r="AM1199" t="s">
        <v>177</v>
      </c>
      <c r="AN1199">
        <v>8</v>
      </c>
      <c r="AT1199">
        <v>2.2000000000000002</v>
      </c>
      <c r="AU1199">
        <v>2.2000000000000002</v>
      </c>
      <c r="AV1199">
        <v>2.2000000000000002</v>
      </c>
      <c r="AW1199">
        <v>2.2000000000000002</v>
      </c>
      <c r="AX1199">
        <v>2.2000000000000002</v>
      </c>
      <c r="AY1199">
        <v>2.2000000000000002</v>
      </c>
      <c r="AZ1199">
        <v>2.2000000000000002</v>
      </c>
      <c r="BA1199">
        <v>2.2000000000000002</v>
      </c>
      <c r="BB1199">
        <v>2.2000000000000002</v>
      </c>
      <c r="BC1199">
        <v>2.2000000000000002</v>
      </c>
      <c r="BD1199">
        <v>2.2000000000000002</v>
      </c>
      <c r="BE1199">
        <v>2.2000000000000002</v>
      </c>
      <c r="BF1199">
        <v>2.2000000000000002</v>
      </c>
      <c r="BG1199">
        <v>2.2000000000000002</v>
      </c>
      <c r="BH1199">
        <v>2.2000000000000002</v>
      </c>
      <c r="BI1199">
        <v>2.2000000000000002</v>
      </c>
      <c r="BJ1199" s="2">
        <f t="shared" ref="BJ1199:BK1199" si="1230">ROUND(AVERAGE(AT1199:BI1199),0)</f>
        <v>2</v>
      </c>
      <c r="BK1199" s="2">
        <f t="shared" si="1230"/>
        <v>2</v>
      </c>
      <c r="BP1199" s="12">
        <f t="shared" si="1192"/>
        <v>2</v>
      </c>
      <c r="BQ1199" s="12">
        <f t="shared" si="1193"/>
        <v>2</v>
      </c>
    </row>
    <row r="1200" spans="1:69" ht="19.5" x14ac:dyDescent="0.6">
      <c r="A1200" t="s">
        <v>200</v>
      </c>
      <c r="B1200" t="s">
        <v>337</v>
      </c>
      <c r="C1200" t="s">
        <v>388</v>
      </c>
      <c r="D1200" t="s">
        <v>376</v>
      </c>
      <c r="E1200" t="s">
        <v>203</v>
      </c>
      <c r="F1200" t="s">
        <v>173</v>
      </c>
      <c r="G1200">
        <v>64</v>
      </c>
      <c r="H1200" t="s">
        <v>175</v>
      </c>
      <c r="I1200">
        <v>1</v>
      </c>
      <c r="J1200" t="s">
        <v>176</v>
      </c>
      <c r="K1200" t="b">
        <v>0</v>
      </c>
      <c r="L1200">
        <v>0</v>
      </c>
      <c r="M1200">
        <v>200</v>
      </c>
      <c r="N1200">
        <v>0</v>
      </c>
      <c r="O1200">
        <v>200</v>
      </c>
      <c r="P1200">
        <v>-1</v>
      </c>
      <c r="Q1200">
        <v>-1</v>
      </c>
      <c r="R1200">
        <v>-1</v>
      </c>
      <c r="S1200">
        <v>-1</v>
      </c>
      <c r="T1200">
        <v>-1</v>
      </c>
      <c r="U1200">
        <v>-1</v>
      </c>
      <c r="V1200">
        <v>-1</v>
      </c>
      <c r="W1200">
        <v>-1</v>
      </c>
      <c r="X1200">
        <v>-1</v>
      </c>
      <c r="Y1200">
        <v>-1</v>
      </c>
      <c r="Z1200">
        <v>-1</v>
      </c>
      <c r="AA1200">
        <v>-1</v>
      </c>
      <c r="AB1200">
        <v>-1</v>
      </c>
      <c r="AC1200">
        <v>-1</v>
      </c>
      <c r="AD1200">
        <v>-1</v>
      </c>
      <c r="AE1200">
        <v>-1</v>
      </c>
      <c r="AF1200">
        <v>-1</v>
      </c>
      <c r="AG1200">
        <v>-1</v>
      </c>
      <c r="AH1200">
        <v>-1</v>
      </c>
      <c r="AI1200">
        <v>-1</v>
      </c>
      <c r="AJ1200">
        <v>-1</v>
      </c>
      <c r="AK1200">
        <v>1</v>
      </c>
      <c r="AL1200">
        <v>3</v>
      </c>
      <c r="AM1200" t="s">
        <v>177</v>
      </c>
      <c r="AN1200">
        <v>8</v>
      </c>
      <c r="AT1200">
        <v>2.9</v>
      </c>
      <c r="AU1200">
        <v>2.9</v>
      </c>
      <c r="AV1200">
        <v>2.9</v>
      </c>
      <c r="AW1200">
        <v>2.9</v>
      </c>
      <c r="AX1200">
        <v>2.9</v>
      </c>
      <c r="AY1200">
        <v>2.9</v>
      </c>
      <c r="AZ1200">
        <v>2.9</v>
      </c>
      <c r="BA1200">
        <v>2.9</v>
      </c>
      <c r="BB1200">
        <v>2.9</v>
      </c>
      <c r="BC1200">
        <v>2.9</v>
      </c>
      <c r="BD1200">
        <v>2.9</v>
      </c>
      <c r="BE1200">
        <v>2.9</v>
      </c>
      <c r="BF1200">
        <v>2.9</v>
      </c>
      <c r="BG1200">
        <v>2.9</v>
      </c>
      <c r="BH1200">
        <v>2.9</v>
      </c>
      <c r="BI1200">
        <v>2.9</v>
      </c>
      <c r="BJ1200" s="2">
        <f t="shared" ref="BJ1200:BK1200" si="1231">ROUND(AVERAGE(AT1200:BI1200),0)</f>
        <v>3</v>
      </c>
      <c r="BK1200" s="2">
        <f t="shared" si="1231"/>
        <v>3</v>
      </c>
      <c r="BP1200" s="12">
        <f t="shared" si="1192"/>
        <v>3</v>
      </c>
      <c r="BQ1200" s="12">
        <f t="shared" si="1193"/>
        <v>3</v>
      </c>
    </row>
    <row r="1201" spans="1:69" ht="19.5" x14ac:dyDescent="0.6">
      <c r="A1201" t="s">
        <v>200</v>
      </c>
      <c r="B1201" t="s">
        <v>337</v>
      </c>
      <c r="C1201" t="s">
        <v>388</v>
      </c>
      <c r="D1201" t="s">
        <v>377</v>
      </c>
      <c r="E1201" t="s">
        <v>203</v>
      </c>
      <c r="F1201" t="s">
        <v>173</v>
      </c>
      <c r="G1201">
        <v>34</v>
      </c>
      <c r="H1201" t="s">
        <v>175</v>
      </c>
      <c r="I1201">
        <v>1</v>
      </c>
      <c r="J1201" t="s">
        <v>176</v>
      </c>
      <c r="K1201" t="b">
        <v>0</v>
      </c>
      <c r="L1201">
        <v>0</v>
      </c>
      <c r="M1201">
        <v>200</v>
      </c>
      <c r="N1201">
        <v>0</v>
      </c>
      <c r="O1201">
        <v>200</v>
      </c>
      <c r="P1201">
        <v>-1</v>
      </c>
      <c r="Q1201">
        <v>-1</v>
      </c>
      <c r="R1201">
        <v>-1</v>
      </c>
      <c r="S1201">
        <v>-1</v>
      </c>
      <c r="T1201">
        <v>-1</v>
      </c>
      <c r="U1201">
        <v>-1</v>
      </c>
      <c r="V1201">
        <v>-1</v>
      </c>
      <c r="W1201">
        <v>-1</v>
      </c>
      <c r="X1201">
        <v>-1</v>
      </c>
      <c r="Y1201">
        <v>-1</v>
      </c>
      <c r="Z1201">
        <v>-1</v>
      </c>
      <c r="AA1201">
        <v>-1</v>
      </c>
      <c r="AB1201">
        <v>-1</v>
      </c>
      <c r="AC1201">
        <v>-1</v>
      </c>
      <c r="AD1201">
        <v>-1</v>
      </c>
      <c r="AE1201">
        <v>-1</v>
      </c>
      <c r="AF1201">
        <v>-1</v>
      </c>
      <c r="AG1201">
        <v>-1</v>
      </c>
      <c r="AH1201">
        <v>-1</v>
      </c>
      <c r="AI1201">
        <v>-1</v>
      </c>
      <c r="AJ1201">
        <v>-1</v>
      </c>
      <c r="AK1201">
        <v>1</v>
      </c>
      <c r="AL1201">
        <v>3</v>
      </c>
      <c r="AM1201" t="s">
        <v>177</v>
      </c>
      <c r="AN1201">
        <v>8</v>
      </c>
      <c r="AT1201">
        <v>20.9</v>
      </c>
      <c r="AU1201">
        <v>20.9</v>
      </c>
      <c r="AV1201">
        <v>20.9</v>
      </c>
      <c r="AW1201">
        <v>20.9</v>
      </c>
      <c r="AX1201">
        <v>20.9</v>
      </c>
      <c r="AY1201">
        <v>20.9</v>
      </c>
      <c r="AZ1201">
        <v>20.9</v>
      </c>
      <c r="BA1201">
        <v>20.9</v>
      </c>
      <c r="BB1201">
        <v>20.9</v>
      </c>
      <c r="BC1201">
        <v>20.9</v>
      </c>
      <c r="BD1201">
        <v>20.9</v>
      </c>
      <c r="BE1201">
        <v>20.9</v>
      </c>
      <c r="BF1201">
        <v>20.9</v>
      </c>
      <c r="BG1201">
        <v>20.9</v>
      </c>
      <c r="BH1201">
        <v>20.9</v>
      </c>
      <c r="BI1201">
        <v>20.9</v>
      </c>
      <c r="BJ1201" s="2">
        <f t="shared" ref="BJ1201:BK1201" si="1232">ROUND(AVERAGE(AT1201:BI1201),0)</f>
        <v>21</v>
      </c>
      <c r="BK1201" s="2">
        <f t="shared" si="1232"/>
        <v>21</v>
      </c>
      <c r="BP1201" s="12">
        <f t="shared" si="1192"/>
        <v>21</v>
      </c>
      <c r="BQ1201" s="12">
        <f t="shared" si="1193"/>
        <v>21</v>
      </c>
    </row>
    <row r="1202" spans="1:69" ht="19.5" x14ac:dyDescent="0.6">
      <c r="A1202" t="s">
        <v>200</v>
      </c>
      <c r="B1202" t="s">
        <v>337</v>
      </c>
      <c r="C1202" t="s">
        <v>388</v>
      </c>
      <c r="D1202" t="s">
        <v>377</v>
      </c>
      <c r="E1202" t="s">
        <v>203</v>
      </c>
      <c r="F1202" t="s">
        <v>173</v>
      </c>
      <c r="G1202">
        <v>35</v>
      </c>
      <c r="H1202" t="s">
        <v>175</v>
      </c>
      <c r="I1202">
        <v>1</v>
      </c>
      <c r="J1202" t="s">
        <v>176</v>
      </c>
      <c r="K1202" t="b">
        <v>0</v>
      </c>
      <c r="L1202">
        <v>0</v>
      </c>
      <c r="M1202">
        <v>200</v>
      </c>
      <c r="N1202">
        <v>0</v>
      </c>
      <c r="O1202">
        <v>200</v>
      </c>
      <c r="P1202">
        <v>-1</v>
      </c>
      <c r="Q1202">
        <v>-1</v>
      </c>
      <c r="R1202">
        <v>-1</v>
      </c>
      <c r="S1202">
        <v>-1</v>
      </c>
      <c r="T1202">
        <v>-1</v>
      </c>
      <c r="U1202">
        <v>-1</v>
      </c>
      <c r="V1202">
        <v>-1</v>
      </c>
      <c r="W1202">
        <v>-1</v>
      </c>
      <c r="X1202">
        <v>-1</v>
      </c>
      <c r="Y1202">
        <v>-1</v>
      </c>
      <c r="Z1202">
        <v>-1</v>
      </c>
      <c r="AA1202">
        <v>-1</v>
      </c>
      <c r="AB1202">
        <v>-1</v>
      </c>
      <c r="AC1202">
        <v>-1</v>
      </c>
      <c r="AD1202">
        <v>-1</v>
      </c>
      <c r="AE1202">
        <v>-1</v>
      </c>
      <c r="AF1202">
        <v>-1</v>
      </c>
      <c r="AG1202">
        <v>-1</v>
      </c>
      <c r="AH1202">
        <v>-1</v>
      </c>
      <c r="AI1202">
        <v>-1</v>
      </c>
      <c r="AJ1202">
        <v>-1</v>
      </c>
      <c r="AK1202">
        <v>1</v>
      </c>
      <c r="AL1202">
        <v>3</v>
      </c>
      <c r="AM1202" t="s">
        <v>177</v>
      </c>
      <c r="AN1202">
        <v>8</v>
      </c>
      <c r="AT1202">
        <v>11.7</v>
      </c>
      <c r="AU1202">
        <v>11.7</v>
      </c>
      <c r="AV1202">
        <v>11.7</v>
      </c>
      <c r="AW1202">
        <v>11.7</v>
      </c>
      <c r="AX1202">
        <v>11.7</v>
      </c>
      <c r="AY1202">
        <v>11.7</v>
      </c>
      <c r="AZ1202">
        <v>11.7</v>
      </c>
      <c r="BA1202">
        <v>11.7</v>
      </c>
      <c r="BB1202">
        <v>11.7</v>
      </c>
      <c r="BC1202">
        <v>11.7</v>
      </c>
      <c r="BD1202">
        <v>11.7</v>
      </c>
      <c r="BE1202">
        <v>11.7</v>
      </c>
      <c r="BF1202">
        <v>11.7</v>
      </c>
      <c r="BG1202">
        <v>11.7</v>
      </c>
      <c r="BH1202">
        <v>11.7</v>
      </c>
      <c r="BI1202">
        <v>11.7</v>
      </c>
      <c r="BJ1202" s="2">
        <f t="shared" ref="BJ1202:BK1202" si="1233">ROUND(AVERAGE(AT1202:BI1202),0)</f>
        <v>12</v>
      </c>
      <c r="BK1202" s="2">
        <f t="shared" si="1233"/>
        <v>12</v>
      </c>
      <c r="BP1202" s="12">
        <f t="shared" si="1192"/>
        <v>12</v>
      </c>
      <c r="BQ1202" s="12">
        <f t="shared" si="1193"/>
        <v>12</v>
      </c>
    </row>
    <row r="1203" spans="1:69" ht="19.5" x14ac:dyDescent="0.6">
      <c r="A1203" t="s">
        <v>200</v>
      </c>
      <c r="B1203" t="s">
        <v>337</v>
      </c>
      <c r="C1203" t="s">
        <v>388</v>
      </c>
      <c r="D1203" t="s">
        <v>377</v>
      </c>
      <c r="E1203" t="s">
        <v>203</v>
      </c>
      <c r="F1203" t="s">
        <v>173</v>
      </c>
      <c r="G1203">
        <v>36</v>
      </c>
      <c r="H1203" t="s">
        <v>175</v>
      </c>
      <c r="I1203">
        <v>1</v>
      </c>
      <c r="J1203" t="s">
        <v>176</v>
      </c>
      <c r="K1203" t="b">
        <v>0</v>
      </c>
      <c r="L1203">
        <v>0</v>
      </c>
      <c r="M1203">
        <v>200</v>
      </c>
      <c r="N1203">
        <v>0</v>
      </c>
      <c r="O1203">
        <v>200</v>
      </c>
      <c r="P1203">
        <v>-1</v>
      </c>
      <c r="Q1203">
        <v>-1</v>
      </c>
      <c r="R1203">
        <v>-1</v>
      </c>
      <c r="S1203">
        <v>-1</v>
      </c>
      <c r="T1203">
        <v>-1</v>
      </c>
      <c r="U1203">
        <v>-1</v>
      </c>
      <c r="V1203">
        <v>-1</v>
      </c>
      <c r="W1203">
        <v>-1</v>
      </c>
      <c r="X1203">
        <v>-1</v>
      </c>
      <c r="Y1203">
        <v>-1</v>
      </c>
      <c r="Z1203">
        <v>-1</v>
      </c>
      <c r="AA1203">
        <v>-1</v>
      </c>
      <c r="AB1203">
        <v>-1</v>
      </c>
      <c r="AC1203">
        <v>-1</v>
      </c>
      <c r="AD1203">
        <v>-1</v>
      </c>
      <c r="AE1203">
        <v>-1</v>
      </c>
      <c r="AF1203">
        <v>-1</v>
      </c>
      <c r="AG1203">
        <v>-1</v>
      </c>
      <c r="AH1203">
        <v>-1</v>
      </c>
      <c r="AI1203">
        <v>-1</v>
      </c>
      <c r="AJ1203">
        <v>-1</v>
      </c>
      <c r="AK1203">
        <v>1</v>
      </c>
      <c r="AL1203">
        <v>3</v>
      </c>
      <c r="AM1203" t="s">
        <v>177</v>
      </c>
      <c r="AN1203">
        <v>8</v>
      </c>
      <c r="AT1203">
        <v>0.2</v>
      </c>
      <c r="AU1203">
        <v>0.2</v>
      </c>
      <c r="AV1203">
        <v>0.2</v>
      </c>
      <c r="AW1203">
        <v>0.2</v>
      </c>
      <c r="AX1203">
        <v>0.2</v>
      </c>
      <c r="AY1203">
        <v>0.2</v>
      </c>
      <c r="AZ1203">
        <v>0.2</v>
      </c>
      <c r="BA1203">
        <v>0.2</v>
      </c>
      <c r="BB1203">
        <v>0.2</v>
      </c>
      <c r="BC1203">
        <v>0.2</v>
      </c>
      <c r="BD1203">
        <v>0.2</v>
      </c>
      <c r="BE1203">
        <v>0.2</v>
      </c>
      <c r="BF1203">
        <v>0.2</v>
      </c>
      <c r="BG1203">
        <v>0.2</v>
      </c>
      <c r="BH1203">
        <v>0.2</v>
      </c>
      <c r="BI1203">
        <v>0.2</v>
      </c>
      <c r="BJ1203" s="2">
        <f t="shared" ref="BJ1203:BK1203" si="1234">ROUND(AVERAGE(AT1203:BI1203),0)</f>
        <v>0</v>
      </c>
      <c r="BK1203" s="2">
        <f t="shared" si="1234"/>
        <v>0</v>
      </c>
      <c r="BP1203" s="12">
        <f t="shared" si="1192"/>
        <v>0</v>
      </c>
      <c r="BQ1203" s="12">
        <f t="shared" si="1193"/>
        <v>0</v>
      </c>
    </row>
    <row r="1204" spans="1:69" ht="19.5" x14ac:dyDescent="0.6">
      <c r="A1204" t="s">
        <v>200</v>
      </c>
      <c r="B1204" t="s">
        <v>337</v>
      </c>
      <c r="C1204" t="s">
        <v>388</v>
      </c>
      <c r="D1204" t="s">
        <v>377</v>
      </c>
      <c r="E1204" t="s">
        <v>203</v>
      </c>
      <c r="F1204" t="s">
        <v>173</v>
      </c>
      <c r="G1204">
        <v>43</v>
      </c>
      <c r="H1204" t="s">
        <v>175</v>
      </c>
      <c r="I1204">
        <v>1</v>
      </c>
      <c r="J1204" t="s">
        <v>176</v>
      </c>
      <c r="K1204" t="b">
        <v>0</v>
      </c>
      <c r="L1204">
        <v>0</v>
      </c>
      <c r="M1204">
        <v>200</v>
      </c>
      <c r="N1204">
        <v>0</v>
      </c>
      <c r="O1204">
        <v>200</v>
      </c>
      <c r="P1204">
        <v>-1</v>
      </c>
      <c r="Q1204">
        <v>-1</v>
      </c>
      <c r="R1204">
        <v>-1</v>
      </c>
      <c r="S1204">
        <v>-1</v>
      </c>
      <c r="T1204">
        <v>-1</v>
      </c>
      <c r="U1204">
        <v>-1</v>
      </c>
      <c r="V1204">
        <v>-1</v>
      </c>
      <c r="W1204">
        <v>-1</v>
      </c>
      <c r="X1204">
        <v>-1</v>
      </c>
      <c r="Y1204">
        <v>-1</v>
      </c>
      <c r="Z1204">
        <v>-1</v>
      </c>
      <c r="AA1204">
        <v>-1</v>
      </c>
      <c r="AB1204">
        <v>-1</v>
      </c>
      <c r="AC1204">
        <v>-1</v>
      </c>
      <c r="AD1204">
        <v>-1</v>
      </c>
      <c r="AE1204">
        <v>-1</v>
      </c>
      <c r="AF1204">
        <v>-1</v>
      </c>
      <c r="AG1204">
        <v>-1</v>
      </c>
      <c r="AH1204">
        <v>-1</v>
      </c>
      <c r="AI1204">
        <v>-1</v>
      </c>
      <c r="AJ1204">
        <v>-1</v>
      </c>
      <c r="AK1204">
        <v>1</v>
      </c>
      <c r="AL1204">
        <v>3</v>
      </c>
      <c r="AM1204" t="s">
        <v>177</v>
      </c>
      <c r="AN1204">
        <v>8</v>
      </c>
      <c r="AT1204">
        <v>2.2999999999999998</v>
      </c>
      <c r="AU1204">
        <v>2.2999999999999998</v>
      </c>
      <c r="AV1204">
        <v>2.2999999999999998</v>
      </c>
      <c r="AW1204">
        <v>2.2999999999999998</v>
      </c>
      <c r="AX1204">
        <v>2.2999999999999998</v>
      </c>
      <c r="AY1204">
        <v>2.2999999999999998</v>
      </c>
      <c r="AZ1204">
        <v>2.2999999999999998</v>
      </c>
      <c r="BA1204">
        <v>2.2999999999999998</v>
      </c>
      <c r="BB1204">
        <v>2.2999999999999998</v>
      </c>
      <c r="BC1204">
        <v>2.2999999999999998</v>
      </c>
      <c r="BD1204">
        <v>2.2999999999999998</v>
      </c>
      <c r="BE1204">
        <v>2.2999999999999998</v>
      </c>
      <c r="BF1204">
        <v>2.2999999999999998</v>
      </c>
      <c r="BG1204">
        <v>2.2999999999999998</v>
      </c>
      <c r="BH1204">
        <v>2.2999999999999998</v>
      </c>
      <c r="BI1204">
        <v>2.2999999999999998</v>
      </c>
      <c r="BJ1204" s="2">
        <f t="shared" ref="BJ1204:BK1204" si="1235">ROUND(AVERAGE(AT1204:BI1204),0)</f>
        <v>2</v>
      </c>
      <c r="BK1204" s="2">
        <f t="shared" si="1235"/>
        <v>2</v>
      </c>
      <c r="BP1204" s="12">
        <f t="shared" si="1192"/>
        <v>2</v>
      </c>
      <c r="BQ1204" s="12">
        <f t="shared" si="1193"/>
        <v>2</v>
      </c>
    </row>
    <row r="1205" spans="1:69" ht="19.5" x14ac:dyDescent="0.6">
      <c r="A1205" t="s">
        <v>200</v>
      </c>
      <c r="B1205" t="s">
        <v>337</v>
      </c>
      <c r="C1205" t="s">
        <v>388</v>
      </c>
      <c r="D1205" t="s">
        <v>377</v>
      </c>
      <c r="E1205" t="s">
        <v>203</v>
      </c>
      <c r="F1205" t="s">
        <v>173</v>
      </c>
      <c r="G1205">
        <v>44</v>
      </c>
      <c r="H1205" t="s">
        <v>175</v>
      </c>
      <c r="I1205">
        <v>1</v>
      </c>
      <c r="J1205" t="s">
        <v>176</v>
      </c>
      <c r="K1205" t="b">
        <v>0</v>
      </c>
      <c r="L1205">
        <v>0</v>
      </c>
      <c r="M1205">
        <v>200</v>
      </c>
      <c r="N1205">
        <v>0</v>
      </c>
      <c r="O1205">
        <v>200</v>
      </c>
      <c r="P1205">
        <v>-1</v>
      </c>
      <c r="Q1205">
        <v>-1</v>
      </c>
      <c r="R1205">
        <v>-1</v>
      </c>
      <c r="S1205">
        <v>-1</v>
      </c>
      <c r="T1205">
        <v>-1</v>
      </c>
      <c r="U1205">
        <v>-1</v>
      </c>
      <c r="V1205">
        <v>-1</v>
      </c>
      <c r="W1205">
        <v>-1</v>
      </c>
      <c r="X1205">
        <v>-1</v>
      </c>
      <c r="Y1205">
        <v>-1</v>
      </c>
      <c r="Z1205">
        <v>-1</v>
      </c>
      <c r="AA1205">
        <v>-1</v>
      </c>
      <c r="AB1205">
        <v>-1</v>
      </c>
      <c r="AC1205">
        <v>-1</v>
      </c>
      <c r="AD1205">
        <v>-1</v>
      </c>
      <c r="AE1205">
        <v>-1</v>
      </c>
      <c r="AF1205">
        <v>-1</v>
      </c>
      <c r="AG1205">
        <v>-1</v>
      </c>
      <c r="AH1205">
        <v>-1</v>
      </c>
      <c r="AI1205">
        <v>-1</v>
      </c>
      <c r="AJ1205">
        <v>-1</v>
      </c>
      <c r="AK1205">
        <v>1</v>
      </c>
      <c r="AL1205">
        <v>3</v>
      </c>
      <c r="AM1205" t="s">
        <v>177</v>
      </c>
      <c r="AN1205">
        <v>8</v>
      </c>
      <c r="AT1205">
        <v>42.3</v>
      </c>
      <c r="AU1205">
        <v>42.3</v>
      </c>
      <c r="AV1205">
        <v>42.3</v>
      </c>
      <c r="AW1205">
        <v>42.3</v>
      </c>
      <c r="AX1205">
        <v>42.3</v>
      </c>
      <c r="AY1205">
        <v>42.3</v>
      </c>
      <c r="AZ1205">
        <v>42.3</v>
      </c>
      <c r="BA1205">
        <v>42.3</v>
      </c>
      <c r="BB1205">
        <v>42.3</v>
      </c>
      <c r="BC1205">
        <v>42.3</v>
      </c>
      <c r="BD1205">
        <v>42.3</v>
      </c>
      <c r="BE1205">
        <v>42.3</v>
      </c>
      <c r="BF1205">
        <v>42.3</v>
      </c>
      <c r="BG1205">
        <v>42.3</v>
      </c>
      <c r="BH1205">
        <v>42.3</v>
      </c>
      <c r="BI1205">
        <v>42.3</v>
      </c>
      <c r="BJ1205" s="2">
        <f t="shared" ref="BJ1205:BK1205" si="1236">ROUND(AVERAGE(AT1205:BI1205),0)</f>
        <v>42</v>
      </c>
      <c r="BK1205" s="2">
        <f t="shared" si="1236"/>
        <v>42</v>
      </c>
      <c r="BP1205" s="12">
        <f t="shared" si="1192"/>
        <v>42</v>
      </c>
      <c r="BQ1205" s="12">
        <f t="shared" si="1193"/>
        <v>42</v>
      </c>
    </row>
    <row r="1206" spans="1:69" ht="19.5" x14ac:dyDescent="0.6">
      <c r="A1206" t="s">
        <v>200</v>
      </c>
      <c r="B1206" t="s">
        <v>337</v>
      </c>
      <c r="C1206" t="s">
        <v>388</v>
      </c>
      <c r="D1206" t="s">
        <v>377</v>
      </c>
      <c r="E1206" t="s">
        <v>203</v>
      </c>
      <c r="F1206" t="s">
        <v>173</v>
      </c>
      <c r="G1206">
        <v>45</v>
      </c>
      <c r="H1206" t="s">
        <v>175</v>
      </c>
      <c r="I1206">
        <v>1</v>
      </c>
      <c r="J1206" t="s">
        <v>176</v>
      </c>
      <c r="K1206" t="b">
        <v>0</v>
      </c>
      <c r="L1206">
        <v>0</v>
      </c>
      <c r="M1206">
        <v>200</v>
      </c>
      <c r="N1206">
        <v>0</v>
      </c>
      <c r="O1206">
        <v>200</v>
      </c>
      <c r="P1206">
        <v>-1</v>
      </c>
      <c r="Q1206">
        <v>-1</v>
      </c>
      <c r="R1206">
        <v>-1</v>
      </c>
      <c r="S1206">
        <v>-1</v>
      </c>
      <c r="T1206">
        <v>-1</v>
      </c>
      <c r="U1206">
        <v>-1</v>
      </c>
      <c r="V1206">
        <v>-1</v>
      </c>
      <c r="W1206">
        <v>-1</v>
      </c>
      <c r="X1206">
        <v>-1</v>
      </c>
      <c r="Y1206">
        <v>-1</v>
      </c>
      <c r="Z1206">
        <v>-1</v>
      </c>
      <c r="AA1206">
        <v>-1</v>
      </c>
      <c r="AB1206">
        <v>-1</v>
      </c>
      <c r="AC1206">
        <v>-1</v>
      </c>
      <c r="AD1206">
        <v>-1</v>
      </c>
      <c r="AE1206">
        <v>-1</v>
      </c>
      <c r="AF1206">
        <v>-1</v>
      </c>
      <c r="AG1206">
        <v>-1</v>
      </c>
      <c r="AH1206">
        <v>-1</v>
      </c>
      <c r="AI1206">
        <v>-1</v>
      </c>
      <c r="AJ1206">
        <v>-1</v>
      </c>
      <c r="AK1206">
        <v>1</v>
      </c>
      <c r="AL1206">
        <v>3</v>
      </c>
      <c r="AM1206" t="s">
        <v>177</v>
      </c>
      <c r="AN1206">
        <v>8</v>
      </c>
      <c r="AT1206">
        <v>10.199999999999999</v>
      </c>
      <c r="AU1206">
        <v>10.199999999999999</v>
      </c>
      <c r="AV1206">
        <v>10.199999999999999</v>
      </c>
      <c r="AW1206">
        <v>10.199999999999999</v>
      </c>
      <c r="AX1206">
        <v>10.199999999999999</v>
      </c>
      <c r="AY1206">
        <v>10.199999999999999</v>
      </c>
      <c r="AZ1206">
        <v>10.199999999999999</v>
      </c>
      <c r="BA1206">
        <v>10.199999999999999</v>
      </c>
      <c r="BB1206">
        <v>10.199999999999999</v>
      </c>
      <c r="BC1206">
        <v>10.199999999999999</v>
      </c>
      <c r="BD1206">
        <v>10.199999999999999</v>
      </c>
      <c r="BE1206">
        <v>10.199999999999999</v>
      </c>
      <c r="BF1206">
        <v>10.199999999999999</v>
      </c>
      <c r="BG1206">
        <v>10.199999999999999</v>
      </c>
      <c r="BH1206">
        <v>10.199999999999999</v>
      </c>
      <c r="BI1206">
        <v>10.199999999999999</v>
      </c>
      <c r="BJ1206" s="2">
        <f t="shared" ref="BJ1206:BK1206" si="1237">ROUND(AVERAGE(AT1206:BI1206),0)</f>
        <v>10</v>
      </c>
      <c r="BK1206" s="2">
        <f t="shared" si="1237"/>
        <v>10</v>
      </c>
      <c r="BP1206" s="12">
        <f t="shared" si="1192"/>
        <v>10</v>
      </c>
      <c r="BQ1206" s="12">
        <f t="shared" si="1193"/>
        <v>10</v>
      </c>
    </row>
    <row r="1207" spans="1:69" ht="19.5" x14ac:dyDescent="0.6">
      <c r="A1207" t="s">
        <v>200</v>
      </c>
      <c r="B1207" t="s">
        <v>337</v>
      </c>
      <c r="C1207" t="s">
        <v>389</v>
      </c>
      <c r="D1207" t="s">
        <v>352</v>
      </c>
      <c r="E1207" t="s">
        <v>203</v>
      </c>
      <c r="F1207" t="s">
        <v>173</v>
      </c>
      <c r="G1207">
        <v>34</v>
      </c>
      <c r="H1207" t="s">
        <v>181</v>
      </c>
      <c r="I1207">
        <v>1</v>
      </c>
      <c r="J1207" t="s">
        <v>176</v>
      </c>
      <c r="K1207" t="b">
        <v>0</v>
      </c>
      <c r="L1207">
        <v>0</v>
      </c>
      <c r="M1207">
        <v>200</v>
      </c>
      <c r="N1207">
        <v>0</v>
      </c>
      <c r="O1207">
        <v>200</v>
      </c>
      <c r="P1207">
        <v>-1</v>
      </c>
      <c r="Q1207">
        <v>-1</v>
      </c>
      <c r="R1207">
        <v>-1</v>
      </c>
      <c r="S1207">
        <v>-1</v>
      </c>
      <c r="T1207">
        <v>-1</v>
      </c>
      <c r="U1207">
        <v>-1</v>
      </c>
      <c r="V1207">
        <v>-1</v>
      </c>
      <c r="W1207">
        <v>-1</v>
      </c>
      <c r="X1207">
        <v>-1</v>
      </c>
      <c r="Y1207">
        <v>-1</v>
      </c>
      <c r="Z1207">
        <v>-1</v>
      </c>
      <c r="AA1207">
        <v>-1</v>
      </c>
      <c r="AB1207">
        <v>-1</v>
      </c>
      <c r="AC1207">
        <v>-1</v>
      </c>
      <c r="AD1207">
        <v>-1</v>
      </c>
      <c r="AE1207">
        <v>-1</v>
      </c>
      <c r="AF1207">
        <v>-1</v>
      </c>
      <c r="AG1207">
        <v>-1</v>
      </c>
      <c r="AH1207">
        <v>-1</v>
      </c>
      <c r="AI1207">
        <v>-1</v>
      </c>
      <c r="AJ1207">
        <v>-1</v>
      </c>
      <c r="AK1207">
        <v>1</v>
      </c>
      <c r="AL1207">
        <v>3</v>
      </c>
      <c r="AM1207" t="s">
        <v>177</v>
      </c>
      <c r="AN1207">
        <v>8</v>
      </c>
      <c r="AT1207">
        <v>0.2</v>
      </c>
      <c r="AU1207">
        <v>0.2</v>
      </c>
      <c r="AV1207">
        <v>0.2</v>
      </c>
      <c r="AW1207">
        <v>0.2</v>
      </c>
      <c r="AX1207">
        <v>0.2</v>
      </c>
      <c r="AY1207">
        <v>0.2</v>
      </c>
      <c r="AZ1207">
        <v>0.2</v>
      </c>
      <c r="BA1207">
        <v>0.2</v>
      </c>
      <c r="BB1207">
        <v>0.2</v>
      </c>
      <c r="BC1207">
        <v>0.2</v>
      </c>
      <c r="BD1207">
        <v>0.2</v>
      </c>
      <c r="BE1207">
        <v>0.2</v>
      </c>
      <c r="BF1207">
        <v>0.2</v>
      </c>
      <c r="BG1207">
        <v>0.2</v>
      </c>
      <c r="BH1207">
        <v>0.2</v>
      </c>
      <c r="BI1207">
        <v>0.2</v>
      </c>
      <c r="BJ1207" s="2">
        <f t="shared" ref="BJ1207:BK1207" si="1238">ROUND(AVERAGE(AT1207:BI1207),0)</f>
        <v>0</v>
      </c>
      <c r="BK1207" s="2">
        <f t="shared" si="1238"/>
        <v>0</v>
      </c>
      <c r="BP1207" s="12">
        <f t="shared" si="1192"/>
        <v>0</v>
      </c>
      <c r="BQ1207" s="12">
        <f t="shared" si="1193"/>
        <v>0</v>
      </c>
    </row>
    <row r="1208" spans="1:69" ht="19.5" x14ac:dyDescent="0.6">
      <c r="A1208" t="s">
        <v>200</v>
      </c>
      <c r="B1208" t="s">
        <v>337</v>
      </c>
      <c r="C1208" t="s">
        <v>389</v>
      </c>
      <c r="D1208" t="s">
        <v>352</v>
      </c>
      <c r="E1208" t="s">
        <v>203</v>
      </c>
      <c r="F1208" t="s">
        <v>173</v>
      </c>
      <c r="G1208">
        <v>35</v>
      </c>
      <c r="H1208" t="s">
        <v>181</v>
      </c>
      <c r="I1208">
        <v>1</v>
      </c>
      <c r="J1208" t="s">
        <v>176</v>
      </c>
      <c r="K1208" t="b">
        <v>0</v>
      </c>
      <c r="L1208">
        <v>0</v>
      </c>
      <c r="M1208">
        <v>200</v>
      </c>
      <c r="N1208">
        <v>0</v>
      </c>
      <c r="O1208">
        <v>200</v>
      </c>
      <c r="P1208">
        <v>-1</v>
      </c>
      <c r="Q1208">
        <v>-1</v>
      </c>
      <c r="R1208">
        <v>-1</v>
      </c>
      <c r="S1208">
        <v>-1</v>
      </c>
      <c r="T1208">
        <v>-1</v>
      </c>
      <c r="U1208">
        <v>-1</v>
      </c>
      <c r="V1208">
        <v>-1</v>
      </c>
      <c r="W1208">
        <v>-1</v>
      </c>
      <c r="X1208">
        <v>-1</v>
      </c>
      <c r="Y1208">
        <v>-1</v>
      </c>
      <c r="Z1208">
        <v>-1</v>
      </c>
      <c r="AA1208">
        <v>-1</v>
      </c>
      <c r="AB1208">
        <v>-1</v>
      </c>
      <c r="AC1208">
        <v>-1</v>
      </c>
      <c r="AD1208">
        <v>-1</v>
      </c>
      <c r="AE1208">
        <v>-1</v>
      </c>
      <c r="AF1208">
        <v>-1</v>
      </c>
      <c r="AG1208">
        <v>-1</v>
      </c>
      <c r="AH1208">
        <v>-1</v>
      </c>
      <c r="AI1208">
        <v>-1</v>
      </c>
      <c r="AJ1208">
        <v>-1</v>
      </c>
      <c r="AK1208">
        <v>1</v>
      </c>
      <c r="AL1208">
        <v>3</v>
      </c>
      <c r="AM1208" t="s">
        <v>177</v>
      </c>
      <c r="AN1208">
        <v>8</v>
      </c>
      <c r="AT1208">
        <v>7.1</v>
      </c>
      <c r="AU1208">
        <v>7.1</v>
      </c>
      <c r="AV1208">
        <v>7.1</v>
      </c>
      <c r="AW1208">
        <v>7.1</v>
      </c>
      <c r="AX1208">
        <v>7.1</v>
      </c>
      <c r="AY1208">
        <v>7.1</v>
      </c>
      <c r="AZ1208">
        <v>7.1</v>
      </c>
      <c r="BA1208">
        <v>7.1</v>
      </c>
      <c r="BB1208">
        <v>7.1</v>
      </c>
      <c r="BC1208">
        <v>7.1</v>
      </c>
      <c r="BD1208">
        <v>7.1</v>
      </c>
      <c r="BE1208">
        <v>7.1</v>
      </c>
      <c r="BF1208">
        <v>7.1</v>
      </c>
      <c r="BG1208">
        <v>7.1</v>
      </c>
      <c r="BH1208">
        <v>7.1</v>
      </c>
      <c r="BI1208">
        <v>7.1</v>
      </c>
      <c r="BJ1208" s="2">
        <f t="shared" ref="BJ1208:BK1208" si="1239">ROUND(AVERAGE(AT1208:BI1208),0)</f>
        <v>7</v>
      </c>
      <c r="BK1208" s="2">
        <f t="shared" si="1239"/>
        <v>7</v>
      </c>
      <c r="BP1208" s="12">
        <f t="shared" si="1192"/>
        <v>7</v>
      </c>
      <c r="BQ1208" s="12">
        <f t="shared" si="1193"/>
        <v>7</v>
      </c>
    </row>
    <row r="1209" spans="1:69" ht="19.5" x14ac:dyDescent="0.6">
      <c r="A1209" t="s">
        <v>200</v>
      </c>
      <c r="B1209" t="s">
        <v>337</v>
      </c>
      <c r="C1209" t="s">
        <v>389</v>
      </c>
      <c r="D1209" t="s">
        <v>352</v>
      </c>
      <c r="E1209" t="s">
        <v>203</v>
      </c>
      <c r="F1209" t="s">
        <v>173</v>
      </c>
      <c r="G1209">
        <v>36</v>
      </c>
      <c r="H1209" t="s">
        <v>181</v>
      </c>
      <c r="I1209">
        <v>1</v>
      </c>
      <c r="J1209" t="s">
        <v>176</v>
      </c>
      <c r="K1209" t="b">
        <v>0</v>
      </c>
      <c r="L1209">
        <v>0</v>
      </c>
      <c r="M1209">
        <v>200</v>
      </c>
      <c r="N1209">
        <v>0</v>
      </c>
      <c r="O1209">
        <v>200</v>
      </c>
      <c r="P1209">
        <v>-1</v>
      </c>
      <c r="Q1209">
        <v>-1</v>
      </c>
      <c r="R1209">
        <v>-1</v>
      </c>
      <c r="S1209">
        <v>-1</v>
      </c>
      <c r="T1209">
        <v>-1</v>
      </c>
      <c r="U1209">
        <v>-1</v>
      </c>
      <c r="V1209">
        <v>-1</v>
      </c>
      <c r="W1209">
        <v>-1</v>
      </c>
      <c r="X1209">
        <v>-1</v>
      </c>
      <c r="Y1209">
        <v>-1</v>
      </c>
      <c r="Z1209">
        <v>-1</v>
      </c>
      <c r="AA1209">
        <v>-1</v>
      </c>
      <c r="AB1209">
        <v>-1</v>
      </c>
      <c r="AC1209">
        <v>-1</v>
      </c>
      <c r="AD1209">
        <v>-1</v>
      </c>
      <c r="AE1209">
        <v>-1</v>
      </c>
      <c r="AF1209">
        <v>-1</v>
      </c>
      <c r="AG1209">
        <v>-1</v>
      </c>
      <c r="AH1209">
        <v>-1</v>
      </c>
      <c r="AI1209">
        <v>-1</v>
      </c>
      <c r="AJ1209">
        <v>-1</v>
      </c>
      <c r="AK1209">
        <v>1</v>
      </c>
      <c r="AL1209">
        <v>3</v>
      </c>
      <c r="AM1209" t="s">
        <v>177</v>
      </c>
      <c r="AN1209">
        <v>8</v>
      </c>
      <c r="AT1209">
        <v>5.0999999999999996</v>
      </c>
      <c r="AU1209">
        <v>5.0999999999999996</v>
      </c>
      <c r="AV1209">
        <v>5.0999999999999996</v>
      </c>
      <c r="AW1209">
        <v>5.0999999999999996</v>
      </c>
      <c r="AX1209">
        <v>5.0999999999999996</v>
      </c>
      <c r="AY1209">
        <v>5.0999999999999996</v>
      </c>
      <c r="AZ1209">
        <v>5.0999999999999996</v>
      </c>
      <c r="BA1209">
        <v>5.0999999999999996</v>
      </c>
      <c r="BB1209">
        <v>5.0999999999999996</v>
      </c>
      <c r="BC1209">
        <v>5.0999999999999996</v>
      </c>
      <c r="BD1209">
        <v>5.0999999999999996</v>
      </c>
      <c r="BE1209">
        <v>5.0999999999999996</v>
      </c>
      <c r="BF1209">
        <v>5.0999999999999996</v>
      </c>
      <c r="BG1209">
        <v>5.0999999999999996</v>
      </c>
      <c r="BH1209">
        <v>5.0999999999999996</v>
      </c>
      <c r="BI1209">
        <v>5.0999999999999996</v>
      </c>
      <c r="BJ1209" s="2">
        <f t="shared" ref="BJ1209:BK1209" si="1240">ROUND(AVERAGE(AT1209:BI1209),0)</f>
        <v>5</v>
      </c>
      <c r="BK1209" s="2">
        <f t="shared" si="1240"/>
        <v>5</v>
      </c>
      <c r="BP1209" s="12">
        <f t="shared" si="1192"/>
        <v>5</v>
      </c>
      <c r="BQ1209" s="12">
        <f t="shared" si="1193"/>
        <v>5</v>
      </c>
    </row>
    <row r="1210" spans="1:69" ht="19.5" x14ac:dyDescent="0.6">
      <c r="A1210" t="s">
        <v>200</v>
      </c>
      <c r="B1210" t="s">
        <v>337</v>
      </c>
      <c r="C1210" t="s">
        <v>389</v>
      </c>
      <c r="D1210" t="s">
        <v>358</v>
      </c>
      <c r="E1210" t="s">
        <v>203</v>
      </c>
      <c r="F1210" t="s">
        <v>173</v>
      </c>
      <c r="G1210">
        <v>35</v>
      </c>
      <c r="H1210" t="s">
        <v>181</v>
      </c>
      <c r="I1210">
        <v>1</v>
      </c>
      <c r="J1210" t="s">
        <v>176</v>
      </c>
      <c r="K1210" t="b">
        <v>0</v>
      </c>
      <c r="L1210">
        <v>0</v>
      </c>
      <c r="M1210">
        <v>200</v>
      </c>
      <c r="N1210">
        <v>0</v>
      </c>
      <c r="O1210">
        <v>200</v>
      </c>
      <c r="P1210">
        <v>-1</v>
      </c>
      <c r="Q1210">
        <v>-1</v>
      </c>
      <c r="R1210">
        <v>-1</v>
      </c>
      <c r="S1210">
        <v>-1</v>
      </c>
      <c r="T1210">
        <v>-1</v>
      </c>
      <c r="U1210">
        <v>-1</v>
      </c>
      <c r="V1210">
        <v>-1</v>
      </c>
      <c r="W1210">
        <v>-1</v>
      </c>
      <c r="X1210">
        <v>-1</v>
      </c>
      <c r="Y1210">
        <v>-1</v>
      </c>
      <c r="Z1210">
        <v>-1</v>
      </c>
      <c r="AA1210">
        <v>-1</v>
      </c>
      <c r="AB1210">
        <v>-1</v>
      </c>
      <c r="AC1210">
        <v>-1</v>
      </c>
      <c r="AD1210">
        <v>-1</v>
      </c>
      <c r="AE1210">
        <v>-1</v>
      </c>
      <c r="AF1210">
        <v>-1</v>
      </c>
      <c r="AG1210">
        <v>-1</v>
      </c>
      <c r="AH1210">
        <v>-1</v>
      </c>
      <c r="AI1210">
        <v>-1</v>
      </c>
      <c r="AJ1210">
        <v>-1</v>
      </c>
      <c r="AK1210">
        <v>1</v>
      </c>
      <c r="AL1210">
        <v>3</v>
      </c>
      <c r="AM1210" t="s">
        <v>177</v>
      </c>
      <c r="AN1210">
        <v>8</v>
      </c>
      <c r="AT1210">
        <v>1.4</v>
      </c>
      <c r="AU1210">
        <v>1.4</v>
      </c>
      <c r="AV1210">
        <v>1.4</v>
      </c>
      <c r="AW1210">
        <v>1.4</v>
      </c>
      <c r="AX1210">
        <v>1.4</v>
      </c>
      <c r="AY1210">
        <v>1.4</v>
      </c>
      <c r="AZ1210">
        <v>1.4</v>
      </c>
      <c r="BA1210">
        <v>1.4</v>
      </c>
      <c r="BB1210">
        <v>1.4</v>
      </c>
      <c r="BC1210">
        <v>1.4</v>
      </c>
      <c r="BD1210">
        <v>1.4</v>
      </c>
      <c r="BE1210">
        <v>1.4</v>
      </c>
      <c r="BF1210">
        <v>1.4</v>
      </c>
      <c r="BG1210">
        <v>1.4</v>
      </c>
      <c r="BH1210">
        <v>1.4</v>
      </c>
      <c r="BI1210">
        <v>1.4</v>
      </c>
      <c r="BJ1210" s="2">
        <f t="shared" ref="BJ1210:BK1210" si="1241">ROUND(AVERAGE(AT1210:BI1210),0)</f>
        <v>1</v>
      </c>
      <c r="BK1210" s="2">
        <f t="shared" si="1241"/>
        <v>1</v>
      </c>
      <c r="BP1210" s="12">
        <f t="shared" si="1192"/>
        <v>1</v>
      </c>
      <c r="BQ1210" s="12">
        <f t="shared" si="1193"/>
        <v>1</v>
      </c>
    </row>
    <row r="1211" spans="1:69" ht="19.5" x14ac:dyDescent="0.6">
      <c r="A1211" t="s">
        <v>200</v>
      </c>
      <c r="B1211" t="s">
        <v>337</v>
      </c>
      <c r="C1211" t="s">
        <v>389</v>
      </c>
      <c r="D1211" t="s">
        <v>358</v>
      </c>
      <c r="E1211" t="s">
        <v>203</v>
      </c>
      <c r="F1211" t="s">
        <v>173</v>
      </c>
      <c r="G1211">
        <v>36</v>
      </c>
      <c r="H1211" t="s">
        <v>181</v>
      </c>
      <c r="I1211">
        <v>1</v>
      </c>
      <c r="J1211" t="s">
        <v>176</v>
      </c>
      <c r="K1211" t="b">
        <v>0</v>
      </c>
      <c r="L1211">
        <v>0</v>
      </c>
      <c r="M1211">
        <v>200</v>
      </c>
      <c r="N1211">
        <v>0</v>
      </c>
      <c r="O1211">
        <v>200</v>
      </c>
      <c r="P1211">
        <v>-1</v>
      </c>
      <c r="Q1211">
        <v>-1</v>
      </c>
      <c r="R1211">
        <v>-1</v>
      </c>
      <c r="S1211">
        <v>-1</v>
      </c>
      <c r="T1211">
        <v>-1</v>
      </c>
      <c r="U1211">
        <v>-1</v>
      </c>
      <c r="V1211">
        <v>-1</v>
      </c>
      <c r="W1211">
        <v>-1</v>
      </c>
      <c r="X1211">
        <v>-1</v>
      </c>
      <c r="Y1211">
        <v>-1</v>
      </c>
      <c r="Z1211">
        <v>-1</v>
      </c>
      <c r="AA1211">
        <v>-1</v>
      </c>
      <c r="AB1211">
        <v>-1</v>
      </c>
      <c r="AC1211">
        <v>-1</v>
      </c>
      <c r="AD1211">
        <v>-1</v>
      </c>
      <c r="AE1211">
        <v>-1</v>
      </c>
      <c r="AF1211">
        <v>-1</v>
      </c>
      <c r="AG1211">
        <v>-1</v>
      </c>
      <c r="AH1211">
        <v>-1</v>
      </c>
      <c r="AI1211">
        <v>-1</v>
      </c>
      <c r="AJ1211">
        <v>-1</v>
      </c>
      <c r="AK1211">
        <v>1</v>
      </c>
      <c r="AL1211">
        <v>3</v>
      </c>
      <c r="AM1211" t="s">
        <v>177</v>
      </c>
      <c r="AN1211">
        <v>8</v>
      </c>
      <c r="AT1211">
        <v>3.7</v>
      </c>
      <c r="AU1211">
        <v>3.7</v>
      </c>
      <c r="AV1211">
        <v>3.7</v>
      </c>
      <c r="AW1211">
        <v>3.7</v>
      </c>
      <c r="AX1211">
        <v>3.7</v>
      </c>
      <c r="AY1211">
        <v>3.7</v>
      </c>
      <c r="AZ1211">
        <v>3.7</v>
      </c>
      <c r="BA1211">
        <v>3.7</v>
      </c>
      <c r="BB1211">
        <v>3.7</v>
      </c>
      <c r="BC1211">
        <v>3.7</v>
      </c>
      <c r="BD1211">
        <v>3.7</v>
      </c>
      <c r="BE1211">
        <v>3.7</v>
      </c>
      <c r="BF1211">
        <v>3.7</v>
      </c>
      <c r="BG1211">
        <v>3.7</v>
      </c>
      <c r="BH1211">
        <v>3.7</v>
      </c>
      <c r="BI1211">
        <v>3.7</v>
      </c>
      <c r="BJ1211" s="2">
        <f t="shared" ref="BJ1211:BK1211" si="1242">ROUND(AVERAGE(AT1211:BI1211),0)</f>
        <v>4</v>
      </c>
      <c r="BK1211" s="2">
        <f t="shared" si="1242"/>
        <v>4</v>
      </c>
      <c r="BP1211" s="12">
        <f t="shared" si="1192"/>
        <v>4</v>
      </c>
      <c r="BQ1211" s="12">
        <f t="shared" si="1193"/>
        <v>4</v>
      </c>
    </row>
    <row r="1212" spans="1:69" ht="19.5" x14ac:dyDescent="0.6">
      <c r="A1212" t="s">
        <v>200</v>
      </c>
      <c r="B1212" t="s">
        <v>337</v>
      </c>
      <c r="C1212" t="s">
        <v>389</v>
      </c>
      <c r="D1212" t="s">
        <v>358</v>
      </c>
      <c r="E1212" t="s">
        <v>203</v>
      </c>
      <c r="F1212" t="s">
        <v>173</v>
      </c>
      <c r="G1212">
        <v>37</v>
      </c>
      <c r="H1212" t="s">
        <v>181</v>
      </c>
      <c r="I1212">
        <v>1</v>
      </c>
      <c r="J1212" t="s">
        <v>176</v>
      </c>
      <c r="K1212" t="b">
        <v>0</v>
      </c>
      <c r="L1212">
        <v>0</v>
      </c>
      <c r="M1212">
        <v>200</v>
      </c>
      <c r="N1212">
        <v>0</v>
      </c>
      <c r="O1212">
        <v>200</v>
      </c>
      <c r="P1212">
        <v>-1</v>
      </c>
      <c r="Q1212">
        <v>-1</v>
      </c>
      <c r="R1212">
        <v>-1</v>
      </c>
      <c r="S1212">
        <v>-1</v>
      </c>
      <c r="T1212">
        <v>-1</v>
      </c>
      <c r="U1212">
        <v>-1</v>
      </c>
      <c r="V1212">
        <v>-1</v>
      </c>
      <c r="W1212">
        <v>-1</v>
      </c>
      <c r="X1212">
        <v>-1</v>
      </c>
      <c r="Y1212">
        <v>-1</v>
      </c>
      <c r="Z1212">
        <v>-1</v>
      </c>
      <c r="AA1212">
        <v>-1</v>
      </c>
      <c r="AB1212">
        <v>-1</v>
      </c>
      <c r="AC1212">
        <v>-1</v>
      </c>
      <c r="AD1212">
        <v>-1</v>
      </c>
      <c r="AE1212">
        <v>-1</v>
      </c>
      <c r="AF1212">
        <v>-1</v>
      </c>
      <c r="AG1212">
        <v>-1</v>
      </c>
      <c r="AH1212">
        <v>-1</v>
      </c>
      <c r="AI1212">
        <v>-1</v>
      </c>
      <c r="AJ1212">
        <v>-1</v>
      </c>
      <c r="AK1212">
        <v>1</v>
      </c>
      <c r="AL1212">
        <v>3</v>
      </c>
      <c r="AM1212" t="s">
        <v>177</v>
      </c>
      <c r="AN1212">
        <v>8</v>
      </c>
      <c r="AT1212">
        <v>1.3</v>
      </c>
      <c r="AU1212">
        <v>1.3</v>
      </c>
      <c r="AV1212">
        <v>1.3</v>
      </c>
      <c r="AW1212">
        <v>1.3</v>
      </c>
      <c r="AX1212">
        <v>1.3</v>
      </c>
      <c r="AY1212">
        <v>1.3</v>
      </c>
      <c r="AZ1212">
        <v>1.3</v>
      </c>
      <c r="BA1212">
        <v>1.3</v>
      </c>
      <c r="BB1212">
        <v>1.3</v>
      </c>
      <c r="BC1212">
        <v>1.3</v>
      </c>
      <c r="BD1212">
        <v>1.3</v>
      </c>
      <c r="BE1212">
        <v>1.3</v>
      </c>
      <c r="BF1212">
        <v>1.3</v>
      </c>
      <c r="BG1212">
        <v>1.3</v>
      </c>
      <c r="BH1212">
        <v>1.3</v>
      </c>
      <c r="BI1212">
        <v>1.3</v>
      </c>
      <c r="BJ1212" s="2">
        <f t="shared" ref="BJ1212:BK1212" si="1243">ROUND(AVERAGE(AT1212:BI1212),0)</f>
        <v>1</v>
      </c>
      <c r="BK1212" s="2">
        <f t="shared" si="1243"/>
        <v>1</v>
      </c>
      <c r="BP1212" s="12">
        <f t="shared" si="1192"/>
        <v>1</v>
      </c>
      <c r="BQ1212" s="12">
        <f t="shared" si="1193"/>
        <v>1</v>
      </c>
    </row>
    <row r="1213" spans="1:69" ht="19.5" x14ac:dyDescent="0.6">
      <c r="A1213" t="s">
        <v>200</v>
      </c>
      <c r="B1213" t="s">
        <v>337</v>
      </c>
      <c r="C1213" t="s">
        <v>389</v>
      </c>
      <c r="D1213" t="s">
        <v>358</v>
      </c>
      <c r="E1213" t="s">
        <v>203</v>
      </c>
      <c r="F1213" t="s">
        <v>173</v>
      </c>
      <c r="G1213">
        <v>46</v>
      </c>
      <c r="H1213" t="s">
        <v>181</v>
      </c>
      <c r="I1213">
        <v>1</v>
      </c>
      <c r="J1213" t="s">
        <v>176</v>
      </c>
      <c r="K1213" t="b">
        <v>0</v>
      </c>
      <c r="L1213">
        <v>0</v>
      </c>
      <c r="M1213">
        <v>200</v>
      </c>
      <c r="N1213">
        <v>0</v>
      </c>
      <c r="O1213">
        <v>200</v>
      </c>
      <c r="P1213">
        <v>-1</v>
      </c>
      <c r="Q1213">
        <v>-1</v>
      </c>
      <c r="R1213">
        <v>-1</v>
      </c>
      <c r="S1213">
        <v>-1</v>
      </c>
      <c r="T1213">
        <v>-1</v>
      </c>
      <c r="U1213">
        <v>-1</v>
      </c>
      <c r="V1213">
        <v>-1</v>
      </c>
      <c r="W1213">
        <v>-1</v>
      </c>
      <c r="X1213">
        <v>-1</v>
      </c>
      <c r="Y1213">
        <v>-1</v>
      </c>
      <c r="Z1213">
        <v>-1</v>
      </c>
      <c r="AA1213">
        <v>-1</v>
      </c>
      <c r="AB1213">
        <v>-1</v>
      </c>
      <c r="AC1213">
        <v>-1</v>
      </c>
      <c r="AD1213">
        <v>-1</v>
      </c>
      <c r="AE1213">
        <v>-1</v>
      </c>
      <c r="AF1213">
        <v>-1</v>
      </c>
      <c r="AG1213">
        <v>-1</v>
      </c>
      <c r="AH1213">
        <v>-1</v>
      </c>
      <c r="AI1213">
        <v>-1</v>
      </c>
      <c r="AJ1213">
        <v>-1</v>
      </c>
      <c r="AK1213">
        <v>1</v>
      </c>
      <c r="AL1213">
        <v>3</v>
      </c>
      <c r="AM1213" t="s">
        <v>177</v>
      </c>
      <c r="AN1213">
        <v>8</v>
      </c>
      <c r="AT1213">
        <v>3.8</v>
      </c>
      <c r="AU1213">
        <v>3.8</v>
      </c>
      <c r="AV1213">
        <v>3.8</v>
      </c>
      <c r="AW1213">
        <v>3.8</v>
      </c>
      <c r="AX1213">
        <v>3.8</v>
      </c>
      <c r="AY1213">
        <v>3.8</v>
      </c>
      <c r="AZ1213">
        <v>3.8</v>
      </c>
      <c r="BA1213">
        <v>3.8</v>
      </c>
      <c r="BB1213">
        <v>3.8</v>
      </c>
      <c r="BC1213">
        <v>3.8</v>
      </c>
      <c r="BD1213">
        <v>3.8</v>
      </c>
      <c r="BE1213">
        <v>3.8</v>
      </c>
      <c r="BF1213">
        <v>3.8</v>
      </c>
      <c r="BG1213">
        <v>3.8</v>
      </c>
      <c r="BH1213">
        <v>3.8</v>
      </c>
      <c r="BI1213">
        <v>3.8</v>
      </c>
      <c r="BJ1213" s="2">
        <f t="shared" ref="BJ1213:BK1213" si="1244">ROUND(AVERAGE(AT1213:BI1213),0)</f>
        <v>4</v>
      </c>
      <c r="BK1213" s="2">
        <f t="shared" si="1244"/>
        <v>4</v>
      </c>
      <c r="BP1213" s="12">
        <f t="shared" si="1192"/>
        <v>4</v>
      </c>
      <c r="BQ1213" s="12">
        <f t="shared" si="1193"/>
        <v>4</v>
      </c>
    </row>
    <row r="1214" spans="1:69" ht="19.5" x14ac:dyDescent="0.6">
      <c r="A1214" t="s">
        <v>200</v>
      </c>
      <c r="B1214" t="s">
        <v>337</v>
      </c>
      <c r="C1214" t="s">
        <v>389</v>
      </c>
      <c r="D1214" t="s">
        <v>360</v>
      </c>
      <c r="E1214" t="s">
        <v>203</v>
      </c>
      <c r="F1214" t="s">
        <v>173</v>
      </c>
      <c r="G1214">
        <v>26</v>
      </c>
      <c r="H1214" t="s">
        <v>181</v>
      </c>
      <c r="I1214">
        <v>1</v>
      </c>
      <c r="J1214" t="s">
        <v>176</v>
      </c>
      <c r="K1214" t="b">
        <v>0</v>
      </c>
      <c r="L1214">
        <v>0</v>
      </c>
      <c r="M1214">
        <v>200</v>
      </c>
      <c r="N1214">
        <v>0</v>
      </c>
      <c r="O1214">
        <v>200</v>
      </c>
      <c r="P1214">
        <v>-1</v>
      </c>
      <c r="Q1214">
        <v>-1</v>
      </c>
      <c r="R1214">
        <v>-1</v>
      </c>
      <c r="S1214">
        <v>-1</v>
      </c>
      <c r="T1214">
        <v>-1</v>
      </c>
      <c r="U1214">
        <v>-1</v>
      </c>
      <c r="V1214">
        <v>-1</v>
      </c>
      <c r="W1214">
        <v>-1</v>
      </c>
      <c r="X1214">
        <v>-1</v>
      </c>
      <c r="Y1214">
        <v>-1</v>
      </c>
      <c r="Z1214">
        <v>-1</v>
      </c>
      <c r="AA1214">
        <v>-1</v>
      </c>
      <c r="AB1214">
        <v>-1</v>
      </c>
      <c r="AC1214">
        <v>-1</v>
      </c>
      <c r="AD1214">
        <v>-1</v>
      </c>
      <c r="AE1214">
        <v>-1</v>
      </c>
      <c r="AF1214">
        <v>-1</v>
      </c>
      <c r="AG1214">
        <v>-1</v>
      </c>
      <c r="AH1214">
        <v>-1</v>
      </c>
      <c r="AI1214">
        <v>-1</v>
      </c>
      <c r="AJ1214">
        <v>-1</v>
      </c>
      <c r="AK1214">
        <v>1</v>
      </c>
      <c r="AL1214">
        <v>3</v>
      </c>
      <c r="AM1214" t="s">
        <v>177</v>
      </c>
      <c r="AN1214">
        <v>8</v>
      </c>
      <c r="AT1214">
        <v>0.3</v>
      </c>
      <c r="AU1214">
        <v>0.3</v>
      </c>
      <c r="AV1214">
        <v>0.3</v>
      </c>
      <c r="AW1214">
        <v>0.3</v>
      </c>
      <c r="AX1214">
        <v>0.3</v>
      </c>
      <c r="AY1214">
        <v>0.3</v>
      </c>
      <c r="AZ1214">
        <v>0.3</v>
      </c>
      <c r="BA1214">
        <v>0.3</v>
      </c>
      <c r="BB1214">
        <v>0.3</v>
      </c>
      <c r="BC1214">
        <v>0.3</v>
      </c>
      <c r="BD1214">
        <v>0.3</v>
      </c>
      <c r="BE1214">
        <v>0.3</v>
      </c>
      <c r="BF1214">
        <v>0.3</v>
      </c>
      <c r="BG1214">
        <v>0.3</v>
      </c>
      <c r="BH1214">
        <v>0.3</v>
      </c>
      <c r="BI1214">
        <v>0.3</v>
      </c>
      <c r="BJ1214" s="2">
        <f t="shared" ref="BJ1214:BK1214" si="1245">ROUND(AVERAGE(AT1214:BI1214),0)</f>
        <v>0</v>
      </c>
      <c r="BK1214" s="2">
        <f t="shared" si="1245"/>
        <v>0</v>
      </c>
      <c r="BP1214" s="12">
        <f t="shared" si="1192"/>
        <v>0</v>
      </c>
      <c r="BQ1214" s="12">
        <f t="shared" si="1193"/>
        <v>0</v>
      </c>
    </row>
    <row r="1215" spans="1:69" ht="19.5" x14ac:dyDescent="0.6">
      <c r="A1215" t="s">
        <v>200</v>
      </c>
      <c r="B1215" t="s">
        <v>337</v>
      </c>
      <c r="C1215" t="s">
        <v>389</v>
      </c>
      <c r="D1215" t="s">
        <v>360</v>
      </c>
      <c r="E1215" t="s">
        <v>203</v>
      </c>
      <c r="F1215" t="s">
        <v>173</v>
      </c>
      <c r="G1215">
        <v>35</v>
      </c>
      <c r="H1215" t="s">
        <v>181</v>
      </c>
      <c r="I1215">
        <v>1</v>
      </c>
      <c r="J1215" t="s">
        <v>176</v>
      </c>
      <c r="K1215" t="b">
        <v>0</v>
      </c>
      <c r="L1215">
        <v>0</v>
      </c>
      <c r="M1215">
        <v>200</v>
      </c>
      <c r="N1215">
        <v>0</v>
      </c>
      <c r="O1215">
        <v>200</v>
      </c>
      <c r="P1215">
        <v>-1</v>
      </c>
      <c r="Q1215">
        <v>-1</v>
      </c>
      <c r="R1215">
        <v>-1</v>
      </c>
      <c r="S1215">
        <v>-1</v>
      </c>
      <c r="T1215">
        <v>-1</v>
      </c>
      <c r="U1215">
        <v>-1</v>
      </c>
      <c r="V1215">
        <v>-1</v>
      </c>
      <c r="W1215">
        <v>-1</v>
      </c>
      <c r="X1215">
        <v>-1</v>
      </c>
      <c r="Y1215">
        <v>-1</v>
      </c>
      <c r="Z1215">
        <v>-1</v>
      </c>
      <c r="AA1215">
        <v>-1</v>
      </c>
      <c r="AB1215">
        <v>-1</v>
      </c>
      <c r="AC1215">
        <v>-1</v>
      </c>
      <c r="AD1215">
        <v>-1</v>
      </c>
      <c r="AE1215">
        <v>-1</v>
      </c>
      <c r="AF1215">
        <v>-1</v>
      </c>
      <c r="AG1215">
        <v>-1</v>
      </c>
      <c r="AH1215">
        <v>-1</v>
      </c>
      <c r="AI1215">
        <v>-1</v>
      </c>
      <c r="AJ1215">
        <v>-1</v>
      </c>
      <c r="AK1215">
        <v>1</v>
      </c>
      <c r="AL1215">
        <v>3</v>
      </c>
      <c r="AM1215" t="s">
        <v>177</v>
      </c>
      <c r="AN1215">
        <v>8</v>
      </c>
      <c r="AT1215">
        <v>2.1</v>
      </c>
      <c r="AU1215">
        <v>2.1</v>
      </c>
      <c r="AV1215">
        <v>2.1</v>
      </c>
      <c r="AW1215">
        <v>2.1</v>
      </c>
      <c r="AX1215">
        <v>2.1</v>
      </c>
      <c r="AY1215">
        <v>2.1</v>
      </c>
      <c r="AZ1215">
        <v>2.1</v>
      </c>
      <c r="BA1215">
        <v>2.1</v>
      </c>
      <c r="BB1215">
        <v>2.1</v>
      </c>
      <c r="BC1215">
        <v>2.1</v>
      </c>
      <c r="BD1215">
        <v>2.1</v>
      </c>
      <c r="BE1215">
        <v>2.1</v>
      </c>
      <c r="BF1215">
        <v>2.1</v>
      </c>
      <c r="BG1215">
        <v>2.1</v>
      </c>
      <c r="BH1215">
        <v>2.1</v>
      </c>
      <c r="BI1215">
        <v>2.1</v>
      </c>
      <c r="BJ1215" s="2">
        <f t="shared" ref="BJ1215:BK1215" si="1246">ROUND(AVERAGE(AT1215:BI1215),0)</f>
        <v>2</v>
      </c>
      <c r="BK1215" s="2">
        <f t="shared" si="1246"/>
        <v>2</v>
      </c>
      <c r="BP1215" s="12">
        <f t="shared" si="1192"/>
        <v>2</v>
      </c>
      <c r="BQ1215" s="12">
        <f t="shared" si="1193"/>
        <v>2</v>
      </c>
    </row>
    <row r="1216" spans="1:69" ht="19.5" x14ac:dyDescent="0.6">
      <c r="A1216" t="s">
        <v>200</v>
      </c>
      <c r="B1216" t="s">
        <v>337</v>
      </c>
      <c r="C1216" t="s">
        <v>389</v>
      </c>
      <c r="D1216" t="s">
        <v>360</v>
      </c>
      <c r="E1216" t="s">
        <v>203</v>
      </c>
      <c r="F1216" t="s">
        <v>173</v>
      </c>
      <c r="G1216">
        <v>36</v>
      </c>
      <c r="H1216" t="s">
        <v>181</v>
      </c>
      <c r="I1216">
        <v>1</v>
      </c>
      <c r="J1216" t="s">
        <v>176</v>
      </c>
      <c r="K1216" t="b">
        <v>0</v>
      </c>
      <c r="L1216">
        <v>0</v>
      </c>
      <c r="M1216">
        <v>200</v>
      </c>
      <c r="N1216">
        <v>0</v>
      </c>
      <c r="O1216">
        <v>200</v>
      </c>
      <c r="P1216">
        <v>-1</v>
      </c>
      <c r="Q1216">
        <v>-1</v>
      </c>
      <c r="R1216">
        <v>-1</v>
      </c>
      <c r="S1216">
        <v>-1</v>
      </c>
      <c r="T1216">
        <v>-1</v>
      </c>
      <c r="U1216">
        <v>-1</v>
      </c>
      <c r="V1216">
        <v>-1</v>
      </c>
      <c r="W1216">
        <v>-1</v>
      </c>
      <c r="X1216">
        <v>-1</v>
      </c>
      <c r="Y1216">
        <v>-1</v>
      </c>
      <c r="Z1216">
        <v>-1</v>
      </c>
      <c r="AA1216">
        <v>-1</v>
      </c>
      <c r="AB1216">
        <v>-1</v>
      </c>
      <c r="AC1216">
        <v>-1</v>
      </c>
      <c r="AD1216">
        <v>-1</v>
      </c>
      <c r="AE1216">
        <v>-1</v>
      </c>
      <c r="AF1216">
        <v>-1</v>
      </c>
      <c r="AG1216">
        <v>-1</v>
      </c>
      <c r="AH1216">
        <v>-1</v>
      </c>
      <c r="AI1216">
        <v>-1</v>
      </c>
      <c r="AJ1216">
        <v>-1</v>
      </c>
      <c r="AK1216">
        <v>1</v>
      </c>
      <c r="AL1216">
        <v>3</v>
      </c>
      <c r="AM1216" t="s">
        <v>177</v>
      </c>
      <c r="AN1216">
        <v>8</v>
      </c>
      <c r="AT1216">
        <v>11.3</v>
      </c>
      <c r="AU1216">
        <v>11.3</v>
      </c>
      <c r="AV1216">
        <v>11.3</v>
      </c>
      <c r="AW1216">
        <v>11.3</v>
      </c>
      <c r="AX1216">
        <v>11.3</v>
      </c>
      <c r="AY1216">
        <v>11.3</v>
      </c>
      <c r="AZ1216">
        <v>11.3</v>
      </c>
      <c r="BA1216">
        <v>11.3</v>
      </c>
      <c r="BB1216">
        <v>11.3</v>
      </c>
      <c r="BC1216">
        <v>11.3</v>
      </c>
      <c r="BD1216">
        <v>11.3</v>
      </c>
      <c r="BE1216">
        <v>11.3</v>
      </c>
      <c r="BF1216">
        <v>11.3</v>
      </c>
      <c r="BG1216">
        <v>11.3</v>
      </c>
      <c r="BH1216">
        <v>11.3</v>
      </c>
      <c r="BI1216">
        <v>11.3</v>
      </c>
      <c r="BJ1216" s="2">
        <f t="shared" ref="BJ1216:BK1216" si="1247">ROUND(AVERAGE(AT1216:BI1216),0)</f>
        <v>11</v>
      </c>
      <c r="BK1216" s="2">
        <f t="shared" si="1247"/>
        <v>11</v>
      </c>
      <c r="BP1216" s="12">
        <f t="shared" si="1192"/>
        <v>11</v>
      </c>
      <c r="BQ1216" s="12">
        <f t="shared" si="1193"/>
        <v>11</v>
      </c>
    </row>
    <row r="1217" spans="1:69" ht="19.5" x14ac:dyDescent="0.6">
      <c r="A1217" t="s">
        <v>200</v>
      </c>
      <c r="B1217" t="s">
        <v>337</v>
      </c>
      <c r="C1217" t="s">
        <v>389</v>
      </c>
      <c r="D1217" t="s">
        <v>360</v>
      </c>
      <c r="E1217" t="s">
        <v>203</v>
      </c>
      <c r="F1217" t="s">
        <v>173</v>
      </c>
      <c r="G1217">
        <v>37</v>
      </c>
      <c r="H1217" t="s">
        <v>181</v>
      </c>
      <c r="I1217">
        <v>1</v>
      </c>
      <c r="J1217" t="s">
        <v>176</v>
      </c>
      <c r="K1217" t="b">
        <v>0</v>
      </c>
      <c r="L1217">
        <v>0</v>
      </c>
      <c r="M1217">
        <v>200</v>
      </c>
      <c r="N1217">
        <v>0</v>
      </c>
      <c r="O1217">
        <v>200</v>
      </c>
      <c r="P1217">
        <v>-1</v>
      </c>
      <c r="Q1217">
        <v>-1</v>
      </c>
      <c r="R1217">
        <v>-1</v>
      </c>
      <c r="S1217">
        <v>-1</v>
      </c>
      <c r="T1217">
        <v>-1</v>
      </c>
      <c r="U1217">
        <v>-1</v>
      </c>
      <c r="V1217">
        <v>-1</v>
      </c>
      <c r="W1217">
        <v>-1</v>
      </c>
      <c r="X1217">
        <v>-1</v>
      </c>
      <c r="Y1217">
        <v>-1</v>
      </c>
      <c r="Z1217">
        <v>-1</v>
      </c>
      <c r="AA1217">
        <v>-1</v>
      </c>
      <c r="AB1217">
        <v>-1</v>
      </c>
      <c r="AC1217">
        <v>-1</v>
      </c>
      <c r="AD1217">
        <v>-1</v>
      </c>
      <c r="AE1217">
        <v>-1</v>
      </c>
      <c r="AF1217">
        <v>-1</v>
      </c>
      <c r="AG1217">
        <v>-1</v>
      </c>
      <c r="AH1217">
        <v>-1</v>
      </c>
      <c r="AI1217">
        <v>-1</v>
      </c>
      <c r="AJ1217">
        <v>-1</v>
      </c>
      <c r="AK1217">
        <v>1</v>
      </c>
      <c r="AL1217">
        <v>3</v>
      </c>
      <c r="AM1217" t="s">
        <v>177</v>
      </c>
      <c r="AN1217">
        <v>8</v>
      </c>
      <c r="AT1217">
        <v>0.2</v>
      </c>
      <c r="AU1217">
        <v>0.2</v>
      </c>
      <c r="AV1217">
        <v>0.2</v>
      </c>
      <c r="AW1217">
        <v>0.2</v>
      </c>
      <c r="AX1217">
        <v>0.2</v>
      </c>
      <c r="AY1217">
        <v>0.2</v>
      </c>
      <c r="AZ1217">
        <v>0.2</v>
      </c>
      <c r="BA1217">
        <v>0.2</v>
      </c>
      <c r="BB1217">
        <v>0.2</v>
      </c>
      <c r="BC1217">
        <v>0.2</v>
      </c>
      <c r="BD1217">
        <v>0.2</v>
      </c>
      <c r="BE1217">
        <v>0.2</v>
      </c>
      <c r="BF1217">
        <v>0.2</v>
      </c>
      <c r="BG1217">
        <v>0.2</v>
      </c>
      <c r="BH1217">
        <v>0.2</v>
      </c>
      <c r="BI1217">
        <v>0.2</v>
      </c>
      <c r="BJ1217" s="2">
        <f t="shared" ref="BJ1217:BK1217" si="1248">ROUND(AVERAGE(AT1217:BI1217),0)</f>
        <v>0</v>
      </c>
      <c r="BK1217" s="2">
        <f t="shared" si="1248"/>
        <v>0</v>
      </c>
      <c r="BP1217" s="12">
        <f t="shared" si="1192"/>
        <v>0</v>
      </c>
      <c r="BQ1217" s="12">
        <f t="shared" si="1193"/>
        <v>0</v>
      </c>
    </row>
    <row r="1218" spans="1:69" ht="19.5" x14ac:dyDescent="0.6">
      <c r="A1218" t="s">
        <v>200</v>
      </c>
      <c r="B1218" t="s">
        <v>337</v>
      </c>
      <c r="C1218" t="s">
        <v>389</v>
      </c>
      <c r="D1218" t="s">
        <v>360</v>
      </c>
      <c r="E1218" t="s">
        <v>203</v>
      </c>
      <c r="F1218" t="s">
        <v>173</v>
      </c>
      <c r="G1218">
        <v>46</v>
      </c>
      <c r="H1218" t="s">
        <v>181</v>
      </c>
      <c r="I1218">
        <v>1</v>
      </c>
      <c r="J1218" t="s">
        <v>176</v>
      </c>
      <c r="K1218" t="b">
        <v>0</v>
      </c>
      <c r="L1218">
        <v>0</v>
      </c>
      <c r="M1218">
        <v>200</v>
      </c>
      <c r="N1218">
        <v>0</v>
      </c>
      <c r="O1218">
        <v>200</v>
      </c>
      <c r="P1218">
        <v>-1</v>
      </c>
      <c r="Q1218">
        <v>-1</v>
      </c>
      <c r="R1218">
        <v>-1</v>
      </c>
      <c r="S1218">
        <v>-1</v>
      </c>
      <c r="T1218">
        <v>-1</v>
      </c>
      <c r="U1218">
        <v>-1</v>
      </c>
      <c r="V1218">
        <v>-1</v>
      </c>
      <c r="W1218">
        <v>-1</v>
      </c>
      <c r="X1218">
        <v>-1</v>
      </c>
      <c r="Y1218">
        <v>-1</v>
      </c>
      <c r="Z1218">
        <v>-1</v>
      </c>
      <c r="AA1218">
        <v>-1</v>
      </c>
      <c r="AB1218">
        <v>-1</v>
      </c>
      <c r="AC1218">
        <v>-1</v>
      </c>
      <c r="AD1218">
        <v>-1</v>
      </c>
      <c r="AE1218">
        <v>-1</v>
      </c>
      <c r="AF1218">
        <v>-1</v>
      </c>
      <c r="AG1218">
        <v>-1</v>
      </c>
      <c r="AH1218">
        <v>-1</v>
      </c>
      <c r="AI1218">
        <v>-1</v>
      </c>
      <c r="AJ1218">
        <v>-1</v>
      </c>
      <c r="AK1218">
        <v>1</v>
      </c>
      <c r="AL1218">
        <v>3</v>
      </c>
      <c r="AM1218" t="s">
        <v>177</v>
      </c>
      <c r="AN1218">
        <v>8</v>
      </c>
      <c r="AT1218">
        <v>0.2</v>
      </c>
      <c r="AU1218">
        <v>0.2</v>
      </c>
      <c r="AV1218">
        <v>0.2</v>
      </c>
      <c r="AW1218">
        <v>0.2</v>
      </c>
      <c r="AX1218">
        <v>0.2</v>
      </c>
      <c r="AY1218">
        <v>0.2</v>
      </c>
      <c r="AZ1218">
        <v>0.2</v>
      </c>
      <c r="BA1218">
        <v>0.2</v>
      </c>
      <c r="BB1218">
        <v>0.2</v>
      </c>
      <c r="BC1218">
        <v>0.2</v>
      </c>
      <c r="BD1218">
        <v>0.2</v>
      </c>
      <c r="BE1218">
        <v>0.2</v>
      </c>
      <c r="BF1218">
        <v>0.2</v>
      </c>
      <c r="BG1218">
        <v>0.2</v>
      </c>
      <c r="BH1218">
        <v>0.2</v>
      </c>
      <c r="BI1218">
        <v>0.2</v>
      </c>
      <c r="BJ1218" s="2">
        <f t="shared" ref="BJ1218:BK1218" si="1249">ROUND(AVERAGE(AT1218:BI1218),0)</f>
        <v>0</v>
      </c>
      <c r="BK1218" s="2">
        <f t="shared" si="1249"/>
        <v>0</v>
      </c>
      <c r="BP1218" s="12">
        <f t="shared" si="1192"/>
        <v>0</v>
      </c>
      <c r="BQ1218" s="12">
        <f t="shared" si="1193"/>
        <v>0</v>
      </c>
    </row>
    <row r="1219" spans="1:69" ht="19.5" x14ac:dyDescent="0.6">
      <c r="A1219" t="s">
        <v>200</v>
      </c>
      <c r="B1219" t="s">
        <v>337</v>
      </c>
      <c r="C1219" t="s">
        <v>389</v>
      </c>
      <c r="D1219" t="s">
        <v>361</v>
      </c>
      <c r="E1219" t="s">
        <v>203</v>
      </c>
      <c r="F1219" t="s">
        <v>173</v>
      </c>
      <c r="G1219">
        <v>34</v>
      </c>
      <c r="H1219" t="s">
        <v>181</v>
      </c>
      <c r="I1219">
        <v>1</v>
      </c>
      <c r="J1219" t="s">
        <v>176</v>
      </c>
      <c r="K1219" t="b">
        <v>0</v>
      </c>
      <c r="L1219">
        <v>0</v>
      </c>
      <c r="M1219">
        <v>200</v>
      </c>
      <c r="N1219">
        <v>0</v>
      </c>
      <c r="O1219">
        <v>200</v>
      </c>
      <c r="P1219">
        <v>-1</v>
      </c>
      <c r="Q1219">
        <v>-1</v>
      </c>
      <c r="R1219">
        <v>-1</v>
      </c>
      <c r="S1219">
        <v>-1</v>
      </c>
      <c r="T1219">
        <v>-1</v>
      </c>
      <c r="U1219">
        <v>-1</v>
      </c>
      <c r="V1219">
        <v>-1</v>
      </c>
      <c r="W1219">
        <v>-1</v>
      </c>
      <c r="X1219">
        <v>-1</v>
      </c>
      <c r="Y1219">
        <v>-1</v>
      </c>
      <c r="Z1219">
        <v>-1</v>
      </c>
      <c r="AA1219">
        <v>-1</v>
      </c>
      <c r="AB1219">
        <v>-1</v>
      </c>
      <c r="AC1219">
        <v>-1</v>
      </c>
      <c r="AD1219">
        <v>-1</v>
      </c>
      <c r="AE1219">
        <v>-1</v>
      </c>
      <c r="AF1219">
        <v>-1</v>
      </c>
      <c r="AG1219">
        <v>-1</v>
      </c>
      <c r="AH1219">
        <v>-1</v>
      </c>
      <c r="AI1219">
        <v>-1</v>
      </c>
      <c r="AJ1219">
        <v>-1</v>
      </c>
      <c r="AK1219">
        <v>1</v>
      </c>
      <c r="AL1219">
        <v>3</v>
      </c>
      <c r="AM1219" t="s">
        <v>177</v>
      </c>
      <c r="AN1219">
        <v>8</v>
      </c>
      <c r="AT1219">
        <v>1.5</v>
      </c>
      <c r="AU1219">
        <v>1.5</v>
      </c>
      <c r="AV1219">
        <v>1.5</v>
      </c>
      <c r="AW1219">
        <v>1.5</v>
      </c>
      <c r="AX1219">
        <v>1.5</v>
      </c>
      <c r="AY1219">
        <v>1.5</v>
      </c>
      <c r="AZ1219">
        <v>1.5</v>
      </c>
      <c r="BA1219">
        <v>1.5</v>
      </c>
      <c r="BB1219">
        <v>1.5</v>
      </c>
      <c r="BC1219">
        <v>1.5</v>
      </c>
      <c r="BD1219">
        <v>1.5</v>
      </c>
      <c r="BE1219">
        <v>1.5</v>
      </c>
      <c r="BF1219">
        <v>1.5</v>
      </c>
      <c r="BG1219">
        <v>1.5</v>
      </c>
      <c r="BH1219">
        <v>1.5</v>
      </c>
      <c r="BI1219">
        <v>1.5</v>
      </c>
      <c r="BJ1219" s="2">
        <f t="shared" ref="BJ1219:BK1219" si="1250">ROUND(AVERAGE(AT1219:BI1219),0)</f>
        <v>2</v>
      </c>
      <c r="BK1219" s="2">
        <f t="shared" si="1250"/>
        <v>2</v>
      </c>
      <c r="BP1219" s="12">
        <f t="shared" si="1192"/>
        <v>2</v>
      </c>
      <c r="BQ1219" s="12">
        <f t="shared" si="1193"/>
        <v>2</v>
      </c>
    </row>
    <row r="1220" spans="1:69" ht="19.5" x14ac:dyDescent="0.6">
      <c r="A1220" t="s">
        <v>200</v>
      </c>
      <c r="B1220" t="s">
        <v>337</v>
      </c>
      <c r="C1220" t="s">
        <v>389</v>
      </c>
      <c r="D1220" t="s">
        <v>361</v>
      </c>
      <c r="E1220" t="s">
        <v>203</v>
      </c>
      <c r="F1220" t="s">
        <v>173</v>
      </c>
      <c r="G1220">
        <v>35</v>
      </c>
      <c r="H1220" t="s">
        <v>181</v>
      </c>
      <c r="I1220">
        <v>1</v>
      </c>
      <c r="J1220" t="s">
        <v>176</v>
      </c>
      <c r="K1220" t="b">
        <v>0</v>
      </c>
      <c r="L1220">
        <v>0</v>
      </c>
      <c r="M1220">
        <v>200</v>
      </c>
      <c r="N1220">
        <v>0</v>
      </c>
      <c r="O1220">
        <v>200</v>
      </c>
      <c r="P1220">
        <v>-1</v>
      </c>
      <c r="Q1220">
        <v>-1</v>
      </c>
      <c r="R1220">
        <v>-1</v>
      </c>
      <c r="S1220">
        <v>-1</v>
      </c>
      <c r="T1220">
        <v>-1</v>
      </c>
      <c r="U1220">
        <v>-1</v>
      </c>
      <c r="V1220">
        <v>-1</v>
      </c>
      <c r="W1220">
        <v>-1</v>
      </c>
      <c r="X1220">
        <v>-1</v>
      </c>
      <c r="Y1220">
        <v>-1</v>
      </c>
      <c r="Z1220">
        <v>-1</v>
      </c>
      <c r="AA1220">
        <v>-1</v>
      </c>
      <c r="AB1220">
        <v>-1</v>
      </c>
      <c r="AC1220">
        <v>-1</v>
      </c>
      <c r="AD1220">
        <v>-1</v>
      </c>
      <c r="AE1220">
        <v>-1</v>
      </c>
      <c r="AF1220">
        <v>-1</v>
      </c>
      <c r="AG1220">
        <v>-1</v>
      </c>
      <c r="AH1220">
        <v>-1</v>
      </c>
      <c r="AI1220">
        <v>-1</v>
      </c>
      <c r="AJ1220">
        <v>-1</v>
      </c>
      <c r="AK1220">
        <v>1</v>
      </c>
      <c r="AL1220">
        <v>3</v>
      </c>
      <c r="AM1220" t="s">
        <v>177</v>
      </c>
      <c r="AN1220">
        <v>8</v>
      </c>
      <c r="AT1220">
        <v>76.099999999999994</v>
      </c>
      <c r="AU1220">
        <v>76.099999999999994</v>
      </c>
      <c r="AV1220">
        <v>76.099999999999994</v>
      </c>
      <c r="AW1220">
        <v>76.099999999999994</v>
      </c>
      <c r="AX1220">
        <v>76.099999999999994</v>
      </c>
      <c r="AY1220">
        <v>76.099999999999994</v>
      </c>
      <c r="AZ1220">
        <v>76.099999999999994</v>
      </c>
      <c r="BA1220">
        <v>76.099999999999994</v>
      </c>
      <c r="BB1220">
        <v>76.099999999999994</v>
      </c>
      <c r="BC1220">
        <v>76.099999999999994</v>
      </c>
      <c r="BD1220">
        <v>76.099999999999994</v>
      </c>
      <c r="BE1220">
        <v>76.099999999999994</v>
      </c>
      <c r="BF1220">
        <v>76.099999999999994</v>
      </c>
      <c r="BG1220">
        <v>76.099999999999994</v>
      </c>
      <c r="BH1220">
        <v>76.099999999999994</v>
      </c>
      <c r="BI1220">
        <v>76.099999999999994</v>
      </c>
      <c r="BJ1220" s="2">
        <f t="shared" ref="BJ1220:BK1220" si="1251">ROUND(AVERAGE(AT1220:BI1220),0)</f>
        <v>76</v>
      </c>
      <c r="BK1220" s="2">
        <f t="shared" si="1251"/>
        <v>76</v>
      </c>
      <c r="BP1220" s="12">
        <f t="shared" si="1192"/>
        <v>76</v>
      </c>
      <c r="BQ1220" s="12">
        <f t="shared" si="1193"/>
        <v>76</v>
      </c>
    </row>
    <row r="1221" spans="1:69" ht="19.5" x14ac:dyDescent="0.6">
      <c r="A1221" t="s">
        <v>200</v>
      </c>
      <c r="B1221" t="s">
        <v>337</v>
      </c>
      <c r="C1221" t="s">
        <v>389</v>
      </c>
      <c r="D1221" t="s">
        <v>361</v>
      </c>
      <c r="E1221" t="s">
        <v>203</v>
      </c>
      <c r="F1221" t="s">
        <v>173</v>
      </c>
      <c r="G1221">
        <v>36</v>
      </c>
      <c r="H1221" t="s">
        <v>181</v>
      </c>
      <c r="I1221">
        <v>1</v>
      </c>
      <c r="J1221" t="s">
        <v>176</v>
      </c>
      <c r="K1221" t="b">
        <v>0</v>
      </c>
      <c r="L1221">
        <v>0</v>
      </c>
      <c r="M1221">
        <v>200</v>
      </c>
      <c r="N1221">
        <v>0</v>
      </c>
      <c r="O1221">
        <v>200</v>
      </c>
      <c r="P1221">
        <v>-1</v>
      </c>
      <c r="Q1221">
        <v>-1</v>
      </c>
      <c r="R1221">
        <v>-1</v>
      </c>
      <c r="S1221">
        <v>-1</v>
      </c>
      <c r="T1221">
        <v>-1</v>
      </c>
      <c r="U1221">
        <v>-1</v>
      </c>
      <c r="V1221">
        <v>-1</v>
      </c>
      <c r="W1221">
        <v>-1</v>
      </c>
      <c r="X1221">
        <v>-1</v>
      </c>
      <c r="Y1221">
        <v>-1</v>
      </c>
      <c r="Z1221">
        <v>-1</v>
      </c>
      <c r="AA1221">
        <v>-1</v>
      </c>
      <c r="AB1221">
        <v>-1</v>
      </c>
      <c r="AC1221">
        <v>-1</v>
      </c>
      <c r="AD1221">
        <v>-1</v>
      </c>
      <c r="AE1221">
        <v>-1</v>
      </c>
      <c r="AF1221">
        <v>-1</v>
      </c>
      <c r="AG1221">
        <v>-1</v>
      </c>
      <c r="AH1221">
        <v>-1</v>
      </c>
      <c r="AI1221">
        <v>-1</v>
      </c>
      <c r="AJ1221">
        <v>-1</v>
      </c>
      <c r="AK1221">
        <v>1</v>
      </c>
      <c r="AL1221">
        <v>3</v>
      </c>
      <c r="AM1221" t="s">
        <v>177</v>
      </c>
      <c r="AN1221">
        <v>8</v>
      </c>
      <c r="AT1221">
        <v>109.8</v>
      </c>
      <c r="AU1221">
        <v>109.8</v>
      </c>
      <c r="AV1221">
        <v>109.8</v>
      </c>
      <c r="AW1221">
        <v>109.8</v>
      </c>
      <c r="AX1221">
        <v>109.8</v>
      </c>
      <c r="AY1221">
        <v>109.8</v>
      </c>
      <c r="AZ1221">
        <v>109.8</v>
      </c>
      <c r="BA1221">
        <v>109.8</v>
      </c>
      <c r="BB1221">
        <v>109.8</v>
      </c>
      <c r="BC1221">
        <v>109.8</v>
      </c>
      <c r="BD1221">
        <v>109.8</v>
      </c>
      <c r="BE1221">
        <v>109.8</v>
      </c>
      <c r="BF1221">
        <v>109.8</v>
      </c>
      <c r="BG1221">
        <v>109.8</v>
      </c>
      <c r="BH1221">
        <v>109.8</v>
      </c>
      <c r="BI1221">
        <v>109.8</v>
      </c>
      <c r="BJ1221" s="2">
        <f t="shared" ref="BJ1221:BK1221" si="1252">ROUND(AVERAGE(AT1221:BI1221),0)</f>
        <v>110</v>
      </c>
      <c r="BK1221" s="2">
        <f t="shared" si="1252"/>
        <v>110</v>
      </c>
      <c r="BP1221" s="12">
        <f t="shared" si="1192"/>
        <v>110</v>
      </c>
      <c r="BQ1221" s="12">
        <f t="shared" si="1193"/>
        <v>110</v>
      </c>
    </row>
    <row r="1222" spans="1:69" ht="19.5" x14ac:dyDescent="0.6">
      <c r="A1222" t="s">
        <v>200</v>
      </c>
      <c r="B1222" t="s">
        <v>337</v>
      </c>
      <c r="C1222" t="s">
        <v>389</v>
      </c>
      <c r="D1222" t="s">
        <v>361</v>
      </c>
      <c r="E1222" t="s">
        <v>203</v>
      </c>
      <c r="F1222" t="s">
        <v>173</v>
      </c>
      <c r="G1222">
        <v>45</v>
      </c>
      <c r="H1222" t="s">
        <v>181</v>
      </c>
      <c r="I1222">
        <v>1</v>
      </c>
      <c r="J1222" t="s">
        <v>176</v>
      </c>
      <c r="K1222" t="b">
        <v>0</v>
      </c>
      <c r="L1222">
        <v>0</v>
      </c>
      <c r="M1222">
        <v>200</v>
      </c>
      <c r="N1222">
        <v>0</v>
      </c>
      <c r="O1222">
        <v>200</v>
      </c>
      <c r="P1222">
        <v>-1</v>
      </c>
      <c r="Q1222">
        <v>-1</v>
      </c>
      <c r="R1222">
        <v>-1</v>
      </c>
      <c r="S1222">
        <v>-1</v>
      </c>
      <c r="T1222">
        <v>-1</v>
      </c>
      <c r="U1222">
        <v>-1</v>
      </c>
      <c r="V1222">
        <v>-1</v>
      </c>
      <c r="W1222">
        <v>-1</v>
      </c>
      <c r="X1222">
        <v>-1</v>
      </c>
      <c r="Y1222">
        <v>-1</v>
      </c>
      <c r="Z1222">
        <v>-1</v>
      </c>
      <c r="AA1222">
        <v>-1</v>
      </c>
      <c r="AB1222">
        <v>-1</v>
      </c>
      <c r="AC1222">
        <v>-1</v>
      </c>
      <c r="AD1222">
        <v>-1</v>
      </c>
      <c r="AE1222">
        <v>-1</v>
      </c>
      <c r="AF1222">
        <v>-1</v>
      </c>
      <c r="AG1222">
        <v>-1</v>
      </c>
      <c r="AH1222">
        <v>-1</v>
      </c>
      <c r="AI1222">
        <v>-1</v>
      </c>
      <c r="AJ1222">
        <v>-1</v>
      </c>
      <c r="AK1222">
        <v>1</v>
      </c>
      <c r="AL1222">
        <v>3</v>
      </c>
      <c r="AM1222" t="s">
        <v>177</v>
      </c>
      <c r="AN1222">
        <v>8</v>
      </c>
      <c r="AT1222">
        <v>74.7</v>
      </c>
      <c r="AU1222">
        <v>74.7</v>
      </c>
      <c r="AV1222">
        <v>74.7</v>
      </c>
      <c r="AW1222">
        <v>74.7</v>
      </c>
      <c r="AX1222">
        <v>74.7</v>
      </c>
      <c r="AY1222">
        <v>74.7</v>
      </c>
      <c r="AZ1222">
        <v>74.7</v>
      </c>
      <c r="BA1222">
        <v>74.7</v>
      </c>
      <c r="BB1222">
        <v>74.7</v>
      </c>
      <c r="BC1222">
        <v>74.7</v>
      </c>
      <c r="BD1222">
        <v>74.7</v>
      </c>
      <c r="BE1222">
        <v>74.7</v>
      </c>
      <c r="BF1222">
        <v>74.7</v>
      </c>
      <c r="BG1222">
        <v>74.7</v>
      </c>
      <c r="BH1222">
        <v>74.7</v>
      </c>
      <c r="BI1222">
        <v>74.7</v>
      </c>
      <c r="BJ1222" s="2">
        <f t="shared" ref="BJ1222:BK1222" si="1253">ROUND(AVERAGE(AT1222:BI1222),0)</f>
        <v>75</v>
      </c>
      <c r="BK1222" s="2">
        <f t="shared" si="1253"/>
        <v>75</v>
      </c>
      <c r="BP1222" s="12">
        <f t="shared" si="1192"/>
        <v>75</v>
      </c>
      <c r="BQ1222" s="12">
        <f t="shared" si="1193"/>
        <v>75</v>
      </c>
    </row>
    <row r="1223" spans="1:69" ht="19.5" x14ac:dyDescent="0.6">
      <c r="A1223" t="s">
        <v>200</v>
      </c>
      <c r="B1223" t="s">
        <v>337</v>
      </c>
      <c r="C1223" t="s">
        <v>389</v>
      </c>
      <c r="D1223" t="s">
        <v>361</v>
      </c>
      <c r="E1223" t="s">
        <v>203</v>
      </c>
      <c r="F1223" t="s">
        <v>173</v>
      </c>
      <c r="G1223">
        <v>46</v>
      </c>
      <c r="H1223" t="s">
        <v>181</v>
      </c>
      <c r="I1223">
        <v>1</v>
      </c>
      <c r="J1223" t="s">
        <v>176</v>
      </c>
      <c r="K1223" t="b">
        <v>0</v>
      </c>
      <c r="L1223">
        <v>0</v>
      </c>
      <c r="M1223">
        <v>200</v>
      </c>
      <c r="N1223">
        <v>0</v>
      </c>
      <c r="O1223">
        <v>200</v>
      </c>
      <c r="P1223">
        <v>-1</v>
      </c>
      <c r="Q1223">
        <v>-1</v>
      </c>
      <c r="R1223">
        <v>-1</v>
      </c>
      <c r="S1223">
        <v>-1</v>
      </c>
      <c r="T1223">
        <v>-1</v>
      </c>
      <c r="U1223">
        <v>-1</v>
      </c>
      <c r="V1223">
        <v>-1</v>
      </c>
      <c r="W1223">
        <v>-1</v>
      </c>
      <c r="X1223">
        <v>-1</v>
      </c>
      <c r="Y1223">
        <v>-1</v>
      </c>
      <c r="Z1223">
        <v>-1</v>
      </c>
      <c r="AA1223">
        <v>-1</v>
      </c>
      <c r="AB1223">
        <v>-1</v>
      </c>
      <c r="AC1223">
        <v>-1</v>
      </c>
      <c r="AD1223">
        <v>-1</v>
      </c>
      <c r="AE1223">
        <v>-1</v>
      </c>
      <c r="AF1223">
        <v>-1</v>
      </c>
      <c r="AG1223">
        <v>-1</v>
      </c>
      <c r="AH1223">
        <v>-1</v>
      </c>
      <c r="AI1223">
        <v>-1</v>
      </c>
      <c r="AJ1223">
        <v>-1</v>
      </c>
      <c r="AK1223">
        <v>1</v>
      </c>
      <c r="AL1223">
        <v>3</v>
      </c>
      <c r="AM1223" t="s">
        <v>177</v>
      </c>
      <c r="AN1223">
        <v>8</v>
      </c>
      <c r="AT1223">
        <v>11.7</v>
      </c>
      <c r="AU1223">
        <v>11.7</v>
      </c>
      <c r="AV1223">
        <v>11.7</v>
      </c>
      <c r="AW1223">
        <v>11.7</v>
      </c>
      <c r="AX1223">
        <v>11.7</v>
      </c>
      <c r="AY1223">
        <v>11.7</v>
      </c>
      <c r="AZ1223">
        <v>11.7</v>
      </c>
      <c r="BA1223">
        <v>11.7</v>
      </c>
      <c r="BB1223">
        <v>11.7</v>
      </c>
      <c r="BC1223">
        <v>11.7</v>
      </c>
      <c r="BD1223">
        <v>11.7</v>
      </c>
      <c r="BE1223">
        <v>11.7</v>
      </c>
      <c r="BF1223">
        <v>11.7</v>
      </c>
      <c r="BG1223">
        <v>11.7</v>
      </c>
      <c r="BH1223">
        <v>11.7</v>
      </c>
      <c r="BI1223">
        <v>11.7</v>
      </c>
      <c r="BJ1223" s="2">
        <f t="shared" ref="BJ1223:BK1223" si="1254">ROUND(AVERAGE(AT1223:BI1223),0)</f>
        <v>12</v>
      </c>
      <c r="BK1223" s="2">
        <f t="shared" si="1254"/>
        <v>12</v>
      </c>
      <c r="BP1223" s="12">
        <f t="shared" si="1192"/>
        <v>12</v>
      </c>
      <c r="BQ1223" s="12">
        <f t="shared" si="1193"/>
        <v>12</v>
      </c>
    </row>
    <row r="1224" spans="1:69" ht="19.5" x14ac:dyDescent="0.6">
      <c r="A1224" t="s">
        <v>200</v>
      </c>
      <c r="B1224" t="s">
        <v>337</v>
      </c>
      <c r="C1224" t="s">
        <v>389</v>
      </c>
      <c r="D1224" t="s">
        <v>362</v>
      </c>
      <c r="E1224" t="s">
        <v>203</v>
      </c>
      <c r="F1224" t="s">
        <v>173</v>
      </c>
      <c r="G1224">
        <v>44</v>
      </c>
      <c r="H1224" t="s">
        <v>181</v>
      </c>
      <c r="I1224">
        <v>1</v>
      </c>
      <c r="J1224" t="s">
        <v>176</v>
      </c>
      <c r="K1224" t="b">
        <v>0</v>
      </c>
      <c r="L1224">
        <v>0</v>
      </c>
      <c r="M1224">
        <v>200</v>
      </c>
      <c r="N1224">
        <v>0</v>
      </c>
      <c r="O1224">
        <v>200</v>
      </c>
      <c r="P1224">
        <v>-1</v>
      </c>
      <c r="Q1224">
        <v>-1</v>
      </c>
      <c r="R1224">
        <v>-1</v>
      </c>
      <c r="S1224">
        <v>-1</v>
      </c>
      <c r="T1224">
        <v>-1</v>
      </c>
      <c r="U1224">
        <v>-1</v>
      </c>
      <c r="V1224">
        <v>-1</v>
      </c>
      <c r="W1224">
        <v>-1</v>
      </c>
      <c r="X1224">
        <v>-1</v>
      </c>
      <c r="Y1224">
        <v>-1</v>
      </c>
      <c r="Z1224">
        <v>-1</v>
      </c>
      <c r="AA1224">
        <v>-1</v>
      </c>
      <c r="AB1224">
        <v>-1</v>
      </c>
      <c r="AC1224">
        <v>-1</v>
      </c>
      <c r="AD1224">
        <v>-1</v>
      </c>
      <c r="AE1224">
        <v>-1</v>
      </c>
      <c r="AF1224">
        <v>-1</v>
      </c>
      <c r="AG1224">
        <v>-1</v>
      </c>
      <c r="AH1224">
        <v>-1</v>
      </c>
      <c r="AI1224">
        <v>-1</v>
      </c>
      <c r="AJ1224">
        <v>-1</v>
      </c>
      <c r="AK1224">
        <v>1</v>
      </c>
      <c r="AL1224">
        <v>3</v>
      </c>
      <c r="AM1224" t="s">
        <v>177</v>
      </c>
      <c r="AN1224">
        <v>8</v>
      </c>
      <c r="AT1224">
        <v>21</v>
      </c>
      <c r="AU1224">
        <v>21</v>
      </c>
      <c r="AV1224">
        <v>21</v>
      </c>
      <c r="AW1224">
        <v>21</v>
      </c>
      <c r="AX1224">
        <v>21</v>
      </c>
      <c r="AY1224">
        <v>21</v>
      </c>
      <c r="AZ1224">
        <v>21</v>
      </c>
      <c r="BA1224">
        <v>21</v>
      </c>
      <c r="BB1224">
        <v>21</v>
      </c>
      <c r="BC1224">
        <v>21</v>
      </c>
      <c r="BD1224">
        <v>21</v>
      </c>
      <c r="BE1224">
        <v>21</v>
      </c>
      <c r="BF1224">
        <v>21</v>
      </c>
      <c r="BG1224">
        <v>21</v>
      </c>
      <c r="BH1224">
        <v>21</v>
      </c>
      <c r="BI1224">
        <v>21</v>
      </c>
      <c r="BJ1224" s="2">
        <f t="shared" ref="BJ1224:BK1224" si="1255">ROUND(AVERAGE(AT1224:BI1224),0)</f>
        <v>21</v>
      </c>
      <c r="BK1224" s="2">
        <f t="shared" si="1255"/>
        <v>21</v>
      </c>
      <c r="BP1224" s="12">
        <f t="shared" si="1192"/>
        <v>21</v>
      </c>
      <c r="BQ1224" s="12">
        <f t="shared" si="1193"/>
        <v>21</v>
      </c>
    </row>
    <row r="1225" spans="1:69" ht="19.5" x14ac:dyDescent="0.6">
      <c r="A1225" t="s">
        <v>200</v>
      </c>
      <c r="B1225" t="s">
        <v>337</v>
      </c>
      <c r="C1225" t="s">
        <v>389</v>
      </c>
      <c r="D1225" t="s">
        <v>362</v>
      </c>
      <c r="E1225" t="s">
        <v>203</v>
      </c>
      <c r="F1225" t="s">
        <v>173</v>
      </c>
      <c r="G1225">
        <v>45</v>
      </c>
      <c r="H1225" t="s">
        <v>181</v>
      </c>
      <c r="I1225">
        <v>1</v>
      </c>
      <c r="J1225" t="s">
        <v>176</v>
      </c>
      <c r="K1225" t="b">
        <v>0</v>
      </c>
      <c r="L1225">
        <v>0</v>
      </c>
      <c r="M1225">
        <v>200</v>
      </c>
      <c r="N1225">
        <v>0</v>
      </c>
      <c r="O1225">
        <v>200</v>
      </c>
      <c r="P1225">
        <v>-1</v>
      </c>
      <c r="Q1225">
        <v>-1</v>
      </c>
      <c r="R1225">
        <v>-1</v>
      </c>
      <c r="S1225">
        <v>-1</v>
      </c>
      <c r="T1225">
        <v>-1</v>
      </c>
      <c r="U1225">
        <v>-1</v>
      </c>
      <c r="V1225">
        <v>-1</v>
      </c>
      <c r="W1225">
        <v>-1</v>
      </c>
      <c r="X1225">
        <v>-1</v>
      </c>
      <c r="Y1225">
        <v>-1</v>
      </c>
      <c r="Z1225">
        <v>-1</v>
      </c>
      <c r="AA1225">
        <v>-1</v>
      </c>
      <c r="AB1225">
        <v>-1</v>
      </c>
      <c r="AC1225">
        <v>-1</v>
      </c>
      <c r="AD1225">
        <v>-1</v>
      </c>
      <c r="AE1225">
        <v>-1</v>
      </c>
      <c r="AF1225">
        <v>-1</v>
      </c>
      <c r="AG1225">
        <v>-1</v>
      </c>
      <c r="AH1225">
        <v>-1</v>
      </c>
      <c r="AI1225">
        <v>-1</v>
      </c>
      <c r="AJ1225">
        <v>-1</v>
      </c>
      <c r="AK1225">
        <v>1</v>
      </c>
      <c r="AL1225">
        <v>3</v>
      </c>
      <c r="AM1225" t="s">
        <v>177</v>
      </c>
      <c r="AN1225">
        <v>8</v>
      </c>
      <c r="AT1225">
        <v>45.3</v>
      </c>
      <c r="AU1225">
        <v>45.3</v>
      </c>
      <c r="AV1225">
        <v>45.3</v>
      </c>
      <c r="AW1225">
        <v>45.3</v>
      </c>
      <c r="AX1225">
        <v>45.3</v>
      </c>
      <c r="AY1225">
        <v>45.3</v>
      </c>
      <c r="AZ1225">
        <v>45.3</v>
      </c>
      <c r="BA1225">
        <v>45.3</v>
      </c>
      <c r="BB1225">
        <v>45.3</v>
      </c>
      <c r="BC1225">
        <v>45.3</v>
      </c>
      <c r="BD1225">
        <v>45.3</v>
      </c>
      <c r="BE1225">
        <v>45.3</v>
      </c>
      <c r="BF1225">
        <v>45.3</v>
      </c>
      <c r="BG1225">
        <v>45.3</v>
      </c>
      <c r="BH1225">
        <v>45.3</v>
      </c>
      <c r="BI1225">
        <v>45.3</v>
      </c>
      <c r="BJ1225" s="2">
        <f t="shared" ref="BJ1225:BK1225" si="1256">ROUND(AVERAGE(AT1225:BI1225),0)</f>
        <v>45</v>
      </c>
      <c r="BK1225" s="2">
        <f t="shared" si="1256"/>
        <v>45</v>
      </c>
      <c r="BP1225" s="12">
        <f t="shared" si="1192"/>
        <v>45</v>
      </c>
      <c r="BQ1225" s="12">
        <f t="shared" si="1193"/>
        <v>45</v>
      </c>
    </row>
    <row r="1226" spans="1:69" ht="19.5" x14ac:dyDescent="0.6">
      <c r="A1226" t="s">
        <v>200</v>
      </c>
      <c r="B1226" t="s">
        <v>337</v>
      </c>
      <c r="C1226" t="s">
        <v>389</v>
      </c>
      <c r="D1226" t="s">
        <v>362</v>
      </c>
      <c r="E1226" t="s">
        <v>203</v>
      </c>
      <c r="F1226" t="s">
        <v>173</v>
      </c>
      <c r="G1226">
        <v>46</v>
      </c>
      <c r="H1226" t="s">
        <v>181</v>
      </c>
      <c r="I1226">
        <v>1</v>
      </c>
      <c r="J1226" t="s">
        <v>176</v>
      </c>
      <c r="K1226" t="b">
        <v>0</v>
      </c>
      <c r="L1226">
        <v>0</v>
      </c>
      <c r="M1226">
        <v>200</v>
      </c>
      <c r="N1226">
        <v>0</v>
      </c>
      <c r="O1226">
        <v>200</v>
      </c>
      <c r="P1226">
        <v>-1</v>
      </c>
      <c r="Q1226">
        <v>-1</v>
      </c>
      <c r="R1226">
        <v>-1</v>
      </c>
      <c r="S1226">
        <v>-1</v>
      </c>
      <c r="T1226">
        <v>-1</v>
      </c>
      <c r="U1226">
        <v>-1</v>
      </c>
      <c r="V1226">
        <v>-1</v>
      </c>
      <c r="W1226">
        <v>-1</v>
      </c>
      <c r="X1226">
        <v>-1</v>
      </c>
      <c r="Y1226">
        <v>-1</v>
      </c>
      <c r="Z1226">
        <v>-1</v>
      </c>
      <c r="AA1226">
        <v>-1</v>
      </c>
      <c r="AB1226">
        <v>-1</v>
      </c>
      <c r="AC1226">
        <v>-1</v>
      </c>
      <c r="AD1226">
        <v>-1</v>
      </c>
      <c r="AE1226">
        <v>-1</v>
      </c>
      <c r="AF1226">
        <v>-1</v>
      </c>
      <c r="AG1226">
        <v>-1</v>
      </c>
      <c r="AH1226">
        <v>-1</v>
      </c>
      <c r="AI1226">
        <v>-1</v>
      </c>
      <c r="AJ1226">
        <v>-1</v>
      </c>
      <c r="AK1226">
        <v>1</v>
      </c>
      <c r="AL1226">
        <v>3</v>
      </c>
      <c r="AM1226" t="s">
        <v>177</v>
      </c>
      <c r="AN1226">
        <v>8</v>
      </c>
      <c r="AT1226">
        <v>11.3</v>
      </c>
      <c r="AU1226">
        <v>11.3</v>
      </c>
      <c r="AV1226">
        <v>11.3</v>
      </c>
      <c r="AW1226">
        <v>11.3</v>
      </c>
      <c r="AX1226">
        <v>11.3</v>
      </c>
      <c r="AY1226">
        <v>11.3</v>
      </c>
      <c r="AZ1226">
        <v>11.3</v>
      </c>
      <c r="BA1226">
        <v>11.3</v>
      </c>
      <c r="BB1226">
        <v>11.3</v>
      </c>
      <c r="BC1226">
        <v>11.3</v>
      </c>
      <c r="BD1226">
        <v>11.3</v>
      </c>
      <c r="BE1226">
        <v>11.3</v>
      </c>
      <c r="BF1226">
        <v>11.3</v>
      </c>
      <c r="BG1226">
        <v>11.3</v>
      </c>
      <c r="BH1226">
        <v>11.3</v>
      </c>
      <c r="BI1226">
        <v>11.3</v>
      </c>
      <c r="BJ1226" s="2">
        <f t="shared" ref="BJ1226:BK1226" si="1257">ROUND(AVERAGE(AT1226:BI1226),0)</f>
        <v>11</v>
      </c>
      <c r="BK1226" s="2">
        <f t="shared" si="1257"/>
        <v>11</v>
      </c>
      <c r="BP1226" s="12">
        <f t="shared" ref="BP1226:BP1289" si="1258">BJ1226+BM1226</f>
        <v>11</v>
      </c>
      <c r="BQ1226" s="12">
        <f t="shared" ref="BQ1226:BQ1289" si="1259">BK1226+BN1226</f>
        <v>11</v>
      </c>
    </row>
    <row r="1227" spans="1:69" ht="19.5" x14ac:dyDescent="0.6">
      <c r="A1227" t="s">
        <v>200</v>
      </c>
      <c r="B1227" t="s">
        <v>337</v>
      </c>
      <c r="C1227" t="s">
        <v>389</v>
      </c>
      <c r="D1227" t="s">
        <v>362</v>
      </c>
      <c r="E1227" t="s">
        <v>203</v>
      </c>
      <c r="F1227" t="s">
        <v>173</v>
      </c>
      <c r="G1227">
        <v>54</v>
      </c>
      <c r="H1227" t="s">
        <v>181</v>
      </c>
      <c r="I1227">
        <v>1</v>
      </c>
      <c r="J1227" t="s">
        <v>176</v>
      </c>
      <c r="K1227" t="b">
        <v>0</v>
      </c>
      <c r="L1227">
        <v>0</v>
      </c>
      <c r="M1227">
        <v>200</v>
      </c>
      <c r="N1227">
        <v>0</v>
      </c>
      <c r="O1227">
        <v>200</v>
      </c>
      <c r="P1227">
        <v>-1</v>
      </c>
      <c r="Q1227">
        <v>-1</v>
      </c>
      <c r="R1227">
        <v>-1</v>
      </c>
      <c r="S1227">
        <v>-1</v>
      </c>
      <c r="T1227">
        <v>-1</v>
      </c>
      <c r="U1227">
        <v>-1</v>
      </c>
      <c r="V1227">
        <v>-1</v>
      </c>
      <c r="W1227">
        <v>-1</v>
      </c>
      <c r="X1227">
        <v>-1</v>
      </c>
      <c r="Y1227">
        <v>-1</v>
      </c>
      <c r="Z1227">
        <v>-1</v>
      </c>
      <c r="AA1227">
        <v>-1</v>
      </c>
      <c r="AB1227">
        <v>-1</v>
      </c>
      <c r="AC1227">
        <v>-1</v>
      </c>
      <c r="AD1227">
        <v>-1</v>
      </c>
      <c r="AE1227">
        <v>-1</v>
      </c>
      <c r="AF1227">
        <v>-1</v>
      </c>
      <c r="AG1227">
        <v>-1</v>
      </c>
      <c r="AH1227">
        <v>-1</v>
      </c>
      <c r="AI1227">
        <v>-1</v>
      </c>
      <c r="AJ1227">
        <v>-1</v>
      </c>
      <c r="AK1227">
        <v>1</v>
      </c>
      <c r="AL1227">
        <v>3</v>
      </c>
      <c r="AM1227" t="s">
        <v>177</v>
      </c>
      <c r="AN1227">
        <v>8</v>
      </c>
      <c r="AT1227">
        <v>12.8</v>
      </c>
      <c r="AU1227">
        <v>12.8</v>
      </c>
      <c r="AV1227">
        <v>12.8</v>
      </c>
      <c r="AW1227">
        <v>12.8</v>
      </c>
      <c r="AX1227">
        <v>12.8</v>
      </c>
      <c r="AY1227">
        <v>12.8</v>
      </c>
      <c r="AZ1227">
        <v>12.8</v>
      </c>
      <c r="BA1227">
        <v>12.8</v>
      </c>
      <c r="BB1227">
        <v>12.8</v>
      </c>
      <c r="BC1227">
        <v>12.8</v>
      </c>
      <c r="BD1227">
        <v>12.8</v>
      </c>
      <c r="BE1227">
        <v>12.8</v>
      </c>
      <c r="BF1227">
        <v>12.8</v>
      </c>
      <c r="BG1227">
        <v>12.8</v>
      </c>
      <c r="BH1227">
        <v>12.8</v>
      </c>
      <c r="BI1227">
        <v>12.8</v>
      </c>
      <c r="BJ1227" s="2">
        <f t="shared" ref="BJ1227:BK1227" si="1260">ROUND(AVERAGE(AT1227:BI1227),0)</f>
        <v>13</v>
      </c>
      <c r="BK1227" s="2">
        <f t="shared" si="1260"/>
        <v>13</v>
      </c>
      <c r="BP1227" s="12">
        <f t="shared" si="1258"/>
        <v>13</v>
      </c>
      <c r="BQ1227" s="12">
        <f t="shared" si="1259"/>
        <v>13</v>
      </c>
    </row>
    <row r="1228" spans="1:69" ht="19.5" x14ac:dyDescent="0.6">
      <c r="A1228" t="s">
        <v>200</v>
      </c>
      <c r="B1228" t="s">
        <v>337</v>
      </c>
      <c r="C1228" t="s">
        <v>389</v>
      </c>
      <c r="D1228" t="s">
        <v>362</v>
      </c>
      <c r="E1228" t="s">
        <v>203</v>
      </c>
      <c r="F1228" t="s">
        <v>173</v>
      </c>
      <c r="G1228">
        <v>55</v>
      </c>
      <c r="H1228" t="s">
        <v>181</v>
      </c>
      <c r="I1228">
        <v>1</v>
      </c>
      <c r="J1228" t="s">
        <v>176</v>
      </c>
      <c r="K1228" t="b">
        <v>0</v>
      </c>
      <c r="L1228">
        <v>0</v>
      </c>
      <c r="M1228">
        <v>200</v>
      </c>
      <c r="N1228">
        <v>0</v>
      </c>
      <c r="O1228">
        <v>200</v>
      </c>
      <c r="P1228">
        <v>-1</v>
      </c>
      <c r="Q1228">
        <v>-1</v>
      </c>
      <c r="R1228">
        <v>-1</v>
      </c>
      <c r="S1228">
        <v>-1</v>
      </c>
      <c r="T1228">
        <v>-1</v>
      </c>
      <c r="U1228">
        <v>-1</v>
      </c>
      <c r="V1228">
        <v>-1</v>
      </c>
      <c r="W1228">
        <v>-1</v>
      </c>
      <c r="X1228">
        <v>-1</v>
      </c>
      <c r="Y1228">
        <v>-1</v>
      </c>
      <c r="Z1228">
        <v>-1</v>
      </c>
      <c r="AA1228">
        <v>-1</v>
      </c>
      <c r="AB1228">
        <v>-1</v>
      </c>
      <c r="AC1228">
        <v>-1</v>
      </c>
      <c r="AD1228">
        <v>-1</v>
      </c>
      <c r="AE1228">
        <v>-1</v>
      </c>
      <c r="AF1228">
        <v>-1</v>
      </c>
      <c r="AG1228">
        <v>-1</v>
      </c>
      <c r="AH1228">
        <v>-1</v>
      </c>
      <c r="AI1228">
        <v>-1</v>
      </c>
      <c r="AJ1228">
        <v>-1</v>
      </c>
      <c r="AK1228">
        <v>1</v>
      </c>
      <c r="AL1228">
        <v>3</v>
      </c>
      <c r="AM1228" t="s">
        <v>177</v>
      </c>
      <c r="AN1228">
        <v>8</v>
      </c>
      <c r="AT1228">
        <v>68.400000000000006</v>
      </c>
      <c r="AU1228">
        <v>68.400000000000006</v>
      </c>
      <c r="AV1228">
        <v>68.400000000000006</v>
      </c>
      <c r="AW1228">
        <v>68.400000000000006</v>
      </c>
      <c r="AX1228">
        <v>68.400000000000006</v>
      </c>
      <c r="AY1228">
        <v>68.400000000000006</v>
      </c>
      <c r="AZ1228">
        <v>68.400000000000006</v>
      </c>
      <c r="BA1228">
        <v>68.400000000000006</v>
      </c>
      <c r="BB1228">
        <v>68.400000000000006</v>
      </c>
      <c r="BC1228">
        <v>68.400000000000006</v>
      </c>
      <c r="BD1228">
        <v>68.400000000000006</v>
      </c>
      <c r="BE1228">
        <v>68.400000000000006</v>
      </c>
      <c r="BF1228">
        <v>68.400000000000006</v>
      </c>
      <c r="BG1228">
        <v>68.400000000000006</v>
      </c>
      <c r="BH1228">
        <v>68.400000000000006</v>
      </c>
      <c r="BI1228">
        <v>68.400000000000006</v>
      </c>
      <c r="BJ1228" s="2">
        <f t="shared" ref="BJ1228:BK1228" si="1261">ROUND(AVERAGE(AT1228:BI1228),0)</f>
        <v>68</v>
      </c>
      <c r="BK1228" s="2">
        <f t="shared" si="1261"/>
        <v>68</v>
      </c>
      <c r="BP1228" s="12">
        <f t="shared" si="1258"/>
        <v>68</v>
      </c>
      <c r="BQ1228" s="12">
        <f t="shared" si="1259"/>
        <v>68</v>
      </c>
    </row>
    <row r="1229" spans="1:69" ht="19.5" x14ac:dyDescent="0.6">
      <c r="A1229" t="s">
        <v>200</v>
      </c>
      <c r="B1229" t="s">
        <v>337</v>
      </c>
      <c r="C1229" t="s">
        <v>389</v>
      </c>
      <c r="D1229" t="s">
        <v>362</v>
      </c>
      <c r="E1229" t="s">
        <v>203</v>
      </c>
      <c r="F1229" t="s">
        <v>173</v>
      </c>
      <c r="G1229">
        <v>56</v>
      </c>
      <c r="H1229" t="s">
        <v>181</v>
      </c>
      <c r="I1229">
        <v>1</v>
      </c>
      <c r="J1229" t="s">
        <v>176</v>
      </c>
      <c r="K1229" t="b">
        <v>0</v>
      </c>
      <c r="L1229">
        <v>0</v>
      </c>
      <c r="M1229">
        <v>200</v>
      </c>
      <c r="N1229">
        <v>0</v>
      </c>
      <c r="O1229">
        <v>200</v>
      </c>
      <c r="P1229">
        <v>-1</v>
      </c>
      <c r="Q1229">
        <v>-1</v>
      </c>
      <c r="R1229">
        <v>-1</v>
      </c>
      <c r="S1229">
        <v>-1</v>
      </c>
      <c r="T1229">
        <v>-1</v>
      </c>
      <c r="U1229">
        <v>-1</v>
      </c>
      <c r="V1229">
        <v>-1</v>
      </c>
      <c r="W1229">
        <v>-1</v>
      </c>
      <c r="X1229">
        <v>-1</v>
      </c>
      <c r="Y1229">
        <v>-1</v>
      </c>
      <c r="Z1229">
        <v>-1</v>
      </c>
      <c r="AA1229">
        <v>-1</v>
      </c>
      <c r="AB1229">
        <v>-1</v>
      </c>
      <c r="AC1229">
        <v>-1</v>
      </c>
      <c r="AD1229">
        <v>-1</v>
      </c>
      <c r="AE1229">
        <v>-1</v>
      </c>
      <c r="AF1229">
        <v>-1</v>
      </c>
      <c r="AG1229">
        <v>-1</v>
      </c>
      <c r="AH1229">
        <v>-1</v>
      </c>
      <c r="AI1229">
        <v>-1</v>
      </c>
      <c r="AJ1229">
        <v>-1</v>
      </c>
      <c r="AK1229">
        <v>1</v>
      </c>
      <c r="AL1229">
        <v>3</v>
      </c>
      <c r="AM1229" t="s">
        <v>177</v>
      </c>
      <c r="AN1229">
        <v>8</v>
      </c>
      <c r="AT1229">
        <v>41.5</v>
      </c>
      <c r="AU1229">
        <v>41.5</v>
      </c>
      <c r="AV1229">
        <v>41.5</v>
      </c>
      <c r="AW1229">
        <v>41.5</v>
      </c>
      <c r="AX1229">
        <v>41.5</v>
      </c>
      <c r="AY1229">
        <v>41.5</v>
      </c>
      <c r="AZ1229">
        <v>41.5</v>
      </c>
      <c r="BA1229">
        <v>41.5</v>
      </c>
      <c r="BB1229">
        <v>41.5</v>
      </c>
      <c r="BC1229">
        <v>41.5</v>
      </c>
      <c r="BD1229">
        <v>41.5</v>
      </c>
      <c r="BE1229">
        <v>41.5</v>
      </c>
      <c r="BF1229">
        <v>41.5</v>
      </c>
      <c r="BG1229">
        <v>41.5</v>
      </c>
      <c r="BH1229">
        <v>41.5</v>
      </c>
      <c r="BI1229">
        <v>41.5</v>
      </c>
      <c r="BJ1229" s="2">
        <f t="shared" ref="BJ1229:BK1229" si="1262">ROUND(AVERAGE(AT1229:BI1229),0)</f>
        <v>42</v>
      </c>
      <c r="BK1229" s="2">
        <f t="shared" si="1262"/>
        <v>42</v>
      </c>
      <c r="BP1229" s="12">
        <f t="shared" si="1258"/>
        <v>42</v>
      </c>
      <c r="BQ1229" s="12">
        <f t="shared" si="1259"/>
        <v>42</v>
      </c>
    </row>
    <row r="1230" spans="1:69" ht="19.5" x14ac:dyDescent="0.6">
      <c r="A1230" t="s">
        <v>200</v>
      </c>
      <c r="B1230" t="s">
        <v>337</v>
      </c>
      <c r="C1230" t="s">
        <v>389</v>
      </c>
      <c r="D1230" t="s">
        <v>363</v>
      </c>
      <c r="E1230" t="s">
        <v>203</v>
      </c>
      <c r="F1230" t="s">
        <v>173</v>
      </c>
      <c r="G1230">
        <v>35</v>
      </c>
      <c r="H1230" t="s">
        <v>181</v>
      </c>
      <c r="I1230">
        <v>1</v>
      </c>
      <c r="J1230" t="s">
        <v>176</v>
      </c>
      <c r="K1230" t="b">
        <v>0</v>
      </c>
      <c r="L1230">
        <v>0</v>
      </c>
      <c r="M1230">
        <v>200</v>
      </c>
      <c r="N1230">
        <v>0</v>
      </c>
      <c r="O1230">
        <v>200</v>
      </c>
      <c r="P1230">
        <v>-1</v>
      </c>
      <c r="Q1230">
        <v>-1</v>
      </c>
      <c r="R1230">
        <v>-1</v>
      </c>
      <c r="S1230">
        <v>-1</v>
      </c>
      <c r="T1230">
        <v>-1</v>
      </c>
      <c r="U1230">
        <v>-1</v>
      </c>
      <c r="V1230">
        <v>-1</v>
      </c>
      <c r="W1230">
        <v>-1</v>
      </c>
      <c r="X1230">
        <v>-1</v>
      </c>
      <c r="Y1230">
        <v>-1</v>
      </c>
      <c r="Z1230">
        <v>-1</v>
      </c>
      <c r="AA1230">
        <v>-1</v>
      </c>
      <c r="AB1230">
        <v>-1</v>
      </c>
      <c r="AC1230">
        <v>-1</v>
      </c>
      <c r="AD1230">
        <v>-1</v>
      </c>
      <c r="AE1230">
        <v>-1</v>
      </c>
      <c r="AF1230">
        <v>-1</v>
      </c>
      <c r="AG1230">
        <v>-1</v>
      </c>
      <c r="AH1230">
        <v>-1</v>
      </c>
      <c r="AI1230">
        <v>-1</v>
      </c>
      <c r="AJ1230">
        <v>-1</v>
      </c>
      <c r="AK1230">
        <v>1</v>
      </c>
      <c r="AL1230">
        <v>3</v>
      </c>
      <c r="AM1230" t="s">
        <v>177</v>
      </c>
      <c r="AN1230">
        <v>8</v>
      </c>
      <c r="AT1230">
        <v>2.9</v>
      </c>
      <c r="AU1230">
        <v>2.9</v>
      </c>
      <c r="AV1230">
        <v>2.9</v>
      </c>
      <c r="AW1230">
        <v>2.9</v>
      </c>
      <c r="AX1230">
        <v>2.9</v>
      </c>
      <c r="AY1230">
        <v>2.9</v>
      </c>
      <c r="AZ1230">
        <v>2.9</v>
      </c>
      <c r="BA1230">
        <v>2.9</v>
      </c>
      <c r="BB1230">
        <v>2.9</v>
      </c>
      <c r="BC1230">
        <v>2.9</v>
      </c>
      <c r="BD1230">
        <v>2.9</v>
      </c>
      <c r="BE1230">
        <v>2.9</v>
      </c>
      <c r="BF1230">
        <v>2.9</v>
      </c>
      <c r="BG1230">
        <v>2.9</v>
      </c>
      <c r="BH1230">
        <v>2.9</v>
      </c>
      <c r="BI1230">
        <v>2.9</v>
      </c>
      <c r="BJ1230" s="2">
        <f t="shared" ref="BJ1230:BK1230" si="1263">ROUND(AVERAGE(AT1230:BI1230),0)</f>
        <v>3</v>
      </c>
      <c r="BK1230" s="2">
        <f t="shared" si="1263"/>
        <v>3</v>
      </c>
      <c r="BP1230" s="12">
        <f t="shared" si="1258"/>
        <v>3</v>
      </c>
      <c r="BQ1230" s="12">
        <f t="shared" si="1259"/>
        <v>3</v>
      </c>
    </row>
    <row r="1231" spans="1:69" ht="19.5" x14ac:dyDescent="0.6">
      <c r="A1231" t="s">
        <v>200</v>
      </c>
      <c r="B1231" t="s">
        <v>337</v>
      </c>
      <c r="C1231" t="s">
        <v>389</v>
      </c>
      <c r="D1231" t="s">
        <v>363</v>
      </c>
      <c r="E1231" t="s">
        <v>203</v>
      </c>
      <c r="F1231" t="s">
        <v>173</v>
      </c>
      <c r="G1231">
        <v>36</v>
      </c>
      <c r="H1231" t="s">
        <v>181</v>
      </c>
      <c r="I1231">
        <v>1</v>
      </c>
      <c r="J1231" t="s">
        <v>176</v>
      </c>
      <c r="K1231" t="b">
        <v>0</v>
      </c>
      <c r="L1231">
        <v>0</v>
      </c>
      <c r="M1231">
        <v>200</v>
      </c>
      <c r="N1231">
        <v>0</v>
      </c>
      <c r="O1231">
        <v>200</v>
      </c>
      <c r="P1231">
        <v>-1</v>
      </c>
      <c r="Q1231">
        <v>-1</v>
      </c>
      <c r="R1231">
        <v>-1</v>
      </c>
      <c r="S1231">
        <v>-1</v>
      </c>
      <c r="T1231">
        <v>-1</v>
      </c>
      <c r="U1231">
        <v>-1</v>
      </c>
      <c r="V1231">
        <v>-1</v>
      </c>
      <c r="W1231">
        <v>-1</v>
      </c>
      <c r="X1231">
        <v>-1</v>
      </c>
      <c r="Y1231">
        <v>-1</v>
      </c>
      <c r="Z1231">
        <v>-1</v>
      </c>
      <c r="AA1231">
        <v>-1</v>
      </c>
      <c r="AB1231">
        <v>-1</v>
      </c>
      <c r="AC1231">
        <v>-1</v>
      </c>
      <c r="AD1231">
        <v>-1</v>
      </c>
      <c r="AE1231">
        <v>-1</v>
      </c>
      <c r="AF1231">
        <v>-1</v>
      </c>
      <c r="AG1231">
        <v>-1</v>
      </c>
      <c r="AH1231">
        <v>-1</v>
      </c>
      <c r="AI1231">
        <v>-1</v>
      </c>
      <c r="AJ1231">
        <v>-1</v>
      </c>
      <c r="AK1231">
        <v>1</v>
      </c>
      <c r="AL1231">
        <v>3</v>
      </c>
      <c r="AM1231" t="s">
        <v>177</v>
      </c>
      <c r="AN1231">
        <v>8</v>
      </c>
      <c r="AT1231">
        <v>7.1</v>
      </c>
      <c r="AU1231">
        <v>7.1</v>
      </c>
      <c r="AV1231">
        <v>7.1</v>
      </c>
      <c r="AW1231">
        <v>7.1</v>
      </c>
      <c r="AX1231">
        <v>7.1</v>
      </c>
      <c r="AY1231">
        <v>7.1</v>
      </c>
      <c r="AZ1231">
        <v>7.1</v>
      </c>
      <c r="BA1231">
        <v>7.1</v>
      </c>
      <c r="BB1231">
        <v>7.1</v>
      </c>
      <c r="BC1231">
        <v>7.1</v>
      </c>
      <c r="BD1231">
        <v>7.1</v>
      </c>
      <c r="BE1231">
        <v>7.1</v>
      </c>
      <c r="BF1231">
        <v>7.1</v>
      </c>
      <c r="BG1231">
        <v>7.1</v>
      </c>
      <c r="BH1231">
        <v>7.1</v>
      </c>
      <c r="BI1231">
        <v>7.1</v>
      </c>
      <c r="BJ1231" s="2">
        <f t="shared" ref="BJ1231:BK1231" si="1264">ROUND(AVERAGE(AT1231:BI1231),0)</f>
        <v>7</v>
      </c>
      <c r="BK1231" s="2">
        <f t="shared" si="1264"/>
        <v>7</v>
      </c>
      <c r="BP1231" s="12">
        <f t="shared" si="1258"/>
        <v>7</v>
      </c>
      <c r="BQ1231" s="12">
        <f t="shared" si="1259"/>
        <v>7</v>
      </c>
    </row>
    <row r="1232" spans="1:69" ht="19.5" x14ac:dyDescent="0.6">
      <c r="A1232" t="s">
        <v>200</v>
      </c>
      <c r="B1232" t="s">
        <v>337</v>
      </c>
      <c r="C1232" t="s">
        <v>389</v>
      </c>
      <c r="D1232" t="s">
        <v>363</v>
      </c>
      <c r="E1232" t="s">
        <v>203</v>
      </c>
      <c r="F1232" t="s">
        <v>173</v>
      </c>
      <c r="G1232">
        <v>46</v>
      </c>
      <c r="H1232" t="s">
        <v>181</v>
      </c>
      <c r="I1232">
        <v>1</v>
      </c>
      <c r="J1232" t="s">
        <v>176</v>
      </c>
      <c r="K1232" t="b">
        <v>0</v>
      </c>
      <c r="L1232">
        <v>0</v>
      </c>
      <c r="M1232">
        <v>200</v>
      </c>
      <c r="N1232">
        <v>0</v>
      </c>
      <c r="O1232">
        <v>200</v>
      </c>
      <c r="P1232">
        <v>-1</v>
      </c>
      <c r="Q1232">
        <v>-1</v>
      </c>
      <c r="R1232">
        <v>-1</v>
      </c>
      <c r="S1232">
        <v>-1</v>
      </c>
      <c r="T1232">
        <v>-1</v>
      </c>
      <c r="U1232">
        <v>-1</v>
      </c>
      <c r="V1232">
        <v>-1</v>
      </c>
      <c r="W1232">
        <v>-1</v>
      </c>
      <c r="X1232">
        <v>-1</v>
      </c>
      <c r="Y1232">
        <v>-1</v>
      </c>
      <c r="Z1232">
        <v>-1</v>
      </c>
      <c r="AA1232">
        <v>-1</v>
      </c>
      <c r="AB1232">
        <v>-1</v>
      </c>
      <c r="AC1232">
        <v>-1</v>
      </c>
      <c r="AD1232">
        <v>-1</v>
      </c>
      <c r="AE1232">
        <v>-1</v>
      </c>
      <c r="AF1232">
        <v>-1</v>
      </c>
      <c r="AG1232">
        <v>-1</v>
      </c>
      <c r="AH1232">
        <v>-1</v>
      </c>
      <c r="AI1232">
        <v>-1</v>
      </c>
      <c r="AJ1232">
        <v>-1</v>
      </c>
      <c r="AK1232">
        <v>1</v>
      </c>
      <c r="AL1232">
        <v>3</v>
      </c>
      <c r="AM1232" t="s">
        <v>177</v>
      </c>
      <c r="AN1232">
        <v>8</v>
      </c>
      <c r="AT1232">
        <v>2.7</v>
      </c>
      <c r="AU1232">
        <v>2.7</v>
      </c>
      <c r="AV1232">
        <v>2.7</v>
      </c>
      <c r="AW1232">
        <v>2.7</v>
      </c>
      <c r="AX1232">
        <v>2.7</v>
      </c>
      <c r="AY1232">
        <v>2.7</v>
      </c>
      <c r="AZ1232">
        <v>2.7</v>
      </c>
      <c r="BA1232">
        <v>2.7</v>
      </c>
      <c r="BB1232">
        <v>2.7</v>
      </c>
      <c r="BC1232">
        <v>2.7</v>
      </c>
      <c r="BD1232">
        <v>2.7</v>
      </c>
      <c r="BE1232">
        <v>2.7</v>
      </c>
      <c r="BF1232">
        <v>2.7</v>
      </c>
      <c r="BG1232">
        <v>2.7</v>
      </c>
      <c r="BH1232">
        <v>2.7</v>
      </c>
      <c r="BI1232">
        <v>2.7</v>
      </c>
      <c r="BJ1232" s="2">
        <f t="shared" ref="BJ1232:BK1232" si="1265">ROUND(AVERAGE(AT1232:BI1232),0)</f>
        <v>3</v>
      </c>
      <c r="BK1232" s="2">
        <f t="shared" si="1265"/>
        <v>3</v>
      </c>
      <c r="BP1232" s="12">
        <f t="shared" si="1258"/>
        <v>3</v>
      </c>
      <c r="BQ1232" s="12">
        <f t="shared" si="1259"/>
        <v>3</v>
      </c>
    </row>
    <row r="1233" spans="1:69" ht="19.5" x14ac:dyDescent="0.6">
      <c r="A1233" t="s">
        <v>200</v>
      </c>
      <c r="B1233" t="s">
        <v>337</v>
      </c>
      <c r="C1233" t="s">
        <v>389</v>
      </c>
      <c r="D1233" t="s">
        <v>365</v>
      </c>
      <c r="E1233" t="s">
        <v>203</v>
      </c>
      <c r="F1233" t="s">
        <v>173</v>
      </c>
      <c r="G1233">
        <v>35</v>
      </c>
      <c r="H1233" t="s">
        <v>181</v>
      </c>
      <c r="I1233">
        <v>1</v>
      </c>
      <c r="J1233" t="s">
        <v>176</v>
      </c>
      <c r="K1233" t="b">
        <v>0</v>
      </c>
      <c r="L1233">
        <v>0</v>
      </c>
      <c r="M1233">
        <v>200</v>
      </c>
      <c r="N1233">
        <v>0</v>
      </c>
      <c r="O1233">
        <v>200</v>
      </c>
      <c r="P1233">
        <v>-1</v>
      </c>
      <c r="Q1233">
        <v>-1</v>
      </c>
      <c r="R1233">
        <v>-1</v>
      </c>
      <c r="S1233">
        <v>-1</v>
      </c>
      <c r="T1233">
        <v>-1</v>
      </c>
      <c r="U1233">
        <v>-1</v>
      </c>
      <c r="V1233">
        <v>-1</v>
      </c>
      <c r="W1233">
        <v>-1</v>
      </c>
      <c r="X1233">
        <v>-1</v>
      </c>
      <c r="Y1233">
        <v>-1</v>
      </c>
      <c r="Z1233">
        <v>-1</v>
      </c>
      <c r="AA1233">
        <v>-1</v>
      </c>
      <c r="AB1233">
        <v>-1</v>
      </c>
      <c r="AC1233">
        <v>-1</v>
      </c>
      <c r="AD1233">
        <v>-1</v>
      </c>
      <c r="AE1233">
        <v>-1</v>
      </c>
      <c r="AF1233">
        <v>-1</v>
      </c>
      <c r="AG1233">
        <v>-1</v>
      </c>
      <c r="AH1233">
        <v>-1</v>
      </c>
      <c r="AI1233">
        <v>-1</v>
      </c>
      <c r="AJ1233">
        <v>-1</v>
      </c>
      <c r="AK1233">
        <v>1</v>
      </c>
      <c r="AL1233">
        <v>3</v>
      </c>
      <c r="AM1233" t="s">
        <v>177</v>
      </c>
      <c r="AN1233">
        <v>8</v>
      </c>
      <c r="AT1233">
        <v>1</v>
      </c>
      <c r="AU1233">
        <v>1</v>
      </c>
      <c r="AV1233">
        <v>1</v>
      </c>
      <c r="AW1233">
        <v>1</v>
      </c>
      <c r="AX1233">
        <v>1</v>
      </c>
      <c r="AY1233">
        <v>1</v>
      </c>
      <c r="AZ1233">
        <v>1</v>
      </c>
      <c r="BA1233">
        <v>1</v>
      </c>
      <c r="BB1233">
        <v>1</v>
      </c>
      <c r="BC1233">
        <v>1</v>
      </c>
      <c r="BD1233">
        <v>1</v>
      </c>
      <c r="BE1233">
        <v>1</v>
      </c>
      <c r="BF1233">
        <v>1</v>
      </c>
      <c r="BG1233">
        <v>1</v>
      </c>
      <c r="BH1233">
        <v>1</v>
      </c>
      <c r="BI1233">
        <v>1</v>
      </c>
      <c r="BJ1233" s="2">
        <f t="shared" ref="BJ1233:BK1233" si="1266">ROUND(AVERAGE(AT1233:BI1233),0)</f>
        <v>1</v>
      </c>
      <c r="BK1233" s="2">
        <f t="shared" si="1266"/>
        <v>1</v>
      </c>
      <c r="BP1233" s="12">
        <f t="shared" si="1258"/>
        <v>1</v>
      </c>
      <c r="BQ1233" s="12">
        <f t="shared" si="1259"/>
        <v>1</v>
      </c>
    </row>
    <row r="1234" spans="1:69" ht="19.5" x14ac:dyDescent="0.6">
      <c r="A1234" t="s">
        <v>200</v>
      </c>
      <c r="B1234" t="s">
        <v>337</v>
      </c>
      <c r="C1234" t="s">
        <v>389</v>
      </c>
      <c r="D1234" t="s">
        <v>365</v>
      </c>
      <c r="E1234" t="s">
        <v>203</v>
      </c>
      <c r="F1234" t="s">
        <v>173</v>
      </c>
      <c r="G1234">
        <v>36</v>
      </c>
      <c r="H1234" t="s">
        <v>181</v>
      </c>
      <c r="I1234">
        <v>1</v>
      </c>
      <c r="J1234" t="s">
        <v>176</v>
      </c>
      <c r="K1234" t="b">
        <v>0</v>
      </c>
      <c r="L1234">
        <v>0</v>
      </c>
      <c r="M1234">
        <v>200</v>
      </c>
      <c r="N1234">
        <v>0</v>
      </c>
      <c r="O1234">
        <v>200</v>
      </c>
      <c r="P1234">
        <v>-1</v>
      </c>
      <c r="Q1234">
        <v>-1</v>
      </c>
      <c r="R1234">
        <v>-1</v>
      </c>
      <c r="S1234">
        <v>-1</v>
      </c>
      <c r="T1234">
        <v>-1</v>
      </c>
      <c r="U1234">
        <v>-1</v>
      </c>
      <c r="V1234">
        <v>-1</v>
      </c>
      <c r="W1234">
        <v>-1</v>
      </c>
      <c r="X1234">
        <v>-1</v>
      </c>
      <c r="Y1234">
        <v>-1</v>
      </c>
      <c r="Z1234">
        <v>-1</v>
      </c>
      <c r="AA1234">
        <v>-1</v>
      </c>
      <c r="AB1234">
        <v>-1</v>
      </c>
      <c r="AC1234">
        <v>-1</v>
      </c>
      <c r="AD1234">
        <v>-1</v>
      </c>
      <c r="AE1234">
        <v>-1</v>
      </c>
      <c r="AF1234">
        <v>-1</v>
      </c>
      <c r="AG1234">
        <v>-1</v>
      </c>
      <c r="AH1234">
        <v>-1</v>
      </c>
      <c r="AI1234">
        <v>-1</v>
      </c>
      <c r="AJ1234">
        <v>-1</v>
      </c>
      <c r="AK1234">
        <v>1</v>
      </c>
      <c r="AL1234">
        <v>3</v>
      </c>
      <c r="AM1234" t="s">
        <v>177</v>
      </c>
      <c r="AN1234">
        <v>8</v>
      </c>
      <c r="AT1234">
        <v>3.8</v>
      </c>
      <c r="AU1234">
        <v>3.8</v>
      </c>
      <c r="AV1234">
        <v>3.8</v>
      </c>
      <c r="AW1234">
        <v>3.8</v>
      </c>
      <c r="AX1234">
        <v>3.8</v>
      </c>
      <c r="AY1234">
        <v>3.8</v>
      </c>
      <c r="AZ1234">
        <v>3.8</v>
      </c>
      <c r="BA1234">
        <v>3.8</v>
      </c>
      <c r="BB1234">
        <v>3.8</v>
      </c>
      <c r="BC1234">
        <v>3.8</v>
      </c>
      <c r="BD1234">
        <v>3.8</v>
      </c>
      <c r="BE1234">
        <v>3.8</v>
      </c>
      <c r="BF1234">
        <v>3.8</v>
      </c>
      <c r="BG1234">
        <v>3.8</v>
      </c>
      <c r="BH1234">
        <v>3.8</v>
      </c>
      <c r="BI1234">
        <v>3.8</v>
      </c>
      <c r="BJ1234" s="2">
        <f t="shared" ref="BJ1234:BK1234" si="1267">ROUND(AVERAGE(AT1234:BI1234),0)</f>
        <v>4</v>
      </c>
      <c r="BK1234" s="2">
        <f t="shared" si="1267"/>
        <v>4</v>
      </c>
      <c r="BP1234" s="12">
        <f t="shared" si="1258"/>
        <v>4</v>
      </c>
      <c r="BQ1234" s="12">
        <f t="shared" si="1259"/>
        <v>4</v>
      </c>
    </row>
    <row r="1235" spans="1:69" ht="19.5" x14ac:dyDescent="0.6">
      <c r="A1235" t="s">
        <v>200</v>
      </c>
      <c r="B1235" t="s">
        <v>337</v>
      </c>
      <c r="C1235" t="s">
        <v>389</v>
      </c>
      <c r="D1235" t="s">
        <v>365</v>
      </c>
      <c r="E1235" t="s">
        <v>203</v>
      </c>
      <c r="F1235" t="s">
        <v>173</v>
      </c>
      <c r="G1235">
        <v>45</v>
      </c>
      <c r="H1235" t="s">
        <v>181</v>
      </c>
      <c r="I1235">
        <v>1</v>
      </c>
      <c r="J1235" t="s">
        <v>176</v>
      </c>
      <c r="K1235" t="b">
        <v>0</v>
      </c>
      <c r="L1235">
        <v>0</v>
      </c>
      <c r="M1235">
        <v>200</v>
      </c>
      <c r="N1235">
        <v>0</v>
      </c>
      <c r="O1235">
        <v>200</v>
      </c>
      <c r="P1235">
        <v>-1</v>
      </c>
      <c r="Q1235">
        <v>-1</v>
      </c>
      <c r="R1235">
        <v>-1</v>
      </c>
      <c r="S1235">
        <v>-1</v>
      </c>
      <c r="T1235">
        <v>-1</v>
      </c>
      <c r="U1235">
        <v>-1</v>
      </c>
      <c r="V1235">
        <v>-1</v>
      </c>
      <c r="W1235">
        <v>-1</v>
      </c>
      <c r="X1235">
        <v>-1</v>
      </c>
      <c r="Y1235">
        <v>-1</v>
      </c>
      <c r="Z1235">
        <v>-1</v>
      </c>
      <c r="AA1235">
        <v>-1</v>
      </c>
      <c r="AB1235">
        <v>-1</v>
      </c>
      <c r="AC1235">
        <v>-1</v>
      </c>
      <c r="AD1235">
        <v>-1</v>
      </c>
      <c r="AE1235">
        <v>-1</v>
      </c>
      <c r="AF1235">
        <v>-1</v>
      </c>
      <c r="AG1235">
        <v>-1</v>
      </c>
      <c r="AH1235">
        <v>-1</v>
      </c>
      <c r="AI1235">
        <v>-1</v>
      </c>
      <c r="AJ1235">
        <v>-1</v>
      </c>
      <c r="AK1235">
        <v>1</v>
      </c>
      <c r="AL1235">
        <v>3</v>
      </c>
      <c r="AM1235" t="s">
        <v>177</v>
      </c>
      <c r="AN1235">
        <v>8</v>
      </c>
      <c r="AT1235">
        <v>4.5</v>
      </c>
      <c r="AU1235">
        <v>4.5</v>
      </c>
      <c r="AV1235">
        <v>4.5</v>
      </c>
      <c r="AW1235">
        <v>4.5</v>
      </c>
      <c r="AX1235">
        <v>4.5</v>
      </c>
      <c r="AY1235">
        <v>4.5</v>
      </c>
      <c r="AZ1235">
        <v>4.5</v>
      </c>
      <c r="BA1235">
        <v>4.5</v>
      </c>
      <c r="BB1235">
        <v>4.5</v>
      </c>
      <c r="BC1235">
        <v>4.5</v>
      </c>
      <c r="BD1235">
        <v>4.5</v>
      </c>
      <c r="BE1235">
        <v>4.5</v>
      </c>
      <c r="BF1235">
        <v>4.5</v>
      </c>
      <c r="BG1235">
        <v>4.5</v>
      </c>
      <c r="BH1235">
        <v>4.5</v>
      </c>
      <c r="BI1235">
        <v>4.5</v>
      </c>
      <c r="BJ1235" s="2">
        <f t="shared" ref="BJ1235:BK1235" si="1268">ROUND(AVERAGE(AT1235:BI1235),0)</f>
        <v>5</v>
      </c>
      <c r="BK1235" s="2">
        <f t="shared" si="1268"/>
        <v>5</v>
      </c>
      <c r="BP1235" s="12">
        <f t="shared" si="1258"/>
        <v>5</v>
      </c>
      <c r="BQ1235" s="12">
        <f t="shared" si="1259"/>
        <v>5</v>
      </c>
    </row>
    <row r="1236" spans="1:69" ht="19.5" x14ac:dyDescent="0.6">
      <c r="A1236" t="s">
        <v>200</v>
      </c>
      <c r="B1236" t="s">
        <v>337</v>
      </c>
      <c r="C1236" t="s">
        <v>389</v>
      </c>
      <c r="D1236" t="s">
        <v>365</v>
      </c>
      <c r="E1236" t="s">
        <v>203</v>
      </c>
      <c r="F1236" t="s">
        <v>173</v>
      </c>
      <c r="G1236">
        <v>46</v>
      </c>
      <c r="H1236" t="s">
        <v>181</v>
      </c>
      <c r="I1236">
        <v>1</v>
      </c>
      <c r="J1236" t="s">
        <v>176</v>
      </c>
      <c r="K1236" t="b">
        <v>0</v>
      </c>
      <c r="L1236">
        <v>0</v>
      </c>
      <c r="M1236">
        <v>200</v>
      </c>
      <c r="N1236">
        <v>0</v>
      </c>
      <c r="O1236">
        <v>200</v>
      </c>
      <c r="P1236">
        <v>-1</v>
      </c>
      <c r="Q1236">
        <v>-1</v>
      </c>
      <c r="R1236">
        <v>-1</v>
      </c>
      <c r="S1236">
        <v>-1</v>
      </c>
      <c r="T1236">
        <v>-1</v>
      </c>
      <c r="U1236">
        <v>-1</v>
      </c>
      <c r="V1236">
        <v>-1</v>
      </c>
      <c r="W1236">
        <v>-1</v>
      </c>
      <c r="X1236">
        <v>-1</v>
      </c>
      <c r="Y1236">
        <v>-1</v>
      </c>
      <c r="Z1236">
        <v>-1</v>
      </c>
      <c r="AA1236">
        <v>-1</v>
      </c>
      <c r="AB1236">
        <v>-1</v>
      </c>
      <c r="AC1236">
        <v>-1</v>
      </c>
      <c r="AD1236">
        <v>-1</v>
      </c>
      <c r="AE1236">
        <v>-1</v>
      </c>
      <c r="AF1236">
        <v>-1</v>
      </c>
      <c r="AG1236">
        <v>-1</v>
      </c>
      <c r="AH1236">
        <v>-1</v>
      </c>
      <c r="AI1236">
        <v>-1</v>
      </c>
      <c r="AJ1236">
        <v>-1</v>
      </c>
      <c r="AK1236">
        <v>1</v>
      </c>
      <c r="AL1236">
        <v>3</v>
      </c>
      <c r="AM1236" t="s">
        <v>177</v>
      </c>
      <c r="AN1236">
        <v>8</v>
      </c>
      <c r="AT1236">
        <v>3.2</v>
      </c>
      <c r="AU1236">
        <v>3.2</v>
      </c>
      <c r="AV1236">
        <v>3.2</v>
      </c>
      <c r="AW1236">
        <v>3.2</v>
      </c>
      <c r="AX1236">
        <v>3.2</v>
      </c>
      <c r="AY1236">
        <v>3.2</v>
      </c>
      <c r="AZ1236">
        <v>3.2</v>
      </c>
      <c r="BA1236">
        <v>3.2</v>
      </c>
      <c r="BB1236">
        <v>3.2</v>
      </c>
      <c r="BC1236">
        <v>3.2</v>
      </c>
      <c r="BD1236">
        <v>3.2</v>
      </c>
      <c r="BE1236">
        <v>3.2</v>
      </c>
      <c r="BF1236">
        <v>3.2</v>
      </c>
      <c r="BG1236">
        <v>3.2</v>
      </c>
      <c r="BH1236">
        <v>3.2</v>
      </c>
      <c r="BI1236">
        <v>3.2</v>
      </c>
      <c r="BJ1236" s="2">
        <f t="shared" ref="BJ1236:BK1236" si="1269">ROUND(AVERAGE(AT1236:BI1236),0)</f>
        <v>3</v>
      </c>
      <c r="BK1236" s="2">
        <f t="shared" si="1269"/>
        <v>3</v>
      </c>
      <c r="BP1236" s="12">
        <f t="shared" si="1258"/>
        <v>3</v>
      </c>
      <c r="BQ1236" s="12">
        <f t="shared" si="1259"/>
        <v>3</v>
      </c>
    </row>
    <row r="1237" spans="1:69" ht="19.5" x14ac:dyDescent="0.6">
      <c r="A1237" t="s">
        <v>200</v>
      </c>
      <c r="B1237" t="s">
        <v>337</v>
      </c>
      <c r="C1237" t="s">
        <v>389</v>
      </c>
      <c r="D1237" t="s">
        <v>366</v>
      </c>
      <c r="E1237" t="s">
        <v>203</v>
      </c>
      <c r="F1237" t="s">
        <v>173</v>
      </c>
      <c r="G1237">
        <v>34</v>
      </c>
      <c r="H1237" t="s">
        <v>181</v>
      </c>
      <c r="I1237">
        <v>1</v>
      </c>
      <c r="J1237" t="s">
        <v>176</v>
      </c>
      <c r="K1237" t="b">
        <v>0</v>
      </c>
      <c r="L1237">
        <v>0</v>
      </c>
      <c r="M1237">
        <v>200</v>
      </c>
      <c r="N1237">
        <v>0</v>
      </c>
      <c r="O1237">
        <v>200</v>
      </c>
      <c r="P1237">
        <v>-1</v>
      </c>
      <c r="Q1237">
        <v>-1</v>
      </c>
      <c r="R1237">
        <v>-1</v>
      </c>
      <c r="S1237">
        <v>-1</v>
      </c>
      <c r="T1237">
        <v>-1</v>
      </c>
      <c r="U1237">
        <v>-1</v>
      </c>
      <c r="V1237">
        <v>-1</v>
      </c>
      <c r="W1237">
        <v>-1</v>
      </c>
      <c r="X1237">
        <v>-1</v>
      </c>
      <c r="Y1237">
        <v>-1</v>
      </c>
      <c r="Z1237">
        <v>-1</v>
      </c>
      <c r="AA1237">
        <v>-1</v>
      </c>
      <c r="AB1237">
        <v>-1</v>
      </c>
      <c r="AC1237">
        <v>-1</v>
      </c>
      <c r="AD1237">
        <v>-1</v>
      </c>
      <c r="AE1237">
        <v>-1</v>
      </c>
      <c r="AF1237">
        <v>-1</v>
      </c>
      <c r="AG1237">
        <v>-1</v>
      </c>
      <c r="AH1237">
        <v>-1</v>
      </c>
      <c r="AI1237">
        <v>-1</v>
      </c>
      <c r="AJ1237">
        <v>-1</v>
      </c>
      <c r="AK1237">
        <v>1</v>
      </c>
      <c r="AL1237">
        <v>3</v>
      </c>
      <c r="AM1237" t="s">
        <v>177</v>
      </c>
      <c r="AN1237">
        <v>8</v>
      </c>
      <c r="AT1237">
        <v>14.1</v>
      </c>
      <c r="AU1237">
        <v>14.1</v>
      </c>
      <c r="AV1237">
        <v>14.1</v>
      </c>
      <c r="AW1237">
        <v>14.1</v>
      </c>
      <c r="AX1237">
        <v>14.1</v>
      </c>
      <c r="AY1237">
        <v>14.1</v>
      </c>
      <c r="AZ1237">
        <v>14.1</v>
      </c>
      <c r="BA1237">
        <v>14.1</v>
      </c>
      <c r="BB1237">
        <v>14.1</v>
      </c>
      <c r="BC1237">
        <v>14.1</v>
      </c>
      <c r="BD1237">
        <v>14.1</v>
      </c>
      <c r="BE1237">
        <v>14.1</v>
      </c>
      <c r="BF1237">
        <v>14.1</v>
      </c>
      <c r="BG1237">
        <v>14.1</v>
      </c>
      <c r="BH1237">
        <v>14.1</v>
      </c>
      <c r="BI1237">
        <v>14.1</v>
      </c>
      <c r="BJ1237" s="2">
        <f t="shared" ref="BJ1237:BK1237" si="1270">ROUND(AVERAGE(AT1237:BI1237),0)</f>
        <v>14</v>
      </c>
      <c r="BK1237" s="2">
        <f t="shared" si="1270"/>
        <v>14</v>
      </c>
      <c r="BP1237" s="12">
        <f t="shared" si="1258"/>
        <v>14</v>
      </c>
      <c r="BQ1237" s="12">
        <f t="shared" si="1259"/>
        <v>14</v>
      </c>
    </row>
    <row r="1238" spans="1:69" ht="19.5" x14ac:dyDescent="0.6">
      <c r="A1238" t="s">
        <v>200</v>
      </c>
      <c r="B1238" t="s">
        <v>337</v>
      </c>
      <c r="C1238" t="s">
        <v>389</v>
      </c>
      <c r="D1238" t="s">
        <v>366</v>
      </c>
      <c r="E1238" t="s">
        <v>203</v>
      </c>
      <c r="F1238" t="s">
        <v>173</v>
      </c>
      <c r="G1238">
        <v>35</v>
      </c>
      <c r="H1238" t="s">
        <v>181</v>
      </c>
      <c r="I1238">
        <v>1</v>
      </c>
      <c r="J1238" t="s">
        <v>176</v>
      </c>
      <c r="K1238" t="b">
        <v>0</v>
      </c>
      <c r="L1238">
        <v>0</v>
      </c>
      <c r="M1238">
        <v>200</v>
      </c>
      <c r="N1238">
        <v>0</v>
      </c>
      <c r="O1238">
        <v>200</v>
      </c>
      <c r="P1238">
        <v>-1</v>
      </c>
      <c r="Q1238">
        <v>-1</v>
      </c>
      <c r="R1238">
        <v>-1</v>
      </c>
      <c r="S1238">
        <v>-1</v>
      </c>
      <c r="T1238">
        <v>-1</v>
      </c>
      <c r="U1238">
        <v>-1</v>
      </c>
      <c r="V1238">
        <v>-1</v>
      </c>
      <c r="W1238">
        <v>-1</v>
      </c>
      <c r="X1238">
        <v>-1</v>
      </c>
      <c r="Y1238">
        <v>-1</v>
      </c>
      <c r="Z1238">
        <v>-1</v>
      </c>
      <c r="AA1238">
        <v>-1</v>
      </c>
      <c r="AB1238">
        <v>-1</v>
      </c>
      <c r="AC1238">
        <v>-1</v>
      </c>
      <c r="AD1238">
        <v>-1</v>
      </c>
      <c r="AE1238">
        <v>-1</v>
      </c>
      <c r="AF1238">
        <v>-1</v>
      </c>
      <c r="AG1238">
        <v>-1</v>
      </c>
      <c r="AH1238">
        <v>-1</v>
      </c>
      <c r="AI1238">
        <v>-1</v>
      </c>
      <c r="AJ1238">
        <v>-1</v>
      </c>
      <c r="AK1238">
        <v>1</v>
      </c>
      <c r="AL1238">
        <v>3</v>
      </c>
      <c r="AM1238" t="s">
        <v>177</v>
      </c>
      <c r="AN1238">
        <v>8</v>
      </c>
      <c r="AT1238">
        <v>150.4</v>
      </c>
      <c r="AU1238">
        <v>150.4</v>
      </c>
      <c r="AV1238">
        <v>150.4</v>
      </c>
      <c r="AW1238">
        <v>150.4</v>
      </c>
      <c r="AX1238">
        <v>150.4</v>
      </c>
      <c r="AY1238">
        <v>150.4</v>
      </c>
      <c r="AZ1238">
        <v>150.4</v>
      </c>
      <c r="BA1238">
        <v>150.4</v>
      </c>
      <c r="BB1238">
        <v>150.4</v>
      </c>
      <c r="BC1238">
        <v>150.4</v>
      </c>
      <c r="BD1238">
        <v>150.4</v>
      </c>
      <c r="BE1238">
        <v>150.4</v>
      </c>
      <c r="BF1238">
        <v>150.4</v>
      </c>
      <c r="BG1238">
        <v>150.4</v>
      </c>
      <c r="BH1238">
        <v>150.4</v>
      </c>
      <c r="BI1238">
        <v>150.4</v>
      </c>
      <c r="BJ1238" s="2">
        <f t="shared" ref="BJ1238:BK1238" si="1271">ROUND(AVERAGE(AT1238:BI1238),0)</f>
        <v>150</v>
      </c>
      <c r="BK1238" s="2">
        <f t="shared" si="1271"/>
        <v>150</v>
      </c>
      <c r="BP1238" s="12">
        <f t="shared" si="1258"/>
        <v>150</v>
      </c>
      <c r="BQ1238" s="12">
        <f t="shared" si="1259"/>
        <v>150</v>
      </c>
    </row>
    <row r="1239" spans="1:69" ht="19.5" x14ac:dyDescent="0.6">
      <c r="A1239" t="s">
        <v>200</v>
      </c>
      <c r="B1239" t="s">
        <v>337</v>
      </c>
      <c r="C1239" t="s">
        <v>389</v>
      </c>
      <c r="D1239" t="s">
        <v>366</v>
      </c>
      <c r="E1239" t="s">
        <v>203</v>
      </c>
      <c r="F1239" t="s">
        <v>173</v>
      </c>
      <c r="G1239">
        <v>36</v>
      </c>
      <c r="H1239" t="s">
        <v>181</v>
      </c>
      <c r="I1239">
        <v>1</v>
      </c>
      <c r="J1239" t="s">
        <v>176</v>
      </c>
      <c r="K1239" t="b">
        <v>0</v>
      </c>
      <c r="L1239">
        <v>0</v>
      </c>
      <c r="M1239">
        <v>200</v>
      </c>
      <c r="N1239">
        <v>0</v>
      </c>
      <c r="O1239">
        <v>200</v>
      </c>
      <c r="P1239">
        <v>-1</v>
      </c>
      <c r="Q1239">
        <v>-1</v>
      </c>
      <c r="R1239">
        <v>-1</v>
      </c>
      <c r="S1239">
        <v>-1</v>
      </c>
      <c r="T1239">
        <v>-1</v>
      </c>
      <c r="U1239">
        <v>-1</v>
      </c>
      <c r="V1239">
        <v>-1</v>
      </c>
      <c r="W1239">
        <v>-1</v>
      </c>
      <c r="X1239">
        <v>-1</v>
      </c>
      <c r="Y1239">
        <v>-1</v>
      </c>
      <c r="Z1239">
        <v>-1</v>
      </c>
      <c r="AA1239">
        <v>-1</v>
      </c>
      <c r="AB1239">
        <v>-1</v>
      </c>
      <c r="AC1239">
        <v>-1</v>
      </c>
      <c r="AD1239">
        <v>-1</v>
      </c>
      <c r="AE1239">
        <v>-1</v>
      </c>
      <c r="AF1239">
        <v>-1</v>
      </c>
      <c r="AG1239">
        <v>-1</v>
      </c>
      <c r="AH1239">
        <v>-1</v>
      </c>
      <c r="AI1239">
        <v>-1</v>
      </c>
      <c r="AJ1239">
        <v>-1</v>
      </c>
      <c r="AK1239">
        <v>1</v>
      </c>
      <c r="AL1239">
        <v>3</v>
      </c>
      <c r="AM1239" t="s">
        <v>177</v>
      </c>
      <c r="AN1239">
        <v>8</v>
      </c>
      <c r="AT1239">
        <v>69.7</v>
      </c>
      <c r="AU1239">
        <v>69.7</v>
      </c>
      <c r="AV1239">
        <v>69.7</v>
      </c>
      <c r="AW1239">
        <v>69.7</v>
      </c>
      <c r="AX1239">
        <v>69.7</v>
      </c>
      <c r="AY1239">
        <v>69.7</v>
      </c>
      <c r="AZ1239">
        <v>69.7</v>
      </c>
      <c r="BA1239">
        <v>69.7</v>
      </c>
      <c r="BB1239">
        <v>69.7</v>
      </c>
      <c r="BC1239">
        <v>69.7</v>
      </c>
      <c r="BD1239">
        <v>69.7</v>
      </c>
      <c r="BE1239">
        <v>69.7</v>
      </c>
      <c r="BF1239">
        <v>69.7</v>
      </c>
      <c r="BG1239">
        <v>69.7</v>
      </c>
      <c r="BH1239">
        <v>69.7</v>
      </c>
      <c r="BI1239">
        <v>69.7</v>
      </c>
      <c r="BJ1239" s="2">
        <f t="shared" ref="BJ1239:BK1239" si="1272">ROUND(AVERAGE(AT1239:BI1239),0)</f>
        <v>70</v>
      </c>
      <c r="BK1239" s="2">
        <f t="shared" si="1272"/>
        <v>70</v>
      </c>
      <c r="BP1239" s="12">
        <f t="shared" si="1258"/>
        <v>70</v>
      </c>
      <c r="BQ1239" s="12">
        <f t="shared" si="1259"/>
        <v>70</v>
      </c>
    </row>
    <row r="1240" spans="1:69" ht="19.5" x14ac:dyDescent="0.6">
      <c r="A1240" t="s">
        <v>200</v>
      </c>
      <c r="B1240" t="s">
        <v>337</v>
      </c>
      <c r="C1240" t="s">
        <v>389</v>
      </c>
      <c r="D1240" t="s">
        <v>366</v>
      </c>
      <c r="E1240" t="s">
        <v>203</v>
      </c>
      <c r="F1240" t="s">
        <v>173</v>
      </c>
      <c r="G1240">
        <v>43</v>
      </c>
      <c r="H1240" t="s">
        <v>181</v>
      </c>
      <c r="I1240">
        <v>1</v>
      </c>
      <c r="J1240" t="s">
        <v>176</v>
      </c>
      <c r="K1240" t="b">
        <v>0</v>
      </c>
      <c r="L1240">
        <v>0</v>
      </c>
      <c r="M1240">
        <v>200</v>
      </c>
      <c r="N1240">
        <v>0</v>
      </c>
      <c r="O1240">
        <v>200</v>
      </c>
      <c r="P1240">
        <v>-1</v>
      </c>
      <c r="Q1240">
        <v>-1</v>
      </c>
      <c r="R1240">
        <v>-1</v>
      </c>
      <c r="S1240">
        <v>-1</v>
      </c>
      <c r="T1240">
        <v>-1</v>
      </c>
      <c r="U1240">
        <v>-1</v>
      </c>
      <c r="V1240">
        <v>-1</v>
      </c>
      <c r="W1240">
        <v>-1</v>
      </c>
      <c r="X1240">
        <v>-1</v>
      </c>
      <c r="Y1240">
        <v>-1</v>
      </c>
      <c r="Z1240">
        <v>-1</v>
      </c>
      <c r="AA1240">
        <v>-1</v>
      </c>
      <c r="AB1240">
        <v>-1</v>
      </c>
      <c r="AC1240">
        <v>-1</v>
      </c>
      <c r="AD1240">
        <v>-1</v>
      </c>
      <c r="AE1240">
        <v>-1</v>
      </c>
      <c r="AF1240">
        <v>-1</v>
      </c>
      <c r="AG1240">
        <v>-1</v>
      </c>
      <c r="AH1240">
        <v>-1</v>
      </c>
      <c r="AI1240">
        <v>-1</v>
      </c>
      <c r="AJ1240">
        <v>-1</v>
      </c>
      <c r="AK1240">
        <v>1</v>
      </c>
      <c r="AL1240">
        <v>3</v>
      </c>
      <c r="AM1240" t="s">
        <v>177</v>
      </c>
      <c r="AN1240">
        <v>8</v>
      </c>
      <c r="AT1240">
        <v>0.2</v>
      </c>
      <c r="AU1240">
        <v>0.2</v>
      </c>
      <c r="AV1240">
        <v>0.2</v>
      </c>
      <c r="AW1240">
        <v>0.2</v>
      </c>
      <c r="AX1240">
        <v>0.2</v>
      </c>
      <c r="AY1240">
        <v>0.2</v>
      </c>
      <c r="AZ1240">
        <v>0.2</v>
      </c>
      <c r="BA1240">
        <v>0.2</v>
      </c>
      <c r="BB1240">
        <v>0.2</v>
      </c>
      <c r="BC1240">
        <v>0.2</v>
      </c>
      <c r="BD1240">
        <v>0.2</v>
      </c>
      <c r="BE1240">
        <v>0.2</v>
      </c>
      <c r="BF1240">
        <v>0.2</v>
      </c>
      <c r="BG1240">
        <v>0.2</v>
      </c>
      <c r="BH1240">
        <v>0.2</v>
      </c>
      <c r="BI1240">
        <v>0.2</v>
      </c>
      <c r="BJ1240" s="2">
        <f t="shared" ref="BJ1240:BK1240" si="1273">ROUND(AVERAGE(AT1240:BI1240),0)</f>
        <v>0</v>
      </c>
      <c r="BK1240" s="2">
        <f t="shared" si="1273"/>
        <v>0</v>
      </c>
      <c r="BP1240" s="12">
        <f t="shared" si="1258"/>
        <v>0</v>
      </c>
      <c r="BQ1240" s="12">
        <f t="shared" si="1259"/>
        <v>0</v>
      </c>
    </row>
    <row r="1241" spans="1:69" ht="19.5" x14ac:dyDescent="0.6">
      <c r="A1241" t="s">
        <v>200</v>
      </c>
      <c r="B1241" t="s">
        <v>337</v>
      </c>
      <c r="C1241" t="s">
        <v>389</v>
      </c>
      <c r="D1241" t="s">
        <v>366</v>
      </c>
      <c r="E1241" t="s">
        <v>203</v>
      </c>
      <c r="F1241" t="s">
        <v>173</v>
      </c>
      <c r="G1241">
        <v>44</v>
      </c>
      <c r="H1241" t="s">
        <v>181</v>
      </c>
      <c r="I1241">
        <v>1</v>
      </c>
      <c r="J1241" t="s">
        <v>176</v>
      </c>
      <c r="K1241" t="b">
        <v>0</v>
      </c>
      <c r="L1241">
        <v>0</v>
      </c>
      <c r="M1241">
        <v>200</v>
      </c>
      <c r="N1241">
        <v>0</v>
      </c>
      <c r="O1241">
        <v>200</v>
      </c>
      <c r="P1241">
        <v>-1</v>
      </c>
      <c r="Q1241">
        <v>-1</v>
      </c>
      <c r="R1241">
        <v>-1</v>
      </c>
      <c r="S1241">
        <v>-1</v>
      </c>
      <c r="T1241">
        <v>-1</v>
      </c>
      <c r="U1241">
        <v>-1</v>
      </c>
      <c r="V1241">
        <v>-1</v>
      </c>
      <c r="W1241">
        <v>-1</v>
      </c>
      <c r="X1241">
        <v>-1</v>
      </c>
      <c r="Y1241">
        <v>-1</v>
      </c>
      <c r="Z1241">
        <v>-1</v>
      </c>
      <c r="AA1241">
        <v>-1</v>
      </c>
      <c r="AB1241">
        <v>-1</v>
      </c>
      <c r="AC1241">
        <v>-1</v>
      </c>
      <c r="AD1241">
        <v>-1</v>
      </c>
      <c r="AE1241">
        <v>-1</v>
      </c>
      <c r="AF1241">
        <v>-1</v>
      </c>
      <c r="AG1241">
        <v>-1</v>
      </c>
      <c r="AH1241">
        <v>-1</v>
      </c>
      <c r="AI1241">
        <v>-1</v>
      </c>
      <c r="AJ1241">
        <v>-1</v>
      </c>
      <c r="AK1241">
        <v>1</v>
      </c>
      <c r="AL1241">
        <v>3</v>
      </c>
      <c r="AM1241" t="s">
        <v>177</v>
      </c>
      <c r="AN1241">
        <v>8</v>
      </c>
      <c r="AT1241">
        <v>18.8</v>
      </c>
      <c r="AU1241">
        <v>18.8</v>
      </c>
      <c r="AV1241">
        <v>18.8</v>
      </c>
      <c r="AW1241">
        <v>18.8</v>
      </c>
      <c r="AX1241">
        <v>18.8</v>
      </c>
      <c r="AY1241">
        <v>18.8</v>
      </c>
      <c r="AZ1241">
        <v>18.8</v>
      </c>
      <c r="BA1241">
        <v>18.8</v>
      </c>
      <c r="BB1241">
        <v>18.8</v>
      </c>
      <c r="BC1241">
        <v>18.8</v>
      </c>
      <c r="BD1241">
        <v>18.8</v>
      </c>
      <c r="BE1241">
        <v>18.8</v>
      </c>
      <c r="BF1241">
        <v>18.8</v>
      </c>
      <c r="BG1241">
        <v>18.8</v>
      </c>
      <c r="BH1241">
        <v>18.8</v>
      </c>
      <c r="BI1241">
        <v>18.8</v>
      </c>
      <c r="BJ1241" s="2">
        <f t="shared" ref="BJ1241:BK1241" si="1274">ROUND(AVERAGE(AT1241:BI1241),0)</f>
        <v>19</v>
      </c>
      <c r="BK1241" s="2">
        <f t="shared" si="1274"/>
        <v>19</v>
      </c>
      <c r="BP1241" s="12">
        <f t="shared" si="1258"/>
        <v>19</v>
      </c>
      <c r="BQ1241" s="12">
        <f t="shared" si="1259"/>
        <v>19</v>
      </c>
    </row>
    <row r="1242" spans="1:69" ht="19.5" x14ac:dyDescent="0.6">
      <c r="A1242" t="s">
        <v>200</v>
      </c>
      <c r="B1242" t="s">
        <v>337</v>
      </c>
      <c r="C1242" t="s">
        <v>389</v>
      </c>
      <c r="D1242" t="s">
        <v>366</v>
      </c>
      <c r="E1242" t="s">
        <v>203</v>
      </c>
      <c r="F1242" t="s">
        <v>173</v>
      </c>
      <c r="G1242">
        <v>45</v>
      </c>
      <c r="H1242" t="s">
        <v>181</v>
      </c>
      <c r="I1242">
        <v>1</v>
      </c>
      <c r="J1242" t="s">
        <v>176</v>
      </c>
      <c r="K1242" t="b">
        <v>0</v>
      </c>
      <c r="L1242">
        <v>0</v>
      </c>
      <c r="M1242">
        <v>200</v>
      </c>
      <c r="N1242">
        <v>0</v>
      </c>
      <c r="O1242">
        <v>200</v>
      </c>
      <c r="P1242">
        <v>-1</v>
      </c>
      <c r="Q1242">
        <v>-1</v>
      </c>
      <c r="R1242">
        <v>-1</v>
      </c>
      <c r="S1242">
        <v>-1</v>
      </c>
      <c r="T1242">
        <v>-1</v>
      </c>
      <c r="U1242">
        <v>-1</v>
      </c>
      <c r="V1242">
        <v>-1</v>
      </c>
      <c r="W1242">
        <v>-1</v>
      </c>
      <c r="X1242">
        <v>-1</v>
      </c>
      <c r="Y1242">
        <v>-1</v>
      </c>
      <c r="Z1242">
        <v>-1</v>
      </c>
      <c r="AA1242">
        <v>-1</v>
      </c>
      <c r="AB1242">
        <v>-1</v>
      </c>
      <c r="AC1242">
        <v>-1</v>
      </c>
      <c r="AD1242">
        <v>-1</v>
      </c>
      <c r="AE1242">
        <v>-1</v>
      </c>
      <c r="AF1242">
        <v>-1</v>
      </c>
      <c r="AG1242">
        <v>-1</v>
      </c>
      <c r="AH1242">
        <v>-1</v>
      </c>
      <c r="AI1242">
        <v>-1</v>
      </c>
      <c r="AJ1242">
        <v>-1</v>
      </c>
      <c r="AK1242">
        <v>1</v>
      </c>
      <c r="AL1242">
        <v>3</v>
      </c>
      <c r="AM1242" t="s">
        <v>177</v>
      </c>
      <c r="AN1242">
        <v>8</v>
      </c>
      <c r="AT1242">
        <v>214.4</v>
      </c>
      <c r="AU1242">
        <v>214.4</v>
      </c>
      <c r="AV1242">
        <v>214.4</v>
      </c>
      <c r="AW1242">
        <v>214.4</v>
      </c>
      <c r="AX1242">
        <v>214.4</v>
      </c>
      <c r="AY1242">
        <v>214.4</v>
      </c>
      <c r="AZ1242">
        <v>214.4</v>
      </c>
      <c r="BA1242">
        <v>214.4</v>
      </c>
      <c r="BB1242">
        <v>214.4</v>
      </c>
      <c r="BC1242">
        <v>214.4</v>
      </c>
      <c r="BD1242">
        <v>214.4</v>
      </c>
      <c r="BE1242">
        <v>214.4</v>
      </c>
      <c r="BF1242">
        <v>214.4</v>
      </c>
      <c r="BG1242">
        <v>214.4</v>
      </c>
      <c r="BH1242">
        <v>214.4</v>
      </c>
      <c r="BI1242">
        <v>214.4</v>
      </c>
      <c r="BJ1242" s="2">
        <f t="shared" ref="BJ1242:BK1242" si="1275">ROUND(AVERAGE(AT1242:BI1242),0)</f>
        <v>214</v>
      </c>
      <c r="BK1242" s="2">
        <f t="shared" si="1275"/>
        <v>214</v>
      </c>
      <c r="BP1242" s="12">
        <f t="shared" si="1258"/>
        <v>214</v>
      </c>
      <c r="BQ1242" s="12">
        <f t="shared" si="1259"/>
        <v>214</v>
      </c>
    </row>
    <row r="1243" spans="1:69" ht="19.5" x14ac:dyDescent="0.6">
      <c r="A1243" t="s">
        <v>200</v>
      </c>
      <c r="B1243" t="s">
        <v>337</v>
      </c>
      <c r="C1243" t="s">
        <v>389</v>
      </c>
      <c r="D1243" t="s">
        <v>366</v>
      </c>
      <c r="E1243" t="s">
        <v>203</v>
      </c>
      <c r="F1243" t="s">
        <v>173</v>
      </c>
      <c r="G1243">
        <v>46</v>
      </c>
      <c r="H1243" t="s">
        <v>181</v>
      </c>
      <c r="I1243">
        <v>1</v>
      </c>
      <c r="J1243" t="s">
        <v>176</v>
      </c>
      <c r="K1243" t="b">
        <v>0</v>
      </c>
      <c r="L1243">
        <v>0</v>
      </c>
      <c r="M1243">
        <v>200</v>
      </c>
      <c r="N1243">
        <v>0</v>
      </c>
      <c r="O1243">
        <v>200</v>
      </c>
      <c r="P1243">
        <v>-1</v>
      </c>
      <c r="Q1243">
        <v>-1</v>
      </c>
      <c r="R1243">
        <v>-1</v>
      </c>
      <c r="S1243">
        <v>-1</v>
      </c>
      <c r="T1243">
        <v>-1</v>
      </c>
      <c r="U1243">
        <v>-1</v>
      </c>
      <c r="V1243">
        <v>-1</v>
      </c>
      <c r="W1243">
        <v>-1</v>
      </c>
      <c r="X1243">
        <v>-1</v>
      </c>
      <c r="Y1243">
        <v>-1</v>
      </c>
      <c r="Z1243">
        <v>-1</v>
      </c>
      <c r="AA1243">
        <v>-1</v>
      </c>
      <c r="AB1243">
        <v>-1</v>
      </c>
      <c r="AC1243">
        <v>-1</v>
      </c>
      <c r="AD1243">
        <v>-1</v>
      </c>
      <c r="AE1243">
        <v>-1</v>
      </c>
      <c r="AF1243">
        <v>-1</v>
      </c>
      <c r="AG1243">
        <v>-1</v>
      </c>
      <c r="AH1243">
        <v>-1</v>
      </c>
      <c r="AI1243">
        <v>-1</v>
      </c>
      <c r="AJ1243">
        <v>-1</v>
      </c>
      <c r="AK1243">
        <v>1</v>
      </c>
      <c r="AL1243">
        <v>3</v>
      </c>
      <c r="AM1243" t="s">
        <v>177</v>
      </c>
      <c r="AN1243">
        <v>8</v>
      </c>
      <c r="AT1243">
        <v>183.6</v>
      </c>
      <c r="AU1243">
        <v>183.6</v>
      </c>
      <c r="AV1243">
        <v>183.6</v>
      </c>
      <c r="AW1243">
        <v>183.6</v>
      </c>
      <c r="AX1243">
        <v>183.6</v>
      </c>
      <c r="AY1243">
        <v>183.6</v>
      </c>
      <c r="AZ1243">
        <v>183.6</v>
      </c>
      <c r="BA1243">
        <v>183.6</v>
      </c>
      <c r="BB1243">
        <v>183.6</v>
      </c>
      <c r="BC1243">
        <v>183.6</v>
      </c>
      <c r="BD1243">
        <v>183.6</v>
      </c>
      <c r="BE1243">
        <v>183.6</v>
      </c>
      <c r="BF1243">
        <v>183.6</v>
      </c>
      <c r="BG1243">
        <v>183.6</v>
      </c>
      <c r="BH1243">
        <v>183.6</v>
      </c>
      <c r="BI1243">
        <v>183.6</v>
      </c>
      <c r="BJ1243" s="2">
        <f t="shared" ref="BJ1243:BK1243" si="1276">ROUND(AVERAGE(AT1243:BI1243),0)</f>
        <v>184</v>
      </c>
      <c r="BK1243" s="2">
        <f t="shared" si="1276"/>
        <v>184</v>
      </c>
      <c r="BP1243" s="12">
        <f t="shared" si="1258"/>
        <v>184</v>
      </c>
      <c r="BQ1243" s="12">
        <f t="shared" si="1259"/>
        <v>184</v>
      </c>
    </row>
    <row r="1244" spans="1:69" ht="19.5" x14ac:dyDescent="0.6">
      <c r="A1244" t="s">
        <v>200</v>
      </c>
      <c r="B1244" t="s">
        <v>337</v>
      </c>
      <c r="C1244" t="s">
        <v>389</v>
      </c>
      <c r="D1244" t="s">
        <v>366</v>
      </c>
      <c r="E1244" t="s">
        <v>203</v>
      </c>
      <c r="F1244" t="s">
        <v>173</v>
      </c>
      <c r="G1244">
        <v>54</v>
      </c>
      <c r="H1244" t="s">
        <v>181</v>
      </c>
      <c r="I1244">
        <v>1</v>
      </c>
      <c r="J1244" t="s">
        <v>176</v>
      </c>
      <c r="K1244" t="b">
        <v>0</v>
      </c>
      <c r="L1244">
        <v>0</v>
      </c>
      <c r="M1244">
        <v>200</v>
      </c>
      <c r="N1244">
        <v>0</v>
      </c>
      <c r="O1244">
        <v>200</v>
      </c>
      <c r="P1244">
        <v>-1</v>
      </c>
      <c r="Q1244">
        <v>-1</v>
      </c>
      <c r="R1244">
        <v>-1</v>
      </c>
      <c r="S1244">
        <v>-1</v>
      </c>
      <c r="T1244">
        <v>-1</v>
      </c>
      <c r="U1244">
        <v>-1</v>
      </c>
      <c r="V1244">
        <v>-1</v>
      </c>
      <c r="W1244">
        <v>-1</v>
      </c>
      <c r="X1244">
        <v>-1</v>
      </c>
      <c r="Y1244">
        <v>-1</v>
      </c>
      <c r="Z1244">
        <v>-1</v>
      </c>
      <c r="AA1244">
        <v>-1</v>
      </c>
      <c r="AB1244">
        <v>-1</v>
      </c>
      <c r="AC1244">
        <v>-1</v>
      </c>
      <c r="AD1244">
        <v>-1</v>
      </c>
      <c r="AE1244">
        <v>-1</v>
      </c>
      <c r="AF1244">
        <v>-1</v>
      </c>
      <c r="AG1244">
        <v>-1</v>
      </c>
      <c r="AH1244">
        <v>-1</v>
      </c>
      <c r="AI1244">
        <v>-1</v>
      </c>
      <c r="AJ1244">
        <v>-1</v>
      </c>
      <c r="AK1244">
        <v>1</v>
      </c>
      <c r="AL1244">
        <v>3</v>
      </c>
      <c r="AM1244" t="s">
        <v>177</v>
      </c>
      <c r="AN1244">
        <v>8</v>
      </c>
      <c r="AT1244">
        <v>10.9</v>
      </c>
      <c r="AU1244">
        <v>10.9</v>
      </c>
      <c r="AV1244">
        <v>10.9</v>
      </c>
      <c r="AW1244">
        <v>10.9</v>
      </c>
      <c r="AX1244">
        <v>10.9</v>
      </c>
      <c r="AY1244">
        <v>10.9</v>
      </c>
      <c r="AZ1244">
        <v>10.9</v>
      </c>
      <c r="BA1244">
        <v>10.9</v>
      </c>
      <c r="BB1244">
        <v>10.9</v>
      </c>
      <c r="BC1244">
        <v>10.9</v>
      </c>
      <c r="BD1244">
        <v>10.9</v>
      </c>
      <c r="BE1244">
        <v>10.9</v>
      </c>
      <c r="BF1244">
        <v>10.9</v>
      </c>
      <c r="BG1244">
        <v>10.9</v>
      </c>
      <c r="BH1244">
        <v>10.9</v>
      </c>
      <c r="BI1244">
        <v>10.9</v>
      </c>
      <c r="BJ1244" s="2">
        <f t="shared" ref="BJ1244:BK1244" si="1277">ROUND(AVERAGE(AT1244:BI1244),0)</f>
        <v>11</v>
      </c>
      <c r="BK1244" s="2">
        <f t="shared" si="1277"/>
        <v>11</v>
      </c>
      <c r="BP1244" s="12">
        <f t="shared" si="1258"/>
        <v>11</v>
      </c>
      <c r="BQ1244" s="12">
        <f t="shared" si="1259"/>
        <v>11</v>
      </c>
    </row>
    <row r="1245" spans="1:69" ht="19.5" x14ac:dyDescent="0.6">
      <c r="A1245" t="s">
        <v>200</v>
      </c>
      <c r="B1245" t="s">
        <v>337</v>
      </c>
      <c r="C1245" t="s">
        <v>389</v>
      </c>
      <c r="D1245" t="s">
        <v>366</v>
      </c>
      <c r="E1245" t="s">
        <v>203</v>
      </c>
      <c r="F1245" t="s">
        <v>173</v>
      </c>
      <c r="G1245">
        <v>55</v>
      </c>
      <c r="H1245" t="s">
        <v>181</v>
      </c>
      <c r="I1245">
        <v>1</v>
      </c>
      <c r="J1245" t="s">
        <v>176</v>
      </c>
      <c r="K1245" t="b">
        <v>0</v>
      </c>
      <c r="L1245">
        <v>0</v>
      </c>
      <c r="M1245">
        <v>200</v>
      </c>
      <c r="N1245">
        <v>0</v>
      </c>
      <c r="O1245">
        <v>200</v>
      </c>
      <c r="P1245">
        <v>-1</v>
      </c>
      <c r="Q1245">
        <v>-1</v>
      </c>
      <c r="R1245">
        <v>-1</v>
      </c>
      <c r="S1245">
        <v>-1</v>
      </c>
      <c r="T1245">
        <v>-1</v>
      </c>
      <c r="U1245">
        <v>-1</v>
      </c>
      <c r="V1245">
        <v>-1</v>
      </c>
      <c r="W1245">
        <v>-1</v>
      </c>
      <c r="X1245">
        <v>-1</v>
      </c>
      <c r="Y1245">
        <v>-1</v>
      </c>
      <c r="Z1245">
        <v>-1</v>
      </c>
      <c r="AA1245">
        <v>-1</v>
      </c>
      <c r="AB1245">
        <v>-1</v>
      </c>
      <c r="AC1245">
        <v>-1</v>
      </c>
      <c r="AD1245">
        <v>-1</v>
      </c>
      <c r="AE1245">
        <v>-1</v>
      </c>
      <c r="AF1245">
        <v>-1</v>
      </c>
      <c r="AG1245">
        <v>-1</v>
      </c>
      <c r="AH1245">
        <v>-1</v>
      </c>
      <c r="AI1245">
        <v>-1</v>
      </c>
      <c r="AJ1245">
        <v>-1</v>
      </c>
      <c r="AK1245">
        <v>1</v>
      </c>
      <c r="AL1245">
        <v>3</v>
      </c>
      <c r="AM1245" t="s">
        <v>177</v>
      </c>
      <c r="AN1245">
        <v>8</v>
      </c>
      <c r="AT1245">
        <v>115.7</v>
      </c>
      <c r="AU1245">
        <v>115.7</v>
      </c>
      <c r="AV1245">
        <v>115.7</v>
      </c>
      <c r="AW1245">
        <v>115.7</v>
      </c>
      <c r="AX1245">
        <v>115.7</v>
      </c>
      <c r="AY1245">
        <v>115.7</v>
      </c>
      <c r="AZ1245">
        <v>115.7</v>
      </c>
      <c r="BA1245">
        <v>115.7</v>
      </c>
      <c r="BB1245">
        <v>115.7</v>
      </c>
      <c r="BC1245">
        <v>115.7</v>
      </c>
      <c r="BD1245">
        <v>115.7</v>
      </c>
      <c r="BE1245">
        <v>115.7</v>
      </c>
      <c r="BF1245">
        <v>115.7</v>
      </c>
      <c r="BG1245">
        <v>115.7</v>
      </c>
      <c r="BH1245">
        <v>115.7</v>
      </c>
      <c r="BI1245">
        <v>115.7</v>
      </c>
      <c r="BJ1245" s="2">
        <f t="shared" ref="BJ1245:BK1245" si="1278">ROUND(AVERAGE(AT1245:BI1245),0)</f>
        <v>116</v>
      </c>
      <c r="BK1245" s="2">
        <f t="shared" si="1278"/>
        <v>116</v>
      </c>
      <c r="BP1245" s="12">
        <f t="shared" si="1258"/>
        <v>116</v>
      </c>
      <c r="BQ1245" s="12">
        <f t="shared" si="1259"/>
        <v>116</v>
      </c>
    </row>
    <row r="1246" spans="1:69" ht="19.5" x14ac:dyDescent="0.6">
      <c r="A1246" t="s">
        <v>200</v>
      </c>
      <c r="B1246" t="s">
        <v>337</v>
      </c>
      <c r="C1246" t="s">
        <v>389</v>
      </c>
      <c r="D1246" t="s">
        <v>366</v>
      </c>
      <c r="E1246" t="s">
        <v>203</v>
      </c>
      <c r="F1246" t="s">
        <v>173</v>
      </c>
      <c r="G1246">
        <v>56</v>
      </c>
      <c r="H1246" t="s">
        <v>181</v>
      </c>
      <c r="I1246">
        <v>1</v>
      </c>
      <c r="J1246" t="s">
        <v>176</v>
      </c>
      <c r="K1246" t="b">
        <v>0</v>
      </c>
      <c r="L1246">
        <v>0</v>
      </c>
      <c r="M1246">
        <v>200</v>
      </c>
      <c r="N1246">
        <v>0</v>
      </c>
      <c r="O1246">
        <v>200</v>
      </c>
      <c r="P1246">
        <v>-1</v>
      </c>
      <c r="Q1246">
        <v>-1</v>
      </c>
      <c r="R1246">
        <v>-1</v>
      </c>
      <c r="S1246">
        <v>-1</v>
      </c>
      <c r="T1246">
        <v>-1</v>
      </c>
      <c r="U1246">
        <v>-1</v>
      </c>
      <c r="V1246">
        <v>-1</v>
      </c>
      <c r="W1246">
        <v>-1</v>
      </c>
      <c r="X1246">
        <v>-1</v>
      </c>
      <c r="Y1246">
        <v>-1</v>
      </c>
      <c r="Z1246">
        <v>-1</v>
      </c>
      <c r="AA1246">
        <v>-1</v>
      </c>
      <c r="AB1246">
        <v>-1</v>
      </c>
      <c r="AC1246">
        <v>-1</v>
      </c>
      <c r="AD1246">
        <v>-1</v>
      </c>
      <c r="AE1246">
        <v>-1</v>
      </c>
      <c r="AF1246">
        <v>-1</v>
      </c>
      <c r="AG1246">
        <v>-1</v>
      </c>
      <c r="AH1246">
        <v>-1</v>
      </c>
      <c r="AI1246">
        <v>-1</v>
      </c>
      <c r="AJ1246">
        <v>-1</v>
      </c>
      <c r="AK1246">
        <v>1</v>
      </c>
      <c r="AL1246">
        <v>3</v>
      </c>
      <c r="AM1246" t="s">
        <v>177</v>
      </c>
      <c r="AN1246">
        <v>8</v>
      </c>
      <c r="AT1246">
        <v>38.4</v>
      </c>
      <c r="AU1246">
        <v>38.4</v>
      </c>
      <c r="AV1246">
        <v>38.4</v>
      </c>
      <c r="AW1246">
        <v>38.4</v>
      </c>
      <c r="AX1246">
        <v>38.4</v>
      </c>
      <c r="AY1246">
        <v>38.4</v>
      </c>
      <c r="AZ1246">
        <v>38.4</v>
      </c>
      <c r="BA1246">
        <v>38.4</v>
      </c>
      <c r="BB1246">
        <v>38.4</v>
      </c>
      <c r="BC1246">
        <v>38.4</v>
      </c>
      <c r="BD1246">
        <v>38.4</v>
      </c>
      <c r="BE1246">
        <v>38.4</v>
      </c>
      <c r="BF1246">
        <v>38.4</v>
      </c>
      <c r="BG1246">
        <v>38.4</v>
      </c>
      <c r="BH1246">
        <v>38.4</v>
      </c>
      <c r="BI1246">
        <v>38.4</v>
      </c>
      <c r="BJ1246" s="2">
        <f t="shared" ref="BJ1246:BK1246" si="1279">ROUND(AVERAGE(AT1246:BI1246),0)</f>
        <v>38</v>
      </c>
      <c r="BK1246" s="2">
        <f t="shared" si="1279"/>
        <v>38</v>
      </c>
      <c r="BP1246" s="12">
        <f t="shared" si="1258"/>
        <v>38</v>
      </c>
      <c r="BQ1246" s="12">
        <f t="shared" si="1259"/>
        <v>38</v>
      </c>
    </row>
    <row r="1247" spans="1:69" ht="19.5" x14ac:dyDescent="0.6">
      <c r="A1247" t="s">
        <v>200</v>
      </c>
      <c r="B1247" t="s">
        <v>337</v>
      </c>
      <c r="C1247" t="s">
        <v>389</v>
      </c>
      <c r="D1247" t="s">
        <v>367</v>
      </c>
      <c r="E1247" t="s">
        <v>203</v>
      </c>
      <c r="F1247" t="s">
        <v>173</v>
      </c>
      <c r="G1247">
        <v>35</v>
      </c>
      <c r="H1247" t="s">
        <v>181</v>
      </c>
      <c r="I1247">
        <v>1</v>
      </c>
      <c r="J1247" t="s">
        <v>176</v>
      </c>
      <c r="K1247" t="b">
        <v>0</v>
      </c>
      <c r="L1247">
        <v>0</v>
      </c>
      <c r="M1247">
        <v>200</v>
      </c>
      <c r="N1247">
        <v>0</v>
      </c>
      <c r="O1247">
        <v>200</v>
      </c>
      <c r="P1247">
        <v>-1</v>
      </c>
      <c r="Q1247">
        <v>-1</v>
      </c>
      <c r="R1247">
        <v>-1</v>
      </c>
      <c r="S1247">
        <v>-1</v>
      </c>
      <c r="T1247">
        <v>-1</v>
      </c>
      <c r="U1247">
        <v>-1</v>
      </c>
      <c r="V1247">
        <v>-1</v>
      </c>
      <c r="W1247">
        <v>-1</v>
      </c>
      <c r="X1247">
        <v>-1</v>
      </c>
      <c r="Y1247">
        <v>-1</v>
      </c>
      <c r="Z1247">
        <v>-1</v>
      </c>
      <c r="AA1247">
        <v>-1</v>
      </c>
      <c r="AB1247">
        <v>-1</v>
      </c>
      <c r="AC1247">
        <v>-1</v>
      </c>
      <c r="AD1247">
        <v>-1</v>
      </c>
      <c r="AE1247">
        <v>-1</v>
      </c>
      <c r="AF1247">
        <v>-1</v>
      </c>
      <c r="AG1247">
        <v>-1</v>
      </c>
      <c r="AH1247">
        <v>-1</v>
      </c>
      <c r="AI1247">
        <v>-1</v>
      </c>
      <c r="AJ1247">
        <v>-1</v>
      </c>
      <c r="AK1247">
        <v>1</v>
      </c>
      <c r="AL1247">
        <v>3</v>
      </c>
      <c r="AM1247" t="s">
        <v>177</v>
      </c>
      <c r="AN1247">
        <v>8</v>
      </c>
      <c r="AT1247">
        <v>2.2000000000000002</v>
      </c>
      <c r="AU1247">
        <v>2.2000000000000002</v>
      </c>
      <c r="AV1247">
        <v>2.2000000000000002</v>
      </c>
      <c r="AW1247">
        <v>2.2000000000000002</v>
      </c>
      <c r="AX1247">
        <v>2.2000000000000002</v>
      </c>
      <c r="AY1247">
        <v>2.2000000000000002</v>
      </c>
      <c r="AZ1247">
        <v>2.2000000000000002</v>
      </c>
      <c r="BA1247">
        <v>2.2000000000000002</v>
      </c>
      <c r="BB1247">
        <v>2.2000000000000002</v>
      </c>
      <c r="BC1247">
        <v>2.2000000000000002</v>
      </c>
      <c r="BD1247">
        <v>2.2000000000000002</v>
      </c>
      <c r="BE1247">
        <v>2.2000000000000002</v>
      </c>
      <c r="BF1247">
        <v>2.2000000000000002</v>
      </c>
      <c r="BG1247">
        <v>2.2000000000000002</v>
      </c>
      <c r="BH1247">
        <v>2.2000000000000002</v>
      </c>
      <c r="BI1247">
        <v>2.2000000000000002</v>
      </c>
      <c r="BJ1247" s="2">
        <f t="shared" ref="BJ1247:BK1247" si="1280">ROUND(AVERAGE(AT1247:BI1247),0)</f>
        <v>2</v>
      </c>
      <c r="BK1247" s="2">
        <f t="shared" si="1280"/>
        <v>2</v>
      </c>
      <c r="BP1247" s="12">
        <f t="shared" si="1258"/>
        <v>2</v>
      </c>
      <c r="BQ1247" s="12">
        <f t="shared" si="1259"/>
        <v>2</v>
      </c>
    </row>
    <row r="1248" spans="1:69" ht="19.5" x14ac:dyDescent="0.6">
      <c r="A1248" t="s">
        <v>200</v>
      </c>
      <c r="B1248" t="s">
        <v>337</v>
      </c>
      <c r="C1248" t="s">
        <v>389</v>
      </c>
      <c r="D1248" t="s">
        <v>367</v>
      </c>
      <c r="E1248" t="s">
        <v>203</v>
      </c>
      <c r="F1248" t="s">
        <v>173</v>
      </c>
      <c r="G1248">
        <v>36</v>
      </c>
      <c r="H1248" t="s">
        <v>181</v>
      </c>
      <c r="I1248">
        <v>1</v>
      </c>
      <c r="J1248" t="s">
        <v>176</v>
      </c>
      <c r="K1248" t="b">
        <v>0</v>
      </c>
      <c r="L1248">
        <v>0</v>
      </c>
      <c r="M1248">
        <v>200</v>
      </c>
      <c r="N1248">
        <v>0</v>
      </c>
      <c r="O1248">
        <v>200</v>
      </c>
      <c r="P1248">
        <v>-1</v>
      </c>
      <c r="Q1248">
        <v>-1</v>
      </c>
      <c r="R1248">
        <v>-1</v>
      </c>
      <c r="S1248">
        <v>-1</v>
      </c>
      <c r="T1248">
        <v>-1</v>
      </c>
      <c r="U1248">
        <v>-1</v>
      </c>
      <c r="V1248">
        <v>-1</v>
      </c>
      <c r="W1248">
        <v>-1</v>
      </c>
      <c r="X1248">
        <v>-1</v>
      </c>
      <c r="Y1248">
        <v>-1</v>
      </c>
      <c r="Z1248">
        <v>-1</v>
      </c>
      <c r="AA1248">
        <v>-1</v>
      </c>
      <c r="AB1248">
        <v>-1</v>
      </c>
      <c r="AC1248">
        <v>-1</v>
      </c>
      <c r="AD1248">
        <v>-1</v>
      </c>
      <c r="AE1248">
        <v>-1</v>
      </c>
      <c r="AF1248">
        <v>-1</v>
      </c>
      <c r="AG1248">
        <v>-1</v>
      </c>
      <c r="AH1248">
        <v>-1</v>
      </c>
      <c r="AI1248">
        <v>-1</v>
      </c>
      <c r="AJ1248">
        <v>-1</v>
      </c>
      <c r="AK1248">
        <v>1</v>
      </c>
      <c r="AL1248">
        <v>3</v>
      </c>
      <c r="AM1248" t="s">
        <v>177</v>
      </c>
      <c r="AN1248">
        <v>8</v>
      </c>
      <c r="AT1248">
        <v>7.2</v>
      </c>
      <c r="AU1248">
        <v>7.2</v>
      </c>
      <c r="AV1248">
        <v>7.2</v>
      </c>
      <c r="AW1248">
        <v>7.2</v>
      </c>
      <c r="AX1248">
        <v>7.2</v>
      </c>
      <c r="AY1248">
        <v>7.2</v>
      </c>
      <c r="AZ1248">
        <v>7.2</v>
      </c>
      <c r="BA1248">
        <v>7.2</v>
      </c>
      <c r="BB1248">
        <v>7.2</v>
      </c>
      <c r="BC1248">
        <v>7.2</v>
      </c>
      <c r="BD1248">
        <v>7.2</v>
      </c>
      <c r="BE1248">
        <v>7.2</v>
      </c>
      <c r="BF1248">
        <v>7.2</v>
      </c>
      <c r="BG1248">
        <v>7.2</v>
      </c>
      <c r="BH1248">
        <v>7.2</v>
      </c>
      <c r="BI1248">
        <v>7.2</v>
      </c>
      <c r="BJ1248" s="2">
        <f t="shared" ref="BJ1248:BK1248" si="1281">ROUND(AVERAGE(AT1248:BI1248),0)</f>
        <v>7</v>
      </c>
      <c r="BK1248" s="2">
        <f t="shared" si="1281"/>
        <v>7</v>
      </c>
      <c r="BP1248" s="12">
        <f t="shared" si="1258"/>
        <v>7</v>
      </c>
      <c r="BQ1248" s="12">
        <f t="shared" si="1259"/>
        <v>7</v>
      </c>
    </row>
    <row r="1249" spans="1:69" ht="19.5" x14ac:dyDescent="0.6">
      <c r="A1249" t="s">
        <v>200</v>
      </c>
      <c r="B1249" t="s">
        <v>337</v>
      </c>
      <c r="C1249" t="s">
        <v>389</v>
      </c>
      <c r="D1249" t="s">
        <v>367</v>
      </c>
      <c r="E1249" t="s">
        <v>203</v>
      </c>
      <c r="F1249" t="s">
        <v>173</v>
      </c>
      <c r="G1249">
        <v>45</v>
      </c>
      <c r="H1249" t="s">
        <v>181</v>
      </c>
      <c r="I1249">
        <v>1</v>
      </c>
      <c r="J1249" t="s">
        <v>176</v>
      </c>
      <c r="K1249" t="b">
        <v>0</v>
      </c>
      <c r="L1249">
        <v>0</v>
      </c>
      <c r="M1249">
        <v>200</v>
      </c>
      <c r="N1249">
        <v>0</v>
      </c>
      <c r="O1249">
        <v>200</v>
      </c>
      <c r="P1249">
        <v>-1</v>
      </c>
      <c r="Q1249">
        <v>-1</v>
      </c>
      <c r="R1249">
        <v>-1</v>
      </c>
      <c r="S1249">
        <v>-1</v>
      </c>
      <c r="T1249">
        <v>-1</v>
      </c>
      <c r="U1249">
        <v>-1</v>
      </c>
      <c r="V1249">
        <v>-1</v>
      </c>
      <c r="W1249">
        <v>-1</v>
      </c>
      <c r="X1249">
        <v>-1</v>
      </c>
      <c r="Y1249">
        <v>-1</v>
      </c>
      <c r="Z1249">
        <v>-1</v>
      </c>
      <c r="AA1249">
        <v>-1</v>
      </c>
      <c r="AB1249">
        <v>-1</v>
      </c>
      <c r="AC1249">
        <v>-1</v>
      </c>
      <c r="AD1249">
        <v>-1</v>
      </c>
      <c r="AE1249">
        <v>-1</v>
      </c>
      <c r="AF1249">
        <v>-1</v>
      </c>
      <c r="AG1249">
        <v>-1</v>
      </c>
      <c r="AH1249">
        <v>-1</v>
      </c>
      <c r="AI1249">
        <v>-1</v>
      </c>
      <c r="AJ1249">
        <v>-1</v>
      </c>
      <c r="AK1249">
        <v>1</v>
      </c>
      <c r="AL1249">
        <v>3</v>
      </c>
      <c r="AM1249" t="s">
        <v>177</v>
      </c>
      <c r="AN1249">
        <v>8</v>
      </c>
      <c r="AT1249">
        <v>0.7</v>
      </c>
      <c r="AU1249">
        <v>0.7</v>
      </c>
      <c r="AV1249">
        <v>0.7</v>
      </c>
      <c r="AW1249">
        <v>0.7</v>
      </c>
      <c r="AX1249">
        <v>0.7</v>
      </c>
      <c r="AY1249">
        <v>0.7</v>
      </c>
      <c r="AZ1249">
        <v>0.7</v>
      </c>
      <c r="BA1249">
        <v>0.7</v>
      </c>
      <c r="BB1249">
        <v>0.7</v>
      </c>
      <c r="BC1249">
        <v>0.7</v>
      </c>
      <c r="BD1249">
        <v>0.7</v>
      </c>
      <c r="BE1249">
        <v>0.7</v>
      </c>
      <c r="BF1249">
        <v>0.7</v>
      </c>
      <c r="BG1249">
        <v>0.7</v>
      </c>
      <c r="BH1249">
        <v>0.7</v>
      </c>
      <c r="BI1249">
        <v>0.7</v>
      </c>
      <c r="BJ1249" s="2">
        <f t="shared" ref="BJ1249:BK1249" si="1282">ROUND(AVERAGE(AT1249:BI1249),0)</f>
        <v>1</v>
      </c>
      <c r="BK1249" s="2">
        <f t="shared" si="1282"/>
        <v>1</v>
      </c>
      <c r="BP1249" s="12">
        <f t="shared" si="1258"/>
        <v>1</v>
      </c>
      <c r="BQ1249" s="12">
        <f t="shared" si="1259"/>
        <v>1</v>
      </c>
    </row>
    <row r="1250" spans="1:69" ht="19.5" x14ac:dyDescent="0.6">
      <c r="A1250" t="s">
        <v>200</v>
      </c>
      <c r="B1250" t="s">
        <v>337</v>
      </c>
      <c r="C1250" t="s">
        <v>389</v>
      </c>
      <c r="D1250" t="s">
        <v>367</v>
      </c>
      <c r="E1250" t="s">
        <v>203</v>
      </c>
      <c r="F1250" t="s">
        <v>173</v>
      </c>
      <c r="G1250">
        <v>46</v>
      </c>
      <c r="H1250" t="s">
        <v>181</v>
      </c>
      <c r="I1250">
        <v>1</v>
      </c>
      <c r="J1250" t="s">
        <v>176</v>
      </c>
      <c r="K1250" t="b">
        <v>0</v>
      </c>
      <c r="L1250">
        <v>0</v>
      </c>
      <c r="M1250">
        <v>200</v>
      </c>
      <c r="N1250">
        <v>0</v>
      </c>
      <c r="O1250">
        <v>200</v>
      </c>
      <c r="P1250">
        <v>-1</v>
      </c>
      <c r="Q1250">
        <v>-1</v>
      </c>
      <c r="R1250">
        <v>-1</v>
      </c>
      <c r="S1250">
        <v>-1</v>
      </c>
      <c r="T1250">
        <v>-1</v>
      </c>
      <c r="U1250">
        <v>-1</v>
      </c>
      <c r="V1250">
        <v>-1</v>
      </c>
      <c r="W1250">
        <v>-1</v>
      </c>
      <c r="X1250">
        <v>-1</v>
      </c>
      <c r="Y1250">
        <v>-1</v>
      </c>
      <c r="Z1250">
        <v>-1</v>
      </c>
      <c r="AA1250">
        <v>-1</v>
      </c>
      <c r="AB1250">
        <v>-1</v>
      </c>
      <c r="AC1250">
        <v>-1</v>
      </c>
      <c r="AD1250">
        <v>-1</v>
      </c>
      <c r="AE1250">
        <v>-1</v>
      </c>
      <c r="AF1250">
        <v>-1</v>
      </c>
      <c r="AG1250">
        <v>-1</v>
      </c>
      <c r="AH1250">
        <v>-1</v>
      </c>
      <c r="AI1250">
        <v>-1</v>
      </c>
      <c r="AJ1250">
        <v>-1</v>
      </c>
      <c r="AK1250">
        <v>1</v>
      </c>
      <c r="AL1250">
        <v>3</v>
      </c>
      <c r="AM1250" t="s">
        <v>177</v>
      </c>
      <c r="AN1250">
        <v>8</v>
      </c>
      <c r="AT1250">
        <v>2.7</v>
      </c>
      <c r="AU1250">
        <v>2.7</v>
      </c>
      <c r="AV1250">
        <v>2.7</v>
      </c>
      <c r="AW1250">
        <v>2.7</v>
      </c>
      <c r="AX1250">
        <v>2.7</v>
      </c>
      <c r="AY1250">
        <v>2.7</v>
      </c>
      <c r="AZ1250">
        <v>2.7</v>
      </c>
      <c r="BA1250">
        <v>2.7</v>
      </c>
      <c r="BB1250">
        <v>2.7</v>
      </c>
      <c r="BC1250">
        <v>2.7</v>
      </c>
      <c r="BD1250">
        <v>2.7</v>
      </c>
      <c r="BE1250">
        <v>2.7</v>
      </c>
      <c r="BF1250">
        <v>2.7</v>
      </c>
      <c r="BG1250">
        <v>2.7</v>
      </c>
      <c r="BH1250">
        <v>2.7</v>
      </c>
      <c r="BI1250">
        <v>2.7</v>
      </c>
      <c r="BJ1250" s="2">
        <f t="shared" ref="BJ1250:BK1250" si="1283">ROUND(AVERAGE(AT1250:BI1250),0)</f>
        <v>3</v>
      </c>
      <c r="BK1250" s="2">
        <f t="shared" si="1283"/>
        <v>3</v>
      </c>
      <c r="BP1250" s="12">
        <f t="shared" si="1258"/>
        <v>3</v>
      </c>
      <c r="BQ1250" s="12">
        <f t="shared" si="1259"/>
        <v>3</v>
      </c>
    </row>
    <row r="1251" spans="1:69" ht="19.5" x14ac:dyDescent="0.6">
      <c r="A1251" t="s">
        <v>200</v>
      </c>
      <c r="B1251" t="s">
        <v>337</v>
      </c>
      <c r="C1251" t="s">
        <v>389</v>
      </c>
      <c r="D1251" t="s">
        <v>368</v>
      </c>
      <c r="E1251" t="s">
        <v>203</v>
      </c>
      <c r="F1251" t="s">
        <v>173</v>
      </c>
      <c r="G1251">
        <v>36</v>
      </c>
      <c r="H1251" t="s">
        <v>181</v>
      </c>
      <c r="I1251">
        <v>1</v>
      </c>
      <c r="J1251" t="s">
        <v>176</v>
      </c>
      <c r="K1251" t="b">
        <v>0</v>
      </c>
      <c r="L1251">
        <v>0</v>
      </c>
      <c r="M1251">
        <v>200</v>
      </c>
      <c r="N1251">
        <v>0</v>
      </c>
      <c r="O1251">
        <v>200</v>
      </c>
      <c r="P1251">
        <v>-1</v>
      </c>
      <c r="Q1251">
        <v>-1</v>
      </c>
      <c r="R1251">
        <v>-1</v>
      </c>
      <c r="S1251">
        <v>-1</v>
      </c>
      <c r="T1251">
        <v>-1</v>
      </c>
      <c r="U1251">
        <v>-1</v>
      </c>
      <c r="V1251">
        <v>-1</v>
      </c>
      <c r="W1251">
        <v>-1</v>
      </c>
      <c r="X1251">
        <v>-1</v>
      </c>
      <c r="Y1251">
        <v>-1</v>
      </c>
      <c r="Z1251">
        <v>-1</v>
      </c>
      <c r="AA1251">
        <v>-1</v>
      </c>
      <c r="AB1251">
        <v>-1</v>
      </c>
      <c r="AC1251">
        <v>-1</v>
      </c>
      <c r="AD1251">
        <v>-1</v>
      </c>
      <c r="AE1251">
        <v>-1</v>
      </c>
      <c r="AF1251">
        <v>-1</v>
      </c>
      <c r="AG1251">
        <v>-1</v>
      </c>
      <c r="AH1251">
        <v>-1</v>
      </c>
      <c r="AI1251">
        <v>-1</v>
      </c>
      <c r="AJ1251">
        <v>-1</v>
      </c>
      <c r="AK1251">
        <v>1</v>
      </c>
      <c r="AL1251">
        <v>3</v>
      </c>
      <c r="AM1251" t="s">
        <v>177</v>
      </c>
      <c r="AN1251">
        <v>8</v>
      </c>
      <c r="AT1251">
        <v>16.899999999999999</v>
      </c>
      <c r="AU1251">
        <v>16.899999999999999</v>
      </c>
      <c r="AV1251">
        <v>16.899999999999999</v>
      </c>
      <c r="AW1251">
        <v>16.899999999999999</v>
      </c>
      <c r="AX1251">
        <v>16.899999999999999</v>
      </c>
      <c r="AY1251">
        <v>16.899999999999999</v>
      </c>
      <c r="AZ1251">
        <v>16.899999999999999</v>
      </c>
      <c r="BA1251">
        <v>16.899999999999999</v>
      </c>
      <c r="BB1251">
        <v>16.899999999999999</v>
      </c>
      <c r="BC1251">
        <v>16.899999999999999</v>
      </c>
      <c r="BD1251">
        <v>16.899999999999999</v>
      </c>
      <c r="BE1251">
        <v>16.899999999999999</v>
      </c>
      <c r="BF1251">
        <v>16.899999999999999</v>
      </c>
      <c r="BG1251">
        <v>16.899999999999999</v>
      </c>
      <c r="BH1251">
        <v>16.899999999999999</v>
      </c>
      <c r="BI1251">
        <v>16.899999999999999</v>
      </c>
      <c r="BJ1251" s="2">
        <f t="shared" ref="BJ1251:BK1251" si="1284">ROUND(AVERAGE(AT1251:BI1251),0)</f>
        <v>17</v>
      </c>
      <c r="BK1251" s="2">
        <f t="shared" si="1284"/>
        <v>17</v>
      </c>
      <c r="BP1251" s="12">
        <f t="shared" si="1258"/>
        <v>17</v>
      </c>
      <c r="BQ1251" s="12">
        <f t="shared" si="1259"/>
        <v>17</v>
      </c>
    </row>
    <row r="1252" spans="1:69" ht="19.5" x14ac:dyDescent="0.6">
      <c r="A1252" t="s">
        <v>200</v>
      </c>
      <c r="B1252" t="s">
        <v>337</v>
      </c>
      <c r="C1252" t="s">
        <v>389</v>
      </c>
      <c r="D1252" t="s">
        <v>369</v>
      </c>
      <c r="E1252" t="s">
        <v>203</v>
      </c>
      <c r="F1252" t="s">
        <v>173</v>
      </c>
      <c r="G1252">
        <v>35</v>
      </c>
      <c r="H1252" t="s">
        <v>181</v>
      </c>
      <c r="I1252">
        <v>1</v>
      </c>
      <c r="J1252" t="s">
        <v>176</v>
      </c>
      <c r="K1252" t="b">
        <v>0</v>
      </c>
      <c r="L1252">
        <v>0</v>
      </c>
      <c r="M1252">
        <v>200</v>
      </c>
      <c r="N1252">
        <v>0</v>
      </c>
      <c r="O1252">
        <v>200</v>
      </c>
      <c r="P1252">
        <v>-1</v>
      </c>
      <c r="Q1252">
        <v>-1</v>
      </c>
      <c r="R1252">
        <v>-1</v>
      </c>
      <c r="S1252">
        <v>-1</v>
      </c>
      <c r="T1252">
        <v>-1</v>
      </c>
      <c r="U1252">
        <v>-1</v>
      </c>
      <c r="V1252">
        <v>-1</v>
      </c>
      <c r="W1252">
        <v>-1</v>
      </c>
      <c r="X1252">
        <v>-1</v>
      </c>
      <c r="Y1252">
        <v>-1</v>
      </c>
      <c r="Z1252">
        <v>-1</v>
      </c>
      <c r="AA1252">
        <v>-1</v>
      </c>
      <c r="AB1252">
        <v>-1</v>
      </c>
      <c r="AC1252">
        <v>-1</v>
      </c>
      <c r="AD1252">
        <v>-1</v>
      </c>
      <c r="AE1252">
        <v>-1</v>
      </c>
      <c r="AF1252">
        <v>-1</v>
      </c>
      <c r="AG1252">
        <v>-1</v>
      </c>
      <c r="AH1252">
        <v>-1</v>
      </c>
      <c r="AI1252">
        <v>-1</v>
      </c>
      <c r="AJ1252">
        <v>-1</v>
      </c>
      <c r="AK1252">
        <v>1</v>
      </c>
      <c r="AL1252">
        <v>3</v>
      </c>
      <c r="AM1252" t="s">
        <v>177</v>
      </c>
      <c r="AN1252">
        <v>8</v>
      </c>
      <c r="AT1252">
        <v>114.8</v>
      </c>
      <c r="AU1252">
        <v>114.8</v>
      </c>
      <c r="AV1252">
        <v>114.8</v>
      </c>
      <c r="AW1252">
        <v>114.8</v>
      </c>
      <c r="AX1252">
        <v>114.8</v>
      </c>
      <c r="AY1252">
        <v>114.8</v>
      </c>
      <c r="AZ1252">
        <v>114.8</v>
      </c>
      <c r="BA1252">
        <v>114.8</v>
      </c>
      <c r="BB1252">
        <v>114.8</v>
      </c>
      <c r="BC1252">
        <v>114.8</v>
      </c>
      <c r="BD1252">
        <v>114.8</v>
      </c>
      <c r="BE1252">
        <v>114.8</v>
      </c>
      <c r="BF1252">
        <v>114.8</v>
      </c>
      <c r="BG1252">
        <v>114.8</v>
      </c>
      <c r="BH1252">
        <v>114.8</v>
      </c>
      <c r="BI1252">
        <v>114.8</v>
      </c>
      <c r="BJ1252" s="2">
        <f t="shared" ref="BJ1252:BK1252" si="1285">ROUND(AVERAGE(AT1252:BI1252),0)</f>
        <v>115</v>
      </c>
      <c r="BK1252" s="2">
        <f t="shared" si="1285"/>
        <v>115</v>
      </c>
      <c r="BP1252" s="12">
        <f t="shared" si="1258"/>
        <v>115</v>
      </c>
      <c r="BQ1252" s="12">
        <f t="shared" si="1259"/>
        <v>115</v>
      </c>
    </row>
    <row r="1253" spans="1:69" ht="19.5" x14ac:dyDescent="0.6">
      <c r="A1253" t="s">
        <v>200</v>
      </c>
      <c r="B1253" t="s">
        <v>337</v>
      </c>
      <c r="C1253" t="s">
        <v>389</v>
      </c>
      <c r="D1253" t="s">
        <v>369</v>
      </c>
      <c r="E1253" t="s">
        <v>203</v>
      </c>
      <c r="F1253" t="s">
        <v>173</v>
      </c>
      <c r="G1253">
        <v>36</v>
      </c>
      <c r="H1253" t="s">
        <v>181</v>
      </c>
      <c r="I1253">
        <v>1</v>
      </c>
      <c r="J1253" t="s">
        <v>176</v>
      </c>
      <c r="K1253" t="b">
        <v>0</v>
      </c>
      <c r="L1253">
        <v>0</v>
      </c>
      <c r="M1253">
        <v>200</v>
      </c>
      <c r="N1253">
        <v>0</v>
      </c>
      <c r="O1253">
        <v>200</v>
      </c>
      <c r="P1253">
        <v>-1</v>
      </c>
      <c r="Q1253">
        <v>-1</v>
      </c>
      <c r="R1253">
        <v>-1</v>
      </c>
      <c r="S1253">
        <v>-1</v>
      </c>
      <c r="T1253">
        <v>-1</v>
      </c>
      <c r="U1253">
        <v>-1</v>
      </c>
      <c r="V1253">
        <v>-1</v>
      </c>
      <c r="W1253">
        <v>-1</v>
      </c>
      <c r="X1253">
        <v>-1</v>
      </c>
      <c r="Y1253">
        <v>-1</v>
      </c>
      <c r="Z1253">
        <v>-1</v>
      </c>
      <c r="AA1253">
        <v>-1</v>
      </c>
      <c r="AB1253">
        <v>-1</v>
      </c>
      <c r="AC1253">
        <v>-1</v>
      </c>
      <c r="AD1253">
        <v>-1</v>
      </c>
      <c r="AE1253">
        <v>-1</v>
      </c>
      <c r="AF1253">
        <v>-1</v>
      </c>
      <c r="AG1253">
        <v>-1</v>
      </c>
      <c r="AH1253">
        <v>-1</v>
      </c>
      <c r="AI1253">
        <v>-1</v>
      </c>
      <c r="AJ1253">
        <v>-1</v>
      </c>
      <c r="AK1253">
        <v>1</v>
      </c>
      <c r="AL1253">
        <v>3</v>
      </c>
      <c r="AM1253" t="s">
        <v>177</v>
      </c>
      <c r="AN1253">
        <v>8</v>
      </c>
      <c r="AT1253">
        <v>244.2</v>
      </c>
      <c r="AU1253">
        <v>244.2</v>
      </c>
      <c r="AV1253">
        <v>244.2</v>
      </c>
      <c r="AW1253">
        <v>244.2</v>
      </c>
      <c r="AX1253">
        <v>244.2</v>
      </c>
      <c r="AY1253">
        <v>244.2</v>
      </c>
      <c r="AZ1253">
        <v>244.2</v>
      </c>
      <c r="BA1253">
        <v>244.2</v>
      </c>
      <c r="BB1253">
        <v>244.2</v>
      </c>
      <c r="BC1253">
        <v>244.2</v>
      </c>
      <c r="BD1253">
        <v>244.2</v>
      </c>
      <c r="BE1253">
        <v>244.2</v>
      </c>
      <c r="BF1253">
        <v>244.2</v>
      </c>
      <c r="BG1253">
        <v>244.2</v>
      </c>
      <c r="BH1253">
        <v>244.2</v>
      </c>
      <c r="BI1253">
        <v>244.2</v>
      </c>
      <c r="BJ1253" s="2">
        <f t="shared" ref="BJ1253:BK1253" si="1286">ROUND(AVERAGE(AT1253:BI1253),0)</f>
        <v>244</v>
      </c>
      <c r="BK1253" s="2">
        <f t="shared" si="1286"/>
        <v>244</v>
      </c>
      <c r="BP1253" s="12">
        <f t="shared" si="1258"/>
        <v>244</v>
      </c>
      <c r="BQ1253" s="12">
        <f t="shared" si="1259"/>
        <v>244</v>
      </c>
    </row>
    <row r="1254" spans="1:69" ht="19.5" x14ac:dyDescent="0.6">
      <c r="A1254" t="s">
        <v>200</v>
      </c>
      <c r="B1254" t="s">
        <v>337</v>
      </c>
      <c r="C1254" t="s">
        <v>389</v>
      </c>
      <c r="D1254" t="s">
        <v>369</v>
      </c>
      <c r="E1254" t="s">
        <v>203</v>
      </c>
      <c r="F1254" t="s">
        <v>173</v>
      </c>
      <c r="G1254">
        <v>44</v>
      </c>
      <c r="H1254" t="s">
        <v>181</v>
      </c>
      <c r="I1254">
        <v>1</v>
      </c>
      <c r="J1254" t="s">
        <v>176</v>
      </c>
      <c r="K1254" t="b">
        <v>0</v>
      </c>
      <c r="L1254">
        <v>0</v>
      </c>
      <c r="M1254">
        <v>200</v>
      </c>
      <c r="N1254">
        <v>0</v>
      </c>
      <c r="O1254">
        <v>200</v>
      </c>
      <c r="P1254">
        <v>-1</v>
      </c>
      <c r="Q1254">
        <v>-1</v>
      </c>
      <c r="R1254">
        <v>-1</v>
      </c>
      <c r="S1254">
        <v>-1</v>
      </c>
      <c r="T1254">
        <v>-1</v>
      </c>
      <c r="U1254">
        <v>-1</v>
      </c>
      <c r="V1254">
        <v>-1</v>
      </c>
      <c r="W1254">
        <v>-1</v>
      </c>
      <c r="X1254">
        <v>-1</v>
      </c>
      <c r="Y1254">
        <v>-1</v>
      </c>
      <c r="Z1254">
        <v>-1</v>
      </c>
      <c r="AA1254">
        <v>-1</v>
      </c>
      <c r="AB1254">
        <v>-1</v>
      </c>
      <c r="AC1254">
        <v>-1</v>
      </c>
      <c r="AD1254">
        <v>-1</v>
      </c>
      <c r="AE1254">
        <v>-1</v>
      </c>
      <c r="AF1254">
        <v>-1</v>
      </c>
      <c r="AG1254">
        <v>-1</v>
      </c>
      <c r="AH1254">
        <v>-1</v>
      </c>
      <c r="AI1254">
        <v>-1</v>
      </c>
      <c r="AJ1254">
        <v>-1</v>
      </c>
      <c r="AK1254">
        <v>1</v>
      </c>
      <c r="AL1254">
        <v>3</v>
      </c>
      <c r="AM1254" t="s">
        <v>177</v>
      </c>
      <c r="AN1254">
        <v>8</v>
      </c>
      <c r="AT1254">
        <v>24.1</v>
      </c>
      <c r="AU1254">
        <v>24.1</v>
      </c>
      <c r="AV1254">
        <v>24.1</v>
      </c>
      <c r="AW1254">
        <v>24.1</v>
      </c>
      <c r="AX1254">
        <v>24.1</v>
      </c>
      <c r="AY1254">
        <v>24.1</v>
      </c>
      <c r="AZ1254">
        <v>24.1</v>
      </c>
      <c r="BA1254">
        <v>24.1</v>
      </c>
      <c r="BB1254">
        <v>24.1</v>
      </c>
      <c r="BC1254">
        <v>24.1</v>
      </c>
      <c r="BD1254">
        <v>24.1</v>
      </c>
      <c r="BE1254">
        <v>24.1</v>
      </c>
      <c r="BF1254">
        <v>24.1</v>
      </c>
      <c r="BG1254">
        <v>24.1</v>
      </c>
      <c r="BH1254">
        <v>24.1</v>
      </c>
      <c r="BI1254">
        <v>24.1</v>
      </c>
      <c r="BJ1254" s="2">
        <f t="shared" ref="BJ1254:BK1254" si="1287">ROUND(AVERAGE(AT1254:BI1254),0)</f>
        <v>24</v>
      </c>
      <c r="BK1254" s="2">
        <f t="shared" si="1287"/>
        <v>24</v>
      </c>
      <c r="BP1254" s="12">
        <f t="shared" si="1258"/>
        <v>24</v>
      </c>
      <c r="BQ1254" s="12">
        <f t="shared" si="1259"/>
        <v>24</v>
      </c>
    </row>
    <row r="1255" spans="1:69" ht="19.5" x14ac:dyDescent="0.6">
      <c r="A1255" t="s">
        <v>200</v>
      </c>
      <c r="B1255" t="s">
        <v>337</v>
      </c>
      <c r="C1255" t="s">
        <v>389</v>
      </c>
      <c r="D1255" t="s">
        <v>369</v>
      </c>
      <c r="E1255" t="s">
        <v>203</v>
      </c>
      <c r="F1255" t="s">
        <v>173</v>
      </c>
      <c r="G1255">
        <v>45</v>
      </c>
      <c r="H1255" t="s">
        <v>181</v>
      </c>
      <c r="I1255">
        <v>1</v>
      </c>
      <c r="J1255" t="s">
        <v>176</v>
      </c>
      <c r="K1255" t="b">
        <v>0</v>
      </c>
      <c r="L1255">
        <v>0</v>
      </c>
      <c r="M1255">
        <v>200</v>
      </c>
      <c r="N1255">
        <v>0</v>
      </c>
      <c r="O1255">
        <v>200</v>
      </c>
      <c r="P1255">
        <v>-1</v>
      </c>
      <c r="Q1255">
        <v>-1</v>
      </c>
      <c r="R1255">
        <v>-1</v>
      </c>
      <c r="S1255">
        <v>-1</v>
      </c>
      <c r="T1255">
        <v>-1</v>
      </c>
      <c r="U1255">
        <v>-1</v>
      </c>
      <c r="V1255">
        <v>-1</v>
      </c>
      <c r="W1255">
        <v>-1</v>
      </c>
      <c r="X1255">
        <v>-1</v>
      </c>
      <c r="Y1255">
        <v>-1</v>
      </c>
      <c r="Z1255">
        <v>-1</v>
      </c>
      <c r="AA1255">
        <v>-1</v>
      </c>
      <c r="AB1255">
        <v>-1</v>
      </c>
      <c r="AC1255">
        <v>-1</v>
      </c>
      <c r="AD1255">
        <v>-1</v>
      </c>
      <c r="AE1255">
        <v>-1</v>
      </c>
      <c r="AF1255">
        <v>-1</v>
      </c>
      <c r="AG1255">
        <v>-1</v>
      </c>
      <c r="AH1255">
        <v>-1</v>
      </c>
      <c r="AI1255">
        <v>-1</v>
      </c>
      <c r="AJ1255">
        <v>-1</v>
      </c>
      <c r="AK1255">
        <v>1</v>
      </c>
      <c r="AL1255">
        <v>3</v>
      </c>
      <c r="AM1255" t="s">
        <v>177</v>
      </c>
      <c r="AN1255">
        <v>8</v>
      </c>
      <c r="AT1255">
        <v>225.6</v>
      </c>
      <c r="AU1255">
        <v>225.6</v>
      </c>
      <c r="AV1255">
        <v>225.6</v>
      </c>
      <c r="AW1255">
        <v>225.6</v>
      </c>
      <c r="AX1255">
        <v>225.6</v>
      </c>
      <c r="AY1255">
        <v>225.6</v>
      </c>
      <c r="AZ1255">
        <v>225.6</v>
      </c>
      <c r="BA1255">
        <v>225.6</v>
      </c>
      <c r="BB1255">
        <v>225.6</v>
      </c>
      <c r="BC1255">
        <v>225.6</v>
      </c>
      <c r="BD1255">
        <v>225.6</v>
      </c>
      <c r="BE1255">
        <v>225.6</v>
      </c>
      <c r="BF1255">
        <v>225.6</v>
      </c>
      <c r="BG1255">
        <v>225.6</v>
      </c>
      <c r="BH1255">
        <v>225.6</v>
      </c>
      <c r="BI1255">
        <v>225.6</v>
      </c>
      <c r="BJ1255" s="2">
        <f t="shared" ref="BJ1255:BK1255" si="1288">ROUND(AVERAGE(AT1255:BI1255),0)</f>
        <v>226</v>
      </c>
      <c r="BK1255" s="2">
        <f t="shared" si="1288"/>
        <v>226</v>
      </c>
      <c r="BP1255" s="12">
        <f t="shared" si="1258"/>
        <v>226</v>
      </c>
      <c r="BQ1255" s="12">
        <f t="shared" si="1259"/>
        <v>226</v>
      </c>
    </row>
    <row r="1256" spans="1:69" ht="19.5" x14ac:dyDescent="0.6">
      <c r="A1256" t="s">
        <v>200</v>
      </c>
      <c r="B1256" t="s">
        <v>337</v>
      </c>
      <c r="C1256" t="s">
        <v>389</v>
      </c>
      <c r="D1256" t="s">
        <v>369</v>
      </c>
      <c r="E1256" t="s">
        <v>203</v>
      </c>
      <c r="F1256" t="s">
        <v>173</v>
      </c>
      <c r="G1256">
        <v>46</v>
      </c>
      <c r="H1256" t="s">
        <v>181</v>
      </c>
      <c r="I1256">
        <v>1</v>
      </c>
      <c r="J1256" t="s">
        <v>176</v>
      </c>
      <c r="K1256" t="b">
        <v>0</v>
      </c>
      <c r="L1256">
        <v>0</v>
      </c>
      <c r="M1256">
        <v>200</v>
      </c>
      <c r="N1256">
        <v>0</v>
      </c>
      <c r="O1256">
        <v>200</v>
      </c>
      <c r="P1256">
        <v>-1</v>
      </c>
      <c r="Q1256">
        <v>-1</v>
      </c>
      <c r="R1256">
        <v>-1</v>
      </c>
      <c r="S1256">
        <v>-1</v>
      </c>
      <c r="T1256">
        <v>-1</v>
      </c>
      <c r="U1256">
        <v>-1</v>
      </c>
      <c r="V1256">
        <v>-1</v>
      </c>
      <c r="W1256">
        <v>-1</v>
      </c>
      <c r="X1256">
        <v>-1</v>
      </c>
      <c r="Y1256">
        <v>-1</v>
      </c>
      <c r="Z1256">
        <v>-1</v>
      </c>
      <c r="AA1256">
        <v>-1</v>
      </c>
      <c r="AB1256">
        <v>-1</v>
      </c>
      <c r="AC1256">
        <v>-1</v>
      </c>
      <c r="AD1256">
        <v>-1</v>
      </c>
      <c r="AE1256">
        <v>-1</v>
      </c>
      <c r="AF1256">
        <v>-1</v>
      </c>
      <c r="AG1256">
        <v>-1</v>
      </c>
      <c r="AH1256">
        <v>-1</v>
      </c>
      <c r="AI1256">
        <v>-1</v>
      </c>
      <c r="AJ1256">
        <v>-1</v>
      </c>
      <c r="AK1256">
        <v>1</v>
      </c>
      <c r="AL1256">
        <v>3</v>
      </c>
      <c r="AM1256" t="s">
        <v>177</v>
      </c>
      <c r="AN1256">
        <v>8</v>
      </c>
      <c r="AT1256">
        <v>72.2</v>
      </c>
      <c r="AU1256">
        <v>72.2</v>
      </c>
      <c r="AV1256">
        <v>72.2</v>
      </c>
      <c r="AW1256">
        <v>72.2</v>
      </c>
      <c r="AX1256">
        <v>72.2</v>
      </c>
      <c r="AY1256">
        <v>72.2</v>
      </c>
      <c r="AZ1256">
        <v>72.2</v>
      </c>
      <c r="BA1256">
        <v>72.2</v>
      </c>
      <c r="BB1256">
        <v>72.2</v>
      </c>
      <c r="BC1256">
        <v>72.2</v>
      </c>
      <c r="BD1256">
        <v>72.2</v>
      </c>
      <c r="BE1256">
        <v>72.2</v>
      </c>
      <c r="BF1256">
        <v>72.2</v>
      </c>
      <c r="BG1256">
        <v>72.2</v>
      </c>
      <c r="BH1256">
        <v>72.2</v>
      </c>
      <c r="BI1256">
        <v>72.2</v>
      </c>
      <c r="BJ1256" s="2">
        <f t="shared" ref="BJ1256:BK1256" si="1289">ROUND(AVERAGE(AT1256:BI1256),0)</f>
        <v>72</v>
      </c>
      <c r="BK1256" s="2">
        <f t="shared" si="1289"/>
        <v>72</v>
      </c>
      <c r="BP1256" s="12">
        <f t="shared" si="1258"/>
        <v>72</v>
      </c>
      <c r="BQ1256" s="12">
        <f t="shared" si="1259"/>
        <v>72</v>
      </c>
    </row>
    <row r="1257" spans="1:69" ht="19.5" x14ac:dyDescent="0.6">
      <c r="A1257" t="s">
        <v>200</v>
      </c>
      <c r="B1257" t="s">
        <v>337</v>
      </c>
      <c r="C1257" t="s">
        <v>389</v>
      </c>
      <c r="D1257" t="s">
        <v>369</v>
      </c>
      <c r="E1257" t="s">
        <v>203</v>
      </c>
      <c r="F1257" t="s">
        <v>173</v>
      </c>
      <c r="G1257">
        <v>54</v>
      </c>
      <c r="H1257" t="s">
        <v>181</v>
      </c>
      <c r="I1257">
        <v>1</v>
      </c>
      <c r="J1257" t="s">
        <v>176</v>
      </c>
      <c r="K1257" t="b">
        <v>0</v>
      </c>
      <c r="L1257">
        <v>0</v>
      </c>
      <c r="M1257">
        <v>200</v>
      </c>
      <c r="N1257">
        <v>0</v>
      </c>
      <c r="O1257">
        <v>200</v>
      </c>
      <c r="P1257">
        <v>-1</v>
      </c>
      <c r="Q1257">
        <v>-1</v>
      </c>
      <c r="R1257">
        <v>-1</v>
      </c>
      <c r="S1257">
        <v>-1</v>
      </c>
      <c r="T1257">
        <v>-1</v>
      </c>
      <c r="U1257">
        <v>-1</v>
      </c>
      <c r="V1257">
        <v>-1</v>
      </c>
      <c r="W1257">
        <v>-1</v>
      </c>
      <c r="X1257">
        <v>-1</v>
      </c>
      <c r="Y1257">
        <v>-1</v>
      </c>
      <c r="Z1257">
        <v>-1</v>
      </c>
      <c r="AA1257">
        <v>-1</v>
      </c>
      <c r="AB1257">
        <v>-1</v>
      </c>
      <c r="AC1257">
        <v>-1</v>
      </c>
      <c r="AD1257">
        <v>-1</v>
      </c>
      <c r="AE1257">
        <v>-1</v>
      </c>
      <c r="AF1257">
        <v>-1</v>
      </c>
      <c r="AG1257">
        <v>-1</v>
      </c>
      <c r="AH1257">
        <v>-1</v>
      </c>
      <c r="AI1257">
        <v>-1</v>
      </c>
      <c r="AJ1257">
        <v>-1</v>
      </c>
      <c r="AK1257">
        <v>1</v>
      </c>
      <c r="AL1257">
        <v>3</v>
      </c>
      <c r="AM1257" t="s">
        <v>177</v>
      </c>
      <c r="AN1257">
        <v>8</v>
      </c>
      <c r="AT1257">
        <v>49.7</v>
      </c>
      <c r="AU1257">
        <v>49.7</v>
      </c>
      <c r="AV1257">
        <v>49.7</v>
      </c>
      <c r="AW1257">
        <v>49.7</v>
      </c>
      <c r="AX1257">
        <v>49.7</v>
      </c>
      <c r="AY1257">
        <v>49.7</v>
      </c>
      <c r="AZ1257">
        <v>49.7</v>
      </c>
      <c r="BA1257">
        <v>49.7</v>
      </c>
      <c r="BB1257">
        <v>49.7</v>
      </c>
      <c r="BC1257">
        <v>49.7</v>
      </c>
      <c r="BD1257">
        <v>49.7</v>
      </c>
      <c r="BE1257">
        <v>49.7</v>
      </c>
      <c r="BF1257">
        <v>49.7</v>
      </c>
      <c r="BG1257">
        <v>49.7</v>
      </c>
      <c r="BH1257">
        <v>49.7</v>
      </c>
      <c r="BI1257">
        <v>49.7</v>
      </c>
      <c r="BJ1257" s="2">
        <f t="shared" ref="BJ1257:BK1257" si="1290">ROUND(AVERAGE(AT1257:BI1257),0)</f>
        <v>50</v>
      </c>
      <c r="BK1257" s="2">
        <f t="shared" si="1290"/>
        <v>50</v>
      </c>
      <c r="BP1257" s="12">
        <f t="shared" si="1258"/>
        <v>50</v>
      </c>
      <c r="BQ1257" s="12">
        <f t="shared" si="1259"/>
        <v>50</v>
      </c>
    </row>
    <row r="1258" spans="1:69" ht="19.5" x14ac:dyDescent="0.6">
      <c r="A1258" t="s">
        <v>200</v>
      </c>
      <c r="B1258" t="s">
        <v>337</v>
      </c>
      <c r="C1258" t="s">
        <v>389</v>
      </c>
      <c r="D1258" t="s">
        <v>369</v>
      </c>
      <c r="E1258" t="s">
        <v>203</v>
      </c>
      <c r="F1258" t="s">
        <v>173</v>
      </c>
      <c r="G1258">
        <v>55</v>
      </c>
      <c r="H1258" t="s">
        <v>181</v>
      </c>
      <c r="I1258">
        <v>1</v>
      </c>
      <c r="J1258" t="s">
        <v>176</v>
      </c>
      <c r="K1258" t="b">
        <v>0</v>
      </c>
      <c r="L1258">
        <v>0</v>
      </c>
      <c r="M1258">
        <v>200</v>
      </c>
      <c r="N1258">
        <v>0</v>
      </c>
      <c r="O1258">
        <v>200</v>
      </c>
      <c r="P1258">
        <v>-1</v>
      </c>
      <c r="Q1258">
        <v>-1</v>
      </c>
      <c r="R1258">
        <v>-1</v>
      </c>
      <c r="S1258">
        <v>-1</v>
      </c>
      <c r="T1258">
        <v>-1</v>
      </c>
      <c r="U1258">
        <v>-1</v>
      </c>
      <c r="V1258">
        <v>-1</v>
      </c>
      <c r="W1258">
        <v>-1</v>
      </c>
      <c r="X1258">
        <v>-1</v>
      </c>
      <c r="Y1258">
        <v>-1</v>
      </c>
      <c r="Z1258">
        <v>-1</v>
      </c>
      <c r="AA1258">
        <v>-1</v>
      </c>
      <c r="AB1258">
        <v>-1</v>
      </c>
      <c r="AC1258">
        <v>-1</v>
      </c>
      <c r="AD1258">
        <v>-1</v>
      </c>
      <c r="AE1258">
        <v>-1</v>
      </c>
      <c r="AF1258">
        <v>-1</v>
      </c>
      <c r="AG1258">
        <v>-1</v>
      </c>
      <c r="AH1258">
        <v>-1</v>
      </c>
      <c r="AI1258">
        <v>-1</v>
      </c>
      <c r="AJ1258">
        <v>-1</v>
      </c>
      <c r="AK1258">
        <v>1</v>
      </c>
      <c r="AL1258">
        <v>3</v>
      </c>
      <c r="AM1258" t="s">
        <v>177</v>
      </c>
      <c r="AN1258">
        <v>8</v>
      </c>
      <c r="AT1258">
        <v>27.9</v>
      </c>
      <c r="AU1258">
        <v>27.9</v>
      </c>
      <c r="AV1258">
        <v>27.9</v>
      </c>
      <c r="AW1258">
        <v>27.9</v>
      </c>
      <c r="AX1258">
        <v>27.9</v>
      </c>
      <c r="AY1258">
        <v>27.9</v>
      </c>
      <c r="AZ1258">
        <v>27.9</v>
      </c>
      <c r="BA1258">
        <v>27.9</v>
      </c>
      <c r="BB1258">
        <v>27.9</v>
      </c>
      <c r="BC1258">
        <v>27.9</v>
      </c>
      <c r="BD1258">
        <v>27.9</v>
      </c>
      <c r="BE1258">
        <v>27.9</v>
      </c>
      <c r="BF1258">
        <v>27.9</v>
      </c>
      <c r="BG1258">
        <v>27.9</v>
      </c>
      <c r="BH1258">
        <v>27.9</v>
      </c>
      <c r="BI1258">
        <v>27.9</v>
      </c>
      <c r="BJ1258" s="2">
        <f t="shared" ref="BJ1258:BK1258" si="1291">ROUND(AVERAGE(AT1258:BI1258),0)</f>
        <v>28</v>
      </c>
      <c r="BK1258" s="2">
        <f t="shared" si="1291"/>
        <v>28</v>
      </c>
      <c r="BP1258" s="12">
        <f t="shared" si="1258"/>
        <v>28</v>
      </c>
      <c r="BQ1258" s="12">
        <f t="shared" si="1259"/>
        <v>28</v>
      </c>
    </row>
    <row r="1259" spans="1:69" ht="19.5" x14ac:dyDescent="0.6">
      <c r="A1259" t="s">
        <v>200</v>
      </c>
      <c r="B1259" t="s">
        <v>337</v>
      </c>
      <c r="C1259" t="s">
        <v>389</v>
      </c>
      <c r="D1259" t="s">
        <v>369</v>
      </c>
      <c r="E1259" t="s">
        <v>203</v>
      </c>
      <c r="F1259" t="s">
        <v>173</v>
      </c>
      <c r="G1259">
        <v>63</v>
      </c>
      <c r="H1259" t="s">
        <v>181</v>
      </c>
      <c r="I1259">
        <v>1</v>
      </c>
      <c r="J1259" t="s">
        <v>176</v>
      </c>
      <c r="K1259" t="b">
        <v>0</v>
      </c>
      <c r="L1259">
        <v>0</v>
      </c>
      <c r="M1259">
        <v>200</v>
      </c>
      <c r="N1259">
        <v>0</v>
      </c>
      <c r="O1259">
        <v>200</v>
      </c>
      <c r="P1259">
        <v>-1</v>
      </c>
      <c r="Q1259">
        <v>-1</v>
      </c>
      <c r="R1259">
        <v>-1</v>
      </c>
      <c r="S1259">
        <v>-1</v>
      </c>
      <c r="T1259">
        <v>-1</v>
      </c>
      <c r="U1259">
        <v>-1</v>
      </c>
      <c r="V1259">
        <v>-1</v>
      </c>
      <c r="W1259">
        <v>-1</v>
      </c>
      <c r="X1259">
        <v>-1</v>
      </c>
      <c r="Y1259">
        <v>-1</v>
      </c>
      <c r="Z1259">
        <v>-1</v>
      </c>
      <c r="AA1259">
        <v>-1</v>
      </c>
      <c r="AB1259">
        <v>-1</v>
      </c>
      <c r="AC1259">
        <v>-1</v>
      </c>
      <c r="AD1259">
        <v>-1</v>
      </c>
      <c r="AE1259">
        <v>-1</v>
      </c>
      <c r="AF1259">
        <v>-1</v>
      </c>
      <c r="AG1259">
        <v>-1</v>
      </c>
      <c r="AH1259">
        <v>-1</v>
      </c>
      <c r="AI1259">
        <v>-1</v>
      </c>
      <c r="AJ1259">
        <v>-1</v>
      </c>
      <c r="AK1259">
        <v>1</v>
      </c>
      <c r="AL1259">
        <v>3</v>
      </c>
      <c r="AM1259" t="s">
        <v>177</v>
      </c>
      <c r="AN1259">
        <v>8</v>
      </c>
      <c r="AT1259">
        <v>1.5</v>
      </c>
      <c r="AU1259">
        <v>1.5</v>
      </c>
      <c r="AV1259">
        <v>1.5</v>
      </c>
      <c r="AW1259">
        <v>1.5</v>
      </c>
      <c r="AX1259">
        <v>1.5</v>
      </c>
      <c r="AY1259">
        <v>1.5</v>
      </c>
      <c r="AZ1259">
        <v>1.5</v>
      </c>
      <c r="BA1259">
        <v>1.5</v>
      </c>
      <c r="BB1259">
        <v>1.5</v>
      </c>
      <c r="BC1259">
        <v>1.5</v>
      </c>
      <c r="BD1259">
        <v>1.5</v>
      </c>
      <c r="BE1259">
        <v>1.5</v>
      </c>
      <c r="BF1259">
        <v>1.5</v>
      </c>
      <c r="BG1259">
        <v>1.5</v>
      </c>
      <c r="BH1259">
        <v>1.5</v>
      </c>
      <c r="BI1259">
        <v>1.5</v>
      </c>
      <c r="BJ1259" s="2">
        <f t="shared" ref="BJ1259:BK1259" si="1292">ROUND(AVERAGE(AT1259:BI1259),0)</f>
        <v>2</v>
      </c>
      <c r="BK1259" s="2">
        <f t="shared" si="1292"/>
        <v>2</v>
      </c>
      <c r="BP1259" s="12">
        <f t="shared" si="1258"/>
        <v>2</v>
      </c>
      <c r="BQ1259" s="12">
        <f t="shared" si="1259"/>
        <v>2</v>
      </c>
    </row>
    <row r="1260" spans="1:69" ht="19.5" x14ac:dyDescent="0.6">
      <c r="A1260" t="s">
        <v>200</v>
      </c>
      <c r="B1260" t="s">
        <v>337</v>
      </c>
      <c r="C1260" t="s">
        <v>389</v>
      </c>
      <c r="D1260" t="s">
        <v>369</v>
      </c>
      <c r="E1260" t="s">
        <v>203</v>
      </c>
      <c r="F1260" t="s">
        <v>173</v>
      </c>
      <c r="G1260">
        <v>64</v>
      </c>
      <c r="H1260" t="s">
        <v>181</v>
      </c>
      <c r="I1260">
        <v>1</v>
      </c>
      <c r="J1260" t="s">
        <v>176</v>
      </c>
      <c r="K1260" t="b">
        <v>0</v>
      </c>
      <c r="L1260">
        <v>0</v>
      </c>
      <c r="M1260">
        <v>200</v>
      </c>
      <c r="N1260">
        <v>0</v>
      </c>
      <c r="O1260">
        <v>200</v>
      </c>
      <c r="P1260">
        <v>-1</v>
      </c>
      <c r="Q1260">
        <v>-1</v>
      </c>
      <c r="R1260">
        <v>-1</v>
      </c>
      <c r="S1260">
        <v>-1</v>
      </c>
      <c r="T1260">
        <v>-1</v>
      </c>
      <c r="U1260">
        <v>-1</v>
      </c>
      <c r="V1260">
        <v>-1</v>
      </c>
      <c r="W1260">
        <v>-1</v>
      </c>
      <c r="X1260">
        <v>-1</v>
      </c>
      <c r="Y1260">
        <v>-1</v>
      </c>
      <c r="Z1260">
        <v>-1</v>
      </c>
      <c r="AA1260">
        <v>-1</v>
      </c>
      <c r="AB1260">
        <v>-1</v>
      </c>
      <c r="AC1260">
        <v>-1</v>
      </c>
      <c r="AD1260">
        <v>-1</v>
      </c>
      <c r="AE1260">
        <v>-1</v>
      </c>
      <c r="AF1260">
        <v>-1</v>
      </c>
      <c r="AG1260">
        <v>-1</v>
      </c>
      <c r="AH1260">
        <v>-1</v>
      </c>
      <c r="AI1260">
        <v>-1</v>
      </c>
      <c r="AJ1260">
        <v>-1</v>
      </c>
      <c r="AK1260">
        <v>1</v>
      </c>
      <c r="AL1260">
        <v>3</v>
      </c>
      <c r="AM1260" t="s">
        <v>177</v>
      </c>
      <c r="AN1260">
        <v>8</v>
      </c>
      <c r="AT1260">
        <v>3.3</v>
      </c>
      <c r="AU1260">
        <v>3.3</v>
      </c>
      <c r="AV1260">
        <v>3.3</v>
      </c>
      <c r="AW1260">
        <v>3.3</v>
      </c>
      <c r="AX1260">
        <v>3.3</v>
      </c>
      <c r="AY1260">
        <v>3.3</v>
      </c>
      <c r="AZ1260">
        <v>3.3</v>
      </c>
      <c r="BA1260">
        <v>3.3</v>
      </c>
      <c r="BB1260">
        <v>3.3</v>
      </c>
      <c r="BC1260">
        <v>3.3</v>
      </c>
      <c r="BD1260">
        <v>3.3</v>
      </c>
      <c r="BE1260">
        <v>3.3</v>
      </c>
      <c r="BF1260">
        <v>3.3</v>
      </c>
      <c r="BG1260">
        <v>3.3</v>
      </c>
      <c r="BH1260">
        <v>3.3</v>
      </c>
      <c r="BI1260">
        <v>3.3</v>
      </c>
      <c r="BJ1260" s="2">
        <f t="shared" ref="BJ1260:BK1260" si="1293">ROUND(AVERAGE(AT1260:BI1260),0)</f>
        <v>3</v>
      </c>
      <c r="BK1260" s="2">
        <f t="shared" si="1293"/>
        <v>3</v>
      </c>
      <c r="BP1260" s="12">
        <f t="shared" si="1258"/>
        <v>3</v>
      </c>
      <c r="BQ1260" s="12">
        <f t="shared" si="1259"/>
        <v>3</v>
      </c>
    </row>
    <row r="1261" spans="1:69" ht="19.5" x14ac:dyDescent="0.6">
      <c r="A1261" t="s">
        <v>200</v>
      </c>
      <c r="B1261" t="s">
        <v>337</v>
      </c>
      <c r="C1261" t="s">
        <v>389</v>
      </c>
      <c r="D1261" t="s">
        <v>374</v>
      </c>
      <c r="E1261" t="s">
        <v>203</v>
      </c>
      <c r="F1261" t="s">
        <v>173</v>
      </c>
      <c r="G1261">
        <v>26</v>
      </c>
      <c r="H1261" t="s">
        <v>181</v>
      </c>
      <c r="I1261">
        <v>1</v>
      </c>
      <c r="J1261" t="s">
        <v>176</v>
      </c>
      <c r="K1261" t="b">
        <v>0</v>
      </c>
      <c r="L1261">
        <v>0</v>
      </c>
      <c r="M1261">
        <v>200</v>
      </c>
      <c r="N1261">
        <v>0</v>
      </c>
      <c r="O1261">
        <v>200</v>
      </c>
      <c r="P1261">
        <v>-1</v>
      </c>
      <c r="Q1261">
        <v>-1</v>
      </c>
      <c r="R1261">
        <v>-1</v>
      </c>
      <c r="S1261">
        <v>-1</v>
      </c>
      <c r="T1261">
        <v>-1</v>
      </c>
      <c r="U1261">
        <v>-1</v>
      </c>
      <c r="V1261">
        <v>-1</v>
      </c>
      <c r="W1261">
        <v>-1</v>
      </c>
      <c r="X1261">
        <v>-1</v>
      </c>
      <c r="Y1261">
        <v>-1</v>
      </c>
      <c r="Z1261">
        <v>-1</v>
      </c>
      <c r="AA1261">
        <v>-1</v>
      </c>
      <c r="AB1261">
        <v>-1</v>
      </c>
      <c r="AC1261">
        <v>-1</v>
      </c>
      <c r="AD1261">
        <v>-1</v>
      </c>
      <c r="AE1261">
        <v>-1</v>
      </c>
      <c r="AF1261">
        <v>-1</v>
      </c>
      <c r="AG1261">
        <v>-1</v>
      </c>
      <c r="AH1261">
        <v>-1</v>
      </c>
      <c r="AI1261">
        <v>-1</v>
      </c>
      <c r="AJ1261">
        <v>-1</v>
      </c>
      <c r="AK1261">
        <v>1</v>
      </c>
      <c r="AL1261">
        <v>3</v>
      </c>
      <c r="AM1261" t="s">
        <v>177</v>
      </c>
      <c r="AN1261">
        <v>8</v>
      </c>
      <c r="AT1261">
        <v>2</v>
      </c>
      <c r="AU1261">
        <v>2</v>
      </c>
      <c r="AV1261">
        <v>2</v>
      </c>
      <c r="AW1261">
        <v>2</v>
      </c>
      <c r="AX1261">
        <v>2</v>
      </c>
      <c r="AY1261">
        <v>2</v>
      </c>
      <c r="AZ1261">
        <v>2</v>
      </c>
      <c r="BA1261">
        <v>2</v>
      </c>
      <c r="BB1261">
        <v>2</v>
      </c>
      <c r="BC1261">
        <v>2</v>
      </c>
      <c r="BD1261">
        <v>2</v>
      </c>
      <c r="BE1261">
        <v>2</v>
      </c>
      <c r="BF1261">
        <v>2</v>
      </c>
      <c r="BG1261">
        <v>2</v>
      </c>
      <c r="BH1261">
        <v>2</v>
      </c>
      <c r="BI1261">
        <v>2</v>
      </c>
      <c r="BJ1261" s="2">
        <f t="shared" ref="BJ1261:BK1261" si="1294">ROUND(AVERAGE(AT1261:BI1261),0)</f>
        <v>2</v>
      </c>
      <c r="BK1261" s="2">
        <f t="shared" si="1294"/>
        <v>2</v>
      </c>
      <c r="BP1261" s="12">
        <f t="shared" si="1258"/>
        <v>2</v>
      </c>
      <c r="BQ1261" s="12">
        <f t="shared" si="1259"/>
        <v>2</v>
      </c>
    </row>
    <row r="1262" spans="1:69" ht="19.5" x14ac:dyDescent="0.6">
      <c r="A1262" t="s">
        <v>200</v>
      </c>
      <c r="B1262" t="s">
        <v>337</v>
      </c>
      <c r="C1262" t="s">
        <v>389</v>
      </c>
      <c r="D1262" t="s">
        <v>374</v>
      </c>
      <c r="E1262" t="s">
        <v>203</v>
      </c>
      <c r="F1262" t="s">
        <v>173</v>
      </c>
      <c r="G1262">
        <v>35</v>
      </c>
      <c r="H1262" t="s">
        <v>181</v>
      </c>
      <c r="I1262">
        <v>1</v>
      </c>
      <c r="J1262" t="s">
        <v>176</v>
      </c>
      <c r="K1262" t="b">
        <v>0</v>
      </c>
      <c r="L1262">
        <v>0</v>
      </c>
      <c r="M1262">
        <v>200</v>
      </c>
      <c r="N1262">
        <v>0</v>
      </c>
      <c r="O1262">
        <v>200</v>
      </c>
      <c r="P1262">
        <v>-1</v>
      </c>
      <c r="Q1262">
        <v>-1</v>
      </c>
      <c r="R1262">
        <v>-1</v>
      </c>
      <c r="S1262">
        <v>-1</v>
      </c>
      <c r="T1262">
        <v>-1</v>
      </c>
      <c r="U1262">
        <v>-1</v>
      </c>
      <c r="V1262">
        <v>-1</v>
      </c>
      <c r="W1262">
        <v>-1</v>
      </c>
      <c r="X1262">
        <v>-1</v>
      </c>
      <c r="Y1262">
        <v>-1</v>
      </c>
      <c r="Z1262">
        <v>-1</v>
      </c>
      <c r="AA1262">
        <v>-1</v>
      </c>
      <c r="AB1262">
        <v>-1</v>
      </c>
      <c r="AC1262">
        <v>-1</v>
      </c>
      <c r="AD1262">
        <v>-1</v>
      </c>
      <c r="AE1262">
        <v>-1</v>
      </c>
      <c r="AF1262">
        <v>-1</v>
      </c>
      <c r="AG1262">
        <v>-1</v>
      </c>
      <c r="AH1262">
        <v>-1</v>
      </c>
      <c r="AI1262">
        <v>-1</v>
      </c>
      <c r="AJ1262">
        <v>-1</v>
      </c>
      <c r="AK1262">
        <v>1</v>
      </c>
      <c r="AL1262">
        <v>3</v>
      </c>
      <c r="AM1262" t="s">
        <v>177</v>
      </c>
      <c r="AN1262">
        <v>8</v>
      </c>
      <c r="AT1262">
        <v>8.1999999999999993</v>
      </c>
      <c r="AU1262">
        <v>8.1999999999999993</v>
      </c>
      <c r="AV1262">
        <v>8.1999999999999993</v>
      </c>
      <c r="AW1262">
        <v>8.1999999999999993</v>
      </c>
      <c r="AX1262">
        <v>8.1999999999999993</v>
      </c>
      <c r="AY1262">
        <v>8.1999999999999993</v>
      </c>
      <c r="AZ1262">
        <v>8.1999999999999993</v>
      </c>
      <c r="BA1262">
        <v>8.1999999999999993</v>
      </c>
      <c r="BB1262">
        <v>8.1999999999999993</v>
      </c>
      <c r="BC1262">
        <v>8.1999999999999993</v>
      </c>
      <c r="BD1262">
        <v>8.1999999999999993</v>
      </c>
      <c r="BE1262">
        <v>8.1999999999999993</v>
      </c>
      <c r="BF1262">
        <v>8.1999999999999993</v>
      </c>
      <c r="BG1262">
        <v>8.1999999999999993</v>
      </c>
      <c r="BH1262">
        <v>8.1999999999999993</v>
      </c>
      <c r="BI1262">
        <v>8.1999999999999993</v>
      </c>
      <c r="BJ1262" s="2">
        <f t="shared" ref="BJ1262:BK1262" si="1295">ROUND(AVERAGE(AT1262:BI1262),0)</f>
        <v>8</v>
      </c>
      <c r="BK1262" s="2">
        <f t="shared" si="1295"/>
        <v>8</v>
      </c>
      <c r="BP1262" s="12">
        <f t="shared" si="1258"/>
        <v>8</v>
      </c>
      <c r="BQ1262" s="12">
        <f t="shared" si="1259"/>
        <v>8</v>
      </c>
    </row>
    <row r="1263" spans="1:69" ht="19.5" x14ac:dyDescent="0.6">
      <c r="A1263" t="s">
        <v>200</v>
      </c>
      <c r="B1263" t="s">
        <v>337</v>
      </c>
      <c r="C1263" t="s">
        <v>389</v>
      </c>
      <c r="D1263" t="s">
        <v>374</v>
      </c>
      <c r="E1263" t="s">
        <v>203</v>
      </c>
      <c r="F1263" t="s">
        <v>173</v>
      </c>
      <c r="G1263">
        <v>36</v>
      </c>
      <c r="H1263" t="s">
        <v>181</v>
      </c>
      <c r="I1263">
        <v>1</v>
      </c>
      <c r="J1263" t="s">
        <v>176</v>
      </c>
      <c r="K1263" t="b">
        <v>0</v>
      </c>
      <c r="L1263">
        <v>0</v>
      </c>
      <c r="M1263">
        <v>200</v>
      </c>
      <c r="N1263">
        <v>0</v>
      </c>
      <c r="O1263">
        <v>200</v>
      </c>
      <c r="P1263">
        <v>-1</v>
      </c>
      <c r="Q1263">
        <v>-1</v>
      </c>
      <c r="R1263">
        <v>-1</v>
      </c>
      <c r="S1263">
        <v>-1</v>
      </c>
      <c r="T1263">
        <v>-1</v>
      </c>
      <c r="U1263">
        <v>-1</v>
      </c>
      <c r="V1263">
        <v>-1</v>
      </c>
      <c r="W1263">
        <v>-1</v>
      </c>
      <c r="X1263">
        <v>-1</v>
      </c>
      <c r="Y1263">
        <v>-1</v>
      </c>
      <c r="Z1263">
        <v>-1</v>
      </c>
      <c r="AA1263">
        <v>-1</v>
      </c>
      <c r="AB1263">
        <v>-1</v>
      </c>
      <c r="AC1263">
        <v>-1</v>
      </c>
      <c r="AD1263">
        <v>-1</v>
      </c>
      <c r="AE1263">
        <v>-1</v>
      </c>
      <c r="AF1263">
        <v>-1</v>
      </c>
      <c r="AG1263">
        <v>-1</v>
      </c>
      <c r="AH1263">
        <v>-1</v>
      </c>
      <c r="AI1263">
        <v>-1</v>
      </c>
      <c r="AJ1263">
        <v>-1</v>
      </c>
      <c r="AK1263">
        <v>1</v>
      </c>
      <c r="AL1263">
        <v>3</v>
      </c>
      <c r="AM1263" t="s">
        <v>177</v>
      </c>
      <c r="AN1263">
        <v>8</v>
      </c>
      <c r="AT1263">
        <v>37.799999999999997</v>
      </c>
      <c r="AU1263">
        <v>37.799999999999997</v>
      </c>
      <c r="AV1263">
        <v>37.799999999999997</v>
      </c>
      <c r="AW1263">
        <v>37.799999999999997</v>
      </c>
      <c r="AX1263">
        <v>37.799999999999997</v>
      </c>
      <c r="AY1263">
        <v>37.799999999999997</v>
      </c>
      <c r="AZ1263">
        <v>37.799999999999997</v>
      </c>
      <c r="BA1263">
        <v>37.799999999999997</v>
      </c>
      <c r="BB1263">
        <v>37.799999999999997</v>
      </c>
      <c r="BC1263">
        <v>37.799999999999997</v>
      </c>
      <c r="BD1263">
        <v>37.799999999999997</v>
      </c>
      <c r="BE1263">
        <v>37.799999999999997</v>
      </c>
      <c r="BF1263">
        <v>37.799999999999997</v>
      </c>
      <c r="BG1263">
        <v>37.799999999999997</v>
      </c>
      <c r="BH1263">
        <v>37.799999999999997</v>
      </c>
      <c r="BI1263">
        <v>37.799999999999997</v>
      </c>
      <c r="BJ1263" s="2">
        <f t="shared" ref="BJ1263:BK1263" si="1296">ROUND(AVERAGE(AT1263:BI1263),0)</f>
        <v>38</v>
      </c>
      <c r="BK1263" s="2">
        <f t="shared" si="1296"/>
        <v>38</v>
      </c>
      <c r="BP1263" s="12">
        <f t="shared" si="1258"/>
        <v>38</v>
      </c>
      <c r="BQ1263" s="12">
        <f t="shared" si="1259"/>
        <v>38</v>
      </c>
    </row>
    <row r="1264" spans="1:69" ht="19.5" x14ac:dyDescent="0.6">
      <c r="A1264" t="s">
        <v>200</v>
      </c>
      <c r="B1264" t="s">
        <v>337</v>
      </c>
      <c r="C1264" t="s">
        <v>389</v>
      </c>
      <c r="D1264" t="s">
        <v>374</v>
      </c>
      <c r="E1264" t="s">
        <v>203</v>
      </c>
      <c r="F1264" t="s">
        <v>173</v>
      </c>
      <c r="G1264">
        <v>45</v>
      </c>
      <c r="H1264" t="s">
        <v>181</v>
      </c>
      <c r="I1264">
        <v>1</v>
      </c>
      <c r="J1264" t="s">
        <v>176</v>
      </c>
      <c r="K1264" t="b">
        <v>0</v>
      </c>
      <c r="L1264">
        <v>0</v>
      </c>
      <c r="M1264">
        <v>200</v>
      </c>
      <c r="N1264">
        <v>0</v>
      </c>
      <c r="O1264">
        <v>200</v>
      </c>
      <c r="P1264">
        <v>-1</v>
      </c>
      <c r="Q1264">
        <v>-1</v>
      </c>
      <c r="R1264">
        <v>-1</v>
      </c>
      <c r="S1264">
        <v>-1</v>
      </c>
      <c r="T1264">
        <v>-1</v>
      </c>
      <c r="U1264">
        <v>-1</v>
      </c>
      <c r="V1264">
        <v>-1</v>
      </c>
      <c r="W1264">
        <v>-1</v>
      </c>
      <c r="X1264">
        <v>-1</v>
      </c>
      <c r="Y1264">
        <v>-1</v>
      </c>
      <c r="Z1264">
        <v>-1</v>
      </c>
      <c r="AA1264">
        <v>-1</v>
      </c>
      <c r="AB1264">
        <v>-1</v>
      </c>
      <c r="AC1264">
        <v>-1</v>
      </c>
      <c r="AD1264">
        <v>-1</v>
      </c>
      <c r="AE1264">
        <v>-1</v>
      </c>
      <c r="AF1264">
        <v>-1</v>
      </c>
      <c r="AG1264">
        <v>-1</v>
      </c>
      <c r="AH1264">
        <v>-1</v>
      </c>
      <c r="AI1264">
        <v>-1</v>
      </c>
      <c r="AJ1264">
        <v>-1</v>
      </c>
      <c r="AK1264">
        <v>1</v>
      </c>
      <c r="AL1264">
        <v>3</v>
      </c>
      <c r="AM1264" t="s">
        <v>177</v>
      </c>
      <c r="AN1264">
        <v>8</v>
      </c>
      <c r="AT1264">
        <v>8.6</v>
      </c>
      <c r="AU1264">
        <v>8.6</v>
      </c>
      <c r="AV1264">
        <v>8.6</v>
      </c>
      <c r="AW1264">
        <v>8.6</v>
      </c>
      <c r="AX1264">
        <v>8.6</v>
      </c>
      <c r="AY1264">
        <v>8.6</v>
      </c>
      <c r="AZ1264">
        <v>8.6</v>
      </c>
      <c r="BA1264">
        <v>8.6</v>
      </c>
      <c r="BB1264">
        <v>8.6</v>
      </c>
      <c r="BC1264">
        <v>8.6</v>
      </c>
      <c r="BD1264">
        <v>8.6</v>
      </c>
      <c r="BE1264">
        <v>8.6</v>
      </c>
      <c r="BF1264">
        <v>8.6</v>
      </c>
      <c r="BG1264">
        <v>8.6</v>
      </c>
      <c r="BH1264">
        <v>8.6</v>
      </c>
      <c r="BI1264">
        <v>8.6</v>
      </c>
      <c r="BJ1264" s="2">
        <f t="shared" ref="BJ1264:BK1264" si="1297">ROUND(AVERAGE(AT1264:BI1264),0)</f>
        <v>9</v>
      </c>
      <c r="BK1264" s="2">
        <f t="shared" si="1297"/>
        <v>9</v>
      </c>
      <c r="BP1264" s="12">
        <f t="shared" si="1258"/>
        <v>9</v>
      </c>
      <c r="BQ1264" s="12">
        <f t="shared" si="1259"/>
        <v>9</v>
      </c>
    </row>
    <row r="1265" spans="1:69" ht="19.5" x14ac:dyDescent="0.6">
      <c r="A1265" t="s">
        <v>200</v>
      </c>
      <c r="B1265" t="s">
        <v>337</v>
      </c>
      <c r="C1265" t="s">
        <v>389</v>
      </c>
      <c r="D1265" t="s">
        <v>374</v>
      </c>
      <c r="E1265" t="s">
        <v>203</v>
      </c>
      <c r="F1265" t="s">
        <v>173</v>
      </c>
      <c r="G1265">
        <v>46</v>
      </c>
      <c r="H1265" t="s">
        <v>181</v>
      </c>
      <c r="I1265">
        <v>1</v>
      </c>
      <c r="J1265" t="s">
        <v>176</v>
      </c>
      <c r="K1265" t="b">
        <v>0</v>
      </c>
      <c r="L1265">
        <v>0</v>
      </c>
      <c r="M1265">
        <v>200</v>
      </c>
      <c r="N1265">
        <v>0</v>
      </c>
      <c r="O1265">
        <v>200</v>
      </c>
      <c r="P1265">
        <v>-1</v>
      </c>
      <c r="Q1265">
        <v>-1</v>
      </c>
      <c r="R1265">
        <v>-1</v>
      </c>
      <c r="S1265">
        <v>-1</v>
      </c>
      <c r="T1265">
        <v>-1</v>
      </c>
      <c r="U1265">
        <v>-1</v>
      </c>
      <c r="V1265">
        <v>-1</v>
      </c>
      <c r="W1265">
        <v>-1</v>
      </c>
      <c r="X1265">
        <v>-1</v>
      </c>
      <c r="Y1265">
        <v>-1</v>
      </c>
      <c r="Z1265">
        <v>-1</v>
      </c>
      <c r="AA1265">
        <v>-1</v>
      </c>
      <c r="AB1265">
        <v>-1</v>
      </c>
      <c r="AC1265">
        <v>-1</v>
      </c>
      <c r="AD1265">
        <v>-1</v>
      </c>
      <c r="AE1265">
        <v>-1</v>
      </c>
      <c r="AF1265">
        <v>-1</v>
      </c>
      <c r="AG1265">
        <v>-1</v>
      </c>
      <c r="AH1265">
        <v>-1</v>
      </c>
      <c r="AI1265">
        <v>-1</v>
      </c>
      <c r="AJ1265">
        <v>-1</v>
      </c>
      <c r="AK1265">
        <v>1</v>
      </c>
      <c r="AL1265">
        <v>3</v>
      </c>
      <c r="AM1265" t="s">
        <v>177</v>
      </c>
      <c r="AN1265">
        <v>8</v>
      </c>
      <c r="AT1265">
        <v>6.5</v>
      </c>
      <c r="AU1265">
        <v>6.5</v>
      </c>
      <c r="AV1265">
        <v>6.5</v>
      </c>
      <c r="AW1265">
        <v>6.5</v>
      </c>
      <c r="AX1265">
        <v>6.5</v>
      </c>
      <c r="AY1265">
        <v>6.5</v>
      </c>
      <c r="AZ1265">
        <v>6.5</v>
      </c>
      <c r="BA1265">
        <v>6.5</v>
      </c>
      <c r="BB1265">
        <v>6.5</v>
      </c>
      <c r="BC1265">
        <v>6.5</v>
      </c>
      <c r="BD1265">
        <v>6.5</v>
      </c>
      <c r="BE1265">
        <v>6.5</v>
      </c>
      <c r="BF1265">
        <v>6.5</v>
      </c>
      <c r="BG1265">
        <v>6.5</v>
      </c>
      <c r="BH1265">
        <v>6.5</v>
      </c>
      <c r="BI1265">
        <v>6.5</v>
      </c>
      <c r="BJ1265" s="2">
        <f t="shared" ref="BJ1265:BK1265" si="1298">ROUND(AVERAGE(AT1265:BI1265),0)</f>
        <v>7</v>
      </c>
      <c r="BK1265" s="2">
        <f t="shared" si="1298"/>
        <v>7</v>
      </c>
      <c r="BP1265" s="12">
        <f t="shared" si="1258"/>
        <v>7</v>
      </c>
      <c r="BQ1265" s="12">
        <f t="shared" si="1259"/>
        <v>7</v>
      </c>
    </row>
    <row r="1266" spans="1:69" ht="19.5" x14ac:dyDescent="0.6">
      <c r="A1266" t="s">
        <v>200</v>
      </c>
      <c r="B1266" t="s">
        <v>337</v>
      </c>
      <c r="C1266" t="s">
        <v>389</v>
      </c>
      <c r="D1266" t="s">
        <v>375</v>
      </c>
      <c r="E1266" t="s">
        <v>203</v>
      </c>
      <c r="F1266" t="s">
        <v>173</v>
      </c>
      <c r="G1266">
        <v>35</v>
      </c>
      <c r="H1266" t="s">
        <v>181</v>
      </c>
      <c r="I1266">
        <v>1</v>
      </c>
      <c r="J1266" t="s">
        <v>176</v>
      </c>
      <c r="K1266" t="b">
        <v>0</v>
      </c>
      <c r="L1266">
        <v>0</v>
      </c>
      <c r="M1266">
        <v>200</v>
      </c>
      <c r="N1266">
        <v>0</v>
      </c>
      <c r="O1266">
        <v>200</v>
      </c>
      <c r="P1266">
        <v>-1</v>
      </c>
      <c r="Q1266">
        <v>-1</v>
      </c>
      <c r="R1266">
        <v>-1</v>
      </c>
      <c r="S1266">
        <v>-1</v>
      </c>
      <c r="T1266">
        <v>-1</v>
      </c>
      <c r="U1266">
        <v>-1</v>
      </c>
      <c r="V1266">
        <v>-1</v>
      </c>
      <c r="W1266">
        <v>-1</v>
      </c>
      <c r="X1266">
        <v>-1</v>
      </c>
      <c r="Y1266">
        <v>-1</v>
      </c>
      <c r="Z1266">
        <v>-1</v>
      </c>
      <c r="AA1266">
        <v>-1</v>
      </c>
      <c r="AB1266">
        <v>-1</v>
      </c>
      <c r="AC1266">
        <v>-1</v>
      </c>
      <c r="AD1266">
        <v>-1</v>
      </c>
      <c r="AE1266">
        <v>-1</v>
      </c>
      <c r="AF1266">
        <v>-1</v>
      </c>
      <c r="AG1266">
        <v>-1</v>
      </c>
      <c r="AH1266">
        <v>-1</v>
      </c>
      <c r="AI1266">
        <v>-1</v>
      </c>
      <c r="AJ1266">
        <v>-1</v>
      </c>
      <c r="AK1266">
        <v>1</v>
      </c>
      <c r="AL1266">
        <v>3</v>
      </c>
      <c r="AM1266" t="s">
        <v>177</v>
      </c>
      <c r="AN1266">
        <v>8</v>
      </c>
      <c r="AT1266">
        <v>1.9</v>
      </c>
      <c r="AU1266">
        <v>1.9</v>
      </c>
      <c r="AV1266">
        <v>1.9</v>
      </c>
      <c r="AW1266">
        <v>1.9</v>
      </c>
      <c r="AX1266">
        <v>1.9</v>
      </c>
      <c r="AY1266">
        <v>1.9</v>
      </c>
      <c r="AZ1266">
        <v>1.9</v>
      </c>
      <c r="BA1266">
        <v>1.9</v>
      </c>
      <c r="BB1266">
        <v>1.9</v>
      </c>
      <c r="BC1266">
        <v>1.9</v>
      </c>
      <c r="BD1266">
        <v>1.9</v>
      </c>
      <c r="BE1266">
        <v>1.9</v>
      </c>
      <c r="BF1266">
        <v>1.9</v>
      </c>
      <c r="BG1266">
        <v>1.9</v>
      </c>
      <c r="BH1266">
        <v>1.9</v>
      </c>
      <c r="BI1266">
        <v>1.9</v>
      </c>
      <c r="BJ1266" s="2">
        <f t="shared" ref="BJ1266:BK1266" si="1299">ROUND(AVERAGE(AT1266:BI1266),0)</f>
        <v>2</v>
      </c>
      <c r="BK1266" s="2">
        <f t="shared" si="1299"/>
        <v>2</v>
      </c>
      <c r="BP1266" s="12">
        <f t="shared" si="1258"/>
        <v>2</v>
      </c>
      <c r="BQ1266" s="12">
        <f t="shared" si="1259"/>
        <v>2</v>
      </c>
    </row>
    <row r="1267" spans="1:69" ht="19.5" x14ac:dyDescent="0.6">
      <c r="A1267" t="s">
        <v>200</v>
      </c>
      <c r="B1267" t="s">
        <v>337</v>
      </c>
      <c r="C1267" t="s">
        <v>389</v>
      </c>
      <c r="D1267" t="s">
        <v>375</v>
      </c>
      <c r="E1267" t="s">
        <v>203</v>
      </c>
      <c r="F1267" t="s">
        <v>173</v>
      </c>
      <c r="G1267">
        <v>36</v>
      </c>
      <c r="H1267" t="s">
        <v>181</v>
      </c>
      <c r="I1267">
        <v>1</v>
      </c>
      <c r="J1267" t="s">
        <v>176</v>
      </c>
      <c r="K1267" t="b">
        <v>0</v>
      </c>
      <c r="L1267">
        <v>0</v>
      </c>
      <c r="M1267">
        <v>200</v>
      </c>
      <c r="N1267">
        <v>0</v>
      </c>
      <c r="O1267">
        <v>200</v>
      </c>
      <c r="P1267">
        <v>-1</v>
      </c>
      <c r="Q1267">
        <v>-1</v>
      </c>
      <c r="R1267">
        <v>-1</v>
      </c>
      <c r="S1267">
        <v>-1</v>
      </c>
      <c r="T1267">
        <v>-1</v>
      </c>
      <c r="U1267">
        <v>-1</v>
      </c>
      <c r="V1267">
        <v>-1</v>
      </c>
      <c r="W1267">
        <v>-1</v>
      </c>
      <c r="X1267">
        <v>-1</v>
      </c>
      <c r="Y1267">
        <v>-1</v>
      </c>
      <c r="Z1267">
        <v>-1</v>
      </c>
      <c r="AA1267">
        <v>-1</v>
      </c>
      <c r="AB1267">
        <v>-1</v>
      </c>
      <c r="AC1267">
        <v>-1</v>
      </c>
      <c r="AD1267">
        <v>-1</v>
      </c>
      <c r="AE1267">
        <v>-1</v>
      </c>
      <c r="AF1267">
        <v>-1</v>
      </c>
      <c r="AG1267">
        <v>-1</v>
      </c>
      <c r="AH1267">
        <v>-1</v>
      </c>
      <c r="AI1267">
        <v>-1</v>
      </c>
      <c r="AJ1267">
        <v>-1</v>
      </c>
      <c r="AK1267">
        <v>1</v>
      </c>
      <c r="AL1267">
        <v>3</v>
      </c>
      <c r="AM1267" t="s">
        <v>177</v>
      </c>
      <c r="AN1267">
        <v>8</v>
      </c>
      <c r="AT1267">
        <v>8.5</v>
      </c>
      <c r="AU1267">
        <v>8.5</v>
      </c>
      <c r="AV1267">
        <v>8.5</v>
      </c>
      <c r="AW1267">
        <v>8.5</v>
      </c>
      <c r="AX1267">
        <v>8.5</v>
      </c>
      <c r="AY1267">
        <v>8.5</v>
      </c>
      <c r="AZ1267">
        <v>8.5</v>
      </c>
      <c r="BA1267">
        <v>8.5</v>
      </c>
      <c r="BB1267">
        <v>8.5</v>
      </c>
      <c r="BC1267">
        <v>8.5</v>
      </c>
      <c r="BD1267">
        <v>8.5</v>
      </c>
      <c r="BE1267">
        <v>8.5</v>
      </c>
      <c r="BF1267">
        <v>8.5</v>
      </c>
      <c r="BG1267">
        <v>8.5</v>
      </c>
      <c r="BH1267">
        <v>8.5</v>
      </c>
      <c r="BI1267">
        <v>8.5</v>
      </c>
      <c r="BJ1267" s="2">
        <f t="shared" ref="BJ1267:BK1267" si="1300">ROUND(AVERAGE(AT1267:BI1267),0)</f>
        <v>9</v>
      </c>
      <c r="BK1267" s="2">
        <f t="shared" si="1300"/>
        <v>9</v>
      </c>
      <c r="BP1267" s="12">
        <f t="shared" si="1258"/>
        <v>9</v>
      </c>
      <c r="BQ1267" s="12">
        <f t="shared" si="1259"/>
        <v>9</v>
      </c>
    </row>
    <row r="1268" spans="1:69" ht="19.5" x14ac:dyDescent="0.6">
      <c r="A1268" t="s">
        <v>200</v>
      </c>
      <c r="B1268" t="s">
        <v>337</v>
      </c>
      <c r="C1268" t="s">
        <v>389</v>
      </c>
      <c r="D1268" t="s">
        <v>375</v>
      </c>
      <c r="E1268" t="s">
        <v>203</v>
      </c>
      <c r="F1268" t="s">
        <v>173</v>
      </c>
      <c r="G1268">
        <v>46</v>
      </c>
      <c r="H1268" t="s">
        <v>181</v>
      </c>
      <c r="I1268">
        <v>1</v>
      </c>
      <c r="J1268" t="s">
        <v>176</v>
      </c>
      <c r="K1268" t="b">
        <v>0</v>
      </c>
      <c r="L1268">
        <v>0</v>
      </c>
      <c r="M1268">
        <v>200</v>
      </c>
      <c r="N1268">
        <v>0</v>
      </c>
      <c r="O1268">
        <v>200</v>
      </c>
      <c r="P1268">
        <v>-1</v>
      </c>
      <c r="Q1268">
        <v>-1</v>
      </c>
      <c r="R1268">
        <v>-1</v>
      </c>
      <c r="S1268">
        <v>-1</v>
      </c>
      <c r="T1268">
        <v>-1</v>
      </c>
      <c r="U1268">
        <v>-1</v>
      </c>
      <c r="V1268">
        <v>-1</v>
      </c>
      <c r="W1268">
        <v>-1</v>
      </c>
      <c r="X1268">
        <v>-1</v>
      </c>
      <c r="Y1268">
        <v>-1</v>
      </c>
      <c r="Z1268">
        <v>-1</v>
      </c>
      <c r="AA1268">
        <v>-1</v>
      </c>
      <c r="AB1268">
        <v>-1</v>
      </c>
      <c r="AC1268">
        <v>-1</v>
      </c>
      <c r="AD1268">
        <v>-1</v>
      </c>
      <c r="AE1268">
        <v>-1</v>
      </c>
      <c r="AF1268">
        <v>-1</v>
      </c>
      <c r="AG1268">
        <v>-1</v>
      </c>
      <c r="AH1268">
        <v>-1</v>
      </c>
      <c r="AI1268">
        <v>-1</v>
      </c>
      <c r="AJ1268">
        <v>-1</v>
      </c>
      <c r="AK1268">
        <v>1</v>
      </c>
      <c r="AL1268">
        <v>3</v>
      </c>
      <c r="AM1268" t="s">
        <v>177</v>
      </c>
      <c r="AN1268">
        <v>8</v>
      </c>
      <c r="AT1268">
        <v>2</v>
      </c>
      <c r="AU1268">
        <v>2</v>
      </c>
      <c r="AV1268">
        <v>2</v>
      </c>
      <c r="AW1268">
        <v>2</v>
      </c>
      <c r="AX1268">
        <v>2</v>
      </c>
      <c r="AY1268">
        <v>2</v>
      </c>
      <c r="AZ1268">
        <v>2</v>
      </c>
      <c r="BA1268">
        <v>2</v>
      </c>
      <c r="BB1268">
        <v>2</v>
      </c>
      <c r="BC1268">
        <v>2</v>
      </c>
      <c r="BD1268">
        <v>2</v>
      </c>
      <c r="BE1268">
        <v>2</v>
      </c>
      <c r="BF1268">
        <v>2</v>
      </c>
      <c r="BG1268">
        <v>2</v>
      </c>
      <c r="BH1268">
        <v>2</v>
      </c>
      <c r="BI1268">
        <v>2</v>
      </c>
      <c r="BJ1268" s="2">
        <f t="shared" ref="BJ1268:BK1268" si="1301">ROUND(AVERAGE(AT1268:BI1268),0)</f>
        <v>2</v>
      </c>
      <c r="BK1268" s="2">
        <f t="shared" si="1301"/>
        <v>2</v>
      </c>
      <c r="BP1268" s="12">
        <f t="shared" si="1258"/>
        <v>2</v>
      </c>
      <c r="BQ1268" s="12">
        <f t="shared" si="1259"/>
        <v>2</v>
      </c>
    </row>
    <row r="1269" spans="1:69" ht="19.5" x14ac:dyDescent="0.6">
      <c r="A1269" t="s">
        <v>200</v>
      </c>
      <c r="B1269" t="s">
        <v>337</v>
      </c>
      <c r="C1269" t="s">
        <v>389</v>
      </c>
      <c r="D1269" t="s">
        <v>377</v>
      </c>
      <c r="E1269" t="s">
        <v>203</v>
      </c>
      <c r="F1269" t="s">
        <v>173</v>
      </c>
      <c r="G1269">
        <v>34</v>
      </c>
      <c r="H1269" t="s">
        <v>181</v>
      </c>
      <c r="I1269">
        <v>1</v>
      </c>
      <c r="J1269" t="s">
        <v>176</v>
      </c>
      <c r="K1269" t="b">
        <v>0</v>
      </c>
      <c r="L1269">
        <v>0</v>
      </c>
      <c r="M1269">
        <v>200</v>
      </c>
      <c r="N1269">
        <v>0</v>
      </c>
      <c r="O1269">
        <v>200</v>
      </c>
      <c r="P1269">
        <v>-1</v>
      </c>
      <c r="Q1269">
        <v>-1</v>
      </c>
      <c r="R1269">
        <v>-1</v>
      </c>
      <c r="S1269">
        <v>-1</v>
      </c>
      <c r="T1269">
        <v>-1</v>
      </c>
      <c r="U1269">
        <v>-1</v>
      </c>
      <c r="V1269">
        <v>-1</v>
      </c>
      <c r="W1269">
        <v>-1</v>
      </c>
      <c r="X1269">
        <v>-1</v>
      </c>
      <c r="Y1269">
        <v>-1</v>
      </c>
      <c r="Z1269">
        <v>-1</v>
      </c>
      <c r="AA1269">
        <v>-1</v>
      </c>
      <c r="AB1269">
        <v>-1</v>
      </c>
      <c r="AC1269">
        <v>-1</v>
      </c>
      <c r="AD1269">
        <v>-1</v>
      </c>
      <c r="AE1269">
        <v>-1</v>
      </c>
      <c r="AF1269">
        <v>-1</v>
      </c>
      <c r="AG1269">
        <v>-1</v>
      </c>
      <c r="AH1269">
        <v>-1</v>
      </c>
      <c r="AI1269">
        <v>-1</v>
      </c>
      <c r="AJ1269">
        <v>-1</v>
      </c>
      <c r="AK1269">
        <v>1</v>
      </c>
      <c r="AL1269">
        <v>3</v>
      </c>
      <c r="AM1269" t="s">
        <v>177</v>
      </c>
      <c r="AN1269">
        <v>8</v>
      </c>
      <c r="AT1269">
        <v>2.7</v>
      </c>
      <c r="AU1269">
        <v>2.7</v>
      </c>
      <c r="AV1269">
        <v>2.7</v>
      </c>
      <c r="AW1269">
        <v>2.7</v>
      </c>
      <c r="AX1269">
        <v>2.7</v>
      </c>
      <c r="AY1269">
        <v>2.7</v>
      </c>
      <c r="AZ1269">
        <v>2.7</v>
      </c>
      <c r="BA1269">
        <v>2.7</v>
      </c>
      <c r="BB1269">
        <v>2.7</v>
      </c>
      <c r="BC1269">
        <v>2.7</v>
      </c>
      <c r="BD1269">
        <v>2.7</v>
      </c>
      <c r="BE1269">
        <v>2.7</v>
      </c>
      <c r="BF1269">
        <v>2.7</v>
      </c>
      <c r="BG1269">
        <v>2.7</v>
      </c>
      <c r="BH1269">
        <v>2.7</v>
      </c>
      <c r="BI1269">
        <v>2.7</v>
      </c>
      <c r="BJ1269" s="2">
        <f t="shared" ref="BJ1269:BK1269" si="1302">ROUND(AVERAGE(AT1269:BI1269),0)</f>
        <v>3</v>
      </c>
      <c r="BK1269" s="2">
        <f t="shared" si="1302"/>
        <v>3</v>
      </c>
      <c r="BP1269" s="12">
        <f t="shared" si="1258"/>
        <v>3</v>
      </c>
      <c r="BQ1269" s="12">
        <f t="shared" si="1259"/>
        <v>3</v>
      </c>
    </row>
    <row r="1270" spans="1:69" ht="19.5" x14ac:dyDescent="0.6">
      <c r="A1270" t="s">
        <v>200</v>
      </c>
      <c r="B1270" t="s">
        <v>337</v>
      </c>
      <c r="C1270" t="s">
        <v>389</v>
      </c>
      <c r="D1270" t="s">
        <v>377</v>
      </c>
      <c r="E1270" t="s">
        <v>203</v>
      </c>
      <c r="F1270" t="s">
        <v>173</v>
      </c>
      <c r="G1270">
        <v>35</v>
      </c>
      <c r="H1270" t="s">
        <v>181</v>
      </c>
      <c r="I1270">
        <v>1</v>
      </c>
      <c r="J1270" t="s">
        <v>176</v>
      </c>
      <c r="K1270" t="b">
        <v>0</v>
      </c>
      <c r="L1270">
        <v>0</v>
      </c>
      <c r="M1270">
        <v>200</v>
      </c>
      <c r="N1270">
        <v>0</v>
      </c>
      <c r="O1270">
        <v>200</v>
      </c>
      <c r="P1270">
        <v>-1</v>
      </c>
      <c r="Q1270">
        <v>-1</v>
      </c>
      <c r="R1270">
        <v>-1</v>
      </c>
      <c r="S1270">
        <v>-1</v>
      </c>
      <c r="T1270">
        <v>-1</v>
      </c>
      <c r="U1270">
        <v>-1</v>
      </c>
      <c r="V1270">
        <v>-1</v>
      </c>
      <c r="W1270">
        <v>-1</v>
      </c>
      <c r="X1270">
        <v>-1</v>
      </c>
      <c r="Y1270">
        <v>-1</v>
      </c>
      <c r="Z1270">
        <v>-1</v>
      </c>
      <c r="AA1270">
        <v>-1</v>
      </c>
      <c r="AB1270">
        <v>-1</v>
      </c>
      <c r="AC1270">
        <v>-1</v>
      </c>
      <c r="AD1270">
        <v>-1</v>
      </c>
      <c r="AE1270">
        <v>-1</v>
      </c>
      <c r="AF1270">
        <v>-1</v>
      </c>
      <c r="AG1270">
        <v>-1</v>
      </c>
      <c r="AH1270">
        <v>-1</v>
      </c>
      <c r="AI1270">
        <v>-1</v>
      </c>
      <c r="AJ1270">
        <v>-1</v>
      </c>
      <c r="AK1270">
        <v>1</v>
      </c>
      <c r="AL1270">
        <v>3</v>
      </c>
      <c r="AM1270" t="s">
        <v>177</v>
      </c>
      <c r="AN1270">
        <v>8</v>
      </c>
      <c r="AT1270">
        <v>19</v>
      </c>
      <c r="AU1270">
        <v>19</v>
      </c>
      <c r="AV1270">
        <v>19</v>
      </c>
      <c r="AW1270">
        <v>19</v>
      </c>
      <c r="AX1270">
        <v>19</v>
      </c>
      <c r="AY1270">
        <v>19</v>
      </c>
      <c r="AZ1270">
        <v>19</v>
      </c>
      <c r="BA1270">
        <v>19</v>
      </c>
      <c r="BB1270">
        <v>19</v>
      </c>
      <c r="BC1270">
        <v>19</v>
      </c>
      <c r="BD1270">
        <v>19</v>
      </c>
      <c r="BE1270">
        <v>19</v>
      </c>
      <c r="BF1270">
        <v>19</v>
      </c>
      <c r="BG1270">
        <v>19</v>
      </c>
      <c r="BH1270">
        <v>19</v>
      </c>
      <c r="BI1270">
        <v>19</v>
      </c>
      <c r="BJ1270" s="2">
        <f t="shared" ref="BJ1270:BK1270" si="1303">ROUND(AVERAGE(AT1270:BI1270),0)</f>
        <v>19</v>
      </c>
      <c r="BK1270" s="2">
        <f t="shared" si="1303"/>
        <v>19</v>
      </c>
      <c r="BP1270" s="12">
        <f t="shared" si="1258"/>
        <v>19</v>
      </c>
      <c r="BQ1270" s="12">
        <f t="shared" si="1259"/>
        <v>19</v>
      </c>
    </row>
    <row r="1271" spans="1:69" ht="19.5" x14ac:dyDescent="0.6">
      <c r="A1271" t="s">
        <v>200</v>
      </c>
      <c r="B1271" t="s">
        <v>337</v>
      </c>
      <c r="C1271" t="s">
        <v>389</v>
      </c>
      <c r="D1271" t="s">
        <v>377</v>
      </c>
      <c r="E1271" t="s">
        <v>203</v>
      </c>
      <c r="F1271" t="s">
        <v>173</v>
      </c>
      <c r="G1271">
        <v>36</v>
      </c>
      <c r="H1271" t="s">
        <v>181</v>
      </c>
      <c r="I1271">
        <v>1</v>
      </c>
      <c r="J1271" t="s">
        <v>176</v>
      </c>
      <c r="K1271" t="b">
        <v>0</v>
      </c>
      <c r="L1271">
        <v>0</v>
      </c>
      <c r="M1271">
        <v>200</v>
      </c>
      <c r="N1271">
        <v>0</v>
      </c>
      <c r="O1271">
        <v>200</v>
      </c>
      <c r="P1271">
        <v>-1</v>
      </c>
      <c r="Q1271">
        <v>-1</v>
      </c>
      <c r="R1271">
        <v>-1</v>
      </c>
      <c r="S1271">
        <v>-1</v>
      </c>
      <c r="T1271">
        <v>-1</v>
      </c>
      <c r="U1271">
        <v>-1</v>
      </c>
      <c r="V1271">
        <v>-1</v>
      </c>
      <c r="W1271">
        <v>-1</v>
      </c>
      <c r="X1271">
        <v>-1</v>
      </c>
      <c r="Y1271">
        <v>-1</v>
      </c>
      <c r="Z1271">
        <v>-1</v>
      </c>
      <c r="AA1271">
        <v>-1</v>
      </c>
      <c r="AB1271">
        <v>-1</v>
      </c>
      <c r="AC1271">
        <v>-1</v>
      </c>
      <c r="AD1271">
        <v>-1</v>
      </c>
      <c r="AE1271">
        <v>-1</v>
      </c>
      <c r="AF1271">
        <v>-1</v>
      </c>
      <c r="AG1271">
        <v>-1</v>
      </c>
      <c r="AH1271">
        <v>-1</v>
      </c>
      <c r="AI1271">
        <v>-1</v>
      </c>
      <c r="AJ1271">
        <v>-1</v>
      </c>
      <c r="AK1271">
        <v>1</v>
      </c>
      <c r="AL1271">
        <v>3</v>
      </c>
      <c r="AM1271" t="s">
        <v>177</v>
      </c>
      <c r="AN1271">
        <v>8</v>
      </c>
      <c r="AT1271">
        <v>11.5</v>
      </c>
      <c r="AU1271">
        <v>11.5</v>
      </c>
      <c r="AV1271">
        <v>11.5</v>
      </c>
      <c r="AW1271">
        <v>11.5</v>
      </c>
      <c r="AX1271">
        <v>11.5</v>
      </c>
      <c r="AY1271">
        <v>11.5</v>
      </c>
      <c r="AZ1271">
        <v>11.5</v>
      </c>
      <c r="BA1271">
        <v>11.5</v>
      </c>
      <c r="BB1271">
        <v>11.5</v>
      </c>
      <c r="BC1271">
        <v>11.5</v>
      </c>
      <c r="BD1271">
        <v>11.5</v>
      </c>
      <c r="BE1271">
        <v>11.5</v>
      </c>
      <c r="BF1271">
        <v>11.5</v>
      </c>
      <c r="BG1271">
        <v>11.5</v>
      </c>
      <c r="BH1271">
        <v>11.5</v>
      </c>
      <c r="BI1271">
        <v>11.5</v>
      </c>
      <c r="BJ1271" s="2">
        <f t="shared" ref="BJ1271:BK1271" si="1304">ROUND(AVERAGE(AT1271:BI1271),0)</f>
        <v>12</v>
      </c>
      <c r="BK1271" s="2">
        <f t="shared" si="1304"/>
        <v>12</v>
      </c>
      <c r="BP1271" s="12">
        <f t="shared" si="1258"/>
        <v>12</v>
      </c>
      <c r="BQ1271" s="12">
        <f t="shared" si="1259"/>
        <v>12</v>
      </c>
    </row>
    <row r="1272" spans="1:69" ht="19.5" x14ac:dyDescent="0.6">
      <c r="A1272" t="s">
        <v>200</v>
      </c>
      <c r="B1272" t="s">
        <v>337</v>
      </c>
      <c r="C1272" t="s">
        <v>389</v>
      </c>
      <c r="D1272" t="s">
        <v>377</v>
      </c>
      <c r="E1272" t="s">
        <v>203</v>
      </c>
      <c r="F1272" t="s">
        <v>173</v>
      </c>
      <c r="G1272">
        <v>44</v>
      </c>
      <c r="H1272" t="s">
        <v>181</v>
      </c>
      <c r="I1272">
        <v>1</v>
      </c>
      <c r="J1272" t="s">
        <v>176</v>
      </c>
      <c r="K1272" t="b">
        <v>0</v>
      </c>
      <c r="L1272">
        <v>0</v>
      </c>
      <c r="M1272">
        <v>200</v>
      </c>
      <c r="N1272">
        <v>0</v>
      </c>
      <c r="O1272">
        <v>200</v>
      </c>
      <c r="P1272">
        <v>-1</v>
      </c>
      <c r="Q1272">
        <v>-1</v>
      </c>
      <c r="R1272">
        <v>-1</v>
      </c>
      <c r="S1272">
        <v>-1</v>
      </c>
      <c r="T1272">
        <v>-1</v>
      </c>
      <c r="U1272">
        <v>-1</v>
      </c>
      <c r="V1272">
        <v>-1</v>
      </c>
      <c r="W1272">
        <v>-1</v>
      </c>
      <c r="X1272">
        <v>-1</v>
      </c>
      <c r="Y1272">
        <v>-1</v>
      </c>
      <c r="Z1272">
        <v>-1</v>
      </c>
      <c r="AA1272">
        <v>-1</v>
      </c>
      <c r="AB1272">
        <v>-1</v>
      </c>
      <c r="AC1272">
        <v>-1</v>
      </c>
      <c r="AD1272">
        <v>-1</v>
      </c>
      <c r="AE1272">
        <v>-1</v>
      </c>
      <c r="AF1272">
        <v>-1</v>
      </c>
      <c r="AG1272">
        <v>-1</v>
      </c>
      <c r="AH1272">
        <v>-1</v>
      </c>
      <c r="AI1272">
        <v>-1</v>
      </c>
      <c r="AJ1272">
        <v>-1</v>
      </c>
      <c r="AK1272">
        <v>1</v>
      </c>
      <c r="AL1272">
        <v>3</v>
      </c>
      <c r="AM1272" t="s">
        <v>177</v>
      </c>
      <c r="AN1272">
        <v>8</v>
      </c>
      <c r="AT1272">
        <v>2.1</v>
      </c>
      <c r="AU1272">
        <v>2.1</v>
      </c>
      <c r="AV1272">
        <v>2.1</v>
      </c>
      <c r="AW1272">
        <v>2.1</v>
      </c>
      <c r="AX1272">
        <v>2.1</v>
      </c>
      <c r="AY1272">
        <v>2.1</v>
      </c>
      <c r="AZ1272">
        <v>2.1</v>
      </c>
      <c r="BA1272">
        <v>2.1</v>
      </c>
      <c r="BB1272">
        <v>2.1</v>
      </c>
      <c r="BC1272">
        <v>2.1</v>
      </c>
      <c r="BD1272">
        <v>2.1</v>
      </c>
      <c r="BE1272">
        <v>2.1</v>
      </c>
      <c r="BF1272">
        <v>2.1</v>
      </c>
      <c r="BG1272">
        <v>2.1</v>
      </c>
      <c r="BH1272">
        <v>2.1</v>
      </c>
      <c r="BI1272">
        <v>2.1</v>
      </c>
      <c r="BJ1272" s="2">
        <f t="shared" ref="BJ1272:BK1272" si="1305">ROUND(AVERAGE(AT1272:BI1272),0)</f>
        <v>2</v>
      </c>
      <c r="BK1272" s="2">
        <f t="shared" si="1305"/>
        <v>2</v>
      </c>
      <c r="BP1272" s="12">
        <f t="shared" si="1258"/>
        <v>2</v>
      </c>
      <c r="BQ1272" s="12">
        <f t="shared" si="1259"/>
        <v>2</v>
      </c>
    </row>
    <row r="1273" spans="1:69" ht="19.5" x14ac:dyDescent="0.6">
      <c r="A1273" t="s">
        <v>200</v>
      </c>
      <c r="B1273" t="s">
        <v>337</v>
      </c>
      <c r="C1273" t="s">
        <v>389</v>
      </c>
      <c r="D1273" t="s">
        <v>377</v>
      </c>
      <c r="E1273" t="s">
        <v>203</v>
      </c>
      <c r="F1273" t="s">
        <v>173</v>
      </c>
      <c r="G1273">
        <v>45</v>
      </c>
      <c r="H1273" t="s">
        <v>181</v>
      </c>
      <c r="I1273">
        <v>1</v>
      </c>
      <c r="J1273" t="s">
        <v>176</v>
      </c>
      <c r="K1273" t="b">
        <v>0</v>
      </c>
      <c r="L1273">
        <v>0</v>
      </c>
      <c r="M1273">
        <v>200</v>
      </c>
      <c r="N1273">
        <v>0</v>
      </c>
      <c r="O1273">
        <v>200</v>
      </c>
      <c r="P1273">
        <v>-1</v>
      </c>
      <c r="Q1273">
        <v>-1</v>
      </c>
      <c r="R1273">
        <v>-1</v>
      </c>
      <c r="S1273">
        <v>-1</v>
      </c>
      <c r="T1273">
        <v>-1</v>
      </c>
      <c r="U1273">
        <v>-1</v>
      </c>
      <c r="V1273">
        <v>-1</v>
      </c>
      <c r="W1273">
        <v>-1</v>
      </c>
      <c r="X1273">
        <v>-1</v>
      </c>
      <c r="Y1273">
        <v>-1</v>
      </c>
      <c r="Z1273">
        <v>-1</v>
      </c>
      <c r="AA1273">
        <v>-1</v>
      </c>
      <c r="AB1273">
        <v>-1</v>
      </c>
      <c r="AC1273">
        <v>-1</v>
      </c>
      <c r="AD1273">
        <v>-1</v>
      </c>
      <c r="AE1273">
        <v>-1</v>
      </c>
      <c r="AF1273">
        <v>-1</v>
      </c>
      <c r="AG1273">
        <v>-1</v>
      </c>
      <c r="AH1273">
        <v>-1</v>
      </c>
      <c r="AI1273">
        <v>-1</v>
      </c>
      <c r="AJ1273">
        <v>-1</v>
      </c>
      <c r="AK1273">
        <v>1</v>
      </c>
      <c r="AL1273">
        <v>3</v>
      </c>
      <c r="AM1273" t="s">
        <v>177</v>
      </c>
      <c r="AN1273">
        <v>8</v>
      </c>
      <c r="AT1273">
        <v>13</v>
      </c>
      <c r="AU1273">
        <v>13</v>
      </c>
      <c r="AV1273">
        <v>13</v>
      </c>
      <c r="AW1273">
        <v>13</v>
      </c>
      <c r="AX1273">
        <v>13</v>
      </c>
      <c r="AY1273">
        <v>13</v>
      </c>
      <c r="AZ1273">
        <v>13</v>
      </c>
      <c r="BA1273">
        <v>13</v>
      </c>
      <c r="BB1273">
        <v>13</v>
      </c>
      <c r="BC1273">
        <v>13</v>
      </c>
      <c r="BD1273">
        <v>13</v>
      </c>
      <c r="BE1273">
        <v>13</v>
      </c>
      <c r="BF1273">
        <v>13</v>
      </c>
      <c r="BG1273">
        <v>13</v>
      </c>
      <c r="BH1273">
        <v>13</v>
      </c>
      <c r="BI1273">
        <v>13</v>
      </c>
      <c r="BJ1273" s="2">
        <f t="shared" ref="BJ1273:BK1273" si="1306">ROUND(AVERAGE(AT1273:BI1273),0)</f>
        <v>13</v>
      </c>
      <c r="BK1273" s="2">
        <f t="shared" si="1306"/>
        <v>13</v>
      </c>
      <c r="BP1273" s="12">
        <f t="shared" si="1258"/>
        <v>13</v>
      </c>
      <c r="BQ1273" s="12">
        <f t="shared" si="1259"/>
        <v>13</v>
      </c>
    </row>
    <row r="1274" spans="1:69" ht="19.5" x14ac:dyDescent="0.6">
      <c r="A1274" t="s">
        <v>200</v>
      </c>
      <c r="B1274" t="s">
        <v>337</v>
      </c>
      <c r="C1274" t="s">
        <v>389</v>
      </c>
      <c r="D1274" t="s">
        <v>377</v>
      </c>
      <c r="E1274" t="s">
        <v>203</v>
      </c>
      <c r="F1274" t="s">
        <v>173</v>
      </c>
      <c r="G1274">
        <v>46</v>
      </c>
      <c r="H1274" t="s">
        <v>181</v>
      </c>
      <c r="I1274">
        <v>1</v>
      </c>
      <c r="J1274" t="s">
        <v>176</v>
      </c>
      <c r="K1274" t="b">
        <v>0</v>
      </c>
      <c r="L1274">
        <v>0</v>
      </c>
      <c r="M1274">
        <v>200</v>
      </c>
      <c r="N1274">
        <v>0</v>
      </c>
      <c r="O1274">
        <v>200</v>
      </c>
      <c r="P1274">
        <v>-1</v>
      </c>
      <c r="Q1274">
        <v>-1</v>
      </c>
      <c r="R1274">
        <v>-1</v>
      </c>
      <c r="S1274">
        <v>-1</v>
      </c>
      <c r="T1274">
        <v>-1</v>
      </c>
      <c r="U1274">
        <v>-1</v>
      </c>
      <c r="V1274">
        <v>-1</v>
      </c>
      <c r="W1274">
        <v>-1</v>
      </c>
      <c r="X1274">
        <v>-1</v>
      </c>
      <c r="Y1274">
        <v>-1</v>
      </c>
      <c r="Z1274">
        <v>-1</v>
      </c>
      <c r="AA1274">
        <v>-1</v>
      </c>
      <c r="AB1274">
        <v>-1</v>
      </c>
      <c r="AC1274">
        <v>-1</v>
      </c>
      <c r="AD1274">
        <v>-1</v>
      </c>
      <c r="AE1274">
        <v>-1</v>
      </c>
      <c r="AF1274">
        <v>-1</v>
      </c>
      <c r="AG1274">
        <v>-1</v>
      </c>
      <c r="AH1274">
        <v>-1</v>
      </c>
      <c r="AI1274">
        <v>-1</v>
      </c>
      <c r="AJ1274">
        <v>-1</v>
      </c>
      <c r="AK1274">
        <v>1</v>
      </c>
      <c r="AL1274">
        <v>3</v>
      </c>
      <c r="AM1274" t="s">
        <v>177</v>
      </c>
      <c r="AN1274">
        <v>8</v>
      </c>
      <c r="AT1274">
        <v>12</v>
      </c>
      <c r="AU1274">
        <v>12</v>
      </c>
      <c r="AV1274">
        <v>12</v>
      </c>
      <c r="AW1274">
        <v>12</v>
      </c>
      <c r="AX1274">
        <v>12</v>
      </c>
      <c r="AY1274">
        <v>12</v>
      </c>
      <c r="AZ1274">
        <v>12</v>
      </c>
      <c r="BA1274">
        <v>12</v>
      </c>
      <c r="BB1274">
        <v>12</v>
      </c>
      <c r="BC1274">
        <v>12</v>
      </c>
      <c r="BD1274">
        <v>12</v>
      </c>
      <c r="BE1274">
        <v>12</v>
      </c>
      <c r="BF1274">
        <v>12</v>
      </c>
      <c r="BG1274">
        <v>12</v>
      </c>
      <c r="BH1274">
        <v>12</v>
      </c>
      <c r="BI1274">
        <v>12</v>
      </c>
      <c r="BJ1274" s="2">
        <f t="shared" ref="BJ1274:BK1274" si="1307">ROUND(AVERAGE(AT1274:BI1274),0)</f>
        <v>12</v>
      </c>
      <c r="BK1274" s="2">
        <f t="shared" si="1307"/>
        <v>12</v>
      </c>
      <c r="BP1274" s="12">
        <f t="shared" si="1258"/>
        <v>12</v>
      </c>
      <c r="BQ1274" s="12">
        <f t="shared" si="1259"/>
        <v>12</v>
      </c>
    </row>
    <row r="1275" spans="1:69" ht="19.5" x14ac:dyDescent="0.6">
      <c r="A1275" t="s">
        <v>200</v>
      </c>
      <c r="B1275" t="s">
        <v>337</v>
      </c>
      <c r="C1275" t="s">
        <v>390</v>
      </c>
      <c r="D1275" t="s">
        <v>190</v>
      </c>
      <c r="E1275" t="s">
        <v>203</v>
      </c>
      <c r="F1275" t="s">
        <v>173</v>
      </c>
      <c r="G1275">
        <v>34</v>
      </c>
      <c r="H1275" t="s">
        <v>175</v>
      </c>
      <c r="I1275">
        <v>1</v>
      </c>
      <c r="J1275" t="s">
        <v>176</v>
      </c>
      <c r="K1275" t="b">
        <v>0</v>
      </c>
      <c r="L1275">
        <v>0</v>
      </c>
      <c r="M1275">
        <v>200</v>
      </c>
      <c r="N1275">
        <v>0</v>
      </c>
      <c r="O1275">
        <v>200</v>
      </c>
      <c r="P1275">
        <v>-1</v>
      </c>
      <c r="Q1275">
        <v>-1</v>
      </c>
      <c r="R1275">
        <v>-1</v>
      </c>
      <c r="S1275">
        <v>-1</v>
      </c>
      <c r="T1275">
        <v>-1</v>
      </c>
      <c r="U1275">
        <v>-1</v>
      </c>
      <c r="V1275">
        <v>-1</v>
      </c>
      <c r="W1275">
        <v>-1</v>
      </c>
      <c r="X1275">
        <v>-1</v>
      </c>
      <c r="Y1275">
        <v>-1</v>
      </c>
      <c r="Z1275">
        <v>-1</v>
      </c>
      <c r="AA1275">
        <v>-1</v>
      </c>
      <c r="AB1275">
        <v>-1</v>
      </c>
      <c r="AC1275">
        <v>-1</v>
      </c>
      <c r="AD1275">
        <v>-1</v>
      </c>
      <c r="AE1275">
        <v>-1</v>
      </c>
      <c r="AF1275">
        <v>-1</v>
      </c>
      <c r="AG1275">
        <v>-1</v>
      </c>
      <c r="AH1275">
        <v>-1</v>
      </c>
      <c r="AI1275">
        <v>-1</v>
      </c>
      <c r="AJ1275">
        <v>-1</v>
      </c>
      <c r="AK1275">
        <v>1</v>
      </c>
      <c r="AL1275">
        <v>3</v>
      </c>
      <c r="AM1275" t="s">
        <v>177</v>
      </c>
      <c r="AN1275">
        <v>8</v>
      </c>
      <c r="AT1275">
        <v>367.9</v>
      </c>
      <c r="AU1275">
        <v>367.9</v>
      </c>
      <c r="AV1275">
        <v>367.9</v>
      </c>
      <c r="AW1275">
        <v>367.9</v>
      </c>
      <c r="AX1275">
        <v>367.9</v>
      </c>
      <c r="AY1275">
        <v>367.9</v>
      </c>
      <c r="AZ1275">
        <v>367.9</v>
      </c>
      <c r="BA1275">
        <v>367.9</v>
      </c>
      <c r="BB1275">
        <v>367.9</v>
      </c>
      <c r="BC1275">
        <v>367.9</v>
      </c>
      <c r="BD1275">
        <v>367.9</v>
      </c>
      <c r="BE1275">
        <v>367.9</v>
      </c>
      <c r="BF1275">
        <v>367.9</v>
      </c>
      <c r="BG1275">
        <v>367.9</v>
      </c>
      <c r="BH1275">
        <v>367.9</v>
      </c>
      <c r="BI1275">
        <v>367.9</v>
      </c>
      <c r="BJ1275" s="2">
        <f t="shared" ref="BJ1275:BK1275" si="1308">ROUND(AVERAGE(AT1275:BI1275),0)</f>
        <v>368</v>
      </c>
      <c r="BK1275" s="2">
        <f t="shared" si="1308"/>
        <v>368</v>
      </c>
      <c r="BP1275" s="12">
        <f t="shared" si="1258"/>
        <v>368</v>
      </c>
      <c r="BQ1275" s="12">
        <f t="shared" si="1259"/>
        <v>368</v>
      </c>
    </row>
    <row r="1276" spans="1:69" ht="19.5" x14ac:dyDescent="0.6">
      <c r="A1276" t="s">
        <v>200</v>
      </c>
      <c r="B1276" t="s">
        <v>337</v>
      </c>
      <c r="C1276" t="s">
        <v>390</v>
      </c>
      <c r="D1276" t="s">
        <v>190</v>
      </c>
      <c r="E1276" t="s">
        <v>203</v>
      </c>
      <c r="F1276" t="s">
        <v>173</v>
      </c>
      <c r="G1276">
        <v>35</v>
      </c>
      <c r="H1276" t="s">
        <v>175</v>
      </c>
      <c r="I1276">
        <v>1</v>
      </c>
      <c r="J1276" t="s">
        <v>176</v>
      </c>
      <c r="K1276" t="b">
        <v>0</v>
      </c>
      <c r="L1276">
        <v>0</v>
      </c>
      <c r="M1276">
        <v>200</v>
      </c>
      <c r="N1276">
        <v>0</v>
      </c>
      <c r="O1276">
        <v>200</v>
      </c>
      <c r="P1276">
        <v>-1</v>
      </c>
      <c r="Q1276">
        <v>-1</v>
      </c>
      <c r="R1276">
        <v>-1</v>
      </c>
      <c r="S1276">
        <v>-1</v>
      </c>
      <c r="T1276">
        <v>-1</v>
      </c>
      <c r="U1276">
        <v>-1</v>
      </c>
      <c r="V1276">
        <v>-1</v>
      </c>
      <c r="W1276">
        <v>-1</v>
      </c>
      <c r="X1276">
        <v>-1</v>
      </c>
      <c r="Y1276">
        <v>-1</v>
      </c>
      <c r="Z1276">
        <v>-1</v>
      </c>
      <c r="AA1276">
        <v>-1</v>
      </c>
      <c r="AB1276">
        <v>-1</v>
      </c>
      <c r="AC1276">
        <v>-1</v>
      </c>
      <c r="AD1276">
        <v>-1</v>
      </c>
      <c r="AE1276">
        <v>-1</v>
      </c>
      <c r="AF1276">
        <v>-1</v>
      </c>
      <c r="AG1276">
        <v>-1</v>
      </c>
      <c r="AH1276">
        <v>-1</v>
      </c>
      <c r="AI1276">
        <v>-1</v>
      </c>
      <c r="AJ1276">
        <v>-1</v>
      </c>
      <c r="AK1276">
        <v>1</v>
      </c>
      <c r="AL1276">
        <v>3</v>
      </c>
      <c r="AM1276" t="s">
        <v>177</v>
      </c>
      <c r="AN1276">
        <v>8</v>
      </c>
      <c r="AT1276">
        <v>189.1</v>
      </c>
      <c r="AU1276">
        <v>189.1</v>
      </c>
      <c r="AV1276">
        <v>189.1</v>
      </c>
      <c r="AW1276">
        <v>189.1</v>
      </c>
      <c r="AX1276">
        <v>189.1</v>
      </c>
      <c r="AY1276">
        <v>189.1</v>
      </c>
      <c r="AZ1276">
        <v>189.1</v>
      </c>
      <c r="BA1276">
        <v>189.1</v>
      </c>
      <c r="BB1276">
        <v>189.1</v>
      </c>
      <c r="BC1276">
        <v>189.1</v>
      </c>
      <c r="BD1276">
        <v>189.1</v>
      </c>
      <c r="BE1276">
        <v>189.1</v>
      </c>
      <c r="BF1276">
        <v>189.1</v>
      </c>
      <c r="BG1276">
        <v>189.1</v>
      </c>
      <c r="BH1276">
        <v>189.1</v>
      </c>
      <c r="BI1276">
        <v>189.1</v>
      </c>
      <c r="BJ1276" s="2">
        <f t="shared" ref="BJ1276:BK1276" si="1309">ROUND(AVERAGE(AT1276:BI1276),0)</f>
        <v>189</v>
      </c>
      <c r="BK1276" s="2">
        <f t="shared" si="1309"/>
        <v>189</v>
      </c>
      <c r="BP1276" s="12">
        <f t="shared" si="1258"/>
        <v>189</v>
      </c>
      <c r="BQ1276" s="12">
        <f t="shared" si="1259"/>
        <v>189</v>
      </c>
    </row>
    <row r="1277" spans="1:69" ht="19.5" x14ac:dyDescent="0.6">
      <c r="A1277" t="s">
        <v>200</v>
      </c>
      <c r="B1277" t="s">
        <v>337</v>
      </c>
      <c r="C1277" t="s">
        <v>390</v>
      </c>
      <c r="D1277" t="s">
        <v>190</v>
      </c>
      <c r="E1277" t="s">
        <v>203</v>
      </c>
      <c r="F1277" t="s">
        <v>173</v>
      </c>
      <c r="G1277">
        <v>36</v>
      </c>
      <c r="H1277" t="s">
        <v>175</v>
      </c>
      <c r="I1277">
        <v>1</v>
      </c>
      <c r="J1277" t="s">
        <v>176</v>
      </c>
      <c r="K1277" t="b">
        <v>0</v>
      </c>
      <c r="L1277">
        <v>0</v>
      </c>
      <c r="M1277">
        <v>200</v>
      </c>
      <c r="N1277">
        <v>0</v>
      </c>
      <c r="O1277">
        <v>200</v>
      </c>
      <c r="P1277">
        <v>-1</v>
      </c>
      <c r="Q1277">
        <v>-1</v>
      </c>
      <c r="R1277">
        <v>-1</v>
      </c>
      <c r="S1277">
        <v>-1</v>
      </c>
      <c r="T1277">
        <v>-1</v>
      </c>
      <c r="U1277">
        <v>-1</v>
      </c>
      <c r="V1277">
        <v>-1</v>
      </c>
      <c r="W1277">
        <v>-1</v>
      </c>
      <c r="X1277">
        <v>-1</v>
      </c>
      <c r="Y1277">
        <v>-1</v>
      </c>
      <c r="Z1277">
        <v>-1</v>
      </c>
      <c r="AA1277">
        <v>-1</v>
      </c>
      <c r="AB1277">
        <v>-1</v>
      </c>
      <c r="AC1277">
        <v>-1</v>
      </c>
      <c r="AD1277">
        <v>-1</v>
      </c>
      <c r="AE1277">
        <v>-1</v>
      </c>
      <c r="AF1277">
        <v>-1</v>
      </c>
      <c r="AG1277">
        <v>-1</v>
      </c>
      <c r="AH1277">
        <v>-1</v>
      </c>
      <c r="AI1277">
        <v>-1</v>
      </c>
      <c r="AJ1277">
        <v>-1</v>
      </c>
      <c r="AK1277">
        <v>1</v>
      </c>
      <c r="AL1277">
        <v>3</v>
      </c>
      <c r="AM1277" t="s">
        <v>177</v>
      </c>
      <c r="AN1277">
        <v>8</v>
      </c>
      <c r="AT1277">
        <v>3.6</v>
      </c>
      <c r="AU1277">
        <v>3.6</v>
      </c>
      <c r="AV1277">
        <v>3.6</v>
      </c>
      <c r="AW1277">
        <v>3.6</v>
      </c>
      <c r="AX1277">
        <v>3.6</v>
      </c>
      <c r="AY1277">
        <v>3.6</v>
      </c>
      <c r="AZ1277">
        <v>3.6</v>
      </c>
      <c r="BA1277">
        <v>3.6</v>
      </c>
      <c r="BB1277">
        <v>3.6</v>
      </c>
      <c r="BC1277">
        <v>3.6</v>
      </c>
      <c r="BD1277">
        <v>3.6</v>
      </c>
      <c r="BE1277">
        <v>3.6</v>
      </c>
      <c r="BF1277">
        <v>3.6</v>
      </c>
      <c r="BG1277">
        <v>3.6</v>
      </c>
      <c r="BH1277">
        <v>3.6</v>
      </c>
      <c r="BI1277">
        <v>3.6</v>
      </c>
      <c r="BJ1277" s="2">
        <f t="shared" ref="BJ1277:BK1277" si="1310">ROUND(AVERAGE(AT1277:BI1277),0)</f>
        <v>4</v>
      </c>
      <c r="BK1277" s="2">
        <f t="shared" si="1310"/>
        <v>4</v>
      </c>
      <c r="BP1277" s="12">
        <f t="shared" si="1258"/>
        <v>4</v>
      </c>
      <c r="BQ1277" s="12">
        <f t="shared" si="1259"/>
        <v>4</v>
      </c>
    </row>
    <row r="1278" spans="1:69" ht="19.5" x14ac:dyDescent="0.6">
      <c r="A1278" t="s">
        <v>200</v>
      </c>
      <c r="B1278" t="s">
        <v>337</v>
      </c>
      <c r="C1278" t="s">
        <v>390</v>
      </c>
      <c r="D1278" t="s">
        <v>190</v>
      </c>
      <c r="E1278" t="s">
        <v>203</v>
      </c>
      <c r="F1278" t="s">
        <v>173</v>
      </c>
      <c r="G1278">
        <v>43</v>
      </c>
      <c r="H1278" t="s">
        <v>175</v>
      </c>
      <c r="I1278">
        <v>1</v>
      </c>
      <c r="J1278" t="s">
        <v>176</v>
      </c>
      <c r="K1278" t="b">
        <v>0</v>
      </c>
      <c r="L1278">
        <v>0</v>
      </c>
      <c r="M1278">
        <v>200</v>
      </c>
      <c r="N1278">
        <v>0</v>
      </c>
      <c r="O1278">
        <v>200</v>
      </c>
      <c r="P1278">
        <v>-1</v>
      </c>
      <c r="Q1278">
        <v>-1</v>
      </c>
      <c r="R1278">
        <v>-1</v>
      </c>
      <c r="S1278">
        <v>-1</v>
      </c>
      <c r="T1278">
        <v>-1</v>
      </c>
      <c r="U1278">
        <v>-1</v>
      </c>
      <c r="V1278">
        <v>-1</v>
      </c>
      <c r="W1278">
        <v>-1</v>
      </c>
      <c r="X1278">
        <v>-1</v>
      </c>
      <c r="Y1278">
        <v>-1</v>
      </c>
      <c r="Z1278">
        <v>-1</v>
      </c>
      <c r="AA1278">
        <v>-1</v>
      </c>
      <c r="AB1278">
        <v>-1</v>
      </c>
      <c r="AC1278">
        <v>-1</v>
      </c>
      <c r="AD1278">
        <v>-1</v>
      </c>
      <c r="AE1278">
        <v>-1</v>
      </c>
      <c r="AF1278">
        <v>-1</v>
      </c>
      <c r="AG1278">
        <v>-1</v>
      </c>
      <c r="AH1278">
        <v>-1</v>
      </c>
      <c r="AI1278">
        <v>-1</v>
      </c>
      <c r="AJ1278">
        <v>-1</v>
      </c>
      <c r="AK1278">
        <v>1</v>
      </c>
      <c r="AL1278">
        <v>3</v>
      </c>
      <c r="AM1278" t="s">
        <v>177</v>
      </c>
      <c r="AN1278">
        <v>8</v>
      </c>
      <c r="AT1278">
        <v>94.5</v>
      </c>
      <c r="AU1278">
        <v>94.5</v>
      </c>
      <c r="AV1278">
        <v>94.5</v>
      </c>
      <c r="AW1278">
        <v>94.5</v>
      </c>
      <c r="AX1278">
        <v>94.5</v>
      </c>
      <c r="AY1278">
        <v>94.5</v>
      </c>
      <c r="AZ1278">
        <v>94.5</v>
      </c>
      <c r="BA1278">
        <v>94.5</v>
      </c>
      <c r="BB1278">
        <v>94.5</v>
      </c>
      <c r="BC1278">
        <v>94.5</v>
      </c>
      <c r="BD1278">
        <v>94.5</v>
      </c>
      <c r="BE1278">
        <v>94.5</v>
      </c>
      <c r="BF1278">
        <v>94.5</v>
      </c>
      <c r="BG1278">
        <v>94.5</v>
      </c>
      <c r="BH1278">
        <v>94.5</v>
      </c>
      <c r="BI1278">
        <v>94.5</v>
      </c>
      <c r="BJ1278" s="2">
        <f t="shared" ref="BJ1278:BK1278" si="1311">ROUND(AVERAGE(AT1278:BI1278),0)</f>
        <v>95</v>
      </c>
      <c r="BK1278" s="2">
        <f t="shared" si="1311"/>
        <v>95</v>
      </c>
      <c r="BP1278" s="12">
        <f t="shared" si="1258"/>
        <v>95</v>
      </c>
      <c r="BQ1278" s="12">
        <f t="shared" si="1259"/>
        <v>95</v>
      </c>
    </row>
    <row r="1279" spans="1:69" ht="19.5" x14ac:dyDescent="0.6">
      <c r="A1279" t="s">
        <v>200</v>
      </c>
      <c r="B1279" t="s">
        <v>337</v>
      </c>
      <c r="C1279" t="s">
        <v>390</v>
      </c>
      <c r="D1279" t="s">
        <v>190</v>
      </c>
      <c r="E1279" t="s">
        <v>203</v>
      </c>
      <c r="F1279" t="s">
        <v>173</v>
      </c>
      <c r="G1279">
        <v>44</v>
      </c>
      <c r="H1279" t="s">
        <v>175</v>
      </c>
      <c r="I1279">
        <v>1</v>
      </c>
      <c r="J1279" t="s">
        <v>176</v>
      </c>
      <c r="K1279" t="b">
        <v>0</v>
      </c>
      <c r="L1279">
        <v>0</v>
      </c>
      <c r="M1279">
        <v>200</v>
      </c>
      <c r="N1279">
        <v>0</v>
      </c>
      <c r="O1279">
        <v>200</v>
      </c>
      <c r="P1279">
        <v>-1</v>
      </c>
      <c r="Q1279">
        <v>-1</v>
      </c>
      <c r="R1279">
        <v>-1</v>
      </c>
      <c r="S1279">
        <v>-1</v>
      </c>
      <c r="T1279">
        <v>-1</v>
      </c>
      <c r="U1279">
        <v>-1</v>
      </c>
      <c r="V1279">
        <v>-1</v>
      </c>
      <c r="W1279">
        <v>-1</v>
      </c>
      <c r="X1279">
        <v>-1</v>
      </c>
      <c r="Y1279">
        <v>-1</v>
      </c>
      <c r="Z1279">
        <v>-1</v>
      </c>
      <c r="AA1279">
        <v>-1</v>
      </c>
      <c r="AB1279">
        <v>-1</v>
      </c>
      <c r="AC1279">
        <v>-1</v>
      </c>
      <c r="AD1279">
        <v>-1</v>
      </c>
      <c r="AE1279">
        <v>-1</v>
      </c>
      <c r="AF1279">
        <v>-1</v>
      </c>
      <c r="AG1279">
        <v>-1</v>
      </c>
      <c r="AH1279">
        <v>-1</v>
      </c>
      <c r="AI1279">
        <v>-1</v>
      </c>
      <c r="AJ1279">
        <v>-1</v>
      </c>
      <c r="AK1279">
        <v>1</v>
      </c>
      <c r="AL1279">
        <v>3</v>
      </c>
      <c r="AM1279" t="s">
        <v>177</v>
      </c>
      <c r="AN1279">
        <v>8</v>
      </c>
      <c r="AT1279">
        <v>255.6</v>
      </c>
      <c r="AU1279">
        <v>255.6</v>
      </c>
      <c r="AV1279">
        <v>255.6</v>
      </c>
      <c r="AW1279">
        <v>255.6</v>
      </c>
      <c r="AX1279">
        <v>255.6</v>
      </c>
      <c r="AY1279">
        <v>255.6</v>
      </c>
      <c r="AZ1279">
        <v>255.6</v>
      </c>
      <c r="BA1279">
        <v>255.6</v>
      </c>
      <c r="BB1279">
        <v>255.6</v>
      </c>
      <c r="BC1279">
        <v>255.6</v>
      </c>
      <c r="BD1279">
        <v>255.6</v>
      </c>
      <c r="BE1279">
        <v>255.6</v>
      </c>
      <c r="BF1279">
        <v>255.6</v>
      </c>
      <c r="BG1279">
        <v>255.6</v>
      </c>
      <c r="BH1279">
        <v>255.6</v>
      </c>
      <c r="BI1279">
        <v>255.6</v>
      </c>
      <c r="BJ1279" s="2">
        <f t="shared" ref="BJ1279:BK1279" si="1312">ROUND(AVERAGE(AT1279:BI1279),0)</f>
        <v>256</v>
      </c>
      <c r="BK1279" s="2">
        <f t="shared" si="1312"/>
        <v>256</v>
      </c>
      <c r="BP1279" s="12">
        <f t="shared" si="1258"/>
        <v>256</v>
      </c>
      <c r="BQ1279" s="12">
        <f t="shared" si="1259"/>
        <v>256</v>
      </c>
    </row>
    <row r="1280" spans="1:69" ht="19.5" x14ac:dyDescent="0.6">
      <c r="A1280" t="s">
        <v>200</v>
      </c>
      <c r="B1280" t="s">
        <v>337</v>
      </c>
      <c r="C1280" t="s">
        <v>390</v>
      </c>
      <c r="D1280" t="s">
        <v>190</v>
      </c>
      <c r="E1280" t="s">
        <v>203</v>
      </c>
      <c r="F1280" t="s">
        <v>173</v>
      </c>
      <c r="G1280">
        <v>53</v>
      </c>
      <c r="H1280" t="s">
        <v>175</v>
      </c>
      <c r="I1280">
        <v>1</v>
      </c>
      <c r="J1280" t="s">
        <v>176</v>
      </c>
      <c r="K1280" t="b">
        <v>0</v>
      </c>
      <c r="L1280">
        <v>0</v>
      </c>
      <c r="M1280">
        <v>200</v>
      </c>
      <c r="N1280">
        <v>0</v>
      </c>
      <c r="O1280">
        <v>200</v>
      </c>
      <c r="P1280">
        <v>-1</v>
      </c>
      <c r="Q1280">
        <v>-1</v>
      </c>
      <c r="R1280">
        <v>-1</v>
      </c>
      <c r="S1280">
        <v>-1</v>
      </c>
      <c r="T1280">
        <v>-1</v>
      </c>
      <c r="U1280">
        <v>-1</v>
      </c>
      <c r="V1280">
        <v>-1</v>
      </c>
      <c r="W1280">
        <v>-1</v>
      </c>
      <c r="X1280">
        <v>-1</v>
      </c>
      <c r="Y1280">
        <v>-1</v>
      </c>
      <c r="Z1280">
        <v>-1</v>
      </c>
      <c r="AA1280">
        <v>-1</v>
      </c>
      <c r="AB1280">
        <v>-1</v>
      </c>
      <c r="AC1280">
        <v>-1</v>
      </c>
      <c r="AD1280">
        <v>-1</v>
      </c>
      <c r="AE1280">
        <v>-1</v>
      </c>
      <c r="AF1280">
        <v>-1</v>
      </c>
      <c r="AG1280">
        <v>-1</v>
      </c>
      <c r="AH1280">
        <v>-1</v>
      </c>
      <c r="AI1280">
        <v>-1</v>
      </c>
      <c r="AJ1280">
        <v>-1</v>
      </c>
      <c r="AK1280">
        <v>1</v>
      </c>
      <c r="AL1280">
        <v>3</v>
      </c>
      <c r="AM1280" t="s">
        <v>177</v>
      </c>
      <c r="AN1280">
        <v>8</v>
      </c>
      <c r="AT1280">
        <v>33.6</v>
      </c>
      <c r="AU1280">
        <v>33.6</v>
      </c>
      <c r="AV1280">
        <v>33.6</v>
      </c>
      <c r="AW1280">
        <v>33.6</v>
      </c>
      <c r="AX1280">
        <v>33.6</v>
      </c>
      <c r="AY1280">
        <v>33.6</v>
      </c>
      <c r="AZ1280">
        <v>33.6</v>
      </c>
      <c r="BA1280">
        <v>33.6</v>
      </c>
      <c r="BB1280">
        <v>33.6</v>
      </c>
      <c r="BC1280">
        <v>33.6</v>
      </c>
      <c r="BD1280">
        <v>33.6</v>
      </c>
      <c r="BE1280">
        <v>33.6</v>
      </c>
      <c r="BF1280">
        <v>33.6</v>
      </c>
      <c r="BG1280">
        <v>33.6</v>
      </c>
      <c r="BH1280">
        <v>33.6</v>
      </c>
      <c r="BI1280">
        <v>33.6</v>
      </c>
      <c r="BJ1280" s="2">
        <f t="shared" ref="BJ1280:BK1280" si="1313">ROUND(AVERAGE(AT1280:BI1280),0)</f>
        <v>34</v>
      </c>
      <c r="BK1280" s="2">
        <f t="shared" si="1313"/>
        <v>34</v>
      </c>
      <c r="BP1280" s="12">
        <f t="shared" si="1258"/>
        <v>34</v>
      </c>
      <c r="BQ1280" s="12">
        <f t="shared" si="1259"/>
        <v>34</v>
      </c>
    </row>
    <row r="1281" spans="1:69" ht="19.5" x14ac:dyDescent="0.6">
      <c r="A1281" t="s">
        <v>200</v>
      </c>
      <c r="B1281" t="s">
        <v>337</v>
      </c>
      <c r="C1281" t="s">
        <v>390</v>
      </c>
      <c r="D1281" t="s">
        <v>352</v>
      </c>
      <c r="E1281" t="s">
        <v>203</v>
      </c>
      <c r="F1281" t="s">
        <v>173</v>
      </c>
      <c r="G1281">
        <v>34</v>
      </c>
      <c r="H1281" t="s">
        <v>175</v>
      </c>
      <c r="I1281">
        <v>1</v>
      </c>
      <c r="J1281" t="s">
        <v>176</v>
      </c>
      <c r="K1281" t="b">
        <v>0</v>
      </c>
      <c r="L1281">
        <v>0</v>
      </c>
      <c r="M1281">
        <v>200</v>
      </c>
      <c r="N1281">
        <v>0</v>
      </c>
      <c r="O1281">
        <v>200</v>
      </c>
      <c r="P1281">
        <v>-1</v>
      </c>
      <c r="Q1281">
        <v>-1</v>
      </c>
      <c r="R1281">
        <v>-1</v>
      </c>
      <c r="S1281">
        <v>-1</v>
      </c>
      <c r="T1281">
        <v>-1</v>
      </c>
      <c r="U1281">
        <v>-1</v>
      </c>
      <c r="V1281">
        <v>-1</v>
      </c>
      <c r="W1281">
        <v>-1</v>
      </c>
      <c r="X1281">
        <v>-1</v>
      </c>
      <c r="Y1281">
        <v>-1</v>
      </c>
      <c r="Z1281">
        <v>-1</v>
      </c>
      <c r="AA1281">
        <v>-1</v>
      </c>
      <c r="AB1281">
        <v>-1</v>
      </c>
      <c r="AC1281">
        <v>-1</v>
      </c>
      <c r="AD1281">
        <v>-1</v>
      </c>
      <c r="AE1281">
        <v>-1</v>
      </c>
      <c r="AF1281">
        <v>-1</v>
      </c>
      <c r="AG1281">
        <v>-1</v>
      </c>
      <c r="AH1281">
        <v>-1</v>
      </c>
      <c r="AI1281">
        <v>-1</v>
      </c>
      <c r="AJ1281">
        <v>-1</v>
      </c>
      <c r="AK1281">
        <v>1</v>
      </c>
      <c r="AL1281">
        <v>3</v>
      </c>
      <c r="AM1281" t="s">
        <v>177</v>
      </c>
      <c r="AN1281">
        <v>8</v>
      </c>
      <c r="AT1281">
        <v>0.2</v>
      </c>
      <c r="AU1281">
        <v>0.2</v>
      </c>
      <c r="AV1281">
        <v>0.2</v>
      </c>
      <c r="AW1281">
        <v>0.2</v>
      </c>
      <c r="AX1281">
        <v>0.2</v>
      </c>
      <c r="AY1281">
        <v>0.2</v>
      </c>
      <c r="AZ1281">
        <v>0.2</v>
      </c>
      <c r="BA1281">
        <v>0.2</v>
      </c>
      <c r="BB1281">
        <v>0.2</v>
      </c>
      <c r="BC1281">
        <v>0.2</v>
      </c>
      <c r="BD1281">
        <v>0.2</v>
      </c>
      <c r="BE1281">
        <v>0.2</v>
      </c>
      <c r="BF1281">
        <v>0.2</v>
      </c>
      <c r="BG1281">
        <v>0.2</v>
      </c>
      <c r="BH1281">
        <v>0.2</v>
      </c>
      <c r="BI1281">
        <v>0.2</v>
      </c>
      <c r="BJ1281" s="2">
        <f t="shared" ref="BJ1281:BK1281" si="1314">ROUND(AVERAGE(AT1281:BI1281),0)</f>
        <v>0</v>
      </c>
      <c r="BK1281" s="2">
        <f t="shared" si="1314"/>
        <v>0</v>
      </c>
      <c r="BP1281" s="12">
        <f t="shared" si="1258"/>
        <v>0</v>
      </c>
      <c r="BQ1281" s="12">
        <f t="shared" si="1259"/>
        <v>0</v>
      </c>
    </row>
    <row r="1282" spans="1:69" ht="19.5" x14ac:dyDescent="0.6">
      <c r="A1282" t="s">
        <v>200</v>
      </c>
      <c r="B1282" t="s">
        <v>337</v>
      </c>
      <c r="C1282" t="s">
        <v>390</v>
      </c>
      <c r="D1282" t="s">
        <v>352</v>
      </c>
      <c r="E1282" t="s">
        <v>203</v>
      </c>
      <c r="F1282" t="s">
        <v>173</v>
      </c>
      <c r="G1282">
        <v>35</v>
      </c>
      <c r="H1282" t="s">
        <v>175</v>
      </c>
      <c r="I1282">
        <v>1</v>
      </c>
      <c r="J1282" t="s">
        <v>176</v>
      </c>
      <c r="K1282" t="b">
        <v>0</v>
      </c>
      <c r="L1282">
        <v>0</v>
      </c>
      <c r="M1282">
        <v>200</v>
      </c>
      <c r="N1282">
        <v>0</v>
      </c>
      <c r="O1282">
        <v>200</v>
      </c>
      <c r="P1282">
        <v>-1</v>
      </c>
      <c r="Q1282">
        <v>-1</v>
      </c>
      <c r="R1282">
        <v>-1</v>
      </c>
      <c r="S1282">
        <v>-1</v>
      </c>
      <c r="T1282">
        <v>-1</v>
      </c>
      <c r="U1282">
        <v>-1</v>
      </c>
      <c r="V1282">
        <v>-1</v>
      </c>
      <c r="W1282">
        <v>-1</v>
      </c>
      <c r="X1282">
        <v>-1</v>
      </c>
      <c r="Y1282">
        <v>-1</v>
      </c>
      <c r="Z1282">
        <v>-1</v>
      </c>
      <c r="AA1282">
        <v>-1</v>
      </c>
      <c r="AB1282">
        <v>-1</v>
      </c>
      <c r="AC1282">
        <v>-1</v>
      </c>
      <c r="AD1282">
        <v>-1</v>
      </c>
      <c r="AE1282">
        <v>-1</v>
      </c>
      <c r="AF1282">
        <v>-1</v>
      </c>
      <c r="AG1282">
        <v>-1</v>
      </c>
      <c r="AH1282">
        <v>-1</v>
      </c>
      <c r="AI1282">
        <v>-1</v>
      </c>
      <c r="AJ1282">
        <v>-1</v>
      </c>
      <c r="AK1282">
        <v>1</v>
      </c>
      <c r="AL1282">
        <v>3</v>
      </c>
      <c r="AM1282" t="s">
        <v>177</v>
      </c>
      <c r="AN1282">
        <v>8</v>
      </c>
      <c r="AT1282">
        <v>24.9</v>
      </c>
      <c r="AU1282">
        <v>24.9</v>
      </c>
      <c r="AV1282">
        <v>24.9</v>
      </c>
      <c r="AW1282">
        <v>24.9</v>
      </c>
      <c r="AX1282">
        <v>24.9</v>
      </c>
      <c r="AY1282">
        <v>24.9</v>
      </c>
      <c r="AZ1282">
        <v>24.9</v>
      </c>
      <c r="BA1282">
        <v>24.9</v>
      </c>
      <c r="BB1282">
        <v>24.9</v>
      </c>
      <c r="BC1282">
        <v>24.9</v>
      </c>
      <c r="BD1282">
        <v>24.9</v>
      </c>
      <c r="BE1282">
        <v>24.9</v>
      </c>
      <c r="BF1282">
        <v>24.9</v>
      </c>
      <c r="BG1282">
        <v>24.9</v>
      </c>
      <c r="BH1282">
        <v>24.9</v>
      </c>
      <c r="BI1282">
        <v>24.9</v>
      </c>
      <c r="BJ1282" s="2">
        <f t="shared" ref="BJ1282:BK1282" si="1315">ROUND(AVERAGE(AT1282:BI1282),0)</f>
        <v>25</v>
      </c>
      <c r="BK1282" s="2">
        <f t="shared" si="1315"/>
        <v>25</v>
      </c>
      <c r="BP1282" s="12">
        <f t="shared" si="1258"/>
        <v>25</v>
      </c>
      <c r="BQ1282" s="12">
        <f t="shared" si="1259"/>
        <v>25</v>
      </c>
    </row>
    <row r="1283" spans="1:69" ht="19.5" x14ac:dyDescent="0.6">
      <c r="A1283" t="s">
        <v>200</v>
      </c>
      <c r="B1283" t="s">
        <v>337</v>
      </c>
      <c r="C1283" t="s">
        <v>390</v>
      </c>
      <c r="D1283" t="s">
        <v>352</v>
      </c>
      <c r="E1283" t="s">
        <v>203</v>
      </c>
      <c r="F1283" t="s">
        <v>173</v>
      </c>
      <c r="G1283">
        <v>36</v>
      </c>
      <c r="H1283" t="s">
        <v>175</v>
      </c>
      <c r="I1283">
        <v>1</v>
      </c>
      <c r="J1283" t="s">
        <v>176</v>
      </c>
      <c r="K1283" t="b">
        <v>0</v>
      </c>
      <c r="L1283">
        <v>0</v>
      </c>
      <c r="M1283">
        <v>200</v>
      </c>
      <c r="N1283">
        <v>0</v>
      </c>
      <c r="O1283">
        <v>200</v>
      </c>
      <c r="P1283">
        <v>-1</v>
      </c>
      <c r="Q1283">
        <v>-1</v>
      </c>
      <c r="R1283">
        <v>-1</v>
      </c>
      <c r="S1283">
        <v>-1</v>
      </c>
      <c r="T1283">
        <v>-1</v>
      </c>
      <c r="U1283">
        <v>-1</v>
      </c>
      <c r="V1283">
        <v>-1</v>
      </c>
      <c r="W1283">
        <v>-1</v>
      </c>
      <c r="X1283">
        <v>-1</v>
      </c>
      <c r="Y1283">
        <v>-1</v>
      </c>
      <c r="Z1283">
        <v>-1</v>
      </c>
      <c r="AA1283">
        <v>-1</v>
      </c>
      <c r="AB1283">
        <v>-1</v>
      </c>
      <c r="AC1283">
        <v>-1</v>
      </c>
      <c r="AD1283">
        <v>-1</v>
      </c>
      <c r="AE1283">
        <v>-1</v>
      </c>
      <c r="AF1283">
        <v>-1</v>
      </c>
      <c r="AG1283">
        <v>-1</v>
      </c>
      <c r="AH1283">
        <v>-1</v>
      </c>
      <c r="AI1283">
        <v>-1</v>
      </c>
      <c r="AJ1283">
        <v>-1</v>
      </c>
      <c r="AK1283">
        <v>1</v>
      </c>
      <c r="AL1283">
        <v>3</v>
      </c>
      <c r="AM1283" t="s">
        <v>177</v>
      </c>
      <c r="AN1283">
        <v>8</v>
      </c>
      <c r="AT1283">
        <v>12</v>
      </c>
      <c r="AU1283">
        <v>12</v>
      </c>
      <c r="AV1283">
        <v>12</v>
      </c>
      <c r="AW1283">
        <v>12</v>
      </c>
      <c r="AX1283">
        <v>12</v>
      </c>
      <c r="AY1283">
        <v>12</v>
      </c>
      <c r="AZ1283">
        <v>12</v>
      </c>
      <c r="BA1283">
        <v>12</v>
      </c>
      <c r="BB1283">
        <v>12</v>
      </c>
      <c r="BC1283">
        <v>12</v>
      </c>
      <c r="BD1283">
        <v>12</v>
      </c>
      <c r="BE1283">
        <v>12</v>
      </c>
      <c r="BF1283">
        <v>12</v>
      </c>
      <c r="BG1283">
        <v>12</v>
      </c>
      <c r="BH1283">
        <v>12</v>
      </c>
      <c r="BI1283">
        <v>12</v>
      </c>
      <c r="BJ1283" s="2">
        <f t="shared" ref="BJ1283:BK1283" si="1316">ROUND(AVERAGE(AT1283:BI1283),0)</f>
        <v>12</v>
      </c>
      <c r="BK1283" s="2">
        <f t="shared" si="1316"/>
        <v>12</v>
      </c>
      <c r="BP1283" s="12">
        <f t="shared" si="1258"/>
        <v>12</v>
      </c>
      <c r="BQ1283" s="12">
        <f t="shared" si="1259"/>
        <v>12</v>
      </c>
    </row>
    <row r="1284" spans="1:69" ht="19.5" x14ac:dyDescent="0.6">
      <c r="A1284" t="s">
        <v>200</v>
      </c>
      <c r="B1284" t="s">
        <v>337</v>
      </c>
      <c r="C1284" t="s">
        <v>390</v>
      </c>
      <c r="D1284" t="s">
        <v>361</v>
      </c>
      <c r="E1284" t="s">
        <v>203</v>
      </c>
      <c r="F1284" t="s">
        <v>173</v>
      </c>
      <c r="G1284">
        <v>34</v>
      </c>
      <c r="H1284" t="s">
        <v>175</v>
      </c>
      <c r="I1284">
        <v>1</v>
      </c>
      <c r="J1284" t="s">
        <v>176</v>
      </c>
      <c r="K1284" t="b">
        <v>0</v>
      </c>
      <c r="L1284">
        <v>0</v>
      </c>
      <c r="M1284">
        <v>200</v>
      </c>
      <c r="N1284">
        <v>0</v>
      </c>
      <c r="O1284">
        <v>200</v>
      </c>
      <c r="P1284">
        <v>-1</v>
      </c>
      <c r="Q1284">
        <v>-1</v>
      </c>
      <c r="R1284">
        <v>-1</v>
      </c>
      <c r="S1284">
        <v>-1</v>
      </c>
      <c r="T1284">
        <v>-1</v>
      </c>
      <c r="U1284">
        <v>-1</v>
      </c>
      <c r="V1284">
        <v>-1</v>
      </c>
      <c r="W1284">
        <v>-1</v>
      </c>
      <c r="X1284">
        <v>-1</v>
      </c>
      <c r="Y1284">
        <v>-1</v>
      </c>
      <c r="Z1284">
        <v>-1</v>
      </c>
      <c r="AA1284">
        <v>-1</v>
      </c>
      <c r="AB1284">
        <v>-1</v>
      </c>
      <c r="AC1284">
        <v>-1</v>
      </c>
      <c r="AD1284">
        <v>-1</v>
      </c>
      <c r="AE1284">
        <v>-1</v>
      </c>
      <c r="AF1284">
        <v>-1</v>
      </c>
      <c r="AG1284">
        <v>-1</v>
      </c>
      <c r="AH1284">
        <v>-1</v>
      </c>
      <c r="AI1284">
        <v>-1</v>
      </c>
      <c r="AJ1284">
        <v>-1</v>
      </c>
      <c r="AK1284">
        <v>1</v>
      </c>
      <c r="AL1284">
        <v>3</v>
      </c>
      <c r="AM1284" t="s">
        <v>177</v>
      </c>
      <c r="AN1284">
        <v>8</v>
      </c>
      <c r="AT1284">
        <v>0.5</v>
      </c>
      <c r="AU1284">
        <v>0.5</v>
      </c>
      <c r="AV1284">
        <v>0.5</v>
      </c>
      <c r="AW1284">
        <v>0.5</v>
      </c>
      <c r="AX1284">
        <v>0.5</v>
      </c>
      <c r="AY1284">
        <v>0.5</v>
      </c>
      <c r="AZ1284">
        <v>0.5</v>
      </c>
      <c r="BA1284">
        <v>0.5</v>
      </c>
      <c r="BB1284">
        <v>0.5</v>
      </c>
      <c r="BC1284">
        <v>0.5</v>
      </c>
      <c r="BD1284">
        <v>0.5</v>
      </c>
      <c r="BE1284">
        <v>0.5</v>
      </c>
      <c r="BF1284">
        <v>0.5</v>
      </c>
      <c r="BG1284">
        <v>0.5</v>
      </c>
      <c r="BH1284">
        <v>0.5</v>
      </c>
      <c r="BI1284">
        <v>0.5</v>
      </c>
      <c r="BJ1284" s="2">
        <f t="shared" ref="BJ1284:BK1284" si="1317">ROUND(AVERAGE(AT1284:BI1284),0)</f>
        <v>1</v>
      </c>
      <c r="BK1284" s="2">
        <f t="shared" si="1317"/>
        <v>1</v>
      </c>
      <c r="BP1284" s="12">
        <f t="shared" si="1258"/>
        <v>1</v>
      </c>
      <c r="BQ1284" s="12">
        <f t="shared" si="1259"/>
        <v>1</v>
      </c>
    </row>
    <row r="1285" spans="1:69" ht="19.5" x14ac:dyDescent="0.6">
      <c r="A1285" t="s">
        <v>200</v>
      </c>
      <c r="B1285" t="s">
        <v>337</v>
      </c>
      <c r="C1285" t="s">
        <v>390</v>
      </c>
      <c r="D1285" t="s">
        <v>361</v>
      </c>
      <c r="E1285" t="s">
        <v>203</v>
      </c>
      <c r="F1285" t="s">
        <v>173</v>
      </c>
      <c r="G1285">
        <v>35</v>
      </c>
      <c r="H1285" t="s">
        <v>175</v>
      </c>
      <c r="I1285">
        <v>1</v>
      </c>
      <c r="J1285" t="s">
        <v>176</v>
      </c>
      <c r="K1285" t="b">
        <v>0</v>
      </c>
      <c r="L1285">
        <v>0</v>
      </c>
      <c r="M1285">
        <v>200</v>
      </c>
      <c r="N1285">
        <v>0</v>
      </c>
      <c r="O1285">
        <v>200</v>
      </c>
      <c r="P1285">
        <v>-1</v>
      </c>
      <c r="Q1285">
        <v>-1</v>
      </c>
      <c r="R1285">
        <v>-1</v>
      </c>
      <c r="S1285">
        <v>-1</v>
      </c>
      <c r="T1285">
        <v>-1</v>
      </c>
      <c r="U1285">
        <v>-1</v>
      </c>
      <c r="V1285">
        <v>-1</v>
      </c>
      <c r="W1285">
        <v>-1</v>
      </c>
      <c r="X1285">
        <v>-1</v>
      </c>
      <c r="Y1285">
        <v>-1</v>
      </c>
      <c r="Z1285">
        <v>-1</v>
      </c>
      <c r="AA1285">
        <v>-1</v>
      </c>
      <c r="AB1285">
        <v>-1</v>
      </c>
      <c r="AC1285">
        <v>-1</v>
      </c>
      <c r="AD1285">
        <v>-1</v>
      </c>
      <c r="AE1285">
        <v>-1</v>
      </c>
      <c r="AF1285">
        <v>-1</v>
      </c>
      <c r="AG1285">
        <v>-1</v>
      </c>
      <c r="AH1285">
        <v>-1</v>
      </c>
      <c r="AI1285">
        <v>-1</v>
      </c>
      <c r="AJ1285">
        <v>-1</v>
      </c>
      <c r="AK1285">
        <v>1</v>
      </c>
      <c r="AL1285">
        <v>3</v>
      </c>
      <c r="AM1285" t="s">
        <v>177</v>
      </c>
      <c r="AN1285">
        <v>8</v>
      </c>
      <c r="AT1285">
        <v>13.8</v>
      </c>
      <c r="AU1285">
        <v>13.8</v>
      </c>
      <c r="AV1285">
        <v>13.8</v>
      </c>
      <c r="AW1285">
        <v>13.8</v>
      </c>
      <c r="AX1285">
        <v>13.8</v>
      </c>
      <c r="AY1285">
        <v>13.8</v>
      </c>
      <c r="AZ1285">
        <v>13.8</v>
      </c>
      <c r="BA1285">
        <v>13.8</v>
      </c>
      <c r="BB1285">
        <v>13.8</v>
      </c>
      <c r="BC1285">
        <v>13.8</v>
      </c>
      <c r="BD1285">
        <v>13.8</v>
      </c>
      <c r="BE1285">
        <v>13.8</v>
      </c>
      <c r="BF1285">
        <v>13.8</v>
      </c>
      <c r="BG1285">
        <v>13.8</v>
      </c>
      <c r="BH1285">
        <v>13.8</v>
      </c>
      <c r="BI1285">
        <v>13.8</v>
      </c>
      <c r="BJ1285" s="2">
        <f t="shared" ref="BJ1285:BK1285" si="1318">ROUND(AVERAGE(AT1285:BI1285),0)</f>
        <v>14</v>
      </c>
      <c r="BK1285" s="2">
        <f t="shared" si="1318"/>
        <v>14</v>
      </c>
      <c r="BP1285" s="12">
        <f t="shared" si="1258"/>
        <v>14</v>
      </c>
      <c r="BQ1285" s="12">
        <f t="shared" si="1259"/>
        <v>14</v>
      </c>
    </row>
    <row r="1286" spans="1:69" ht="19.5" x14ac:dyDescent="0.6">
      <c r="A1286" t="s">
        <v>200</v>
      </c>
      <c r="B1286" t="s">
        <v>337</v>
      </c>
      <c r="C1286" t="s">
        <v>390</v>
      </c>
      <c r="D1286" t="s">
        <v>361</v>
      </c>
      <c r="E1286" t="s">
        <v>203</v>
      </c>
      <c r="F1286" t="s">
        <v>173</v>
      </c>
      <c r="G1286">
        <v>36</v>
      </c>
      <c r="H1286" t="s">
        <v>175</v>
      </c>
      <c r="I1286">
        <v>1</v>
      </c>
      <c r="J1286" t="s">
        <v>176</v>
      </c>
      <c r="K1286" t="b">
        <v>0</v>
      </c>
      <c r="L1286">
        <v>0</v>
      </c>
      <c r="M1286">
        <v>200</v>
      </c>
      <c r="N1286">
        <v>0</v>
      </c>
      <c r="O1286">
        <v>200</v>
      </c>
      <c r="P1286">
        <v>-1</v>
      </c>
      <c r="Q1286">
        <v>-1</v>
      </c>
      <c r="R1286">
        <v>-1</v>
      </c>
      <c r="S1286">
        <v>-1</v>
      </c>
      <c r="T1286">
        <v>-1</v>
      </c>
      <c r="U1286">
        <v>-1</v>
      </c>
      <c r="V1286">
        <v>-1</v>
      </c>
      <c r="W1286">
        <v>-1</v>
      </c>
      <c r="X1286">
        <v>-1</v>
      </c>
      <c r="Y1286">
        <v>-1</v>
      </c>
      <c r="Z1286">
        <v>-1</v>
      </c>
      <c r="AA1286">
        <v>-1</v>
      </c>
      <c r="AB1286">
        <v>-1</v>
      </c>
      <c r="AC1286">
        <v>-1</v>
      </c>
      <c r="AD1286">
        <v>-1</v>
      </c>
      <c r="AE1286">
        <v>-1</v>
      </c>
      <c r="AF1286">
        <v>-1</v>
      </c>
      <c r="AG1286">
        <v>-1</v>
      </c>
      <c r="AH1286">
        <v>-1</v>
      </c>
      <c r="AI1286">
        <v>-1</v>
      </c>
      <c r="AJ1286">
        <v>-1</v>
      </c>
      <c r="AK1286">
        <v>1</v>
      </c>
      <c r="AL1286">
        <v>3</v>
      </c>
      <c r="AM1286" t="s">
        <v>177</v>
      </c>
      <c r="AN1286">
        <v>8</v>
      </c>
      <c r="AT1286">
        <v>20.5</v>
      </c>
      <c r="AU1286">
        <v>20.5</v>
      </c>
      <c r="AV1286">
        <v>20.5</v>
      </c>
      <c r="AW1286">
        <v>20.5</v>
      </c>
      <c r="AX1286">
        <v>20.5</v>
      </c>
      <c r="AY1286">
        <v>20.5</v>
      </c>
      <c r="AZ1286">
        <v>20.5</v>
      </c>
      <c r="BA1286">
        <v>20.5</v>
      </c>
      <c r="BB1286">
        <v>20.5</v>
      </c>
      <c r="BC1286">
        <v>20.5</v>
      </c>
      <c r="BD1286">
        <v>20.5</v>
      </c>
      <c r="BE1286">
        <v>20.5</v>
      </c>
      <c r="BF1286">
        <v>20.5</v>
      </c>
      <c r="BG1286">
        <v>20.5</v>
      </c>
      <c r="BH1286">
        <v>20.5</v>
      </c>
      <c r="BI1286">
        <v>20.5</v>
      </c>
      <c r="BJ1286" s="2">
        <f t="shared" ref="BJ1286:BK1286" si="1319">ROUND(AVERAGE(AT1286:BI1286),0)</f>
        <v>21</v>
      </c>
      <c r="BK1286" s="2">
        <f t="shared" si="1319"/>
        <v>21</v>
      </c>
      <c r="BP1286" s="12">
        <f t="shared" si="1258"/>
        <v>21</v>
      </c>
      <c r="BQ1286" s="12">
        <f t="shared" si="1259"/>
        <v>21</v>
      </c>
    </row>
    <row r="1287" spans="1:69" ht="19.5" x14ac:dyDescent="0.6">
      <c r="A1287" t="s">
        <v>200</v>
      </c>
      <c r="B1287" t="s">
        <v>337</v>
      </c>
      <c r="C1287" t="s">
        <v>390</v>
      </c>
      <c r="D1287" t="s">
        <v>361</v>
      </c>
      <c r="E1287" t="s">
        <v>203</v>
      </c>
      <c r="F1287" t="s">
        <v>173</v>
      </c>
      <c r="G1287">
        <v>45</v>
      </c>
      <c r="H1287" t="s">
        <v>175</v>
      </c>
      <c r="I1287">
        <v>1</v>
      </c>
      <c r="J1287" t="s">
        <v>176</v>
      </c>
      <c r="K1287" t="b">
        <v>0</v>
      </c>
      <c r="L1287">
        <v>0</v>
      </c>
      <c r="M1287">
        <v>200</v>
      </c>
      <c r="N1287">
        <v>0</v>
      </c>
      <c r="O1287">
        <v>200</v>
      </c>
      <c r="P1287">
        <v>-1</v>
      </c>
      <c r="Q1287">
        <v>-1</v>
      </c>
      <c r="R1287">
        <v>-1</v>
      </c>
      <c r="S1287">
        <v>-1</v>
      </c>
      <c r="T1287">
        <v>-1</v>
      </c>
      <c r="U1287">
        <v>-1</v>
      </c>
      <c r="V1287">
        <v>-1</v>
      </c>
      <c r="W1287">
        <v>-1</v>
      </c>
      <c r="X1287">
        <v>-1</v>
      </c>
      <c r="Y1287">
        <v>-1</v>
      </c>
      <c r="Z1287">
        <v>-1</v>
      </c>
      <c r="AA1287">
        <v>-1</v>
      </c>
      <c r="AB1287">
        <v>-1</v>
      </c>
      <c r="AC1287">
        <v>-1</v>
      </c>
      <c r="AD1287">
        <v>-1</v>
      </c>
      <c r="AE1287">
        <v>-1</v>
      </c>
      <c r="AF1287">
        <v>-1</v>
      </c>
      <c r="AG1287">
        <v>-1</v>
      </c>
      <c r="AH1287">
        <v>-1</v>
      </c>
      <c r="AI1287">
        <v>-1</v>
      </c>
      <c r="AJ1287">
        <v>-1</v>
      </c>
      <c r="AK1287">
        <v>1</v>
      </c>
      <c r="AL1287">
        <v>3</v>
      </c>
      <c r="AM1287" t="s">
        <v>177</v>
      </c>
      <c r="AN1287">
        <v>8</v>
      </c>
      <c r="AT1287">
        <v>14.5</v>
      </c>
      <c r="AU1287">
        <v>14.5</v>
      </c>
      <c r="AV1287">
        <v>14.5</v>
      </c>
      <c r="AW1287">
        <v>14.5</v>
      </c>
      <c r="AX1287">
        <v>14.5</v>
      </c>
      <c r="AY1287">
        <v>14.5</v>
      </c>
      <c r="AZ1287">
        <v>14.5</v>
      </c>
      <c r="BA1287">
        <v>14.5</v>
      </c>
      <c r="BB1287">
        <v>14.5</v>
      </c>
      <c r="BC1287">
        <v>14.5</v>
      </c>
      <c r="BD1287">
        <v>14.5</v>
      </c>
      <c r="BE1287">
        <v>14.5</v>
      </c>
      <c r="BF1287">
        <v>14.5</v>
      </c>
      <c r="BG1287">
        <v>14.5</v>
      </c>
      <c r="BH1287">
        <v>14.5</v>
      </c>
      <c r="BI1287">
        <v>14.5</v>
      </c>
      <c r="BJ1287" s="2">
        <f t="shared" ref="BJ1287:BK1287" si="1320">ROUND(AVERAGE(AT1287:BI1287),0)</f>
        <v>15</v>
      </c>
      <c r="BK1287" s="2">
        <f t="shared" si="1320"/>
        <v>15</v>
      </c>
      <c r="BP1287" s="12">
        <f t="shared" si="1258"/>
        <v>15</v>
      </c>
      <c r="BQ1287" s="12">
        <f t="shared" si="1259"/>
        <v>15</v>
      </c>
    </row>
    <row r="1288" spans="1:69" ht="19.5" x14ac:dyDescent="0.6">
      <c r="A1288" t="s">
        <v>200</v>
      </c>
      <c r="B1288" t="s">
        <v>337</v>
      </c>
      <c r="C1288" t="s">
        <v>390</v>
      </c>
      <c r="D1288" t="s">
        <v>361</v>
      </c>
      <c r="E1288" t="s">
        <v>203</v>
      </c>
      <c r="F1288" t="s">
        <v>173</v>
      </c>
      <c r="G1288">
        <v>46</v>
      </c>
      <c r="H1288" t="s">
        <v>175</v>
      </c>
      <c r="I1288">
        <v>1</v>
      </c>
      <c r="J1288" t="s">
        <v>176</v>
      </c>
      <c r="K1288" t="b">
        <v>0</v>
      </c>
      <c r="L1288">
        <v>0</v>
      </c>
      <c r="M1288">
        <v>200</v>
      </c>
      <c r="N1288">
        <v>0</v>
      </c>
      <c r="O1288">
        <v>200</v>
      </c>
      <c r="P1288">
        <v>-1</v>
      </c>
      <c r="Q1288">
        <v>-1</v>
      </c>
      <c r="R1288">
        <v>-1</v>
      </c>
      <c r="S1288">
        <v>-1</v>
      </c>
      <c r="T1288">
        <v>-1</v>
      </c>
      <c r="U1288">
        <v>-1</v>
      </c>
      <c r="V1288">
        <v>-1</v>
      </c>
      <c r="W1288">
        <v>-1</v>
      </c>
      <c r="X1288">
        <v>-1</v>
      </c>
      <c r="Y1288">
        <v>-1</v>
      </c>
      <c r="Z1288">
        <v>-1</v>
      </c>
      <c r="AA1288">
        <v>-1</v>
      </c>
      <c r="AB1288">
        <v>-1</v>
      </c>
      <c r="AC1288">
        <v>-1</v>
      </c>
      <c r="AD1288">
        <v>-1</v>
      </c>
      <c r="AE1288">
        <v>-1</v>
      </c>
      <c r="AF1288">
        <v>-1</v>
      </c>
      <c r="AG1288">
        <v>-1</v>
      </c>
      <c r="AH1288">
        <v>-1</v>
      </c>
      <c r="AI1288">
        <v>-1</v>
      </c>
      <c r="AJ1288">
        <v>-1</v>
      </c>
      <c r="AK1288">
        <v>1</v>
      </c>
      <c r="AL1288">
        <v>3</v>
      </c>
      <c r="AM1288" t="s">
        <v>177</v>
      </c>
      <c r="AN1288">
        <v>8</v>
      </c>
      <c r="AT1288">
        <v>1.3</v>
      </c>
      <c r="AU1288">
        <v>1.3</v>
      </c>
      <c r="AV1288">
        <v>1.3</v>
      </c>
      <c r="AW1288">
        <v>1.3</v>
      </c>
      <c r="AX1288">
        <v>1.3</v>
      </c>
      <c r="AY1288">
        <v>1.3</v>
      </c>
      <c r="AZ1288">
        <v>1.3</v>
      </c>
      <c r="BA1288">
        <v>1.3</v>
      </c>
      <c r="BB1288">
        <v>1.3</v>
      </c>
      <c r="BC1288">
        <v>1.3</v>
      </c>
      <c r="BD1288">
        <v>1.3</v>
      </c>
      <c r="BE1288">
        <v>1.3</v>
      </c>
      <c r="BF1288">
        <v>1.3</v>
      </c>
      <c r="BG1288">
        <v>1.3</v>
      </c>
      <c r="BH1288">
        <v>1.3</v>
      </c>
      <c r="BI1288">
        <v>1.3</v>
      </c>
      <c r="BJ1288" s="2">
        <f t="shared" ref="BJ1288:BK1288" si="1321">ROUND(AVERAGE(AT1288:BI1288),0)</f>
        <v>1</v>
      </c>
      <c r="BK1288" s="2">
        <f t="shared" si="1321"/>
        <v>1</v>
      </c>
      <c r="BP1288" s="12">
        <f t="shared" si="1258"/>
        <v>1</v>
      </c>
      <c r="BQ1288" s="12">
        <f t="shared" si="1259"/>
        <v>1</v>
      </c>
    </row>
    <row r="1289" spans="1:69" ht="19.5" x14ac:dyDescent="0.6">
      <c r="A1289" t="s">
        <v>200</v>
      </c>
      <c r="B1289" t="s">
        <v>337</v>
      </c>
      <c r="C1289" t="s">
        <v>390</v>
      </c>
      <c r="D1289" t="s">
        <v>362</v>
      </c>
      <c r="E1289" t="s">
        <v>203</v>
      </c>
      <c r="F1289" t="s">
        <v>173</v>
      </c>
      <c r="G1289">
        <v>44</v>
      </c>
      <c r="H1289" t="s">
        <v>175</v>
      </c>
      <c r="I1289">
        <v>1</v>
      </c>
      <c r="J1289" t="s">
        <v>176</v>
      </c>
      <c r="K1289" t="b">
        <v>0</v>
      </c>
      <c r="L1289">
        <v>0</v>
      </c>
      <c r="M1289">
        <v>200</v>
      </c>
      <c r="N1289">
        <v>0</v>
      </c>
      <c r="O1289">
        <v>200</v>
      </c>
      <c r="P1289">
        <v>-1</v>
      </c>
      <c r="Q1289">
        <v>-1</v>
      </c>
      <c r="R1289">
        <v>-1</v>
      </c>
      <c r="S1289">
        <v>-1</v>
      </c>
      <c r="T1289">
        <v>-1</v>
      </c>
      <c r="U1289">
        <v>-1</v>
      </c>
      <c r="V1289">
        <v>-1</v>
      </c>
      <c r="W1289">
        <v>-1</v>
      </c>
      <c r="X1289">
        <v>-1</v>
      </c>
      <c r="Y1289">
        <v>-1</v>
      </c>
      <c r="Z1289">
        <v>-1</v>
      </c>
      <c r="AA1289">
        <v>-1</v>
      </c>
      <c r="AB1289">
        <v>-1</v>
      </c>
      <c r="AC1289">
        <v>-1</v>
      </c>
      <c r="AD1289">
        <v>-1</v>
      </c>
      <c r="AE1289">
        <v>-1</v>
      </c>
      <c r="AF1289">
        <v>-1</v>
      </c>
      <c r="AG1289">
        <v>-1</v>
      </c>
      <c r="AH1289">
        <v>-1</v>
      </c>
      <c r="AI1289">
        <v>-1</v>
      </c>
      <c r="AJ1289">
        <v>-1</v>
      </c>
      <c r="AK1289">
        <v>1</v>
      </c>
      <c r="AL1289">
        <v>3</v>
      </c>
      <c r="AM1289" t="s">
        <v>177</v>
      </c>
      <c r="AN1289">
        <v>8</v>
      </c>
      <c r="AT1289">
        <v>28.1</v>
      </c>
      <c r="AU1289">
        <v>28.1</v>
      </c>
      <c r="AV1289">
        <v>28.1</v>
      </c>
      <c r="AW1289">
        <v>28.1</v>
      </c>
      <c r="AX1289">
        <v>28.1</v>
      </c>
      <c r="AY1289">
        <v>28.1</v>
      </c>
      <c r="AZ1289">
        <v>28.1</v>
      </c>
      <c r="BA1289">
        <v>28.1</v>
      </c>
      <c r="BB1289">
        <v>28.1</v>
      </c>
      <c r="BC1289">
        <v>28.1</v>
      </c>
      <c r="BD1289">
        <v>28.1</v>
      </c>
      <c r="BE1289">
        <v>28.1</v>
      </c>
      <c r="BF1289">
        <v>28.1</v>
      </c>
      <c r="BG1289">
        <v>28.1</v>
      </c>
      <c r="BH1289">
        <v>28.1</v>
      </c>
      <c r="BI1289">
        <v>28.1</v>
      </c>
      <c r="BJ1289" s="2">
        <f t="shared" ref="BJ1289:BK1289" si="1322">ROUND(AVERAGE(AT1289:BI1289),0)</f>
        <v>28</v>
      </c>
      <c r="BK1289" s="2">
        <f t="shared" si="1322"/>
        <v>28</v>
      </c>
      <c r="BP1289" s="12">
        <f t="shared" si="1258"/>
        <v>28</v>
      </c>
      <c r="BQ1289" s="12">
        <f t="shared" si="1259"/>
        <v>28</v>
      </c>
    </row>
    <row r="1290" spans="1:69" ht="19.5" x14ac:dyDescent="0.6">
      <c r="A1290" t="s">
        <v>200</v>
      </c>
      <c r="B1290" t="s">
        <v>337</v>
      </c>
      <c r="C1290" t="s">
        <v>390</v>
      </c>
      <c r="D1290" t="s">
        <v>362</v>
      </c>
      <c r="E1290" t="s">
        <v>203</v>
      </c>
      <c r="F1290" t="s">
        <v>173</v>
      </c>
      <c r="G1290">
        <v>45</v>
      </c>
      <c r="H1290" t="s">
        <v>175</v>
      </c>
      <c r="I1290">
        <v>1</v>
      </c>
      <c r="J1290" t="s">
        <v>176</v>
      </c>
      <c r="K1290" t="b">
        <v>0</v>
      </c>
      <c r="L1290">
        <v>0</v>
      </c>
      <c r="M1290">
        <v>200</v>
      </c>
      <c r="N1290">
        <v>0</v>
      </c>
      <c r="O1290">
        <v>200</v>
      </c>
      <c r="P1290">
        <v>-1</v>
      </c>
      <c r="Q1290">
        <v>-1</v>
      </c>
      <c r="R1290">
        <v>-1</v>
      </c>
      <c r="S1290">
        <v>-1</v>
      </c>
      <c r="T1290">
        <v>-1</v>
      </c>
      <c r="U1290">
        <v>-1</v>
      </c>
      <c r="V1290">
        <v>-1</v>
      </c>
      <c r="W1290">
        <v>-1</v>
      </c>
      <c r="X1290">
        <v>-1</v>
      </c>
      <c r="Y1290">
        <v>-1</v>
      </c>
      <c r="Z1290">
        <v>-1</v>
      </c>
      <c r="AA1290">
        <v>-1</v>
      </c>
      <c r="AB1290">
        <v>-1</v>
      </c>
      <c r="AC1290">
        <v>-1</v>
      </c>
      <c r="AD1290">
        <v>-1</v>
      </c>
      <c r="AE1290">
        <v>-1</v>
      </c>
      <c r="AF1290">
        <v>-1</v>
      </c>
      <c r="AG1290">
        <v>-1</v>
      </c>
      <c r="AH1290">
        <v>-1</v>
      </c>
      <c r="AI1290">
        <v>-1</v>
      </c>
      <c r="AJ1290">
        <v>-1</v>
      </c>
      <c r="AK1290">
        <v>1</v>
      </c>
      <c r="AL1290">
        <v>3</v>
      </c>
      <c r="AM1290" t="s">
        <v>177</v>
      </c>
      <c r="AN1290">
        <v>8</v>
      </c>
      <c r="AT1290">
        <v>14.5</v>
      </c>
      <c r="AU1290">
        <v>14.5</v>
      </c>
      <c r="AV1290">
        <v>14.5</v>
      </c>
      <c r="AW1290">
        <v>14.5</v>
      </c>
      <c r="AX1290">
        <v>14.5</v>
      </c>
      <c r="AY1290">
        <v>14.5</v>
      </c>
      <c r="AZ1290">
        <v>14.5</v>
      </c>
      <c r="BA1290">
        <v>14.5</v>
      </c>
      <c r="BB1290">
        <v>14.5</v>
      </c>
      <c r="BC1290">
        <v>14.5</v>
      </c>
      <c r="BD1290">
        <v>14.5</v>
      </c>
      <c r="BE1290">
        <v>14.5</v>
      </c>
      <c r="BF1290">
        <v>14.5</v>
      </c>
      <c r="BG1290">
        <v>14.5</v>
      </c>
      <c r="BH1290">
        <v>14.5</v>
      </c>
      <c r="BI1290">
        <v>14.5</v>
      </c>
      <c r="BJ1290" s="2">
        <f t="shared" ref="BJ1290:BK1290" si="1323">ROUND(AVERAGE(AT1290:BI1290),0)</f>
        <v>15</v>
      </c>
      <c r="BK1290" s="2">
        <f t="shared" si="1323"/>
        <v>15</v>
      </c>
      <c r="BP1290" s="12">
        <f t="shared" ref="BP1290:BP1353" si="1324">BJ1290+BM1290</f>
        <v>15</v>
      </c>
      <c r="BQ1290" s="12">
        <f t="shared" ref="BQ1290:BQ1353" si="1325">BK1290+BN1290</f>
        <v>15</v>
      </c>
    </row>
    <row r="1291" spans="1:69" ht="19.5" x14ac:dyDescent="0.6">
      <c r="A1291" t="s">
        <v>200</v>
      </c>
      <c r="B1291" t="s">
        <v>337</v>
      </c>
      <c r="C1291" t="s">
        <v>390</v>
      </c>
      <c r="D1291" t="s">
        <v>362</v>
      </c>
      <c r="E1291" t="s">
        <v>203</v>
      </c>
      <c r="F1291" t="s">
        <v>173</v>
      </c>
      <c r="G1291">
        <v>46</v>
      </c>
      <c r="H1291" t="s">
        <v>175</v>
      </c>
      <c r="I1291">
        <v>1</v>
      </c>
      <c r="J1291" t="s">
        <v>176</v>
      </c>
      <c r="K1291" t="b">
        <v>0</v>
      </c>
      <c r="L1291">
        <v>0</v>
      </c>
      <c r="M1291">
        <v>200</v>
      </c>
      <c r="N1291">
        <v>0</v>
      </c>
      <c r="O1291">
        <v>200</v>
      </c>
      <c r="P1291">
        <v>-1</v>
      </c>
      <c r="Q1291">
        <v>-1</v>
      </c>
      <c r="R1291">
        <v>-1</v>
      </c>
      <c r="S1291">
        <v>-1</v>
      </c>
      <c r="T1291">
        <v>-1</v>
      </c>
      <c r="U1291">
        <v>-1</v>
      </c>
      <c r="V1291">
        <v>-1</v>
      </c>
      <c r="W1291">
        <v>-1</v>
      </c>
      <c r="X1291">
        <v>-1</v>
      </c>
      <c r="Y1291">
        <v>-1</v>
      </c>
      <c r="Z1291">
        <v>-1</v>
      </c>
      <c r="AA1291">
        <v>-1</v>
      </c>
      <c r="AB1291">
        <v>-1</v>
      </c>
      <c r="AC1291">
        <v>-1</v>
      </c>
      <c r="AD1291">
        <v>-1</v>
      </c>
      <c r="AE1291">
        <v>-1</v>
      </c>
      <c r="AF1291">
        <v>-1</v>
      </c>
      <c r="AG1291">
        <v>-1</v>
      </c>
      <c r="AH1291">
        <v>-1</v>
      </c>
      <c r="AI1291">
        <v>-1</v>
      </c>
      <c r="AJ1291">
        <v>-1</v>
      </c>
      <c r="AK1291">
        <v>1</v>
      </c>
      <c r="AL1291">
        <v>3</v>
      </c>
      <c r="AM1291" t="s">
        <v>177</v>
      </c>
      <c r="AN1291">
        <v>8</v>
      </c>
      <c r="AT1291">
        <v>1.1000000000000001</v>
      </c>
      <c r="AU1291">
        <v>1.1000000000000001</v>
      </c>
      <c r="AV1291">
        <v>1.1000000000000001</v>
      </c>
      <c r="AW1291">
        <v>1.1000000000000001</v>
      </c>
      <c r="AX1291">
        <v>1.1000000000000001</v>
      </c>
      <c r="AY1291">
        <v>1.1000000000000001</v>
      </c>
      <c r="AZ1291">
        <v>1.1000000000000001</v>
      </c>
      <c r="BA1291">
        <v>1.1000000000000001</v>
      </c>
      <c r="BB1291">
        <v>1.1000000000000001</v>
      </c>
      <c r="BC1291">
        <v>1.1000000000000001</v>
      </c>
      <c r="BD1291">
        <v>1.1000000000000001</v>
      </c>
      <c r="BE1291">
        <v>1.1000000000000001</v>
      </c>
      <c r="BF1291">
        <v>1.1000000000000001</v>
      </c>
      <c r="BG1291">
        <v>1.1000000000000001</v>
      </c>
      <c r="BH1291">
        <v>1.1000000000000001</v>
      </c>
      <c r="BI1291">
        <v>1.1000000000000001</v>
      </c>
      <c r="BJ1291" s="2">
        <f t="shared" ref="BJ1291:BK1291" si="1326">ROUND(AVERAGE(AT1291:BI1291),0)</f>
        <v>1</v>
      </c>
      <c r="BK1291" s="2">
        <f t="shared" si="1326"/>
        <v>1</v>
      </c>
      <c r="BP1291" s="12">
        <f t="shared" si="1324"/>
        <v>1</v>
      </c>
      <c r="BQ1291" s="12">
        <f t="shared" si="1325"/>
        <v>1</v>
      </c>
    </row>
    <row r="1292" spans="1:69" ht="19.5" x14ac:dyDescent="0.6">
      <c r="A1292" t="s">
        <v>200</v>
      </c>
      <c r="B1292" t="s">
        <v>337</v>
      </c>
      <c r="C1292" t="s">
        <v>390</v>
      </c>
      <c r="D1292" t="s">
        <v>362</v>
      </c>
      <c r="E1292" t="s">
        <v>203</v>
      </c>
      <c r="F1292" t="s">
        <v>173</v>
      </c>
      <c r="G1292">
        <v>54</v>
      </c>
      <c r="H1292" t="s">
        <v>175</v>
      </c>
      <c r="I1292">
        <v>1</v>
      </c>
      <c r="J1292" t="s">
        <v>176</v>
      </c>
      <c r="K1292" t="b">
        <v>0</v>
      </c>
      <c r="L1292">
        <v>0</v>
      </c>
      <c r="M1292">
        <v>200</v>
      </c>
      <c r="N1292">
        <v>0</v>
      </c>
      <c r="O1292">
        <v>200</v>
      </c>
      <c r="P1292">
        <v>-1</v>
      </c>
      <c r="Q1292">
        <v>-1</v>
      </c>
      <c r="R1292">
        <v>-1</v>
      </c>
      <c r="S1292">
        <v>-1</v>
      </c>
      <c r="T1292">
        <v>-1</v>
      </c>
      <c r="U1292">
        <v>-1</v>
      </c>
      <c r="V1292">
        <v>-1</v>
      </c>
      <c r="W1292">
        <v>-1</v>
      </c>
      <c r="X1292">
        <v>-1</v>
      </c>
      <c r="Y1292">
        <v>-1</v>
      </c>
      <c r="Z1292">
        <v>-1</v>
      </c>
      <c r="AA1292">
        <v>-1</v>
      </c>
      <c r="AB1292">
        <v>-1</v>
      </c>
      <c r="AC1292">
        <v>-1</v>
      </c>
      <c r="AD1292">
        <v>-1</v>
      </c>
      <c r="AE1292">
        <v>-1</v>
      </c>
      <c r="AF1292">
        <v>-1</v>
      </c>
      <c r="AG1292">
        <v>-1</v>
      </c>
      <c r="AH1292">
        <v>-1</v>
      </c>
      <c r="AI1292">
        <v>-1</v>
      </c>
      <c r="AJ1292">
        <v>-1</v>
      </c>
      <c r="AK1292">
        <v>1</v>
      </c>
      <c r="AL1292">
        <v>3</v>
      </c>
      <c r="AM1292" t="s">
        <v>177</v>
      </c>
      <c r="AN1292">
        <v>8</v>
      </c>
      <c r="AT1292">
        <v>12.1</v>
      </c>
      <c r="AU1292">
        <v>12.1</v>
      </c>
      <c r="AV1292">
        <v>12.1</v>
      </c>
      <c r="AW1292">
        <v>12.1</v>
      </c>
      <c r="AX1292">
        <v>12.1</v>
      </c>
      <c r="AY1292">
        <v>12.1</v>
      </c>
      <c r="AZ1292">
        <v>12.1</v>
      </c>
      <c r="BA1292">
        <v>12.1</v>
      </c>
      <c r="BB1292">
        <v>12.1</v>
      </c>
      <c r="BC1292">
        <v>12.1</v>
      </c>
      <c r="BD1292">
        <v>12.1</v>
      </c>
      <c r="BE1292">
        <v>12.1</v>
      </c>
      <c r="BF1292">
        <v>12.1</v>
      </c>
      <c r="BG1292">
        <v>12.1</v>
      </c>
      <c r="BH1292">
        <v>12.1</v>
      </c>
      <c r="BI1292">
        <v>12.1</v>
      </c>
      <c r="BJ1292" s="2">
        <f t="shared" ref="BJ1292:BK1292" si="1327">ROUND(AVERAGE(AT1292:BI1292),0)</f>
        <v>12</v>
      </c>
      <c r="BK1292" s="2">
        <f t="shared" si="1327"/>
        <v>12</v>
      </c>
      <c r="BP1292" s="12">
        <f t="shared" si="1324"/>
        <v>12</v>
      </c>
      <c r="BQ1292" s="12">
        <f t="shared" si="1325"/>
        <v>12</v>
      </c>
    </row>
    <row r="1293" spans="1:69" ht="19.5" x14ac:dyDescent="0.6">
      <c r="A1293" t="s">
        <v>200</v>
      </c>
      <c r="B1293" t="s">
        <v>337</v>
      </c>
      <c r="C1293" t="s">
        <v>390</v>
      </c>
      <c r="D1293" t="s">
        <v>362</v>
      </c>
      <c r="E1293" t="s">
        <v>203</v>
      </c>
      <c r="F1293" t="s">
        <v>173</v>
      </c>
      <c r="G1293">
        <v>55</v>
      </c>
      <c r="H1293" t="s">
        <v>175</v>
      </c>
      <c r="I1293">
        <v>1</v>
      </c>
      <c r="J1293" t="s">
        <v>176</v>
      </c>
      <c r="K1293" t="b">
        <v>0</v>
      </c>
      <c r="L1293">
        <v>0</v>
      </c>
      <c r="M1293">
        <v>200</v>
      </c>
      <c r="N1293">
        <v>0</v>
      </c>
      <c r="O1293">
        <v>200</v>
      </c>
      <c r="P1293">
        <v>-1</v>
      </c>
      <c r="Q1293">
        <v>-1</v>
      </c>
      <c r="R1293">
        <v>-1</v>
      </c>
      <c r="S1293">
        <v>-1</v>
      </c>
      <c r="T1293">
        <v>-1</v>
      </c>
      <c r="U1293">
        <v>-1</v>
      </c>
      <c r="V1293">
        <v>-1</v>
      </c>
      <c r="W1293">
        <v>-1</v>
      </c>
      <c r="X1293">
        <v>-1</v>
      </c>
      <c r="Y1293">
        <v>-1</v>
      </c>
      <c r="Z1293">
        <v>-1</v>
      </c>
      <c r="AA1293">
        <v>-1</v>
      </c>
      <c r="AB1293">
        <v>-1</v>
      </c>
      <c r="AC1293">
        <v>-1</v>
      </c>
      <c r="AD1293">
        <v>-1</v>
      </c>
      <c r="AE1293">
        <v>-1</v>
      </c>
      <c r="AF1293">
        <v>-1</v>
      </c>
      <c r="AG1293">
        <v>-1</v>
      </c>
      <c r="AH1293">
        <v>-1</v>
      </c>
      <c r="AI1293">
        <v>-1</v>
      </c>
      <c r="AJ1293">
        <v>-1</v>
      </c>
      <c r="AK1293">
        <v>1</v>
      </c>
      <c r="AL1293">
        <v>3</v>
      </c>
      <c r="AM1293" t="s">
        <v>177</v>
      </c>
      <c r="AN1293">
        <v>8</v>
      </c>
      <c r="AT1293">
        <v>18.399999999999999</v>
      </c>
      <c r="AU1293">
        <v>18.399999999999999</v>
      </c>
      <c r="AV1293">
        <v>18.399999999999999</v>
      </c>
      <c r="AW1293">
        <v>18.399999999999999</v>
      </c>
      <c r="AX1293">
        <v>18.399999999999999</v>
      </c>
      <c r="AY1293">
        <v>18.399999999999999</v>
      </c>
      <c r="AZ1293">
        <v>18.399999999999999</v>
      </c>
      <c r="BA1293">
        <v>18.399999999999999</v>
      </c>
      <c r="BB1293">
        <v>18.399999999999999</v>
      </c>
      <c r="BC1293">
        <v>18.399999999999999</v>
      </c>
      <c r="BD1293">
        <v>18.399999999999999</v>
      </c>
      <c r="BE1293">
        <v>18.399999999999999</v>
      </c>
      <c r="BF1293">
        <v>18.399999999999999</v>
      </c>
      <c r="BG1293">
        <v>18.399999999999999</v>
      </c>
      <c r="BH1293">
        <v>18.399999999999999</v>
      </c>
      <c r="BI1293">
        <v>18.399999999999999</v>
      </c>
      <c r="BJ1293" s="2">
        <f t="shared" ref="BJ1293:BK1293" si="1328">ROUND(AVERAGE(AT1293:BI1293),0)</f>
        <v>18</v>
      </c>
      <c r="BK1293" s="2">
        <f t="shared" si="1328"/>
        <v>18</v>
      </c>
      <c r="BP1293" s="12">
        <f t="shared" si="1324"/>
        <v>18</v>
      </c>
      <c r="BQ1293" s="12">
        <f t="shared" si="1325"/>
        <v>18</v>
      </c>
    </row>
    <row r="1294" spans="1:69" ht="19.5" x14ac:dyDescent="0.6">
      <c r="A1294" t="s">
        <v>200</v>
      </c>
      <c r="B1294" t="s">
        <v>337</v>
      </c>
      <c r="C1294" t="s">
        <v>390</v>
      </c>
      <c r="D1294" t="s">
        <v>365</v>
      </c>
      <c r="E1294" t="s">
        <v>203</v>
      </c>
      <c r="F1294" t="s">
        <v>173</v>
      </c>
      <c r="G1294">
        <v>35</v>
      </c>
      <c r="H1294" t="s">
        <v>175</v>
      </c>
      <c r="I1294">
        <v>1</v>
      </c>
      <c r="J1294" t="s">
        <v>176</v>
      </c>
      <c r="K1294" t="b">
        <v>0</v>
      </c>
      <c r="L1294">
        <v>0</v>
      </c>
      <c r="M1294">
        <v>200</v>
      </c>
      <c r="N1294">
        <v>0</v>
      </c>
      <c r="O1294">
        <v>200</v>
      </c>
      <c r="P1294">
        <v>-1</v>
      </c>
      <c r="Q1294">
        <v>-1</v>
      </c>
      <c r="R1294">
        <v>-1</v>
      </c>
      <c r="S1294">
        <v>-1</v>
      </c>
      <c r="T1294">
        <v>-1</v>
      </c>
      <c r="U1294">
        <v>-1</v>
      </c>
      <c r="V1294">
        <v>-1</v>
      </c>
      <c r="W1294">
        <v>-1</v>
      </c>
      <c r="X1294">
        <v>-1</v>
      </c>
      <c r="Y1294">
        <v>-1</v>
      </c>
      <c r="Z1294">
        <v>-1</v>
      </c>
      <c r="AA1294">
        <v>-1</v>
      </c>
      <c r="AB1294">
        <v>-1</v>
      </c>
      <c r="AC1294">
        <v>-1</v>
      </c>
      <c r="AD1294">
        <v>-1</v>
      </c>
      <c r="AE1294">
        <v>-1</v>
      </c>
      <c r="AF1294">
        <v>-1</v>
      </c>
      <c r="AG1294">
        <v>-1</v>
      </c>
      <c r="AH1294">
        <v>-1</v>
      </c>
      <c r="AI1294">
        <v>-1</v>
      </c>
      <c r="AJ1294">
        <v>-1</v>
      </c>
      <c r="AK1294">
        <v>1</v>
      </c>
      <c r="AL1294">
        <v>3</v>
      </c>
      <c r="AM1294" t="s">
        <v>177</v>
      </c>
      <c r="AN1294">
        <v>8</v>
      </c>
      <c r="AT1294">
        <v>15.8</v>
      </c>
      <c r="AU1294">
        <v>15.8</v>
      </c>
      <c r="AV1294">
        <v>15.8</v>
      </c>
      <c r="AW1294">
        <v>15.8</v>
      </c>
      <c r="AX1294">
        <v>15.8</v>
      </c>
      <c r="AY1294">
        <v>15.8</v>
      </c>
      <c r="AZ1294">
        <v>15.8</v>
      </c>
      <c r="BA1294">
        <v>15.8</v>
      </c>
      <c r="BB1294">
        <v>15.8</v>
      </c>
      <c r="BC1294">
        <v>15.8</v>
      </c>
      <c r="BD1294">
        <v>15.8</v>
      </c>
      <c r="BE1294">
        <v>15.8</v>
      </c>
      <c r="BF1294">
        <v>15.8</v>
      </c>
      <c r="BG1294">
        <v>15.8</v>
      </c>
      <c r="BH1294">
        <v>15.8</v>
      </c>
      <c r="BI1294">
        <v>15.8</v>
      </c>
      <c r="BJ1294" s="2">
        <f t="shared" ref="BJ1294:BK1294" si="1329">ROUND(AVERAGE(AT1294:BI1294),0)</f>
        <v>16</v>
      </c>
      <c r="BK1294" s="2">
        <f t="shared" si="1329"/>
        <v>16</v>
      </c>
      <c r="BP1294" s="12">
        <f t="shared" si="1324"/>
        <v>16</v>
      </c>
      <c r="BQ1294" s="12">
        <f t="shared" si="1325"/>
        <v>16</v>
      </c>
    </row>
    <row r="1295" spans="1:69" ht="19.5" x14ac:dyDescent="0.6">
      <c r="A1295" t="s">
        <v>200</v>
      </c>
      <c r="B1295" t="s">
        <v>337</v>
      </c>
      <c r="C1295" t="s">
        <v>390</v>
      </c>
      <c r="D1295" t="s">
        <v>365</v>
      </c>
      <c r="E1295" t="s">
        <v>203</v>
      </c>
      <c r="F1295" t="s">
        <v>173</v>
      </c>
      <c r="G1295">
        <v>36</v>
      </c>
      <c r="H1295" t="s">
        <v>175</v>
      </c>
      <c r="I1295">
        <v>1</v>
      </c>
      <c r="J1295" t="s">
        <v>176</v>
      </c>
      <c r="K1295" t="b">
        <v>0</v>
      </c>
      <c r="L1295">
        <v>0</v>
      </c>
      <c r="M1295">
        <v>200</v>
      </c>
      <c r="N1295">
        <v>0</v>
      </c>
      <c r="O1295">
        <v>200</v>
      </c>
      <c r="P1295">
        <v>-1</v>
      </c>
      <c r="Q1295">
        <v>-1</v>
      </c>
      <c r="R1295">
        <v>-1</v>
      </c>
      <c r="S1295">
        <v>-1</v>
      </c>
      <c r="T1295">
        <v>-1</v>
      </c>
      <c r="U1295">
        <v>-1</v>
      </c>
      <c r="V1295">
        <v>-1</v>
      </c>
      <c r="W1295">
        <v>-1</v>
      </c>
      <c r="X1295">
        <v>-1</v>
      </c>
      <c r="Y1295">
        <v>-1</v>
      </c>
      <c r="Z1295">
        <v>-1</v>
      </c>
      <c r="AA1295">
        <v>-1</v>
      </c>
      <c r="AB1295">
        <v>-1</v>
      </c>
      <c r="AC1295">
        <v>-1</v>
      </c>
      <c r="AD1295">
        <v>-1</v>
      </c>
      <c r="AE1295">
        <v>-1</v>
      </c>
      <c r="AF1295">
        <v>-1</v>
      </c>
      <c r="AG1295">
        <v>-1</v>
      </c>
      <c r="AH1295">
        <v>-1</v>
      </c>
      <c r="AI1295">
        <v>-1</v>
      </c>
      <c r="AJ1295">
        <v>-1</v>
      </c>
      <c r="AK1295">
        <v>1</v>
      </c>
      <c r="AL1295">
        <v>3</v>
      </c>
      <c r="AM1295" t="s">
        <v>177</v>
      </c>
      <c r="AN1295">
        <v>8</v>
      </c>
      <c r="AT1295">
        <v>64.3</v>
      </c>
      <c r="AU1295">
        <v>64.3</v>
      </c>
      <c r="AV1295">
        <v>64.3</v>
      </c>
      <c r="AW1295">
        <v>64.3</v>
      </c>
      <c r="AX1295">
        <v>64.3</v>
      </c>
      <c r="AY1295">
        <v>64.3</v>
      </c>
      <c r="AZ1295">
        <v>64.3</v>
      </c>
      <c r="BA1295">
        <v>64.3</v>
      </c>
      <c r="BB1295">
        <v>64.3</v>
      </c>
      <c r="BC1295">
        <v>64.3</v>
      </c>
      <c r="BD1295">
        <v>64.3</v>
      </c>
      <c r="BE1295">
        <v>64.3</v>
      </c>
      <c r="BF1295">
        <v>64.3</v>
      </c>
      <c r="BG1295">
        <v>64.3</v>
      </c>
      <c r="BH1295">
        <v>64.3</v>
      </c>
      <c r="BI1295">
        <v>64.3</v>
      </c>
      <c r="BJ1295" s="2">
        <f t="shared" ref="BJ1295:BK1295" si="1330">ROUND(AVERAGE(AT1295:BI1295),0)</f>
        <v>64</v>
      </c>
      <c r="BK1295" s="2">
        <f t="shared" si="1330"/>
        <v>64</v>
      </c>
      <c r="BP1295" s="12">
        <f t="shared" si="1324"/>
        <v>64</v>
      </c>
      <c r="BQ1295" s="12">
        <f t="shared" si="1325"/>
        <v>64</v>
      </c>
    </row>
    <row r="1296" spans="1:69" ht="19.5" x14ac:dyDescent="0.6">
      <c r="A1296" t="s">
        <v>200</v>
      </c>
      <c r="B1296" t="s">
        <v>337</v>
      </c>
      <c r="C1296" t="s">
        <v>390</v>
      </c>
      <c r="D1296" t="s">
        <v>365</v>
      </c>
      <c r="E1296" t="s">
        <v>203</v>
      </c>
      <c r="F1296" t="s">
        <v>173</v>
      </c>
      <c r="G1296">
        <v>45</v>
      </c>
      <c r="H1296" t="s">
        <v>175</v>
      </c>
      <c r="I1296">
        <v>1</v>
      </c>
      <c r="J1296" t="s">
        <v>176</v>
      </c>
      <c r="K1296" t="b">
        <v>0</v>
      </c>
      <c r="L1296">
        <v>0</v>
      </c>
      <c r="M1296">
        <v>200</v>
      </c>
      <c r="N1296">
        <v>0</v>
      </c>
      <c r="O1296">
        <v>200</v>
      </c>
      <c r="P1296">
        <v>-1</v>
      </c>
      <c r="Q1296">
        <v>-1</v>
      </c>
      <c r="R1296">
        <v>-1</v>
      </c>
      <c r="S1296">
        <v>-1</v>
      </c>
      <c r="T1296">
        <v>-1</v>
      </c>
      <c r="U1296">
        <v>-1</v>
      </c>
      <c r="V1296">
        <v>-1</v>
      </c>
      <c r="W1296">
        <v>-1</v>
      </c>
      <c r="X1296">
        <v>-1</v>
      </c>
      <c r="Y1296">
        <v>-1</v>
      </c>
      <c r="Z1296">
        <v>-1</v>
      </c>
      <c r="AA1296">
        <v>-1</v>
      </c>
      <c r="AB1296">
        <v>-1</v>
      </c>
      <c r="AC1296">
        <v>-1</v>
      </c>
      <c r="AD1296">
        <v>-1</v>
      </c>
      <c r="AE1296">
        <v>-1</v>
      </c>
      <c r="AF1296">
        <v>-1</v>
      </c>
      <c r="AG1296">
        <v>-1</v>
      </c>
      <c r="AH1296">
        <v>-1</v>
      </c>
      <c r="AI1296">
        <v>-1</v>
      </c>
      <c r="AJ1296">
        <v>-1</v>
      </c>
      <c r="AK1296">
        <v>1</v>
      </c>
      <c r="AL1296">
        <v>3</v>
      </c>
      <c r="AM1296" t="s">
        <v>177</v>
      </c>
      <c r="AN1296">
        <v>8</v>
      </c>
      <c r="AT1296">
        <v>27.7</v>
      </c>
      <c r="AU1296">
        <v>27.7</v>
      </c>
      <c r="AV1296">
        <v>27.7</v>
      </c>
      <c r="AW1296">
        <v>27.7</v>
      </c>
      <c r="AX1296">
        <v>27.7</v>
      </c>
      <c r="AY1296">
        <v>27.7</v>
      </c>
      <c r="AZ1296">
        <v>27.7</v>
      </c>
      <c r="BA1296">
        <v>27.7</v>
      </c>
      <c r="BB1296">
        <v>27.7</v>
      </c>
      <c r="BC1296">
        <v>27.7</v>
      </c>
      <c r="BD1296">
        <v>27.7</v>
      </c>
      <c r="BE1296">
        <v>27.7</v>
      </c>
      <c r="BF1296">
        <v>27.7</v>
      </c>
      <c r="BG1296">
        <v>27.7</v>
      </c>
      <c r="BH1296">
        <v>27.7</v>
      </c>
      <c r="BI1296">
        <v>27.7</v>
      </c>
      <c r="BJ1296" s="2">
        <f t="shared" ref="BJ1296:BK1296" si="1331">ROUND(AVERAGE(AT1296:BI1296),0)</f>
        <v>28</v>
      </c>
      <c r="BK1296" s="2">
        <f t="shared" si="1331"/>
        <v>28</v>
      </c>
      <c r="BP1296" s="12">
        <f t="shared" si="1324"/>
        <v>28</v>
      </c>
      <c r="BQ1296" s="12">
        <f t="shared" si="1325"/>
        <v>28</v>
      </c>
    </row>
    <row r="1297" spans="1:69" ht="19.5" x14ac:dyDescent="0.6">
      <c r="A1297" t="s">
        <v>200</v>
      </c>
      <c r="B1297" t="s">
        <v>337</v>
      </c>
      <c r="C1297" t="s">
        <v>390</v>
      </c>
      <c r="D1297" t="s">
        <v>365</v>
      </c>
      <c r="E1297" t="s">
        <v>203</v>
      </c>
      <c r="F1297" t="s">
        <v>173</v>
      </c>
      <c r="G1297">
        <v>46</v>
      </c>
      <c r="H1297" t="s">
        <v>175</v>
      </c>
      <c r="I1297">
        <v>1</v>
      </c>
      <c r="J1297" t="s">
        <v>176</v>
      </c>
      <c r="K1297" t="b">
        <v>0</v>
      </c>
      <c r="L1297">
        <v>0</v>
      </c>
      <c r="M1297">
        <v>200</v>
      </c>
      <c r="N1297">
        <v>0</v>
      </c>
      <c r="O1297">
        <v>200</v>
      </c>
      <c r="P1297">
        <v>-1</v>
      </c>
      <c r="Q1297">
        <v>-1</v>
      </c>
      <c r="R1297">
        <v>-1</v>
      </c>
      <c r="S1297">
        <v>-1</v>
      </c>
      <c r="T1297">
        <v>-1</v>
      </c>
      <c r="U1297">
        <v>-1</v>
      </c>
      <c r="V1297">
        <v>-1</v>
      </c>
      <c r="W1297">
        <v>-1</v>
      </c>
      <c r="X1297">
        <v>-1</v>
      </c>
      <c r="Y1297">
        <v>-1</v>
      </c>
      <c r="Z1297">
        <v>-1</v>
      </c>
      <c r="AA1297">
        <v>-1</v>
      </c>
      <c r="AB1297">
        <v>-1</v>
      </c>
      <c r="AC1297">
        <v>-1</v>
      </c>
      <c r="AD1297">
        <v>-1</v>
      </c>
      <c r="AE1297">
        <v>-1</v>
      </c>
      <c r="AF1297">
        <v>-1</v>
      </c>
      <c r="AG1297">
        <v>-1</v>
      </c>
      <c r="AH1297">
        <v>-1</v>
      </c>
      <c r="AI1297">
        <v>-1</v>
      </c>
      <c r="AJ1297">
        <v>-1</v>
      </c>
      <c r="AK1297">
        <v>1</v>
      </c>
      <c r="AL1297">
        <v>3</v>
      </c>
      <c r="AM1297" t="s">
        <v>177</v>
      </c>
      <c r="AN1297">
        <v>8</v>
      </c>
      <c r="AT1297">
        <v>43.1</v>
      </c>
      <c r="AU1297">
        <v>43.1</v>
      </c>
      <c r="AV1297">
        <v>43.1</v>
      </c>
      <c r="AW1297">
        <v>43.1</v>
      </c>
      <c r="AX1297">
        <v>43.1</v>
      </c>
      <c r="AY1297">
        <v>43.1</v>
      </c>
      <c r="AZ1297">
        <v>43.1</v>
      </c>
      <c r="BA1297">
        <v>43.1</v>
      </c>
      <c r="BB1297">
        <v>43.1</v>
      </c>
      <c r="BC1297">
        <v>43.1</v>
      </c>
      <c r="BD1297">
        <v>43.1</v>
      </c>
      <c r="BE1297">
        <v>43.1</v>
      </c>
      <c r="BF1297">
        <v>43.1</v>
      </c>
      <c r="BG1297">
        <v>43.1</v>
      </c>
      <c r="BH1297">
        <v>43.1</v>
      </c>
      <c r="BI1297">
        <v>43.1</v>
      </c>
      <c r="BJ1297" s="2">
        <f t="shared" ref="BJ1297:BK1297" si="1332">ROUND(AVERAGE(AT1297:BI1297),0)</f>
        <v>43</v>
      </c>
      <c r="BK1297" s="2">
        <f t="shared" si="1332"/>
        <v>43</v>
      </c>
      <c r="BP1297" s="12">
        <f t="shared" si="1324"/>
        <v>43</v>
      </c>
      <c r="BQ1297" s="12">
        <f t="shared" si="1325"/>
        <v>43</v>
      </c>
    </row>
    <row r="1298" spans="1:69" ht="19.5" x14ac:dyDescent="0.6">
      <c r="A1298" t="s">
        <v>200</v>
      </c>
      <c r="B1298" t="s">
        <v>337</v>
      </c>
      <c r="C1298" t="s">
        <v>390</v>
      </c>
      <c r="D1298" t="s">
        <v>366</v>
      </c>
      <c r="E1298" t="s">
        <v>203</v>
      </c>
      <c r="F1298" t="s">
        <v>173</v>
      </c>
      <c r="G1298">
        <v>34</v>
      </c>
      <c r="H1298" t="s">
        <v>175</v>
      </c>
      <c r="I1298">
        <v>1</v>
      </c>
      <c r="J1298" t="s">
        <v>176</v>
      </c>
      <c r="K1298" t="b">
        <v>0</v>
      </c>
      <c r="L1298">
        <v>0</v>
      </c>
      <c r="M1298">
        <v>200</v>
      </c>
      <c r="N1298">
        <v>0</v>
      </c>
      <c r="O1298">
        <v>200</v>
      </c>
      <c r="P1298">
        <v>-1</v>
      </c>
      <c r="Q1298">
        <v>-1</v>
      </c>
      <c r="R1298">
        <v>-1</v>
      </c>
      <c r="S1298">
        <v>-1</v>
      </c>
      <c r="T1298">
        <v>-1</v>
      </c>
      <c r="U1298">
        <v>-1</v>
      </c>
      <c r="V1298">
        <v>-1</v>
      </c>
      <c r="W1298">
        <v>-1</v>
      </c>
      <c r="X1298">
        <v>-1</v>
      </c>
      <c r="Y1298">
        <v>-1</v>
      </c>
      <c r="Z1298">
        <v>-1</v>
      </c>
      <c r="AA1298">
        <v>-1</v>
      </c>
      <c r="AB1298">
        <v>-1</v>
      </c>
      <c r="AC1298">
        <v>-1</v>
      </c>
      <c r="AD1298">
        <v>-1</v>
      </c>
      <c r="AE1298">
        <v>-1</v>
      </c>
      <c r="AF1298">
        <v>-1</v>
      </c>
      <c r="AG1298">
        <v>-1</v>
      </c>
      <c r="AH1298">
        <v>-1</v>
      </c>
      <c r="AI1298">
        <v>-1</v>
      </c>
      <c r="AJ1298">
        <v>-1</v>
      </c>
      <c r="AK1298">
        <v>1</v>
      </c>
      <c r="AL1298">
        <v>3</v>
      </c>
      <c r="AM1298" t="s">
        <v>177</v>
      </c>
      <c r="AN1298">
        <v>8</v>
      </c>
      <c r="AT1298">
        <v>41.9</v>
      </c>
      <c r="AU1298">
        <v>41.9</v>
      </c>
      <c r="AV1298">
        <v>41.9</v>
      </c>
      <c r="AW1298">
        <v>41.9</v>
      </c>
      <c r="AX1298">
        <v>41.9</v>
      </c>
      <c r="AY1298">
        <v>41.9</v>
      </c>
      <c r="AZ1298">
        <v>41.9</v>
      </c>
      <c r="BA1298">
        <v>41.9</v>
      </c>
      <c r="BB1298">
        <v>41.9</v>
      </c>
      <c r="BC1298">
        <v>41.9</v>
      </c>
      <c r="BD1298">
        <v>41.9</v>
      </c>
      <c r="BE1298">
        <v>41.9</v>
      </c>
      <c r="BF1298">
        <v>41.9</v>
      </c>
      <c r="BG1298">
        <v>41.9</v>
      </c>
      <c r="BH1298">
        <v>41.9</v>
      </c>
      <c r="BI1298">
        <v>41.9</v>
      </c>
      <c r="BJ1298" s="2">
        <f t="shared" ref="BJ1298:BK1298" si="1333">ROUND(AVERAGE(AT1298:BI1298),0)</f>
        <v>42</v>
      </c>
      <c r="BK1298" s="2">
        <f t="shared" si="1333"/>
        <v>42</v>
      </c>
      <c r="BP1298" s="12">
        <f t="shared" si="1324"/>
        <v>42</v>
      </c>
      <c r="BQ1298" s="12">
        <f t="shared" si="1325"/>
        <v>42</v>
      </c>
    </row>
    <row r="1299" spans="1:69" ht="19.5" x14ac:dyDescent="0.6">
      <c r="A1299" t="s">
        <v>200</v>
      </c>
      <c r="B1299" t="s">
        <v>337</v>
      </c>
      <c r="C1299" t="s">
        <v>390</v>
      </c>
      <c r="D1299" t="s">
        <v>366</v>
      </c>
      <c r="E1299" t="s">
        <v>203</v>
      </c>
      <c r="F1299" t="s">
        <v>173</v>
      </c>
      <c r="G1299">
        <v>35</v>
      </c>
      <c r="H1299" t="s">
        <v>175</v>
      </c>
      <c r="I1299">
        <v>1</v>
      </c>
      <c r="J1299" t="s">
        <v>176</v>
      </c>
      <c r="K1299" t="b">
        <v>0</v>
      </c>
      <c r="L1299">
        <v>0</v>
      </c>
      <c r="M1299">
        <v>200</v>
      </c>
      <c r="N1299">
        <v>0</v>
      </c>
      <c r="O1299">
        <v>200</v>
      </c>
      <c r="P1299">
        <v>-1</v>
      </c>
      <c r="Q1299">
        <v>-1</v>
      </c>
      <c r="R1299">
        <v>-1</v>
      </c>
      <c r="S1299">
        <v>-1</v>
      </c>
      <c r="T1299">
        <v>-1</v>
      </c>
      <c r="U1299">
        <v>-1</v>
      </c>
      <c r="V1299">
        <v>-1</v>
      </c>
      <c r="W1299">
        <v>-1</v>
      </c>
      <c r="X1299">
        <v>-1</v>
      </c>
      <c r="Y1299">
        <v>-1</v>
      </c>
      <c r="Z1299">
        <v>-1</v>
      </c>
      <c r="AA1299">
        <v>-1</v>
      </c>
      <c r="AB1299">
        <v>-1</v>
      </c>
      <c r="AC1299">
        <v>-1</v>
      </c>
      <c r="AD1299">
        <v>-1</v>
      </c>
      <c r="AE1299">
        <v>-1</v>
      </c>
      <c r="AF1299">
        <v>-1</v>
      </c>
      <c r="AG1299">
        <v>-1</v>
      </c>
      <c r="AH1299">
        <v>-1</v>
      </c>
      <c r="AI1299">
        <v>-1</v>
      </c>
      <c r="AJ1299">
        <v>-1</v>
      </c>
      <c r="AK1299">
        <v>1</v>
      </c>
      <c r="AL1299">
        <v>3</v>
      </c>
      <c r="AM1299" t="s">
        <v>177</v>
      </c>
      <c r="AN1299">
        <v>8</v>
      </c>
      <c r="AT1299">
        <v>25.2</v>
      </c>
      <c r="AU1299">
        <v>25.2</v>
      </c>
      <c r="AV1299">
        <v>25.2</v>
      </c>
      <c r="AW1299">
        <v>25.2</v>
      </c>
      <c r="AX1299">
        <v>25.2</v>
      </c>
      <c r="AY1299">
        <v>25.2</v>
      </c>
      <c r="AZ1299">
        <v>25.2</v>
      </c>
      <c r="BA1299">
        <v>25.2</v>
      </c>
      <c r="BB1299">
        <v>25.2</v>
      </c>
      <c r="BC1299">
        <v>25.2</v>
      </c>
      <c r="BD1299">
        <v>25.2</v>
      </c>
      <c r="BE1299">
        <v>25.2</v>
      </c>
      <c r="BF1299">
        <v>25.2</v>
      </c>
      <c r="BG1299">
        <v>25.2</v>
      </c>
      <c r="BH1299">
        <v>25.2</v>
      </c>
      <c r="BI1299">
        <v>25.2</v>
      </c>
      <c r="BJ1299" s="2">
        <f t="shared" ref="BJ1299:BK1299" si="1334">ROUND(AVERAGE(AT1299:BI1299),0)</f>
        <v>25</v>
      </c>
      <c r="BK1299" s="2">
        <f t="shared" si="1334"/>
        <v>25</v>
      </c>
      <c r="BP1299" s="12">
        <f t="shared" si="1324"/>
        <v>25</v>
      </c>
      <c r="BQ1299" s="12">
        <f t="shared" si="1325"/>
        <v>25</v>
      </c>
    </row>
    <row r="1300" spans="1:69" ht="19.5" x14ac:dyDescent="0.6">
      <c r="A1300" t="s">
        <v>200</v>
      </c>
      <c r="B1300" t="s">
        <v>337</v>
      </c>
      <c r="C1300" t="s">
        <v>390</v>
      </c>
      <c r="D1300" t="s">
        <v>366</v>
      </c>
      <c r="E1300" t="s">
        <v>203</v>
      </c>
      <c r="F1300" t="s">
        <v>173</v>
      </c>
      <c r="G1300">
        <v>43</v>
      </c>
      <c r="H1300" t="s">
        <v>175</v>
      </c>
      <c r="I1300">
        <v>1</v>
      </c>
      <c r="J1300" t="s">
        <v>176</v>
      </c>
      <c r="K1300" t="b">
        <v>0</v>
      </c>
      <c r="L1300">
        <v>0</v>
      </c>
      <c r="M1300">
        <v>200</v>
      </c>
      <c r="N1300">
        <v>0</v>
      </c>
      <c r="O1300">
        <v>200</v>
      </c>
      <c r="P1300">
        <v>-1</v>
      </c>
      <c r="Q1300">
        <v>-1</v>
      </c>
      <c r="R1300">
        <v>-1</v>
      </c>
      <c r="S1300">
        <v>-1</v>
      </c>
      <c r="T1300">
        <v>-1</v>
      </c>
      <c r="U1300">
        <v>-1</v>
      </c>
      <c r="V1300">
        <v>-1</v>
      </c>
      <c r="W1300">
        <v>-1</v>
      </c>
      <c r="X1300">
        <v>-1</v>
      </c>
      <c r="Y1300">
        <v>-1</v>
      </c>
      <c r="Z1300">
        <v>-1</v>
      </c>
      <c r="AA1300">
        <v>-1</v>
      </c>
      <c r="AB1300">
        <v>-1</v>
      </c>
      <c r="AC1300">
        <v>-1</v>
      </c>
      <c r="AD1300">
        <v>-1</v>
      </c>
      <c r="AE1300">
        <v>-1</v>
      </c>
      <c r="AF1300">
        <v>-1</v>
      </c>
      <c r="AG1300">
        <v>-1</v>
      </c>
      <c r="AH1300">
        <v>-1</v>
      </c>
      <c r="AI1300">
        <v>-1</v>
      </c>
      <c r="AJ1300">
        <v>-1</v>
      </c>
      <c r="AK1300">
        <v>1</v>
      </c>
      <c r="AL1300">
        <v>3</v>
      </c>
      <c r="AM1300" t="s">
        <v>177</v>
      </c>
      <c r="AN1300">
        <v>8</v>
      </c>
      <c r="AT1300">
        <v>11.7</v>
      </c>
      <c r="AU1300">
        <v>11.7</v>
      </c>
      <c r="AV1300">
        <v>11.7</v>
      </c>
      <c r="AW1300">
        <v>11.7</v>
      </c>
      <c r="AX1300">
        <v>11.7</v>
      </c>
      <c r="AY1300">
        <v>11.7</v>
      </c>
      <c r="AZ1300">
        <v>11.7</v>
      </c>
      <c r="BA1300">
        <v>11.7</v>
      </c>
      <c r="BB1300">
        <v>11.7</v>
      </c>
      <c r="BC1300">
        <v>11.7</v>
      </c>
      <c r="BD1300">
        <v>11.7</v>
      </c>
      <c r="BE1300">
        <v>11.7</v>
      </c>
      <c r="BF1300">
        <v>11.7</v>
      </c>
      <c r="BG1300">
        <v>11.7</v>
      </c>
      <c r="BH1300">
        <v>11.7</v>
      </c>
      <c r="BI1300">
        <v>11.7</v>
      </c>
      <c r="BJ1300" s="2">
        <f t="shared" ref="BJ1300:BK1300" si="1335">ROUND(AVERAGE(AT1300:BI1300),0)</f>
        <v>12</v>
      </c>
      <c r="BK1300" s="2">
        <f t="shared" si="1335"/>
        <v>12</v>
      </c>
      <c r="BP1300" s="12">
        <f t="shared" si="1324"/>
        <v>12</v>
      </c>
      <c r="BQ1300" s="12">
        <f t="shared" si="1325"/>
        <v>12</v>
      </c>
    </row>
    <row r="1301" spans="1:69" ht="19.5" x14ac:dyDescent="0.6">
      <c r="A1301" t="s">
        <v>200</v>
      </c>
      <c r="B1301" t="s">
        <v>337</v>
      </c>
      <c r="C1301" t="s">
        <v>390</v>
      </c>
      <c r="D1301" t="s">
        <v>366</v>
      </c>
      <c r="E1301" t="s">
        <v>203</v>
      </c>
      <c r="F1301" t="s">
        <v>173</v>
      </c>
      <c r="G1301">
        <v>44</v>
      </c>
      <c r="H1301" t="s">
        <v>175</v>
      </c>
      <c r="I1301">
        <v>1</v>
      </c>
      <c r="J1301" t="s">
        <v>176</v>
      </c>
      <c r="K1301" t="b">
        <v>0</v>
      </c>
      <c r="L1301">
        <v>0</v>
      </c>
      <c r="M1301">
        <v>200</v>
      </c>
      <c r="N1301">
        <v>0</v>
      </c>
      <c r="O1301">
        <v>200</v>
      </c>
      <c r="P1301">
        <v>-1</v>
      </c>
      <c r="Q1301">
        <v>-1</v>
      </c>
      <c r="R1301">
        <v>-1</v>
      </c>
      <c r="S1301">
        <v>-1</v>
      </c>
      <c r="T1301">
        <v>-1</v>
      </c>
      <c r="U1301">
        <v>-1</v>
      </c>
      <c r="V1301">
        <v>-1</v>
      </c>
      <c r="W1301">
        <v>-1</v>
      </c>
      <c r="X1301">
        <v>-1</v>
      </c>
      <c r="Y1301">
        <v>-1</v>
      </c>
      <c r="Z1301">
        <v>-1</v>
      </c>
      <c r="AA1301">
        <v>-1</v>
      </c>
      <c r="AB1301">
        <v>-1</v>
      </c>
      <c r="AC1301">
        <v>-1</v>
      </c>
      <c r="AD1301">
        <v>-1</v>
      </c>
      <c r="AE1301">
        <v>-1</v>
      </c>
      <c r="AF1301">
        <v>-1</v>
      </c>
      <c r="AG1301">
        <v>-1</v>
      </c>
      <c r="AH1301">
        <v>-1</v>
      </c>
      <c r="AI1301">
        <v>-1</v>
      </c>
      <c r="AJ1301">
        <v>-1</v>
      </c>
      <c r="AK1301">
        <v>1</v>
      </c>
      <c r="AL1301">
        <v>3</v>
      </c>
      <c r="AM1301" t="s">
        <v>177</v>
      </c>
      <c r="AN1301">
        <v>8</v>
      </c>
      <c r="AT1301">
        <v>39.799999999999997</v>
      </c>
      <c r="AU1301">
        <v>39.799999999999997</v>
      </c>
      <c r="AV1301">
        <v>39.799999999999997</v>
      </c>
      <c r="AW1301">
        <v>39.799999999999997</v>
      </c>
      <c r="AX1301">
        <v>39.799999999999997</v>
      </c>
      <c r="AY1301">
        <v>39.799999999999997</v>
      </c>
      <c r="AZ1301">
        <v>39.799999999999997</v>
      </c>
      <c r="BA1301">
        <v>39.799999999999997</v>
      </c>
      <c r="BB1301">
        <v>39.799999999999997</v>
      </c>
      <c r="BC1301">
        <v>39.799999999999997</v>
      </c>
      <c r="BD1301">
        <v>39.799999999999997</v>
      </c>
      <c r="BE1301">
        <v>39.799999999999997</v>
      </c>
      <c r="BF1301">
        <v>39.799999999999997</v>
      </c>
      <c r="BG1301">
        <v>39.799999999999997</v>
      </c>
      <c r="BH1301">
        <v>39.799999999999997</v>
      </c>
      <c r="BI1301">
        <v>39.799999999999997</v>
      </c>
      <c r="BJ1301" s="2">
        <f t="shared" ref="BJ1301:BK1301" si="1336">ROUND(AVERAGE(AT1301:BI1301),0)</f>
        <v>40</v>
      </c>
      <c r="BK1301" s="2">
        <f t="shared" si="1336"/>
        <v>40</v>
      </c>
      <c r="BP1301" s="12">
        <f t="shared" si="1324"/>
        <v>40</v>
      </c>
      <c r="BQ1301" s="12">
        <f t="shared" si="1325"/>
        <v>40</v>
      </c>
    </row>
    <row r="1302" spans="1:69" ht="19.5" x14ac:dyDescent="0.6">
      <c r="A1302" t="s">
        <v>200</v>
      </c>
      <c r="B1302" t="s">
        <v>337</v>
      </c>
      <c r="C1302" t="s">
        <v>390</v>
      </c>
      <c r="D1302" t="s">
        <v>366</v>
      </c>
      <c r="E1302" t="s">
        <v>203</v>
      </c>
      <c r="F1302" t="s">
        <v>173</v>
      </c>
      <c r="G1302">
        <v>45</v>
      </c>
      <c r="H1302" t="s">
        <v>175</v>
      </c>
      <c r="I1302">
        <v>1</v>
      </c>
      <c r="J1302" t="s">
        <v>176</v>
      </c>
      <c r="K1302" t="b">
        <v>0</v>
      </c>
      <c r="L1302">
        <v>0</v>
      </c>
      <c r="M1302">
        <v>200</v>
      </c>
      <c r="N1302">
        <v>0</v>
      </c>
      <c r="O1302">
        <v>200</v>
      </c>
      <c r="P1302">
        <v>-1</v>
      </c>
      <c r="Q1302">
        <v>-1</v>
      </c>
      <c r="R1302">
        <v>-1</v>
      </c>
      <c r="S1302">
        <v>-1</v>
      </c>
      <c r="T1302">
        <v>-1</v>
      </c>
      <c r="U1302">
        <v>-1</v>
      </c>
      <c r="V1302">
        <v>-1</v>
      </c>
      <c r="W1302">
        <v>-1</v>
      </c>
      <c r="X1302">
        <v>-1</v>
      </c>
      <c r="Y1302">
        <v>-1</v>
      </c>
      <c r="Z1302">
        <v>-1</v>
      </c>
      <c r="AA1302">
        <v>-1</v>
      </c>
      <c r="AB1302">
        <v>-1</v>
      </c>
      <c r="AC1302">
        <v>-1</v>
      </c>
      <c r="AD1302">
        <v>-1</v>
      </c>
      <c r="AE1302">
        <v>-1</v>
      </c>
      <c r="AF1302">
        <v>-1</v>
      </c>
      <c r="AG1302">
        <v>-1</v>
      </c>
      <c r="AH1302">
        <v>-1</v>
      </c>
      <c r="AI1302">
        <v>-1</v>
      </c>
      <c r="AJ1302">
        <v>-1</v>
      </c>
      <c r="AK1302">
        <v>1</v>
      </c>
      <c r="AL1302">
        <v>3</v>
      </c>
      <c r="AM1302" t="s">
        <v>177</v>
      </c>
      <c r="AN1302">
        <v>8</v>
      </c>
      <c r="AT1302">
        <v>21.1</v>
      </c>
      <c r="AU1302">
        <v>21.1</v>
      </c>
      <c r="AV1302">
        <v>21.1</v>
      </c>
      <c r="AW1302">
        <v>21.1</v>
      </c>
      <c r="AX1302">
        <v>21.1</v>
      </c>
      <c r="AY1302">
        <v>21.1</v>
      </c>
      <c r="AZ1302">
        <v>21.1</v>
      </c>
      <c r="BA1302">
        <v>21.1</v>
      </c>
      <c r="BB1302">
        <v>21.1</v>
      </c>
      <c r="BC1302">
        <v>21.1</v>
      </c>
      <c r="BD1302">
        <v>21.1</v>
      </c>
      <c r="BE1302">
        <v>21.1</v>
      </c>
      <c r="BF1302">
        <v>21.1</v>
      </c>
      <c r="BG1302">
        <v>21.1</v>
      </c>
      <c r="BH1302">
        <v>21.1</v>
      </c>
      <c r="BI1302">
        <v>21.1</v>
      </c>
      <c r="BJ1302" s="2">
        <f t="shared" ref="BJ1302:BK1302" si="1337">ROUND(AVERAGE(AT1302:BI1302),0)</f>
        <v>21</v>
      </c>
      <c r="BK1302" s="2">
        <f t="shared" si="1337"/>
        <v>21</v>
      </c>
      <c r="BP1302" s="12">
        <f t="shared" si="1324"/>
        <v>21</v>
      </c>
      <c r="BQ1302" s="12">
        <f t="shared" si="1325"/>
        <v>21</v>
      </c>
    </row>
    <row r="1303" spans="1:69" ht="19.5" x14ac:dyDescent="0.6">
      <c r="A1303" t="s">
        <v>200</v>
      </c>
      <c r="B1303" t="s">
        <v>337</v>
      </c>
      <c r="C1303" t="s">
        <v>390</v>
      </c>
      <c r="D1303" t="s">
        <v>366</v>
      </c>
      <c r="E1303" t="s">
        <v>203</v>
      </c>
      <c r="F1303" t="s">
        <v>173</v>
      </c>
      <c r="G1303">
        <v>46</v>
      </c>
      <c r="H1303" t="s">
        <v>175</v>
      </c>
      <c r="I1303">
        <v>1</v>
      </c>
      <c r="J1303" t="s">
        <v>176</v>
      </c>
      <c r="K1303" t="b">
        <v>0</v>
      </c>
      <c r="L1303">
        <v>0</v>
      </c>
      <c r="M1303">
        <v>200</v>
      </c>
      <c r="N1303">
        <v>0</v>
      </c>
      <c r="O1303">
        <v>200</v>
      </c>
      <c r="P1303">
        <v>-1</v>
      </c>
      <c r="Q1303">
        <v>-1</v>
      </c>
      <c r="R1303">
        <v>-1</v>
      </c>
      <c r="S1303">
        <v>-1</v>
      </c>
      <c r="T1303">
        <v>-1</v>
      </c>
      <c r="U1303">
        <v>-1</v>
      </c>
      <c r="V1303">
        <v>-1</v>
      </c>
      <c r="W1303">
        <v>-1</v>
      </c>
      <c r="X1303">
        <v>-1</v>
      </c>
      <c r="Y1303">
        <v>-1</v>
      </c>
      <c r="Z1303">
        <v>-1</v>
      </c>
      <c r="AA1303">
        <v>-1</v>
      </c>
      <c r="AB1303">
        <v>-1</v>
      </c>
      <c r="AC1303">
        <v>-1</v>
      </c>
      <c r="AD1303">
        <v>-1</v>
      </c>
      <c r="AE1303">
        <v>-1</v>
      </c>
      <c r="AF1303">
        <v>-1</v>
      </c>
      <c r="AG1303">
        <v>-1</v>
      </c>
      <c r="AH1303">
        <v>-1</v>
      </c>
      <c r="AI1303">
        <v>-1</v>
      </c>
      <c r="AJ1303">
        <v>-1</v>
      </c>
      <c r="AK1303">
        <v>1</v>
      </c>
      <c r="AL1303">
        <v>3</v>
      </c>
      <c r="AM1303" t="s">
        <v>177</v>
      </c>
      <c r="AN1303">
        <v>8</v>
      </c>
      <c r="AT1303">
        <v>1</v>
      </c>
      <c r="AU1303">
        <v>1</v>
      </c>
      <c r="AV1303">
        <v>1</v>
      </c>
      <c r="AW1303">
        <v>1</v>
      </c>
      <c r="AX1303">
        <v>1</v>
      </c>
      <c r="AY1303">
        <v>1</v>
      </c>
      <c r="AZ1303">
        <v>1</v>
      </c>
      <c r="BA1303">
        <v>1</v>
      </c>
      <c r="BB1303">
        <v>1</v>
      </c>
      <c r="BC1303">
        <v>1</v>
      </c>
      <c r="BD1303">
        <v>1</v>
      </c>
      <c r="BE1303">
        <v>1</v>
      </c>
      <c r="BF1303">
        <v>1</v>
      </c>
      <c r="BG1303">
        <v>1</v>
      </c>
      <c r="BH1303">
        <v>1</v>
      </c>
      <c r="BI1303">
        <v>1</v>
      </c>
      <c r="BJ1303" s="2">
        <f t="shared" ref="BJ1303:BK1303" si="1338">ROUND(AVERAGE(AT1303:BI1303),0)</f>
        <v>1</v>
      </c>
      <c r="BK1303" s="2">
        <f t="shared" si="1338"/>
        <v>1</v>
      </c>
      <c r="BP1303" s="12">
        <f t="shared" si="1324"/>
        <v>1</v>
      </c>
      <c r="BQ1303" s="12">
        <f t="shared" si="1325"/>
        <v>1</v>
      </c>
    </row>
    <row r="1304" spans="1:69" ht="19.5" x14ac:dyDescent="0.6">
      <c r="A1304" t="s">
        <v>200</v>
      </c>
      <c r="B1304" t="s">
        <v>337</v>
      </c>
      <c r="C1304" t="s">
        <v>390</v>
      </c>
      <c r="D1304" t="s">
        <v>366</v>
      </c>
      <c r="E1304" t="s">
        <v>203</v>
      </c>
      <c r="F1304" t="s">
        <v>173</v>
      </c>
      <c r="G1304">
        <v>53</v>
      </c>
      <c r="H1304" t="s">
        <v>175</v>
      </c>
      <c r="I1304">
        <v>1</v>
      </c>
      <c r="J1304" t="s">
        <v>176</v>
      </c>
      <c r="K1304" t="b">
        <v>0</v>
      </c>
      <c r="L1304">
        <v>0</v>
      </c>
      <c r="M1304">
        <v>200</v>
      </c>
      <c r="N1304">
        <v>0</v>
      </c>
      <c r="O1304">
        <v>200</v>
      </c>
      <c r="P1304">
        <v>-1</v>
      </c>
      <c r="Q1304">
        <v>-1</v>
      </c>
      <c r="R1304">
        <v>-1</v>
      </c>
      <c r="S1304">
        <v>-1</v>
      </c>
      <c r="T1304">
        <v>-1</v>
      </c>
      <c r="U1304">
        <v>-1</v>
      </c>
      <c r="V1304">
        <v>-1</v>
      </c>
      <c r="W1304">
        <v>-1</v>
      </c>
      <c r="X1304">
        <v>-1</v>
      </c>
      <c r="Y1304">
        <v>-1</v>
      </c>
      <c r="Z1304">
        <v>-1</v>
      </c>
      <c r="AA1304">
        <v>-1</v>
      </c>
      <c r="AB1304">
        <v>-1</v>
      </c>
      <c r="AC1304">
        <v>-1</v>
      </c>
      <c r="AD1304">
        <v>-1</v>
      </c>
      <c r="AE1304">
        <v>-1</v>
      </c>
      <c r="AF1304">
        <v>-1</v>
      </c>
      <c r="AG1304">
        <v>-1</v>
      </c>
      <c r="AH1304">
        <v>-1</v>
      </c>
      <c r="AI1304">
        <v>-1</v>
      </c>
      <c r="AJ1304">
        <v>-1</v>
      </c>
      <c r="AK1304">
        <v>1</v>
      </c>
      <c r="AL1304">
        <v>3</v>
      </c>
      <c r="AM1304" t="s">
        <v>177</v>
      </c>
      <c r="AN1304">
        <v>8</v>
      </c>
      <c r="AT1304">
        <v>3.8</v>
      </c>
      <c r="AU1304">
        <v>3.8</v>
      </c>
      <c r="AV1304">
        <v>3.8</v>
      </c>
      <c r="AW1304">
        <v>3.8</v>
      </c>
      <c r="AX1304">
        <v>3.8</v>
      </c>
      <c r="AY1304">
        <v>3.8</v>
      </c>
      <c r="AZ1304">
        <v>3.8</v>
      </c>
      <c r="BA1304">
        <v>3.8</v>
      </c>
      <c r="BB1304">
        <v>3.8</v>
      </c>
      <c r="BC1304">
        <v>3.8</v>
      </c>
      <c r="BD1304">
        <v>3.8</v>
      </c>
      <c r="BE1304">
        <v>3.8</v>
      </c>
      <c r="BF1304">
        <v>3.8</v>
      </c>
      <c r="BG1304">
        <v>3.8</v>
      </c>
      <c r="BH1304">
        <v>3.8</v>
      </c>
      <c r="BI1304">
        <v>3.8</v>
      </c>
      <c r="BJ1304" s="2">
        <f t="shared" ref="BJ1304:BK1304" si="1339">ROUND(AVERAGE(AT1304:BI1304),0)</f>
        <v>4</v>
      </c>
      <c r="BK1304" s="2">
        <f t="shared" si="1339"/>
        <v>4</v>
      </c>
      <c r="BP1304" s="12">
        <f t="shared" si="1324"/>
        <v>4</v>
      </c>
      <c r="BQ1304" s="12">
        <f t="shared" si="1325"/>
        <v>4</v>
      </c>
    </row>
    <row r="1305" spans="1:69" ht="19.5" x14ac:dyDescent="0.6">
      <c r="A1305" t="s">
        <v>200</v>
      </c>
      <c r="B1305" t="s">
        <v>337</v>
      </c>
      <c r="C1305" t="s">
        <v>390</v>
      </c>
      <c r="D1305" t="s">
        <v>366</v>
      </c>
      <c r="E1305" t="s">
        <v>203</v>
      </c>
      <c r="F1305" t="s">
        <v>173</v>
      </c>
      <c r="G1305">
        <v>54</v>
      </c>
      <c r="H1305" t="s">
        <v>175</v>
      </c>
      <c r="I1305">
        <v>1</v>
      </c>
      <c r="J1305" t="s">
        <v>176</v>
      </c>
      <c r="K1305" t="b">
        <v>0</v>
      </c>
      <c r="L1305">
        <v>0</v>
      </c>
      <c r="M1305">
        <v>200</v>
      </c>
      <c r="N1305">
        <v>0</v>
      </c>
      <c r="O1305">
        <v>200</v>
      </c>
      <c r="P1305">
        <v>-1</v>
      </c>
      <c r="Q1305">
        <v>-1</v>
      </c>
      <c r="R1305">
        <v>-1</v>
      </c>
      <c r="S1305">
        <v>-1</v>
      </c>
      <c r="T1305">
        <v>-1</v>
      </c>
      <c r="U1305">
        <v>-1</v>
      </c>
      <c r="V1305">
        <v>-1</v>
      </c>
      <c r="W1305">
        <v>-1</v>
      </c>
      <c r="X1305">
        <v>-1</v>
      </c>
      <c r="Y1305">
        <v>-1</v>
      </c>
      <c r="Z1305">
        <v>-1</v>
      </c>
      <c r="AA1305">
        <v>-1</v>
      </c>
      <c r="AB1305">
        <v>-1</v>
      </c>
      <c r="AC1305">
        <v>-1</v>
      </c>
      <c r="AD1305">
        <v>-1</v>
      </c>
      <c r="AE1305">
        <v>-1</v>
      </c>
      <c r="AF1305">
        <v>-1</v>
      </c>
      <c r="AG1305">
        <v>-1</v>
      </c>
      <c r="AH1305">
        <v>-1</v>
      </c>
      <c r="AI1305">
        <v>-1</v>
      </c>
      <c r="AJ1305">
        <v>-1</v>
      </c>
      <c r="AK1305">
        <v>1</v>
      </c>
      <c r="AL1305">
        <v>3</v>
      </c>
      <c r="AM1305" t="s">
        <v>177</v>
      </c>
      <c r="AN1305">
        <v>8</v>
      </c>
      <c r="AT1305">
        <v>9.5</v>
      </c>
      <c r="AU1305">
        <v>9.5</v>
      </c>
      <c r="AV1305">
        <v>9.5</v>
      </c>
      <c r="AW1305">
        <v>9.5</v>
      </c>
      <c r="AX1305">
        <v>9.5</v>
      </c>
      <c r="AY1305">
        <v>9.5</v>
      </c>
      <c r="AZ1305">
        <v>9.5</v>
      </c>
      <c r="BA1305">
        <v>9.5</v>
      </c>
      <c r="BB1305">
        <v>9.5</v>
      </c>
      <c r="BC1305">
        <v>9.5</v>
      </c>
      <c r="BD1305">
        <v>9.5</v>
      </c>
      <c r="BE1305">
        <v>9.5</v>
      </c>
      <c r="BF1305">
        <v>9.5</v>
      </c>
      <c r="BG1305">
        <v>9.5</v>
      </c>
      <c r="BH1305">
        <v>9.5</v>
      </c>
      <c r="BI1305">
        <v>9.5</v>
      </c>
      <c r="BJ1305" s="2">
        <f t="shared" ref="BJ1305:BK1305" si="1340">ROUND(AVERAGE(AT1305:BI1305),0)</f>
        <v>10</v>
      </c>
      <c r="BK1305" s="2">
        <f t="shared" si="1340"/>
        <v>10</v>
      </c>
      <c r="BP1305" s="12">
        <f t="shared" si="1324"/>
        <v>10</v>
      </c>
      <c r="BQ1305" s="12">
        <f t="shared" si="1325"/>
        <v>10</v>
      </c>
    </row>
    <row r="1306" spans="1:69" ht="19.5" x14ac:dyDescent="0.6">
      <c r="A1306" t="s">
        <v>200</v>
      </c>
      <c r="B1306" t="s">
        <v>337</v>
      </c>
      <c r="C1306" t="s">
        <v>390</v>
      </c>
      <c r="D1306" t="s">
        <v>366</v>
      </c>
      <c r="E1306" t="s">
        <v>203</v>
      </c>
      <c r="F1306" t="s">
        <v>173</v>
      </c>
      <c r="G1306">
        <v>55</v>
      </c>
      <c r="H1306" t="s">
        <v>175</v>
      </c>
      <c r="I1306">
        <v>1</v>
      </c>
      <c r="J1306" t="s">
        <v>176</v>
      </c>
      <c r="K1306" t="b">
        <v>0</v>
      </c>
      <c r="L1306">
        <v>0</v>
      </c>
      <c r="M1306">
        <v>200</v>
      </c>
      <c r="N1306">
        <v>0</v>
      </c>
      <c r="O1306">
        <v>200</v>
      </c>
      <c r="P1306">
        <v>-1</v>
      </c>
      <c r="Q1306">
        <v>-1</v>
      </c>
      <c r="R1306">
        <v>-1</v>
      </c>
      <c r="S1306">
        <v>-1</v>
      </c>
      <c r="T1306">
        <v>-1</v>
      </c>
      <c r="U1306">
        <v>-1</v>
      </c>
      <c r="V1306">
        <v>-1</v>
      </c>
      <c r="W1306">
        <v>-1</v>
      </c>
      <c r="X1306">
        <v>-1</v>
      </c>
      <c r="Y1306">
        <v>-1</v>
      </c>
      <c r="Z1306">
        <v>-1</v>
      </c>
      <c r="AA1306">
        <v>-1</v>
      </c>
      <c r="AB1306">
        <v>-1</v>
      </c>
      <c r="AC1306">
        <v>-1</v>
      </c>
      <c r="AD1306">
        <v>-1</v>
      </c>
      <c r="AE1306">
        <v>-1</v>
      </c>
      <c r="AF1306">
        <v>-1</v>
      </c>
      <c r="AG1306">
        <v>-1</v>
      </c>
      <c r="AH1306">
        <v>-1</v>
      </c>
      <c r="AI1306">
        <v>-1</v>
      </c>
      <c r="AJ1306">
        <v>-1</v>
      </c>
      <c r="AK1306">
        <v>1</v>
      </c>
      <c r="AL1306">
        <v>3</v>
      </c>
      <c r="AM1306" t="s">
        <v>177</v>
      </c>
      <c r="AN1306">
        <v>8</v>
      </c>
      <c r="AT1306">
        <v>1.4</v>
      </c>
      <c r="AU1306">
        <v>1.4</v>
      </c>
      <c r="AV1306">
        <v>1.4</v>
      </c>
      <c r="AW1306">
        <v>1.4</v>
      </c>
      <c r="AX1306">
        <v>1.4</v>
      </c>
      <c r="AY1306">
        <v>1.4</v>
      </c>
      <c r="AZ1306">
        <v>1.4</v>
      </c>
      <c r="BA1306">
        <v>1.4</v>
      </c>
      <c r="BB1306">
        <v>1.4</v>
      </c>
      <c r="BC1306">
        <v>1.4</v>
      </c>
      <c r="BD1306">
        <v>1.4</v>
      </c>
      <c r="BE1306">
        <v>1.4</v>
      </c>
      <c r="BF1306">
        <v>1.4</v>
      </c>
      <c r="BG1306">
        <v>1.4</v>
      </c>
      <c r="BH1306">
        <v>1.4</v>
      </c>
      <c r="BI1306">
        <v>1.4</v>
      </c>
      <c r="BJ1306" s="2">
        <f t="shared" ref="BJ1306:BK1306" si="1341">ROUND(AVERAGE(AT1306:BI1306),0)</f>
        <v>1</v>
      </c>
      <c r="BK1306" s="2">
        <f t="shared" si="1341"/>
        <v>1</v>
      </c>
      <c r="BP1306" s="12">
        <f t="shared" si="1324"/>
        <v>1</v>
      </c>
      <c r="BQ1306" s="12">
        <f t="shared" si="1325"/>
        <v>1</v>
      </c>
    </row>
    <row r="1307" spans="1:69" ht="19.5" x14ac:dyDescent="0.6">
      <c r="A1307" t="s">
        <v>200</v>
      </c>
      <c r="B1307" t="s">
        <v>337</v>
      </c>
      <c r="C1307" t="s">
        <v>390</v>
      </c>
      <c r="D1307" t="s">
        <v>366</v>
      </c>
      <c r="E1307" t="s">
        <v>203</v>
      </c>
      <c r="F1307" t="s">
        <v>173</v>
      </c>
      <c r="G1307">
        <v>56</v>
      </c>
      <c r="H1307" t="s">
        <v>175</v>
      </c>
      <c r="I1307">
        <v>1</v>
      </c>
      <c r="J1307" t="s">
        <v>176</v>
      </c>
      <c r="K1307" t="b">
        <v>0</v>
      </c>
      <c r="L1307">
        <v>0</v>
      </c>
      <c r="M1307">
        <v>200</v>
      </c>
      <c r="N1307">
        <v>0</v>
      </c>
      <c r="O1307">
        <v>200</v>
      </c>
      <c r="P1307">
        <v>-1</v>
      </c>
      <c r="Q1307">
        <v>-1</v>
      </c>
      <c r="R1307">
        <v>-1</v>
      </c>
      <c r="S1307">
        <v>-1</v>
      </c>
      <c r="T1307">
        <v>-1</v>
      </c>
      <c r="U1307">
        <v>-1</v>
      </c>
      <c r="V1307">
        <v>-1</v>
      </c>
      <c r="W1307">
        <v>-1</v>
      </c>
      <c r="X1307">
        <v>-1</v>
      </c>
      <c r="Y1307">
        <v>-1</v>
      </c>
      <c r="Z1307">
        <v>-1</v>
      </c>
      <c r="AA1307">
        <v>-1</v>
      </c>
      <c r="AB1307">
        <v>-1</v>
      </c>
      <c r="AC1307">
        <v>-1</v>
      </c>
      <c r="AD1307">
        <v>-1</v>
      </c>
      <c r="AE1307">
        <v>-1</v>
      </c>
      <c r="AF1307">
        <v>-1</v>
      </c>
      <c r="AG1307">
        <v>-1</v>
      </c>
      <c r="AH1307">
        <v>-1</v>
      </c>
      <c r="AI1307">
        <v>-1</v>
      </c>
      <c r="AJ1307">
        <v>-1</v>
      </c>
      <c r="AK1307">
        <v>1</v>
      </c>
      <c r="AL1307">
        <v>3</v>
      </c>
      <c r="AM1307" t="s">
        <v>177</v>
      </c>
      <c r="AN1307">
        <v>8</v>
      </c>
      <c r="AT1307">
        <v>0.3</v>
      </c>
      <c r="AU1307">
        <v>0.3</v>
      </c>
      <c r="AV1307">
        <v>0.3</v>
      </c>
      <c r="AW1307">
        <v>0.3</v>
      </c>
      <c r="AX1307">
        <v>0.3</v>
      </c>
      <c r="AY1307">
        <v>0.3</v>
      </c>
      <c r="AZ1307">
        <v>0.3</v>
      </c>
      <c r="BA1307">
        <v>0.3</v>
      </c>
      <c r="BB1307">
        <v>0.3</v>
      </c>
      <c r="BC1307">
        <v>0.3</v>
      </c>
      <c r="BD1307">
        <v>0.3</v>
      </c>
      <c r="BE1307">
        <v>0.3</v>
      </c>
      <c r="BF1307">
        <v>0.3</v>
      </c>
      <c r="BG1307">
        <v>0.3</v>
      </c>
      <c r="BH1307">
        <v>0.3</v>
      </c>
      <c r="BI1307">
        <v>0.3</v>
      </c>
      <c r="BJ1307" s="2">
        <f t="shared" ref="BJ1307:BK1307" si="1342">ROUND(AVERAGE(AT1307:BI1307),0)</f>
        <v>0</v>
      </c>
      <c r="BK1307" s="2">
        <f t="shared" si="1342"/>
        <v>0</v>
      </c>
      <c r="BP1307" s="12">
        <f t="shared" si="1324"/>
        <v>0</v>
      </c>
      <c r="BQ1307" s="12">
        <f t="shared" si="1325"/>
        <v>0</v>
      </c>
    </row>
    <row r="1308" spans="1:69" ht="19.5" x14ac:dyDescent="0.6">
      <c r="A1308" t="s">
        <v>200</v>
      </c>
      <c r="B1308" t="s">
        <v>337</v>
      </c>
      <c r="C1308" t="s">
        <v>390</v>
      </c>
      <c r="D1308" t="s">
        <v>369</v>
      </c>
      <c r="E1308" t="s">
        <v>203</v>
      </c>
      <c r="F1308" t="s">
        <v>173</v>
      </c>
      <c r="G1308">
        <v>35</v>
      </c>
      <c r="H1308" t="s">
        <v>175</v>
      </c>
      <c r="I1308">
        <v>1</v>
      </c>
      <c r="J1308" t="s">
        <v>176</v>
      </c>
      <c r="K1308" t="b">
        <v>0</v>
      </c>
      <c r="L1308">
        <v>0</v>
      </c>
      <c r="M1308">
        <v>200</v>
      </c>
      <c r="N1308">
        <v>0</v>
      </c>
      <c r="O1308">
        <v>200</v>
      </c>
      <c r="P1308">
        <v>-1</v>
      </c>
      <c r="Q1308">
        <v>-1</v>
      </c>
      <c r="R1308">
        <v>-1</v>
      </c>
      <c r="S1308">
        <v>-1</v>
      </c>
      <c r="T1308">
        <v>-1</v>
      </c>
      <c r="U1308">
        <v>-1</v>
      </c>
      <c r="V1308">
        <v>-1</v>
      </c>
      <c r="W1308">
        <v>-1</v>
      </c>
      <c r="X1308">
        <v>-1</v>
      </c>
      <c r="Y1308">
        <v>-1</v>
      </c>
      <c r="Z1308">
        <v>-1</v>
      </c>
      <c r="AA1308">
        <v>-1</v>
      </c>
      <c r="AB1308">
        <v>-1</v>
      </c>
      <c r="AC1308">
        <v>-1</v>
      </c>
      <c r="AD1308">
        <v>-1</v>
      </c>
      <c r="AE1308">
        <v>-1</v>
      </c>
      <c r="AF1308">
        <v>-1</v>
      </c>
      <c r="AG1308">
        <v>-1</v>
      </c>
      <c r="AH1308">
        <v>-1</v>
      </c>
      <c r="AI1308">
        <v>-1</v>
      </c>
      <c r="AJ1308">
        <v>-1</v>
      </c>
      <c r="AK1308">
        <v>1</v>
      </c>
      <c r="AL1308">
        <v>3</v>
      </c>
      <c r="AM1308" t="s">
        <v>177</v>
      </c>
      <c r="AN1308">
        <v>8</v>
      </c>
      <c r="AT1308">
        <v>19.100000000000001</v>
      </c>
      <c r="AU1308">
        <v>19.100000000000001</v>
      </c>
      <c r="AV1308">
        <v>19.100000000000001</v>
      </c>
      <c r="AW1308">
        <v>19.100000000000001</v>
      </c>
      <c r="AX1308">
        <v>19.100000000000001</v>
      </c>
      <c r="AY1308">
        <v>19.100000000000001</v>
      </c>
      <c r="AZ1308">
        <v>19.100000000000001</v>
      </c>
      <c r="BA1308">
        <v>19.100000000000001</v>
      </c>
      <c r="BB1308">
        <v>19.100000000000001</v>
      </c>
      <c r="BC1308">
        <v>19.100000000000001</v>
      </c>
      <c r="BD1308">
        <v>19.100000000000001</v>
      </c>
      <c r="BE1308">
        <v>19.100000000000001</v>
      </c>
      <c r="BF1308">
        <v>19.100000000000001</v>
      </c>
      <c r="BG1308">
        <v>19.100000000000001</v>
      </c>
      <c r="BH1308">
        <v>19.100000000000001</v>
      </c>
      <c r="BI1308">
        <v>19.100000000000001</v>
      </c>
      <c r="BJ1308" s="2">
        <f t="shared" ref="BJ1308:BK1308" si="1343">ROUND(AVERAGE(AT1308:BI1308),0)</f>
        <v>19</v>
      </c>
      <c r="BK1308" s="2">
        <f t="shared" si="1343"/>
        <v>19</v>
      </c>
      <c r="BP1308" s="12">
        <f t="shared" si="1324"/>
        <v>19</v>
      </c>
      <c r="BQ1308" s="12">
        <f t="shared" si="1325"/>
        <v>19</v>
      </c>
    </row>
    <row r="1309" spans="1:69" ht="19.5" x14ac:dyDescent="0.6">
      <c r="A1309" t="s">
        <v>200</v>
      </c>
      <c r="B1309" t="s">
        <v>337</v>
      </c>
      <c r="C1309" t="s">
        <v>390</v>
      </c>
      <c r="D1309" t="s">
        <v>369</v>
      </c>
      <c r="E1309" t="s">
        <v>203</v>
      </c>
      <c r="F1309" t="s">
        <v>173</v>
      </c>
      <c r="G1309">
        <v>36</v>
      </c>
      <c r="H1309" t="s">
        <v>175</v>
      </c>
      <c r="I1309">
        <v>1</v>
      </c>
      <c r="J1309" t="s">
        <v>176</v>
      </c>
      <c r="K1309" t="b">
        <v>0</v>
      </c>
      <c r="L1309">
        <v>0</v>
      </c>
      <c r="M1309">
        <v>200</v>
      </c>
      <c r="N1309">
        <v>0</v>
      </c>
      <c r="O1309">
        <v>200</v>
      </c>
      <c r="P1309">
        <v>-1</v>
      </c>
      <c r="Q1309">
        <v>-1</v>
      </c>
      <c r="R1309">
        <v>-1</v>
      </c>
      <c r="S1309">
        <v>-1</v>
      </c>
      <c r="T1309">
        <v>-1</v>
      </c>
      <c r="U1309">
        <v>-1</v>
      </c>
      <c r="V1309">
        <v>-1</v>
      </c>
      <c r="W1309">
        <v>-1</v>
      </c>
      <c r="X1309">
        <v>-1</v>
      </c>
      <c r="Y1309">
        <v>-1</v>
      </c>
      <c r="Z1309">
        <v>-1</v>
      </c>
      <c r="AA1309">
        <v>-1</v>
      </c>
      <c r="AB1309">
        <v>-1</v>
      </c>
      <c r="AC1309">
        <v>-1</v>
      </c>
      <c r="AD1309">
        <v>-1</v>
      </c>
      <c r="AE1309">
        <v>-1</v>
      </c>
      <c r="AF1309">
        <v>-1</v>
      </c>
      <c r="AG1309">
        <v>-1</v>
      </c>
      <c r="AH1309">
        <v>-1</v>
      </c>
      <c r="AI1309">
        <v>-1</v>
      </c>
      <c r="AJ1309">
        <v>-1</v>
      </c>
      <c r="AK1309">
        <v>1</v>
      </c>
      <c r="AL1309">
        <v>3</v>
      </c>
      <c r="AM1309" t="s">
        <v>177</v>
      </c>
      <c r="AN1309">
        <v>8</v>
      </c>
      <c r="AT1309">
        <v>1.7</v>
      </c>
      <c r="AU1309">
        <v>1.7</v>
      </c>
      <c r="AV1309">
        <v>1.7</v>
      </c>
      <c r="AW1309">
        <v>1.7</v>
      </c>
      <c r="AX1309">
        <v>1.7</v>
      </c>
      <c r="AY1309">
        <v>1.7</v>
      </c>
      <c r="AZ1309">
        <v>1.7</v>
      </c>
      <c r="BA1309">
        <v>1.7</v>
      </c>
      <c r="BB1309">
        <v>1.7</v>
      </c>
      <c r="BC1309">
        <v>1.7</v>
      </c>
      <c r="BD1309">
        <v>1.7</v>
      </c>
      <c r="BE1309">
        <v>1.7</v>
      </c>
      <c r="BF1309">
        <v>1.7</v>
      </c>
      <c r="BG1309">
        <v>1.7</v>
      </c>
      <c r="BH1309">
        <v>1.7</v>
      </c>
      <c r="BI1309">
        <v>1.7</v>
      </c>
      <c r="BJ1309" s="2">
        <f t="shared" ref="BJ1309:BK1309" si="1344">ROUND(AVERAGE(AT1309:BI1309),0)</f>
        <v>2</v>
      </c>
      <c r="BK1309" s="2">
        <f t="shared" si="1344"/>
        <v>2</v>
      </c>
      <c r="BP1309" s="12">
        <f t="shared" si="1324"/>
        <v>2</v>
      </c>
      <c r="BQ1309" s="12">
        <f t="shared" si="1325"/>
        <v>2</v>
      </c>
    </row>
    <row r="1310" spans="1:69" ht="19.5" x14ac:dyDescent="0.6">
      <c r="A1310" t="s">
        <v>200</v>
      </c>
      <c r="B1310" t="s">
        <v>337</v>
      </c>
      <c r="C1310" t="s">
        <v>390</v>
      </c>
      <c r="D1310" t="s">
        <v>369</v>
      </c>
      <c r="E1310" t="s">
        <v>203</v>
      </c>
      <c r="F1310" t="s">
        <v>173</v>
      </c>
      <c r="G1310">
        <v>44</v>
      </c>
      <c r="H1310" t="s">
        <v>175</v>
      </c>
      <c r="I1310">
        <v>1</v>
      </c>
      <c r="J1310" t="s">
        <v>176</v>
      </c>
      <c r="K1310" t="b">
        <v>0</v>
      </c>
      <c r="L1310">
        <v>0</v>
      </c>
      <c r="M1310">
        <v>200</v>
      </c>
      <c r="N1310">
        <v>0</v>
      </c>
      <c r="O1310">
        <v>200</v>
      </c>
      <c r="P1310">
        <v>-1</v>
      </c>
      <c r="Q1310">
        <v>-1</v>
      </c>
      <c r="R1310">
        <v>-1</v>
      </c>
      <c r="S1310">
        <v>-1</v>
      </c>
      <c r="T1310">
        <v>-1</v>
      </c>
      <c r="U1310">
        <v>-1</v>
      </c>
      <c r="V1310">
        <v>-1</v>
      </c>
      <c r="W1310">
        <v>-1</v>
      </c>
      <c r="X1310">
        <v>-1</v>
      </c>
      <c r="Y1310">
        <v>-1</v>
      </c>
      <c r="Z1310">
        <v>-1</v>
      </c>
      <c r="AA1310">
        <v>-1</v>
      </c>
      <c r="AB1310">
        <v>-1</v>
      </c>
      <c r="AC1310">
        <v>-1</v>
      </c>
      <c r="AD1310">
        <v>-1</v>
      </c>
      <c r="AE1310">
        <v>-1</v>
      </c>
      <c r="AF1310">
        <v>-1</v>
      </c>
      <c r="AG1310">
        <v>-1</v>
      </c>
      <c r="AH1310">
        <v>-1</v>
      </c>
      <c r="AI1310">
        <v>-1</v>
      </c>
      <c r="AJ1310">
        <v>-1</v>
      </c>
      <c r="AK1310">
        <v>1</v>
      </c>
      <c r="AL1310">
        <v>3</v>
      </c>
      <c r="AM1310" t="s">
        <v>177</v>
      </c>
      <c r="AN1310">
        <v>8</v>
      </c>
      <c r="AT1310">
        <v>81.7</v>
      </c>
      <c r="AU1310">
        <v>81.7</v>
      </c>
      <c r="AV1310">
        <v>81.7</v>
      </c>
      <c r="AW1310">
        <v>81.7</v>
      </c>
      <c r="AX1310">
        <v>81.7</v>
      </c>
      <c r="AY1310">
        <v>81.7</v>
      </c>
      <c r="AZ1310">
        <v>81.7</v>
      </c>
      <c r="BA1310">
        <v>81.7</v>
      </c>
      <c r="BB1310">
        <v>81.7</v>
      </c>
      <c r="BC1310">
        <v>81.7</v>
      </c>
      <c r="BD1310">
        <v>81.7</v>
      </c>
      <c r="BE1310">
        <v>81.7</v>
      </c>
      <c r="BF1310">
        <v>81.7</v>
      </c>
      <c r="BG1310">
        <v>81.7</v>
      </c>
      <c r="BH1310">
        <v>81.7</v>
      </c>
      <c r="BI1310">
        <v>81.7</v>
      </c>
      <c r="BJ1310" s="2">
        <f t="shared" ref="BJ1310:BK1310" si="1345">ROUND(AVERAGE(AT1310:BI1310),0)</f>
        <v>82</v>
      </c>
      <c r="BK1310" s="2">
        <f t="shared" si="1345"/>
        <v>82</v>
      </c>
      <c r="BP1310" s="12">
        <f t="shared" si="1324"/>
        <v>82</v>
      </c>
      <c r="BQ1310" s="12">
        <f t="shared" si="1325"/>
        <v>82</v>
      </c>
    </row>
    <row r="1311" spans="1:69" ht="19.5" x14ac:dyDescent="0.6">
      <c r="A1311" t="s">
        <v>200</v>
      </c>
      <c r="B1311" t="s">
        <v>337</v>
      </c>
      <c r="C1311" t="s">
        <v>390</v>
      </c>
      <c r="D1311" t="s">
        <v>369</v>
      </c>
      <c r="E1311" t="s">
        <v>203</v>
      </c>
      <c r="F1311" t="s">
        <v>173</v>
      </c>
      <c r="G1311">
        <v>45</v>
      </c>
      <c r="H1311" t="s">
        <v>175</v>
      </c>
      <c r="I1311">
        <v>1</v>
      </c>
      <c r="J1311" t="s">
        <v>176</v>
      </c>
      <c r="K1311" t="b">
        <v>0</v>
      </c>
      <c r="L1311">
        <v>0</v>
      </c>
      <c r="M1311">
        <v>200</v>
      </c>
      <c r="N1311">
        <v>0</v>
      </c>
      <c r="O1311">
        <v>200</v>
      </c>
      <c r="P1311">
        <v>-1</v>
      </c>
      <c r="Q1311">
        <v>-1</v>
      </c>
      <c r="R1311">
        <v>-1</v>
      </c>
      <c r="S1311">
        <v>-1</v>
      </c>
      <c r="T1311">
        <v>-1</v>
      </c>
      <c r="U1311">
        <v>-1</v>
      </c>
      <c r="V1311">
        <v>-1</v>
      </c>
      <c r="W1311">
        <v>-1</v>
      </c>
      <c r="X1311">
        <v>-1</v>
      </c>
      <c r="Y1311">
        <v>-1</v>
      </c>
      <c r="Z1311">
        <v>-1</v>
      </c>
      <c r="AA1311">
        <v>-1</v>
      </c>
      <c r="AB1311">
        <v>-1</v>
      </c>
      <c r="AC1311">
        <v>-1</v>
      </c>
      <c r="AD1311">
        <v>-1</v>
      </c>
      <c r="AE1311">
        <v>-1</v>
      </c>
      <c r="AF1311">
        <v>-1</v>
      </c>
      <c r="AG1311">
        <v>-1</v>
      </c>
      <c r="AH1311">
        <v>-1</v>
      </c>
      <c r="AI1311">
        <v>-1</v>
      </c>
      <c r="AJ1311">
        <v>-1</v>
      </c>
      <c r="AK1311">
        <v>1</v>
      </c>
      <c r="AL1311">
        <v>3</v>
      </c>
      <c r="AM1311" t="s">
        <v>177</v>
      </c>
      <c r="AN1311">
        <v>8</v>
      </c>
      <c r="AT1311">
        <v>92.8</v>
      </c>
      <c r="AU1311">
        <v>92.8</v>
      </c>
      <c r="AV1311">
        <v>92.8</v>
      </c>
      <c r="AW1311">
        <v>92.8</v>
      </c>
      <c r="AX1311">
        <v>92.8</v>
      </c>
      <c r="AY1311">
        <v>92.8</v>
      </c>
      <c r="AZ1311">
        <v>92.8</v>
      </c>
      <c r="BA1311">
        <v>92.8</v>
      </c>
      <c r="BB1311">
        <v>92.8</v>
      </c>
      <c r="BC1311">
        <v>92.8</v>
      </c>
      <c r="BD1311">
        <v>92.8</v>
      </c>
      <c r="BE1311">
        <v>92.8</v>
      </c>
      <c r="BF1311">
        <v>92.8</v>
      </c>
      <c r="BG1311">
        <v>92.8</v>
      </c>
      <c r="BH1311">
        <v>92.8</v>
      </c>
      <c r="BI1311">
        <v>92.8</v>
      </c>
      <c r="BJ1311" s="2">
        <f t="shared" ref="BJ1311:BK1311" si="1346">ROUND(AVERAGE(AT1311:BI1311),0)</f>
        <v>93</v>
      </c>
      <c r="BK1311" s="2">
        <f t="shared" si="1346"/>
        <v>93</v>
      </c>
      <c r="BP1311" s="12">
        <f t="shared" si="1324"/>
        <v>93</v>
      </c>
      <c r="BQ1311" s="12">
        <f t="shared" si="1325"/>
        <v>93</v>
      </c>
    </row>
    <row r="1312" spans="1:69" ht="19.5" x14ac:dyDescent="0.6">
      <c r="A1312" t="s">
        <v>200</v>
      </c>
      <c r="B1312" t="s">
        <v>337</v>
      </c>
      <c r="C1312" t="s">
        <v>390</v>
      </c>
      <c r="D1312" t="s">
        <v>369</v>
      </c>
      <c r="E1312" t="s">
        <v>203</v>
      </c>
      <c r="F1312" t="s">
        <v>173</v>
      </c>
      <c r="G1312">
        <v>46</v>
      </c>
      <c r="H1312" t="s">
        <v>175</v>
      </c>
      <c r="I1312">
        <v>1</v>
      </c>
      <c r="J1312" t="s">
        <v>176</v>
      </c>
      <c r="K1312" t="b">
        <v>0</v>
      </c>
      <c r="L1312">
        <v>0</v>
      </c>
      <c r="M1312">
        <v>200</v>
      </c>
      <c r="N1312">
        <v>0</v>
      </c>
      <c r="O1312">
        <v>200</v>
      </c>
      <c r="P1312">
        <v>-1</v>
      </c>
      <c r="Q1312">
        <v>-1</v>
      </c>
      <c r="R1312">
        <v>-1</v>
      </c>
      <c r="S1312">
        <v>-1</v>
      </c>
      <c r="T1312">
        <v>-1</v>
      </c>
      <c r="U1312">
        <v>-1</v>
      </c>
      <c r="V1312">
        <v>-1</v>
      </c>
      <c r="W1312">
        <v>-1</v>
      </c>
      <c r="X1312">
        <v>-1</v>
      </c>
      <c r="Y1312">
        <v>-1</v>
      </c>
      <c r="Z1312">
        <v>-1</v>
      </c>
      <c r="AA1312">
        <v>-1</v>
      </c>
      <c r="AB1312">
        <v>-1</v>
      </c>
      <c r="AC1312">
        <v>-1</v>
      </c>
      <c r="AD1312">
        <v>-1</v>
      </c>
      <c r="AE1312">
        <v>-1</v>
      </c>
      <c r="AF1312">
        <v>-1</v>
      </c>
      <c r="AG1312">
        <v>-1</v>
      </c>
      <c r="AH1312">
        <v>-1</v>
      </c>
      <c r="AI1312">
        <v>-1</v>
      </c>
      <c r="AJ1312">
        <v>-1</v>
      </c>
      <c r="AK1312">
        <v>1</v>
      </c>
      <c r="AL1312">
        <v>3</v>
      </c>
      <c r="AM1312" t="s">
        <v>177</v>
      </c>
      <c r="AN1312">
        <v>8</v>
      </c>
      <c r="AT1312">
        <v>4.5</v>
      </c>
      <c r="AU1312">
        <v>4.5</v>
      </c>
      <c r="AV1312">
        <v>4.5</v>
      </c>
      <c r="AW1312">
        <v>4.5</v>
      </c>
      <c r="AX1312">
        <v>4.5</v>
      </c>
      <c r="AY1312">
        <v>4.5</v>
      </c>
      <c r="AZ1312">
        <v>4.5</v>
      </c>
      <c r="BA1312">
        <v>4.5</v>
      </c>
      <c r="BB1312">
        <v>4.5</v>
      </c>
      <c r="BC1312">
        <v>4.5</v>
      </c>
      <c r="BD1312">
        <v>4.5</v>
      </c>
      <c r="BE1312">
        <v>4.5</v>
      </c>
      <c r="BF1312">
        <v>4.5</v>
      </c>
      <c r="BG1312">
        <v>4.5</v>
      </c>
      <c r="BH1312">
        <v>4.5</v>
      </c>
      <c r="BI1312">
        <v>4.5</v>
      </c>
      <c r="BJ1312" s="2">
        <f t="shared" ref="BJ1312:BK1312" si="1347">ROUND(AVERAGE(AT1312:BI1312),0)</f>
        <v>5</v>
      </c>
      <c r="BK1312" s="2">
        <f t="shared" si="1347"/>
        <v>5</v>
      </c>
      <c r="BP1312" s="12">
        <f t="shared" si="1324"/>
        <v>5</v>
      </c>
      <c r="BQ1312" s="12">
        <f t="shared" si="1325"/>
        <v>5</v>
      </c>
    </row>
    <row r="1313" spans="1:69" ht="19.5" x14ac:dyDescent="0.6">
      <c r="A1313" t="s">
        <v>200</v>
      </c>
      <c r="B1313" t="s">
        <v>337</v>
      </c>
      <c r="C1313" t="s">
        <v>390</v>
      </c>
      <c r="D1313" t="s">
        <v>369</v>
      </c>
      <c r="E1313" t="s">
        <v>203</v>
      </c>
      <c r="F1313" t="s">
        <v>173</v>
      </c>
      <c r="G1313">
        <v>54</v>
      </c>
      <c r="H1313" t="s">
        <v>175</v>
      </c>
      <c r="I1313">
        <v>1</v>
      </c>
      <c r="J1313" t="s">
        <v>176</v>
      </c>
      <c r="K1313" t="b">
        <v>0</v>
      </c>
      <c r="L1313">
        <v>0</v>
      </c>
      <c r="M1313">
        <v>200</v>
      </c>
      <c r="N1313">
        <v>0</v>
      </c>
      <c r="O1313">
        <v>200</v>
      </c>
      <c r="P1313">
        <v>-1</v>
      </c>
      <c r="Q1313">
        <v>-1</v>
      </c>
      <c r="R1313">
        <v>-1</v>
      </c>
      <c r="S1313">
        <v>-1</v>
      </c>
      <c r="T1313">
        <v>-1</v>
      </c>
      <c r="U1313">
        <v>-1</v>
      </c>
      <c r="V1313">
        <v>-1</v>
      </c>
      <c r="W1313">
        <v>-1</v>
      </c>
      <c r="X1313">
        <v>-1</v>
      </c>
      <c r="Y1313">
        <v>-1</v>
      </c>
      <c r="Z1313">
        <v>-1</v>
      </c>
      <c r="AA1313">
        <v>-1</v>
      </c>
      <c r="AB1313">
        <v>-1</v>
      </c>
      <c r="AC1313">
        <v>-1</v>
      </c>
      <c r="AD1313">
        <v>-1</v>
      </c>
      <c r="AE1313">
        <v>-1</v>
      </c>
      <c r="AF1313">
        <v>-1</v>
      </c>
      <c r="AG1313">
        <v>-1</v>
      </c>
      <c r="AH1313">
        <v>-1</v>
      </c>
      <c r="AI1313">
        <v>-1</v>
      </c>
      <c r="AJ1313">
        <v>-1</v>
      </c>
      <c r="AK1313">
        <v>1</v>
      </c>
      <c r="AL1313">
        <v>3</v>
      </c>
      <c r="AM1313" t="s">
        <v>177</v>
      </c>
      <c r="AN1313">
        <v>8</v>
      </c>
      <c r="AT1313">
        <v>135.9</v>
      </c>
      <c r="AU1313">
        <v>135.9</v>
      </c>
      <c r="AV1313">
        <v>135.9</v>
      </c>
      <c r="AW1313">
        <v>135.9</v>
      </c>
      <c r="AX1313">
        <v>135.9</v>
      </c>
      <c r="AY1313">
        <v>135.9</v>
      </c>
      <c r="AZ1313">
        <v>135.9</v>
      </c>
      <c r="BA1313">
        <v>135.9</v>
      </c>
      <c r="BB1313">
        <v>135.9</v>
      </c>
      <c r="BC1313">
        <v>135.9</v>
      </c>
      <c r="BD1313">
        <v>135.9</v>
      </c>
      <c r="BE1313">
        <v>135.9</v>
      </c>
      <c r="BF1313">
        <v>135.9</v>
      </c>
      <c r="BG1313">
        <v>135.9</v>
      </c>
      <c r="BH1313">
        <v>135.9</v>
      </c>
      <c r="BI1313">
        <v>135.9</v>
      </c>
      <c r="BJ1313" s="2">
        <f t="shared" ref="BJ1313:BK1313" si="1348">ROUND(AVERAGE(AT1313:BI1313),0)</f>
        <v>136</v>
      </c>
      <c r="BK1313" s="2">
        <f t="shared" si="1348"/>
        <v>136</v>
      </c>
      <c r="BP1313" s="12">
        <f t="shared" si="1324"/>
        <v>136</v>
      </c>
      <c r="BQ1313" s="12">
        <f t="shared" si="1325"/>
        <v>136</v>
      </c>
    </row>
    <row r="1314" spans="1:69" ht="19.5" x14ac:dyDescent="0.6">
      <c r="A1314" t="s">
        <v>200</v>
      </c>
      <c r="B1314" t="s">
        <v>337</v>
      </c>
      <c r="C1314" t="s">
        <v>390</v>
      </c>
      <c r="D1314" t="s">
        <v>369</v>
      </c>
      <c r="E1314" t="s">
        <v>203</v>
      </c>
      <c r="F1314" t="s">
        <v>173</v>
      </c>
      <c r="G1314">
        <v>55</v>
      </c>
      <c r="H1314" t="s">
        <v>175</v>
      </c>
      <c r="I1314">
        <v>1</v>
      </c>
      <c r="J1314" t="s">
        <v>176</v>
      </c>
      <c r="K1314" t="b">
        <v>0</v>
      </c>
      <c r="L1314">
        <v>0</v>
      </c>
      <c r="M1314">
        <v>200</v>
      </c>
      <c r="N1314">
        <v>0</v>
      </c>
      <c r="O1314">
        <v>200</v>
      </c>
      <c r="P1314">
        <v>-1</v>
      </c>
      <c r="Q1314">
        <v>-1</v>
      </c>
      <c r="R1314">
        <v>-1</v>
      </c>
      <c r="S1314">
        <v>-1</v>
      </c>
      <c r="T1314">
        <v>-1</v>
      </c>
      <c r="U1314">
        <v>-1</v>
      </c>
      <c r="V1314">
        <v>-1</v>
      </c>
      <c r="W1314">
        <v>-1</v>
      </c>
      <c r="X1314">
        <v>-1</v>
      </c>
      <c r="Y1314">
        <v>-1</v>
      </c>
      <c r="Z1314">
        <v>-1</v>
      </c>
      <c r="AA1314">
        <v>-1</v>
      </c>
      <c r="AB1314">
        <v>-1</v>
      </c>
      <c r="AC1314">
        <v>-1</v>
      </c>
      <c r="AD1314">
        <v>-1</v>
      </c>
      <c r="AE1314">
        <v>-1</v>
      </c>
      <c r="AF1314">
        <v>-1</v>
      </c>
      <c r="AG1314">
        <v>-1</v>
      </c>
      <c r="AH1314">
        <v>-1</v>
      </c>
      <c r="AI1314">
        <v>-1</v>
      </c>
      <c r="AJ1314">
        <v>-1</v>
      </c>
      <c r="AK1314">
        <v>1</v>
      </c>
      <c r="AL1314">
        <v>3</v>
      </c>
      <c r="AM1314" t="s">
        <v>177</v>
      </c>
      <c r="AN1314">
        <v>8</v>
      </c>
      <c r="AT1314">
        <v>16.7</v>
      </c>
      <c r="AU1314">
        <v>16.7</v>
      </c>
      <c r="AV1314">
        <v>16.7</v>
      </c>
      <c r="AW1314">
        <v>16.7</v>
      </c>
      <c r="AX1314">
        <v>16.7</v>
      </c>
      <c r="AY1314">
        <v>16.7</v>
      </c>
      <c r="AZ1314">
        <v>16.7</v>
      </c>
      <c r="BA1314">
        <v>16.7</v>
      </c>
      <c r="BB1314">
        <v>16.7</v>
      </c>
      <c r="BC1314">
        <v>16.7</v>
      </c>
      <c r="BD1314">
        <v>16.7</v>
      </c>
      <c r="BE1314">
        <v>16.7</v>
      </c>
      <c r="BF1314">
        <v>16.7</v>
      </c>
      <c r="BG1314">
        <v>16.7</v>
      </c>
      <c r="BH1314">
        <v>16.7</v>
      </c>
      <c r="BI1314">
        <v>16.7</v>
      </c>
      <c r="BJ1314" s="2">
        <f t="shared" ref="BJ1314:BK1314" si="1349">ROUND(AVERAGE(AT1314:BI1314),0)</f>
        <v>17</v>
      </c>
      <c r="BK1314" s="2">
        <f t="shared" si="1349"/>
        <v>17</v>
      </c>
      <c r="BP1314" s="12">
        <f t="shared" si="1324"/>
        <v>17</v>
      </c>
      <c r="BQ1314" s="12">
        <f t="shared" si="1325"/>
        <v>17</v>
      </c>
    </row>
    <row r="1315" spans="1:69" ht="19.5" x14ac:dyDescent="0.6">
      <c r="A1315" t="s">
        <v>200</v>
      </c>
      <c r="B1315" t="s">
        <v>337</v>
      </c>
      <c r="C1315" t="s">
        <v>390</v>
      </c>
      <c r="D1315" t="s">
        <v>369</v>
      </c>
      <c r="E1315" t="s">
        <v>203</v>
      </c>
      <c r="F1315" t="s">
        <v>173</v>
      </c>
      <c r="G1315">
        <v>63</v>
      </c>
      <c r="H1315" t="s">
        <v>175</v>
      </c>
      <c r="I1315">
        <v>1</v>
      </c>
      <c r="J1315" t="s">
        <v>176</v>
      </c>
      <c r="K1315" t="b">
        <v>0</v>
      </c>
      <c r="L1315">
        <v>0</v>
      </c>
      <c r="M1315">
        <v>200</v>
      </c>
      <c r="N1315">
        <v>0</v>
      </c>
      <c r="O1315">
        <v>200</v>
      </c>
      <c r="P1315">
        <v>-1</v>
      </c>
      <c r="Q1315">
        <v>-1</v>
      </c>
      <c r="R1315">
        <v>-1</v>
      </c>
      <c r="S1315">
        <v>-1</v>
      </c>
      <c r="T1315">
        <v>-1</v>
      </c>
      <c r="U1315">
        <v>-1</v>
      </c>
      <c r="V1315">
        <v>-1</v>
      </c>
      <c r="W1315">
        <v>-1</v>
      </c>
      <c r="X1315">
        <v>-1</v>
      </c>
      <c r="Y1315">
        <v>-1</v>
      </c>
      <c r="Z1315">
        <v>-1</v>
      </c>
      <c r="AA1315">
        <v>-1</v>
      </c>
      <c r="AB1315">
        <v>-1</v>
      </c>
      <c r="AC1315">
        <v>-1</v>
      </c>
      <c r="AD1315">
        <v>-1</v>
      </c>
      <c r="AE1315">
        <v>-1</v>
      </c>
      <c r="AF1315">
        <v>-1</v>
      </c>
      <c r="AG1315">
        <v>-1</v>
      </c>
      <c r="AH1315">
        <v>-1</v>
      </c>
      <c r="AI1315">
        <v>-1</v>
      </c>
      <c r="AJ1315">
        <v>-1</v>
      </c>
      <c r="AK1315">
        <v>1</v>
      </c>
      <c r="AL1315">
        <v>3</v>
      </c>
      <c r="AM1315" t="s">
        <v>177</v>
      </c>
      <c r="AN1315">
        <v>8</v>
      </c>
      <c r="AT1315">
        <v>23.6</v>
      </c>
      <c r="AU1315">
        <v>23.6</v>
      </c>
      <c r="AV1315">
        <v>23.6</v>
      </c>
      <c r="AW1315">
        <v>23.6</v>
      </c>
      <c r="AX1315">
        <v>23.6</v>
      </c>
      <c r="AY1315">
        <v>23.6</v>
      </c>
      <c r="AZ1315">
        <v>23.6</v>
      </c>
      <c r="BA1315">
        <v>23.6</v>
      </c>
      <c r="BB1315">
        <v>23.6</v>
      </c>
      <c r="BC1315">
        <v>23.6</v>
      </c>
      <c r="BD1315">
        <v>23.6</v>
      </c>
      <c r="BE1315">
        <v>23.6</v>
      </c>
      <c r="BF1315">
        <v>23.6</v>
      </c>
      <c r="BG1315">
        <v>23.6</v>
      </c>
      <c r="BH1315">
        <v>23.6</v>
      </c>
      <c r="BI1315">
        <v>23.6</v>
      </c>
      <c r="BJ1315" s="2">
        <f t="shared" ref="BJ1315:BK1315" si="1350">ROUND(AVERAGE(AT1315:BI1315),0)</f>
        <v>24</v>
      </c>
      <c r="BK1315" s="2">
        <f t="shared" si="1350"/>
        <v>24</v>
      </c>
      <c r="BP1315" s="12">
        <f t="shared" si="1324"/>
        <v>24</v>
      </c>
      <c r="BQ1315" s="12">
        <f t="shared" si="1325"/>
        <v>24</v>
      </c>
    </row>
    <row r="1316" spans="1:69" ht="19.5" x14ac:dyDescent="0.6">
      <c r="A1316" t="s">
        <v>200</v>
      </c>
      <c r="B1316" t="s">
        <v>337</v>
      </c>
      <c r="C1316" t="s">
        <v>390</v>
      </c>
      <c r="D1316" t="s">
        <v>369</v>
      </c>
      <c r="E1316" t="s">
        <v>203</v>
      </c>
      <c r="F1316" t="s">
        <v>173</v>
      </c>
      <c r="G1316">
        <v>64</v>
      </c>
      <c r="H1316" t="s">
        <v>175</v>
      </c>
      <c r="I1316">
        <v>1</v>
      </c>
      <c r="J1316" t="s">
        <v>176</v>
      </c>
      <c r="K1316" t="b">
        <v>0</v>
      </c>
      <c r="L1316">
        <v>0</v>
      </c>
      <c r="M1316">
        <v>200</v>
      </c>
      <c r="N1316">
        <v>0</v>
      </c>
      <c r="O1316">
        <v>200</v>
      </c>
      <c r="P1316">
        <v>-1</v>
      </c>
      <c r="Q1316">
        <v>-1</v>
      </c>
      <c r="R1316">
        <v>-1</v>
      </c>
      <c r="S1316">
        <v>-1</v>
      </c>
      <c r="T1316">
        <v>-1</v>
      </c>
      <c r="U1316">
        <v>-1</v>
      </c>
      <c r="V1316">
        <v>-1</v>
      </c>
      <c r="W1316">
        <v>-1</v>
      </c>
      <c r="X1316">
        <v>-1</v>
      </c>
      <c r="Y1316">
        <v>-1</v>
      </c>
      <c r="Z1316">
        <v>-1</v>
      </c>
      <c r="AA1316">
        <v>-1</v>
      </c>
      <c r="AB1316">
        <v>-1</v>
      </c>
      <c r="AC1316">
        <v>-1</v>
      </c>
      <c r="AD1316">
        <v>-1</v>
      </c>
      <c r="AE1316">
        <v>-1</v>
      </c>
      <c r="AF1316">
        <v>-1</v>
      </c>
      <c r="AG1316">
        <v>-1</v>
      </c>
      <c r="AH1316">
        <v>-1</v>
      </c>
      <c r="AI1316">
        <v>-1</v>
      </c>
      <c r="AJ1316">
        <v>-1</v>
      </c>
      <c r="AK1316">
        <v>1</v>
      </c>
      <c r="AL1316">
        <v>3</v>
      </c>
      <c r="AM1316" t="s">
        <v>177</v>
      </c>
      <c r="AN1316">
        <v>8</v>
      </c>
      <c r="AT1316">
        <v>31.2</v>
      </c>
      <c r="AU1316">
        <v>31.2</v>
      </c>
      <c r="AV1316">
        <v>31.2</v>
      </c>
      <c r="AW1316">
        <v>31.2</v>
      </c>
      <c r="AX1316">
        <v>31.2</v>
      </c>
      <c r="AY1316">
        <v>31.2</v>
      </c>
      <c r="AZ1316">
        <v>31.2</v>
      </c>
      <c r="BA1316">
        <v>31.2</v>
      </c>
      <c r="BB1316">
        <v>31.2</v>
      </c>
      <c r="BC1316">
        <v>31.2</v>
      </c>
      <c r="BD1316">
        <v>31.2</v>
      </c>
      <c r="BE1316">
        <v>31.2</v>
      </c>
      <c r="BF1316">
        <v>31.2</v>
      </c>
      <c r="BG1316">
        <v>31.2</v>
      </c>
      <c r="BH1316">
        <v>31.2</v>
      </c>
      <c r="BI1316">
        <v>31.2</v>
      </c>
      <c r="BJ1316" s="2">
        <f t="shared" ref="BJ1316:BK1316" si="1351">ROUND(AVERAGE(AT1316:BI1316),0)</f>
        <v>31</v>
      </c>
      <c r="BK1316" s="2">
        <f t="shared" si="1351"/>
        <v>31</v>
      </c>
      <c r="BP1316" s="12">
        <f t="shared" si="1324"/>
        <v>31</v>
      </c>
      <c r="BQ1316" s="12">
        <f t="shared" si="1325"/>
        <v>31</v>
      </c>
    </row>
    <row r="1317" spans="1:69" ht="19.5" x14ac:dyDescent="0.6">
      <c r="A1317" t="s">
        <v>200</v>
      </c>
      <c r="B1317" t="s">
        <v>337</v>
      </c>
      <c r="C1317" t="s">
        <v>390</v>
      </c>
      <c r="D1317" t="s">
        <v>373</v>
      </c>
      <c r="E1317" t="s">
        <v>203</v>
      </c>
      <c r="F1317" t="s">
        <v>173</v>
      </c>
      <c r="G1317">
        <v>34</v>
      </c>
      <c r="H1317" t="s">
        <v>175</v>
      </c>
      <c r="I1317">
        <v>1</v>
      </c>
      <c r="J1317" t="s">
        <v>176</v>
      </c>
      <c r="K1317" t="b">
        <v>0</v>
      </c>
      <c r="L1317">
        <v>0</v>
      </c>
      <c r="M1317">
        <v>200</v>
      </c>
      <c r="N1317">
        <v>0</v>
      </c>
      <c r="O1317">
        <v>200</v>
      </c>
      <c r="P1317">
        <v>-1</v>
      </c>
      <c r="Q1317">
        <v>-1</v>
      </c>
      <c r="R1317">
        <v>-1</v>
      </c>
      <c r="S1317">
        <v>-1</v>
      </c>
      <c r="T1317">
        <v>-1</v>
      </c>
      <c r="U1317">
        <v>-1</v>
      </c>
      <c r="V1317">
        <v>-1</v>
      </c>
      <c r="W1317">
        <v>-1</v>
      </c>
      <c r="X1317">
        <v>-1</v>
      </c>
      <c r="Y1317">
        <v>-1</v>
      </c>
      <c r="Z1317">
        <v>-1</v>
      </c>
      <c r="AA1317">
        <v>-1</v>
      </c>
      <c r="AB1317">
        <v>-1</v>
      </c>
      <c r="AC1317">
        <v>-1</v>
      </c>
      <c r="AD1317">
        <v>-1</v>
      </c>
      <c r="AE1317">
        <v>-1</v>
      </c>
      <c r="AF1317">
        <v>-1</v>
      </c>
      <c r="AG1317">
        <v>-1</v>
      </c>
      <c r="AH1317">
        <v>-1</v>
      </c>
      <c r="AI1317">
        <v>-1</v>
      </c>
      <c r="AJ1317">
        <v>-1</v>
      </c>
      <c r="AK1317">
        <v>1</v>
      </c>
      <c r="AL1317">
        <v>3</v>
      </c>
      <c r="AM1317" t="s">
        <v>177</v>
      </c>
      <c r="AN1317">
        <v>8</v>
      </c>
      <c r="AT1317">
        <v>191.6</v>
      </c>
      <c r="AU1317">
        <v>191.6</v>
      </c>
      <c r="AV1317">
        <v>191.6</v>
      </c>
      <c r="AW1317">
        <v>191.6</v>
      </c>
      <c r="AX1317">
        <v>191.6</v>
      </c>
      <c r="AY1317">
        <v>191.6</v>
      </c>
      <c r="AZ1317">
        <v>191.6</v>
      </c>
      <c r="BA1317">
        <v>191.6</v>
      </c>
      <c r="BB1317">
        <v>191.6</v>
      </c>
      <c r="BC1317">
        <v>191.6</v>
      </c>
      <c r="BD1317">
        <v>191.6</v>
      </c>
      <c r="BE1317">
        <v>191.6</v>
      </c>
      <c r="BF1317">
        <v>191.6</v>
      </c>
      <c r="BG1317">
        <v>191.6</v>
      </c>
      <c r="BH1317">
        <v>191.6</v>
      </c>
      <c r="BI1317">
        <v>191.6</v>
      </c>
      <c r="BJ1317" s="2">
        <f t="shared" ref="BJ1317:BK1317" si="1352">ROUND(AVERAGE(AT1317:BI1317),0)</f>
        <v>192</v>
      </c>
      <c r="BK1317" s="2">
        <f t="shared" si="1352"/>
        <v>192</v>
      </c>
      <c r="BP1317" s="12">
        <f t="shared" si="1324"/>
        <v>192</v>
      </c>
      <c r="BQ1317" s="12">
        <f t="shared" si="1325"/>
        <v>192</v>
      </c>
    </row>
    <row r="1318" spans="1:69" ht="19.5" x14ac:dyDescent="0.6">
      <c r="A1318" t="s">
        <v>200</v>
      </c>
      <c r="B1318" t="s">
        <v>337</v>
      </c>
      <c r="C1318" t="s">
        <v>390</v>
      </c>
      <c r="D1318" t="s">
        <v>373</v>
      </c>
      <c r="E1318" t="s">
        <v>203</v>
      </c>
      <c r="F1318" t="s">
        <v>173</v>
      </c>
      <c r="G1318">
        <v>35</v>
      </c>
      <c r="H1318" t="s">
        <v>175</v>
      </c>
      <c r="I1318">
        <v>1</v>
      </c>
      <c r="J1318" t="s">
        <v>176</v>
      </c>
      <c r="K1318" t="b">
        <v>0</v>
      </c>
      <c r="L1318">
        <v>0</v>
      </c>
      <c r="M1318">
        <v>200</v>
      </c>
      <c r="N1318">
        <v>0</v>
      </c>
      <c r="O1318">
        <v>200</v>
      </c>
      <c r="P1318">
        <v>-1</v>
      </c>
      <c r="Q1318">
        <v>-1</v>
      </c>
      <c r="R1318">
        <v>-1</v>
      </c>
      <c r="S1318">
        <v>-1</v>
      </c>
      <c r="T1318">
        <v>-1</v>
      </c>
      <c r="U1318">
        <v>-1</v>
      </c>
      <c r="V1318">
        <v>-1</v>
      </c>
      <c r="W1318">
        <v>-1</v>
      </c>
      <c r="X1318">
        <v>-1</v>
      </c>
      <c r="Y1318">
        <v>-1</v>
      </c>
      <c r="Z1318">
        <v>-1</v>
      </c>
      <c r="AA1318">
        <v>-1</v>
      </c>
      <c r="AB1318">
        <v>-1</v>
      </c>
      <c r="AC1318">
        <v>-1</v>
      </c>
      <c r="AD1318">
        <v>-1</v>
      </c>
      <c r="AE1318">
        <v>-1</v>
      </c>
      <c r="AF1318">
        <v>-1</v>
      </c>
      <c r="AG1318">
        <v>-1</v>
      </c>
      <c r="AH1318">
        <v>-1</v>
      </c>
      <c r="AI1318">
        <v>-1</v>
      </c>
      <c r="AJ1318">
        <v>-1</v>
      </c>
      <c r="AK1318">
        <v>1</v>
      </c>
      <c r="AL1318">
        <v>3</v>
      </c>
      <c r="AM1318" t="s">
        <v>177</v>
      </c>
      <c r="AN1318">
        <v>8</v>
      </c>
      <c r="AT1318">
        <v>133.4</v>
      </c>
      <c r="AU1318">
        <v>133.4</v>
      </c>
      <c r="AV1318">
        <v>133.4</v>
      </c>
      <c r="AW1318">
        <v>133.4</v>
      </c>
      <c r="AX1318">
        <v>133.4</v>
      </c>
      <c r="AY1318">
        <v>133.4</v>
      </c>
      <c r="AZ1318">
        <v>133.4</v>
      </c>
      <c r="BA1318">
        <v>133.4</v>
      </c>
      <c r="BB1318">
        <v>133.4</v>
      </c>
      <c r="BC1318">
        <v>133.4</v>
      </c>
      <c r="BD1318">
        <v>133.4</v>
      </c>
      <c r="BE1318">
        <v>133.4</v>
      </c>
      <c r="BF1318">
        <v>133.4</v>
      </c>
      <c r="BG1318">
        <v>133.4</v>
      </c>
      <c r="BH1318">
        <v>133.4</v>
      </c>
      <c r="BI1318">
        <v>133.4</v>
      </c>
      <c r="BJ1318" s="2">
        <f t="shared" ref="BJ1318:BK1318" si="1353">ROUND(AVERAGE(AT1318:BI1318),0)</f>
        <v>133</v>
      </c>
      <c r="BK1318" s="2">
        <f t="shared" si="1353"/>
        <v>133</v>
      </c>
      <c r="BP1318" s="12">
        <f t="shared" si="1324"/>
        <v>133</v>
      </c>
      <c r="BQ1318" s="12">
        <f t="shared" si="1325"/>
        <v>133</v>
      </c>
    </row>
    <row r="1319" spans="1:69" ht="19.5" x14ac:dyDescent="0.6">
      <c r="A1319" t="s">
        <v>200</v>
      </c>
      <c r="B1319" t="s">
        <v>337</v>
      </c>
      <c r="C1319" t="s">
        <v>390</v>
      </c>
      <c r="D1319" t="s">
        <v>373</v>
      </c>
      <c r="E1319" t="s">
        <v>203</v>
      </c>
      <c r="F1319" t="s">
        <v>173</v>
      </c>
      <c r="G1319">
        <v>36</v>
      </c>
      <c r="H1319" t="s">
        <v>175</v>
      </c>
      <c r="I1319">
        <v>1</v>
      </c>
      <c r="J1319" t="s">
        <v>176</v>
      </c>
      <c r="K1319" t="b">
        <v>0</v>
      </c>
      <c r="L1319">
        <v>0</v>
      </c>
      <c r="M1319">
        <v>200</v>
      </c>
      <c r="N1319">
        <v>0</v>
      </c>
      <c r="O1319">
        <v>200</v>
      </c>
      <c r="P1319">
        <v>-1</v>
      </c>
      <c r="Q1319">
        <v>-1</v>
      </c>
      <c r="R1319">
        <v>-1</v>
      </c>
      <c r="S1319">
        <v>-1</v>
      </c>
      <c r="T1319">
        <v>-1</v>
      </c>
      <c r="U1319">
        <v>-1</v>
      </c>
      <c r="V1319">
        <v>-1</v>
      </c>
      <c r="W1319">
        <v>-1</v>
      </c>
      <c r="X1319">
        <v>-1</v>
      </c>
      <c r="Y1319">
        <v>-1</v>
      </c>
      <c r="Z1319">
        <v>-1</v>
      </c>
      <c r="AA1319">
        <v>-1</v>
      </c>
      <c r="AB1319">
        <v>-1</v>
      </c>
      <c r="AC1319">
        <v>-1</v>
      </c>
      <c r="AD1319">
        <v>-1</v>
      </c>
      <c r="AE1319">
        <v>-1</v>
      </c>
      <c r="AF1319">
        <v>-1</v>
      </c>
      <c r="AG1319">
        <v>-1</v>
      </c>
      <c r="AH1319">
        <v>-1</v>
      </c>
      <c r="AI1319">
        <v>-1</v>
      </c>
      <c r="AJ1319">
        <v>-1</v>
      </c>
      <c r="AK1319">
        <v>1</v>
      </c>
      <c r="AL1319">
        <v>3</v>
      </c>
      <c r="AM1319" t="s">
        <v>177</v>
      </c>
      <c r="AN1319">
        <v>8</v>
      </c>
      <c r="AT1319">
        <v>3</v>
      </c>
      <c r="AU1319">
        <v>3</v>
      </c>
      <c r="AV1319">
        <v>3</v>
      </c>
      <c r="AW1319">
        <v>3</v>
      </c>
      <c r="AX1319">
        <v>3</v>
      </c>
      <c r="AY1319">
        <v>3</v>
      </c>
      <c r="AZ1319">
        <v>3</v>
      </c>
      <c r="BA1319">
        <v>3</v>
      </c>
      <c r="BB1319">
        <v>3</v>
      </c>
      <c r="BC1319">
        <v>3</v>
      </c>
      <c r="BD1319">
        <v>3</v>
      </c>
      <c r="BE1319">
        <v>3</v>
      </c>
      <c r="BF1319">
        <v>3</v>
      </c>
      <c r="BG1319">
        <v>3</v>
      </c>
      <c r="BH1319">
        <v>3</v>
      </c>
      <c r="BI1319">
        <v>3</v>
      </c>
      <c r="BJ1319" s="2">
        <f t="shared" ref="BJ1319:BK1319" si="1354">ROUND(AVERAGE(AT1319:BI1319),0)</f>
        <v>3</v>
      </c>
      <c r="BK1319" s="2">
        <f t="shared" si="1354"/>
        <v>3</v>
      </c>
      <c r="BP1319" s="12">
        <f t="shared" si="1324"/>
        <v>3</v>
      </c>
      <c r="BQ1319" s="12">
        <f t="shared" si="1325"/>
        <v>3</v>
      </c>
    </row>
    <row r="1320" spans="1:69" ht="19.5" x14ac:dyDescent="0.6">
      <c r="A1320" t="s">
        <v>200</v>
      </c>
      <c r="B1320" t="s">
        <v>337</v>
      </c>
      <c r="C1320" t="s">
        <v>390</v>
      </c>
      <c r="D1320" t="s">
        <v>373</v>
      </c>
      <c r="E1320" t="s">
        <v>203</v>
      </c>
      <c r="F1320" t="s">
        <v>173</v>
      </c>
      <c r="G1320">
        <v>43</v>
      </c>
      <c r="H1320" t="s">
        <v>175</v>
      </c>
      <c r="I1320">
        <v>1</v>
      </c>
      <c r="J1320" t="s">
        <v>176</v>
      </c>
      <c r="K1320" t="b">
        <v>0</v>
      </c>
      <c r="L1320">
        <v>0</v>
      </c>
      <c r="M1320">
        <v>200</v>
      </c>
      <c r="N1320">
        <v>0</v>
      </c>
      <c r="O1320">
        <v>200</v>
      </c>
      <c r="P1320">
        <v>-1</v>
      </c>
      <c r="Q1320">
        <v>-1</v>
      </c>
      <c r="R1320">
        <v>-1</v>
      </c>
      <c r="S1320">
        <v>-1</v>
      </c>
      <c r="T1320">
        <v>-1</v>
      </c>
      <c r="U1320">
        <v>-1</v>
      </c>
      <c r="V1320">
        <v>-1</v>
      </c>
      <c r="W1320">
        <v>-1</v>
      </c>
      <c r="X1320">
        <v>-1</v>
      </c>
      <c r="Y1320">
        <v>-1</v>
      </c>
      <c r="Z1320">
        <v>-1</v>
      </c>
      <c r="AA1320">
        <v>-1</v>
      </c>
      <c r="AB1320">
        <v>-1</v>
      </c>
      <c r="AC1320">
        <v>-1</v>
      </c>
      <c r="AD1320">
        <v>-1</v>
      </c>
      <c r="AE1320">
        <v>-1</v>
      </c>
      <c r="AF1320">
        <v>-1</v>
      </c>
      <c r="AG1320">
        <v>-1</v>
      </c>
      <c r="AH1320">
        <v>-1</v>
      </c>
      <c r="AI1320">
        <v>-1</v>
      </c>
      <c r="AJ1320">
        <v>-1</v>
      </c>
      <c r="AK1320">
        <v>1</v>
      </c>
      <c r="AL1320">
        <v>3</v>
      </c>
      <c r="AM1320" t="s">
        <v>177</v>
      </c>
      <c r="AN1320">
        <v>8</v>
      </c>
      <c r="AT1320">
        <v>6.1</v>
      </c>
      <c r="AU1320">
        <v>6.1</v>
      </c>
      <c r="AV1320">
        <v>6.1</v>
      </c>
      <c r="AW1320">
        <v>6.1</v>
      </c>
      <c r="AX1320">
        <v>6.1</v>
      </c>
      <c r="AY1320">
        <v>6.1</v>
      </c>
      <c r="AZ1320">
        <v>6.1</v>
      </c>
      <c r="BA1320">
        <v>6.1</v>
      </c>
      <c r="BB1320">
        <v>6.1</v>
      </c>
      <c r="BC1320">
        <v>6.1</v>
      </c>
      <c r="BD1320">
        <v>6.1</v>
      </c>
      <c r="BE1320">
        <v>6.1</v>
      </c>
      <c r="BF1320">
        <v>6.1</v>
      </c>
      <c r="BG1320">
        <v>6.1</v>
      </c>
      <c r="BH1320">
        <v>6.1</v>
      </c>
      <c r="BI1320">
        <v>6.1</v>
      </c>
      <c r="BJ1320" s="2">
        <f t="shared" ref="BJ1320:BK1320" si="1355">ROUND(AVERAGE(AT1320:BI1320),0)</f>
        <v>6</v>
      </c>
      <c r="BK1320" s="2">
        <f t="shared" si="1355"/>
        <v>6</v>
      </c>
      <c r="BP1320" s="12">
        <f t="shared" si="1324"/>
        <v>6</v>
      </c>
      <c r="BQ1320" s="12">
        <f t="shared" si="1325"/>
        <v>6</v>
      </c>
    </row>
    <row r="1321" spans="1:69" ht="19.5" x14ac:dyDescent="0.6">
      <c r="A1321" t="s">
        <v>200</v>
      </c>
      <c r="B1321" t="s">
        <v>337</v>
      </c>
      <c r="C1321" t="s">
        <v>390</v>
      </c>
      <c r="D1321" t="s">
        <v>373</v>
      </c>
      <c r="E1321" t="s">
        <v>203</v>
      </c>
      <c r="F1321" t="s">
        <v>173</v>
      </c>
      <c r="G1321">
        <v>44</v>
      </c>
      <c r="H1321" t="s">
        <v>175</v>
      </c>
      <c r="I1321">
        <v>1</v>
      </c>
      <c r="J1321" t="s">
        <v>176</v>
      </c>
      <c r="K1321" t="b">
        <v>0</v>
      </c>
      <c r="L1321">
        <v>0</v>
      </c>
      <c r="M1321">
        <v>200</v>
      </c>
      <c r="N1321">
        <v>0</v>
      </c>
      <c r="O1321">
        <v>200</v>
      </c>
      <c r="P1321">
        <v>-1</v>
      </c>
      <c r="Q1321">
        <v>-1</v>
      </c>
      <c r="R1321">
        <v>-1</v>
      </c>
      <c r="S1321">
        <v>-1</v>
      </c>
      <c r="T1321">
        <v>-1</v>
      </c>
      <c r="U1321">
        <v>-1</v>
      </c>
      <c r="V1321">
        <v>-1</v>
      </c>
      <c r="W1321">
        <v>-1</v>
      </c>
      <c r="X1321">
        <v>-1</v>
      </c>
      <c r="Y1321">
        <v>-1</v>
      </c>
      <c r="Z1321">
        <v>-1</v>
      </c>
      <c r="AA1321">
        <v>-1</v>
      </c>
      <c r="AB1321">
        <v>-1</v>
      </c>
      <c r="AC1321">
        <v>-1</v>
      </c>
      <c r="AD1321">
        <v>-1</v>
      </c>
      <c r="AE1321">
        <v>-1</v>
      </c>
      <c r="AF1321">
        <v>-1</v>
      </c>
      <c r="AG1321">
        <v>-1</v>
      </c>
      <c r="AH1321">
        <v>-1</v>
      </c>
      <c r="AI1321">
        <v>-1</v>
      </c>
      <c r="AJ1321">
        <v>-1</v>
      </c>
      <c r="AK1321">
        <v>1</v>
      </c>
      <c r="AL1321">
        <v>3</v>
      </c>
      <c r="AM1321" t="s">
        <v>177</v>
      </c>
      <c r="AN1321">
        <v>8</v>
      </c>
      <c r="AT1321">
        <v>29.5</v>
      </c>
      <c r="AU1321">
        <v>29.5</v>
      </c>
      <c r="AV1321">
        <v>29.5</v>
      </c>
      <c r="AW1321">
        <v>29.5</v>
      </c>
      <c r="AX1321">
        <v>29.5</v>
      </c>
      <c r="AY1321">
        <v>29.5</v>
      </c>
      <c r="AZ1321">
        <v>29.5</v>
      </c>
      <c r="BA1321">
        <v>29.5</v>
      </c>
      <c r="BB1321">
        <v>29.5</v>
      </c>
      <c r="BC1321">
        <v>29.5</v>
      </c>
      <c r="BD1321">
        <v>29.5</v>
      </c>
      <c r="BE1321">
        <v>29.5</v>
      </c>
      <c r="BF1321">
        <v>29.5</v>
      </c>
      <c r="BG1321">
        <v>29.5</v>
      </c>
      <c r="BH1321">
        <v>29.5</v>
      </c>
      <c r="BI1321">
        <v>29.5</v>
      </c>
      <c r="BJ1321" s="2">
        <f t="shared" ref="BJ1321:BK1321" si="1356">ROUND(AVERAGE(AT1321:BI1321),0)</f>
        <v>30</v>
      </c>
      <c r="BK1321" s="2">
        <f t="shared" si="1356"/>
        <v>30</v>
      </c>
      <c r="BP1321" s="12">
        <f t="shared" si="1324"/>
        <v>30</v>
      </c>
      <c r="BQ1321" s="12">
        <f t="shared" si="1325"/>
        <v>30</v>
      </c>
    </row>
    <row r="1322" spans="1:69" ht="19.5" x14ac:dyDescent="0.6">
      <c r="A1322" t="s">
        <v>200</v>
      </c>
      <c r="B1322" t="s">
        <v>337</v>
      </c>
      <c r="C1322" t="s">
        <v>390</v>
      </c>
      <c r="D1322" t="s">
        <v>374</v>
      </c>
      <c r="E1322" t="s">
        <v>203</v>
      </c>
      <c r="F1322" t="s">
        <v>173</v>
      </c>
      <c r="G1322">
        <v>26</v>
      </c>
      <c r="H1322" t="s">
        <v>175</v>
      </c>
      <c r="I1322">
        <v>1</v>
      </c>
      <c r="J1322" t="s">
        <v>176</v>
      </c>
      <c r="K1322" t="b">
        <v>0</v>
      </c>
      <c r="L1322">
        <v>0</v>
      </c>
      <c r="M1322">
        <v>200</v>
      </c>
      <c r="N1322">
        <v>0</v>
      </c>
      <c r="O1322">
        <v>200</v>
      </c>
      <c r="P1322">
        <v>-1</v>
      </c>
      <c r="Q1322">
        <v>-1</v>
      </c>
      <c r="R1322">
        <v>-1</v>
      </c>
      <c r="S1322">
        <v>-1</v>
      </c>
      <c r="T1322">
        <v>-1</v>
      </c>
      <c r="U1322">
        <v>-1</v>
      </c>
      <c r="V1322">
        <v>-1</v>
      </c>
      <c r="W1322">
        <v>-1</v>
      </c>
      <c r="X1322">
        <v>-1</v>
      </c>
      <c r="Y1322">
        <v>-1</v>
      </c>
      <c r="Z1322">
        <v>-1</v>
      </c>
      <c r="AA1322">
        <v>-1</v>
      </c>
      <c r="AB1322">
        <v>-1</v>
      </c>
      <c r="AC1322">
        <v>-1</v>
      </c>
      <c r="AD1322">
        <v>-1</v>
      </c>
      <c r="AE1322">
        <v>-1</v>
      </c>
      <c r="AF1322">
        <v>-1</v>
      </c>
      <c r="AG1322">
        <v>-1</v>
      </c>
      <c r="AH1322">
        <v>-1</v>
      </c>
      <c r="AI1322">
        <v>-1</v>
      </c>
      <c r="AJ1322">
        <v>-1</v>
      </c>
      <c r="AK1322">
        <v>1</v>
      </c>
      <c r="AL1322">
        <v>3</v>
      </c>
      <c r="AM1322" t="s">
        <v>177</v>
      </c>
      <c r="AN1322">
        <v>8</v>
      </c>
      <c r="AT1322">
        <v>1.5</v>
      </c>
      <c r="AU1322">
        <v>1.5</v>
      </c>
      <c r="AV1322">
        <v>1.5</v>
      </c>
      <c r="AW1322">
        <v>1.5</v>
      </c>
      <c r="AX1322">
        <v>1.5</v>
      </c>
      <c r="AY1322">
        <v>1.5</v>
      </c>
      <c r="AZ1322">
        <v>1.5</v>
      </c>
      <c r="BA1322">
        <v>1.5</v>
      </c>
      <c r="BB1322">
        <v>1.5</v>
      </c>
      <c r="BC1322">
        <v>1.5</v>
      </c>
      <c r="BD1322">
        <v>1.5</v>
      </c>
      <c r="BE1322">
        <v>1.5</v>
      </c>
      <c r="BF1322">
        <v>1.5</v>
      </c>
      <c r="BG1322">
        <v>1.5</v>
      </c>
      <c r="BH1322">
        <v>1.5</v>
      </c>
      <c r="BI1322">
        <v>1.5</v>
      </c>
      <c r="BJ1322" s="2">
        <f t="shared" ref="BJ1322:BK1322" si="1357">ROUND(AVERAGE(AT1322:BI1322),0)</f>
        <v>2</v>
      </c>
      <c r="BK1322" s="2">
        <f t="shared" si="1357"/>
        <v>2</v>
      </c>
      <c r="BP1322" s="12">
        <f t="shared" si="1324"/>
        <v>2</v>
      </c>
      <c r="BQ1322" s="12">
        <f t="shared" si="1325"/>
        <v>2</v>
      </c>
    </row>
    <row r="1323" spans="1:69" ht="19.5" x14ac:dyDescent="0.6">
      <c r="A1323" t="s">
        <v>200</v>
      </c>
      <c r="B1323" t="s">
        <v>337</v>
      </c>
      <c r="C1323" t="s">
        <v>390</v>
      </c>
      <c r="D1323" t="s">
        <v>374</v>
      </c>
      <c r="E1323" t="s">
        <v>203</v>
      </c>
      <c r="F1323" t="s">
        <v>173</v>
      </c>
      <c r="G1323">
        <v>35</v>
      </c>
      <c r="H1323" t="s">
        <v>175</v>
      </c>
      <c r="I1323">
        <v>1</v>
      </c>
      <c r="J1323" t="s">
        <v>176</v>
      </c>
      <c r="K1323" t="b">
        <v>0</v>
      </c>
      <c r="L1323">
        <v>0</v>
      </c>
      <c r="M1323">
        <v>200</v>
      </c>
      <c r="N1323">
        <v>0</v>
      </c>
      <c r="O1323">
        <v>200</v>
      </c>
      <c r="P1323">
        <v>-1</v>
      </c>
      <c r="Q1323">
        <v>-1</v>
      </c>
      <c r="R1323">
        <v>-1</v>
      </c>
      <c r="S1323">
        <v>-1</v>
      </c>
      <c r="T1323">
        <v>-1</v>
      </c>
      <c r="U1323">
        <v>-1</v>
      </c>
      <c r="V1323">
        <v>-1</v>
      </c>
      <c r="W1323">
        <v>-1</v>
      </c>
      <c r="X1323">
        <v>-1</v>
      </c>
      <c r="Y1323">
        <v>-1</v>
      </c>
      <c r="Z1323">
        <v>-1</v>
      </c>
      <c r="AA1323">
        <v>-1</v>
      </c>
      <c r="AB1323">
        <v>-1</v>
      </c>
      <c r="AC1323">
        <v>-1</v>
      </c>
      <c r="AD1323">
        <v>-1</v>
      </c>
      <c r="AE1323">
        <v>-1</v>
      </c>
      <c r="AF1323">
        <v>-1</v>
      </c>
      <c r="AG1323">
        <v>-1</v>
      </c>
      <c r="AH1323">
        <v>-1</v>
      </c>
      <c r="AI1323">
        <v>-1</v>
      </c>
      <c r="AJ1323">
        <v>-1</v>
      </c>
      <c r="AK1323">
        <v>1</v>
      </c>
      <c r="AL1323">
        <v>3</v>
      </c>
      <c r="AM1323" t="s">
        <v>177</v>
      </c>
      <c r="AN1323">
        <v>8</v>
      </c>
      <c r="AT1323">
        <v>4.3</v>
      </c>
      <c r="AU1323">
        <v>4.3</v>
      </c>
      <c r="AV1323">
        <v>4.3</v>
      </c>
      <c r="AW1323">
        <v>4.3</v>
      </c>
      <c r="AX1323">
        <v>4.3</v>
      </c>
      <c r="AY1323">
        <v>4.3</v>
      </c>
      <c r="AZ1323">
        <v>4.3</v>
      </c>
      <c r="BA1323">
        <v>4.3</v>
      </c>
      <c r="BB1323">
        <v>4.3</v>
      </c>
      <c r="BC1323">
        <v>4.3</v>
      </c>
      <c r="BD1323">
        <v>4.3</v>
      </c>
      <c r="BE1323">
        <v>4.3</v>
      </c>
      <c r="BF1323">
        <v>4.3</v>
      </c>
      <c r="BG1323">
        <v>4.3</v>
      </c>
      <c r="BH1323">
        <v>4.3</v>
      </c>
      <c r="BI1323">
        <v>4.3</v>
      </c>
      <c r="BJ1323" s="2">
        <f t="shared" ref="BJ1323:BK1323" si="1358">ROUND(AVERAGE(AT1323:BI1323),0)</f>
        <v>4</v>
      </c>
      <c r="BK1323" s="2">
        <f t="shared" si="1358"/>
        <v>4</v>
      </c>
      <c r="BP1323" s="12">
        <f t="shared" si="1324"/>
        <v>4</v>
      </c>
      <c r="BQ1323" s="12">
        <f t="shared" si="1325"/>
        <v>4</v>
      </c>
    </row>
    <row r="1324" spans="1:69" ht="19.5" x14ac:dyDescent="0.6">
      <c r="A1324" t="s">
        <v>200</v>
      </c>
      <c r="B1324" t="s">
        <v>337</v>
      </c>
      <c r="C1324" t="s">
        <v>390</v>
      </c>
      <c r="D1324" t="s">
        <v>374</v>
      </c>
      <c r="E1324" t="s">
        <v>203</v>
      </c>
      <c r="F1324" t="s">
        <v>173</v>
      </c>
      <c r="G1324">
        <v>36</v>
      </c>
      <c r="H1324" t="s">
        <v>175</v>
      </c>
      <c r="I1324">
        <v>1</v>
      </c>
      <c r="J1324" t="s">
        <v>176</v>
      </c>
      <c r="K1324" t="b">
        <v>0</v>
      </c>
      <c r="L1324">
        <v>0</v>
      </c>
      <c r="M1324">
        <v>200</v>
      </c>
      <c r="N1324">
        <v>0</v>
      </c>
      <c r="O1324">
        <v>200</v>
      </c>
      <c r="P1324">
        <v>-1</v>
      </c>
      <c r="Q1324">
        <v>-1</v>
      </c>
      <c r="R1324">
        <v>-1</v>
      </c>
      <c r="S1324">
        <v>-1</v>
      </c>
      <c r="T1324">
        <v>-1</v>
      </c>
      <c r="U1324">
        <v>-1</v>
      </c>
      <c r="V1324">
        <v>-1</v>
      </c>
      <c r="W1324">
        <v>-1</v>
      </c>
      <c r="X1324">
        <v>-1</v>
      </c>
      <c r="Y1324">
        <v>-1</v>
      </c>
      <c r="Z1324">
        <v>-1</v>
      </c>
      <c r="AA1324">
        <v>-1</v>
      </c>
      <c r="AB1324">
        <v>-1</v>
      </c>
      <c r="AC1324">
        <v>-1</v>
      </c>
      <c r="AD1324">
        <v>-1</v>
      </c>
      <c r="AE1324">
        <v>-1</v>
      </c>
      <c r="AF1324">
        <v>-1</v>
      </c>
      <c r="AG1324">
        <v>-1</v>
      </c>
      <c r="AH1324">
        <v>-1</v>
      </c>
      <c r="AI1324">
        <v>-1</v>
      </c>
      <c r="AJ1324">
        <v>-1</v>
      </c>
      <c r="AK1324">
        <v>1</v>
      </c>
      <c r="AL1324">
        <v>3</v>
      </c>
      <c r="AM1324" t="s">
        <v>177</v>
      </c>
      <c r="AN1324">
        <v>8</v>
      </c>
      <c r="AT1324">
        <v>21.7</v>
      </c>
      <c r="AU1324">
        <v>21.7</v>
      </c>
      <c r="AV1324">
        <v>21.7</v>
      </c>
      <c r="AW1324">
        <v>21.7</v>
      </c>
      <c r="AX1324">
        <v>21.7</v>
      </c>
      <c r="AY1324">
        <v>21.7</v>
      </c>
      <c r="AZ1324">
        <v>21.7</v>
      </c>
      <c r="BA1324">
        <v>21.7</v>
      </c>
      <c r="BB1324">
        <v>21.7</v>
      </c>
      <c r="BC1324">
        <v>21.7</v>
      </c>
      <c r="BD1324">
        <v>21.7</v>
      </c>
      <c r="BE1324">
        <v>21.7</v>
      </c>
      <c r="BF1324">
        <v>21.7</v>
      </c>
      <c r="BG1324">
        <v>21.7</v>
      </c>
      <c r="BH1324">
        <v>21.7</v>
      </c>
      <c r="BI1324">
        <v>21.7</v>
      </c>
      <c r="BJ1324" s="2">
        <f t="shared" ref="BJ1324:BK1324" si="1359">ROUND(AVERAGE(AT1324:BI1324),0)</f>
        <v>22</v>
      </c>
      <c r="BK1324" s="2">
        <f t="shared" si="1359"/>
        <v>22</v>
      </c>
      <c r="BP1324" s="12">
        <f t="shared" si="1324"/>
        <v>22</v>
      </c>
      <c r="BQ1324" s="12">
        <f t="shared" si="1325"/>
        <v>22</v>
      </c>
    </row>
    <row r="1325" spans="1:69" ht="19.5" x14ac:dyDescent="0.6">
      <c r="A1325" t="s">
        <v>200</v>
      </c>
      <c r="B1325" t="s">
        <v>337</v>
      </c>
      <c r="C1325" t="s">
        <v>390</v>
      </c>
      <c r="D1325" t="s">
        <v>374</v>
      </c>
      <c r="E1325" t="s">
        <v>203</v>
      </c>
      <c r="F1325" t="s">
        <v>173</v>
      </c>
      <c r="G1325">
        <v>45</v>
      </c>
      <c r="H1325" t="s">
        <v>175</v>
      </c>
      <c r="I1325">
        <v>1</v>
      </c>
      <c r="J1325" t="s">
        <v>176</v>
      </c>
      <c r="K1325" t="b">
        <v>0</v>
      </c>
      <c r="L1325">
        <v>0</v>
      </c>
      <c r="M1325">
        <v>200</v>
      </c>
      <c r="N1325">
        <v>0</v>
      </c>
      <c r="O1325">
        <v>200</v>
      </c>
      <c r="P1325">
        <v>-1</v>
      </c>
      <c r="Q1325">
        <v>-1</v>
      </c>
      <c r="R1325">
        <v>-1</v>
      </c>
      <c r="S1325">
        <v>-1</v>
      </c>
      <c r="T1325">
        <v>-1</v>
      </c>
      <c r="U1325">
        <v>-1</v>
      </c>
      <c r="V1325">
        <v>-1</v>
      </c>
      <c r="W1325">
        <v>-1</v>
      </c>
      <c r="X1325">
        <v>-1</v>
      </c>
      <c r="Y1325">
        <v>-1</v>
      </c>
      <c r="Z1325">
        <v>-1</v>
      </c>
      <c r="AA1325">
        <v>-1</v>
      </c>
      <c r="AB1325">
        <v>-1</v>
      </c>
      <c r="AC1325">
        <v>-1</v>
      </c>
      <c r="AD1325">
        <v>-1</v>
      </c>
      <c r="AE1325">
        <v>-1</v>
      </c>
      <c r="AF1325">
        <v>-1</v>
      </c>
      <c r="AG1325">
        <v>-1</v>
      </c>
      <c r="AH1325">
        <v>-1</v>
      </c>
      <c r="AI1325">
        <v>-1</v>
      </c>
      <c r="AJ1325">
        <v>-1</v>
      </c>
      <c r="AK1325">
        <v>1</v>
      </c>
      <c r="AL1325">
        <v>3</v>
      </c>
      <c r="AM1325" t="s">
        <v>177</v>
      </c>
      <c r="AN1325">
        <v>8</v>
      </c>
      <c r="AT1325">
        <v>5.5</v>
      </c>
      <c r="AU1325">
        <v>5.5</v>
      </c>
      <c r="AV1325">
        <v>5.5</v>
      </c>
      <c r="AW1325">
        <v>5.5</v>
      </c>
      <c r="AX1325">
        <v>5.5</v>
      </c>
      <c r="AY1325">
        <v>5.5</v>
      </c>
      <c r="AZ1325">
        <v>5.5</v>
      </c>
      <c r="BA1325">
        <v>5.5</v>
      </c>
      <c r="BB1325">
        <v>5.5</v>
      </c>
      <c r="BC1325">
        <v>5.5</v>
      </c>
      <c r="BD1325">
        <v>5.5</v>
      </c>
      <c r="BE1325">
        <v>5.5</v>
      </c>
      <c r="BF1325">
        <v>5.5</v>
      </c>
      <c r="BG1325">
        <v>5.5</v>
      </c>
      <c r="BH1325">
        <v>5.5</v>
      </c>
      <c r="BI1325">
        <v>5.5</v>
      </c>
      <c r="BJ1325" s="2">
        <f t="shared" ref="BJ1325:BK1325" si="1360">ROUND(AVERAGE(AT1325:BI1325),0)</f>
        <v>6</v>
      </c>
      <c r="BK1325" s="2">
        <f t="shared" si="1360"/>
        <v>6</v>
      </c>
      <c r="BP1325" s="12">
        <f t="shared" si="1324"/>
        <v>6</v>
      </c>
      <c r="BQ1325" s="12">
        <f t="shared" si="1325"/>
        <v>6</v>
      </c>
    </row>
    <row r="1326" spans="1:69" ht="19.5" x14ac:dyDescent="0.6">
      <c r="A1326" t="s">
        <v>200</v>
      </c>
      <c r="B1326" t="s">
        <v>337</v>
      </c>
      <c r="C1326" t="s">
        <v>390</v>
      </c>
      <c r="D1326" t="s">
        <v>374</v>
      </c>
      <c r="E1326" t="s">
        <v>203</v>
      </c>
      <c r="F1326" t="s">
        <v>173</v>
      </c>
      <c r="G1326">
        <v>46</v>
      </c>
      <c r="H1326" t="s">
        <v>175</v>
      </c>
      <c r="I1326">
        <v>1</v>
      </c>
      <c r="J1326" t="s">
        <v>176</v>
      </c>
      <c r="K1326" t="b">
        <v>0</v>
      </c>
      <c r="L1326">
        <v>0</v>
      </c>
      <c r="M1326">
        <v>200</v>
      </c>
      <c r="N1326">
        <v>0</v>
      </c>
      <c r="O1326">
        <v>200</v>
      </c>
      <c r="P1326">
        <v>-1</v>
      </c>
      <c r="Q1326">
        <v>-1</v>
      </c>
      <c r="R1326">
        <v>-1</v>
      </c>
      <c r="S1326">
        <v>-1</v>
      </c>
      <c r="T1326">
        <v>-1</v>
      </c>
      <c r="U1326">
        <v>-1</v>
      </c>
      <c r="V1326">
        <v>-1</v>
      </c>
      <c r="W1326">
        <v>-1</v>
      </c>
      <c r="X1326">
        <v>-1</v>
      </c>
      <c r="Y1326">
        <v>-1</v>
      </c>
      <c r="Z1326">
        <v>-1</v>
      </c>
      <c r="AA1326">
        <v>-1</v>
      </c>
      <c r="AB1326">
        <v>-1</v>
      </c>
      <c r="AC1326">
        <v>-1</v>
      </c>
      <c r="AD1326">
        <v>-1</v>
      </c>
      <c r="AE1326">
        <v>-1</v>
      </c>
      <c r="AF1326">
        <v>-1</v>
      </c>
      <c r="AG1326">
        <v>-1</v>
      </c>
      <c r="AH1326">
        <v>-1</v>
      </c>
      <c r="AI1326">
        <v>-1</v>
      </c>
      <c r="AJ1326">
        <v>-1</v>
      </c>
      <c r="AK1326">
        <v>1</v>
      </c>
      <c r="AL1326">
        <v>3</v>
      </c>
      <c r="AM1326" t="s">
        <v>177</v>
      </c>
      <c r="AN1326">
        <v>8</v>
      </c>
      <c r="AT1326">
        <v>4.3</v>
      </c>
      <c r="AU1326">
        <v>4.3</v>
      </c>
      <c r="AV1326">
        <v>4.3</v>
      </c>
      <c r="AW1326">
        <v>4.3</v>
      </c>
      <c r="AX1326">
        <v>4.3</v>
      </c>
      <c r="AY1326">
        <v>4.3</v>
      </c>
      <c r="AZ1326">
        <v>4.3</v>
      </c>
      <c r="BA1326">
        <v>4.3</v>
      </c>
      <c r="BB1326">
        <v>4.3</v>
      </c>
      <c r="BC1326">
        <v>4.3</v>
      </c>
      <c r="BD1326">
        <v>4.3</v>
      </c>
      <c r="BE1326">
        <v>4.3</v>
      </c>
      <c r="BF1326">
        <v>4.3</v>
      </c>
      <c r="BG1326">
        <v>4.3</v>
      </c>
      <c r="BH1326">
        <v>4.3</v>
      </c>
      <c r="BI1326">
        <v>4.3</v>
      </c>
      <c r="BJ1326" s="2">
        <f t="shared" ref="BJ1326:BK1326" si="1361">ROUND(AVERAGE(AT1326:BI1326),0)</f>
        <v>4</v>
      </c>
      <c r="BK1326" s="2">
        <f t="shared" si="1361"/>
        <v>4</v>
      </c>
      <c r="BP1326" s="12">
        <f t="shared" si="1324"/>
        <v>4</v>
      </c>
      <c r="BQ1326" s="12">
        <f t="shared" si="1325"/>
        <v>4</v>
      </c>
    </row>
    <row r="1327" spans="1:69" ht="19.5" x14ac:dyDescent="0.6">
      <c r="A1327" t="s">
        <v>200</v>
      </c>
      <c r="B1327" t="s">
        <v>337</v>
      </c>
      <c r="C1327" t="s">
        <v>390</v>
      </c>
      <c r="D1327" t="s">
        <v>375</v>
      </c>
      <c r="E1327" t="s">
        <v>203</v>
      </c>
      <c r="F1327" t="s">
        <v>173</v>
      </c>
      <c r="G1327">
        <v>35</v>
      </c>
      <c r="H1327" t="s">
        <v>175</v>
      </c>
      <c r="I1327">
        <v>1</v>
      </c>
      <c r="J1327" t="s">
        <v>176</v>
      </c>
      <c r="K1327" t="b">
        <v>0</v>
      </c>
      <c r="L1327">
        <v>0</v>
      </c>
      <c r="M1327">
        <v>200</v>
      </c>
      <c r="N1327">
        <v>0</v>
      </c>
      <c r="O1327">
        <v>200</v>
      </c>
      <c r="P1327">
        <v>-1</v>
      </c>
      <c r="Q1327">
        <v>-1</v>
      </c>
      <c r="R1327">
        <v>-1</v>
      </c>
      <c r="S1327">
        <v>-1</v>
      </c>
      <c r="T1327">
        <v>-1</v>
      </c>
      <c r="U1327">
        <v>-1</v>
      </c>
      <c r="V1327">
        <v>-1</v>
      </c>
      <c r="W1327">
        <v>-1</v>
      </c>
      <c r="X1327">
        <v>-1</v>
      </c>
      <c r="Y1327">
        <v>-1</v>
      </c>
      <c r="Z1327">
        <v>-1</v>
      </c>
      <c r="AA1327">
        <v>-1</v>
      </c>
      <c r="AB1327">
        <v>-1</v>
      </c>
      <c r="AC1327">
        <v>-1</v>
      </c>
      <c r="AD1327">
        <v>-1</v>
      </c>
      <c r="AE1327">
        <v>-1</v>
      </c>
      <c r="AF1327">
        <v>-1</v>
      </c>
      <c r="AG1327">
        <v>-1</v>
      </c>
      <c r="AH1327">
        <v>-1</v>
      </c>
      <c r="AI1327">
        <v>-1</v>
      </c>
      <c r="AJ1327">
        <v>-1</v>
      </c>
      <c r="AK1327">
        <v>1</v>
      </c>
      <c r="AL1327">
        <v>3</v>
      </c>
      <c r="AM1327" t="s">
        <v>177</v>
      </c>
      <c r="AN1327">
        <v>8</v>
      </c>
      <c r="AT1327">
        <v>1.9</v>
      </c>
      <c r="AU1327">
        <v>1.9</v>
      </c>
      <c r="AV1327">
        <v>1.9</v>
      </c>
      <c r="AW1327">
        <v>1.9</v>
      </c>
      <c r="AX1327">
        <v>1.9</v>
      </c>
      <c r="AY1327">
        <v>1.9</v>
      </c>
      <c r="AZ1327">
        <v>1.9</v>
      </c>
      <c r="BA1327">
        <v>1.9</v>
      </c>
      <c r="BB1327">
        <v>1.9</v>
      </c>
      <c r="BC1327">
        <v>1.9</v>
      </c>
      <c r="BD1327">
        <v>1.9</v>
      </c>
      <c r="BE1327">
        <v>1.9</v>
      </c>
      <c r="BF1327">
        <v>1.9</v>
      </c>
      <c r="BG1327">
        <v>1.9</v>
      </c>
      <c r="BH1327">
        <v>1.9</v>
      </c>
      <c r="BI1327">
        <v>1.9</v>
      </c>
      <c r="BJ1327" s="2">
        <f t="shared" ref="BJ1327:BK1327" si="1362">ROUND(AVERAGE(AT1327:BI1327),0)</f>
        <v>2</v>
      </c>
      <c r="BK1327" s="2">
        <f t="shared" si="1362"/>
        <v>2</v>
      </c>
      <c r="BP1327" s="12">
        <f t="shared" si="1324"/>
        <v>2</v>
      </c>
      <c r="BQ1327" s="12">
        <f t="shared" si="1325"/>
        <v>2</v>
      </c>
    </row>
    <row r="1328" spans="1:69" ht="19.5" x14ac:dyDescent="0.6">
      <c r="A1328" t="s">
        <v>200</v>
      </c>
      <c r="B1328" t="s">
        <v>337</v>
      </c>
      <c r="C1328" t="s">
        <v>390</v>
      </c>
      <c r="D1328" t="s">
        <v>375</v>
      </c>
      <c r="E1328" t="s">
        <v>203</v>
      </c>
      <c r="F1328" t="s">
        <v>173</v>
      </c>
      <c r="G1328">
        <v>36</v>
      </c>
      <c r="H1328" t="s">
        <v>175</v>
      </c>
      <c r="I1328">
        <v>1</v>
      </c>
      <c r="J1328" t="s">
        <v>176</v>
      </c>
      <c r="K1328" t="b">
        <v>0</v>
      </c>
      <c r="L1328">
        <v>0</v>
      </c>
      <c r="M1328">
        <v>200</v>
      </c>
      <c r="N1328">
        <v>0</v>
      </c>
      <c r="O1328">
        <v>200</v>
      </c>
      <c r="P1328">
        <v>-1</v>
      </c>
      <c r="Q1328">
        <v>-1</v>
      </c>
      <c r="R1328">
        <v>-1</v>
      </c>
      <c r="S1328">
        <v>-1</v>
      </c>
      <c r="T1328">
        <v>-1</v>
      </c>
      <c r="U1328">
        <v>-1</v>
      </c>
      <c r="V1328">
        <v>-1</v>
      </c>
      <c r="W1328">
        <v>-1</v>
      </c>
      <c r="X1328">
        <v>-1</v>
      </c>
      <c r="Y1328">
        <v>-1</v>
      </c>
      <c r="Z1328">
        <v>-1</v>
      </c>
      <c r="AA1328">
        <v>-1</v>
      </c>
      <c r="AB1328">
        <v>-1</v>
      </c>
      <c r="AC1328">
        <v>-1</v>
      </c>
      <c r="AD1328">
        <v>-1</v>
      </c>
      <c r="AE1328">
        <v>-1</v>
      </c>
      <c r="AF1328">
        <v>-1</v>
      </c>
      <c r="AG1328">
        <v>-1</v>
      </c>
      <c r="AH1328">
        <v>-1</v>
      </c>
      <c r="AI1328">
        <v>-1</v>
      </c>
      <c r="AJ1328">
        <v>-1</v>
      </c>
      <c r="AK1328">
        <v>1</v>
      </c>
      <c r="AL1328">
        <v>3</v>
      </c>
      <c r="AM1328" t="s">
        <v>177</v>
      </c>
      <c r="AN1328">
        <v>8</v>
      </c>
      <c r="AT1328">
        <v>19.3</v>
      </c>
      <c r="AU1328">
        <v>19.3</v>
      </c>
      <c r="AV1328">
        <v>19.3</v>
      </c>
      <c r="AW1328">
        <v>19.3</v>
      </c>
      <c r="AX1328">
        <v>19.3</v>
      </c>
      <c r="AY1328">
        <v>19.3</v>
      </c>
      <c r="AZ1328">
        <v>19.3</v>
      </c>
      <c r="BA1328">
        <v>19.3</v>
      </c>
      <c r="BB1328">
        <v>19.3</v>
      </c>
      <c r="BC1328">
        <v>19.3</v>
      </c>
      <c r="BD1328">
        <v>19.3</v>
      </c>
      <c r="BE1328">
        <v>19.3</v>
      </c>
      <c r="BF1328">
        <v>19.3</v>
      </c>
      <c r="BG1328">
        <v>19.3</v>
      </c>
      <c r="BH1328">
        <v>19.3</v>
      </c>
      <c r="BI1328">
        <v>19.3</v>
      </c>
      <c r="BJ1328" s="2">
        <f t="shared" ref="BJ1328:BK1328" si="1363">ROUND(AVERAGE(AT1328:BI1328),0)</f>
        <v>19</v>
      </c>
      <c r="BK1328" s="2">
        <f t="shared" si="1363"/>
        <v>19</v>
      </c>
      <c r="BP1328" s="12">
        <f t="shared" si="1324"/>
        <v>19</v>
      </c>
      <c r="BQ1328" s="12">
        <f t="shared" si="1325"/>
        <v>19</v>
      </c>
    </row>
    <row r="1329" spans="1:69" ht="19.5" x14ac:dyDescent="0.6">
      <c r="A1329" t="s">
        <v>200</v>
      </c>
      <c r="B1329" t="s">
        <v>337</v>
      </c>
      <c r="C1329" t="s">
        <v>390</v>
      </c>
      <c r="D1329" t="s">
        <v>375</v>
      </c>
      <c r="E1329" t="s">
        <v>203</v>
      </c>
      <c r="F1329" t="s">
        <v>173</v>
      </c>
      <c r="G1329">
        <v>45</v>
      </c>
      <c r="H1329" t="s">
        <v>175</v>
      </c>
      <c r="I1329">
        <v>1</v>
      </c>
      <c r="J1329" t="s">
        <v>176</v>
      </c>
      <c r="K1329" t="b">
        <v>0</v>
      </c>
      <c r="L1329">
        <v>0</v>
      </c>
      <c r="M1329">
        <v>200</v>
      </c>
      <c r="N1329">
        <v>0</v>
      </c>
      <c r="O1329">
        <v>200</v>
      </c>
      <c r="P1329">
        <v>-1</v>
      </c>
      <c r="Q1329">
        <v>-1</v>
      </c>
      <c r="R1329">
        <v>-1</v>
      </c>
      <c r="S1329">
        <v>-1</v>
      </c>
      <c r="T1329">
        <v>-1</v>
      </c>
      <c r="U1329">
        <v>-1</v>
      </c>
      <c r="V1329">
        <v>-1</v>
      </c>
      <c r="W1329">
        <v>-1</v>
      </c>
      <c r="X1329">
        <v>-1</v>
      </c>
      <c r="Y1329">
        <v>-1</v>
      </c>
      <c r="Z1329">
        <v>-1</v>
      </c>
      <c r="AA1329">
        <v>-1</v>
      </c>
      <c r="AB1329">
        <v>-1</v>
      </c>
      <c r="AC1329">
        <v>-1</v>
      </c>
      <c r="AD1329">
        <v>-1</v>
      </c>
      <c r="AE1329">
        <v>-1</v>
      </c>
      <c r="AF1329">
        <v>-1</v>
      </c>
      <c r="AG1329">
        <v>-1</v>
      </c>
      <c r="AH1329">
        <v>-1</v>
      </c>
      <c r="AI1329">
        <v>-1</v>
      </c>
      <c r="AJ1329">
        <v>-1</v>
      </c>
      <c r="AK1329">
        <v>1</v>
      </c>
      <c r="AL1329">
        <v>3</v>
      </c>
      <c r="AM1329" t="s">
        <v>177</v>
      </c>
      <c r="AN1329">
        <v>8</v>
      </c>
      <c r="AT1329">
        <v>0.5</v>
      </c>
      <c r="AU1329">
        <v>0.5</v>
      </c>
      <c r="AV1329">
        <v>0.5</v>
      </c>
      <c r="AW1329">
        <v>0.5</v>
      </c>
      <c r="AX1329">
        <v>0.5</v>
      </c>
      <c r="AY1329">
        <v>0.5</v>
      </c>
      <c r="AZ1329">
        <v>0.5</v>
      </c>
      <c r="BA1329">
        <v>0.5</v>
      </c>
      <c r="BB1329">
        <v>0.5</v>
      </c>
      <c r="BC1329">
        <v>0.5</v>
      </c>
      <c r="BD1329">
        <v>0.5</v>
      </c>
      <c r="BE1329">
        <v>0.5</v>
      </c>
      <c r="BF1329">
        <v>0.5</v>
      </c>
      <c r="BG1329">
        <v>0.5</v>
      </c>
      <c r="BH1329">
        <v>0.5</v>
      </c>
      <c r="BI1329">
        <v>0.5</v>
      </c>
      <c r="BJ1329" s="2">
        <f t="shared" ref="BJ1329:BK1329" si="1364">ROUND(AVERAGE(AT1329:BI1329),0)</f>
        <v>1</v>
      </c>
      <c r="BK1329" s="2">
        <f t="shared" si="1364"/>
        <v>1</v>
      </c>
      <c r="BP1329" s="12">
        <f t="shared" si="1324"/>
        <v>1</v>
      </c>
      <c r="BQ1329" s="12">
        <f t="shared" si="1325"/>
        <v>1</v>
      </c>
    </row>
    <row r="1330" spans="1:69" ht="19.5" x14ac:dyDescent="0.6">
      <c r="A1330" t="s">
        <v>200</v>
      </c>
      <c r="B1330" t="s">
        <v>337</v>
      </c>
      <c r="C1330" t="s">
        <v>390</v>
      </c>
      <c r="D1330" t="s">
        <v>375</v>
      </c>
      <c r="E1330" t="s">
        <v>203</v>
      </c>
      <c r="F1330" t="s">
        <v>173</v>
      </c>
      <c r="G1330">
        <v>46</v>
      </c>
      <c r="H1330" t="s">
        <v>175</v>
      </c>
      <c r="I1330">
        <v>1</v>
      </c>
      <c r="J1330" t="s">
        <v>176</v>
      </c>
      <c r="K1330" t="b">
        <v>0</v>
      </c>
      <c r="L1330">
        <v>0</v>
      </c>
      <c r="M1330">
        <v>200</v>
      </c>
      <c r="N1330">
        <v>0</v>
      </c>
      <c r="O1330">
        <v>200</v>
      </c>
      <c r="P1330">
        <v>-1</v>
      </c>
      <c r="Q1330">
        <v>-1</v>
      </c>
      <c r="R1330">
        <v>-1</v>
      </c>
      <c r="S1330">
        <v>-1</v>
      </c>
      <c r="T1330">
        <v>-1</v>
      </c>
      <c r="U1330">
        <v>-1</v>
      </c>
      <c r="V1330">
        <v>-1</v>
      </c>
      <c r="W1330">
        <v>-1</v>
      </c>
      <c r="X1330">
        <v>-1</v>
      </c>
      <c r="Y1330">
        <v>-1</v>
      </c>
      <c r="Z1330">
        <v>-1</v>
      </c>
      <c r="AA1330">
        <v>-1</v>
      </c>
      <c r="AB1330">
        <v>-1</v>
      </c>
      <c r="AC1330">
        <v>-1</v>
      </c>
      <c r="AD1330">
        <v>-1</v>
      </c>
      <c r="AE1330">
        <v>-1</v>
      </c>
      <c r="AF1330">
        <v>-1</v>
      </c>
      <c r="AG1330">
        <v>-1</v>
      </c>
      <c r="AH1330">
        <v>-1</v>
      </c>
      <c r="AI1330">
        <v>-1</v>
      </c>
      <c r="AJ1330">
        <v>-1</v>
      </c>
      <c r="AK1330">
        <v>1</v>
      </c>
      <c r="AL1330">
        <v>3</v>
      </c>
      <c r="AM1330" t="s">
        <v>177</v>
      </c>
      <c r="AN1330">
        <v>8</v>
      </c>
      <c r="AT1330">
        <v>3.7</v>
      </c>
      <c r="AU1330">
        <v>3.7</v>
      </c>
      <c r="AV1330">
        <v>3.7</v>
      </c>
      <c r="AW1330">
        <v>3.7</v>
      </c>
      <c r="AX1330">
        <v>3.7</v>
      </c>
      <c r="AY1330">
        <v>3.7</v>
      </c>
      <c r="AZ1330">
        <v>3.7</v>
      </c>
      <c r="BA1330">
        <v>3.7</v>
      </c>
      <c r="BB1330">
        <v>3.7</v>
      </c>
      <c r="BC1330">
        <v>3.7</v>
      </c>
      <c r="BD1330">
        <v>3.7</v>
      </c>
      <c r="BE1330">
        <v>3.7</v>
      </c>
      <c r="BF1330">
        <v>3.7</v>
      </c>
      <c r="BG1330">
        <v>3.7</v>
      </c>
      <c r="BH1330">
        <v>3.7</v>
      </c>
      <c r="BI1330">
        <v>3.7</v>
      </c>
      <c r="BJ1330" s="2">
        <f t="shared" ref="BJ1330:BK1330" si="1365">ROUND(AVERAGE(AT1330:BI1330),0)</f>
        <v>4</v>
      </c>
      <c r="BK1330" s="2">
        <f t="shared" si="1365"/>
        <v>4</v>
      </c>
      <c r="BP1330" s="12">
        <f t="shared" si="1324"/>
        <v>4</v>
      </c>
      <c r="BQ1330" s="12">
        <f t="shared" si="1325"/>
        <v>4</v>
      </c>
    </row>
    <row r="1331" spans="1:69" ht="19.5" x14ac:dyDescent="0.6">
      <c r="A1331" t="s">
        <v>200</v>
      </c>
      <c r="B1331" t="s">
        <v>337</v>
      </c>
      <c r="C1331" t="s">
        <v>390</v>
      </c>
      <c r="D1331" t="s">
        <v>377</v>
      </c>
      <c r="E1331" t="s">
        <v>203</v>
      </c>
      <c r="F1331" t="s">
        <v>173</v>
      </c>
      <c r="G1331">
        <v>34</v>
      </c>
      <c r="H1331" t="s">
        <v>175</v>
      </c>
      <c r="I1331">
        <v>1</v>
      </c>
      <c r="J1331" t="s">
        <v>176</v>
      </c>
      <c r="K1331" t="b">
        <v>0</v>
      </c>
      <c r="L1331">
        <v>0</v>
      </c>
      <c r="M1331">
        <v>200</v>
      </c>
      <c r="N1331">
        <v>0</v>
      </c>
      <c r="O1331">
        <v>200</v>
      </c>
      <c r="P1331">
        <v>-1</v>
      </c>
      <c r="Q1331">
        <v>-1</v>
      </c>
      <c r="R1331">
        <v>-1</v>
      </c>
      <c r="S1331">
        <v>-1</v>
      </c>
      <c r="T1331">
        <v>-1</v>
      </c>
      <c r="U1331">
        <v>-1</v>
      </c>
      <c r="V1331">
        <v>-1</v>
      </c>
      <c r="W1331">
        <v>-1</v>
      </c>
      <c r="X1331">
        <v>-1</v>
      </c>
      <c r="Y1331">
        <v>-1</v>
      </c>
      <c r="Z1331">
        <v>-1</v>
      </c>
      <c r="AA1331">
        <v>-1</v>
      </c>
      <c r="AB1331">
        <v>-1</v>
      </c>
      <c r="AC1331">
        <v>-1</v>
      </c>
      <c r="AD1331">
        <v>-1</v>
      </c>
      <c r="AE1331">
        <v>-1</v>
      </c>
      <c r="AF1331">
        <v>-1</v>
      </c>
      <c r="AG1331">
        <v>-1</v>
      </c>
      <c r="AH1331">
        <v>-1</v>
      </c>
      <c r="AI1331">
        <v>-1</v>
      </c>
      <c r="AJ1331">
        <v>-1</v>
      </c>
      <c r="AK1331">
        <v>1</v>
      </c>
      <c r="AL1331">
        <v>3</v>
      </c>
      <c r="AM1331" t="s">
        <v>177</v>
      </c>
      <c r="AN1331">
        <v>8</v>
      </c>
      <c r="AT1331">
        <v>41.6</v>
      </c>
      <c r="AU1331">
        <v>41.6</v>
      </c>
      <c r="AV1331">
        <v>41.6</v>
      </c>
      <c r="AW1331">
        <v>41.6</v>
      </c>
      <c r="AX1331">
        <v>41.6</v>
      </c>
      <c r="AY1331">
        <v>41.6</v>
      </c>
      <c r="AZ1331">
        <v>41.6</v>
      </c>
      <c r="BA1331">
        <v>41.6</v>
      </c>
      <c r="BB1331">
        <v>41.6</v>
      </c>
      <c r="BC1331">
        <v>41.6</v>
      </c>
      <c r="BD1331">
        <v>41.6</v>
      </c>
      <c r="BE1331">
        <v>41.6</v>
      </c>
      <c r="BF1331">
        <v>41.6</v>
      </c>
      <c r="BG1331">
        <v>41.6</v>
      </c>
      <c r="BH1331">
        <v>41.6</v>
      </c>
      <c r="BI1331">
        <v>41.6</v>
      </c>
      <c r="BJ1331" s="2">
        <f t="shared" ref="BJ1331:BK1331" si="1366">ROUND(AVERAGE(AT1331:BI1331),0)</f>
        <v>42</v>
      </c>
      <c r="BK1331" s="2">
        <f t="shared" si="1366"/>
        <v>42</v>
      </c>
      <c r="BP1331" s="12">
        <f t="shared" si="1324"/>
        <v>42</v>
      </c>
      <c r="BQ1331" s="12">
        <f t="shared" si="1325"/>
        <v>42</v>
      </c>
    </row>
    <row r="1332" spans="1:69" ht="19.5" x14ac:dyDescent="0.6">
      <c r="A1332" t="s">
        <v>200</v>
      </c>
      <c r="B1332" t="s">
        <v>337</v>
      </c>
      <c r="C1332" t="s">
        <v>390</v>
      </c>
      <c r="D1332" t="s">
        <v>377</v>
      </c>
      <c r="E1332" t="s">
        <v>203</v>
      </c>
      <c r="F1332" t="s">
        <v>173</v>
      </c>
      <c r="G1332">
        <v>35</v>
      </c>
      <c r="H1332" t="s">
        <v>175</v>
      </c>
      <c r="I1332">
        <v>1</v>
      </c>
      <c r="J1332" t="s">
        <v>176</v>
      </c>
      <c r="K1332" t="b">
        <v>0</v>
      </c>
      <c r="L1332">
        <v>0</v>
      </c>
      <c r="M1332">
        <v>200</v>
      </c>
      <c r="N1332">
        <v>0</v>
      </c>
      <c r="O1332">
        <v>200</v>
      </c>
      <c r="P1332">
        <v>-1</v>
      </c>
      <c r="Q1332">
        <v>-1</v>
      </c>
      <c r="R1332">
        <v>-1</v>
      </c>
      <c r="S1332">
        <v>-1</v>
      </c>
      <c r="T1332">
        <v>-1</v>
      </c>
      <c r="U1332">
        <v>-1</v>
      </c>
      <c r="V1332">
        <v>-1</v>
      </c>
      <c r="W1332">
        <v>-1</v>
      </c>
      <c r="X1332">
        <v>-1</v>
      </c>
      <c r="Y1332">
        <v>-1</v>
      </c>
      <c r="Z1332">
        <v>-1</v>
      </c>
      <c r="AA1332">
        <v>-1</v>
      </c>
      <c r="AB1332">
        <v>-1</v>
      </c>
      <c r="AC1332">
        <v>-1</v>
      </c>
      <c r="AD1332">
        <v>-1</v>
      </c>
      <c r="AE1332">
        <v>-1</v>
      </c>
      <c r="AF1332">
        <v>-1</v>
      </c>
      <c r="AG1332">
        <v>-1</v>
      </c>
      <c r="AH1332">
        <v>-1</v>
      </c>
      <c r="AI1332">
        <v>-1</v>
      </c>
      <c r="AJ1332">
        <v>-1</v>
      </c>
      <c r="AK1332">
        <v>1</v>
      </c>
      <c r="AL1332">
        <v>3</v>
      </c>
      <c r="AM1332" t="s">
        <v>177</v>
      </c>
      <c r="AN1332">
        <v>8</v>
      </c>
      <c r="AT1332">
        <v>23.3</v>
      </c>
      <c r="AU1332">
        <v>23.3</v>
      </c>
      <c r="AV1332">
        <v>23.3</v>
      </c>
      <c r="AW1332">
        <v>23.3</v>
      </c>
      <c r="AX1332">
        <v>23.3</v>
      </c>
      <c r="AY1332">
        <v>23.3</v>
      </c>
      <c r="AZ1332">
        <v>23.3</v>
      </c>
      <c r="BA1332">
        <v>23.3</v>
      </c>
      <c r="BB1332">
        <v>23.3</v>
      </c>
      <c r="BC1332">
        <v>23.3</v>
      </c>
      <c r="BD1332">
        <v>23.3</v>
      </c>
      <c r="BE1332">
        <v>23.3</v>
      </c>
      <c r="BF1332">
        <v>23.3</v>
      </c>
      <c r="BG1332">
        <v>23.3</v>
      </c>
      <c r="BH1332">
        <v>23.3</v>
      </c>
      <c r="BI1332">
        <v>23.3</v>
      </c>
      <c r="BJ1332" s="2">
        <f t="shared" ref="BJ1332:BK1332" si="1367">ROUND(AVERAGE(AT1332:BI1332),0)</f>
        <v>23</v>
      </c>
      <c r="BK1332" s="2">
        <f t="shared" si="1367"/>
        <v>23</v>
      </c>
      <c r="BP1332" s="12">
        <f t="shared" si="1324"/>
        <v>23</v>
      </c>
      <c r="BQ1332" s="12">
        <f t="shared" si="1325"/>
        <v>23</v>
      </c>
    </row>
    <row r="1333" spans="1:69" ht="19.5" x14ac:dyDescent="0.6">
      <c r="A1333" t="s">
        <v>200</v>
      </c>
      <c r="B1333" t="s">
        <v>337</v>
      </c>
      <c r="C1333" t="s">
        <v>390</v>
      </c>
      <c r="D1333" t="s">
        <v>377</v>
      </c>
      <c r="E1333" t="s">
        <v>203</v>
      </c>
      <c r="F1333" t="s">
        <v>173</v>
      </c>
      <c r="G1333">
        <v>36</v>
      </c>
      <c r="H1333" t="s">
        <v>175</v>
      </c>
      <c r="I1333">
        <v>1</v>
      </c>
      <c r="J1333" t="s">
        <v>176</v>
      </c>
      <c r="K1333" t="b">
        <v>0</v>
      </c>
      <c r="L1333">
        <v>0</v>
      </c>
      <c r="M1333">
        <v>200</v>
      </c>
      <c r="N1333">
        <v>0</v>
      </c>
      <c r="O1333">
        <v>200</v>
      </c>
      <c r="P1333">
        <v>-1</v>
      </c>
      <c r="Q1333">
        <v>-1</v>
      </c>
      <c r="R1333">
        <v>-1</v>
      </c>
      <c r="S1333">
        <v>-1</v>
      </c>
      <c r="T1333">
        <v>-1</v>
      </c>
      <c r="U1333">
        <v>-1</v>
      </c>
      <c r="V1333">
        <v>-1</v>
      </c>
      <c r="W1333">
        <v>-1</v>
      </c>
      <c r="X1333">
        <v>-1</v>
      </c>
      <c r="Y1333">
        <v>-1</v>
      </c>
      <c r="Z1333">
        <v>-1</v>
      </c>
      <c r="AA1333">
        <v>-1</v>
      </c>
      <c r="AB1333">
        <v>-1</v>
      </c>
      <c r="AC1333">
        <v>-1</v>
      </c>
      <c r="AD1333">
        <v>-1</v>
      </c>
      <c r="AE1333">
        <v>-1</v>
      </c>
      <c r="AF1333">
        <v>-1</v>
      </c>
      <c r="AG1333">
        <v>-1</v>
      </c>
      <c r="AH1333">
        <v>-1</v>
      </c>
      <c r="AI1333">
        <v>-1</v>
      </c>
      <c r="AJ1333">
        <v>-1</v>
      </c>
      <c r="AK1333">
        <v>1</v>
      </c>
      <c r="AL1333">
        <v>3</v>
      </c>
      <c r="AM1333" t="s">
        <v>177</v>
      </c>
      <c r="AN1333">
        <v>8</v>
      </c>
      <c r="AT1333">
        <v>0.5</v>
      </c>
      <c r="AU1333">
        <v>0.5</v>
      </c>
      <c r="AV1333">
        <v>0.5</v>
      </c>
      <c r="AW1333">
        <v>0.5</v>
      </c>
      <c r="AX1333">
        <v>0.5</v>
      </c>
      <c r="AY1333">
        <v>0.5</v>
      </c>
      <c r="AZ1333">
        <v>0.5</v>
      </c>
      <c r="BA1333">
        <v>0.5</v>
      </c>
      <c r="BB1333">
        <v>0.5</v>
      </c>
      <c r="BC1333">
        <v>0.5</v>
      </c>
      <c r="BD1333">
        <v>0.5</v>
      </c>
      <c r="BE1333">
        <v>0.5</v>
      </c>
      <c r="BF1333">
        <v>0.5</v>
      </c>
      <c r="BG1333">
        <v>0.5</v>
      </c>
      <c r="BH1333">
        <v>0.5</v>
      </c>
      <c r="BI1333">
        <v>0.5</v>
      </c>
      <c r="BJ1333" s="2">
        <f t="shared" ref="BJ1333:BK1333" si="1368">ROUND(AVERAGE(AT1333:BI1333),0)</f>
        <v>1</v>
      </c>
      <c r="BK1333" s="2">
        <f t="shared" si="1368"/>
        <v>1</v>
      </c>
      <c r="BP1333" s="12">
        <f t="shared" si="1324"/>
        <v>1</v>
      </c>
      <c r="BQ1333" s="12">
        <f t="shared" si="1325"/>
        <v>1</v>
      </c>
    </row>
    <row r="1334" spans="1:69" ht="19.5" x14ac:dyDescent="0.6">
      <c r="A1334" t="s">
        <v>200</v>
      </c>
      <c r="B1334" t="s">
        <v>337</v>
      </c>
      <c r="C1334" t="s">
        <v>390</v>
      </c>
      <c r="D1334" t="s">
        <v>377</v>
      </c>
      <c r="E1334" t="s">
        <v>203</v>
      </c>
      <c r="F1334" t="s">
        <v>173</v>
      </c>
      <c r="G1334">
        <v>43</v>
      </c>
      <c r="H1334" t="s">
        <v>175</v>
      </c>
      <c r="I1334">
        <v>1</v>
      </c>
      <c r="J1334" t="s">
        <v>176</v>
      </c>
      <c r="K1334" t="b">
        <v>0</v>
      </c>
      <c r="L1334">
        <v>0</v>
      </c>
      <c r="M1334">
        <v>200</v>
      </c>
      <c r="N1334">
        <v>0</v>
      </c>
      <c r="O1334">
        <v>200</v>
      </c>
      <c r="P1334">
        <v>-1</v>
      </c>
      <c r="Q1334">
        <v>-1</v>
      </c>
      <c r="R1334">
        <v>-1</v>
      </c>
      <c r="S1334">
        <v>-1</v>
      </c>
      <c r="T1334">
        <v>-1</v>
      </c>
      <c r="U1334">
        <v>-1</v>
      </c>
      <c r="V1334">
        <v>-1</v>
      </c>
      <c r="W1334">
        <v>-1</v>
      </c>
      <c r="X1334">
        <v>-1</v>
      </c>
      <c r="Y1334">
        <v>-1</v>
      </c>
      <c r="Z1334">
        <v>-1</v>
      </c>
      <c r="AA1334">
        <v>-1</v>
      </c>
      <c r="AB1334">
        <v>-1</v>
      </c>
      <c r="AC1334">
        <v>-1</v>
      </c>
      <c r="AD1334">
        <v>-1</v>
      </c>
      <c r="AE1334">
        <v>-1</v>
      </c>
      <c r="AF1334">
        <v>-1</v>
      </c>
      <c r="AG1334">
        <v>-1</v>
      </c>
      <c r="AH1334">
        <v>-1</v>
      </c>
      <c r="AI1334">
        <v>-1</v>
      </c>
      <c r="AJ1334">
        <v>-1</v>
      </c>
      <c r="AK1334">
        <v>1</v>
      </c>
      <c r="AL1334">
        <v>3</v>
      </c>
      <c r="AM1334" t="s">
        <v>177</v>
      </c>
      <c r="AN1334">
        <v>8</v>
      </c>
      <c r="AT1334">
        <v>4.3</v>
      </c>
      <c r="AU1334">
        <v>4.3</v>
      </c>
      <c r="AV1334">
        <v>4.3</v>
      </c>
      <c r="AW1334">
        <v>4.3</v>
      </c>
      <c r="AX1334">
        <v>4.3</v>
      </c>
      <c r="AY1334">
        <v>4.3</v>
      </c>
      <c r="AZ1334">
        <v>4.3</v>
      </c>
      <c r="BA1334">
        <v>4.3</v>
      </c>
      <c r="BB1334">
        <v>4.3</v>
      </c>
      <c r="BC1334">
        <v>4.3</v>
      </c>
      <c r="BD1334">
        <v>4.3</v>
      </c>
      <c r="BE1334">
        <v>4.3</v>
      </c>
      <c r="BF1334">
        <v>4.3</v>
      </c>
      <c r="BG1334">
        <v>4.3</v>
      </c>
      <c r="BH1334">
        <v>4.3</v>
      </c>
      <c r="BI1334">
        <v>4.3</v>
      </c>
      <c r="BJ1334" s="2">
        <f t="shared" ref="BJ1334:BK1334" si="1369">ROUND(AVERAGE(AT1334:BI1334),0)</f>
        <v>4</v>
      </c>
      <c r="BK1334" s="2">
        <f t="shared" si="1369"/>
        <v>4</v>
      </c>
      <c r="BP1334" s="12">
        <f t="shared" si="1324"/>
        <v>4</v>
      </c>
      <c r="BQ1334" s="12">
        <f t="shared" si="1325"/>
        <v>4</v>
      </c>
    </row>
    <row r="1335" spans="1:69" ht="19.5" x14ac:dyDescent="0.6">
      <c r="A1335" t="s">
        <v>200</v>
      </c>
      <c r="B1335" t="s">
        <v>337</v>
      </c>
      <c r="C1335" t="s">
        <v>390</v>
      </c>
      <c r="D1335" t="s">
        <v>377</v>
      </c>
      <c r="E1335" t="s">
        <v>203</v>
      </c>
      <c r="F1335" t="s">
        <v>173</v>
      </c>
      <c r="G1335">
        <v>44</v>
      </c>
      <c r="H1335" t="s">
        <v>175</v>
      </c>
      <c r="I1335">
        <v>1</v>
      </c>
      <c r="J1335" t="s">
        <v>176</v>
      </c>
      <c r="K1335" t="b">
        <v>0</v>
      </c>
      <c r="L1335">
        <v>0</v>
      </c>
      <c r="M1335">
        <v>200</v>
      </c>
      <c r="N1335">
        <v>0</v>
      </c>
      <c r="O1335">
        <v>200</v>
      </c>
      <c r="P1335">
        <v>-1</v>
      </c>
      <c r="Q1335">
        <v>-1</v>
      </c>
      <c r="R1335">
        <v>-1</v>
      </c>
      <c r="S1335">
        <v>-1</v>
      </c>
      <c r="T1335">
        <v>-1</v>
      </c>
      <c r="U1335">
        <v>-1</v>
      </c>
      <c r="V1335">
        <v>-1</v>
      </c>
      <c r="W1335">
        <v>-1</v>
      </c>
      <c r="X1335">
        <v>-1</v>
      </c>
      <c r="Y1335">
        <v>-1</v>
      </c>
      <c r="Z1335">
        <v>-1</v>
      </c>
      <c r="AA1335">
        <v>-1</v>
      </c>
      <c r="AB1335">
        <v>-1</v>
      </c>
      <c r="AC1335">
        <v>-1</v>
      </c>
      <c r="AD1335">
        <v>-1</v>
      </c>
      <c r="AE1335">
        <v>-1</v>
      </c>
      <c r="AF1335">
        <v>-1</v>
      </c>
      <c r="AG1335">
        <v>-1</v>
      </c>
      <c r="AH1335">
        <v>-1</v>
      </c>
      <c r="AI1335">
        <v>-1</v>
      </c>
      <c r="AJ1335">
        <v>-1</v>
      </c>
      <c r="AK1335">
        <v>1</v>
      </c>
      <c r="AL1335">
        <v>3</v>
      </c>
      <c r="AM1335" t="s">
        <v>177</v>
      </c>
      <c r="AN1335">
        <v>8</v>
      </c>
      <c r="AT1335">
        <v>84.2</v>
      </c>
      <c r="AU1335">
        <v>84.2</v>
      </c>
      <c r="AV1335">
        <v>84.2</v>
      </c>
      <c r="AW1335">
        <v>84.2</v>
      </c>
      <c r="AX1335">
        <v>84.2</v>
      </c>
      <c r="AY1335">
        <v>84.2</v>
      </c>
      <c r="AZ1335">
        <v>84.2</v>
      </c>
      <c r="BA1335">
        <v>84.2</v>
      </c>
      <c r="BB1335">
        <v>84.2</v>
      </c>
      <c r="BC1335">
        <v>84.2</v>
      </c>
      <c r="BD1335">
        <v>84.2</v>
      </c>
      <c r="BE1335">
        <v>84.2</v>
      </c>
      <c r="BF1335">
        <v>84.2</v>
      </c>
      <c r="BG1335">
        <v>84.2</v>
      </c>
      <c r="BH1335">
        <v>84.2</v>
      </c>
      <c r="BI1335">
        <v>84.2</v>
      </c>
      <c r="BJ1335" s="2">
        <f t="shared" ref="BJ1335:BK1335" si="1370">ROUND(AVERAGE(AT1335:BI1335),0)</f>
        <v>84</v>
      </c>
      <c r="BK1335" s="2">
        <f t="shared" si="1370"/>
        <v>84</v>
      </c>
      <c r="BP1335" s="12">
        <f t="shared" si="1324"/>
        <v>84</v>
      </c>
      <c r="BQ1335" s="12">
        <f t="shared" si="1325"/>
        <v>84</v>
      </c>
    </row>
    <row r="1336" spans="1:69" ht="19.5" x14ac:dyDescent="0.6">
      <c r="A1336" t="s">
        <v>200</v>
      </c>
      <c r="B1336" t="s">
        <v>337</v>
      </c>
      <c r="C1336" t="s">
        <v>390</v>
      </c>
      <c r="D1336" t="s">
        <v>377</v>
      </c>
      <c r="E1336" t="s">
        <v>203</v>
      </c>
      <c r="F1336" t="s">
        <v>173</v>
      </c>
      <c r="G1336">
        <v>45</v>
      </c>
      <c r="H1336" t="s">
        <v>175</v>
      </c>
      <c r="I1336">
        <v>1</v>
      </c>
      <c r="J1336" t="s">
        <v>176</v>
      </c>
      <c r="K1336" t="b">
        <v>0</v>
      </c>
      <c r="L1336">
        <v>0</v>
      </c>
      <c r="M1336">
        <v>200</v>
      </c>
      <c r="N1336">
        <v>0</v>
      </c>
      <c r="O1336">
        <v>200</v>
      </c>
      <c r="P1336">
        <v>-1</v>
      </c>
      <c r="Q1336">
        <v>-1</v>
      </c>
      <c r="R1336">
        <v>-1</v>
      </c>
      <c r="S1336">
        <v>-1</v>
      </c>
      <c r="T1336">
        <v>-1</v>
      </c>
      <c r="U1336">
        <v>-1</v>
      </c>
      <c r="V1336">
        <v>-1</v>
      </c>
      <c r="W1336">
        <v>-1</v>
      </c>
      <c r="X1336">
        <v>-1</v>
      </c>
      <c r="Y1336">
        <v>-1</v>
      </c>
      <c r="Z1336">
        <v>-1</v>
      </c>
      <c r="AA1336">
        <v>-1</v>
      </c>
      <c r="AB1336">
        <v>-1</v>
      </c>
      <c r="AC1336">
        <v>-1</v>
      </c>
      <c r="AD1336">
        <v>-1</v>
      </c>
      <c r="AE1336">
        <v>-1</v>
      </c>
      <c r="AF1336">
        <v>-1</v>
      </c>
      <c r="AG1336">
        <v>-1</v>
      </c>
      <c r="AH1336">
        <v>-1</v>
      </c>
      <c r="AI1336">
        <v>-1</v>
      </c>
      <c r="AJ1336">
        <v>-1</v>
      </c>
      <c r="AK1336">
        <v>1</v>
      </c>
      <c r="AL1336">
        <v>3</v>
      </c>
      <c r="AM1336" t="s">
        <v>177</v>
      </c>
      <c r="AN1336">
        <v>8</v>
      </c>
      <c r="AT1336">
        <v>20.2</v>
      </c>
      <c r="AU1336">
        <v>20.2</v>
      </c>
      <c r="AV1336">
        <v>20.2</v>
      </c>
      <c r="AW1336">
        <v>20.2</v>
      </c>
      <c r="AX1336">
        <v>20.2</v>
      </c>
      <c r="AY1336">
        <v>20.2</v>
      </c>
      <c r="AZ1336">
        <v>20.2</v>
      </c>
      <c r="BA1336">
        <v>20.2</v>
      </c>
      <c r="BB1336">
        <v>20.2</v>
      </c>
      <c r="BC1336">
        <v>20.2</v>
      </c>
      <c r="BD1336">
        <v>20.2</v>
      </c>
      <c r="BE1336">
        <v>20.2</v>
      </c>
      <c r="BF1336">
        <v>20.2</v>
      </c>
      <c r="BG1336">
        <v>20.2</v>
      </c>
      <c r="BH1336">
        <v>20.2</v>
      </c>
      <c r="BI1336">
        <v>20.2</v>
      </c>
      <c r="BJ1336" s="2">
        <f t="shared" ref="BJ1336:BK1336" si="1371">ROUND(AVERAGE(AT1336:BI1336),0)</f>
        <v>20</v>
      </c>
      <c r="BK1336" s="2">
        <f t="shared" si="1371"/>
        <v>20</v>
      </c>
      <c r="BP1336" s="12">
        <f t="shared" si="1324"/>
        <v>20</v>
      </c>
      <c r="BQ1336" s="12">
        <f t="shared" si="1325"/>
        <v>20</v>
      </c>
    </row>
    <row r="1337" spans="1:69" ht="19.5" x14ac:dyDescent="0.6">
      <c r="A1337" t="s">
        <v>200</v>
      </c>
      <c r="B1337" t="s">
        <v>337</v>
      </c>
      <c r="C1337" t="s">
        <v>391</v>
      </c>
      <c r="D1337" t="s">
        <v>352</v>
      </c>
      <c r="E1337" t="s">
        <v>203</v>
      </c>
      <c r="F1337" t="s">
        <v>173</v>
      </c>
      <c r="G1337">
        <v>34</v>
      </c>
      <c r="H1337" t="s">
        <v>181</v>
      </c>
      <c r="I1337">
        <v>1</v>
      </c>
      <c r="J1337" t="s">
        <v>176</v>
      </c>
      <c r="K1337" t="b">
        <v>0</v>
      </c>
      <c r="L1337">
        <v>0</v>
      </c>
      <c r="M1337">
        <v>200</v>
      </c>
      <c r="N1337">
        <v>0</v>
      </c>
      <c r="O1337">
        <v>200</v>
      </c>
      <c r="P1337">
        <v>-1</v>
      </c>
      <c r="Q1337">
        <v>-1</v>
      </c>
      <c r="R1337">
        <v>-1</v>
      </c>
      <c r="S1337">
        <v>-1</v>
      </c>
      <c r="T1337">
        <v>-1</v>
      </c>
      <c r="U1337">
        <v>-1</v>
      </c>
      <c r="V1337">
        <v>-1</v>
      </c>
      <c r="W1337">
        <v>-1</v>
      </c>
      <c r="X1337">
        <v>-1</v>
      </c>
      <c r="Y1337">
        <v>-1</v>
      </c>
      <c r="Z1337">
        <v>-1</v>
      </c>
      <c r="AA1337">
        <v>-1</v>
      </c>
      <c r="AB1337">
        <v>-1</v>
      </c>
      <c r="AC1337">
        <v>-1</v>
      </c>
      <c r="AD1337">
        <v>-1</v>
      </c>
      <c r="AE1337">
        <v>-1</v>
      </c>
      <c r="AF1337">
        <v>-1</v>
      </c>
      <c r="AG1337">
        <v>-1</v>
      </c>
      <c r="AH1337">
        <v>-1</v>
      </c>
      <c r="AI1337">
        <v>-1</v>
      </c>
      <c r="AJ1337">
        <v>-1</v>
      </c>
      <c r="AK1337">
        <v>1</v>
      </c>
      <c r="AL1337">
        <v>3</v>
      </c>
      <c r="AM1337" t="s">
        <v>177</v>
      </c>
      <c r="AN1337">
        <v>8</v>
      </c>
      <c r="AT1337">
        <v>4.0999999999999996</v>
      </c>
      <c r="AU1337">
        <v>4.0999999999999996</v>
      </c>
      <c r="AV1337">
        <v>4.0999999999999996</v>
      </c>
      <c r="AW1337">
        <v>4.0999999999999996</v>
      </c>
      <c r="AX1337">
        <v>4.0999999999999996</v>
      </c>
      <c r="AY1337">
        <v>4.0999999999999996</v>
      </c>
      <c r="AZ1337">
        <v>4.0999999999999996</v>
      </c>
      <c r="BA1337">
        <v>4.0999999999999996</v>
      </c>
      <c r="BB1337">
        <v>4.0999999999999996</v>
      </c>
      <c r="BC1337">
        <v>4.0999999999999996</v>
      </c>
      <c r="BD1337">
        <v>4.0999999999999996</v>
      </c>
      <c r="BE1337">
        <v>4.0999999999999996</v>
      </c>
      <c r="BF1337">
        <v>4.0999999999999996</v>
      </c>
      <c r="BG1337">
        <v>4.0999999999999996</v>
      </c>
      <c r="BH1337">
        <v>4.0999999999999996</v>
      </c>
      <c r="BI1337">
        <v>4.0999999999999996</v>
      </c>
      <c r="BJ1337" s="2">
        <f t="shared" ref="BJ1337:BK1337" si="1372">ROUND(AVERAGE(AT1337:BI1337),0)</f>
        <v>4</v>
      </c>
      <c r="BK1337" s="2">
        <f t="shared" si="1372"/>
        <v>4</v>
      </c>
      <c r="BP1337" s="12">
        <f t="shared" si="1324"/>
        <v>4</v>
      </c>
      <c r="BQ1337" s="12">
        <f t="shared" si="1325"/>
        <v>4</v>
      </c>
    </row>
    <row r="1338" spans="1:69" ht="19.5" x14ac:dyDescent="0.6">
      <c r="A1338" t="s">
        <v>200</v>
      </c>
      <c r="B1338" t="s">
        <v>337</v>
      </c>
      <c r="C1338" t="s">
        <v>391</v>
      </c>
      <c r="D1338" t="s">
        <v>352</v>
      </c>
      <c r="E1338" t="s">
        <v>203</v>
      </c>
      <c r="F1338" t="s">
        <v>173</v>
      </c>
      <c r="G1338">
        <v>35</v>
      </c>
      <c r="H1338" t="s">
        <v>181</v>
      </c>
      <c r="I1338">
        <v>1</v>
      </c>
      <c r="J1338" t="s">
        <v>176</v>
      </c>
      <c r="K1338" t="b">
        <v>0</v>
      </c>
      <c r="L1338">
        <v>0</v>
      </c>
      <c r="M1338">
        <v>200</v>
      </c>
      <c r="N1338">
        <v>0</v>
      </c>
      <c r="O1338">
        <v>200</v>
      </c>
      <c r="P1338">
        <v>-1</v>
      </c>
      <c r="Q1338">
        <v>-1</v>
      </c>
      <c r="R1338">
        <v>-1</v>
      </c>
      <c r="S1338">
        <v>-1</v>
      </c>
      <c r="T1338">
        <v>-1</v>
      </c>
      <c r="U1338">
        <v>-1</v>
      </c>
      <c r="V1338">
        <v>-1</v>
      </c>
      <c r="W1338">
        <v>-1</v>
      </c>
      <c r="X1338">
        <v>-1</v>
      </c>
      <c r="Y1338">
        <v>-1</v>
      </c>
      <c r="Z1338">
        <v>-1</v>
      </c>
      <c r="AA1338">
        <v>-1</v>
      </c>
      <c r="AB1338">
        <v>-1</v>
      </c>
      <c r="AC1338">
        <v>-1</v>
      </c>
      <c r="AD1338">
        <v>-1</v>
      </c>
      <c r="AE1338">
        <v>-1</v>
      </c>
      <c r="AF1338">
        <v>-1</v>
      </c>
      <c r="AG1338">
        <v>-1</v>
      </c>
      <c r="AH1338">
        <v>-1</v>
      </c>
      <c r="AI1338">
        <v>-1</v>
      </c>
      <c r="AJ1338">
        <v>-1</v>
      </c>
      <c r="AK1338">
        <v>1</v>
      </c>
      <c r="AL1338">
        <v>3</v>
      </c>
      <c r="AM1338" t="s">
        <v>177</v>
      </c>
      <c r="AN1338">
        <v>8</v>
      </c>
      <c r="AT1338">
        <v>150.30000000000001</v>
      </c>
      <c r="AU1338">
        <v>150.30000000000001</v>
      </c>
      <c r="AV1338">
        <v>150.30000000000001</v>
      </c>
      <c r="AW1338">
        <v>150.30000000000001</v>
      </c>
      <c r="AX1338">
        <v>150.30000000000001</v>
      </c>
      <c r="AY1338">
        <v>150.30000000000001</v>
      </c>
      <c r="AZ1338">
        <v>150.30000000000001</v>
      </c>
      <c r="BA1338">
        <v>150.30000000000001</v>
      </c>
      <c r="BB1338">
        <v>150.30000000000001</v>
      </c>
      <c r="BC1338">
        <v>150.30000000000001</v>
      </c>
      <c r="BD1338">
        <v>150.30000000000001</v>
      </c>
      <c r="BE1338">
        <v>150.30000000000001</v>
      </c>
      <c r="BF1338">
        <v>150.30000000000001</v>
      </c>
      <c r="BG1338">
        <v>150.30000000000001</v>
      </c>
      <c r="BH1338">
        <v>150.30000000000001</v>
      </c>
      <c r="BI1338">
        <v>150.30000000000001</v>
      </c>
      <c r="BJ1338" s="2">
        <f t="shared" ref="BJ1338:BK1338" si="1373">ROUND(AVERAGE(AT1338:BI1338),0)</f>
        <v>150</v>
      </c>
      <c r="BK1338" s="2">
        <f t="shared" si="1373"/>
        <v>150</v>
      </c>
      <c r="BP1338" s="12">
        <f t="shared" si="1324"/>
        <v>150</v>
      </c>
      <c r="BQ1338" s="12">
        <f t="shared" si="1325"/>
        <v>150</v>
      </c>
    </row>
    <row r="1339" spans="1:69" ht="19.5" x14ac:dyDescent="0.6">
      <c r="A1339" t="s">
        <v>200</v>
      </c>
      <c r="B1339" t="s">
        <v>337</v>
      </c>
      <c r="C1339" t="s">
        <v>391</v>
      </c>
      <c r="D1339" t="s">
        <v>352</v>
      </c>
      <c r="E1339" t="s">
        <v>203</v>
      </c>
      <c r="F1339" t="s">
        <v>173</v>
      </c>
      <c r="G1339">
        <v>36</v>
      </c>
      <c r="H1339" t="s">
        <v>181</v>
      </c>
      <c r="I1339">
        <v>1</v>
      </c>
      <c r="J1339" t="s">
        <v>176</v>
      </c>
      <c r="K1339" t="b">
        <v>0</v>
      </c>
      <c r="L1339">
        <v>0</v>
      </c>
      <c r="M1339">
        <v>200</v>
      </c>
      <c r="N1339">
        <v>0</v>
      </c>
      <c r="O1339">
        <v>200</v>
      </c>
      <c r="P1339">
        <v>-1</v>
      </c>
      <c r="Q1339">
        <v>-1</v>
      </c>
      <c r="R1339">
        <v>-1</v>
      </c>
      <c r="S1339">
        <v>-1</v>
      </c>
      <c r="T1339">
        <v>-1</v>
      </c>
      <c r="U1339">
        <v>-1</v>
      </c>
      <c r="V1339">
        <v>-1</v>
      </c>
      <c r="W1339">
        <v>-1</v>
      </c>
      <c r="X1339">
        <v>-1</v>
      </c>
      <c r="Y1339">
        <v>-1</v>
      </c>
      <c r="Z1339">
        <v>-1</v>
      </c>
      <c r="AA1339">
        <v>-1</v>
      </c>
      <c r="AB1339">
        <v>-1</v>
      </c>
      <c r="AC1339">
        <v>-1</v>
      </c>
      <c r="AD1339">
        <v>-1</v>
      </c>
      <c r="AE1339">
        <v>-1</v>
      </c>
      <c r="AF1339">
        <v>-1</v>
      </c>
      <c r="AG1339">
        <v>-1</v>
      </c>
      <c r="AH1339">
        <v>-1</v>
      </c>
      <c r="AI1339">
        <v>-1</v>
      </c>
      <c r="AJ1339">
        <v>-1</v>
      </c>
      <c r="AK1339">
        <v>1</v>
      </c>
      <c r="AL1339">
        <v>3</v>
      </c>
      <c r="AM1339" t="s">
        <v>177</v>
      </c>
      <c r="AN1339">
        <v>8</v>
      </c>
      <c r="AT1339">
        <v>108.2</v>
      </c>
      <c r="AU1339">
        <v>108.2</v>
      </c>
      <c r="AV1339">
        <v>108.2</v>
      </c>
      <c r="AW1339">
        <v>108.2</v>
      </c>
      <c r="AX1339">
        <v>108.2</v>
      </c>
      <c r="AY1339">
        <v>108.2</v>
      </c>
      <c r="AZ1339">
        <v>108.2</v>
      </c>
      <c r="BA1339">
        <v>108.2</v>
      </c>
      <c r="BB1339">
        <v>108.2</v>
      </c>
      <c r="BC1339">
        <v>108.2</v>
      </c>
      <c r="BD1339">
        <v>108.2</v>
      </c>
      <c r="BE1339">
        <v>108.2</v>
      </c>
      <c r="BF1339">
        <v>108.2</v>
      </c>
      <c r="BG1339">
        <v>108.2</v>
      </c>
      <c r="BH1339">
        <v>108.2</v>
      </c>
      <c r="BI1339">
        <v>108.2</v>
      </c>
      <c r="BJ1339" s="2">
        <f t="shared" ref="BJ1339:BK1339" si="1374">ROUND(AVERAGE(AT1339:BI1339),0)</f>
        <v>108</v>
      </c>
      <c r="BK1339" s="2">
        <f t="shared" si="1374"/>
        <v>108</v>
      </c>
      <c r="BP1339" s="12">
        <f t="shared" si="1324"/>
        <v>108</v>
      </c>
      <c r="BQ1339" s="12">
        <f t="shared" si="1325"/>
        <v>108</v>
      </c>
    </row>
    <row r="1340" spans="1:69" ht="19.5" x14ac:dyDescent="0.6">
      <c r="A1340" t="s">
        <v>200</v>
      </c>
      <c r="B1340" t="s">
        <v>337</v>
      </c>
      <c r="C1340" t="s">
        <v>391</v>
      </c>
      <c r="D1340" t="s">
        <v>355</v>
      </c>
      <c r="E1340" t="s">
        <v>203</v>
      </c>
      <c r="F1340" t="s">
        <v>173</v>
      </c>
      <c r="G1340">
        <v>26</v>
      </c>
      <c r="H1340" t="s">
        <v>181</v>
      </c>
      <c r="I1340">
        <v>1</v>
      </c>
      <c r="J1340" t="s">
        <v>176</v>
      </c>
      <c r="K1340" t="b">
        <v>0</v>
      </c>
      <c r="L1340">
        <v>0</v>
      </c>
      <c r="M1340">
        <v>200</v>
      </c>
      <c r="N1340">
        <v>0</v>
      </c>
      <c r="O1340">
        <v>200</v>
      </c>
      <c r="P1340">
        <v>-1</v>
      </c>
      <c r="Q1340">
        <v>-1</v>
      </c>
      <c r="R1340">
        <v>-1</v>
      </c>
      <c r="S1340">
        <v>-1</v>
      </c>
      <c r="T1340">
        <v>-1</v>
      </c>
      <c r="U1340">
        <v>-1</v>
      </c>
      <c r="V1340">
        <v>-1</v>
      </c>
      <c r="W1340">
        <v>-1</v>
      </c>
      <c r="X1340">
        <v>-1</v>
      </c>
      <c r="Y1340">
        <v>-1</v>
      </c>
      <c r="Z1340">
        <v>-1</v>
      </c>
      <c r="AA1340">
        <v>-1</v>
      </c>
      <c r="AB1340">
        <v>-1</v>
      </c>
      <c r="AC1340">
        <v>-1</v>
      </c>
      <c r="AD1340">
        <v>-1</v>
      </c>
      <c r="AE1340">
        <v>-1</v>
      </c>
      <c r="AF1340">
        <v>-1</v>
      </c>
      <c r="AG1340">
        <v>-1</v>
      </c>
      <c r="AH1340">
        <v>-1</v>
      </c>
      <c r="AI1340">
        <v>-1</v>
      </c>
      <c r="AJ1340">
        <v>-1</v>
      </c>
      <c r="AK1340">
        <v>1</v>
      </c>
      <c r="AL1340">
        <v>3</v>
      </c>
      <c r="AM1340" t="s">
        <v>177</v>
      </c>
      <c r="AN1340">
        <v>8</v>
      </c>
      <c r="AT1340">
        <v>175.5</v>
      </c>
      <c r="AU1340">
        <v>175.5</v>
      </c>
      <c r="AV1340">
        <v>175.5</v>
      </c>
      <c r="AW1340">
        <v>175.5</v>
      </c>
      <c r="AX1340">
        <v>175.5</v>
      </c>
      <c r="AY1340">
        <v>175.5</v>
      </c>
      <c r="AZ1340">
        <v>175.5</v>
      </c>
      <c r="BA1340">
        <v>175.5</v>
      </c>
      <c r="BB1340">
        <v>175.5</v>
      </c>
      <c r="BC1340">
        <v>175.5</v>
      </c>
      <c r="BD1340">
        <v>175.5</v>
      </c>
      <c r="BE1340">
        <v>175.5</v>
      </c>
      <c r="BF1340">
        <v>175.5</v>
      </c>
      <c r="BG1340">
        <v>175.5</v>
      </c>
      <c r="BH1340">
        <v>175.5</v>
      </c>
      <c r="BI1340">
        <v>175.5</v>
      </c>
      <c r="BJ1340" s="2">
        <f t="shared" ref="BJ1340:BK1340" si="1375">ROUND(AVERAGE(AT1340:BI1340),0)</f>
        <v>176</v>
      </c>
      <c r="BK1340" s="2">
        <f t="shared" si="1375"/>
        <v>176</v>
      </c>
      <c r="BP1340" s="12">
        <f t="shared" si="1324"/>
        <v>176</v>
      </c>
      <c r="BQ1340" s="12">
        <f t="shared" si="1325"/>
        <v>176</v>
      </c>
    </row>
    <row r="1341" spans="1:69" ht="19.5" x14ac:dyDescent="0.6">
      <c r="A1341" t="s">
        <v>200</v>
      </c>
      <c r="B1341" t="s">
        <v>337</v>
      </c>
      <c r="C1341" t="s">
        <v>391</v>
      </c>
      <c r="D1341" t="s">
        <v>355</v>
      </c>
      <c r="E1341" t="s">
        <v>203</v>
      </c>
      <c r="F1341" t="s">
        <v>173</v>
      </c>
      <c r="G1341">
        <v>27</v>
      </c>
      <c r="H1341" t="s">
        <v>181</v>
      </c>
      <c r="I1341">
        <v>1</v>
      </c>
      <c r="J1341" t="s">
        <v>176</v>
      </c>
      <c r="K1341" t="b">
        <v>0</v>
      </c>
      <c r="L1341">
        <v>0</v>
      </c>
      <c r="M1341">
        <v>200</v>
      </c>
      <c r="N1341">
        <v>0</v>
      </c>
      <c r="O1341">
        <v>200</v>
      </c>
      <c r="P1341">
        <v>-1</v>
      </c>
      <c r="Q1341">
        <v>-1</v>
      </c>
      <c r="R1341">
        <v>-1</v>
      </c>
      <c r="S1341">
        <v>-1</v>
      </c>
      <c r="T1341">
        <v>-1</v>
      </c>
      <c r="U1341">
        <v>-1</v>
      </c>
      <c r="V1341">
        <v>-1</v>
      </c>
      <c r="W1341">
        <v>-1</v>
      </c>
      <c r="X1341">
        <v>-1</v>
      </c>
      <c r="Y1341">
        <v>-1</v>
      </c>
      <c r="Z1341">
        <v>-1</v>
      </c>
      <c r="AA1341">
        <v>-1</v>
      </c>
      <c r="AB1341">
        <v>-1</v>
      </c>
      <c r="AC1341">
        <v>-1</v>
      </c>
      <c r="AD1341">
        <v>-1</v>
      </c>
      <c r="AE1341">
        <v>-1</v>
      </c>
      <c r="AF1341">
        <v>-1</v>
      </c>
      <c r="AG1341">
        <v>-1</v>
      </c>
      <c r="AH1341">
        <v>-1</v>
      </c>
      <c r="AI1341">
        <v>-1</v>
      </c>
      <c r="AJ1341">
        <v>-1</v>
      </c>
      <c r="AK1341">
        <v>1</v>
      </c>
      <c r="AL1341">
        <v>3</v>
      </c>
      <c r="AM1341" t="s">
        <v>177</v>
      </c>
      <c r="AN1341">
        <v>8</v>
      </c>
      <c r="AT1341">
        <v>12.4</v>
      </c>
      <c r="AU1341">
        <v>12.4</v>
      </c>
      <c r="AV1341">
        <v>12.4</v>
      </c>
      <c r="AW1341">
        <v>12.4</v>
      </c>
      <c r="AX1341">
        <v>12.4</v>
      </c>
      <c r="AY1341">
        <v>12.4</v>
      </c>
      <c r="AZ1341">
        <v>12.4</v>
      </c>
      <c r="BA1341">
        <v>12.4</v>
      </c>
      <c r="BB1341">
        <v>12.4</v>
      </c>
      <c r="BC1341">
        <v>12.4</v>
      </c>
      <c r="BD1341">
        <v>12.4</v>
      </c>
      <c r="BE1341">
        <v>12.4</v>
      </c>
      <c r="BF1341">
        <v>12.4</v>
      </c>
      <c r="BG1341">
        <v>12.4</v>
      </c>
      <c r="BH1341">
        <v>12.4</v>
      </c>
      <c r="BI1341">
        <v>12.4</v>
      </c>
      <c r="BJ1341" s="2">
        <f t="shared" ref="BJ1341:BK1341" si="1376">ROUND(AVERAGE(AT1341:BI1341),0)</f>
        <v>12</v>
      </c>
      <c r="BK1341" s="2">
        <f t="shared" si="1376"/>
        <v>12</v>
      </c>
      <c r="BP1341" s="12">
        <f t="shared" si="1324"/>
        <v>12</v>
      </c>
      <c r="BQ1341" s="12">
        <f t="shared" si="1325"/>
        <v>12</v>
      </c>
    </row>
    <row r="1342" spans="1:69" ht="19.5" x14ac:dyDescent="0.6">
      <c r="A1342" t="s">
        <v>200</v>
      </c>
      <c r="B1342" t="s">
        <v>337</v>
      </c>
      <c r="C1342" t="s">
        <v>391</v>
      </c>
      <c r="D1342" t="s">
        <v>355</v>
      </c>
      <c r="E1342" t="s">
        <v>203</v>
      </c>
      <c r="F1342" t="s">
        <v>173</v>
      </c>
      <c r="G1342">
        <v>35</v>
      </c>
      <c r="H1342" t="s">
        <v>181</v>
      </c>
      <c r="I1342">
        <v>1</v>
      </c>
      <c r="J1342" t="s">
        <v>176</v>
      </c>
      <c r="K1342" t="b">
        <v>0</v>
      </c>
      <c r="L1342">
        <v>0</v>
      </c>
      <c r="M1342">
        <v>200</v>
      </c>
      <c r="N1342">
        <v>0</v>
      </c>
      <c r="O1342">
        <v>200</v>
      </c>
      <c r="P1342">
        <v>-1</v>
      </c>
      <c r="Q1342">
        <v>-1</v>
      </c>
      <c r="R1342">
        <v>-1</v>
      </c>
      <c r="S1342">
        <v>-1</v>
      </c>
      <c r="T1342">
        <v>-1</v>
      </c>
      <c r="U1342">
        <v>-1</v>
      </c>
      <c r="V1342">
        <v>-1</v>
      </c>
      <c r="W1342">
        <v>-1</v>
      </c>
      <c r="X1342">
        <v>-1</v>
      </c>
      <c r="Y1342">
        <v>-1</v>
      </c>
      <c r="Z1342">
        <v>-1</v>
      </c>
      <c r="AA1342">
        <v>-1</v>
      </c>
      <c r="AB1342">
        <v>-1</v>
      </c>
      <c r="AC1342">
        <v>-1</v>
      </c>
      <c r="AD1342">
        <v>-1</v>
      </c>
      <c r="AE1342">
        <v>-1</v>
      </c>
      <c r="AF1342">
        <v>-1</v>
      </c>
      <c r="AG1342">
        <v>-1</v>
      </c>
      <c r="AH1342">
        <v>-1</v>
      </c>
      <c r="AI1342">
        <v>-1</v>
      </c>
      <c r="AJ1342">
        <v>-1</v>
      </c>
      <c r="AK1342">
        <v>1</v>
      </c>
      <c r="AL1342">
        <v>3</v>
      </c>
      <c r="AM1342" t="s">
        <v>177</v>
      </c>
      <c r="AN1342">
        <v>8</v>
      </c>
      <c r="AT1342">
        <v>347.3</v>
      </c>
      <c r="AU1342">
        <v>347.3</v>
      </c>
      <c r="AV1342">
        <v>347.3</v>
      </c>
      <c r="AW1342">
        <v>347.3</v>
      </c>
      <c r="AX1342">
        <v>347.3</v>
      </c>
      <c r="AY1342">
        <v>347.3</v>
      </c>
      <c r="AZ1342">
        <v>347.3</v>
      </c>
      <c r="BA1342">
        <v>347.3</v>
      </c>
      <c r="BB1342">
        <v>347.3</v>
      </c>
      <c r="BC1342">
        <v>347.3</v>
      </c>
      <c r="BD1342">
        <v>347.3</v>
      </c>
      <c r="BE1342">
        <v>347.3</v>
      </c>
      <c r="BF1342">
        <v>347.3</v>
      </c>
      <c r="BG1342">
        <v>347.3</v>
      </c>
      <c r="BH1342">
        <v>347.3</v>
      </c>
      <c r="BI1342">
        <v>347.3</v>
      </c>
      <c r="BJ1342" s="2">
        <f t="shared" ref="BJ1342:BK1342" si="1377">ROUND(AVERAGE(AT1342:BI1342),0)</f>
        <v>347</v>
      </c>
      <c r="BK1342" s="2">
        <f t="shared" si="1377"/>
        <v>347</v>
      </c>
      <c r="BP1342" s="12">
        <f t="shared" si="1324"/>
        <v>347</v>
      </c>
      <c r="BQ1342" s="12">
        <f t="shared" si="1325"/>
        <v>347</v>
      </c>
    </row>
    <row r="1343" spans="1:69" ht="19.5" x14ac:dyDescent="0.6">
      <c r="A1343" t="s">
        <v>200</v>
      </c>
      <c r="B1343" t="s">
        <v>337</v>
      </c>
      <c r="C1343" t="s">
        <v>391</v>
      </c>
      <c r="D1343" t="s">
        <v>355</v>
      </c>
      <c r="E1343" t="s">
        <v>203</v>
      </c>
      <c r="F1343" t="s">
        <v>173</v>
      </c>
      <c r="G1343">
        <v>36</v>
      </c>
      <c r="H1343" t="s">
        <v>181</v>
      </c>
      <c r="I1343">
        <v>1</v>
      </c>
      <c r="J1343" t="s">
        <v>176</v>
      </c>
      <c r="K1343" t="b">
        <v>0</v>
      </c>
      <c r="L1343">
        <v>0</v>
      </c>
      <c r="M1343">
        <v>200</v>
      </c>
      <c r="N1343">
        <v>0</v>
      </c>
      <c r="O1343">
        <v>200</v>
      </c>
      <c r="P1343">
        <v>-1</v>
      </c>
      <c r="Q1343">
        <v>-1</v>
      </c>
      <c r="R1343">
        <v>-1</v>
      </c>
      <c r="S1343">
        <v>-1</v>
      </c>
      <c r="T1343">
        <v>-1</v>
      </c>
      <c r="U1343">
        <v>-1</v>
      </c>
      <c r="V1343">
        <v>-1</v>
      </c>
      <c r="W1343">
        <v>-1</v>
      </c>
      <c r="X1343">
        <v>-1</v>
      </c>
      <c r="Y1343">
        <v>-1</v>
      </c>
      <c r="Z1343">
        <v>-1</v>
      </c>
      <c r="AA1343">
        <v>-1</v>
      </c>
      <c r="AB1343">
        <v>-1</v>
      </c>
      <c r="AC1343">
        <v>-1</v>
      </c>
      <c r="AD1343">
        <v>-1</v>
      </c>
      <c r="AE1343">
        <v>-1</v>
      </c>
      <c r="AF1343">
        <v>-1</v>
      </c>
      <c r="AG1343">
        <v>-1</v>
      </c>
      <c r="AH1343">
        <v>-1</v>
      </c>
      <c r="AI1343">
        <v>-1</v>
      </c>
      <c r="AJ1343">
        <v>-1</v>
      </c>
      <c r="AK1343">
        <v>1</v>
      </c>
      <c r="AL1343">
        <v>3</v>
      </c>
      <c r="AM1343" t="s">
        <v>177</v>
      </c>
      <c r="AN1343">
        <v>8</v>
      </c>
      <c r="AT1343">
        <v>649.4</v>
      </c>
      <c r="AU1343">
        <v>649.4</v>
      </c>
      <c r="AV1343">
        <v>649.4</v>
      </c>
      <c r="AW1343">
        <v>649.4</v>
      </c>
      <c r="AX1343">
        <v>649.4</v>
      </c>
      <c r="AY1343">
        <v>649.4</v>
      </c>
      <c r="AZ1343">
        <v>649.4</v>
      </c>
      <c r="BA1343">
        <v>649.4</v>
      </c>
      <c r="BB1343">
        <v>649.4</v>
      </c>
      <c r="BC1343">
        <v>649.4</v>
      </c>
      <c r="BD1343">
        <v>649.4</v>
      </c>
      <c r="BE1343">
        <v>649.4</v>
      </c>
      <c r="BF1343">
        <v>649.4</v>
      </c>
      <c r="BG1343">
        <v>649.4</v>
      </c>
      <c r="BH1343">
        <v>649.4</v>
      </c>
      <c r="BI1343">
        <v>649.4</v>
      </c>
      <c r="BJ1343" s="2">
        <f t="shared" ref="BJ1343:BK1343" si="1378">ROUND(AVERAGE(AT1343:BI1343),0)</f>
        <v>649</v>
      </c>
      <c r="BK1343" s="2">
        <f t="shared" si="1378"/>
        <v>649</v>
      </c>
      <c r="BP1343" s="12">
        <f t="shared" si="1324"/>
        <v>649</v>
      </c>
      <c r="BQ1343" s="12">
        <f t="shared" si="1325"/>
        <v>649</v>
      </c>
    </row>
    <row r="1344" spans="1:69" ht="19.5" x14ac:dyDescent="0.6">
      <c r="A1344" t="s">
        <v>200</v>
      </c>
      <c r="B1344" t="s">
        <v>337</v>
      </c>
      <c r="C1344" t="s">
        <v>391</v>
      </c>
      <c r="D1344" t="s">
        <v>358</v>
      </c>
      <c r="E1344" t="s">
        <v>203</v>
      </c>
      <c r="F1344" t="s">
        <v>173</v>
      </c>
      <c r="G1344">
        <v>35</v>
      </c>
      <c r="H1344" t="s">
        <v>181</v>
      </c>
      <c r="I1344">
        <v>1</v>
      </c>
      <c r="J1344" t="s">
        <v>176</v>
      </c>
      <c r="K1344" t="b">
        <v>0</v>
      </c>
      <c r="L1344">
        <v>0</v>
      </c>
      <c r="M1344">
        <v>200</v>
      </c>
      <c r="N1344">
        <v>0</v>
      </c>
      <c r="O1344">
        <v>200</v>
      </c>
      <c r="P1344">
        <v>-1</v>
      </c>
      <c r="Q1344">
        <v>-1</v>
      </c>
      <c r="R1344">
        <v>-1</v>
      </c>
      <c r="S1344">
        <v>-1</v>
      </c>
      <c r="T1344">
        <v>-1</v>
      </c>
      <c r="U1344">
        <v>-1</v>
      </c>
      <c r="V1344">
        <v>-1</v>
      </c>
      <c r="W1344">
        <v>-1</v>
      </c>
      <c r="X1344">
        <v>-1</v>
      </c>
      <c r="Y1344">
        <v>-1</v>
      </c>
      <c r="Z1344">
        <v>-1</v>
      </c>
      <c r="AA1344">
        <v>-1</v>
      </c>
      <c r="AB1344">
        <v>-1</v>
      </c>
      <c r="AC1344">
        <v>-1</v>
      </c>
      <c r="AD1344">
        <v>-1</v>
      </c>
      <c r="AE1344">
        <v>-1</v>
      </c>
      <c r="AF1344">
        <v>-1</v>
      </c>
      <c r="AG1344">
        <v>-1</v>
      </c>
      <c r="AH1344">
        <v>-1</v>
      </c>
      <c r="AI1344">
        <v>-1</v>
      </c>
      <c r="AJ1344">
        <v>-1</v>
      </c>
      <c r="AK1344">
        <v>1</v>
      </c>
      <c r="AL1344">
        <v>3</v>
      </c>
      <c r="AM1344" t="s">
        <v>177</v>
      </c>
      <c r="AN1344">
        <v>8</v>
      </c>
      <c r="AT1344">
        <v>36.5</v>
      </c>
      <c r="AU1344">
        <v>36.5</v>
      </c>
      <c r="AV1344">
        <v>36.5</v>
      </c>
      <c r="AW1344">
        <v>36.5</v>
      </c>
      <c r="AX1344">
        <v>36.5</v>
      </c>
      <c r="AY1344">
        <v>36.5</v>
      </c>
      <c r="AZ1344">
        <v>36.5</v>
      </c>
      <c r="BA1344">
        <v>36.5</v>
      </c>
      <c r="BB1344">
        <v>36.5</v>
      </c>
      <c r="BC1344">
        <v>36.5</v>
      </c>
      <c r="BD1344">
        <v>36.5</v>
      </c>
      <c r="BE1344">
        <v>36.5</v>
      </c>
      <c r="BF1344">
        <v>36.5</v>
      </c>
      <c r="BG1344">
        <v>36.5</v>
      </c>
      <c r="BH1344">
        <v>36.5</v>
      </c>
      <c r="BI1344">
        <v>36.5</v>
      </c>
      <c r="BJ1344" s="2">
        <f t="shared" ref="BJ1344:BK1344" si="1379">ROUND(AVERAGE(AT1344:BI1344),0)</f>
        <v>37</v>
      </c>
      <c r="BK1344" s="2">
        <f t="shared" si="1379"/>
        <v>37</v>
      </c>
      <c r="BP1344" s="12">
        <f t="shared" si="1324"/>
        <v>37</v>
      </c>
      <c r="BQ1344" s="12">
        <f t="shared" si="1325"/>
        <v>37</v>
      </c>
    </row>
    <row r="1345" spans="1:69" ht="19.5" x14ac:dyDescent="0.6">
      <c r="A1345" t="s">
        <v>200</v>
      </c>
      <c r="B1345" t="s">
        <v>337</v>
      </c>
      <c r="C1345" t="s">
        <v>391</v>
      </c>
      <c r="D1345" t="s">
        <v>358</v>
      </c>
      <c r="E1345" t="s">
        <v>203</v>
      </c>
      <c r="F1345" t="s">
        <v>173</v>
      </c>
      <c r="G1345">
        <v>36</v>
      </c>
      <c r="H1345" t="s">
        <v>181</v>
      </c>
      <c r="I1345">
        <v>1</v>
      </c>
      <c r="J1345" t="s">
        <v>176</v>
      </c>
      <c r="K1345" t="b">
        <v>0</v>
      </c>
      <c r="L1345">
        <v>0</v>
      </c>
      <c r="M1345">
        <v>200</v>
      </c>
      <c r="N1345">
        <v>0</v>
      </c>
      <c r="O1345">
        <v>200</v>
      </c>
      <c r="P1345">
        <v>-1</v>
      </c>
      <c r="Q1345">
        <v>-1</v>
      </c>
      <c r="R1345">
        <v>-1</v>
      </c>
      <c r="S1345">
        <v>-1</v>
      </c>
      <c r="T1345">
        <v>-1</v>
      </c>
      <c r="U1345">
        <v>-1</v>
      </c>
      <c r="V1345">
        <v>-1</v>
      </c>
      <c r="W1345">
        <v>-1</v>
      </c>
      <c r="X1345">
        <v>-1</v>
      </c>
      <c r="Y1345">
        <v>-1</v>
      </c>
      <c r="Z1345">
        <v>-1</v>
      </c>
      <c r="AA1345">
        <v>-1</v>
      </c>
      <c r="AB1345">
        <v>-1</v>
      </c>
      <c r="AC1345">
        <v>-1</v>
      </c>
      <c r="AD1345">
        <v>-1</v>
      </c>
      <c r="AE1345">
        <v>-1</v>
      </c>
      <c r="AF1345">
        <v>-1</v>
      </c>
      <c r="AG1345">
        <v>-1</v>
      </c>
      <c r="AH1345">
        <v>-1</v>
      </c>
      <c r="AI1345">
        <v>-1</v>
      </c>
      <c r="AJ1345">
        <v>-1</v>
      </c>
      <c r="AK1345">
        <v>1</v>
      </c>
      <c r="AL1345">
        <v>3</v>
      </c>
      <c r="AM1345" t="s">
        <v>177</v>
      </c>
      <c r="AN1345">
        <v>8</v>
      </c>
      <c r="AT1345">
        <v>89.7</v>
      </c>
      <c r="AU1345">
        <v>89.7</v>
      </c>
      <c r="AV1345">
        <v>89.7</v>
      </c>
      <c r="AW1345">
        <v>89.7</v>
      </c>
      <c r="AX1345">
        <v>89.7</v>
      </c>
      <c r="AY1345">
        <v>89.7</v>
      </c>
      <c r="AZ1345">
        <v>89.7</v>
      </c>
      <c r="BA1345">
        <v>89.7</v>
      </c>
      <c r="BB1345">
        <v>89.7</v>
      </c>
      <c r="BC1345">
        <v>89.7</v>
      </c>
      <c r="BD1345">
        <v>89.7</v>
      </c>
      <c r="BE1345">
        <v>89.7</v>
      </c>
      <c r="BF1345">
        <v>89.7</v>
      </c>
      <c r="BG1345">
        <v>89.7</v>
      </c>
      <c r="BH1345">
        <v>89.7</v>
      </c>
      <c r="BI1345">
        <v>89.7</v>
      </c>
      <c r="BJ1345" s="2">
        <f t="shared" ref="BJ1345:BK1345" si="1380">ROUND(AVERAGE(AT1345:BI1345),0)</f>
        <v>90</v>
      </c>
      <c r="BK1345" s="2">
        <f t="shared" si="1380"/>
        <v>90</v>
      </c>
      <c r="BP1345" s="12">
        <f t="shared" si="1324"/>
        <v>90</v>
      </c>
      <c r="BQ1345" s="12">
        <f t="shared" si="1325"/>
        <v>90</v>
      </c>
    </row>
    <row r="1346" spans="1:69" ht="19.5" x14ac:dyDescent="0.6">
      <c r="A1346" t="s">
        <v>200</v>
      </c>
      <c r="B1346" t="s">
        <v>337</v>
      </c>
      <c r="C1346" t="s">
        <v>391</v>
      </c>
      <c r="D1346" t="s">
        <v>358</v>
      </c>
      <c r="E1346" t="s">
        <v>203</v>
      </c>
      <c r="F1346" t="s">
        <v>173</v>
      </c>
      <c r="G1346">
        <v>37</v>
      </c>
      <c r="H1346" t="s">
        <v>181</v>
      </c>
      <c r="I1346">
        <v>1</v>
      </c>
      <c r="J1346" t="s">
        <v>176</v>
      </c>
      <c r="K1346" t="b">
        <v>0</v>
      </c>
      <c r="L1346">
        <v>0</v>
      </c>
      <c r="M1346">
        <v>200</v>
      </c>
      <c r="N1346">
        <v>0</v>
      </c>
      <c r="O1346">
        <v>200</v>
      </c>
      <c r="P1346">
        <v>-1</v>
      </c>
      <c r="Q1346">
        <v>-1</v>
      </c>
      <c r="R1346">
        <v>-1</v>
      </c>
      <c r="S1346">
        <v>-1</v>
      </c>
      <c r="T1346">
        <v>-1</v>
      </c>
      <c r="U1346">
        <v>-1</v>
      </c>
      <c r="V1346">
        <v>-1</v>
      </c>
      <c r="W1346">
        <v>-1</v>
      </c>
      <c r="X1346">
        <v>-1</v>
      </c>
      <c r="Y1346">
        <v>-1</v>
      </c>
      <c r="Z1346">
        <v>-1</v>
      </c>
      <c r="AA1346">
        <v>-1</v>
      </c>
      <c r="AB1346">
        <v>-1</v>
      </c>
      <c r="AC1346">
        <v>-1</v>
      </c>
      <c r="AD1346">
        <v>-1</v>
      </c>
      <c r="AE1346">
        <v>-1</v>
      </c>
      <c r="AF1346">
        <v>-1</v>
      </c>
      <c r="AG1346">
        <v>-1</v>
      </c>
      <c r="AH1346">
        <v>-1</v>
      </c>
      <c r="AI1346">
        <v>-1</v>
      </c>
      <c r="AJ1346">
        <v>-1</v>
      </c>
      <c r="AK1346">
        <v>1</v>
      </c>
      <c r="AL1346">
        <v>3</v>
      </c>
      <c r="AM1346" t="s">
        <v>177</v>
      </c>
      <c r="AN1346">
        <v>8</v>
      </c>
      <c r="AT1346">
        <v>33.200000000000003</v>
      </c>
      <c r="AU1346">
        <v>33.200000000000003</v>
      </c>
      <c r="AV1346">
        <v>33.200000000000003</v>
      </c>
      <c r="AW1346">
        <v>33.200000000000003</v>
      </c>
      <c r="AX1346">
        <v>33.200000000000003</v>
      </c>
      <c r="AY1346">
        <v>33.200000000000003</v>
      </c>
      <c r="AZ1346">
        <v>33.200000000000003</v>
      </c>
      <c r="BA1346">
        <v>33.200000000000003</v>
      </c>
      <c r="BB1346">
        <v>33.200000000000003</v>
      </c>
      <c r="BC1346">
        <v>33.200000000000003</v>
      </c>
      <c r="BD1346">
        <v>33.200000000000003</v>
      </c>
      <c r="BE1346">
        <v>33.200000000000003</v>
      </c>
      <c r="BF1346">
        <v>33.200000000000003</v>
      </c>
      <c r="BG1346">
        <v>33.200000000000003</v>
      </c>
      <c r="BH1346">
        <v>33.200000000000003</v>
      </c>
      <c r="BI1346">
        <v>33.200000000000003</v>
      </c>
      <c r="BJ1346" s="2">
        <f t="shared" ref="BJ1346:BK1346" si="1381">ROUND(AVERAGE(AT1346:BI1346),0)</f>
        <v>33</v>
      </c>
      <c r="BK1346" s="2">
        <f t="shared" si="1381"/>
        <v>33</v>
      </c>
      <c r="BP1346" s="12">
        <f t="shared" si="1324"/>
        <v>33</v>
      </c>
      <c r="BQ1346" s="12">
        <f t="shared" si="1325"/>
        <v>33</v>
      </c>
    </row>
    <row r="1347" spans="1:69" ht="19.5" x14ac:dyDescent="0.6">
      <c r="A1347" t="s">
        <v>200</v>
      </c>
      <c r="B1347" t="s">
        <v>337</v>
      </c>
      <c r="C1347" t="s">
        <v>391</v>
      </c>
      <c r="D1347" t="s">
        <v>358</v>
      </c>
      <c r="E1347" t="s">
        <v>203</v>
      </c>
      <c r="F1347" t="s">
        <v>173</v>
      </c>
      <c r="G1347">
        <v>46</v>
      </c>
      <c r="H1347" t="s">
        <v>181</v>
      </c>
      <c r="I1347">
        <v>1</v>
      </c>
      <c r="J1347" t="s">
        <v>176</v>
      </c>
      <c r="K1347" t="b">
        <v>0</v>
      </c>
      <c r="L1347">
        <v>0</v>
      </c>
      <c r="M1347">
        <v>200</v>
      </c>
      <c r="N1347">
        <v>0</v>
      </c>
      <c r="O1347">
        <v>200</v>
      </c>
      <c r="P1347">
        <v>-1</v>
      </c>
      <c r="Q1347">
        <v>-1</v>
      </c>
      <c r="R1347">
        <v>-1</v>
      </c>
      <c r="S1347">
        <v>-1</v>
      </c>
      <c r="T1347">
        <v>-1</v>
      </c>
      <c r="U1347">
        <v>-1</v>
      </c>
      <c r="V1347">
        <v>-1</v>
      </c>
      <c r="W1347">
        <v>-1</v>
      </c>
      <c r="X1347">
        <v>-1</v>
      </c>
      <c r="Y1347">
        <v>-1</v>
      </c>
      <c r="Z1347">
        <v>-1</v>
      </c>
      <c r="AA1347">
        <v>-1</v>
      </c>
      <c r="AB1347">
        <v>-1</v>
      </c>
      <c r="AC1347">
        <v>-1</v>
      </c>
      <c r="AD1347">
        <v>-1</v>
      </c>
      <c r="AE1347">
        <v>-1</v>
      </c>
      <c r="AF1347">
        <v>-1</v>
      </c>
      <c r="AG1347">
        <v>-1</v>
      </c>
      <c r="AH1347">
        <v>-1</v>
      </c>
      <c r="AI1347">
        <v>-1</v>
      </c>
      <c r="AJ1347">
        <v>-1</v>
      </c>
      <c r="AK1347">
        <v>1</v>
      </c>
      <c r="AL1347">
        <v>3</v>
      </c>
      <c r="AM1347" t="s">
        <v>177</v>
      </c>
      <c r="AN1347">
        <v>8</v>
      </c>
      <c r="AT1347">
        <v>91.2</v>
      </c>
      <c r="AU1347">
        <v>91.2</v>
      </c>
      <c r="AV1347">
        <v>91.2</v>
      </c>
      <c r="AW1347">
        <v>91.2</v>
      </c>
      <c r="AX1347">
        <v>91.2</v>
      </c>
      <c r="AY1347">
        <v>91.2</v>
      </c>
      <c r="AZ1347">
        <v>91.2</v>
      </c>
      <c r="BA1347">
        <v>91.2</v>
      </c>
      <c r="BB1347">
        <v>91.2</v>
      </c>
      <c r="BC1347">
        <v>91.2</v>
      </c>
      <c r="BD1347">
        <v>91.2</v>
      </c>
      <c r="BE1347">
        <v>91.2</v>
      </c>
      <c r="BF1347">
        <v>91.2</v>
      </c>
      <c r="BG1347">
        <v>91.2</v>
      </c>
      <c r="BH1347">
        <v>91.2</v>
      </c>
      <c r="BI1347">
        <v>91.2</v>
      </c>
      <c r="BJ1347" s="2">
        <f t="shared" ref="BJ1347:BK1347" si="1382">ROUND(AVERAGE(AT1347:BI1347),0)</f>
        <v>91</v>
      </c>
      <c r="BK1347" s="2">
        <f t="shared" si="1382"/>
        <v>91</v>
      </c>
      <c r="BP1347" s="12">
        <f t="shared" si="1324"/>
        <v>91</v>
      </c>
      <c r="BQ1347" s="12">
        <f t="shared" si="1325"/>
        <v>91</v>
      </c>
    </row>
    <row r="1348" spans="1:69" ht="19.5" x14ac:dyDescent="0.6">
      <c r="A1348" t="s">
        <v>200</v>
      </c>
      <c r="B1348" t="s">
        <v>337</v>
      </c>
      <c r="C1348" t="s">
        <v>391</v>
      </c>
      <c r="D1348" t="s">
        <v>360</v>
      </c>
      <c r="E1348" t="s">
        <v>203</v>
      </c>
      <c r="F1348" t="s">
        <v>173</v>
      </c>
      <c r="G1348">
        <v>26</v>
      </c>
      <c r="H1348" t="s">
        <v>181</v>
      </c>
      <c r="I1348">
        <v>1</v>
      </c>
      <c r="J1348" t="s">
        <v>176</v>
      </c>
      <c r="K1348" t="b">
        <v>0</v>
      </c>
      <c r="L1348">
        <v>0</v>
      </c>
      <c r="M1348">
        <v>200</v>
      </c>
      <c r="N1348">
        <v>0</v>
      </c>
      <c r="O1348">
        <v>200</v>
      </c>
      <c r="P1348">
        <v>-1</v>
      </c>
      <c r="Q1348">
        <v>-1</v>
      </c>
      <c r="R1348">
        <v>-1</v>
      </c>
      <c r="S1348">
        <v>-1</v>
      </c>
      <c r="T1348">
        <v>-1</v>
      </c>
      <c r="U1348">
        <v>-1</v>
      </c>
      <c r="V1348">
        <v>-1</v>
      </c>
      <c r="W1348">
        <v>-1</v>
      </c>
      <c r="X1348">
        <v>-1</v>
      </c>
      <c r="Y1348">
        <v>-1</v>
      </c>
      <c r="Z1348">
        <v>-1</v>
      </c>
      <c r="AA1348">
        <v>-1</v>
      </c>
      <c r="AB1348">
        <v>-1</v>
      </c>
      <c r="AC1348">
        <v>-1</v>
      </c>
      <c r="AD1348">
        <v>-1</v>
      </c>
      <c r="AE1348">
        <v>-1</v>
      </c>
      <c r="AF1348">
        <v>-1</v>
      </c>
      <c r="AG1348">
        <v>-1</v>
      </c>
      <c r="AH1348">
        <v>-1</v>
      </c>
      <c r="AI1348">
        <v>-1</v>
      </c>
      <c r="AJ1348">
        <v>-1</v>
      </c>
      <c r="AK1348">
        <v>1</v>
      </c>
      <c r="AL1348">
        <v>3</v>
      </c>
      <c r="AM1348" t="s">
        <v>177</v>
      </c>
      <c r="AN1348">
        <v>8</v>
      </c>
      <c r="AT1348">
        <v>7.4</v>
      </c>
      <c r="AU1348">
        <v>7.4</v>
      </c>
      <c r="AV1348">
        <v>7.4</v>
      </c>
      <c r="AW1348">
        <v>7.4</v>
      </c>
      <c r="AX1348">
        <v>7.4</v>
      </c>
      <c r="AY1348">
        <v>7.4</v>
      </c>
      <c r="AZ1348">
        <v>7.4</v>
      </c>
      <c r="BA1348">
        <v>7.4</v>
      </c>
      <c r="BB1348">
        <v>7.4</v>
      </c>
      <c r="BC1348">
        <v>7.4</v>
      </c>
      <c r="BD1348">
        <v>7.4</v>
      </c>
      <c r="BE1348">
        <v>7.4</v>
      </c>
      <c r="BF1348">
        <v>7.4</v>
      </c>
      <c r="BG1348">
        <v>7.4</v>
      </c>
      <c r="BH1348">
        <v>7.4</v>
      </c>
      <c r="BI1348">
        <v>7.4</v>
      </c>
      <c r="BJ1348" s="2">
        <f t="shared" ref="BJ1348:BK1348" si="1383">ROUND(AVERAGE(AT1348:BI1348),0)</f>
        <v>7</v>
      </c>
      <c r="BK1348" s="2">
        <f t="shared" si="1383"/>
        <v>7</v>
      </c>
      <c r="BP1348" s="12">
        <f t="shared" si="1324"/>
        <v>7</v>
      </c>
      <c r="BQ1348" s="12">
        <f t="shared" si="1325"/>
        <v>7</v>
      </c>
    </row>
    <row r="1349" spans="1:69" ht="19.5" x14ac:dyDescent="0.6">
      <c r="A1349" t="s">
        <v>200</v>
      </c>
      <c r="B1349" t="s">
        <v>337</v>
      </c>
      <c r="C1349" t="s">
        <v>391</v>
      </c>
      <c r="D1349" t="s">
        <v>360</v>
      </c>
      <c r="E1349" t="s">
        <v>203</v>
      </c>
      <c r="F1349" t="s">
        <v>173</v>
      </c>
      <c r="G1349">
        <v>35</v>
      </c>
      <c r="H1349" t="s">
        <v>181</v>
      </c>
      <c r="I1349">
        <v>1</v>
      </c>
      <c r="J1349" t="s">
        <v>176</v>
      </c>
      <c r="K1349" t="b">
        <v>0</v>
      </c>
      <c r="L1349">
        <v>0</v>
      </c>
      <c r="M1349">
        <v>200</v>
      </c>
      <c r="N1349">
        <v>0</v>
      </c>
      <c r="O1349">
        <v>200</v>
      </c>
      <c r="P1349">
        <v>-1</v>
      </c>
      <c r="Q1349">
        <v>-1</v>
      </c>
      <c r="R1349">
        <v>-1</v>
      </c>
      <c r="S1349">
        <v>-1</v>
      </c>
      <c r="T1349">
        <v>-1</v>
      </c>
      <c r="U1349">
        <v>-1</v>
      </c>
      <c r="V1349">
        <v>-1</v>
      </c>
      <c r="W1349">
        <v>-1</v>
      </c>
      <c r="X1349">
        <v>-1</v>
      </c>
      <c r="Y1349">
        <v>-1</v>
      </c>
      <c r="Z1349">
        <v>-1</v>
      </c>
      <c r="AA1349">
        <v>-1</v>
      </c>
      <c r="AB1349">
        <v>-1</v>
      </c>
      <c r="AC1349">
        <v>-1</v>
      </c>
      <c r="AD1349">
        <v>-1</v>
      </c>
      <c r="AE1349">
        <v>-1</v>
      </c>
      <c r="AF1349">
        <v>-1</v>
      </c>
      <c r="AG1349">
        <v>-1</v>
      </c>
      <c r="AH1349">
        <v>-1</v>
      </c>
      <c r="AI1349">
        <v>-1</v>
      </c>
      <c r="AJ1349">
        <v>-1</v>
      </c>
      <c r="AK1349">
        <v>1</v>
      </c>
      <c r="AL1349">
        <v>3</v>
      </c>
      <c r="AM1349" t="s">
        <v>177</v>
      </c>
      <c r="AN1349">
        <v>8</v>
      </c>
      <c r="AT1349">
        <v>31.5</v>
      </c>
      <c r="AU1349">
        <v>31.5</v>
      </c>
      <c r="AV1349">
        <v>31.5</v>
      </c>
      <c r="AW1349">
        <v>31.5</v>
      </c>
      <c r="AX1349">
        <v>31.5</v>
      </c>
      <c r="AY1349">
        <v>31.5</v>
      </c>
      <c r="AZ1349">
        <v>31.5</v>
      </c>
      <c r="BA1349">
        <v>31.5</v>
      </c>
      <c r="BB1349">
        <v>31.5</v>
      </c>
      <c r="BC1349">
        <v>31.5</v>
      </c>
      <c r="BD1349">
        <v>31.5</v>
      </c>
      <c r="BE1349">
        <v>31.5</v>
      </c>
      <c r="BF1349">
        <v>31.5</v>
      </c>
      <c r="BG1349">
        <v>31.5</v>
      </c>
      <c r="BH1349">
        <v>31.5</v>
      </c>
      <c r="BI1349">
        <v>31.5</v>
      </c>
      <c r="BJ1349" s="2">
        <f t="shared" ref="BJ1349:BK1349" si="1384">ROUND(AVERAGE(AT1349:BI1349),0)</f>
        <v>32</v>
      </c>
      <c r="BK1349" s="2">
        <f t="shared" si="1384"/>
        <v>32</v>
      </c>
      <c r="BP1349" s="12">
        <f t="shared" si="1324"/>
        <v>32</v>
      </c>
      <c r="BQ1349" s="12">
        <f t="shared" si="1325"/>
        <v>32</v>
      </c>
    </row>
    <row r="1350" spans="1:69" ht="19.5" x14ac:dyDescent="0.6">
      <c r="A1350" t="s">
        <v>200</v>
      </c>
      <c r="B1350" t="s">
        <v>337</v>
      </c>
      <c r="C1350" t="s">
        <v>391</v>
      </c>
      <c r="D1350" t="s">
        <v>360</v>
      </c>
      <c r="E1350" t="s">
        <v>203</v>
      </c>
      <c r="F1350" t="s">
        <v>173</v>
      </c>
      <c r="G1350">
        <v>36</v>
      </c>
      <c r="H1350" t="s">
        <v>181</v>
      </c>
      <c r="I1350">
        <v>1</v>
      </c>
      <c r="J1350" t="s">
        <v>176</v>
      </c>
      <c r="K1350" t="b">
        <v>0</v>
      </c>
      <c r="L1350">
        <v>0</v>
      </c>
      <c r="M1350">
        <v>200</v>
      </c>
      <c r="N1350">
        <v>0</v>
      </c>
      <c r="O1350">
        <v>200</v>
      </c>
      <c r="P1350">
        <v>-1</v>
      </c>
      <c r="Q1350">
        <v>-1</v>
      </c>
      <c r="R1350">
        <v>-1</v>
      </c>
      <c r="S1350">
        <v>-1</v>
      </c>
      <c r="T1350">
        <v>-1</v>
      </c>
      <c r="U1350">
        <v>-1</v>
      </c>
      <c r="V1350">
        <v>-1</v>
      </c>
      <c r="W1350">
        <v>-1</v>
      </c>
      <c r="X1350">
        <v>-1</v>
      </c>
      <c r="Y1350">
        <v>-1</v>
      </c>
      <c r="Z1350">
        <v>-1</v>
      </c>
      <c r="AA1350">
        <v>-1</v>
      </c>
      <c r="AB1350">
        <v>-1</v>
      </c>
      <c r="AC1350">
        <v>-1</v>
      </c>
      <c r="AD1350">
        <v>-1</v>
      </c>
      <c r="AE1350">
        <v>-1</v>
      </c>
      <c r="AF1350">
        <v>-1</v>
      </c>
      <c r="AG1350">
        <v>-1</v>
      </c>
      <c r="AH1350">
        <v>-1</v>
      </c>
      <c r="AI1350">
        <v>-1</v>
      </c>
      <c r="AJ1350">
        <v>-1</v>
      </c>
      <c r="AK1350">
        <v>1</v>
      </c>
      <c r="AL1350">
        <v>3</v>
      </c>
      <c r="AM1350" t="s">
        <v>177</v>
      </c>
      <c r="AN1350">
        <v>8</v>
      </c>
      <c r="AT1350">
        <v>172.1</v>
      </c>
      <c r="AU1350">
        <v>172.1</v>
      </c>
      <c r="AV1350">
        <v>172.1</v>
      </c>
      <c r="AW1350">
        <v>172.1</v>
      </c>
      <c r="AX1350">
        <v>172.1</v>
      </c>
      <c r="AY1350">
        <v>172.1</v>
      </c>
      <c r="AZ1350">
        <v>172.1</v>
      </c>
      <c r="BA1350">
        <v>172.1</v>
      </c>
      <c r="BB1350">
        <v>172.1</v>
      </c>
      <c r="BC1350">
        <v>172.1</v>
      </c>
      <c r="BD1350">
        <v>172.1</v>
      </c>
      <c r="BE1350">
        <v>172.1</v>
      </c>
      <c r="BF1350">
        <v>172.1</v>
      </c>
      <c r="BG1350">
        <v>172.1</v>
      </c>
      <c r="BH1350">
        <v>172.1</v>
      </c>
      <c r="BI1350">
        <v>172.1</v>
      </c>
      <c r="BJ1350" s="2">
        <f t="shared" ref="BJ1350:BK1350" si="1385">ROUND(AVERAGE(AT1350:BI1350),0)</f>
        <v>172</v>
      </c>
      <c r="BK1350" s="2">
        <f t="shared" si="1385"/>
        <v>172</v>
      </c>
      <c r="BP1350" s="12">
        <f t="shared" si="1324"/>
        <v>172</v>
      </c>
      <c r="BQ1350" s="12">
        <f t="shared" si="1325"/>
        <v>172</v>
      </c>
    </row>
    <row r="1351" spans="1:69" ht="19.5" x14ac:dyDescent="0.6">
      <c r="A1351" t="s">
        <v>200</v>
      </c>
      <c r="B1351" t="s">
        <v>337</v>
      </c>
      <c r="C1351" t="s">
        <v>391</v>
      </c>
      <c r="D1351" t="s">
        <v>360</v>
      </c>
      <c r="E1351" t="s">
        <v>203</v>
      </c>
      <c r="F1351" t="s">
        <v>173</v>
      </c>
      <c r="G1351">
        <v>37</v>
      </c>
      <c r="H1351" t="s">
        <v>181</v>
      </c>
      <c r="I1351">
        <v>1</v>
      </c>
      <c r="J1351" t="s">
        <v>176</v>
      </c>
      <c r="K1351" t="b">
        <v>0</v>
      </c>
      <c r="L1351">
        <v>0</v>
      </c>
      <c r="M1351">
        <v>200</v>
      </c>
      <c r="N1351">
        <v>0</v>
      </c>
      <c r="O1351">
        <v>200</v>
      </c>
      <c r="P1351">
        <v>-1</v>
      </c>
      <c r="Q1351">
        <v>-1</v>
      </c>
      <c r="R1351">
        <v>-1</v>
      </c>
      <c r="S1351">
        <v>-1</v>
      </c>
      <c r="T1351">
        <v>-1</v>
      </c>
      <c r="U1351">
        <v>-1</v>
      </c>
      <c r="V1351">
        <v>-1</v>
      </c>
      <c r="W1351">
        <v>-1</v>
      </c>
      <c r="X1351">
        <v>-1</v>
      </c>
      <c r="Y1351">
        <v>-1</v>
      </c>
      <c r="Z1351">
        <v>-1</v>
      </c>
      <c r="AA1351">
        <v>-1</v>
      </c>
      <c r="AB1351">
        <v>-1</v>
      </c>
      <c r="AC1351">
        <v>-1</v>
      </c>
      <c r="AD1351">
        <v>-1</v>
      </c>
      <c r="AE1351">
        <v>-1</v>
      </c>
      <c r="AF1351">
        <v>-1</v>
      </c>
      <c r="AG1351">
        <v>-1</v>
      </c>
      <c r="AH1351">
        <v>-1</v>
      </c>
      <c r="AI1351">
        <v>-1</v>
      </c>
      <c r="AJ1351">
        <v>-1</v>
      </c>
      <c r="AK1351">
        <v>1</v>
      </c>
      <c r="AL1351">
        <v>3</v>
      </c>
      <c r="AM1351" t="s">
        <v>177</v>
      </c>
      <c r="AN1351">
        <v>8</v>
      </c>
      <c r="AT1351">
        <v>6</v>
      </c>
      <c r="AU1351">
        <v>6</v>
      </c>
      <c r="AV1351">
        <v>6</v>
      </c>
      <c r="AW1351">
        <v>6</v>
      </c>
      <c r="AX1351">
        <v>6</v>
      </c>
      <c r="AY1351">
        <v>6</v>
      </c>
      <c r="AZ1351">
        <v>6</v>
      </c>
      <c r="BA1351">
        <v>6</v>
      </c>
      <c r="BB1351">
        <v>6</v>
      </c>
      <c r="BC1351">
        <v>6</v>
      </c>
      <c r="BD1351">
        <v>6</v>
      </c>
      <c r="BE1351">
        <v>6</v>
      </c>
      <c r="BF1351">
        <v>6</v>
      </c>
      <c r="BG1351">
        <v>6</v>
      </c>
      <c r="BH1351">
        <v>6</v>
      </c>
      <c r="BI1351">
        <v>6</v>
      </c>
      <c r="BJ1351" s="2">
        <f t="shared" ref="BJ1351:BK1351" si="1386">ROUND(AVERAGE(AT1351:BI1351),0)</f>
        <v>6</v>
      </c>
      <c r="BK1351" s="2">
        <f t="shared" si="1386"/>
        <v>6</v>
      </c>
      <c r="BP1351" s="12">
        <f t="shared" si="1324"/>
        <v>6</v>
      </c>
      <c r="BQ1351" s="12">
        <f t="shared" si="1325"/>
        <v>6</v>
      </c>
    </row>
    <row r="1352" spans="1:69" ht="19.5" x14ac:dyDescent="0.6">
      <c r="A1352" t="s">
        <v>200</v>
      </c>
      <c r="B1352" t="s">
        <v>337</v>
      </c>
      <c r="C1352" t="s">
        <v>391</v>
      </c>
      <c r="D1352" t="s">
        <v>360</v>
      </c>
      <c r="E1352" t="s">
        <v>203</v>
      </c>
      <c r="F1352" t="s">
        <v>173</v>
      </c>
      <c r="G1352">
        <v>46</v>
      </c>
      <c r="H1352" t="s">
        <v>181</v>
      </c>
      <c r="I1352">
        <v>1</v>
      </c>
      <c r="J1352" t="s">
        <v>176</v>
      </c>
      <c r="K1352" t="b">
        <v>0</v>
      </c>
      <c r="L1352">
        <v>0</v>
      </c>
      <c r="M1352">
        <v>200</v>
      </c>
      <c r="N1352">
        <v>0</v>
      </c>
      <c r="O1352">
        <v>200</v>
      </c>
      <c r="P1352">
        <v>-1</v>
      </c>
      <c r="Q1352">
        <v>-1</v>
      </c>
      <c r="R1352">
        <v>-1</v>
      </c>
      <c r="S1352">
        <v>-1</v>
      </c>
      <c r="T1352">
        <v>-1</v>
      </c>
      <c r="U1352">
        <v>-1</v>
      </c>
      <c r="V1352">
        <v>-1</v>
      </c>
      <c r="W1352">
        <v>-1</v>
      </c>
      <c r="X1352">
        <v>-1</v>
      </c>
      <c r="Y1352">
        <v>-1</v>
      </c>
      <c r="Z1352">
        <v>-1</v>
      </c>
      <c r="AA1352">
        <v>-1</v>
      </c>
      <c r="AB1352">
        <v>-1</v>
      </c>
      <c r="AC1352">
        <v>-1</v>
      </c>
      <c r="AD1352">
        <v>-1</v>
      </c>
      <c r="AE1352">
        <v>-1</v>
      </c>
      <c r="AF1352">
        <v>-1</v>
      </c>
      <c r="AG1352">
        <v>-1</v>
      </c>
      <c r="AH1352">
        <v>-1</v>
      </c>
      <c r="AI1352">
        <v>-1</v>
      </c>
      <c r="AJ1352">
        <v>-1</v>
      </c>
      <c r="AK1352">
        <v>1</v>
      </c>
      <c r="AL1352">
        <v>3</v>
      </c>
      <c r="AM1352" t="s">
        <v>177</v>
      </c>
      <c r="AN1352">
        <v>8</v>
      </c>
      <c r="AT1352">
        <v>3.8</v>
      </c>
      <c r="AU1352">
        <v>3.8</v>
      </c>
      <c r="AV1352">
        <v>3.8</v>
      </c>
      <c r="AW1352">
        <v>3.8</v>
      </c>
      <c r="AX1352">
        <v>3.8</v>
      </c>
      <c r="AY1352">
        <v>3.8</v>
      </c>
      <c r="AZ1352">
        <v>3.8</v>
      </c>
      <c r="BA1352">
        <v>3.8</v>
      </c>
      <c r="BB1352">
        <v>3.8</v>
      </c>
      <c r="BC1352">
        <v>3.8</v>
      </c>
      <c r="BD1352">
        <v>3.8</v>
      </c>
      <c r="BE1352">
        <v>3.8</v>
      </c>
      <c r="BF1352">
        <v>3.8</v>
      </c>
      <c r="BG1352">
        <v>3.8</v>
      </c>
      <c r="BH1352">
        <v>3.8</v>
      </c>
      <c r="BI1352">
        <v>3.8</v>
      </c>
      <c r="BJ1352" s="2">
        <f t="shared" ref="BJ1352:BK1352" si="1387">ROUND(AVERAGE(AT1352:BI1352),0)</f>
        <v>4</v>
      </c>
      <c r="BK1352" s="2">
        <f t="shared" si="1387"/>
        <v>4</v>
      </c>
      <c r="BP1352" s="12">
        <f t="shared" si="1324"/>
        <v>4</v>
      </c>
      <c r="BQ1352" s="12">
        <f t="shared" si="1325"/>
        <v>4</v>
      </c>
    </row>
    <row r="1353" spans="1:69" ht="19.5" x14ac:dyDescent="0.6">
      <c r="A1353" t="s">
        <v>200</v>
      </c>
      <c r="B1353" t="s">
        <v>337</v>
      </c>
      <c r="C1353" t="s">
        <v>391</v>
      </c>
      <c r="D1353" t="s">
        <v>361</v>
      </c>
      <c r="E1353" t="s">
        <v>203</v>
      </c>
      <c r="F1353" t="s">
        <v>173</v>
      </c>
      <c r="G1353">
        <v>34</v>
      </c>
      <c r="H1353" t="s">
        <v>181</v>
      </c>
      <c r="I1353">
        <v>1</v>
      </c>
      <c r="J1353" t="s">
        <v>176</v>
      </c>
      <c r="K1353" t="b">
        <v>0</v>
      </c>
      <c r="L1353">
        <v>0</v>
      </c>
      <c r="M1353">
        <v>200</v>
      </c>
      <c r="N1353">
        <v>0</v>
      </c>
      <c r="O1353">
        <v>200</v>
      </c>
      <c r="P1353">
        <v>-1</v>
      </c>
      <c r="Q1353">
        <v>-1</v>
      </c>
      <c r="R1353">
        <v>-1</v>
      </c>
      <c r="S1353">
        <v>-1</v>
      </c>
      <c r="T1353">
        <v>-1</v>
      </c>
      <c r="U1353">
        <v>-1</v>
      </c>
      <c r="V1353">
        <v>-1</v>
      </c>
      <c r="W1353">
        <v>-1</v>
      </c>
      <c r="X1353">
        <v>-1</v>
      </c>
      <c r="Y1353">
        <v>-1</v>
      </c>
      <c r="Z1353">
        <v>-1</v>
      </c>
      <c r="AA1353">
        <v>-1</v>
      </c>
      <c r="AB1353">
        <v>-1</v>
      </c>
      <c r="AC1353">
        <v>-1</v>
      </c>
      <c r="AD1353">
        <v>-1</v>
      </c>
      <c r="AE1353">
        <v>-1</v>
      </c>
      <c r="AF1353">
        <v>-1</v>
      </c>
      <c r="AG1353">
        <v>-1</v>
      </c>
      <c r="AH1353">
        <v>-1</v>
      </c>
      <c r="AI1353">
        <v>-1</v>
      </c>
      <c r="AJ1353">
        <v>-1</v>
      </c>
      <c r="AK1353">
        <v>1</v>
      </c>
      <c r="AL1353">
        <v>3</v>
      </c>
      <c r="AM1353" t="s">
        <v>177</v>
      </c>
      <c r="AN1353">
        <v>8</v>
      </c>
      <c r="AT1353">
        <v>1.8</v>
      </c>
      <c r="AU1353">
        <v>1.8</v>
      </c>
      <c r="AV1353">
        <v>1.8</v>
      </c>
      <c r="AW1353">
        <v>1.8</v>
      </c>
      <c r="AX1353">
        <v>1.8</v>
      </c>
      <c r="AY1353">
        <v>1.8</v>
      </c>
      <c r="AZ1353">
        <v>1.8</v>
      </c>
      <c r="BA1353">
        <v>1.8</v>
      </c>
      <c r="BB1353">
        <v>1.8</v>
      </c>
      <c r="BC1353">
        <v>1.8</v>
      </c>
      <c r="BD1353">
        <v>1.8</v>
      </c>
      <c r="BE1353">
        <v>1.8</v>
      </c>
      <c r="BF1353">
        <v>1.8</v>
      </c>
      <c r="BG1353">
        <v>1.8</v>
      </c>
      <c r="BH1353">
        <v>1.8</v>
      </c>
      <c r="BI1353">
        <v>1.8</v>
      </c>
      <c r="BJ1353" s="2">
        <f t="shared" ref="BJ1353:BK1353" si="1388">ROUND(AVERAGE(AT1353:BI1353),0)</f>
        <v>2</v>
      </c>
      <c r="BK1353" s="2">
        <f t="shared" si="1388"/>
        <v>2</v>
      </c>
      <c r="BP1353" s="12">
        <f t="shared" si="1324"/>
        <v>2</v>
      </c>
      <c r="BQ1353" s="12">
        <f t="shared" si="1325"/>
        <v>2</v>
      </c>
    </row>
    <row r="1354" spans="1:69" ht="19.5" x14ac:dyDescent="0.6">
      <c r="A1354" t="s">
        <v>200</v>
      </c>
      <c r="B1354" t="s">
        <v>337</v>
      </c>
      <c r="C1354" t="s">
        <v>391</v>
      </c>
      <c r="D1354" t="s">
        <v>361</v>
      </c>
      <c r="E1354" t="s">
        <v>203</v>
      </c>
      <c r="F1354" t="s">
        <v>173</v>
      </c>
      <c r="G1354">
        <v>35</v>
      </c>
      <c r="H1354" t="s">
        <v>181</v>
      </c>
      <c r="I1354">
        <v>1</v>
      </c>
      <c r="J1354" t="s">
        <v>176</v>
      </c>
      <c r="K1354" t="b">
        <v>0</v>
      </c>
      <c r="L1354">
        <v>0</v>
      </c>
      <c r="M1354">
        <v>200</v>
      </c>
      <c r="N1354">
        <v>0</v>
      </c>
      <c r="O1354">
        <v>200</v>
      </c>
      <c r="P1354">
        <v>-1</v>
      </c>
      <c r="Q1354">
        <v>-1</v>
      </c>
      <c r="R1354">
        <v>-1</v>
      </c>
      <c r="S1354">
        <v>-1</v>
      </c>
      <c r="T1354">
        <v>-1</v>
      </c>
      <c r="U1354">
        <v>-1</v>
      </c>
      <c r="V1354">
        <v>-1</v>
      </c>
      <c r="W1354">
        <v>-1</v>
      </c>
      <c r="X1354">
        <v>-1</v>
      </c>
      <c r="Y1354">
        <v>-1</v>
      </c>
      <c r="Z1354">
        <v>-1</v>
      </c>
      <c r="AA1354">
        <v>-1</v>
      </c>
      <c r="AB1354">
        <v>-1</v>
      </c>
      <c r="AC1354">
        <v>-1</v>
      </c>
      <c r="AD1354">
        <v>-1</v>
      </c>
      <c r="AE1354">
        <v>-1</v>
      </c>
      <c r="AF1354">
        <v>-1</v>
      </c>
      <c r="AG1354">
        <v>-1</v>
      </c>
      <c r="AH1354">
        <v>-1</v>
      </c>
      <c r="AI1354">
        <v>-1</v>
      </c>
      <c r="AJ1354">
        <v>-1</v>
      </c>
      <c r="AK1354">
        <v>1</v>
      </c>
      <c r="AL1354">
        <v>3</v>
      </c>
      <c r="AM1354" t="s">
        <v>177</v>
      </c>
      <c r="AN1354">
        <v>8</v>
      </c>
      <c r="AT1354">
        <v>70.8</v>
      </c>
      <c r="AU1354">
        <v>70.8</v>
      </c>
      <c r="AV1354">
        <v>70.8</v>
      </c>
      <c r="AW1354">
        <v>70.8</v>
      </c>
      <c r="AX1354">
        <v>70.8</v>
      </c>
      <c r="AY1354">
        <v>70.8</v>
      </c>
      <c r="AZ1354">
        <v>70.8</v>
      </c>
      <c r="BA1354">
        <v>70.8</v>
      </c>
      <c r="BB1354">
        <v>70.8</v>
      </c>
      <c r="BC1354">
        <v>70.8</v>
      </c>
      <c r="BD1354">
        <v>70.8</v>
      </c>
      <c r="BE1354">
        <v>70.8</v>
      </c>
      <c r="BF1354">
        <v>70.8</v>
      </c>
      <c r="BG1354">
        <v>70.8</v>
      </c>
      <c r="BH1354">
        <v>70.8</v>
      </c>
      <c r="BI1354">
        <v>70.8</v>
      </c>
      <c r="BJ1354" s="2">
        <f t="shared" ref="BJ1354:BK1354" si="1389">ROUND(AVERAGE(AT1354:BI1354),0)</f>
        <v>71</v>
      </c>
      <c r="BK1354" s="2">
        <f t="shared" si="1389"/>
        <v>71</v>
      </c>
      <c r="BP1354" s="12">
        <f t="shared" ref="BP1354:BP1417" si="1390">BJ1354+BM1354</f>
        <v>71</v>
      </c>
      <c r="BQ1354" s="12">
        <f t="shared" ref="BQ1354:BQ1417" si="1391">BK1354+BN1354</f>
        <v>71</v>
      </c>
    </row>
    <row r="1355" spans="1:69" ht="19.5" x14ac:dyDescent="0.6">
      <c r="A1355" t="s">
        <v>200</v>
      </c>
      <c r="B1355" t="s">
        <v>337</v>
      </c>
      <c r="C1355" t="s">
        <v>391</v>
      </c>
      <c r="D1355" t="s">
        <v>361</v>
      </c>
      <c r="E1355" t="s">
        <v>203</v>
      </c>
      <c r="F1355" t="s">
        <v>173</v>
      </c>
      <c r="G1355">
        <v>36</v>
      </c>
      <c r="H1355" t="s">
        <v>181</v>
      </c>
      <c r="I1355">
        <v>1</v>
      </c>
      <c r="J1355" t="s">
        <v>176</v>
      </c>
      <c r="K1355" t="b">
        <v>0</v>
      </c>
      <c r="L1355">
        <v>0</v>
      </c>
      <c r="M1355">
        <v>200</v>
      </c>
      <c r="N1355">
        <v>0</v>
      </c>
      <c r="O1355">
        <v>200</v>
      </c>
      <c r="P1355">
        <v>-1</v>
      </c>
      <c r="Q1355">
        <v>-1</v>
      </c>
      <c r="R1355">
        <v>-1</v>
      </c>
      <c r="S1355">
        <v>-1</v>
      </c>
      <c r="T1355">
        <v>-1</v>
      </c>
      <c r="U1355">
        <v>-1</v>
      </c>
      <c r="V1355">
        <v>-1</v>
      </c>
      <c r="W1355">
        <v>-1</v>
      </c>
      <c r="X1355">
        <v>-1</v>
      </c>
      <c r="Y1355">
        <v>-1</v>
      </c>
      <c r="Z1355">
        <v>-1</v>
      </c>
      <c r="AA1355">
        <v>-1</v>
      </c>
      <c r="AB1355">
        <v>-1</v>
      </c>
      <c r="AC1355">
        <v>-1</v>
      </c>
      <c r="AD1355">
        <v>-1</v>
      </c>
      <c r="AE1355">
        <v>-1</v>
      </c>
      <c r="AF1355">
        <v>-1</v>
      </c>
      <c r="AG1355">
        <v>-1</v>
      </c>
      <c r="AH1355">
        <v>-1</v>
      </c>
      <c r="AI1355">
        <v>-1</v>
      </c>
      <c r="AJ1355">
        <v>-1</v>
      </c>
      <c r="AK1355">
        <v>1</v>
      </c>
      <c r="AL1355">
        <v>3</v>
      </c>
      <c r="AM1355" t="s">
        <v>177</v>
      </c>
      <c r="AN1355">
        <v>8</v>
      </c>
      <c r="AT1355">
        <v>102.2</v>
      </c>
      <c r="AU1355">
        <v>102.2</v>
      </c>
      <c r="AV1355">
        <v>102.2</v>
      </c>
      <c r="AW1355">
        <v>102.2</v>
      </c>
      <c r="AX1355">
        <v>102.2</v>
      </c>
      <c r="AY1355">
        <v>102.2</v>
      </c>
      <c r="AZ1355">
        <v>102.2</v>
      </c>
      <c r="BA1355">
        <v>102.2</v>
      </c>
      <c r="BB1355">
        <v>102.2</v>
      </c>
      <c r="BC1355">
        <v>102.2</v>
      </c>
      <c r="BD1355">
        <v>102.2</v>
      </c>
      <c r="BE1355">
        <v>102.2</v>
      </c>
      <c r="BF1355">
        <v>102.2</v>
      </c>
      <c r="BG1355">
        <v>102.2</v>
      </c>
      <c r="BH1355">
        <v>102.2</v>
      </c>
      <c r="BI1355">
        <v>102.2</v>
      </c>
      <c r="BJ1355" s="2">
        <f t="shared" ref="BJ1355:BK1355" si="1392">ROUND(AVERAGE(AT1355:BI1355),0)</f>
        <v>102</v>
      </c>
      <c r="BK1355" s="2">
        <f t="shared" si="1392"/>
        <v>102</v>
      </c>
      <c r="BP1355" s="12">
        <f t="shared" si="1390"/>
        <v>102</v>
      </c>
      <c r="BQ1355" s="12">
        <f t="shared" si="1391"/>
        <v>102</v>
      </c>
    </row>
    <row r="1356" spans="1:69" ht="19.5" x14ac:dyDescent="0.6">
      <c r="A1356" t="s">
        <v>200</v>
      </c>
      <c r="B1356" t="s">
        <v>337</v>
      </c>
      <c r="C1356" t="s">
        <v>391</v>
      </c>
      <c r="D1356" t="s">
        <v>361</v>
      </c>
      <c r="E1356" t="s">
        <v>203</v>
      </c>
      <c r="F1356" t="s">
        <v>173</v>
      </c>
      <c r="G1356">
        <v>45</v>
      </c>
      <c r="H1356" t="s">
        <v>181</v>
      </c>
      <c r="I1356">
        <v>1</v>
      </c>
      <c r="J1356" t="s">
        <v>176</v>
      </c>
      <c r="K1356" t="b">
        <v>0</v>
      </c>
      <c r="L1356">
        <v>0</v>
      </c>
      <c r="M1356">
        <v>200</v>
      </c>
      <c r="N1356">
        <v>0</v>
      </c>
      <c r="O1356">
        <v>200</v>
      </c>
      <c r="P1356">
        <v>-1</v>
      </c>
      <c r="Q1356">
        <v>-1</v>
      </c>
      <c r="R1356">
        <v>-1</v>
      </c>
      <c r="S1356">
        <v>-1</v>
      </c>
      <c r="T1356">
        <v>-1</v>
      </c>
      <c r="U1356">
        <v>-1</v>
      </c>
      <c r="V1356">
        <v>-1</v>
      </c>
      <c r="W1356">
        <v>-1</v>
      </c>
      <c r="X1356">
        <v>-1</v>
      </c>
      <c r="Y1356">
        <v>-1</v>
      </c>
      <c r="Z1356">
        <v>-1</v>
      </c>
      <c r="AA1356">
        <v>-1</v>
      </c>
      <c r="AB1356">
        <v>-1</v>
      </c>
      <c r="AC1356">
        <v>-1</v>
      </c>
      <c r="AD1356">
        <v>-1</v>
      </c>
      <c r="AE1356">
        <v>-1</v>
      </c>
      <c r="AF1356">
        <v>-1</v>
      </c>
      <c r="AG1356">
        <v>-1</v>
      </c>
      <c r="AH1356">
        <v>-1</v>
      </c>
      <c r="AI1356">
        <v>-1</v>
      </c>
      <c r="AJ1356">
        <v>-1</v>
      </c>
      <c r="AK1356">
        <v>1</v>
      </c>
      <c r="AL1356">
        <v>3</v>
      </c>
      <c r="AM1356" t="s">
        <v>177</v>
      </c>
      <c r="AN1356">
        <v>8</v>
      </c>
      <c r="AT1356">
        <v>69.5</v>
      </c>
      <c r="AU1356">
        <v>69.5</v>
      </c>
      <c r="AV1356">
        <v>69.5</v>
      </c>
      <c r="AW1356">
        <v>69.5</v>
      </c>
      <c r="AX1356">
        <v>69.5</v>
      </c>
      <c r="AY1356">
        <v>69.5</v>
      </c>
      <c r="AZ1356">
        <v>69.5</v>
      </c>
      <c r="BA1356">
        <v>69.5</v>
      </c>
      <c r="BB1356">
        <v>69.5</v>
      </c>
      <c r="BC1356">
        <v>69.5</v>
      </c>
      <c r="BD1356">
        <v>69.5</v>
      </c>
      <c r="BE1356">
        <v>69.5</v>
      </c>
      <c r="BF1356">
        <v>69.5</v>
      </c>
      <c r="BG1356">
        <v>69.5</v>
      </c>
      <c r="BH1356">
        <v>69.5</v>
      </c>
      <c r="BI1356">
        <v>69.5</v>
      </c>
      <c r="BJ1356" s="2">
        <f t="shared" ref="BJ1356:BK1356" si="1393">ROUND(AVERAGE(AT1356:BI1356),0)</f>
        <v>70</v>
      </c>
      <c r="BK1356" s="2">
        <f t="shared" si="1393"/>
        <v>70</v>
      </c>
      <c r="BP1356" s="12">
        <f t="shared" si="1390"/>
        <v>70</v>
      </c>
      <c r="BQ1356" s="12">
        <f t="shared" si="1391"/>
        <v>70</v>
      </c>
    </row>
    <row r="1357" spans="1:69" ht="19.5" x14ac:dyDescent="0.6">
      <c r="A1357" t="s">
        <v>200</v>
      </c>
      <c r="B1357" t="s">
        <v>337</v>
      </c>
      <c r="C1357" t="s">
        <v>391</v>
      </c>
      <c r="D1357" t="s">
        <v>361</v>
      </c>
      <c r="E1357" t="s">
        <v>203</v>
      </c>
      <c r="F1357" t="s">
        <v>173</v>
      </c>
      <c r="G1357">
        <v>46</v>
      </c>
      <c r="H1357" t="s">
        <v>181</v>
      </c>
      <c r="I1357">
        <v>1</v>
      </c>
      <c r="J1357" t="s">
        <v>176</v>
      </c>
      <c r="K1357" t="b">
        <v>0</v>
      </c>
      <c r="L1357">
        <v>0</v>
      </c>
      <c r="M1357">
        <v>200</v>
      </c>
      <c r="N1357">
        <v>0</v>
      </c>
      <c r="O1357">
        <v>200</v>
      </c>
      <c r="P1357">
        <v>-1</v>
      </c>
      <c r="Q1357">
        <v>-1</v>
      </c>
      <c r="R1357">
        <v>-1</v>
      </c>
      <c r="S1357">
        <v>-1</v>
      </c>
      <c r="T1357">
        <v>-1</v>
      </c>
      <c r="U1357">
        <v>-1</v>
      </c>
      <c r="V1357">
        <v>-1</v>
      </c>
      <c r="W1357">
        <v>-1</v>
      </c>
      <c r="X1357">
        <v>-1</v>
      </c>
      <c r="Y1357">
        <v>-1</v>
      </c>
      <c r="Z1357">
        <v>-1</v>
      </c>
      <c r="AA1357">
        <v>-1</v>
      </c>
      <c r="AB1357">
        <v>-1</v>
      </c>
      <c r="AC1357">
        <v>-1</v>
      </c>
      <c r="AD1357">
        <v>-1</v>
      </c>
      <c r="AE1357">
        <v>-1</v>
      </c>
      <c r="AF1357">
        <v>-1</v>
      </c>
      <c r="AG1357">
        <v>-1</v>
      </c>
      <c r="AH1357">
        <v>-1</v>
      </c>
      <c r="AI1357">
        <v>-1</v>
      </c>
      <c r="AJ1357">
        <v>-1</v>
      </c>
      <c r="AK1357">
        <v>1</v>
      </c>
      <c r="AL1357">
        <v>3</v>
      </c>
      <c r="AM1357" t="s">
        <v>177</v>
      </c>
      <c r="AN1357">
        <v>8</v>
      </c>
      <c r="AT1357">
        <v>10.9</v>
      </c>
      <c r="AU1357">
        <v>10.9</v>
      </c>
      <c r="AV1357">
        <v>10.9</v>
      </c>
      <c r="AW1357">
        <v>10.9</v>
      </c>
      <c r="AX1357">
        <v>10.9</v>
      </c>
      <c r="AY1357">
        <v>10.9</v>
      </c>
      <c r="AZ1357">
        <v>10.9</v>
      </c>
      <c r="BA1357">
        <v>10.9</v>
      </c>
      <c r="BB1357">
        <v>10.9</v>
      </c>
      <c r="BC1357">
        <v>10.9</v>
      </c>
      <c r="BD1357">
        <v>10.9</v>
      </c>
      <c r="BE1357">
        <v>10.9</v>
      </c>
      <c r="BF1357">
        <v>10.9</v>
      </c>
      <c r="BG1357">
        <v>10.9</v>
      </c>
      <c r="BH1357">
        <v>10.9</v>
      </c>
      <c r="BI1357">
        <v>10.9</v>
      </c>
      <c r="BJ1357" s="2">
        <f t="shared" ref="BJ1357:BK1357" si="1394">ROUND(AVERAGE(AT1357:BI1357),0)</f>
        <v>11</v>
      </c>
      <c r="BK1357" s="2">
        <f t="shared" si="1394"/>
        <v>11</v>
      </c>
      <c r="BP1357" s="12">
        <f t="shared" si="1390"/>
        <v>11</v>
      </c>
      <c r="BQ1357" s="12">
        <f t="shared" si="1391"/>
        <v>11</v>
      </c>
    </row>
    <row r="1358" spans="1:69" ht="19.5" x14ac:dyDescent="0.6">
      <c r="A1358" t="s">
        <v>200</v>
      </c>
      <c r="B1358" t="s">
        <v>337</v>
      </c>
      <c r="C1358" t="s">
        <v>391</v>
      </c>
      <c r="D1358" t="s">
        <v>363</v>
      </c>
      <c r="E1358" t="s">
        <v>203</v>
      </c>
      <c r="F1358" t="s">
        <v>173</v>
      </c>
      <c r="G1358">
        <v>35</v>
      </c>
      <c r="H1358" t="s">
        <v>181</v>
      </c>
      <c r="I1358">
        <v>1</v>
      </c>
      <c r="J1358" t="s">
        <v>176</v>
      </c>
      <c r="K1358" t="b">
        <v>0</v>
      </c>
      <c r="L1358">
        <v>0</v>
      </c>
      <c r="M1358">
        <v>200</v>
      </c>
      <c r="N1358">
        <v>0</v>
      </c>
      <c r="O1358">
        <v>200</v>
      </c>
      <c r="P1358">
        <v>-1</v>
      </c>
      <c r="Q1358">
        <v>-1</v>
      </c>
      <c r="R1358">
        <v>-1</v>
      </c>
      <c r="S1358">
        <v>-1</v>
      </c>
      <c r="T1358">
        <v>-1</v>
      </c>
      <c r="U1358">
        <v>-1</v>
      </c>
      <c r="V1358">
        <v>-1</v>
      </c>
      <c r="W1358">
        <v>-1</v>
      </c>
      <c r="X1358">
        <v>-1</v>
      </c>
      <c r="Y1358">
        <v>-1</v>
      </c>
      <c r="Z1358">
        <v>-1</v>
      </c>
      <c r="AA1358">
        <v>-1</v>
      </c>
      <c r="AB1358">
        <v>-1</v>
      </c>
      <c r="AC1358">
        <v>-1</v>
      </c>
      <c r="AD1358">
        <v>-1</v>
      </c>
      <c r="AE1358">
        <v>-1</v>
      </c>
      <c r="AF1358">
        <v>-1</v>
      </c>
      <c r="AG1358">
        <v>-1</v>
      </c>
      <c r="AH1358">
        <v>-1</v>
      </c>
      <c r="AI1358">
        <v>-1</v>
      </c>
      <c r="AJ1358">
        <v>-1</v>
      </c>
      <c r="AK1358">
        <v>1</v>
      </c>
      <c r="AL1358">
        <v>3</v>
      </c>
      <c r="AM1358" t="s">
        <v>177</v>
      </c>
      <c r="AN1358">
        <v>8</v>
      </c>
      <c r="AT1358">
        <v>101.1</v>
      </c>
      <c r="AU1358">
        <v>101.1</v>
      </c>
      <c r="AV1358">
        <v>101.1</v>
      </c>
      <c r="AW1358">
        <v>101.1</v>
      </c>
      <c r="AX1358">
        <v>101.1</v>
      </c>
      <c r="AY1358">
        <v>101.1</v>
      </c>
      <c r="AZ1358">
        <v>101.1</v>
      </c>
      <c r="BA1358">
        <v>101.1</v>
      </c>
      <c r="BB1358">
        <v>101.1</v>
      </c>
      <c r="BC1358">
        <v>101.1</v>
      </c>
      <c r="BD1358">
        <v>101.1</v>
      </c>
      <c r="BE1358">
        <v>101.1</v>
      </c>
      <c r="BF1358">
        <v>101.1</v>
      </c>
      <c r="BG1358">
        <v>101.1</v>
      </c>
      <c r="BH1358">
        <v>101.1</v>
      </c>
      <c r="BI1358">
        <v>101.1</v>
      </c>
      <c r="BJ1358" s="2">
        <f t="shared" ref="BJ1358:BK1358" si="1395">ROUND(AVERAGE(AT1358:BI1358),0)</f>
        <v>101</v>
      </c>
      <c r="BK1358" s="2">
        <f t="shared" si="1395"/>
        <v>101</v>
      </c>
      <c r="BP1358" s="12">
        <f t="shared" si="1390"/>
        <v>101</v>
      </c>
      <c r="BQ1358" s="12">
        <f t="shared" si="1391"/>
        <v>101</v>
      </c>
    </row>
    <row r="1359" spans="1:69" ht="19.5" x14ac:dyDescent="0.6">
      <c r="A1359" t="s">
        <v>200</v>
      </c>
      <c r="B1359" t="s">
        <v>337</v>
      </c>
      <c r="C1359" t="s">
        <v>391</v>
      </c>
      <c r="D1359" t="s">
        <v>363</v>
      </c>
      <c r="E1359" t="s">
        <v>203</v>
      </c>
      <c r="F1359" t="s">
        <v>173</v>
      </c>
      <c r="G1359">
        <v>36</v>
      </c>
      <c r="H1359" t="s">
        <v>181</v>
      </c>
      <c r="I1359">
        <v>1</v>
      </c>
      <c r="J1359" t="s">
        <v>176</v>
      </c>
      <c r="K1359" t="b">
        <v>0</v>
      </c>
      <c r="L1359">
        <v>0</v>
      </c>
      <c r="M1359">
        <v>200</v>
      </c>
      <c r="N1359">
        <v>0</v>
      </c>
      <c r="O1359">
        <v>200</v>
      </c>
      <c r="P1359">
        <v>-1</v>
      </c>
      <c r="Q1359">
        <v>-1</v>
      </c>
      <c r="R1359">
        <v>-1</v>
      </c>
      <c r="S1359">
        <v>-1</v>
      </c>
      <c r="T1359">
        <v>-1</v>
      </c>
      <c r="U1359">
        <v>-1</v>
      </c>
      <c r="V1359">
        <v>-1</v>
      </c>
      <c r="W1359">
        <v>-1</v>
      </c>
      <c r="X1359">
        <v>-1</v>
      </c>
      <c r="Y1359">
        <v>-1</v>
      </c>
      <c r="Z1359">
        <v>-1</v>
      </c>
      <c r="AA1359">
        <v>-1</v>
      </c>
      <c r="AB1359">
        <v>-1</v>
      </c>
      <c r="AC1359">
        <v>-1</v>
      </c>
      <c r="AD1359">
        <v>-1</v>
      </c>
      <c r="AE1359">
        <v>-1</v>
      </c>
      <c r="AF1359">
        <v>-1</v>
      </c>
      <c r="AG1359">
        <v>-1</v>
      </c>
      <c r="AH1359">
        <v>-1</v>
      </c>
      <c r="AI1359">
        <v>-1</v>
      </c>
      <c r="AJ1359">
        <v>-1</v>
      </c>
      <c r="AK1359">
        <v>1</v>
      </c>
      <c r="AL1359">
        <v>3</v>
      </c>
      <c r="AM1359" t="s">
        <v>177</v>
      </c>
      <c r="AN1359">
        <v>8</v>
      </c>
      <c r="AT1359">
        <v>244.9</v>
      </c>
      <c r="AU1359">
        <v>244.9</v>
      </c>
      <c r="AV1359">
        <v>244.9</v>
      </c>
      <c r="AW1359">
        <v>244.9</v>
      </c>
      <c r="AX1359">
        <v>244.9</v>
      </c>
      <c r="AY1359">
        <v>244.9</v>
      </c>
      <c r="AZ1359">
        <v>244.9</v>
      </c>
      <c r="BA1359">
        <v>244.9</v>
      </c>
      <c r="BB1359">
        <v>244.9</v>
      </c>
      <c r="BC1359">
        <v>244.9</v>
      </c>
      <c r="BD1359">
        <v>244.9</v>
      </c>
      <c r="BE1359">
        <v>244.9</v>
      </c>
      <c r="BF1359">
        <v>244.9</v>
      </c>
      <c r="BG1359">
        <v>244.9</v>
      </c>
      <c r="BH1359">
        <v>244.9</v>
      </c>
      <c r="BI1359">
        <v>244.9</v>
      </c>
      <c r="BJ1359" s="2">
        <f t="shared" ref="BJ1359:BK1359" si="1396">ROUND(AVERAGE(AT1359:BI1359),0)</f>
        <v>245</v>
      </c>
      <c r="BK1359" s="2">
        <f t="shared" si="1396"/>
        <v>245</v>
      </c>
      <c r="BP1359" s="12">
        <f t="shared" si="1390"/>
        <v>245</v>
      </c>
      <c r="BQ1359" s="12">
        <f t="shared" si="1391"/>
        <v>245</v>
      </c>
    </row>
    <row r="1360" spans="1:69" ht="19.5" x14ac:dyDescent="0.6">
      <c r="A1360" t="s">
        <v>200</v>
      </c>
      <c r="B1360" t="s">
        <v>337</v>
      </c>
      <c r="C1360" t="s">
        <v>391</v>
      </c>
      <c r="D1360" t="s">
        <v>363</v>
      </c>
      <c r="E1360" t="s">
        <v>203</v>
      </c>
      <c r="F1360" t="s">
        <v>173</v>
      </c>
      <c r="G1360">
        <v>46</v>
      </c>
      <c r="H1360" t="s">
        <v>181</v>
      </c>
      <c r="I1360">
        <v>1</v>
      </c>
      <c r="J1360" t="s">
        <v>176</v>
      </c>
      <c r="K1360" t="b">
        <v>0</v>
      </c>
      <c r="L1360">
        <v>0</v>
      </c>
      <c r="M1360">
        <v>200</v>
      </c>
      <c r="N1360">
        <v>0</v>
      </c>
      <c r="O1360">
        <v>200</v>
      </c>
      <c r="P1360">
        <v>-1</v>
      </c>
      <c r="Q1360">
        <v>-1</v>
      </c>
      <c r="R1360">
        <v>-1</v>
      </c>
      <c r="S1360">
        <v>-1</v>
      </c>
      <c r="T1360">
        <v>-1</v>
      </c>
      <c r="U1360">
        <v>-1</v>
      </c>
      <c r="V1360">
        <v>-1</v>
      </c>
      <c r="W1360">
        <v>-1</v>
      </c>
      <c r="X1360">
        <v>-1</v>
      </c>
      <c r="Y1360">
        <v>-1</v>
      </c>
      <c r="Z1360">
        <v>-1</v>
      </c>
      <c r="AA1360">
        <v>-1</v>
      </c>
      <c r="AB1360">
        <v>-1</v>
      </c>
      <c r="AC1360">
        <v>-1</v>
      </c>
      <c r="AD1360">
        <v>-1</v>
      </c>
      <c r="AE1360">
        <v>-1</v>
      </c>
      <c r="AF1360">
        <v>-1</v>
      </c>
      <c r="AG1360">
        <v>-1</v>
      </c>
      <c r="AH1360">
        <v>-1</v>
      </c>
      <c r="AI1360">
        <v>-1</v>
      </c>
      <c r="AJ1360">
        <v>-1</v>
      </c>
      <c r="AK1360">
        <v>1</v>
      </c>
      <c r="AL1360">
        <v>3</v>
      </c>
      <c r="AM1360" t="s">
        <v>177</v>
      </c>
      <c r="AN1360">
        <v>8</v>
      </c>
      <c r="AT1360">
        <v>91.6</v>
      </c>
      <c r="AU1360">
        <v>91.6</v>
      </c>
      <c r="AV1360">
        <v>91.6</v>
      </c>
      <c r="AW1360">
        <v>91.6</v>
      </c>
      <c r="AX1360">
        <v>91.6</v>
      </c>
      <c r="AY1360">
        <v>91.6</v>
      </c>
      <c r="AZ1360">
        <v>91.6</v>
      </c>
      <c r="BA1360">
        <v>91.6</v>
      </c>
      <c r="BB1360">
        <v>91.6</v>
      </c>
      <c r="BC1360">
        <v>91.6</v>
      </c>
      <c r="BD1360">
        <v>91.6</v>
      </c>
      <c r="BE1360">
        <v>91.6</v>
      </c>
      <c r="BF1360">
        <v>91.6</v>
      </c>
      <c r="BG1360">
        <v>91.6</v>
      </c>
      <c r="BH1360">
        <v>91.6</v>
      </c>
      <c r="BI1360">
        <v>91.6</v>
      </c>
      <c r="BJ1360" s="2">
        <f t="shared" ref="BJ1360:BK1360" si="1397">ROUND(AVERAGE(AT1360:BI1360),0)</f>
        <v>92</v>
      </c>
      <c r="BK1360" s="2">
        <f t="shared" si="1397"/>
        <v>92</v>
      </c>
      <c r="BP1360" s="12">
        <f t="shared" si="1390"/>
        <v>92</v>
      </c>
      <c r="BQ1360" s="12">
        <f t="shared" si="1391"/>
        <v>92</v>
      </c>
    </row>
    <row r="1361" spans="1:69" ht="19.5" x14ac:dyDescent="0.6">
      <c r="A1361" t="s">
        <v>200</v>
      </c>
      <c r="B1361" t="s">
        <v>337</v>
      </c>
      <c r="C1361" t="s">
        <v>391</v>
      </c>
      <c r="D1361" t="s">
        <v>365</v>
      </c>
      <c r="E1361" t="s">
        <v>203</v>
      </c>
      <c r="F1361" t="s">
        <v>173</v>
      </c>
      <c r="G1361">
        <v>35</v>
      </c>
      <c r="H1361" t="s">
        <v>181</v>
      </c>
      <c r="I1361">
        <v>1</v>
      </c>
      <c r="J1361" t="s">
        <v>176</v>
      </c>
      <c r="K1361" t="b">
        <v>0</v>
      </c>
      <c r="L1361">
        <v>0</v>
      </c>
      <c r="M1361">
        <v>200</v>
      </c>
      <c r="N1361">
        <v>0</v>
      </c>
      <c r="O1361">
        <v>200</v>
      </c>
      <c r="P1361">
        <v>-1</v>
      </c>
      <c r="Q1361">
        <v>-1</v>
      </c>
      <c r="R1361">
        <v>-1</v>
      </c>
      <c r="S1361">
        <v>-1</v>
      </c>
      <c r="T1361">
        <v>-1</v>
      </c>
      <c r="U1361">
        <v>-1</v>
      </c>
      <c r="V1361">
        <v>-1</v>
      </c>
      <c r="W1361">
        <v>-1</v>
      </c>
      <c r="X1361">
        <v>-1</v>
      </c>
      <c r="Y1361">
        <v>-1</v>
      </c>
      <c r="Z1361">
        <v>-1</v>
      </c>
      <c r="AA1361">
        <v>-1</v>
      </c>
      <c r="AB1361">
        <v>-1</v>
      </c>
      <c r="AC1361">
        <v>-1</v>
      </c>
      <c r="AD1361">
        <v>-1</v>
      </c>
      <c r="AE1361">
        <v>-1</v>
      </c>
      <c r="AF1361">
        <v>-1</v>
      </c>
      <c r="AG1361">
        <v>-1</v>
      </c>
      <c r="AH1361">
        <v>-1</v>
      </c>
      <c r="AI1361">
        <v>-1</v>
      </c>
      <c r="AJ1361">
        <v>-1</v>
      </c>
      <c r="AK1361">
        <v>1</v>
      </c>
      <c r="AL1361">
        <v>3</v>
      </c>
      <c r="AM1361" t="s">
        <v>177</v>
      </c>
      <c r="AN1361">
        <v>8</v>
      </c>
      <c r="AT1361">
        <v>3.1</v>
      </c>
      <c r="AU1361">
        <v>3.1</v>
      </c>
      <c r="AV1361">
        <v>3.1</v>
      </c>
      <c r="AW1361">
        <v>3.1</v>
      </c>
      <c r="AX1361">
        <v>3.1</v>
      </c>
      <c r="AY1361">
        <v>3.1</v>
      </c>
      <c r="AZ1361">
        <v>3.1</v>
      </c>
      <c r="BA1361">
        <v>3.1</v>
      </c>
      <c r="BB1361">
        <v>3.1</v>
      </c>
      <c r="BC1361">
        <v>3.1</v>
      </c>
      <c r="BD1361">
        <v>3.1</v>
      </c>
      <c r="BE1361">
        <v>3.1</v>
      </c>
      <c r="BF1361">
        <v>3.1</v>
      </c>
      <c r="BG1361">
        <v>3.1</v>
      </c>
      <c r="BH1361">
        <v>3.1</v>
      </c>
      <c r="BI1361">
        <v>3.1</v>
      </c>
      <c r="BJ1361" s="2">
        <f t="shared" ref="BJ1361:BK1361" si="1398">ROUND(AVERAGE(AT1361:BI1361),0)</f>
        <v>3</v>
      </c>
      <c r="BK1361" s="2">
        <f t="shared" si="1398"/>
        <v>3</v>
      </c>
      <c r="BP1361" s="12">
        <f t="shared" si="1390"/>
        <v>3</v>
      </c>
      <c r="BQ1361" s="12">
        <f t="shared" si="1391"/>
        <v>3</v>
      </c>
    </row>
    <row r="1362" spans="1:69" ht="19.5" x14ac:dyDescent="0.6">
      <c r="A1362" t="s">
        <v>200</v>
      </c>
      <c r="B1362" t="s">
        <v>337</v>
      </c>
      <c r="C1362" t="s">
        <v>391</v>
      </c>
      <c r="D1362" t="s">
        <v>365</v>
      </c>
      <c r="E1362" t="s">
        <v>203</v>
      </c>
      <c r="F1362" t="s">
        <v>173</v>
      </c>
      <c r="G1362">
        <v>36</v>
      </c>
      <c r="H1362" t="s">
        <v>181</v>
      </c>
      <c r="I1362">
        <v>1</v>
      </c>
      <c r="J1362" t="s">
        <v>176</v>
      </c>
      <c r="K1362" t="b">
        <v>0</v>
      </c>
      <c r="L1362">
        <v>0</v>
      </c>
      <c r="M1362">
        <v>200</v>
      </c>
      <c r="N1362">
        <v>0</v>
      </c>
      <c r="O1362">
        <v>200</v>
      </c>
      <c r="P1362">
        <v>-1</v>
      </c>
      <c r="Q1362">
        <v>-1</v>
      </c>
      <c r="R1362">
        <v>-1</v>
      </c>
      <c r="S1362">
        <v>-1</v>
      </c>
      <c r="T1362">
        <v>-1</v>
      </c>
      <c r="U1362">
        <v>-1</v>
      </c>
      <c r="V1362">
        <v>-1</v>
      </c>
      <c r="W1362">
        <v>-1</v>
      </c>
      <c r="X1362">
        <v>-1</v>
      </c>
      <c r="Y1362">
        <v>-1</v>
      </c>
      <c r="Z1362">
        <v>-1</v>
      </c>
      <c r="AA1362">
        <v>-1</v>
      </c>
      <c r="AB1362">
        <v>-1</v>
      </c>
      <c r="AC1362">
        <v>-1</v>
      </c>
      <c r="AD1362">
        <v>-1</v>
      </c>
      <c r="AE1362">
        <v>-1</v>
      </c>
      <c r="AF1362">
        <v>-1</v>
      </c>
      <c r="AG1362">
        <v>-1</v>
      </c>
      <c r="AH1362">
        <v>-1</v>
      </c>
      <c r="AI1362">
        <v>-1</v>
      </c>
      <c r="AJ1362">
        <v>-1</v>
      </c>
      <c r="AK1362">
        <v>1</v>
      </c>
      <c r="AL1362">
        <v>3</v>
      </c>
      <c r="AM1362" t="s">
        <v>177</v>
      </c>
      <c r="AN1362">
        <v>8</v>
      </c>
      <c r="AT1362">
        <v>11.5</v>
      </c>
      <c r="AU1362">
        <v>11.5</v>
      </c>
      <c r="AV1362">
        <v>11.5</v>
      </c>
      <c r="AW1362">
        <v>11.5</v>
      </c>
      <c r="AX1362">
        <v>11.5</v>
      </c>
      <c r="AY1362">
        <v>11.5</v>
      </c>
      <c r="AZ1362">
        <v>11.5</v>
      </c>
      <c r="BA1362">
        <v>11.5</v>
      </c>
      <c r="BB1362">
        <v>11.5</v>
      </c>
      <c r="BC1362">
        <v>11.5</v>
      </c>
      <c r="BD1362">
        <v>11.5</v>
      </c>
      <c r="BE1362">
        <v>11.5</v>
      </c>
      <c r="BF1362">
        <v>11.5</v>
      </c>
      <c r="BG1362">
        <v>11.5</v>
      </c>
      <c r="BH1362">
        <v>11.5</v>
      </c>
      <c r="BI1362">
        <v>11.5</v>
      </c>
      <c r="BJ1362" s="2">
        <f t="shared" ref="BJ1362:BK1362" si="1399">ROUND(AVERAGE(AT1362:BI1362),0)</f>
        <v>12</v>
      </c>
      <c r="BK1362" s="2">
        <f t="shared" si="1399"/>
        <v>12</v>
      </c>
      <c r="BP1362" s="12">
        <f t="shared" si="1390"/>
        <v>12</v>
      </c>
      <c r="BQ1362" s="12">
        <f t="shared" si="1391"/>
        <v>12</v>
      </c>
    </row>
    <row r="1363" spans="1:69" ht="19.5" x14ac:dyDescent="0.6">
      <c r="A1363" t="s">
        <v>200</v>
      </c>
      <c r="B1363" t="s">
        <v>337</v>
      </c>
      <c r="C1363" t="s">
        <v>391</v>
      </c>
      <c r="D1363" t="s">
        <v>365</v>
      </c>
      <c r="E1363" t="s">
        <v>203</v>
      </c>
      <c r="F1363" t="s">
        <v>173</v>
      </c>
      <c r="G1363">
        <v>45</v>
      </c>
      <c r="H1363" t="s">
        <v>181</v>
      </c>
      <c r="I1363">
        <v>1</v>
      </c>
      <c r="J1363" t="s">
        <v>176</v>
      </c>
      <c r="K1363" t="b">
        <v>0</v>
      </c>
      <c r="L1363">
        <v>0</v>
      </c>
      <c r="M1363">
        <v>200</v>
      </c>
      <c r="N1363">
        <v>0</v>
      </c>
      <c r="O1363">
        <v>200</v>
      </c>
      <c r="P1363">
        <v>-1</v>
      </c>
      <c r="Q1363">
        <v>-1</v>
      </c>
      <c r="R1363">
        <v>-1</v>
      </c>
      <c r="S1363">
        <v>-1</v>
      </c>
      <c r="T1363">
        <v>-1</v>
      </c>
      <c r="U1363">
        <v>-1</v>
      </c>
      <c r="V1363">
        <v>-1</v>
      </c>
      <c r="W1363">
        <v>-1</v>
      </c>
      <c r="X1363">
        <v>-1</v>
      </c>
      <c r="Y1363">
        <v>-1</v>
      </c>
      <c r="Z1363">
        <v>-1</v>
      </c>
      <c r="AA1363">
        <v>-1</v>
      </c>
      <c r="AB1363">
        <v>-1</v>
      </c>
      <c r="AC1363">
        <v>-1</v>
      </c>
      <c r="AD1363">
        <v>-1</v>
      </c>
      <c r="AE1363">
        <v>-1</v>
      </c>
      <c r="AF1363">
        <v>-1</v>
      </c>
      <c r="AG1363">
        <v>-1</v>
      </c>
      <c r="AH1363">
        <v>-1</v>
      </c>
      <c r="AI1363">
        <v>-1</v>
      </c>
      <c r="AJ1363">
        <v>-1</v>
      </c>
      <c r="AK1363">
        <v>1</v>
      </c>
      <c r="AL1363">
        <v>3</v>
      </c>
      <c r="AM1363" t="s">
        <v>177</v>
      </c>
      <c r="AN1363">
        <v>8</v>
      </c>
      <c r="AT1363">
        <v>13.6</v>
      </c>
      <c r="AU1363">
        <v>13.6</v>
      </c>
      <c r="AV1363">
        <v>13.6</v>
      </c>
      <c r="AW1363">
        <v>13.6</v>
      </c>
      <c r="AX1363">
        <v>13.6</v>
      </c>
      <c r="AY1363">
        <v>13.6</v>
      </c>
      <c r="AZ1363">
        <v>13.6</v>
      </c>
      <c r="BA1363">
        <v>13.6</v>
      </c>
      <c r="BB1363">
        <v>13.6</v>
      </c>
      <c r="BC1363">
        <v>13.6</v>
      </c>
      <c r="BD1363">
        <v>13.6</v>
      </c>
      <c r="BE1363">
        <v>13.6</v>
      </c>
      <c r="BF1363">
        <v>13.6</v>
      </c>
      <c r="BG1363">
        <v>13.6</v>
      </c>
      <c r="BH1363">
        <v>13.6</v>
      </c>
      <c r="BI1363">
        <v>13.6</v>
      </c>
      <c r="BJ1363" s="2">
        <f t="shared" ref="BJ1363:BK1363" si="1400">ROUND(AVERAGE(AT1363:BI1363),0)</f>
        <v>14</v>
      </c>
      <c r="BK1363" s="2">
        <f t="shared" si="1400"/>
        <v>14</v>
      </c>
      <c r="BP1363" s="12">
        <f t="shared" si="1390"/>
        <v>14</v>
      </c>
      <c r="BQ1363" s="12">
        <f t="shared" si="1391"/>
        <v>14</v>
      </c>
    </row>
    <row r="1364" spans="1:69" ht="19.5" x14ac:dyDescent="0.6">
      <c r="A1364" t="s">
        <v>200</v>
      </c>
      <c r="B1364" t="s">
        <v>337</v>
      </c>
      <c r="C1364" t="s">
        <v>391</v>
      </c>
      <c r="D1364" t="s">
        <v>365</v>
      </c>
      <c r="E1364" t="s">
        <v>203</v>
      </c>
      <c r="F1364" t="s">
        <v>173</v>
      </c>
      <c r="G1364">
        <v>46</v>
      </c>
      <c r="H1364" t="s">
        <v>181</v>
      </c>
      <c r="I1364">
        <v>1</v>
      </c>
      <c r="J1364" t="s">
        <v>176</v>
      </c>
      <c r="K1364" t="b">
        <v>0</v>
      </c>
      <c r="L1364">
        <v>0</v>
      </c>
      <c r="M1364">
        <v>200</v>
      </c>
      <c r="N1364">
        <v>0</v>
      </c>
      <c r="O1364">
        <v>200</v>
      </c>
      <c r="P1364">
        <v>-1</v>
      </c>
      <c r="Q1364">
        <v>-1</v>
      </c>
      <c r="R1364">
        <v>-1</v>
      </c>
      <c r="S1364">
        <v>-1</v>
      </c>
      <c r="T1364">
        <v>-1</v>
      </c>
      <c r="U1364">
        <v>-1</v>
      </c>
      <c r="V1364">
        <v>-1</v>
      </c>
      <c r="W1364">
        <v>-1</v>
      </c>
      <c r="X1364">
        <v>-1</v>
      </c>
      <c r="Y1364">
        <v>-1</v>
      </c>
      <c r="Z1364">
        <v>-1</v>
      </c>
      <c r="AA1364">
        <v>-1</v>
      </c>
      <c r="AB1364">
        <v>-1</v>
      </c>
      <c r="AC1364">
        <v>-1</v>
      </c>
      <c r="AD1364">
        <v>-1</v>
      </c>
      <c r="AE1364">
        <v>-1</v>
      </c>
      <c r="AF1364">
        <v>-1</v>
      </c>
      <c r="AG1364">
        <v>-1</v>
      </c>
      <c r="AH1364">
        <v>-1</v>
      </c>
      <c r="AI1364">
        <v>-1</v>
      </c>
      <c r="AJ1364">
        <v>-1</v>
      </c>
      <c r="AK1364">
        <v>1</v>
      </c>
      <c r="AL1364">
        <v>3</v>
      </c>
      <c r="AM1364" t="s">
        <v>177</v>
      </c>
      <c r="AN1364">
        <v>8</v>
      </c>
      <c r="AT1364">
        <v>9.6</v>
      </c>
      <c r="AU1364">
        <v>9.6</v>
      </c>
      <c r="AV1364">
        <v>9.6</v>
      </c>
      <c r="AW1364">
        <v>9.6</v>
      </c>
      <c r="AX1364">
        <v>9.6</v>
      </c>
      <c r="AY1364">
        <v>9.6</v>
      </c>
      <c r="AZ1364">
        <v>9.6</v>
      </c>
      <c r="BA1364">
        <v>9.6</v>
      </c>
      <c r="BB1364">
        <v>9.6</v>
      </c>
      <c r="BC1364">
        <v>9.6</v>
      </c>
      <c r="BD1364">
        <v>9.6</v>
      </c>
      <c r="BE1364">
        <v>9.6</v>
      </c>
      <c r="BF1364">
        <v>9.6</v>
      </c>
      <c r="BG1364">
        <v>9.6</v>
      </c>
      <c r="BH1364">
        <v>9.6</v>
      </c>
      <c r="BI1364">
        <v>9.6</v>
      </c>
      <c r="BJ1364" s="2">
        <f t="shared" ref="BJ1364:BK1364" si="1401">ROUND(AVERAGE(AT1364:BI1364),0)</f>
        <v>10</v>
      </c>
      <c r="BK1364" s="2">
        <f t="shared" si="1401"/>
        <v>10</v>
      </c>
      <c r="BP1364" s="12">
        <f t="shared" si="1390"/>
        <v>10</v>
      </c>
      <c r="BQ1364" s="12">
        <f t="shared" si="1391"/>
        <v>10</v>
      </c>
    </row>
    <row r="1365" spans="1:69" ht="19.5" x14ac:dyDescent="0.6">
      <c r="A1365" t="s">
        <v>200</v>
      </c>
      <c r="B1365" t="s">
        <v>337</v>
      </c>
      <c r="C1365" t="s">
        <v>391</v>
      </c>
      <c r="D1365" t="s">
        <v>368</v>
      </c>
      <c r="E1365" t="s">
        <v>203</v>
      </c>
      <c r="F1365" t="s">
        <v>173</v>
      </c>
      <c r="G1365">
        <v>36</v>
      </c>
      <c r="H1365" t="s">
        <v>181</v>
      </c>
      <c r="I1365">
        <v>1</v>
      </c>
      <c r="J1365" t="s">
        <v>176</v>
      </c>
      <c r="K1365" t="b">
        <v>0</v>
      </c>
      <c r="L1365">
        <v>0</v>
      </c>
      <c r="M1365">
        <v>200</v>
      </c>
      <c r="N1365">
        <v>0</v>
      </c>
      <c r="O1365">
        <v>200</v>
      </c>
      <c r="P1365">
        <v>-1</v>
      </c>
      <c r="Q1365">
        <v>-1</v>
      </c>
      <c r="R1365">
        <v>-1</v>
      </c>
      <c r="S1365">
        <v>-1</v>
      </c>
      <c r="T1365">
        <v>-1</v>
      </c>
      <c r="U1365">
        <v>-1</v>
      </c>
      <c r="V1365">
        <v>-1</v>
      </c>
      <c r="W1365">
        <v>-1</v>
      </c>
      <c r="X1365">
        <v>-1</v>
      </c>
      <c r="Y1365">
        <v>-1</v>
      </c>
      <c r="Z1365">
        <v>-1</v>
      </c>
      <c r="AA1365">
        <v>-1</v>
      </c>
      <c r="AB1365">
        <v>-1</v>
      </c>
      <c r="AC1365">
        <v>-1</v>
      </c>
      <c r="AD1365">
        <v>-1</v>
      </c>
      <c r="AE1365">
        <v>-1</v>
      </c>
      <c r="AF1365">
        <v>-1</v>
      </c>
      <c r="AG1365">
        <v>-1</v>
      </c>
      <c r="AH1365">
        <v>-1</v>
      </c>
      <c r="AI1365">
        <v>-1</v>
      </c>
      <c r="AJ1365">
        <v>-1</v>
      </c>
      <c r="AK1365">
        <v>1</v>
      </c>
      <c r="AL1365">
        <v>3</v>
      </c>
      <c r="AM1365" t="s">
        <v>177</v>
      </c>
      <c r="AN1365">
        <v>8</v>
      </c>
      <c r="AT1365">
        <v>94</v>
      </c>
      <c r="AU1365">
        <v>94</v>
      </c>
      <c r="AV1365">
        <v>94</v>
      </c>
      <c r="AW1365">
        <v>94</v>
      </c>
      <c r="AX1365">
        <v>94</v>
      </c>
      <c r="AY1365">
        <v>94</v>
      </c>
      <c r="AZ1365">
        <v>94</v>
      </c>
      <c r="BA1365">
        <v>94</v>
      </c>
      <c r="BB1365">
        <v>94</v>
      </c>
      <c r="BC1365">
        <v>94</v>
      </c>
      <c r="BD1365">
        <v>94</v>
      </c>
      <c r="BE1365">
        <v>94</v>
      </c>
      <c r="BF1365">
        <v>94</v>
      </c>
      <c r="BG1365">
        <v>94</v>
      </c>
      <c r="BH1365">
        <v>94</v>
      </c>
      <c r="BI1365">
        <v>94</v>
      </c>
      <c r="BJ1365" s="2">
        <f t="shared" ref="BJ1365:BK1365" si="1402">ROUND(AVERAGE(AT1365:BI1365),0)</f>
        <v>94</v>
      </c>
      <c r="BK1365" s="2">
        <f t="shared" si="1402"/>
        <v>94</v>
      </c>
      <c r="BP1365" s="12">
        <f t="shared" si="1390"/>
        <v>94</v>
      </c>
      <c r="BQ1365" s="12">
        <f t="shared" si="1391"/>
        <v>94</v>
      </c>
    </row>
    <row r="1366" spans="1:69" ht="19.5" x14ac:dyDescent="0.6">
      <c r="A1366" t="s">
        <v>200</v>
      </c>
      <c r="B1366" t="s">
        <v>337</v>
      </c>
      <c r="C1366" t="s">
        <v>391</v>
      </c>
      <c r="D1366" t="s">
        <v>369</v>
      </c>
      <c r="E1366" t="s">
        <v>203</v>
      </c>
      <c r="F1366" t="s">
        <v>173</v>
      </c>
      <c r="G1366">
        <v>35</v>
      </c>
      <c r="H1366" t="s">
        <v>181</v>
      </c>
      <c r="I1366">
        <v>1</v>
      </c>
      <c r="J1366" t="s">
        <v>176</v>
      </c>
      <c r="K1366" t="b">
        <v>0</v>
      </c>
      <c r="L1366">
        <v>0</v>
      </c>
      <c r="M1366">
        <v>200</v>
      </c>
      <c r="N1366">
        <v>0</v>
      </c>
      <c r="O1366">
        <v>200</v>
      </c>
      <c r="P1366">
        <v>-1</v>
      </c>
      <c r="Q1366">
        <v>-1</v>
      </c>
      <c r="R1366">
        <v>-1</v>
      </c>
      <c r="S1366">
        <v>-1</v>
      </c>
      <c r="T1366">
        <v>-1</v>
      </c>
      <c r="U1366">
        <v>-1</v>
      </c>
      <c r="V1366">
        <v>-1</v>
      </c>
      <c r="W1366">
        <v>-1</v>
      </c>
      <c r="X1366">
        <v>-1</v>
      </c>
      <c r="Y1366">
        <v>-1</v>
      </c>
      <c r="Z1366">
        <v>-1</v>
      </c>
      <c r="AA1366">
        <v>-1</v>
      </c>
      <c r="AB1366">
        <v>-1</v>
      </c>
      <c r="AC1366">
        <v>-1</v>
      </c>
      <c r="AD1366">
        <v>-1</v>
      </c>
      <c r="AE1366">
        <v>-1</v>
      </c>
      <c r="AF1366">
        <v>-1</v>
      </c>
      <c r="AG1366">
        <v>-1</v>
      </c>
      <c r="AH1366">
        <v>-1</v>
      </c>
      <c r="AI1366">
        <v>-1</v>
      </c>
      <c r="AJ1366">
        <v>-1</v>
      </c>
      <c r="AK1366">
        <v>1</v>
      </c>
      <c r="AL1366">
        <v>3</v>
      </c>
      <c r="AM1366" t="s">
        <v>177</v>
      </c>
      <c r="AN1366">
        <v>8</v>
      </c>
      <c r="AT1366">
        <v>16.3</v>
      </c>
      <c r="AU1366">
        <v>16.3</v>
      </c>
      <c r="AV1366">
        <v>16.3</v>
      </c>
      <c r="AW1366">
        <v>16.3</v>
      </c>
      <c r="AX1366">
        <v>16.3</v>
      </c>
      <c r="AY1366">
        <v>16.3</v>
      </c>
      <c r="AZ1366">
        <v>16.3</v>
      </c>
      <c r="BA1366">
        <v>16.3</v>
      </c>
      <c r="BB1366">
        <v>16.3</v>
      </c>
      <c r="BC1366">
        <v>16.3</v>
      </c>
      <c r="BD1366">
        <v>16.3</v>
      </c>
      <c r="BE1366">
        <v>16.3</v>
      </c>
      <c r="BF1366">
        <v>16.3</v>
      </c>
      <c r="BG1366">
        <v>16.3</v>
      </c>
      <c r="BH1366">
        <v>16.3</v>
      </c>
      <c r="BI1366">
        <v>16.3</v>
      </c>
      <c r="BJ1366" s="2">
        <f t="shared" ref="BJ1366:BK1366" si="1403">ROUND(AVERAGE(AT1366:BI1366),0)</f>
        <v>16</v>
      </c>
      <c r="BK1366" s="2">
        <f t="shared" si="1403"/>
        <v>16</v>
      </c>
      <c r="BP1366" s="12">
        <f t="shared" si="1390"/>
        <v>16</v>
      </c>
      <c r="BQ1366" s="12">
        <f t="shared" si="1391"/>
        <v>16</v>
      </c>
    </row>
    <row r="1367" spans="1:69" ht="19.5" x14ac:dyDescent="0.6">
      <c r="A1367" t="s">
        <v>200</v>
      </c>
      <c r="B1367" t="s">
        <v>337</v>
      </c>
      <c r="C1367" t="s">
        <v>391</v>
      </c>
      <c r="D1367" t="s">
        <v>369</v>
      </c>
      <c r="E1367" t="s">
        <v>203</v>
      </c>
      <c r="F1367" t="s">
        <v>173</v>
      </c>
      <c r="G1367">
        <v>36</v>
      </c>
      <c r="H1367" t="s">
        <v>181</v>
      </c>
      <c r="I1367">
        <v>1</v>
      </c>
      <c r="J1367" t="s">
        <v>176</v>
      </c>
      <c r="K1367" t="b">
        <v>0</v>
      </c>
      <c r="L1367">
        <v>0</v>
      </c>
      <c r="M1367">
        <v>200</v>
      </c>
      <c r="N1367">
        <v>0</v>
      </c>
      <c r="O1367">
        <v>200</v>
      </c>
      <c r="P1367">
        <v>-1</v>
      </c>
      <c r="Q1367">
        <v>-1</v>
      </c>
      <c r="R1367">
        <v>-1</v>
      </c>
      <c r="S1367">
        <v>-1</v>
      </c>
      <c r="T1367">
        <v>-1</v>
      </c>
      <c r="U1367">
        <v>-1</v>
      </c>
      <c r="V1367">
        <v>-1</v>
      </c>
      <c r="W1367">
        <v>-1</v>
      </c>
      <c r="X1367">
        <v>-1</v>
      </c>
      <c r="Y1367">
        <v>-1</v>
      </c>
      <c r="Z1367">
        <v>-1</v>
      </c>
      <c r="AA1367">
        <v>-1</v>
      </c>
      <c r="AB1367">
        <v>-1</v>
      </c>
      <c r="AC1367">
        <v>-1</v>
      </c>
      <c r="AD1367">
        <v>-1</v>
      </c>
      <c r="AE1367">
        <v>-1</v>
      </c>
      <c r="AF1367">
        <v>-1</v>
      </c>
      <c r="AG1367">
        <v>-1</v>
      </c>
      <c r="AH1367">
        <v>-1</v>
      </c>
      <c r="AI1367">
        <v>-1</v>
      </c>
      <c r="AJ1367">
        <v>-1</v>
      </c>
      <c r="AK1367">
        <v>1</v>
      </c>
      <c r="AL1367">
        <v>3</v>
      </c>
      <c r="AM1367" t="s">
        <v>177</v>
      </c>
      <c r="AN1367">
        <v>8</v>
      </c>
      <c r="AT1367">
        <v>34.6</v>
      </c>
      <c r="AU1367">
        <v>34.6</v>
      </c>
      <c r="AV1367">
        <v>34.6</v>
      </c>
      <c r="AW1367">
        <v>34.6</v>
      </c>
      <c r="AX1367">
        <v>34.6</v>
      </c>
      <c r="AY1367">
        <v>34.6</v>
      </c>
      <c r="AZ1367">
        <v>34.6</v>
      </c>
      <c r="BA1367">
        <v>34.6</v>
      </c>
      <c r="BB1367">
        <v>34.6</v>
      </c>
      <c r="BC1367">
        <v>34.6</v>
      </c>
      <c r="BD1367">
        <v>34.6</v>
      </c>
      <c r="BE1367">
        <v>34.6</v>
      </c>
      <c r="BF1367">
        <v>34.6</v>
      </c>
      <c r="BG1367">
        <v>34.6</v>
      </c>
      <c r="BH1367">
        <v>34.6</v>
      </c>
      <c r="BI1367">
        <v>34.6</v>
      </c>
      <c r="BJ1367" s="2">
        <f t="shared" ref="BJ1367:BK1367" si="1404">ROUND(AVERAGE(AT1367:BI1367),0)</f>
        <v>35</v>
      </c>
      <c r="BK1367" s="2">
        <f t="shared" si="1404"/>
        <v>35</v>
      </c>
      <c r="BP1367" s="12">
        <f t="shared" si="1390"/>
        <v>35</v>
      </c>
      <c r="BQ1367" s="12">
        <f t="shared" si="1391"/>
        <v>35</v>
      </c>
    </row>
    <row r="1368" spans="1:69" ht="19.5" x14ac:dyDescent="0.6">
      <c r="A1368" t="s">
        <v>200</v>
      </c>
      <c r="B1368" t="s">
        <v>337</v>
      </c>
      <c r="C1368" t="s">
        <v>391</v>
      </c>
      <c r="D1368" t="s">
        <v>369</v>
      </c>
      <c r="E1368" t="s">
        <v>203</v>
      </c>
      <c r="F1368" t="s">
        <v>173</v>
      </c>
      <c r="G1368">
        <v>44</v>
      </c>
      <c r="H1368" t="s">
        <v>181</v>
      </c>
      <c r="I1368">
        <v>1</v>
      </c>
      <c r="J1368" t="s">
        <v>176</v>
      </c>
      <c r="K1368" t="b">
        <v>0</v>
      </c>
      <c r="L1368">
        <v>0</v>
      </c>
      <c r="M1368">
        <v>200</v>
      </c>
      <c r="N1368">
        <v>0</v>
      </c>
      <c r="O1368">
        <v>200</v>
      </c>
      <c r="P1368">
        <v>-1</v>
      </c>
      <c r="Q1368">
        <v>-1</v>
      </c>
      <c r="R1368">
        <v>-1</v>
      </c>
      <c r="S1368">
        <v>-1</v>
      </c>
      <c r="T1368">
        <v>-1</v>
      </c>
      <c r="U1368">
        <v>-1</v>
      </c>
      <c r="V1368">
        <v>-1</v>
      </c>
      <c r="W1368">
        <v>-1</v>
      </c>
      <c r="X1368">
        <v>-1</v>
      </c>
      <c r="Y1368">
        <v>-1</v>
      </c>
      <c r="Z1368">
        <v>-1</v>
      </c>
      <c r="AA1368">
        <v>-1</v>
      </c>
      <c r="AB1368">
        <v>-1</v>
      </c>
      <c r="AC1368">
        <v>-1</v>
      </c>
      <c r="AD1368">
        <v>-1</v>
      </c>
      <c r="AE1368">
        <v>-1</v>
      </c>
      <c r="AF1368">
        <v>-1</v>
      </c>
      <c r="AG1368">
        <v>-1</v>
      </c>
      <c r="AH1368">
        <v>-1</v>
      </c>
      <c r="AI1368">
        <v>-1</v>
      </c>
      <c r="AJ1368">
        <v>-1</v>
      </c>
      <c r="AK1368">
        <v>1</v>
      </c>
      <c r="AL1368">
        <v>3</v>
      </c>
      <c r="AM1368" t="s">
        <v>177</v>
      </c>
      <c r="AN1368">
        <v>8</v>
      </c>
      <c r="AT1368">
        <v>3.4</v>
      </c>
      <c r="AU1368">
        <v>3.4</v>
      </c>
      <c r="AV1368">
        <v>3.4</v>
      </c>
      <c r="AW1368">
        <v>3.4</v>
      </c>
      <c r="AX1368">
        <v>3.4</v>
      </c>
      <c r="AY1368">
        <v>3.4</v>
      </c>
      <c r="AZ1368">
        <v>3.4</v>
      </c>
      <c r="BA1368">
        <v>3.4</v>
      </c>
      <c r="BB1368">
        <v>3.4</v>
      </c>
      <c r="BC1368">
        <v>3.4</v>
      </c>
      <c r="BD1368">
        <v>3.4</v>
      </c>
      <c r="BE1368">
        <v>3.4</v>
      </c>
      <c r="BF1368">
        <v>3.4</v>
      </c>
      <c r="BG1368">
        <v>3.4</v>
      </c>
      <c r="BH1368">
        <v>3.4</v>
      </c>
      <c r="BI1368">
        <v>3.4</v>
      </c>
      <c r="BJ1368" s="2">
        <f t="shared" ref="BJ1368:BK1368" si="1405">ROUND(AVERAGE(AT1368:BI1368),0)</f>
        <v>3</v>
      </c>
      <c r="BK1368" s="2">
        <f t="shared" si="1405"/>
        <v>3</v>
      </c>
      <c r="BP1368" s="12">
        <f t="shared" si="1390"/>
        <v>3</v>
      </c>
      <c r="BQ1368" s="12">
        <f t="shared" si="1391"/>
        <v>3</v>
      </c>
    </row>
    <row r="1369" spans="1:69" ht="19.5" x14ac:dyDescent="0.6">
      <c r="A1369" t="s">
        <v>200</v>
      </c>
      <c r="B1369" t="s">
        <v>337</v>
      </c>
      <c r="C1369" t="s">
        <v>391</v>
      </c>
      <c r="D1369" t="s">
        <v>369</v>
      </c>
      <c r="E1369" t="s">
        <v>203</v>
      </c>
      <c r="F1369" t="s">
        <v>173</v>
      </c>
      <c r="G1369">
        <v>45</v>
      </c>
      <c r="H1369" t="s">
        <v>181</v>
      </c>
      <c r="I1369">
        <v>1</v>
      </c>
      <c r="J1369" t="s">
        <v>176</v>
      </c>
      <c r="K1369" t="b">
        <v>0</v>
      </c>
      <c r="L1369">
        <v>0</v>
      </c>
      <c r="M1369">
        <v>200</v>
      </c>
      <c r="N1369">
        <v>0</v>
      </c>
      <c r="O1369">
        <v>200</v>
      </c>
      <c r="P1369">
        <v>-1</v>
      </c>
      <c r="Q1369">
        <v>-1</v>
      </c>
      <c r="R1369">
        <v>-1</v>
      </c>
      <c r="S1369">
        <v>-1</v>
      </c>
      <c r="T1369">
        <v>-1</v>
      </c>
      <c r="U1369">
        <v>-1</v>
      </c>
      <c r="V1369">
        <v>-1</v>
      </c>
      <c r="W1369">
        <v>-1</v>
      </c>
      <c r="X1369">
        <v>-1</v>
      </c>
      <c r="Y1369">
        <v>-1</v>
      </c>
      <c r="Z1369">
        <v>-1</v>
      </c>
      <c r="AA1369">
        <v>-1</v>
      </c>
      <c r="AB1369">
        <v>-1</v>
      </c>
      <c r="AC1369">
        <v>-1</v>
      </c>
      <c r="AD1369">
        <v>-1</v>
      </c>
      <c r="AE1369">
        <v>-1</v>
      </c>
      <c r="AF1369">
        <v>-1</v>
      </c>
      <c r="AG1369">
        <v>-1</v>
      </c>
      <c r="AH1369">
        <v>-1</v>
      </c>
      <c r="AI1369">
        <v>-1</v>
      </c>
      <c r="AJ1369">
        <v>-1</v>
      </c>
      <c r="AK1369">
        <v>1</v>
      </c>
      <c r="AL1369">
        <v>3</v>
      </c>
      <c r="AM1369" t="s">
        <v>177</v>
      </c>
      <c r="AN1369">
        <v>8</v>
      </c>
      <c r="AT1369">
        <v>32</v>
      </c>
      <c r="AU1369">
        <v>32</v>
      </c>
      <c r="AV1369">
        <v>32</v>
      </c>
      <c r="AW1369">
        <v>32</v>
      </c>
      <c r="AX1369">
        <v>32</v>
      </c>
      <c r="AY1369">
        <v>32</v>
      </c>
      <c r="AZ1369">
        <v>32</v>
      </c>
      <c r="BA1369">
        <v>32</v>
      </c>
      <c r="BB1369">
        <v>32</v>
      </c>
      <c r="BC1369">
        <v>32</v>
      </c>
      <c r="BD1369">
        <v>32</v>
      </c>
      <c r="BE1369">
        <v>32</v>
      </c>
      <c r="BF1369">
        <v>32</v>
      </c>
      <c r="BG1369">
        <v>32</v>
      </c>
      <c r="BH1369">
        <v>32</v>
      </c>
      <c r="BI1369">
        <v>32</v>
      </c>
      <c r="BJ1369" s="2">
        <f t="shared" ref="BJ1369:BK1369" si="1406">ROUND(AVERAGE(AT1369:BI1369),0)</f>
        <v>32</v>
      </c>
      <c r="BK1369" s="2">
        <f t="shared" si="1406"/>
        <v>32</v>
      </c>
      <c r="BP1369" s="12">
        <f t="shared" si="1390"/>
        <v>32</v>
      </c>
      <c r="BQ1369" s="12">
        <f t="shared" si="1391"/>
        <v>32</v>
      </c>
    </row>
    <row r="1370" spans="1:69" ht="19.5" x14ac:dyDescent="0.6">
      <c r="A1370" t="s">
        <v>200</v>
      </c>
      <c r="B1370" t="s">
        <v>337</v>
      </c>
      <c r="C1370" t="s">
        <v>391</v>
      </c>
      <c r="D1370" t="s">
        <v>369</v>
      </c>
      <c r="E1370" t="s">
        <v>203</v>
      </c>
      <c r="F1370" t="s">
        <v>173</v>
      </c>
      <c r="G1370">
        <v>46</v>
      </c>
      <c r="H1370" t="s">
        <v>181</v>
      </c>
      <c r="I1370">
        <v>1</v>
      </c>
      <c r="J1370" t="s">
        <v>176</v>
      </c>
      <c r="K1370" t="b">
        <v>0</v>
      </c>
      <c r="L1370">
        <v>0</v>
      </c>
      <c r="M1370">
        <v>200</v>
      </c>
      <c r="N1370">
        <v>0</v>
      </c>
      <c r="O1370">
        <v>200</v>
      </c>
      <c r="P1370">
        <v>-1</v>
      </c>
      <c r="Q1370">
        <v>-1</v>
      </c>
      <c r="R1370">
        <v>-1</v>
      </c>
      <c r="S1370">
        <v>-1</v>
      </c>
      <c r="T1370">
        <v>-1</v>
      </c>
      <c r="U1370">
        <v>-1</v>
      </c>
      <c r="V1370">
        <v>-1</v>
      </c>
      <c r="W1370">
        <v>-1</v>
      </c>
      <c r="X1370">
        <v>-1</v>
      </c>
      <c r="Y1370">
        <v>-1</v>
      </c>
      <c r="Z1370">
        <v>-1</v>
      </c>
      <c r="AA1370">
        <v>-1</v>
      </c>
      <c r="AB1370">
        <v>-1</v>
      </c>
      <c r="AC1370">
        <v>-1</v>
      </c>
      <c r="AD1370">
        <v>-1</v>
      </c>
      <c r="AE1370">
        <v>-1</v>
      </c>
      <c r="AF1370">
        <v>-1</v>
      </c>
      <c r="AG1370">
        <v>-1</v>
      </c>
      <c r="AH1370">
        <v>-1</v>
      </c>
      <c r="AI1370">
        <v>-1</v>
      </c>
      <c r="AJ1370">
        <v>-1</v>
      </c>
      <c r="AK1370">
        <v>1</v>
      </c>
      <c r="AL1370">
        <v>3</v>
      </c>
      <c r="AM1370" t="s">
        <v>177</v>
      </c>
      <c r="AN1370">
        <v>8</v>
      </c>
      <c r="AT1370">
        <v>10.199999999999999</v>
      </c>
      <c r="AU1370">
        <v>10.199999999999999</v>
      </c>
      <c r="AV1370">
        <v>10.199999999999999</v>
      </c>
      <c r="AW1370">
        <v>10.199999999999999</v>
      </c>
      <c r="AX1370">
        <v>10.199999999999999</v>
      </c>
      <c r="AY1370">
        <v>10.199999999999999</v>
      </c>
      <c r="AZ1370">
        <v>10.199999999999999</v>
      </c>
      <c r="BA1370">
        <v>10.199999999999999</v>
      </c>
      <c r="BB1370">
        <v>10.199999999999999</v>
      </c>
      <c r="BC1370">
        <v>10.199999999999999</v>
      </c>
      <c r="BD1370">
        <v>10.199999999999999</v>
      </c>
      <c r="BE1370">
        <v>10.199999999999999</v>
      </c>
      <c r="BF1370">
        <v>10.199999999999999</v>
      </c>
      <c r="BG1370">
        <v>10.199999999999999</v>
      </c>
      <c r="BH1370">
        <v>10.199999999999999</v>
      </c>
      <c r="BI1370">
        <v>10.199999999999999</v>
      </c>
      <c r="BJ1370" s="2">
        <f t="shared" ref="BJ1370:BK1370" si="1407">ROUND(AVERAGE(AT1370:BI1370),0)</f>
        <v>10</v>
      </c>
      <c r="BK1370" s="2">
        <f t="shared" si="1407"/>
        <v>10</v>
      </c>
      <c r="BP1370" s="12">
        <f t="shared" si="1390"/>
        <v>10</v>
      </c>
      <c r="BQ1370" s="12">
        <f t="shared" si="1391"/>
        <v>10</v>
      </c>
    </row>
    <row r="1371" spans="1:69" ht="19.5" x14ac:dyDescent="0.6">
      <c r="A1371" t="s">
        <v>200</v>
      </c>
      <c r="B1371" t="s">
        <v>337</v>
      </c>
      <c r="C1371" t="s">
        <v>391</v>
      </c>
      <c r="D1371" t="s">
        <v>369</v>
      </c>
      <c r="E1371" t="s">
        <v>203</v>
      </c>
      <c r="F1371" t="s">
        <v>173</v>
      </c>
      <c r="G1371">
        <v>54</v>
      </c>
      <c r="H1371" t="s">
        <v>181</v>
      </c>
      <c r="I1371">
        <v>1</v>
      </c>
      <c r="J1371" t="s">
        <v>176</v>
      </c>
      <c r="K1371" t="b">
        <v>0</v>
      </c>
      <c r="L1371">
        <v>0</v>
      </c>
      <c r="M1371">
        <v>200</v>
      </c>
      <c r="N1371">
        <v>0</v>
      </c>
      <c r="O1371">
        <v>200</v>
      </c>
      <c r="P1371">
        <v>-1</v>
      </c>
      <c r="Q1371">
        <v>-1</v>
      </c>
      <c r="R1371">
        <v>-1</v>
      </c>
      <c r="S1371">
        <v>-1</v>
      </c>
      <c r="T1371">
        <v>-1</v>
      </c>
      <c r="U1371">
        <v>-1</v>
      </c>
      <c r="V1371">
        <v>-1</v>
      </c>
      <c r="W1371">
        <v>-1</v>
      </c>
      <c r="X1371">
        <v>-1</v>
      </c>
      <c r="Y1371">
        <v>-1</v>
      </c>
      <c r="Z1371">
        <v>-1</v>
      </c>
      <c r="AA1371">
        <v>-1</v>
      </c>
      <c r="AB1371">
        <v>-1</v>
      </c>
      <c r="AC1371">
        <v>-1</v>
      </c>
      <c r="AD1371">
        <v>-1</v>
      </c>
      <c r="AE1371">
        <v>-1</v>
      </c>
      <c r="AF1371">
        <v>-1</v>
      </c>
      <c r="AG1371">
        <v>-1</v>
      </c>
      <c r="AH1371">
        <v>-1</v>
      </c>
      <c r="AI1371">
        <v>-1</v>
      </c>
      <c r="AJ1371">
        <v>-1</v>
      </c>
      <c r="AK1371">
        <v>1</v>
      </c>
      <c r="AL1371">
        <v>3</v>
      </c>
      <c r="AM1371" t="s">
        <v>177</v>
      </c>
      <c r="AN1371">
        <v>8</v>
      </c>
      <c r="AT1371">
        <v>7</v>
      </c>
      <c r="AU1371">
        <v>7</v>
      </c>
      <c r="AV1371">
        <v>7</v>
      </c>
      <c r="AW1371">
        <v>7</v>
      </c>
      <c r="AX1371">
        <v>7</v>
      </c>
      <c r="AY1371">
        <v>7</v>
      </c>
      <c r="AZ1371">
        <v>7</v>
      </c>
      <c r="BA1371">
        <v>7</v>
      </c>
      <c r="BB1371">
        <v>7</v>
      </c>
      <c r="BC1371">
        <v>7</v>
      </c>
      <c r="BD1371">
        <v>7</v>
      </c>
      <c r="BE1371">
        <v>7</v>
      </c>
      <c r="BF1371">
        <v>7</v>
      </c>
      <c r="BG1371">
        <v>7</v>
      </c>
      <c r="BH1371">
        <v>7</v>
      </c>
      <c r="BI1371">
        <v>7</v>
      </c>
      <c r="BJ1371" s="2">
        <f t="shared" ref="BJ1371:BK1371" si="1408">ROUND(AVERAGE(AT1371:BI1371),0)</f>
        <v>7</v>
      </c>
      <c r="BK1371" s="2">
        <f t="shared" si="1408"/>
        <v>7</v>
      </c>
      <c r="BP1371" s="12">
        <f t="shared" si="1390"/>
        <v>7</v>
      </c>
      <c r="BQ1371" s="12">
        <f t="shared" si="1391"/>
        <v>7</v>
      </c>
    </row>
    <row r="1372" spans="1:69" ht="19.5" x14ac:dyDescent="0.6">
      <c r="A1372" t="s">
        <v>200</v>
      </c>
      <c r="B1372" t="s">
        <v>337</v>
      </c>
      <c r="C1372" t="s">
        <v>391</v>
      </c>
      <c r="D1372" t="s">
        <v>369</v>
      </c>
      <c r="E1372" t="s">
        <v>203</v>
      </c>
      <c r="F1372" t="s">
        <v>173</v>
      </c>
      <c r="G1372">
        <v>55</v>
      </c>
      <c r="H1372" t="s">
        <v>181</v>
      </c>
      <c r="I1372">
        <v>1</v>
      </c>
      <c r="J1372" t="s">
        <v>176</v>
      </c>
      <c r="K1372" t="b">
        <v>0</v>
      </c>
      <c r="L1372">
        <v>0</v>
      </c>
      <c r="M1372">
        <v>200</v>
      </c>
      <c r="N1372">
        <v>0</v>
      </c>
      <c r="O1372">
        <v>200</v>
      </c>
      <c r="P1372">
        <v>-1</v>
      </c>
      <c r="Q1372">
        <v>-1</v>
      </c>
      <c r="R1372">
        <v>-1</v>
      </c>
      <c r="S1372">
        <v>-1</v>
      </c>
      <c r="T1372">
        <v>-1</v>
      </c>
      <c r="U1372">
        <v>-1</v>
      </c>
      <c r="V1372">
        <v>-1</v>
      </c>
      <c r="W1372">
        <v>-1</v>
      </c>
      <c r="X1372">
        <v>-1</v>
      </c>
      <c r="Y1372">
        <v>-1</v>
      </c>
      <c r="Z1372">
        <v>-1</v>
      </c>
      <c r="AA1372">
        <v>-1</v>
      </c>
      <c r="AB1372">
        <v>-1</v>
      </c>
      <c r="AC1372">
        <v>-1</v>
      </c>
      <c r="AD1372">
        <v>-1</v>
      </c>
      <c r="AE1372">
        <v>-1</v>
      </c>
      <c r="AF1372">
        <v>-1</v>
      </c>
      <c r="AG1372">
        <v>-1</v>
      </c>
      <c r="AH1372">
        <v>-1</v>
      </c>
      <c r="AI1372">
        <v>-1</v>
      </c>
      <c r="AJ1372">
        <v>-1</v>
      </c>
      <c r="AK1372">
        <v>1</v>
      </c>
      <c r="AL1372">
        <v>3</v>
      </c>
      <c r="AM1372" t="s">
        <v>177</v>
      </c>
      <c r="AN1372">
        <v>8</v>
      </c>
      <c r="AT1372">
        <v>4</v>
      </c>
      <c r="AU1372">
        <v>4</v>
      </c>
      <c r="AV1372">
        <v>4</v>
      </c>
      <c r="AW1372">
        <v>4</v>
      </c>
      <c r="AX1372">
        <v>4</v>
      </c>
      <c r="AY1372">
        <v>4</v>
      </c>
      <c r="AZ1372">
        <v>4</v>
      </c>
      <c r="BA1372">
        <v>4</v>
      </c>
      <c r="BB1372">
        <v>4</v>
      </c>
      <c r="BC1372">
        <v>4</v>
      </c>
      <c r="BD1372">
        <v>4</v>
      </c>
      <c r="BE1372">
        <v>4</v>
      </c>
      <c r="BF1372">
        <v>4</v>
      </c>
      <c r="BG1372">
        <v>4</v>
      </c>
      <c r="BH1372">
        <v>4</v>
      </c>
      <c r="BI1372">
        <v>4</v>
      </c>
      <c r="BJ1372" s="2">
        <f t="shared" ref="BJ1372:BK1372" si="1409">ROUND(AVERAGE(AT1372:BI1372),0)</f>
        <v>4</v>
      </c>
      <c r="BK1372" s="2">
        <f t="shared" si="1409"/>
        <v>4</v>
      </c>
      <c r="BP1372" s="12">
        <f t="shared" si="1390"/>
        <v>4</v>
      </c>
      <c r="BQ1372" s="12">
        <f t="shared" si="1391"/>
        <v>4</v>
      </c>
    </row>
    <row r="1373" spans="1:69" ht="19.5" x14ac:dyDescent="0.6">
      <c r="A1373" t="s">
        <v>200</v>
      </c>
      <c r="B1373" t="s">
        <v>337</v>
      </c>
      <c r="C1373" t="s">
        <v>391</v>
      </c>
      <c r="D1373" t="s">
        <v>372</v>
      </c>
      <c r="E1373" t="s">
        <v>203</v>
      </c>
      <c r="F1373" t="s">
        <v>173</v>
      </c>
      <c r="G1373">
        <v>25</v>
      </c>
      <c r="H1373" t="s">
        <v>181</v>
      </c>
      <c r="I1373">
        <v>1</v>
      </c>
      <c r="J1373" t="s">
        <v>176</v>
      </c>
      <c r="K1373" t="b">
        <v>0</v>
      </c>
      <c r="L1373">
        <v>0</v>
      </c>
      <c r="M1373">
        <v>200</v>
      </c>
      <c r="N1373">
        <v>0</v>
      </c>
      <c r="O1373">
        <v>200</v>
      </c>
      <c r="P1373">
        <v>-1</v>
      </c>
      <c r="Q1373">
        <v>-1</v>
      </c>
      <c r="R1373">
        <v>-1</v>
      </c>
      <c r="S1373">
        <v>-1</v>
      </c>
      <c r="T1373">
        <v>-1</v>
      </c>
      <c r="U1373">
        <v>-1</v>
      </c>
      <c r="V1373">
        <v>-1</v>
      </c>
      <c r="W1373">
        <v>-1</v>
      </c>
      <c r="X1373">
        <v>-1</v>
      </c>
      <c r="Y1373">
        <v>-1</v>
      </c>
      <c r="Z1373">
        <v>-1</v>
      </c>
      <c r="AA1373">
        <v>-1</v>
      </c>
      <c r="AB1373">
        <v>-1</v>
      </c>
      <c r="AC1373">
        <v>-1</v>
      </c>
      <c r="AD1373">
        <v>-1</v>
      </c>
      <c r="AE1373">
        <v>-1</v>
      </c>
      <c r="AF1373">
        <v>-1</v>
      </c>
      <c r="AG1373">
        <v>-1</v>
      </c>
      <c r="AH1373">
        <v>-1</v>
      </c>
      <c r="AI1373">
        <v>-1</v>
      </c>
      <c r="AJ1373">
        <v>-1</v>
      </c>
      <c r="AK1373">
        <v>1</v>
      </c>
      <c r="AL1373">
        <v>3</v>
      </c>
      <c r="AM1373" t="s">
        <v>177</v>
      </c>
      <c r="AN1373">
        <v>8</v>
      </c>
      <c r="AT1373">
        <v>3</v>
      </c>
      <c r="AU1373">
        <v>3</v>
      </c>
      <c r="AV1373">
        <v>3</v>
      </c>
      <c r="AW1373">
        <v>3</v>
      </c>
      <c r="AX1373">
        <v>3</v>
      </c>
      <c r="AY1373">
        <v>3</v>
      </c>
      <c r="AZ1373">
        <v>3</v>
      </c>
      <c r="BA1373">
        <v>3</v>
      </c>
      <c r="BB1373">
        <v>3</v>
      </c>
      <c r="BC1373">
        <v>3</v>
      </c>
      <c r="BD1373">
        <v>3</v>
      </c>
      <c r="BE1373">
        <v>3</v>
      </c>
      <c r="BF1373">
        <v>3</v>
      </c>
      <c r="BG1373">
        <v>3</v>
      </c>
      <c r="BH1373">
        <v>3</v>
      </c>
      <c r="BI1373">
        <v>3</v>
      </c>
      <c r="BJ1373" s="2">
        <f t="shared" ref="BJ1373:BK1373" si="1410">ROUND(AVERAGE(AT1373:BI1373),0)</f>
        <v>3</v>
      </c>
      <c r="BK1373" s="2">
        <f t="shared" si="1410"/>
        <v>3</v>
      </c>
      <c r="BP1373" s="12">
        <f t="shared" si="1390"/>
        <v>3</v>
      </c>
      <c r="BQ1373" s="12">
        <f t="shared" si="1391"/>
        <v>3</v>
      </c>
    </row>
    <row r="1374" spans="1:69" ht="19.5" x14ac:dyDescent="0.6">
      <c r="A1374" t="s">
        <v>200</v>
      </c>
      <c r="B1374" t="s">
        <v>337</v>
      </c>
      <c r="C1374" t="s">
        <v>391</v>
      </c>
      <c r="D1374" t="s">
        <v>372</v>
      </c>
      <c r="E1374" t="s">
        <v>203</v>
      </c>
      <c r="F1374" t="s">
        <v>173</v>
      </c>
      <c r="G1374">
        <v>26</v>
      </c>
      <c r="H1374" t="s">
        <v>181</v>
      </c>
      <c r="I1374">
        <v>1</v>
      </c>
      <c r="J1374" t="s">
        <v>176</v>
      </c>
      <c r="K1374" t="b">
        <v>0</v>
      </c>
      <c r="L1374">
        <v>0</v>
      </c>
      <c r="M1374">
        <v>200</v>
      </c>
      <c r="N1374">
        <v>0</v>
      </c>
      <c r="O1374">
        <v>200</v>
      </c>
      <c r="P1374">
        <v>-1</v>
      </c>
      <c r="Q1374">
        <v>-1</v>
      </c>
      <c r="R1374">
        <v>-1</v>
      </c>
      <c r="S1374">
        <v>-1</v>
      </c>
      <c r="T1374">
        <v>-1</v>
      </c>
      <c r="U1374">
        <v>-1</v>
      </c>
      <c r="V1374">
        <v>-1</v>
      </c>
      <c r="W1374">
        <v>-1</v>
      </c>
      <c r="X1374">
        <v>-1</v>
      </c>
      <c r="Y1374">
        <v>-1</v>
      </c>
      <c r="Z1374">
        <v>-1</v>
      </c>
      <c r="AA1374">
        <v>-1</v>
      </c>
      <c r="AB1374">
        <v>-1</v>
      </c>
      <c r="AC1374">
        <v>-1</v>
      </c>
      <c r="AD1374">
        <v>-1</v>
      </c>
      <c r="AE1374">
        <v>-1</v>
      </c>
      <c r="AF1374">
        <v>-1</v>
      </c>
      <c r="AG1374">
        <v>-1</v>
      </c>
      <c r="AH1374">
        <v>-1</v>
      </c>
      <c r="AI1374">
        <v>-1</v>
      </c>
      <c r="AJ1374">
        <v>-1</v>
      </c>
      <c r="AK1374">
        <v>1</v>
      </c>
      <c r="AL1374">
        <v>3</v>
      </c>
      <c r="AM1374" t="s">
        <v>177</v>
      </c>
      <c r="AN1374">
        <v>8</v>
      </c>
      <c r="AT1374">
        <v>39.1</v>
      </c>
      <c r="AU1374">
        <v>39.1</v>
      </c>
      <c r="AV1374">
        <v>39.1</v>
      </c>
      <c r="AW1374">
        <v>39.1</v>
      </c>
      <c r="AX1374">
        <v>39.1</v>
      </c>
      <c r="AY1374">
        <v>39.1</v>
      </c>
      <c r="AZ1374">
        <v>39.1</v>
      </c>
      <c r="BA1374">
        <v>39.1</v>
      </c>
      <c r="BB1374">
        <v>39.1</v>
      </c>
      <c r="BC1374">
        <v>39.1</v>
      </c>
      <c r="BD1374">
        <v>39.1</v>
      </c>
      <c r="BE1374">
        <v>39.1</v>
      </c>
      <c r="BF1374">
        <v>39.1</v>
      </c>
      <c r="BG1374">
        <v>39.1</v>
      </c>
      <c r="BH1374">
        <v>39.1</v>
      </c>
      <c r="BI1374">
        <v>39.1</v>
      </c>
      <c r="BJ1374" s="2">
        <f t="shared" ref="BJ1374:BK1374" si="1411">ROUND(AVERAGE(AT1374:BI1374),0)</f>
        <v>39</v>
      </c>
      <c r="BK1374" s="2">
        <f t="shared" si="1411"/>
        <v>39</v>
      </c>
      <c r="BP1374" s="12">
        <f t="shared" si="1390"/>
        <v>39</v>
      </c>
      <c r="BQ1374" s="12">
        <f t="shared" si="1391"/>
        <v>39</v>
      </c>
    </row>
    <row r="1375" spans="1:69" ht="19.5" x14ac:dyDescent="0.6">
      <c r="A1375" t="s">
        <v>200</v>
      </c>
      <c r="B1375" t="s">
        <v>337</v>
      </c>
      <c r="C1375" t="s">
        <v>391</v>
      </c>
      <c r="D1375" t="s">
        <v>372</v>
      </c>
      <c r="E1375" t="s">
        <v>203</v>
      </c>
      <c r="F1375" t="s">
        <v>173</v>
      </c>
      <c r="G1375">
        <v>27</v>
      </c>
      <c r="H1375" t="s">
        <v>181</v>
      </c>
      <c r="I1375">
        <v>1</v>
      </c>
      <c r="J1375" t="s">
        <v>176</v>
      </c>
      <c r="K1375" t="b">
        <v>0</v>
      </c>
      <c r="L1375">
        <v>0</v>
      </c>
      <c r="M1375">
        <v>200</v>
      </c>
      <c r="N1375">
        <v>0</v>
      </c>
      <c r="O1375">
        <v>200</v>
      </c>
      <c r="P1375">
        <v>-1</v>
      </c>
      <c r="Q1375">
        <v>-1</v>
      </c>
      <c r="R1375">
        <v>-1</v>
      </c>
      <c r="S1375">
        <v>-1</v>
      </c>
      <c r="T1375">
        <v>-1</v>
      </c>
      <c r="U1375">
        <v>-1</v>
      </c>
      <c r="V1375">
        <v>-1</v>
      </c>
      <c r="W1375">
        <v>-1</v>
      </c>
      <c r="X1375">
        <v>-1</v>
      </c>
      <c r="Y1375">
        <v>-1</v>
      </c>
      <c r="Z1375">
        <v>-1</v>
      </c>
      <c r="AA1375">
        <v>-1</v>
      </c>
      <c r="AB1375">
        <v>-1</v>
      </c>
      <c r="AC1375">
        <v>-1</v>
      </c>
      <c r="AD1375">
        <v>-1</v>
      </c>
      <c r="AE1375">
        <v>-1</v>
      </c>
      <c r="AF1375">
        <v>-1</v>
      </c>
      <c r="AG1375">
        <v>-1</v>
      </c>
      <c r="AH1375">
        <v>-1</v>
      </c>
      <c r="AI1375">
        <v>-1</v>
      </c>
      <c r="AJ1375">
        <v>-1</v>
      </c>
      <c r="AK1375">
        <v>1</v>
      </c>
      <c r="AL1375">
        <v>3</v>
      </c>
      <c r="AM1375" t="s">
        <v>177</v>
      </c>
      <c r="AN1375">
        <v>8</v>
      </c>
      <c r="AT1375">
        <v>13.5</v>
      </c>
      <c r="AU1375">
        <v>13.5</v>
      </c>
      <c r="AV1375">
        <v>13.5</v>
      </c>
      <c r="AW1375">
        <v>13.5</v>
      </c>
      <c r="AX1375">
        <v>13.5</v>
      </c>
      <c r="AY1375">
        <v>13.5</v>
      </c>
      <c r="AZ1375">
        <v>13.5</v>
      </c>
      <c r="BA1375">
        <v>13.5</v>
      </c>
      <c r="BB1375">
        <v>13.5</v>
      </c>
      <c r="BC1375">
        <v>13.5</v>
      </c>
      <c r="BD1375">
        <v>13.5</v>
      </c>
      <c r="BE1375">
        <v>13.5</v>
      </c>
      <c r="BF1375">
        <v>13.5</v>
      </c>
      <c r="BG1375">
        <v>13.5</v>
      </c>
      <c r="BH1375">
        <v>13.5</v>
      </c>
      <c r="BI1375">
        <v>13.5</v>
      </c>
      <c r="BJ1375" s="2">
        <f t="shared" ref="BJ1375:BK1375" si="1412">ROUND(AVERAGE(AT1375:BI1375),0)</f>
        <v>14</v>
      </c>
      <c r="BK1375" s="2">
        <f t="shared" si="1412"/>
        <v>14</v>
      </c>
      <c r="BP1375" s="12">
        <f t="shared" si="1390"/>
        <v>14</v>
      </c>
      <c r="BQ1375" s="12">
        <f t="shared" si="1391"/>
        <v>14</v>
      </c>
    </row>
    <row r="1376" spans="1:69" ht="19.5" x14ac:dyDescent="0.6">
      <c r="A1376" t="s">
        <v>200</v>
      </c>
      <c r="B1376" t="s">
        <v>337</v>
      </c>
      <c r="C1376" t="s">
        <v>391</v>
      </c>
      <c r="D1376" t="s">
        <v>372</v>
      </c>
      <c r="E1376" t="s">
        <v>203</v>
      </c>
      <c r="F1376" t="s">
        <v>173</v>
      </c>
      <c r="G1376">
        <v>35</v>
      </c>
      <c r="H1376" t="s">
        <v>181</v>
      </c>
      <c r="I1376">
        <v>1</v>
      </c>
      <c r="J1376" t="s">
        <v>176</v>
      </c>
      <c r="K1376" t="b">
        <v>0</v>
      </c>
      <c r="L1376">
        <v>0</v>
      </c>
      <c r="M1376">
        <v>200</v>
      </c>
      <c r="N1376">
        <v>0</v>
      </c>
      <c r="O1376">
        <v>200</v>
      </c>
      <c r="P1376">
        <v>-1</v>
      </c>
      <c r="Q1376">
        <v>-1</v>
      </c>
      <c r="R1376">
        <v>-1</v>
      </c>
      <c r="S1376">
        <v>-1</v>
      </c>
      <c r="T1376">
        <v>-1</v>
      </c>
      <c r="U1376">
        <v>-1</v>
      </c>
      <c r="V1376">
        <v>-1</v>
      </c>
      <c r="W1376">
        <v>-1</v>
      </c>
      <c r="X1376">
        <v>-1</v>
      </c>
      <c r="Y1376">
        <v>-1</v>
      </c>
      <c r="Z1376">
        <v>-1</v>
      </c>
      <c r="AA1376">
        <v>-1</v>
      </c>
      <c r="AB1376">
        <v>-1</v>
      </c>
      <c r="AC1376">
        <v>-1</v>
      </c>
      <c r="AD1376">
        <v>-1</v>
      </c>
      <c r="AE1376">
        <v>-1</v>
      </c>
      <c r="AF1376">
        <v>-1</v>
      </c>
      <c r="AG1376">
        <v>-1</v>
      </c>
      <c r="AH1376">
        <v>-1</v>
      </c>
      <c r="AI1376">
        <v>-1</v>
      </c>
      <c r="AJ1376">
        <v>-1</v>
      </c>
      <c r="AK1376">
        <v>1</v>
      </c>
      <c r="AL1376">
        <v>3</v>
      </c>
      <c r="AM1376" t="s">
        <v>177</v>
      </c>
      <c r="AN1376">
        <v>8</v>
      </c>
      <c r="AT1376">
        <v>8.6999999999999993</v>
      </c>
      <c r="AU1376">
        <v>8.6999999999999993</v>
      </c>
      <c r="AV1376">
        <v>8.6999999999999993</v>
      </c>
      <c r="AW1376">
        <v>8.6999999999999993</v>
      </c>
      <c r="AX1376">
        <v>8.6999999999999993</v>
      </c>
      <c r="AY1376">
        <v>8.6999999999999993</v>
      </c>
      <c r="AZ1376">
        <v>8.6999999999999993</v>
      </c>
      <c r="BA1376">
        <v>8.6999999999999993</v>
      </c>
      <c r="BB1376">
        <v>8.6999999999999993</v>
      </c>
      <c r="BC1376">
        <v>8.6999999999999993</v>
      </c>
      <c r="BD1376">
        <v>8.6999999999999993</v>
      </c>
      <c r="BE1376">
        <v>8.6999999999999993</v>
      </c>
      <c r="BF1376">
        <v>8.6999999999999993</v>
      </c>
      <c r="BG1376">
        <v>8.6999999999999993</v>
      </c>
      <c r="BH1376">
        <v>8.6999999999999993</v>
      </c>
      <c r="BI1376">
        <v>8.6999999999999993</v>
      </c>
      <c r="BJ1376" s="2">
        <f t="shared" ref="BJ1376:BK1376" si="1413">ROUND(AVERAGE(AT1376:BI1376),0)</f>
        <v>9</v>
      </c>
      <c r="BK1376" s="2">
        <f t="shared" si="1413"/>
        <v>9</v>
      </c>
      <c r="BP1376" s="12">
        <f t="shared" si="1390"/>
        <v>9</v>
      </c>
      <c r="BQ1376" s="12">
        <f t="shared" si="1391"/>
        <v>9</v>
      </c>
    </row>
    <row r="1377" spans="1:69" ht="19.5" x14ac:dyDescent="0.6">
      <c r="A1377" t="s">
        <v>200</v>
      </c>
      <c r="B1377" t="s">
        <v>337</v>
      </c>
      <c r="C1377" t="s">
        <v>391</v>
      </c>
      <c r="D1377" t="s">
        <v>372</v>
      </c>
      <c r="E1377" t="s">
        <v>203</v>
      </c>
      <c r="F1377" t="s">
        <v>173</v>
      </c>
      <c r="G1377">
        <v>36</v>
      </c>
      <c r="H1377" t="s">
        <v>181</v>
      </c>
      <c r="I1377">
        <v>1</v>
      </c>
      <c r="J1377" t="s">
        <v>176</v>
      </c>
      <c r="K1377" t="b">
        <v>0</v>
      </c>
      <c r="L1377">
        <v>0</v>
      </c>
      <c r="M1377">
        <v>200</v>
      </c>
      <c r="N1377">
        <v>0</v>
      </c>
      <c r="O1377">
        <v>200</v>
      </c>
      <c r="P1377">
        <v>-1</v>
      </c>
      <c r="Q1377">
        <v>-1</v>
      </c>
      <c r="R1377">
        <v>-1</v>
      </c>
      <c r="S1377">
        <v>-1</v>
      </c>
      <c r="T1377">
        <v>-1</v>
      </c>
      <c r="U1377">
        <v>-1</v>
      </c>
      <c r="V1377">
        <v>-1</v>
      </c>
      <c r="W1377">
        <v>-1</v>
      </c>
      <c r="X1377">
        <v>-1</v>
      </c>
      <c r="Y1377">
        <v>-1</v>
      </c>
      <c r="Z1377">
        <v>-1</v>
      </c>
      <c r="AA1377">
        <v>-1</v>
      </c>
      <c r="AB1377">
        <v>-1</v>
      </c>
      <c r="AC1377">
        <v>-1</v>
      </c>
      <c r="AD1377">
        <v>-1</v>
      </c>
      <c r="AE1377">
        <v>-1</v>
      </c>
      <c r="AF1377">
        <v>-1</v>
      </c>
      <c r="AG1377">
        <v>-1</v>
      </c>
      <c r="AH1377">
        <v>-1</v>
      </c>
      <c r="AI1377">
        <v>-1</v>
      </c>
      <c r="AJ1377">
        <v>-1</v>
      </c>
      <c r="AK1377">
        <v>1</v>
      </c>
      <c r="AL1377">
        <v>3</v>
      </c>
      <c r="AM1377" t="s">
        <v>177</v>
      </c>
      <c r="AN1377">
        <v>8</v>
      </c>
      <c r="AT1377">
        <v>21.8</v>
      </c>
      <c r="AU1377">
        <v>21.8</v>
      </c>
      <c r="AV1377">
        <v>21.8</v>
      </c>
      <c r="AW1377">
        <v>21.8</v>
      </c>
      <c r="AX1377">
        <v>21.8</v>
      </c>
      <c r="AY1377">
        <v>21.8</v>
      </c>
      <c r="AZ1377">
        <v>21.8</v>
      </c>
      <c r="BA1377">
        <v>21.8</v>
      </c>
      <c r="BB1377">
        <v>21.8</v>
      </c>
      <c r="BC1377">
        <v>21.8</v>
      </c>
      <c r="BD1377">
        <v>21.8</v>
      </c>
      <c r="BE1377">
        <v>21.8</v>
      </c>
      <c r="BF1377">
        <v>21.8</v>
      </c>
      <c r="BG1377">
        <v>21.8</v>
      </c>
      <c r="BH1377">
        <v>21.8</v>
      </c>
      <c r="BI1377">
        <v>21.8</v>
      </c>
      <c r="BJ1377" s="2">
        <f t="shared" ref="BJ1377:BK1377" si="1414">ROUND(AVERAGE(AT1377:BI1377),0)</f>
        <v>22</v>
      </c>
      <c r="BK1377" s="2">
        <f t="shared" si="1414"/>
        <v>22</v>
      </c>
      <c r="BP1377" s="12">
        <f t="shared" si="1390"/>
        <v>22</v>
      </c>
      <c r="BQ1377" s="12">
        <f t="shared" si="1391"/>
        <v>22</v>
      </c>
    </row>
    <row r="1378" spans="1:69" ht="19.5" x14ac:dyDescent="0.6">
      <c r="A1378" t="s">
        <v>200</v>
      </c>
      <c r="B1378" t="s">
        <v>337</v>
      </c>
      <c r="C1378" t="s">
        <v>391</v>
      </c>
      <c r="D1378" t="s">
        <v>372</v>
      </c>
      <c r="E1378" t="s">
        <v>203</v>
      </c>
      <c r="F1378" t="s">
        <v>173</v>
      </c>
      <c r="G1378">
        <v>37</v>
      </c>
      <c r="H1378" t="s">
        <v>181</v>
      </c>
      <c r="I1378">
        <v>1</v>
      </c>
      <c r="J1378" t="s">
        <v>176</v>
      </c>
      <c r="K1378" t="b">
        <v>0</v>
      </c>
      <c r="L1378">
        <v>0</v>
      </c>
      <c r="M1378">
        <v>200</v>
      </c>
      <c r="N1378">
        <v>0</v>
      </c>
      <c r="O1378">
        <v>200</v>
      </c>
      <c r="P1378">
        <v>-1</v>
      </c>
      <c r="Q1378">
        <v>-1</v>
      </c>
      <c r="R1378">
        <v>-1</v>
      </c>
      <c r="S1378">
        <v>-1</v>
      </c>
      <c r="T1378">
        <v>-1</v>
      </c>
      <c r="U1378">
        <v>-1</v>
      </c>
      <c r="V1378">
        <v>-1</v>
      </c>
      <c r="W1378">
        <v>-1</v>
      </c>
      <c r="X1378">
        <v>-1</v>
      </c>
      <c r="Y1378">
        <v>-1</v>
      </c>
      <c r="Z1378">
        <v>-1</v>
      </c>
      <c r="AA1378">
        <v>-1</v>
      </c>
      <c r="AB1378">
        <v>-1</v>
      </c>
      <c r="AC1378">
        <v>-1</v>
      </c>
      <c r="AD1378">
        <v>-1</v>
      </c>
      <c r="AE1378">
        <v>-1</v>
      </c>
      <c r="AF1378">
        <v>-1</v>
      </c>
      <c r="AG1378">
        <v>-1</v>
      </c>
      <c r="AH1378">
        <v>-1</v>
      </c>
      <c r="AI1378">
        <v>-1</v>
      </c>
      <c r="AJ1378">
        <v>-1</v>
      </c>
      <c r="AK1378">
        <v>1</v>
      </c>
      <c r="AL1378">
        <v>3</v>
      </c>
      <c r="AM1378" t="s">
        <v>177</v>
      </c>
      <c r="AN1378">
        <v>8</v>
      </c>
      <c r="AT1378">
        <v>6.6</v>
      </c>
      <c r="AU1378">
        <v>6.6</v>
      </c>
      <c r="AV1378">
        <v>6.6</v>
      </c>
      <c r="AW1378">
        <v>6.6</v>
      </c>
      <c r="AX1378">
        <v>6.6</v>
      </c>
      <c r="AY1378">
        <v>6.6</v>
      </c>
      <c r="AZ1378">
        <v>6.6</v>
      </c>
      <c r="BA1378">
        <v>6.6</v>
      </c>
      <c r="BB1378">
        <v>6.6</v>
      </c>
      <c r="BC1378">
        <v>6.6</v>
      </c>
      <c r="BD1378">
        <v>6.6</v>
      </c>
      <c r="BE1378">
        <v>6.6</v>
      </c>
      <c r="BF1378">
        <v>6.6</v>
      </c>
      <c r="BG1378">
        <v>6.6</v>
      </c>
      <c r="BH1378">
        <v>6.6</v>
      </c>
      <c r="BI1378">
        <v>6.6</v>
      </c>
      <c r="BJ1378" s="2">
        <f t="shared" ref="BJ1378:BK1378" si="1415">ROUND(AVERAGE(AT1378:BI1378),0)</f>
        <v>7</v>
      </c>
      <c r="BK1378" s="2">
        <f t="shared" si="1415"/>
        <v>7</v>
      </c>
      <c r="BP1378" s="12">
        <f t="shared" si="1390"/>
        <v>7</v>
      </c>
      <c r="BQ1378" s="12">
        <f t="shared" si="1391"/>
        <v>7</v>
      </c>
    </row>
    <row r="1379" spans="1:69" ht="19.5" x14ac:dyDescent="0.6">
      <c r="A1379" t="s">
        <v>200</v>
      </c>
      <c r="B1379" t="s">
        <v>337</v>
      </c>
      <c r="C1379" t="s">
        <v>391</v>
      </c>
      <c r="D1379" t="s">
        <v>374</v>
      </c>
      <c r="E1379" t="s">
        <v>203</v>
      </c>
      <c r="F1379" t="s">
        <v>173</v>
      </c>
      <c r="G1379">
        <v>26</v>
      </c>
      <c r="H1379" t="s">
        <v>181</v>
      </c>
      <c r="I1379">
        <v>1</v>
      </c>
      <c r="J1379" t="s">
        <v>176</v>
      </c>
      <c r="K1379" t="b">
        <v>0</v>
      </c>
      <c r="L1379">
        <v>0</v>
      </c>
      <c r="M1379">
        <v>200</v>
      </c>
      <c r="N1379">
        <v>0</v>
      </c>
      <c r="O1379">
        <v>200</v>
      </c>
      <c r="P1379">
        <v>-1</v>
      </c>
      <c r="Q1379">
        <v>-1</v>
      </c>
      <c r="R1379">
        <v>-1</v>
      </c>
      <c r="S1379">
        <v>-1</v>
      </c>
      <c r="T1379">
        <v>-1</v>
      </c>
      <c r="U1379">
        <v>-1</v>
      </c>
      <c r="V1379">
        <v>-1</v>
      </c>
      <c r="W1379">
        <v>-1</v>
      </c>
      <c r="X1379">
        <v>-1</v>
      </c>
      <c r="Y1379">
        <v>-1</v>
      </c>
      <c r="Z1379">
        <v>-1</v>
      </c>
      <c r="AA1379">
        <v>-1</v>
      </c>
      <c r="AB1379">
        <v>-1</v>
      </c>
      <c r="AC1379">
        <v>-1</v>
      </c>
      <c r="AD1379">
        <v>-1</v>
      </c>
      <c r="AE1379">
        <v>-1</v>
      </c>
      <c r="AF1379">
        <v>-1</v>
      </c>
      <c r="AG1379">
        <v>-1</v>
      </c>
      <c r="AH1379">
        <v>-1</v>
      </c>
      <c r="AI1379">
        <v>-1</v>
      </c>
      <c r="AJ1379">
        <v>-1</v>
      </c>
      <c r="AK1379">
        <v>1</v>
      </c>
      <c r="AL1379">
        <v>3</v>
      </c>
      <c r="AM1379" t="s">
        <v>177</v>
      </c>
      <c r="AN1379">
        <v>8</v>
      </c>
      <c r="AT1379">
        <v>30.3</v>
      </c>
      <c r="AU1379">
        <v>30.3</v>
      </c>
      <c r="AV1379">
        <v>30.3</v>
      </c>
      <c r="AW1379">
        <v>30.3</v>
      </c>
      <c r="AX1379">
        <v>30.3</v>
      </c>
      <c r="AY1379">
        <v>30.3</v>
      </c>
      <c r="AZ1379">
        <v>30.3</v>
      </c>
      <c r="BA1379">
        <v>30.3</v>
      </c>
      <c r="BB1379">
        <v>30.3</v>
      </c>
      <c r="BC1379">
        <v>30.3</v>
      </c>
      <c r="BD1379">
        <v>30.3</v>
      </c>
      <c r="BE1379">
        <v>30.3</v>
      </c>
      <c r="BF1379">
        <v>30.3</v>
      </c>
      <c r="BG1379">
        <v>30.3</v>
      </c>
      <c r="BH1379">
        <v>30.3</v>
      </c>
      <c r="BI1379">
        <v>30.3</v>
      </c>
      <c r="BJ1379" s="2">
        <f t="shared" ref="BJ1379:BK1379" si="1416">ROUND(AVERAGE(AT1379:BI1379),0)</f>
        <v>30</v>
      </c>
      <c r="BK1379" s="2">
        <f t="shared" si="1416"/>
        <v>30</v>
      </c>
      <c r="BP1379" s="12">
        <f t="shared" si="1390"/>
        <v>30</v>
      </c>
      <c r="BQ1379" s="12">
        <f t="shared" si="1391"/>
        <v>30</v>
      </c>
    </row>
    <row r="1380" spans="1:69" ht="19.5" x14ac:dyDescent="0.6">
      <c r="A1380" t="s">
        <v>200</v>
      </c>
      <c r="B1380" t="s">
        <v>337</v>
      </c>
      <c r="C1380" t="s">
        <v>391</v>
      </c>
      <c r="D1380" t="s">
        <v>374</v>
      </c>
      <c r="E1380" t="s">
        <v>203</v>
      </c>
      <c r="F1380" t="s">
        <v>173</v>
      </c>
      <c r="G1380">
        <v>35</v>
      </c>
      <c r="H1380" t="s">
        <v>181</v>
      </c>
      <c r="I1380">
        <v>1</v>
      </c>
      <c r="J1380" t="s">
        <v>176</v>
      </c>
      <c r="K1380" t="b">
        <v>0</v>
      </c>
      <c r="L1380">
        <v>0</v>
      </c>
      <c r="M1380">
        <v>200</v>
      </c>
      <c r="N1380">
        <v>0</v>
      </c>
      <c r="O1380">
        <v>200</v>
      </c>
      <c r="P1380">
        <v>-1</v>
      </c>
      <c r="Q1380">
        <v>-1</v>
      </c>
      <c r="R1380">
        <v>-1</v>
      </c>
      <c r="S1380">
        <v>-1</v>
      </c>
      <c r="T1380">
        <v>-1</v>
      </c>
      <c r="U1380">
        <v>-1</v>
      </c>
      <c r="V1380">
        <v>-1</v>
      </c>
      <c r="W1380">
        <v>-1</v>
      </c>
      <c r="X1380">
        <v>-1</v>
      </c>
      <c r="Y1380">
        <v>-1</v>
      </c>
      <c r="Z1380">
        <v>-1</v>
      </c>
      <c r="AA1380">
        <v>-1</v>
      </c>
      <c r="AB1380">
        <v>-1</v>
      </c>
      <c r="AC1380">
        <v>-1</v>
      </c>
      <c r="AD1380">
        <v>-1</v>
      </c>
      <c r="AE1380">
        <v>-1</v>
      </c>
      <c r="AF1380">
        <v>-1</v>
      </c>
      <c r="AG1380">
        <v>-1</v>
      </c>
      <c r="AH1380">
        <v>-1</v>
      </c>
      <c r="AI1380">
        <v>-1</v>
      </c>
      <c r="AJ1380">
        <v>-1</v>
      </c>
      <c r="AK1380">
        <v>1</v>
      </c>
      <c r="AL1380">
        <v>3</v>
      </c>
      <c r="AM1380" t="s">
        <v>177</v>
      </c>
      <c r="AN1380">
        <v>8</v>
      </c>
      <c r="AT1380">
        <v>104.8</v>
      </c>
      <c r="AU1380">
        <v>104.8</v>
      </c>
      <c r="AV1380">
        <v>104.8</v>
      </c>
      <c r="AW1380">
        <v>104.8</v>
      </c>
      <c r="AX1380">
        <v>104.8</v>
      </c>
      <c r="AY1380">
        <v>104.8</v>
      </c>
      <c r="AZ1380">
        <v>104.8</v>
      </c>
      <c r="BA1380">
        <v>104.8</v>
      </c>
      <c r="BB1380">
        <v>104.8</v>
      </c>
      <c r="BC1380">
        <v>104.8</v>
      </c>
      <c r="BD1380">
        <v>104.8</v>
      </c>
      <c r="BE1380">
        <v>104.8</v>
      </c>
      <c r="BF1380">
        <v>104.8</v>
      </c>
      <c r="BG1380">
        <v>104.8</v>
      </c>
      <c r="BH1380">
        <v>104.8</v>
      </c>
      <c r="BI1380">
        <v>104.8</v>
      </c>
      <c r="BJ1380" s="2">
        <f t="shared" ref="BJ1380:BK1380" si="1417">ROUND(AVERAGE(AT1380:BI1380),0)</f>
        <v>105</v>
      </c>
      <c r="BK1380" s="2">
        <f t="shared" si="1417"/>
        <v>105</v>
      </c>
      <c r="BP1380" s="12">
        <f t="shared" si="1390"/>
        <v>105</v>
      </c>
      <c r="BQ1380" s="12">
        <f t="shared" si="1391"/>
        <v>105</v>
      </c>
    </row>
    <row r="1381" spans="1:69" ht="19.5" x14ac:dyDescent="0.6">
      <c r="A1381" t="s">
        <v>200</v>
      </c>
      <c r="B1381" t="s">
        <v>337</v>
      </c>
      <c r="C1381" t="s">
        <v>391</v>
      </c>
      <c r="D1381" t="s">
        <v>374</v>
      </c>
      <c r="E1381" t="s">
        <v>203</v>
      </c>
      <c r="F1381" t="s">
        <v>173</v>
      </c>
      <c r="G1381">
        <v>36</v>
      </c>
      <c r="H1381" t="s">
        <v>181</v>
      </c>
      <c r="I1381">
        <v>1</v>
      </c>
      <c r="J1381" t="s">
        <v>176</v>
      </c>
      <c r="K1381" t="b">
        <v>0</v>
      </c>
      <c r="L1381">
        <v>0</v>
      </c>
      <c r="M1381">
        <v>200</v>
      </c>
      <c r="N1381">
        <v>0</v>
      </c>
      <c r="O1381">
        <v>200</v>
      </c>
      <c r="P1381">
        <v>-1</v>
      </c>
      <c r="Q1381">
        <v>-1</v>
      </c>
      <c r="R1381">
        <v>-1</v>
      </c>
      <c r="S1381">
        <v>-1</v>
      </c>
      <c r="T1381">
        <v>-1</v>
      </c>
      <c r="U1381">
        <v>-1</v>
      </c>
      <c r="V1381">
        <v>-1</v>
      </c>
      <c r="W1381">
        <v>-1</v>
      </c>
      <c r="X1381">
        <v>-1</v>
      </c>
      <c r="Y1381">
        <v>-1</v>
      </c>
      <c r="Z1381">
        <v>-1</v>
      </c>
      <c r="AA1381">
        <v>-1</v>
      </c>
      <c r="AB1381">
        <v>-1</v>
      </c>
      <c r="AC1381">
        <v>-1</v>
      </c>
      <c r="AD1381">
        <v>-1</v>
      </c>
      <c r="AE1381">
        <v>-1</v>
      </c>
      <c r="AF1381">
        <v>-1</v>
      </c>
      <c r="AG1381">
        <v>-1</v>
      </c>
      <c r="AH1381">
        <v>-1</v>
      </c>
      <c r="AI1381">
        <v>-1</v>
      </c>
      <c r="AJ1381">
        <v>-1</v>
      </c>
      <c r="AK1381">
        <v>1</v>
      </c>
      <c r="AL1381">
        <v>3</v>
      </c>
      <c r="AM1381" t="s">
        <v>177</v>
      </c>
      <c r="AN1381">
        <v>8</v>
      </c>
      <c r="AT1381">
        <v>486.4</v>
      </c>
      <c r="AU1381">
        <v>486.4</v>
      </c>
      <c r="AV1381">
        <v>486.4</v>
      </c>
      <c r="AW1381">
        <v>486.4</v>
      </c>
      <c r="AX1381">
        <v>486.4</v>
      </c>
      <c r="AY1381">
        <v>486.4</v>
      </c>
      <c r="AZ1381">
        <v>486.4</v>
      </c>
      <c r="BA1381">
        <v>486.4</v>
      </c>
      <c r="BB1381">
        <v>486.4</v>
      </c>
      <c r="BC1381">
        <v>486.4</v>
      </c>
      <c r="BD1381">
        <v>486.4</v>
      </c>
      <c r="BE1381">
        <v>486.4</v>
      </c>
      <c r="BF1381">
        <v>486.4</v>
      </c>
      <c r="BG1381">
        <v>486.4</v>
      </c>
      <c r="BH1381">
        <v>486.4</v>
      </c>
      <c r="BI1381">
        <v>486.4</v>
      </c>
      <c r="BJ1381" s="2">
        <f t="shared" ref="BJ1381:BK1381" si="1418">ROUND(AVERAGE(AT1381:BI1381),0)</f>
        <v>486</v>
      </c>
      <c r="BK1381" s="2">
        <f t="shared" si="1418"/>
        <v>486</v>
      </c>
      <c r="BP1381" s="12">
        <f t="shared" si="1390"/>
        <v>486</v>
      </c>
      <c r="BQ1381" s="12">
        <f t="shared" si="1391"/>
        <v>486</v>
      </c>
    </row>
    <row r="1382" spans="1:69" ht="19.5" x14ac:dyDescent="0.6">
      <c r="A1382" t="s">
        <v>200</v>
      </c>
      <c r="B1382" t="s">
        <v>337</v>
      </c>
      <c r="C1382" t="s">
        <v>391</v>
      </c>
      <c r="D1382" t="s">
        <v>374</v>
      </c>
      <c r="E1382" t="s">
        <v>203</v>
      </c>
      <c r="F1382" t="s">
        <v>173</v>
      </c>
      <c r="G1382">
        <v>45</v>
      </c>
      <c r="H1382" t="s">
        <v>181</v>
      </c>
      <c r="I1382">
        <v>1</v>
      </c>
      <c r="J1382" t="s">
        <v>176</v>
      </c>
      <c r="K1382" t="b">
        <v>0</v>
      </c>
      <c r="L1382">
        <v>0</v>
      </c>
      <c r="M1382">
        <v>200</v>
      </c>
      <c r="N1382">
        <v>0</v>
      </c>
      <c r="O1382">
        <v>200</v>
      </c>
      <c r="P1382">
        <v>-1</v>
      </c>
      <c r="Q1382">
        <v>-1</v>
      </c>
      <c r="R1382">
        <v>-1</v>
      </c>
      <c r="S1382">
        <v>-1</v>
      </c>
      <c r="T1382">
        <v>-1</v>
      </c>
      <c r="U1382">
        <v>-1</v>
      </c>
      <c r="V1382">
        <v>-1</v>
      </c>
      <c r="W1382">
        <v>-1</v>
      </c>
      <c r="X1382">
        <v>-1</v>
      </c>
      <c r="Y1382">
        <v>-1</v>
      </c>
      <c r="Z1382">
        <v>-1</v>
      </c>
      <c r="AA1382">
        <v>-1</v>
      </c>
      <c r="AB1382">
        <v>-1</v>
      </c>
      <c r="AC1382">
        <v>-1</v>
      </c>
      <c r="AD1382">
        <v>-1</v>
      </c>
      <c r="AE1382">
        <v>-1</v>
      </c>
      <c r="AF1382">
        <v>-1</v>
      </c>
      <c r="AG1382">
        <v>-1</v>
      </c>
      <c r="AH1382">
        <v>-1</v>
      </c>
      <c r="AI1382">
        <v>-1</v>
      </c>
      <c r="AJ1382">
        <v>-1</v>
      </c>
      <c r="AK1382">
        <v>1</v>
      </c>
      <c r="AL1382">
        <v>3</v>
      </c>
      <c r="AM1382" t="s">
        <v>177</v>
      </c>
      <c r="AN1382">
        <v>8</v>
      </c>
      <c r="AT1382">
        <v>110.5</v>
      </c>
      <c r="AU1382">
        <v>110.5</v>
      </c>
      <c r="AV1382">
        <v>110.5</v>
      </c>
      <c r="AW1382">
        <v>110.5</v>
      </c>
      <c r="AX1382">
        <v>110.5</v>
      </c>
      <c r="AY1382">
        <v>110.5</v>
      </c>
      <c r="AZ1382">
        <v>110.5</v>
      </c>
      <c r="BA1382">
        <v>110.5</v>
      </c>
      <c r="BB1382">
        <v>110.5</v>
      </c>
      <c r="BC1382">
        <v>110.5</v>
      </c>
      <c r="BD1382">
        <v>110.5</v>
      </c>
      <c r="BE1382">
        <v>110.5</v>
      </c>
      <c r="BF1382">
        <v>110.5</v>
      </c>
      <c r="BG1382">
        <v>110.5</v>
      </c>
      <c r="BH1382">
        <v>110.5</v>
      </c>
      <c r="BI1382">
        <v>110.5</v>
      </c>
      <c r="BJ1382" s="2">
        <f t="shared" ref="BJ1382:BK1382" si="1419">ROUND(AVERAGE(AT1382:BI1382),0)</f>
        <v>111</v>
      </c>
      <c r="BK1382" s="2">
        <f t="shared" si="1419"/>
        <v>111</v>
      </c>
      <c r="BP1382" s="12">
        <f t="shared" si="1390"/>
        <v>111</v>
      </c>
      <c r="BQ1382" s="12">
        <f t="shared" si="1391"/>
        <v>111</v>
      </c>
    </row>
    <row r="1383" spans="1:69" ht="19.5" x14ac:dyDescent="0.6">
      <c r="A1383" t="s">
        <v>200</v>
      </c>
      <c r="B1383" t="s">
        <v>337</v>
      </c>
      <c r="C1383" t="s">
        <v>391</v>
      </c>
      <c r="D1383" t="s">
        <v>374</v>
      </c>
      <c r="E1383" t="s">
        <v>203</v>
      </c>
      <c r="F1383" t="s">
        <v>173</v>
      </c>
      <c r="G1383">
        <v>46</v>
      </c>
      <c r="H1383" t="s">
        <v>181</v>
      </c>
      <c r="I1383">
        <v>1</v>
      </c>
      <c r="J1383" t="s">
        <v>176</v>
      </c>
      <c r="K1383" t="b">
        <v>0</v>
      </c>
      <c r="L1383">
        <v>0</v>
      </c>
      <c r="M1383">
        <v>200</v>
      </c>
      <c r="N1383">
        <v>0</v>
      </c>
      <c r="O1383">
        <v>200</v>
      </c>
      <c r="P1383">
        <v>-1</v>
      </c>
      <c r="Q1383">
        <v>-1</v>
      </c>
      <c r="R1383">
        <v>-1</v>
      </c>
      <c r="S1383">
        <v>-1</v>
      </c>
      <c r="T1383">
        <v>-1</v>
      </c>
      <c r="U1383">
        <v>-1</v>
      </c>
      <c r="V1383">
        <v>-1</v>
      </c>
      <c r="W1383">
        <v>-1</v>
      </c>
      <c r="X1383">
        <v>-1</v>
      </c>
      <c r="Y1383">
        <v>-1</v>
      </c>
      <c r="Z1383">
        <v>-1</v>
      </c>
      <c r="AA1383">
        <v>-1</v>
      </c>
      <c r="AB1383">
        <v>-1</v>
      </c>
      <c r="AC1383">
        <v>-1</v>
      </c>
      <c r="AD1383">
        <v>-1</v>
      </c>
      <c r="AE1383">
        <v>-1</v>
      </c>
      <c r="AF1383">
        <v>-1</v>
      </c>
      <c r="AG1383">
        <v>-1</v>
      </c>
      <c r="AH1383">
        <v>-1</v>
      </c>
      <c r="AI1383">
        <v>-1</v>
      </c>
      <c r="AJ1383">
        <v>-1</v>
      </c>
      <c r="AK1383">
        <v>1</v>
      </c>
      <c r="AL1383">
        <v>3</v>
      </c>
      <c r="AM1383" t="s">
        <v>177</v>
      </c>
      <c r="AN1383">
        <v>8</v>
      </c>
      <c r="AT1383">
        <v>83.3</v>
      </c>
      <c r="AU1383">
        <v>83.3</v>
      </c>
      <c r="AV1383">
        <v>83.3</v>
      </c>
      <c r="AW1383">
        <v>83.3</v>
      </c>
      <c r="AX1383">
        <v>83.3</v>
      </c>
      <c r="AY1383">
        <v>83.3</v>
      </c>
      <c r="AZ1383">
        <v>83.3</v>
      </c>
      <c r="BA1383">
        <v>83.3</v>
      </c>
      <c r="BB1383">
        <v>83.3</v>
      </c>
      <c r="BC1383">
        <v>83.3</v>
      </c>
      <c r="BD1383">
        <v>83.3</v>
      </c>
      <c r="BE1383">
        <v>83.3</v>
      </c>
      <c r="BF1383">
        <v>83.3</v>
      </c>
      <c r="BG1383">
        <v>83.3</v>
      </c>
      <c r="BH1383">
        <v>83.3</v>
      </c>
      <c r="BI1383">
        <v>83.3</v>
      </c>
      <c r="BJ1383" s="2">
        <f t="shared" ref="BJ1383:BK1383" si="1420">ROUND(AVERAGE(AT1383:BI1383),0)</f>
        <v>83</v>
      </c>
      <c r="BK1383" s="2">
        <f t="shared" si="1420"/>
        <v>83</v>
      </c>
      <c r="BP1383" s="12">
        <f t="shared" si="1390"/>
        <v>83</v>
      </c>
      <c r="BQ1383" s="12">
        <f t="shared" si="1391"/>
        <v>83</v>
      </c>
    </row>
    <row r="1384" spans="1:69" ht="19.5" x14ac:dyDescent="0.6">
      <c r="A1384" t="s">
        <v>200</v>
      </c>
      <c r="B1384" t="s">
        <v>337</v>
      </c>
      <c r="C1384" t="s">
        <v>391</v>
      </c>
      <c r="D1384" t="s">
        <v>375</v>
      </c>
      <c r="E1384" t="s">
        <v>203</v>
      </c>
      <c r="F1384" t="s">
        <v>173</v>
      </c>
      <c r="G1384">
        <v>35</v>
      </c>
      <c r="H1384" t="s">
        <v>181</v>
      </c>
      <c r="I1384">
        <v>1</v>
      </c>
      <c r="J1384" t="s">
        <v>176</v>
      </c>
      <c r="K1384" t="b">
        <v>0</v>
      </c>
      <c r="L1384">
        <v>0</v>
      </c>
      <c r="M1384">
        <v>200</v>
      </c>
      <c r="N1384">
        <v>0</v>
      </c>
      <c r="O1384">
        <v>200</v>
      </c>
      <c r="P1384">
        <v>-1</v>
      </c>
      <c r="Q1384">
        <v>-1</v>
      </c>
      <c r="R1384">
        <v>-1</v>
      </c>
      <c r="S1384">
        <v>-1</v>
      </c>
      <c r="T1384">
        <v>-1</v>
      </c>
      <c r="U1384">
        <v>-1</v>
      </c>
      <c r="V1384">
        <v>-1</v>
      </c>
      <c r="W1384">
        <v>-1</v>
      </c>
      <c r="X1384">
        <v>-1</v>
      </c>
      <c r="Y1384">
        <v>-1</v>
      </c>
      <c r="Z1384">
        <v>-1</v>
      </c>
      <c r="AA1384">
        <v>-1</v>
      </c>
      <c r="AB1384">
        <v>-1</v>
      </c>
      <c r="AC1384">
        <v>-1</v>
      </c>
      <c r="AD1384">
        <v>-1</v>
      </c>
      <c r="AE1384">
        <v>-1</v>
      </c>
      <c r="AF1384">
        <v>-1</v>
      </c>
      <c r="AG1384">
        <v>-1</v>
      </c>
      <c r="AH1384">
        <v>-1</v>
      </c>
      <c r="AI1384">
        <v>-1</v>
      </c>
      <c r="AJ1384">
        <v>-1</v>
      </c>
      <c r="AK1384">
        <v>1</v>
      </c>
      <c r="AL1384">
        <v>3</v>
      </c>
      <c r="AM1384" t="s">
        <v>177</v>
      </c>
      <c r="AN1384">
        <v>8</v>
      </c>
      <c r="AT1384">
        <v>21.4</v>
      </c>
      <c r="AU1384">
        <v>21.4</v>
      </c>
      <c r="AV1384">
        <v>21.4</v>
      </c>
      <c r="AW1384">
        <v>21.4</v>
      </c>
      <c r="AX1384">
        <v>21.4</v>
      </c>
      <c r="AY1384">
        <v>21.4</v>
      </c>
      <c r="AZ1384">
        <v>21.4</v>
      </c>
      <c r="BA1384">
        <v>21.4</v>
      </c>
      <c r="BB1384">
        <v>21.4</v>
      </c>
      <c r="BC1384">
        <v>21.4</v>
      </c>
      <c r="BD1384">
        <v>21.4</v>
      </c>
      <c r="BE1384">
        <v>21.4</v>
      </c>
      <c r="BF1384">
        <v>21.4</v>
      </c>
      <c r="BG1384">
        <v>21.4</v>
      </c>
      <c r="BH1384">
        <v>21.4</v>
      </c>
      <c r="BI1384">
        <v>21.4</v>
      </c>
      <c r="BJ1384" s="2">
        <f t="shared" ref="BJ1384:BK1384" si="1421">ROUND(AVERAGE(AT1384:BI1384),0)</f>
        <v>21</v>
      </c>
      <c r="BK1384" s="2">
        <f t="shared" si="1421"/>
        <v>21</v>
      </c>
      <c r="BP1384" s="12">
        <f t="shared" si="1390"/>
        <v>21</v>
      </c>
      <c r="BQ1384" s="12">
        <f t="shared" si="1391"/>
        <v>21</v>
      </c>
    </row>
    <row r="1385" spans="1:69" ht="19.5" x14ac:dyDescent="0.6">
      <c r="A1385" t="s">
        <v>200</v>
      </c>
      <c r="B1385" t="s">
        <v>337</v>
      </c>
      <c r="C1385" t="s">
        <v>391</v>
      </c>
      <c r="D1385" t="s">
        <v>375</v>
      </c>
      <c r="E1385" t="s">
        <v>203</v>
      </c>
      <c r="F1385" t="s">
        <v>173</v>
      </c>
      <c r="G1385">
        <v>36</v>
      </c>
      <c r="H1385" t="s">
        <v>181</v>
      </c>
      <c r="I1385">
        <v>1</v>
      </c>
      <c r="J1385" t="s">
        <v>176</v>
      </c>
      <c r="K1385" t="b">
        <v>0</v>
      </c>
      <c r="L1385">
        <v>0</v>
      </c>
      <c r="M1385">
        <v>200</v>
      </c>
      <c r="N1385">
        <v>0</v>
      </c>
      <c r="O1385">
        <v>200</v>
      </c>
      <c r="P1385">
        <v>-1</v>
      </c>
      <c r="Q1385">
        <v>-1</v>
      </c>
      <c r="R1385">
        <v>-1</v>
      </c>
      <c r="S1385">
        <v>-1</v>
      </c>
      <c r="T1385">
        <v>-1</v>
      </c>
      <c r="U1385">
        <v>-1</v>
      </c>
      <c r="V1385">
        <v>-1</v>
      </c>
      <c r="W1385">
        <v>-1</v>
      </c>
      <c r="X1385">
        <v>-1</v>
      </c>
      <c r="Y1385">
        <v>-1</v>
      </c>
      <c r="Z1385">
        <v>-1</v>
      </c>
      <c r="AA1385">
        <v>-1</v>
      </c>
      <c r="AB1385">
        <v>-1</v>
      </c>
      <c r="AC1385">
        <v>-1</v>
      </c>
      <c r="AD1385">
        <v>-1</v>
      </c>
      <c r="AE1385">
        <v>-1</v>
      </c>
      <c r="AF1385">
        <v>-1</v>
      </c>
      <c r="AG1385">
        <v>-1</v>
      </c>
      <c r="AH1385">
        <v>-1</v>
      </c>
      <c r="AI1385">
        <v>-1</v>
      </c>
      <c r="AJ1385">
        <v>-1</v>
      </c>
      <c r="AK1385">
        <v>1</v>
      </c>
      <c r="AL1385">
        <v>3</v>
      </c>
      <c r="AM1385" t="s">
        <v>177</v>
      </c>
      <c r="AN1385">
        <v>8</v>
      </c>
      <c r="AT1385">
        <v>95.5</v>
      </c>
      <c r="AU1385">
        <v>95.5</v>
      </c>
      <c r="AV1385">
        <v>95.5</v>
      </c>
      <c r="AW1385">
        <v>95.5</v>
      </c>
      <c r="AX1385">
        <v>95.5</v>
      </c>
      <c r="AY1385">
        <v>95.5</v>
      </c>
      <c r="AZ1385">
        <v>95.5</v>
      </c>
      <c r="BA1385">
        <v>95.5</v>
      </c>
      <c r="BB1385">
        <v>95.5</v>
      </c>
      <c r="BC1385">
        <v>95.5</v>
      </c>
      <c r="BD1385">
        <v>95.5</v>
      </c>
      <c r="BE1385">
        <v>95.5</v>
      </c>
      <c r="BF1385">
        <v>95.5</v>
      </c>
      <c r="BG1385">
        <v>95.5</v>
      </c>
      <c r="BH1385">
        <v>95.5</v>
      </c>
      <c r="BI1385">
        <v>95.5</v>
      </c>
      <c r="BJ1385" s="2">
        <f t="shared" ref="BJ1385:BK1385" si="1422">ROUND(AVERAGE(AT1385:BI1385),0)</f>
        <v>96</v>
      </c>
      <c r="BK1385" s="2">
        <f t="shared" si="1422"/>
        <v>96</v>
      </c>
      <c r="BP1385" s="12">
        <f t="shared" si="1390"/>
        <v>96</v>
      </c>
      <c r="BQ1385" s="12">
        <f t="shared" si="1391"/>
        <v>96</v>
      </c>
    </row>
    <row r="1386" spans="1:69" ht="19.5" x14ac:dyDescent="0.6">
      <c r="A1386" t="s">
        <v>200</v>
      </c>
      <c r="B1386" t="s">
        <v>337</v>
      </c>
      <c r="C1386" t="s">
        <v>391</v>
      </c>
      <c r="D1386" t="s">
        <v>375</v>
      </c>
      <c r="E1386" t="s">
        <v>203</v>
      </c>
      <c r="F1386" t="s">
        <v>173</v>
      </c>
      <c r="G1386">
        <v>45</v>
      </c>
      <c r="H1386" t="s">
        <v>181</v>
      </c>
      <c r="I1386">
        <v>1</v>
      </c>
      <c r="J1386" t="s">
        <v>176</v>
      </c>
      <c r="K1386" t="b">
        <v>0</v>
      </c>
      <c r="L1386">
        <v>0</v>
      </c>
      <c r="M1386">
        <v>200</v>
      </c>
      <c r="N1386">
        <v>0</v>
      </c>
      <c r="O1386">
        <v>200</v>
      </c>
      <c r="P1386">
        <v>-1</v>
      </c>
      <c r="Q1386">
        <v>-1</v>
      </c>
      <c r="R1386">
        <v>-1</v>
      </c>
      <c r="S1386">
        <v>-1</v>
      </c>
      <c r="T1386">
        <v>-1</v>
      </c>
      <c r="U1386">
        <v>-1</v>
      </c>
      <c r="V1386">
        <v>-1</v>
      </c>
      <c r="W1386">
        <v>-1</v>
      </c>
      <c r="X1386">
        <v>-1</v>
      </c>
      <c r="Y1386">
        <v>-1</v>
      </c>
      <c r="Z1386">
        <v>-1</v>
      </c>
      <c r="AA1386">
        <v>-1</v>
      </c>
      <c r="AB1386">
        <v>-1</v>
      </c>
      <c r="AC1386">
        <v>-1</v>
      </c>
      <c r="AD1386">
        <v>-1</v>
      </c>
      <c r="AE1386">
        <v>-1</v>
      </c>
      <c r="AF1386">
        <v>-1</v>
      </c>
      <c r="AG1386">
        <v>-1</v>
      </c>
      <c r="AH1386">
        <v>-1</v>
      </c>
      <c r="AI1386">
        <v>-1</v>
      </c>
      <c r="AJ1386">
        <v>-1</v>
      </c>
      <c r="AK1386">
        <v>1</v>
      </c>
      <c r="AL1386">
        <v>3</v>
      </c>
      <c r="AM1386" t="s">
        <v>177</v>
      </c>
      <c r="AN1386">
        <v>8</v>
      </c>
      <c r="AT1386">
        <v>2.2000000000000002</v>
      </c>
      <c r="AU1386">
        <v>2.2000000000000002</v>
      </c>
      <c r="AV1386">
        <v>2.2000000000000002</v>
      </c>
      <c r="AW1386">
        <v>2.2000000000000002</v>
      </c>
      <c r="AX1386">
        <v>2.2000000000000002</v>
      </c>
      <c r="AY1386">
        <v>2.2000000000000002</v>
      </c>
      <c r="AZ1386">
        <v>2.2000000000000002</v>
      </c>
      <c r="BA1386">
        <v>2.2000000000000002</v>
      </c>
      <c r="BB1386">
        <v>2.2000000000000002</v>
      </c>
      <c r="BC1386">
        <v>2.2000000000000002</v>
      </c>
      <c r="BD1386">
        <v>2.2000000000000002</v>
      </c>
      <c r="BE1386">
        <v>2.2000000000000002</v>
      </c>
      <c r="BF1386">
        <v>2.2000000000000002</v>
      </c>
      <c r="BG1386">
        <v>2.2000000000000002</v>
      </c>
      <c r="BH1386">
        <v>2.2000000000000002</v>
      </c>
      <c r="BI1386">
        <v>2.2000000000000002</v>
      </c>
      <c r="BJ1386" s="2">
        <f t="shared" ref="BJ1386:BK1386" si="1423">ROUND(AVERAGE(AT1386:BI1386),0)</f>
        <v>2</v>
      </c>
      <c r="BK1386" s="2">
        <f t="shared" si="1423"/>
        <v>2</v>
      </c>
      <c r="BP1386" s="12">
        <f t="shared" si="1390"/>
        <v>2</v>
      </c>
      <c r="BQ1386" s="12">
        <f t="shared" si="1391"/>
        <v>2</v>
      </c>
    </row>
    <row r="1387" spans="1:69" ht="19.5" x14ac:dyDescent="0.6">
      <c r="A1387" t="s">
        <v>200</v>
      </c>
      <c r="B1387" t="s">
        <v>337</v>
      </c>
      <c r="C1387" t="s">
        <v>391</v>
      </c>
      <c r="D1387" t="s">
        <v>375</v>
      </c>
      <c r="E1387" t="s">
        <v>203</v>
      </c>
      <c r="F1387" t="s">
        <v>173</v>
      </c>
      <c r="G1387">
        <v>46</v>
      </c>
      <c r="H1387" t="s">
        <v>181</v>
      </c>
      <c r="I1387">
        <v>1</v>
      </c>
      <c r="J1387" t="s">
        <v>176</v>
      </c>
      <c r="K1387" t="b">
        <v>0</v>
      </c>
      <c r="L1387">
        <v>0</v>
      </c>
      <c r="M1387">
        <v>200</v>
      </c>
      <c r="N1387">
        <v>0</v>
      </c>
      <c r="O1387">
        <v>200</v>
      </c>
      <c r="P1387">
        <v>-1</v>
      </c>
      <c r="Q1387">
        <v>-1</v>
      </c>
      <c r="R1387">
        <v>-1</v>
      </c>
      <c r="S1387">
        <v>-1</v>
      </c>
      <c r="T1387">
        <v>-1</v>
      </c>
      <c r="U1387">
        <v>-1</v>
      </c>
      <c r="V1387">
        <v>-1</v>
      </c>
      <c r="W1387">
        <v>-1</v>
      </c>
      <c r="X1387">
        <v>-1</v>
      </c>
      <c r="Y1387">
        <v>-1</v>
      </c>
      <c r="Z1387">
        <v>-1</v>
      </c>
      <c r="AA1387">
        <v>-1</v>
      </c>
      <c r="AB1387">
        <v>-1</v>
      </c>
      <c r="AC1387">
        <v>-1</v>
      </c>
      <c r="AD1387">
        <v>-1</v>
      </c>
      <c r="AE1387">
        <v>-1</v>
      </c>
      <c r="AF1387">
        <v>-1</v>
      </c>
      <c r="AG1387">
        <v>-1</v>
      </c>
      <c r="AH1387">
        <v>-1</v>
      </c>
      <c r="AI1387">
        <v>-1</v>
      </c>
      <c r="AJ1387">
        <v>-1</v>
      </c>
      <c r="AK1387">
        <v>1</v>
      </c>
      <c r="AL1387">
        <v>3</v>
      </c>
      <c r="AM1387" t="s">
        <v>177</v>
      </c>
      <c r="AN1387">
        <v>8</v>
      </c>
      <c r="AT1387">
        <v>22.9</v>
      </c>
      <c r="AU1387">
        <v>22.9</v>
      </c>
      <c r="AV1387">
        <v>22.9</v>
      </c>
      <c r="AW1387">
        <v>22.9</v>
      </c>
      <c r="AX1387">
        <v>22.9</v>
      </c>
      <c r="AY1387">
        <v>22.9</v>
      </c>
      <c r="AZ1387">
        <v>22.9</v>
      </c>
      <c r="BA1387">
        <v>22.9</v>
      </c>
      <c r="BB1387">
        <v>22.9</v>
      </c>
      <c r="BC1387">
        <v>22.9</v>
      </c>
      <c r="BD1387">
        <v>22.9</v>
      </c>
      <c r="BE1387">
        <v>22.9</v>
      </c>
      <c r="BF1387">
        <v>22.9</v>
      </c>
      <c r="BG1387">
        <v>22.9</v>
      </c>
      <c r="BH1387">
        <v>22.9</v>
      </c>
      <c r="BI1387">
        <v>22.9</v>
      </c>
      <c r="BJ1387" s="2">
        <f t="shared" ref="BJ1387:BK1387" si="1424">ROUND(AVERAGE(AT1387:BI1387),0)</f>
        <v>23</v>
      </c>
      <c r="BK1387" s="2">
        <f t="shared" si="1424"/>
        <v>23</v>
      </c>
      <c r="BP1387" s="12">
        <f t="shared" si="1390"/>
        <v>23</v>
      </c>
      <c r="BQ1387" s="12">
        <f t="shared" si="1391"/>
        <v>23</v>
      </c>
    </row>
    <row r="1388" spans="1:69" ht="19.5" x14ac:dyDescent="0.6">
      <c r="A1388" t="s">
        <v>200</v>
      </c>
      <c r="B1388" t="s">
        <v>337</v>
      </c>
      <c r="C1388" t="s">
        <v>392</v>
      </c>
      <c r="D1388" t="s">
        <v>355</v>
      </c>
      <c r="E1388" t="s">
        <v>203</v>
      </c>
      <c r="F1388" t="s">
        <v>173</v>
      </c>
      <c r="G1388">
        <v>26</v>
      </c>
      <c r="H1388" t="s">
        <v>181</v>
      </c>
      <c r="I1388">
        <v>1</v>
      </c>
      <c r="J1388" t="s">
        <v>176</v>
      </c>
      <c r="K1388" t="b">
        <v>0</v>
      </c>
      <c r="L1388">
        <v>0</v>
      </c>
      <c r="M1388">
        <v>200</v>
      </c>
      <c r="N1388">
        <v>0</v>
      </c>
      <c r="O1388">
        <v>200</v>
      </c>
      <c r="P1388">
        <v>-1</v>
      </c>
      <c r="Q1388">
        <v>-1</v>
      </c>
      <c r="R1388">
        <v>-1</v>
      </c>
      <c r="S1388">
        <v>-1</v>
      </c>
      <c r="T1388">
        <v>-1</v>
      </c>
      <c r="U1388">
        <v>-1</v>
      </c>
      <c r="V1388">
        <v>-1</v>
      </c>
      <c r="W1388">
        <v>-1</v>
      </c>
      <c r="X1388">
        <v>-1</v>
      </c>
      <c r="Y1388">
        <v>-1</v>
      </c>
      <c r="Z1388">
        <v>-1</v>
      </c>
      <c r="AA1388">
        <v>-1</v>
      </c>
      <c r="AB1388">
        <v>-1</v>
      </c>
      <c r="AC1388">
        <v>-1</v>
      </c>
      <c r="AD1388">
        <v>-1</v>
      </c>
      <c r="AE1388">
        <v>-1</v>
      </c>
      <c r="AF1388">
        <v>-1</v>
      </c>
      <c r="AG1388">
        <v>-1</v>
      </c>
      <c r="AH1388">
        <v>-1</v>
      </c>
      <c r="AI1388">
        <v>-1</v>
      </c>
      <c r="AJ1388">
        <v>-1</v>
      </c>
      <c r="AK1388">
        <v>1</v>
      </c>
      <c r="AL1388">
        <v>3</v>
      </c>
      <c r="AM1388" t="s">
        <v>177</v>
      </c>
      <c r="AN1388">
        <v>8</v>
      </c>
      <c r="AT1388">
        <v>5.4</v>
      </c>
      <c r="AU1388">
        <v>5.4</v>
      </c>
      <c r="AV1388">
        <v>5.4</v>
      </c>
      <c r="AW1388">
        <v>5.4</v>
      </c>
      <c r="AX1388">
        <v>5.4</v>
      </c>
      <c r="AY1388">
        <v>5.4</v>
      </c>
      <c r="AZ1388">
        <v>5.4</v>
      </c>
      <c r="BA1388">
        <v>5.4</v>
      </c>
      <c r="BB1388">
        <v>5.4</v>
      </c>
      <c r="BC1388">
        <v>5.4</v>
      </c>
      <c r="BD1388">
        <v>5.4</v>
      </c>
      <c r="BE1388">
        <v>5.4</v>
      </c>
      <c r="BF1388">
        <v>5.4</v>
      </c>
      <c r="BG1388">
        <v>5.4</v>
      </c>
      <c r="BH1388">
        <v>5.4</v>
      </c>
      <c r="BI1388">
        <v>5.4</v>
      </c>
      <c r="BJ1388" s="2">
        <f t="shared" ref="BJ1388:BK1388" si="1425">ROUND(AVERAGE(AT1388:BI1388),0)</f>
        <v>5</v>
      </c>
      <c r="BK1388" s="2">
        <f t="shared" si="1425"/>
        <v>5</v>
      </c>
      <c r="BP1388" s="12">
        <f t="shared" si="1390"/>
        <v>5</v>
      </c>
      <c r="BQ1388" s="12">
        <f t="shared" si="1391"/>
        <v>5</v>
      </c>
    </row>
    <row r="1389" spans="1:69" ht="19.5" x14ac:dyDescent="0.6">
      <c r="A1389" t="s">
        <v>200</v>
      </c>
      <c r="B1389" t="s">
        <v>337</v>
      </c>
      <c r="C1389" t="s">
        <v>392</v>
      </c>
      <c r="D1389" t="s">
        <v>355</v>
      </c>
      <c r="E1389" t="s">
        <v>203</v>
      </c>
      <c r="F1389" t="s">
        <v>173</v>
      </c>
      <c r="G1389">
        <v>27</v>
      </c>
      <c r="H1389" t="s">
        <v>181</v>
      </c>
      <c r="I1389">
        <v>1</v>
      </c>
      <c r="J1389" t="s">
        <v>176</v>
      </c>
      <c r="K1389" t="b">
        <v>0</v>
      </c>
      <c r="L1389">
        <v>0</v>
      </c>
      <c r="M1389">
        <v>200</v>
      </c>
      <c r="N1389">
        <v>0</v>
      </c>
      <c r="O1389">
        <v>200</v>
      </c>
      <c r="P1389">
        <v>-1</v>
      </c>
      <c r="Q1389">
        <v>-1</v>
      </c>
      <c r="R1389">
        <v>-1</v>
      </c>
      <c r="S1389">
        <v>-1</v>
      </c>
      <c r="T1389">
        <v>-1</v>
      </c>
      <c r="U1389">
        <v>-1</v>
      </c>
      <c r="V1389">
        <v>-1</v>
      </c>
      <c r="W1389">
        <v>-1</v>
      </c>
      <c r="X1389">
        <v>-1</v>
      </c>
      <c r="Y1389">
        <v>-1</v>
      </c>
      <c r="Z1389">
        <v>-1</v>
      </c>
      <c r="AA1389">
        <v>-1</v>
      </c>
      <c r="AB1389">
        <v>-1</v>
      </c>
      <c r="AC1389">
        <v>-1</v>
      </c>
      <c r="AD1389">
        <v>-1</v>
      </c>
      <c r="AE1389">
        <v>-1</v>
      </c>
      <c r="AF1389">
        <v>-1</v>
      </c>
      <c r="AG1389">
        <v>-1</v>
      </c>
      <c r="AH1389">
        <v>-1</v>
      </c>
      <c r="AI1389">
        <v>-1</v>
      </c>
      <c r="AJ1389">
        <v>-1</v>
      </c>
      <c r="AK1389">
        <v>1</v>
      </c>
      <c r="AL1389">
        <v>3</v>
      </c>
      <c r="AM1389" t="s">
        <v>177</v>
      </c>
      <c r="AN1389">
        <v>8</v>
      </c>
      <c r="AT1389">
        <v>0.4</v>
      </c>
      <c r="AU1389">
        <v>0.4</v>
      </c>
      <c r="AV1389">
        <v>0.4</v>
      </c>
      <c r="AW1389">
        <v>0.4</v>
      </c>
      <c r="AX1389">
        <v>0.4</v>
      </c>
      <c r="AY1389">
        <v>0.4</v>
      </c>
      <c r="AZ1389">
        <v>0.4</v>
      </c>
      <c r="BA1389">
        <v>0.4</v>
      </c>
      <c r="BB1389">
        <v>0.4</v>
      </c>
      <c r="BC1389">
        <v>0.4</v>
      </c>
      <c r="BD1389">
        <v>0.4</v>
      </c>
      <c r="BE1389">
        <v>0.4</v>
      </c>
      <c r="BF1389">
        <v>0.4</v>
      </c>
      <c r="BG1389">
        <v>0.4</v>
      </c>
      <c r="BH1389">
        <v>0.4</v>
      </c>
      <c r="BI1389">
        <v>0.4</v>
      </c>
      <c r="BJ1389" s="2">
        <f t="shared" ref="BJ1389:BK1389" si="1426">ROUND(AVERAGE(AT1389:BI1389),0)</f>
        <v>0</v>
      </c>
      <c r="BK1389" s="2">
        <f t="shared" si="1426"/>
        <v>0</v>
      </c>
      <c r="BP1389" s="12">
        <f t="shared" si="1390"/>
        <v>0</v>
      </c>
      <c r="BQ1389" s="12">
        <f t="shared" si="1391"/>
        <v>0</v>
      </c>
    </row>
    <row r="1390" spans="1:69" ht="19.5" x14ac:dyDescent="0.6">
      <c r="A1390" t="s">
        <v>200</v>
      </c>
      <c r="B1390" t="s">
        <v>337</v>
      </c>
      <c r="C1390" t="s">
        <v>392</v>
      </c>
      <c r="D1390" t="s">
        <v>355</v>
      </c>
      <c r="E1390" t="s">
        <v>203</v>
      </c>
      <c r="F1390" t="s">
        <v>173</v>
      </c>
      <c r="G1390">
        <v>35</v>
      </c>
      <c r="H1390" t="s">
        <v>181</v>
      </c>
      <c r="I1390">
        <v>1</v>
      </c>
      <c r="J1390" t="s">
        <v>176</v>
      </c>
      <c r="K1390" t="b">
        <v>0</v>
      </c>
      <c r="L1390">
        <v>0</v>
      </c>
      <c r="M1390">
        <v>200</v>
      </c>
      <c r="N1390">
        <v>0</v>
      </c>
      <c r="O1390">
        <v>200</v>
      </c>
      <c r="P1390">
        <v>-1</v>
      </c>
      <c r="Q1390">
        <v>-1</v>
      </c>
      <c r="R1390">
        <v>-1</v>
      </c>
      <c r="S1390">
        <v>-1</v>
      </c>
      <c r="T1390">
        <v>-1</v>
      </c>
      <c r="U1390">
        <v>-1</v>
      </c>
      <c r="V1390">
        <v>-1</v>
      </c>
      <c r="W1390">
        <v>-1</v>
      </c>
      <c r="X1390">
        <v>-1</v>
      </c>
      <c r="Y1390">
        <v>-1</v>
      </c>
      <c r="Z1390">
        <v>-1</v>
      </c>
      <c r="AA1390">
        <v>-1</v>
      </c>
      <c r="AB1390">
        <v>-1</v>
      </c>
      <c r="AC1390">
        <v>-1</v>
      </c>
      <c r="AD1390">
        <v>-1</v>
      </c>
      <c r="AE1390">
        <v>-1</v>
      </c>
      <c r="AF1390">
        <v>-1</v>
      </c>
      <c r="AG1390">
        <v>-1</v>
      </c>
      <c r="AH1390">
        <v>-1</v>
      </c>
      <c r="AI1390">
        <v>-1</v>
      </c>
      <c r="AJ1390">
        <v>-1</v>
      </c>
      <c r="AK1390">
        <v>1</v>
      </c>
      <c r="AL1390">
        <v>3</v>
      </c>
      <c r="AM1390" t="s">
        <v>177</v>
      </c>
      <c r="AN1390">
        <v>8</v>
      </c>
      <c r="AT1390">
        <v>10.7</v>
      </c>
      <c r="AU1390">
        <v>10.7</v>
      </c>
      <c r="AV1390">
        <v>10.7</v>
      </c>
      <c r="AW1390">
        <v>10.7</v>
      </c>
      <c r="AX1390">
        <v>10.7</v>
      </c>
      <c r="AY1390">
        <v>10.7</v>
      </c>
      <c r="AZ1390">
        <v>10.7</v>
      </c>
      <c r="BA1390">
        <v>10.7</v>
      </c>
      <c r="BB1390">
        <v>10.7</v>
      </c>
      <c r="BC1390">
        <v>10.7</v>
      </c>
      <c r="BD1390">
        <v>10.7</v>
      </c>
      <c r="BE1390">
        <v>10.7</v>
      </c>
      <c r="BF1390">
        <v>10.7</v>
      </c>
      <c r="BG1390">
        <v>10.7</v>
      </c>
      <c r="BH1390">
        <v>10.7</v>
      </c>
      <c r="BI1390">
        <v>10.7</v>
      </c>
      <c r="BJ1390" s="2">
        <f t="shared" ref="BJ1390:BK1390" si="1427">ROUND(AVERAGE(AT1390:BI1390),0)</f>
        <v>11</v>
      </c>
      <c r="BK1390" s="2">
        <f t="shared" si="1427"/>
        <v>11</v>
      </c>
      <c r="BP1390" s="12">
        <f t="shared" si="1390"/>
        <v>11</v>
      </c>
      <c r="BQ1390" s="12">
        <f t="shared" si="1391"/>
        <v>11</v>
      </c>
    </row>
    <row r="1391" spans="1:69" ht="19.5" x14ac:dyDescent="0.6">
      <c r="A1391" t="s">
        <v>200</v>
      </c>
      <c r="B1391" t="s">
        <v>337</v>
      </c>
      <c r="C1391" t="s">
        <v>392</v>
      </c>
      <c r="D1391" t="s">
        <v>355</v>
      </c>
      <c r="E1391" t="s">
        <v>203</v>
      </c>
      <c r="F1391" t="s">
        <v>173</v>
      </c>
      <c r="G1391">
        <v>36</v>
      </c>
      <c r="H1391" t="s">
        <v>181</v>
      </c>
      <c r="I1391">
        <v>1</v>
      </c>
      <c r="J1391" t="s">
        <v>176</v>
      </c>
      <c r="K1391" t="b">
        <v>0</v>
      </c>
      <c r="L1391">
        <v>0</v>
      </c>
      <c r="M1391">
        <v>200</v>
      </c>
      <c r="N1391">
        <v>0</v>
      </c>
      <c r="O1391">
        <v>200</v>
      </c>
      <c r="P1391">
        <v>-1</v>
      </c>
      <c r="Q1391">
        <v>-1</v>
      </c>
      <c r="R1391">
        <v>-1</v>
      </c>
      <c r="S1391">
        <v>-1</v>
      </c>
      <c r="T1391">
        <v>-1</v>
      </c>
      <c r="U1391">
        <v>-1</v>
      </c>
      <c r="V1391">
        <v>-1</v>
      </c>
      <c r="W1391">
        <v>-1</v>
      </c>
      <c r="X1391">
        <v>-1</v>
      </c>
      <c r="Y1391">
        <v>-1</v>
      </c>
      <c r="Z1391">
        <v>-1</v>
      </c>
      <c r="AA1391">
        <v>-1</v>
      </c>
      <c r="AB1391">
        <v>-1</v>
      </c>
      <c r="AC1391">
        <v>-1</v>
      </c>
      <c r="AD1391">
        <v>-1</v>
      </c>
      <c r="AE1391">
        <v>-1</v>
      </c>
      <c r="AF1391">
        <v>-1</v>
      </c>
      <c r="AG1391">
        <v>-1</v>
      </c>
      <c r="AH1391">
        <v>-1</v>
      </c>
      <c r="AI1391">
        <v>-1</v>
      </c>
      <c r="AJ1391">
        <v>-1</v>
      </c>
      <c r="AK1391">
        <v>1</v>
      </c>
      <c r="AL1391">
        <v>3</v>
      </c>
      <c r="AM1391" t="s">
        <v>177</v>
      </c>
      <c r="AN1391">
        <v>8</v>
      </c>
      <c r="AT1391">
        <v>20</v>
      </c>
      <c r="AU1391">
        <v>20</v>
      </c>
      <c r="AV1391">
        <v>20</v>
      </c>
      <c r="AW1391">
        <v>20</v>
      </c>
      <c r="AX1391">
        <v>20</v>
      </c>
      <c r="AY1391">
        <v>20</v>
      </c>
      <c r="AZ1391">
        <v>20</v>
      </c>
      <c r="BA1391">
        <v>20</v>
      </c>
      <c r="BB1391">
        <v>20</v>
      </c>
      <c r="BC1391">
        <v>20</v>
      </c>
      <c r="BD1391">
        <v>20</v>
      </c>
      <c r="BE1391">
        <v>20</v>
      </c>
      <c r="BF1391">
        <v>20</v>
      </c>
      <c r="BG1391">
        <v>20</v>
      </c>
      <c r="BH1391">
        <v>20</v>
      </c>
      <c r="BI1391">
        <v>20</v>
      </c>
      <c r="BJ1391" s="2">
        <f t="shared" ref="BJ1391:BK1391" si="1428">ROUND(AVERAGE(AT1391:BI1391),0)</f>
        <v>20</v>
      </c>
      <c r="BK1391" s="2">
        <f t="shared" si="1428"/>
        <v>20</v>
      </c>
      <c r="BP1391" s="12">
        <f t="shared" si="1390"/>
        <v>20</v>
      </c>
      <c r="BQ1391" s="12">
        <f t="shared" si="1391"/>
        <v>20</v>
      </c>
    </row>
    <row r="1392" spans="1:69" ht="19.5" x14ac:dyDescent="0.6">
      <c r="A1392" t="s">
        <v>200</v>
      </c>
      <c r="B1392" t="s">
        <v>337</v>
      </c>
      <c r="C1392" t="s">
        <v>392</v>
      </c>
      <c r="D1392" t="s">
        <v>358</v>
      </c>
      <c r="E1392" t="s">
        <v>203</v>
      </c>
      <c r="F1392" t="s">
        <v>173</v>
      </c>
      <c r="G1392">
        <v>35</v>
      </c>
      <c r="H1392" t="s">
        <v>181</v>
      </c>
      <c r="I1392">
        <v>1</v>
      </c>
      <c r="J1392" t="s">
        <v>176</v>
      </c>
      <c r="K1392" t="b">
        <v>0</v>
      </c>
      <c r="L1392">
        <v>0</v>
      </c>
      <c r="M1392">
        <v>200</v>
      </c>
      <c r="N1392">
        <v>0</v>
      </c>
      <c r="O1392">
        <v>200</v>
      </c>
      <c r="P1392">
        <v>-1</v>
      </c>
      <c r="Q1392">
        <v>-1</v>
      </c>
      <c r="R1392">
        <v>-1</v>
      </c>
      <c r="S1392">
        <v>-1</v>
      </c>
      <c r="T1392">
        <v>-1</v>
      </c>
      <c r="U1392">
        <v>-1</v>
      </c>
      <c r="V1392">
        <v>-1</v>
      </c>
      <c r="W1392">
        <v>-1</v>
      </c>
      <c r="X1392">
        <v>-1</v>
      </c>
      <c r="Y1392">
        <v>-1</v>
      </c>
      <c r="Z1392">
        <v>-1</v>
      </c>
      <c r="AA1392">
        <v>-1</v>
      </c>
      <c r="AB1392">
        <v>-1</v>
      </c>
      <c r="AC1392">
        <v>-1</v>
      </c>
      <c r="AD1392">
        <v>-1</v>
      </c>
      <c r="AE1392">
        <v>-1</v>
      </c>
      <c r="AF1392">
        <v>-1</v>
      </c>
      <c r="AG1392">
        <v>-1</v>
      </c>
      <c r="AH1392">
        <v>-1</v>
      </c>
      <c r="AI1392">
        <v>-1</v>
      </c>
      <c r="AJ1392">
        <v>-1</v>
      </c>
      <c r="AK1392">
        <v>1</v>
      </c>
      <c r="AL1392">
        <v>3</v>
      </c>
      <c r="AM1392" t="s">
        <v>177</v>
      </c>
      <c r="AN1392">
        <v>8</v>
      </c>
      <c r="AT1392">
        <v>10.3</v>
      </c>
      <c r="AU1392">
        <v>10.3</v>
      </c>
      <c r="AV1392">
        <v>10.3</v>
      </c>
      <c r="AW1392">
        <v>10.3</v>
      </c>
      <c r="AX1392">
        <v>10.3</v>
      </c>
      <c r="AY1392">
        <v>10.3</v>
      </c>
      <c r="AZ1392">
        <v>10.3</v>
      </c>
      <c r="BA1392">
        <v>10.3</v>
      </c>
      <c r="BB1392">
        <v>10.3</v>
      </c>
      <c r="BC1392">
        <v>10.3</v>
      </c>
      <c r="BD1392">
        <v>10.3</v>
      </c>
      <c r="BE1392">
        <v>10.3</v>
      </c>
      <c r="BF1392">
        <v>10.3</v>
      </c>
      <c r="BG1392">
        <v>10.3</v>
      </c>
      <c r="BH1392">
        <v>10.3</v>
      </c>
      <c r="BI1392">
        <v>10.3</v>
      </c>
      <c r="BJ1392" s="2">
        <f t="shared" ref="BJ1392:BK1392" si="1429">ROUND(AVERAGE(AT1392:BI1392),0)</f>
        <v>10</v>
      </c>
      <c r="BK1392" s="2">
        <f t="shared" si="1429"/>
        <v>10</v>
      </c>
      <c r="BP1392" s="12">
        <f t="shared" si="1390"/>
        <v>10</v>
      </c>
      <c r="BQ1392" s="12">
        <f t="shared" si="1391"/>
        <v>10</v>
      </c>
    </row>
    <row r="1393" spans="1:69" ht="19.5" x14ac:dyDescent="0.6">
      <c r="A1393" t="s">
        <v>200</v>
      </c>
      <c r="B1393" t="s">
        <v>337</v>
      </c>
      <c r="C1393" t="s">
        <v>392</v>
      </c>
      <c r="D1393" t="s">
        <v>358</v>
      </c>
      <c r="E1393" t="s">
        <v>203</v>
      </c>
      <c r="F1393" t="s">
        <v>173</v>
      </c>
      <c r="G1393">
        <v>36</v>
      </c>
      <c r="H1393" t="s">
        <v>181</v>
      </c>
      <c r="I1393">
        <v>1</v>
      </c>
      <c r="J1393" t="s">
        <v>176</v>
      </c>
      <c r="K1393" t="b">
        <v>0</v>
      </c>
      <c r="L1393">
        <v>0</v>
      </c>
      <c r="M1393">
        <v>200</v>
      </c>
      <c r="N1393">
        <v>0</v>
      </c>
      <c r="O1393">
        <v>200</v>
      </c>
      <c r="P1393">
        <v>-1</v>
      </c>
      <c r="Q1393">
        <v>-1</v>
      </c>
      <c r="R1393">
        <v>-1</v>
      </c>
      <c r="S1393">
        <v>-1</v>
      </c>
      <c r="T1393">
        <v>-1</v>
      </c>
      <c r="U1393">
        <v>-1</v>
      </c>
      <c r="V1393">
        <v>-1</v>
      </c>
      <c r="W1393">
        <v>-1</v>
      </c>
      <c r="X1393">
        <v>-1</v>
      </c>
      <c r="Y1393">
        <v>-1</v>
      </c>
      <c r="Z1393">
        <v>-1</v>
      </c>
      <c r="AA1393">
        <v>-1</v>
      </c>
      <c r="AB1393">
        <v>-1</v>
      </c>
      <c r="AC1393">
        <v>-1</v>
      </c>
      <c r="AD1393">
        <v>-1</v>
      </c>
      <c r="AE1393">
        <v>-1</v>
      </c>
      <c r="AF1393">
        <v>-1</v>
      </c>
      <c r="AG1393">
        <v>-1</v>
      </c>
      <c r="AH1393">
        <v>-1</v>
      </c>
      <c r="AI1393">
        <v>-1</v>
      </c>
      <c r="AJ1393">
        <v>-1</v>
      </c>
      <c r="AK1393">
        <v>1</v>
      </c>
      <c r="AL1393">
        <v>3</v>
      </c>
      <c r="AM1393" t="s">
        <v>177</v>
      </c>
      <c r="AN1393">
        <v>8</v>
      </c>
      <c r="AT1393">
        <v>25.4</v>
      </c>
      <c r="AU1393">
        <v>25.4</v>
      </c>
      <c r="AV1393">
        <v>25.4</v>
      </c>
      <c r="AW1393">
        <v>25.4</v>
      </c>
      <c r="AX1393">
        <v>25.4</v>
      </c>
      <c r="AY1393">
        <v>25.4</v>
      </c>
      <c r="AZ1393">
        <v>25.4</v>
      </c>
      <c r="BA1393">
        <v>25.4</v>
      </c>
      <c r="BB1393">
        <v>25.4</v>
      </c>
      <c r="BC1393">
        <v>25.4</v>
      </c>
      <c r="BD1393">
        <v>25.4</v>
      </c>
      <c r="BE1393">
        <v>25.4</v>
      </c>
      <c r="BF1393">
        <v>25.4</v>
      </c>
      <c r="BG1393">
        <v>25.4</v>
      </c>
      <c r="BH1393">
        <v>25.4</v>
      </c>
      <c r="BI1393">
        <v>25.4</v>
      </c>
      <c r="BJ1393" s="2">
        <f t="shared" ref="BJ1393:BK1393" si="1430">ROUND(AVERAGE(AT1393:BI1393),0)</f>
        <v>25</v>
      </c>
      <c r="BK1393" s="2">
        <f t="shared" si="1430"/>
        <v>25</v>
      </c>
      <c r="BP1393" s="12">
        <f t="shared" si="1390"/>
        <v>25</v>
      </c>
      <c r="BQ1393" s="12">
        <f t="shared" si="1391"/>
        <v>25</v>
      </c>
    </row>
    <row r="1394" spans="1:69" ht="19.5" x14ac:dyDescent="0.6">
      <c r="A1394" t="s">
        <v>200</v>
      </c>
      <c r="B1394" t="s">
        <v>337</v>
      </c>
      <c r="C1394" t="s">
        <v>392</v>
      </c>
      <c r="D1394" t="s">
        <v>358</v>
      </c>
      <c r="E1394" t="s">
        <v>203</v>
      </c>
      <c r="F1394" t="s">
        <v>173</v>
      </c>
      <c r="G1394">
        <v>37</v>
      </c>
      <c r="H1394" t="s">
        <v>181</v>
      </c>
      <c r="I1394">
        <v>1</v>
      </c>
      <c r="J1394" t="s">
        <v>176</v>
      </c>
      <c r="K1394" t="b">
        <v>0</v>
      </c>
      <c r="L1394">
        <v>0</v>
      </c>
      <c r="M1394">
        <v>200</v>
      </c>
      <c r="N1394">
        <v>0</v>
      </c>
      <c r="O1394">
        <v>200</v>
      </c>
      <c r="P1394">
        <v>-1</v>
      </c>
      <c r="Q1394">
        <v>-1</v>
      </c>
      <c r="R1394">
        <v>-1</v>
      </c>
      <c r="S1394">
        <v>-1</v>
      </c>
      <c r="T1394">
        <v>-1</v>
      </c>
      <c r="U1394">
        <v>-1</v>
      </c>
      <c r="V1394">
        <v>-1</v>
      </c>
      <c r="W1394">
        <v>-1</v>
      </c>
      <c r="X1394">
        <v>-1</v>
      </c>
      <c r="Y1394">
        <v>-1</v>
      </c>
      <c r="Z1394">
        <v>-1</v>
      </c>
      <c r="AA1394">
        <v>-1</v>
      </c>
      <c r="AB1394">
        <v>-1</v>
      </c>
      <c r="AC1394">
        <v>-1</v>
      </c>
      <c r="AD1394">
        <v>-1</v>
      </c>
      <c r="AE1394">
        <v>-1</v>
      </c>
      <c r="AF1394">
        <v>-1</v>
      </c>
      <c r="AG1394">
        <v>-1</v>
      </c>
      <c r="AH1394">
        <v>-1</v>
      </c>
      <c r="AI1394">
        <v>-1</v>
      </c>
      <c r="AJ1394">
        <v>-1</v>
      </c>
      <c r="AK1394">
        <v>1</v>
      </c>
      <c r="AL1394">
        <v>3</v>
      </c>
      <c r="AM1394" t="s">
        <v>177</v>
      </c>
      <c r="AN1394">
        <v>8</v>
      </c>
      <c r="AT1394">
        <v>9.4</v>
      </c>
      <c r="AU1394">
        <v>9.4</v>
      </c>
      <c r="AV1394">
        <v>9.4</v>
      </c>
      <c r="AW1394">
        <v>9.4</v>
      </c>
      <c r="AX1394">
        <v>9.4</v>
      </c>
      <c r="AY1394">
        <v>9.4</v>
      </c>
      <c r="AZ1394">
        <v>9.4</v>
      </c>
      <c r="BA1394">
        <v>9.4</v>
      </c>
      <c r="BB1394">
        <v>9.4</v>
      </c>
      <c r="BC1394">
        <v>9.4</v>
      </c>
      <c r="BD1394">
        <v>9.4</v>
      </c>
      <c r="BE1394">
        <v>9.4</v>
      </c>
      <c r="BF1394">
        <v>9.4</v>
      </c>
      <c r="BG1394">
        <v>9.4</v>
      </c>
      <c r="BH1394">
        <v>9.4</v>
      </c>
      <c r="BI1394">
        <v>9.4</v>
      </c>
      <c r="BJ1394" s="2">
        <f t="shared" ref="BJ1394:BK1394" si="1431">ROUND(AVERAGE(AT1394:BI1394),0)</f>
        <v>9</v>
      </c>
      <c r="BK1394" s="2">
        <f t="shared" si="1431"/>
        <v>9</v>
      </c>
      <c r="BP1394" s="12">
        <f t="shared" si="1390"/>
        <v>9</v>
      </c>
      <c r="BQ1394" s="12">
        <f t="shared" si="1391"/>
        <v>9</v>
      </c>
    </row>
    <row r="1395" spans="1:69" ht="19.5" x14ac:dyDescent="0.6">
      <c r="A1395" t="s">
        <v>200</v>
      </c>
      <c r="B1395" t="s">
        <v>337</v>
      </c>
      <c r="C1395" t="s">
        <v>392</v>
      </c>
      <c r="D1395" t="s">
        <v>358</v>
      </c>
      <c r="E1395" t="s">
        <v>203</v>
      </c>
      <c r="F1395" t="s">
        <v>173</v>
      </c>
      <c r="G1395">
        <v>46</v>
      </c>
      <c r="H1395" t="s">
        <v>181</v>
      </c>
      <c r="I1395">
        <v>1</v>
      </c>
      <c r="J1395" t="s">
        <v>176</v>
      </c>
      <c r="K1395" t="b">
        <v>0</v>
      </c>
      <c r="L1395">
        <v>0</v>
      </c>
      <c r="M1395">
        <v>200</v>
      </c>
      <c r="N1395">
        <v>0</v>
      </c>
      <c r="O1395">
        <v>200</v>
      </c>
      <c r="P1395">
        <v>-1</v>
      </c>
      <c r="Q1395">
        <v>-1</v>
      </c>
      <c r="R1395">
        <v>-1</v>
      </c>
      <c r="S1395">
        <v>-1</v>
      </c>
      <c r="T1395">
        <v>-1</v>
      </c>
      <c r="U1395">
        <v>-1</v>
      </c>
      <c r="V1395">
        <v>-1</v>
      </c>
      <c r="W1395">
        <v>-1</v>
      </c>
      <c r="X1395">
        <v>-1</v>
      </c>
      <c r="Y1395">
        <v>-1</v>
      </c>
      <c r="Z1395">
        <v>-1</v>
      </c>
      <c r="AA1395">
        <v>-1</v>
      </c>
      <c r="AB1395">
        <v>-1</v>
      </c>
      <c r="AC1395">
        <v>-1</v>
      </c>
      <c r="AD1395">
        <v>-1</v>
      </c>
      <c r="AE1395">
        <v>-1</v>
      </c>
      <c r="AF1395">
        <v>-1</v>
      </c>
      <c r="AG1395">
        <v>-1</v>
      </c>
      <c r="AH1395">
        <v>-1</v>
      </c>
      <c r="AI1395">
        <v>-1</v>
      </c>
      <c r="AJ1395">
        <v>-1</v>
      </c>
      <c r="AK1395">
        <v>1</v>
      </c>
      <c r="AL1395">
        <v>3</v>
      </c>
      <c r="AM1395" t="s">
        <v>177</v>
      </c>
      <c r="AN1395">
        <v>8</v>
      </c>
      <c r="AT1395">
        <v>25.8</v>
      </c>
      <c r="AU1395">
        <v>25.8</v>
      </c>
      <c r="AV1395">
        <v>25.8</v>
      </c>
      <c r="AW1395">
        <v>25.8</v>
      </c>
      <c r="AX1395">
        <v>25.8</v>
      </c>
      <c r="AY1395">
        <v>25.8</v>
      </c>
      <c r="AZ1395">
        <v>25.8</v>
      </c>
      <c r="BA1395">
        <v>25.8</v>
      </c>
      <c r="BB1395">
        <v>25.8</v>
      </c>
      <c r="BC1395">
        <v>25.8</v>
      </c>
      <c r="BD1395">
        <v>25.8</v>
      </c>
      <c r="BE1395">
        <v>25.8</v>
      </c>
      <c r="BF1395">
        <v>25.8</v>
      </c>
      <c r="BG1395">
        <v>25.8</v>
      </c>
      <c r="BH1395">
        <v>25.8</v>
      </c>
      <c r="BI1395">
        <v>25.8</v>
      </c>
      <c r="BJ1395" s="2">
        <f t="shared" ref="BJ1395:BK1395" si="1432">ROUND(AVERAGE(AT1395:BI1395),0)</f>
        <v>26</v>
      </c>
      <c r="BK1395" s="2">
        <f t="shared" si="1432"/>
        <v>26</v>
      </c>
      <c r="BP1395" s="12">
        <f t="shared" si="1390"/>
        <v>26</v>
      </c>
      <c r="BQ1395" s="12">
        <f t="shared" si="1391"/>
        <v>26</v>
      </c>
    </row>
    <row r="1396" spans="1:69" ht="19.5" x14ac:dyDescent="0.6">
      <c r="A1396" t="s">
        <v>200</v>
      </c>
      <c r="B1396" t="s">
        <v>337</v>
      </c>
      <c r="C1396" t="s">
        <v>392</v>
      </c>
      <c r="D1396" t="s">
        <v>371</v>
      </c>
      <c r="E1396" t="s">
        <v>203</v>
      </c>
      <c r="F1396" t="s">
        <v>173</v>
      </c>
      <c r="G1396">
        <v>26</v>
      </c>
      <c r="H1396" t="s">
        <v>181</v>
      </c>
      <c r="I1396">
        <v>1</v>
      </c>
      <c r="J1396" t="s">
        <v>176</v>
      </c>
      <c r="K1396" t="b">
        <v>0</v>
      </c>
      <c r="L1396">
        <v>0</v>
      </c>
      <c r="M1396">
        <v>200</v>
      </c>
      <c r="N1396">
        <v>0</v>
      </c>
      <c r="O1396">
        <v>200</v>
      </c>
      <c r="P1396">
        <v>-1</v>
      </c>
      <c r="Q1396">
        <v>-1</v>
      </c>
      <c r="R1396">
        <v>-1</v>
      </c>
      <c r="S1396">
        <v>-1</v>
      </c>
      <c r="T1396">
        <v>-1</v>
      </c>
      <c r="U1396">
        <v>-1</v>
      </c>
      <c r="V1396">
        <v>-1</v>
      </c>
      <c r="W1396">
        <v>-1</v>
      </c>
      <c r="X1396">
        <v>-1</v>
      </c>
      <c r="Y1396">
        <v>-1</v>
      </c>
      <c r="Z1396">
        <v>-1</v>
      </c>
      <c r="AA1396">
        <v>-1</v>
      </c>
      <c r="AB1396">
        <v>-1</v>
      </c>
      <c r="AC1396">
        <v>-1</v>
      </c>
      <c r="AD1396">
        <v>-1</v>
      </c>
      <c r="AE1396">
        <v>-1</v>
      </c>
      <c r="AF1396">
        <v>-1</v>
      </c>
      <c r="AG1396">
        <v>-1</v>
      </c>
      <c r="AH1396">
        <v>-1</v>
      </c>
      <c r="AI1396">
        <v>-1</v>
      </c>
      <c r="AJ1396">
        <v>-1</v>
      </c>
      <c r="AK1396">
        <v>1</v>
      </c>
      <c r="AL1396">
        <v>3</v>
      </c>
      <c r="AM1396" t="s">
        <v>177</v>
      </c>
      <c r="AN1396">
        <v>8</v>
      </c>
      <c r="AT1396">
        <v>201.8</v>
      </c>
      <c r="AU1396">
        <v>201.8</v>
      </c>
      <c r="AV1396">
        <v>201.8</v>
      </c>
      <c r="AW1396">
        <v>201.8</v>
      </c>
      <c r="AX1396">
        <v>201.8</v>
      </c>
      <c r="AY1396">
        <v>201.8</v>
      </c>
      <c r="AZ1396">
        <v>201.8</v>
      </c>
      <c r="BA1396">
        <v>201.8</v>
      </c>
      <c r="BB1396">
        <v>201.8</v>
      </c>
      <c r="BC1396">
        <v>201.8</v>
      </c>
      <c r="BD1396">
        <v>201.8</v>
      </c>
      <c r="BE1396">
        <v>201.8</v>
      </c>
      <c r="BF1396">
        <v>201.8</v>
      </c>
      <c r="BG1396">
        <v>201.8</v>
      </c>
      <c r="BH1396">
        <v>201.8</v>
      </c>
      <c r="BI1396">
        <v>201.8</v>
      </c>
      <c r="BJ1396" s="2">
        <f t="shared" ref="BJ1396:BK1396" si="1433">ROUND(AVERAGE(AT1396:BI1396),0)</f>
        <v>202</v>
      </c>
      <c r="BK1396" s="2">
        <f t="shared" si="1433"/>
        <v>202</v>
      </c>
      <c r="BP1396" s="12">
        <f t="shared" si="1390"/>
        <v>202</v>
      </c>
      <c r="BQ1396" s="12">
        <f t="shared" si="1391"/>
        <v>202</v>
      </c>
    </row>
    <row r="1397" spans="1:69" ht="19.5" x14ac:dyDescent="0.6">
      <c r="A1397" t="s">
        <v>200</v>
      </c>
      <c r="B1397" t="s">
        <v>337</v>
      </c>
      <c r="C1397" t="s">
        <v>392</v>
      </c>
      <c r="D1397" t="s">
        <v>371</v>
      </c>
      <c r="E1397" t="s">
        <v>203</v>
      </c>
      <c r="F1397" t="s">
        <v>173</v>
      </c>
      <c r="G1397">
        <v>27</v>
      </c>
      <c r="H1397" t="s">
        <v>181</v>
      </c>
      <c r="I1397">
        <v>1</v>
      </c>
      <c r="J1397" t="s">
        <v>176</v>
      </c>
      <c r="K1397" t="b">
        <v>0</v>
      </c>
      <c r="L1397">
        <v>0</v>
      </c>
      <c r="M1397">
        <v>200</v>
      </c>
      <c r="N1397">
        <v>0</v>
      </c>
      <c r="O1397">
        <v>200</v>
      </c>
      <c r="P1397">
        <v>-1</v>
      </c>
      <c r="Q1397">
        <v>-1</v>
      </c>
      <c r="R1397">
        <v>-1</v>
      </c>
      <c r="S1397">
        <v>-1</v>
      </c>
      <c r="T1397">
        <v>-1</v>
      </c>
      <c r="U1397">
        <v>-1</v>
      </c>
      <c r="V1397">
        <v>-1</v>
      </c>
      <c r="W1397">
        <v>-1</v>
      </c>
      <c r="X1397">
        <v>-1</v>
      </c>
      <c r="Y1397">
        <v>-1</v>
      </c>
      <c r="Z1397">
        <v>-1</v>
      </c>
      <c r="AA1397">
        <v>-1</v>
      </c>
      <c r="AB1397">
        <v>-1</v>
      </c>
      <c r="AC1397">
        <v>-1</v>
      </c>
      <c r="AD1397">
        <v>-1</v>
      </c>
      <c r="AE1397">
        <v>-1</v>
      </c>
      <c r="AF1397">
        <v>-1</v>
      </c>
      <c r="AG1397">
        <v>-1</v>
      </c>
      <c r="AH1397">
        <v>-1</v>
      </c>
      <c r="AI1397">
        <v>-1</v>
      </c>
      <c r="AJ1397">
        <v>-1</v>
      </c>
      <c r="AK1397">
        <v>1</v>
      </c>
      <c r="AL1397">
        <v>3</v>
      </c>
      <c r="AM1397" t="s">
        <v>177</v>
      </c>
      <c r="AN1397">
        <v>8</v>
      </c>
      <c r="AT1397">
        <v>89.5</v>
      </c>
      <c r="AU1397">
        <v>89.5</v>
      </c>
      <c r="AV1397">
        <v>89.5</v>
      </c>
      <c r="AW1397">
        <v>89.5</v>
      </c>
      <c r="AX1397">
        <v>89.5</v>
      </c>
      <c r="AY1397">
        <v>89.5</v>
      </c>
      <c r="AZ1397">
        <v>89.5</v>
      </c>
      <c r="BA1397">
        <v>89.5</v>
      </c>
      <c r="BB1397">
        <v>89.5</v>
      </c>
      <c r="BC1397">
        <v>89.5</v>
      </c>
      <c r="BD1397">
        <v>89.5</v>
      </c>
      <c r="BE1397">
        <v>89.5</v>
      </c>
      <c r="BF1397">
        <v>89.5</v>
      </c>
      <c r="BG1397">
        <v>89.5</v>
      </c>
      <c r="BH1397">
        <v>89.5</v>
      </c>
      <c r="BI1397">
        <v>89.5</v>
      </c>
      <c r="BJ1397" s="2">
        <f t="shared" ref="BJ1397:BK1397" si="1434">ROUND(AVERAGE(AT1397:BI1397),0)</f>
        <v>90</v>
      </c>
      <c r="BK1397" s="2">
        <f t="shared" si="1434"/>
        <v>90</v>
      </c>
      <c r="BP1397" s="12">
        <f t="shared" si="1390"/>
        <v>90</v>
      </c>
      <c r="BQ1397" s="12">
        <f t="shared" si="1391"/>
        <v>90</v>
      </c>
    </row>
    <row r="1398" spans="1:69" ht="19.5" x14ac:dyDescent="0.6">
      <c r="A1398" t="s">
        <v>200</v>
      </c>
      <c r="B1398" t="s">
        <v>337</v>
      </c>
      <c r="C1398" t="s">
        <v>392</v>
      </c>
      <c r="D1398" t="s">
        <v>371</v>
      </c>
      <c r="E1398" t="s">
        <v>203</v>
      </c>
      <c r="F1398" t="s">
        <v>173</v>
      </c>
      <c r="G1398">
        <v>35</v>
      </c>
      <c r="H1398" t="s">
        <v>181</v>
      </c>
      <c r="I1398">
        <v>1</v>
      </c>
      <c r="J1398" t="s">
        <v>176</v>
      </c>
      <c r="K1398" t="b">
        <v>0</v>
      </c>
      <c r="L1398">
        <v>0</v>
      </c>
      <c r="M1398">
        <v>200</v>
      </c>
      <c r="N1398">
        <v>0</v>
      </c>
      <c r="O1398">
        <v>200</v>
      </c>
      <c r="P1398">
        <v>-1</v>
      </c>
      <c r="Q1398">
        <v>-1</v>
      </c>
      <c r="R1398">
        <v>-1</v>
      </c>
      <c r="S1398">
        <v>-1</v>
      </c>
      <c r="T1398">
        <v>-1</v>
      </c>
      <c r="U1398">
        <v>-1</v>
      </c>
      <c r="V1398">
        <v>-1</v>
      </c>
      <c r="W1398">
        <v>-1</v>
      </c>
      <c r="X1398">
        <v>-1</v>
      </c>
      <c r="Y1398">
        <v>-1</v>
      </c>
      <c r="Z1398">
        <v>-1</v>
      </c>
      <c r="AA1398">
        <v>-1</v>
      </c>
      <c r="AB1398">
        <v>-1</v>
      </c>
      <c r="AC1398">
        <v>-1</v>
      </c>
      <c r="AD1398">
        <v>-1</v>
      </c>
      <c r="AE1398">
        <v>-1</v>
      </c>
      <c r="AF1398">
        <v>-1</v>
      </c>
      <c r="AG1398">
        <v>-1</v>
      </c>
      <c r="AH1398">
        <v>-1</v>
      </c>
      <c r="AI1398">
        <v>-1</v>
      </c>
      <c r="AJ1398">
        <v>-1</v>
      </c>
      <c r="AK1398">
        <v>1</v>
      </c>
      <c r="AL1398">
        <v>3</v>
      </c>
      <c r="AM1398" t="s">
        <v>177</v>
      </c>
      <c r="AN1398">
        <v>8</v>
      </c>
      <c r="AT1398">
        <v>4.3</v>
      </c>
      <c r="AU1398">
        <v>4.3</v>
      </c>
      <c r="AV1398">
        <v>4.3</v>
      </c>
      <c r="AW1398">
        <v>4.3</v>
      </c>
      <c r="AX1398">
        <v>4.3</v>
      </c>
      <c r="AY1398">
        <v>4.3</v>
      </c>
      <c r="AZ1398">
        <v>4.3</v>
      </c>
      <c r="BA1398">
        <v>4.3</v>
      </c>
      <c r="BB1398">
        <v>4.3</v>
      </c>
      <c r="BC1398">
        <v>4.3</v>
      </c>
      <c r="BD1398">
        <v>4.3</v>
      </c>
      <c r="BE1398">
        <v>4.3</v>
      </c>
      <c r="BF1398">
        <v>4.3</v>
      </c>
      <c r="BG1398">
        <v>4.3</v>
      </c>
      <c r="BH1398">
        <v>4.3</v>
      </c>
      <c r="BI1398">
        <v>4.3</v>
      </c>
      <c r="BJ1398" s="2">
        <f t="shared" ref="BJ1398:BK1398" si="1435">ROUND(AVERAGE(AT1398:BI1398),0)</f>
        <v>4</v>
      </c>
      <c r="BK1398" s="2">
        <f t="shared" si="1435"/>
        <v>4</v>
      </c>
      <c r="BP1398" s="12">
        <f t="shared" si="1390"/>
        <v>4</v>
      </c>
      <c r="BQ1398" s="12">
        <f t="shared" si="1391"/>
        <v>4</v>
      </c>
    </row>
    <row r="1399" spans="1:69" ht="19.5" x14ac:dyDescent="0.6">
      <c r="A1399" t="s">
        <v>200</v>
      </c>
      <c r="B1399" t="s">
        <v>337</v>
      </c>
      <c r="C1399" t="s">
        <v>392</v>
      </c>
      <c r="D1399" t="s">
        <v>371</v>
      </c>
      <c r="E1399" t="s">
        <v>203</v>
      </c>
      <c r="F1399" t="s">
        <v>173</v>
      </c>
      <c r="G1399">
        <v>36</v>
      </c>
      <c r="H1399" t="s">
        <v>181</v>
      </c>
      <c r="I1399">
        <v>1</v>
      </c>
      <c r="J1399" t="s">
        <v>176</v>
      </c>
      <c r="K1399" t="b">
        <v>0</v>
      </c>
      <c r="L1399">
        <v>0</v>
      </c>
      <c r="M1399">
        <v>200</v>
      </c>
      <c r="N1399">
        <v>0</v>
      </c>
      <c r="O1399">
        <v>200</v>
      </c>
      <c r="P1399">
        <v>-1</v>
      </c>
      <c r="Q1399">
        <v>-1</v>
      </c>
      <c r="R1399">
        <v>-1</v>
      </c>
      <c r="S1399">
        <v>-1</v>
      </c>
      <c r="T1399">
        <v>-1</v>
      </c>
      <c r="U1399">
        <v>-1</v>
      </c>
      <c r="V1399">
        <v>-1</v>
      </c>
      <c r="W1399">
        <v>-1</v>
      </c>
      <c r="X1399">
        <v>-1</v>
      </c>
      <c r="Y1399">
        <v>-1</v>
      </c>
      <c r="Z1399">
        <v>-1</v>
      </c>
      <c r="AA1399">
        <v>-1</v>
      </c>
      <c r="AB1399">
        <v>-1</v>
      </c>
      <c r="AC1399">
        <v>-1</v>
      </c>
      <c r="AD1399">
        <v>-1</v>
      </c>
      <c r="AE1399">
        <v>-1</v>
      </c>
      <c r="AF1399">
        <v>-1</v>
      </c>
      <c r="AG1399">
        <v>-1</v>
      </c>
      <c r="AH1399">
        <v>-1</v>
      </c>
      <c r="AI1399">
        <v>-1</v>
      </c>
      <c r="AJ1399">
        <v>-1</v>
      </c>
      <c r="AK1399">
        <v>1</v>
      </c>
      <c r="AL1399">
        <v>3</v>
      </c>
      <c r="AM1399" t="s">
        <v>177</v>
      </c>
      <c r="AN1399">
        <v>8</v>
      </c>
      <c r="AT1399">
        <v>779.4</v>
      </c>
      <c r="AU1399">
        <v>779.4</v>
      </c>
      <c r="AV1399">
        <v>779.4</v>
      </c>
      <c r="AW1399">
        <v>779.4</v>
      </c>
      <c r="AX1399">
        <v>779.4</v>
      </c>
      <c r="AY1399">
        <v>779.4</v>
      </c>
      <c r="AZ1399">
        <v>779.4</v>
      </c>
      <c r="BA1399">
        <v>779.4</v>
      </c>
      <c r="BB1399">
        <v>779.4</v>
      </c>
      <c r="BC1399">
        <v>779.4</v>
      </c>
      <c r="BD1399">
        <v>779.4</v>
      </c>
      <c r="BE1399">
        <v>779.4</v>
      </c>
      <c r="BF1399">
        <v>779.4</v>
      </c>
      <c r="BG1399">
        <v>779.4</v>
      </c>
      <c r="BH1399">
        <v>779.4</v>
      </c>
      <c r="BI1399">
        <v>779.4</v>
      </c>
      <c r="BJ1399" s="2">
        <f t="shared" ref="BJ1399:BK1399" si="1436">ROUND(AVERAGE(AT1399:BI1399),0)</f>
        <v>779</v>
      </c>
      <c r="BK1399" s="2">
        <f t="shared" si="1436"/>
        <v>779</v>
      </c>
      <c r="BP1399" s="12">
        <f t="shared" si="1390"/>
        <v>779</v>
      </c>
      <c r="BQ1399" s="12">
        <f t="shared" si="1391"/>
        <v>779</v>
      </c>
    </row>
    <row r="1400" spans="1:69" ht="19.5" x14ac:dyDescent="0.6">
      <c r="A1400" t="s">
        <v>200</v>
      </c>
      <c r="B1400" t="s">
        <v>337</v>
      </c>
      <c r="C1400" t="s">
        <v>392</v>
      </c>
      <c r="D1400" t="s">
        <v>371</v>
      </c>
      <c r="E1400" t="s">
        <v>203</v>
      </c>
      <c r="F1400" t="s">
        <v>173</v>
      </c>
      <c r="G1400">
        <v>46</v>
      </c>
      <c r="H1400" t="s">
        <v>181</v>
      </c>
      <c r="I1400">
        <v>1</v>
      </c>
      <c r="J1400" t="s">
        <v>176</v>
      </c>
      <c r="K1400" t="b">
        <v>0</v>
      </c>
      <c r="L1400">
        <v>0</v>
      </c>
      <c r="M1400">
        <v>200</v>
      </c>
      <c r="N1400">
        <v>0</v>
      </c>
      <c r="O1400">
        <v>200</v>
      </c>
      <c r="P1400">
        <v>-1</v>
      </c>
      <c r="Q1400">
        <v>-1</v>
      </c>
      <c r="R1400">
        <v>-1</v>
      </c>
      <c r="S1400">
        <v>-1</v>
      </c>
      <c r="T1400">
        <v>-1</v>
      </c>
      <c r="U1400">
        <v>-1</v>
      </c>
      <c r="V1400">
        <v>-1</v>
      </c>
      <c r="W1400">
        <v>-1</v>
      </c>
      <c r="X1400">
        <v>-1</v>
      </c>
      <c r="Y1400">
        <v>-1</v>
      </c>
      <c r="Z1400">
        <v>-1</v>
      </c>
      <c r="AA1400">
        <v>-1</v>
      </c>
      <c r="AB1400">
        <v>-1</v>
      </c>
      <c r="AC1400">
        <v>-1</v>
      </c>
      <c r="AD1400">
        <v>-1</v>
      </c>
      <c r="AE1400">
        <v>-1</v>
      </c>
      <c r="AF1400">
        <v>-1</v>
      </c>
      <c r="AG1400">
        <v>-1</v>
      </c>
      <c r="AH1400">
        <v>-1</v>
      </c>
      <c r="AI1400">
        <v>-1</v>
      </c>
      <c r="AJ1400">
        <v>-1</v>
      </c>
      <c r="AK1400">
        <v>1</v>
      </c>
      <c r="AL1400">
        <v>3</v>
      </c>
      <c r="AM1400" t="s">
        <v>177</v>
      </c>
      <c r="AN1400">
        <v>8</v>
      </c>
      <c r="AT1400">
        <v>27.9</v>
      </c>
      <c r="AU1400">
        <v>27.9</v>
      </c>
      <c r="AV1400">
        <v>27.9</v>
      </c>
      <c r="AW1400">
        <v>27.9</v>
      </c>
      <c r="AX1400">
        <v>27.9</v>
      </c>
      <c r="AY1400">
        <v>27.9</v>
      </c>
      <c r="AZ1400">
        <v>27.9</v>
      </c>
      <c r="BA1400">
        <v>27.9</v>
      </c>
      <c r="BB1400">
        <v>27.9</v>
      </c>
      <c r="BC1400">
        <v>27.9</v>
      </c>
      <c r="BD1400">
        <v>27.9</v>
      </c>
      <c r="BE1400">
        <v>27.9</v>
      </c>
      <c r="BF1400">
        <v>27.9</v>
      </c>
      <c r="BG1400">
        <v>27.9</v>
      </c>
      <c r="BH1400">
        <v>27.9</v>
      </c>
      <c r="BI1400">
        <v>27.9</v>
      </c>
      <c r="BJ1400" s="2">
        <f t="shared" ref="BJ1400:BK1400" si="1437">ROUND(AVERAGE(AT1400:BI1400),0)</f>
        <v>28</v>
      </c>
      <c r="BK1400" s="2">
        <f t="shared" si="1437"/>
        <v>28</v>
      </c>
      <c r="BP1400" s="12">
        <f t="shared" si="1390"/>
        <v>28</v>
      </c>
      <c r="BQ1400" s="12">
        <f t="shared" si="1391"/>
        <v>28</v>
      </c>
    </row>
    <row r="1401" spans="1:69" ht="19.5" x14ac:dyDescent="0.6">
      <c r="A1401" t="s">
        <v>200</v>
      </c>
      <c r="B1401" t="s">
        <v>337</v>
      </c>
      <c r="C1401" t="s">
        <v>392</v>
      </c>
      <c r="D1401" t="s">
        <v>372</v>
      </c>
      <c r="E1401" t="s">
        <v>203</v>
      </c>
      <c r="F1401" t="s">
        <v>173</v>
      </c>
      <c r="G1401">
        <v>25</v>
      </c>
      <c r="H1401" t="s">
        <v>181</v>
      </c>
      <c r="I1401">
        <v>1</v>
      </c>
      <c r="J1401" t="s">
        <v>176</v>
      </c>
      <c r="K1401" t="b">
        <v>0</v>
      </c>
      <c r="L1401">
        <v>0</v>
      </c>
      <c r="M1401">
        <v>200</v>
      </c>
      <c r="N1401">
        <v>0</v>
      </c>
      <c r="O1401">
        <v>200</v>
      </c>
      <c r="P1401">
        <v>-1</v>
      </c>
      <c r="Q1401">
        <v>-1</v>
      </c>
      <c r="R1401">
        <v>-1</v>
      </c>
      <c r="S1401">
        <v>-1</v>
      </c>
      <c r="T1401">
        <v>-1</v>
      </c>
      <c r="U1401">
        <v>-1</v>
      </c>
      <c r="V1401">
        <v>-1</v>
      </c>
      <c r="W1401">
        <v>-1</v>
      </c>
      <c r="X1401">
        <v>-1</v>
      </c>
      <c r="Y1401">
        <v>-1</v>
      </c>
      <c r="Z1401">
        <v>-1</v>
      </c>
      <c r="AA1401">
        <v>-1</v>
      </c>
      <c r="AB1401">
        <v>-1</v>
      </c>
      <c r="AC1401">
        <v>-1</v>
      </c>
      <c r="AD1401">
        <v>-1</v>
      </c>
      <c r="AE1401">
        <v>-1</v>
      </c>
      <c r="AF1401">
        <v>-1</v>
      </c>
      <c r="AG1401">
        <v>-1</v>
      </c>
      <c r="AH1401">
        <v>-1</v>
      </c>
      <c r="AI1401">
        <v>-1</v>
      </c>
      <c r="AJ1401">
        <v>-1</v>
      </c>
      <c r="AK1401">
        <v>1</v>
      </c>
      <c r="AL1401">
        <v>3</v>
      </c>
      <c r="AM1401" t="s">
        <v>177</v>
      </c>
      <c r="AN1401">
        <v>8</v>
      </c>
      <c r="AT1401">
        <v>2.1</v>
      </c>
      <c r="AU1401">
        <v>2.1</v>
      </c>
      <c r="AV1401">
        <v>2.1</v>
      </c>
      <c r="AW1401">
        <v>2.1</v>
      </c>
      <c r="AX1401">
        <v>2.1</v>
      </c>
      <c r="AY1401">
        <v>2.1</v>
      </c>
      <c r="AZ1401">
        <v>2.1</v>
      </c>
      <c r="BA1401">
        <v>2.1</v>
      </c>
      <c r="BB1401">
        <v>2.1</v>
      </c>
      <c r="BC1401">
        <v>2.1</v>
      </c>
      <c r="BD1401">
        <v>2.1</v>
      </c>
      <c r="BE1401">
        <v>2.1</v>
      </c>
      <c r="BF1401">
        <v>2.1</v>
      </c>
      <c r="BG1401">
        <v>2.1</v>
      </c>
      <c r="BH1401">
        <v>2.1</v>
      </c>
      <c r="BI1401">
        <v>2.1</v>
      </c>
      <c r="BJ1401" s="2">
        <f t="shared" ref="BJ1401:BK1401" si="1438">ROUND(AVERAGE(AT1401:BI1401),0)</f>
        <v>2</v>
      </c>
      <c r="BK1401" s="2">
        <f t="shared" si="1438"/>
        <v>2</v>
      </c>
      <c r="BP1401" s="12">
        <f t="shared" si="1390"/>
        <v>2</v>
      </c>
      <c r="BQ1401" s="12">
        <f t="shared" si="1391"/>
        <v>2</v>
      </c>
    </row>
    <row r="1402" spans="1:69" ht="19.5" x14ac:dyDescent="0.6">
      <c r="A1402" t="s">
        <v>200</v>
      </c>
      <c r="B1402" t="s">
        <v>337</v>
      </c>
      <c r="C1402" t="s">
        <v>392</v>
      </c>
      <c r="D1402" t="s">
        <v>372</v>
      </c>
      <c r="E1402" t="s">
        <v>203</v>
      </c>
      <c r="F1402" t="s">
        <v>173</v>
      </c>
      <c r="G1402">
        <v>26</v>
      </c>
      <c r="H1402" t="s">
        <v>181</v>
      </c>
      <c r="I1402">
        <v>1</v>
      </c>
      <c r="J1402" t="s">
        <v>176</v>
      </c>
      <c r="K1402" t="b">
        <v>0</v>
      </c>
      <c r="L1402">
        <v>0</v>
      </c>
      <c r="M1402">
        <v>200</v>
      </c>
      <c r="N1402">
        <v>0</v>
      </c>
      <c r="O1402">
        <v>200</v>
      </c>
      <c r="P1402">
        <v>-1</v>
      </c>
      <c r="Q1402">
        <v>-1</v>
      </c>
      <c r="R1402">
        <v>-1</v>
      </c>
      <c r="S1402">
        <v>-1</v>
      </c>
      <c r="T1402">
        <v>-1</v>
      </c>
      <c r="U1402">
        <v>-1</v>
      </c>
      <c r="V1402">
        <v>-1</v>
      </c>
      <c r="W1402">
        <v>-1</v>
      </c>
      <c r="X1402">
        <v>-1</v>
      </c>
      <c r="Y1402">
        <v>-1</v>
      </c>
      <c r="Z1402">
        <v>-1</v>
      </c>
      <c r="AA1402">
        <v>-1</v>
      </c>
      <c r="AB1402">
        <v>-1</v>
      </c>
      <c r="AC1402">
        <v>-1</v>
      </c>
      <c r="AD1402">
        <v>-1</v>
      </c>
      <c r="AE1402">
        <v>-1</v>
      </c>
      <c r="AF1402">
        <v>-1</v>
      </c>
      <c r="AG1402">
        <v>-1</v>
      </c>
      <c r="AH1402">
        <v>-1</v>
      </c>
      <c r="AI1402">
        <v>-1</v>
      </c>
      <c r="AJ1402">
        <v>-1</v>
      </c>
      <c r="AK1402">
        <v>1</v>
      </c>
      <c r="AL1402">
        <v>3</v>
      </c>
      <c r="AM1402" t="s">
        <v>177</v>
      </c>
      <c r="AN1402">
        <v>8</v>
      </c>
      <c r="AT1402">
        <v>27.1</v>
      </c>
      <c r="AU1402">
        <v>27.1</v>
      </c>
      <c r="AV1402">
        <v>27.1</v>
      </c>
      <c r="AW1402">
        <v>27.1</v>
      </c>
      <c r="AX1402">
        <v>27.1</v>
      </c>
      <c r="AY1402">
        <v>27.1</v>
      </c>
      <c r="AZ1402">
        <v>27.1</v>
      </c>
      <c r="BA1402">
        <v>27.1</v>
      </c>
      <c r="BB1402">
        <v>27.1</v>
      </c>
      <c r="BC1402">
        <v>27.1</v>
      </c>
      <c r="BD1402">
        <v>27.1</v>
      </c>
      <c r="BE1402">
        <v>27.1</v>
      </c>
      <c r="BF1402">
        <v>27.1</v>
      </c>
      <c r="BG1402">
        <v>27.1</v>
      </c>
      <c r="BH1402">
        <v>27.1</v>
      </c>
      <c r="BI1402">
        <v>27.1</v>
      </c>
      <c r="BJ1402" s="2">
        <f t="shared" ref="BJ1402:BK1402" si="1439">ROUND(AVERAGE(AT1402:BI1402),0)</f>
        <v>27</v>
      </c>
      <c r="BK1402" s="2">
        <f t="shared" si="1439"/>
        <v>27</v>
      </c>
      <c r="BP1402" s="12">
        <f t="shared" si="1390"/>
        <v>27</v>
      </c>
      <c r="BQ1402" s="12">
        <f t="shared" si="1391"/>
        <v>27</v>
      </c>
    </row>
    <row r="1403" spans="1:69" ht="19.5" x14ac:dyDescent="0.6">
      <c r="A1403" t="s">
        <v>200</v>
      </c>
      <c r="B1403" t="s">
        <v>337</v>
      </c>
      <c r="C1403" t="s">
        <v>392</v>
      </c>
      <c r="D1403" t="s">
        <v>372</v>
      </c>
      <c r="E1403" t="s">
        <v>203</v>
      </c>
      <c r="F1403" t="s">
        <v>173</v>
      </c>
      <c r="G1403">
        <v>27</v>
      </c>
      <c r="H1403" t="s">
        <v>181</v>
      </c>
      <c r="I1403">
        <v>1</v>
      </c>
      <c r="J1403" t="s">
        <v>176</v>
      </c>
      <c r="K1403" t="b">
        <v>0</v>
      </c>
      <c r="L1403">
        <v>0</v>
      </c>
      <c r="M1403">
        <v>200</v>
      </c>
      <c r="N1403">
        <v>0</v>
      </c>
      <c r="O1403">
        <v>200</v>
      </c>
      <c r="P1403">
        <v>-1</v>
      </c>
      <c r="Q1403">
        <v>-1</v>
      </c>
      <c r="R1403">
        <v>-1</v>
      </c>
      <c r="S1403">
        <v>-1</v>
      </c>
      <c r="T1403">
        <v>-1</v>
      </c>
      <c r="U1403">
        <v>-1</v>
      </c>
      <c r="V1403">
        <v>-1</v>
      </c>
      <c r="W1403">
        <v>-1</v>
      </c>
      <c r="X1403">
        <v>-1</v>
      </c>
      <c r="Y1403">
        <v>-1</v>
      </c>
      <c r="Z1403">
        <v>-1</v>
      </c>
      <c r="AA1403">
        <v>-1</v>
      </c>
      <c r="AB1403">
        <v>-1</v>
      </c>
      <c r="AC1403">
        <v>-1</v>
      </c>
      <c r="AD1403">
        <v>-1</v>
      </c>
      <c r="AE1403">
        <v>-1</v>
      </c>
      <c r="AF1403">
        <v>-1</v>
      </c>
      <c r="AG1403">
        <v>-1</v>
      </c>
      <c r="AH1403">
        <v>-1</v>
      </c>
      <c r="AI1403">
        <v>-1</v>
      </c>
      <c r="AJ1403">
        <v>-1</v>
      </c>
      <c r="AK1403">
        <v>1</v>
      </c>
      <c r="AL1403">
        <v>3</v>
      </c>
      <c r="AM1403" t="s">
        <v>177</v>
      </c>
      <c r="AN1403">
        <v>8</v>
      </c>
      <c r="AT1403">
        <v>9.3000000000000007</v>
      </c>
      <c r="AU1403">
        <v>9.3000000000000007</v>
      </c>
      <c r="AV1403">
        <v>9.3000000000000007</v>
      </c>
      <c r="AW1403">
        <v>9.3000000000000007</v>
      </c>
      <c r="AX1403">
        <v>9.3000000000000007</v>
      </c>
      <c r="AY1403">
        <v>9.3000000000000007</v>
      </c>
      <c r="AZ1403">
        <v>9.3000000000000007</v>
      </c>
      <c r="BA1403">
        <v>9.3000000000000007</v>
      </c>
      <c r="BB1403">
        <v>9.3000000000000007</v>
      </c>
      <c r="BC1403">
        <v>9.3000000000000007</v>
      </c>
      <c r="BD1403">
        <v>9.3000000000000007</v>
      </c>
      <c r="BE1403">
        <v>9.3000000000000007</v>
      </c>
      <c r="BF1403">
        <v>9.3000000000000007</v>
      </c>
      <c r="BG1403">
        <v>9.3000000000000007</v>
      </c>
      <c r="BH1403">
        <v>9.3000000000000007</v>
      </c>
      <c r="BI1403">
        <v>9.3000000000000007</v>
      </c>
      <c r="BJ1403" s="2">
        <f t="shared" ref="BJ1403:BK1403" si="1440">ROUND(AVERAGE(AT1403:BI1403),0)</f>
        <v>9</v>
      </c>
      <c r="BK1403" s="2">
        <f t="shared" si="1440"/>
        <v>9</v>
      </c>
      <c r="BP1403" s="12">
        <f t="shared" si="1390"/>
        <v>9</v>
      </c>
      <c r="BQ1403" s="12">
        <f t="shared" si="1391"/>
        <v>9</v>
      </c>
    </row>
    <row r="1404" spans="1:69" ht="19.5" x14ac:dyDescent="0.6">
      <c r="A1404" t="s">
        <v>200</v>
      </c>
      <c r="B1404" t="s">
        <v>337</v>
      </c>
      <c r="C1404" t="s">
        <v>392</v>
      </c>
      <c r="D1404" t="s">
        <v>372</v>
      </c>
      <c r="E1404" t="s">
        <v>203</v>
      </c>
      <c r="F1404" t="s">
        <v>173</v>
      </c>
      <c r="G1404">
        <v>35</v>
      </c>
      <c r="H1404" t="s">
        <v>181</v>
      </c>
      <c r="I1404">
        <v>1</v>
      </c>
      <c r="J1404" t="s">
        <v>176</v>
      </c>
      <c r="K1404" t="b">
        <v>0</v>
      </c>
      <c r="L1404">
        <v>0</v>
      </c>
      <c r="M1404">
        <v>200</v>
      </c>
      <c r="N1404">
        <v>0</v>
      </c>
      <c r="O1404">
        <v>200</v>
      </c>
      <c r="P1404">
        <v>-1</v>
      </c>
      <c r="Q1404">
        <v>-1</v>
      </c>
      <c r="R1404">
        <v>-1</v>
      </c>
      <c r="S1404">
        <v>-1</v>
      </c>
      <c r="T1404">
        <v>-1</v>
      </c>
      <c r="U1404">
        <v>-1</v>
      </c>
      <c r="V1404">
        <v>-1</v>
      </c>
      <c r="W1404">
        <v>-1</v>
      </c>
      <c r="X1404">
        <v>-1</v>
      </c>
      <c r="Y1404">
        <v>-1</v>
      </c>
      <c r="Z1404">
        <v>-1</v>
      </c>
      <c r="AA1404">
        <v>-1</v>
      </c>
      <c r="AB1404">
        <v>-1</v>
      </c>
      <c r="AC1404">
        <v>-1</v>
      </c>
      <c r="AD1404">
        <v>-1</v>
      </c>
      <c r="AE1404">
        <v>-1</v>
      </c>
      <c r="AF1404">
        <v>-1</v>
      </c>
      <c r="AG1404">
        <v>-1</v>
      </c>
      <c r="AH1404">
        <v>-1</v>
      </c>
      <c r="AI1404">
        <v>-1</v>
      </c>
      <c r="AJ1404">
        <v>-1</v>
      </c>
      <c r="AK1404">
        <v>1</v>
      </c>
      <c r="AL1404">
        <v>3</v>
      </c>
      <c r="AM1404" t="s">
        <v>177</v>
      </c>
      <c r="AN1404">
        <v>8</v>
      </c>
      <c r="AT1404">
        <v>6</v>
      </c>
      <c r="AU1404">
        <v>6</v>
      </c>
      <c r="AV1404">
        <v>6</v>
      </c>
      <c r="AW1404">
        <v>6</v>
      </c>
      <c r="AX1404">
        <v>6</v>
      </c>
      <c r="AY1404">
        <v>6</v>
      </c>
      <c r="AZ1404">
        <v>6</v>
      </c>
      <c r="BA1404">
        <v>6</v>
      </c>
      <c r="BB1404">
        <v>6</v>
      </c>
      <c r="BC1404">
        <v>6</v>
      </c>
      <c r="BD1404">
        <v>6</v>
      </c>
      <c r="BE1404">
        <v>6</v>
      </c>
      <c r="BF1404">
        <v>6</v>
      </c>
      <c r="BG1404">
        <v>6</v>
      </c>
      <c r="BH1404">
        <v>6</v>
      </c>
      <c r="BI1404">
        <v>6</v>
      </c>
      <c r="BJ1404" s="2">
        <f t="shared" ref="BJ1404:BK1404" si="1441">ROUND(AVERAGE(AT1404:BI1404),0)</f>
        <v>6</v>
      </c>
      <c r="BK1404" s="2">
        <f t="shared" si="1441"/>
        <v>6</v>
      </c>
      <c r="BP1404" s="12">
        <f t="shared" si="1390"/>
        <v>6</v>
      </c>
      <c r="BQ1404" s="12">
        <f t="shared" si="1391"/>
        <v>6</v>
      </c>
    </row>
    <row r="1405" spans="1:69" ht="19.5" x14ac:dyDescent="0.6">
      <c r="A1405" t="s">
        <v>200</v>
      </c>
      <c r="B1405" t="s">
        <v>337</v>
      </c>
      <c r="C1405" t="s">
        <v>392</v>
      </c>
      <c r="D1405" t="s">
        <v>372</v>
      </c>
      <c r="E1405" t="s">
        <v>203</v>
      </c>
      <c r="F1405" t="s">
        <v>173</v>
      </c>
      <c r="G1405">
        <v>36</v>
      </c>
      <c r="H1405" t="s">
        <v>181</v>
      </c>
      <c r="I1405">
        <v>1</v>
      </c>
      <c r="J1405" t="s">
        <v>176</v>
      </c>
      <c r="K1405" t="b">
        <v>0</v>
      </c>
      <c r="L1405">
        <v>0</v>
      </c>
      <c r="M1405">
        <v>200</v>
      </c>
      <c r="N1405">
        <v>0</v>
      </c>
      <c r="O1405">
        <v>200</v>
      </c>
      <c r="P1405">
        <v>-1</v>
      </c>
      <c r="Q1405">
        <v>-1</v>
      </c>
      <c r="R1405">
        <v>-1</v>
      </c>
      <c r="S1405">
        <v>-1</v>
      </c>
      <c r="T1405">
        <v>-1</v>
      </c>
      <c r="U1405">
        <v>-1</v>
      </c>
      <c r="V1405">
        <v>-1</v>
      </c>
      <c r="W1405">
        <v>-1</v>
      </c>
      <c r="X1405">
        <v>-1</v>
      </c>
      <c r="Y1405">
        <v>-1</v>
      </c>
      <c r="Z1405">
        <v>-1</v>
      </c>
      <c r="AA1405">
        <v>-1</v>
      </c>
      <c r="AB1405">
        <v>-1</v>
      </c>
      <c r="AC1405">
        <v>-1</v>
      </c>
      <c r="AD1405">
        <v>-1</v>
      </c>
      <c r="AE1405">
        <v>-1</v>
      </c>
      <c r="AF1405">
        <v>-1</v>
      </c>
      <c r="AG1405">
        <v>-1</v>
      </c>
      <c r="AH1405">
        <v>-1</v>
      </c>
      <c r="AI1405">
        <v>-1</v>
      </c>
      <c r="AJ1405">
        <v>-1</v>
      </c>
      <c r="AK1405">
        <v>1</v>
      </c>
      <c r="AL1405">
        <v>3</v>
      </c>
      <c r="AM1405" t="s">
        <v>177</v>
      </c>
      <c r="AN1405">
        <v>8</v>
      </c>
      <c r="AT1405">
        <v>15</v>
      </c>
      <c r="AU1405">
        <v>15</v>
      </c>
      <c r="AV1405">
        <v>15</v>
      </c>
      <c r="AW1405">
        <v>15</v>
      </c>
      <c r="AX1405">
        <v>15</v>
      </c>
      <c r="AY1405">
        <v>15</v>
      </c>
      <c r="AZ1405">
        <v>15</v>
      </c>
      <c r="BA1405">
        <v>15</v>
      </c>
      <c r="BB1405">
        <v>15</v>
      </c>
      <c r="BC1405">
        <v>15</v>
      </c>
      <c r="BD1405">
        <v>15</v>
      </c>
      <c r="BE1405">
        <v>15</v>
      </c>
      <c r="BF1405">
        <v>15</v>
      </c>
      <c r="BG1405">
        <v>15</v>
      </c>
      <c r="BH1405">
        <v>15</v>
      </c>
      <c r="BI1405">
        <v>15</v>
      </c>
      <c r="BJ1405" s="2">
        <f t="shared" ref="BJ1405:BK1405" si="1442">ROUND(AVERAGE(AT1405:BI1405),0)</f>
        <v>15</v>
      </c>
      <c r="BK1405" s="2">
        <f t="shared" si="1442"/>
        <v>15</v>
      </c>
      <c r="BP1405" s="12">
        <f t="shared" si="1390"/>
        <v>15</v>
      </c>
      <c r="BQ1405" s="12">
        <f t="shared" si="1391"/>
        <v>15</v>
      </c>
    </row>
    <row r="1406" spans="1:69" ht="19.5" x14ac:dyDescent="0.6">
      <c r="A1406" t="s">
        <v>200</v>
      </c>
      <c r="B1406" t="s">
        <v>337</v>
      </c>
      <c r="C1406" t="s">
        <v>392</v>
      </c>
      <c r="D1406" t="s">
        <v>372</v>
      </c>
      <c r="E1406" t="s">
        <v>203</v>
      </c>
      <c r="F1406" t="s">
        <v>173</v>
      </c>
      <c r="G1406">
        <v>37</v>
      </c>
      <c r="H1406" t="s">
        <v>181</v>
      </c>
      <c r="I1406">
        <v>1</v>
      </c>
      <c r="J1406" t="s">
        <v>176</v>
      </c>
      <c r="K1406" t="b">
        <v>0</v>
      </c>
      <c r="L1406">
        <v>0</v>
      </c>
      <c r="M1406">
        <v>200</v>
      </c>
      <c r="N1406">
        <v>0</v>
      </c>
      <c r="O1406">
        <v>200</v>
      </c>
      <c r="P1406">
        <v>-1</v>
      </c>
      <c r="Q1406">
        <v>-1</v>
      </c>
      <c r="R1406">
        <v>-1</v>
      </c>
      <c r="S1406">
        <v>-1</v>
      </c>
      <c r="T1406">
        <v>-1</v>
      </c>
      <c r="U1406">
        <v>-1</v>
      </c>
      <c r="V1406">
        <v>-1</v>
      </c>
      <c r="W1406">
        <v>-1</v>
      </c>
      <c r="X1406">
        <v>-1</v>
      </c>
      <c r="Y1406">
        <v>-1</v>
      </c>
      <c r="Z1406">
        <v>-1</v>
      </c>
      <c r="AA1406">
        <v>-1</v>
      </c>
      <c r="AB1406">
        <v>-1</v>
      </c>
      <c r="AC1406">
        <v>-1</v>
      </c>
      <c r="AD1406">
        <v>-1</v>
      </c>
      <c r="AE1406">
        <v>-1</v>
      </c>
      <c r="AF1406">
        <v>-1</v>
      </c>
      <c r="AG1406">
        <v>-1</v>
      </c>
      <c r="AH1406">
        <v>-1</v>
      </c>
      <c r="AI1406">
        <v>-1</v>
      </c>
      <c r="AJ1406">
        <v>-1</v>
      </c>
      <c r="AK1406">
        <v>1</v>
      </c>
      <c r="AL1406">
        <v>3</v>
      </c>
      <c r="AM1406" t="s">
        <v>177</v>
      </c>
      <c r="AN1406">
        <v>8</v>
      </c>
      <c r="AT1406">
        <v>4.5</v>
      </c>
      <c r="AU1406">
        <v>4.5</v>
      </c>
      <c r="AV1406">
        <v>4.5</v>
      </c>
      <c r="AW1406">
        <v>4.5</v>
      </c>
      <c r="AX1406">
        <v>4.5</v>
      </c>
      <c r="AY1406">
        <v>4.5</v>
      </c>
      <c r="AZ1406">
        <v>4.5</v>
      </c>
      <c r="BA1406">
        <v>4.5</v>
      </c>
      <c r="BB1406">
        <v>4.5</v>
      </c>
      <c r="BC1406">
        <v>4.5</v>
      </c>
      <c r="BD1406">
        <v>4.5</v>
      </c>
      <c r="BE1406">
        <v>4.5</v>
      </c>
      <c r="BF1406">
        <v>4.5</v>
      </c>
      <c r="BG1406">
        <v>4.5</v>
      </c>
      <c r="BH1406">
        <v>4.5</v>
      </c>
      <c r="BI1406">
        <v>4.5</v>
      </c>
      <c r="BJ1406" s="2">
        <f t="shared" ref="BJ1406:BK1406" si="1443">ROUND(AVERAGE(AT1406:BI1406),0)</f>
        <v>5</v>
      </c>
      <c r="BK1406" s="2">
        <f t="shared" si="1443"/>
        <v>5</v>
      </c>
      <c r="BP1406" s="12">
        <f t="shared" si="1390"/>
        <v>5</v>
      </c>
      <c r="BQ1406" s="12">
        <f t="shared" si="1391"/>
        <v>5</v>
      </c>
    </row>
    <row r="1407" spans="1:69" ht="19.5" x14ac:dyDescent="0.6">
      <c r="A1407" t="s">
        <v>200</v>
      </c>
      <c r="B1407" t="s">
        <v>337</v>
      </c>
      <c r="C1407" t="s">
        <v>392</v>
      </c>
      <c r="D1407" t="s">
        <v>374</v>
      </c>
      <c r="E1407" t="s">
        <v>203</v>
      </c>
      <c r="F1407" t="s">
        <v>173</v>
      </c>
      <c r="G1407">
        <v>26</v>
      </c>
      <c r="H1407" t="s">
        <v>181</v>
      </c>
      <c r="I1407">
        <v>1</v>
      </c>
      <c r="J1407" t="s">
        <v>176</v>
      </c>
      <c r="K1407" t="b">
        <v>0</v>
      </c>
      <c r="L1407">
        <v>0</v>
      </c>
      <c r="M1407">
        <v>200</v>
      </c>
      <c r="N1407">
        <v>0</v>
      </c>
      <c r="O1407">
        <v>200</v>
      </c>
      <c r="P1407">
        <v>-1</v>
      </c>
      <c r="Q1407">
        <v>-1</v>
      </c>
      <c r="R1407">
        <v>-1</v>
      </c>
      <c r="S1407">
        <v>-1</v>
      </c>
      <c r="T1407">
        <v>-1</v>
      </c>
      <c r="U1407">
        <v>-1</v>
      </c>
      <c r="V1407">
        <v>-1</v>
      </c>
      <c r="W1407">
        <v>-1</v>
      </c>
      <c r="X1407">
        <v>-1</v>
      </c>
      <c r="Y1407">
        <v>-1</v>
      </c>
      <c r="Z1407">
        <v>-1</v>
      </c>
      <c r="AA1407">
        <v>-1</v>
      </c>
      <c r="AB1407">
        <v>-1</v>
      </c>
      <c r="AC1407">
        <v>-1</v>
      </c>
      <c r="AD1407">
        <v>-1</v>
      </c>
      <c r="AE1407">
        <v>-1</v>
      </c>
      <c r="AF1407">
        <v>-1</v>
      </c>
      <c r="AG1407">
        <v>-1</v>
      </c>
      <c r="AH1407">
        <v>-1</v>
      </c>
      <c r="AI1407">
        <v>-1</v>
      </c>
      <c r="AJ1407">
        <v>-1</v>
      </c>
      <c r="AK1407">
        <v>1</v>
      </c>
      <c r="AL1407">
        <v>3</v>
      </c>
      <c r="AM1407" t="s">
        <v>177</v>
      </c>
      <c r="AN1407">
        <v>8</v>
      </c>
      <c r="AT1407">
        <v>3.6</v>
      </c>
      <c r="AU1407">
        <v>3.6</v>
      </c>
      <c r="AV1407">
        <v>3.6</v>
      </c>
      <c r="AW1407">
        <v>3.6</v>
      </c>
      <c r="AX1407">
        <v>3.6</v>
      </c>
      <c r="AY1407">
        <v>3.6</v>
      </c>
      <c r="AZ1407">
        <v>3.6</v>
      </c>
      <c r="BA1407">
        <v>3.6</v>
      </c>
      <c r="BB1407">
        <v>3.6</v>
      </c>
      <c r="BC1407">
        <v>3.6</v>
      </c>
      <c r="BD1407">
        <v>3.6</v>
      </c>
      <c r="BE1407">
        <v>3.6</v>
      </c>
      <c r="BF1407">
        <v>3.6</v>
      </c>
      <c r="BG1407">
        <v>3.6</v>
      </c>
      <c r="BH1407">
        <v>3.6</v>
      </c>
      <c r="BI1407">
        <v>3.6</v>
      </c>
      <c r="BJ1407" s="2">
        <f t="shared" ref="BJ1407:BK1407" si="1444">ROUND(AVERAGE(AT1407:BI1407),0)</f>
        <v>4</v>
      </c>
      <c r="BK1407" s="2">
        <f t="shared" si="1444"/>
        <v>4</v>
      </c>
      <c r="BP1407" s="12">
        <f t="shared" si="1390"/>
        <v>4</v>
      </c>
      <c r="BQ1407" s="12">
        <f t="shared" si="1391"/>
        <v>4</v>
      </c>
    </row>
    <row r="1408" spans="1:69" ht="19.5" x14ac:dyDescent="0.6">
      <c r="A1408" t="s">
        <v>200</v>
      </c>
      <c r="B1408" t="s">
        <v>337</v>
      </c>
      <c r="C1408" t="s">
        <v>392</v>
      </c>
      <c r="D1408" t="s">
        <v>374</v>
      </c>
      <c r="E1408" t="s">
        <v>203</v>
      </c>
      <c r="F1408" t="s">
        <v>173</v>
      </c>
      <c r="G1408">
        <v>35</v>
      </c>
      <c r="H1408" t="s">
        <v>181</v>
      </c>
      <c r="I1408">
        <v>1</v>
      </c>
      <c r="J1408" t="s">
        <v>176</v>
      </c>
      <c r="K1408" t="b">
        <v>0</v>
      </c>
      <c r="L1408">
        <v>0</v>
      </c>
      <c r="M1408">
        <v>200</v>
      </c>
      <c r="N1408">
        <v>0</v>
      </c>
      <c r="O1408">
        <v>200</v>
      </c>
      <c r="P1408">
        <v>-1</v>
      </c>
      <c r="Q1408">
        <v>-1</v>
      </c>
      <c r="R1408">
        <v>-1</v>
      </c>
      <c r="S1408">
        <v>-1</v>
      </c>
      <c r="T1408">
        <v>-1</v>
      </c>
      <c r="U1408">
        <v>-1</v>
      </c>
      <c r="V1408">
        <v>-1</v>
      </c>
      <c r="W1408">
        <v>-1</v>
      </c>
      <c r="X1408">
        <v>-1</v>
      </c>
      <c r="Y1408">
        <v>-1</v>
      </c>
      <c r="Z1408">
        <v>-1</v>
      </c>
      <c r="AA1408">
        <v>-1</v>
      </c>
      <c r="AB1408">
        <v>-1</v>
      </c>
      <c r="AC1408">
        <v>-1</v>
      </c>
      <c r="AD1408">
        <v>-1</v>
      </c>
      <c r="AE1408">
        <v>-1</v>
      </c>
      <c r="AF1408">
        <v>-1</v>
      </c>
      <c r="AG1408">
        <v>-1</v>
      </c>
      <c r="AH1408">
        <v>-1</v>
      </c>
      <c r="AI1408">
        <v>-1</v>
      </c>
      <c r="AJ1408">
        <v>-1</v>
      </c>
      <c r="AK1408">
        <v>1</v>
      </c>
      <c r="AL1408">
        <v>3</v>
      </c>
      <c r="AM1408" t="s">
        <v>177</v>
      </c>
      <c r="AN1408">
        <v>8</v>
      </c>
      <c r="AT1408">
        <v>10.9</v>
      </c>
      <c r="AU1408">
        <v>10.9</v>
      </c>
      <c r="AV1408">
        <v>10.9</v>
      </c>
      <c r="AW1408">
        <v>10.9</v>
      </c>
      <c r="AX1408">
        <v>10.9</v>
      </c>
      <c r="AY1408">
        <v>10.9</v>
      </c>
      <c r="AZ1408">
        <v>10.9</v>
      </c>
      <c r="BA1408">
        <v>10.9</v>
      </c>
      <c r="BB1408">
        <v>10.9</v>
      </c>
      <c r="BC1408">
        <v>10.9</v>
      </c>
      <c r="BD1408">
        <v>10.9</v>
      </c>
      <c r="BE1408">
        <v>10.9</v>
      </c>
      <c r="BF1408">
        <v>10.9</v>
      </c>
      <c r="BG1408">
        <v>10.9</v>
      </c>
      <c r="BH1408">
        <v>10.9</v>
      </c>
      <c r="BI1408">
        <v>10.9</v>
      </c>
      <c r="BJ1408" s="2">
        <f t="shared" ref="BJ1408:BK1408" si="1445">ROUND(AVERAGE(AT1408:BI1408),0)</f>
        <v>11</v>
      </c>
      <c r="BK1408" s="2">
        <f t="shared" si="1445"/>
        <v>11</v>
      </c>
      <c r="BP1408" s="12">
        <f t="shared" si="1390"/>
        <v>11</v>
      </c>
      <c r="BQ1408" s="12">
        <f t="shared" si="1391"/>
        <v>11</v>
      </c>
    </row>
    <row r="1409" spans="1:69" ht="19.5" x14ac:dyDescent="0.6">
      <c r="A1409" t="s">
        <v>200</v>
      </c>
      <c r="B1409" t="s">
        <v>337</v>
      </c>
      <c r="C1409" t="s">
        <v>392</v>
      </c>
      <c r="D1409" t="s">
        <v>374</v>
      </c>
      <c r="E1409" t="s">
        <v>203</v>
      </c>
      <c r="F1409" t="s">
        <v>173</v>
      </c>
      <c r="G1409">
        <v>36</v>
      </c>
      <c r="H1409" t="s">
        <v>181</v>
      </c>
      <c r="I1409">
        <v>1</v>
      </c>
      <c r="J1409" t="s">
        <v>176</v>
      </c>
      <c r="K1409" t="b">
        <v>0</v>
      </c>
      <c r="L1409">
        <v>0</v>
      </c>
      <c r="M1409">
        <v>200</v>
      </c>
      <c r="N1409">
        <v>0</v>
      </c>
      <c r="O1409">
        <v>200</v>
      </c>
      <c r="P1409">
        <v>-1</v>
      </c>
      <c r="Q1409">
        <v>-1</v>
      </c>
      <c r="R1409">
        <v>-1</v>
      </c>
      <c r="S1409">
        <v>-1</v>
      </c>
      <c r="T1409">
        <v>-1</v>
      </c>
      <c r="U1409">
        <v>-1</v>
      </c>
      <c r="V1409">
        <v>-1</v>
      </c>
      <c r="W1409">
        <v>-1</v>
      </c>
      <c r="X1409">
        <v>-1</v>
      </c>
      <c r="Y1409">
        <v>-1</v>
      </c>
      <c r="Z1409">
        <v>-1</v>
      </c>
      <c r="AA1409">
        <v>-1</v>
      </c>
      <c r="AB1409">
        <v>-1</v>
      </c>
      <c r="AC1409">
        <v>-1</v>
      </c>
      <c r="AD1409">
        <v>-1</v>
      </c>
      <c r="AE1409">
        <v>-1</v>
      </c>
      <c r="AF1409">
        <v>-1</v>
      </c>
      <c r="AG1409">
        <v>-1</v>
      </c>
      <c r="AH1409">
        <v>-1</v>
      </c>
      <c r="AI1409">
        <v>-1</v>
      </c>
      <c r="AJ1409">
        <v>-1</v>
      </c>
      <c r="AK1409">
        <v>1</v>
      </c>
      <c r="AL1409">
        <v>3</v>
      </c>
      <c r="AM1409" t="s">
        <v>177</v>
      </c>
      <c r="AN1409">
        <v>8</v>
      </c>
      <c r="AT1409">
        <v>50.7</v>
      </c>
      <c r="AU1409">
        <v>50.7</v>
      </c>
      <c r="AV1409">
        <v>50.7</v>
      </c>
      <c r="AW1409">
        <v>50.7</v>
      </c>
      <c r="AX1409">
        <v>50.7</v>
      </c>
      <c r="AY1409">
        <v>50.7</v>
      </c>
      <c r="AZ1409">
        <v>50.7</v>
      </c>
      <c r="BA1409">
        <v>50.7</v>
      </c>
      <c r="BB1409">
        <v>50.7</v>
      </c>
      <c r="BC1409">
        <v>50.7</v>
      </c>
      <c r="BD1409">
        <v>50.7</v>
      </c>
      <c r="BE1409">
        <v>50.7</v>
      </c>
      <c r="BF1409">
        <v>50.7</v>
      </c>
      <c r="BG1409">
        <v>50.7</v>
      </c>
      <c r="BH1409">
        <v>50.7</v>
      </c>
      <c r="BI1409">
        <v>50.7</v>
      </c>
      <c r="BJ1409" s="2">
        <f t="shared" ref="BJ1409:BK1409" si="1446">ROUND(AVERAGE(AT1409:BI1409),0)</f>
        <v>51</v>
      </c>
      <c r="BK1409" s="2">
        <f t="shared" si="1446"/>
        <v>51</v>
      </c>
      <c r="BP1409" s="12">
        <f t="shared" si="1390"/>
        <v>51</v>
      </c>
      <c r="BQ1409" s="12">
        <f t="shared" si="1391"/>
        <v>51</v>
      </c>
    </row>
    <row r="1410" spans="1:69" ht="19.5" x14ac:dyDescent="0.6">
      <c r="A1410" t="s">
        <v>200</v>
      </c>
      <c r="B1410" t="s">
        <v>337</v>
      </c>
      <c r="C1410" t="s">
        <v>392</v>
      </c>
      <c r="D1410" t="s">
        <v>374</v>
      </c>
      <c r="E1410" t="s">
        <v>203</v>
      </c>
      <c r="F1410" t="s">
        <v>173</v>
      </c>
      <c r="G1410">
        <v>45</v>
      </c>
      <c r="H1410" t="s">
        <v>181</v>
      </c>
      <c r="I1410">
        <v>1</v>
      </c>
      <c r="J1410" t="s">
        <v>176</v>
      </c>
      <c r="K1410" t="b">
        <v>0</v>
      </c>
      <c r="L1410">
        <v>0</v>
      </c>
      <c r="M1410">
        <v>200</v>
      </c>
      <c r="N1410">
        <v>0</v>
      </c>
      <c r="O1410">
        <v>200</v>
      </c>
      <c r="P1410">
        <v>-1</v>
      </c>
      <c r="Q1410">
        <v>-1</v>
      </c>
      <c r="R1410">
        <v>-1</v>
      </c>
      <c r="S1410">
        <v>-1</v>
      </c>
      <c r="T1410">
        <v>-1</v>
      </c>
      <c r="U1410">
        <v>-1</v>
      </c>
      <c r="V1410">
        <v>-1</v>
      </c>
      <c r="W1410">
        <v>-1</v>
      </c>
      <c r="X1410">
        <v>-1</v>
      </c>
      <c r="Y1410">
        <v>-1</v>
      </c>
      <c r="Z1410">
        <v>-1</v>
      </c>
      <c r="AA1410">
        <v>-1</v>
      </c>
      <c r="AB1410">
        <v>-1</v>
      </c>
      <c r="AC1410">
        <v>-1</v>
      </c>
      <c r="AD1410">
        <v>-1</v>
      </c>
      <c r="AE1410">
        <v>-1</v>
      </c>
      <c r="AF1410">
        <v>-1</v>
      </c>
      <c r="AG1410">
        <v>-1</v>
      </c>
      <c r="AH1410">
        <v>-1</v>
      </c>
      <c r="AI1410">
        <v>-1</v>
      </c>
      <c r="AJ1410">
        <v>-1</v>
      </c>
      <c r="AK1410">
        <v>1</v>
      </c>
      <c r="AL1410">
        <v>3</v>
      </c>
      <c r="AM1410" t="s">
        <v>177</v>
      </c>
      <c r="AN1410">
        <v>8</v>
      </c>
      <c r="AT1410">
        <v>11.5</v>
      </c>
      <c r="AU1410">
        <v>11.5</v>
      </c>
      <c r="AV1410">
        <v>11.5</v>
      </c>
      <c r="AW1410">
        <v>11.5</v>
      </c>
      <c r="AX1410">
        <v>11.5</v>
      </c>
      <c r="AY1410">
        <v>11.5</v>
      </c>
      <c r="AZ1410">
        <v>11.5</v>
      </c>
      <c r="BA1410">
        <v>11.5</v>
      </c>
      <c r="BB1410">
        <v>11.5</v>
      </c>
      <c r="BC1410">
        <v>11.5</v>
      </c>
      <c r="BD1410">
        <v>11.5</v>
      </c>
      <c r="BE1410">
        <v>11.5</v>
      </c>
      <c r="BF1410">
        <v>11.5</v>
      </c>
      <c r="BG1410">
        <v>11.5</v>
      </c>
      <c r="BH1410">
        <v>11.5</v>
      </c>
      <c r="BI1410">
        <v>11.5</v>
      </c>
      <c r="BJ1410" s="2">
        <f t="shared" ref="BJ1410:BK1410" si="1447">ROUND(AVERAGE(AT1410:BI1410),0)</f>
        <v>12</v>
      </c>
      <c r="BK1410" s="2">
        <f t="shared" si="1447"/>
        <v>12</v>
      </c>
      <c r="BP1410" s="12">
        <f t="shared" si="1390"/>
        <v>12</v>
      </c>
      <c r="BQ1410" s="12">
        <f t="shared" si="1391"/>
        <v>12</v>
      </c>
    </row>
    <row r="1411" spans="1:69" ht="19.5" x14ac:dyDescent="0.6">
      <c r="A1411" t="s">
        <v>200</v>
      </c>
      <c r="B1411" t="s">
        <v>337</v>
      </c>
      <c r="C1411" t="s">
        <v>392</v>
      </c>
      <c r="D1411" t="s">
        <v>374</v>
      </c>
      <c r="E1411" t="s">
        <v>203</v>
      </c>
      <c r="F1411" t="s">
        <v>173</v>
      </c>
      <c r="G1411">
        <v>46</v>
      </c>
      <c r="H1411" t="s">
        <v>181</v>
      </c>
      <c r="I1411">
        <v>1</v>
      </c>
      <c r="J1411" t="s">
        <v>176</v>
      </c>
      <c r="K1411" t="b">
        <v>0</v>
      </c>
      <c r="L1411">
        <v>0</v>
      </c>
      <c r="M1411">
        <v>200</v>
      </c>
      <c r="N1411">
        <v>0</v>
      </c>
      <c r="O1411">
        <v>200</v>
      </c>
      <c r="P1411">
        <v>-1</v>
      </c>
      <c r="Q1411">
        <v>-1</v>
      </c>
      <c r="R1411">
        <v>-1</v>
      </c>
      <c r="S1411">
        <v>-1</v>
      </c>
      <c r="T1411">
        <v>-1</v>
      </c>
      <c r="U1411">
        <v>-1</v>
      </c>
      <c r="V1411">
        <v>-1</v>
      </c>
      <c r="W1411">
        <v>-1</v>
      </c>
      <c r="X1411">
        <v>-1</v>
      </c>
      <c r="Y1411">
        <v>-1</v>
      </c>
      <c r="Z1411">
        <v>-1</v>
      </c>
      <c r="AA1411">
        <v>-1</v>
      </c>
      <c r="AB1411">
        <v>-1</v>
      </c>
      <c r="AC1411">
        <v>-1</v>
      </c>
      <c r="AD1411">
        <v>-1</v>
      </c>
      <c r="AE1411">
        <v>-1</v>
      </c>
      <c r="AF1411">
        <v>-1</v>
      </c>
      <c r="AG1411">
        <v>-1</v>
      </c>
      <c r="AH1411">
        <v>-1</v>
      </c>
      <c r="AI1411">
        <v>-1</v>
      </c>
      <c r="AJ1411">
        <v>-1</v>
      </c>
      <c r="AK1411">
        <v>1</v>
      </c>
      <c r="AL1411">
        <v>3</v>
      </c>
      <c r="AM1411" t="s">
        <v>177</v>
      </c>
      <c r="AN1411">
        <v>8</v>
      </c>
      <c r="AT1411">
        <v>8.6999999999999993</v>
      </c>
      <c r="AU1411">
        <v>8.6999999999999993</v>
      </c>
      <c r="AV1411">
        <v>8.6999999999999993</v>
      </c>
      <c r="AW1411">
        <v>8.6999999999999993</v>
      </c>
      <c r="AX1411">
        <v>8.6999999999999993</v>
      </c>
      <c r="AY1411">
        <v>8.6999999999999993</v>
      </c>
      <c r="AZ1411">
        <v>8.6999999999999993</v>
      </c>
      <c r="BA1411">
        <v>8.6999999999999993</v>
      </c>
      <c r="BB1411">
        <v>8.6999999999999993</v>
      </c>
      <c r="BC1411">
        <v>8.6999999999999993</v>
      </c>
      <c r="BD1411">
        <v>8.6999999999999993</v>
      </c>
      <c r="BE1411">
        <v>8.6999999999999993</v>
      </c>
      <c r="BF1411">
        <v>8.6999999999999993</v>
      </c>
      <c r="BG1411">
        <v>8.6999999999999993</v>
      </c>
      <c r="BH1411">
        <v>8.6999999999999993</v>
      </c>
      <c r="BI1411">
        <v>8.6999999999999993</v>
      </c>
      <c r="BJ1411" s="2">
        <f t="shared" ref="BJ1411:BK1411" si="1448">ROUND(AVERAGE(AT1411:BI1411),0)</f>
        <v>9</v>
      </c>
      <c r="BK1411" s="2">
        <f t="shared" si="1448"/>
        <v>9</v>
      </c>
      <c r="BP1411" s="12">
        <f t="shared" si="1390"/>
        <v>9</v>
      </c>
      <c r="BQ1411" s="12">
        <f t="shared" si="1391"/>
        <v>9</v>
      </c>
    </row>
    <row r="1412" spans="1:69" ht="19.5" x14ac:dyDescent="0.6">
      <c r="A1412" t="s">
        <v>200</v>
      </c>
      <c r="B1412" t="s">
        <v>337</v>
      </c>
      <c r="C1412" t="s">
        <v>393</v>
      </c>
      <c r="D1412" t="s">
        <v>190</v>
      </c>
      <c r="E1412" t="s">
        <v>203</v>
      </c>
      <c r="F1412" t="s">
        <v>173</v>
      </c>
      <c r="G1412">
        <v>34</v>
      </c>
      <c r="H1412" t="s">
        <v>181</v>
      </c>
      <c r="I1412">
        <v>1</v>
      </c>
      <c r="J1412" t="s">
        <v>176</v>
      </c>
      <c r="K1412" t="b">
        <v>0</v>
      </c>
      <c r="L1412">
        <v>0</v>
      </c>
      <c r="M1412">
        <v>200</v>
      </c>
      <c r="N1412">
        <v>0</v>
      </c>
      <c r="O1412">
        <v>200</v>
      </c>
      <c r="P1412">
        <v>-1</v>
      </c>
      <c r="Q1412">
        <v>-1</v>
      </c>
      <c r="R1412">
        <v>-1</v>
      </c>
      <c r="S1412">
        <v>-1</v>
      </c>
      <c r="T1412">
        <v>-1</v>
      </c>
      <c r="U1412">
        <v>-1</v>
      </c>
      <c r="V1412">
        <v>-1</v>
      </c>
      <c r="W1412">
        <v>-1</v>
      </c>
      <c r="X1412">
        <v>-1</v>
      </c>
      <c r="Y1412">
        <v>-1</v>
      </c>
      <c r="Z1412">
        <v>-1</v>
      </c>
      <c r="AA1412">
        <v>-1</v>
      </c>
      <c r="AB1412">
        <v>-1</v>
      </c>
      <c r="AC1412">
        <v>-1</v>
      </c>
      <c r="AD1412">
        <v>-1</v>
      </c>
      <c r="AE1412">
        <v>-1</v>
      </c>
      <c r="AF1412">
        <v>-1</v>
      </c>
      <c r="AG1412">
        <v>-1</v>
      </c>
      <c r="AH1412">
        <v>-1</v>
      </c>
      <c r="AI1412">
        <v>-1</v>
      </c>
      <c r="AJ1412">
        <v>-1</v>
      </c>
      <c r="AK1412">
        <v>1</v>
      </c>
      <c r="AL1412">
        <v>3</v>
      </c>
      <c r="AM1412" t="s">
        <v>177</v>
      </c>
      <c r="AN1412">
        <v>8</v>
      </c>
      <c r="AT1412">
        <v>3</v>
      </c>
      <c r="AU1412">
        <v>3</v>
      </c>
      <c r="AV1412">
        <v>3</v>
      </c>
      <c r="AW1412">
        <v>3</v>
      </c>
      <c r="AX1412">
        <v>3</v>
      </c>
      <c r="AY1412">
        <v>3</v>
      </c>
      <c r="AZ1412">
        <v>3</v>
      </c>
      <c r="BA1412">
        <v>3</v>
      </c>
      <c r="BB1412">
        <v>3</v>
      </c>
      <c r="BC1412">
        <v>3</v>
      </c>
      <c r="BD1412">
        <v>3</v>
      </c>
      <c r="BE1412">
        <v>3</v>
      </c>
      <c r="BF1412">
        <v>3</v>
      </c>
      <c r="BG1412">
        <v>3</v>
      </c>
      <c r="BH1412">
        <v>3</v>
      </c>
      <c r="BI1412">
        <v>3</v>
      </c>
      <c r="BJ1412" s="2">
        <f t="shared" ref="BJ1412:BK1412" si="1449">ROUND(AVERAGE(AT1412:BI1412),0)</f>
        <v>3</v>
      </c>
      <c r="BK1412" s="2">
        <f t="shared" si="1449"/>
        <v>3</v>
      </c>
      <c r="BP1412" s="12">
        <f t="shared" si="1390"/>
        <v>3</v>
      </c>
      <c r="BQ1412" s="12">
        <f t="shared" si="1391"/>
        <v>3</v>
      </c>
    </row>
    <row r="1413" spans="1:69" ht="19.5" x14ac:dyDescent="0.6">
      <c r="A1413" t="s">
        <v>200</v>
      </c>
      <c r="B1413" t="s">
        <v>337</v>
      </c>
      <c r="C1413" t="s">
        <v>393</v>
      </c>
      <c r="D1413" t="s">
        <v>190</v>
      </c>
      <c r="E1413" t="s">
        <v>203</v>
      </c>
      <c r="F1413" t="s">
        <v>173</v>
      </c>
      <c r="G1413">
        <v>35</v>
      </c>
      <c r="H1413" t="s">
        <v>181</v>
      </c>
      <c r="I1413">
        <v>1</v>
      </c>
      <c r="J1413" t="s">
        <v>176</v>
      </c>
      <c r="K1413" t="b">
        <v>0</v>
      </c>
      <c r="L1413">
        <v>0</v>
      </c>
      <c r="M1413">
        <v>200</v>
      </c>
      <c r="N1413">
        <v>0</v>
      </c>
      <c r="O1413">
        <v>200</v>
      </c>
      <c r="P1413">
        <v>-1</v>
      </c>
      <c r="Q1413">
        <v>-1</v>
      </c>
      <c r="R1413">
        <v>-1</v>
      </c>
      <c r="S1413">
        <v>-1</v>
      </c>
      <c r="T1413">
        <v>-1</v>
      </c>
      <c r="U1413">
        <v>-1</v>
      </c>
      <c r="V1413">
        <v>-1</v>
      </c>
      <c r="W1413">
        <v>-1</v>
      </c>
      <c r="X1413">
        <v>-1</v>
      </c>
      <c r="Y1413">
        <v>-1</v>
      </c>
      <c r="Z1413">
        <v>-1</v>
      </c>
      <c r="AA1413">
        <v>-1</v>
      </c>
      <c r="AB1413">
        <v>-1</v>
      </c>
      <c r="AC1413">
        <v>-1</v>
      </c>
      <c r="AD1413">
        <v>-1</v>
      </c>
      <c r="AE1413">
        <v>-1</v>
      </c>
      <c r="AF1413">
        <v>-1</v>
      </c>
      <c r="AG1413">
        <v>-1</v>
      </c>
      <c r="AH1413">
        <v>-1</v>
      </c>
      <c r="AI1413">
        <v>-1</v>
      </c>
      <c r="AJ1413">
        <v>-1</v>
      </c>
      <c r="AK1413">
        <v>1</v>
      </c>
      <c r="AL1413">
        <v>3</v>
      </c>
      <c r="AM1413" t="s">
        <v>177</v>
      </c>
      <c r="AN1413">
        <v>8</v>
      </c>
      <c r="AT1413">
        <v>7.7</v>
      </c>
      <c r="AU1413">
        <v>7.7</v>
      </c>
      <c r="AV1413">
        <v>7.7</v>
      </c>
      <c r="AW1413">
        <v>7.7</v>
      </c>
      <c r="AX1413">
        <v>7.7</v>
      </c>
      <c r="AY1413">
        <v>7.7</v>
      </c>
      <c r="AZ1413">
        <v>7.7</v>
      </c>
      <c r="BA1413">
        <v>7.7</v>
      </c>
      <c r="BB1413">
        <v>7.7</v>
      </c>
      <c r="BC1413">
        <v>7.7</v>
      </c>
      <c r="BD1413">
        <v>7.7</v>
      </c>
      <c r="BE1413">
        <v>7.7</v>
      </c>
      <c r="BF1413">
        <v>7.7</v>
      </c>
      <c r="BG1413">
        <v>7.7</v>
      </c>
      <c r="BH1413">
        <v>7.7</v>
      </c>
      <c r="BI1413">
        <v>7.7</v>
      </c>
      <c r="BJ1413" s="2">
        <f t="shared" ref="BJ1413:BK1413" si="1450">ROUND(AVERAGE(AT1413:BI1413),0)</f>
        <v>8</v>
      </c>
      <c r="BK1413" s="2">
        <f t="shared" si="1450"/>
        <v>8</v>
      </c>
      <c r="BP1413" s="12">
        <f t="shared" si="1390"/>
        <v>8</v>
      </c>
      <c r="BQ1413" s="12">
        <f t="shared" si="1391"/>
        <v>8</v>
      </c>
    </row>
    <row r="1414" spans="1:69" ht="19.5" x14ac:dyDescent="0.6">
      <c r="A1414" t="s">
        <v>200</v>
      </c>
      <c r="B1414" t="s">
        <v>337</v>
      </c>
      <c r="C1414" t="s">
        <v>393</v>
      </c>
      <c r="D1414" t="s">
        <v>190</v>
      </c>
      <c r="E1414" t="s">
        <v>203</v>
      </c>
      <c r="F1414" t="s">
        <v>173</v>
      </c>
      <c r="G1414">
        <v>36</v>
      </c>
      <c r="H1414" t="s">
        <v>181</v>
      </c>
      <c r="I1414">
        <v>1</v>
      </c>
      <c r="J1414" t="s">
        <v>176</v>
      </c>
      <c r="K1414" t="b">
        <v>0</v>
      </c>
      <c r="L1414">
        <v>0</v>
      </c>
      <c r="M1414">
        <v>200</v>
      </c>
      <c r="N1414">
        <v>0</v>
      </c>
      <c r="O1414">
        <v>200</v>
      </c>
      <c r="P1414">
        <v>-1</v>
      </c>
      <c r="Q1414">
        <v>-1</v>
      </c>
      <c r="R1414">
        <v>-1</v>
      </c>
      <c r="S1414">
        <v>-1</v>
      </c>
      <c r="T1414">
        <v>-1</v>
      </c>
      <c r="U1414">
        <v>-1</v>
      </c>
      <c r="V1414">
        <v>-1</v>
      </c>
      <c r="W1414">
        <v>-1</v>
      </c>
      <c r="X1414">
        <v>-1</v>
      </c>
      <c r="Y1414">
        <v>-1</v>
      </c>
      <c r="Z1414">
        <v>-1</v>
      </c>
      <c r="AA1414">
        <v>-1</v>
      </c>
      <c r="AB1414">
        <v>-1</v>
      </c>
      <c r="AC1414">
        <v>-1</v>
      </c>
      <c r="AD1414">
        <v>-1</v>
      </c>
      <c r="AE1414">
        <v>-1</v>
      </c>
      <c r="AF1414">
        <v>-1</v>
      </c>
      <c r="AG1414">
        <v>-1</v>
      </c>
      <c r="AH1414">
        <v>-1</v>
      </c>
      <c r="AI1414">
        <v>-1</v>
      </c>
      <c r="AJ1414">
        <v>-1</v>
      </c>
      <c r="AK1414">
        <v>1</v>
      </c>
      <c r="AL1414">
        <v>3</v>
      </c>
      <c r="AM1414" t="s">
        <v>177</v>
      </c>
      <c r="AN1414">
        <v>8</v>
      </c>
      <c r="AT1414">
        <v>2.8</v>
      </c>
      <c r="AU1414">
        <v>2.8</v>
      </c>
      <c r="AV1414">
        <v>2.8</v>
      </c>
      <c r="AW1414">
        <v>2.8</v>
      </c>
      <c r="AX1414">
        <v>2.8</v>
      </c>
      <c r="AY1414">
        <v>2.8</v>
      </c>
      <c r="AZ1414">
        <v>2.8</v>
      </c>
      <c r="BA1414">
        <v>2.8</v>
      </c>
      <c r="BB1414">
        <v>2.8</v>
      </c>
      <c r="BC1414">
        <v>2.8</v>
      </c>
      <c r="BD1414">
        <v>2.8</v>
      </c>
      <c r="BE1414">
        <v>2.8</v>
      </c>
      <c r="BF1414">
        <v>2.8</v>
      </c>
      <c r="BG1414">
        <v>2.8</v>
      </c>
      <c r="BH1414">
        <v>2.8</v>
      </c>
      <c r="BI1414">
        <v>2.8</v>
      </c>
      <c r="BJ1414" s="2">
        <f t="shared" ref="BJ1414:BK1414" si="1451">ROUND(AVERAGE(AT1414:BI1414),0)</f>
        <v>3</v>
      </c>
      <c r="BK1414" s="2">
        <f t="shared" si="1451"/>
        <v>3</v>
      </c>
      <c r="BP1414" s="12">
        <f t="shared" si="1390"/>
        <v>3</v>
      </c>
      <c r="BQ1414" s="12">
        <f t="shared" si="1391"/>
        <v>3</v>
      </c>
    </row>
    <row r="1415" spans="1:69" ht="19.5" x14ac:dyDescent="0.6">
      <c r="A1415" t="s">
        <v>200</v>
      </c>
      <c r="B1415" t="s">
        <v>337</v>
      </c>
      <c r="C1415" t="s">
        <v>393</v>
      </c>
      <c r="D1415" t="s">
        <v>190</v>
      </c>
      <c r="E1415" t="s">
        <v>203</v>
      </c>
      <c r="F1415" t="s">
        <v>173</v>
      </c>
      <c r="G1415">
        <v>44</v>
      </c>
      <c r="H1415" t="s">
        <v>181</v>
      </c>
      <c r="I1415">
        <v>1</v>
      </c>
      <c r="J1415" t="s">
        <v>176</v>
      </c>
      <c r="K1415" t="b">
        <v>0</v>
      </c>
      <c r="L1415">
        <v>0</v>
      </c>
      <c r="M1415">
        <v>200</v>
      </c>
      <c r="N1415">
        <v>0</v>
      </c>
      <c r="O1415">
        <v>200</v>
      </c>
      <c r="P1415">
        <v>-1</v>
      </c>
      <c r="Q1415">
        <v>-1</v>
      </c>
      <c r="R1415">
        <v>-1</v>
      </c>
      <c r="S1415">
        <v>-1</v>
      </c>
      <c r="T1415">
        <v>-1</v>
      </c>
      <c r="U1415">
        <v>-1</v>
      </c>
      <c r="V1415">
        <v>-1</v>
      </c>
      <c r="W1415">
        <v>-1</v>
      </c>
      <c r="X1415">
        <v>-1</v>
      </c>
      <c r="Y1415">
        <v>-1</v>
      </c>
      <c r="Z1415">
        <v>-1</v>
      </c>
      <c r="AA1415">
        <v>-1</v>
      </c>
      <c r="AB1415">
        <v>-1</v>
      </c>
      <c r="AC1415">
        <v>-1</v>
      </c>
      <c r="AD1415">
        <v>-1</v>
      </c>
      <c r="AE1415">
        <v>-1</v>
      </c>
      <c r="AF1415">
        <v>-1</v>
      </c>
      <c r="AG1415">
        <v>-1</v>
      </c>
      <c r="AH1415">
        <v>-1</v>
      </c>
      <c r="AI1415">
        <v>-1</v>
      </c>
      <c r="AJ1415">
        <v>-1</v>
      </c>
      <c r="AK1415">
        <v>1</v>
      </c>
      <c r="AL1415">
        <v>3</v>
      </c>
      <c r="AM1415" t="s">
        <v>177</v>
      </c>
      <c r="AN1415">
        <v>8</v>
      </c>
      <c r="AT1415">
        <v>1.4</v>
      </c>
      <c r="AU1415">
        <v>1.4</v>
      </c>
      <c r="AV1415">
        <v>1.4</v>
      </c>
      <c r="AW1415">
        <v>1.4</v>
      </c>
      <c r="AX1415">
        <v>1.4</v>
      </c>
      <c r="AY1415">
        <v>1.4</v>
      </c>
      <c r="AZ1415">
        <v>1.4</v>
      </c>
      <c r="BA1415">
        <v>1.4</v>
      </c>
      <c r="BB1415">
        <v>1.4</v>
      </c>
      <c r="BC1415">
        <v>1.4</v>
      </c>
      <c r="BD1415">
        <v>1.4</v>
      </c>
      <c r="BE1415">
        <v>1.4</v>
      </c>
      <c r="BF1415">
        <v>1.4</v>
      </c>
      <c r="BG1415">
        <v>1.4</v>
      </c>
      <c r="BH1415">
        <v>1.4</v>
      </c>
      <c r="BI1415">
        <v>1.4</v>
      </c>
      <c r="BJ1415" s="2">
        <f t="shared" ref="BJ1415:BK1415" si="1452">ROUND(AVERAGE(AT1415:BI1415),0)</f>
        <v>1</v>
      </c>
      <c r="BK1415" s="2">
        <f t="shared" si="1452"/>
        <v>1</v>
      </c>
      <c r="BP1415" s="12">
        <f t="shared" si="1390"/>
        <v>1</v>
      </c>
      <c r="BQ1415" s="12">
        <f t="shared" si="1391"/>
        <v>1</v>
      </c>
    </row>
    <row r="1416" spans="1:69" ht="19.5" x14ac:dyDescent="0.6">
      <c r="A1416" t="s">
        <v>200</v>
      </c>
      <c r="B1416" t="s">
        <v>337</v>
      </c>
      <c r="C1416" t="s">
        <v>393</v>
      </c>
      <c r="D1416" t="s">
        <v>352</v>
      </c>
      <c r="E1416" t="s">
        <v>203</v>
      </c>
      <c r="F1416" t="s">
        <v>173</v>
      </c>
      <c r="G1416">
        <v>34</v>
      </c>
      <c r="H1416" t="s">
        <v>181</v>
      </c>
      <c r="I1416">
        <v>1</v>
      </c>
      <c r="J1416" t="s">
        <v>176</v>
      </c>
      <c r="K1416" t="b">
        <v>0</v>
      </c>
      <c r="L1416">
        <v>0</v>
      </c>
      <c r="M1416">
        <v>200</v>
      </c>
      <c r="N1416">
        <v>0</v>
      </c>
      <c r="O1416">
        <v>200</v>
      </c>
      <c r="P1416">
        <v>-1</v>
      </c>
      <c r="Q1416">
        <v>-1</v>
      </c>
      <c r="R1416">
        <v>-1</v>
      </c>
      <c r="S1416">
        <v>-1</v>
      </c>
      <c r="T1416">
        <v>-1</v>
      </c>
      <c r="U1416">
        <v>-1</v>
      </c>
      <c r="V1416">
        <v>-1</v>
      </c>
      <c r="W1416">
        <v>-1</v>
      </c>
      <c r="X1416">
        <v>-1</v>
      </c>
      <c r="Y1416">
        <v>-1</v>
      </c>
      <c r="Z1416">
        <v>-1</v>
      </c>
      <c r="AA1416">
        <v>-1</v>
      </c>
      <c r="AB1416">
        <v>-1</v>
      </c>
      <c r="AC1416">
        <v>-1</v>
      </c>
      <c r="AD1416">
        <v>-1</v>
      </c>
      <c r="AE1416">
        <v>-1</v>
      </c>
      <c r="AF1416">
        <v>-1</v>
      </c>
      <c r="AG1416">
        <v>-1</v>
      </c>
      <c r="AH1416">
        <v>-1</v>
      </c>
      <c r="AI1416">
        <v>-1</v>
      </c>
      <c r="AJ1416">
        <v>-1</v>
      </c>
      <c r="AK1416">
        <v>1</v>
      </c>
      <c r="AL1416">
        <v>3</v>
      </c>
      <c r="AM1416" t="s">
        <v>177</v>
      </c>
      <c r="AN1416">
        <v>8</v>
      </c>
      <c r="AT1416">
        <v>6.6</v>
      </c>
      <c r="AU1416">
        <v>6.6</v>
      </c>
      <c r="AV1416">
        <v>6.6</v>
      </c>
      <c r="AW1416">
        <v>6.6</v>
      </c>
      <c r="AX1416">
        <v>6.6</v>
      </c>
      <c r="AY1416">
        <v>6.6</v>
      </c>
      <c r="AZ1416">
        <v>6.6</v>
      </c>
      <c r="BA1416">
        <v>6.6</v>
      </c>
      <c r="BB1416">
        <v>6.6</v>
      </c>
      <c r="BC1416">
        <v>6.6</v>
      </c>
      <c r="BD1416">
        <v>6.6</v>
      </c>
      <c r="BE1416">
        <v>6.6</v>
      </c>
      <c r="BF1416">
        <v>6.6</v>
      </c>
      <c r="BG1416">
        <v>6.6</v>
      </c>
      <c r="BH1416">
        <v>6.6</v>
      </c>
      <c r="BI1416">
        <v>6.6</v>
      </c>
      <c r="BJ1416" s="2">
        <f t="shared" ref="BJ1416:BK1416" si="1453">ROUND(AVERAGE(AT1416:BI1416),0)</f>
        <v>7</v>
      </c>
      <c r="BK1416" s="2">
        <f t="shared" si="1453"/>
        <v>7</v>
      </c>
      <c r="BP1416" s="12">
        <f t="shared" si="1390"/>
        <v>7</v>
      </c>
      <c r="BQ1416" s="12">
        <f t="shared" si="1391"/>
        <v>7</v>
      </c>
    </row>
    <row r="1417" spans="1:69" ht="19.5" x14ac:dyDescent="0.6">
      <c r="A1417" t="s">
        <v>200</v>
      </c>
      <c r="B1417" t="s">
        <v>337</v>
      </c>
      <c r="C1417" t="s">
        <v>393</v>
      </c>
      <c r="D1417" t="s">
        <v>352</v>
      </c>
      <c r="E1417" t="s">
        <v>203</v>
      </c>
      <c r="F1417" t="s">
        <v>173</v>
      </c>
      <c r="G1417">
        <v>35</v>
      </c>
      <c r="H1417" t="s">
        <v>181</v>
      </c>
      <c r="I1417">
        <v>1</v>
      </c>
      <c r="J1417" t="s">
        <v>176</v>
      </c>
      <c r="K1417" t="b">
        <v>0</v>
      </c>
      <c r="L1417">
        <v>0</v>
      </c>
      <c r="M1417">
        <v>200</v>
      </c>
      <c r="N1417">
        <v>0</v>
      </c>
      <c r="O1417">
        <v>200</v>
      </c>
      <c r="P1417">
        <v>-1</v>
      </c>
      <c r="Q1417">
        <v>-1</v>
      </c>
      <c r="R1417">
        <v>-1</v>
      </c>
      <c r="S1417">
        <v>-1</v>
      </c>
      <c r="T1417">
        <v>-1</v>
      </c>
      <c r="U1417">
        <v>-1</v>
      </c>
      <c r="V1417">
        <v>-1</v>
      </c>
      <c r="W1417">
        <v>-1</v>
      </c>
      <c r="X1417">
        <v>-1</v>
      </c>
      <c r="Y1417">
        <v>-1</v>
      </c>
      <c r="Z1417">
        <v>-1</v>
      </c>
      <c r="AA1417">
        <v>-1</v>
      </c>
      <c r="AB1417">
        <v>-1</v>
      </c>
      <c r="AC1417">
        <v>-1</v>
      </c>
      <c r="AD1417">
        <v>-1</v>
      </c>
      <c r="AE1417">
        <v>-1</v>
      </c>
      <c r="AF1417">
        <v>-1</v>
      </c>
      <c r="AG1417">
        <v>-1</v>
      </c>
      <c r="AH1417">
        <v>-1</v>
      </c>
      <c r="AI1417">
        <v>-1</v>
      </c>
      <c r="AJ1417">
        <v>-1</v>
      </c>
      <c r="AK1417">
        <v>1</v>
      </c>
      <c r="AL1417">
        <v>3</v>
      </c>
      <c r="AM1417" t="s">
        <v>177</v>
      </c>
      <c r="AN1417">
        <v>8</v>
      </c>
      <c r="AT1417">
        <v>219.1</v>
      </c>
      <c r="AU1417">
        <v>219.1</v>
      </c>
      <c r="AV1417">
        <v>219.1</v>
      </c>
      <c r="AW1417">
        <v>219.1</v>
      </c>
      <c r="AX1417">
        <v>219.1</v>
      </c>
      <c r="AY1417">
        <v>219.1</v>
      </c>
      <c r="AZ1417">
        <v>219.1</v>
      </c>
      <c r="BA1417">
        <v>219.1</v>
      </c>
      <c r="BB1417">
        <v>219.1</v>
      </c>
      <c r="BC1417">
        <v>219.1</v>
      </c>
      <c r="BD1417">
        <v>219.1</v>
      </c>
      <c r="BE1417">
        <v>219.1</v>
      </c>
      <c r="BF1417">
        <v>219.1</v>
      </c>
      <c r="BG1417">
        <v>219.1</v>
      </c>
      <c r="BH1417">
        <v>219.1</v>
      </c>
      <c r="BI1417">
        <v>219.1</v>
      </c>
      <c r="BJ1417" s="2">
        <f t="shared" ref="BJ1417:BK1417" si="1454">ROUND(AVERAGE(AT1417:BI1417),0)</f>
        <v>219</v>
      </c>
      <c r="BK1417" s="2">
        <f t="shared" si="1454"/>
        <v>219</v>
      </c>
      <c r="BP1417" s="12">
        <f t="shared" si="1390"/>
        <v>219</v>
      </c>
      <c r="BQ1417" s="12">
        <f t="shared" si="1391"/>
        <v>219</v>
      </c>
    </row>
    <row r="1418" spans="1:69" ht="19.5" x14ac:dyDescent="0.6">
      <c r="A1418" t="s">
        <v>200</v>
      </c>
      <c r="B1418" t="s">
        <v>337</v>
      </c>
      <c r="C1418" t="s">
        <v>393</v>
      </c>
      <c r="D1418" t="s">
        <v>352</v>
      </c>
      <c r="E1418" t="s">
        <v>203</v>
      </c>
      <c r="F1418" t="s">
        <v>173</v>
      </c>
      <c r="G1418">
        <v>36</v>
      </c>
      <c r="H1418" t="s">
        <v>181</v>
      </c>
      <c r="I1418">
        <v>1</v>
      </c>
      <c r="J1418" t="s">
        <v>176</v>
      </c>
      <c r="K1418" t="b">
        <v>0</v>
      </c>
      <c r="L1418">
        <v>0</v>
      </c>
      <c r="M1418">
        <v>200</v>
      </c>
      <c r="N1418">
        <v>0</v>
      </c>
      <c r="O1418">
        <v>200</v>
      </c>
      <c r="P1418">
        <v>-1</v>
      </c>
      <c r="Q1418">
        <v>-1</v>
      </c>
      <c r="R1418">
        <v>-1</v>
      </c>
      <c r="S1418">
        <v>-1</v>
      </c>
      <c r="T1418">
        <v>-1</v>
      </c>
      <c r="U1418">
        <v>-1</v>
      </c>
      <c r="V1418">
        <v>-1</v>
      </c>
      <c r="W1418">
        <v>-1</v>
      </c>
      <c r="X1418">
        <v>-1</v>
      </c>
      <c r="Y1418">
        <v>-1</v>
      </c>
      <c r="Z1418">
        <v>-1</v>
      </c>
      <c r="AA1418">
        <v>-1</v>
      </c>
      <c r="AB1418">
        <v>-1</v>
      </c>
      <c r="AC1418">
        <v>-1</v>
      </c>
      <c r="AD1418">
        <v>-1</v>
      </c>
      <c r="AE1418">
        <v>-1</v>
      </c>
      <c r="AF1418">
        <v>-1</v>
      </c>
      <c r="AG1418">
        <v>-1</v>
      </c>
      <c r="AH1418">
        <v>-1</v>
      </c>
      <c r="AI1418">
        <v>-1</v>
      </c>
      <c r="AJ1418">
        <v>-1</v>
      </c>
      <c r="AK1418">
        <v>1</v>
      </c>
      <c r="AL1418">
        <v>3</v>
      </c>
      <c r="AM1418" t="s">
        <v>177</v>
      </c>
      <c r="AN1418">
        <v>8</v>
      </c>
      <c r="AT1418">
        <v>157.69999999999999</v>
      </c>
      <c r="AU1418">
        <v>157.69999999999999</v>
      </c>
      <c r="AV1418">
        <v>157.69999999999999</v>
      </c>
      <c r="AW1418">
        <v>157.69999999999999</v>
      </c>
      <c r="AX1418">
        <v>157.69999999999999</v>
      </c>
      <c r="AY1418">
        <v>157.69999999999999</v>
      </c>
      <c r="AZ1418">
        <v>157.69999999999999</v>
      </c>
      <c r="BA1418">
        <v>157.69999999999999</v>
      </c>
      <c r="BB1418">
        <v>157.69999999999999</v>
      </c>
      <c r="BC1418">
        <v>157.69999999999999</v>
      </c>
      <c r="BD1418">
        <v>157.69999999999999</v>
      </c>
      <c r="BE1418">
        <v>157.69999999999999</v>
      </c>
      <c r="BF1418">
        <v>157.69999999999999</v>
      </c>
      <c r="BG1418">
        <v>157.69999999999999</v>
      </c>
      <c r="BH1418">
        <v>157.69999999999999</v>
      </c>
      <c r="BI1418">
        <v>157.69999999999999</v>
      </c>
      <c r="BJ1418" s="2">
        <f t="shared" ref="BJ1418:BK1418" si="1455">ROUND(AVERAGE(AT1418:BI1418),0)</f>
        <v>158</v>
      </c>
      <c r="BK1418" s="2">
        <f t="shared" si="1455"/>
        <v>158</v>
      </c>
      <c r="BP1418" s="12">
        <f t="shared" ref="BP1418:BP1481" si="1456">BJ1418+BM1418</f>
        <v>158</v>
      </c>
      <c r="BQ1418" s="12">
        <f t="shared" ref="BQ1418:BQ1481" si="1457">BK1418+BN1418</f>
        <v>158</v>
      </c>
    </row>
    <row r="1419" spans="1:69" ht="19.5" x14ac:dyDescent="0.6">
      <c r="A1419" t="s">
        <v>200</v>
      </c>
      <c r="B1419" t="s">
        <v>337</v>
      </c>
      <c r="C1419" t="s">
        <v>393</v>
      </c>
      <c r="D1419" t="s">
        <v>355</v>
      </c>
      <c r="E1419" t="s">
        <v>203</v>
      </c>
      <c r="F1419" t="s">
        <v>173</v>
      </c>
      <c r="G1419">
        <v>26</v>
      </c>
      <c r="H1419" t="s">
        <v>181</v>
      </c>
      <c r="I1419">
        <v>1</v>
      </c>
      <c r="J1419" t="s">
        <v>176</v>
      </c>
      <c r="K1419" t="b">
        <v>0</v>
      </c>
      <c r="L1419">
        <v>0</v>
      </c>
      <c r="M1419">
        <v>200</v>
      </c>
      <c r="N1419">
        <v>0</v>
      </c>
      <c r="O1419">
        <v>200</v>
      </c>
      <c r="P1419">
        <v>-1</v>
      </c>
      <c r="Q1419">
        <v>-1</v>
      </c>
      <c r="R1419">
        <v>-1</v>
      </c>
      <c r="S1419">
        <v>-1</v>
      </c>
      <c r="T1419">
        <v>-1</v>
      </c>
      <c r="U1419">
        <v>-1</v>
      </c>
      <c r="V1419">
        <v>-1</v>
      </c>
      <c r="W1419">
        <v>-1</v>
      </c>
      <c r="X1419">
        <v>-1</v>
      </c>
      <c r="Y1419">
        <v>-1</v>
      </c>
      <c r="Z1419">
        <v>-1</v>
      </c>
      <c r="AA1419">
        <v>-1</v>
      </c>
      <c r="AB1419">
        <v>-1</v>
      </c>
      <c r="AC1419">
        <v>-1</v>
      </c>
      <c r="AD1419">
        <v>-1</v>
      </c>
      <c r="AE1419">
        <v>-1</v>
      </c>
      <c r="AF1419">
        <v>-1</v>
      </c>
      <c r="AG1419">
        <v>-1</v>
      </c>
      <c r="AH1419">
        <v>-1</v>
      </c>
      <c r="AI1419">
        <v>-1</v>
      </c>
      <c r="AJ1419">
        <v>-1</v>
      </c>
      <c r="AK1419">
        <v>1</v>
      </c>
      <c r="AL1419">
        <v>3</v>
      </c>
      <c r="AM1419" t="s">
        <v>177</v>
      </c>
      <c r="AN1419">
        <v>8</v>
      </c>
      <c r="AT1419">
        <v>53.2</v>
      </c>
      <c r="AU1419">
        <v>53.2</v>
      </c>
      <c r="AV1419">
        <v>53.2</v>
      </c>
      <c r="AW1419">
        <v>53.2</v>
      </c>
      <c r="AX1419">
        <v>53.2</v>
      </c>
      <c r="AY1419">
        <v>53.2</v>
      </c>
      <c r="AZ1419">
        <v>53.2</v>
      </c>
      <c r="BA1419">
        <v>53.2</v>
      </c>
      <c r="BB1419">
        <v>53.2</v>
      </c>
      <c r="BC1419">
        <v>53.2</v>
      </c>
      <c r="BD1419">
        <v>53.2</v>
      </c>
      <c r="BE1419">
        <v>53.2</v>
      </c>
      <c r="BF1419">
        <v>53.2</v>
      </c>
      <c r="BG1419">
        <v>53.2</v>
      </c>
      <c r="BH1419">
        <v>53.2</v>
      </c>
      <c r="BI1419">
        <v>53.2</v>
      </c>
      <c r="BJ1419" s="2">
        <f t="shared" ref="BJ1419:BK1419" si="1458">ROUND(AVERAGE(AT1419:BI1419),0)</f>
        <v>53</v>
      </c>
      <c r="BK1419" s="2">
        <f t="shared" si="1458"/>
        <v>53</v>
      </c>
      <c r="BP1419" s="12">
        <f t="shared" si="1456"/>
        <v>53</v>
      </c>
      <c r="BQ1419" s="12">
        <f t="shared" si="1457"/>
        <v>53</v>
      </c>
    </row>
    <row r="1420" spans="1:69" ht="19.5" x14ac:dyDescent="0.6">
      <c r="A1420" t="s">
        <v>200</v>
      </c>
      <c r="B1420" t="s">
        <v>337</v>
      </c>
      <c r="C1420" t="s">
        <v>393</v>
      </c>
      <c r="D1420" t="s">
        <v>355</v>
      </c>
      <c r="E1420" t="s">
        <v>203</v>
      </c>
      <c r="F1420" t="s">
        <v>173</v>
      </c>
      <c r="G1420">
        <v>27</v>
      </c>
      <c r="H1420" t="s">
        <v>181</v>
      </c>
      <c r="I1420">
        <v>1</v>
      </c>
      <c r="J1420" t="s">
        <v>176</v>
      </c>
      <c r="K1420" t="b">
        <v>0</v>
      </c>
      <c r="L1420">
        <v>0</v>
      </c>
      <c r="M1420">
        <v>200</v>
      </c>
      <c r="N1420">
        <v>0</v>
      </c>
      <c r="O1420">
        <v>200</v>
      </c>
      <c r="P1420">
        <v>-1</v>
      </c>
      <c r="Q1420">
        <v>-1</v>
      </c>
      <c r="R1420">
        <v>-1</v>
      </c>
      <c r="S1420">
        <v>-1</v>
      </c>
      <c r="T1420">
        <v>-1</v>
      </c>
      <c r="U1420">
        <v>-1</v>
      </c>
      <c r="V1420">
        <v>-1</v>
      </c>
      <c r="W1420">
        <v>-1</v>
      </c>
      <c r="X1420">
        <v>-1</v>
      </c>
      <c r="Y1420">
        <v>-1</v>
      </c>
      <c r="Z1420">
        <v>-1</v>
      </c>
      <c r="AA1420">
        <v>-1</v>
      </c>
      <c r="AB1420">
        <v>-1</v>
      </c>
      <c r="AC1420">
        <v>-1</v>
      </c>
      <c r="AD1420">
        <v>-1</v>
      </c>
      <c r="AE1420">
        <v>-1</v>
      </c>
      <c r="AF1420">
        <v>-1</v>
      </c>
      <c r="AG1420">
        <v>-1</v>
      </c>
      <c r="AH1420">
        <v>-1</v>
      </c>
      <c r="AI1420">
        <v>-1</v>
      </c>
      <c r="AJ1420">
        <v>-1</v>
      </c>
      <c r="AK1420">
        <v>1</v>
      </c>
      <c r="AL1420">
        <v>3</v>
      </c>
      <c r="AM1420" t="s">
        <v>177</v>
      </c>
      <c r="AN1420">
        <v>8</v>
      </c>
      <c r="AT1420">
        <v>3.9</v>
      </c>
      <c r="AU1420">
        <v>3.9</v>
      </c>
      <c r="AV1420">
        <v>3.9</v>
      </c>
      <c r="AW1420">
        <v>3.9</v>
      </c>
      <c r="AX1420">
        <v>3.9</v>
      </c>
      <c r="AY1420">
        <v>3.9</v>
      </c>
      <c r="AZ1420">
        <v>3.9</v>
      </c>
      <c r="BA1420">
        <v>3.9</v>
      </c>
      <c r="BB1420">
        <v>3.9</v>
      </c>
      <c r="BC1420">
        <v>3.9</v>
      </c>
      <c r="BD1420">
        <v>3.9</v>
      </c>
      <c r="BE1420">
        <v>3.9</v>
      </c>
      <c r="BF1420">
        <v>3.9</v>
      </c>
      <c r="BG1420">
        <v>3.9</v>
      </c>
      <c r="BH1420">
        <v>3.9</v>
      </c>
      <c r="BI1420">
        <v>3.9</v>
      </c>
      <c r="BJ1420" s="2">
        <f t="shared" ref="BJ1420:BK1420" si="1459">ROUND(AVERAGE(AT1420:BI1420),0)</f>
        <v>4</v>
      </c>
      <c r="BK1420" s="2">
        <f t="shared" si="1459"/>
        <v>4</v>
      </c>
      <c r="BP1420" s="12">
        <f t="shared" si="1456"/>
        <v>4</v>
      </c>
      <c r="BQ1420" s="12">
        <f t="shared" si="1457"/>
        <v>4</v>
      </c>
    </row>
    <row r="1421" spans="1:69" ht="19.5" x14ac:dyDescent="0.6">
      <c r="A1421" t="s">
        <v>200</v>
      </c>
      <c r="B1421" t="s">
        <v>337</v>
      </c>
      <c r="C1421" t="s">
        <v>393</v>
      </c>
      <c r="D1421" t="s">
        <v>355</v>
      </c>
      <c r="E1421" t="s">
        <v>203</v>
      </c>
      <c r="F1421" t="s">
        <v>173</v>
      </c>
      <c r="G1421">
        <v>35</v>
      </c>
      <c r="H1421" t="s">
        <v>181</v>
      </c>
      <c r="I1421">
        <v>1</v>
      </c>
      <c r="J1421" t="s">
        <v>176</v>
      </c>
      <c r="K1421" t="b">
        <v>0</v>
      </c>
      <c r="L1421">
        <v>0</v>
      </c>
      <c r="M1421">
        <v>200</v>
      </c>
      <c r="N1421">
        <v>0</v>
      </c>
      <c r="O1421">
        <v>200</v>
      </c>
      <c r="P1421">
        <v>-1</v>
      </c>
      <c r="Q1421">
        <v>-1</v>
      </c>
      <c r="R1421">
        <v>-1</v>
      </c>
      <c r="S1421">
        <v>-1</v>
      </c>
      <c r="T1421">
        <v>-1</v>
      </c>
      <c r="U1421">
        <v>-1</v>
      </c>
      <c r="V1421">
        <v>-1</v>
      </c>
      <c r="W1421">
        <v>-1</v>
      </c>
      <c r="X1421">
        <v>-1</v>
      </c>
      <c r="Y1421">
        <v>-1</v>
      </c>
      <c r="Z1421">
        <v>-1</v>
      </c>
      <c r="AA1421">
        <v>-1</v>
      </c>
      <c r="AB1421">
        <v>-1</v>
      </c>
      <c r="AC1421">
        <v>-1</v>
      </c>
      <c r="AD1421">
        <v>-1</v>
      </c>
      <c r="AE1421">
        <v>-1</v>
      </c>
      <c r="AF1421">
        <v>-1</v>
      </c>
      <c r="AG1421">
        <v>-1</v>
      </c>
      <c r="AH1421">
        <v>-1</v>
      </c>
      <c r="AI1421">
        <v>-1</v>
      </c>
      <c r="AJ1421">
        <v>-1</v>
      </c>
      <c r="AK1421">
        <v>1</v>
      </c>
      <c r="AL1421">
        <v>3</v>
      </c>
      <c r="AM1421" t="s">
        <v>177</v>
      </c>
      <c r="AN1421">
        <v>8</v>
      </c>
      <c r="AT1421">
        <v>105.3</v>
      </c>
      <c r="AU1421">
        <v>105.3</v>
      </c>
      <c r="AV1421">
        <v>105.3</v>
      </c>
      <c r="AW1421">
        <v>105.3</v>
      </c>
      <c r="AX1421">
        <v>105.3</v>
      </c>
      <c r="AY1421">
        <v>105.3</v>
      </c>
      <c r="AZ1421">
        <v>105.3</v>
      </c>
      <c r="BA1421">
        <v>105.3</v>
      </c>
      <c r="BB1421">
        <v>105.3</v>
      </c>
      <c r="BC1421">
        <v>105.3</v>
      </c>
      <c r="BD1421">
        <v>105.3</v>
      </c>
      <c r="BE1421">
        <v>105.3</v>
      </c>
      <c r="BF1421">
        <v>105.3</v>
      </c>
      <c r="BG1421">
        <v>105.3</v>
      </c>
      <c r="BH1421">
        <v>105.3</v>
      </c>
      <c r="BI1421">
        <v>105.3</v>
      </c>
      <c r="BJ1421" s="2">
        <f t="shared" ref="BJ1421:BK1421" si="1460">ROUND(AVERAGE(AT1421:BI1421),0)</f>
        <v>105</v>
      </c>
      <c r="BK1421" s="2">
        <f t="shared" si="1460"/>
        <v>105</v>
      </c>
      <c r="BP1421" s="12">
        <f t="shared" si="1456"/>
        <v>105</v>
      </c>
      <c r="BQ1421" s="12">
        <f t="shared" si="1457"/>
        <v>105</v>
      </c>
    </row>
    <row r="1422" spans="1:69" ht="19.5" x14ac:dyDescent="0.6">
      <c r="A1422" t="s">
        <v>200</v>
      </c>
      <c r="B1422" t="s">
        <v>337</v>
      </c>
      <c r="C1422" t="s">
        <v>393</v>
      </c>
      <c r="D1422" t="s">
        <v>355</v>
      </c>
      <c r="E1422" t="s">
        <v>203</v>
      </c>
      <c r="F1422" t="s">
        <v>173</v>
      </c>
      <c r="G1422">
        <v>36</v>
      </c>
      <c r="H1422" t="s">
        <v>181</v>
      </c>
      <c r="I1422">
        <v>1</v>
      </c>
      <c r="J1422" t="s">
        <v>176</v>
      </c>
      <c r="K1422" t="b">
        <v>0</v>
      </c>
      <c r="L1422">
        <v>0</v>
      </c>
      <c r="M1422">
        <v>200</v>
      </c>
      <c r="N1422">
        <v>0</v>
      </c>
      <c r="O1422">
        <v>200</v>
      </c>
      <c r="P1422">
        <v>-1</v>
      </c>
      <c r="Q1422">
        <v>-1</v>
      </c>
      <c r="R1422">
        <v>-1</v>
      </c>
      <c r="S1422">
        <v>-1</v>
      </c>
      <c r="T1422">
        <v>-1</v>
      </c>
      <c r="U1422">
        <v>-1</v>
      </c>
      <c r="V1422">
        <v>-1</v>
      </c>
      <c r="W1422">
        <v>-1</v>
      </c>
      <c r="X1422">
        <v>-1</v>
      </c>
      <c r="Y1422">
        <v>-1</v>
      </c>
      <c r="Z1422">
        <v>-1</v>
      </c>
      <c r="AA1422">
        <v>-1</v>
      </c>
      <c r="AB1422">
        <v>-1</v>
      </c>
      <c r="AC1422">
        <v>-1</v>
      </c>
      <c r="AD1422">
        <v>-1</v>
      </c>
      <c r="AE1422">
        <v>-1</v>
      </c>
      <c r="AF1422">
        <v>-1</v>
      </c>
      <c r="AG1422">
        <v>-1</v>
      </c>
      <c r="AH1422">
        <v>-1</v>
      </c>
      <c r="AI1422">
        <v>-1</v>
      </c>
      <c r="AJ1422">
        <v>-1</v>
      </c>
      <c r="AK1422">
        <v>1</v>
      </c>
      <c r="AL1422">
        <v>3</v>
      </c>
      <c r="AM1422" t="s">
        <v>177</v>
      </c>
      <c r="AN1422">
        <v>8</v>
      </c>
      <c r="AT1422">
        <v>196.9</v>
      </c>
      <c r="AU1422">
        <v>196.9</v>
      </c>
      <c r="AV1422">
        <v>196.9</v>
      </c>
      <c r="AW1422">
        <v>196.9</v>
      </c>
      <c r="AX1422">
        <v>196.9</v>
      </c>
      <c r="AY1422">
        <v>196.9</v>
      </c>
      <c r="AZ1422">
        <v>196.9</v>
      </c>
      <c r="BA1422">
        <v>196.9</v>
      </c>
      <c r="BB1422">
        <v>196.9</v>
      </c>
      <c r="BC1422">
        <v>196.9</v>
      </c>
      <c r="BD1422">
        <v>196.9</v>
      </c>
      <c r="BE1422">
        <v>196.9</v>
      </c>
      <c r="BF1422">
        <v>196.9</v>
      </c>
      <c r="BG1422">
        <v>196.9</v>
      </c>
      <c r="BH1422">
        <v>196.9</v>
      </c>
      <c r="BI1422">
        <v>196.9</v>
      </c>
      <c r="BJ1422" s="2">
        <f t="shared" ref="BJ1422:BK1422" si="1461">ROUND(AVERAGE(AT1422:BI1422),0)</f>
        <v>197</v>
      </c>
      <c r="BK1422" s="2">
        <f t="shared" si="1461"/>
        <v>197</v>
      </c>
      <c r="BP1422" s="12">
        <f t="shared" si="1456"/>
        <v>197</v>
      </c>
      <c r="BQ1422" s="12">
        <f t="shared" si="1457"/>
        <v>197</v>
      </c>
    </row>
    <row r="1423" spans="1:69" ht="19.5" x14ac:dyDescent="0.6">
      <c r="A1423" t="s">
        <v>200</v>
      </c>
      <c r="B1423" t="s">
        <v>337</v>
      </c>
      <c r="C1423" t="s">
        <v>393</v>
      </c>
      <c r="D1423" t="s">
        <v>360</v>
      </c>
      <c r="E1423" t="s">
        <v>203</v>
      </c>
      <c r="F1423" t="s">
        <v>173</v>
      </c>
      <c r="G1423">
        <v>26</v>
      </c>
      <c r="H1423" t="s">
        <v>181</v>
      </c>
      <c r="I1423">
        <v>1</v>
      </c>
      <c r="J1423" t="s">
        <v>176</v>
      </c>
      <c r="K1423" t="b">
        <v>0</v>
      </c>
      <c r="L1423">
        <v>0</v>
      </c>
      <c r="M1423">
        <v>200</v>
      </c>
      <c r="N1423">
        <v>0</v>
      </c>
      <c r="O1423">
        <v>200</v>
      </c>
      <c r="P1423">
        <v>-1</v>
      </c>
      <c r="Q1423">
        <v>-1</v>
      </c>
      <c r="R1423">
        <v>-1</v>
      </c>
      <c r="S1423">
        <v>-1</v>
      </c>
      <c r="T1423">
        <v>-1</v>
      </c>
      <c r="U1423">
        <v>-1</v>
      </c>
      <c r="V1423">
        <v>-1</v>
      </c>
      <c r="W1423">
        <v>-1</v>
      </c>
      <c r="X1423">
        <v>-1</v>
      </c>
      <c r="Y1423">
        <v>-1</v>
      </c>
      <c r="Z1423">
        <v>-1</v>
      </c>
      <c r="AA1423">
        <v>-1</v>
      </c>
      <c r="AB1423">
        <v>-1</v>
      </c>
      <c r="AC1423">
        <v>-1</v>
      </c>
      <c r="AD1423">
        <v>-1</v>
      </c>
      <c r="AE1423">
        <v>-1</v>
      </c>
      <c r="AF1423">
        <v>-1</v>
      </c>
      <c r="AG1423">
        <v>-1</v>
      </c>
      <c r="AH1423">
        <v>-1</v>
      </c>
      <c r="AI1423">
        <v>-1</v>
      </c>
      <c r="AJ1423">
        <v>-1</v>
      </c>
      <c r="AK1423">
        <v>1</v>
      </c>
      <c r="AL1423">
        <v>3</v>
      </c>
      <c r="AM1423" t="s">
        <v>177</v>
      </c>
      <c r="AN1423">
        <v>8</v>
      </c>
      <c r="AT1423">
        <v>1.9</v>
      </c>
      <c r="AU1423">
        <v>1.9</v>
      </c>
      <c r="AV1423">
        <v>1.9</v>
      </c>
      <c r="AW1423">
        <v>1.9</v>
      </c>
      <c r="AX1423">
        <v>1.9</v>
      </c>
      <c r="AY1423">
        <v>1.9</v>
      </c>
      <c r="AZ1423">
        <v>1.9</v>
      </c>
      <c r="BA1423">
        <v>1.9</v>
      </c>
      <c r="BB1423">
        <v>1.9</v>
      </c>
      <c r="BC1423">
        <v>1.9</v>
      </c>
      <c r="BD1423">
        <v>1.9</v>
      </c>
      <c r="BE1423">
        <v>1.9</v>
      </c>
      <c r="BF1423">
        <v>1.9</v>
      </c>
      <c r="BG1423">
        <v>1.9</v>
      </c>
      <c r="BH1423">
        <v>1.9</v>
      </c>
      <c r="BI1423">
        <v>1.9</v>
      </c>
      <c r="BJ1423" s="2">
        <f t="shared" ref="BJ1423:BK1423" si="1462">ROUND(AVERAGE(AT1423:BI1423),0)</f>
        <v>2</v>
      </c>
      <c r="BK1423" s="2">
        <f t="shared" si="1462"/>
        <v>2</v>
      </c>
      <c r="BP1423" s="12">
        <f t="shared" si="1456"/>
        <v>2</v>
      </c>
      <c r="BQ1423" s="12">
        <f t="shared" si="1457"/>
        <v>2</v>
      </c>
    </row>
    <row r="1424" spans="1:69" ht="19.5" x14ac:dyDescent="0.6">
      <c r="A1424" t="s">
        <v>200</v>
      </c>
      <c r="B1424" t="s">
        <v>337</v>
      </c>
      <c r="C1424" t="s">
        <v>393</v>
      </c>
      <c r="D1424" t="s">
        <v>360</v>
      </c>
      <c r="E1424" t="s">
        <v>203</v>
      </c>
      <c r="F1424" t="s">
        <v>173</v>
      </c>
      <c r="G1424">
        <v>35</v>
      </c>
      <c r="H1424" t="s">
        <v>181</v>
      </c>
      <c r="I1424">
        <v>1</v>
      </c>
      <c r="J1424" t="s">
        <v>176</v>
      </c>
      <c r="K1424" t="b">
        <v>0</v>
      </c>
      <c r="L1424">
        <v>0</v>
      </c>
      <c r="M1424">
        <v>200</v>
      </c>
      <c r="N1424">
        <v>0</v>
      </c>
      <c r="O1424">
        <v>200</v>
      </c>
      <c r="P1424">
        <v>-1</v>
      </c>
      <c r="Q1424">
        <v>-1</v>
      </c>
      <c r="R1424">
        <v>-1</v>
      </c>
      <c r="S1424">
        <v>-1</v>
      </c>
      <c r="T1424">
        <v>-1</v>
      </c>
      <c r="U1424">
        <v>-1</v>
      </c>
      <c r="V1424">
        <v>-1</v>
      </c>
      <c r="W1424">
        <v>-1</v>
      </c>
      <c r="X1424">
        <v>-1</v>
      </c>
      <c r="Y1424">
        <v>-1</v>
      </c>
      <c r="Z1424">
        <v>-1</v>
      </c>
      <c r="AA1424">
        <v>-1</v>
      </c>
      <c r="AB1424">
        <v>-1</v>
      </c>
      <c r="AC1424">
        <v>-1</v>
      </c>
      <c r="AD1424">
        <v>-1</v>
      </c>
      <c r="AE1424">
        <v>-1</v>
      </c>
      <c r="AF1424">
        <v>-1</v>
      </c>
      <c r="AG1424">
        <v>-1</v>
      </c>
      <c r="AH1424">
        <v>-1</v>
      </c>
      <c r="AI1424">
        <v>-1</v>
      </c>
      <c r="AJ1424">
        <v>-1</v>
      </c>
      <c r="AK1424">
        <v>1</v>
      </c>
      <c r="AL1424">
        <v>3</v>
      </c>
      <c r="AM1424" t="s">
        <v>177</v>
      </c>
      <c r="AN1424">
        <v>8</v>
      </c>
      <c r="AT1424">
        <v>7.7</v>
      </c>
      <c r="AU1424">
        <v>7.7</v>
      </c>
      <c r="AV1424">
        <v>7.7</v>
      </c>
      <c r="AW1424">
        <v>7.7</v>
      </c>
      <c r="AX1424">
        <v>7.7</v>
      </c>
      <c r="AY1424">
        <v>7.7</v>
      </c>
      <c r="AZ1424">
        <v>7.7</v>
      </c>
      <c r="BA1424">
        <v>7.7</v>
      </c>
      <c r="BB1424">
        <v>7.7</v>
      </c>
      <c r="BC1424">
        <v>7.7</v>
      </c>
      <c r="BD1424">
        <v>7.7</v>
      </c>
      <c r="BE1424">
        <v>7.7</v>
      </c>
      <c r="BF1424">
        <v>7.7</v>
      </c>
      <c r="BG1424">
        <v>7.7</v>
      </c>
      <c r="BH1424">
        <v>7.7</v>
      </c>
      <c r="BI1424">
        <v>7.7</v>
      </c>
      <c r="BJ1424" s="2">
        <f t="shared" ref="BJ1424:BK1424" si="1463">ROUND(AVERAGE(AT1424:BI1424),0)</f>
        <v>8</v>
      </c>
      <c r="BK1424" s="2">
        <f t="shared" si="1463"/>
        <v>8</v>
      </c>
      <c r="BP1424" s="12">
        <f t="shared" si="1456"/>
        <v>8</v>
      </c>
      <c r="BQ1424" s="12">
        <f t="shared" si="1457"/>
        <v>8</v>
      </c>
    </row>
    <row r="1425" spans="1:69" ht="19.5" x14ac:dyDescent="0.6">
      <c r="A1425" t="s">
        <v>200</v>
      </c>
      <c r="B1425" t="s">
        <v>337</v>
      </c>
      <c r="C1425" t="s">
        <v>393</v>
      </c>
      <c r="D1425" t="s">
        <v>360</v>
      </c>
      <c r="E1425" t="s">
        <v>203</v>
      </c>
      <c r="F1425" t="s">
        <v>173</v>
      </c>
      <c r="G1425">
        <v>36</v>
      </c>
      <c r="H1425" t="s">
        <v>181</v>
      </c>
      <c r="I1425">
        <v>1</v>
      </c>
      <c r="J1425" t="s">
        <v>176</v>
      </c>
      <c r="K1425" t="b">
        <v>0</v>
      </c>
      <c r="L1425">
        <v>0</v>
      </c>
      <c r="M1425">
        <v>200</v>
      </c>
      <c r="N1425">
        <v>0</v>
      </c>
      <c r="O1425">
        <v>200</v>
      </c>
      <c r="P1425">
        <v>-1</v>
      </c>
      <c r="Q1425">
        <v>-1</v>
      </c>
      <c r="R1425">
        <v>-1</v>
      </c>
      <c r="S1425">
        <v>-1</v>
      </c>
      <c r="T1425">
        <v>-1</v>
      </c>
      <c r="U1425">
        <v>-1</v>
      </c>
      <c r="V1425">
        <v>-1</v>
      </c>
      <c r="W1425">
        <v>-1</v>
      </c>
      <c r="X1425">
        <v>-1</v>
      </c>
      <c r="Y1425">
        <v>-1</v>
      </c>
      <c r="Z1425">
        <v>-1</v>
      </c>
      <c r="AA1425">
        <v>-1</v>
      </c>
      <c r="AB1425">
        <v>-1</v>
      </c>
      <c r="AC1425">
        <v>-1</v>
      </c>
      <c r="AD1425">
        <v>-1</v>
      </c>
      <c r="AE1425">
        <v>-1</v>
      </c>
      <c r="AF1425">
        <v>-1</v>
      </c>
      <c r="AG1425">
        <v>-1</v>
      </c>
      <c r="AH1425">
        <v>-1</v>
      </c>
      <c r="AI1425">
        <v>-1</v>
      </c>
      <c r="AJ1425">
        <v>-1</v>
      </c>
      <c r="AK1425">
        <v>1</v>
      </c>
      <c r="AL1425">
        <v>3</v>
      </c>
      <c r="AM1425" t="s">
        <v>177</v>
      </c>
      <c r="AN1425">
        <v>8</v>
      </c>
      <c r="AT1425">
        <v>42.2</v>
      </c>
      <c r="AU1425">
        <v>42.2</v>
      </c>
      <c r="AV1425">
        <v>42.2</v>
      </c>
      <c r="AW1425">
        <v>42.2</v>
      </c>
      <c r="AX1425">
        <v>42.2</v>
      </c>
      <c r="AY1425">
        <v>42.2</v>
      </c>
      <c r="AZ1425">
        <v>42.2</v>
      </c>
      <c r="BA1425">
        <v>42.2</v>
      </c>
      <c r="BB1425">
        <v>42.2</v>
      </c>
      <c r="BC1425">
        <v>42.2</v>
      </c>
      <c r="BD1425">
        <v>42.2</v>
      </c>
      <c r="BE1425">
        <v>42.2</v>
      </c>
      <c r="BF1425">
        <v>42.2</v>
      </c>
      <c r="BG1425">
        <v>42.2</v>
      </c>
      <c r="BH1425">
        <v>42.2</v>
      </c>
      <c r="BI1425">
        <v>42.2</v>
      </c>
      <c r="BJ1425" s="2">
        <f t="shared" ref="BJ1425:BK1425" si="1464">ROUND(AVERAGE(AT1425:BI1425),0)</f>
        <v>42</v>
      </c>
      <c r="BK1425" s="2">
        <f t="shared" si="1464"/>
        <v>42</v>
      </c>
      <c r="BP1425" s="12">
        <f t="shared" si="1456"/>
        <v>42</v>
      </c>
      <c r="BQ1425" s="12">
        <f t="shared" si="1457"/>
        <v>42</v>
      </c>
    </row>
    <row r="1426" spans="1:69" ht="19.5" x14ac:dyDescent="0.6">
      <c r="A1426" t="s">
        <v>200</v>
      </c>
      <c r="B1426" t="s">
        <v>337</v>
      </c>
      <c r="C1426" t="s">
        <v>393</v>
      </c>
      <c r="D1426" t="s">
        <v>360</v>
      </c>
      <c r="E1426" t="s">
        <v>203</v>
      </c>
      <c r="F1426" t="s">
        <v>173</v>
      </c>
      <c r="G1426">
        <v>37</v>
      </c>
      <c r="H1426" t="s">
        <v>181</v>
      </c>
      <c r="I1426">
        <v>1</v>
      </c>
      <c r="J1426" t="s">
        <v>176</v>
      </c>
      <c r="K1426" t="b">
        <v>0</v>
      </c>
      <c r="L1426">
        <v>0</v>
      </c>
      <c r="M1426">
        <v>200</v>
      </c>
      <c r="N1426">
        <v>0</v>
      </c>
      <c r="O1426">
        <v>200</v>
      </c>
      <c r="P1426">
        <v>-1</v>
      </c>
      <c r="Q1426">
        <v>-1</v>
      </c>
      <c r="R1426">
        <v>-1</v>
      </c>
      <c r="S1426">
        <v>-1</v>
      </c>
      <c r="T1426">
        <v>-1</v>
      </c>
      <c r="U1426">
        <v>-1</v>
      </c>
      <c r="V1426">
        <v>-1</v>
      </c>
      <c r="W1426">
        <v>-1</v>
      </c>
      <c r="X1426">
        <v>-1</v>
      </c>
      <c r="Y1426">
        <v>-1</v>
      </c>
      <c r="Z1426">
        <v>-1</v>
      </c>
      <c r="AA1426">
        <v>-1</v>
      </c>
      <c r="AB1426">
        <v>-1</v>
      </c>
      <c r="AC1426">
        <v>-1</v>
      </c>
      <c r="AD1426">
        <v>-1</v>
      </c>
      <c r="AE1426">
        <v>-1</v>
      </c>
      <c r="AF1426">
        <v>-1</v>
      </c>
      <c r="AG1426">
        <v>-1</v>
      </c>
      <c r="AH1426">
        <v>-1</v>
      </c>
      <c r="AI1426">
        <v>-1</v>
      </c>
      <c r="AJ1426">
        <v>-1</v>
      </c>
      <c r="AK1426">
        <v>1</v>
      </c>
      <c r="AL1426">
        <v>3</v>
      </c>
      <c r="AM1426" t="s">
        <v>177</v>
      </c>
      <c r="AN1426">
        <v>8</v>
      </c>
      <c r="AT1426">
        <v>1.6</v>
      </c>
      <c r="AU1426">
        <v>1.6</v>
      </c>
      <c r="AV1426">
        <v>1.6</v>
      </c>
      <c r="AW1426">
        <v>1.6</v>
      </c>
      <c r="AX1426">
        <v>1.6</v>
      </c>
      <c r="AY1426">
        <v>1.6</v>
      </c>
      <c r="AZ1426">
        <v>1.6</v>
      </c>
      <c r="BA1426">
        <v>1.6</v>
      </c>
      <c r="BB1426">
        <v>1.6</v>
      </c>
      <c r="BC1426">
        <v>1.6</v>
      </c>
      <c r="BD1426">
        <v>1.6</v>
      </c>
      <c r="BE1426">
        <v>1.6</v>
      </c>
      <c r="BF1426">
        <v>1.6</v>
      </c>
      <c r="BG1426">
        <v>1.6</v>
      </c>
      <c r="BH1426">
        <v>1.6</v>
      </c>
      <c r="BI1426">
        <v>1.6</v>
      </c>
      <c r="BJ1426" s="2">
        <f t="shared" ref="BJ1426:BK1426" si="1465">ROUND(AVERAGE(AT1426:BI1426),0)</f>
        <v>2</v>
      </c>
      <c r="BK1426" s="2">
        <f t="shared" si="1465"/>
        <v>2</v>
      </c>
      <c r="BP1426" s="12">
        <f t="shared" si="1456"/>
        <v>2</v>
      </c>
      <c r="BQ1426" s="12">
        <f t="shared" si="1457"/>
        <v>2</v>
      </c>
    </row>
    <row r="1427" spans="1:69" ht="19.5" x14ac:dyDescent="0.6">
      <c r="A1427" t="s">
        <v>200</v>
      </c>
      <c r="B1427" t="s">
        <v>337</v>
      </c>
      <c r="C1427" t="s">
        <v>393</v>
      </c>
      <c r="D1427" t="s">
        <v>360</v>
      </c>
      <c r="E1427" t="s">
        <v>203</v>
      </c>
      <c r="F1427" t="s">
        <v>173</v>
      </c>
      <c r="G1427">
        <v>46</v>
      </c>
      <c r="H1427" t="s">
        <v>181</v>
      </c>
      <c r="I1427">
        <v>1</v>
      </c>
      <c r="J1427" t="s">
        <v>176</v>
      </c>
      <c r="K1427" t="b">
        <v>0</v>
      </c>
      <c r="L1427">
        <v>0</v>
      </c>
      <c r="M1427">
        <v>200</v>
      </c>
      <c r="N1427">
        <v>0</v>
      </c>
      <c r="O1427">
        <v>200</v>
      </c>
      <c r="P1427">
        <v>-1</v>
      </c>
      <c r="Q1427">
        <v>-1</v>
      </c>
      <c r="R1427">
        <v>-1</v>
      </c>
      <c r="S1427">
        <v>-1</v>
      </c>
      <c r="T1427">
        <v>-1</v>
      </c>
      <c r="U1427">
        <v>-1</v>
      </c>
      <c r="V1427">
        <v>-1</v>
      </c>
      <c r="W1427">
        <v>-1</v>
      </c>
      <c r="X1427">
        <v>-1</v>
      </c>
      <c r="Y1427">
        <v>-1</v>
      </c>
      <c r="Z1427">
        <v>-1</v>
      </c>
      <c r="AA1427">
        <v>-1</v>
      </c>
      <c r="AB1427">
        <v>-1</v>
      </c>
      <c r="AC1427">
        <v>-1</v>
      </c>
      <c r="AD1427">
        <v>-1</v>
      </c>
      <c r="AE1427">
        <v>-1</v>
      </c>
      <c r="AF1427">
        <v>-1</v>
      </c>
      <c r="AG1427">
        <v>-1</v>
      </c>
      <c r="AH1427">
        <v>-1</v>
      </c>
      <c r="AI1427">
        <v>-1</v>
      </c>
      <c r="AJ1427">
        <v>-1</v>
      </c>
      <c r="AK1427">
        <v>1</v>
      </c>
      <c r="AL1427">
        <v>3</v>
      </c>
      <c r="AM1427" t="s">
        <v>177</v>
      </c>
      <c r="AN1427">
        <v>8</v>
      </c>
      <c r="AT1427">
        <v>1.2</v>
      </c>
      <c r="AU1427">
        <v>1.2</v>
      </c>
      <c r="AV1427">
        <v>1.2</v>
      </c>
      <c r="AW1427">
        <v>1.2</v>
      </c>
      <c r="AX1427">
        <v>1.2</v>
      </c>
      <c r="AY1427">
        <v>1.2</v>
      </c>
      <c r="AZ1427">
        <v>1.2</v>
      </c>
      <c r="BA1427">
        <v>1.2</v>
      </c>
      <c r="BB1427">
        <v>1.2</v>
      </c>
      <c r="BC1427">
        <v>1.2</v>
      </c>
      <c r="BD1427">
        <v>1.2</v>
      </c>
      <c r="BE1427">
        <v>1.2</v>
      </c>
      <c r="BF1427">
        <v>1.2</v>
      </c>
      <c r="BG1427">
        <v>1.2</v>
      </c>
      <c r="BH1427">
        <v>1.2</v>
      </c>
      <c r="BI1427">
        <v>1.2</v>
      </c>
      <c r="BJ1427" s="2">
        <f t="shared" ref="BJ1427:BK1427" si="1466">ROUND(AVERAGE(AT1427:BI1427),0)</f>
        <v>1</v>
      </c>
      <c r="BK1427" s="2">
        <f t="shared" si="1466"/>
        <v>1</v>
      </c>
      <c r="BP1427" s="12">
        <f t="shared" si="1456"/>
        <v>1</v>
      </c>
      <c r="BQ1427" s="12">
        <f t="shared" si="1457"/>
        <v>1</v>
      </c>
    </row>
    <row r="1428" spans="1:69" ht="19.5" x14ac:dyDescent="0.6">
      <c r="A1428" t="s">
        <v>200</v>
      </c>
      <c r="B1428" t="s">
        <v>337</v>
      </c>
      <c r="C1428" t="s">
        <v>393</v>
      </c>
      <c r="D1428" t="s">
        <v>362</v>
      </c>
      <c r="E1428" t="s">
        <v>203</v>
      </c>
      <c r="F1428" t="s">
        <v>173</v>
      </c>
      <c r="G1428">
        <v>44</v>
      </c>
      <c r="H1428" t="s">
        <v>181</v>
      </c>
      <c r="I1428">
        <v>1</v>
      </c>
      <c r="J1428" t="s">
        <v>176</v>
      </c>
      <c r="K1428" t="b">
        <v>0</v>
      </c>
      <c r="L1428">
        <v>0</v>
      </c>
      <c r="M1428">
        <v>200</v>
      </c>
      <c r="N1428">
        <v>0</v>
      </c>
      <c r="O1428">
        <v>200</v>
      </c>
      <c r="P1428">
        <v>-1</v>
      </c>
      <c r="Q1428">
        <v>-1</v>
      </c>
      <c r="R1428">
        <v>-1</v>
      </c>
      <c r="S1428">
        <v>-1</v>
      </c>
      <c r="T1428">
        <v>-1</v>
      </c>
      <c r="U1428">
        <v>-1</v>
      </c>
      <c r="V1428">
        <v>-1</v>
      </c>
      <c r="W1428">
        <v>-1</v>
      </c>
      <c r="X1428">
        <v>-1</v>
      </c>
      <c r="Y1428">
        <v>-1</v>
      </c>
      <c r="Z1428">
        <v>-1</v>
      </c>
      <c r="AA1428">
        <v>-1</v>
      </c>
      <c r="AB1428">
        <v>-1</v>
      </c>
      <c r="AC1428">
        <v>-1</v>
      </c>
      <c r="AD1428">
        <v>-1</v>
      </c>
      <c r="AE1428">
        <v>-1</v>
      </c>
      <c r="AF1428">
        <v>-1</v>
      </c>
      <c r="AG1428">
        <v>-1</v>
      </c>
      <c r="AH1428">
        <v>-1</v>
      </c>
      <c r="AI1428">
        <v>-1</v>
      </c>
      <c r="AJ1428">
        <v>-1</v>
      </c>
      <c r="AK1428">
        <v>1</v>
      </c>
      <c r="AL1428">
        <v>3</v>
      </c>
      <c r="AM1428" t="s">
        <v>177</v>
      </c>
      <c r="AN1428">
        <v>8</v>
      </c>
      <c r="AT1428">
        <v>3.2</v>
      </c>
      <c r="AU1428">
        <v>3.2</v>
      </c>
      <c r="AV1428">
        <v>3.2</v>
      </c>
      <c r="AW1428">
        <v>3.2</v>
      </c>
      <c r="AX1428">
        <v>3.2</v>
      </c>
      <c r="AY1428">
        <v>3.2</v>
      </c>
      <c r="AZ1428">
        <v>3.2</v>
      </c>
      <c r="BA1428">
        <v>3.2</v>
      </c>
      <c r="BB1428">
        <v>3.2</v>
      </c>
      <c r="BC1428">
        <v>3.2</v>
      </c>
      <c r="BD1428">
        <v>3.2</v>
      </c>
      <c r="BE1428">
        <v>3.2</v>
      </c>
      <c r="BF1428">
        <v>3.2</v>
      </c>
      <c r="BG1428">
        <v>3.2</v>
      </c>
      <c r="BH1428">
        <v>3.2</v>
      </c>
      <c r="BI1428">
        <v>3.2</v>
      </c>
      <c r="BJ1428" s="2">
        <f t="shared" ref="BJ1428:BK1428" si="1467">ROUND(AVERAGE(AT1428:BI1428),0)</f>
        <v>3</v>
      </c>
      <c r="BK1428" s="2">
        <f t="shared" si="1467"/>
        <v>3</v>
      </c>
      <c r="BP1428" s="12">
        <f t="shared" si="1456"/>
        <v>3</v>
      </c>
      <c r="BQ1428" s="12">
        <f t="shared" si="1457"/>
        <v>3</v>
      </c>
    </row>
    <row r="1429" spans="1:69" ht="19.5" x14ac:dyDescent="0.6">
      <c r="A1429" t="s">
        <v>200</v>
      </c>
      <c r="B1429" t="s">
        <v>337</v>
      </c>
      <c r="C1429" t="s">
        <v>393</v>
      </c>
      <c r="D1429" t="s">
        <v>362</v>
      </c>
      <c r="E1429" t="s">
        <v>203</v>
      </c>
      <c r="F1429" t="s">
        <v>173</v>
      </c>
      <c r="G1429">
        <v>45</v>
      </c>
      <c r="H1429" t="s">
        <v>181</v>
      </c>
      <c r="I1429">
        <v>1</v>
      </c>
      <c r="J1429" t="s">
        <v>176</v>
      </c>
      <c r="K1429" t="b">
        <v>0</v>
      </c>
      <c r="L1429">
        <v>0</v>
      </c>
      <c r="M1429">
        <v>200</v>
      </c>
      <c r="N1429">
        <v>0</v>
      </c>
      <c r="O1429">
        <v>200</v>
      </c>
      <c r="P1429">
        <v>-1</v>
      </c>
      <c r="Q1429">
        <v>-1</v>
      </c>
      <c r="R1429">
        <v>-1</v>
      </c>
      <c r="S1429">
        <v>-1</v>
      </c>
      <c r="T1429">
        <v>-1</v>
      </c>
      <c r="U1429">
        <v>-1</v>
      </c>
      <c r="V1429">
        <v>-1</v>
      </c>
      <c r="W1429">
        <v>-1</v>
      </c>
      <c r="X1429">
        <v>-1</v>
      </c>
      <c r="Y1429">
        <v>-1</v>
      </c>
      <c r="Z1429">
        <v>-1</v>
      </c>
      <c r="AA1429">
        <v>-1</v>
      </c>
      <c r="AB1429">
        <v>-1</v>
      </c>
      <c r="AC1429">
        <v>-1</v>
      </c>
      <c r="AD1429">
        <v>-1</v>
      </c>
      <c r="AE1429">
        <v>-1</v>
      </c>
      <c r="AF1429">
        <v>-1</v>
      </c>
      <c r="AG1429">
        <v>-1</v>
      </c>
      <c r="AH1429">
        <v>-1</v>
      </c>
      <c r="AI1429">
        <v>-1</v>
      </c>
      <c r="AJ1429">
        <v>-1</v>
      </c>
      <c r="AK1429">
        <v>1</v>
      </c>
      <c r="AL1429">
        <v>3</v>
      </c>
      <c r="AM1429" t="s">
        <v>177</v>
      </c>
      <c r="AN1429">
        <v>8</v>
      </c>
      <c r="AT1429">
        <v>6.9</v>
      </c>
      <c r="AU1429">
        <v>6.9</v>
      </c>
      <c r="AV1429">
        <v>6.9</v>
      </c>
      <c r="AW1429">
        <v>6.9</v>
      </c>
      <c r="AX1429">
        <v>6.9</v>
      </c>
      <c r="AY1429">
        <v>6.9</v>
      </c>
      <c r="AZ1429">
        <v>6.9</v>
      </c>
      <c r="BA1429">
        <v>6.9</v>
      </c>
      <c r="BB1429">
        <v>6.9</v>
      </c>
      <c r="BC1429">
        <v>6.9</v>
      </c>
      <c r="BD1429">
        <v>6.9</v>
      </c>
      <c r="BE1429">
        <v>6.9</v>
      </c>
      <c r="BF1429">
        <v>6.9</v>
      </c>
      <c r="BG1429">
        <v>6.9</v>
      </c>
      <c r="BH1429">
        <v>6.9</v>
      </c>
      <c r="BI1429">
        <v>6.9</v>
      </c>
      <c r="BJ1429" s="2">
        <f t="shared" ref="BJ1429:BK1429" si="1468">ROUND(AVERAGE(AT1429:BI1429),0)</f>
        <v>7</v>
      </c>
      <c r="BK1429" s="2">
        <f t="shared" si="1468"/>
        <v>7</v>
      </c>
      <c r="BP1429" s="12">
        <f t="shared" si="1456"/>
        <v>7</v>
      </c>
      <c r="BQ1429" s="12">
        <f t="shared" si="1457"/>
        <v>7</v>
      </c>
    </row>
    <row r="1430" spans="1:69" ht="19.5" x14ac:dyDescent="0.6">
      <c r="A1430" t="s">
        <v>200</v>
      </c>
      <c r="B1430" t="s">
        <v>337</v>
      </c>
      <c r="C1430" t="s">
        <v>393</v>
      </c>
      <c r="D1430" t="s">
        <v>362</v>
      </c>
      <c r="E1430" t="s">
        <v>203</v>
      </c>
      <c r="F1430" t="s">
        <v>173</v>
      </c>
      <c r="G1430">
        <v>46</v>
      </c>
      <c r="H1430" t="s">
        <v>181</v>
      </c>
      <c r="I1430">
        <v>1</v>
      </c>
      <c r="J1430" t="s">
        <v>176</v>
      </c>
      <c r="K1430" t="b">
        <v>0</v>
      </c>
      <c r="L1430">
        <v>0</v>
      </c>
      <c r="M1430">
        <v>200</v>
      </c>
      <c r="N1430">
        <v>0</v>
      </c>
      <c r="O1430">
        <v>200</v>
      </c>
      <c r="P1430">
        <v>-1</v>
      </c>
      <c r="Q1430">
        <v>-1</v>
      </c>
      <c r="R1430">
        <v>-1</v>
      </c>
      <c r="S1430">
        <v>-1</v>
      </c>
      <c r="T1430">
        <v>-1</v>
      </c>
      <c r="U1430">
        <v>-1</v>
      </c>
      <c r="V1430">
        <v>-1</v>
      </c>
      <c r="W1430">
        <v>-1</v>
      </c>
      <c r="X1430">
        <v>-1</v>
      </c>
      <c r="Y1430">
        <v>-1</v>
      </c>
      <c r="Z1430">
        <v>-1</v>
      </c>
      <c r="AA1430">
        <v>-1</v>
      </c>
      <c r="AB1430">
        <v>-1</v>
      </c>
      <c r="AC1430">
        <v>-1</v>
      </c>
      <c r="AD1430">
        <v>-1</v>
      </c>
      <c r="AE1430">
        <v>-1</v>
      </c>
      <c r="AF1430">
        <v>-1</v>
      </c>
      <c r="AG1430">
        <v>-1</v>
      </c>
      <c r="AH1430">
        <v>-1</v>
      </c>
      <c r="AI1430">
        <v>-1</v>
      </c>
      <c r="AJ1430">
        <v>-1</v>
      </c>
      <c r="AK1430">
        <v>1</v>
      </c>
      <c r="AL1430">
        <v>3</v>
      </c>
      <c r="AM1430" t="s">
        <v>177</v>
      </c>
      <c r="AN1430">
        <v>8</v>
      </c>
      <c r="AT1430">
        <v>1.7</v>
      </c>
      <c r="AU1430">
        <v>1.7</v>
      </c>
      <c r="AV1430">
        <v>1.7</v>
      </c>
      <c r="AW1430">
        <v>1.7</v>
      </c>
      <c r="AX1430">
        <v>1.7</v>
      </c>
      <c r="AY1430">
        <v>1.7</v>
      </c>
      <c r="AZ1430">
        <v>1.7</v>
      </c>
      <c r="BA1430">
        <v>1.7</v>
      </c>
      <c r="BB1430">
        <v>1.7</v>
      </c>
      <c r="BC1430">
        <v>1.7</v>
      </c>
      <c r="BD1430">
        <v>1.7</v>
      </c>
      <c r="BE1430">
        <v>1.7</v>
      </c>
      <c r="BF1430">
        <v>1.7</v>
      </c>
      <c r="BG1430">
        <v>1.7</v>
      </c>
      <c r="BH1430">
        <v>1.7</v>
      </c>
      <c r="BI1430">
        <v>1.7</v>
      </c>
      <c r="BJ1430" s="2">
        <f t="shared" ref="BJ1430:BK1430" si="1469">ROUND(AVERAGE(AT1430:BI1430),0)</f>
        <v>2</v>
      </c>
      <c r="BK1430" s="2">
        <f t="shared" si="1469"/>
        <v>2</v>
      </c>
      <c r="BP1430" s="12">
        <f t="shared" si="1456"/>
        <v>2</v>
      </c>
      <c r="BQ1430" s="12">
        <f t="shared" si="1457"/>
        <v>2</v>
      </c>
    </row>
    <row r="1431" spans="1:69" ht="19.5" x14ac:dyDescent="0.6">
      <c r="A1431" t="s">
        <v>200</v>
      </c>
      <c r="B1431" t="s">
        <v>337</v>
      </c>
      <c r="C1431" t="s">
        <v>393</v>
      </c>
      <c r="D1431" t="s">
        <v>362</v>
      </c>
      <c r="E1431" t="s">
        <v>203</v>
      </c>
      <c r="F1431" t="s">
        <v>173</v>
      </c>
      <c r="G1431">
        <v>54</v>
      </c>
      <c r="H1431" t="s">
        <v>181</v>
      </c>
      <c r="I1431">
        <v>1</v>
      </c>
      <c r="J1431" t="s">
        <v>176</v>
      </c>
      <c r="K1431" t="b">
        <v>0</v>
      </c>
      <c r="L1431">
        <v>0</v>
      </c>
      <c r="M1431">
        <v>200</v>
      </c>
      <c r="N1431">
        <v>0</v>
      </c>
      <c r="O1431">
        <v>200</v>
      </c>
      <c r="P1431">
        <v>-1</v>
      </c>
      <c r="Q1431">
        <v>-1</v>
      </c>
      <c r="R1431">
        <v>-1</v>
      </c>
      <c r="S1431">
        <v>-1</v>
      </c>
      <c r="T1431">
        <v>-1</v>
      </c>
      <c r="U1431">
        <v>-1</v>
      </c>
      <c r="V1431">
        <v>-1</v>
      </c>
      <c r="W1431">
        <v>-1</v>
      </c>
      <c r="X1431">
        <v>-1</v>
      </c>
      <c r="Y1431">
        <v>-1</v>
      </c>
      <c r="Z1431">
        <v>-1</v>
      </c>
      <c r="AA1431">
        <v>-1</v>
      </c>
      <c r="AB1431">
        <v>-1</v>
      </c>
      <c r="AC1431">
        <v>-1</v>
      </c>
      <c r="AD1431">
        <v>-1</v>
      </c>
      <c r="AE1431">
        <v>-1</v>
      </c>
      <c r="AF1431">
        <v>-1</v>
      </c>
      <c r="AG1431">
        <v>-1</v>
      </c>
      <c r="AH1431">
        <v>-1</v>
      </c>
      <c r="AI1431">
        <v>-1</v>
      </c>
      <c r="AJ1431">
        <v>-1</v>
      </c>
      <c r="AK1431">
        <v>1</v>
      </c>
      <c r="AL1431">
        <v>3</v>
      </c>
      <c r="AM1431" t="s">
        <v>177</v>
      </c>
      <c r="AN1431">
        <v>8</v>
      </c>
      <c r="AT1431">
        <v>1.9</v>
      </c>
      <c r="AU1431">
        <v>1.9</v>
      </c>
      <c r="AV1431">
        <v>1.9</v>
      </c>
      <c r="AW1431">
        <v>1.9</v>
      </c>
      <c r="AX1431">
        <v>1.9</v>
      </c>
      <c r="AY1431">
        <v>1.9</v>
      </c>
      <c r="AZ1431">
        <v>1.9</v>
      </c>
      <c r="BA1431">
        <v>1.9</v>
      </c>
      <c r="BB1431">
        <v>1.9</v>
      </c>
      <c r="BC1431">
        <v>1.9</v>
      </c>
      <c r="BD1431">
        <v>1.9</v>
      </c>
      <c r="BE1431">
        <v>1.9</v>
      </c>
      <c r="BF1431">
        <v>1.9</v>
      </c>
      <c r="BG1431">
        <v>1.9</v>
      </c>
      <c r="BH1431">
        <v>1.9</v>
      </c>
      <c r="BI1431">
        <v>1.9</v>
      </c>
      <c r="BJ1431" s="2">
        <f t="shared" ref="BJ1431:BK1431" si="1470">ROUND(AVERAGE(AT1431:BI1431),0)</f>
        <v>2</v>
      </c>
      <c r="BK1431" s="2">
        <f t="shared" si="1470"/>
        <v>2</v>
      </c>
      <c r="BP1431" s="12">
        <f t="shared" si="1456"/>
        <v>2</v>
      </c>
      <c r="BQ1431" s="12">
        <f t="shared" si="1457"/>
        <v>2</v>
      </c>
    </row>
    <row r="1432" spans="1:69" ht="19.5" x14ac:dyDescent="0.6">
      <c r="A1432" t="s">
        <v>200</v>
      </c>
      <c r="B1432" t="s">
        <v>337</v>
      </c>
      <c r="C1432" t="s">
        <v>393</v>
      </c>
      <c r="D1432" t="s">
        <v>362</v>
      </c>
      <c r="E1432" t="s">
        <v>203</v>
      </c>
      <c r="F1432" t="s">
        <v>173</v>
      </c>
      <c r="G1432">
        <v>55</v>
      </c>
      <c r="H1432" t="s">
        <v>181</v>
      </c>
      <c r="I1432">
        <v>1</v>
      </c>
      <c r="J1432" t="s">
        <v>176</v>
      </c>
      <c r="K1432" t="b">
        <v>0</v>
      </c>
      <c r="L1432">
        <v>0</v>
      </c>
      <c r="M1432">
        <v>200</v>
      </c>
      <c r="N1432">
        <v>0</v>
      </c>
      <c r="O1432">
        <v>200</v>
      </c>
      <c r="P1432">
        <v>-1</v>
      </c>
      <c r="Q1432">
        <v>-1</v>
      </c>
      <c r="R1432">
        <v>-1</v>
      </c>
      <c r="S1432">
        <v>-1</v>
      </c>
      <c r="T1432">
        <v>-1</v>
      </c>
      <c r="U1432">
        <v>-1</v>
      </c>
      <c r="V1432">
        <v>-1</v>
      </c>
      <c r="W1432">
        <v>-1</v>
      </c>
      <c r="X1432">
        <v>-1</v>
      </c>
      <c r="Y1432">
        <v>-1</v>
      </c>
      <c r="Z1432">
        <v>-1</v>
      </c>
      <c r="AA1432">
        <v>-1</v>
      </c>
      <c r="AB1432">
        <v>-1</v>
      </c>
      <c r="AC1432">
        <v>-1</v>
      </c>
      <c r="AD1432">
        <v>-1</v>
      </c>
      <c r="AE1432">
        <v>-1</v>
      </c>
      <c r="AF1432">
        <v>-1</v>
      </c>
      <c r="AG1432">
        <v>-1</v>
      </c>
      <c r="AH1432">
        <v>-1</v>
      </c>
      <c r="AI1432">
        <v>-1</v>
      </c>
      <c r="AJ1432">
        <v>-1</v>
      </c>
      <c r="AK1432">
        <v>1</v>
      </c>
      <c r="AL1432">
        <v>3</v>
      </c>
      <c r="AM1432" t="s">
        <v>177</v>
      </c>
      <c r="AN1432">
        <v>8</v>
      </c>
      <c r="AT1432">
        <v>10.3</v>
      </c>
      <c r="AU1432">
        <v>10.3</v>
      </c>
      <c r="AV1432">
        <v>10.3</v>
      </c>
      <c r="AW1432">
        <v>10.3</v>
      </c>
      <c r="AX1432">
        <v>10.3</v>
      </c>
      <c r="AY1432">
        <v>10.3</v>
      </c>
      <c r="AZ1432">
        <v>10.3</v>
      </c>
      <c r="BA1432">
        <v>10.3</v>
      </c>
      <c r="BB1432">
        <v>10.3</v>
      </c>
      <c r="BC1432">
        <v>10.3</v>
      </c>
      <c r="BD1432">
        <v>10.3</v>
      </c>
      <c r="BE1432">
        <v>10.3</v>
      </c>
      <c r="BF1432">
        <v>10.3</v>
      </c>
      <c r="BG1432">
        <v>10.3</v>
      </c>
      <c r="BH1432">
        <v>10.3</v>
      </c>
      <c r="BI1432">
        <v>10.3</v>
      </c>
      <c r="BJ1432" s="2">
        <f t="shared" ref="BJ1432:BK1432" si="1471">ROUND(AVERAGE(AT1432:BI1432),0)</f>
        <v>10</v>
      </c>
      <c r="BK1432" s="2">
        <f t="shared" si="1471"/>
        <v>10</v>
      </c>
      <c r="BP1432" s="12">
        <f t="shared" si="1456"/>
        <v>10</v>
      </c>
      <c r="BQ1432" s="12">
        <f t="shared" si="1457"/>
        <v>10</v>
      </c>
    </row>
    <row r="1433" spans="1:69" ht="19.5" x14ac:dyDescent="0.6">
      <c r="A1433" t="s">
        <v>200</v>
      </c>
      <c r="B1433" t="s">
        <v>337</v>
      </c>
      <c r="C1433" t="s">
        <v>393</v>
      </c>
      <c r="D1433" t="s">
        <v>362</v>
      </c>
      <c r="E1433" t="s">
        <v>203</v>
      </c>
      <c r="F1433" t="s">
        <v>173</v>
      </c>
      <c r="G1433">
        <v>56</v>
      </c>
      <c r="H1433" t="s">
        <v>181</v>
      </c>
      <c r="I1433">
        <v>1</v>
      </c>
      <c r="J1433" t="s">
        <v>176</v>
      </c>
      <c r="K1433" t="b">
        <v>0</v>
      </c>
      <c r="L1433">
        <v>0</v>
      </c>
      <c r="M1433">
        <v>200</v>
      </c>
      <c r="N1433">
        <v>0</v>
      </c>
      <c r="O1433">
        <v>200</v>
      </c>
      <c r="P1433">
        <v>-1</v>
      </c>
      <c r="Q1433">
        <v>-1</v>
      </c>
      <c r="R1433">
        <v>-1</v>
      </c>
      <c r="S1433">
        <v>-1</v>
      </c>
      <c r="T1433">
        <v>-1</v>
      </c>
      <c r="U1433">
        <v>-1</v>
      </c>
      <c r="V1433">
        <v>-1</v>
      </c>
      <c r="W1433">
        <v>-1</v>
      </c>
      <c r="X1433">
        <v>-1</v>
      </c>
      <c r="Y1433">
        <v>-1</v>
      </c>
      <c r="Z1433">
        <v>-1</v>
      </c>
      <c r="AA1433">
        <v>-1</v>
      </c>
      <c r="AB1433">
        <v>-1</v>
      </c>
      <c r="AC1433">
        <v>-1</v>
      </c>
      <c r="AD1433">
        <v>-1</v>
      </c>
      <c r="AE1433">
        <v>-1</v>
      </c>
      <c r="AF1433">
        <v>-1</v>
      </c>
      <c r="AG1433">
        <v>-1</v>
      </c>
      <c r="AH1433">
        <v>-1</v>
      </c>
      <c r="AI1433">
        <v>-1</v>
      </c>
      <c r="AJ1433">
        <v>-1</v>
      </c>
      <c r="AK1433">
        <v>1</v>
      </c>
      <c r="AL1433">
        <v>3</v>
      </c>
      <c r="AM1433" t="s">
        <v>177</v>
      </c>
      <c r="AN1433">
        <v>8</v>
      </c>
      <c r="AT1433">
        <v>6.3</v>
      </c>
      <c r="AU1433">
        <v>6.3</v>
      </c>
      <c r="AV1433">
        <v>6.3</v>
      </c>
      <c r="AW1433">
        <v>6.3</v>
      </c>
      <c r="AX1433">
        <v>6.3</v>
      </c>
      <c r="AY1433">
        <v>6.3</v>
      </c>
      <c r="AZ1433">
        <v>6.3</v>
      </c>
      <c r="BA1433">
        <v>6.3</v>
      </c>
      <c r="BB1433">
        <v>6.3</v>
      </c>
      <c r="BC1433">
        <v>6.3</v>
      </c>
      <c r="BD1433">
        <v>6.3</v>
      </c>
      <c r="BE1433">
        <v>6.3</v>
      </c>
      <c r="BF1433">
        <v>6.3</v>
      </c>
      <c r="BG1433">
        <v>6.3</v>
      </c>
      <c r="BH1433">
        <v>6.3</v>
      </c>
      <c r="BI1433">
        <v>6.3</v>
      </c>
      <c r="BJ1433" s="2">
        <f t="shared" ref="BJ1433:BK1433" si="1472">ROUND(AVERAGE(AT1433:BI1433),0)</f>
        <v>6</v>
      </c>
      <c r="BK1433" s="2">
        <f t="shared" si="1472"/>
        <v>6</v>
      </c>
      <c r="BP1433" s="12">
        <f t="shared" si="1456"/>
        <v>6</v>
      </c>
      <c r="BQ1433" s="12">
        <f t="shared" si="1457"/>
        <v>6</v>
      </c>
    </row>
    <row r="1434" spans="1:69" ht="19.5" x14ac:dyDescent="0.6">
      <c r="A1434" t="s">
        <v>200</v>
      </c>
      <c r="B1434" t="s">
        <v>337</v>
      </c>
      <c r="C1434" t="s">
        <v>393</v>
      </c>
      <c r="D1434" t="s">
        <v>363</v>
      </c>
      <c r="E1434" t="s">
        <v>203</v>
      </c>
      <c r="F1434" t="s">
        <v>173</v>
      </c>
      <c r="G1434">
        <v>35</v>
      </c>
      <c r="H1434" t="s">
        <v>181</v>
      </c>
      <c r="I1434">
        <v>1</v>
      </c>
      <c r="J1434" t="s">
        <v>176</v>
      </c>
      <c r="K1434" t="b">
        <v>0</v>
      </c>
      <c r="L1434">
        <v>0</v>
      </c>
      <c r="M1434">
        <v>200</v>
      </c>
      <c r="N1434">
        <v>0</v>
      </c>
      <c r="O1434">
        <v>200</v>
      </c>
      <c r="P1434">
        <v>-1</v>
      </c>
      <c r="Q1434">
        <v>-1</v>
      </c>
      <c r="R1434">
        <v>-1</v>
      </c>
      <c r="S1434">
        <v>-1</v>
      </c>
      <c r="T1434">
        <v>-1</v>
      </c>
      <c r="U1434">
        <v>-1</v>
      </c>
      <c r="V1434">
        <v>-1</v>
      </c>
      <c r="W1434">
        <v>-1</v>
      </c>
      <c r="X1434">
        <v>-1</v>
      </c>
      <c r="Y1434">
        <v>-1</v>
      </c>
      <c r="Z1434">
        <v>-1</v>
      </c>
      <c r="AA1434">
        <v>-1</v>
      </c>
      <c r="AB1434">
        <v>-1</v>
      </c>
      <c r="AC1434">
        <v>-1</v>
      </c>
      <c r="AD1434">
        <v>-1</v>
      </c>
      <c r="AE1434">
        <v>-1</v>
      </c>
      <c r="AF1434">
        <v>-1</v>
      </c>
      <c r="AG1434">
        <v>-1</v>
      </c>
      <c r="AH1434">
        <v>-1</v>
      </c>
      <c r="AI1434">
        <v>-1</v>
      </c>
      <c r="AJ1434">
        <v>-1</v>
      </c>
      <c r="AK1434">
        <v>1</v>
      </c>
      <c r="AL1434">
        <v>3</v>
      </c>
      <c r="AM1434" t="s">
        <v>177</v>
      </c>
      <c r="AN1434">
        <v>8</v>
      </c>
      <c r="AT1434">
        <v>19.100000000000001</v>
      </c>
      <c r="AU1434">
        <v>19.100000000000001</v>
      </c>
      <c r="AV1434">
        <v>19.100000000000001</v>
      </c>
      <c r="AW1434">
        <v>19.100000000000001</v>
      </c>
      <c r="AX1434">
        <v>19.100000000000001</v>
      </c>
      <c r="AY1434">
        <v>19.100000000000001</v>
      </c>
      <c r="AZ1434">
        <v>19.100000000000001</v>
      </c>
      <c r="BA1434">
        <v>19.100000000000001</v>
      </c>
      <c r="BB1434">
        <v>19.100000000000001</v>
      </c>
      <c r="BC1434">
        <v>19.100000000000001</v>
      </c>
      <c r="BD1434">
        <v>19.100000000000001</v>
      </c>
      <c r="BE1434">
        <v>19.100000000000001</v>
      </c>
      <c r="BF1434">
        <v>19.100000000000001</v>
      </c>
      <c r="BG1434">
        <v>19.100000000000001</v>
      </c>
      <c r="BH1434">
        <v>19.100000000000001</v>
      </c>
      <c r="BI1434">
        <v>19.100000000000001</v>
      </c>
      <c r="BJ1434" s="2">
        <f t="shared" ref="BJ1434:BK1434" si="1473">ROUND(AVERAGE(AT1434:BI1434),0)</f>
        <v>19</v>
      </c>
      <c r="BK1434" s="2">
        <f t="shared" si="1473"/>
        <v>19</v>
      </c>
      <c r="BP1434" s="12">
        <f t="shared" si="1456"/>
        <v>19</v>
      </c>
      <c r="BQ1434" s="12">
        <f t="shared" si="1457"/>
        <v>19</v>
      </c>
    </row>
    <row r="1435" spans="1:69" ht="19.5" x14ac:dyDescent="0.6">
      <c r="A1435" t="s">
        <v>200</v>
      </c>
      <c r="B1435" t="s">
        <v>337</v>
      </c>
      <c r="C1435" t="s">
        <v>393</v>
      </c>
      <c r="D1435" t="s">
        <v>363</v>
      </c>
      <c r="E1435" t="s">
        <v>203</v>
      </c>
      <c r="F1435" t="s">
        <v>173</v>
      </c>
      <c r="G1435">
        <v>36</v>
      </c>
      <c r="H1435" t="s">
        <v>181</v>
      </c>
      <c r="I1435">
        <v>1</v>
      </c>
      <c r="J1435" t="s">
        <v>176</v>
      </c>
      <c r="K1435" t="b">
        <v>0</v>
      </c>
      <c r="L1435">
        <v>0</v>
      </c>
      <c r="M1435">
        <v>200</v>
      </c>
      <c r="N1435">
        <v>0</v>
      </c>
      <c r="O1435">
        <v>200</v>
      </c>
      <c r="P1435">
        <v>-1</v>
      </c>
      <c r="Q1435">
        <v>-1</v>
      </c>
      <c r="R1435">
        <v>-1</v>
      </c>
      <c r="S1435">
        <v>-1</v>
      </c>
      <c r="T1435">
        <v>-1</v>
      </c>
      <c r="U1435">
        <v>-1</v>
      </c>
      <c r="V1435">
        <v>-1</v>
      </c>
      <c r="W1435">
        <v>-1</v>
      </c>
      <c r="X1435">
        <v>-1</v>
      </c>
      <c r="Y1435">
        <v>-1</v>
      </c>
      <c r="Z1435">
        <v>-1</v>
      </c>
      <c r="AA1435">
        <v>-1</v>
      </c>
      <c r="AB1435">
        <v>-1</v>
      </c>
      <c r="AC1435">
        <v>-1</v>
      </c>
      <c r="AD1435">
        <v>-1</v>
      </c>
      <c r="AE1435">
        <v>-1</v>
      </c>
      <c r="AF1435">
        <v>-1</v>
      </c>
      <c r="AG1435">
        <v>-1</v>
      </c>
      <c r="AH1435">
        <v>-1</v>
      </c>
      <c r="AI1435">
        <v>-1</v>
      </c>
      <c r="AJ1435">
        <v>-1</v>
      </c>
      <c r="AK1435">
        <v>1</v>
      </c>
      <c r="AL1435">
        <v>3</v>
      </c>
      <c r="AM1435" t="s">
        <v>177</v>
      </c>
      <c r="AN1435">
        <v>8</v>
      </c>
      <c r="AT1435">
        <v>46.2</v>
      </c>
      <c r="AU1435">
        <v>46.2</v>
      </c>
      <c r="AV1435">
        <v>46.2</v>
      </c>
      <c r="AW1435">
        <v>46.2</v>
      </c>
      <c r="AX1435">
        <v>46.2</v>
      </c>
      <c r="AY1435">
        <v>46.2</v>
      </c>
      <c r="AZ1435">
        <v>46.2</v>
      </c>
      <c r="BA1435">
        <v>46.2</v>
      </c>
      <c r="BB1435">
        <v>46.2</v>
      </c>
      <c r="BC1435">
        <v>46.2</v>
      </c>
      <c r="BD1435">
        <v>46.2</v>
      </c>
      <c r="BE1435">
        <v>46.2</v>
      </c>
      <c r="BF1435">
        <v>46.2</v>
      </c>
      <c r="BG1435">
        <v>46.2</v>
      </c>
      <c r="BH1435">
        <v>46.2</v>
      </c>
      <c r="BI1435">
        <v>46.2</v>
      </c>
      <c r="BJ1435" s="2">
        <f t="shared" ref="BJ1435:BK1435" si="1474">ROUND(AVERAGE(AT1435:BI1435),0)</f>
        <v>46</v>
      </c>
      <c r="BK1435" s="2">
        <f t="shared" si="1474"/>
        <v>46</v>
      </c>
      <c r="BP1435" s="12">
        <f t="shared" si="1456"/>
        <v>46</v>
      </c>
      <c r="BQ1435" s="12">
        <f t="shared" si="1457"/>
        <v>46</v>
      </c>
    </row>
    <row r="1436" spans="1:69" ht="19.5" x14ac:dyDescent="0.6">
      <c r="A1436" t="s">
        <v>200</v>
      </c>
      <c r="B1436" t="s">
        <v>337</v>
      </c>
      <c r="C1436" t="s">
        <v>393</v>
      </c>
      <c r="D1436" t="s">
        <v>363</v>
      </c>
      <c r="E1436" t="s">
        <v>203</v>
      </c>
      <c r="F1436" t="s">
        <v>173</v>
      </c>
      <c r="G1436">
        <v>46</v>
      </c>
      <c r="H1436" t="s">
        <v>181</v>
      </c>
      <c r="I1436">
        <v>1</v>
      </c>
      <c r="J1436" t="s">
        <v>176</v>
      </c>
      <c r="K1436" t="b">
        <v>0</v>
      </c>
      <c r="L1436">
        <v>0</v>
      </c>
      <c r="M1436">
        <v>200</v>
      </c>
      <c r="N1436">
        <v>0</v>
      </c>
      <c r="O1436">
        <v>200</v>
      </c>
      <c r="P1436">
        <v>-1</v>
      </c>
      <c r="Q1436">
        <v>-1</v>
      </c>
      <c r="R1436">
        <v>-1</v>
      </c>
      <c r="S1436">
        <v>-1</v>
      </c>
      <c r="T1436">
        <v>-1</v>
      </c>
      <c r="U1436">
        <v>-1</v>
      </c>
      <c r="V1436">
        <v>-1</v>
      </c>
      <c r="W1436">
        <v>-1</v>
      </c>
      <c r="X1436">
        <v>-1</v>
      </c>
      <c r="Y1436">
        <v>-1</v>
      </c>
      <c r="Z1436">
        <v>-1</v>
      </c>
      <c r="AA1436">
        <v>-1</v>
      </c>
      <c r="AB1436">
        <v>-1</v>
      </c>
      <c r="AC1436">
        <v>-1</v>
      </c>
      <c r="AD1436">
        <v>-1</v>
      </c>
      <c r="AE1436">
        <v>-1</v>
      </c>
      <c r="AF1436">
        <v>-1</v>
      </c>
      <c r="AG1436">
        <v>-1</v>
      </c>
      <c r="AH1436">
        <v>-1</v>
      </c>
      <c r="AI1436">
        <v>-1</v>
      </c>
      <c r="AJ1436">
        <v>-1</v>
      </c>
      <c r="AK1436">
        <v>1</v>
      </c>
      <c r="AL1436">
        <v>3</v>
      </c>
      <c r="AM1436" t="s">
        <v>177</v>
      </c>
      <c r="AN1436">
        <v>8</v>
      </c>
      <c r="AT1436">
        <v>17.3</v>
      </c>
      <c r="AU1436">
        <v>17.3</v>
      </c>
      <c r="AV1436">
        <v>17.3</v>
      </c>
      <c r="AW1436">
        <v>17.3</v>
      </c>
      <c r="AX1436">
        <v>17.3</v>
      </c>
      <c r="AY1436">
        <v>17.3</v>
      </c>
      <c r="AZ1436">
        <v>17.3</v>
      </c>
      <c r="BA1436">
        <v>17.3</v>
      </c>
      <c r="BB1436">
        <v>17.3</v>
      </c>
      <c r="BC1436">
        <v>17.3</v>
      </c>
      <c r="BD1436">
        <v>17.3</v>
      </c>
      <c r="BE1436">
        <v>17.3</v>
      </c>
      <c r="BF1436">
        <v>17.3</v>
      </c>
      <c r="BG1436">
        <v>17.3</v>
      </c>
      <c r="BH1436">
        <v>17.3</v>
      </c>
      <c r="BI1436">
        <v>17.3</v>
      </c>
      <c r="BJ1436" s="2">
        <f t="shared" ref="BJ1436:BK1436" si="1475">ROUND(AVERAGE(AT1436:BI1436),0)</f>
        <v>17</v>
      </c>
      <c r="BK1436" s="2">
        <f t="shared" si="1475"/>
        <v>17</v>
      </c>
      <c r="BP1436" s="12">
        <f t="shared" si="1456"/>
        <v>17</v>
      </c>
      <c r="BQ1436" s="12">
        <f t="shared" si="1457"/>
        <v>17</v>
      </c>
    </row>
    <row r="1437" spans="1:69" ht="19.5" x14ac:dyDescent="0.6">
      <c r="A1437" t="s">
        <v>200</v>
      </c>
      <c r="B1437" t="s">
        <v>337</v>
      </c>
      <c r="C1437" t="s">
        <v>393</v>
      </c>
      <c r="D1437" t="s">
        <v>365</v>
      </c>
      <c r="E1437" t="s">
        <v>203</v>
      </c>
      <c r="F1437" t="s">
        <v>173</v>
      </c>
      <c r="G1437">
        <v>35</v>
      </c>
      <c r="H1437" t="s">
        <v>181</v>
      </c>
      <c r="I1437">
        <v>1</v>
      </c>
      <c r="J1437" t="s">
        <v>176</v>
      </c>
      <c r="K1437" t="b">
        <v>0</v>
      </c>
      <c r="L1437">
        <v>0</v>
      </c>
      <c r="M1437">
        <v>200</v>
      </c>
      <c r="N1437">
        <v>0</v>
      </c>
      <c r="O1437">
        <v>200</v>
      </c>
      <c r="P1437">
        <v>-1</v>
      </c>
      <c r="Q1437">
        <v>-1</v>
      </c>
      <c r="R1437">
        <v>-1</v>
      </c>
      <c r="S1437">
        <v>-1</v>
      </c>
      <c r="T1437">
        <v>-1</v>
      </c>
      <c r="U1437">
        <v>-1</v>
      </c>
      <c r="V1437">
        <v>-1</v>
      </c>
      <c r="W1437">
        <v>-1</v>
      </c>
      <c r="X1437">
        <v>-1</v>
      </c>
      <c r="Y1437">
        <v>-1</v>
      </c>
      <c r="Z1437">
        <v>-1</v>
      </c>
      <c r="AA1437">
        <v>-1</v>
      </c>
      <c r="AB1437">
        <v>-1</v>
      </c>
      <c r="AC1437">
        <v>-1</v>
      </c>
      <c r="AD1437">
        <v>-1</v>
      </c>
      <c r="AE1437">
        <v>-1</v>
      </c>
      <c r="AF1437">
        <v>-1</v>
      </c>
      <c r="AG1437">
        <v>-1</v>
      </c>
      <c r="AH1437">
        <v>-1</v>
      </c>
      <c r="AI1437">
        <v>-1</v>
      </c>
      <c r="AJ1437">
        <v>-1</v>
      </c>
      <c r="AK1437">
        <v>1</v>
      </c>
      <c r="AL1437">
        <v>3</v>
      </c>
      <c r="AM1437" t="s">
        <v>177</v>
      </c>
      <c r="AN1437">
        <v>8</v>
      </c>
      <c r="AT1437">
        <v>11.1</v>
      </c>
      <c r="AU1437">
        <v>11.1</v>
      </c>
      <c r="AV1437">
        <v>11.1</v>
      </c>
      <c r="AW1437">
        <v>11.1</v>
      </c>
      <c r="AX1437">
        <v>11.1</v>
      </c>
      <c r="AY1437">
        <v>11.1</v>
      </c>
      <c r="AZ1437">
        <v>11.1</v>
      </c>
      <c r="BA1437">
        <v>11.1</v>
      </c>
      <c r="BB1437">
        <v>11.1</v>
      </c>
      <c r="BC1437">
        <v>11.1</v>
      </c>
      <c r="BD1437">
        <v>11.1</v>
      </c>
      <c r="BE1437">
        <v>11.1</v>
      </c>
      <c r="BF1437">
        <v>11.1</v>
      </c>
      <c r="BG1437">
        <v>11.1</v>
      </c>
      <c r="BH1437">
        <v>11.1</v>
      </c>
      <c r="BI1437">
        <v>11.1</v>
      </c>
      <c r="BJ1437" s="2">
        <f t="shared" ref="BJ1437:BK1437" si="1476">ROUND(AVERAGE(AT1437:BI1437),0)</f>
        <v>11</v>
      </c>
      <c r="BK1437" s="2">
        <f t="shared" si="1476"/>
        <v>11</v>
      </c>
      <c r="BP1437" s="12">
        <f t="shared" si="1456"/>
        <v>11</v>
      </c>
      <c r="BQ1437" s="12">
        <f t="shared" si="1457"/>
        <v>11</v>
      </c>
    </row>
    <row r="1438" spans="1:69" ht="19.5" x14ac:dyDescent="0.6">
      <c r="A1438" t="s">
        <v>200</v>
      </c>
      <c r="B1438" t="s">
        <v>337</v>
      </c>
      <c r="C1438" t="s">
        <v>393</v>
      </c>
      <c r="D1438" t="s">
        <v>365</v>
      </c>
      <c r="E1438" t="s">
        <v>203</v>
      </c>
      <c r="F1438" t="s">
        <v>173</v>
      </c>
      <c r="G1438">
        <v>36</v>
      </c>
      <c r="H1438" t="s">
        <v>181</v>
      </c>
      <c r="I1438">
        <v>1</v>
      </c>
      <c r="J1438" t="s">
        <v>176</v>
      </c>
      <c r="K1438" t="b">
        <v>0</v>
      </c>
      <c r="L1438">
        <v>0</v>
      </c>
      <c r="M1438">
        <v>200</v>
      </c>
      <c r="N1438">
        <v>0</v>
      </c>
      <c r="O1438">
        <v>200</v>
      </c>
      <c r="P1438">
        <v>-1</v>
      </c>
      <c r="Q1438">
        <v>-1</v>
      </c>
      <c r="R1438">
        <v>-1</v>
      </c>
      <c r="S1438">
        <v>-1</v>
      </c>
      <c r="T1438">
        <v>-1</v>
      </c>
      <c r="U1438">
        <v>-1</v>
      </c>
      <c r="V1438">
        <v>-1</v>
      </c>
      <c r="W1438">
        <v>-1</v>
      </c>
      <c r="X1438">
        <v>-1</v>
      </c>
      <c r="Y1438">
        <v>-1</v>
      </c>
      <c r="Z1438">
        <v>-1</v>
      </c>
      <c r="AA1438">
        <v>-1</v>
      </c>
      <c r="AB1438">
        <v>-1</v>
      </c>
      <c r="AC1438">
        <v>-1</v>
      </c>
      <c r="AD1438">
        <v>-1</v>
      </c>
      <c r="AE1438">
        <v>-1</v>
      </c>
      <c r="AF1438">
        <v>-1</v>
      </c>
      <c r="AG1438">
        <v>-1</v>
      </c>
      <c r="AH1438">
        <v>-1</v>
      </c>
      <c r="AI1438">
        <v>-1</v>
      </c>
      <c r="AJ1438">
        <v>-1</v>
      </c>
      <c r="AK1438">
        <v>1</v>
      </c>
      <c r="AL1438">
        <v>3</v>
      </c>
      <c r="AM1438" t="s">
        <v>177</v>
      </c>
      <c r="AN1438">
        <v>8</v>
      </c>
      <c r="AT1438">
        <v>40.799999999999997</v>
      </c>
      <c r="AU1438">
        <v>40.799999999999997</v>
      </c>
      <c r="AV1438">
        <v>40.799999999999997</v>
      </c>
      <c r="AW1438">
        <v>40.799999999999997</v>
      </c>
      <c r="AX1438">
        <v>40.799999999999997</v>
      </c>
      <c r="AY1438">
        <v>40.799999999999997</v>
      </c>
      <c r="AZ1438">
        <v>40.799999999999997</v>
      </c>
      <c r="BA1438">
        <v>40.799999999999997</v>
      </c>
      <c r="BB1438">
        <v>40.799999999999997</v>
      </c>
      <c r="BC1438">
        <v>40.799999999999997</v>
      </c>
      <c r="BD1438">
        <v>40.799999999999997</v>
      </c>
      <c r="BE1438">
        <v>40.799999999999997</v>
      </c>
      <c r="BF1438">
        <v>40.799999999999997</v>
      </c>
      <c r="BG1438">
        <v>40.799999999999997</v>
      </c>
      <c r="BH1438">
        <v>40.799999999999997</v>
      </c>
      <c r="BI1438">
        <v>40.799999999999997</v>
      </c>
      <c r="BJ1438" s="2">
        <f t="shared" ref="BJ1438:BK1438" si="1477">ROUND(AVERAGE(AT1438:BI1438),0)</f>
        <v>41</v>
      </c>
      <c r="BK1438" s="2">
        <f t="shared" si="1477"/>
        <v>41</v>
      </c>
      <c r="BP1438" s="12">
        <f t="shared" si="1456"/>
        <v>41</v>
      </c>
      <c r="BQ1438" s="12">
        <f t="shared" si="1457"/>
        <v>41</v>
      </c>
    </row>
    <row r="1439" spans="1:69" ht="19.5" x14ac:dyDescent="0.6">
      <c r="A1439" t="s">
        <v>200</v>
      </c>
      <c r="B1439" t="s">
        <v>337</v>
      </c>
      <c r="C1439" t="s">
        <v>393</v>
      </c>
      <c r="D1439" t="s">
        <v>365</v>
      </c>
      <c r="E1439" t="s">
        <v>203</v>
      </c>
      <c r="F1439" t="s">
        <v>173</v>
      </c>
      <c r="G1439">
        <v>45</v>
      </c>
      <c r="H1439" t="s">
        <v>181</v>
      </c>
      <c r="I1439">
        <v>1</v>
      </c>
      <c r="J1439" t="s">
        <v>176</v>
      </c>
      <c r="K1439" t="b">
        <v>0</v>
      </c>
      <c r="L1439">
        <v>0</v>
      </c>
      <c r="M1439">
        <v>200</v>
      </c>
      <c r="N1439">
        <v>0</v>
      </c>
      <c r="O1439">
        <v>200</v>
      </c>
      <c r="P1439">
        <v>-1</v>
      </c>
      <c r="Q1439">
        <v>-1</v>
      </c>
      <c r="R1439">
        <v>-1</v>
      </c>
      <c r="S1439">
        <v>-1</v>
      </c>
      <c r="T1439">
        <v>-1</v>
      </c>
      <c r="U1439">
        <v>-1</v>
      </c>
      <c r="V1439">
        <v>-1</v>
      </c>
      <c r="W1439">
        <v>-1</v>
      </c>
      <c r="X1439">
        <v>-1</v>
      </c>
      <c r="Y1439">
        <v>-1</v>
      </c>
      <c r="Z1439">
        <v>-1</v>
      </c>
      <c r="AA1439">
        <v>-1</v>
      </c>
      <c r="AB1439">
        <v>-1</v>
      </c>
      <c r="AC1439">
        <v>-1</v>
      </c>
      <c r="AD1439">
        <v>-1</v>
      </c>
      <c r="AE1439">
        <v>-1</v>
      </c>
      <c r="AF1439">
        <v>-1</v>
      </c>
      <c r="AG1439">
        <v>-1</v>
      </c>
      <c r="AH1439">
        <v>-1</v>
      </c>
      <c r="AI1439">
        <v>-1</v>
      </c>
      <c r="AJ1439">
        <v>-1</v>
      </c>
      <c r="AK1439">
        <v>1</v>
      </c>
      <c r="AL1439">
        <v>3</v>
      </c>
      <c r="AM1439" t="s">
        <v>177</v>
      </c>
      <c r="AN1439">
        <v>8</v>
      </c>
      <c r="AT1439">
        <v>47.9</v>
      </c>
      <c r="AU1439">
        <v>47.9</v>
      </c>
      <c r="AV1439">
        <v>47.9</v>
      </c>
      <c r="AW1439">
        <v>47.9</v>
      </c>
      <c r="AX1439">
        <v>47.9</v>
      </c>
      <c r="AY1439">
        <v>47.9</v>
      </c>
      <c r="AZ1439">
        <v>47.9</v>
      </c>
      <c r="BA1439">
        <v>47.9</v>
      </c>
      <c r="BB1439">
        <v>47.9</v>
      </c>
      <c r="BC1439">
        <v>47.9</v>
      </c>
      <c r="BD1439">
        <v>47.9</v>
      </c>
      <c r="BE1439">
        <v>47.9</v>
      </c>
      <c r="BF1439">
        <v>47.9</v>
      </c>
      <c r="BG1439">
        <v>47.9</v>
      </c>
      <c r="BH1439">
        <v>47.9</v>
      </c>
      <c r="BI1439">
        <v>47.9</v>
      </c>
      <c r="BJ1439" s="2">
        <f t="shared" ref="BJ1439:BK1439" si="1478">ROUND(AVERAGE(AT1439:BI1439),0)</f>
        <v>48</v>
      </c>
      <c r="BK1439" s="2">
        <f t="shared" si="1478"/>
        <v>48</v>
      </c>
      <c r="BP1439" s="12">
        <f t="shared" si="1456"/>
        <v>48</v>
      </c>
      <c r="BQ1439" s="12">
        <f t="shared" si="1457"/>
        <v>48</v>
      </c>
    </row>
    <row r="1440" spans="1:69" ht="19.5" x14ac:dyDescent="0.6">
      <c r="A1440" t="s">
        <v>200</v>
      </c>
      <c r="B1440" t="s">
        <v>337</v>
      </c>
      <c r="C1440" t="s">
        <v>393</v>
      </c>
      <c r="D1440" t="s">
        <v>365</v>
      </c>
      <c r="E1440" t="s">
        <v>203</v>
      </c>
      <c r="F1440" t="s">
        <v>173</v>
      </c>
      <c r="G1440">
        <v>46</v>
      </c>
      <c r="H1440" t="s">
        <v>181</v>
      </c>
      <c r="I1440">
        <v>1</v>
      </c>
      <c r="J1440" t="s">
        <v>176</v>
      </c>
      <c r="K1440" t="b">
        <v>0</v>
      </c>
      <c r="L1440">
        <v>0</v>
      </c>
      <c r="M1440">
        <v>200</v>
      </c>
      <c r="N1440">
        <v>0</v>
      </c>
      <c r="O1440">
        <v>200</v>
      </c>
      <c r="P1440">
        <v>-1</v>
      </c>
      <c r="Q1440">
        <v>-1</v>
      </c>
      <c r="R1440">
        <v>-1</v>
      </c>
      <c r="S1440">
        <v>-1</v>
      </c>
      <c r="T1440">
        <v>-1</v>
      </c>
      <c r="U1440">
        <v>-1</v>
      </c>
      <c r="V1440">
        <v>-1</v>
      </c>
      <c r="W1440">
        <v>-1</v>
      </c>
      <c r="X1440">
        <v>-1</v>
      </c>
      <c r="Y1440">
        <v>-1</v>
      </c>
      <c r="Z1440">
        <v>-1</v>
      </c>
      <c r="AA1440">
        <v>-1</v>
      </c>
      <c r="AB1440">
        <v>-1</v>
      </c>
      <c r="AC1440">
        <v>-1</v>
      </c>
      <c r="AD1440">
        <v>-1</v>
      </c>
      <c r="AE1440">
        <v>-1</v>
      </c>
      <c r="AF1440">
        <v>-1</v>
      </c>
      <c r="AG1440">
        <v>-1</v>
      </c>
      <c r="AH1440">
        <v>-1</v>
      </c>
      <c r="AI1440">
        <v>-1</v>
      </c>
      <c r="AJ1440">
        <v>-1</v>
      </c>
      <c r="AK1440">
        <v>1</v>
      </c>
      <c r="AL1440">
        <v>3</v>
      </c>
      <c r="AM1440" t="s">
        <v>177</v>
      </c>
      <c r="AN1440">
        <v>8</v>
      </c>
      <c r="AT1440">
        <v>34</v>
      </c>
      <c r="AU1440">
        <v>34</v>
      </c>
      <c r="AV1440">
        <v>34</v>
      </c>
      <c r="AW1440">
        <v>34</v>
      </c>
      <c r="AX1440">
        <v>34</v>
      </c>
      <c r="AY1440">
        <v>34</v>
      </c>
      <c r="AZ1440">
        <v>34</v>
      </c>
      <c r="BA1440">
        <v>34</v>
      </c>
      <c r="BB1440">
        <v>34</v>
      </c>
      <c r="BC1440">
        <v>34</v>
      </c>
      <c r="BD1440">
        <v>34</v>
      </c>
      <c r="BE1440">
        <v>34</v>
      </c>
      <c r="BF1440">
        <v>34</v>
      </c>
      <c r="BG1440">
        <v>34</v>
      </c>
      <c r="BH1440">
        <v>34</v>
      </c>
      <c r="BI1440">
        <v>34</v>
      </c>
      <c r="BJ1440" s="2">
        <f t="shared" ref="BJ1440:BK1440" si="1479">ROUND(AVERAGE(AT1440:BI1440),0)</f>
        <v>34</v>
      </c>
      <c r="BK1440" s="2">
        <f t="shared" si="1479"/>
        <v>34</v>
      </c>
      <c r="BP1440" s="12">
        <f t="shared" si="1456"/>
        <v>34</v>
      </c>
      <c r="BQ1440" s="12">
        <f t="shared" si="1457"/>
        <v>34</v>
      </c>
    </row>
    <row r="1441" spans="1:69" ht="19.5" x14ac:dyDescent="0.6">
      <c r="A1441" t="s">
        <v>200</v>
      </c>
      <c r="B1441" t="s">
        <v>337</v>
      </c>
      <c r="C1441" t="s">
        <v>393</v>
      </c>
      <c r="D1441" t="s">
        <v>366</v>
      </c>
      <c r="E1441" t="s">
        <v>203</v>
      </c>
      <c r="F1441" t="s">
        <v>173</v>
      </c>
      <c r="G1441">
        <v>34</v>
      </c>
      <c r="H1441" t="s">
        <v>181</v>
      </c>
      <c r="I1441">
        <v>1</v>
      </c>
      <c r="J1441" t="s">
        <v>176</v>
      </c>
      <c r="K1441" t="b">
        <v>0</v>
      </c>
      <c r="L1441">
        <v>0</v>
      </c>
      <c r="M1441">
        <v>200</v>
      </c>
      <c r="N1441">
        <v>0</v>
      </c>
      <c r="O1441">
        <v>200</v>
      </c>
      <c r="P1441">
        <v>-1</v>
      </c>
      <c r="Q1441">
        <v>-1</v>
      </c>
      <c r="R1441">
        <v>-1</v>
      </c>
      <c r="S1441">
        <v>-1</v>
      </c>
      <c r="T1441">
        <v>-1</v>
      </c>
      <c r="U1441">
        <v>-1</v>
      </c>
      <c r="V1441">
        <v>-1</v>
      </c>
      <c r="W1441">
        <v>-1</v>
      </c>
      <c r="X1441">
        <v>-1</v>
      </c>
      <c r="Y1441">
        <v>-1</v>
      </c>
      <c r="Z1441">
        <v>-1</v>
      </c>
      <c r="AA1441">
        <v>-1</v>
      </c>
      <c r="AB1441">
        <v>-1</v>
      </c>
      <c r="AC1441">
        <v>-1</v>
      </c>
      <c r="AD1441">
        <v>-1</v>
      </c>
      <c r="AE1441">
        <v>-1</v>
      </c>
      <c r="AF1441">
        <v>-1</v>
      </c>
      <c r="AG1441">
        <v>-1</v>
      </c>
      <c r="AH1441">
        <v>-1</v>
      </c>
      <c r="AI1441">
        <v>-1</v>
      </c>
      <c r="AJ1441">
        <v>-1</v>
      </c>
      <c r="AK1441">
        <v>1</v>
      </c>
      <c r="AL1441">
        <v>3</v>
      </c>
      <c r="AM1441" t="s">
        <v>177</v>
      </c>
      <c r="AN1441">
        <v>8</v>
      </c>
      <c r="AT1441">
        <v>2.2000000000000002</v>
      </c>
      <c r="AU1441">
        <v>2.2000000000000002</v>
      </c>
      <c r="AV1441">
        <v>2.2000000000000002</v>
      </c>
      <c r="AW1441">
        <v>2.2000000000000002</v>
      </c>
      <c r="AX1441">
        <v>2.2000000000000002</v>
      </c>
      <c r="AY1441">
        <v>2.2000000000000002</v>
      </c>
      <c r="AZ1441">
        <v>2.2000000000000002</v>
      </c>
      <c r="BA1441">
        <v>2.2000000000000002</v>
      </c>
      <c r="BB1441">
        <v>2.2000000000000002</v>
      </c>
      <c r="BC1441">
        <v>2.2000000000000002</v>
      </c>
      <c r="BD1441">
        <v>2.2000000000000002</v>
      </c>
      <c r="BE1441">
        <v>2.2000000000000002</v>
      </c>
      <c r="BF1441">
        <v>2.2000000000000002</v>
      </c>
      <c r="BG1441">
        <v>2.2000000000000002</v>
      </c>
      <c r="BH1441">
        <v>2.2000000000000002</v>
      </c>
      <c r="BI1441">
        <v>2.2000000000000002</v>
      </c>
      <c r="BJ1441" s="2">
        <f t="shared" ref="BJ1441:BK1441" si="1480">ROUND(AVERAGE(AT1441:BI1441),0)</f>
        <v>2</v>
      </c>
      <c r="BK1441" s="2">
        <f t="shared" si="1480"/>
        <v>2</v>
      </c>
      <c r="BP1441" s="12">
        <f t="shared" si="1456"/>
        <v>2</v>
      </c>
      <c r="BQ1441" s="12">
        <f t="shared" si="1457"/>
        <v>2</v>
      </c>
    </row>
    <row r="1442" spans="1:69" ht="19.5" x14ac:dyDescent="0.6">
      <c r="A1442" t="s">
        <v>200</v>
      </c>
      <c r="B1442" t="s">
        <v>337</v>
      </c>
      <c r="C1442" t="s">
        <v>393</v>
      </c>
      <c r="D1442" t="s">
        <v>366</v>
      </c>
      <c r="E1442" t="s">
        <v>203</v>
      </c>
      <c r="F1442" t="s">
        <v>173</v>
      </c>
      <c r="G1442">
        <v>35</v>
      </c>
      <c r="H1442" t="s">
        <v>181</v>
      </c>
      <c r="I1442">
        <v>1</v>
      </c>
      <c r="J1442" t="s">
        <v>176</v>
      </c>
      <c r="K1442" t="b">
        <v>0</v>
      </c>
      <c r="L1442">
        <v>0</v>
      </c>
      <c r="M1442">
        <v>200</v>
      </c>
      <c r="N1442">
        <v>0</v>
      </c>
      <c r="O1442">
        <v>200</v>
      </c>
      <c r="P1442">
        <v>-1</v>
      </c>
      <c r="Q1442">
        <v>-1</v>
      </c>
      <c r="R1442">
        <v>-1</v>
      </c>
      <c r="S1442">
        <v>-1</v>
      </c>
      <c r="T1442">
        <v>-1</v>
      </c>
      <c r="U1442">
        <v>-1</v>
      </c>
      <c r="V1442">
        <v>-1</v>
      </c>
      <c r="W1442">
        <v>-1</v>
      </c>
      <c r="X1442">
        <v>-1</v>
      </c>
      <c r="Y1442">
        <v>-1</v>
      </c>
      <c r="Z1442">
        <v>-1</v>
      </c>
      <c r="AA1442">
        <v>-1</v>
      </c>
      <c r="AB1442">
        <v>-1</v>
      </c>
      <c r="AC1442">
        <v>-1</v>
      </c>
      <c r="AD1442">
        <v>-1</v>
      </c>
      <c r="AE1442">
        <v>-1</v>
      </c>
      <c r="AF1442">
        <v>-1</v>
      </c>
      <c r="AG1442">
        <v>-1</v>
      </c>
      <c r="AH1442">
        <v>-1</v>
      </c>
      <c r="AI1442">
        <v>-1</v>
      </c>
      <c r="AJ1442">
        <v>-1</v>
      </c>
      <c r="AK1442">
        <v>1</v>
      </c>
      <c r="AL1442">
        <v>3</v>
      </c>
      <c r="AM1442" t="s">
        <v>177</v>
      </c>
      <c r="AN1442">
        <v>8</v>
      </c>
      <c r="AT1442">
        <v>21.4</v>
      </c>
      <c r="AU1442">
        <v>21.4</v>
      </c>
      <c r="AV1442">
        <v>21.4</v>
      </c>
      <c r="AW1442">
        <v>21.4</v>
      </c>
      <c r="AX1442">
        <v>21.4</v>
      </c>
      <c r="AY1442">
        <v>21.4</v>
      </c>
      <c r="AZ1442">
        <v>21.4</v>
      </c>
      <c r="BA1442">
        <v>21.4</v>
      </c>
      <c r="BB1442">
        <v>21.4</v>
      </c>
      <c r="BC1442">
        <v>21.4</v>
      </c>
      <c r="BD1442">
        <v>21.4</v>
      </c>
      <c r="BE1442">
        <v>21.4</v>
      </c>
      <c r="BF1442">
        <v>21.4</v>
      </c>
      <c r="BG1442">
        <v>21.4</v>
      </c>
      <c r="BH1442">
        <v>21.4</v>
      </c>
      <c r="BI1442">
        <v>21.4</v>
      </c>
      <c r="BJ1442" s="2">
        <f t="shared" ref="BJ1442:BK1442" si="1481">ROUND(AVERAGE(AT1442:BI1442),0)</f>
        <v>21</v>
      </c>
      <c r="BK1442" s="2">
        <f t="shared" si="1481"/>
        <v>21</v>
      </c>
      <c r="BP1442" s="12">
        <f t="shared" si="1456"/>
        <v>21</v>
      </c>
      <c r="BQ1442" s="12">
        <f t="shared" si="1457"/>
        <v>21</v>
      </c>
    </row>
    <row r="1443" spans="1:69" ht="19.5" x14ac:dyDescent="0.6">
      <c r="A1443" t="s">
        <v>200</v>
      </c>
      <c r="B1443" t="s">
        <v>337</v>
      </c>
      <c r="C1443" t="s">
        <v>393</v>
      </c>
      <c r="D1443" t="s">
        <v>366</v>
      </c>
      <c r="E1443" t="s">
        <v>203</v>
      </c>
      <c r="F1443" t="s">
        <v>173</v>
      </c>
      <c r="G1443">
        <v>36</v>
      </c>
      <c r="H1443" t="s">
        <v>181</v>
      </c>
      <c r="I1443">
        <v>1</v>
      </c>
      <c r="J1443" t="s">
        <v>176</v>
      </c>
      <c r="K1443" t="b">
        <v>0</v>
      </c>
      <c r="L1443">
        <v>0</v>
      </c>
      <c r="M1443">
        <v>200</v>
      </c>
      <c r="N1443">
        <v>0</v>
      </c>
      <c r="O1443">
        <v>200</v>
      </c>
      <c r="P1443">
        <v>-1</v>
      </c>
      <c r="Q1443">
        <v>-1</v>
      </c>
      <c r="R1443">
        <v>-1</v>
      </c>
      <c r="S1443">
        <v>-1</v>
      </c>
      <c r="T1443">
        <v>-1</v>
      </c>
      <c r="U1443">
        <v>-1</v>
      </c>
      <c r="V1443">
        <v>-1</v>
      </c>
      <c r="W1443">
        <v>-1</v>
      </c>
      <c r="X1443">
        <v>-1</v>
      </c>
      <c r="Y1443">
        <v>-1</v>
      </c>
      <c r="Z1443">
        <v>-1</v>
      </c>
      <c r="AA1443">
        <v>-1</v>
      </c>
      <c r="AB1443">
        <v>-1</v>
      </c>
      <c r="AC1443">
        <v>-1</v>
      </c>
      <c r="AD1443">
        <v>-1</v>
      </c>
      <c r="AE1443">
        <v>-1</v>
      </c>
      <c r="AF1443">
        <v>-1</v>
      </c>
      <c r="AG1443">
        <v>-1</v>
      </c>
      <c r="AH1443">
        <v>-1</v>
      </c>
      <c r="AI1443">
        <v>-1</v>
      </c>
      <c r="AJ1443">
        <v>-1</v>
      </c>
      <c r="AK1443">
        <v>1</v>
      </c>
      <c r="AL1443">
        <v>3</v>
      </c>
      <c r="AM1443" t="s">
        <v>177</v>
      </c>
      <c r="AN1443">
        <v>8</v>
      </c>
      <c r="AT1443">
        <v>9.9</v>
      </c>
      <c r="AU1443">
        <v>9.9</v>
      </c>
      <c r="AV1443">
        <v>9.9</v>
      </c>
      <c r="AW1443">
        <v>9.9</v>
      </c>
      <c r="AX1443">
        <v>9.9</v>
      </c>
      <c r="AY1443">
        <v>9.9</v>
      </c>
      <c r="AZ1443">
        <v>9.9</v>
      </c>
      <c r="BA1443">
        <v>9.9</v>
      </c>
      <c r="BB1443">
        <v>9.9</v>
      </c>
      <c r="BC1443">
        <v>9.9</v>
      </c>
      <c r="BD1443">
        <v>9.9</v>
      </c>
      <c r="BE1443">
        <v>9.9</v>
      </c>
      <c r="BF1443">
        <v>9.9</v>
      </c>
      <c r="BG1443">
        <v>9.9</v>
      </c>
      <c r="BH1443">
        <v>9.9</v>
      </c>
      <c r="BI1443">
        <v>9.9</v>
      </c>
      <c r="BJ1443" s="2">
        <f t="shared" ref="BJ1443:BK1443" si="1482">ROUND(AVERAGE(AT1443:BI1443),0)</f>
        <v>10</v>
      </c>
      <c r="BK1443" s="2">
        <f t="shared" si="1482"/>
        <v>10</v>
      </c>
      <c r="BP1443" s="12">
        <f t="shared" si="1456"/>
        <v>10</v>
      </c>
      <c r="BQ1443" s="12">
        <f t="shared" si="1457"/>
        <v>10</v>
      </c>
    </row>
    <row r="1444" spans="1:69" ht="19.5" x14ac:dyDescent="0.6">
      <c r="A1444" t="s">
        <v>200</v>
      </c>
      <c r="B1444" t="s">
        <v>337</v>
      </c>
      <c r="C1444" t="s">
        <v>393</v>
      </c>
      <c r="D1444" t="s">
        <v>366</v>
      </c>
      <c r="E1444" t="s">
        <v>203</v>
      </c>
      <c r="F1444" t="s">
        <v>173</v>
      </c>
      <c r="G1444">
        <v>44</v>
      </c>
      <c r="H1444" t="s">
        <v>181</v>
      </c>
      <c r="I1444">
        <v>1</v>
      </c>
      <c r="J1444" t="s">
        <v>176</v>
      </c>
      <c r="K1444" t="b">
        <v>0</v>
      </c>
      <c r="L1444">
        <v>0</v>
      </c>
      <c r="M1444">
        <v>200</v>
      </c>
      <c r="N1444">
        <v>0</v>
      </c>
      <c r="O1444">
        <v>200</v>
      </c>
      <c r="P1444">
        <v>-1</v>
      </c>
      <c r="Q1444">
        <v>-1</v>
      </c>
      <c r="R1444">
        <v>-1</v>
      </c>
      <c r="S1444">
        <v>-1</v>
      </c>
      <c r="T1444">
        <v>-1</v>
      </c>
      <c r="U1444">
        <v>-1</v>
      </c>
      <c r="V1444">
        <v>-1</v>
      </c>
      <c r="W1444">
        <v>-1</v>
      </c>
      <c r="X1444">
        <v>-1</v>
      </c>
      <c r="Y1444">
        <v>-1</v>
      </c>
      <c r="Z1444">
        <v>-1</v>
      </c>
      <c r="AA1444">
        <v>-1</v>
      </c>
      <c r="AB1444">
        <v>-1</v>
      </c>
      <c r="AC1444">
        <v>-1</v>
      </c>
      <c r="AD1444">
        <v>-1</v>
      </c>
      <c r="AE1444">
        <v>-1</v>
      </c>
      <c r="AF1444">
        <v>-1</v>
      </c>
      <c r="AG1444">
        <v>-1</v>
      </c>
      <c r="AH1444">
        <v>-1</v>
      </c>
      <c r="AI1444">
        <v>-1</v>
      </c>
      <c r="AJ1444">
        <v>-1</v>
      </c>
      <c r="AK1444">
        <v>1</v>
      </c>
      <c r="AL1444">
        <v>3</v>
      </c>
      <c r="AM1444" t="s">
        <v>177</v>
      </c>
      <c r="AN1444">
        <v>8</v>
      </c>
      <c r="AT1444">
        <v>2.9</v>
      </c>
      <c r="AU1444">
        <v>2.9</v>
      </c>
      <c r="AV1444">
        <v>2.9</v>
      </c>
      <c r="AW1444">
        <v>2.9</v>
      </c>
      <c r="AX1444">
        <v>2.9</v>
      </c>
      <c r="AY1444">
        <v>2.9</v>
      </c>
      <c r="AZ1444">
        <v>2.9</v>
      </c>
      <c r="BA1444">
        <v>2.9</v>
      </c>
      <c r="BB1444">
        <v>2.9</v>
      </c>
      <c r="BC1444">
        <v>2.9</v>
      </c>
      <c r="BD1444">
        <v>2.9</v>
      </c>
      <c r="BE1444">
        <v>2.9</v>
      </c>
      <c r="BF1444">
        <v>2.9</v>
      </c>
      <c r="BG1444">
        <v>2.9</v>
      </c>
      <c r="BH1444">
        <v>2.9</v>
      </c>
      <c r="BI1444">
        <v>2.9</v>
      </c>
      <c r="BJ1444" s="2">
        <f t="shared" ref="BJ1444:BK1444" si="1483">ROUND(AVERAGE(AT1444:BI1444),0)</f>
        <v>3</v>
      </c>
      <c r="BK1444" s="2">
        <f t="shared" si="1483"/>
        <v>3</v>
      </c>
      <c r="BP1444" s="12">
        <f t="shared" si="1456"/>
        <v>3</v>
      </c>
      <c r="BQ1444" s="12">
        <f t="shared" si="1457"/>
        <v>3</v>
      </c>
    </row>
    <row r="1445" spans="1:69" ht="19.5" x14ac:dyDescent="0.6">
      <c r="A1445" t="s">
        <v>200</v>
      </c>
      <c r="B1445" t="s">
        <v>337</v>
      </c>
      <c r="C1445" t="s">
        <v>393</v>
      </c>
      <c r="D1445" t="s">
        <v>366</v>
      </c>
      <c r="E1445" t="s">
        <v>203</v>
      </c>
      <c r="F1445" t="s">
        <v>173</v>
      </c>
      <c r="G1445">
        <v>45</v>
      </c>
      <c r="H1445" t="s">
        <v>181</v>
      </c>
      <c r="I1445">
        <v>1</v>
      </c>
      <c r="J1445" t="s">
        <v>176</v>
      </c>
      <c r="K1445" t="b">
        <v>0</v>
      </c>
      <c r="L1445">
        <v>0</v>
      </c>
      <c r="M1445">
        <v>200</v>
      </c>
      <c r="N1445">
        <v>0</v>
      </c>
      <c r="O1445">
        <v>200</v>
      </c>
      <c r="P1445">
        <v>-1</v>
      </c>
      <c r="Q1445">
        <v>-1</v>
      </c>
      <c r="R1445">
        <v>-1</v>
      </c>
      <c r="S1445">
        <v>-1</v>
      </c>
      <c r="T1445">
        <v>-1</v>
      </c>
      <c r="U1445">
        <v>-1</v>
      </c>
      <c r="V1445">
        <v>-1</v>
      </c>
      <c r="W1445">
        <v>-1</v>
      </c>
      <c r="X1445">
        <v>-1</v>
      </c>
      <c r="Y1445">
        <v>-1</v>
      </c>
      <c r="Z1445">
        <v>-1</v>
      </c>
      <c r="AA1445">
        <v>-1</v>
      </c>
      <c r="AB1445">
        <v>-1</v>
      </c>
      <c r="AC1445">
        <v>-1</v>
      </c>
      <c r="AD1445">
        <v>-1</v>
      </c>
      <c r="AE1445">
        <v>-1</v>
      </c>
      <c r="AF1445">
        <v>-1</v>
      </c>
      <c r="AG1445">
        <v>-1</v>
      </c>
      <c r="AH1445">
        <v>-1</v>
      </c>
      <c r="AI1445">
        <v>-1</v>
      </c>
      <c r="AJ1445">
        <v>-1</v>
      </c>
      <c r="AK1445">
        <v>1</v>
      </c>
      <c r="AL1445">
        <v>3</v>
      </c>
      <c r="AM1445" t="s">
        <v>177</v>
      </c>
      <c r="AN1445">
        <v>8</v>
      </c>
      <c r="AT1445">
        <v>30.5</v>
      </c>
      <c r="AU1445">
        <v>30.5</v>
      </c>
      <c r="AV1445">
        <v>30.5</v>
      </c>
      <c r="AW1445">
        <v>30.5</v>
      </c>
      <c r="AX1445">
        <v>30.5</v>
      </c>
      <c r="AY1445">
        <v>30.5</v>
      </c>
      <c r="AZ1445">
        <v>30.5</v>
      </c>
      <c r="BA1445">
        <v>30.5</v>
      </c>
      <c r="BB1445">
        <v>30.5</v>
      </c>
      <c r="BC1445">
        <v>30.5</v>
      </c>
      <c r="BD1445">
        <v>30.5</v>
      </c>
      <c r="BE1445">
        <v>30.5</v>
      </c>
      <c r="BF1445">
        <v>30.5</v>
      </c>
      <c r="BG1445">
        <v>30.5</v>
      </c>
      <c r="BH1445">
        <v>30.5</v>
      </c>
      <c r="BI1445">
        <v>30.5</v>
      </c>
      <c r="BJ1445" s="2">
        <f t="shared" ref="BJ1445:BK1445" si="1484">ROUND(AVERAGE(AT1445:BI1445),0)</f>
        <v>31</v>
      </c>
      <c r="BK1445" s="2">
        <f t="shared" si="1484"/>
        <v>31</v>
      </c>
      <c r="BP1445" s="12">
        <f t="shared" si="1456"/>
        <v>31</v>
      </c>
      <c r="BQ1445" s="12">
        <f t="shared" si="1457"/>
        <v>31</v>
      </c>
    </row>
    <row r="1446" spans="1:69" ht="19.5" x14ac:dyDescent="0.6">
      <c r="A1446" t="s">
        <v>200</v>
      </c>
      <c r="B1446" t="s">
        <v>337</v>
      </c>
      <c r="C1446" t="s">
        <v>393</v>
      </c>
      <c r="D1446" t="s">
        <v>366</v>
      </c>
      <c r="E1446" t="s">
        <v>203</v>
      </c>
      <c r="F1446" t="s">
        <v>173</v>
      </c>
      <c r="G1446">
        <v>46</v>
      </c>
      <c r="H1446" t="s">
        <v>181</v>
      </c>
      <c r="I1446">
        <v>1</v>
      </c>
      <c r="J1446" t="s">
        <v>176</v>
      </c>
      <c r="K1446" t="b">
        <v>0</v>
      </c>
      <c r="L1446">
        <v>0</v>
      </c>
      <c r="M1446">
        <v>200</v>
      </c>
      <c r="N1446">
        <v>0</v>
      </c>
      <c r="O1446">
        <v>200</v>
      </c>
      <c r="P1446">
        <v>-1</v>
      </c>
      <c r="Q1446">
        <v>-1</v>
      </c>
      <c r="R1446">
        <v>-1</v>
      </c>
      <c r="S1446">
        <v>-1</v>
      </c>
      <c r="T1446">
        <v>-1</v>
      </c>
      <c r="U1446">
        <v>-1</v>
      </c>
      <c r="V1446">
        <v>-1</v>
      </c>
      <c r="W1446">
        <v>-1</v>
      </c>
      <c r="X1446">
        <v>-1</v>
      </c>
      <c r="Y1446">
        <v>-1</v>
      </c>
      <c r="Z1446">
        <v>-1</v>
      </c>
      <c r="AA1446">
        <v>-1</v>
      </c>
      <c r="AB1446">
        <v>-1</v>
      </c>
      <c r="AC1446">
        <v>-1</v>
      </c>
      <c r="AD1446">
        <v>-1</v>
      </c>
      <c r="AE1446">
        <v>-1</v>
      </c>
      <c r="AF1446">
        <v>-1</v>
      </c>
      <c r="AG1446">
        <v>-1</v>
      </c>
      <c r="AH1446">
        <v>-1</v>
      </c>
      <c r="AI1446">
        <v>-1</v>
      </c>
      <c r="AJ1446">
        <v>-1</v>
      </c>
      <c r="AK1446">
        <v>1</v>
      </c>
      <c r="AL1446">
        <v>3</v>
      </c>
      <c r="AM1446" t="s">
        <v>177</v>
      </c>
      <c r="AN1446">
        <v>8</v>
      </c>
      <c r="AT1446">
        <v>26.1</v>
      </c>
      <c r="AU1446">
        <v>26.1</v>
      </c>
      <c r="AV1446">
        <v>26.1</v>
      </c>
      <c r="AW1446">
        <v>26.1</v>
      </c>
      <c r="AX1446">
        <v>26.1</v>
      </c>
      <c r="AY1446">
        <v>26.1</v>
      </c>
      <c r="AZ1446">
        <v>26.1</v>
      </c>
      <c r="BA1446">
        <v>26.1</v>
      </c>
      <c r="BB1446">
        <v>26.1</v>
      </c>
      <c r="BC1446">
        <v>26.1</v>
      </c>
      <c r="BD1446">
        <v>26.1</v>
      </c>
      <c r="BE1446">
        <v>26.1</v>
      </c>
      <c r="BF1446">
        <v>26.1</v>
      </c>
      <c r="BG1446">
        <v>26.1</v>
      </c>
      <c r="BH1446">
        <v>26.1</v>
      </c>
      <c r="BI1446">
        <v>26.1</v>
      </c>
      <c r="BJ1446" s="2">
        <f t="shared" ref="BJ1446:BK1446" si="1485">ROUND(AVERAGE(AT1446:BI1446),0)</f>
        <v>26</v>
      </c>
      <c r="BK1446" s="2">
        <f t="shared" si="1485"/>
        <v>26</v>
      </c>
      <c r="BP1446" s="12">
        <f t="shared" si="1456"/>
        <v>26</v>
      </c>
      <c r="BQ1446" s="12">
        <f t="shared" si="1457"/>
        <v>26</v>
      </c>
    </row>
    <row r="1447" spans="1:69" ht="19.5" x14ac:dyDescent="0.6">
      <c r="A1447" t="s">
        <v>200</v>
      </c>
      <c r="B1447" t="s">
        <v>337</v>
      </c>
      <c r="C1447" t="s">
        <v>393</v>
      </c>
      <c r="D1447" t="s">
        <v>366</v>
      </c>
      <c r="E1447" t="s">
        <v>203</v>
      </c>
      <c r="F1447" t="s">
        <v>173</v>
      </c>
      <c r="G1447">
        <v>54</v>
      </c>
      <c r="H1447" t="s">
        <v>181</v>
      </c>
      <c r="I1447">
        <v>1</v>
      </c>
      <c r="J1447" t="s">
        <v>176</v>
      </c>
      <c r="K1447" t="b">
        <v>0</v>
      </c>
      <c r="L1447">
        <v>0</v>
      </c>
      <c r="M1447">
        <v>200</v>
      </c>
      <c r="N1447">
        <v>0</v>
      </c>
      <c r="O1447">
        <v>200</v>
      </c>
      <c r="P1447">
        <v>-1</v>
      </c>
      <c r="Q1447">
        <v>-1</v>
      </c>
      <c r="R1447">
        <v>-1</v>
      </c>
      <c r="S1447">
        <v>-1</v>
      </c>
      <c r="T1447">
        <v>-1</v>
      </c>
      <c r="U1447">
        <v>-1</v>
      </c>
      <c r="V1447">
        <v>-1</v>
      </c>
      <c r="W1447">
        <v>-1</v>
      </c>
      <c r="X1447">
        <v>-1</v>
      </c>
      <c r="Y1447">
        <v>-1</v>
      </c>
      <c r="Z1447">
        <v>-1</v>
      </c>
      <c r="AA1447">
        <v>-1</v>
      </c>
      <c r="AB1447">
        <v>-1</v>
      </c>
      <c r="AC1447">
        <v>-1</v>
      </c>
      <c r="AD1447">
        <v>-1</v>
      </c>
      <c r="AE1447">
        <v>-1</v>
      </c>
      <c r="AF1447">
        <v>-1</v>
      </c>
      <c r="AG1447">
        <v>-1</v>
      </c>
      <c r="AH1447">
        <v>-1</v>
      </c>
      <c r="AI1447">
        <v>-1</v>
      </c>
      <c r="AJ1447">
        <v>-1</v>
      </c>
      <c r="AK1447">
        <v>1</v>
      </c>
      <c r="AL1447">
        <v>3</v>
      </c>
      <c r="AM1447" t="s">
        <v>177</v>
      </c>
      <c r="AN1447">
        <v>8</v>
      </c>
      <c r="AT1447">
        <v>1.7</v>
      </c>
      <c r="AU1447">
        <v>1.7</v>
      </c>
      <c r="AV1447">
        <v>1.7</v>
      </c>
      <c r="AW1447">
        <v>1.7</v>
      </c>
      <c r="AX1447">
        <v>1.7</v>
      </c>
      <c r="AY1447">
        <v>1.7</v>
      </c>
      <c r="AZ1447">
        <v>1.7</v>
      </c>
      <c r="BA1447">
        <v>1.7</v>
      </c>
      <c r="BB1447">
        <v>1.7</v>
      </c>
      <c r="BC1447">
        <v>1.7</v>
      </c>
      <c r="BD1447">
        <v>1.7</v>
      </c>
      <c r="BE1447">
        <v>1.7</v>
      </c>
      <c r="BF1447">
        <v>1.7</v>
      </c>
      <c r="BG1447">
        <v>1.7</v>
      </c>
      <c r="BH1447">
        <v>1.7</v>
      </c>
      <c r="BI1447">
        <v>1.7</v>
      </c>
      <c r="BJ1447" s="2">
        <f t="shared" ref="BJ1447:BK1447" si="1486">ROUND(AVERAGE(AT1447:BI1447),0)</f>
        <v>2</v>
      </c>
      <c r="BK1447" s="2">
        <f t="shared" si="1486"/>
        <v>2</v>
      </c>
      <c r="BP1447" s="12">
        <f t="shared" si="1456"/>
        <v>2</v>
      </c>
      <c r="BQ1447" s="12">
        <f t="shared" si="1457"/>
        <v>2</v>
      </c>
    </row>
    <row r="1448" spans="1:69" ht="19.5" x14ac:dyDescent="0.6">
      <c r="A1448" t="s">
        <v>200</v>
      </c>
      <c r="B1448" t="s">
        <v>337</v>
      </c>
      <c r="C1448" t="s">
        <v>393</v>
      </c>
      <c r="D1448" t="s">
        <v>366</v>
      </c>
      <c r="E1448" t="s">
        <v>203</v>
      </c>
      <c r="F1448" t="s">
        <v>173</v>
      </c>
      <c r="G1448">
        <v>55</v>
      </c>
      <c r="H1448" t="s">
        <v>181</v>
      </c>
      <c r="I1448">
        <v>1</v>
      </c>
      <c r="J1448" t="s">
        <v>176</v>
      </c>
      <c r="K1448" t="b">
        <v>0</v>
      </c>
      <c r="L1448">
        <v>0</v>
      </c>
      <c r="M1448">
        <v>200</v>
      </c>
      <c r="N1448">
        <v>0</v>
      </c>
      <c r="O1448">
        <v>200</v>
      </c>
      <c r="P1448">
        <v>-1</v>
      </c>
      <c r="Q1448">
        <v>-1</v>
      </c>
      <c r="R1448">
        <v>-1</v>
      </c>
      <c r="S1448">
        <v>-1</v>
      </c>
      <c r="T1448">
        <v>-1</v>
      </c>
      <c r="U1448">
        <v>-1</v>
      </c>
      <c r="V1448">
        <v>-1</v>
      </c>
      <c r="W1448">
        <v>-1</v>
      </c>
      <c r="X1448">
        <v>-1</v>
      </c>
      <c r="Y1448">
        <v>-1</v>
      </c>
      <c r="Z1448">
        <v>-1</v>
      </c>
      <c r="AA1448">
        <v>-1</v>
      </c>
      <c r="AB1448">
        <v>-1</v>
      </c>
      <c r="AC1448">
        <v>-1</v>
      </c>
      <c r="AD1448">
        <v>-1</v>
      </c>
      <c r="AE1448">
        <v>-1</v>
      </c>
      <c r="AF1448">
        <v>-1</v>
      </c>
      <c r="AG1448">
        <v>-1</v>
      </c>
      <c r="AH1448">
        <v>-1</v>
      </c>
      <c r="AI1448">
        <v>-1</v>
      </c>
      <c r="AJ1448">
        <v>-1</v>
      </c>
      <c r="AK1448">
        <v>1</v>
      </c>
      <c r="AL1448">
        <v>3</v>
      </c>
      <c r="AM1448" t="s">
        <v>177</v>
      </c>
      <c r="AN1448">
        <v>8</v>
      </c>
      <c r="AT1448">
        <v>16.5</v>
      </c>
      <c r="AU1448">
        <v>16.5</v>
      </c>
      <c r="AV1448">
        <v>16.5</v>
      </c>
      <c r="AW1448">
        <v>16.5</v>
      </c>
      <c r="AX1448">
        <v>16.5</v>
      </c>
      <c r="AY1448">
        <v>16.5</v>
      </c>
      <c r="AZ1448">
        <v>16.5</v>
      </c>
      <c r="BA1448">
        <v>16.5</v>
      </c>
      <c r="BB1448">
        <v>16.5</v>
      </c>
      <c r="BC1448">
        <v>16.5</v>
      </c>
      <c r="BD1448">
        <v>16.5</v>
      </c>
      <c r="BE1448">
        <v>16.5</v>
      </c>
      <c r="BF1448">
        <v>16.5</v>
      </c>
      <c r="BG1448">
        <v>16.5</v>
      </c>
      <c r="BH1448">
        <v>16.5</v>
      </c>
      <c r="BI1448">
        <v>16.5</v>
      </c>
      <c r="BJ1448" s="2">
        <f t="shared" ref="BJ1448:BK1448" si="1487">ROUND(AVERAGE(AT1448:BI1448),0)</f>
        <v>17</v>
      </c>
      <c r="BK1448" s="2">
        <f t="shared" si="1487"/>
        <v>17</v>
      </c>
      <c r="BP1448" s="12">
        <f t="shared" si="1456"/>
        <v>17</v>
      </c>
      <c r="BQ1448" s="12">
        <f t="shared" si="1457"/>
        <v>17</v>
      </c>
    </row>
    <row r="1449" spans="1:69" ht="19.5" x14ac:dyDescent="0.6">
      <c r="A1449" t="s">
        <v>200</v>
      </c>
      <c r="B1449" t="s">
        <v>337</v>
      </c>
      <c r="C1449" t="s">
        <v>393</v>
      </c>
      <c r="D1449" t="s">
        <v>366</v>
      </c>
      <c r="E1449" t="s">
        <v>203</v>
      </c>
      <c r="F1449" t="s">
        <v>173</v>
      </c>
      <c r="G1449">
        <v>56</v>
      </c>
      <c r="H1449" t="s">
        <v>181</v>
      </c>
      <c r="I1449">
        <v>1</v>
      </c>
      <c r="J1449" t="s">
        <v>176</v>
      </c>
      <c r="K1449" t="b">
        <v>0</v>
      </c>
      <c r="L1449">
        <v>0</v>
      </c>
      <c r="M1449">
        <v>200</v>
      </c>
      <c r="N1449">
        <v>0</v>
      </c>
      <c r="O1449">
        <v>200</v>
      </c>
      <c r="P1449">
        <v>-1</v>
      </c>
      <c r="Q1449">
        <v>-1</v>
      </c>
      <c r="R1449">
        <v>-1</v>
      </c>
      <c r="S1449">
        <v>-1</v>
      </c>
      <c r="T1449">
        <v>-1</v>
      </c>
      <c r="U1449">
        <v>-1</v>
      </c>
      <c r="V1449">
        <v>-1</v>
      </c>
      <c r="W1449">
        <v>-1</v>
      </c>
      <c r="X1449">
        <v>-1</v>
      </c>
      <c r="Y1449">
        <v>-1</v>
      </c>
      <c r="Z1449">
        <v>-1</v>
      </c>
      <c r="AA1449">
        <v>-1</v>
      </c>
      <c r="AB1449">
        <v>-1</v>
      </c>
      <c r="AC1449">
        <v>-1</v>
      </c>
      <c r="AD1449">
        <v>-1</v>
      </c>
      <c r="AE1449">
        <v>-1</v>
      </c>
      <c r="AF1449">
        <v>-1</v>
      </c>
      <c r="AG1449">
        <v>-1</v>
      </c>
      <c r="AH1449">
        <v>-1</v>
      </c>
      <c r="AI1449">
        <v>-1</v>
      </c>
      <c r="AJ1449">
        <v>-1</v>
      </c>
      <c r="AK1449">
        <v>1</v>
      </c>
      <c r="AL1449">
        <v>3</v>
      </c>
      <c r="AM1449" t="s">
        <v>177</v>
      </c>
      <c r="AN1449">
        <v>8</v>
      </c>
      <c r="AT1449">
        <v>5.9</v>
      </c>
      <c r="AU1449">
        <v>5.9</v>
      </c>
      <c r="AV1449">
        <v>5.9</v>
      </c>
      <c r="AW1449">
        <v>5.9</v>
      </c>
      <c r="AX1449">
        <v>5.9</v>
      </c>
      <c r="AY1449">
        <v>5.9</v>
      </c>
      <c r="AZ1449">
        <v>5.9</v>
      </c>
      <c r="BA1449">
        <v>5.9</v>
      </c>
      <c r="BB1449">
        <v>5.9</v>
      </c>
      <c r="BC1449">
        <v>5.9</v>
      </c>
      <c r="BD1449">
        <v>5.9</v>
      </c>
      <c r="BE1449">
        <v>5.9</v>
      </c>
      <c r="BF1449">
        <v>5.9</v>
      </c>
      <c r="BG1449">
        <v>5.9</v>
      </c>
      <c r="BH1449">
        <v>5.9</v>
      </c>
      <c r="BI1449">
        <v>5.9</v>
      </c>
      <c r="BJ1449" s="2">
        <f t="shared" ref="BJ1449:BK1449" si="1488">ROUND(AVERAGE(AT1449:BI1449),0)</f>
        <v>6</v>
      </c>
      <c r="BK1449" s="2">
        <f t="shared" si="1488"/>
        <v>6</v>
      </c>
      <c r="BP1449" s="12">
        <f t="shared" si="1456"/>
        <v>6</v>
      </c>
      <c r="BQ1449" s="12">
        <f t="shared" si="1457"/>
        <v>6</v>
      </c>
    </row>
    <row r="1450" spans="1:69" ht="19.5" x14ac:dyDescent="0.6">
      <c r="A1450" t="s">
        <v>200</v>
      </c>
      <c r="B1450" t="s">
        <v>337</v>
      </c>
      <c r="C1450" t="s">
        <v>393</v>
      </c>
      <c r="D1450" t="s">
        <v>367</v>
      </c>
      <c r="E1450" t="s">
        <v>203</v>
      </c>
      <c r="F1450" t="s">
        <v>173</v>
      </c>
      <c r="G1450">
        <v>34</v>
      </c>
      <c r="H1450" t="s">
        <v>181</v>
      </c>
      <c r="I1450">
        <v>1</v>
      </c>
      <c r="J1450" t="s">
        <v>176</v>
      </c>
      <c r="K1450" t="b">
        <v>0</v>
      </c>
      <c r="L1450">
        <v>0</v>
      </c>
      <c r="M1450">
        <v>200</v>
      </c>
      <c r="N1450">
        <v>0</v>
      </c>
      <c r="O1450">
        <v>200</v>
      </c>
      <c r="P1450">
        <v>-1</v>
      </c>
      <c r="Q1450">
        <v>-1</v>
      </c>
      <c r="R1450">
        <v>-1</v>
      </c>
      <c r="S1450">
        <v>-1</v>
      </c>
      <c r="T1450">
        <v>-1</v>
      </c>
      <c r="U1450">
        <v>-1</v>
      </c>
      <c r="V1450">
        <v>-1</v>
      </c>
      <c r="W1450">
        <v>-1</v>
      </c>
      <c r="X1450">
        <v>-1</v>
      </c>
      <c r="Y1450">
        <v>-1</v>
      </c>
      <c r="Z1450">
        <v>-1</v>
      </c>
      <c r="AA1450">
        <v>-1</v>
      </c>
      <c r="AB1450">
        <v>-1</v>
      </c>
      <c r="AC1450">
        <v>-1</v>
      </c>
      <c r="AD1450">
        <v>-1</v>
      </c>
      <c r="AE1450">
        <v>-1</v>
      </c>
      <c r="AF1450">
        <v>-1</v>
      </c>
      <c r="AG1450">
        <v>-1</v>
      </c>
      <c r="AH1450">
        <v>-1</v>
      </c>
      <c r="AI1450">
        <v>-1</v>
      </c>
      <c r="AJ1450">
        <v>-1</v>
      </c>
      <c r="AK1450">
        <v>1</v>
      </c>
      <c r="AL1450">
        <v>3</v>
      </c>
      <c r="AM1450" t="s">
        <v>177</v>
      </c>
      <c r="AN1450">
        <v>8</v>
      </c>
      <c r="AT1450">
        <v>0.2</v>
      </c>
      <c r="AU1450">
        <v>0.2</v>
      </c>
      <c r="AV1450">
        <v>0.2</v>
      </c>
      <c r="AW1450">
        <v>0.2</v>
      </c>
      <c r="AX1450">
        <v>0.2</v>
      </c>
      <c r="AY1450">
        <v>0.2</v>
      </c>
      <c r="AZ1450">
        <v>0.2</v>
      </c>
      <c r="BA1450">
        <v>0.2</v>
      </c>
      <c r="BB1450">
        <v>0.2</v>
      </c>
      <c r="BC1450">
        <v>0.2</v>
      </c>
      <c r="BD1450">
        <v>0.2</v>
      </c>
      <c r="BE1450">
        <v>0.2</v>
      </c>
      <c r="BF1450">
        <v>0.2</v>
      </c>
      <c r="BG1450">
        <v>0.2</v>
      </c>
      <c r="BH1450">
        <v>0.2</v>
      </c>
      <c r="BI1450">
        <v>0.2</v>
      </c>
      <c r="BJ1450" s="2">
        <f t="shared" ref="BJ1450:BK1450" si="1489">ROUND(AVERAGE(AT1450:BI1450),0)</f>
        <v>0</v>
      </c>
      <c r="BK1450" s="2">
        <f t="shared" si="1489"/>
        <v>0</v>
      </c>
      <c r="BP1450" s="12">
        <f t="shared" si="1456"/>
        <v>0</v>
      </c>
      <c r="BQ1450" s="12">
        <f t="shared" si="1457"/>
        <v>0</v>
      </c>
    </row>
    <row r="1451" spans="1:69" ht="19.5" x14ac:dyDescent="0.6">
      <c r="A1451" t="s">
        <v>200</v>
      </c>
      <c r="B1451" t="s">
        <v>337</v>
      </c>
      <c r="C1451" t="s">
        <v>393</v>
      </c>
      <c r="D1451" t="s">
        <v>367</v>
      </c>
      <c r="E1451" t="s">
        <v>203</v>
      </c>
      <c r="F1451" t="s">
        <v>173</v>
      </c>
      <c r="G1451">
        <v>35</v>
      </c>
      <c r="H1451" t="s">
        <v>181</v>
      </c>
      <c r="I1451">
        <v>1</v>
      </c>
      <c r="J1451" t="s">
        <v>176</v>
      </c>
      <c r="K1451" t="b">
        <v>0</v>
      </c>
      <c r="L1451">
        <v>0</v>
      </c>
      <c r="M1451">
        <v>200</v>
      </c>
      <c r="N1451">
        <v>0</v>
      </c>
      <c r="O1451">
        <v>200</v>
      </c>
      <c r="P1451">
        <v>-1</v>
      </c>
      <c r="Q1451">
        <v>-1</v>
      </c>
      <c r="R1451">
        <v>-1</v>
      </c>
      <c r="S1451">
        <v>-1</v>
      </c>
      <c r="T1451">
        <v>-1</v>
      </c>
      <c r="U1451">
        <v>-1</v>
      </c>
      <c r="V1451">
        <v>-1</v>
      </c>
      <c r="W1451">
        <v>-1</v>
      </c>
      <c r="X1451">
        <v>-1</v>
      </c>
      <c r="Y1451">
        <v>-1</v>
      </c>
      <c r="Z1451">
        <v>-1</v>
      </c>
      <c r="AA1451">
        <v>-1</v>
      </c>
      <c r="AB1451">
        <v>-1</v>
      </c>
      <c r="AC1451">
        <v>-1</v>
      </c>
      <c r="AD1451">
        <v>-1</v>
      </c>
      <c r="AE1451">
        <v>-1</v>
      </c>
      <c r="AF1451">
        <v>-1</v>
      </c>
      <c r="AG1451">
        <v>-1</v>
      </c>
      <c r="AH1451">
        <v>-1</v>
      </c>
      <c r="AI1451">
        <v>-1</v>
      </c>
      <c r="AJ1451">
        <v>-1</v>
      </c>
      <c r="AK1451">
        <v>1</v>
      </c>
      <c r="AL1451">
        <v>3</v>
      </c>
      <c r="AM1451" t="s">
        <v>177</v>
      </c>
      <c r="AN1451">
        <v>8</v>
      </c>
      <c r="AT1451">
        <v>19</v>
      </c>
      <c r="AU1451">
        <v>19</v>
      </c>
      <c r="AV1451">
        <v>19</v>
      </c>
      <c r="AW1451">
        <v>19</v>
      </c>
      <c r="AX1451">
        <v>19</v>
      </c>
      <c r="AY1451">
        <v>19</v>
      </c>
      <c r="AZ1451">
        <v>19</v>
      </c>
      <c r="BA1451">
        <v>19</v>
      </c>
      <c r="BB1451">
        <v>19</v>
      </c>
      <c r="BC1451">
        <v>19</v>
      </c>
      <c r="BD1451">
        <v>19</v>
      </c>
      <c r="BE1451">
        <v>19</v>
      </c>
      <c r="BF1451">
        <v>19</v>
      </c>
      <c r="BG1451">
        <v>19</v>
      </c>
      <c r="BH1451">
        <v>19</v>
      </c>
      <c r="BI1451">
        <v>19</v>
      </c>
      <c r="BJ1451" s="2">
        <f t="shared" ref="BJ1451:BK1451" si="1490">ROUND(AVERAGE(AT1451:BI1451),0)</f>
        <v>19</v>
      </c>
      <c r="BK1451" s="2">
        <f t="shared" si="1490"/>
        <v>19</v>
      </c>
      <c r="BP1451" s="12">
        <f t="shared" si="1456"/>
        <v>19</v>
      </c>
      <c r="BQ1451" s="12">
        <f t="shared" si="1457"/>
        <v>19</v>
      </c>
    </row>
    <row r="1452" spans="1:69" ht="19.5" x14ac:dyDescent="0.6">
      <c r="A1452" t="s">
        <v>200</v>
      </c>
      <c r="B1452" t="s">
        <v>337</v>
      </c>
      <c r="C1452" t="s">
        <v>393</v>
      </c>
      <c r="D1452" t="s">
        <v>367</v>
      </c>
      <c r="E1452" t="s">
        <v>203</v>
      </c>
      <c r="F1452" t="s">
        <v>173</v>
      </c>
      <c r="G1452">
        <v>36</v>
      </c>
      <c r="H1452" t="s">
        <v>181</v>
      </c>
      <c r="I1452">
        <v>1</v>
      </c>
      <c r="J1452" t="s">
        <v>176</v>
      </c>
      <c r="K1452" t="b">
        <v>0</v>
      </c>
      <c r="L1452">
        <v>0</v>
      </c>
      <c r="M1452">
        <v>200</v>
      </c>
      <c r="N1452">
        <v>0</v>
      </c>
      <c r="O1452">
        <v>200</v>
      </c>
      <c r="P1452">
        <v>-1</v>
      </c>
      <c r="Q1452">
        <v>-1</v>
      </c>
      <c r="R1452">
        <v>-1</v>
      </c>
      <c r="S1452">
        <v>-1</v>
      </c>
      <c r="T1452">
        <v>-1</v>
      </c>
      <c r="U1452">
        <v>-1</v>
      </c>
      <c r="V1452">
        <v>-1</v>
      </c>
      <c r="W1452">
        <v>-1</v>
      </c>
      <c r="X1452">
        <v>-1</v>
      </c>
      <c r="Y1452">
        <v>-1</v>
      </c>
      <c r="Z1452">
        <v>-1</v>
      </c>
      <c r="AA1452">
        <v>-1</v>
      </c>
      <c r="AB1452">
        <v>-1</v>
      </c>
      <c r="AC1452">
        <v>-1</v>
      </c>
      <c r="AD1452">
        <v>-1</v>
      </c>
      <c r="AE1452">
        <v>-1</v>
      </c>
      <c r="AF1452">
        <v>-1</v>
      </c>
      <c r="AG1452">
        <v>-1</v>
      </c>
      <c r="AH1452">
        <v>-1</v>
      </c>
      <c r="AI1452">
        <v>-1</v>
      </c>
      <c r="AJ1452">
        <v>-1</v>
      </c>
      <c r="AK1452">
        <v>1</v>
      </c>
      <c r="AL1452">
        <v>3</v>
      </c>
      <c r="AM1452" t="s">
        <v>177</v>
      </c>
      <c r="AN1452">
        <v>8</v>
      </c>
      <c r="AT1452">
        <v>61.3</v>
      </c>
      <c r="AU1452">
        <v>61.3</v>
      </c>
      <c r="AV1452">
        <v>61.3</v>
      </c>
      <c r="AW1452">
        <v>61.3</v>
      </c>
      <c r="AX1452">
        <v>61.3</v>
      </c>
      <c r="AY1452">
        <v>61.3</v>
      </c>
      <c r="AZ1452">
        <v>61.3</v>
      </c>
      <c r="BA1452">
        <v>61.3</v>
      </c>
      <c r="BB1452">
        <v>61.3</v>
      </c>
      <c r="BC1452">
        <v>61.3</v>
      </c>
      <c r="BD1452">
        <v>61.3</v>
      </c>
      <c r="BE1452">
        <v>61.3</v>
      </c>
      <c r="BF1452">
        <v>61.3</v>
      </c>
      <c r="BG1452">
        <v>61.3</v>
      </c>
      <c r="BH1452">
        <v>61.3</v>
      </c>
      <c r="BI1452">
        <v>61.3</v>
      </c>
      <c r="BJ1452" s="2">
        <f t="shared" ref="BJ1452:BK1452" si="1491">ROUND(AVERAGE(AT1452:BI1452),0)</f>
        <v>61</v>
      </c>
      <c r="BK1452" s="2">
        <f t="shared" si="1491"/>
        <v>61</v>
      </c>
      <c r="BP1452" s="12">
        <f t="shared" si="1456"/>
        <v>61</v>
      </c>
      <c r="BQ1452" s="12">
        <f t="shared" si="1457"/>
        <v>61</v>
      </c>
    </row>
    <row r="1453" spans="1:69" ht="19.5" x14ac:dyDescent="0.6">
      <c r="A1453" t="s">
        <v>200</v>
      </c>
      <c r="B1453" t="s">
        <v>337</v>
      </c>
      <c r="C1453" t="s">
        <v>393</v>
      </c>
      <c r="D1453" t="s">
        <v>367</v>
      </c>
      <c r="E1453" t="s">
        <v>203</v>
      </c>
      <c r="F1453" t="s">
        <v>173</v>
      </c>
      <c r="G1453">
        <v>45</v>
      </c>
      <c r="H1453" t="s">
        <v>181</v>
      </c>
      <c r="I1453">
        <v>1</v>
      </c>
      <c r="J1453" t="s">
        <v>176</v>
      </c>
      <c r="K1453" t="b">
        <v>0</v>
      </c>
      <c r="L1453">
        <v>0</v>
      </c>
      <c r="M1453">
        <v>200</v>
      </c>
      <c r="N1453">
        <v>0</v>
      </c>
      <c r="O1453">
        <v>200</v>
      </c>
      <c r="P1453">
        <v>-1</v>
      </c>
      <c r="Q1453">
        <v>-1</v>
      </c>
      <c r="R1453">
        <v>-1</v>
      </c>
      <c r="S1453">
        <v>-1</v>
      </c>
      <c r="T1453">
        <v>-1</v>
      </c>
      <c r="U1453">
        <v>-1</v>
      </c>
      <c r="V1453">
        <v>-1</v>
      </c>
      <c r="W1453">
        <v>-1</v>
      </c>
      <c r="X1453">
        <v>-1</v>
      </c>
      <c r="Y1453">
        <v>-1</v>
      </c>
      <c r="Z1453">
        <v>-1</v>
      </c>
      <c r="AA1453">
        <v>-1</v>
      </c>
      <c r="AB1453">
        <v>-1</v>
      </c>
      <c r="AC1453">
        <v>-1</v>
      </c>
      <c r="AD1453">
        <v>-1</v>
      </c>
      <c r="AE1453">
        <v>-1</v>
      </c>
      <c r="AF1453">
        <v>-1</v>
      </c>
      <c r="AG1453">
        <v>-1</v>
      </c>
      <c r="AH1453">
        <v>-1</v>
      </c>
      <c r="AI1453">
        <v>-1</v>
      </c>
      <c r="AJ1453">
        <v>-1</v>
      </c>
      <c r="AK1453">
        <v>1</v>
      </c>
      <c r="AL1453">
        <v>3</v>
      </c>
      <c r="AM1453" t="s">
        <v>177</v>
      </c>
      <c r="AN1453">
        <v>8</v>
      </c>
      <c r="AT1453">
        <v>5.6</v>
      </c>
      <c r="AU1453">
        <v>5.6</v>
      </c>
      <c r="AV1453">
        <v>5.6</v>
      </c>
      <c r="AW1453">
        <v>5.6</v>
      </c>
      <c r="AX1453">
        <v>5.6</v>
      </c>
      <c r="AY1453">
        <v>5.6</v>
      </c>
      <c r="AZ1453">
        <v>5.6</v>
      </c>
      <c r="BA1453">
        <v>5.6</v>
      </c>
      <c r="BB1453">
        <v>5.6</v>
      </c>
      <c r="BC1453">
        <v>5.6</v>
      </c>
      <c r="BD1453">
        <v>5.6</v>
      </c>
      <c r="BE1453">
        <v>5.6</v>
      </c>
      <c r="BF1453">
        <v>5.6</v>
      </c>
      <c r="BG1453">
        <v>5.6</v>
      </c>
      <c r="BH1453">
        <v>5.6</v>
      </c>
      <c r="BI1453">
        <v>5.6</v>
      </c>
      <c r="BJ1453" s="2">
        <f t="shared" ref="BJ1453:BK1453" si="1492">ROUND(AVERAGE(AT1453:BI1453),0)</f>
        <v>6</v>
      </c>
      <c r="BK1453" s="2">
        <f t="shared" si="1492"/>
        <v>6</v>
      </c>
      <c r="BP1453" s="12">
        <f t="shared" si="1456"/>
        <v>6</v>
      </c>
      <c r="BQ1453" s="12">
        <f t="shared" si="1457"/>
        <v>6</v>
      </c>
    </row>
    <row r="1454" spans="1:69" ht="19.5" x14ac:dyDescent="0.6">
      <c r="A1454" t="s">
        <v>200</v>
      </c>
      <c r="B1454" t="s">
        <v>337</v>
      </c>
      <c r="C1454" t="s">
        <v>393</v>
      </c>
      <c r="D1454" t="s">
        <v>367</v>
      </c>
      <c r="E1454" t="s">
        <v>203</v>
      </c>
      <c r="F1454" t="s">
        <v>173</v>
      </c>
      <c r="G1454">
        <v>46</v>
      </c>
      <c r="H1454" t="s">
        <v>181</v>
      </c>
      <c r="I1454">
        <v>1</v>
      </c>
      <c r="J1454" t="s">
        <v>176</v>
      </c>
      <c r="K1454" t="b">
        <v>0</v>
      </c>
      <c r="L1454">
        <v>0</v>
      </c>
      <c r="M1454">
        <v>200</v>
      </c>
      <c r="N1454">
        <v>0</v>
      </c>
      <c r="O1454">
        <v>200</v>
      </c>
      <c r="P1454">
        <v>-1</v>
      </c>
      <c r="Q1454">
        <v>-1</v>
      </c>
      <c r="R1454">
        <v>-1</v>
      </c>
      <c r="S1454">
        <v>-1</v>
      </c>
      <c r="T1454">
        <v>-1</v>
      </c>
      <c r="U1454">
        <v>-1</v>
      </c>
      <c r="V1454">
        <v>-1</v>
      </c>
      <c r="W1454">
        <v>-1</v>
      </c>
      <c r="X1454">
        <v>-1</v>
      </c>
      <c r="Y1454">
        <v>-1</v>
      </c>
      <c r="Z1454">
        <v>-1</v>
      </c>
      <c r="AA1454">
        <v>-1</v>
      </c>
      <c r="AB1454">
        <v>-1</v>
      </c>
      <c r="AC1454">
        <v>-1</v>
      </c>
      <c r="AD1454">
        <v>-1</v>
      </c>
      <c r="AE1454">
        <v>-1</v>
      </c>
      <c r="AF1454">
        <v>-1</v>
      </c>
      <c r="AG1454">
        <v>-1</v>
      </c>
      <c r="AH1454">
        <v>-1</v>
      </c>
      <c r="AI1454">
        <v>-1</v>
      </c>
      <c r="AJ1454">
        <v>-1</v>
      </c>
      <c r="AK1454">
        <v>1</v>
      </c>
      <c r="AL1454">
        <v>3</v>
      </c>
      <c r="AM1454" t="s">
        <v>177</v>
      </c>
      <c r="AN1454">
        <v>8</v>
      </c>
      <c r="AT1454">
        <v>22.7</v>
      </c>
      <c r="AU1454">
        <v>22.7</v>
      </c>
      <c r="AV1454">
        <v>22.7</v>
      </c>
      <c r="AW1454">
        <v>22.7</v>
      </c>
      <c r="AX1454">
        <v>22.7</v>
      </c>
      <c r="AY1454">
        <v>22.7</v>
      </c>
      <c r="AZ1454">
        <v>22.7</v>
      </c>
      <c r="BA1454">
        <v>22.7</v>
      </c>
      <c r="BB1454">
        <v>22.7</v>
      </c>
      <c r="BC1454">
        <v>22.7</v>
      </c>
      <c r="BD1454">
        <v>22.7</v>
      </c>
      <c r="BE1454">
        <v>22.7</v>
      </c>
      <c r="BF1454">
        <v>22.7</v>
      </c>
      <c r="BG1454">
        <v>22.7</v>
      </c>
      <c r="BH1454">
        <v>22.7</v>
      </c>
      <c r="BI1454">
        <v>22.7</v>
      </c>
      <c r="BJ1454" s="2">
        <f t="shared" ref="BJ1454:BK1454" si="1493">ROUND(AVERAGE(AT1454:BI1454),0)</f>
        <v>23</v>
      </c>
      <c r="BK1454" s="2">
        <f t="shared" si="1493"/>
        <v>23</v>
      </c>
      <c r="BP1454" s="12">
        <f t="shared" si="1456"/>
        <v>23</v>
      </c>
      <c r="BQ1454" s="12">
        <f t="shared" si="1457"/>
        <v>23</v>
      </c>
    </row>
    <row r="1455" spans="1:69" ht="19.5" x14ac:dyDescent="0.6">
      <c r="A1455" t="s">
        <v>200</v>
      </c>
      <c r="B1455" t="s">
        <v>337</v>
      </c>
      <c r="C1455" t="s">
        <v>393</v>
      </c>
      <c r="D1455" t="s">
        <v>368</v>
      </c>
      <c r="E1455" t="s">
        <v>203</v>
      </c>
      <c r="F1455" t="s">
        <v>173</v>
      </c>
      <c r="G1455">
        <v>36</v>
      </c>
      <c r="H1455" t="s">
        <v>181</v>
      </c>
      <c r="I1455">
        <v>1</v>
      </c>
      <c r="J1455" t="s">
        <v>176</v>
      </c>
      <c r="K1455" t="b">
        <v>0</v>
      </c>
      <c r="L1455">
        <v>0</v>
      </c>
      <c r="M1455">
        <v>200</v>
      </c>
      <c r="N1455">
        <v>0</v>
      </c>
      <c r="O1455">
        <v>200</v>
      </c>
      <c r="P1455">
        <v>-1</v>
      </c>
      <c r="Q1455">
        <v>-1</v>
      </c>
      <c r="R1455">
        <v>-1</v>
      </c>
      <c r="S1455">
        <v>-1</v>
      </c>
      <c r="T1455">
        <v>-1</v>
      </c>
      <c r="U1455">
        <v>-1</v>
      </c>
      <c r="V1455">
        <v>-1</v>
      </c>
      <c r="W1455">
        <v>-1</v>
      </c>
      <c r="X1455">
        <v>-1</v>
      </c>
      <c r="Y1455">
        <v>-1</v>
      </c>
      <c r="Z1455">
        <v>-1</v>
      </c>
      <c r="AA1455">
        <v>-1</v>
      </c>
      <c r="AB1455">
        <v>-1</v>
      </c>
      <c r="AC1455">
        <v>-1</v>
      </c>
      <c r="AD1455">
        <v>-1</v>
      </c>
      <c r="AE1455">
        <v>-1</v>
      </c>
      <c r="AF1455">
        <v>-1</v>
      </c>
      <c r="AG1455">
        <v>-1</v>
      </c>
      <c r="AH1455">
        <v>-1</v>
      </c>
      <c r="AI1455">
        <v>-1</v>
      </c>
      <c r="AJ1455">
        <v>-1</v>
      </c>
      <c r="AK1455">
        <v>1</v>
      </c>
      <c r="AL1455">
        <v>3</v>
      </c>
      <c r="AM1455" t="s">
        <v>177</v>
      </c>
      <c r="AN1455">
        <v>8</v>
      </c>
      <c r="AT1455">
        <v>13.5</v>
      </c>
      <c r="AU1455">
        <v>13.5</v>
      </c>
      <c r="AV1455">
        <v>13.5</v>
      </c>
      <c r="AW1455">
        <v>13.5</v>
      </c>
      <c r="AX1455">
        <v>13.5</v>
      </c>
      <c r="AY1455">
        <v>13.5</v>
      </c>
      <c r="AZ1455">
        <v>13.5</v>
      </c>
      <c r="BA1455">
        <v>13.5</v>
      </c>
      <c r="BB1455">
        <v>13.5</v>
      </c>
      <c r="BC1455">
        <v>13.5</v>
      </c>
      <c r="BD1455">
        <v>13.5</v>
      </c>
      <c r="BE1455">
        <v>13.5</v>
      </c>
      <c r="BF1455">
        <v>13.5</v>
      </c>
      <c r="BG1455">
        <v>13.5</v>
      </c>
      <c r="BH1455">
        <v>13.5</v>
      </c>
      <c r="BI1455">
        <v>13.5</v>
      </c>
      <c r="BJ1455" s="2">
        <f t="shared" ref="BJ1455:BK1455" si="1494">ROUND(AVERAGE(AT1455:BI1455),0)</f>
        <v>14</v>
      </c>
      <c r="BK1455" s="2">
        <f t="shared" si="1494"/>
        <v>14</v>
      </c>
      <c r="BP1455" s="12">
        <f t="shared" si="1456"/>
        <v>14</v>
      </c>
      <c r="BQ1455" s="12">
        <f t="shared" si="1457"/>
        <v>14</v>
      </c>
    </row>
    <row r="1456" spans="1:69" ht="19.5" x14ac:dyDescent="0.6">
      <c r="A1456" t="s">
        <v>200</v>
      </c>
      <c r="B1456" t="s">
        <v>337</v>
      </c>
      <c r="C1456" t="s">
        <v>393</v>
      </c>
      <c r="D1456" t="s">
        <v>369</v>
      </c>
      <c r="E1456" t="s">
        <v>203</v>
      </c>
      <c r="F1456" t="s">
        <v>173</v>
      </c>
      <c r="G1456">
        <v>35</v>
      </c>
      <c r="H1456" t="s">
        <v>181</v>
      </c>
      <c r="I1456">
        <v>1</v>
      </c>
      <c r="J1456" t="s">
        <v>176</v>
      </c>
      <c r="K1456" t="b">
        <v>0</v>
      </c>
      <c r="L1456">
        <v>0</v>
      </c>
      <c r="M1456">
        <v>200</v>
      </c>
      <c r="N1456">
        <v>0</v>
      </c>
      <c r="O1456">
        <v>200</v>
      </c>
      <c r="P1456">
        <v>-1</v>
      </c>
      <c r="Q1456">
        <v>-1</v>
      </c>
      <c r="R1456">
        <v>-1</v>
      </c>
      <c r="S1456">
        <v>-1</v>
      </c>
      <c r="T1456">
        <v>-1</v>
      </c>
      <c r="U1456">
        <v>-1</v>
      </c>
      <c r="V1456">
        <v>-1</v>
      </c>
      <c r="W1456">
        <v>-1</v>
      </c>
      <c r="X1456">
        <v>-1</v>
      </c>
      <c r="Y1456">
        <v>-1</v>
      </c>
      <c r="Z1456">
        <v>-1</v>
      </c>
      <c r="AA1456">
        <v>-1</v>
      </c>
      <c r="AB1456">
        <v>-1</v>
      </c>
      <c r="AC1456">
        <v>-1</v>
      </c>
      <c r="AD1456">
        <v>-1</v>
      </c>
      <c r="AE1456">
        <v>-1</v>
      </c>
      <c r="AF1456">
        <v>-1</v>
      </c>
      <c r="AG1456">
        <v>-1</v>
      </c>
      <c r="AH1456">
        <v>-1</v>
      </c>
      <c r="AI1456">
        <v>-1</v>
      </c>
      <c r="AJ1456">
        <v>-1</v>
      </c>
      <c r="AK1456">
        <v>1</v>
      </c>
      <c r="AL1456">
        <v>3</v>
      </c>
      <c r="AM1456" t="s">
        <v>177</v>
      </c>
      <c r="AN1456">
        <v>8</v>
      </c>
      <c r="AT1456">
        <v>68.099999999999994</v>
      </c>
      <c r="AU1456">
        <v>68.099999999999994</v>
      </c>
      <c r="AV1456">
        <v>68.099999999999994</v>
      </c>
      <c r="AW1456">
        <v>68.099999999999994</v>
      </c>
      <c r="AX1456">
        <v>68.099999999999994</v>
      </c>
      <c r="AY1456">
        <v>68.099999999999994</v>
      </c>
      <c r="AZ1456">
        <v>68.099999999999994</v>
      </c>
      <c r="BA1456">
        <v>68.099999999999994</v>
      </c>
      <c r="BB1456">
        <v>68.099999999999994</v>
      </c>
      <c r="BC1456">
        <v>68.099999999999994</v>
      </c>
      <c r="BD1456">
        <v>68.099999999999994</v>
      </c>
      <c r="BE1456">
        <v>68.099999999999994</v>
      </c>
      <c r="BF1456">
        <v>68.099999999999994</v>
      </c>
      <c r="BG1456">
        <v>68.099999999999994</v>
      </c>
      <c r="BH1456">
        <v>68.099999999999994</v>
      </c>
      <c r="BI1456">
        <v>68.099999999999994</v>
      </c>
      <c r="BJ1456" s="2">
        <f t="shared" ref="BJ1456:BK1456" si="1495">ROUND(AVERAGE(AT1456:BI1456),0)</f>
        <v>68</v>
      </c>
      <c r="BK1456" s="2">
        <f t="shared" si="1495"/>
        <v>68</v>
      </c>
      <c r="BP1456" s="12">
        <f t="shared" si="1456"/>
        <v>68</v>
      </c>
      <c r="BQ1456" s="12">
        <f t="shared" si="1457"/>
        <v>68</v>
      </c>
    </row>
    <row r="1457" spans="1:69" ht="19.5" x14ac:dyDescent="0.6">
      <c r="A1457" t="s">
        <v>200</v>
      </c>
      <c r="B1457" t="s">
        <v>337</v>
      </c>
      <c r="C1457" t="s">
        <v>393</v>
      </c>
      <c r="D1457" t="s">
        <v>369</v>
      </c>
      <c r="E1457" t="s">
        <v>203</v>
      </c>
      <c r="F1457" t="s">
        <v>173</v>
      </c>
      <c r="G1457">
        <v>36</v>
      </c>
      <c r="H1457" t="s">
        <v>181</v>
      </c>
      <c r="I1457">
        <v>1</v>
      </c>
      <c r="J1457" t="s">
        <v>176</v>
      </c>
      <c r="K1457" t="b">
        <v>0</v>
      </c>
      <c r="L1457">
        <v>0</v>
      </c>
      <c r="M1457">
        <v>200</v>
      </c>
      <c r="N1457">
        <v>0</v>
      </c>
      <c r="O1457">
        <v>200</v>
      </c>
      <c r="P1457">
        <v>-1</v>
      </c>
      <c r="Q1457">
        <v>-1</v>
      </c>
      <c r="R1457">
        <v>-1</v>
      </c>
      <c r="S1457">
        <v>-1</v>
      </c>
      <c r="T1457">
        <v>-1</v>
      </c>
      <c r="U1457">
        <v>-1</v>
      </c>
      <c r="V1457">
        <v>-1</v>
      </c>
      <c r="W1457">
        <v>-1</v>
      </c>
      <c r="X1457">
        <v>-1</v>
      </c>
      <c r="Y1457">
        <v>-1</v>
      </c>
      <c r="Z1457">
        <v>-1</v>
      </c>
      <c r="AA1457">
        <v>-1</v>
      </c>
      <c r="AB1457">
        <v>-1</v>
      </c>
      <c r="AC1457">
        <v>-1</v>
      </c>
      <c r="AD1457">
        <v>-1</v>
      </c>
      <c r="AE1457">
        <v>-1</v>
      </c>
      <c r="AF1457">
        <v>-1</v>
      </c>
      <c r="AG1457">
        <v>-1</v>
      </c>
      <c r="AH1457">
        <v>-1</v>
      </c>
      <c r="AI1457">
        <v>-1</v>
      </c>
      <c r="AJ1457">
        <v>-1</v>
      </c>
      <c r="AK1457">
        <v>1</v>
      </c>
      <c r="AL1457">
        <v>3</v>
      </c>
      <c r="AM1457" t="s">
        <v>177</v>
      </c>
      <c r="AN1457">
        <v>8</v>
      </c>
      <c r="AT1457">
        <v>144.80000000000001</v>
      </c>
      <c r="AU1457">
        <v>144.80000000000001</v>
      </c>
      <c r="AV1457">
        <v>144.80000000000001</v>
      </c>
      <c r="AW1457">
        <v>144.80000000000001</v>
      </c>
      <c r="AX1457">
        <v>144.80000000000001</v>
      </c>
      <c r="AY1457">
        <v>144.80000000000001</v>
      </c>
      <c r="AZ1457">
        <v>144.80000000000001</v>
      </c>
      <c r="BA1457">
        <v>144.80000000000001</v>
      </c>
      <c r="BB1457">
        <v>144.80000000000001</v>
      </c>
      <c r="BC1457">
        <v>144.80000000000001</v>
      </c>
      <c r="BD1457">
        <v>144.80000000000001</v>
      </c>
      <c r="BE1457">
        <v>144.80000000000001</v>
      </c>
      <c r="BF1457">
        <v>144.80000000000001</v>
      </c>
      <c r="BG1457">
        <v>144.80000000000001</v>
      </c>
      <c r="BH1457">
        <v>144.80000000000001</v>
      </c>
      <c r="BI1457">
        <v>144.80000000000001</v>
      </c>
      <c r="BJ1457" s="2">
        <f t="shared" ref="BJ1457:BK1457" si="1496">ROUND(AVERAGE(AT1457:BI1457),0)</f>
        <v>145</v>
      </c>
      <c r="BK1457" s="2">
        <f t="shared" si="1496"/>
        <v>145</v>
      </c>
      <c r="BP1457" s="12">
        <f t="shared" si="1456"/>
        <v>145</v>
      </c>
      <c r="BQ1457" s="12">
        <f t="shared" si="1457"/>
        <v>145</v>
      </c>
    </row>
    <row r="1458" spans="1:69" ht="19.5" x14ac:dyDescent="0.6">
      <c r="A1458" t="s">
        <v>200</v>
      </c>
      <c r="B1458" t="s">
        <v>337</v>
      </c>
      <c r="C1458" t="s">
        <v>393</v>
      </c>
      <c r="D1458" t="s">
        <v>369</v>
      </c>
      <c r="E1458" t="s">
        <v>203</v>
      </c>
      <c r="F1458" t="s">
        <v>173</v>
      </c>
      <c r="G1458">
        <v>44</v>
      </c>
      <c r="H1458" t="s">
        <v>181</v>
      </c>
      <c r="I1458">
        <v>1</v>
      </c>
      <c r="J1458" t="s">
        <v>176</v>
      </c>
      <c r="K1458" t="b">
        <v>0</v>
      </c>
      <c r="L1458">
        <v>0</v>
      </c>
      <c r="M1458">
        <v>200</v>
      </c>
      <c r="N1458">
        <v>0</v>
      </c>
      <c r="O1458">
        <v>200</v>
      </c>
      <c r="P1458">
        <v>-1</v>
      </c>
      <c r="Q1458">
        <v>-1</v>
      </c>
      <c r="R1458">
        <v>-1</v>
      </c>
      <c r="S1458">
        <v>-1</v>
      </c>
      <c r="T1458">
        <v>-1</v>
      </c>
      <c r="U1458">
        <v>-1</v>
      </c>
      <c r="V1458">
        <v>-1</v>
      </c>
      <c r="W1458">
        <v>-1</v>
      </c>
      <c r="X1458">
        <v>-1</v>
      </c>
      <c r="Y1458">
        <v>-1</v>
      </c>
      <c r="Z1458">
        <v>-1</v>
      </c>
      <c r="AA1458">
        <v>-1</v>
      </c>
      <c r="AB1458">
        <v>-1</v>
      </c>
      <c r="AC1458">
        <v>-1</v>
      </c>
      <c r="AD1458">
        <v>-1</v>
      </c>
      <c r="AE1458">
        <v>-1</v>
      </c>
      <c r="AF1458">
        <v>-1</v>
      </c>
      <c r="AG1458">
        <v>-1</v>
      </c>
      <c r="AH1458">
        <v>-1</v>
      </c>
      <c r="AI1458">
        <v>-1</v>
      </c>
      <c r="AJ1458">
        <v>-1</v>
      </c>
      <c r="AK1458">
        <v>1</v>
      </c>
      <c r="AL1458">
        <v>3</v>
      </c>
      <c r="AM1458" t="s">
        <v>177</v>
      </c>
      <c r="AN1458">
        <v>8</v>
      </c>
      <c r="AT1458">
        <v>14.8</v>
      </c>
      <c r="AU1458">
        <v>14.8</v>
      </c>
      <c r="AV1458">
        <v>14.8</v>
      </c>
      <c r="AW1458">
        <v>14.8</v>
      </c>
      <c r="AX1458">
        <v>14.8</v>
      </c>
      <c r="AY1458">
        <v>14.8</v>
      </c>
      <c r="AZ1458">
        <v>14.8</v>
      </c>
      <c r="BA1458">
        <v>14.8</v>
      </c>
      <c r="BB1458">
        <v>14.8</v>
      </c>
      <c r="BC1458">
        <v>14.8</v>
      </c>
      <c r="BD1458">
        <v>14.8</v>
      </c>
      <c r="BE1458">
        <v>14.8</v>
      </c>
      <c r="BF1458">
        <v>14.8</v>
      </c>
      <c r="BG1458">
        <v>14.8</v>
      </c>
      <c r="BH1458">
        <v>14.8</v>
      </c>
      <c r="BI1458">
        <v>14.8</v>
      </c>
      <c r="BJ1458" s="2">
        <f t="shared" ref="BJ1458:BK1458" si="1497">ROUND(AVERAGE(AT1458:BI1458),0)</f>
        <v>15</v>
      </c>
      <c r="BK1458" s="2">
        <f t="shared" si="1497"/>
        <v>15</v>
      </c>
      <c r="BP1458" s="12">
        <f t="shared" si="1456"/>
        <v>15</v>
      </c>
      <c r="BQ1458" s="12">
        <f t="shared" si="1457"/>
        <v>15</v>
      </c>
    </row>
    <row r="1459" spans="1:69" ht="19.5" x14ac:dyDescent="0.6">
      <c r="A1459" t="s">
        <v>200</v>
      </c>
      <c r="B1459" t="s">
        <v>337</v>
      </c>
      <c r="C1459" t="s">
        <v>393</v>
      </c>
      <c r="D1459" t="s">
        <v>369</v>
      </c>
      <c r="E1459" t="s">
        <v>203</v>
      </c>
      <c r="F1459" t="s">
        <v>173</v>
      </c>
      <c r="G1459">
        <v>45</v>
      </c>
      <c r="H1459" t="s">
        <v>181</v>
      </c>
      <c r="I1459">
        <v>1</v>
      </c>
      <c r="J1459" t="s">
        <v>176</v>
      </c>
      <c r="K1459" t="b">
        <v>0</v>
      </c>
      <c r="L1459">
        <v>0</v>
      </c>
      <c r="M1459">
        <v>200</v>
      </c>
      <c r="N1459">
        <v>0</v>
      </c>
      <c r="O1459">
        <v>200</v>
      </c>
      <c r="P1459">
        <v>-1</v>
      </c>
      <c r="Q1459">
        <v>-1</v>
      </c>
      <c r="R1459">
        <v>-1</v>
      </c>
      <c r="S1459">
        <v>-1</v>
      </c>
      <c r="T1459">
        <v>-1</v>
      </c>
      <c r="U1459">
        <v>-1</v>
      </c>
      <c r="V1459">
        <v>-1</v>
      </c>
      <c r="W1459">
        <v>-1</v>
      </c>
      <c r="X1459">
        <v>-1</v>
      </c>
      <c r="Y1459">
        <v>-1</v>
      </c>
      <c r="Z1459">
        <v>-1</v>
      </c>
      <c r="AA1459">
        <v>-1</v>
      </c>
      <c r="AB1459">
        <v>-1</v>
      </c>
      <c r="AC1459">
        <v>-1</v>
      </c>
      <c r="AD1459">
        <v>-1</v>
      </c>
      <c r="AE1459">
        <v>-1</v>
      </c>
      <c r="AF1459">
        <v>-1</v>
      </c>
      <c r="AG1459">
        <v>-1</v>
      </c>
      <c r="AH1459">
        <v>-1</v>
      </c>
      <c r="AI1459">
        <v>-1</v>
      </c>
      <c r="AJ1459">
        <v>-1</v>
      </c>
      <c r="AK1459">
        <v>1</v>
      </c>
      <c r="AL1459">
        <v>3</v>
      </c>
      <c r="AM1459" t="s">
        <v>177</v>
      </c>
      <c r="AN1459">
        <v>8</v>
      </c>
      <c r="AT1459">
        <v>133.80000000000001</v>
      </c>
      <c r="AU1459">
        <v>133.80000000000001</v>
      </c>
      <c r="AV1459">
        <v>133.80000000000001</v>
      </c>
      <c r="AW1459">
        <v>133.80000000000001</v>
      </c>
      <c r="AX1459">
        <v>133.80000000000001</v>
      </c>
      <c r="AY1459">
        <v>133.80000000000001</v>
      </c>
      <c r="AZ1459">
        <v>133.80000000000001</v>
      </c>
      <c r="BA1459">
        <v>133.80000000000001</v>
      </c>
      <c r="BB1459">
        <v>133.80000000000001</v>
      </c>
      <c r="BC1459">
        <v>133.80000000000001</v>
      </c>
      <c r="BD1459">
        <v>133.80000000000001</v>
      </c>
      <c r="BE1459">
        <v>133.80000000000001</v>
      </c>
      <c r="BF1459">
        <v>133.80000000000001</v>
      </c>
      <c r="BG1459">
        <v>133.80000000000001</v>
      </c>
      <c r="BH1459">
        <v>133.80000000000001</v>
      </c>
      <c r="BI1459">
        <v>133.80000000000001</v>
      </c>
      <c r="BJ1459" s="2">
        <f t="shared" ref="BJ1459:BK1459" si="1498">ROUND(AVERAGE(AT1459:BI1459),0)</f>
        <v>134</v>
      </c>
      <c r="BK1459" s="2">
        <f t="shared" si="1498"/>
        <v>134</v>
      </c>
      <c r="BP1459" s="12">
        <f t="shared" si="1456"/>
        <v>134</v>
      </c>
      <c r="BQ1459" s="12">
        <f t="shared" si="1457"/>
        <v>134</v>
      </c>
    </row>
    <row r="1460" spans="1:69" ht="19.5" x14ac:dyDescent="0.6">
      <c r="A1460" t="s">
        <v>200</v>
      </c>
      <c r="B1460" t="s">
        <v>337</v>
      </c>
      <c r="C1460" t="s">
        <v>393</v>
      </c>
      <c r="D1460" t="s">
        <v>369</v>
      </c>
      <c r="E1460" t="s">
        <v>203</v>
      </c>
      <c r="F1460" t="s">
        <v>173</v>
      </c>
      <c r="G1460">
        <v>46</v>
      </c>
      <c r="H1460" t="s">
        <v>181</v>
      </c>
      <c r="I1460">
        <v>1</v>
      </c>
      <c r="J1460" t="s">
        <v>176</v>
      </c>
      <c r="K1460" t="b">
        <v>0</v>
      </c>
      <c r="L1460">
        <v>0</v>
      </c>
      <c r="M1460">
        <v>200</v>
      </c>
      <c r="N1460">
        <v>0</v>
      </c>
      <c r="O1460">
        <v>200</v>
      </c>
      <c r="P1460">
        <v>-1</v>
      </c>
      <c r="Q1460">
        <v>-1</v>
      </c>
      <c r="R1460">
        <v>-1</v>
      </c>
      <c r="S1460">
        <v>-1</v>
      </c>
      <c r="T1460">
        <v>-1</v>
      </c>
      <c r="U1460">
        <v>-1</v>
      </c>
      <c r="V1460">
        <v>-1</v>
      </c>
      <c r="W1460">
        <v>-1</v>
      </c>
      <c r="X1460">
        <v>-1</v>
      </c>
      <c r="Y1460">
        <v>-1</v>
      </c>
      <c r="Z1460">
        <v>-1</v>
      </c>
      <c r="AA1460">
        <v>-1</v>
      </c>
      <c r="AB1460">
        <v>-1</v>
      </c>
      <c r="AC1460">
        <v>-1</v>
      </c>
      <c r="AD1460">
        <v>-1</v>
      </c>
      <c r="AE1460">
        <v>-1</v>
      </c>
      <c r="AF1460">
        <v>-1</v>
      </c>
      <c r="AG1460">
        <v>-1</v>
      </c>
      <c r="AH1460">
        <v>-1</v>
      </c>
      <c r="AI1460">
        <v>-1</v>
      </c>
      <c r="AJ1460">
        <v>-1</v>
      </c>
      <c r="AK1460">
        <v>1</v>
      </c>
      <c r="AL1460">
        <v>3</v>
      </c>
      <c r="AM1460" t="s">
        <v>177</v>
      </c>
      <c r="AN1460">
        <v>8</v>
      </c>
      <c r="AT1460">
        <v>42.8</v>
      </c>
      <c r="AU1460">
        <v>42.8</v>
      </c>
      <c r="AV1460">
        <v>42.8</v>
      </c>
      <c r="AW1460">
        <v>42.8</v>
      </c>
      <c r="AX1460">
        <v>42.8</v>
      </c>
      <c r="AY1460">
        <v>42.8</v>
      </c>
      <c r="AZ1460">
        <v>42.8</v>
      </c>
      <c r="BA1460">
        <v>42.8</v>
      </c>
      <c r="BB1460">
        <v>42.8</v>
      </c>
      <c r="BC1460">
        <v>42.8</v>
      </c>
      <c r="BD1460">
        <v>42.8</v>
      </c>
      <c r="BE1460">
        <v>42.8</v>
      </c>
      <c r="BF1460">
        <v>42.8</v>
      </c>
      <c r="BG1460">
        <v>42.8</v>
      </c>
      <c r="BH1460">
        <v>42.8</v>
      </c>
      <c r="BI1460">
        <v>42.8</v>
      </c>
      <c r="BJ1460" s="2">
        <f t="shared" ref="BJ1460:BK1460" si="1499">ROUND(AVERAGE(AT1460:BI1460),0)</f>
        <v>43</v>
      </c>
      <c r="BK1460" s="2">
        <f t="shared" si="1499"/>
        <v>43</v>
      </c>
      <c r="BP1460" s="12">
        <f t="shared" si="1456"/>
        <v>43</v>
      </c>
      <c r="BQ1460" s="12">
        <f t="shared" si="1457"/>
        <v>43</v>
      </c>
    </row>
    <row r="1461" spans="1:69" ht="19.5" x14ac:dyDescent="0.6">
      <c r="A1461" t="s">
        <v>200</v>
      </c>
      <c r="B1461" t="s">
        <v>337</v>
      </c>
      <c r="C1461" t="s">
        <v>393</v>
      </c>
      <c r="D1461" t="s">
        <v>369</v>
      </c>
      <c r="E1461" t="s">
        <v>203</v>
      </c>
      <c r="F1461" t="s">
        <v>173</v>
      </c>
      <c r="G1461">
        <v>54</v>
      </c>
      <c r="H1461" t="s">
        <v>181</v>
      </c>
      <c r="I1461">
        <v>1</v>
      </c>
      <c r="J1461" t="s">
        <v>176</v>
      </c>
      <c r="K1461" t="b">
        <v>0</v>
      </c>
      <c r="L1461">
        <v>0</v>
      </c>
      <c r="M1461">
        <v>200</v>
      </c>
      <c r="N1461">
        <v>0</v>
      </c>
      <c r="O1461">
        <v>200</v>
      </c>
      <c r="P1461">
        <v>-1</v>
      </c>
      <c r="Q1461">
        <v>-1</v>
      </c>
      <c r="R1461">
        <v>-1</v>
      </c>
      <c r="S1461">
        <v>-1</v>
      </c>
      <c r="T1461">
        <v>-1</v>
      </c>
      <c r="U1461">
        <v>-1</v>
      </c>
      <c r="V1461">
        <v>-1</v>
      </c>
      <c r="W1461">
        <v>-1</v>
      </c>
      <c r="X1461">
        <v>-1</v>
      </c>
      <c r="Y1461">
        <v>-1</v>
      </c>
      <c r="Z1461">
        <v>-1</v>
      </c>
      <c r="AA1461">
        <v>-1</v>
      </c>
      <c r="AB1461">
        <v>-1</v>
      </c>
      <c r="AC1461">
        <v>-1</v>
      </c>
      <c r="AD1461">
        <v>-1</v>
      </c>
      <c r="AE1461">
        <v>-1</v>
      </c>
      <c r="AF1461">
        <v>-1</v>
      </c>
      <c r="AG1461">
        <v>-1</v>
      </c>
      <c r="AH1461">
        <v>-1</v>
      </c>
      <c r="AI1461">
        <v>-1</v>
      </c>
      <c r="AJ1461">
        <v>-1</v>
      </c>
      <c r="AK1461">
        <v>1</v>
      </c>
      <c r="AL1461">
        <v>3</v>
      </c>
      <c r="AM1461" t="s">
        <v>177</v>
      </c>
      <c r="AN1461">
        <v>8</v>
      </c>
      <c r="AT1461">
        <v>29.4</v>
      </c>
      <c r="AU1461">
        <v>29.4</v>
      </c>
      <c r="AV1461">
        <v>29.4</v>
      </c>
      <c r="AW1461">
        <v>29.4</v>
      </c>
      <c r="AX1461">
        <v>29.4</v>
      </c>
      <c r="AY1461">
        <v>29.4</v>
      </c>
      <c r="AZ1461">
        <v>29.4</v>
      </c>
      <c r="BA1461">
        <v>29.4</v>
      </c>
      <c r="BB1461">
        <v>29.4</v>
      </c>
      <c r="BC1461">
        <v>29.4</v>
      </c>
      <c r="BD1461">
        <v>29.4</v>
      </c>
      <c r="BE1461">
        <v>29.4</v>
      </c>
      <c r="BF1461">
        <v>29.4</v>
      </c>
      <c r="BG1461">
        <v>29.4</v>
      </c>
      <c r="BH1461">
        <v>29.4</v>
      </c>
      <c r="BI1461">
        <v>29.4</v>
      </c>
      <c r="BJ1461" s="2">
        <f t="shared" ref="BJ1461:BK1461" si="1500">ROUND(AVERAGE(AT1461:BI1461),0)</f>
        <v>29</v>
      </c>
      <c r="BK1461" s="2">
        <f t="shared" si="1500"/>
        <v>29</v>
      </c>
      <c r="BP1461" s="12">
        <f t="shared" si="1456"/>
        <v>29</v>
      </c>
      <c r="BQ1461" s="12">
        <f t="shared" si="1457"/>
        <v>29</v>
      </c>
    </row>
    <row r="1462" spans="1:69" ht="19.5" x14ac:dyDescent="0.6">
      <c r="A1462" t="s">
        <v>200</v>
      </c>
      <c r="B1462" t="s">
        <v>337</v>
      </c>
      <c r="C1462" t="s">
        <v>393</v>
      </c>
      <c r="D1462" t="s">
        <v>369</v>
      </c>
      <c r="E1462" t="s">
        <v>203</v>
      </c>
      <c r="F1462" t="s">
        <v>173</v>
      </c>
      <c r="G1462">
        <v>55</v>
      </c>
      <c r="H1462" t="s">
        <v>181</v>
      </c>
      <c r="I1462">
        <v>1</v>
      </c>
      <c r="J1462" t="s">
        <v>176</v>
      </c>
      <c r="K1462" t="b">
        <v>0</v>
      </c>
      <c r="L1462">
        <v>0</v>
      </c>
      <c r="M1462">
        <v>200</v>
      </c>
      <c r="N1462">
        <v>0</v>
      </c>
      <c r="O1462">
        <v>200</v>
      </c>
      <c r="P1462">
        <v>-1</v>
      </c>
      <c r="Q1462">
        <v>-1</v>
      </c>
      <c r="R1462">
        <v>-1</v>
      </c>
      <c r="S1462">
        <v>-1</v>
      </c>
      <c r="T1462">
        <v>-1</v>
      </c>
      <c r="U1462">
        <v>-1</v>
      </c>
      <c r="V1462">
        <v>-1</v>
      </c>
      <c r="W1462">
        <v>-1</v>
      </c>
      <c r="X1462">
        <v>-1</v>
      </c>
      <c r="Y1462">
        <v>-1</v>
      </c>
      <c r="Z1462">
        <v>-1</v>
      </c>
      <c r="AA1462">
        <v>-1</v>
      </c>
      <c r="AB1462">
        <v>-1</v>
      </c>
      <c r="AC1462">
        <v>-1</v>
      </c>
      <c r="AD1462">
        <v>-1</v>
      </c>
      <c r="AE1462">
        <v>-1</v>
      </c>
      <c r="AF1462">
        <v>-1</v>
      </c>
      <c r="AG1462">
        <v>-1</v>
      </c>
      <c r="AH1462">
        <v>-1</v>
      </c>
      <c r="AI1462">
        <v>-1</v>
      </c>
      <c r="AJ1462">
        <v>-1</v>
      </c>
      <c r="AK1462">
        <v>1</v>
      </c>
      <c r="AL1462">
        <v>3</v>
      </c>
      <c r="AM1462" t="s">
        <v>177</v>
      </c>
      <c r="AN1462">
        <v>8</v>
      </c>
      <c r="AT1462">
        <v>17.100000000000001</v>
      </c>
      <c r="AU1462">
        <v>17.100000000000001</v>
      </c>
      <c r="AV1462">
        <v>17.100000000000001</v>
      </c>
      <c r="AW1462">
        <v>17.100000000000001</v>
      </c>
      <c r="AX1462">
        <v>17.100000000000001</v>
      </c>
      <c r="AY1462">
        <v>17.100000000000001</v>
      </c>
      <c r="AZ1462">
        <v>17.100000000000001</v>
      </c>
      <c r="BA1462">
        <v>17.100000000000001</v>
      </c>
      <c r="BB1462">
        <v>17.100000000000001</v>
      </c>
      <c r="BC1462">
        <v>17.100000000000001</v>
      </c>
      <c r="BD1462">
        <v>17.100000000000001</v>
      </c>
      <c r="BE1462">
        <v>17.100000000000001</v>
      </c>
      <c r="BF1462">
        <v>17.100000000000001</v>
      </c>
      <c r="BG1462">
        <v>17.100000000000001</v>
      </c>
      <c r="BH1462">
        <v>17.100000000000001</v>
      </c>
      <c r="BI1462">
        <v>17.100000000000001</v>
      </c>
      <c r="BJ1462" s="2">
        <f t="shared" ref="BJ1462:BK1462" si="1501">ROUND(AVERAGE(AT1462:BI1462),0)</f>
        <v>17</v>
      </c>
      <c r="BK1462" s="2">
        <f t="shared" si="1501"/>
        <v>17</v>
      </c>
      <c r="BP1462" s="12">
        <f t="shared" si="1456"/>
        <v>17</v>
      </c>
      <c r="BQ1462" s="12">
        <f t="shared" si="1457"/>
        <v>17</v>
      </c>
    </row>
    <row r="1463" spans="1:69" ht="19.5" x14ac:dyDescent="0.6">
      <c r="A1463" t="s">
        <v>200</v>
      </c>
      <c r="B1463" t="s">
        <v>337</v>
      </c>
      <c r="C1463" t="s">
        <v>393</v>
      </c>
      <c r="D1463" t="s">
        <v>369</v>
      </c>
      <c r="E1463" t="s">
        <v>203</v>
      </c>
      <c r="F1463" t="s">
        <v>173</v>
      </c>
      <c r="G1463">
        <v>63</v>
      </c>
      <c r="H1463" t="s">
        <v>181</v>
      </c>
      <c r="I1463">
        <v>1</v>
      </c>
      <c r="J1463" t="s">
        <v>176</v>
      </c>
      <c r="K1463" t="b">
        <v>0</v>
      </c>
      <c r="L1463">
        <v>0</v>
      </c>
      <c r="M1463">
        <v>200</v>
      </c>
      <c r="N1463">
        <v>0</v>
      </c>
      <c r="O1463">
        <v>200</v>
      </c>
      <c r="P1463">
        <v>-1</v>
      </c>
      <c r="Q1463">
        <v>-1</v>
      </c>
      <c r="R1463">
        <v>-1</v>
      </c>
      <c r="S1463">
        <v>-1</v>
      </c>
      <c r="T1463">
        <v>-1</v>
      </c>
      <c r="U1463">
        <v>-1</v>
      </c>
      <c r="V1463">
        <v>-1</v>
      </c>
      <c r="W1463">
        <v>-1</v>
      </c>
      <c r="X1463">
        <v>-1</v>
      </c>
      <c r="Y1463">
        <v>-1</v>
      </c>
      <c r="Z1463">
        <v>-1</v>
      </c>
      <c r="AA1463">
        <v>-1</v>
      </c>
      <c r="AB1463">
        <v>-1</v>
      </c>
      <c r="AC1463">
        <v>-1</v>
      </c>
      <c r="AD1463">
        <v>-1</v>
      </c>
      <c r="AE1463">
        <v>-1</v>
      </c>
      <c r="AF1463">
        <v>-1</v>
      </c>
      <c r="AG1463">
        <v>-1</v>
      </c>
      <c r="AH1463">
        <v>-1</v>
      </c>
      <c r="AI1463">
        <v>-1</v>
      </c>
      <c r="AJ1463">
        <v>-1</v>
      </c>
      <c r="AK1463">
        <v>1</v>
      </c>
      <c r="AL1463">
        <v>3</v>
      </c>
      <c r="AM1463" t="s">
        <v>177</v>
      </c>
      <c r="AN1463">
        <v>8</v>
      </c>
      <c r="AT1463">
        <v>0.4</v>
      </c>
      <c r="AU1463">
        <v>0.4</v>
      </c>
      <c r="AV1463">
        <v>0.4</v>
      </c>
      <c r="AW1463">
        <v>0.4</v>
      </c>
      <c r="AX1463">
        <v>0.4</v>
      </c>
      <c r="AY1463">
        <v>0.4</v>
      </c>
      <c r="AZ1463">
        <v>0.4</v>
      </c>
      <c r="BA1463">
        <v>0.4</v>
      </c>
      <c r="BB1463">
        <v>0.4</v>
      </c>
      <c r="BC1463">
        <v>0.4</v>
      </c>
      <c r="BD1463">
        <v>0.4</v>
      </c>
      <c r="BE1463">
        <v>0.4</v>
      </c>
      <c r="BF1463">
        <v>0.4</v>
      </c>
      <c r="BG1463">
        <v>0.4</v>
      </c>
      <c r="BH1463">
        <v>0.4</v>
      </c>
      <c r="BI1463">
        <v>0.4</v>
      </c>
      <c r="BJ1463" s="2">
        <f t="shared" ref="BJ1463:BK1463" si="1502">ROUND(AVERAGE(AT1463:BI1463),0)</f>
        <v>0</v>
      </c>
      <c r="BK1463" s="2">
        <f t="shared" si="1502"/>
        <v>0</v>
      </c>
      <c r="BP1463" s="12">
        <f t="shared" si="1456"/>
        <v>0</v>
      </c>
      <c r="BQ1463" s="12">
        <f t="shared" si="1457"/>
        <v>0</v>
      </c>
    </row>
    <row r="1464" spans="1:69" ht="19.5" x14ac:dyDescent="0.6">
      <c r="A1464" t="s">
        <v>200</v>
      </c>
      <c r="B1464" t="s">
        <v>337</v>
      </c>
      <c r="C1464" t="s">
        <v>393</v>
      </c>
      <c r="D1464" t="s">
        <v>369</v>
      </c>
      <c r="E1464" t="s">
        <v>203</v>
      </c>
      <c r="F1464" t="s">
        <v>173</v>
      </c>
      <c r="G1464">
        <v>64</v>
      </c>
      <c r="H1464" t="s">
        <v>181</v>
      </c>
      <c r="I1464">
        <v>1</v>
      </c>
      <c r="J1464" t="s">
        <v>176</v>
      </c>
      <c r="K1464" t="b">
        <v>0</v>
      </c>
      <c r="L1464">
        <v>0</v>
      </c>
      <c r="M1464">
        <v>200</v>
      </c>
      <c r="N1464">
        <v>0</v>
      </c>
      <c r="O1464">
        <v>200</v>
      </c>
      <c r="P1464">
        <v>-1</v>
      </c>
      <c r="Q1464">
        <v>-1</v>
      </c>
      <c r="R1464">
        <v>-1</v>
      </c>
      <c r="S1464">
        <v>-1</v>
      </c>
      <c r="T1464">
        <v>-1</v>
      </c>
      <c r="U1464">
        <v>-1</v>
      </c>
      <c r="V1464">
        <v>-1</v>
      </c>
      <c r="W1464">
        <v>-1</v>
      </c>
      <c r="X1464">
        <v>-1</v>
      </c>
      <c r="Y1464">
        <v>-1</v>
      </c>
      <c r="Z1464">
        <v>-1</v>
      </c>
      <c r="AA1464">
        <v>-1</v>
      </c>
      <c r="AB1464">
        <v>-1</v>
      </c>
      <c r="AC1464">
        <v>-1</v>
      </c>
      <c r="AD1464">
        <v>-1</v>
      </c>
      <c r="AE1464">
        <v>-1</v>
      </c>
      <c r="AF1464">
        <v>-1</v>
      </c>
      <c r="AG1464">
        <v>-1</v>
      </c>
      <c r="AH1464">
        <v>-1</v>
      </c>
      <c r="AI1464">
        <v>-1</v>
      </c>
      <c r="AJ1464">
        <v>-1</v>
      </c>
      <c r="AK1464">
        <v>1</v>
      </c>
      <c r="AL1464">
        <v>3</v>
      </c>
      <c r="AM1464" t="s">
        <v>177</v>
      </c>
      <c r="AN1464">
        <v>8</v>
      </c>
      <c r="AT1464">
        <v>2.2999999999999998</v>
      </c>
      <c r="AU1464">
        <v>2.2999999999999998</v>
      </c>
      <c r="AV1464">
        <v>2.2999999999999998</v>
      </c>
      <c r="AW1464">
        <v>2.2999999999999998</v>
      </c>
      <c r="AX1464">
        <v>2.2999999999999998</v>
      </c>
      <c r="AY1464">
        <v>2.2999999999999998</v>
      </c>
      <c r="AZ1464">
        <v>2.2999999999999998</v>
      </c>
      <c r="BA1464">
        <v>2.2999999999999998</v>
      </c>
      <c r="BB1464">
        <v>2.2999999999999998</v>
      </c>
      <c r="BC1464">
        <v>2.2999999999999998</v>
      </c>
      <c r="BD1464">
        <v>2.2999999999999998</v>
      </c>
      <c r="BE1464">
        <v>2.2999999999999998</v>
      </c>
      <c r="BF1464">
        <v>2.2999999999999998</v>
      </c>
      <c r="BG1464">
        <v>2.2999999999999998</v>
      </c>
      <c r="BH1464">
        <v>2.2999999999999998</v>
      </c>
      <c r="BI1464">
        <v>2.2999999999999998</v>
      </c>
      <c r="BJ1464" s="2">
        <f t="shared" ref="BJ1464:BK1464" si="1503">ROUND(AVERAGE(AT1464:BI1464),0)</f>
        <v>2</v>
      </c>
      <c r="BK1464" s="2">
        <f t="shared" si="1503"/>
        <v>2</v>
      </c>
      <c r="BP1464" s="12">
        <f t="shared" si="1456"/>
        <v>2</v>
      </c>
      <c r="BQ1464" s="12">
        <f t="shared" si="1457"/>
        <v>2</v>
      </c>
    </row>
    <row r="1465" spans="1:69" ht="19.5" x14ac:dyDescent="0.6">
      <c r="A1465" t="s">
        <v>200</v>
      </c>
      <c r="B1465" t="s">
        <v>337</v>
      </c>
      <c r="C1465" t="s">
        <v>393</v>
      </c>
      <c r="D1465" t="s">
        <v>370</v>
      </c>
      <c r="E1465" t="s">
        <v>203</v>
      </c>
      <c r="F1465" t="s">
        <v>173</v>
      </c>
      <c r="G1465">
        <v>26</v>
      </c>
      <c r="H1465" t="s">
        <v>181</v>
      </c>
      <c r="I1465">
        <v>1</v>
      </c>
      <c r="J1465" t="s">
        <v>176</v>
      </c>
      <c r="K1465" t="b">
        <v>0</v>
      </c>
      <c r="L1465">
        <v>0</v>
      </c>
      <c r="M1465">
        <v>200</v>
      </c>
      <c r="N1465">
        <v>0</v>
      </c>
      <c r="O1465">
        <v>200</v>
      </c>
      <c r="P1465">
        <v>-1</v>
      </c>
      <c r="Q1465">
        <v>-1</v>
      </c>
      <c r="R1465">
        <v>-1</v>
      </c>
      <c r="S1465">
        <v>-1</v>
      </c>
      <c r="T1465">
        <v>-1</v>
      </c>
      <c r="U1465">
        <v>-1</v>
      </c>
      <c r="V1465">
        <v>-1</v>
      </c>
      <c r="W1465">
        <v>-1</v>
      </c>
      <c r="X1465">
        <v>-1</v>
      </c>
      <c r="Y1465">
        <v>-1</v>
      </c>
      <c r="Z1465">
        <v>-1</v>
      </c>
      <c r="AA1465">
        <v>-1</v>
      </c>
      <c r="AB1465">
        <v>-1</v>
      </c>
      <c r="AC1465">
        <v>-1</v>
      </c>
      <c r="AD1465">
        <v>-1</v>
      </c>
      <c r="AE1465">
        <v>-1</v>
      </c>
      <c r="AF1465">
        <v>-1</v>
      </c>
      <c r="AG1465">
        <v>-1</v>
      </c>
      <c r="AH1465">
        <v>-1</v>
      </c>
      <c r="AI1465">
        <v>-1</v>
      </c>
      <c r="AJ1465">
        <v>-1</v>
      </c>
      <c r="AK1465">
        <v>1</v>
      </c>
      <c r="AL1465">
        <v>3</v>
      </c>
      <c r="AM1465" t="s">
        <v>177</v>
      </c>
      <c r="AN1465">
        <v>8</v>
      </c>
      <c r="AT1465">
        <v>13.8</v>
      </c>
      <c r="AU1465">
        <v>13.8</v>
      </c>
      <c r="AV1465">
        <v>13.8</v>
      </c>
      <c r="AW1465">
        <v>13.8</v>
      </c>
      <c r="AX1465">
        <v>13.8</v>
      </c>
      <c r="AY1465">
        <v>13.8</v>
      </c>
      <c r="AZ1465">
        <v>13.8</v>
      </c>
      <c r="BA1465">
        <v>13.8</v>
      </c>
      <c r="BB1465">
        <v>13.8</v>
      </c>
      <c r="BC1465">
        <v>13.8</v>
      </c>
      <c r="BD1465">
        <v>13.8</v>
      </c>
      <c r="BE1465">
        <v>13.8</v>
      </c>
      <c r="BF1465">
        <v>13.8</v>
      </c>
      <c r="BG1465">
        <v>13.8</v>
      </c>
      <c r="BH1465">
        <v>13.8</v>
      </c>
      <c r="BI1465">
        <v>13.8</v>
      </c>
      <c r="BJ1465" s="2">
        <f t="shared" ref="BJ1465:BK1465" si="1504">ROUND(AVERAGE(AT1465:BI1465),0)</f>
        <v>14</v>
      </c>
      <c r="BK1465" s="2">
        <f t="shared" si="1504"/>
        <v>14</v>
      </c>
      <c r="BP1465" s="12">
        <f t="shared" si="1456"/>
        <v>14</v>
      </c>
      <c r="BQ1465" s="12">
        <f t="shared" si="1457"/>
        <v>14</v>
      </c>
    </row>
    <row r="1466" spans="1:69" ht="19.5" x14ac:dyDescent="0.6">
      <c r="A1466" t="s">
        <v>200</v>
      </c>
      <c r="B1466" t="s">
        <v>337</v>
      </c>
      <c r="C1466" t="s">
        <v>393</v>
      </c>
      <c r="D1466" t="s">
        <v>370</v>
      </c>
      <c r="E1466" t="s">
        <v>203</v>
      </c>
      <c r="F1466" t="s">
        <v>173</v>
      </c>
      <c r="G1466">
        <v>27</v>
      </c>
      <c r="H1466" t="s">
        <v>181</v>
      </c>
      <c r="I1466">
        <v>1</v>
      </c>
      <c r="J1466" t="s">
        <v>176</v>
      </c>
      <c r="K1466" t="b">
        <v>0</v>
      </c>
      <c r="L1466">
        <v>0</v>
      </c>
      <c r="M1466">
        <v>200</v>
      </c>
      <c r="N1466">
        <v>0</v>
      </c>
      <c r="O1466">
        <v>200</v>
      </c>
      <c r="P1466">
        <v>-1</v>
      </c>
      <c r="Q1466">
        <v>-1</v>
      </c>
      <c r="R1466">
        <v>-1</v>
      </c>
      <c r="S1466">
        <v>-1</v>
      </c>
      <c r="T1466">
        <v>-1</v>
      </c>
      <c r="U1466">
        <v>-1</v>
      </c>
      <c r="V1466">
        <v>-1</v>
      </c>
      <c r="W1466">
        <v>-1</v>
      </c>
      <c r="X1466">
        <v>-1</v>
      </c>
      <c r="Y1466">
        <v>-1</v>
      </c>
      <c r="Z1466">
        <v>-1</v>
      </c>
      <c r="AA1466">
        <v>-1</v>
      </c>
      <c r="AB1466">
        <v>-1</v>
      </c>
      <c r="AC1466">
        <v>-1</v>
      </c>
      <c r="AD1466">
        <v>-1</v>
      </c>
      <c r="AE1466">
        <v>-1</v>
      </c>
      <c r="AF1466">
        <v>-1</v>
      </c>
      <c r="AG1466">
        <v>-1</v>
      </c>
      <c r="AH1466">
        <v>-1</v>
      </c>
      <c r="AI1466">
        <v>-1</v>
      </c>
      <c r="AJ1466">
        <v>-1</v>
      </c>
      <c r="AK1466">
        <v>1</v>
      </c>
      <c r="AL1466">
        <v>3</v>
      </c>
      <c r="AM1466" t="s">
        <v>177</v>
      </c>
      <c r="AN1466">
        <v>8</v>
      </c>
      <c r="AT1466">
        <v>2.4</v>
      </c>
      <c r="AU1466">
        <v>2.4</v>
      </c>
      <c r="AV1466">
        <v>2.4</v>
      </c>
      <c r="AW1466">
        <v>2.4</v>
      </c>
      <c r="AX1466">
        <v>2.4</v>
      </c>
      <c r="AY1466">
        <v>2.4</v>
      </c>
      <c r="AZ1466">
        <v>2.4</v>
      </c>
      <c r="BA1466">
        <v>2.4</v>
      </c>
      <c r="BB1466">
        <v>2.4</v>
      </c>
      <c r="BC1466">
        <v>2.4</v>
      </c>
      <c r="BD1466">
        <v>2.4</v>
      </c>
      <c r="BE1466">
        <v>2.4</v>
      </c>
      <c r="BF1466">
        <v>2.4</v>
      </c>
      <c r="BG1466">
        <v>2.4</v>
      </c>
      <c r="BH1466">
        <v>2.4</v>
      </c>
      <c r="BI1466">
        <v>2.4</v>
      </c>
      <c r="BJ1466" s="2">
        <f t="shared" ref="BJ1466:BK1466" si="1505">ROUND(AVERAGE(AT1466:BI1466),0)</f>
        <v>2</v>
      </c>
      <c r="BK1466" s="2">
        <f t="shared" si="1505"/>
        <v>2</v>
      </c>
      <c r="BP1466" s="12">
        <f t="shared" si="1456"/>
        <v>2</v>
      </c>
      <c r="BQ1466" s="12">
        <f t="shared" si="1457"/>
        <v>2</v>
      </c>
    </row>
    <row r="1467" spans="1:69" ht="19.5" x14ac:dyDescent="0.6">
      <c r="A1467" t="s">
        <v>200</v>
      </c>
      <c r="B1467" t="s">
        <v>337</v>
      </c>
      <c r="C1467" t="s">
        <v>393</v>
      </c>
      <c r="D1467" t="s">
        <v>370</v>
      </c>
      <c r="E1467" t="s">
        <v>203</v>
      </c>
      <c r="F1467" t="s">
        <v>173</v>
      </c>
      <c r="G1467">
        <v>36</v>
      </c>
      <c r="H1467" t="s">
        <v>181</v>
      </c>
      <c r="I1467">
        <v>1</v>
      </c>
      <c r="J1467" t="s">
        <v>176</v>
      </c>
      <c r="K1467" t="b">
        <v>0</v>
      </c>
      <c r="L1467">
        <v>0</v>
      </c>
      <c r="M1467">
        <v>200</v>
      </c>
      <c r="N1467">
        <v>0</v>
      </c>
      <c r="O1467">
        <v>200</v>
      </c>
      <c r="P1467">
        <v>-1</v>
      </c>
      <c r="Q1467">
        <v>-1</v>
      </c>
      <c r="R1467">
        <v>-1</v>
      </c>
      <c r="S1467">
        <v>-1</v>
      </c>
      <c r="T1467">
        <v>-1</v>
      </c>
      <c r="U1467">
        <v>-1</v>
      </c>
      <c r="V1467">
        <v>-1</v>
      </c>
      <c r="W1467">
        <v>-1</v>
      </c>
      <c r="X1467">
        <v>-1</v>
      </c>
      <c r="Y1467">
        <v>-1</v>
      </c>
      <c r="Z1467">
        <v>-1</v>
      </c>
      <c r="AA1467">
        <v>-1</v>
      </c>
      <c r="AB1467">
        <v>-1</v>
      </c>
      <c r="AC1467">
        <v>-1</v>
      </c>
      <c r="AD1467">
        <v>-1</v>
      </c>
      <c r="AE1467">
        <v>-1</v>
      </c>
      <c r="AF1467">
        <v>-1</v>
      </c>
      <c r="AG1467">
        <v>-1</v>
      </c>
      <c r="AH1467">
        <v>-1</v>
      </c>
      <c r="AI1467">
        <v>-1</v>
      </c>
      <c r="AJ1467">
        <v>-1</v>
      </c>
      <c r="AK1467">
        <v>1</v>
      </c>
      <c r="AL1467">
        <v>3</v>
      </c>
      <c r="AM1467" t="s">
        <v>177</v>
      </c>
      <c r="AN1467">
        <v>8</v>
      </c>
      <c r="AT1467">
        <v>8.8000000000000007</v>
      </c>
      <c r="AU1467">
        <v>8.8000000000000007</v>
      </c>
      <c r="AV1467">
        <v>8.8000000000000007</v>
      </c>
      <c r="AW1467">
        <v>8.8000000000000007</v>
      </c>
      <c r="AX1467">
        <v>8.8000000000000007</v>
      </c>
      <c r="AY1467">
        <v>8.8000000000000007</v>
      </c>
      <c r="AZ1467">
        <v>8.8000000000000007</v>
      </c>
      <c r="BA1467">
        <v>8.8000000000000007</v>
      </c>
      <c r="BB1467">
        <v>8.8000000000000007</v>
      </c>
      <c r="BC1467">
        <v>8.8000000000000007</v>
      </c>
      <c r="BD1467">
        <v>8.8000000000000007</v>
      </c>
      <c r="BE1467">
        <v>8.8000000000000007</v>
      </c>
      <c r="BF1467">
        <v>8.8000000000000007</v>
      </c>
      <c r="BG1467">
        <v>8.8000000000000007</v>
      </c>
      <c r="BH1467">
        <v>8.8000000000000007</v>
      </c>
      <c r="BI1467">
        <v>8.8000000000000007</v>
      </c>
      <c r="BJ1467" s="2">
        <f t="shared" ref="BJ1467:BK1467" si="1506">ROUND(AVERAGE(AT1467:BI1467),0)</f>
        <v>9</v>
      </c>
      <c r="BK1467" s="2">
        <f t="shared" si="1506"/>
        <v>9</v>
      </c>
      <c r="BP1467" s="12">
        <f t="shared" si="1456"/>
        <v>9</v>
      </c>
      <c r="BQ1467" s="12">
        <f t="shared" si="1457"/>
        <v>9</v>
      </c>
    </row>
    <row r="1468" spans="1:69" ht="19.5" x14ac:dyDescent="0.6">
      <c r="A1468" t="s">
        <v>200</v>
      </c>
      <c r="B1468" t="s">
        <v>337</v>
      </c>
      <c r="C1468" t="s">
        <v>393</v>
      </c>
      <c r="D1468" t="s">
        <v>370</v>
      </c>
      <c r="E1468" t="s">
        <v>203</v>
      </c>
      <c r="F1468" t="s">
        <v>173</v>
      </c>
      <c r="G1468">
        <v>37</v>
      </c>
      <c r="H1468" t="s">
        <v>181</v>
      </c>
      <c r="I1468">
        <v>1</v>
      </c>
      <c r="J1468" t="s">
        <v>176</v>
      </c>
      <c r="K1468" t="b">
        <v>0</v>
      </c>
      <c r="L1468">
        <v>0</v>
      </c>
      <c r="M1468">
        <v>200</v>
      </c>
      <c r="N1468">
        <v>0</v>
      </c>
      <c r="O1468">
        <v>200</v>
      </c>
      <c r="P1468">
        <v>-1</v>
      </c>
      <c r="Q1468">
        <v>-1</v>
      </c>
      <c r="R1468">
        <v>-1</v>
      </c>
      <c r="S1468">
        <v>-1</v>
      </c>
      <c r="T1468">
        <v>-1</v>
      </c>
      <c r="U1468">
        <v>-1</v>
      </c>
      <c r="V1468">
        <v>-1</v>
      </c>
      <c r="W1468">
        <v>-1</v>
      </c>
      <c r="X1468">
        <v>-1</v>
      </c>
      <c r="Y1468">
        <v>-1</v>
      </c>
      <c r="Z1468">
        <v>-1</v>
      </c>
      <c r="AA1468">
        <v>-1</v>
      </c>
      <c r="AB1468">
        <v>-1</v>
      </c>
      <c r="AC1468">
        <v>-1</v>
      </c>
      <c r="AD1468">
        <v>-1</v>
      </c>
      <c r="AE1468">
        <v>-1</v>
      </c>
      <c r="AF1468">
        <v>-1</v>
      </c>
      <c r="AG1468">
        <v>-1</v>
      </c>
      <c r="AH1468">
        <v>-1</v>
      </c>
      <c r="AI1468">
        <v>-1</v>
      </c>
      <c r="AJ1468">
        <v>-1</v>
      </c>
      <c r="AK1468">
        <v>1</v>
      </c>
      <c r="AL1468">
        <v>3</v>
      </c>
      <c r="AM1468" t="s">
        <v>177</v>
      </c>
      <c r="AN1468">
        <v>8</v>
      </c>
      <c r="AT1468">
        <v>1.4</v>
      </c>
      <c r="AU1468">
        <v>1.4</v>
      </c>
      <c r="AV1468">
        <v>1.4</v>
      </c>
      <c r="AW1468">
        <v>1.4</v>
      </c>
      <c r="AX1468">
        <v>1.4</v>
      </c>
      <c r="AY1468">
        <v>1.4</v>
      </c>
      <c r="AZ1468">
        <v>1.4</v>
      </c>
      <c r="BA1468">
        <v>1.4</v>
      </c>
      <c r="BB1468">
        <v>1.4</v>
      </c>
      <c r="BC1468">
        <v>1.4</v>
      </c>
      <c r="BD1468">
        <v>1.4</v>
      </c>
      <c r="BE1468">
        <v>1.4</v>
      </c>
      <c r="BF1468">
        <v>1.4</v>
      </c>
      <c r="BG1468">
        <v>1.4</v>
      </c>
      <c r="BH1468">
        <v>1.4</v>
      </c>
      <c r="BI1468">
        <v>1.4</v>
      </c>
      <c r="BJ1468" s="2">
        <f t="shared" ref="BJ1468:BK1468" si="1507">ROUND(AVERAGE(AT1468:BI1468),0)</f>
        <v>1</v>
      </c>
      <c r="BK1468" s="2">
        <f t="shared" si="1507"/>
        <v>1</v>
      </c>
      <c r="BP1468" s="12">
        <f t="shared" si="1456"/>
        <v>1</v>
      </c>
      <c r="BQ1468" s="12">
        <f t="shared" si="1457"/>
        <v>1</v>
      </c>
    </row>
    <row r="1469" spans="1:69" ht="19.5" x14ac:dyDescent="0.6">
      <c r="A1469" t="s">
        <v>200</v>
      </c>
      <c r="B1469" t="s">
        <v>337</v>
      </c>
      <c r="C1469" t="s">
        <v>393</v>
      </c>
      <c r="D1469" t="s">
        <v>371</v>
      </c>
      <c r="E1469" t="s">
        <v>203</v>
      </c>
      <c r="F1469" t="s">
        <v>173</v>
      </c>
      <c r="G1469">
        <v>26</v>
      </c>
      <c r="H1469" t="s">
        <v>181</v>
      </c>
      <c r="I1469">
        <v>1</v>
      </c>
      <c r="J1469" t="s">
        <v>176</v>
      </c>
      <c r="K1469" t="b">
        <v>0</v>
      </c>
      <c r="L1469">
        <v>0</v>
      </c>
      <c r="M1469">
        <v>200</v>
      </c>
      <c r="N1469">
        <v>0</v>
      </c>
      <c r="O1469">
        <v>200</v>
      </c>
      <c r="P1469">
        <v>-1</v>
      </c>
      <c r="Q1469">
        <v>-1</v>
      </c>
      <c r="R1469">
        <v>-1</v>
      </c>
      <c r="S1469">
        <v>-1</v>
      </c>
      <c r="T1469">
        <v>-1</v>
      </c>
      <c r="U1469">
        <v>-1</v>
      </c>
      <c r="V1469">
        <v>-1</v>
      </c>
      <c r="W1469">
        <v>-1</v>
      </c>
      <c r="X1469">
        <v>-1</v>
      </c>
      <c r="Y1469">
        <v>-1</v>
      </c>
      <c r="Z1469">
        <v>-1</v>
      </c>
      <c r="AA1469">
        <v>-1</v>
      </c>
      <c r="AB1469">
        <v>-1</v>
      </c>
      <c r="AC1469">
        <v>-1</v>
      </c>
      <c r="AD1469">
        <v>-1</v>
      </c>
      <c r="AE1469">
        <v>-1</v>
      </c>
      <c r="AF1469">
        <v>-1</v>
      </c>
      <c r="AG1469">
        <v>-1</v>
      </c>
      <c r="AH1469">
        <v>-1</v>
      </c>
      <c r="AI1469">
        <v>-1</v>
      </c>
      <c r="AJ1469">
        <v>-1</v>
      </c>
      <c r="AK1469">
        <v>1</v>
      </c>
      <c r="AL1469">
        <v>3</v>
      </c>
      <c r="AM1469" t="s">
        <v>177</v>
      </c>
      <c r="AN1469">
        <v>8</v>
      </c>
      <c r="AT1469">
        <v>99</v>
      </c>
      <c r="AU1469">
        <v>99</v>
      </c>
      <c r="AV1469">
        <v>99</v>
      </c>
      <c r="AW1469">
        <v>99</v>
      </c>
      <c r="AX1469">
        <v>99</v>
      </c>
      <c r="AY1469">
        <v>99</v>
      </c>
      <c r="AZ1469">
        <v>99</v>
      </c>
      <c r="BA1469">
        <v>99</v>
      </c>
      <c r="BB1469">
        <v>99</v>
      </c>
      <c r="BC1469">
        <v>99</v>
      </c>
      <c r="BD1469">
        <v>99</v>
      </c>
      <c r="BE1469">
        <v>99</v>
      </c>
      <c r="BF1469">
        <v>99</v>
      </c>
      <c r="BG1469">
        <v>99</v>
      </c>
      <c r="BH1469">
        <v>99</v>
      </c>
      <c r="BI1469">
        <v>99</v>
      </c>
      <c r="BJ1469" s="2">
        <f t="shared" ref="BJ1469:BK1469" si="1508">ROUND(AVERAGE(AT1469:BI1469),0)</f>
        <v>99</v>
      </c>
      <c r="BK1469" s="2">
        <f t="shared" si="1508"/>
        <v>99</v>
      </c>
      <c r="BP1469" s="12">
        <f t="shared" si="1456"/>
        <v>99</v>
      </c>
      <c r="BQ1469" s="12">
        <f t="shared" si="1457"/>
        <v>99</v>
      </c>
    </row>
    <row r="1470" spans="1:69" ht="19.5" x14ac:dyDescent="0.6">
      <c r="A1470" t="s">
        <v>200</v>
      </c>
      <c r="B1470" t="s">
        <v>337</v>
      </c>
      <c r="C1470" t="s">
        <v>393</v>
      </c>
      <c r="D1470" t="s">
        <v>371</v>
      </c>
      <c r="E1470" t="s">
        <v>203</v>
      </c>
      <c r="F1470" t="s">
        <v>173</v>
      </c>
      <c r="G1470">
        <v>27</v>
      </c>
      <c r="H1470" t="s">
        <v>181</v>
      </c>
      <c r="I1470">
        <v>1</v>
      </c>
      <c r="J1470" t="s">
        <v>176</v>
      </c>
      <c r="K1470" t="b">
        <v>0</v>
      </c>
      <c r="L1470">
        <v>0</v>
      </c>
      <c r="M1470">
        <v>200</v>
      </c>
      <c r="N1470">
        <v>0</v>
      </c>
      <c r="O1470">
        <v>200</v>
      </c>
      <c r="P1470">
        <v>-1</v>
      </c>
      <c r="Q1470">
        <v>-1</v>
      </c>
      <c r="R1470">
        <v>-1</v>
      </c>
      <c r="S1470">
        <v>-1</v>
      </c>
      <c r="T1470">
        <v>-1</v>
      </c>
      <c r="U1470">
        <v>-1</v>
      </c>
      <c r="V1470">
        <v>-1</v>
      </c>
      <c r="W1470">
        <v>-1</v>
      </c>
      <c r="X1470">
        <v>-1</v>
      </c>
      <c r="Y1470">
        <v>-1</v>
      </c>
      <c r="Z1470">
        <v>-1</v>
      </c>
      <c r="AA1470">
        <v>-1</v>
      </c>
      <c r="AB1470">
        <v>-1</v>
      </c>
      <c r="AC1470">
        <v>-1</v>
      </c>
      <c r="AD1470">
        <v>-1</v>
      </c>
      <c r="AE1470">
        <v>-1</v>
      </c>
      <c r="AF1470">
        <v>-1</v>
      </c>
      <c r="AG1470">
        <v>-1</v>
      </c>
      <c r="AH1470">
        <v>-1</v>
      </c>
      <c r="AI1470">
        <v>-1</v>
      </c>
      <c r="AJ1470">
        <v>-1</v>
      </c>
      <c r="AK1470">
        <v>1</v>
      </c>
      <c r="AL1470">
        <v>3</v>
      </c>
      <c r="AM1470" t="s">
        <v>177</v>
      </c>
      <c r="AN1470">
        <v>8</v>
      </c>
      <c r="AT1470">
        <v>43.9</v>
      </c>
      <c r="AU1470">
        <v>43.9</v>
      </c>
      <c r="AV1470">
        <v>43.9</v>
      </c>
      <c r="AW1470">
        <v>43.9</v>
      </c>
      <c r="AX1470">
        <v>43.9</v>
      </c>
      <c r="AY1470">
        <v>43.9</v>
      </c>
      <c r="AZ1470">
        <v>43.9</v>
      </c>
      <c r="BA1470">
        <v>43.9</v>
      </c>
      <c r="BB1470">
        <v>43.9</v>
      </c>
      <c r="BC1470">
        <v>43.9</v>
      </c>
      <c r="BD1470">
        <v>43.9</v>
      </c>
      <c r="BE1470">
        <v>43.9</v>
      </c>
      <c r="BF1470">
        <v>43.9</v>
      </c>
      <c r="BG1470">
        <v>43.9</v>
      </c>
      <c r="BH1470">
        <v>43.9</v>
      </c>
      <c r="BI1470">
        <v>43.9</v>
      </c>
      <c r="BJ1470" s="2">
        <f t="shared" ref="BJ1470:BK1470" si="1509">ROUND(AVERAGE(AT1470:BI1470),0)</f>
        <v>44</v>
      </c>
      <c r="BK1470" s="2">
        <f t="shared" si="1509"/>
        <v>44</v>
      </c>
      <c r="BP1470" s="12">
        <f t="shared" si="1456"/>
        <v>44</v>
      </c>
      <c r="BQ1470" s="12">
        <f t="shared" si="1457"/>
        <v>44</v>
      </c>
    </row>
    <row r="1471" spans="1:69" ht="19.5" x14ac:dyDescent="0.6">
      <c r="A1471" t="s">
        <v>200</v>
      </c>
      <c r="B1471" t="s">
        <v>337</v>
      </c>
      <c r="C1471" t="s">
        <v>393</v>
      </c>
      <c r="D1471" t="s">
        <v>371</v>
      </c>
      <c r="E1471" t="s">
        <v>203</v>
      </c>
      <c r="F1471" t="s">
        <v>173</v>
      </c>
      <c r="G1471">
        <v>35</v>
      </c>
      <c r="H1471" t="s">
        <v>181</v>
      </c>
      <c r="I1471">
        <v>1</v>
      </c>
      <c r="J1471" t="s">
        <v>176</v>
      </c>
      <c r="K1471" t="b">
        <v>0</v>
      </c>
      <c r="L1471">
        <v>0</v>
      </c>
      <c r="M1471">
        <v>200</v>
      </c>
      <c r="N1471">
        <v>0</v>
      </c>
      <c r="O1471">
        <v>200</v>
      </c>
      <c r="P1471">
        <v>-1</v>
      </c>
      <c r="Q1471">
        <v>-1</v>
      </c>
      <c r="R1471">
        <v>-1</v>
      </c>
      <c r="S1471">
        <v>-1</v>
      </c>
      <c r="T1471">
        <v>-1</v>
      </c>
      <c r="U1471">
        <v>-1</v>
      </c>
      <c r="V1471">
        <v>-1</v>
      </c>
      <c r="W1471">
        <v>-1</v>
      </c>
      <c r="X1471">
        <v>-1</v>
      </c>
      <c r="Y1471">
        <v>-1</v>
      </c>
      <c r="Z1471">
        <v>-1</v>
      </c>
      <c r="AA1471">
        <v>-1</v>
      </c>
      <c r="AB1471">
        <v>-1</v>
      </c>
      <c r="AC1471">
        <v>-1</v>
      </c>
      <c r="AD1471">
        <v>-1</v>
      </c>
      <c r="AE1471">
        <v>-1</v>
      </c>
      <c r="AF1471">
        <v>-1</v>
      </c>
      <c r="AG1471">
        <v>-1</v>
      </c>
      <c r="AH1471">
        <v>-1</v>
      </c>
      <c r="AI1471">
        <v>-1</v>
      </c>
      <c r="AJ1471">
        <v>-1</v>
      </c>
      <c r="AK1471">
        <v>1</v>
      </c>
      <c r="AL1471">
        <v>3</v>
      </c>
      <c r="AM1471" t="s">
        <v>177</v>
      </c>
      <c r="AN1471">
        <v>8</v>
      </c>
      <c r="AT1471">
        <v>2.1</v>
      </c>
      <c r="AU1471">
        <v>2.1</v>
      </c>
      <c r="AV1471">
        <v>2.1</v>
      </c>
      <c r="AW1471">
        <v>2.1</v>
      </c>
      <c r="AX1471">
        <v>2.1</v>
      </c>
      <c r="AY1471">
        <v>2.1</v>
      </c>
      <c r="AZ1471">
        <v>2.1</v>
      </c>
      <c r="BA1471">
        <v>2.1</v>
      </c>
      <c r="BB1471">
        <v>2.1</v>
      </c>
      <c r="BC1471">
        <v>2.1</v>
      </c>
      <c r="BD1471">
        <v>2.1</v>
      </c>
      <c r="BE1471">
        <v>2.1</v>
      </c>
      <c r="BF1471">
        <v>2.1</v>
      </c>
      <c r="BG1471">
        <v>2.1</v>
      </c>
      <c r="BH1471">
        <v>2.1</v>
      </c>
      <c r="BI1471">
        <v>2.1</v>
      </c>
      <c r="BJ1471" s="2">
        <f t="shared" ref="BJ1471:BK1471" si="1510">ROUND(AVERAGE(AT1471:BI1471),0)</f>
        <v>2</v>
      </c>
      <c r="BK1471" s="2">
        <f t="shared" si="1510"/>
        <v>2</v>
      </c>
      <c r="BP1471" s="12">
        <f t="shared" si="1456"/>
        <v>2</v>
      </c>
      <c r="BQ1471" s="12">
        <f t="shared" si="1457"/>
        <v>2</v>
      </c>
    </row>
    <row r="1472" spans="1:69" ht="19.5" x14ac:dyDescent="0.6">
      <c r="A1472" t="s">
        <v>200</v>
      </c>
      <c r="B1472" t="s">
        <v>337</v>
      </c>
      <c r="C1472" t="s">
        <v>393</v>
      </c>
      <c r="D1472" t="s">
        <v>371</v>
      </c>
      <c r="E1472" t="s">
        <v>203</v>
      </c>
      <c r="F1472" t="s">
        <v>173</v>
      </c>
      <c r="G1472">
        <v>36</v>
      </c>
      <c r="H1472" t="s">
        <v>181</v>
      </c>
      <c r="I1472">
        <v>1</v>
      </c>
      <c r="J1472" t="s">
        <v>176</v>
      </c>
      <c r="K1472" t="b">
        <v>0</v>
      </c>
      <c r="L1472">
        <v>0</v>
      </c>
      <c r="M1472">
        <v>200</v>
      </c>
      <c r="N1472">
        <v>0</v>
      </c>
      <c r="O1472">
        <v>200</v>
      </c>
      <c r="P1472">
        <v>-1</v>
      </c>
      <c r="Q1472">
        <v>-1</v>
      </c>
      <c r="R1472">
        <v>-1</v>
      </c>
      <c r="S1472">
        <v>-1</v>
      </c>
      <c r="T1472">
        <v>-1</v>
      </c>
      <c r="U1472">
        <v>-1</v>
      </c>
      <c r="V1472">
        <v>-1</v>
      </c>
      <c r="W1472">
        <v>-1</v>
      </c>
      <c r="X1472">
        <v>-1</v>
      </c>
      <c r="Y1472">
        <v>-1</v>
      </c>
      <c r="Z1472">
        <v>-1</v>
      </c>
      <c r="AA1472">
        <v>-1</v>
      </c>
      <c r="AB1472">
        <v>-1</v>
      </c>
      <c r="AC1472">
        <v>-1</v>
      </c>
      <c r="AD1472">
        <v>-1</v>
      </c>
      <c r="AE1472">
        <v>-1</v>
      </c>
      <c r="AF1472">
        <v>-1</v>
      </c>
      <c r="AG1472">
        <v>-1</v>
      </c>
      <c r="AH1472">
        <v>-1</v>
      </c>
      <c r="AI1472">
        <v>-1</v>
      </c>
      <c r="AJ1472">
        <v>-1</v>
      </c>
      <c r="AK1472">
        <v>1</v>
      </c>
      <c r="AL1472">
        <v>3</v>
      </c>
      <c r="AM1472" t="s">
        <v>177</v>
      </c>
      <c r="AN1472">
        <v>8</v>
      </c>
      <c r="AT1472">
        <v>382.4</v>
      </c>
      <c r="AU1472">
        <v>382.4</v>
      </c>
      <c r="AV1472">
        <v>382.4</v>
      </c>
      <c r="AW1472">
        <v>382.4</v>
      </c>
      <c r="AX1472">
        <v>382.4</v>
      </c>
      <c r="AY1472">
        <v>382.4</v>
      </c>
      <c r="AZ1472">
        <v>382.4</v>
      </c>
      <c r="BA1472">
        <v>382.4</v>
      </c>
      <c r="BB1472">
        <v>382.4</v>
      </c>
      <c r="BC1472">
        <v>382.4</v>
      </c>
      <c r="BD1472">
        <v>382.4</v>
      </c>
      <c r="BE1472">
        <v>382.4</v>
      </c>
      <c r="BF1472">
        <v>382.4</v>
      </c>
      <c r="BG1472">
        <v>382.4</v>
      </c>
      <c r="BH1472">
        <v>382.4</v>
      </c>
      <c r="BI1472">
        <v>382.4</v>
      </c>
      <c r="BJ1472" s="2">
        <f t="shared" ref="BJ1472:BK1472" si="1511">ROUND(AVERAGE(AT1472:BI1472),0)</f>
        <v>382</v>
      </c>
      <c r="BK1472" s="2">
        <f t="shared" si="1511"/>
        <v>382</v>
      </c>
      <c r="BP1472" s="12">
        <f t="shared" si="1456"/>
        <v>382</v>
      </c>
      <c r="BQ1472" s="12">
        <f t="shared" si="1457"/>
        <v>382</v>
      </c>
    </row>
    <row r="1473" spans="1:69" ht="19.5" x14ac:dyDescent="0.6">
      <c r="A1473" t="s">
        <v>200</v>
      </c>
      <c r="B1473" t="s">
        <v>337</v>
      </c>
      <c r="C1473" t="s">
        <v>393</v>
      </c>
      <c r="D1473" t="s">
        <v>371</v>
      </c>
      <c r="E1473" t="s">
        <v>203</v>
      </c>
      <c r="F1473" t="s">
        <v>173</v>
      </c>
      <c r="G1473">
        <v>46</v>
      </c>
      <c r="H1473" t="s">
        <v>181</v>
      </c>
      <c r="I1473">
        <v>1</v>
      </c>
      <c r="J1473" t="s">
        <v>176</v>
      </c>
      <c r="K1473" t="b">
        <v>0</v>
      </c>
      <c r="L1473">
        <v>0</v>
      </c>
      <c r="M1473">
        <v>200</v>
      </c>
      <c r="N1473">
        <v>0</v>
      </c>
      <c r="O1473">
        <v>200</v>
      </c>
      <c r="P1473">
        <v>-1</v>
      </c>
      <c r="Q1473">
        <v>-1</v>
      </c>
      <c r="R1473">
        <v>-1</v>
      </c>
      <c r="S1473">
        <v>-1</v>
      </c>
      <c r="T1473">
        <v>-1</v>
      </c>
      <c r="U1473">
        <v>-1</v>
      </c>
      <c r="V1473">
        <v>-1</v>
      </c>
      <c r="W1473">
        <v>-1</v>
      </c>
      <c r="X1473">
        <v>-1</v>
      </c>
      <c r="Y1473">
        <v>-1</v>
      </c>
      <c r="Z1473">
        <v>-1</v>
      </c>
      <c r="AA1473">
        <v>-1</v>
      </c>
      <c r="AB1473">
        <v>-1</v>
      </c>
      <c r="AC1473">
        <v>-1</v>
      </c>
      <c r="AD1473">
        <v>-1</v>
      </c>
      <c r="AE1473">
        <v>-1</v>
      </c>
      <c r="AF1473">
        <v>-1</v>
      </c>
      <c r="AG1473">
        <v>-1</v>
      </c>
      <c r="AH1473">
        <v>-1</v>
      </c>
      <c r="AI1473">
        <v>-1</v>
      </c>
      <c r="AJ1473">
        <v>-1</v>
      </c>
      <c r="AK1473">
        <v>1</v>
      </c>
      <c r="AL1473">
        <v>3</v>
      </c>
      <c r="AM1473" t="s">
        <v>177</v>
      </c>
      <c r="AN1473">
        <v>8</v>
      </c>
      <c r="AT1473">
        <v>13.7</v>
      </c>
      <c r="AU1473">
        <v>13.7</v>
      </c>
      <c r="AV1473">
        <v>13.7</v>
      </c>
      <c r="AW1473">
        <v>13.7</v>
      </c>
      <c r="AX1473">
        <v>13.7</v>
      </c>
      <c r="AY1473">
        <v>13.7</v>
      </c>
      <c r="AZ1473">
        <v>13.7</v>
      </c>
      <c r="BA1473">
        <v>13.7</v>
      </c>
      <c r="BB1473">
        <v>13.7</v>
      </c>
      <c r="BC1473">
        <v>13.7</v>
      </c>
      <c r="BD1473">
        <v>13.7</v>
      </c>
      <c r="BE1473">
        <v>13.7</v>
      </c>
      <c r="BF1473">
        <v>13.7</v>
      </c>
      <c r="BG1473">
        <v>13.7</v>
      </c>
      <c r="BH1473">
        <v>13.7</v>
      </c>
      <c r="BI1473">
        <v>13.7</v>
      </c>
      <c r="BJ1473" s="2">
        <f t="shared" ref="BJ1473:BK1473" si="1512">ROUND(AVERAGE(AT1473:BI1473),0)</f>
        <v>14</v>
      </c>
      <c r="BK1473" s="2">
        <f t="shared" si="1512"/>
        <v>14</v>
      </c>
      <c r="BP1473" s="12">
        <f t="shared" si="1456"/>
        <v>14</v>
      </c>
      <c r="BQ1473" s="12">
        <f t="shared" si="1457"/>
        <v>14</v>
      </c>
    </row>
    <row r="1474" spans="1:69" ht="19.5" x14ac:dyDescent="0.6">
      <c r="A1474" t="s">
        <v>200</v>
      </c>
      <c r="B1474" t="s">
        <v>337</v>
      </c>
      <c r="C1474" t="s">
        <v>393</v>
      </c>
      <c r="D1474" t="s">
        <v>372</v>
      </c>
      <c r="E1474" t="s">
        <v>203</v>
      </c>
      <c r="F1474" t="s">
        <v>173</v>
      </c>
      <c r="G1474">
        <v>25</v>
      </c>
      <c r="H1474" t="s">
        <v>181</v>
      </c>
      <c r="I1474">
        <v>1</v>
      </c>
      <c r="J1474" t="s">
        <v>176</v>
      </c>
      <c r="K1474" t="b">
        <v>0</v>
      </c>
      <c r="L1474">
        <v>0</v>
      </c>
      <c r="M1474">
        <v>200</v>
      </c>
      <c r="N1474">
        <v>0</v>
      </c>
      <c r="O1474">
        <v>200</v>
      </c>
      <c r="P1474">
        <v>-1</v>
      </c>
      <c r="Q1474">
        <v>-1</v>
      </c>
      <c r="R1474">
        <v>-1</v>
      </c>
      <c r="S1474">
        <v>-1</v>
      </c>
      <c r="T1474">
        <v>-1</v>
      </c>
      <c r="U1474">
        <v>-1</v>
      </c>
      <c r="V1474">
        <v>-1</v>
      </c>
      <c r="W1474">
        <v>-1</v>
      </c>
      <c r="X1474">
        <v>-1</v>
      </c>
      <c r="Y1474">
        <v>-1</v>
      </c>
      <c r="Z1474">
        <v>-1</v>
      </c>
      <c r="AA1474">
        <v>-1</v>
      </c>
      <c r="AB1474">
        <v>-1</v>
      </c>
      <c r="AC1474">
        <v>-1</v>
      </c>
      <c r="AD1474">
        <v>-1</v>
      </c>
      <c r="AE1474">
        <v>-1</v>
      </c>
      <c r="AF1474">
        <v>-1</v>
      </c>
      <c r="AG1474">
        <v>-1</v>
      </c>
      <c r="AH1474">
        <v>-1</v>
      </c>
      <c r="AI1474">
        <v>-1</v>
      </c>
      <c r="AJ1474">
        <v>-1</v>
      </c>
      <c r="AK1474">
        <v>1</v>
      </c>
      <c r="AL1474">
        <v>3</v>
      </c>
      <c r="AM1474" t="s">
        <v>177</v>
      </c>
      <c r="AN1474">
        <v>8</v>
      </c>
      <c r="AT1474">
        <v>6.1</v>
      </c>
      <c r="AU1474">
        <v>6.1</v>
      </c>
      <c r="AV1474">
        <v>6.1</v>
      </c>
      <c r="AW1474">
        <v>6.1</v>
      </c>
      <c r="AX1474">
        <v>6.1</v>
      </c>
      <c r="AY1474">
        <v>6.1</v>
      </c>
      <c r="AZ1474">
        <v>6.1</v>
      </c>
      <c r="BA1474">
        <v>6.1</v>
      </c>
      <c r="BB1474">
        <v>6.1</v>
      </c>
      <c r="BC1474">
        <v>6.1</v>
      </c>
      <c r="BD1474">
        <v>6.1</v>
      </c>
      <c r="BE1474">
        <v>6.1</v>
      </c>
      <c r="BF1474">
        <v>6.1</v>
      </c>
      <c r="BG1474">
        <v>6.1</v>
      </c>
      <c r="BH1474">
        <v>6.1</v>
      </c>
      <c r="BI1474">
        <v>6.1</v>
      </c>
      <c r="BJ1474" s="2">
        <f t="shared" ref="BJ1474:BK1474" si="1513">ROUND(AVERAGE(AT1474:BI1474),0)</f>
        <v>6</v>
      </c>
      <c r="BK1474" s="2">
        <f t="shared" si="1513"/>
        <v>6</v>
      </c>
      <c r="BP1474" s="12">
        <f t="shared" si="1456"/>
        <v>6</v>
      </c>
      <c r="BQ1474" s="12">
        <f t="shared" si="1457"/>
        <v>6</v>
      </c>
    </row>
    <row r="1475" spans="1:69" ht="19.5" x14ac:dyDescent="0.6">
      <c r="A1475" t="s">
        <v>200</v>
      </c>
      <c r="B1475" t="s">
        <v>337</v>
      </c>
      <c r="C1475" t="s">
        <v>393</v>
      </c>
      <c r="D1475" t="s">
        <v>372</v>
      </c>
      <c r="E1475" t="s">
        <v>203</v>
      </c>
      <c r="F1475" t="s">
        <v>173</v>
      </c>
      <c r="G1475">
        <v>26</v>
      </c>
      <c r="H1475" t="s">
        <v>181</v>
      </c>
      <c r="I1475">
        <v>1</v>
      </c>
      <c r="J1475" t="s">
        <v>176</v>
      </c>
      <c r="K1475" t="b">
        <v>0</v>
      </c>
      <c r="L1475">
        <v>0</v>
      </c>
      <c r="M1475">
        <v>200</v>
      </c>
      <c r="N1475">
        <v>0</v>
      </c>
      <c r="O1475">
        <v>200</v>
      </c>
      <c r="P1475">
        <v>-1</v>
      </c>
      <c r="Q1475">
        <v>-1</v>
      </c>
      <c r="R1475">
        <v>-1</v>
      </c>
      <c r="S1475">
        <v>-1</v>
      </c>
      <c r="T1475">
        <v>-1</v>
      </c>
      <c r="U1475">
        <v>-1</v>
      </c>
      <c r="V1475">
        <v>-1</v>
      </c>
      <c r="W1475">
        <v>-1</v>
      </c>
      <c r="X1475">
        <v>-1</v>
      </c>
      <c r="Y1475">
        <v>-1</v>
      </c>
      <c r="Z1475">
        <v>-1</v>
      </c>
      <c r="AA1475">
        <v>-1</v>
      </c>
      <c r="AB1475">
        <v>-1</v>
      </c>
      <c r="AC1475">
        <v>-1</v>
      </c>
      <c r="AD1475">
        <v>-1</v>
      </c>
      <c r="AE1475">
        <v>-1</v>
      </c>
      <c r="AF1475">
        <v>-1</v>
      </c>
      <c r="AG1475">
        <v>-1</v>
      </c>
      <c r="AH1475">
        <v>-1</v>
      </c>
      <c r="AI1475">
        <v>-1</v>
      </c>
      <c r="AJ1475">
        <v>-1</v>
      </c>
      <c r="AK1475">
        <v>1</v>
      </c>
      <c r="AL1475">
        <v>3</v>
      </c>
      <c r="AM1475" t="s">
        <v>177</v>
      </c>
      <c r="AN1475">
        <v>8</v>
      </c>
      <c r="AT1475">
        <v>76.400000000000006</v>
      </c>
      <c r="AU1475">
        <v>76.400000000000006</v>
      </c>
      <c r="AV1475">
        <v>76.400000000000006</v>
      </c>
      <c r="AW1475">
        <v>76.400000000000006</v>
      </c>
      <c r="AX1475">
        <v>76.400000000000006</v>
      </c>
      <c r="AY1475">
        <v>76.400000000000006</v>
      </c>
      <c r="AZ1475">
        <v>76.400000000000006</v>
      </c>
      <c r="BA1475">
        <v>76.400000000000006</v>
      </c>
      <c r="BB1475">
        <v>76.400000000000006</v>
      </c>
      <c r="BC1475">
        <v>76.400000000000006</v>
      </c>
      <c r="BD1475">
        <v>76.400000000000006</v>
      </c>
      <c r="BE1475">
        <v>76.400000000000006</v>
      </c>
      <c r="BF1475">
        <v>76.400000000000006</v>
      </c>
      <c r="BG1475">
        <v>76.400000000000006</v>
      </c>
      <c r="BH1475">
        <v>76.400000000000006</v>
      </c>
      <c r="BI1475">
        <v>76.400000000000006</v>
      </c>
      <c r="BJ1475" s="2">
        <f t="shared" ref="BJ1475:BK1475" si="1514">ROUND(AVERAGE(AT1475:BI1475),0)</f>
        <v>76</v>
      </c>
      <c r="BK1475" s="2">
        <f t="shared" si="1514"/>
        <v>76</v>
      </c>
      <c r="BP1475" s="12">
        <f t="shared" si="1456"/>
        <v>76</v>
      </c>
      <c r="BQ1475" s="12">
        <f t="shared" si="1457"/>
        <v>76</v>
      </c>
    </row>
    <row r="1476" spans="1:69" ht="19.5" x14ac:dyDescent="0.6">
      <c r="A1476" t="s">
        <v>200</v>
      </c>
      <c r="B1476" t="s">
        <v>337</v>
      </c>
      <c r="C1476" t="s">
        <v>393</v>
      </c>
      <c r="D1476" t="s">
        <v>372</v>
      </c>
      <c r="E1476" t="s">
        <v>203</v>
      </c>
      <c r="F1476" t="s">
        <v>173</v>
      </c>
      <c r="G1476">
        <v>27</v>
      </c>
      <c r="H1476" t="s">
        <v>181</v>
      </c>
      <c r="I1476">
        <v>1</v>
      </c>
      <c r="J1476" t="s">
        <v>176</v>
      </c>
      <c r="K1476" t="b">
        <v>0</v>
      </c>
      <c r="L1476">
        <v>0</v>
      </c>
      <c r="M1476">
        <v>200</v>
      </c>
      <c r="N1476">
        <v>0</v>
      </c>
      <c r="O1476">
        <v>200</v>
      </c>
      <c r="P1476">
        <v>-1</v>
      </c>
      <c r="Q1476">
        <v>-1</v>
      </c>
      <c r="R1476">
        <v>-1</v>
      </c>
      <c r="S1476">
        <v>-1</v>
      </c>
      <c r="T1476">
        <v>-1</v>
      </c>
      <c r="U1476">
        <v>-1</v>
      </c>
      <c r="V1476">
        <v>-1</v>
      </c>
      <c r="W1476">
        <v>-1</v>
      </c>
      <c r="X1476">
        <v>-1</v>
      </c>
      <c r="Y1476">
        <v>-1</v>
      </c>
      <c r="Z1476">
        <v>-1</v>
      </c>
      <c r="AA1476">
        <v>-1</v>
      </c>
      <c r="AB1476">
        <v>-1</v>
      </c>
      <c r="AC1476">
        <v>-1</v>
      </c>
      <c r="AD1476">
        <v>-1</v>
      </c>
      <c r="AE1476">
        <v>-1</v>
      </c>
      <c r="AF1476">
        <v>-1</v>
      </c>
      <c r="AG1476">
        <v>-1</v>
      </c>
      <c r="AH1476">
        <v>-1</v>
      </c>
      <c r="AI1476">
        <v>-1</v>
      </c>
      <c r="AJ1476">
        <v>-1</v>
      </c>
      <c r="AK1476">
        <v>1</v>
      </c>
      <c r="AL1476">
        <v>3</v>
      </c>
      <c r="AM1476" t="s">
        <v>177</v>
      </c>
      <c r="AN1476">
        <v>8</v>
      </c>
      <c r="AT1476">
        <v>26.3</v>
      </c>
      <c r="AU1476">
        <v>26.3</v>
      </c>
      <c r="AV1476">
        <v>26.3</v>
      </c>
      <c r="AW1476">
        <v>26.3</v>
      </c>
      <c r="AX1476">
        <v>26.3</v>
      </c>
      <c r="AY1476">
        <v>26.3</v>
      </c>
      <c r="AZ1476">
        <v>26.3</v>
      </c>
      <c r="BA1476">
        <v>26.3</v>
      </c>
      <c r="BB1476">
        <v>26.3</v>
      </c>
      <c r="BC1476">
        <v>26.3</v>
      </c>
      <c r="BD1476">
        <v>26.3</v>
      </c>
      <c r="BE1476">
        <v>26.3</v>
      </c>
      <c r="BF1476">
        <v>26.3</v>
      </c>
      <c r="BG1476">
        <v>26.3</v>
      </c>
      <c r="BH1476">
        <v>26.3</v>
      </c>
      <c r="BI1476">
        <v>26.3</v>
      </c>
      <c r="BJ1476" s="2">
        <f t="shared" ref="BJ1476:BK1476" si="1515">ROUND(AVERAGE(AT1476:BI1476),0)</f>
        <v>26</v>
      </c>
      <c r="BK1476" s="2">
        <f t="shared" si="1515"/>
        <v>26</v>
      </c>
      <c r="BP1476" s="12">
        <f t="shared" si="1456"/>
        <v>26</v>
      </c>
      <c r="BQ1476" s="12">
        <f t="shared" si="1457"/>
        <v>26</v>
      </c>
    </row>
    <row r="1477" spans="1:69" ht="19.5" x14ac:dyDescent="0.6">
      <c r="A1477" t="s">
        <v>200</v>
      </c>
      <c r="B1477" t="s">
        <v>337</v>
      </c>
      <c r="C1477" t="s">
        <v>393</v>
      </c>
      <c r="D1477" t="s">
        <v>372</v>
      </c>
      <c r="E1477" t="s">
        <v>203</v>
      </c>
      <c r="F1477" t="s">
        <v>173</v>
      </c>
      <c r="G1477">
        <v>35</v>
      </c>
      <c r="H1477" t="s">
        <v>181</v>
      </c>
      <c r="I1477">
        <v>1</v>
      </c>
      <c r="J1477" t="s">
        <v>176</v>
      </c>
      <c r="K1477" t="b">
        <v>0</v>
      </c>
      <c r="L1477">
        <v>0</v>
      </c>
      <c r="M1477">
        <v>200</v>
      </c>
      <c r="N1477">
        <v>0</v>
      </c>
      <c r="O1477">
        <v>200</v>
      </c>
      <c r="P1477">
        <v>-1</v>
      </c>
      <c r="Q1477">
        <v>-1</v>
      </c>
      <c r="R1477">
        <v>-1</v>
      </c>
      <c r="S1477">
        <v>-1</v>
      </c>
      <c r="T1477">
        <v>-1</v>
      </c>
      <c r="U1477">
        <v>-1</v>
      </c>
      <c r="V1477">
        <v>-1</v>
      </c>
      <c r="W1477">
        <v>-1</v>
      </c>
      <c r="X1477">
        <v>-1</v>
      </c>
      <c r="Y1477">
        <v>-1</v>
      </c>
      <c r="Z1477">
        <v>-1</v>
      </c>
      <c r="AA1477">
        <v>-1</v>
      </c>
      <c r="AB1477">
        <v>-1</v>
      </c>
      <c r="AC1477">
        <v>-1</v>
      </c>
      <c r="AD1477">
        <v>-1</v>
      </c>
      <c r="AE1477">
        <v>-1</v>
      </c>
      <c r="AF1477">
        <v>-1</v>
      </c>
      <c r="AG1477">
        <v>-1</v>
      </c>
      <c r="AH1477">
        <v>-1</v>
      </c>
      <c r="AI1477">
        <v>-1</v>
      </c>
      <c r="AJ1477">
        <v>-1</v>
      </c>
      <c r="AK1477">
        <v>1</v>
      </c>
      <c r="AL1477">
        <v>3</v>
      </c>
      <c r="AM1477" t="s">
        <v>177</v>
      </c>
      <c r="AN1477">
        <v>8</v>
      </c>
      <c r="AT1477">
        <v>16.899999999999999</v>
      </c>
      <c r="AU1477">
        <v>16.899999999999999</v>
      </c>
      <c r="AV1477">
        <v>16.899999999999999</v>
      </c>
      <c r="AW1477">
        <v>16.899999999999999</v>
      </c>
      <c r="AX1477">
        <v>16.899999999999999</v>
      </c>
      <c r="AY1477">
        <v>16.899999999999999</v>
      </c>
      <c r="AZ1477">
        <v>16.899999999999999</v>
      </c>
      <c r="BA1477">
        <v>16.899999999999999</v>
      </c>
      <c r="BB1477">
        <v>16.899999999999999</v>
      </c>
      <c r="BC1477">
        <v>16.899999999999999</v>
      </c>
      <c r="BD1477">
        <v>16.899999999999999</v>
      </c>
      <c r="BE1477">
        <v>16.899999999999999</v>
      </c>
      <c r="BF1477">
        <v>16.899999999999999</v>
      </c>
      <c r="BG1477">
        <v>16.899999999999999</v>
      </c>
      <c r="BH1477">
        <v>16.899999999999999</v>
      </c>
      <c r="BI1477">
        <v>16.899999999999999</v>
      </c>
      <c r="BJ1477" s="2">
        <f t="shared" ref="BJ1477:BK1477" si="1516">ROUND(AVERAGE(AT1477:BI1477),0)</f>
        <v>17</v>
      </c>
      <c r="BK1477" s="2">
        <f t="shared" si="1516"/>
        <v>17</v>
      </c>
      <c r="BP1477" s="12">
        <f t="shared" si="1456"/>
        <v>17</v>
      </c>
      <c r="BQ1477" s="12">
        <f t="shared" si="1457"/>
        <v>17</v>
      </c>
    </row>
    <row r="1478" spans="1:69" ht="19.5" x14ac:dyDescent="0.6">
      <c r="A1478" t="s">
        <v>200</v>
      </c>
      <c r="B1478" t="s">
        <v>337</v>
      </c>
      <c r="C1478" t="s">
        <v>393</v>
      </c>
      <c r="D1478" t="s">
        <v>372</v>
      </c>
      <c r="E1478" t="s">
        <v>203</v>
      </c>
      <c r="F1478" t="s">
        <v>173</v>
      </c>
      <c r="G1478">
        <v>36</v>
      </c>
      <c r="H1478" t="s">
        <v>181</v>
      </c>
      <c r="I1478">
        <v>1</v>
      </c>
      <c r="J1478" t="s">
        <v>176</v>
      </c>
      <c r="K1478" t="b">
        <v>0</v>
      </c>
      <c r="L1478">
        <v>0</v>
      </c>
      <c r="M1478">
        <v>200</v>
      </c>
      <c r="N1478">
        <v>0</v>
      </c>
      <c r="O1478">
        <v>200</v>
      </c>
      <c r="P1478">
        <v>-1</v>
      </c>
      <c r="Q1478">
        <v>-1</v>
      </c>
      <c r="R1478">
        <v>-1</v>
      </c>
      <c r="S1478">
        <v>-1</v>
      </c>
      <c r="T1478">
        <v>-1</v>
      </c>
      <c r="U1478">
        <v>-1</v>
      </c>
      <c r="V1478">
        <v>-1</v>
      </c>
      <c r="W1478">
        <v>-1</v>
      </c>
      <c r="X1478">
        <v>-1</v>
      </c>
      <c r="Y1478">
        <v>-1</v>
      </c>
      <c r="Z1478">
        <v>-1</v>
      </c>
      <c r="AA1478">
        <v>-1</v>
      </c>
      <c r="AB1478">
        <v>-1</v>
      </c>
      <c r="AC1478">
        <v>-1</v>
      </c>
      <c r="AD1478">
        <v>-1</v>
      </c>
      <c r="AE1478">
        <v>-1</v>
      </c>
      <c r="AF1478">
        <v>-1</v>
      </c>
      <c r="AG1478">
        <v>-1</v>
      </c>
      <c r="AH1478">
        <v>-1</v>
      </c>
      <c r="AI1478">
        <v>-1</v>
      </c>
      <c r="AJ1478">
        <v>-1</v>
      </c>
      <c r="AK1478">
        <v>1</v>
      </c>
      <c r="AL1478">
        <v>3</v>
      </c>
      <c r="AM1478" t="s">
        <v>177</v>
      </c>
      <c r="AN1478">
        <v>8</v>
      </c>
      <c r="AT1478">
        <v>42.3</v>
      </c>
      <c r="AU1478">
        <v>42.3</v>
      </c>
      <c r="AV1478">
        <v>42.3</v>
      </c>
      <c r="AW1478">
        <v>42.3</v>
      </c>
      <c r="AX1478">
        <v>42.3</v>
      </c>
      <c r="AY1478">
        <v>42.3</v>
      </c>
      <c r="AZ1478">
        <v>42.3</v>
      </c>
      <c r="BA1478">
        <v>42.3</v>
      </c>
      <c r="BB1478">
        <v>42.3</v>
      </c>
      <c r="BC1478">
        <v>42.3</v>
      </c>
      <c r="BD1478">
        <v>42.3</v>
      </c>
      <c r="BE1478">
        <v>42.3</v>
      </c>
      <c r="BF1478">
        <v>42.3</v>
      </c>
      <c r="BG1478">
        <v>42.3</v>
      </c>
      <c r="BH1478">
        <v>42.3</v>
      </c>
      <c r="BI1478">
        <v>42.3</v>
      </c>
      <c r="BJ1478" s="2">
        <f t="shared" ref="BJ1478:BK1478" si="1517">ROUND(AVERAGE(AT1478:BI1478),0)</f>
        <v>42</v>
      </c>
      <c r="BK1478" s="2">
        <f t="shared" si="1517"/>
        <v>42</v>
      </c>
      <c r="BP1478" s="12">
        <f t="shared" si="1456"/>
        <v>42</v>
      </c>
      <c r="BQ1478" s="12">
        <f t="shared" si="1457"/>
        <v>42</v>
      </c>
    </row>
    <row r="1479" spans="1:69" ht="19.5" x14ac:dyDescent="0.6">
      <c r="A1479" t="s">
        <v>200</v>
      </c>
      <c r="B1479" t="s">
        <v>337</v>
      </c>
      <c r="C1479" t="s">
        <v>393</v>
      </c>
      <c r="D1479" t="s">
        <v>372</v>
      </c>
      <c r="E1479" t="s">
        <v>203</v>
      </c>
      <c r="F1479" t="s">
        <v>173</v>
      </c>
      <c r="G1479">
        <v>37</v>
      </c>
      <c r="H1479" t="s">
        <v>181</v>
      </c>
      <c r="I1479">
        <v>1</v>
      </c>
      <c r="J1479" t="s">
        <v>176</v>
      </c>
      <c r="K1479" t="b">
        <v>0</v>
      </c>
      <c r="L1479">
        <v>0</v>
      </c>
      <c r="M1479">
        <v>200</v>
      </c>
      <c r="N1479">
        <v>0</v>
      </c>
      <c r="O1479">
        <v>200</v>
      </c>
      <c r="P1479">
        <v>-1</v>
      </c>
      <c r="Q1479">
        <v>-1</v>
      </c>
      <c r="R1479">
        <v>-1</v>
      </c>
      <c r="S1479">
        <v>-1</v>
      </c>
      <c r="T1479">
        <v>-1</v>
      </c>
      <c r="U1479">
        <v>-1</v>
      </c>
      <c r="V1479">
        <v>-1</v>
      </c>
      <c r="W1479">
        <v>-1</v>
      </c>
      <c r="X1479">
        <v>-1</v>
      </c>
      <c r="Y1479">
        <v>-1</v>
      </c>
      <c r="Z1479">
        <v>-1</v>
      </c>
      <c r="AA1479">
        <v>-1</v>
      </c>
      <c r="AB1479">
        <v>-1</v>
      </c>
      <c r="AC1479">
        <v>-1</v>
      </c>
      <c r="AD1479">
        <v>-1</v>
      </c>
      <c r="AE1479">
        <v>-1</v>
      </c>
      <c r="AF1479">
        <v>-1</v>
      </c>
      <c r="AG1479">
        <v>-1</v>
      </c>
      <c r="AH1479">
        <v>-1</v>
      </c>
      <c r="AI1479">
        <v>-1</v>
      </c>
      <c r="AJ1479">
        <v>-1</v>
      </c>
      <c r="AK1479">
        <v>1</v>
      </c>
      <c r="AL1479">
        <v>3</v>
      </c>
      <c r="AM1479" t="s">
        <v>177</v>
      </c>
      <c r="AN1479">
        <v>8</v>
      </c>
      <c r="AT1479">
        <v>13.4</v>
      </c>
      <c r="AU1479">
        <v>13.4</v>
      </c>
      <c r="AV1479">
        <v>13.4</v>
      </c>
      <c r="AW1479">
        <v>13.4</v>
      </c>
      <c r="AX1479">
        <v>13.4</v>
      </c>
      <c r="AY1479">
        <v>13.4</v>
      </c>
      <c r="AZ1479">
        <v>13.4</v>
      </c>
      <c r="BA1479">
        <v>13.4</v>
      </c>
      <c r="BB1479">
        <v>13.4</v>
      </c>
      <c r="BC1479">
        <v>13.4</v>
      </c>
      <c r="BD1479">
        <v>13.4</v>
      </c>
      <c r="BE1479">
        <v>13.4</v>
      </c>
      <c r="BF1479">
        <v>13.4</v>
      </c>
      <c r="BG1479">
        <v>13.4</v>
      </c>
      <c r="BH1479">
        <v>13.4</v>
      </c>
      <c r="BI1479">
        <v>13.4</v>
      </c>
      <c r="BJ1479" s="2">
        <f t="shared" ref="BJ1479:BK1479" si="1518">ROUND(AVERAGE(AT1479:BI1479),0)</f>
        <v>13</v>
      </c>
      <c r="BK1479" s="2">
        <f t="shared" si="1518"/>
        <v>13</v>
      </c>
      <c r="BP1479" s="12">
        <f t="shared" si="1456"/>
        <v>13</v>
      </c>
      <c r="BQ1479" s="12">
        <f t="shared" si="1457"/>
        <v>13</v>
      </c>
    </row>
    <row r="1480" spans="1:69" ht="19.5" x14ac:dyDescent="0.6">
      <c r="A1480" t="s">
        <v>200</v>
      </c>
      <c r="B1480" t="s">
        <v>337</v>
      </c>
      <c r="C1480" t="s">
        <v>393</v>
      </c>
      <c r="D1480" t="s">
        <v>373</v>
      </c>
      <c r="E1480" t="s">
        <v>203</v>
      </c>
      <c r="F1480" t="s">
        <v>173</v>
      </c>
      <c r="G1480">
        <v>34</v>
      </c>
      <c r="H1480" t="s">
        <v>181</v>
      </c>
      <c r="I1480">
        <v>1</v>
      </c>
      <c r="J1480" t="s">
        <v>176</v>
      </c>
      <c r="K1480" t="b">
        <v>0</v>
      </c>
      <c r="L1480">
        <v>0</v>
      </c>
      <c r="M1480">
        <v>200</v>
      </c>
      <c r="N1480">
        <v>0</v>
      </c>
      <c r="O1480">
        <v>200</v>
      </c>
      <c r="P1480">
        <v>-1</v>
      </c>
      <c r="Q1480">
        <v>-1</v>
      </c>
      <c r="R1480">
        <v>-1</v>
      </c>
      <c r="S1480">
        <v>-1</v>
      </c>
      <c r="T1480">
        <v>-1</v>
      </c>
      <c r="U1480">
        <v>-1</v>
      </c>
      <c r="V1480">
        <v>-1</v>
      </c>
      <c r="W1480">
        <v>-1</v>
      </c>
      <c r="X1480">
        <v>-1</v>
      </c>
      <c r="Y1480">
        <v>-1</v>
      </c>
      <c r="Z1480">
        <v>-1</v>
      </c>
      <c r="AA1480">
        <v>-1</v>
      </c>
      <c r="AB1480">
        <v>-1</v>
      </c>
      <c r="AC1480">
        <v>-1</v>
      </c>
      <c r="AD1480">
        <v>-1</v>
      </c>
      <c r="AE1480">
        <v>-1</v>
      </c>
      <c r="AF1480">
        <v>-1</v>
      </c>
      <c r="AG1480">
        <v>-1</v>
      </c>
      <c r="AH1480">
        <v>-1</v>
      </c>
      <c r="AI1480">
        <v>-1</v>
      </c>
      <c r="AJ1480">
        <v>-1</v>
      </c>
      <c r="AK1480">
        <v>1</v>
      </c>
      <c r="AL1480">
        <v>3</v>
      </c>
      <c r="AM1480" t="s">
        <v>177</v>
      </c>
      <c r="AN1480">
        <v>8</v>
      </c>
      <c r="AT1480">
        <v>1.2</v>
      </c>
      <c r="AU1480">
        <v>1.2</v>
      </c>
      <c r="AV1480">
        <v>1.2</v>
      </c>
      <c r="AW1480">
        <v>1.2</v>
      </c>
      <c r="AX1480">
        <v>1.2</v>
      </c>
      <c r="AY1480">
        <v>1.2</v>
      </c>
      <c r="AZ1480">
        <v>1.2</v>
      </c>
      <c r="BA1480">
        <v>1.2</v>
      </c>
      <c r="BB1480">
        <v>1.2</v>
      </c>
      <c r="BC1480">
        <v>1.2</v>
      </c>
      <c r="BD1480">
        <v>1.2</v>
      </c>
      <c r="BE1480">
        <v>1.2</v>
      </c>
      <c r="BF1480">
        <v>1.2</v>
      </c>
      <c r="BG1480">
        <v>1.2</v>
      </c>
      <c r="BH1480">
        <v>1.2</v>
      </c>
      <c r="BI1480">
        <v>1.2</v>
      </c>
      <c r="BJ1480" s="2">
        <f t="shared" ref="BJ1480:BK1480" si="1519">ROUND(AVERAGE(AT1480:BI1480),0)</f>
        <v>1</v>
      </c>
      <c r="BK1480" s="2">
        <f t="shared" si="1519"/>
        <v>1</v>
      </c>
      <c r="BP1480" s="12">
        <f t="shared" si="1456"/>
        <v>1</v>
      </c>
      <c r="BQ1480" s="12">
        <f t="shared" si="1457"/>
        <v>1</v>
      </c>
    </row>
    <row r="1481" spans="1:69" ht="19.5" x14ac:dyDescent="0.6">
      <c r="A1481" t="s">
        <v>200</v>
      </c>
      <c r="B1481" t="s">
        <v>337</v>
      </c>
      <c r="C1481" t="s">
        <v>393</v>
      </c>
      <c r="D1481" t="s">
        <v>373</v>
      </c>
      <c r="E1481" t="s">
        <v>203</v>
      </c>
      <c r="F1481" t="s">
        <v>173</v>
      </c>
      <c r="G1481">
        <v>35</v>
      </c>
      <c r="H1481" t="s">
        <v>181</v>
      </c>
      <c r="I1481">
        <v>1</v>
      </c>
      <c r="J1481" t="s">
        <v>176</v>
      </c>
      <c r="K1481" t="b">
        <v>0</v>
      </c>
      <c r="L1481">
        <v>0</v>
      </c>
      <c r="M1481">
        <v>200</v>
      </c>
      <c r="N1481">
        <v>0</v>
      </c>
      <c r="O1481">
        <v>200</v>
      </c>
      <c r="P1481">
        <v>-1</v>
      </c>
      <c r="Q1481">
        <v>-1</v>
      </c>
      <c r="R1481">
        <v>-1</v>
      </c>
      <c r="S1481">
        <v>-1</v>
      </c>
      <c r="T1481">
        <v>-1</v>
      </c>
      <c r="U1481">
        <v>-1</v>
      </c>
      <c r="V1481">
        <v>-1</v>
      </c>
      <c r="W1481">
        <v>-1</v>
      </c>
      <c r="X1481">
        <v>-1</v>
      </c>
      <c r="Y1481">
        <v>-1</v>
      </c>
      <c r="Z1481">
        <v>-1</v>
      </c>
      <c r="AA1481">
        <v>-1</v>
      </c>
      <c r="AB1481">
        <v>-1</v>
      </c>
      <c r="AC1481">
        <v>-1</v>
      </c>
      <c r="AD1481">
        <v>-1</v>
      </c>
      <c r="AE1481">
        <v>-1</v>
      </c>
      <c r="AF1481">
        <v>-1</v>
      </c>
      <c r="AG1481">
        <v>-1</v>
      </c>
      <c r="AH1481">
        <v>-1</v>
      </c>
      <c r="AI1481">
        <v>-1</v>
      </c>
      <c r="AJ1481">
        <v>-1</v>
      </c>
      <c r="AK1481">
        <v>1</v>
      </c>
      <c r="AL1481">
        <v>3</v>
      </c>
      <c r="AM1481" t="s">
        <v>177</v>
      </c>
      <c r="AN1481">
        <v>8</v>
      </c>
      <c r="AT1481">
        <v>6.5</v>
      </c>
      <c r="AU1481">
        <v>6.5</v>
      </c>
      <c r="AV1481">
        <v>6.5</v>
      </c>
      <c r="AW1481">
        <v>6.5</v>
      </c>
      <c r="AX1481">
        <v>6.5</v>
      </c>
      <c r="AY1481">
        <v>6.5</v>
      </c>
      <c r="AZ1481">
        <v>6.5</v>
      </c>
      <c r="BA1481">
        <v>6.5</v>
      </c>
      <c r="BB1481">
        <v>6.5</v>
      </c>
      <c r="BC1481">
        <v>6.5</v>
      </c>
      <c r="BD1481">
        <v>6.5</v>
      </c>
      <c r="BE1481">
        <v>6.5</v>
      </c>
      <c r="BF1481">
        <v>6.5</v>
      </c>
      <c r="BG1481">
        <v>6.5</v>
      </c>
      <c r="BH1481">
        <v>6.5</v>
      </c>
      <c r="BI1481">
        <v>6.5</v>
      </c>
      <c r="BJ1481" s="2">
        <f t="shared" ref="BJ1481:BK1481" si="1520">ROUND(AVERAGE(AT1481:BI1481),0)</f>
        <v>7</v>
      </c>
      <c r="BK1481" s="2">
        <f t="shared" si="1520"/>
        <v>7</v>
      </c>
      <c r="BP1481" s="12">
        <f t="shared" si="1456"/>
        <v>7</v>
      </c>
      <c r="BQ1481" s="12">
        <f t="shared" si="1457"/>
        <v>7</v>
      </c>
    </row>
    <row r="1482" spans="1:69" ht="19.5" x14ac:dyDescent="0.6">
      <c r="A1482" t="s">
        <v>200</v>
      </c>
      <c r="B1482" t="s">
        <v>337</v>
      </c>
      <c r="C1482" t="s">
        <v>393</v>
      </c>
      <c r="D1482" t="s">
        <v>373</v>
      </c>
      <c r="E1482" t="s">
        <v>203</v>
      </c>
      <c r="F1482" t="s">
        <v>173</v>
      </c>
      <c r="G1482">
        <v>36</v>
      </c>
      <c r="H1482" t="s">
        <v>181</v>
      </c>
      <c r="I1482">
        <v>1</v>
      </c>
      <c r="J1482" t="s">
        <v>176</v>
      </c>
      <c r="K1482" t="b">
        <v>0</v>
      </c>
      <c r="L1482">
        <v>0</v>
      </c>
      <c r="M1482">
        <v>200</v>
      </c>
      <c r="N1482">
        <v>0</v>
      </c>
      <c r="O1482">
        <v>200</v>
      </c>
      <c r="P1482">
        <v>-1</v>
      </c>
      <c r="Q1482">
        <v>-1</v>
      </c>
      <c r="R1482">
        <v>-1</v>
      </c>
      <c r="S1482">
        <v>-1</v>
      </c>
      <c r="T1482">
        <v>-1</v>
      </c>
      <c r="U1482">
        <v>-1</v>
      </c>
      <c r="V1482">
        <v>-1</v>
      </c>
      <c r="W1482">
        <v>-1</v>
      </c>
      <c r="X1482">
        <v>-1</v>
      </c>
      <c r="Y1482">
        <v>-1</v>
      </c>
      <c r="Z1482">
        <v>-1</v>
      </c>
      <c r="AA1482">
        <v>-1</v>
      </c>
      <c r="AB1482">
        <v>-1</v>
      </c>
      <c r="AC1482">
        <v>-1</v>
      </c>
      <c r="AD1482">
        <v>-1</v>
      </c>
      <c r="AE1482">
        <v>-1</v>
      </c>
      <c r="AF1482">
        <v>-1</v>
      </c>
      <c r="AG1482">
        <v>-1</v>
      </c>
      <c r="AH1482">
        <v>-1</v>
      </c>
      <c r="AI1482">
        <v>-1</v>
      </c>
      <c r="AJ1482">
        <v>-1</v>
      </c>
      <c r="AK1482">
        <v>1</v>
      </c>
      <c r="AL1482">
        <v>3</v>
      </c>
      <c r="AM1482" t="s">
        <v>177</v>
      </c>
      <c r="AN1482">
        <v>8</v>
      </c>
      <c r="AT1482">
        <v>1.2</v>
      </c>
      <c r="AU1482">
        <v>1.2</v>
      </c>
      <c r="AV1482">
        <v>1.2</v>
      </c>
      <c r="AW1482">
        <v>1.2</v>
      </c>
      <c r="AX1482">
        <v>1.2</v>
      </c>
      <c r="AY1482">
        <v>1.2</v>
      </c>
      <c r="AZ1482">
        <v>1.2</v>
      </c>
      <c r="BA1482">
        <v>1.2</v>
      </c>
      <c r="BB1482">
        <v>1.2</v>
      </c>
      <c r="BC1482">
        <v>1.2</v>
      </c>
      <c r="BD1482">
        <v>1.2</v>
      </c>
      <c r="BE1482">
        <v>1.2</v>
      </c>
      <c r="BF1482">
        <v>1.2</v>
      </c>
      <c r="BG1482">
        <v>1.2</v>
      </c>
      <c r="BH1482">
        <v>1.2</v>
      </c>
      <c r="BI1482">
        <v>1.2</v>
      </c>
      <c r="BJ1482" s="2">
        <f t="shared" ref="BJ1482:BK1482" si="1521">ROUND(AVERAGE(AT1482:BI1482),0)</f>
        <v>1</v>
      </c>
      <c r="BK1482" s="2">
        <f t="shared" si="1521"/>
        <v>1</v>
      </c>
      <c r="BP1482" s="12">
        <f t="shared" ref="BP1482:BP1545" si="1522">BJ1482+BM1482</f>
        <v>1</v>
      </c>
      <c r="BQ1482" s="12">
        <f t="shared" ref="BQ1482:BQ1545" si="1523">BK1482+BN1482</f>
        <v>1</v>
      </c>
    </row>
    <row r="1483" spans="1:69" ht="19.5" x14ac:dyDescent="0.6">
      <c r="A1483" t="s">
        <v>200</v>
      </c>
      <c r="B1483" t="s">
        <v>337</v>
      </c>
      <c r="C1483" t="s">
        <v>393</v>
      </c>
      <c r="D1483" t="s">
        <v>374</v>
      </c>
      <c r="E1483" t="s">
        <v>203</v>
      </c>
      <c r="F1483" t="s">
        <v>173</v>
      </c>
      <c r="G1483">
        <v>26</v>
      </c>
      <c r="H1483" t="s">
        <v>181</v>
      </c>
      <c r="I1483">
        <v>1</v>
      </c>
      <c r="J1483" t="s">
        <v>176</v>
      </c>
      <c r="K1483" t="b">
        <v>0</v>
      </c>
      <c r="L1483">
        <v>0</v>
      </c>
      <c r="M1483">
        <v>200</v>
      </c>
      <c r="N1483">
        <v>0</v>
      </c>
      <c r="O1483">
        <v>200</v>
      </c>
      <c r="P1483">
        <v>-1</v>
      </c>
      <c r="Q1483">
        <v>-1</v>
      </c>
      <c r="R1483">
        <v>-1</v>
      </c>
      <c r="S1483">
        <v>-1</v>
      </c>
      <c r="T1483">
        <v>-1</v>
      </c>
      <c r="U1483">
        <v>-1</v>
      </c>
      <c r="V1483">
        <v>-1</v>
      </c>
      <c r="W1483">
        <v>-1</v>
      </c>
      <c r="X1483">
        <v>-1</v>
      </c>
      <c r="Y1483">
        <v>-1</v>
      </c>
      <c r="Z1483">
        <v>-1</v>
      </c>
      <c r="AA1483">
        <v>-1</v>
      </c>
      <c r="AB1483">
        <v>-1</v>
      </c>
      <c r="AC1483">
        <v>-1</v>
      </c>
      <c r="AD1483">
        <v>-1</v>
      </c>
      <c r="AE1483">
        <v>-1</v>
      </c>
      <c r="AF1483">
        <v>-1</v>
      </c>
      <c r="AG1483">
        <v>-1</v>
      </c>
      <c r="AH1483">
        <v>-1</v>
      </c>
      <c r="AI1483">
        <v>-1</v>
      </c>
      <c r="AJ1483">
        <v>-1</v>
      </c>
      <c r="AK1483">
        <v>1</v>
      </c>
      <c r="AL1483">
        <v>3</v>
      </c>
      <c r="AM1483" t="s">
        <v>177</v>
      </c>
      <c r="AN1483">
        <v>8</v>
      </c>
      <c r="AT1483">
        <v>11.7</v>
      </c>
      <c r="AU1483">
        <v>11.7</v>
      </c>
      <c r="AV1483">
        <v>11.7</v>
      </c>
      <c r="AW1483">
        <v>11.7</v>
      </c>
      <c r="AX1483">
        <v>11.7</v>
      </c>
      <c r="AY1483">
        <v>11.7</v>
      </c>
      <c r="AZ1483">
        <v>11.7</v>
      </c>
      <c r="BA1483">
        <v>11.7</v>
      </c>
      <c r="BB1483">
        <v>11.7</v>
      </c>
      <c r="BC1483">
        <v>11.7</v>
      </c>
      <c r="BD1483">
        <v>11.7</v>
      </c>
      <c r="BE1483">
        <v>11.7</v>
      </c>
      <c r="BF1483">
        <v>11.7</v>
      </c>
      <c r="BG1483">
        <v>11.7</v>
      </c>
      <c r="BH1483">
        <v>11.7</v>
      </c>
      <c r="BI1483">
        <v>11.7</v>
      </c>
      <c r="BJ1483" s="2">
        <f t="shared" ref="BJ1483:BK1483" si="1524">ROUND(AVERAGE(AT1483:BI1483),0)</f>
        <v>12</v>
      </c>
      <c r="BK1483" s="2">
        <f t="shared" si="1524"/>
        <v>12</v>
      </c>
      <c r="BP1483" s="12">
        <f t="shared" si="1522"/>
        <v>12</v>
      </c>
      <c r="BQ1483" s="12">
        <f t="shared" si="1523"/>
        <v>12</v>
      </c>
    </row>
    <row r="1484" spans="1:69" ht="19.5" x14ac:dyDescent="0.6">
      <c r="A1484" t="s">
        <v>200</v>
      </c>
      <c r="B1484" t="s">
        <v>337</v>
      </c>
      <c r="C1484" t="s">
        <v>393</v>
      </c>
      <c r="D1484" t="s">
        <v>374</v>
      </c>
      <c r="E1484" t="s">
        <v>203</v>
      </c>
      <c r="F1484" t="s">
        <v>173</v>
      </c>
      <c r="G1484">
        <v>35</v>
      </c>
      <c r="H1484" t="s">
        <v>181</v>
      </c>
      <c r="I1484">
        <v>1</v>
      </c>
      <c r="J1484" t="s">
        <v>176</v>
      </c>
      <c r="K1484" t="b">
        <v>0</v>
      </c>
      <c r="L1484">
        <v>0</v>
      </c>
      <c r="M1484">
        <v>200</v>
      </c>
      <c r="N1484">
        <v>0</v>
      </c>
      <c r="O1484">
        <v>200</v>
      </c>
      <c r="P1484">
        <v>-1</v>
      </c>
      <c r="Q1484">
        <v>-1</v>
      </c>
      <c r="R1484">
        <v>-1</v>
      </c>
      <c r="S1484">
        <v>-1</v>
      </c>
      <c r="T1484">
        <v>-1</v>
      </c>
      <c r="U1484">
        <v>-1</v>
      </c>
      <c r="V1484">
        <v>-1</v>
      </c>
      <c r="W1484">
        <v>-1</v>
      </c>
      <c r="X1484">
        <v>-1</v>
      </c>
      <c r="Y1484">
        <v>-1</v>
      </c>
      <c r="Z1484">
        <v>-1</v>
      </c>
      <c r="AA1484">
        <v>-1</v>
      </c>
      <c r="AB1484">
        <v>-1</v>
      </c>
      <c r="AC1484">
        <v>-1</v>
      </c>
      <c r="AD1484">
        <v>-1</v>
      </c>
      <c r="AE1484">
        <v>-1</v>
      </c>
      <c r="AF1484">
        <v>-1</v>
      </c>
      <c r="AG1484">
        <v>-1</v>
      </c>
      <c r="AH1484">
        <v>-1</v>
      </c>
      <c r="AI1484">
        <v>-1</v>
      </c>
      <c r="AJ1484">
        <v>-1</v>
      </c>
      <c r="AK1484">
        <v>1</v>
      </c>
      <c r="AL1484">
        <v>3</v>
      </c>
      <c r="AM1484" t="s">
        <v>177</v>
      </c>
      <c r="AN1484">
        <v>8</v>
      </c>
      <c r="AT1484">
        <v>40.5</v>
      </c>
      <c r="AU1484">
        <v>40.5</v>
      </c>
      <c r="AV1484">
        <v>40.5</v>
      </c>
      <c r="AW1484">
        <v>40.5</v>
      </c>
      <c r="AX1484">
        <v>40.5</v>
      </c>
      <c r="AY1484">
        <v>40.5</v>
      </c>
      <c r="AZ1484">
        <v>40.5</v>
      </c>
      <c r="BA1484">
        <v>40.5</v>
      </c>
      <c r="BB1484">
        <v>40.5</v>
      </c>
      <c r="BC1484">
        <v>40.5</v>
      </c>
      <c r="BD1484">
        <v>40.5</v>
      </c>
      <c r="BE1484">
        <v>40.5</v>
      </c>
      <c r="BF1484">
        <v>40.5</v>
      </c>
      <c r="BG1484">
        <v>40.5</v>
      </c>
      <c r="BH1484">
        <v>40.5</v>
      </c>
      <c r="BI1484">
        <v>40.5</v>
      </c>
      <c r="BJ1484" s="2">
        <f t="shared" ref="BJ1484:BK1484" si="1525">ROUND(AVERAGE(AT1484:BI1484),0)</f>
        <v>41</v>
      </c>
      <c r="BK1484" s="2">
        <f t="shared" si="1525"/>
        <v>41</v>
      </c>
      <c r="BP1484" s="12">
        <f t="shared" si="1522"/>
        <v>41</v>
      </c>
      <c r="BQ1484" s="12">
        <f t="shared" si="1523"/>
        <v>41</v>
      </c>
    </row>
    <row r="1485" spans="1:69" ht="19.5" x14ac:dyDescent="0.6">
      <c r="A1485" t="s">
        <v>200</v>
      </c>
      <c r="B1485" t="s">
        <v>337</v>
      </c>
      <c r="C1485" t="s">
        <v>393</v>
      </c>
      <c r="D1485" t="s">
        <v>374</v>
      </c>
      <c r="E1485" t="s">
        <v>203</v>
      </c>
      <c r="F1485" t="s">
        <v>173</v>
      </c>
      <c r="G1485">
        <v>36</v>
      </c>
      <c r="H1485" t="s">
        <v>181</v>
      </c>
      <c r="I1485">
        <v>1</v>
      </c>
      <c r="J1485" t="s">
        <v>176</v>
      </c>
      <c r="K1485" t="b">
        <v>0</v>
      </c>
      <c r="L1485">
        <v>0</v>
      </c>
      <c r="M1485">
        <v>200</v>
      </c>
      <c r="N1485">
        <v>0</v>
      </c>
      <c r="O1485">
        <v>200</v>
      </c>
      <c r="P1485">
        <v>-1</v>
      </c>
      <c r="Q1485">
        <v>-1</v>
      </c>
      <c r="R1485">
        <v>-1</v>
      </c>
      <c r="S1485">
        <v>-1</v>
      </c>
      <c r="T1485">
        <v>-1</v>
      </c>
      <c r="U1485">
        <v>-1</v>
      </c>
      <c r="V1485">
        <v>-1</v>
      </c>
      <c r="W1485">
        <v>-1</v>
      </c>
      <c r="X1485">
        <v>-1</v>
      </c>
      <c r="Y1485">
        <v>-1</v>
      </c>
      <c r="Z1485">
        <v>-1</v>
      </c>
      <c r="AA1485">
        <v>-1</v>
      </c>
      <c r="AB1485">
        <v>-1</v>
      </c>
      <c r="AC1485">
        <v>-1</v>
      </c>
      <c r="AD1485">
        <v>-1</v>
      </c>
      <c r="AE1485">
        <v>-1</v>
      </c>
      <c r="AF1485">
        <v>-1</v>
      </c>
      <c r="AG1485">
        <v>-1</v>
      </c>
      <c r="AH1485">
        <v>-1</v>
      </c>
      <c r="AI1485">
        <v>-1</v>
      </c>
      <c r="AJ1485">
        <v>-1</v>
      </c>
      <c r="AK1485">
        <v>1</v>
      </c>
      <c r="AL1485">
        <v>3</v>
      </c>
      <c r="AM1485" t="s">
        <v>177</v>
      </c>
      <c r="AN1485">
        <v>8</v>
      </c>
      <c r="AT1485">
        <v>185.2</v>
      </c>
      <c r="AU1485">
        <v>185.2</v>
      </c>
      <c r="AV1485">
        <v>185.2</v>
      </c>
      <c r="AW1485">
        <v>185.2</v>
      </c>
      <c r="AX1485">
        <v>185.2</v>
      </c>
      <c r="AY1485">
        <v>185.2</v>
      </c>
      <c r="AZ1485">
        <v>185.2</v>
      </c>
      <c r="BA1485">
        <v>185.2</v>
      </c>
      <c r="BB1485">
        <v>185.2</v>
      </c>
      <c r="BC1485">
        <v>185.2</v>
      </c>
      <c r="BD1485">
        <v>185.2</v>
      </c>
      <c r="BE1485">
        <v>185.2</v>
      </c>
      <c r="BF1485">
        <v>185.2</v>
      </c>
      <c r="BG1485">
        <v>185.2</v>
      </c>
      <c r="BH1485">
        <v>185.2</v>
      </c>
      <c r="BI1485">
        <v>185.2</v>
      </c>
      <c r="BJ1485" s="2">
        <f t="shared" ref="BJ1485:BK1485" si="1526">ROUND(AVERAGE(AT1485:BI1485),0)</f>
        <v>185</v>
      </c>
      <c r="BK1485" s="2">
        <f t="shared" si="1526"/>
        <v>185</v>
      </c>
      <c r="BP1485" s="12">
        <f t="shared" si="1522"/>
        <v>185</v>
      </c>
      <c r="BQ1485" s="12">
        <f t="shared" si="1523"/>
        <v>185</v>
      </c>
    </row>
    <row r="1486" spans="1:69" ht="19.5" x14ac:dyDescent="0.6">
      <c r="A1486" t="s">
        <v>200</v>
      </c>
      <c r="B1486" t="s">
        <v>337</v>
      </c>
      <c r="C1486" t="s">
        <v>393</v>
      </c>
      <c r="D1486" t="s">
        <v>374</v>
      </c>
      <c r="E1486" t="s">
        <v>203</v>
      </c>
      <c r="F1486" t="s">
        <v>173</v>
      </c>
      <c r="G1486">
        <v>45</v>
      </c>
      <c r="H1486" t="s">
        <v>181</v>
      </c>
      <c r="I1486">
        <v>1</v>
      </c>
      <c r="J1486" t="s">
        <v>176</v>
      </c>
      <c r="K1486" t="b">
        <v>0</v>
      </c>
      <c r="L1486">
        <v>0</v>
      </c>
      <c r="M1486">
        <v>200</v>
      </c>
      <c r="N1486">
        <v>0</v>
      </c>
      <c r="O1486">
        <v>200</v>
      </c>
      <c r="P1486">
        <v>-1</v>
      </c>
      <c r="Q1486">
        <v>-1</v>
      </c>
      <c r="R1486">
        <v>-1</v>
      </c>
      <c r="S1486">
        <v>-1</v>
      </c>
      <c r="T1486">
        <v>-1</v>
      </c>
      <c r="U1486">
        <v>-1</v>
      </c>
      <c r="V1486">
        <v>-1</v>
      </c>
      <c r="W1486">
        <v>-1</v>
      </c>
      <c r="X1486">
        <v>-1</v>
      </c>
      <c r="Y1486">
        <v>-1</v>
      </c>
      <c r="Z1486">
        <v>-1</v>
      </c>
      <c r="AA1486">
        <v>-1</v>
      </c>
      <c r="AB1486">
        <v>-1</v>
      </c>
      <c r="AC1486">
        <v>-1</v>
      </c>
      <c r="AD1486">
        <v>-1</v>
      </c>
      <c r="AE1486">
        <v>-1</v>
      </c>
      <c r="AF1486">
        <v>-1</v>
      </c>
      <c r="AG1486">
        <v>-1</v>
      </c>
      <c r="AH1486">
        <v>-1</v>
      </c>
      <c r="AI1486">
        <v>-1</v>
      </c>
      <c r="AJ1486">
        <v>-1</v>
      </c>
      <c r="AK1486">
        <v>1</v>
      </c>
      <c r="AL1486">
        <v>3</v>
      </c>
      <c r="AM1486" t="s">
        <v>177</v>
      </c>
      <c r="AN1486">
        <v>8</v>
      </c>
      <c r="AT1486">
        <v>42.7</v>
      </c>
      <c r="AU1486">
        <v>42.7</v>
      </c>
      <c r="AV1486">
        <v>42.7</v>
      </c>
      <c r="AW1486">
        <v>42.7</v>
      </c>
      <c r="AX1486">
        <v>42.7</v>
      </c>
      <c r="AY1486">
        <v>42.7</v>
      </c>
      <c r="AZ1486">
        <v>42.7</v>
      </c>
      <c r="BA1486">
        <v>42.7</v>
      </c>
      <c r="BB1486">
        <v>42.7</v>
      </c>
      <c r="BC1486">
        <v>42.7</v>
      </c>
      <c r="BD1486">
        <v>42.7</v>
      </c>
      <c r="BE1486">
        <v>42.7</v>
      </c>
      <c r="BF1486">
        <v>42.7</v>
      </c>
      <c r="BG1486">
        <v>42.7</v>
      </c>
      <c r="BH1486">
        <v>42.7</v>
      </c>
      <c r="BI1486">
        <v>42.7</v>
      </c>
      <c r="BJ1486" s="2">
        <f t="shared" ref="BJ1486:BK1486" si="1527">ROUND(AVERAGE(AT1486:BI1486),0)</f>
        <v>43</v>
      </c>
      <c r="BK1486" s="2">
        <f t="shared" si="1527"/>
        <v>43</v>
      </c>
      <c r="BP1486" s="12">
        <f t="shared" si="1522"/>
        <v>43</v>
      </c>
      <c r="BQ1486" s="12">
        <f t="shared" si="1523"/>
        <v>43</v>
      </c>
    </row>
    <row r="1487" spans="1:69" ht="19.5" x14ac:dyDescent="0.6">
      <c r="A1487" t="s">
        <v>200</v>
      </c>
      <c r="B1487" t="s">
        <v>337</v>
      </c>
      <c r="C1487" t="s">
        <v>393</v>
      </c>
      <c r="D1487" t="s">
        <v>374</v>
      </c>
      <c r="E1487" t="s">
        <v>203</v>
      </c>
      <c r="F1487" t="s">
        <v>173</v>
      </c>
      <c r="G1487">
        <v>46</v>
      </c>
      <c r="H1487" t="s">
        <v>181</v>
      </c>
      <c r="I1487">
        <v>1</v>
      </c>
      <c r="J1487" t="s">
        <v>176</v>
      </c>
      <c r="K1487" t="b">
        <v>0</v>
      </c>
      <c r="L1487">
        <v>0</v>
      </c>
      <c r="M1487">
        <v>200</v>
      </c>
      <c r="N1487">
        <v>0</v>
      </c>
      <c r="O1487">
        <v>200</v>
      </c>
      <c r="P1487">
        <v>-1</v>
      </c>
      <c r="Q1487">
        <v>-1</v>
      </c>
      <c r="R1487">
        <v>-1</v>
      </c>
      <c r="S1487">
        <v>-1</v>
      </c>
      <c r="T1487">
        <v>-1</v>
      </c>
      <c r="U1487">
        <v>-1</v>
      </c>
      <c r="V1487">
        <v>-1</v>
      </c>
      <c r="W1487">
        <v>-1</v>
      </c>
      <c r="X1487">
        <v>-1</v>
      </c>
      <c r="Y1487">
        <v>-1</v>
      </c>
      <c r="Z1487">
        <v>-1</v>
      </c>
      <c r="AA1487">
        <v>-1</v>
      </c>
      <c r="AB1487">
        <v>-1</v>
      </c>
      <c r="AC1487">
        <v>-1</v>
      </c>
      <c r="AD1487">
        <v>-1</v>
      </c>
      <c r="AE1487">
        <v>-1</v>
      </c>
      <c r="AF1487">
        <v>-1</v>
      </c>
      <c r="AG1487">
        <v>-1</v>
      </c>
      <c r="AH1487">
        <v>-1</v>
      </c>
      <c r="AI1487">
        <v>-1</v>
      </c>
      <c r="AJ1487">
        <v>-1</v>
      </c>
      <c r="AK1487">
        <v>1</v>
      </c>
      <c r="AL1487">
        <v>3</v>
      </c>
      <c r="AM1487" t="s">
        <v>177</v>
      </c>
      <c r="AN1487">
        <v>8</v>
      </c>
      <c r="AT1487">
        <v>32.4</v>
      </c>
      <c r="AU1487">
        <v>32.4</v>
      </c>
      <c r="AV1487">
        <v>32.4</v>
      </c>
      <c r="AW1487">
        <v>32.4</v>
      </c>
      <c r="AX1487">
        <v>32.4</v>
      </c>
      <c r="AY1487">
        <v>32.4</v>
      </c>
      <c r="AZ1487">
        <v>32.4</v>
      </c>
      <c r="BA1487">
        <v>32.4</v>
      </c>
      <c r="BB1487">
        <v>32.4</v>
      </c>
      <c r="BC1487">
        <v>32.4</v>
      </c>
      <c r="BD1487">
        <v>32.4</v>
      </c>
      <c r="BE1487">
        <v>32.4</v>
      </c>
      <c r="BF1487">
        <v>32.4</v>
      </c>
      <c r="BG1487">
        <v>32.4</v>
      </c>
      <c r="BH1487">
        <v>32.4</v>
      </c>
      <c r="BI1487">
        <v>32.4</v>
      </c>
      <c r="BJ1487" s="2">
        <f t="shared" ref="BJ1487:BK1487" si="1528">ROUND(AVERAGE(AT1487:BI1487),0)</f>
        <v>32</v>
      </c>
      <c r="BK1487" s="2">
        <f t="shared" si="1528"/>
        <v>32</v>
      </c>
      <c r="BP1487" s="12">
        <f t="shared" si="1522"/>
        <v>32</v>
      </c>
      <c r="BQ1487" s="12">
        <f t="shared" si="1523"/>
        <v>32</v>
      </c>
    </row>
    <row r="1488" spans="1:69" ht="19.5" x14ac:dyDescent="0.6">
      <c r="A1488" t="s">
        <v>200</v>
      </c>
      <c r="B1488" t="s">
        <v>337</v>
      </c>
      <c r="C1488" t="s">
        <v>393</v>
      </c>
      <c r="D1488" t="s">
        <v>375</v>
      </c>
      <c r="E1488" t="s">
        <v>203</v>
      </c>
      <c r="F1488" t="s">
        <v>173</v>
      </c>
      <c r="G1488">
        <v>35</v>
      </c>
      <c r="H1488" t="s">
        <v>181</v>
      </c>
      <c r="I1488">
        <v>1</v>
      </c>
      <c r="J1488" t="s">
        <v>176</v>
      </c>
      <c r="K1488" t="b">
        <v>0</v>
      </c>
      <c r="L1488">
        <v>0</v>
      </c>
      <c r="M1488">
        <v>200</v>
      </c>
      <c r="N1488">
        <v>0</v>
      </c>
      <c r="O1488">
        <v>200</v>
      </c>
      <c r="P1488">
        <v>-1</v>
      </c>
      <c r="Q1488">
        <v>-1</v>
      </c>
      <c r="R1488">
        <v>-1</v>
      </c>
      <c r="S1488">
        <v>-1</v>
      </c>
      <c r="T1488">
        <v>-1</v>
      </c>
      <c r="U1488">
        <v>-1</v>
      </c>
      <c r="V1488">
        <v>-1</v>
      </c>
      <c r="W1488">
        <v>-1</v>
      </c>
      <c r="X1488">
        <v>-1</v>
      </c>
      <c r="Y1488">
        <v>-1</v>
      </c>
      <c r="Z1488">
        <v>-1</v>
      </c>
      <c r="AA1488">
        <v>-1</v>
      </c>
      <c r="AB1488">
        <v>-1</v>
      </c>
      <c r="AC1488">
        <v>-1</v>
      </c>
      <c r="AD1488">
        <v>-1</v>
      </c>
      <c r="AE1488">
        <v>-1</v>
      </c>
      <c r="AF1488">
        <v>-1</v>
      </c>
      <c r="AG1488">
        <v>-1</v>
      </c>
      <c r="AH1488">
        <v>-1</v>
      </c>
      <c r="AI1488">
        <v>-1</v>
      </c>
      <c r="AJ1488">
        <v>-1</v>
      </c>
      <c r="AK1488">
        <v>1</v>
      </c>
      <c r="AL1488">
        <v>3</v>
      </c>
      <c r="AM1488" t="s">
        <v>177</v>
      </c>
      <c r="AN1488">
        <v>8</v>
      </c>
      <c r="AT1488">
        <v>10</v>
      </c>
      <c r="AU1488">
        <v>10</v>
      </c>
      <c r="AV1488">
        <v>10</v>
      </c>
      <c r="AW1488">
        <v>10</v>
      </c>
      <c r="AX1488">
        <v>10</v>
      </c>
      <c r="AY1488">
        <v>10</v>
      </c>
      <c r="AZ1488">
        <v>10</v>
      </c>
      <c r="BA1488">
        <v>10</v>
      </c>
      <c r="BB1488">
        <v>10</v>
      </c>
      <c r="BC1488">
        <v>10</v>
      </c>
      <c r="BD1488">
        <v>10</v>
      </c>
      <c r="BE1488">
        <v>10</v>
      </c>
      <c r="BF1488">
        <v>10</v>
      </c>
      <c r="BG1488">
        <v>10</v>
      </c>
      <c r="BH1488">
        <v>10</v>
      </c>
      <c r="BI1488">
        <v>10</v>
      </c>
      <c r="BJ1488" s="2">
        <f t="shared" ref="BJ1488:BK1488" si="1529">ROUND(AVERAGE(AT1488:BI1488),0)</f>
        <v>10</v>
      </c>
      <c r="BK1488" s="2">
        <f t="shared" si="1529"/>
        <v>10</v>
      </c>
      <c r="BP1488" s="12">
        <f t="shared" si="1522"/>
        <v>10</v>
      </c>
      <c r="BQ1488" s="12">
        <f t="shared" si="1523"/>
        <v>10</v>
      </c>
    </row>
    <row r="1489" spans="1:69" ht="19.5" x14ac:dyDescent="0.6">
      <c r="A1489" t="s">
        <v>200</v>
      </c>
      <c r="B1489" t="s">
        <v>337</v>
      </c>
      <c r="C1489" t="s">
        <v>393</v>
      </c>
      <c r="D1489" t="s">
        <v>375</v>
      </c>
      <c r="E1489" t="s">
        <v>203</v>
      </c>
      <c r="F1489" t="s">
        <v>173</v>
      </c>
      <c r="G1489">
        <v>36</v>
      </c>
      <c r="H1489" t="s">
        <v>181</v>
      </c>
      <c r="I1489">
        <v>1</v>
      </c>
      <c r="J1489" t="s">
        <v>176</v>
      </c>
      <c r="K1489" t="b">
        <v>0</v>
      </c>
      <c r="L1489">
        <v>0</v>
      </c>
      <c r="M1489">
        <v>200</v>
      </c>
      <c r="N1489">
        <v>0</v>
      </c>
      <c r="O1489">
        <v>200</v>
      </c>
      <c r="P1489">
        <v>-1</v>
      </c>
      <c r="Q1489">
        <v>-1</v>
      </c>
      <c r="R1489">
        <v>-1</v>
      </c>
      <c r="S1489">
        <v>-1</v>
      </c>
      <c r="T1489">
        <v>-1</v>
      </c>
      <c r="U1489">
        <v>-1</v>
      </c>
      <c r="V1489">
        <v>-1</v>
      </c>
      <c r="W1489">
        <v>-1</v>
      </c>
      <c r="X1489">
        <v>-1</v>
      </c>
      <c r="Y1489">
        <v>-1</v>
      </c>
      <c r="Z1489">
        <v>-1</v>
      </c>
      <c r="AA1489">
        <v>-1</v>
      </c>
      <c r="AB1489">
        <v>-1</v>
      </c>
      <c r="AC1489">
        <v>-1</v>
      </c>
      <c r="AD1489">
        <v>-1</v>
      </c>
      <c r="AE1489">
        <v>-1</v>
      </c>
      <c r="AF1489">
        <v>-1</v>
      </c>
      <c r="AG1489">
        <v>-1</v>
      </c>
      <c r="AH1489">
        <v>-1</v>
      </c>
      <c r="AI1489">
        <v>-1</v>
      </c>
      <c r="AJ1489">
        <v>-1</v>
      </c>
      <c r="AK1489">
        <v>1</v>
      </c>
      <c r="AL1489">
        <v>3</v>
      </c>
      <c r="AM1489" t="s">
        <v>177</v>
      </c>
      <c r="AN1489">
        <v>8</v>
      </c>
      <c r="AT1489">
        <v>43.1</v>
      </c>
      <c r="AU1489">
        <v>43.1</v>
      </c>
      <c r="AV1489">
        <v>43.1</v>
      </c>
      <c r="AW1489">
        <v>43.1</v>
      </c>
      <c r="AX1489">
        <v>43.1</v>
      </c>
      <c r="AY1489">
        <v>43.1</v>
      </c>
      <c r="AZ1489">
        <v>43.1</v>
      </c>
      <c r="BA1489">
        <v>43.1</v>
      </c>
      <c r="BB1489">
        <v>43.1</v>
      </c>
      <c r="BC1489">
        <v>43.1</v>
      </c>
      <c r="BD1489">
        <v>43.1</v>
      </c>
      <c r="BE1489">
        <v>43.1</v>
      </c>
      <c r="BF1489">
        <v>43.1</v>
      </c>
      <c r="BG1489">
        <v>43.1</v>
      </c>
      <c r="BH1489">
        <v>43.1</v>
      </c>
      <c r="BI1489">
        <v>43.1</v>
      </c>
      <c r="BJ1489" s="2">
        <f t="shared" ref="BJ1489:BK1489" si="1530">ROUND(AVERAGE(AT1489:BI1489),0)</f>
        <v>43</v>
      </c>
      <c r="BK1489" s="2">
        <f t="shared" si="1530"/>
        <v>43</v>
      </c>
      <c r="BP1489" s="12">
        <f t="shared" si="1522"/>
        <v>43</v>
      </c>
      <c r="BQ1489" s="12">
        <f t="shared" si="1523"/>
        <v>43</v>
      </c>
    </row>
    <row r="1490" spans="1:69" ht="19.5" x14ac:dyDescent="0.6">
      <c r="A1490" t="s">
        <v>200</v>
      </c>
      <c r="B1490" t="s">
        <v>337</v>
      </c>
      <c r="C1490" t="s">
        <v>393</v>
      </c>
      <c r="D1490" t="s">
        <v>375</v>
      </c>
      <c r="E1490" t="s">
        <v>203</v>
      </c>
      <c r="F1490" t="s">
        <v>173</v>
      </c>
      <c r="G1490">
        <v>45</v>
      </c>
      <c r="H1490" t="s">
        <v>181</v>
      </c>
      <c r="I1490">
        <v>1</v>
      </c>
      <c r="J1490" t="s">
        <v>176</v>
      </c>
      <c r="K1490" t="b">
        <v>0</v>
      </c>
      <c r="L1490">
        <v>0</v>
      </c>
      <c r="M1490">
        <v>200</v>
      </c>
      <c r="N1490">
        <v>0</v>
      </c>
      <c r="O1490">
        <v>200</v>
      </c>
      <c r="P1490">
        <v>-1</v>
      </c>
      <c r="Q1490">
        <v>-1</v>
      </c>
      <c r="R1490">
        <v>-1</v>
      </c>
      <c r="S1490">
        <v>-1</v>
      </c>
      <c r="T1490">
        <v>-1</v>
      </c>
      <c r="U1490">
        <v>-1</v>
      </c>
      <c r="V1490">
        <v>-1</v>
      </c>
      <c r="W1490">
        <v>-1</v>
      </c>
      <c r="X1490">
        <v>-1</v>
      </c>
      <c r="Y1490">
        <v>-1</v>
      </c>
      <c r="Z1490">
        <v>-1</v>
      </c>
      <c r="AA1490">
        <v>-1</v>
      </c>
      <c r="AB1490">
        <v>-1</v>
      </c>
      <c r="AC1490">
        <v>-1</v>
      </c>
      <c r="AD1490">
        <v>-1</v>
      </c>
      <c r="AE1490">
        <v>-1</v>
      </c>
      <c r="AF1490">
        <v>-1</v>
      </c>
      <c r="AG1490">
        <v>-1</v>
      </c>
      <c r="AH1490">
        <v>-1</v>
      </c>
      <c r="AI1490">
        <v>-1</v>
      </c>
      <c r="AJ1490">
        <v>-1</v>
      </c>
      <c r="AK1490">
        <v>1</v>
      </c>
      <c r="AL1490">
        <v>3</v>
      </c>
      <c r="AM1490" t="s">
        <v>177</v>
      </c>
      <c r="AN1490">
        <v>8</v>
      </c>
      <c r="AT1490">
        <v>0.5</v>
      </c>
      <c r="AU1490">
        <v>0.5</v>
      </c>
      <c r="AV1490">
        <v>0.5</v>
      </c>
      <c r="AW1490">
        <v>0.5</v>
      </c>
      <c r="AX1490">
        <v>0.5</v>
      </c>
      <c r="AY1490">
        <v>0.5</v>
      </c>
      <c r="AZ1490">
        <v>0.5</v>
      </c>
      <c r="BA1490">
        <v>0.5</v>
      </c>
      <c r="BB1490">
        <v>0.5</v>
      </c>
      <c r="BC1490">
        <v>0.5</v>
      </c>
      <c r="BD1490">
        <v>0.5</v>
      </c>
      <c r="BE1490">
        <v>0.5</v>
      </c>
      <c r="BF1490">
        <v>0.5</v>
      </c>
      <c r="BG1490">
        <v>0.5</v>
      </c>
      <c r="BH1490">
        <v>0.5</v>
      </c>
      <c r="BI1490">
        <v>0.5</v>
      </c>
      <c r="BJ1490" s="2">
        <f t="shared" ref="BJ1490:BK1490" si="1531">ROUND(AVERAGE(AT1490:BI1490),0)</f>
        <v>1</v>
      </c>
      <c r="BK1490" s="2">
        <f t="shared" si="1531"/>
        <v>1</v>
      </c>
      <c r="BP1490" s="12">
        <f t="shared" si="1522"/>
        <v>1</v>
      </c>
      <c r="BQ1490" s="12">
        <f t="shared" si="1523"/>
        <v>1</v>
      </c>
    </row>
    <row r="1491" spans="1:69" ht="19.5" x14ac:dyDescent="0.6">
      <c r="A1491" t="s">
        <v>200</v>
      </c>
      <c r="B1491" t="s">
        <v>337</v>
      </c>
      <c r="C1491" t="s">
        <v>393</v>
      </c>
      <c r="D1491" t="s">
        <v>375</v>
      </c>
      <c r="E1491" t="s">
        <v>203</v>
      </c>
      <c r="F1491" t="s">
        <v>173</v>
      </c>
      <c r="G1491">
        <v>46</v>
      </c>
      <c r="H1491" t="s">
        <v>181</v>
      </c>
      <c r="I1491">
        <v>1</v>
      </c>
      <c r="J1491" t="s">
        <v>176</v>
      </c>
      <c r="K1491" t="b">
        <v>0</v>
      </c>
      <c r="L1491">
        <v>0</v>
      </c>
      <c r="M1491">
        <v>200</v>
      </c>
      <c r="N1491">
        <v>0</v>
      </c>
      <c r="O1491">
        <v>200</v>
      </c>
      <c r="P1491">
        <v>-1</v>
      </c>
      <c r="Q1491">
        <v>-1</v>
      </c>
      <c r="R1491">
        <v>-1</v>
      </c>
      <c r="S1491">
        <v>-1</v>
      </c>
      <c r="T1491">
        <v>-1</v>
      </c>
      <c r="U1491">
        <v>-1</v>
      </c>
      <c r="V1491">
        <v>-1</v>
      </c>
      <c r="W1491">
        <v>-1</v>
      </c>
      <c r="X1491">
        <v>-1</v>
      </c>
      <c r="Y1491">
        <v>-1</v>
      </c>
      <c r="Z1491">
        <v>-1</v>
      </c>
      <c r="AA1491">
        <v>-1</v>
      </c>
      <c r="AB1491">
        <v>-1</v>
      </c>
      <c r="AC1491">
        <v>-1</v>
      </c>
      <c r="AD1491">
        <v>-1</v>
      </c>
      <c r="AE1491">
        <v>-1</v>
      </c>
      <c r="AF1491">
        <v>-1</v>
      </c>
      <c r="AG1491">
        <v>-1</v>
      </c>
      <c r="AH1491">
        <v>-1</v>
      </c>
      <c r="AI1491">
        <v>-1</v>
      </c>
      <c r="AJ1491">
        <v>-1</v>
      </c>
      <c r="AK1491">
        <v>1</v>
      </c>
      <c r="AL1491">
        <v>3</v>
      </c>
      <c r="AM1491" t="s">
        <v>177</v>
      </c>
      <c r="AN1491">
        <v>8</v>
      </c>
      <c r="AT1491">
        <v>10.5</v>
      </c>
      <c r="AU1491">
        <v>10.5</v>
      </c>
      <c r="AV1491">
        <v>10.5</v>
      </c>
      <c r="AW1491">
        <v>10.5</v>
      </c>
      <c r="AX1491">
        <v>10.5</v>
      </c>
      <c r="AY1491">
        <v>10.5</v>
      </c>
      <c r="AZ1491">
        <v>10.5</v>
      </c>
      <c r="BA1491">
        <v>10.5</v>
      </c>
      <c r="BB1491">
        <v>10.5</v>
      </c>
      <c r="BC1491">
        <v>10.5</v>
      </c>
      <c r="BD1491">
        <v>10.5</v>
      </c>
      <c r="BE1491">
        <v>10.5</v>
      </c>
      <c r="BF1491">
        <v>10.5</v>
      </c>
      <c r="BG1491">
        <v>10.5</v>
      </c>
      <c r="BH1491">
        <v>10.5</v>
      </c>
      <c r="BI1491">
        <v>10.5</v>
      </c>
      <c r="BJ1491" s="2">
        <f t="shared" ref="BJ1491:BK1491" si="1532">ROUND(AVERAGE(AT1491:BI1491),0)</f>
        <v>11</v>
      </c>
      <c r="BK1491" s="2">
        <f t="shared" si="1532"/>
        <v>11</v>
      </c>
      <c r="BP1491" s="12">
        <f t="shared" si="1522"/>
        <v>11</v>
      </c>
      <c r="BQ1491" s="12">
        <f t="shared" si="1523"/>
        <v>11</v>
      </c>
    </row>
    <row r="1492" spans="1:69" ht="19.5" x14ac:dyDescent="0.6">
      <c r="A1492" t="s">
        <v>200</v>
      </c>
      <c r="B1492" t="s">
        <v>337</v>
      </c>
      <c r="C1492" t="s">
        <v>393</v>
      </c>
      <c r="D1492" t="s">
        <v>377</v>
      </c>
      <c r="E1492" t="s">
        <v>203</v>
      </c>
      <c r="F1492" t="s">
        <v>173</v>
      </c>
      <c r="G1492">
        <v>34</v>
      </c>
      <c r="H1492" t="s">
        <v>181</v>
      </c>
      <c r="I1492">
        <v>1</v>
      </c>
      <c r="J1492" t="s">
        <v>176</v>
      </c>
      <c r="K1492" t="b">
        <v>0</v>
      </c>
      <c r="L1492">
        <v>0</v>
      </c>
      <c r="M1492">
        <v>200</v>
      </c>
      <c r="N1492">
        <v>0</v>
      </c>
      <c r="O1492">
        <v>200</v>
      </c>
      <c r="P1492">
        <v>-1</v>
      </c>
      <c r="Q1492">
        <v>-1</v>
      </c>
      <c r="R1492">
        <v>-1</v>
      </c>
      <c r="S1492">
        <v>-1</v>
      </c>
      <c r="T1492">
        <v>-1</v>
      </c>
      <c r="U1492">
        <v>-1</v>
      </c>
      <c r="V1492">
        <v>-1</v>
      </c>
      <c r="W1492">
        <v>-1</v>
      </c>
      <c r="X1492">
        <v>-1</v>
      </c>
      <c r="Y1492">
        <v>-1</v>
      </c>
      <c r="Z1492">
        <v>-1</v>
      </c>
      <c r="AA1492">
        <v>-1</v>
      </c>
      <c r="AB1492">
        <v>-1</v>
      </c>
      <c r="AC1492">
        <v>-1</v>
      </c>
      <c r="AD1492">
        <v>-1</v>
      </c>
      <c r="AE1492">
        <v>-1</v>
      </c>
      <c r="AF1492">
        <v>-1</v>
      </c>
      <c r="AG1492">
        <v>-1</v>
      </c>
      <c r="AH1492">
        <v>-1</v>
      </c>
      <c r="AI1492">
        <v>-1</v>
      </c>
      <c r="AJ1492">
        <v>-1</v>
      </c>
      <c r="AK1492">
        <v>1</v>
      </c>
      <c r="AL1492">
        <v>3</v>
      </c>
      <c r="AM1492" t="s">
        <v>177</v>
      </c>
      <c r="AN1492">
        <v>8</v>
      </c>
      <c r="AT1492">
        <v>3.5</v>
      </c>
      <c r="AU1492">
        <v>3.5</v>
      </c>
      <c r="AV1492">
        <v>3.5</v>
      </c>
      <c r="AW1492">
        <v>3.5</v>
      </c>
      <c r="AX1492">
        <v>3.5</v>
      </c>
      <c r="AY1492">
        <v>3.5</v>
      </c>
      <c r="AZ1492">
        <v>3.5</v>
      </c>
      <c r="BA1492">
        <v>3.5</v>
      </c>
      <c r="BB1492">
        <v>3.5</v>
      </c>
      <c r="BC1492">
        <v>3.5</v>
      </c>
      <c r="BD1492">
        <v>3.5</v>
      </c>
      <c r="BE1492">
        <v>3.5</v>
      </c>
      <c r="BF1492">
        <v>3.5</v>
      </c>
      <c r="BG1492">
        <v>3.5</v>
      </c>
      <c r="BH1492">
        <v>3.5</v>
      </c>
      <c r="BI1492">
        <v>3.5</v>
      </c>
      <c r="BJ1492" s="2">
        <f t="shared" ref="BJ1492:BK1492" si="1533">ROUND(AVERAGE(AT1492:BI1492),0)</f>
        <v>4</v>
      </c>
      <c r="BK1492" s="2">
        <f t="shared" si="1533"/>
        <v>4</v>
      </c>
      <c r="BP1492" s="12">
        <f t="shared" si="1522"/>
        <v>4</v>
      </c>
      <c r="BQ1492" s="12">
        <f t="shared" si="1523"/>
        <v>4</v>
      </c>
    </row>
    <row r="1493" spans="1:69" ht="19.5" x14ac:dyDescent="0.6">
      <c r="A1493" t="s">
        <v>200</v>
      </c>
      <c r="B1493" t="s">
        <v>337</v>
      </c>
      <c r="C1493" t="s">
        <v>393</v>
      </c>
      <c r="D1493" t="s">
        <v>377</v>
      </c>
      <c r="E1493" t="s">
        <v>203</v>
      </c>
      <c r="F1493" t="s">
        <v>173</v>
      </c>
      <c r="G1493">
        <v>35</v>
      </c>
      <c r="H1493" t="s">
        <v>181</v>
      </c>
      <c r="I1493">
        <v>1</v>
      </c>
      <c r="J1493" t="s">
        <v>176</v>
      </c>
      <c r="K1493" t="b">
        <v>0</v>
      </c>
      <c r="L1493">
        <v>0</v>
      </c>
      <c r="M1493">
        <v>200</v>
      </c>
      <c r="N1493">
        <v>0</v>
      </c>
      <c r="O1493">
        <v>200</v>
      </c>
      <c r="P1493">
        <v>-1</v>
      </c>
      <c r="Q1493">
        <v>-1</v>
      </c>
      <c r="R1493">
        <v>-1</v>
      </c>
      <c r="S1493">
        <v>-1</v>
      </c>
      <c r="T1493">
        <v>-1</v>
      </c>
      <c r="U1493">
        <v>-1</v>
      </c>
      <c r="V1493">
        <v>-1</v>
      </c>
      <c r="W1493">
        <v>-1</v>
      </c>
      <c r="X1493">
        <v>-1</v>
      </c>
      <c r="Y1493">
        <v>-1</v>
      </c>
      <c r="Z1493">
        <v>-1</v>
      </c>
      <c r="AA1493">
        <v>-1</v>
      </c>
      <c r="AB1493">
        <v>-1</v>
      </c>
      <c r="AC1493">
        <v>-1</v>
      </c>
      <c r="AD1493">
        <v>-1</v>
      </c>
      <c r="AE1493">
        <v>-1</v>
      </c>
      <c r="AF1493">
        <v>-1</v>
      </c>
      <c r="AG1493">
        <v>-1</v>
      </c>
      <c r="AH1493">
        <v>-1</v>
      </c>
      <c r="AI1493">
        <v>-1</v>
      </c>
      <c r="AJ1493">
        <v>-1</v>
      </c>
      <c r="AK1493">
        <v>1</v>
      </c>
      <c r="AL1493">
        <v>3</v>
      </c>
      <c r="AM1493" t="s">
        <v>177</v>
      </c>
      <c r="AN1493">
        <v>8</v>
      </c>
      <c r="AT1493">
        <v>24.4</v>
      </c>
      <c r="AU1493">
        <v>24.4</v>
      </c>
      <c r="AV1493">
        <v>24.4</v>
      </c>
      <c r="AW1493">
        <v>24.4</v>
      </c>
      <c r="AX1493">
        <v>24.4</v>
      </c>
      <c r="AY1493">
        <v>24.4</v>
      </c>
      <c r="AZ1493">
        <v>24.4</v>
      </c>
      <c r="BA1493">
        <v>24.4</v>
      </c>
      <c r="BB1493">
        <v>24.4</v>
      </c>
      <c r="BC1493">
        <v>24.4</v>
      </c>
      <c r="BD1493">
        <v>24.4</v>
      </c>
      <c r="BE1493">
        <v>24.4</v>
      </c>
      <c r="BF1493">
        <v>24.4</v>
      </c>
      <c r="BG1493">
        <v>24.4</v>
      </c>
      <c r="BH1493">
        <v>24.4</v>
      </c>
      <c r="BI1493">
        <v>24.4</v>
      </c>
      <c r="BJ1493" s="2">
        <f t="shared" ref="BJ1493:BK1493" si="1534">ROUND(AVERAGE(AT1493:BI1493),0)</f>
        <v>24</v>
      </c>
      <c r="BK1493" s="2">
        <f t="shared" si="1534"/>
        <v>24</v>
      </c>
      <c r="BP1493" s="12">
        <f t="shared" si="1522"/>
        <v>24</v>
      </c>
      <c r="BQ1493" s="12">
        <f t="shared" si="1523"/>
        <v>24</v>
      </c>
    </row>
    <row r="1494" spans="1:69" ht="19.5" x14ac:dyDescent="0.6">
      <c r="A1494" t="s">
        <v>200</v>
      </c>
      <c r="B1494" t="s">
        <v>337</v>
      </c>
      <c r="C1494" t="s">
        <v>393</v>
      </c>
      <c r="D1494" t="s">
        <v>377</v>
      </c>
      <c r="E1494" t="s">
        <v>203</v>
      </c>
      <c r="F1494" t="s">
        <v>173</v>
      </c>
      <c r="G1494">
        <v>36</v>
      </c>
      <c r="H1494" t="s">
        <v>181</v>
      </c>
      <c r="I1494">
        <v>1</v>
      </c>
      <c r="J1494" t="s">
        <v>176</v>
      </c>
      <c r="K1494" t="b">
        <v>0</v>
      </c>
      <c r="L1494">
        <v>0</v>
      </c>
      <c r="M1494">
        <v>200</v>
      </c>
      <c r="N1494">
        <v>0</v>
      </c>
      <c r="O1494">
        <v>200</v>
      </c>
      <c r="P1494">
        <v>-1</v>
      </c>
      <c r="Q1494">
        <v>-1</v>
      </c>
      <c r="R1494">
        <v>-1</v>
      </c>
      <c r="S1494">
        <v>-1</v>
      </c>
      <c r="T1494">
        <v>-1</v>
      </c>
      <c r="U1494">
        <v>-1</v>
      </c>
      <c r="V1494">
        <v>-1</v>
      </c>
      <c r="W1494">
        <v>-1</v>
      </c>
      <c r="X1494">
        <v>-1</v>
      </c>
      <c r="Y1494">
        <v>-1</v>
      </c>
      <c r="Z1494">
        <v>-1</v>
      </c>
      <c r="AA1494">
        <v>-1</v>
      </c>
      <c r="AB1494">
        <v>-1</v>
      </c>
      <c r="AC1494">
        <v>-1</v>
      </c>
      <c r="AD1494">
        <v>-1</v>
      </c>
      <c r="AE1494">
        <v>-1</v>
      </c>
      <c r="AF1494">
        <v>-1</v>
      </c>
      <c r="AG1494">
        <v>-1</v>
      </c>
      <c r="AH1494">
        <v>-1</v>
      </c>
      <c r="AI1494">
        <v>-1</v>
      </c>
      <c r="AJ1494">
        <v>-1</v>
      </c>
      <c r="AK1494">
        <v>1</v>
      </c>
      <c r="AL1494">
        <v>3</v>
      </c>
      <c r="AM1494" t="s">
        <v>177</v>
      </c>
      <c r="AN1494">
        <v>8</v>
      </c>
      <c r="AT1494">
        <v>14.7</v>
      </c>
      <c r="AU1494">
        <v>14.7</v>
      </c>
      <c r="AV1494">
        <v>14.7</v>
      </c>
      <c r="AW1494">
        <v>14.7</v>
      </c>
      <c r="AX1494">
        <v>14.7</v>
      </c>
      <c r="AY1494">
        <v>14.7</v>
      </c>
      <c r="AZ1494">
        <v>14.7</v>
      </c>
      <c r="BA1494">
        <v>14.7</v>
      </c>
      <c r="BB1494">
        <v>14.7</v>
      </c>
      <c r="BC1494">
        <v>14.7</v>
      </c>
      <c r="BD1494">
        <v>14.7</v>
      </c>
      <c r="BE1494">
        <v>14.7</v>
      </c>
      <c r="BF1494">
        <v>14.7</v>
      </c>
      <c r="BG1494">
        <v>14.7</v>
      </c>
      <c r="BH1494">
        <v>14.7</v>
      </c>
      <c r="BI1494">
        <v>14.7</v>
      </c>
      <c r="BJ1494" s="2">
        <f t="shared" ref="BJ1494:BK1494" si="1535">ROUND(AVERAGE(AT1494:BI1494),0)</f>
        <v>15</v>
      </c>
      <c r="BK1494" s="2">
        <f t="shared" si="1535"/>
        <v>15</v>
      </c>
      <c r="BP1494" s="12">
        <f t="shared" si="1522"/>
        <v>15</v>
      </c>
      <c r="BQ1494" s="12">
        <f t="shared" si="1523"/>
        <v>15</v>
      </c>
    </row>
    <row r="1495" spans="1:69" ht="19.5" x14ac:dyDescent="0.6">
      <c r="A1495" t="s">
        <v>200</v>
      </c>
      <c r="B1495" t="s">
        <v>337</v>
      </c>
      <c r="C1495" t="s">
        <v>393</v>
      </c>
      <c r="D1495" t="s">
        <v>377</v>
      </c>
      <c r="E1495" t="s">
        <v>203</v>
      </c>
      <c r="F1495" t="s">
        <v>173</v>
      </c>
      <c r="G1495">
        <v>44</v>
      </c>
      <c r="H1495" t="s">
        <v>181</v>
      </c>
      <c r="I1495">
        <v>1</v>
      </c>
      <c r="J1495" t="s">
        <v>176</v>
      </c>
      <c r="K1495" t="b">
        <v>0</v>
      </c>
      <c r="L1495">
        <v>0</v>
      </c>
      <c r="M1495">
        <v>200</v>
      </c>
      <c r="N1495">
        <v>0</v>
      </c>
      <c r="O1495">
        <v>200</v>
      </c>
      <c r="P1495">
        <v>-1</v>
      </c>
      <c r="Q1495">
        <v>-1</v>
      </c>
      <c r="R1495">
        <v>-1</v>
      </c>
      <c r="S1495">
        <v>-1</v>
      </c>
      <c r="T1495">
        <v>-1</v>
      </c>
      <c r="U1495">
        <v>-1</v>
      </c>
      <c r="V1495">
        <v>-1</v>
      </c>
      <c r="W1495">
        <v>-1</v>
      </c>
      <c r="X1495">
        <v>-1</v>
      </c>
      <c r="Y1495">
        <v>-1</v>
      </c>
      <c r="Z1495">
        <v>-1</v>
      </c>
      <c r="AA1495">
        <v>-1</v>
      </c>
      <c r="AB1495">
        <v>-1</v>
      </c>
      <c r="AC1495">
        <v>-1</v>
      </c>
      <c r="AD1495">
        <v>-1</v>
      </c>
      <c r="AE1495">
        <v>-1</v>
      </c>
      <c r="AF1495">
        <v>-1</v>
      </c>
      <c r="AG1495">
        <v>-1</v>
      </c>
      <c r="AH1495">
        <v>-1</v>
      </c>
      <c r="AI1495">
        <v>-1</v>
      </c>
      <c r="AJ1495">
        <v>-1</v>
      </c>
      <c r="AK1495">
        <v>1</v>
      </c>
      <c r="AL1495">
        <v>3</v>
      </c>
      <c r="AM1495" t="s">
        <v>177</v>
      </c>
      <c r="AN1495">
        <v>8</v>
      </c>
      <c r="AT1495">
        <v>2.8</v>
      </c>
      <c r="AU1495">
        <v>2.8</v>
      </c>
      <c r="AV1495">
        <v>2.8</v>
      </c>
      <c r="AW1495">
        <v>2.8</v>
      </c>
      <c r="AX1495">
        <v>2.8</v>
      </c>
      <c r="AY1495">
        <v>2.8</v>
      </c>
      <c r="AZ1495">
        <v>2.8</v>
      </c>
      <c r="BA1495">
        <v>2.8</v>
      </c>
      <c r="BB1495">
        <v>2.8</v>
      </c>
      <c r="BC1495">
        <v>2.8</v>
      </c>
      <c r="BD1495">
        <v>2.8</v>
      </c>
      <c r="BE1495">
        <v>2.8</v>
      </c>
      <c r="BF1495">
        <v>2.8</v>
      </c>
      <c r="BG1495">
        <v>2.8</v>
      </c>
      <c r="BH1495">
        <v>2.8</v>
      </c>
      <c r="BI1495">
        <v>2.8</v>
      </c>
      <c r="BJ1495" s="2">
        <f t="shared" ref="BJ1495:BK1495" si="1536">ROUND(AVERAGE(AT1495:BI1495),0)</f>
        <v>3</v>
      </c>
      <c r="BK1495" s="2">
        <f t="shared" si="1536"/>
        <v>3</v>
      </c>
      <c r="BP1495" s="12">
        <f t="shared" si="1522"/>
        <v>3</v>
      </c>
      <c r="BQ1495" s="12">
        <f t="shared" si="1523"/>
        <v>3</v>
      </c>
    </row>
    <row r="1496" spans="1:69" ht="19.5" x14ac:dyDescent="0.6">
      <c r="A1496" t="s">
        <v>200</v>
      </c>
      <c r="B1496" t="s">
        <v>337</v>
      </c>
      <c r="C1496" t="s">
        <v>393</v>
      </c>
      <c r="D1496" t="s">
        <v>377</v>
      </c>
      <c r="E1496" t="s">
        <v>203</v>
      </c>
      <c r="F1496" t="s">
        <v>173</v>
      </c>
      <c r="G1496">
        <v>45</v>
      </c>
      <c r="H1496" t="s">
        <v>181</v>
      </c>
      <c r="I1496">
        <v>1</v>
      </c>
      <c r="J1496" t="s">
        <v>176</v>
      </c>
      <c r="K1496" t="b">
        <v>0</v>
      </c>
      <c r="L1496">
        <v>0</v>
      </c>
      <c r="M1496">
        <v>200</v>
      </c>
      <c r="N1496">
        <v>0</v>
      </c>
      <c r="O1496">
        <v>200</v>
      </c>
      <c r="P1496">
        <v>-1</v>
      </c>
      <c r="Q1496">
        <v>-1</v>
      </c>
      <c r="R1496">
        <v>-1</v>
      </c>
      <c r="S1496">
        <v>-1</v>
      </c>
      <c r="T1496">
        <v>-1</v>
      </c>
      <c r="U1496">
        <v>-1</v>
      </c>
      <c r="V1496">
        <v>-1</v>
      </c>
      <c r="W1496">
        <v>-1</v>
      </c>
      <c r="X1496">
        <v>-1</v>
      </c>
      <c r="Y1496">
        <v>-1</v>
      </c>
      <c r="Z1496">
        <v>-1</v>
      </c>
      <c r="AA1496">
        <v>-1</v>
      </c>
      <c r="AB1496">
        <v>-1</v>
      </c>
      <c r="AC1496">
        <v>-1</v>
      </c>
      <c r="AD1496">
        <v>-1</v>
      </c>
      <c r="AE1496">
        <v>-1</v>
      </c>
      <c r="AF1496">
        <v>-1</v>
      </c>
      <c r="AG1496">
        <v>-1</v>
      </c>
      <c r="AH1496">
        <v>-1</v>
      </c>
      <c r="AI1496">
        <v>-1</v>
      </c>
      <c r="AJ1496">
        <v>-1</v>
      </c>
      <c r="AK1496">
        <v>1</v>
      </c>
      <c r="AL1496">
        <v>3</v>
      </c>
      <c r="AM1496" t="s">
        <v>177</v>
      </c>
      <c r="AN1496">
        <v>8</v>
      </c>
      <c r="AT1496">
        <v>16.600000000000001</v>
      </c>
      <c r="AU1496">
        <v>16.600000000000001</v>
      </c>
      <c r="AV1496">
        <v>16.600000000000001</v>
      </c>
      <c r="AW1496">
        <v>16.600000000000001</v>
      </c>
      <c r="AX1496">
        <v>16.600000000000001</v>
      </c>
      <c r="AY1496">
        <v>16.600000000000001</v>
      </c>
      <c r="AZ1496">
        <v>16.600000000000001</v>
      </c>
      <c r="BA1496">
        <v>16.600000000000001</v>
      </c>
      <c r="BB1496">
        <v>16.600000000000001</v>
      </c>
      <c r="BC1496">
        <v>16.600000000000001</v>
      </c>
      <c r="BD1496">
        <v>16.600000000000001</v>
      </c>
      <c r="BE1496">
        <v>16.600000000000001</v>
      </c>
      <c r="BF1496">
        <v>16.600000000000001</v>
      </c>
      <c r="BG1496">
        <v>16.600000000000001</v>
      </c>
      <c r="BH1496">
        <v>16.600000000000001</v>
      </c>
      <c r="BI1496">
        <v>16.600000000000001</v>
      </c>
      <c r="BJ1496" s="2">
        <f t="shared" ref="BJ1496:BK1496" si="1537">ROUND(AVERAGE(AT1496:BI1496),0)</f>
        <v>17</v>
      </c>
      <c r="BK1496" s="2">
        <f t="shared" si="1537"/>
        <v>17</v>
      </c>
      <c r="BP1496" s="12">
        <f t="shared" si="1522"/>
        <v>17</v>
      </c>
      <c r="BQ1496" s="12">
        <f t="shared" si="1523"/>
        <v>17</v>
      </c>
    </row>
    <row r="1497" spans="1:69" ht="19.5" x14ac:dyDescent="0.6">
      <c r="A1497" t="s">
        <v>200</v>
      </c>
      <c r="B1497" t="s">
        <v>337</v>
      </c>
      <c r="C1497" t="s">
        <v>393</v>
      </c>
      <c r="D1497" t="s">
        <v>377</v>
      </c>
      <c r="E1497" t="s">
        <v>203</v>
      </c>
      <c r="F1497" t="s">
        <v>173</v>
      </c>
      <c r="G1497">
        <v>46</v>
      </c>
      <c r="H1497" t="s">
        <v>181</v>
      </c>
      <c r="I1497">
        <v>1</v>
      </c>
      <c r="J1497" t="s">
        <v>176</v>
      </c>
      <c r="K1497" t="b">
        <v>0</v>
      </c>
      <c r="L1497">
        <v>0</v>
      </c>
      <c r="M1497">
        <v>200</v>
      </c>
      <c r="N1497">
        <v>0</v>
      </c>
      <c r="O1497">
        <v>200</v>
      </c>
      <c r="P1497">
        <v>-1</v>
      </c>
      <c r="Q1497">
        <v>-1</v>
      </c>
      <c r="R1497">
        <v>-1</v>
      </c>
      <c r="S1497">
        <v>-1</v>
      </c>
      <c r="T1497">
        <v>-1</v>
      </c>
      <c r="U1497">
        <v>-1</v>
      </c>
      <c r="V1497">
        <v>-1</v>
      </c>
      <c r="W1497">
        <v>-1</v>
      </c>
      <c r="X1497">
        <v>-1</v>
      </c>
      <c r="Y1497">
        <v>-1</v>
      </c>
      <c r="Z1497">
        <v>-1</v>
      </c>
      <c r="AA1497">
        <v>-1</v>
      </c>
      <c r="AB1497">
        <v>-1</v>
      </c>
      <c r="AC1497">
        <v>-1</v>
      </c>
      <c r="AD1497">
        <v>-1</v>
      </c>
      <c r="AE1497">
        <v>-1</v>
      </c>
      <c r="AF1497">
        <v>-1</v>
      </c>
      <c r="AG1497">
        <v>-1</v>
      </c>
      <c r="AH1497">
        <v>-1</v>
      </c>
      <c r="AI1497">
        <v>-1</v>
      </c>
      <c r="AJ1497">
        <v>-1</v>
      </c>
      <c r="AK1497">
        <v>1</v>
      </c>
      <c r="AL1497">
        <v>3</v>
      </c>
      <c r="AM1497" t="s">
        <v>177</v>
      </c>
      <c r="AN1497">
        <v>8</v>
      </c>
      <c r="AT1497">
        <v>15.4</v>
      </c>
      <c r="AU1497">
        <v>15.4</v>
      </c>
      <c r="AV1497">
        <v>15.4</v>
      </c>
      <c r="AW1497">
        <v>15.4</v>
      </c>
      <c r="AX1497">
        <v>15.4</v>
      </c>
      <c r="AY1497">
        <v>15.4</v>
      </c>
      <c r="AZ1497">
        <v>15.4</v>
      </c>
      <c r="BA1497">
        <v>15.4</v>
      </c>
      <c r="BB1497">
        <v>15.4</v>
      </c>
      <c r="BC1497">
        <v>15.4</v>
      </c>
      <c r="BD1497">
        <v>15.4</v>
      </c>
      <c r="BE1497">
        <v>15.4</v>
      </c>
      <c r="BF1497">
        <v>15.4</v>
      </c>
      <c r="BG1497">
        <v>15.4</v>
      </c>
      <c r="BH1497">
        <v>15.4</v>
      </c>
      <c r="BI1497">
        <v>15.4</v>
      </c>
      <c r="BJ1497" s="2">
        <f t="shared" ref="BJ1497:BK1497" si="1538">ROUND(AVERAGE(AT1497:BI1497),0)</f>
        <v>15</v>
      </c>
      <c r="BK1497" s="2">
        <f t="shared" si="1538"/>
        <v>15</v>
      </c>
      <c r="BP1497" s="12">
        <f t="shared" si="1522"/>
        <v>15</v>
      </c>
      <c r="BQ1497" s="12">
        <f t="shared" si="1523"/>
        <v>15</v>
      </c>
    </row>
    <row r="1498" spans="1:69" ht="19.5" x14ac:dyDescent="0.6">
      <c r="A1498" t="s">
        <v>200</v>
      </c>
      <c r="B1498" t="s">
        <v>337</v>
      </c>
      <c r="C1498" t="s">
        <v>394</v>
      </c>
      <c r="D1498" t="s">
        <v>358</v>
      </c>
      <c r="E1498" t="s">
        <v>203</v>
      </c>
      <c r="F1498" t="s">
        <v>173</v>
      </c>
      <c r="G1498">
        <v>35</v>
      </c>
      <c r="H1498" t="s">
        <v>181</v>
      </c>
      <c r="I1498">
        <v>1</v>
      </c>
      <c r="J1498" t="s">
        <v>176</v>
      </c>
      <c r="K1498" t="b">
        <v>0</v>
      </c>
      <c r="L1498">
        <v>0</v>
      </c>
      <c r="M1498">
        <v>200</v>
      </c>
      <c r="N1498">
        <v>0</v>
      </c>
      <c r="O1498">
        <v>200</v>
      </c>
      <c r="P1498">
        <v>-1</v>
      </c>
      <c r="Q1498">
        <v>-1</v>
      </c>
      <c r="R1498">
        <v>-1</v>
      </c>
      <c r="S1498">
        <v>-1</v>
      </c>
      <c r="T1498">
        <v>-1</v>
      </c>
      <c r="U1498">
        <v>-1</v>
      </c>
      <c r="V1498">
        <v>-1</v>
      </c>
      <c r="W1498">
        <v>-1</v>
      </c>
      <c r="X1498">
        <v>-1</v>
      </c>
      <c r="Y1498">
        <v>-1</v>
      </c>
      <c r="Z1498">
        <v>-1</v>
      </c>
      <c r="AA1498">
        <v>-1</v>
      </c>
      <c r="AB1498">
        <v>-1</v>
      </c>
      <c r="AC1498">
        <v>-1</v>
      </c>
      <c r="AD1498">
        <v>-1</v>
      </c>
      <c r="AE1498">
        <v>-1</v>
      </c>
      <c r="AF1498">
        <v>-1</v>
      </c>
      <c r="AG1498">
        <v>-1</v>
      </c>
      <c r="AH1498">
        <v>-1</v>
      </c>
      <c r="AI1498">
        <v>-1</v>
      </c>
      <c r="AJ1498">
        <v>-1</v>
      </c>
      <c r="AK1498">
        <v>1</v>
      </c>
      <c r="AL1498">
        <v>3</v>
      </c>
      <c r="AM1498" t="s">
        <v>177</v>
      </c>
      <c r="AN1498">
        <v>8</v>
      </c>
      <c r="AT1498">
        <v>2.5</v>
      </c>
      <c r="AU1498">
        <v>2.5</v>
      </c>
      <c r="AV1498">
        <v>2.5</v>
      </c>
      <c r="AW1498">
        <v>2.5</v>
      </c>
      <c r="AX1498">
        <v>2.5</v>
      </c>
      <c r="AY1498">
        <v>2.5</v>
      </c>
      <c r="AZ1498">
        <v>2.5</v>
      </c>
      <c r="BA1498">
        <v>2.5</v>
      </c>
      <c r="BB1498">
        <v>2.5</v>
      </c>
      <c r="BC1498">
        <v>2.5</v>
      </c>
      <c r="BD1498">
        <v>2.5</v>
      </c>
      <c r="BE1498">
        <v>2.5</v>
      </c>
      <c r="BF1498">
        <v>2.5</v>
      </c>
      <c r="BG1498">
        <v>2.5</v>
      </c>
      <c r="BH1498">
        <v>2.5</v>
      </c>
      <c r="BI1498">
        <v>2.5</v>
      </c>
      <c r="BJ1498" s="2">
        <f t="shared" ref="BJ1498:BK1498" si="1539">ROUND(AVERAGE(AT1498:BI1498),0)</f>
        <v>3</v>
      </c>
      <c r="BK1498" s="2">
        <f t="shared" si="1539"/>
        <v>3</v>
      </c>
      <c r="BP1498" s="12">
        <f t="shared" si="1522"/>
        <v>3</v>
      </c>
      <c r="BQ1498" s="12">
        <f t="shared" si="1523"/>
        <v>3</v>
      </c>
    </row>
    <row r="1499" spans="1:69" ht="19.5" x14ac:dyDescent="0.6">
      <c r="A1499" t="s">
        <v>200</v>
      </c>
      <c r="B1499" t="s">
        <v>337</v>
      </c>
      <c r="C1499" t="s">
        <v>394</v>
      </c>
      <c r="D1499" t="s">
        <v>358</v>
      </c>
      <c r="E1499" t="s">
        <v>203</v>
      </c>
      <c r="F1499" t="s">
        <v>173</v>
      </c>
      <c r="G1499">
        <v>36</v>
      </c>
      <c r="H1499" t="s">
        <v>181</v>
      </c>
      <c r="I1499">
        <v>1</v>
      </c>
      <c r="J1499" t="s">
        <v>176</v>
      </c>
      <c r="K1499" t="b">
        <v>0</v>
      </c>
      <c r="L1499">
        <v>0</v>
      </c>
      <c r="M1499">
        <v>200</v>
      </c>
      <c r="N1499">
        <v>0</v>
      </c>
      <c r="O1499">
        <v>200</v>
      </c>
      <c r="P1499">
        <v>-1</v>
      </c>
      <c r="Q1499">
        <v>-1</v>
      </c>
      <c r="R1499">
        <v>-1</v>
      </c>
      <c r="S1499">
        <v>-1</v>
      </c>
      <c r="T1499">
        <v>-1</v>
      </c>
      <c r="U1499">
        <v>-1</v>
      </c>
      <c r="V1499">
        <v>-1</v>
      </c>
      <c r="W1499">
        <v>-1</v>
      </c>
      <c r="X1499">
        <v>-1</v>
      </c>
      <c r="Y1499">
        <v>-1</v>
      </c>
      <c r="Z1499">
        <v>-1</v>
      </c>
      <c r="AA1499">
        <v>-1</v>
      </c>
      <c r="AB1499">
        <v>-1</v>
      </c>
      <c r="AC1499">
        <v>-1</v>
      </c>
      <c r="AD1499">
        <v>-1</v>
      </c>
      <c r="AE1499">
        <v>-1</v>
      </c>
      <c r="AF1499">
        <v>-1</v>
      </c>
      <c r="AG1499">
        <v>-1</v>
      </c>
      <c r="AH1499">
        <v>-1</v>
      </c>
      <c r="AI1499">
        <v>-1</v>
      </c>
      <c r="AJ1499">
        <v>-1</v>
      </c>
      <c r="AK1499">
        <v>1</v>
      </c>
      <c r="AL1499">
        <v>3</v>
      </c>
      <c r="AM1499" t="s">
        <v>177</v>
      </c>
      <c r="AN1499">
        <v>8</v>
      </c>
      <c r="AT1499">
        <v>6.2</v>
      </c>
      <c r="AU1499">
        <v>6.2</v>
      </c>
      <c r="AV1499">
        <v>6.2</v>
      </c>
      <c r="AW1499">
        <v>6.2</v>
      </c>
      <c r="AX1499">
        <v>6.2</v>
      </c>
      <c r="AY1499">
        <v>6.2</v>
      </c>
      <c r="AZ1499">
        <v>6.2</v>
      </c>
      <c r="BA1499">
        <v>6.2</v>
      </c>
      <c r="BB1499">
        <v>6.2</v>
      </c>
      <c r="BC1499">
        <v>6.2</v>
      </c>
      <c r="BD1499">
        <v>6.2</v>
      </c>
      <c r="BE1499">
        <v>6.2</v>
      </c>
      <c r="BF1499">
        <v>6.2</v>
      </c>
      <c r="BG1499">
        <v>6.2</v>
      </c>
      <c r="BH1499">
        <v>6.2</v>
      </c>
      <c r="BI1499">
        <v>6.2</v>
      </c>
      <c r="BJ1499" s="2">
        <f t="shared" ref="BJ1499:BK1499" si="1540">ROUND(AVERAGE(AT1499:BI1499),0)</f>
        <v>6</v>
      </c>
      <c r="BK1499" s="2">
        <f t="shared" si="1540"/>
        <v>6</v>
      </c>
      <c r="BP1499" s="12">
        <f t="shared" si="1522"/>
        <v>6</v>
      </c>
      <c r="BQ1499" s="12">
        <f t="shared" si="1523"/>
        <v>6</v>
      </c>
    </row>
    <row r="1500" spans="1:69" ht="19.5" x14ac:dyDescent="0.6">
      <c r="A1500" t="s">
        <v>200</v>
      </c>
      <c r="B1500" t="s">
        <v>337</v>
      </c>
      <c r="C1500" t="s">
        <v>394</v>
      </c>
      <c r="D1500" t="s">
        <v>358</v>
      </c>
      <c r="E1500" t="s">
        <v>203</v>
      </c>
      <c r="F1500" t="s">
        <v>173</v>
      </c>
      <c r="G1500">
        <v>37</v>
      </c>
      <c r="H1500" t="s">
        <v>181</v>
      </c>
      <c r="I1500">
        <v>1</v>
      </c>
      <c r="J1500" t="s">
        <v>176</v>
      </c>
      <c r="K1500" t="b">
        <v>0</v>
      </c>
      <c r="L1500">
        <v>0</v>
      </c>
      <c r="M1500">
        <v>200</v>
      </c>
      <c r="N1500">
        <v>0</v>
      </c>
      <c r="O1500">
        <v>200</v>
      </c>
      <c r="P1500">
        <v>-1</v>
      </c>
      <c r="Q1500">
        <v>-1</v>
      </c>
      <c r="R1500">
        <v>-1</v>
      </c>
      <c r="S1500">
        <v>-1</v>
      </c>
      <c r="T1500">
        <v>-1</v>
      </c>
      <c r="U1500">
        <v>-1</v>
      </c>
      <c r="V1500">
        <v>-1</v>
      </c>
      <c r="W1500">
        <v>-1</v>
      </c>
      <c r="X1500">
        <v>-1</v>
      </c>
      <c r="Y1500">
        <v>-1</v>
      </c>
      <c r="Z1500">
        <v>-1</v>
      </c>
      <c r="AA1500">
        <v>-1</v>
      </c>
      <c r="AB1500">
        <v>-1</v>
      </c>
      <c r="AC1500">
        <v>-1</v>
      </c>
      <c r="AD1500">
        <v>-1</v>
      </c>
      <c r="AE1500">
        <v>-1</v>
      </c>
      <c r="AF1500">
        <v>-1</v>
      </c>
      <c r="AG1500">
        <v>-1</v>
      </c>
      <c r="AH1500">
        <v>-1</v>
      </c>
      <c r="AI1500">
        <v>-1</v>
      </c>
      <c r="AJ1500">
        <v>-1</v>
      </c>
      <c r="AK1500">
        <v>1</v>
      </c>
      <c r="AL1500">
        <v>3</v>
      </c>
      <c r="AM1500" t="s">
        <v>177</v>
      </c>
      <c r="AN1500">
        <v>8</v>
      </c>
      <c r="AT1500">
        <v>2.2999999999999998</v>
      </c>
      <c r="AU1500">
        <v>2.2999999999999998</v>
      </c>
      <c r="AV1500">
        <v>2.2999999999999998</v>
      </c>
      <c r="AW1500">
        <v>2.2999999999999998</v>
      </c>
      <c r="AX1500">
        <v>2.2999999999999998</v>
      </c>
      <c r="AY1500">
        <v>2.2999999999999998</v>
      </c>
      <c r="AZ1500">
        <v>2.2999999999999998</v>
      </c>
      <c r="BA1500">
        <v>2.2999999999999998</v>
      </c>
      <c r="BB1500">
        <v>2.2999999999999998</v>
      </c>
      <c r="BC1500">
        <v>2.2999999999999998</v>
      </c>
      <c r="BD1500">
        <v>2.2999999999999998</v>
      </c>
      <c r="BE1500">
        <v>2.2999999999999998</v>
      </c>
      <c r="BF1500">
        <v>2.2999999999999998</v>
      </c>
      <c r="BG1500">
        <v>2.2999999999999998</v>
      </c>
      <c r="BH1500">
        <v>2.2999999999999998</v>
      </c>
      <c r="BI1500">
        <v>2.2999999999999998</v>
      </c>
      <c r="BJ1500" s="2">
        <f t="shared" ref="BJ1500:BK1500" si="1541">ROUND(AVERAGE(AT1500:BI1500),0)</f>
        <v>2</v>
      </c>
      <c r="BK1500" s="2">
        <f t="shared" si="1541"/>
        <v>2</v>
      </c>
      <c r="BP1500" s="12">
        <f t="shared" si="1522"/>
        <v>2</v>
      </c>
      <c r="BQ1500" s="12">
        <f t="shared" si="1523"/>
        <v>2</v>
      </c>
    </row>
    <row r="1501" spans="1:69" ht="19.5" x14ac:dyDescent="0.6">
      <c r="A1501" t="s">
        <v>200</v>
      </c>
      <c r="B1501" t="s">
        <v>337</v>
      </c>
      <c r="C1501" t="s">
        <v>394</v>
      </c>
      <c r="D1501" t="s">
        <v>358</v>
      </c>
      <c r="E1501" t="s">
        <v>203</v>
      </c>
      <c r="F1501" t="s">
        <v>173</v>
      </c>
      <c r="G1501">
        <v>46</v>
      </c>
      <c r="H1501" t="s">
        <v>181</v>
      </c>
      <c r="I1501">
        <v>1</v>
      </c>
      <c r="J1501" t="s">
        <v>176</v>
      </c>
      <c r="K1501" t="b">
        <v>0</v>
      </c>
      <c r="L1501">
        <v>0</v>
      </c>
      <c r="M1501">
        <v>200</v>
      </c>
      <c r="N1501">
        <v>0</v>
      </c>
      <c r="O1501">
        <v>200</v>
      </c>
      <c r="P1501">
        <v>-1</v>
      </c>
      <c r="Q1501">
        <v>-1</v>
      </c>
      <c r="R1501">
        <v>-1</v>
      </c>
      <c r="S1501">
        <v>-1</v>
      </c>
      <c r="T1501">
        <v>-1</v>
      </c>
      <c r="U1501">
        <v>-1</v>
      </c>
      <c r="V1501">
        <v>-1</v>
      </c>
      <c r="W1501">
        <v>-1</v>
      </c>
      <c r="X1501">
        <v>-1</v>
      </c>
      <c r="Y1501">
        <v>-1</v>
      </c>
      <c r="Z1501">
        <v>-1</v>
      </c>
      <c r="AA1501">
        <v>-1</v>
      </c>
      <c r="AB1501">
        <v>-1</v>
      </c>
      <c r="AC1501">
        <v>-1</v>
      </c>
      <c r="AD1501">
        <v>-1</v>
      </c>
      <c r="AE1501">
        <v>-1</v>
      </c>
      <c r="AF1501">
        <v>-1</v>
      </c>
      <c r="AG1501">
        <v>-1</v>
      </c>
      <c r="AH1501">
        <v>-1</v>
      </c>
      <c r="AI1501">
        <v>-1</v>
      </c>
      <c r="AJ1501">
        <v>-1</v>
      </c>
      <c r="AK1501">
        <v>1</v>
      </c>
      <c r="AL1501">
        <v>3</v>
      </c>
      <c r="AM1501" t="s">
        <v>177</v>
      </c>
      <c r="AN1501">
        <v>8</v>
      </c>
      <c r="AT1501">
        <v>6.3</v>
      </c>
      <c r="AU1501">
        <v>6.3</v>
      </c>
      <c r="AV1501">
        <v>6.3</v>
      </c>
      <c r="AW1501">
        <v>6.3</v>
      </c>
      <c r="AX1501">
        <v>6.3</v>
      </c>
      <c r="AY1501">
        <v>6.3</v>
      </c>
      <c r="AZ1501">
        <v>6.3</v>
      </c>
      <c r="BA1501">
        <v>6.3</v>
      </c>
      <c r="BB1501">
        <v>6.3</v>
      </c>
      <c r="BC1501">
        <v>6.3</v>
      </c>
      <c r="BD1501">
        <v>6.3</v>
      </c>
      <c r="BE1501">
        <v>6.3</v>
      </c>
      <c r="BF1501">
        <v>6.3</v>
      </c>
      <c r="BG1501">
        <v>6.3</v>
      </c>
      <c r="BH1501">
        <v>6.3</v>
      </c>
      <c r="BI1501">
        <v>6.3</v>
      </c>
      <c r="BJ1501" s="2">
        <f t="shared" ref="BJ1501:BK1501" si="1542">ROUND(AVERAGE(AT1501:BI1501),0)</f>
        <v>6</v>
      </c>
      <c r="BK1501" s="2">
        <f t="shared" si="1542"/>
        <v>6</v>
      </c>
      <c r="BP1501" s="12">
        <f t="shared" si="1522"/>
        <v>6</v>
      </c>
      <c r="BQ1501" s="12">
        <f t="shared" si="1523"/>
        <v>6</v>
      </c>
    </row>
    <row r="1502" spans="1:69" ht="19.5" x14ac:dyDescent="0.6">
      <c r="A1502" t="s">
        <v>200</v>
      </c>
      <c r="B1502" t="s">
        <v>337</v>
      </c>
      <c r="C1502" t="s">
        <v>394</v>
      </c>
      <c r="D1502" t="s">
        <v>371</v>
      </c>
      <c r="E1502" t="s">
        <v>203</v>
      </c>
      <c r="F1502" t="s">
        <v>173</v>
      </c>
      <c r="G1502">
        <v>26</v>
      </c>
      <c r="H1502" t="s">
        <v>181</v>
      </c>
      <c r="I1502">
        <v>1</v>
      </c>
      <c r="J1502" t="s">
        <v>176</v>
      </c>
      <c r="K1502" t="b">
        <v>0</v>
      </c>
      <c r="L1502">
        <v>0</v>
      </c>
      <c r="M1502">
        <v>200</v>
      </c>
      <c r="N1502">
        <v>0</v>
      </c>
      <c r="O1502">
        <v>200</v>
      </c>
      <c r="P1502">
        <v>-1</v>
      </c>
      <c r="Q1502">
        <v>-1</v>
      </c>
      <c r="R1502">
        <v>-1</v>
      </c>
      <c r="S1502">
        <v>-1</v>
      </c>
      <c r="T1502">
        <v>-1</v>
      </c>
      <c r="U1502">
        <v>-1</v>
      </c>
      <c r="V1502">
        <v>-1</v>
      </c>
      <c r="W1502">
        <v>-1</v>
      </c>
      <c r="X1502">
        <v>-1</v>
      </c>
      <c r="Y1502">
        <v>-1</v>
      </c>
      <c r="Z1502">
        <v>-1</v>
      </c>
      <c r="AA1502">
        <v>-1</v>
      </c>
      <c r="AB1502">
        <v>-1</v>
      </c>
      <c r="AC1502">
        <v>-1</v>
      </c>
      <c r="AD1502">
        <v>-1</v>
      </c>
      <c r="AE1502">
        <v>-1</v>
      </c>
      <c r="AF1502">
        <v>-1</v>
      </c>
      <c r="AG1502">
        <v>-1</v>
      </c>
      <c r="AH1502">
        <v>-1</v>
      </c>
      <c r="AI1502">
        <v>-1</v>
      </c>
      <c r="AJ1502">
        <v>-1</v>
      </c>
      <c r="AK1502">
        <v>1</v>
      </c>
      <c r="AL1502">
        <v>3</v>
      </c>
      <c r="AM1502" t="s">
        <v>177</v>
      </c>
      <c r="AN1502">
        <v>8</v>
      </c>
      <c r="AT1502">
        <v>97.6</v>
      </c>
      <c r="AU1502">
        <v>97.6</v>
      </c>
      <c r="AV1502">
        <v>97.6</v>
      </c>
      <c r="AW1502">
        <v>97.6</v>
      </c>
      <c r="AX1502">
        <v>97.6</v>
      </c>
      <c r="AY1502">
        <v>97.6</v>
      </c>
      <c r="AZ1502">
        <v>97.6</v>
      </c>
      <c r="BA1502">
        <v>97.6</v>
      </c>
      <c r="BB1502">
        <v>97.6</v>
      </c>
      <c r="BC1502">
        <v>97.6</v>
      </c>
      <c r="BD1502">
        <v>97.6</v>
      </c>
      <c r="BE1502">
        <v>97.6</v>
      </c>
      <c r="BF1502">
        <v>97.6</v>
      </c>
      <c r="BG1502">
        <v>97.6</v>
      </c>
      <c r="BH1502">
        <v>97.6</v>
      </c>
      <c r="BI1502">
        <v>97.6</v>
      </c>
      <c r="BJ1502" s="2">
        <f t="shared" ref="BJ1502:BK1502" si="1543">ROUND(AVERAGE(AT1502:BI1502),0)</f>
        <v>98</v>
      </c>
      <c r="BK1502" s="2">
        <f t="shared" si="1543"/>
        <v>98</v>
      </c>
      <c r="BP1502" s="12">
        <f t="shared" si="1522"/>
        <v>98</v>
      </c>
      <c r="BQ1502" s="12">
        <f t="shared" si="1523"/>
        <v>98</v>
      </c>
    </row>
    <row r="1503" spans="1:69" ht="19.5" x14ac:dyDescent="0.6">
      <c r="A1503" t="s">
        <v>200</v>
      </c>
      <c r="B1503" t="s">
        <v>337</v>
      </c>
      <c r="C1503" t="s">
        <v>394</v>
      </c>
      <c r="D1503" t="s">
        <v>371</v>
      </c>
      <c r="E1503" t="s">
        <v>203</v>
      </c>
      <c r="F1503" t="s">
        <v>173</v>
      </c>
      <c r="G1503">
        <v>27</v>
      </c>
      <c r="H1503" t="s">
        <v>181</v>
      </c>
      <c r="I1503">
        <v>1</v>
      </c>
      <c r="J1503" t="s">
        <v>176</v>
      </c>
      <c r="K1503" t="b">
        <v>0</v>
      </c>
      <c r="L1503">
        <v>0</v>
      </c>
      <c r="M1503">
        <v>200</v>
      </c>
      <c r="N1503">
        <v>0</v>
      </c>
      <c r="O1503">
        <v>200</v>
      </c>
      <c r="P1503">
        <v>-1</v>
      </c>
      <c r="Q1503">
        <v>-1</v>
      </c>
      <c r="R1503">
        <v>-1</v>
      </c>
      <c r="S1503">
        <v>-1</v>
      </c>
      <c r="T1503">
        <v>-1</v>
      </c>
      <c r="U1503">
        <v>-1</v>
      </c>
      <c r="V1503">
        <v>-1</v>
      </c>
      <c r="W1503">
        <v>-1</v>
      </c>
      <c r="X1503">
        <v>-1</v>
      </c>
      <c r="Y1503">
        <v>-1</v>
      </c>
      <c r="Z1503">
        <v>-1</v>
      </c>
      <c r="AA1503">
        <v>-1</v>
      </c>
      <c r="AB1503">
        <v>-1</v>
      </c>
      <c r="AC1503">
        <v>-1</v>
      </c>
      <c r="AD1503">
        <v>-1</v>
      </c>
      <c r="AE1503">
        <v>-1</v>
      </c>
      <c r="AF1503">
        <v>-1</v>
      </c>
      <c r="AG1503">
        <v>-1</v>
      </c>
      <c r="AH1503">
        <v>-1</v>
      </c>
      <c r="AI1503">
        <v>-1</v>
      </c>
      <c r="AJ1503">
        <v>-1</v>
      </c>
      <c r="AK1503">
        <v>1</v>
      </c>
      <c r="AL1503">
        <v>3</v>
      </c>
      <c r="AM1503" t="s">
        <v>177</v>
      </c>
      <c r="AN1503">
        <v>8</v>
      </c>
      <c r="AT1503">
        <v>43.3</v>
      </c>
      <c r="AU1503">
        <v>43.3</v>
      </c>
      <c r="AV1503">
        <v>43.3</v>
      </c>
      <c r="AW1503">
        <v>43.3</v>
      </c>
      <c r="AX1503">
        <v>43.3</v>
      </c>
      <c r="AY1503">
        <v>43.3</v>
      </c>
      <c r="AZ1503">
        <v>43.3</v>
      </c>
      <c r="BA1503">
        <v>43.3</v>
      </c>
      <c r="BB1503">
        <v>43.3</v>
      </c>
      <c r="BC1503">
        <v>43.3</v>
      </c>
      <c r="BD1503">
        <v>43.3</v>
      </c>
      <c r="BE1503">
        <v>43.3</v>
      </c>
      <c r="BF1503">
        <v>43.3</v>
      </c>
      <c r="BG1503">
        <v>43.3</v>
      </c>
      <c r="BH1503">
        <v>43.3</v>
      </c>
      <c r="BI1503">
        <v>43.3</v>
      </c>
      <c r="BJ1503" s="2">
        <f t="shared" ref="BJ1503:BK1503" si="1544">ROUND(AVERAGE(AT1503:BI1503),0)</f>
        <v>43</v>
      </c>
      <c r="BK1503" s="2">
        <f t="shared" si="1544"/>
        <v>43</v>
      </c>
      <c r="BP1503" s="12">
        <f t="shared" si="1522"/>
        <v>43</v>
      </c>
      <c r="BQ1503" s="12">
        <f t="shared" si="1523"/>
        <v>43</v>
      </c>
    </row>
    <row r="1504" spans="1:69" ht="19.5" x14ac:dyDescent="0.6">
      <c r="A1504" t="s">
        <v>200</v>
      </c>
      <c r="B1504" t="s">
        <v>337</v>
      </c>
      <c r="C1504" t="s">
        <v>394</v>
      </c>
      <c r="D1504" t="s">
        <v>371</v>
      </c>
      <c r="E1504" t="s">
        <v>203</v>
      </c>
      <c r="F1504" t="s">
        <v>173</v>
      </c>
      <c r="G1504">
        <v>35</v>
      </c>
      <c r="H1504" t="s">
        <v>181</v>
      </c>
      <c r="I1504">
        <v>1</v>
      </c>
      <c r="J1504" t="s">
        <v>176</v>
      </c>
      <c r="K1504" t="b">
        <v>0</v>
      </c>
      <c r="L1504">
        <v>0</v>
      </c>
      <c r="M1504">
        <v>200</v>
      </c>
      <c r="N1504">
        <v>0</v>
      </c>
      <c r="O1504">
        <v>200</v>
      </c>
      <c r="P1504">
        <v>-1</v>
      </c>
      <c r="Q1504">
        <v>-1</v>
      </c>
      <c r="R1504">
        <v>-1</v>
      </c>
      <c r="S1504">
        <v>-1</v>
      </c>
      <c r="T1504">
        <v>-1</v>
      </c>
      <c r="U1504">
        <v>-1</v>
      </c>
      <c r="V1504">
        <v>-1</v>
      </c>
      <c r="W1504">
        <v>-1</v>
      </c>
      <c r="X1504">
        <v>-1</v>
      </c>
      <c r="Y1504">
        <v>-1</v>
      </c>
      <c r="Z1504">
        <v>-1</v>
      </c>
      <c r="AA1504">
        <v>-1</v>
      </c>
      <c r="AB1504">
        <v>-1</v>
      </c>
      <c r="AC1504">
        <v>-1</v>
      </c>
      <c r="AD1504">
        <v>-1</v>
      </c>
      <c r="AE1504">
        <v>-1</v>
      </c>
      <c r="AF1504">
        <v>-1</v>
      </c>
      <c r="AG1504">
        <v>-1</v>
      </c>
      <c r="AH1504">
        <v>-1</v>
      </c>
      <c r="AI1504">
        <v>-1</v>
      </c>
      <c r="AJ1504">
        <v>-1</v>
      </c>
      <c r="AK1504">
        <v>1</v>
      </c>
      <c r="AL1504">
        <v>3</v>
      </c>
      <c r="AM1504" t="s">
        <v>177</v>
      </c>
      <c r="AN1504">
        <v>8</v>
      </c>
      <c r="AT1504">
        <v>1.9</v>
      </c>
      <c r="AU1504">
        <v>1.9</v>
      </c>
      <c r="AV1504">
        <v>1.9</v>
      </c>
      <c r="AW1504">
        <v>1.9</v>
      </c>
      <c r="AX1504">
        <v>1.9</v>
      </c>
      <c r="AY1504">
        <v>1.9</v>
      </c>
      <c r="AZ1504">
        <v>1.9</v>
      </c>
      <c r="BA1504">
        <v>1.9</v>
      </c>
      <c r="BB1504">
        <v>1.9</v>
      </c>
      <c r="BC1504">
        <v>1.9</v>
      </c>
      <c r="BD1504">
        <v>1.9</v>
      </c>
      <c r="BE1504">
        <v>1.9</v>
      </c>
      <c r="BF1504">
        <v>1.9</v>
      </c>
      <c r="BG1504">
        <v>1.9</v>
      </c>
      <c r="BH1504">
        <v>1.9</v>
      </c>
      <c r="BI1504">
        <v>1.9</v>
      </c>
      <c r="BJ1504" s="2">
        <f t="shared" ref="BJ1504:BK1504" si="1545">ROUND(AVERAGE(AT1504:BI1504),0)</f>
        <v>2</v>
      </c>
      <c r="BK1504" s="2">
        <f t="shared" si="1545"/>
        <v>2</v>
      </c>
      <c r="BP1504" s="12">
        <f t="shared" si="1522"/>
        <v>2</v>
      </c>
      <c r="BQ1504" s="12">
        <f t="shared" si="1523"/>
        <v>2</v>
      </c>
    </row>
    <row r="1505" spans="1:69" ht="19.5" x14ac:dyDescent="0.6">
      <c r="A1505" t="s">
        <v>200</v>
      </c>
      <c r="B1505" t="s">
        <v>337</v>
      </c>
      <c r="C1505" t="s">
        <v>394</v>
      </c>
      <c r="D1505" t="s">
        <v>371</v>
      </c>
      <c r="E1505" t="s">
        <v>203</v>
      </c>
      <c r="F1505" t="s">
        <v>173</v>
      </c>
      <c r="G1505">
        <v>36</v>
      </c>
      <c r="H1505" t="s">
        <v>181</v>
      </c>
      <c r="I1505">
        <v>1</v>
      </c>
      <c r="J1505" t="s">
        <v>176</v>
      </c>
      <c r="K1505" t="b">
        <v>0</v>
      </c>
      <c r="L1505">
        <v>0</v>
      </c>
      <c r="M1505">
        <v>200</v>
      </c>
      <c r="N1505">
        <v>0</v>
      </c>
      <c r="O1505">
        <v>200</v>
      </c>
      <c r="P1505">
        <v>-1</v>
      </c>
      <c r="Q1505">
        <v>-1</v>
      </c>
      <c r="R1505">
        <v>-1</v>
      </c>
      <c r="S1505">
        <v>-1</v>
      </c>
      <c r="T1505">
        <v>-1</v>
      </c>
      <c r="U1505">
        <v>-1</v>
      </c>
      <c r="V1505">
        <v>-1</v>
      </c>
      <c r="W1505">
        <v>-1</v>
      </c>
      <c r="X1505">
        <v>-1</v>
      </c>
      <c r="Y1505">
        <v>-1</v>
      </c>
      <c r="Z1505">
        <v>-1</v>
      </c>
      <c r="AA1505">
        <v>-1</v>
      </c>
      <c r="AB1505">
        <v>-1</v>
      </c>
      <c r="AC1505">
        <v>-1</v>
      </c>
      <c r="AD1505">
        <v>-1</v>
      </c>
      <c r="AE1505">
        <v>-1</v>
      </c>
      <c r="AF1505">
        <v>-1</v>
      </c>
      <c r="AG1505">
        <v>-1</v>
      </c>
      <c r="AH1505">
        <v>-1</v>
      </c>
      <c r="AI1505">
        <v>-1</v>
      </c>
      <c r="AJ1505">
        <v>-1</v>
      </c>
      <c r="AK1505">
        <v>1</v>
      </c>
      <c r="AL1505">
        <v>3</v>
      </c>
      <c r="AM1505" t="s">
        <v>177</v>
      </c>
      <c r="AN1505">
        <v>8</v>
      </c>
      <c r="AT1505">
        <v>377</v>
      </c>
      <c r="AU1505">
        <v>377</v>
      </c>
      <c r="AV1505">
        <v>377</v>
      </c>
      <c r="AW1505">
        <v>377</v>
      </c>
      <c r="AX1505">
        <v>377</v>
      </c>
      <c r="AY1505">
        <v>377</v>
      </c>
      <c r="AZ1505">
        <v>377</v>
      </c>
      <c r="BA1505">
        <v>377</v>
      </c>
      <c r="BB1505">
        <v>377</v>
      </c>
      <c r="BC1505">
        <v>377</v>
      </c>
      <c r="BD1505">
        <v>377</v>
      </c>
      <c r="BE1505">
        <v>377</v>
      </c>
      <c r="BF1505">
        <v>377</v>
      </c>
      <c r="BG1505">
        <v>377</v>
      </c>
      <c r="BH1505">
        <v>377</v>
      </c>
      <c r="BI1505">
        <v>377</v>
      </c>
      <c r="BJ1505" s="2">
        <f t="shared" ref="BJ1505:BK1505" si="1546">ROUND(AVERAGE(AT1505:BI1505),0)</f>
        <v>377</v>
      </c>
      <c r="BK1505" s="2">
        <f t="shared" si="1546"/>
        <v>377</v>
      </c>
      <c r="BP1505" s="12">
        <f t="shared" si="1522"/>
        <v>377</v>
      </c>
      <c r="BQ1505" s="12">
        <f t="shared" si="1523"/>
        <v>377</v>
      </c>
    </row>
    <row r="1506" spans="1:69" ht="19.5" x14ac:dyDescent="0.6">
      <c r="A1506" t="s">
        <v>200</v>
      </c>
      <c r="B1506" t="s">
        <v>337</v>
      </c>
      <c r="C1506" t="s">
        <v>394</v>
      </c>
      <c r="D1506" t="s">
        <v>371</v>
      </c>
      <c r="E1506" t="s">
        <v>203</v>
      </c>
      <c r="F1506" t="s">
        <v>173</v>
      </c>
      <c r="G1506">
        <v>46</v>
      </c>
      <c r="H1506" t="s">
        <v>181</v>
      </c>
      <c r="I1506">
        <v>1</v>
      </c>
      <c r="J1506" t="s">
        <v>176</v>
      </c>
      <c r="K1506" t="b">
        <v>0</v>
      </c>
      <c r="L1506">
        <v>0</v>
      </c>
      <c r="M1506">
        <v>200</v>
      </c>
      <c r="N1506">
        <v>0</v>
      </c>
      <c r="O1506">
        <v>200</v>
      </c>
      <c r="P1506">
        <v>-1</v>
      </c>
      <c r="Q1506">
        <v>-1</v>
      </c>
      <c r="R1506">
        <v>-1</v>
      </c>
      <c r="S1506">
        <v>-1</v>
      </c>
      <c r="T1506">
        <v>-1</v>
      </c>
      <c r="U1506">
        <v>-1</v>
      </c>
      <c r="V1506">
        <v>-1</v>
      </c>
      <c r="W1506">
        <v>-1</v>
      </c>
      <c r="X1506">
        <v>-1</v>
      </c>
      <c r="Y1506">
        <v>-1</v>
      </c>
      <c r="Z1506">
        <v>-1</v>
      </c>
      <c r="AA1506">
        <v>-1</v>
      </c>
      <c r="AB1506">
        <v>-1</v>
      </c>
      <c r="AC1506">
        <v>-1</v>
      </c>
      <c r="AD1506">
        <v>-1</v>
      </c>
      <c r="AE1506">
        <v>-1</v>
      </c>
      <c r="AF1506">
        <v>-1</v>
      </c>
      <c r="AG1506">
        <v>-1</v>
      </c>
      <c r="AH1506">
        <v>-1</v>
      </c>
      <c r="AI1506">
        <v>-1</v>
      </c>
      <c r="AJ1506">
        <v>-1</v>
      </c>
      <c r="AK1506">
        <v>1</v>
      </c>
      <c r="AL1506">
        <v>3</v>
      </c>
      <c r="AM1506" t="s">
        <v>177</v>
      </c>
      <c r="AN1506">
        <v>8</v>
      </c>
      <c r="AT1506">
        <v>14.6</v>
      </c>
      <c r="AU1506">
        <v>14.6</v>
      </c>
      <c r="AV1506">
        <v>14.6</v>
      </c>
      <c r="AW1506">
        <v>14.6</v>
      </c>
      <c r="AX1506">
        <v>14.6</v>
      </c>
      <c r="AY1506">
        <v>14.6</v>
      </c>
      <c r="AZ1506">
        <v>14.6</v>
      </c>
      <c r="BA1506">
        <v>14.6</v>
      </c>
      <c r="BB1506">
        <v>14.6</v>
      </c>
      <c r="BC1506">
        <v>14.6</v>
      </c>
      <c r="BD1506">
        <v>14.6</v>
      </c>
      <c r="BE1506">
        <v>14.6</v>
      </c>
      <c r="BF1506">
        <v>14.6</v>
      </c>
      <c r="BG1506">
        <v>14.6</v>
      </c>
      <c r="BH1506">
        <v>14.6</v>
      </c>
      <c r="BI1506">
        <v>14.6</v>
      </c>
      <c r="BJ1506" s="2">
        <f t="shared" ref="BJ1506:BK1506" si="1547">ROUND(AVERAGE(AT1506:BI1506),0)</f>
        <v>15</v>
      </c>
      <c r="BK1506" s="2">
        <f t="shared" si="1547"/>
        <v>15</v>
      </c>
      <c r="BP1506" s="12">
        <f t="shared" si="1522"/>
        <v>15</v>
      </c>
      <c r="BQ1506" s="12">
        <f t="shared" si="1523"/>
        <v>15</v>
      </c>
    </row>
    <row r="1507" spans="1:69" ht="19.5" x14ac:dyDescent="0.6">
      <c r="A1507" t="s">
        <v>200</v>
      </c>
      <c r="B1507" t="s">
        <v>337</v>
      </c>
      <c r="C1507" t="s">
        <v>394</v>
      </c>
      <c r="D1507" t="s">
        <v>372</v>
      </c>
      <c r="E1507" t="s">
        <v>203</v>
      </c>
      <c r="F1507" t="s">
        <v>173</v>
      </c>
      <c r="G1507">
        <v>25</v>
      </c>
      <c r="H1507" t="s">
        <v>181</v>
      </c>
      <c r="I1507">
        <v>1</v>
      </c>
      <c r="J1507" t="s">
        <v>176</v>
      </c>
      <c r="K1507" t="b">
        <v>0</v>
      </c>
      <c r="L1507">
        <v>0</v>
      </c>
      <c r="M1507">
        <v>200</v>
      </c>
      <c r="N1507">
        <v>0</v>
      </c>
      <c r="O1507">
        <v>200</v>
      </c>
      <c r="P1507">
        <v>-1</v>
      </c>
      <c r="Q1507">
        <v>-1</v>
      </c>
      <c r="R1507">
        <v>-1</v>
      </c>
      <c r="S1507">
        <v>-1</v>
      </c>
      <c r="T1507">
        <v>-1</v>
      </c>
      <c r="U1507">
        <v>-1</v>
      </c>
      <c r="V1507">
        <v>-1</v>
      </c>
      <c r="W1507">
        <v>-1</v>
      </c>
      <c r="X1507">
        <v>-1</v>
      </c>
      <c r="Y1507">
        <v>-1</v>
      </c>
      <c r="Z1507">
        <v>-1</v>
      </c>
      <c r="AA1507">
        <v>-1</v>
      </c>
      <c r="AB1507">
        <v>-1</v>
      </c>
      <c r="AC1507">
        <v>-1</v>
      </c>
      <c r="AD1507">
        <v>-1</v>
      </c>
      <c r="AE1507">
        <v>-1</v>
      </c>
      <c r="AF1507">
        <v>-1</v>
      </c>
      <c r="AG1507">
        <v>-1</v>
      </c>
      <c r="AH1507">
        <v>-1</v>
      </c>
      <c r="AI1507">
        <v>-1</v>
      </c>
      <c r="AJ1507">
        <v>-1</v>
      </c>
      <c r="AK1507">
        <v>1</v>
      </c>
      <c r="AL1507">
        <v>3</v>
      </c>
      <c r="AM1507" t="s">
        <v>177</v>
      </c>
      <c r="AN1507">
        <v>8</v>
      </c>
      <c r="AT1507">
        <v>1.5</v>
      </c>
      <c r="AU1507">
        <v>1.5</v>
      </c>
      <c r="AV1507">
        <v>1.5</v>
      </c>
      <c r="AW1507">
        <v>1.5</v>
      </c>
      <c r="AX1507">
        <v>1.5</v>
      </c>
      <c r="AY1507">
        <v>1.5</v>
      </c>
      <c r="AZ1507">
        <v>1.5</v>
      </c>
      <c r="BA1507">
        <v>1.5</v>
      </c>
      <c r="BB1507">
        <v>1.5</v>
      </c>
      <c r="BC1507">
        <v>1.5</v>
      </c>
      <c r="BD1507">
        <v>1.5</v>
      </c>
      <c r="BE1507">
        <v>1.5</v>
      </c>
      <c r="BF1507">
        <v>1.5</v>
      </c>
      <c r="BG1507">
        <v>1.5</v>
      </c>
      <c r="BH1507">
        <v>1.5</v>
      </c>
      <c r="BI1507">
        <v>1.5</v>
      </c>
      <c r="BJ1507" s="2">
        <f t="shared" ref="BJ1507:BK1507" si="1548">ROUND(AVERAGE(AT1507:BI1507),0)</f>
        <v>2</v>
      </c>
      <c r="BK1507" s="2">
        <f t="shared" si="1548"/>
        <v>2</v>
      </c>
      <c r="BP1507" s="12">
        <f t="shared" si="1522"/>
        <v>2</v>
      </c>
      <c r="BQ1507" s="12">
        <f t="shared" si="1523"/>
        <v>2</v>
      </c>
    </row>
    <row r="1508" spans="1:69" ht="19.5" x14ac:dyDescent="0.6">
      <c r="A1508" t="s">
        <v>200</v>
      </c>
      <c r="B1508" t="s">
        <v>337</v>
      </c>
      <c r="C1508" t="s">
        <v>394</v>
      </c>
      <c r="D1508" t="s">
        <v>372</v>
      </c>
      <c r="E1508" t="s">
        <v>203</v>
      </c>
      <c r="F1508" t="s">
        <v>173</v>
      </c>
      <c r="G1508">
        <v>26</v>
      </c>
      <c r="H1508" t="s">
        <v>181</v>
      </c>
      <c r="I1508">
        <v>1</v>
      </c>
      <c r="J1508" t="s">
        <v>176</v>
      </c>
      <c r="K1508" t="b">
        <v>0</v>
      </c>
      <c r="L1508">
        <v>0</v>
      </c>
      <c r="M1508">
        <v>200</v>
      </c>
      <c r="N1508">
        <v>0</v>
      </c>
      <c r="O1508">
        <v>200</v>
      </c>
      <c r="P1508">
        <v>-1</v>
      </c>
      <c r="Q1508">
        <v>-1</v>
      </c>
      <c r="R1508">
        <v>-1</v>
      </c>
      <c r="S1508">
        <v>-1</v>
      </c>
      <c r="T1508">
        <v>-1</v>
      </c>
      <c r="U1508">
        <v>-1</v>
      </c>
      <c r="V1508">
        <v>-1</v>
      </c>
      <c r="W1508">
        <v>-1</v>
      </c>
      <c r="X1508">
        <v>-1</v>
      </c>
      <c r="Y1508">
        <v>-1</v>
      </c>
      <c r="Z1508">
        <v>-1</v>
      </c>
      <c r="AA1508">
        <v>-1</v>
      </c>
      <c r="AB1508">
        <v>-1</v>
      </c>
      <c r="AC1508">
        <v>-1</v>
      </c>
      <c r="AD1508">
        <v>-1</v>
      </c>
      <c r="AE1508">
        <v>-1</v>
      </c>
      <c r="AF1508">
        <v>-1</v>
      </c>
      <c r="AG1508">
        <v>-1</v>
      </c>
      <c r="AH1508">
        <v>-1</v>
      </c>
      <c r="AI1508">
        <v>-1</v>
      </c>
      <c r="AJ1508">
        <v>-1</v>
      </c>
      <c r="AK1508">
        <v>1</v>
      </c>
      <c r="AL1508">
        <v>3</v>
      </c>
      <c r="AM1508" t="s">
        <v>177</v>
      </c>
      <c r="AN1508">
        <v>8</v>
      </c>
      <c r="AT1508">
        <v>17</v>
      </c>
      <c r="AU1508">
        <v>17</v>
      </c>
      <c r="AV1508">
        <v>17</v>
      </c>
      <c r="AW1508">
        <v>17</v>
      </c>
      <c r="AX1508">
        <v>17</v>
      </c>
      <c r="AY1508">
        <v>17</v>
      </c>
      <c r="AZ1508">
        <v>17</v>
      </c>
      <c r="BA1508">
        <v>17</v>
      </c>
      <c r="BB1508">
        <v>17</v>
      </c>
      <c r="BC1508">
        <v>17</v>
      </c>
      <c r="BD1508">
        <v>17</v>
      </c>
      <c r="BE1508">
        <v>17</v>
      </c>
      <c r="BF1508">
        <v>17</v>
      </c>
      <c r="BG1508">
        <v>17</v>
      </c>
      <c r="BH1508">
        <v>17</v>
      </c>
      <c r="BI1508">
        <v>17</v>
      </c>
      <c r="BJ1508" s="2">
        <f t="shared" ref="BJ1508:BK1508" si="1549">ROUND(AVERAGE(AT1508:BI1508),0)</f>
        <v>17</v>
      </c>
      <c r="BK1508" s="2">
        <f t="shared" si="1549"/>
        <v>17</v>
      </c>
      <c r="BP1508" s="12">
        <f t="shared" si="1522"/>
        <v>17</v>
      </c>
      <c r="BQ1508" s="12">
        <f t="shared" si="1523"/>
        <v>17</v>
      </c>
    </row>
    <row r="1509" spans="1:69" ht="19.5" x14ac:dyDescent="0.6">
      <c r="A1509" t="s">
        <v>200</v>
      </c>
      <c r="B1509" t="s">
        <v>337</v>
      </c>
      <c r="C1509" t="s">
        <v>394</v>
      </c>
      <c r="D1509" t="s">
        <v>372</v>
      </c>
      <c r="E1509" t="s">
        <v>203</v>
      </c>
      <c r="F1509" t="s">
        <v>173</v>
      </c>
      <c r="G1509">
        <v>27</v>
      </c>
      <c r="H1509" t="s">
        <v>181</v>
      </c>
      <c r="I1509">
        <v>1</v>
      </c>
      <c r="J1509" t="s">
        <v>176</v>
      </c>
      <c r="K1509" t="b">
        <v>0</v>
      </c>
      <c r="L1509">
        <v>0</v>
      </c>
      <c r="M1509">
        <v>200</v>
      </c>
      <c r="N1509">
        <v>0</v>
      </c>
      <c r="O1509">
        <v>200</v>
      </c>
      <c r="P1509">
        <v>-1</v>
      </c>
      <c r="Q1509">
        <v>-1</v>
      </c>
      <c r="R1509">
        <v>-1</v>
      </c>
      <c r="S1509">
        <v>-1</v>
      </c>
      <c r="T1509">
        <v>-1</v>
      </c>
      <c r="U1509">
        <v>-1</v>
      </c>
      <c r="V1509">
        <v>-1</v>
      </c>
      <c r="W1509">
        <v>-1</v>
      </c>
      <c r="X1509">
        <v>-1</v>
      </c>
      <c r="Y1509">
        <v>-1</v>
      </c>
      <c r="Z1509">
        <v>-1</v>
      </c>
      <c r="AA1509">
        <v>-1</v>
      </c>
      <c r="AB1509">
        <v>-1</v>
      </c>
      <c r="AC1509">
        <v>-1</v>
      </c>
      <c r="AD1509">
        <v>-1</v>
      </c>
      <c r="AE1509">
        <v>-1</v>
      </c>
      <c r="AF1509">
        <v>-1</v>
      </c>
      <c r="AG1509">
        <v>-1</v>
      </c>
      <c r="AH1509">
        <v>-1</v>
      </c>
      <c r="AI1509">
        <v>-1</v>
      </c>
      <c r="AJ1509">
        <v>-1</v>
      </c>
      <c r="AK1509">
        <v>1</v>
      </c>
      <c r="AL1509">
        <v>3</v>
      </c>
      <c r="AM1509" t="s">
        <v>177</v>
      </c>
      <c r="AN1509">
        <v>8</v>
      </c>
      <c r="AT1509">
        <v>5.9</v>
      </c>
      <c r="AU1509">
        <v>5.9</v>
      </c>
      <c r="AV1509">
        <v>5.9</v>
      </c>
      <c r="AW1509">
        <v>5.9</v>
      </c>
      <c r="AX1509">
        <v>5.9</v>
      </c>
      <c r="AY1509">
        <v>5.9</v>
      </c>
      <c r="AZ1509">
        <v>5.9</v>
      </c>
      <c r="BA1509">
        <v>5.9</v>
      </c>
      <c r="BB1509">
        <v>5.9</v>
      </c>
      <c r="BC1509">
        <v>5.9</v>
      </c>
      <c r="BD1509">
        <v>5.9</v>
      </c>
      <c r="BE1509">
        <v>5.9</v>
      </c>
      <c r="BF1509">
        <v>5.9</v>
      </c>
      <c r="BG1509">
        <v>5.9</v>
      </c>
      <c r="BH1509">
        <v>5.9</v>
      </c>
      <c r="BI1509">
        <v>5.9</v>
      </c>
      <c r="BJ1509" s="2">
        <f t="shared" ref="BJ1509:BK1509" si="1550">ROUND(AVERAGE(AT1509:BI1509),0)</f>
        <v>6</v>
      </c>
      <c r="BK1509" s="2">
        <f t="shared" si="1550"/>
        <v>6</v>
      </c>
      <c r="BP1509" s="12">
        <f t="shared" si="1522"/>
        <v>6</v>
      </c>
      <c r="BQ1509" s="12">
        <f t="shared" si="1523"/>
        <v>6</v>
      </c>
    </row>
    <row r="1510" spans="1:69" ht="19.5" x14ac:dyDescent="0.6">
      <c r="A1510" t="s">
        <v>200</v>
      </c>
      <c r="B1510" t="s">
        <v>337</v>
      </c>
      <c r="C1510" t="s">
        <v>394</v>
      </c>
      <c r="D1510" t="s">
        <v>372</v>
      </c>
      <c r="E1510" t="s">
        <v>203</v>
      </c>
      <c r="F1510" t="s">
        <v>173</v>
      </c>
      <c r="G1510">
        <v>35</v>
      </c>
      <c r="H1510" t="s">
        <v>181</v>
      </c>
      <c r="I1510">
        <v>1</v>
      </c>
      <c r="J1510" t="s">
        <v>176</v>
      </c>
      <c r="K1510" t="b">
        <v>0</v>
      </c>
      <c r="L1510">
        <v>0</v>
      </c>
      <c r="M1510">
        <v>200</v>
      </c>
      <c r="N1510">
        <v>0</v>
      </c>
      <c r="O1510">
        <v>200</v>
      </c>
      <c r="P1510">
        <v>-1</v>
      </c>
      <c r="Q1510">
        <v>-1</v>
      </c>
      <c r="R1510">
        <v>-1</v>
      </c>
      <c r="S1510">
        <v>-1</v>
      </c>
      <c r="T1510">
        <v>-1</v>
      </c>
      <c r="U1510">
        <v>-1</v>
      </c>
      <c r="V1510">
        <v>-1</v>
      </c>
      <c r="W1510">
        <v>-1</v>
      </c>
      <c r="X1510">
        <v>-1</v>
      </c>
      <c r="Y1510">
        <v>-1</v>
      </c>
      <c r="Z1510">
        <v>-1</v>
      </c>
      <c r="AA1510">
        <v>-1</v>
      </c>
      <c r="AB1510">
        <v>-1</v>
      </c>
      <c r="AC1510">
        <v>-1</v>
      </c>
      <c r="AD1510">
        <v>-1</v>
      </c>
      <c r="AE1510">
        <v>-1</v>
      </c>
      <c r="AF1510">
        <v>-1</v>
      </c>
      <c r="AG1510">
        <v>-1</v>
      </c>
      <c r="AH1510">
        <v>-1</v>
      </c>
      <c r="AI1510">
        <v>-1</v>
      </c>
      <c r="AJ1510">
        <v>-1</v>
      </c>
      <c r="AK1510">
        <v>1</v>
      </c>
      <c r="AL1510">
        <v>3</v>
      </c>
      <c r="AM1510" t="s">
        <v>177</v>
      </c>
      <c r="AN1510">
        <v>8</v>
      </c>
      <c r="AT1510">
        <v>4.3</v>
      </c>
      <c r="AU1510">
        <v>4.3</v>
      </c>
      <c r="AV1510">
        <v>4.3</v>
      </c>
      <c r="AW1510">
        <v>4.3</v>
      </c>
      <c r="AX1510">
        <v>4.3</v>
      </c>
      <c r="AY1510">
        <v>4.3</v>
      </c>
      <c r="AZ1510">
        <v>4.3</v>
      </c>
      <c r="BA1510">
        <v>4.3</v>
      </c>
      <c r="BB1510">
        <v>4.3</v>
      </c>
      <c r="BC1510">
        <v>4.3</v>
      </c>
      <c r="BD1510">
        <v>4.3</v>
      </c>
      <c r="BE1510">
        <v>4.3</v>
      </c>
      <c r="BF1510">
        <v>4.3</v>
      </c>
      <c r="BG1510">
        <v>4.3</v>
      </c>
      <c r="BH1510">
        <v>4.3</v>
      </c>
      <c r="BI1510">
        <v>4.3</v>
      </c>
      <c r="BJ1510" s="2">
        <f t="shared" ref="BJ1510:BK1510" si="1551">ROUND(AVERAGE(AT1510:BI1510),0)</f>
        <v>4</v>
      </c>
      <c r="BK1510" s="2">
        <f t="shared" si="1551"/>
        <v>4</v>
      </c>
      <c r="BP1510" s="12">
        <f t="shared" si="1522"/>
        <v>4</v>
      </c>
      <c r="BQ1510" s="12">
        <f t="shared" si="1523"/>
        <v>4</v>
      </c>
    </row>
    <row r="1511" spans="1:69" ht="19.5" x14ac:dyDescent="0.6">
      <c r="A1511" t="s">
        <v>200</v>
      </c>
      <c r="B1511" t="s">
        <v>337</v>
      </c>
      <c r="C1511" t="s">
        <v>394</v>
      </c>
      <c r="D1511" t="s">
        <v>372</v>
      </c>
      <c r="E1511" t="s">
        <v>203</v>
      </c>
      <c r="F1511" t="s">
        <v>173</v>
      </c>
      <c r="G1511">
        <v>36</v>
      </c>
      <c r="H1511" t="s">
        <v>181</v>
      </c>
      <c r="I1511">
        <v>1</v>
      </c>
      <c r="J1511" t="s">
        <v>176</v>
      </c>
      <c r="K1511" t="b">
        <v>0</v>
      </c>
      <c r="L1511">
        <v>0</v>
      </c>
      <c r="M1511">
        <v>200</v>
      </c>
      <c r="N1511">
        <v>0</v>
      </c>
      <c r="O1511">
        <v>200</v>
      </c>
      <c r="P1511">
        <v>-1</v>
      </c>
      <c r="Q1511">
        <v>-1</v>
      </c>
      <c r="R1511">
        <v>-1</v>
      </c>
      <c r="S1511">
        <v>-1</v>
      </c>
      <c r="T1511">
        <v>-1</v>
      </c>
      <c r="U1511">
        <v>-1</v>
      </c>
      <c r="V1511">
        <v>-1</v>
      </c>
      <c r="W1511">
        <v>-1</v>
      </c>
      <c r="X1511">
        <v>-1</v>
      </c>
      <c r="Y1511">
        <v>-1</v>
      </c>
      <c r="Z1511">
        <v>-1</v>
      </c>
      <c r="AA1511">
        <v>-1</v>
      </c>
      <c r="AB1511">
        <v>-1</v>
      </c>
      <c r="AC1511">
        <v>-1</v>
      </c>
      <c r="AD1511">
        <v>-1</v>
      </c>
      <c r="AE1511">
        <v>-1</v>
      </c>
      <c r="AF1511">
        <v>-1</v>
      </c>
      <c r="AG1511">
        <v>-1</v>
      </c>
      <c r="AH1511">
        <v>-1</v>
      </c>
      <c r="AI1511">
        <v>-1</v>
      </c>
      <c r="AJ1511">
        <v>-1</v>
      </c>
      <c r="AK1511">
        <v>1</v>
      </c>
      <c r="AL1511">
        <v>3</v>
      </c>
      <c r="AM1511" t="s">
        <v>177</v>
      </c>
      <c r="AN1511">
        <v>8</v>
      </c>
      <c r="AT1511">
        <v>9.4</v>
      </c>
      <c r="AU1511">
        <v>9.4</v>
      </c>
      <c r="AV1511">
        <v>9.4</v>
      </c>
      <c r="AW1511">
        <v>9.4</v>
      </c>
      <c r="AX1511">
        <v>9.4</v>
      </c>
      <c r="AY1511">
        <v>9.4</v>
      </c>
      <c r="AZ1511">
        <v>9.4</v>
      </c>
      <c r="BA1511">
        <v>9.4</v>
      </c>
      <c r="BB1511">
        <v>9.4</v>
      </c>
      <c r="BC1511">
        <v>9.4</v>
      </c>
      <c r="BD1511">
        <v>9.4</v>
      </c>
      <c r="BE1511">
        <v>9.4</v>
      </c>
      <c r="BF1511">
        <v>9.4</v>
      </c>
      <c r="BG1511">
        <v>9.4</v>
      </c>
      <c r="BH1511">
        <v>9.4</v>
      </c>
      <c r="BI1511">
        <v>9.4</v>
      </c>
      <c r="BJ1511" s="2">
        <f t="shared" ref="BJ1511:BK1511" si="1552">ROUND(AVERAGE(AT1511:BI1511),0)</f>
        <v>9</v>
      </c>
      <c r="BK1511" s="2">
        <f t="shared" si="1552"/>
        <v>9</v>
      </c>
      <c r="BP1511" s="12">
        <f t="shared" si="1522"/>
        <v>9</v>
      </c>
      <c r="BQ1511" s="12">
        <f t="shared" si="1523"/>
        <v>9</v>
      </c>
    </row>
    <row r="1512" spans="1:69" ht="19.5" x14ac:dyDescent="0.6">
      <c r="A1512" t="s">
        <v>200</v>
      </c>
      <c r="B1512" t="s">
        <v>337</v>
      </c>
      <c r="C1512" t="s">
        <v>394</v>
      </c>
      <c r="D1512" t="s">
        <v>372</v>
      </c>
      <c r="E1512" t="s">
        <v>203</v>
      </c>
      <c r="F1512" t="s">
        <v>173</v>
      </c>
      <c r="G1512">
        <v>37</v>
      </c>
      <c r="H1512" t="s">
        <v>181</v>
      </c>
      <c r="I1512">
        <v>1</v>
      </c>
      <c r="J1512" t="s">
        <v>176</v>
      </c>
      <c r="K1512" t="b">
        <v>0</v>
      </c>
      <c r="L1512">
        <v>0</v>
      </c>
      <c r="M1512">
        <v>200</v>
      </c>
      <c r="N1512">
        <v>0</v>
      </c>
      <c r="O1512">
        <v>200</v>
      </c>
      <c r="P1512">
        <v>-1</v>
      </c>
      <c r="Q1512">
        <v>-1</v>
      </c>
      <c r="R1512">
        <v>-1</v>
      </c>
      <c r="S1512">
        <v>-1</v>
      </c>
      <c r="T1512">
        <v>-1</v>
      </c>
      <c r="U1512">
        <v>-1</v>
      </c>
      <c r="V1512">
        <v>-1</v>
      </c>
      <c r="W1512">
        <v>-1</v>
      </c>
      <c r="X1512">
        <v>-1</v>
      </c>
      <c r="Y1512">
        <v>-1</v>
      </c>
      <c r="Z1512">
        <v>-1</v>
      </c>
      <c r="AA1512">
        <v>-1</v>
      </c>
      <c r="AB1512">
        <v>-1</v>
      </c>
      <c r="AC1512">
        <v>-1</v>
      </c>
      <c r="AD1512">
        <v>-1</v>
      </c>
      <c r="AE1512">
        <v>-1</v>
      </c>
      <c r="AF1512">
        <v>-1</v>
      </c>
      <c r="AG1512">
        <v>-1</v>
      </c>
      <c r="AH1512">
        <v>-1</v>
      </c>
      <c r="AI1512">
        <v>-1</v>
      </c>
      <c r="AJ1512">
        <v>-1</v>
      </c>
      <c r="AK1512">
        <v>1</v>
      </c>
      <c r="AL1512">
        <v>3</v>
      </c>
      <c r="AM1512" t="s">
        <v>177</v>
      </c>
      <c r="AN1512">
        <v>8</v>
      </c>
      <c r="AT1512">
        <v>3.2</v>
      </c>
      <c r="AU1512">
        <v>3.2</v>
      </c>
      <c r="AV1512">
        <v>3.2</v>
      </c>
      <c r="AW1512">
        <v>3.2</v>
      </c>
      <c r="AX1512">
        <v>3.2</v>
      </c>
      <c r="AY1512">
        <v>3.2</v>
      </c>
      <c r="AZ1512">
        <v>3.2</v>
      </c>
      <c r="BA1512">
        <v>3.2</v>
      </c>
      <c r="BB1512">
        <v>3.2</v>
      </c>
      <c r="BC1512">
        <v>3.2</v>
      </c>
      <c r="BD1512">
        <v>3.2</v>
      </c>
      <c r="BE1512">
        <v>3.2</v>
      </c>
      <c r="BF1512">
        <v>3.2</v>
      </c>
      <c r="BG1512">
        <v>3.2</v>
      </c>
      <c r="BH1512">
        <v>3.2</v>
      </c>
      <c r="BI1512">
        <v>3.2</v>
      </c>
      <c r="BJ1512" s="2">
        <f t="shared" ref="BJ1512:BK1512" si="1553">ROUND(AVERAGE(AT1512:BI1512),0)</f>
        <v>3</v>
      </c>
      <c r="BK1512" s="2">
        <f t="shared" si="1553"/>
        <v>3</v>
      </c>
      <c r="BP1512" s="12">
        <f t="shared" si="1522"/>
        <v>3</v>
      </c>
      <c r="BQ1512" s="12">
        <f t="shared" si="1523"/>
        <v>3</v>
      </c>
    </row>
    <row r="1513" spans="1:69" ht="19.5" x14ac:dyDescent="0.6">
      <c r="A1513" t="s">
        <v>200</v>
      </c>
      <c r="B1513" t="s">
        <v>337</v>
      </c>
      <c r="C1513" t="s">
        <v>394</v>
      </c>
      <c r="D1513" t="s">
        <v>374</v>
      </c>
      <c r="E1513" t="s">
        <v>203</v>
      </c>
      <c r="F1513" t="s">
        <v>173</v>
      </c>
      <c r="G1513">
        <v>35</v>
      </c>
      <c r="H1513" t="s">
        <v>181</v>
      </c>
      <c r="I1513">
        <v>1</v>
      </c>
      <c r="J1513" t="s">
        <v>176</v>
      </c>
      <c r="K1513" t="b">
        <v>0</v>
      </c>
      <c r="L1513">
        <v>0</v>
      </c>
      <c r="M1513">
        <v>200</v>
      </c>
      <c r="N1513">
        <v>0</v>
      </c>
      <c r="O1513">
        <v>200</v>
      </c>
      <c r="P1513">
        <v>-1</v>
      </c>
      <c r="Q1513">
        <v>-1</v>
      </c>
      <c r="R1513">
        <v>-1</v>
      </c>
      <c r="S1513">
        <v>-1</v>
      </c>
      <c r="T1513">
        <v>-1</v>
      </c>
      <c r="U1513">
        <v>-1</v>
      </c>
      <c r="V1513">
        <v>-1</v>
      </c>
      <c r="W1513">
        <v>-1</v>
      </c>
      <c r="X1513">
        <v>-1</v>
      </c>
      <c r="Y1513">
        <v>-1</v>
      </c>
      <c r="Z1513">
        <v>-1</v>
      </c>
      <c r="AA1513">
        <v>-1</v>
      </c>
      <c r="AB1513">
        <v>-1</v>
      </c>
      <c r="AC1513">
        <v>-1</v>
      </c>
      <c r="AD1513">
        <v>-1</v>
      </c>
      <c r="AE1513">
        <v>-1</v>
      </c>
      <c r="AF1513">
        <v>-1</v>
      </c>
      <c r="AG1513">
        <v>-1</v>
      </c>
      <c r="AH1513">
        <v>-1</v>
      </c>
      <c r="AI1513">
        <v>-1</v>
      </c>
      <c r="AJ1513">
        <v>-1</v>
      </c>
      <c r="AK1513">
        <v>1</v>
      </c>
      <c r="AL1513">
        <v>3</v>
      </c>
      <c r="AM1513" t="s">
        <v>177</v>
      </c>
      <c r="AN1513">
        <v>8</v>
      </c>
      <c r="AT1513">
        <v>1.6</v>
      </c>
      <c r="AU1513">
        <v>1.6</v>
      </c>
      <c r="AV1513">
        <v>1.6</v>
      </c>
      <c r="AW1513">
        <v>1.6</v>
      </c>
      <c r="AX1513">
        <v>1.6</v>
      </c>
      <c r="AY1513">
        <v>1.6</v>
      </c>
      <c r="AZ1513">
        <v>1.6</v>
      </c>
      <c r="BA1513">
        <v>1.6</v>
      </c>
      <c r="BB1513">
        <v>1.6</v>
      </c>
      <c r="BC1513">
        <v>1.6</v>
      </c>
      <c r="BD1513">
        <v>1.6</v>
      </c>
      <c r="BE1513">
        <v>1.6</v>
      </c>
      <c r="BF1513">
        <v>1.6</v>
      </c>
      <c r="BG1513">
        <v>1.6</v>
      </c>
      <c r="BH1513">
        <v>1.6</v>
      </c>
      <c r="BI1513">
        <v>1.6</v>
      </c>
      <c r="BJ1513" s="2">
        <f t="shared" ref="BJ1513:BK1513" si="1554">ROUND(AVERAGE(AT1513:BI1513),0)</f>
        <v>2</v>
      </c>
      <c r="BK1513" s="2">
        <f t="shared" si="1554"/>
        <v>2</v>
      </c>
      <c r="BP1513" s="12">
        <f t="shared" si="1522"/>
        <v>2</v>
      </c>
      <c r="BQ1513" s="12">
        <f t="shared" si="1523"/>
        <v>2</v>
      </c>
    </row>
    <row r="1514" spans="1:69" ht="19.5" x14ac:dyDescent="0.6">
      <c r="A1514" t="s">
        <v>200</v>
      </c>
      <c r="B1514" t="s">
        <v>337</v>
      </c>
      <c r="C1514" t="s">
        <v>394</v>
      </c>
      <c r="D1514" t="s">
        <v>374</v>
      </c>
      <c r="E1514" t="s">
        <v>203</v>
      </c>
      <c r="F1514" t="s">
        <v>173</v>
      </c>
      <c r="G1514">
        <v>36</v>
      </c>
      <c r="H1514" t="s">
        <v>181</v>
      </c>
      <c r="I1514">
        <v>1</v>
      </c>
      <c r="J1514" t="s">
        <v>176</v>
      </c>
      <c r="K1514" t="b">
        <v>0</v>
      </c>
      <c r="L1514">
        <v>0</v>
      </c>
      <c r="M1514">
        <v>200</v>
      </c>
      <c r="N1514">
        <v>0</v>
      </c>
      <c r="O1514">
        <v>200</v>
      </c>
      <c r="P1514">
        <v>-1</v>
      </c>
      <c r="Q1514">
        <v>-1</v>
      </c>
      <c r="R1514">
        <v>-1</v>
      </c>
      <c r="S1514">
        <v>-1</v>
      </c>
      <c r="T1514">
        <v>-1</v>
      </c>
      <c r="U1514">
        <v>-1</v>
      </c>
      <c r="V1514">
        <v>-1</v>
      </c>
      <c r="W1514">
        <v>-1</v>
      </c>
      <c r="X1514">
        <v>-1</v>
      </c>
      <c r="Y1514">
        <v>-1</v>
      </c>
      <c r="Z1514">
        <v>-1</v>
      </c>
      <c r="AA1514">
        <v>-1</v>
      </c>
      <c r="AB1514">
        <v>-1</v>
      </c>
      <c r="AC1514">
        <v>-1</v>
      </c>
      <c r="AD1514">
        <v>-1</v>
      </c>
      <c r="AE1514">
        <v>-1</v>
      </c>
      <c r="AF1514">
        <v>-1</v>
      </c>
      <c r="AG1514">
        <v>-1</v>
      </c>
      <c r="AH1514">
        <v>-1</v>
      </c>
      <c r="AI1514">
        <v>-1</v>
      </c>
      <c r="AJ1514">
        <v>-1</v>
      </c>
      <c r="AK1514">
        <v>1</v>
      </c>
      <c r="AL1514">
        <v>3</v>
      </c>
      <c r="AM1514" t="s">
        <v>177</v>
      </c>
      <c r="AN1514">
        <v>8</v>
      </c>
      <c r="AT1514">
        <v>6.3</v>
      </c>
      <c r="AU1514">
        <v>6.3</v>
      </c>
      <c r="AV1514">
        <v>6.3</v>
      </c>
      <c r="AW1514">
        <v>6.3</v>
      </c>
      <c r="AX1514">
        <v>6.3</v>
      </c>
      <c r="AY1514">
        <v>6.3</v>
      </c>
      <c r="AZ1514">
        <v>6.3</v>
      </c>
      <c r="BA1514">
        <v>6.3</v>
      </c>
      <c r="BB1514">
        <v>6.3</v>
      </c>
      <c r="BC1514">
        <v>6.3</v>
      </c>
      <c r="BD1514">
        <v>6.3</v>
      </c>
      <c r="BE1514">
        <v>6.3</v>
      </c>
      <c r="BF1514">
        <v>6.3</v>
      </c>
      <c r="BG1514">
        <v>6.3</v>
      </c>
      <c r="BH1514">
        <v>6.3</v>
      </c>
      <c r="BI1514">
        <v>6.3</v>
      </c>
      <c r="BJ1514" s="2">
        <f t="shared" ref="BJ1514:BK1514" si="1555">ROUND(AVERAGE(AT1514:BI1514),0)</f>
        <v>6</v>
      </c>
      <c r="BK1514" s="2">
        <f t="shared" si="1555"/>
        <v>6</v>
      </c>
      <c r="BP1514" s="12">
        <f t="shared" si="1522"/>
        <v>6</v>
      </c>
      <c r="BQ1514" s="12">
        <f t="shared" si="1523"/>
        <v>6</v>
      </c>
    </row>
    <row r="1515" spans="1:69" ht="19.5" x14ac:dyDescent="0.6">
      <c r="A1515" t="s">
        <v>200</v>
      </c>
      <c r="B1515" t="s">
        <v>337</v>
      </c>
      <c r="C1515" t="s">
        <v>394</v>
      </c>
      <c r="D1515" t="s">
        <v>374</v>
      </c>
      <c r="E1515" t="s">
        <v>203</v>
      </c>
      <c r="F1515" t="s">
        <v>173</v>
      </c>
      <c r="G1515">
        <v>45</v>
      </c>
      <c r="H1515" t="s">
        <v>181</v>
      </c>
      <c r="I1515">
        <v>1</v>
      </c>
      <c r="J1515" t="s">
        <v>176</v>
      </c>
      <c r="K1515" t="b">
        <v>0</v>
      </c>
      <c r="L1515">
        <v>0</v>
      </c>
      <c r="M1515">
        <v>200</v>
      </c>
      <c r="N1515">
        <v>0</v>
      </c>
      <c r="O1515">
        <v>200</v>
      </c>
      <c r="P1515">
        <v>-1</v>
      </c>
      <c r="Q1515">
        <v>-1</v>
      </c>
      <c r="R1515">
        <v>-1</v>
      </c>
      <c r="S1515">
        <v>-1</v>
      </c>
      <c r="T1515">
        <v>-1</v>
      </c>
      <c r="U1515">
        <v>-1</v>
      </c>
      <c r="V1515">
        <v>-1</v>
      </c>
      <c r="W1515">
        <v>-1</v>
      </c>
      <c r="X1515">
        <v>-1</v>
      </c>
      <c r="Y1515">
        <v>-1</v>
      </c>
      <c r="Z1515">
        <v>-1</v>
      </c>
      <c r="AA1515">
        <v>-1</v>
      </c>
      <c r="AB1515">
        <v>-1</v>
      </c>
      <c r="AC1515">
        <v>-1</v>
      </c>
      <c r="AD1515">
        <v>-1</v>
      </c>
      <c r="AE1515">
        <v>-1</v>
      </c>
      <c r="AF1515">
        <v>-1</v>
      </c>
      <c r="AG1515">
        <v>-1</v>
      </c>
      <c r="AH1515">
        <v>-1</v>
      </c>
      <c r="AI1515">
        <v>-1</v>
      </c>
      <c r="AJ1515">
        <v>-1</v>
      </c>
      <c r="AK1515">
        <v>1</v>
      </c>
      <c r="AL1515">
        <v>3</v>
      </c>
      <c r="AM1515" t="s">
        <v>177</v>
      </c>
      <c r="AN1515">
        <v>8</v>
      </c>
      <c r="AT1515">
        <v>1.7</v>
      </c>
      <c r="AU1515">
        <v>1.7</v>
      </c>
      <c r="AV1515">
        <v>1.7</v>
      </c>
      <c r="AW1515">
        <v>1.7</v>
      </c>
      <c r="AX1515">
        <v>1.7</v>
      </c>
      <c r="AY1515">
        <v>1.7</v>
      </c>
      <c r="AZ1515">
        <v>1.7</v>
      </c>
      <c r="BA1515">
        <v>1.7</v>
      </c>
      <c r="BB1515">
        <v>1.7</v>
      </c>
      <c r="BC1515">
        <v>1.7</v>
      </c>
      <c r="BD1515">
        <v>1.7</v>
      </c>
      <c r="BE1515">
        <v>1.7</v>
      </c>
      <c r="BF1515">
        <v>1.7</v>
      </c>
      <c r="BG1515">
        <v>1.7</v>
      </c>
      <c r="BH1515">
        <v>1.7</v>
      </c>
      <c r="BI1515">
        <v>1.7</v>
      </c>
      <c r="BJ1515" s="2">
        <f t="shared" ref="BJ1515:BK1515" si="1556">ROUND(AVERAGE(AT1515:BI1515),0)</f>
        <v>2</v>
      </c>
      <c r="BK1515" s="2">
        <f t="shared" si="1556"/>
        <v>2</v>
      </c>
      <c r="BP1515" s="12">
        <f t="shared" si="1522"/>
        <v>2</v>
      </c>
      <c r="BQ1515" s="12">
        <f t="shared" si="1523"/>
        <v>2</v>
      </c>
    </row>
    <row r="1516" spans="1:69" ht="19.5" x14ac:dyDescent="0.6">
      <c r="A1516" t="s">
        <v>200</v>
      </c>
      <c r="B1516" t="s">
        <v>337</v>
      </c>
      <c r="C1516" t="s">
        <v>394</v>
      </c>
      <c r="D1516" t="s">
        <v>374</v>
      </c>
      <c r="E1516" t="s">
        <v>203</v>
      </c>
      <c r="F1516" t="s">
        <v>173</v>
      </c>
      <c r="G1516">
        <v>46</v>
      </c>
      <c r="H1516" t="s">
        <v>181</v>
      </c>
      <c r="I1516">
        <v>1</v>
      </c>
      <c r="J1516" t="s">
        <v>176</v>
      </c>
      <c r="K1516" t="b">
        <v>0</v>
      </c>
      <c r="L1516">
        <v>0</v>
      </c>
      <c r="M1516">
        <v>200</v>
      </c>
      <c r="N1516">
        <v>0</v>
      </c>
      <c r="O1516">
        <v>200</v>
      </c>
      <c r="P1516">
        <v>-1</v>
      </c>
      <c r="Q1516">
        <v>-1</v>
      </c>
      <c r="R1516">
        <v>-1</v>
      </c>
      <c r="S1516">
        <v>-1</v>
      </c>
      <c r="T1516">
        <v>-1</v>
      </c>
      <c r="U1516">
        <v>-1</v>
      </c>
      <c r="V1516">
        <v>-1</v>
      </c>
      <c r="W1516">
        <v>-1</v>
      </c>
      <c r="X1516">
        <v>-1</v>
      </c>
      <c r="Y1516">
        <v>-1</v>
      </c>
      <c r="Z1516">
        <v>-1</v>
      </c>
      <c r="AA1516">
        <v>-1</v>
      </c>
      <c r="AB1516">
        <v>-1</v>
      </c>
      <c r="AC1516">
        <v>-1</v>
      </c>
      <c r="AD1516">
        <v>-1</v>
      </c>
      <c r="AE1516">
        <v>-1</v>
      </c>
      <c r="AF1516">
        <v>-1</v>
      </c>
      <c r="AG1516">
        <v>-1</v>
      </c>
      <c r="AH1516">
        <v>-1</v>
      </c>
      <c r="AI1516">
        <v>-1</v>
      </c>
      <c r="AJ1516">
        <v>-1</v>
      </c>
      <c r="AK1516">
        <v>1</v>
      </c>
      <c r="AL1516">
        <v>3</v>
      </c>
      <c r="AM1516" t="s">
        <v>177</v>
      </c>
      <c r="AN1516">
        <v>8</v>
      </c>
      <c r="AT1516">
        <v>1.3</v>
      </c>
      <c r="AU1516">
        <v>1.3</v>
      </c>
      <c r="AV1516">
        <v>1.3</v>
      </c>
      <c r="AW1516">
        <v>1.3</v>
      </c>
      <c r="AX1516">
        <v>1.3</v>
      </c>
      <c r="AY1516">
        <v>1.3</v>
      </c>
      <c r="AZ1516">
        <v>1.3</v>
      </c>
      <c r="BA1516">
        <v>1.3</v>
      </c>
      <c r="BB1516">
        <v>1.3</v>
      </c>
      <c r="BC1516">
        <v>1.3</v>
      </c>
      <c r="BD1516">
        <v>1.3</v>
      </c>
      <c r="BE1516">
        <v>1.3</v>
      </c>
      <c r="BF1516">
        <v>1.3</v>
      </c>
      <c r="BG1516">
        <v>1.3</v>
      </c>
      <c r="BH1516">
        <v>1.3</v>
      </c>
      <c r="BI1516">
        <v>1.3</v>
      </c>
      <c r="BJ1516" s="2">
        <f t="shared" ref="BJ1516:BK1516" si="1557">ROUND(AVERAGE(AT1516:BI1516),0)</f>
        <v>1</v>
      </c>
      <c r="BK1516" s="2">
        <f t="shared" si="1557"/>
        <v>1</v>
      </c>
      <c r="BP1516" s="12">
        <f t="shared" si="1522"/>
        <v>1</v>
      </c>
      <c r="BQ1516" s="12">
        <f t="shared" si="1523"/>
        <v>1</v>
      </c>
    </row>
    <row r="1517" spans="1:69" ht="19.5" x14ac:dyDescent="0.6">
      <c r="A1517" t="s">
        <v>200</v>
      </c>
      <c r="B1517" t="s">
        <v>337</v>
      </c>
      <c r="C1517" t="s">
        <v>395</v>
      </c>
      <c r="D1517" t="s">
        <v>190</v>
      </c>
      <c r="E1517" t="s">
        <v>203</v>
      </c>
      <c r="F1517" t="s">
        <v>173</v>
      </c>
      <c r="G1517">
        <v>34</v>
      </c>
      <c r="H1517" t="s">
        <v>181</v>
      </c>
      <c r="I1517">
        <v>1</v>
      </c>
      <c r="J1517" t="s">
        <v>176</v>
      </c>
      <c r="K1517" t="b">
        <v>0</v>
      </c>
      <c r="L1517">
        <v>0</v>
      </c>
      <c r="M1517">
        <v>200</v>
      </c>
      <c r="N1517">
        <v>0</v>
      </c>
      <c r="O1517">
        <v>200</v>
      </c>
      <c r="P1517">
        <v>-1</v>
      </c>
      <c r="Q1517">
        <v>-1</v>
      </c>
      <c r="R1517">
        <v>-1</v>
      </c>
      <c r="S1517">
        <v>-1</v>
      </c>
      <c r="T1517">
        <v>-1</v>
      </c>
      <c r="U1517">
        <v>-1</v>
      </c>
      <c r="V1517">
        <v>-1</v>
      </c>
      <c r="W1517">
        <v>-1</v>
      </c>
      <c r="X1517">
        <v>-1</v>
      </c>
      <c r="Y1517">
        <v>-1</v>
      </c>
      <c r="Z1517">
        <v>-1</v>
      </c>
      <c r="AA1517">
        <v>-1</v>
      </c>
      <c r="AB1517">
        <v>-1</v>
      </c>
      <c r="AC1517">
        <v>-1</v>
      </c>
      <c r="AD1517">
        <v>-1</v>
      </c>
      <c r="AE1517">
        <v>-1</v>
      </c>
      <c r="AF1517">
        <v>-1</v>
      </c>
      <c r="AG1517">
        <v>-1</v>
      </c>
      <c r="AH1517">
        <v>-1</v>
      </c>
      <c r="AI1517">
        <v>-1</v>
      </c>
      <c r="AJ1517">
        <v>-1</v>
      </c>
      <c r="AK1517">
        <v>1</v>
      </c>
      <c r="AL1517">
        <v>3</v>
      </c>
      <c r="AM1517" t="s">
        <v>177</v>
      </c>
      <c r="AN1517">
        <v>8</v>
      </c>
      <c r="AT1517">
        <v>4.5</v>
      </c>
      <c r="AU1517">
        <v>4.5</v>
      </c>
      <c r="AV1517">
        <v>4.5</v>
      </c>
      <c r="AW1517">
        <v>4.5</v>
      </c>
      <c r="AX1517">
        <v>4.5</v>
      </c>
      <c r="AY1517">
        <v>4.5</v>
      </c>
      <c r="AZ1517">
        <v>4.5</v>
      </c>
      <c r="BA1517">
        <v>4.5</v>
      </c>
      <c r="BB1517">
        <v>4.5</v>
      </c>
      <c r="BC1517">
        <v>4.5</v>
      </c>
      <c r="BD1517">
        <v>4.5</v>
      </c>
      <c r="BE1517">
        <v>4.5</v>
      </c>
      <c r="BF1517">
        <v>4.5</v>
      </c>
      <c r="BG1517">
        <v>4.5</v>
      </c>
      <c r="BH1517">
        <v>4.5</v>
      </c>
      <c r="BI1517">
        <v>4.5</v>
      </c>
      <c r="BJ1517" s="2">
        <f t="shared" ref="BJ1517:BK1517" si="1558">ROUND(AVERAGE(AT1517:BI1517),0)</f>
        <v>5</v>
      </c>
      <c r="BK1517" s="2">
        <f t="shared" si="1558"/>
        <v>5</v>
      </c>
      <c r="BP1517" s="12">
        <f t="shared" si="1522"/>
        <v>5</v>
      </c>
      <c r="BQ1517" s="12">
        <f t="shared" si="1523"/>
        <v>5</v>
      </c>
    </row>
    <row r="1518" spans="1:69" ht="19.5" x14ac:dyDescent="0.6">
      <c r="A1518" t="s">
        <v>200</v>
      </c>
      <c r="B1518" t="s">
        <v>337</v>
      </c>
      <c r="C1518" t="s">
        <v>395</v>
      </c>
      <c r="D1518" t="s">
        <v>190</v>
      </c>
      <c r="E1518" t="s">
        <v>203</v>
      </c>
      <c r="F1518" t="s">
        <v>173</v>
      </c>
      <c r="G1518">
        <v>35</v>
      </c>
      <c r="H1518" t="s">
        <v>181</v>
      </c>
      <c r="I1518">
        <v>1</v>
      </c>
      <c r="J1518" t="s">
        <v>176</v>
      </c>
      <c r="K1518" t="b">
        <v>0</v>
      </c>
      <c r="L1518">
        <v>0</v>
      </c>
      <c r="M1518">
        <v>200</v>
      </c>
      <c r="N1518">
        <v>0</v>
      </c>
      <c r="O1518">
        <v>200</v>
      </c>
      <c r="P1518">
        <v>-1</v>
      </c>
      <c r="Q1518">
        <v>-1</v>
      </c>
      <c r="R1518">
        <v>-1</v>
      </c>
      <c r="S1518">
        <v>-1</v>
      </c>
      <c r="T1518">
        <v>-1</v>
      </c>
      <c r="U1518">
        <v>-1</v>
      </c>
      <c r="V1518">
        <v>-1</v>
      </c>
      <c r="W1518">
        <v>-1</v>
      </c>
      <c r="X1518">
        <v>-1</v>
      </c>
      <c r="Y1518">
        <v>-1</v>
      </c>
      <c r="Z1518">
        <v>-1</v>
      </c>
      <c r="AA1518">
        <v>-1</v>
      </c>
      <c r="AB1518">
        <v>-1</v>
      </c>
      <c r="AC1518">
        <v>-1</v>
      </c>
      <c r="AD1518">
        <v>-1</v>
      </c>
      <c r="AE1518">
        <v>-1</v>
      </c>
      <c r="AF1518">
        <v>-1</v>
      </c>
      <c r="AG1518">
        <v>-1</v>
      </c>
      <c r="AH1518">
        <v>-1</v>
      </c>
      <c r="AI1518">
        <v>-1</v>
      </c>
      <c r="AJ1518">
        <v>-1</v>
      </c>
      <c r="AK1518">
        <v>1</v>
      </c>
      <c r="AL1518">
        <v>3</v>
      </c>
      <c r="AM1518" t="s">
        <v>177</v>
      </c>
      <c r="AN1518">
        <v>8</v>
      </c>
      <c r="AT1518">
        <v>14.3</v>
      </c>
      <c r="AU1518">
        <v>14.3</v>
      </c>
      <c r="AV1518">
        <v>14.3</v>
      </c>
      <c r="AW1518">
        <v>14.3</v>
      </c>
      <c r="AX1518">
        <v>14.3</v>
      </c>
      <c r="AY1518">
        <v>14.3</v>
      </c>
      <c r="AZ1518">
        <v>14.3</v>
      </c>
      <c r="BA1518">
        <v>14.3</v>
      </c>
      <c r="BB1518">
        <v>14.3</v>
      </c>
      <c r="BC1518">
        <v>14.3</v>
      </c>
      <c r="BD1518">
        <v>14.3</v>
      </c>
      <c r="BE1518">
        <v>14.3</v>
      </c>
      <c r="BF1518">
        <v>14.3</v>
      </c>
      <c r="BG1518">
        <v>14.3</v>
      </c>
      <c r="BH1518">
        <v>14.3</v>
      </c>
      <c r="BI1518">
        <v>14.3</v>
      </c>
      <c r="BJ1518" s="2">
        <f t="shared" ref="BJ1518:BK1518" si="1559">ROUND(AVERAGE(AT1518:BI1518),0)</f>
        <v>14</v>
      </c>
      <c r="BK1518" s="2">
        <f t="shared" si="1559"/>
        <v>14</v>
      </c>
      <c r="BP1518" s="12">
        <f t="shared" si="1522"/>
        <v>14</v>
      </c>
      <c r="BQ1518" s="12">
        <f t="shared" si="1523"/>
        <v>14</v>
      </c>
    </row>
    <row r="1519" spans="1:69" ht="19.5" x14ac:dyDescent="0.6">
      <c r="A1519" t="s">
        <v>200</v>
      </c>
      <c r="B1519" t="s">
        <v>337</v>
      </c>
      <c r="C1519" t="s">
        <v>395</v>
      </c>
      <c r="D1519" t="s">
        <v>190</v>
      </c>
      <c r="E1519" t="s">
        <v>203</v>
      </c>
      <c r="F1519" t="s">
        <v>173</v>
      </c>
      <c r="G1519">
        <v>36</v>
      </c>
      <c r="H1519" t="s">
        <v>181</v>
      </c>
      <c r="I1519">
        <v>1</v>
      </c>
      <c r="J1519" t="s">
        <v>176</v>
      </c>
      <c r="K1519" t="b">
        <v>0</v>
      </c>
      <c r="L1519">
        <v>0</v>
      </c>
      <c r="M1519">
        <v>200</v>
      </c>
      <c r="N1519">
        <v>0</v>
      </c>
      <c r="O1519">
        <v>200</v>
      </c>
      <c r="P1519">
        <v>-1</v>
      </c>
      <c r="Q1519">
        <v>-1</v>
      </c>
      <c r="R1519">
        <v>-1</v>
      </c>
      <c r="S1519">
        <v>-1</v>
      </c>
      <c r="T1519">
        <v>-1</v>
      </c>
      <c r="U1519">
        <v>-1</v>
      </c>
      <c r="V1519">
        <v>-1</v>
      </c>
      <c r="W1519">
        <v>-1</v>
      </c>
      <c r="X1519">
        <v>-1</v>
      </c>
      <c r="Y1519">
        <v>-1</v>
      </c>
      <c r="Z1519">
        <v>-1</v>
      </c>
      <c r="AA1519">
        <v>-1</v>
      </c>
      <c r="AB1519">
        <v>-1</v>
      </c>
      <c r="AC1519">
        <v>-1</v>
      </c>
      <c r="AD1519">
        <v>-1</v>
      </c>
      <c r="AE1519">
        <v>-1</v>
      </c>
      <c r="AF1519">
        <v>-1</v>
      </c>
      <c r="AG1519">
        <v>-1</v>
      </c>
      <c r="AH1519">
        <v>-1</v>
      </c>
      <c r="AI1519">
        <v>-1</v>
      </c>
      <c r="AJ1519">
        <v>-1</v>
      </c>
      <c r="AK1519">
        <v>1</v>
      </c>
      <c r="AL1519">
        <v>3</v>
      </c>
      <c r="AM1519" t="s">
        <v>177</v>
      </c>
      <c r="AN1519">
        <v>8</v>
      </c>
      <c r="AT1519">
        <v>4.2</v>
      </c>
      <c r="AU1519">
        <v>4.2</v>
      </c>
      <c r="AV1519">
        <v>4.2</v>
      </c>
      <c r="AW1519">
        <v>4.2</v>
      </c>
      <c r="AX1519">
        <v>4.2</v>
      </c>
      <c r="AY1519">
        <v>4.2</v>
      </c>
      <c r="AZ1519">
        <v>4.2</v>
      </c>
      <c r="BA1519">
        <v>4.2</v>
      </c>
      <c r="BB1519">
        <v>4.2</v>
      </c>
      <c r="BC1519">
        <v>4.2</v>
      </c>
      <c r="BD1519">
        <v>4.2</v>
      </c>
      <c r="BE1519">
        <v>4.2</v>
      </c>
      <c r="BF1519">
        <v>4.2</v>
      </c>
      <c r="BG1519">
        <v>4.2</v>
      </c>
      <c r="BH1519">
        <v>4.2</v>
      </c>
      <c r="BI1519">
        <v>4.2</v>
      </c>
      <c r="BJ1519" s="2">
        <f t="shared" ref="BJ1519:BK1519" si="1560">ROUND(AVERAGE(AT1519:BI1519),0)</f>
        <v>4</v>
      </c>
      <c r="BK1519" s="2">
        <f t="shared" si="1560"/>
        <v>4</v>
      </c>
      <c r="BP1519" s="12">
        <f t="shared" si="1522"/>
        <v>4</v>
      </c>
      <c r="BQ1519" s="12">
        <f t="shared" si="1523"/>
        <v>4</v>
      </c>
    </row>
    <row r="1520" spans="1:69" ht="19.5" x14ac:dyDescent="0.6">
      <c r="A1520" t="s">
        <v>200</v>
      </c>
      <c r="B1520" t="s">
        <v>337</v>
      </c>
      <c r="C1520" t="s">
        <v>395</v>
      </c>
      <c r="D1520" t="s">
        <v>190</v>
      </c>
      <c r="E1520" t="s">
        <v>203</v>
      </c>
      <c r="F1520" t="s">
        <v>173</v>
      </c>
      <c r="G1520">
        <v>43</v>
      </c>
      <c r="H1520" t="s">
        <v>181</v>
      </c>
      <c r="I1520">
        <v>1</v>
      </c>
      <c r="J1520" t="s">
        <v>176</v>
      </c>
      <c r="K1520" t="b">
        <v>0</v>
      </c>
      <c r="L1520">
        <v>0</v>
      </c>
      <c r="M1520">
        <v>200</v>
      </c>
      <c r="N1520">
        <v>0</v>
      </c>
      <c r="O1520">
        <v>200</v>
      </c>
      <c r="P1520">
        <v>-1</v>
      </c>
      <c r="Q1520">
        <v>-1</v>
      </c>
      <c r="R1520">
        <v>-1</v>
      </c>
      <c r="S1520">
        <v>-1</v>
      </c>
      <c r="T1520">
        <v>-1</v>
      </c>
      <c r="U1520">
        <v>-1</v>
      </c>
      <c r="V1520">
        <v>-1</v>
      </c>
      <c r="W1520">
        <v>-1</v>
      </c>
      <c r="X1520">
        <v>-1</v>
      </c>
      <c r="Y1520">
        <v>-1</v>
      </c>
      <c r="Z1520">
        <v>-1</v>
      </c>
      <c r="AA1520">
        <v>-1</v>
      </c>
      <c r="AB1520">
        <v>-1</v>
      </c>
      <c r="AC1520">
        <v>-1</v>
      </c>
      <c r="AD1520">
        <v>-1</v>
      </c>
      <c r="AE1520">
        <v>-1</v>
      </c>
      <c r="AF1520">
        <v>-1</v>
      </c>
      <c r="AG1520">
        <v>-1</v>
      </c>
      <c r="AH1520">
        <v>-1</v>
      </c>
      <c r="AI1520">
        <v>-1</v>
      </c>
      <c r="AJ1520">
        <v>-1</v>
      </c>
      <c r="AK1520">
        <v>1</v>
      </c>
      <c r="AL1520">
        <v>3</v>
      </c>
      <c r="AM1520" t="s">
        <v>177</v>
      </c>
      <c r="AN1520">
        <v>8</v>
      </c>
      <c r="AT1520">
        <v>0.7</v>
      </c>
      <c r="AU1520">
        <v>0.7</v>
      </c>
      <c r="AV1520">
        <v>0.7</v>
      </c>
      <c r="AW1520">
        <v>0.7</v>
      </c>
      <c r="AX1520">
        <v>0.7</v>
      </c>
      <c r="AY1520">
        <v>0.7</v>
      </c>
      <c r="AZ1520">
        <v>0.7</v>
      </c>
      <c r="BA1520">
        <v>0.7</v>
      </c>
      <c r="BB1520">
        <v>0.7</v>
      </c>
      <c r="BC1520">
        <v>0.7</v>
      </c>
      <c r="BD1520">
        <v>0.7</v>
      </c>
      <c r="BE1520">
        <v>0.7</v>
      </c>
      <c r="BF1520">
        <v>0.7</v>
      </c>
      <c r="BG1520">
        <v>0.7</v>
      </c>
      <c r="BH1520">
        <v>0.7</v>
      </c>
      <c r="BI1520">
        <v>0.7</v>
      </c>
      <c r="BJ1520" s="2">
        <f t="shared" ref="BJ1520:BK1520" si="1561">ROUND(AVERAGE(AT1520:BI1520),0)</f>
        <v>1</v>
      </c>
      <c r="BK1520" s="2">
        <f t="shared" si="1561"/>
        <v>1</v>
      </c>
      <c r="BP1520" s="12">
        <f t="shared" si="1522"/>
        <v>1</v>
      </c>
      <c r="BQ1520" s="12">
        <f t="shared" si="1523"/>
        <v>1</v>
      </c>
    </row>
    <row r="1521" spans="1:69" ht="19.5" x14ac:dyDescent="0.6">
      <c r="A1521" t="s">
        <v>200</v>
      </c>
      <c r="B1521" t="s">
        <v>337</v>
      </c>
      <c r="C1521" t="s">
        <v>395</v>
      </c>
      <c r="D1521" t="s">
        <v>190</v>
      </c>
      <c r="E1521" t="s">
        <v>203</v>
      </c>
      <c r="F1521" t="s">
        <v>173</v>
      </c>
      <c r="G1521">
        <v>44</v>
      </c>
      <c r="H1521" t="s">
        <v>181</v>
      </c>
      <c r="I1521">
        <v>1</v>
      </c>
      <c r="J1521" t="s">
        <v>176</v>
      </c>
      <c r="K1521" t="b">
        <v>0</v>
      </c>
      <c r="L1521">
        <v>0</v>
      </c>
      <c r="M1521">
        <v>200</v>
      </c>
      <c r="N1521">
        <v>0</v>
      </c>
      <c r="O1521">
        <v>200</v>
      </c>
      <c r="P1521">
        <v>-1</v>
      </c>
      <c r="Q1521">
        <v>-1</v>
      </c>
      <c r="R1521">
        <v>-1</v>
      </c>
      <c r="S1521">
        <v>-1</v>
      </c>
      <c r="T1521">
        <v>-1</v>
      </c>
      <c r="U1521">
        <v>-1</v>
      </c>
      <c r="V1521">
        <v>-1</v>
      </c>
      <c r="W1521">
        <v>-1</v>
      </c>
      <c r="X1521">
        <v>-1</v>
      </c>
      <c r="Y1521">
        <v>-1</v>
      </c>
      <c r="Z1521">
        <v>-1</v>
      </c>
      <c r="AA1521">
        <v>-1</v>
      </c>
      <c r="AB1521">
        <v>-1</v>
      </c>
      <c r="AC1521">
        <v>-1</v>
      </c>
      <c r="AD1521">
        <v>-1</v>
      </c>
      <c r="AE1521">
        <v>-1</v>
      </c>
      <c r="AF1521">
        <v>-1</v>
      </c>
      <c r="AG1521">
        <v>-1</v>
      </c>
      <c r="AH1521">
        <v>-1</v>
      </c>
      <c r="AI1521">
        <v>-1</v>
      </c>
      <c r="AJ1521">
        <v>-1</v>
      </c>
      <c r="AK1521">
        <v>1</v>
      </c>
      <c r="AL1521">
        <v>3</v>
      </c>
      <c r="AM1521" t="s">
        <v>177</v>
      </c>
      <c r="AN1521">
        <v>8</v>
      </c>
      <c r="AT1521">
        <v>2.1</v>
      </c>
      <c r="AU1521">
        <v>2.1</v>
      </c>
      <c r="AV1521">
        <v>2.1</v>
      </c>
      <c r="AW1521">
        <v>2.1</v>
      </c>
      <c r="AX1521">
        <v>2.1</v>
      </c>
      <c r="AY1521">
        <v>2.1</v>
      </c>
      <c r="AZ1521">
        <v>2.1</v>
      </c>
      <c r="BA1521">
        <v>2.1</v>
      </c>
      <c r="BB1521">
        <v>2.1</v>
      </c>
      <c r="BC1521">
        <v>2.1</v>
      </c>
      <c r="BD1521">
        <v>2.1</v>
      </c>
      <c r="BE1521">
        <v>2.1</v>
      </c>
      <c r="BF1521">
        <v>2.1</v>
      </c>
      <c r="BG1521">
        <v>2.1</v>
      </c>
      <c r="BH1521">
        <v>2.1</v>
      </c>
      <c r="BI1521">
        <v>2.1</v>
      </c>
      <c r="BJ1521" s="2">
        <f t="shared" ref="BJ1521:BK1521" si="1562">ROUND(AVERAGE(AT1521:BI1521),0)</f>
        <v>2</v>
      </c>
      <c r="BK1521" s="2">
        <f t="shared" si="1562"/>
        <v>2</v>
      </c>
      <c r="BP1521" s="12">
        <f t="shared" si="1522"/>
        <v>2</v>
      </c>
      <c r="BQ1521" s="12">
        <f t="shared" si="1523"/>
        <v>2</v>
      </c>
    </row>
    <row r="1522" spans="1:69" ht="19.5" x14ac:dyDescent="0.6">
      <c r="A1522" t="s">
        <v>200</v>
      </c>
      <c r="B1522" t="s">
        <v>337</v>
      </c>
      <c r="C1522" t="s">
        <v>395</v>
      </c>
      <c r="D1522" t="s">
        <v>352</v>
      </c>
      <c r="E1522" t="s">
        <v>203</v>
      </c>
      <c r="F1522" t="s">
        <v>173</v>
      </c>
      <c r="G1522">
        <v>34</v>
      </c>
      <c r="H1522" t="s">
        <v>181</v>
      </c>
      <c r="I1522">
        <v>1</v>
      </c>
      <c r="J1522" t="s">
        <v>176</v>
      </c>
      <c r="K1522" t="b">
        <v>0</v>
      </c>
      <c r="L1522">
        <v>0</v>
      </c>
      <c r="M1522">
        <v>200</v>
      </c>
      <c r="N1522">
        <v>0</v>
      </c>
      <c r="O1522">
        <v>200</v>
      </c>
      <c r="P1522">
        <v>-1</v>
      </c>
      <c r="Q1522">
        <v>-1</v>
      </c>
      <c r="R1522">
        <v>-1</v>
      </c>
      <c r="S1522">
        <v>-1</v>
      </c>
      <c r="T1522">
        <v>-1</v>
      </c>
      <c r="U1522">
        <v>-1</v>
      </c>
      <c r="V1522">
        <v>-1</v>
      </c>
      <c r="W1522">
        <v>-1</v>
      </c>
      <c r="X1522">
        <v>-1</v>
      </c>
      <c r="Y1522">
        <v>-1</v>
      </c>
      <c r="Z1522">
        <v>-1</v>
      </c>
      <c r="AA1522">
        <v>-1</v>
      </c>
      <c r="AB1522">
        <v>-1</v>
      </c>
      <c r="AC1522">
        <v>-1</v>
      </c>
      <c r="AD1522">
        <v>-1</v>
      </c>
      <c r="AE1522">
        <v>-1</v>
      </c>
      <c r="AF1522">
        <v>-1</v>
      </c>
      <c r="AG1522">
        <v>-1</v>
      </c>
      <c r="AH1522">
        <v>-1</v>
      </c>
      <c r="AI1522">
        <v>-1</v>
      </c>
      <c r="AJ1522">
        <v>-1</v>
      </c>
      <c r="AK1522">
        <v>1</v>
      </c>
      <c r="AL1522">
        <v>3</v>
      </c>
      <c r="AM1522" t="s">
        <v>177</v>
      </c>
      <c r="AN1522">
        <v>8</v>
      </c>
      <c r="AT1522">
        <v>1.2</v>
      </c>
      <c r="AU1522">
        <v>1.2</v>
      </c>
      <c r="AV1522">
        <v>1.2</v>
      </c>
      <c r="AW1522">
        <v>1.2</v>
      </c>
      <c r="AX1522">
        <v>1.2</v>
      </c>
      <c r="AY1522">
        <v>1.2</v>
      </c>
      <c r="AZ1522">
        <v>1.2</v>
      </c>
      <c r="BA1522">
        <v>1.2</v>
      </c>
      <c r="BB1522">
        <v>1.2</v>
      </c>
      <c r="BC1522">
        <v>1.2</v>
      </c>
      <c r="BD1522">
        <v>1.2</v>
      </c>
      <c r="BE1522">
        <v>1.2</v>
      </c>
      <c r="BF1522">
        <v>1.2</v>
      </c>
      <c r="BG1522">
        <v>1.2</v>
      </c>
      <c r="BH1522">
        <v>1.2</v>
      </c>
      <c r="BI1522">
        <v>1.2</v>
      </c>
      <c r="BJ1522" s="2">
        <f t="shared" ref="BJ1522:BK1522" si="1563">ROUND(AVERAGE(AT1522:BI1522),0)</f>
        <v>1</v>
      </c>
      <c r="BK1522" s="2">
        <f t="shared" si="1563"/>
        <v>1</v>
      </c>
      <c r="BP1522" s="12">
        <f t="shared" si="1522"/>
        <v>1</v>
      </c>
      <c r="BQ1522" s="12">
        <f t="shared" si="1523"/>
        <v>1</v>
      </c>
    </row>
    <row r="1523" spans="1:69" ht="19.5" x14ac:dyDescent="0.6">
      <c r="A1523" t="s">
        <v>200</v>
      </c>
      <c r="B1523" t="s">
        <v>337</v>
      </c>
      <c r="C1523" t="s">
        <v>395</v>
      </c>
      <c r="D1523" t="s">
        <v>352</v>
      </c>
      <c r="E1523" t="s">
        <v>203</v>
      </c>
      <c r="F1523" t="s">
        <v>173</v>
      </c>
      <c r="G1523">
        <v>35</v>
      </c>
      <c r="H1523" t="s">
        <v>181</v>
      </c>
      <c r="I1523">
        <v>1</v>
      </c>
      <c r="J1523" t="s">
        <v>176</v>
      </c>
      <c r="K1523" t="b">
        <v>0</v>
      </c>
      <c r="L1523">
        <v>0</v>
      </c>
      <c r="M1523">
        <v>200</v>
      </c>
      <c r="N1523">
        <v>0</v>
      </c>
      <c r="O1523">
        <v>200</v>
      </c>
      <c r="P1523">
        <v>-1</v>
      </c>
      <c r="Q1523">
        <v>-1</v>
      </c>
      <c r="R1523">
        <v>-1</v>
      </c>
      <c r="S1523">
        <v>-1</v>
      </c>
      <c r="T1523">
        <v>-1</v>
      </c>
      <c r="U1523">
        <v>-1</v>
      </c>
      <c r="V1523">
        <v>-1</v>
      </c>
      <c r="W1523">
        <v>-1</v>
      </c>
      <c r="X1523">
        <v>-1</v>
      </c>
      <c r="Y1523">
        <v>-1</v>
      </c>
      <c r="Z1523">
        <v>-1</v>
      </c>
      <c r="AA1523">
        <v>-1</v>
      </c>
      <c r="AB1523">
        <v>-1</v>
      </c>
      <c r="AC1523">
        <v>-1</v>
      </c>
      <c r="AD1523">
        <v>-1</v>
      </c>
      <c r="AE1523">
        <v>-1</v>
      </c>
      <c r="AF1523">
        <v>-1</v>
      </c>
      <c r="AG1523">
        <v>-1</v>
      </c>
      <c r="AH1523">
        <v>-1</v>
      </c>
      <c r="AI1523">
        <v>-1</v>
      </c>
      <c r="AJ1523">
        <v>-1</v>
      </c>
      <c r="AK1523">
        <v>1</v>
      </c>
      <c r="AL1523">
        <v>3</v>
      </c>
      <c r="AM1523" t="s">
        <v>177</v>
      </c>
      <c r="AN1523">
        <v>8</v>
      </c>
      <c r="AT1523">
        <v>35.4</v>
      </c>
      <c r="AU1523">
        <v>35.4</v>
      </c>
      <c r="AV1523">
        <v>35.4</v>
      </c>
      <c r="AW1523">
        <v>35.4</v>
      </c>
      <c r="AX1523">
        <v>35.4</v>
      </c>
      <c r="AY1523">
        <v>35.4</v>
      </c>
      <c r="AZ1523">
        <v>35.4</v>
      </c>
      <c r="BA1523">
        <v>35.4</v>
      </c>
      <c r="BB1523">
        <v>35.4</v>
      </c>
      <c r="BC1523">
        <v>35.4</v>
      </c>
      <c r="BD1523">
        <v>35.4</v>
      </c>
      <c r="BE1523">
        <v>35.4</v>
      </c>
      <c r="BF1523">
        <v>35.4</v>
      </c>
      <c r="BG1523">
        <v>35.4</v>
      </c>
      <c r="BH1523">
        <v>35.4</v>
      </c>
      <c r="BI1523">
        <v>35.4</v>
      </c>
      <c r="BJ1523" s="2">
        <f t="shared" ref="BJ1523:BK1523" si="1564">ROUND(AVERAGE(AT1523:BI1523),0)</f>
        <v>35</v>
      </c>
      <c r="BK1523" s="2">
        <f t="shared" si="1564"/>
        <v>35</v>
      </c>
      <c r="BP1523" s="12">
        <f t="shared" si="1522"/>
        <v>35</v>
      </c>
      <c r="BQ1523" s="12">
        <f t="shared" si="1523"/>
        <v>35</v>
      </c>
    </row>
    <row r="1524" spans="1:69" ht="19.5" x14ac:dyDescent="0.6">
      <c r="A1524" t="s">
        <v>200</v>
      </c>
      <c r="B1524" t="s">
        <v>337</v>
      </c>
      <c r="C1524" t="s">
        <v>395</v>
      </c>
      <c r="D1524" t="s">
        <v>352</v>
      </c>
      <c r="E1524" t="s">
        <v>203</v>
      </c>
      <c r="F1524" t="s">
        <v>173</v>
      </c>
      <c r="G1524">
        <v>36</v>
      </c>
      <c r="H1524" t="s">
        <v>181</v>
      </c>
      <c r="I1524">
        <v>1</v>
      </c>
      <c r="J1524" t="s">
        <v>176</v>
      </c>
      <c r="K1524" t="b">
        <v>0</v>
      </c>
      <c r="L1524">
        <v>0</v>
      </c>
      <c r="M1524">
        <v>200</v>
      </c>
      <c r="N1524">
        <v>0</v>
      </c>
      <c r="O1524">
        <v>200</v>
      </c>
      <c r="P1524">
        <v>-1</v>
      </c>
      <c r="Q1524">
        <v>-1</v>
      </c>
      <c r="R1524">
        <v>-1</v>
      </c>
      <c r="S1524">
        <v>-1</v>
      </c>
      <c r="T1524">
        <v>-1</v>
      </c>
      <c r="U1524">
        <v>-1</v>
      </c>
      <c r="V1524">
        <v>-1</v>
      </c>
      <c r="W1524">
        <v>-1</v>
      </c>
      <c r="X1524">
        <v>-1</v>
      </c>
      <c r="Y1524">
        <v>-1</v>
      </c>
      <c r="Z1524">
        <v>-1</v>
      </c>
      <c r="AA1524">
        <v>-1</v>
      </c>
      <c r="AB1524">
        <v>-1</v>
      </c>
      <c r="AC1524">
        <v>-1</v>
      </c>
      <c r="AD1524">
        <v>-1</v>
      </c>
      <c r="AE1524">
        <v>-1</v>
      </c>
      <c r="AF1524">
        <v>-1</v>
      </c>
      <c r="AG1524">
        <v>-1</v>
      </c>
      <c r="AH1524">
        <v>-1</v>
      </c>
      <c r="AI1524">
        <v>-1</v>
      </c>
      <c r="AJ1524">
        <v>-1</v>
      </c>
      <c r="AK1524">
        <v>1</v>
      </c>
      <c r="AL1524">
        <v>3</v>
      </c>
      <c r="AM1524" t="s">
        <v>177</v>
      </c>
      <c r="AN1524">
        <v>8</v>
      </c>
      <c r="AT1524">
        <v>25.5</v>
      </c>
      <c r="AU1524">
        <v>25.5</v>
      </c>
      <c r="AV1524">
        <v>25.5</v>
      </c>
      <c r="AW1524">
        <v>25.5</v>
      </c>
      <c r="AX1524">
        <v>25.5</v>
      </c>
      <c r="AY1524">
        <v>25.5</v>
      </c>
      <c r="AZ1524">
        <v>25.5</v>
      </c>
      <c r="BA1524">
        <v>25.5</v>
      </c>
      <c r="BB1524">
        <v>25.5</v>
      </c>
      <c r="BC1524">
        <v>25.5</v>
      </c>
      <c r="BD1524">
        <v>25.5</v>
      </c>
      <c r="BE1524">
        <v>25.5</v>
      </c>
      <c r="BF1524">
        <v>25.5</v>
      </c>
      <c r="BG1524">
        <v>25.5</v>
      </c>
      <c r="BH1524">
        <v>25.5</v>
      </c>
      <c r="BI1524">
        <v>25.5</v>
      </c>
      <c r="BJ1524" s="2">
        <f t="shared" ref="BJ1524:BK1524" si="1565">ROUND(AVERAGE(AT1524:BI1524),0)</f>
        <v>26</v>
      </c>
      <c r="BK1524" s="2">
        <f t="shared" si="1565"/>
        <v>26</v>
      </c>
      <c r="BP1524" s="12">
        <f t="shared" si="1522"/>
        <v>26</v>
      </c>
      <c r="BQ1524" s="12">
        <f t="shared" si="1523"/>
        <v>26</v>
      </c>
    </row>
    <row r="1525" spans="1:69" ht="19.5" x14ac:dyDescent="0.6">
      <c r="A1525" t="s">
        <v>200</v>
      </c>
      <c r="B1525" t="s">
        <v>337</v>
      </c>
      <c r="C1525" t="s">
        <v>395</v>
      </c>
      <c r="D1525" t="s">
        <v>355</v>
      </c>
      <c r="E1525" t="s">
        <v>203</v>
      </c>
      <c r="F1525" t="s">
        <v>173</v>
      </c>
      <c r="G1525">
        <v>26</v>
      </c>
      <c r="H1525" t="s">
        <v>181</v>
      </c>
      <c r="I1525">
        <v>1</v>
      </c>
      <c r="J1525" t="s">
        <v>176</v>
      </c>
      <c r="K1525" t="b">
        <v>0</v>
      </c>
      <c r="L1525">
        <v>0</v>
      </c>
      <c r="M1525">
        <v>200</v>
      </c>
      <c r="N1525">
        <v>0</v>
      </c>
      <c r="O1525">
        <v>200</v>
      </c>
      <c r="P1525">
        <v>-1</v>
      </c>
      <c r="Q1525">
        <v>-1</v>
      </c>
      <c r="R1525">
        <v>-1</v>
      </c>
      <c r="S1525">
        <v>-1</v>
      </c>
      <c r="T1525">
        <v>-1</v>
      </c>
      <c r="U1525">
        <v>-1</v>
      </c>
      <c r="V1525">
        <v>-1</v>
      </c>
      <c r="W1525">
        <v>-1</v>
      </c>
      <c r="X1525">
        <v>-1</v>
      </c>
      <c r="Y1525">
        <v>-1</v>
      </c>
      <c r="Z1525">
        <v>-1</v>
      </c>
      <c r="AA1525">
        <v>-1</v>
      </c>
      <c r="AB1525">
        <v>-1</v>
      </c>
      <c r="AC1525">
        <v>-1</v>
      </c>
      <c r="AD1525">
        <v>-1</v>
      </c>
      <c r="AE1525">
        <v>-1</v>
      </c>
      <c r="AF1525">
        <v>-1</v>
      </c>
      <c r="AG1525">
        <v>-1</v>
      </c>
      <c r="AH1525">
        <v>-1</v>
      </c>
      <c r="AI1525">
        <v>-1</v>
      </c>
      <c r="AJ1525">
        <v>-1</v>
      </c>
      <c r="AK1525">
        <v>1</v>
      </c>
      <c r="AL1525">
        <v>3</v>
      </c>
      <c r="AM1525" t="s">
        <v>177</v>
      </c>
      <c r="AN1525">
        <v>8</v>
      </c>
      <c r="AT1525">
        <v>28.4</v>
      </c>
      <c r="AU1525">
        <v>28.4</v>
      </c>
      <c r="AV1525">
        <v>28.4</v>
      </c>
      <c r="AW1525">
        <v>28.4</v>
      </c>
      <c r="AX1525">
        <v>28.4</v>
      </c>
      <c r="AY1525">
        <v>28.4</v>
      </c>
      <c r="AZ1525">
        <v>28.4</v>
      </c>
      <c r="BA1525">
        <v>28.4</v>
      </c>
      <c r="BB1525">
        <v>28.4</v>
      </c>
      <c r="BC1525">
        <v>28.4</v>
      </c>
      <c r="BD1525">
        <v>28.4</v>
      </c>
      <c r="BE1525">
        <v>28.4</v>
      </c>
      <c r="BF1525">
        <v>28.4</v>
      </c>
      <c r="BG1525">
        <v>28.4</v>
      </c>
      <c r="BH1525">
        <v>28.4</v>
      </c>
      <c r="BI1525">
        <v>28.4</v>
      </c>
      <c r="BJ1525" s="2">
        <f t="shared" ref="BJ1525:BK1525" si="1566">ROUND(AVERAGE(AT1525:BI1525),0)</f>
        <v>28</v>
      </c>
      <c r="BK1525" s="2">
        <f t="shared" si="1566"/>
        <v>28</v>
      </c>
      <c r="BP1525" s="12">
        <f t="shared" si="1522"/>
        <v>28</v>
      </c>
      <c r="BQ1525" s="12">
        <f t="shared" si="1523"/>
        <v>28</v>
      </c>
    </row>
    <row r="1526" spans="1:69" ht="19.5" x14ac:dyDescent="0.6">
      <c r="A1526" t="s">
        <v>200</v>
      </c>
      <c r="B1526" t="s">
        <v>337</v>
      </c>
      <c r="C1526" t="s">
        <v>395</v>
      </c>
      <c r="D1526" t="s">
        <v>355</v>
      </c>
      <c r="E1526" t="s">
        <v>203</v>
      </c>
      <c r="F1526" t="s">
        <v>173</v>
      </c>
      <c r="G1526">
        <v>27</v>
      </c>
      <c r="H1526" t="s">
        <v>181</v>
      </c>
      <c r="I1526">
        <v>1</v>
      </c>
      <c r="J1526" t="s">
        <v>176</v>
      </c>
      <c r="K1526" t="b">
        <v>0</v>
      </c>
      <c r="L1526">
        <v>0</v>
      </c>
      <c r="M1526">
        <v>200</v>
      </c>
      <c r="N1526">
        <v>0</v>
      </c>
      <c r="O1526">
        <v>200</v>
      </c>
      <c r="P1526">
        <v>-1</v>
      </c>
      <c r="Q1526">
        <v>-1</v>
      </c>
      <c r="R1526">
        <v>-1</v>
      </c>
      <c r="S1526">
        <v>-1</v>
      </c>
      <c r="T1526">
        <v>-1</v>
      </c>
      <c r="U1526">
        <v>-1</v>
      </c>
      <c r="V1526">
        <v>-1</v>
      </c>
      <c r="W1526">
        <v>-1</v>
      </c>
      <c r="X1526">
        <v>-1</v>
      </c>
      <c r="Y1526">
        <v>-1</v>
      </c>
      <c r="Z1526">
        <v>-1</v>
      </c>
      <c r="AA1526">
        <v>-1</v>
      </c>
      <c r="AB1526">
        <v>-1</v>
      </c>
      <c r="AC1526">
        <v>-1</v>
      </c>
      <c r="AD1526">
        <v>-1</v>
      </c>
      <c r="AE1526">
        <v>-1</v>
      </c>
      <c r="AF1526">
        <v>-1</v>
      </c>
      <c r="AG1526">
        <v>-1</v>
      </c>
      <c r="AH1526">
        <v>-1</v>
      </c>
      <c r="AI1526">
        <v>-1</v>
      </c>
      <c r="AJ1526">
        <v>-1</v>
      </c>
      <c r="AK1526">
        <v>1</v>
      </c>
      <c r="AL1526">
        <v>3</v>
      </c>
      <c r="AM1526" t="s">
        <v>177</v>
      </c>
      <c r="AN1526">
        <v>8</v>
      </c>
      <c r="AT1526">
        <v>2.1</v>
      </c>
      <c r="AU1526">
        <v>2.1</v>
      </c>
      <c r="AV1526">
        <v>2.1</v>
      </c>
      <c r="AW1526">
        <v>2.1</v>
      </c>
      <c r="AX1526">
        <v>2.1</v>
      </c>
      <c r="AY1526">
        <v>2.1</v>
      </c>
      <c r="AZ1526">
        <v>2.1</v>
      </c>
      <c r="BA1526">
        <v>2.1</v>
      </c>
      <c r="BB1526">
        <v>2.1</v>
      </c>
      <c r="BC1526">
        <v>2.1</v>
      </c>
      <c r="BD1526">
        <v>2.1</v>
      </c>
      <c r="BE1526">
        <v>2.1</v>
      </c>
      <c r="BF1526">
        <v>2.1</v>
      </c>
      <c r="BG1526">
        <v>2.1</v>
      </c>
      <c r="BH1526">
        <v>2.1</v>
      </c>
      <c r="BI1526">
        <v>2.1</v>
      </c>
      <c r="BJ1526" s="2">
        <f t="shared" ref="BJ1526:BK1526" si="1567">ROUND(AVERAGE(AT1526:BI1526),0)</f>
        <v>2</v>
      </c>
      <c r="BK1526" s="2">
        <f t="shared" si="1567"/>
        <v>2</v>
      </c>
      <c r="BP1526" s="12">
        <f t="shared" si="1522"/>
        <v>2</v>
      </c>
      <c r="BQ1526" s="12">
        <f t="shared" si="1523"/>
        <v>2</v>
      </c>
    </row>
    <row r="1527" spans="1:69" ht="19.5" x14ac:dyDescent="0.6">
      <c r="A1527" t="s">
        <v>200</v>
      </c>
      <c r="B1527" t="s">
        <v>337</v>
      </c>
      <c r="C1527" t="s">
        <v>395</v>
      </c>
      <c r="D1527" t="s">
        <v>355</v>
      </c>
      <c r="E1527" t="s">
        <v>203</v>
      </c>
      <c r="F1527" t="s">
        <v>173</v>
      </c>
      <c r="G1527">
        <v>35</v>
      </c>
      <c r="H1527" t="s">
        <v>181</v>
      </c>
      <c r="I1527">
        <v>1</v>
      </c>
      <c r="J1527" t="s">
        <v>176</v>
      </c>
      <c r="K1527" t="b">
        <v>0</v>
      </c>
      <c r="L1527">
        <v>0</v>
      </c>
      <c r="M1527">
        <v>200</v>
      </c>
      <c r="N1527">
        <v>0</v>
      </c>
      <c r="O1527">
        <v>200</v>
      </c>
      <c r="P1527">
        <v>-1</v>
      </c>
      <c r="Q1527">
        <v>-1</v>
      </c>
      <c r="R1527">
        <v>-1</v>
      </c>
      <c r="S1527">
        <v>-1</v>
      </c>
      <c r="T1527">
        <v>-1</v>
      </c>
      <c r="U1527">
        <v>-1</v>
      </c>
      <c r="V1527">
        <v>-1</v>
      </c>
      <c r="W1527">
        <v>-1</v>
      </c>
      <c r="X1527">
        <v>-1</v>
      </c>
      <c r="Y1527">
        <v>-1</v>
      </c>
      <c r="Z1527">
        <v>-1</v>
      </c>
      <c r="AA1527">
        <v>-1</v>
      </c>
      <c r="AB1527">
        <v>-1</v>
      </c>
      <c r="AC1527">
        <v>-1</v>
      </c>
      <c r="AD1527">
        <v>-1</v>
      </c>
      <c r="AE1527">
        <v>-1</v>
      </c>
      <c r="AF1527">
        <v>-1</v>
      </c>
      <c r="AG1527">
        <v>-1</v>
      </c>
      <c r="AH1527">
        <v>-1</v>
      </c>
      <c r="AI1527">
        <v>-1</v>
      </c>
      <c r="AJ1527">
        <v>-1</v>
      </c>
      <c r="AK1527">
        <v>1</v>
      </c>
      <c r="AL1527">
        <v>3</v>
      </c>
      <c r="AM1527" t="s">
        <v>177</v>
      </c>
      <c r="AN1527">
        <v>8</v>
      </c>
      <c r="AT1527">
        <v>56.3</v>
      </c>
      <c r="AU1527">
        <v>56.3</v>
      </c>
      <c r="AV1527">
        <v>56.3</v>
      </c>
      <c r="AW1527">
        <v>56.3</v>
      </c>
      <c r="AX1527">
        <v>56.3</v>
      </c>
      <c r="AY1527">
        <v>56.3</v>
      </c>
      <c r="AZ1527">
        <v>56.3</v>
      </c>
      <c r="BA1527">
        <v>56.3</v>
      </c>
      <c r="BB1527">
        <v>56.3</v>
      </c>
      <c r="BC1527">
        <v>56.3</v>
      </c>
      <c r="BD1527">
        <v>56.3</v>
      </c>
      <c r="BE1527">
        <v>56.3</v>
      </c>
      <c r="BF1527">
        <v>56.3</v>
      </c>
      <c r="BG1527">
        <v>56.3</v>
      </c>
      <c r="BH1527">
        <v>56.3</v>
      </c>
      <c r="BI1527">
        <v>56.3</v>
      </c>
      <c r="BJ1527" s="2">
        <f t="shared" ref="BJ1527:BK1527" si="1568">ROUND(AVERAGE(AT1527:BI1527),0)</f>
        <v>56</v>
      </c>
      <c r="BK1527" s="2">
        <f t="shared" si="1568"/>
        <v>56</v>
      </c>
      <c r="BP1527" s="12">
        <f t="shared" si="1522"/>
        <v>56</v>
      </c>
      <c r="BQ1527" s="12">
        <f t="shared" si="1523"/>
        <v>56</v>
      </c>
    </row>
    <row r="1528" spans="1:69" ht="19.5" x14ac:dyDescent="0.6">
      <c r="A1528" t="s">
        <v>200</v>
      </c>
      <c r="B1528" t="s">
        <v>337</v>
      </c>
      <c r="C1528" t="s">
        <v>395</v>
      </c>
      <c r="D1528" t="s">
        <v>355</v>
      </c>
      <c r="E1528" t="s">
        <v>203</v>
      </c>
      <c r="F1528" t="s">
        <v>173</v>
      </c>
      <c r="G1528">
        <v>36</v>
      </c>
      <c r="H1528" t="s">
        <v>181</v>
      </c>
      <c r="I1528">
        <v>1</v>
      </c>
      <c r="J1528" t="s">
        <v>176</v>
      </c>
      <c r="K1528" t="b">
        <v>0</v>
      </c>
      <c r="L1528">
        <v>0</v>
      </c>
      <c r="M1528">
        <v>200</v>
      </c>
      <c r="N1528">
        <v>0</v>
      </c>
      <c r="O1528">
        <v>200</v>
      </c>
      <c r="P1528">
        <v>-1</v>
      </c>
      <c r="Q1528">
        <v>-1</v>
      </c>
      <c r="R1528">
        <v>-1</v>
      </c>
      <c r="S1528">
        <v>-1</v>
      </c>
      <c r="T1528">
        <v>-1</v>
      </c>
      <c r="U1528">
        <v>-1</v>
      </c>
      <c r="V1528">
        <v>-1</v>
      </c>
      <c r="W1528">
        <v>-1</v>
      </c>
      <c r="X1528">
        <v>-1</v>
      </c>
      <c r="Y1528">
        <v>-1</v>
      </c>
      <c r="Z1528">
        <v>-1</v>
      </c>
      <c r="AA1528">
        <v>-1</v>
      </c>
      <c r="AB1528">
        <v>-1</v>
      </c>
      <c r="AC1528">
        <v>-1</v>
      </c>
      <c r="AD1528">
        <v>-1</v>
      </c>
      <c r="AE1528">
        <v>-1</v>
      </c>
      <c r="AF1528">
        <v>-1</v>
      </c>
      <c r="AG1528">
        <v>-1</v>
      </c>
      <c r="AH1528">
        <v>-1</v>
      </c>
      <c r="AI1528">
        <v>-1</v>
      </c>
      <c r="AJ1528">
        <v>-1</v>
      </c>
      <c r="AK1528">
        <v>1</v>
      </c>
      <c r="AL1528">
        <v>3</v>
      </c>
      <c r="AM1528" t="s">
        <v>177</v>
      </c>
      <c r="AN1528">
        <v>8</v>
      </c>
      <c r="AT1528">
        <v>105.2</v>
      </c>
      <c r="AU1528">
        <v>105.2</v>
      </c>
      <c r="AV1528">
        <v>105.2</v>
      </c>
      <c r="AW1528">
        <v>105.2</v>
      </c>
      <c r="AX1528">
        <v>105.2</v>
      </c>
      <c r="AY1528">
        <v>105.2</v>
      </c>
      <c r="AZ1528">
        <v>105.2</v>
      </c>
      <c r="BA1528">
        <v>105.2</v>
      </c>
      <c r="BB1528">
        <v>105.2</v>
      </c>
      <c r="BC1528">
        <v>105.2</v>
      </c>
      <c r="BD1528">
        <v>105.2</v>
      </c>
      <c r="BE1528">
        <v>105.2</v>
      </c>
      <c r="BF1528">
        <v>105.2</v>
      </c>
      <c r="BG1528">
        <v>105.2</v>
      </c>
      <c r="BH1528">
        <v>105.2</v>
      </c>
      <c r="BI1528">
        <v>105.2</v>
      </c>
      <c r="BJ1528" s="2">
        <f t="shared" ref="BJ1528:BK1528" si="1569">ROUND(AVERAGE(AT1528:BI1528),0)</f>
        <v>105</v>
      </c>
      <c r="BK1528" s="2">
        <f t="shared" si="1569"/>
        <v>105</v>
      </c>
      <c r="BP1528" s="12">
        <f t="shared" si="1522"/>
        <v>105</v>
      </c>
      <c r="BQ1528" s="12">
        <f t="shared" si="1523"/>
        <v>105</v>
      </c>
    </row>
    <row r="1529" spans="1:69" ht="19.5" x14ac:dyDescent="0.6">
      <c r="A1529" t="s">
        <v>200</v>
      </c>
      <c r="B1529" t="s">
        <v>337</v>
      </c>
      <c r="C1529" t="s">
        <v>395</v>
      </c>
      <c r="D1529" t="s">
        <v>358</v>
      </c>
      <c r="E1529" t="s">
        <v>203</v>
      </c>
      <c r="F1529" t="s">
        <v>173</v>
      </c>
      <c r="G1529">
        <v>35</v>
      </c>
      <c r="H1529" t="s">
        <v>181</v>
      </c>
      <c r="I1529">
        <v>1</v>
      </c>
      <c r="J1529" t="s">
        <v>176</v>
      </c>
      <c r="K1529" t="b">
        <v>0</v>
      </c>
      <c r="L1529">
        <v>0</v>
      </c>
      <c r="M1529">
        <v>200</v>
      </c>
      <c r="N1529">
        <v>0</v>
      </c>
      <c r="O1529">
        <v>200</v>
      </c>
      <c r="P1529">
        <v>-1</v>
      </c>
      <c r="Q1529">
        <v>-1</v>
      </c>
      <c r="R1529">
        <v>-1</v>
      </c>
      <c r="S1529">
        <v>-1</v>
      </c>
      <c r="T1529">
        <v>-1</v>
      </c>
      <c r="U1529">
        <v>-1</v>
      </c>
      <c r="V1529">
        <v>-1</v>
      </c>
      <c r="W1529">
        <v>-1</v>
      </c>
      <c r="X1529">
        <v>-1</v>
      </c>
      <c r="Y1529">
        <v>-1</v>
      </c>
      <c r="Z1529">
        <v>-1</v>
      </c>
      <c r="AA1529">
        <v>-1</v>
      </c>
      <c r="AB1529">
        <v>-1</v>
      </c>
      <c r="AC1529">
        <v>-1</v>
      </c>
      <c r="AD1529">
        <v>-1</v>
      </c>
      <c r="AE1529">
        <v>-1</v>
      </c>
      <c r="AF1529">
        <v>-1</v>
      </c>
      <c r="AG1529">
        <v>-1</v>
      </c>
      <c r="AH1529">
        <v>-1</v>
      </c>
      <c r="AI1529">
        <v>-1</v>
      </c>
      <c r="AJ1529">
        <v>-1</v>
      </c>
      <c r="AK1529">
        <v>1</v>
      </c>
      <c r="AL1529">
        <v>3</v>
      </c>
      <c r="AM1529" t="s">
        <v>177</v>
      </c>
      <c r="AN1529">
        <v>8</v>
      </c>
      <c r="AT1529">
        <v>5.8</v>
      </c>
      <c r="AU1529">
        <v>5.8</v>
      </c>
      <c r="AV1529">
        <v>5.8</v>
      </c>
      <c r="AW1529">
        <v>5.8</v>
      </c>
      <c r="AX1529">
        <v>5.8</v>
      </c>
      <c r="AY1529">
        <v>5.8</v>
      </c>
      <c r="AZ1529">
        <v>5.8</v>
      </c>
      <c r="BA1529">
        <v>5.8</v>
      </c>
      <c r="BB1529">
        <v>5.8</v>
      </c>
      <c r="BC1529">
        <v>5.8</v>
      </c>
      <c r="BD1529">
        <v>5.8</v>
      </c>
      <c r="BE1529">
        <v>5.8</v>
      </c>
      <c r="BF1529">
        <v>5.8</v>
      </c>
      <c r="BG1529">
        <v>5.8</v>
      </c>
      <c r="BH1529">
        <v>5.8</v>
      </c>
      <c r="BI1529">
        <v>5.8</v>
      </c>
      <c r="BJ1529" s="2">
        <f t="shared" ref="BJ1529:BK1529" si="1570">ROUND(AVERAGE(AT1529:BI1529),0)</f>
        <v>6</v>
      </c>
      <c r="BK1529" s="2">
        <f t="shared" si="1570"/>
        <v>6</v>
      </c>
      <c r="BP1529" s="12">
        <f t="shared" si="1522"/>
        <v>6</v>
      </c>
      <c r="BQ1529" s="12">
        <f t="shared" si="1523"/>
        <v>6</v>
      </c>
    </row>
    <row r="1530" spans="1:69" ht="19.5" x14ac:dyDescent="0.6">
      <c r="A1530" t="s">
        <v>200</v>
      </c>
      <c r="B1530" t="s">
        <v>337</v>
      </c>
      <c r="C1530" t="s">
        <v>395</v>
      </c>
      <c r="D1530" t="s">
        <v>358</v>
      </c>
      <c r="E1530" t="s">
        <v>203</v>
      </c>
      <c r="F1530" t="s">
        <v>173</v>
      </c>
      <c r="G1530">
        <v>36</v>
      </c>
      <c r="H1530" t="s">
        <v>181</v>
      </c>
      <c r="I1530">
        <v>1</v>
      </c>
      <c r="J1530" t="s">
        <v>176</v>
      </c>
      <c r="K1530" t="b">
        <v>0</v>
      </c>
      <c r="L1530">
        <v>0</v>
      </c>
      <c r="M1530">
        <v>200</v>
      </c>
      <c r="N1530">
        <v>0</v>
      </c>
      <c r="O1530">
        <v>200</v>
      </c>
      <c r="P1530">
        <v>-1</v>
      </c>
      <c r="Q1530">
        <v>-1</v>
      </c>
      <c r="R1530">
        <v>-1</v>
      </c>
      <c r="S1530">
        <v>-1</v>
      </c>
      <c r="T1530">
        <v>-1</v>
      </c>
      <c r="U1530">
        <v>-1</v>
      </c>
      <c r="V1530">
        <v>-1</v>
      </c>
      <c r="W1530">
        <v>-1</v>
      </c>
      <c r="X1530">
        <v>-1</v>
      </c>
      <c r="Y1530">
        <v>-1</v>
      </c>
      <c r="Z1530">
        <v>-1</v>
      </c>
      <c r="AA1530">
        <v>-1</v>
      </c>
      <c r="AB1530">
        <v>-1</v>
      </c>
      <c r="AC1530">
        <v>-1</v>
      </c>
      <c r="AD1530">
        <v>-1</v>
      </c>
      <c r="AE1530">
        <v>-1</v>
      </c>
      <c r="AF1530">
        <v>-1</v>
      </c>
      <c r="AG1530">
        <v>-1</v>
      </c>
      <c r="AH1530">
        <v>-1</v>
      </c>
      <c r="AI1530">
        <v>-1</v>
      </c>
      <c r="AJ1530">
        <v>-1</v>
      </c>
      <c r="AK1530">
        <v>1</v>
      </c>
      <c r="AL1530">
        <v>3</v>
      </c>
      <c r="AM1530" t="s">
        <v>177</v>
      </c>
      <c r="AN1530">
        <v>8</v>
      </c>
      <c r="AT1530">
        <v>14.3</v>
      </c>
      <c r="AU1530">
        <v>14.3</v>
      </c>
      <c r="AV1530">
        <v>14.3</v>
      </c>
      <c r="AW1530">
        <v>14.3</v>
      </c>
      <c r="AX1530">
        <v>14.3</v>
      </c>
      <c r="AY1530">
        <v>14.3</v>
      </c>
      <c r="AZ1530">
        <v>14.3</v>
      </c>
      <c r="BA1530">
        <v>14.3</v>
      </c>
      <c r="BB1530">
        <v>14.3</v>
      </c>
      <c r="BC1530">
        <v>14.3</v>
      </c>
      <c r="BD1530">
        <v>14.3</v>
      </c>
      <c r="BE1530">
        <v>14.3</v>
      </c>
      <c r="BF1530">
        <v>14.3</v>
      </c>
      <c r="BG1530">
        <v>14.3</v>
      </c>
      <c r="BH1530">
        <v>14.3</v>
      </c>
      <c r="BI1530">
        <v>14.3</v>
      </c>
      <c r="BJ1530" s="2">
        <f t="shared" ref="BJ1530:BK1530" si="1571">ROUND(AVERAGE(AT1530:BI1530),0)</f>
        <v>14</v>
      </c>
      <c r="BK1530" s="2">
        <f t="shared" si="1571"/>
        <v>14</v>
      </c>
      <c r="BP1530" s="12">
        <f t="shared" si="1522"/>
        <v>14</v>
      </c>
      <c r="BQ1530" s="12">
        <f t="shared" si="1523"/>
        <v>14</v>
      </c>
    </row>
    <row r="1531" spans="1:69" ht="19.5" x14ac:dyDescent="0.6">
      <c r="A1531" t="s">
        <v>200</v>
      </c>
      <c r="B1531" t="s">
        <v>337</v>
      </c>
      <c r="C1531" t="s">
        <v>395</v>
      </c>
      <c r="D1531" t="s">
        <v>358</v>
      </c>
      <c r="E1531" t="s">
        <v>203</v>
      </c>
      <c r="F1531" t="s">
        <v>173</v>
      </c>
      <c r="G1531">
        <v>37</v>
      </c>
      <c r="H1531" t="s">
        <v>181</v>
      </c>
      <c r="I1531">
        <v>1</v>
      </c>
      <c r="J1531" t="s">
        <v>176</v>
      </c>
      <c r="K1531" t="b">
        <v>0</v>
      </c>
      <c r="L1531">
        <v>0</v>
      </c>
      <c r="M1531">
        <v>200</v>
      </c>
      <c r="N1531">
        <v>0</v>
      </c>
      <c r="O1531">
        <v>200</v>
      </c>
      <c r="P1531">
        <v>-1</v>
      </c>
      <c r="Q1531">
        <v>-1</v>
      </c>
      <c r="R1531">
        <v>-1</v>
      </c>
      <c r="S1531">
        <v>-1</v>
      </c>
      <c r="T1531">
        <v>-1</v>
      </c>
      <c r="U1531">
        <v>-1</v>
      </c>
      <c r="V1531">
        <v>-1</v>
      </c>
      <c r="W1531">
        <v>-1</v>
      </c>
      <c r="X1531">
        <v>-1</v>
      </c>
      <c r="Y1531">
        <v>-1</v>
      </c>
      <c r="Z1531">
        <v>-1</v>
      </c>
      <c r="AA1531">
        <v>-1</v>
      </c>
      <c r="AB1531">
        <v>-1</v>
      </c>
      <c r="AC1531">
        <v>-1</v>
      </c>
      <c r="AD1531">
        <v>-1</v>
      </c>
      <c r="AE1531">
        <v>-1</v>
      </c>
      <c r="AF1531">
        <v>-1</v>
      </c>
      <c r="AG1531">
        <v>-1</v>
      </c>
      <c r="AH1531">
        <v>-1</v>
      </c>
      <c r="AI1531">
        <v>-1</v>
      </c>
      <c r="AJ1531">
        <v>-1</v>
      </c>
      <c r="AK1531">
        <v>1</v>
      </c>
      <c r="AL1531">
        <v>3</v>
      </c>
      <c r="AM1531" t="s">
        <v>177</v>
      </c>
      <c r="AN1531">
        <v>8</v>
      </c>
      <c r="AT1531">
        <v>5.3</v>
      </c>
      <c r="AU1531">
        <v>5.3</v>
      </c>
      <c r="AV1531">
        <v>5.3</v>
      </c>
      <c r="AW1531">
        <v>5.3</v>
      </c>
      <c r="AX1531">
        <v>5.3</v>
      </c>
      <c r="AY1531">
        <v>5.3</v>
      </c>
      <c r="AZ1531">
        <v>5.3</v>
      </c>
      <c r="BA1531">
        <v>5.3</v>
      </c>
      <c r="BB1531">
        <v>5.3</v>
      </c>
      <c r="BC1531">
        <v>5.3</v>
      </c>
      <c r="BD1531">
        <v>5.3</v>
      </c>
      <c r="BE1531">
        <v>5.3</v>
      </c>
      <c r="BF1531">
        <v>5.3</v>
      </c>
      <c r="BG1531">
        <v>5.3</v>
      </c>
      <c r="BH1531">
        <v>5.3</v>
      </c>
      <c r="BI1531">
        <v>5.3</v>
      </c>
      <c r="BJ1531" s="2">
        <f t="shared" ref="BJ1531:BK1531" si="1572">ROUND(AVERAGE(AT1531:BI1531),0)</f>
        <v>5</v>
      </c>
      <c r="BK1531" s="2">
        <f t="shared" si="1572"/>
        <v>5</v>
      </c>
      <c r="BP1531" s="12">
        <f t="shared" si="1522"/>
        <v>5</v>
      </c>
      <c r="BQ1531" s="12">
        <f t="shared" si="1523"/>
        <v>5</v>
      </c>
    </row>
    <row r="1532" spans="1:69" ht="19.5" x14ac:dyDescent="0.6">
      <c r="A1532" t="s">
        <v>200</v>
      </c>
      <c r="B1532" t="s">
        <v>337</v>
      </c>
      <c r="C1532" t="s">
        <v>395</v>
      </c>
      <c r="D1532" t="s">
        <v>358</v>
      </c>
      <c r="E1532" t="s">
        <v>203</v>
      </c>
      <c r="F1532" t="s">
        <v>173</v>
      </c>
      <c r="G1532">
        <v>46</v>
      </c>
      <c r="H1532" t="s">
        <v>181</v>
      </c>
      <c r="I1532">
        <v>1</v>
      </c>
      <c r="J1532" t="s">
        <v>176</v>
      </c>
      <c r="K1532" t="b">
        <v>0</v>
      </c>
      <c r="L1532">
        <v>0</v>
      </c>
      <c r="M1532">
        <v>200</v>
      </c>
      <c r="N1532">
        <v>0</v>
      </c>
      <c r="O1532">
        <v>200</v>
      </c>
      <c r="P1532">
        <v>-1</v>
      </c>
      <c r="Q1532">
        <v>-1</v>
      </c>
      <c r="R1532">
        <v>-1</v>
      </c>
      <c r="S1532">
        <v>-1</v>
      </c>
      <c r="T1532">
        <v>-1</v>
      </c>
      <c r="U1532">
        <v>-1</v>
      </c>
      <c r="V1532">
        <v>-1</v>
      </c>
      <c r="W1532">
        <v>-1</v>
      </c>
      <c r="X1532">
        <v>-1</v>
      </c>
      <c r="Y1532">
        <v>-1</v>
      </c>
      <c r="Z1532">
        <v>-1</v>
      </c>
      <c r="AA1532">
        <v>-1</v>
      </c>
      <c r="AB1532">
        <v>-1</v>
      </c>
      <c r="AC1532">
        <v>-1</v>
      </c>
      <c r="AD1532">
        <v>-1</v>
      </c>
      <c r="AE1532">
        <v>-1</v>
      </c>
      <c r="AF1532">
        <v>-1</v>
      </c>
      <c r="AG1532">
        <v>-1</v>
      </c>
      <c r="AH1532">
        <v>-1</v>
      </c>
      <c r="AI1532">
        <v>-1</v>
      </c>
      <c r="AJ1532">
        <v>-1</v>
      </c>
      <c r="AK1532">
        <v>1</v>
      </c>
      <c r="AL1532">
        <v>3</v>
      </c>
      <c r="AM1532" t="s">
        <v>177</v>
      </c>
      <c r="AN1532">
        <v>8</v>
      </c>
      <c r="AT1532">
        <v>14.6</v>
      </c>
      <c r="AU1532">
        <v>14.6</v>
      </c>
      <c r="AV1532">
        <v>14.6</v>
      </c>
      <c r="AW1532">
        <v>14.6</v>
      </c>
      <c r="AX1532">
        <v>14.6</v>
      </c>
      <c r="AY1532">
        <v>14.6</v>
      </c>
      <c r="AZ1532">
        <v>14.6</v>
      </c>
      <c r="BA1532">
        <v>14.6</v>
      </c>
      <c r="BB1532">
        <v>14.6</v>
      </c>
      <c r="BC1532">
        <v>14.6</v>
      </c>
      <c r="BD1532">
        <v>14.6</v>
      </c>
      <c r="BE1532">
        <v>14.6</v>
      </c>
      <c r="BF1532">
        <v>14.6</v>
      </c>
      <c r="BG1532">
        <v>14.6</v>
      </c>
      <c r="BH1532">
        <v>14.6</v>
      </c>
      <c r="BI1532">
        <v>14.6</v>
      </c>
      <c r="BJ1532" s="2">
        <f t="shared" ref="BJ1532:BK1532" si="1573">ROUND(AVERAGE(AT1532:BI1532),0)</f>
        <v>15</v>
      </c>
      <c r="BK1532" s="2">
        <f t="shared" si="1573"/>
        <v>15</v>
      </c>
      <c r="BP1532" s="12">
        <f t="shared" si="1522"/>
        <v>15</v>
      </c>
      <c r="BQ1532" s="12">
        <f t="shared" si="1523"/>
        <v>15</v>
      </c>
    </row>
    <row r="1533" spans="1:69" ht="19.5" x14ac:dyDescent="0.6">
      <c r="A1533" t="s">
        <v>200</v>
      </c>
      <c r="B1533" t="s">
        <v>337</v>
      </c>
      <c r="C1533" t="s">
        <v>395</v>
      </c>
      <c r="D1533" t="s">
        <v>361</v>
      </c>
      <c r="E1533" t="s">
        <v>203</v>
      </c>
      <c r="F1533" t="s">
        <v>173</v>
      </c>
      <c r="G1533">
        <v>34</v>
      </c>
      <c r="H1533" t="s">
        <v>181</v>
      </c>
      <c r="I1533">
        <v>1</v>
      </c>
      <c r="J1533" t="s">
        <v>176</v>
      </c>
      <c r="K1533" t="b">
        <v>0</v>
      </c>
      <c r="L1533">
        <v>0</v>
      </c>
      <c r="M1533">
        <v>200</v>
      </c>
      <c r="N1533">
        <v>0</v>
      </c>
      <c r="O1533">
        <v>200</v>
      </c>
      <c r="P1533">
        <v>-1</v>
      </c>
      <c r="Q1533">
        <v>-1</v>
      </c>
      <c r="R1533">
        <v>-1</v>
      </c>
      <c r="S1533">
        <v>-1</v>
      </c>
      <c r="T1533">
        <v>-1</v>
      </c>
      <c r="U1533">
        <v>-1</v>
      </c>
      <c r="V1533">
        <v>-1</v>
      </c>
      <c r="W1533">
        <v>-1</v>
      </c>
      <c r="X1533">
        <v>-1</v>
      </c>
      <c r="Y1533">
        <v>-1</v>
      </c>
      <c r="Z1533">
        <v>-1</v>
      </c>
      <c r="AA1533">
        <v>-1</v>
      </c>
      <c r="AB1533">
        <v>-1</v>
      </c>
      <c r="AC1533">
        <v>-1</v>
      </c>
      <c r="AD1533">
        <v>-1</v>
      </c>
      <c r="AE1533">
        <v>-1</v>
      </c>
      <c r="AF1533">
        <v>-1</v>
      </c>
      <c r="AG1533">
        <v>-1</v>
      </c>
      <c r="AH1533">
        <v>-1</v>
      </c>
      <c r="AI1533">
        <v>-1</v>
      </c>
      <c r="AJ1533">
        <v>-1</v>
      </c>
      <c r="AK1533">
        <v>1</v>
      </c>
      <c r="AL1533">
        <v>3</v>
      </c>
      <c r="AM1533" t="s">
        <v>177</v>
      </c>
      <c r="AN1533">
        <v>8</v>
      </c>
      <c r="AT1533">
        <v>0.9</v>
      </c>
      <c r="AU1533">
        <v>0.9</v>
      </c>
      <c r="AV1533">
        <v>0.9</v>
      </c>
      <c r="AW1533">
        <v>0.9</v>
      </c>
      <c r="AX1533">
        <v>0.9</v>
      </c>
      <c r="AY1533">
        <v>0.9</v>
      </c>
      <c r="AZ1533">
        <v>0.9</v>
      </c>
      <c r="BA1533">
        <v>0.9</v>
      </c>
      <c r="BB1533">
        <v>0.9</v>
      </c>
      <c r="BC1533">
        <v>0.9</v>
      </c>
      <c r="BD1533">
        <v>0.9</v>
      </c>
      <c r="BE1533">
        <v>0.9</v>
      </c>
      <c r="BF1533">
        <v>0.9</v>
      </c>
      <c r="BG1533">
        <v>0.9</v>
      </c>
      <c r="BH1533">
        <v>0.9</v>
      </c>
      <c r="BI1533">
        <v>0.9</v>
      </c>
      <c r="BJ1533" s="2">
        <f t="shared" ref="BJ1533:BK1533" si="1574">ROUND(AVERAGE(AT1533:BI1533),0)</f>
        <v>1</v>
      </c>
      <c r="BK1533" s="2">
        <f t="shared" si="1574"/>
        <v>1</v>
      </c>
      <c r="BP1533" s="12">
        <f t="shared" si="1522"/>
        <v>1</v>
      </c>
      <c r="BQ1533" s="12">
        <f t="shared" si="1523"/>
        <v>1</v>
      </c>
    </row>
    <row r="1534" spans="1:69" ht="19.5" x14ac:dyDescent="0.6">
      <c r="A1534" t="s">
        <v>200</v>
      </c>
      <c r="B1534" t="s">
        <v>337</v>
      </c>
      <c r="C1534" t="s">
        <v>395</v>
      </c>
      <c r="D1534" t="s">
        <v>361</v>
      </c>
      <c r="E1534" t="s">
        <v>203</v>
      </c>
      <c r="F1534" t="s">
        <v>173</v>
      </c>
      <c r="G1534">
        <v>35</v>
      </c>
      <c r="H1534" t="s">
        <v>181</v>
      </c>
      <c r="I1534">
        <v>1</v>
      </c>
      <c r="J1534" t="s">
        <v>176</v>
      </c>
      <c r="K1534" t="b">
        <v>0</v>
      </c>
      <c r="L1534">
        <v>0</v>
      </c>
      <c r="M1534">
        <v>200</v>
      </c>
      <c r="N1534">
        <v>0</v>
      </c>
      <c r="O1534">
        <v>200</v>
      </c>
      <c r="P1534">
        <v>-1</v>
      </c>
      <c r="Q1534">
        <v>-1</v>
      </c>
      <c r="R1534">
        <v>-1</v>
      </c>
      <c r="S1534">
        <v>-1</v>
      </c>
      <c r="T1534">
        <v>-1</v>
      </c>
      <c r="U1534">
        <v>-1</v>
      </c>
      <c r="V1534">
        <v>-1</v>
      </c>
      <c r="W1534">
        <v>-1</v>
      </c>
      <c r="X1534">
        <v>-1</v>
      </c>
      <c r="Y1534">
        <v>-1</v>
      </c>
      <c r="Z1534">
        <v>-1</v>
      </c>
      <c r="AA1534">
        <v>-1</v>
      </c>
      <c r="AB1534">
        <v>-1</v>
      </c>
      <c r="AC1534">
        <v>-1</v>
      </c>
      <c r="AD1534">
        <v>-1</v>
      </c>
      <c r="AE1534">
        <v>-1</v>
      </c>
      <c r="AF1534">
        <v>-1</v>
      </c>
      <c r="AG1534">
        <v>-1</v>
      </c>
      <c r="AH1534">
        <v>-1</v>
      </c>
      <c r="AI1534">
        <v>-1</v>
      </c>
      <c r="AJ1534">
        <v>-1</v>
      </c>
      <c r="AK1534">
        <v>1</v>
      </c>
      <c r="AL1534">
        <v>3</v>
      </c>
      <c r="AM1534" t="s">
        <v>177</v>
      </c>
      <c r="AN1534">
        <v>8</v>
      </c>
      <c r="AT1534">
        <v>30.2</v>
      </c>
      <c r="AU1534">
        <v>30.2</v>
      </c>
      <c r="AV1534">
        <v>30.2</v>
      </c>
      <c r="AW1534">
        <v>30.2</v>
      </c>
      <c r="AX1534">
        <v>30.2</v>
      </c>
      <c r="AY1534">
        <v>30.2</v>
      </c>
      <c r="AZ1534">
        <v>30.2</v>
      </c>
      <c r="BA1534">
        <v>30.2</v>
      </c>
      <c r="BB1534">
        <v>30.2</v>
      </c>
      <c r="BC1534">
        <v>30.2</v>
      </c>
      <c r="BD1534">
        <v>30.2</v>
      </c>
      <c r="BE1534">
        <v>30.2</v>
      </c>
      <c r="BF1534">
        <v>30.2</v>
      </c>
      <c r="BG1534">
        <v>30.2</v>
      </c>
      <c r="BH1534">
        <v>30.2</v>
      </c>
      <c r="BI1534">
        <v>30.2</v>
      </c>
      <c r="BJ1534" s="2">
        <f t="shared" ref="BJ1534:BK1534" si="1575">ROUND(AVERAGE(AT1534:BI1534),0)</f>
        <v>30</v>
      </c>
      <c r="BK1534" s="2">
        <f t="shared" si="1575"/>
        <v>30</v>
      </c>
      <c r="BP1534" s="12">
        <f t="shared" si="1522"/>
        <v>30</v>
      </c>
      <c r="BQ1534" s="12">
        <f t="shared" si="1523"/>
        <v>30</v>
      </c>
    </row>
    <row r="1535" spans="1:69" ht="19.5" x14ac:dyDescent="0.6">
      <c r="A1535" t="s">
        <v>200</v>
      </c>
      <c r="B1535" t="s">
        <v>337</v>
      </c>
      <c r="C1535" t="s">
        <v>395</v>
      </c>
      <c r="D1535" t="s">
        <v>361</v>
      </c>
      <c r="E1535" t="s">
        <v>203</v>
      </c>
      <c r="F1535" t="s">
        <v>173</v>
      </c>
      <c r="G1535">
        <v>36</v>
      </c>
      <c r="H1535" t="s">
        <v>181</v>
      </c>
      <c r="I1535">
        <v>1</v>
      </c>
      <c r="J1535" t="s">
        <v>176</v>
      </c>
      <c r="K1535" t="b">
        <v>0</v>
      </c>
      <c r="L1535">
        <v>0</v>
      </c>
      <c r="M1535">
        <v>200</v>
      </c>
      <c r="N1535">
        <v>0</v>
      </c>
      <c r="O1535">
        <v>200</v>
      </c>
      <c r="P1535">
        <v>-1</v>
      </c>
      <c r="Q1535">
        <v>-1</v>
      </c>
      <c r="R1535">
        <v>-1</v>
      </c>
      <c r="S1535">
        <v>-1</v>
      </c>
      <c r="T1535">
        <v>-1</v>
      </c>
      <c r="U1535">
        <v>-1</v>
      </c>
      <c r="V1535">
        <v>-1</v>
      </c>
      <c r="W1535">
        <v>-1</v>
      </c>
      <c r="X1535">
        <v>-1</v>
      </c>
      <c r="Y1535">
        <v>-1</v>
      </c>
      <c r="Z1535">
        <v>-1</v>
      </c>
      <c r="AA1535">
        <v>-1</v>
      </c>
      <c r="AB1535">
        <v>-1</v>
      </c>
      <c r="AC1535">
        <v>-1</v>
      </c>
      <c r="AD1535">
        <v>-1</v>
      </c>
      <c r="AE1535">
        <v>-1</v>
      </c>
      <c r="AF1535">
        <v>-1</v>
      </c>
      <c r="AG1535">
        <v>-1</v>
      </c>
      <c r="AH1535">
        <v>-1</v>
      </c>
      <c r="AI1535">
        <v>-1</v>
      </c>
      <c r="AJ1535">
        <v>-1</v>
      </c>
      <c r="AK1535">
        <v>1</v>
      </c>
      <c r="AL1535">
        <v>3</v>
      </c>
      <c r="AM1535" t="s">
        <v>177</v>
      </c>
      <c r="AN1535">
        <v>8</v>
      </c>
      <c r="AT1535">
        <v>43.5</v>
      </c>
      <c r="AU1535">
        <v>43.5</v>
      </c>
      <c r="AV1535">
        <v>43.5</v>
      </c>
      <c r="AW1535">
        <v>43.5</v>
      </c>
      <c r="AX1535">
        <v>43.5</v>
      </c>
      <c r="AY1535">
        <v>43.5</v>
      </c>
      <c r="AZ1535">
        <v>43.5</v>
      </c>
      <c r="BA1535">
        <v>43.5</v>
      </c>
      <c r="BB1535">
        <v>43.5</v>
      </c>
      <c r="BC1535">
        <v>43.5</v>
      </c>
      <c r="BD1535">
        <v>43.5</v>
      </c>
      <c r="BE1535">
        <v>43.5</v>
      </c>
      <c r="BF1535">
        <v>43.5</v>
      </c>
      <c r="BG1535">
        <v>43.5</v>
      </c>
      <c r="BH1535">
        <v>43.5</v>
      </c>
      <c r="BI1535">
        <v>43.5</v>
      </c>
      <c r="BJ1535" s="2">
        <f t="shared" ref="BJ1535:BK1535" si="1576">ROUND(AVERAGE(AT1535:BI1535),0)</f>
        <v>44</v>
      </c>
      <c r="BK1535" s="2">
        <f t="shared" si="1576"/>
        <v>44</v>
      </c>
      <c r="BP1535" s="12">
        <f t="shared" si="1522"/>
        <v>44</v>
      </c>
      <c r="BQ1535" s="12">
        <f t="shared" si="1523"/>
        <v>44</v>
      </c>
    </row>
    <row r="1536" spans="1:69" ht="19.5" x14ac:dyDescent="0.6">
      <c r="A1536" t="s">
        <v>200</v>
      </c>
      <c r="B1536" t="s">
        <v>337</v>
      </c>
      <c r="C1536" t="s">
        <v>395</v>
      </c>
      <c r="D1536" t="s">
        <v>361</v>
      </c>
      <c r="E1536" t="s">
        <v>203</v>
      </c>
      <c r="F1536" t="s">
        <v>173</v>
      </c>
      <c r="G1536">
        <v>45</v>
      </c>
      <c r="H1536" t="s">
        <v>181</v>
      </c>
      <c r="I1536">
        <v>1</v>
      </c>
      <c r="J1536" t="s">
        <v>176</v>
      </c>
      <c r="K1536" t="b">
        <v>0</v>
      </c>
      <c r="L1536">
        <v>0</v>
      </c>
      <c r="M1536">
        <v>200</v>
      </c>
      <c r="N1536">
        <v>0</v>
      </c>
      <c r="O1536">
        <v>200</v>
      </c>
      <c r="P1536">
        <v>-1</v>
      </c>
      <c r="Q1536">
        <v>-1</v>
      </c>
      <c r="R1536">
        <v>-1</v>
      </c>
      <c r="S1536">
        <v>-1</v>
      </c>
      <c r="T1536">
        <v>-1</v>
      </c>
      <c r="U1536">
        <v>-1</v>
      </c>
      <c r="V1536">
        <v>-1</v>
      </c>
      <c r="W1536">
        <v>-1</v>
      </c>
      <c r="X1536">
        <v>-1</v>
      </c>
      <c r="Y1536">
        <v>-1</v>
      </c>
      <c r="Z1536">
        <v>-1</v>
      </c>
      <c r="AA1536">
        <v>-1</v>
      </c>
      <c r="AB1536">
        <v>-1</v>
      </c>
      <c r="AC1536">
        <v>-1</v>
      </c>
      <c r="AD1536">
        <v>-1</v>
      </c>
      <c r="AE1536">
        <v>-1</v>
      </c>
      <c r="AF1536">
        <v>-1</v>
      </c>
      <c r="AG1536">
        <v>-1</v>
      </c>
      <c r="AH1536">
        <v>-1</v>
      </c>
      <c r="AI1536">
        <v>-1</v>
      </c>
      <c r="AJ1536">
        <v>-1</v>
      </c>
      <c r="AK1536">
        <v>1</v>
      </c>
      <c r="AL1536">
        <v>3</v>
      </c>
      <c r="AM1536" t="s">
        <v>177</v>
      </c>
      <c r="AN1536">
        <v>8</v>
      </c>
      <c r="AT1536">
        <v>29.6</v>
      </c>
      <c r="AU1536">
        <v>29.6</v>
      </c>
      <c r="AV1536">
        <v>29.6</v>
      </c>
      <c r="AW1536">
        <v>29.6</v>
      </c>
      <c r="AX1536">
        <v>29.6</v>
      </c>
      <c r="AY1536">
        <v>29.6</v>
      </c>
      <c r="AZ1536">
        <v>29.6</v>
      </c>
      <c r="BA1536">
        <v>29.6</v>
      </c>
      <c r="BB1536">
        <v>29.6</v>
      </c>
      <c r="BC1536">
        <v>29.6</v>
      </c>
      <c r="BD1536">
        <v>29.6</v>
      </c>
      <c r="BE1536">
        <v>29.6</v>
      </c>
      <c r="BF1536">
        <v>29.6</v>
      </c>
      <c r="BG1536">
        <v>29.6</v>
      </c>
      <c r="BH1536">
        <v>29.6</v>
      </c>
      <c r="BI1536">
        <v>29.6</v>
      </c>
      <c r="BJ1536" s="2">
        <f t="shared" ref="BJ1536:BK1536" si="1577">ROUND(AVERAGE(AT1536:BI1536),0)</f>
        <v>30</v>
      </c>
      <c r="BK1536" s="2">
        <f t="shared" si="1577"/>
        <v>30</v>
      </c>
      <c r="BP1536" s="12">
        <f t="shared" si="1522"/>
        <v>30</v>
      </c>
      <c r="BQ1536" s="12">
        <f t="shared" si="1523"/>
        <v>30</v>
      </c>
    </row>
    <row r="1537" spans="1:69" ht="19.5" x14ac:dyDescent="0.6">
      <c r="A1537" t="s">
        <v>200</v>
      </c>
      <c r="B1537" t="s">
        <v>337</v>
      </c>
      <c r="C1537" t="s">
        <v>395</v>
      </c>
      <c r="D1537" t="s">
        <v>361</v>
      </c>
      <c r="E1537" t="s">
        <v>203</v>
      </c>
      <c r="F1537" t="s">
        <v>173</v>
      </c>
      <c r="G1537">
        <v>46</v>
      </c>
      <c r="H1537" t="s">
        <v>181</v>
      </c>
      <c r="I1537">
        <v>1</v>
      </c>
      <c r="J1537" t="s">
        <v>176</v>
      </c>
      <c r="K1537" t="b">
        <v>0</v>
      </c>
      <c r="L1537">
        <v>0</v>
      </c>
      <c r="M1537">
        <v>200</v>
      </c>
      <c r="N1537">
        <v>0</v>
      </c>
      <c r="O1537">
        <v>200</v>
      </c>
      <c r="P1537">
        <v>-1</v>
      </c>
      <c r="Q1537">
        <v>-1</v>
      </c>
      <c r="R1537">
        <v>-1</v>
      </c>
      <c r="S1537">
        <v>-1</v>
      </c>
      <c r="T1537">
        <v>-1</v>
      </c>
      <c r="U1537">
        <v>-1</v>
      </c>
      <c r="V1537">
        <v>-1</v>
      </c>
      <c r="W1537">
        <v>-1</v>
      </c>
      <c r="X1537">
        <v>-1</v>
      </c>
      <c r="Y1537">
        <v>-1</v>
      </c>
      <c r="Z1537">
        <v>-1</v>
      </c>
      <c r="AA1537">
        <v>-1</v>
      </c>
      <c r="AB1537">
        <v>-1</v>
      </c>
      <c r="AC1537">
        <v>-1</v>
      </c>
      <c r="AD1537">
        <v>-1</v>
      </c>
      <c r="AE1537">
        <v>-1</v>
      </c>
      <c r="AF1537">
        <v>-1</v>
      </c>
      <c r="AG1537">
        <v>-1</v>
      </c>
      <c r="AH1537">
        <v>-1</v>
      </c>
      <c r="AI1537">
        <v>-1</v>
      </c>
      <c r="AJ1537">
        <v>-1</v>
      </c>
      <c r="AK1537">
        <v>1</v>
      </c>
      <c r="AL1537">
        <v>3</v>
      </c>
      <c r="AM1537" t="s">
        <v>177</v>
      </c>
      <c r="AN1537">
        <v>8</v>
      </c>
      <c r="AT1537">
        <v>4.5999999999999996</v>
      </c>
      <c r="AU1537">
        <v>4.5999999999999996</v>
      </c>
      <c r="AV1537">
        <v>4.5999999999999996</v>
      </c>
      <c r="AW1537">
        <v>4.5999999999999996</v>
      </c>
      <c r="AX1537">
        <v>4.5999999999999996</v>
      </c>
      <c r="AY1537">
        <v>4.5999999999999996</v>
      </c>
      <c r="AZ1537">
        <v>4.5999999999999996</v>
      </c>
      <c r="BA1537">
        <v>4.5999999999999996</v>
      </c>
      <c r="BB1537">
        <v>4.5999999999999996</v>
      </c>
      <c r="BC1537">
        <v>4.5999999999999996</v>
      </c>
      <c r="BD1537">
        <v>4.5999999999999996</v>
      </c>
      <c r="BE1537">
        <v>4.5999999999999996</v>
      </c>
      <c r="BF1537">
        <v>4.5999999999999996</v>
      </c>
      <c r="BG1537">
        <v>4.5999999999999996</v>
      </c>
      <c r="BH1537">
        <v>4.5999999999999996</v>
      </c>
      <c r="BI1537">
        <v>4.5999999999999996</v>
      </c>
      <c r="BJ1537" s="2">
        <f t="shared" ref="BJ1537:BK1537" si="1578">ROUND(AVERAGE(AT1537:BI1537),0)</f>
        <v>5</v>
      </c>
      <c r="BK1537" s="2">
        <f t="shared" si="1578"/>
        <v>5</v>
      </c>
      <c r="BP1537" s="12">
        <f t="shared" si="1522"/>
        <v>5</v>
      </c>
      <c r="BQ1537" s="12">
        <f t="shared" si="1523"/>
        <v>5</v>
      </c>
    </row>
    <row r="1538" spans="1:69" ht="19.5" x14ac:dyDescent="0.6">
      <c r="A1538" t="s">
        <v>200</v>
      </c>
      <c r="B1538" t="s">
        <v>337</v>
      </c>
      <c r="C1538" t="s">
        <v>395</v>
      </c>
      <c r="D1538" t="s">
        <v>363</v>
      </c>
      <c r="E1538" t="s">
        <v>203</v>
      </c>
      <c r="F1538" t="s">
        <v>173</v>
      </c>
      <c r="G1538">
        <v>35</v>
      </c>
      <c r="H1538" t="s">
        <v>181</v>
      </c>
      <c r="I1538">
        <v>1</v>
      </c>
      <c r="J1538" t="s">
        <v>176</v>
      </c>
      <c r="K1538" t="b">
        <v>0</v>
      </c>
      <c r="L1538">
        <v>0</v>
      </c>
      <c r="M1538">
        <v>200</v>
      </c>
      <c r="N1538">
        <v>0</v>
      </c>
      <c r="O1538">
        <v>200</v>
      </c>
      <c r="P1538">
        <v>-1</v>
      </c>
      <c r="Q1538">
        <v>-1</v>
      </c>
      <c r="R1538">
        <v>-1</v>
      </c>
      <c r="S1538">
        <v>-1</v>
      </c>
      <c r="T1538">
        <v>-1</v>
      </c>
      <c r="U1538">
        <v>-1</v>
      </c>
      <c r="V1538">
        <v>-1</v>
      </c>
      <c r="W1538">
        <v>-1</v>
      </c>
      <c r="X1538">
        <v>-1</v>
      </c>
      <c r="Y1538">
        <v>-1</v>
      </c>
      <c r="Z1538">
        <v>-1</v>
      </c>
      <c r="AA1538">
        <v>-1</v>
      </c>
      <c r="AB1538">
        <v>-1</v>
      </c>
      <c r="AC1538">
        <v>-1</v>
      </c>
      <c r="AD1538">
        <v>-1</v>
      </c>
      <c r="AE1538">
        <v>-1</v>
      </c>
      <c r="AF1538">
        <v>-1</v>
      </c>
      <c r="AG1538">
        <v>-1</v>
      </c>
      <c r="AH1538">
        <v>-1</v>
      </c>
      <c r="AI1538">
        <v>-1</v>
      </c>
      <c r="AJ1538">
        <v>-1</v>
      </c>
      <c r="AK1538">
        <v>1</v>
      </c>
      <c r="AL1538">
        <v>3</v>
      </c>
      <c r="AM1538" t="s">
        <v>177</v>
      </c>
      <c r="AN1538">
        <v>8</v>
      </c>
      <c r="AT1538">
        <v>4.0999999999999996</v>
      </c>
      <c r="AU1538">
        <v>4.0999999999999996</v>
      </c>
      <c r="AV1538">
        <v>4.0999999999999996</v>
      </c>
      <c r="AW1538">
        <v>4.0999999999999996</v>
      </c>
      <c r="AX1538">
        <v>4.0999999999999996</v>
      </c>
      <c r="AY1538">
        <v>4.0999999999999996</v>
      </c>
      <c r="AZ1538">
        <v>4.0999999999999996</v>
      </c>
      <c r="BA1538">
        <v>4.0999999999999996</v>
      </c>
      <c r="BB1538">
        <v>4.0999999999999996</v>
      </c>
      <c r="BC1538">
        <v>4.0999999999999996</v>
      </c>
      <c r="BD1538">
        <v>4.0999999999999996</v>
      </c>
      <c r="BE1538">
        <v>4.0999999999999996</v>
      </c>
      <c r="BF1538">
        <v>4.0999999999999996</v>
      </c>
      <c r="BG1538">
        <v>4.0999999999999996</v>
      </c>
      <c r="BH1538">
        <v>4.0999999999999996</v>
      </c>
      <c r="BI1538">
        <v>4.0999999999999996</v>
      </c>
      <c r="BJ1538" s="2">
        <f t="shared" ref="BJ1538:BK1538" si="1579">ROUND(AVERAGE(AT1538:BI1538),0)</f>
        <v>4</v>
      </c>
      <c r="BK1538" s="2">
        <f t="shared" si="1579"/>
        <v>4</v>
      </c>
      <c r="BP1538" s="12">
        <f t="shared" si="1522"/>
        <v>4</v>
      </c>
      <c r="BQ1538" s="12">
        <f t="shared" si="1523"/>
        <v>4</v>
      </c>
    </row>
    <row r="1539" spans="1:69" ht="19.5" x14ac:dyDescent="0.6">
      <c r="A1539" t="s">
        <v>200</v>
      </c>
      <c r="B1539" t="s">
        <v>337</v>
      </c>
      <c r="C1539" t="s">
        <v>395</v>
      </c>
      <c r="D1539" t="s">
        <v>363</v>
      </c>
      <c r="E1539" t="s">
        <v>203</v>
      </c>
      <c r="F1539" t="s">
        <v>173</v>
      </c>
      <c r="G1539">
        <v>36</v>
      </c>
      <c r="H1539" t="s">
        <v>181</v>
      </c>
      <c r="I1539">
        <v>1</v>
      </c>
      <c r="J1539" t="s">
        <v>176</v>
      </c>
      <c r="K1539" t="b">
        <v>0</v>
      </c>
      <c r="L1539">
        <v>0</v>
      </c>
      <c r="M1539">
        <v>200</v>
      </c>
      <c r="N1539">
        <v>0</v>
      </c>
      <c r="O1539">
        <v>200</v>
      </c>
      <c r="P1539">
        <v>-1</v>
      </c>
      <c r="Q1539">
        <v>-1</v>
      </c>
      <c r="R1539">
        <v>-1</v>
      </c>
      <c r="S1539">
        <v>-1</v>
      </c>
      <c r="T1539">
        <v>-1</v>
      </c>
      <c r="U1539">
        <v>-1</v>
      </c>
      <c r="V1539">
        <v>-1</v>
      </c>
      <c r="W1539">
        <v>-1</v>
      </c>
      <c r="X1539">
        <v>-1</v>
      </c>
      <c r="Y1539">
        <v>-1</v>
      </c>
      <c r="Z1539">
        <v>-1</v>
      </c>
      <c r="AA1539">
        <v>-1</v>
      </c>
      <c r="AB1539">
        <v>-1</v>
      </c>
      <c r="AC1539">
        <v>-1</v>
      </c>
      <c r="AD1539">
        <v>-1</v>
      </c>
      <c r="AE1539">
        <v>-1</v>
      </c>
      <c r="AF1539">
        <v>-1</v>
      </c>
      <c r="AG1539">
        <v>-1</v>
      </c>
      <c r="AH1539">
        <v>-1</v>
      </c>
      <c r="AI1539">
        <v>-1</v>
      </c>
      <c r="AJ1539">
        <v>-1</v>
      </c>
      <c r="AK1539">
        <v>1</v>
      </c>
      <c r="AL1539">
        <v>3</v>
      </c>
      <c r="AM1539" t="s">
        <v>177</v>
      </c>
      <c r="AN1539">
        <v>8</v>
      </c>
      <c r="AT1539">
        <v>9.9</v>
      </c>
      <c r="AU1539">
        <v>9.9</v>
      </c>
      <c r="AV1539">
        <v>9.9</v>
      </c>
      <c r="AW1539">
        <v>9.9</v>
      </c>
      <c r="AX1539">
        <v>9.9</v>
      </c>
      <c r="AY1539">
        <v>9.9</v>
      </c>
      <c r="AZ1539">
        <v>9.9</v>
      </c>
      <c r="BA1539">
        <v>9.9</v>
      </c>
      <c r="BB1539">
        <v>9.9</v>
      </c>
      <c r="BC1539">
        <v>9.9</v>
      </c>
      <c r="BD1539">
        <v>9.9</v>
      </c>
      <c r="BE1539">
        <v>9.9</v>
      </c>
      <c r="BF1539">
        <v>9.9</v>
      </c>
      <c r="BG1539">
        <v>9.9</v>
      </c>
      <c r="BH1539">
        <v>9.9</v>
      </c>
      <c r="BI1539">
        <v>9.9</v>
      </c>
      <c r="BJ1539" s="2">
        <f t="shared" ref="BJ1539:BK1539" si="1580">ROUND(AVERAGE(AT1539:BI1539),0)</f>
        <v>10</v>
      </c>
      <c r="BK1539" s="2">
        <f t="shared" si="1580"/>
        <v>10</v>
      </c>
      <c r="BP1539" s="12">
        <f t="shared" si="1522"/>
        <v>10</v>
      </c>
      <c r="BQ1539" s="12">
        <f t="shared" si="1523"/>
        <v>10</v>
      </c>
    </row>
    <row r="1540" spans="1:69" ht="19.5" x14ac:dyDescent="0.6">
      <c r="A1540" t="s">
        <v>200</v>
      </c>
      <c r="B1540" t="s">
        <v>337</v>
      </c>
      <c r="C1540" t="s">
        <v>395</v>
      </c>
      <c r="D1540" t="s">
        <v>363</v>
      </c>
      <c r="E1540" t="s">
        <v>203</v>
      </c>
      <c r="F1540" t="s">
        <v>173</v>
      </c>
      <c r="G1540">
        <v>46</v>
      </c>
      <c r="H1540" t="s">
        <v>181</v>
      </c>
      <c r="I1540">
        <v>1</v>
      </c>
      <c r="J1540" t="s">
        <v>176</v>
      </c>
      <c r="K1540" t="b">
        <v>0</v>
      </c>
      <c r="L1540">
        <v>0</v>
      </c>
      <c r="M1540">
        <v>200</v>
      </c>
      <c r="N1540">
        <v>0</v>
      </c>
      <c r="O1540">
        <v>200</v>
      </c>
      <c r="P1540">
        <v>-1</v>
      </c>
      <c r="Q1540">
        <v>-1</v>
      </c>
      <c r="R1540">
        <v>-1</v>
      </c>
      <c r="S1540">
        <v>-1</v>
      </c>
      <c r="T1540">
        <v>-1</v>
      </c>
      <c r="U1540">
        <v>-1</v>
      </c>
      <c r="V1540">
        <v>-1</v>
      </c>
      <c r="W1540">
        <v>-1</v>
      </c>
      <c r="X1540">
        <v>-1</v>
      </c>
      <c r="Y1540">
        <v>-1</v>
      </c>
      <c r="Z1540">
        <v>-1</v>
      </c>
      <c r="AA1540">
        <v>-1</v>
      </c>
      <c r="AB1540">
        <v>-1</v>
      </c>
      <c r="AC1540">
        <v>-1</v>
      </c>
      <c r="AD1540">
        <v>-1</v>
      </c>
      <c r="AE1540">
        <v>-1</v>
      </c>
      <c r="AF1540">
        <v>-1</v>
      </c>
      <c r="AG1540">
        <v>-1</v>
      </c>
      <c r="AH1540">
        <v>-1</v>
      </c>
      <c r="AI1540">
        <v>-1</v>
      </c>
      <c r="AJ1540">
        <v>-1</v>
      </c>
      <c r="AK1540">
        <v>1</v>
      </c>
      <c r="AL1540">
        <v>3</v>
      </c>
      <c r="AM1540" t="s">
        <v>177</v>
      </c>
      <c r="AN1540">
        <v>8</v>
      </c>
      <c r="AT1540">
        <v>3.7</v>
      </c>
      <c r="AU1540">
        <v>3.7</v>
      </c>
      <c r="AV1540">
        <v>3.7</v>
      </c>
      <c r="AW1540">
        <v>3.7</v>
      </c>
      <c r="AX1540">
        <v>3.7</v>
      </c>
      <c r="AY1540">
        <v>3.7</v>
      </c>
      <c r="AZ1540">
        <v>3.7</v>
      </c>
      <c r="BA1540">
        <v>3.7</v>
      </c>
      <c r="BB1540">
        <v>3.7</v>
      </c>
      <c r="BC1540">
        <v>3.7</v>
      </c>
      <c r="BD1540">
        <v>3.7</v>
      </c>
      <c r="BE1540">
        <v>3.7</v>
      </c>
      <c r="BF1540">
        <v>3.7</v>
      </c>
      <c r="BG1540">
        <v>3.7</v>
      </c>
      <c r="BH1540">
        <v>3.7</v>
      </c>
      <c r="BI1540">
        <v>3.7</v>
      </c>
      <c r="BJ1540" s="2">
        <f t="shared" ref="BJ1540:BK1540" si="1581">ROUND(AVERAGE(AT1540:BI1540),0)</f>
        <v>4</v>
      </c>
      <c r="BK1540" s="2">
        <f t="shared" si="1581"/>
        <v>4</v>
      </c>
      <c r="BP1540" s="12">
        <f t="shared" si="1522"/>
        <v>4</v>
      </c>
      <c r="BQ1540" s="12">
        <f t="shared" si="1523"/>
        <v>4</v>
      </c>
    </row>
    <row r="1541" spans="1:69" ht="19.5" x14ac:dyDescent="0.6">
      <c r="A1541" t="s">
        <v>200</v>
      </c>
      <c r="B1541" t="s">
        <v>337</v>
      </c>
      <c r="C1541" t="s">
        <v>395</v>
      </c>
      <c r="D1541" t="s">
        <v>365</v>
      </c>
      <c r="E1541" t="s">
        <v>203</v>
      </c>
      <c r="F1541" t="s">
        <v>173</v>
      </c>
      <c r="G1541">
        <v>35</v>
      </c>
      <c r="H1541" t="s">
        <v>181</v>
      </c>
      <c r="I1541">
        <v>1</v>
      </c>
      <c r="J1541" t="s">
        <v>176</v>
      </c>
      <c r="K1541" t="b">
        <v>0</v>
      </c>
      <c r="L1541">
        <v>0</v>
      </c>
      <c r="M1541">
        <v>200</v>
      </c>
      <c r="N1541">
        <v>0</v>
      </c>
      <c r="O1541">
        <v>200</v>
      </c>
      <c r="P1541">
        <v>-1</v>
      </c>
      <c r="Q1541">
        <v>-1</v>
      </c>
      <c r="R1541">
        <v>-1</v>
      </c>
      <c r="S1541">
        <v>-1</v>
      </c>
      <c r="T1541">
        <v>-1</v>
      </c>
      <c r="U1541">
        <v>-1</v>
      </c>
      <c r="V1541">
        <v>-1</v>
      </c>
      <c r="W1541">
        <v>-1</v>
      </c>
      <c r="X1541">
        <v>-1</v>
      </c>
      <c r="Y1541">
        <v>-1</v>
      </c>
      <c r="Z1541">
        <v>-1</v>
      </c>
      <c r="AA1541">
        <v>-1</v>
      </c>
      <c r="AB1541">
        <v>-1</v>
      </c>
      <c r="AC1541">
        <v>-1</v>
      </c>
      <c r="AD1541">
        <v>-1</v>
      </c>
      <c r="AE1541">
        <v>-1</v>
      </c>
      <c r="AF1541">
        <v>-1</v>
      </c>
      <c r="AG1541">
        <v>-1</v>
      </c>
      <c r="AH1541">
        <v>-1</v>
      </c>
      <c r="AI1541">
        <v>-1</v>
      </c>
      <c r="AJ1541">
        <v>-1</v>
      </c>
      <c r="AK1541">
        <v>1</v>
      </c>
      <c r="AL1541">
        <v>3</v>
      </c>
      <c r="AM1541" t="s">
        <v>177</v>
      </c>
      <c r="AN1541">
        <v>8</v>
      </c>
      <c r="AT1541">
        <v>4.2</v>
      </c>
      <c r="AU1541">
        <v>4.2</v>
      </c>
      <c r="AV1541">
        <v>4.2</v>
      </c>
      <c r="AW1541">
        <v>4.2</v>
      </c>
      <c r="AX1541">
        <v>4.2</v>
      </c>
      <c r="AY1541">
        <v>4.2</v>
      </c>
      <c r="AZ1541">
        <v>4.2</v>
      </c>
      <c r="BA1541">
        <v>4.2</v>
      </c>
      <c r="BB1541">
        <v>4.2</v>
      </c>
      <c r="BC1541">
        <v>4.2</v>
      </c>
      <c r="BD1541">
        <v>4.2</v>
      </c>
      <c r="BE1541">
        <v>4.2</v>
      </c>
      <c r="BF1541">
        <v>4.2</v>
      </c>
      <c r="BG1541">
        <v>4.2</v>
      </c>
      <c r="BH1541">
        <v>4.2</v>
      </c>
      <c r="BI1541">
        <v>4.2</v>
      </c>
      <c r="BJ1541" s="2">
        <f t="shared" ref="BJ1541:BK1541" si="1582">ROUND(AVERAGE(AT1541:BI1541),0)</f>
        <v>4</v>
      </c>
      <c r="BK1541" s="2">
        <f t="shared" si="1582"/>
        <v>4</v>
      </c>
      <c r="BP1541" s="12">
        <f t="shared" si="1522"/>
        <v>4</v>
      </c>
      <c r="BQ1541" s="12">
        <f t="shared" si="1523"/>
        <v>4</v>
      </c>
    </row>
    <row r="1542" spans="1:69" ht="19.5" x14ac:dyDescent="0.6">
      <c r="A1542" t="s">
        <v>200</v>
      </c>
      <c r="B1542" t="s">
        <v>337</v>
      </c>
      <c r="C1542" t="s">
        <v>395</v>
      </c>
      <c r="D1542" t="s">
        <v>365</v>
      </c>
      <c r="E1542" t="s">
        <v>203</v>
      </c>
      <c r="F1542" t="s">
        <v>173</v>
      </c>
      <c r="G1542">
        <v>36</v>
      </c>
      <c r="H1542" t="s">
        <v>181</v>
      </c>
      <c r="I1542">
        <v>1</v>
      </c>
      <c r="J1542" t="s">
        <v>176</v>
      </c>
      <c r="K1542" t="b">
        <v>0</v>
      </c>
      <c r="L1542">
        <v>0</v>
      </c>
      <c r="M1542">
        <v>200</v>
      </c>
      <c r="N1542">
        <v>0</v>
      </c>
      <c r="O1542">
        <v>200</v>
      </c>
      <c r="P1542">
        <v>-1</v>
      </c>
      <c r="Q1542">
        <v>-1</v>
      </c>
      <c r="R1542">
        <v>-1</v>
      </c>
      <c r="S1542">
        <v>-1</v>
      </c>
      <c r="T1542">
        <v>-1</v>
      </c>
      <c r="U1542">
        <v>-1</v>
      </c>
      <c r="V1542">
        <v>-1</v>
      </c>
      <c r="W1542">
        <v>-1</v>
      </c>
      <c r="X1542">
        <v>-1</v>
      </c>
      <c r="Y1542">
        <v>-1</v>
      </c>
      <c r="Z1542">
        <v>-1</v>
      </c>
      <c r="AA1542">
        <v>-1</v>
      </c>
      <c r="AB1542">
        <v>-1</v>
      </c>
      <c r="AC1542">
        <v>-1</v>
      </c>
      <c r="AD1542">
        <v>-1</v>
      </c>
      <c r="AE1542">
        <v>-1</v>
      </c>
      <c r="AF1542">
        <v>-1</v>
      </c>
      <c r="AG1542">
        <v>-1</v>
      </c>
      <c r="AH1542">
        <v>-1</v>
      </c>
      <c r="AI1542">
        <v>-1</v>
      </c>
      <c r="AJ1542">
        <v>-1</v>
      </c>
      <c r="AK1542">
        <v>1</v>
      </c>
      <c r="AL1542">
        <v>3</v>
      </c>
      <c r="AM1542" t="s">
        <v>177</v>
      </c>
      <c r="AN1542">
        <v>8</v>
      </c>
      <c r="AT1542">
        <v>15.4</v>
      </c>
      <c r="AU1542">
        <v>15.4</v>
      </c>
      <c r="AV1542">
        <v>15.4</v>
      </c>
      <c r="AW1542">
        <v>15.4</v>
      </c>
      <c r="AX1542">
        <v>15.4</v>
      </c>
      <c r="AY1542">
        <v>15.4</v>
      </c>
      <c r="AZ1542">
        <v>15.4</v>
      </c>
      <c r="BA1542">
        <v>15.4</v>
      </c>
      <c r="BB1542">
        <v>15.4</v>
      </c>
      <c r="BC1542">
        <v>15.4</v>
      </c>
      <c r="BD1542">
        <v>15.4</v>
      </c>
      <c r="BE1542">
        <v>15.4</v>
      </c>
      <c r="BF1542">
        <v>15.4</v>
      </c>
      <c r="BG1542">
        <v>15.4</v>
      </c>
      <c r="BH1542">
        <v>15.4</v>
      </c>
      <c r="BI1542">
        <v>15.4</v>
      </c>
      <c r="BJ1542" s="2">
        <f t="shared" ref="BJ1542:BK1542" si="1583">ROUND(AVERAGE(AT1542:BI1542),0)</f>
        <v>15</v>
      </c>
      <c r="BK1542" s="2">
        <f t="shared" si="1583"/>
        <v>15</v>
      </c>
      <c r="BP1542" s="12">
        <f t="shared" si="1522"/>
        <v>15</v>
      </c>
      <c r="BQ1542" s="12">
        <f t="shared" si="1523"/>
        <v>15</v>
      </c>
    </row>
    <row r="1543" spans="1:69" ht="19.5" x14ac:dyDescent="0.6">
      <c r="A1543" t="s">
        <v>200</v>
      </c>
      <c r="B1543" t="s">
        <v>337</v>
      </c>
      <c r="C1543" t="s">
        <v>395</v>
      </c>
      <c r="D1543" t="s">
        <v>365</v>
      </c>
      <c r="E1543" t="s">
        <v>203</v>
      </c>
      <c r="F1543" t="s">
        <v>173</v>
      </c>
      <c r="G1543">
        <v>45</v>
      </c>
      <c r="H1543" t="s">
        <v>181</v>
      </c>
      <c r="I1543">
        <v>1</v>
      </c>
      <c r="J1543" t="s">
        <v>176</v>
      </c>
      <c r="K1543" t="b">
        <v>0</v>
      </c>
      <c r="L1543">
        <v>0</v>
      </c>
      <c r="M1543">
        <v>200</v>
      </c>
      <c r="N1543">
        <v>0</v>
      </c>
      <c r="O1543">
        <v>200</v>
      </c>
      <c r="P1543">
        <v>-1</v>
      </c>
      <c r="Q1543">
        <v>-1</v>
      </c>
      <c r="R1543">
        <v>-1</v>
      </c>
      <c r="S1543">
        <v>-1</v>
      </c>
      <c r="T1543">
        <v>-1</v>
      </c>
      <c r="U1543">
        <v>-1</v>
      </c>
      <c r="V1543">
        <v>-1</v>
      </c>
      <c r="W1543">
        <v>-1</v>
      </c>
      <c r="X1543">
        <v>-1</v>
      </c>
      <c r="Y1543">
        <v>-1</v>
      </c>
      <c r="Z1543">
        <v>-1</v>
      </c>
      <c r="AA1543">
        <v>-1</v>
      </c>
      <c r="AB1543">
        <v>-1</v>
      </c>
      <c r="AC1543">
        <v>-1</v>
      </c>
      <c r="AD1543">
        <v>-1</v>
      </c>
      <c r="AE1543">
        <v>-1</v>
      </c>
      <c r="AF1543">
        <v>-1</v>
      </c>
      <c r="AG1543">
        <v>-1</v>
      </c>
      <c r="AH1543">
        <v>-1</v>
      </c>
      <c r="AI1543">
        <v>-1</v>
      </c>
      <c r="AJ1543">
        <v>-1</v>
      </c>
      <c r="AK1543">
        <v>1</v>
      </c>
      <c r="AL1543">
        <v>3</v>
      </c>
      <c r="AM1543" t="s">
        <v>177</v>
      </c>
      <c r="AN1543">
        <v>8</v>
      </c>
      <c r="AT1543">
        <v>18.100000000000001</v>
      </c>
      <c r="AU1543">
        <v>18.100000000000001</v>
      </c>
      <c r="AV1543">
        <v>18.100000000000001</v>
      </c>
      <c r="AW1543">
        <v>18.100000000000001</v>
      </c>
      <c r="AX1543">
        <v>18.100000000000001</v>
      </c>
      <c r="AY1543">
        <v>18.100000000000001</v>
      </c>
      <c r="AZ1543">
        <v>18.100000000000001</v>
      </c>
      <c r="BA1543">
        <v>18.100000000000001</v>
      </c>
      <c r="BB1543">
        <v>18.100000000000001</v>
      </c>
      <c r="BC1543">
        <v>18.100000000000001</v>
      </c>
      <c r="BD1543">
        <v>18.100000000000001</v>
      </c>
      <c r="BE1543">
        <v>18.100000000000001</v>
      </c>
      <c r="BF1543">
        <v>18.100000000000001</v>
      </c>
      <c r="BG1543">
        <v>18.100000000000001</v>
      </c>
      <c r="BH1543">
        <v>18.100000000000001</v>
      </c>
      <c r="BI1543">
        <v>18.100000000000001</v>
      </c>
      <c r="BJ1543" s="2">
        <f t="shared" ref="BJ1543:BK1543" si="1584">ROUND(AVERAGE(AT1543:BI1543),0)</f>
        <v>18</v>
      </c>
      <c r="BK1543" s="2">
        <f t="shared" si="1584"/>
        <v>18</v>
      </c>
      <c r="BP1543" s="12">
        <f t="shared" si="1522"/>
        <v>18</v>
      </c>
      <c r="BQ1543" s="12">
        <f t="shared" si="1523"/>
        <v>18</v>
      </c>
    </row>
    <row r="1544" spans="1:69" ht="19.5" x14ac:dyDescent="0.6">
      <c r="A1544" t="s">
        <v>200</v>
      </c>
      <c r="B1544" t="s">
        <v>337</v>
      </c>
      <c r="C1544" t="s">
        <v>395</v>
      </c>
      <c r="D1544" t="s">
        <v>365</v>
      </c>
      <c r="E1544" t="s">
        <v>203</v>
      </c>
      <c r="F1544" t="s">
        <v>173</v>
      </c>
      <c r="G1544">
        <v>46</v>
      </c>
      <c r="H1544" t="s">
        <v>181</v>
      </c>
      <c r="I1544">
        <v>1</v>
      </c>
      <c r="J1544" t="s">
        <v>176</v>
      </c>
      <c r="K1544" t="b">
        <v>0</v>
      </c>
      <c r="L1544">
        <v>0</v>
      </c>
      <c r="M1544">
        <v>200</v>
      </c>
      <c r="N1544">
        <v>0</v>
      </c>
      <c r="O1544">
        <v>200</v>
      </c>
      <c r="P1544">
        <v>-1</v>
      </c>
      <c r="Q1544">
        <v>-1</v>
      </c>
      <c r="R1544">
        <v>-1</v>
      </c>
      <c r="S1544">
        <v>-1</v>
      </c>
      <c r="T1544">
        <v>-1</v>
      </c>
      <c r="U1544">
        <v>-1</v>
      </c>
      <c r="V1544">
        <v>-1</v>
      </c>
      <c r="W1544">
        <v>-1</v>
      </c>
      <c r="X1544">
        <v>-1</v>
      </c>
      <c r="Y1544">
        <v>-1</v>
      </c>
      <c r="Z1544">
        <v>-1</v>
      </c>
      <c r="AA1544">
        <v>-1</v>
      </c>
      <c r="AB1544">
        <v>-1</v>
      </c>
      <c r="AC1544">
        <v>-1</v>
      </c>
      <c r="AD1544">
        <v>-1</v>
      </c>
      <c r="AE1544">
        <v>-1</v>
      </c>
      <c r="AF1544">
        <v>-1</v>
      </c>
      <c r="AG1544">
        <v>-1</v>
      </c>
      <c r="AH1544">
        <v>-1</v>
      </c>
      <c r="AI1544">
        <v>-1</v>
      </c>
      <c r="AJ1544">
        <v>-1</v>
      </c>
      <c r="AK1544">
        <v>1</v>
      </c>
      <c r="AL1544">
        <v>3</v>
      </c>
      <c r="AM1544" t="s">
        <v>177</v>
      </c>
      <c r="AN1544">
        <v>8</v>
      </c>
      <c r="AT1544">
        <v>12.8</v>
      </c>
      <c r="AU1544">
        <v>12.8</v>
      </c>
      <c r="AV1544">
        <v>12.8</v>
      </c>
      <c r="AW1544">
        <v>12.8</v>
      </c>
      <c r="AX1544">
        <v>12.8</v>
      </c>
      <c r="AY1544">
        <v>12.8</v>
      </c>
      <c r="AZ1544">
        <v>12.8</v>
      </c>
      <c r="BA1544">
        <v>12.8</v>
      </c>
      <c r="BB1544">
        <v>12.8</v>
      </c>
      <c r="BC1544">
        <v>12.8</v>
      </c>
      <c r="BD1544">
        <v>12.8</v>
      </c>
      <c r="BE1544">
        <v>12.8</v>
      </c>
      <c r="BF1544">
        <v>12.8</v>
      </c>
      <c r="BG1544">
        <v>12.8</v>
      </c>
      <c r="BH1544">
        <v>12.8</v>
      </c>
      <c r="BI1544">
        <v>12.8</v>
      </c>
      <c r="BJ1544" s="2">
        <f t="shared" ref="BJ1544:BK1544" si="1585">ROUND(AVERAGE(AT1544:BI1544),0)</f>
        <v>13</v>
      </c>
      <c r="BK1544" s="2">
        <f t="shared" si="1585"/>
        <v>13</v>
      </c>
      <c r="BP1544" s="12">
        <f t="shared" si="1522"/>
        <v>13</v>
      </c>
      <c r="BQ1544" s="12">
        <f t="shared" si="1523"/>
        <v>13</v>
      </c>
    </row>
    <row r="1545" spans="1:69" ht="19.5" x14ac:dyDescent="0.6">
      <c r="A1545" t="s">
        <v>200</v>
      </c>
      <c r="B1545" t="s">
        <v>337</v>
      </c>
      <c r="C1545" t="s">
        <v>395</v>
      </c>
      <c r="D1545" t="s">
        <v>369</v>
      </c>
      <c r="E1545" t="s">
        <v>203</v>
      </c>
      <c r="F1545" t="s">
        <v>173</v>
      </c>
      <c r="G1545">
        <v>35</v>
      </c>
      <c r="H1545" t="s">
        <v>181</v>
      </c>
      <c r="I1545">
        <v>1</v>
      </c>
      <c r="J1545" t="s">
        <v>176</v>
      </c>
      <c r="K1545" t="b">
        <v>0</v>
      </c>
      <c r="L1545">
        <v>0</v>
      </c>
      <c r="M1545">
        <v>200</v>
      </c>
      <c r="N1545">
        <v>0</v>
      </c>
      <c r="O1545">
        <v>200</v>
      </c>
      <c r="P1545">
        <v>-1</v>
      </c>
      <c r="Q1545">
        <v>-1</v>
      </c>
      <c r="R1545">
        <v>-1</v>
      </c>
      <c r="S1545">
        <v>-1</v>
      </c>
      <c r="T1545">
        <v>-1</v>
      </c>
      <c r="U1545">
        <v>-1</v>
      </c>
      <c r="V1545">
        <v>-1</v>
      </c>
      <c r="W1545">
        <v>-1</v>
      </c>
      <c r="X1545">
        <v>-1</v>
      </c>
      <c r="Y1545">
        <v>-1</v>
      </c>
      <c r="Z1545">
        <v>-1</v>
      </c>
      <c r="AA1545">
        <v>-1</v>
      </c>
      <c r="AB1545">
        <v>-1</v>
      </c>
      <c r="AC1545">
        <v>-1</v>
      </c>
      <c r="AD1545">
        <v>-1</v>
      </c>
      <c r="AE1545">
        <v>-1</v>
      </c>
      <c r="AF1545">
        <v>-1</v>
      </c>
      <c r="AG1545">
        <v>-1</v>
      </c>
      <c r="AH1545">
        <v>-1</v>
      </c>
      <c r="AI1545">
        <v>-1</v>
      </c>
      <c r="AJ1545">
        <v>-1</v>
      </c>
      <c r="AK1545">
        <v>1</v>
      </c>
      <c r="AL1545">
        <v>3</v>
      </c>
      <c r="AM1545" t="s">
        <v>177</v>
      </c>
      <c r="AN1545">
        <v>8</v>
      </c>
      <c r="AT1545">
        <v>19.899999999999999</v>
      </c>
      <c r="AU1545">
        <v>19.899999999999999</v>
      </c>
      <c r="AV1545">
        <v>19.899999999999999</v>
      </c>
      <c r="AW1545">
        <v>19.899999999999999</v>
      </c>
      <c r="AX1545">
        <v>19.899999999999999</v>
      </c>
      <c r="AY1545">
        <v>19.899999999999999</v>
      </c>
      <c r="AZ1545">
        <v>19.899999999999999</v>
      </c>
      <c r="BA1545">
        <v>19.899999999999999</v>
      </c>
      <c r="BB1545">
        <v>19.899999999999999</v>
      </c>
      <c r="BC1545">
        <v>19.899999999999999</v>
      </c>
      <c r="BD1545">
        <v>19.899999999999999</v>
      </c>
      <c r="BE1545">
        <v>19.899999999999999</v>
      </c>
      <c r="BF1545">
        <v>19.899999999999999</v>
      </c>
      <c r="BG1545">
        <v>19.899999999999999</v>
      </c>
      <c r="BH1545">
        <v>19.899999999999999</v>
      </c>
      <c r="BI1545">
        <v>19.899999999999999</v>
      </c>
      <c r="BJ1545" s="2">
        <f t="shared" ref="BJ1545:BK1545" si="1586">ROUND(AVERAGE(AT1545:BI1545),0)</f>
        <v>20</v>
      </c>
      <c r="BK1545" s="2">
        <f t="shared" si="1586"/>
        <v>20</v>
      </c>
      <c r="BP1545" s="12">
        <f t="shared" si="1522"/>
        <v>20</v>
      </c>
      <c r="BQ1545" s="12">
        <f t="shared" si="1523"/>
        <v>20</v>
      </c>
    </row>
    <row r="1546" spans="1:69" ht="19.5" x14ac:dyDescent="0.6">
      <c r="A1546" t="s">
        <v>200</v>
      </c>
      <c r="B1546" t="s">
        <v>337</v>
      </c>
      <c r="C1546" t="s">
        <v>395</v>
      </c>
      <c r="D1546" t="s">
        <v>369</v>
      </c>
      <c r="E1546" t="s">
        <v>203</v>
      </c>
      <c r="F1546" t="s">
        <v>173</v>
      </c>
      <c r="G1546">
        <v>36</v>
      </c>
      <c r="H1546" t="s">
        <v>181</v>
      </c>
      <c r="I1546">
        <v>1</v>
      </c>
      <c r="J1546" t="s">
        <v>176</v>
      </c>
      <c r="K1546" t="b">
        <v>0</v>
      </c>
      <c r="L1546">
        <v>0</v>
      </c>
      <c r="M1546">
        <v>200</v>
      </c>
      <c r="N1546">
        <v>0</v>
      </c>
      <c r="O1546">
        <v>200</v>
      </c>
      <c r="P1546">
        <v>-1</v>
      </c>
      <c r="Q1546">
        <v>-1</v>
      </c>
      <c r="R1546">
        <v>-1</v>
      </c>
      <c r="S1546">
        <v>-1</v>
      </c>
      <c r="T1546">
        <v>-1</v>
      </c>
      <c r="U1546">
        <v>-1</v>
      </c>
      <c r="V1546">
        <v>-1</v>
      </c>
      <c r="W1546">
        <v>-1</v>
      </c>
      <c r="X1546">
        <v>-1</v>
      </c>
      <c r="Y1546">
        <v>-1</v>
      </c>
      <c r="Z1546">
        <v>-1</v>
      </c>
      <c r="AA1546">
        <v>-1</v>
      </c>
      <c r="AB1546">
        <v>-1</v>
      </c>
      <c r="AC1546">
        <v>-1</v>
      </c>
      <c r="AD1546">
        <v>-1</v>
      </c>
      <c r="AE1546">
        <v>-1</v>
      </c>
      <c r="AF1546">
        <v>-1</v>
      </c>
      <c r="AG1546">
        <v>-1</v>
      </c>
      <c r="AH1546">
        <v>-1</v>
      </c>
      <c r="AI1546">
        <v>-1</v>
      </c>
      <c r="AJ1546">
        <v>-1</v>
      </c>
      <c r="AK1546">
        <v>1</v>
      </c>
      <c r="AL1546">
        <v>3</v>
      </c>
      <c r="AM1546" t="s">
        <v>177</v>
      </c>
      <c r="AN1546">
        <v>8</v>
      </c>
      <c r="AT1546">
        <v>41.7</v>
      </c>
      <c r="AU1546">
        <v>41.7</v>
      </c>
      <c r="AV1546">
        <v>41.7</v>
      </c>
      <c r="AW1546">
        <v>41.7</v>
      </c>
      <c r="AX1546">
        <v>41.7</v>
      </c>
      <c r="AY1546">
        <v>41.7</v>
      </c>
      <c r="AZ1546">
        <v>41.7</v>
      </c>
      <c r="BA1546">
        <v>41.7</v>
      </c>
      <c r="BB1546">
        <v>41.7</v>
      </c>
      <c r="BC1546">
        <v>41.7</v>
      </c>
      <c r="BD1546">
        <v>41.7</v>
      </c>
      <c r="BE1546">
        <v>41.7</v>
      </c>
      <c r="BF1546">
        <v>41.7</v>
      </c>
      <c r="BG1546">
        <v>41.7</v>
      </c>
      <c r="BH1546">
        <v>41.7</v>
      </c>
      <c r="BI1546">
        <v>41.7</v>
      </c>
      <c r="BJ1546" s="2">
        <f t="shared" ref="BJ1546:BK1546" si="1587">ROUND(AVERAGE(AT1546:BI1546),0)</f>
        <v>42</v>
      </c>
      <c r="BK1546" s="2">
        <f t="shared" si="1587"/>
        <v>42</v>
      </c>
      <c r="BP1546" s="12">
        <f t="shared" ref="BP1546:BP1609" si="1588">BJ1546+BM1546</f>
        <v>42</v>
      </c>
      <c r="BQ1546" s="12">
        <f t="shared" ref="BQ1546:BQ1609" si="1589">BK1546+BN1546</f>
        <v>42</v>
      </c>
    </row>
    <row r="1547" spans="1:69" ht="19.5" x14ac:dyDescent="0.6">
      <c r="A1547" t="s">
        <v>200</v>
      </c>
      <c r="B1547" t="s">
        <v>337</v>
      </c>
      <c r="C1547" t="s">
        <v>395</v>
      </c>
      <c r="D1547" t="s">
        <v>369</v>
      </c>
      <c r="E1547" t="s">
        <v>203</v>
      </c>
      <c r="F1547" t="s">
        <v>173</v>
      </c>
      <c r="G1547">
        <v>44</v>
      </c>
      <c r="H1547" t="s">
        <v>181</v>
      </c>
      <c r="I1547">
        <v>1</v>
      </c>
      <c r="J1547" t="s">
        <v>176</v>
      </c>
      <c r="K1547" t="b">
        <v>0</v>
      </c>
      <c r="L1547">
        <v>0</v>
      </c>
      <c r="M1547">
        <v>200</v>
      </c>
      <c r="N1547">
        <v>0</v>
      </c>
      <c r="O1547">
        <v>200</v>
      </c>
      <c r="P1547">
        <v>-1</v>
      </c>
      <c r="Q1547">
        <v>-1</v>
      </c>
      <c r="R1547">
        <v>-1</v>
      </c>
      <c r="S1547">
        <v>-1</v>
      </c>
      <c r="T1547">
        <v>-1</v>
      </c>
      <c r="U1547">
        <v>-1</v>
      </c>
      <c r="V1547">
        <v>-1</v>
      </c>
      <c r="W1547">
        <v>-1</v>
      </c>
      <c r="X1547">
        <v>-1</v>
      </c>
      <c r="Y1547">
        <v>-1</v>
      </c>
      <c r="Z1547">
        <v>-1</v>
      </c>
      <c r="AA1547">
        <v>-1</v>
      </c>
      <c r="AB1547">
        <v>-1</v>
      </c>
      <c r="AC1547">
        <v>-1</v>
      </c>
      <c r="AD1547">
        <v>-1</v>
      </c>
      <c r="AE1547">
        <v>-1</v>
      </c>
      <c r="AF1547">
        <v>-1</v>
      </c>
      <c r="AG1547">
        <v>-1</v>
      </c>
      <c r="AH1547">
        <v>-1</v>
      </c>
      <c r="AI1547">
        <v>-1</v>
      </c>
      <c r="AJ1547">
        <v>-1</v>
      </c>
      <c r="AK1547">
        <v>1</v>
      </c>
      <c r="AL1547">
        <v>3</v>
      </c>
      <c r="AM1547" t="s">
        <v>177</v>
      </c>
      <c r="AN1547">
        <v>8</v>
      </c>
      <c r="AT1547">
        <v>4.4000000000000004</v>
      </c>
      <c r="AU1547">
        <v>4.4000000000000004</v>
      </c>
      <c r="AV1547">
        <v>4.4000000000000004</v>
      </c>
      <c r="AW1547">
        <v>4.4000000000000004</v>
      </c>
      <c r="AX1547">
        <v>4.4000000000000004</v>
      </c>
      <c r="AY1547">
        <v>4.4000000000000004</v>
      </c>
      <c r="AZ1547">
        <v>4.4000000000000004</v>
      </c>
      <c r="BA1547">
        <v>4.4000000000000004</v>
      </c>
      <c r="BB1547">
        <v>4.4000000000000004</v>
      </c>
      <c r="BC1547">
        <v>4.4000000000000004</v>
      </c>
      <c r="BD1547">
        <v>4.4000000000000004</v>
      </c>
      <c r="BE1547">
        <v>4.4000000000000004</v>
      </c>
      <c r="BF1547">
        <v>4.4000000000000004</v>
      </c>
      <c r="BG1547">
        <v>4.4000000000000004</v>
      </c>
      <c r="BH1547">
        <v>4.4000000000000004</v>
      </c>
      <c r="BI1547">
        <v>4.4000000000000004</v>
      </c>
      <c r="BJ1547" s="2">
        <f t="shared" ref="BJ1547:BK1547" si="1590">ROUND(AVERAGE(AT1547:BI1547),0)</f>
        <v>4</v>
      </c>
      <c r="BK1547" s="2">
        <f t="shared" si="1590"/>
        <v>4</v>
      </c>
      <c r="BP1547" s="12">
        <f t="shared" si="1588"/>
        <v>4</v>
      </c>
      <c r="BQ1547" s="12">
        <f t="shared" si="1589"/>
        <v>4</v>
      </c>
    </row>
    <row r="1548" spans="1:69" ht="19.5" x14ac:dyDescent="0.6">
      <c r="A1548" t="s">
        <v>200</v>
      </c>
      <c r="B1548" t="s">
        <v>337</v>
      </c>
      <c r="C1548" t="s">
        <v>395</v>
      </c>
      <c r="D1548" t="s">
        <v>369</v>
      </c>
      <c r="E1548" t="s">
        <v>203</v>
      </c>
      <c r="F1548" t="s">
        <v>173</v>
      </c>
      <c r="G1548">
        <v>45</v>
      </c>
      <c r="H1548" t="s">
        <v>181</v>
      </c>
      <c r="I1548">
        <v>1</v>
      </c>
      <c r="J1548" t="s">
        <v>176</v>
      </c>
      <c r="K1548" t="b">
        <v>0</v>
      </c>
      <c r="L1548">
        <v>0</v>
      </c>
      <c r="M1548">
        <v>200</v>
      </c>
      <c r="N1548">
        <v>0</v>
      </c>
      <c r="O1548">
        <v>200</v>
      </c>
      <c r="P1548">
        <v>-1</v>
      </c>
      <c r="Q1548">
        <v>-1</v>
      </c>
      <c r="R1548">
        <v>-1</v>
      </c>
      <c r="S1548">
        <v>-1</v>
      </c>
      <c r="T1548">
        <v>-1</v>
      </c>
      <c r="U1548">
        <v>-1</v>
      </c>
      <c r="V1548">
        <v>-1</v>
      </c>
      <c r="W1548">
        <v>-1</v>
      </c>
      <c r="X1548">
        <v>-1</v>
      </c>
      <c r="Y1548">
        <v>-1</v>
      </c>
      <c r="Z1548">
        <v>-1</v>
      </c>
      <c r="AA1548">
        <v>-1</v>
      </c>
      <c r="AB1548">
        <v>-1</v>
      </c>
      <c r="AC1548">
        <v>-1</v>
      </c>
      <c r="AD1548">
        <v>-1</v>
      </c>
      <c r="AE1548">
        <v>-1</v>
      </c>
      <c r="AF1548">
        <v>-1</v>
      </c>
      <c r="AG1548">
        <v>-1</v>
      </c>
      <c r="AH1548">
        <v>-1</v>
      </c>
      <c r="AI1548">
        <v>-1</v>
      </c>
      <c r="AJ1548">
        <v>-1</v>
      </c>
      <c r="AK1548">
        <v>1</v>
      </c>
      <c r="AL1548">
        <v>3</v>
      </c>
      <c r="AM1548" t="s">
        <v>177</v>
      </c>
      <c r="AN1548">
        <v>8</v>
      </c>
      <c r="AT1548">
        <v>38.5</v>
      </c>
      <c r="AU1548">
        <v>38.5</v>
      </c>
      <c r="AV1548">
        <v>38.5</v>
      </c>
      <c r="AW1548">
        <v>38.5</v>
      </c>
      <c r="AX1548">
        <v>38.5</v>
      </c>
      <c r="AY1548">
        <v>38.5</v>
      </c>
      <c r="AZ1548">
        <v>38.5</v>
      </c>
      <c r="BA1548">
        <v>38.5</v>
      </c>
      <c r="BB1548">
        <v>38.5</v>
      </c>
      <c r="BC1548">
        <v>38.5</v>
      </c>
      <c r="BD1548">
        <v>38.5</v>
      </c>
      <c r="BE1548">
        <v>38.5</v>
      </c>
      <c r="BF1548">
        <v>38.5</v>
      </c>
      <c r="BG1548">
        <v>38.5</v>
      </c>
      <c r="BH1548">
        <v>38.5</v>
      </c>
      <c r="BI1548">
        <v>38.5</v>
      </c>
      <c r="BJ1548" s="2">
        <f t="shared" ref="BJ1548:BK1548" si="1591">ROUND(AVERAGE(AT1548:BI1548),0)</f>
        <v>39</v>
      </c>
      <c r="BK1548" s="2">
        <f t="shared" si="1591"/>
        <v>39</v>
      </c>
      <c r="BP1548" s="12">
        <f t="shared" si="1588"/>
        <v>39</v>
      </c>
      <c r="BQ1548" s="12">
        <f t="shared" si="1589"/>
        <v>39</v>
      </c>
    </row>
    <row r="1549" spans="1:69" ht="19.5" x14ac:dyDescent="0.6">
      <c r="A1549" t="s">
        <v>200</v>
      </c>
      <c r="B1549" t="s">
        <v>337</v>
      </c>
      <c r="C1549" t="s">
        <v>395</v>
      </c>
      <c r="D1549" t="s">
        <v>369</v>
      </c>
      <c r="E1549" t="s">
        <v>203</v>
      </c>
      <c r="F1549" t="s">
        <v>173</v>
      </c>
      <c r="G1549">
        <v>46</v>
      </c>
      <c r="H1549" t="s">
        <v>181</v>
      </c>
      <c r="I1549">
        <v>1</v>
      </c>
      <c r="J1549" t="s">
        <v>176</v>
      </c>
      <c r="K1549" t="b">
        <v>0</v>
      </c>
      <c r="L1549">
        <v>0</v>
      </c>
      <c r="M1549">
        <v>200</v>
      </c>
      <c r="N1549">
        <v>0</v>
      </c>
      <c r="O1549">
        <v>200</v>
      </c>
      <c r="P1549">
        <v>-1</v>
      </c>
      <c r="Q1549">
        <v>-1</v>
      </c>
      <c r="R1549">
        <v>-1</v>
      </c>
      <c r="S1549">
        <v>-1</v>
      </c>
      <c r="T1549">
        <v>-1</v>
      </c>
      <c r="U1549">
        <v>-1</v>
      </c>
      <c r="V1549">
        <v>-1</v>
      </c>
      <c r="W1549">
        <v>-1</v>
      </c>
      <c r="X1549">
        <v>-1</v>
      </c>
      <c r="Y1549">
        <v>-1</v>
      </c>
      <c r="Z1549">
        <v>-1</v>
      </c>
      <c r="AA1549">
        <v>-1</v>
      </c>
      <c r="AB1549">
        <v>-1</v>
      </c>
      <c r="AC1549">
        <v>-1</v>
      </c>
      <c r="AD1549">
        <v>-1</v>
      </c>
      <c r="AE1549">
        <v>-1</v>
      </c>
      <c r="AF1549">
        <v>-1</v>
      </c>
      <c r="AG1549">
        <v>-1</v>
      </c>
      <c r="AH1549">
        <v>-1</v>
      </c>
      <c r="AI1549">
        <v>-1</v>
      </c>
      <c r="AJ1549">
        <v>-1</v>
      </c>
      <c r="AK1549">
        <v>1</v>
      </c>
      <c r="AL1549">
        <v>3</v>
      </c>
      <c r="AM1549" t="s">
        <v>177</v>
      </c>
      <c r="AN1549">
        <v>8</v>
      </c>
      <c r="AT1549">
        <v>12.6</v>
      </c>
      <c r="AU1549">
        <v>12.6</v>
      </c>
      <c r="AV1549">
        <v>12.6</v>
      </c>
      <c r="AW1549">
        <v>12.6</v>
      </c>
      <c r="AX1549">
        <v>12.6</v>
      </c>
      <c r="AY1549">
        <v>12.6</v>
      </c>
      <c r="AZ1549">
        <v>12.6</v>
      </c>
      <c r="BA1549">
        <v>12.6</v>
      </c>
      <c r="BB1549">
        <v>12.6</v>
      </c>
      <c r="BC1549">
        <v>12.6</v>
      </c>
      <c r="BD1549">
        <v>12.6</v>
      </c>
      <c r="BE1549">
        <v>12.6</v>
      </c>
      <c r="BF1549">
        <v>12.6</v>
      </c>
      <c r="BG1549">
        <v>12.6</v>
      </c>
      <c r="BH1549">
        <v>12.6</v>
      </c>
      <c r="BI1549">
        <v>12.6</v>
      </c>
      <c r="BJ1549" s="2">
        <f t="shared" ref="BJ1549:BK1549" si="1592">ROUND(AVERAGE(AT1549:BI1549),0)</f>
        <v>13</v>
      </c>
      <c r="BK1549" s="2">
        <f t="shared" si="1592"/>
        <v>13</v>
      </c>
      <c r="BP1549" s="12">
        <f t="shared" si="1588"/>
        <v>13</v>
      </c>
      <c r="BQ1549" s="12">
        <f t="shared" si="1589"/>
        <v>13</v>
      </c>
    </row>
    <row r="1550" spans="1:69" ht="19.5" x14ac:dyDescent="0.6">
      <c r="A1550" t="s">
        <v>200</v>
      </c>
      <c r="B1550" t="s">
        <v>337</v>
      </c>
      <c r="C1550" t="s">
        <v>395</v>
      </c>
      <c r="D1550" t="s">
        <v>369</v>
      </c>
      <c r="E1550" t="s">
        <v>203</v>
      </c>
      <c r="F1550" t="s">
        <v>173</v>
      </c>
      <c r="G1550">
        <v>54</v>
      </c>
      <c r="H1550" t="s">
        <v>181</v>
      </c>
      <c r="I1550">
        <v>1</v>
      </c>
      <c r="J1550" t="s">
        <v>176</v>
      </c>
      <c r="K1550" t="b">
        <v>0</v>
      </c>
      <c r="L1550">
        <v>0</v>
      </c>
      <c r="M1550">
        <v>200</v>
      </c>
      <c r="N1550">
        <v>0</v>
      </c>
      <c r="O1550">
        <v>200</v>
      </c>
      <c r="P1550">
        <v>-1</v>
      </c>
      <c r="Q1550">
        <v>-1</v>
      </c>
      <c r="R1550">
        <v>-1</v>
      </c>
      <c r="S1550">
        <v>-1</v>
      </c>
      <c r="T1550">
        <v>-1</v>
      </c>
      <c r="U1550">
        <v>-1</v>
      </c>
      <c r="V1550">
        <v>-1</v>
      </c>
      <c r="W1550">
        <v>-1</v>
      </c>
      <c r="X1550">
        <v>-1</v>
      </c>
      <c r="Y1550">
        <v>-1</v>
      </c>
      <c r="Z1550">
        <v>-1</v>
      </c>
      <c r="AA1550">
        <v>-1</v>
      </c>
      <c r="AB1550">
        <v>-1</v>
      </c>
      <c r="AC1550">
        <v>-1</v>
      </c>
      <c r="AD1550">
        <v>-1</v>
      </c>
      <c r="AE1550">
        <v>-1</v>
      </c>
      <c r="AF1550">
        <v>-1</v>
      </c>
      <c r="AG1550">
        <v>-1</v>
      </c>
      <c r="AH1550">
        <v>-1</v>
      </c>
      <c r="AI1550">
        <v>-1</v>
      </c>
      <c r="AJ1550">
        <v>-1</v>
      </c>
      <c r="AK1550">
        <v>1</v>
      </c>
      <c r="AL1550">
        <v>3</v>
      </c>
      <c r="AM1550" t="s">
        <v>177</v>
      </c>
      <c r="AN1550">
        <v>8</v>
      </c>
      <c r="AT1550">
        <v>8.6</v>
      </c>
      <c r="AU1550">
        <v>8.6</v>
      </c>
      <c r="AV1550">
        <v>8.6</v>
      </c>
      <c r="AW1550">
        <v>8.6</v>
      </c>
      <c r="AX1550">
        <v>8.6</v>
      </c>
      <c r="AY1550">
        <v>8.6</v>
      </c>
      <c r="AZ1550">
        <v>8.6</v>
      </c>
      <c r="BA1550">
        <v>8.6</v>
      </c>
      <c r="BB1550">
        <v>8.6</v>
      </c>
      <c r="BC1550">
        <v>8.6</v>
      </c>
      <c r="BD1550">
        <v>8.6</v>
      </c>
      <c r="BE1550">
        <v>8.6</v>
      </c>
      <c r="BF1550">
        <v>8.6</v>
      </c>
      <c r="BG1550">
        <v>8.6</v>
      </c>
      <c r="BH1550">
        <v>8.6</v>
      </c>
      <c r="BI1550">
        <v>8.6</v>
      </c>
      <c r="BJ1550" s="2">
        <f t="shared" ref="BJ1550:BK1550" si="1593">ROUND(AVERAGE(AT1550:BI1550),0)</f>
        <v>9</v>
      </c>
      <c r="BK1550" s="2">
        <f t="shared" si="1593"/>
        <v>9</v>
      </c>
      <c r="BP1550" s="12">
        <f t="shared" si="1588"/>
        <v>9</v>
      </c>
      <c r="BQ1550" s="12">
        <f t="shared" si="1589"/>
        <v>9</v>
      </c>
    </row>
    <row r="1551" spans="1:69" ht="19.5" x14ac:dyDescent="0.6">
      <c r="A1551" t="s">
        <v>200</v>
      </c>
      <c r="B1551" t="s">
        <v>337</v>
      </c>
      <c r="C1551" t="s">
        <v>395</v>
      </c>
      <c r="D1551" t="s">
        <v>369</v>
      </c>
      <c r="E1551" t="s">
        <v>203</v>
      </c>
      <c r="F1551" t="s">
        <v>173</v>
      </c>
      <c r="G1551">
        <v>55</v>
      </c>
      <c r="H1551" t="s">
        <v>181</v>
      </c>
      <c r="I1551">
        <v>1</v>
      </c>
      <c r="J1551" t="s">
        <v>176</v>
      </c>
      <c r="K1551" t="b">
        <v>0</v>
      </c>
      <c r="L1551">
        <v>0</v>
      </c>
      <c r="M1551">
        <v>200</v>
      </c>
      <c r="N1551">
        <v>0</v>
      </c>
      <c r="O1551">
        <v>200</v>
      </c>
      <c r="P1551">
        <v>-1</v>
      </c>
      <c r="Q1551">
        <v>-1</v>
      </c>
      <c r="R1551">
        <v>-1</v>
      </c>
      <c r="S1551">
        <v>-1</v>
      </c>
      <c r="T1551">
        <v>-1</v>
      </c>
      <c r="U1551">
        <v>-1</v>
      </c>
      <c r="V1551">
        <v>-1</v>
      </c>
      <c r="W1551">
        <v>-1</v>
      </c>
      <c r="X1551">
        <v>-1</v>
      </c>
      <c r="Y1551">
        <v>-1</v>
      </c>
      <c r="Z1551">
        <v>-1</v>
      </c>
      <c r="AA1551">
        <v>-1</v>
      </c>
      <c r="AB1551">
        <v>-1</v>
      </c>
      <c r="AC1551">
        <v>-1</v>
      </c>
      <c r="AD1551">
        <v>-1</v>
      </c>
      <c r="AE1551">
        <v>-1</v>
      </c>
      <c r="AF1551">
        <v>-1</v>
      </c>
      <c r="AG1551">
        <v>-1</v>
      </c>
      <c r="AH1551">
        <v>-1</v>
      </c>
      <c r="AI1551">
        <v>-1</v>
      </c>
      <c r="AJ1551">
        <v>-1</v>
      </c>
      <c r="AK1551">
        <v>1</v>
      </c>
      <c r="AL1551">
        <v>3</v>
      </c>
      <c r="AM1551" t="s">
        <v>177</v>
      </c>
      <c r="AN1551">
        <v>8</v>
      </c>
      <c r="AT1551">
        <v>4.9000000000000004</v>
      </c>
      <c r="AU1551">
        <v>4.9000000000000004</v>
      </c>
      <c r="AV1551">
        <v>4.9000000000000004</v>
      </c>
      <c r="AW1551">
        <v>4.9000000000000004</v>
      </c>
      <c r="AX1551">
        <v>4.9000000000000004</v>
      </c>
      <c r="AY1551">
        <v>4.9000000000000004</v>
      </c>
      <c r="AZ1551">
        <v>4.9000000000000004</v>
      </c>
      <c r="BA1551">
        <v>4.9000000000000004</v>
      </c>
      <c r="BB1551">
        <v>4.9000000000000004</v>
      </c>
      <c r="BC1551">
        <v>4.9000000000000004</v>
      </c>
      <c r="BD1551">
        <v>4.9000000000000004</v>
      </c>
      <c r="BE1551">
        <v>4.9000000000000004</v>
      </c>
      <c r="BF1551">
        <v>4.9000000000000004</v>
      </c>
      <c r="BG1551">
        <v>4.9000000000000004</v>
      </c>
      <c r="BH1551">
        <v>4.9000000000000004</v>
      </c>
      <c r="BI1551">
        <v>4.9000000000000004</v>
      </c>
      <c r="BJ1551" s="2">
        <f t="shared" ref="BJ1551:BK1551" si="1594">ROUND(AVERAGE(AT1551:BI1551),0)</f>
        <v>5</v>
      </c>
      <c r="BK1551" s="2">
        <f t="shared" si="1594"/>
        <v>5</v>
      </c>
      <c r="BP1551" s="12">
        <f t="shared" si="1588"/>
        <v>5</v>
      </c>
      <c r="BQ1551" s="12">
        <f t="shared" si="1589"/>
        <v>5</v>
      </c>
    </row>
    <row r="1552" spans="1:69" ht="19.5" x14ac:dyDescent="0.6">
      <c r="A1552" t="s">
        <v>200</v>
      </c>
      <c r="B1552" t="s">
        <v>337</v>
      </c>
      <c r="C1552" t="s">
        <v>395</v>
      </c>
      <c r="D1552" t="s">
        <v>369</v>
      </c>
      <c r="E1552" t="s">
        <v>203</v>
      </c>
      <c r="F1552" t="s">
        <v>173</v>
      </c>
      <c r="G1552">
        <v>63</v>
      </c>
      <c r="H1552" t="s">
        <v>181</v>
      </c>
      <c r="I1552">
        <v>1</v>
      </c>
      <c r="J1552" t="s">
        <v>176</v>
      </c>
      <c r="K1552" t="b">
        <v>0</v>
      </c>
      <c r="L1552">
        <v>0</v>
      </c>
      <c r="M1552">
        <v>200</v>
      </c>
      <c r="N1552">
        <v>0</v>
      </c>
      <c r="O1552">
        <v>200</v>
      </c>
      <c r="P1552">
        <v>-1</v>
      </c>
      <c r="Q1552">
        <v>-1</v>
      </c>
      <c r="R1552">
        <v>-1</v>
      </c>
      <c r="S1552">
        <v>-1</v>
      </c>
      <c r="T1552">
        <v>-1</v>
      </c>
      <c r="U1552">
        <v>-1</v>
      </c>
      <c r="V1552">
        <v>-1</v>
      </c>
      <c r="W1552">
        <v>-1</v>
      </c>
      <c r="X1552">
        <v>-1</v>
      </c>
      <c r="Y1552">
        <v>-1</v>
      </c>
      <c r="Z1552">
        <v>-1</v>
      </c>
      <c r="AA1552">
        <v>-1</v>
      </c>
      <c r="AB1552">
        <v>-1</v>
      </c>
      <c r="AC1552">
        <v>-1</v>
      </c>
      <c r="AD1552">
        <v>-1</v>
      </c>
      <c r="AE1552">
        <v>-1</v>
      </c>
      <c r="AF1552">
        <v>-1</v>
      </c>
      <c r="AG1552">
        <v>-1</v>
      </c>
      <c r="AH1552">
        <v>-1</v>
      </c>
      <c r="AI1552">
        <v>-1</v>
      </c>
      <c r="AJ1552">
        <v>-1</v>
      </c>
      <c r="AK1552">
        <v>1</v>
      </c>
      <c r="AL1552">
        <v>3</v>
      </c>
      <c r="AM1552" t="s">
        <v>177</v>
      </c>
      <c r="AN1552">
        <v>8</v>
      </c>
      <c r="AT1552">
        <v>0.2</v>
      </c>
      <c r="AU1552">
        <v>0.2</v>
      </c>
      <c r="AV1552">
        <v>0.2</v>
      </c>
      <c r="AW1552">
        <v>0.2</v>
      </c>
      <c r="AX1552">
        <v>0.2</v>
      </c>
      <c r="AY1552">
        <v>0.2</v>
      </c>
      <c r="AZ1552">
        <v>0.2</v>
      </c>
      <c r="BA1552">
        <v>0.2</v>
      </c>
      <c r="BB1552">
        <v>0.2</v>
      </c>
      <c r="BC1552">
        <v>0.2</v>
      </c>
      <c r="BD1552">
        <v>0.2</v>
      </c>
      <c r="BE1552">
        <v>0.2</v>
      </c>
      <c r="BF1552">
        <v>0.2</v>
      </c>
      <c r="BG1552">
        <v>0.2</v>
      </c>
      <c r="BH1552">
        <v>0.2</v>
      </c>
      <c r="BI1552">
        <v>0.2</v>
      </c>
      <c r="BJ1552" s="2">
        <f t="shared" ref="BJ1552:BK1552" si="1595">ROUND(AVERAGE(AT1552:BI1552),0)</f>
        <v>0</v>
      </c>
      <c r="BK1552" s="2">
        <f t="shared" si="1595"/>
        <v>0</v>
      </c>
      <c r="BP1552" s="12">
        <f t="shared" si="1588"/>
        <v>0</v>
      </c>
      <c r="BQ1552" s="12">
        <f t="shared" si="1589"/>
        <v>0</v>
      </c>
    </row>
    <row r="1553" spans="1:69" ht="19.5" x14ac:dyDescent="0.6">
      <c r="A1553" t="s">
        <v>200</v>
      </c>
      <c r="B1553" t="s">
        <v>337</v>
      </c>
      <c r="C1553" t="s">
        <v>395</v>
      </c>
      <c r="D1553" t="s">
        <v>369</v>
      </c>
      <c r="E1553" t="s">
        <v>203</v>
      </c>
      <c r="F1553" t="s">
        <v>173</v>
      </c>
      <c r="G1553">
        <v>64</v>
      </c>
      <c r="H1553" t="s">
        <v>181</v>
      </c>
      <c r="I1553">
        <v>1</v>
      </c>
      <c r="J1553" t="s">
        <v>176</v>
      </c>
      <c r="K1553" t="b">
        <v>0</v>
      </c>
      <c r="L1553">
        <v>0</v>
      </c>
      <c r="M1553">
        <v>200</v>
      </c>
      <c r="N1553">
        <v>0</v>
      </c>
      <c r="O1553">
        <v>200</v>
      </c>
      <c r="P1553">
        <v>-1</v>
      </c>
      <c r="Q1553">
        <v>-1</v>
      </c>
      <c r="R1553">
        <v>-1</v>
      </c>
      <c r="S1553">
        <v>-1</v>
      </c>
      <c r="T1553">
        <v>-1</v>
      </c>
      <c r="U1553">
        <v>-1</v>
      </c>
      <c r="V1553">
        <v>-1</v>
      </c>
      <c r="W1553">
        <v>-1</v>
      </c>
      <c r="X1553">
        <v>-1</v>
      </c>
      <c r="Y1553">
        <v>-1</v>
      </c>
      <c r="Z1553">
        <v>-1</v>
      </c>
      <c r="AA1553">
        <v>-1</v>
      </c>
      <c r="AB1553">
        <v>-1</v>
      </c>
      <c r="AC1553">
        <v>-1</v>
      </c>
      <c r="AD1553">
        <v>-1</v>
      </c>
      <c r="AE1553">
        <v>-1</v>
      </c>
      <c r="AF1553">
        <v>-1</v>
      </c>
      <c r="AG1553">
        <v>-1</v>
      </c>
      <c r="AH1553">
        <v>-1</v>
      </c>
      <c r="AI1553">
        <v>-1</v>
      </c>
      <c r="AJ1553">
        <v>-1</v>
      </c>
      <c r="AK1553">
        <v>1</v>
      </c>
      <c r="AL1553">
        <v>3</v>
      </c>
      <c r="AM1553" t="s">
        <v>177</v>
      </c>
      <c r="AN1553">
        <v>8</v>
      </c>
      <c r="AT1553">
        <v>0.4</v>
      </c>
      <c r="AU1553">
        <v>0.4</v>
      </c>
      <c r="AV1553">
        <v>0.4</v>
      </c>
      <c r="AW1553">
        <v>0.4</v>
      </c>
      <c r="AX1553">
        <v>0.4</v>
      </c>
      <c r="AY1553">
        <v>0.4</v>
      </c>
      <c r="AZ1553">
        <v>0.4</v>
      </c>
      <c r="BA1553">
        <v>0.4</v>
      </c>
      <c r="BB1553">
        <v>0.4</v>
      </c>
      <c r="BC1553">
        <v>0.4</v>
      </c>
      <c r="BD1553">
        <v>0.4</v>
      </c>
      <c r="BE1553">
        <v>0.4</v>
      </c>
      <c r="BF1553">
        <v>0.4</v>
      </c>
      <c r="BG1553">
        <v>0.4</v>
      </c>
      <c r="BH1553">
        <v>0.4</v>
      </c>
      <c r="BI1553">
        <v>0.4</v>
      </c>
      <c r="BJ1553" s="2">
        <f t="shared" ref="BJ1553:BK1553" si="1596">ROUND(AVERAGE(AT1553:BI1553),0)</f>
        <v>0</v>
      </c>
      <c r="BK1553" s="2">
        <f t="shared" si="1596"/>
        <v>0</v>
      </c>
      <c r="BP1553" s="12">
        <f t="shared" si="1588"/>
        <v>0</v>
      </c>
      <c r="BQ1553" s="12">
        <f t="shared" si="1589"/>
        <v>0</v>
      </c>
    </row>
    <row r="1554" spans="1:69" ht="19.5" x14ac:dyDescent="0.6">
      <c r="A1554" t="s">
        <v>200</v>
      </c>
      <c r="B1554" t="s">
        <v>337</v>
      </c>
      <c r="C1554" t="s">
        <v>395</v>
      </c>
      <c r="D1554" t="s">
        <v>374</v>
      </c>
      <c r="E1554" t="s">
        <v>203</v>
      </c>
      <c r="F1554" t="s">
        <v>173</v>
      </c>
      <c r="G1554">
        <v>26</v>
      </c>
      <c r="H1554" t="s">
        <v>181</v>
      </c>
      <c r="I1554">
        <v>1</v>
      </c>
      <c r="J1554" t="s">
        <v>176</v>
      </c>
      <c r="K1554" t="b">
        <v>0</v>
      </c>
      <c r="L1554">
        <v>0</v>
      </c>
      <c r="M1554">
        <v>200</v>
      </c>
      <c r="N1554">
        <v>0</v>
      </c>
      <c r="O1554">
        <v>200</v>
      </c>
      <c r="P1554">
        <v>-1</v>
      </c>
      <c r="Q1554">
        <v>-1</v>
      </c>
      <c r="R1554">
        <v>-1</v>
      </c>
      <c r="S1554">
        <v>-1</v>
      </c>
      <c r="T1554">
        <v>-1</v>
      </c>
      <c r="U1554">
        <v>-1</v>
      </c>
      <c r="V1554">
        <v>-1</v>
      </c>
      <c r="W1554">
        <v>-1</v>
      </c>
      <c r="X1554">
        <v>-1</v>
      </c>
      <c r="Y1554">
        <v>-1</v>
      </c>
      <c r="Z1554">
        <v>-1</v>
      </c>
      <c r="AA1554">
        <v>-1</v>
      </c>
      <c r="AB1554">
        <v>-1</v>
      </c>
      <c r="AC1554">
        <v>-1</v>
      </c>
      <c r="AD1554">
        <v>-1</v>
      </c>
      <c r="AE1554">
        <v>-1</v>
      </c>
      <c r="AF1554">
        <v>-1</v>
      </c>
      <c r="AG1554">
        <v>-1</v>
      </c>
      <c r="AH1554">
        <v>-1</v>
      </c>
      <c r="AI1554">
        <v>-1</v>
      </c>
      <c r="AJ1554">
        <v>-1</v>
      </c>
      <c r="AK1554">
        <v>1</v>
      </c>
      <c r="AL1554">
        <v>3</v>
      </c>
      <c r="AM1554" t="s">
        <v>177</v>
      </c>
      <c r="AN1554">
        <v>8</v>
      </c>
      <c r="AT1554">
        <v>1.9</v>
      </c>
      <c r="AU1554">
        <v>1.9</v>
      </c>
      <c r="AV1554">
        <v>1.9</v>
      </c>
      <c r="AW1554">
        <v>1.9</v>
      </c>
      <c r="AX1554">
        <v>1.9</v>
      </c>
      <c r="AY1554">
        <v>1.9</v>
      </c>
      <c r="AZ1554">
        <v>1.9</v>
      </c>
      <c r="BA1554">
        <v>1.9</v>
      </c>
      <c r="BB1554">
        <v>1.9</v>
      </c>
      <c r="BC1554">
        <v>1.9</v>
      </c>
      <c r="BD1554">
        <v>1.9</v>
      </c>
      <c r="BE1554">
        <v>1.9</v>
      </c>
      <c r="BF1554">
        <v>1.9</v>
      </c>
      <c r="BG1554">
        <v>1.9</v>
      </c>
      <c r="BH1554">
        <v>1.9</v>
      </c>
      <c r="BI1554">
        <v>1.9</v>
      </c>
      <c r="BJ1554" s="2">
        <f t="shared" ref="BJ1554:BK1554" si="1597">ROUND(AVERAGE(AT1554:BI1554),0)</f>
        <v>2</v>
      </c>
      <c r="BK1554" s="2">
        <f t="shared" si="1597"/>
        <v>2</v>
      </c>
      <c r="BP1554" s="12">
        <f t="shared" si="1588"/>
        <v>2</v>
      </c>
      <c r="BQ1554" s="12">
        <f t="shared" si="1589"/>
        <v>2</v>
      </c>
    </row>
    <row r="1555" spans="1:69" ht="19.5" x14ac:dyDescent="0.6">
      <c r="A1555" t="s">
        <v>200</v>
      </c>
      <c r="B1555" t="s">
        <v>337</v>
      </c>
      <c r="C1555" t="s">
        <v>395</v>
      </c>
      <c r="D1555" t="s">
        <v>374</v>
      </c>
      <c r="E1555" t="s">
        <v>203</v>
      </c>
      <c r="F1555" t="s">
        <v>173</v>
      </c>
      <c r="G1555">
        <v>35</v>
      </c>
      <c r="H1555" t="s">
        <v>181</v>
      </c>
      <c r="I1555">
        <v>1</v>
      </c>
      <c r="J1555" t="s">
        <v>176</v>
      </c>
      <c r="K1555" t="b">
        <v>0</v>
      </c>
      <c r="L1555">
        <v>0</v>
      </c>
      <c r="M1555">
        <v>200</v>
      </c>
      <c r="N1555">
        <v>0</v>
      </c>
      <c r="O1555">
        <v>200</v>
      </c>
      <c r="P1555">
        <v>-1</v>
      </c>
      <c r="Q1555">
        <v>-1</v>
      </c>
      <c r="R1555">
        <v>-1</v>
      </c>
      <c r="S1555">
        <v>-1</v>
      </c>
      <c r="T1555">
        <v>-1</v>
      </c>
      <c r="U1555">
        <v>-1</v>
      </c>
      <c r="V1555">
        <v>-1</v>
      </c>
      <c r="W1555">
        <v>-1</v>
      </c>
      <c r="X1555">
        <v>-1</v>
      </c>
      <c r="Y1555">
        <v>-1</v>
      </c>
      <c r="Z1555">
        <v>-1</v>
      </c>
      <c r="AA1555">
        <v>-1</v>
      </c>
      <c r="AB1555">
        <v>-1</v>
      </c>
      <c r="AC1555">
        <v>-1</v>
      </c>
      <c r="AD1555">
        <v>-1</v>
      </c>
      <c r="AE1555">
        <v>-1</v>
      </c>
      <c r="AF1555">
        <v>-1</v>
      </c>
      <c r="AG1555">
        <v>-1</v>
      </c>
      <c r="AH1555">
        <v>-1</v>
      </c>
      <c r="AI1555">
        <v>-1</v>
      </c>
      <c r="AJ1555">
        <v>-1</v>
      </c>
      <c r="AK1555">
        <v>1</v>
      </c>
      <c r="AL1555">
        <v>3</v>
      </c>
      <c r="AM1555" t="s">
        <v>177</v>
      </c>
      <c r="AN1555">
        <v>8</v>
      </c>
      <c r="AT1555">
        <v>6.3</v>
      </c>
      <c r="AU1555">
        <v>6.3</v>
      </c>
      <c r="AV1555">
        <v>6.3</v>
      </c>
      <c r="AW1555">
        <v>6.3</v>
      </c>
      <c r="AX1555">
        <v>6.3</v>
      </c>
      <c r="AY1555">
        <v>6.3</v>
      </c>
      <c r="AZ1555">
        <v>6.3</v>
      </c>
      <c r="BA1555">
        <v>6.3</v>
      </c>
      <c r="BB1555">
        <v>6.3</v>
      </c>
      <c r="BC1555">
        <v>6.3</v>
      </c>
      <c r="BD1555">
        <v>6.3</v>
      </c>
      <c r="BE1555">
        <v>6.3</v>
      </c>
      <c r="BF1555">
        <v>6.3</v>
      </c>
      <c r="BG1555">
        <v>6.3</v>
      </c>
      <c r="BH1555">
        <v>6.3</v>
      </c>
      <c r="BI1555">
        <v>6.3</v>
      </c>
      <c r="BJ1555" s="2">
        <f t="shared" ref="BJ1555:BK1555" si="1598">ROUND(AVERAGE(AT1555:BI1555),0)</f>
        <v>6</v>
      </c>
      <c r="BK1555" s="2">
        <f t="shared" si="1598"/>
        <v>6</v>
      </c>
      <c r="BP1555" s="12">
        <f t="shared" si="1588"/>
        <v>6</v>
      </c>
      <c r="BQ1555" s="12">
        <f t="shared" si="1589"/>
        <v>6</v>
      </c>
    </row>
    <row r="1556" spans="1:69" ht="19.5" x14ac:dyDescent="0.6">
      <c r="A1556" t="s">
        <v>200</v>
      </c>
      <c r="B1556" t="s">
        <v>337</v>
      </c>
      <c r="C1556" t="s">
        <v>395</v>
      </c>
      <c r="D1556" t="s">
        <v>374</v>
      </c>
      <c r="E1556" t="s">
        <v>203</v>
      </c>
      <c r="F1556" t="s">
        <v>173</v>
      </c>
      <c r="G1556">
        <v>36</v>
      </c>
      <c r="H1556" t="s">
        <v>181</v>
      </c>
      <c r="I1556">
        <v>1</v>
      </c>
      <c r="J1556" t="s">
        <v>176</v>
      </c>
      <c r="K1556" t="b">
        <v>0</v>
      </c>
      <c r="L1556">
        <v>0</v>
      </c>
      <c r="M1556">
        <v>200</v>
      </c>
      <c r="N1556">
        <v>0</v>
      </c>
      <c r="O1556">
        <v>200</v>
      </c>
      <c r="P1556">
        <v>-1</v>
      </c>
      <c r="Q1556">
        <v>-1</v>
      </c>
      <c r="R1556">
        <v>-1</v>
      </c>
      <c r="S1556">
        <v>-1</v>
      </c>
      <c r="T1556">
        <v>-1</v>
      </c>
      <c r="U1556">
        <v>-1</v>
      </c>
      <c r="V1556">
        <v>-1</v>
      </c>
      <c r="W1556">
        <v>-1</v>
      </c>
      <c r="X1556">
        <v>-1</v>
      </c>
      <c r="Y1556">
        <v>-1</v>
      </c>
      <c r="Z1556">
        <v>-1</v>
      </c>
      <c r="AA1556">
        <v>-1</v>
      </c>
      <c r="AB1556">
        <v>-1</v>
      </c>
      <c r="AC1556">
        <v>-1</v>
      </c>
      <c r="AD1556">
        <v>-1</v>
      </c>
      <c r="AE1556">
        <v>-1</v>
      </c>
      <c r="AF1556">
        <v>-1</v>
      </c>
      <c r="AG1556">
        <v>-1</v>
      </c>
      <c r="AH1556">
        <v>-1</v>
      </c>
      <c r="AI1556">
        <v>-1</v>
      </c>
      <c r="AJ1556">
        <v>-1</v>
      </c>
      <c r="AK1556">
        <v>1</v>
      </c>
      <c r="AL1556">
        <v>3</v>
      </c>
      <c r="AM1556" t="s">
        <v>177</v>
      </c>
      <c r="AN1556">
        <v>8</v>
      </c>
      <c r="AT1556">
        <v>29</v>
      </c>
      <c r="AU1556">
        <v>29</v>
      </c>
      <c r="AV1556">
        <v>29</v>
      </c>
      <c r="AW1556">
        <v>29</v>
      </c>
      <c r="AX1556">
        <v>29</v>
      </c>
      <c r="AY1556">
        <v>29</v>
      </c>
      <c r="AZ1556">
        <v>29</v>
      </c>
      <c r="BA1556">
        <v>29</v>
      </c>
      <c r="BB1556">
        <v>29</v>
      </c>
      <c r="BC1556">
        <v>29</v>
      </c>
      <c r="BD1556">
        <v>29</v>
      </c>
      <c r="BE1556">
        <v>29</v>
      </c>
      <c r="BF1556">
        <v>29</v>
      </c>
      <c r="BG1556">
        <v>29</v>
      </c>
      <c r="BH1556">
        <v>29</v>
      </c>
      <c r="BI1556">
        <v>29</v>
      </c>
      <c r="BJ1556" s="2">
        <f t="shared" ref="BJ1556:BK1556" si="1599">ROUND(AVERAGE(AT1556:BI1556),0)</f>
        <v>29</v>
      </c>
      <c r="BK1556" s="2">
        <f t="shared" si="1599"/>
        <v>29</v>
      </c>
      <c r="BP1556" s="12">
        <f t="shared" si="1588"/>
        <v>29</v>
      </c>
      <c r="BQ1556" s="12">
        <f t="shared" si="1589"/>
        <v>29</v>
      </c>
    </row>
    <row r="1557" spans="1:69" ht="19.5" x14ac:dyDescent="0.6">
      <c r="A1557" t="s">
        <v>200</v>
      </c>
      <c r="B1557" t="s">
        <v>337</v>
      </c>
      <c r="C1557" t="s">
        <v>395</v>
      </c>
      <c r="D1557" t="s">
        <v>374</v>
      </c>
      <c r="E1557" t="s">
        <v>203</v>
      </c>
      <c r="F1557" t="s">
        <v>173</v>
      </c>
      <c r="G1557">
        <v>45</v>
      </c>
      <c r="H1557" t="s">
        <v>181</v>
      </c>
      <c r="I1557">
        <v>1</v>
      </c>
      <c r="J1557" t="s">
        <v>176</v>
      </c>
      <c r="K1557" t="b">
        <v>0</v>
      </c>
      <c r="L1557">
        <v>0</v>
      </c>
      <c r="M1557">
        <v>200</v>
      </c>
      <c r="N1557">
        <v>0</v>
      </c>
      <c r="O1557">
        <v>200</v>
      </c>
      <c r="P1557">
        <v>-1</v>
      </c>
      <c r="Q1557">
        <v>-1</v>
      </c>
      <c r="R1557">
        <v>-1</v>
      </c>
      <c r="S1557">
        <v>-1</v>
      </c>
      <c r="T1557">
        <v>-1</v>
      </c>
      <c r="U1557">
        <v>-1</v>
      </c>
      <c r="V1557">
        <v>-1</v>
      </c>
      <c r="W1557">
        <v>-1</v>
      </c>
      <c r="X1557">
        <v>-1</v>
      </c>
      <c r="Y1557">
        <v>-1</v>
      </c>
      <c r="Z1557">
        <v>-1</v>
      </c>
      <c r="AA1557">
        <v>-1</v>
      </c>
      <c r="AB1557">
        <v>-1</v>
      </c>
      <c r="AC1557">
        <v>-1</v>
      </c>
      <c r="AD1557">
        <v>-1</v>
      </c>
      <c r="AE1557">
        <v>-1</v>
      </c>
      <c r="AF1557">
        <v>-1</v>
      </c>
      <c r="AG1557">
        <v>-1</v>
      </c>
      <c r="AH1557">
        <v>-1</v>
      </c>
      <c r="AI1557">
        <v>-1</v>
      </c>
      <c r="AJ1557">
        <v>-1</v>
      </c>
      <c r="AK1557">
        <v>1</v>
      </c>
      <c r="AL1557">
        <v>3</v>
      </c>
      <c r="AM1557" t="s">
        <v>177</v>
      </c>
      <c r="AN1557">
        <v>8</v>
      </c>
      <c r="AT1557">
        <v>6.6</v>
      </c>
      <c r="AU1557">
        <v>6.6</v>
      </c>
      <c r="AV1557">
        <v>6.6</v>
      </c>
      <c r="AW1557">
        <v>6.6</v>
      </c>
      <c r="AX1557">
        <v>6.6</v>
      </c>
      <c r="AY1557">
        <v>6.6</v>
      </c>
      <c r="AZ1557">
        <v>6.6</v>
      </c>
      <c r="BA1557">
        <v>6.6</v>
      </c>
      <c r="BB1557">
        <v>6.6</v>
      </c>
      <c r="BC1557">
        <v>6.6</v>
      </c>
      <c r="BD1557">
        <v>6.6</v>
      </c>
      <c r="BE1557">
        <v>6.6</v>
      </c>
      <c r="BF1557">
        <v>6.6</v>
      </c>
      <c r="BG1557">
        <v>6.6</v>
      </c>
      <c r="BH1557">
        <v>6.6</v>
      </c>
      <c r="BI1557">
        <v>6.6</v>
      </c>
      <c r="BJ1557" s="2">
        <f t="shared" ref="BJ1557:BK1557" si="1600">ROUND(AVERAGE(AT1557:BI1557),0)</f>
        <v>7</v>
      </c>
      <c r="BK1557" s="2">
        <f t="shared" si="1600"/>
        <v>7</v>
      </c>
      <c r="BP1557" s="12">
        <f t="shared" si="1588"/>
        <v>7</v>
      </c>
      <c r="BQ1557" s="12">
        <f t="shared" si="1589"/>
        <v>7</v>
      </c>
    </row>
    <row r="1558" spans="1:69" ht="19.5" x14ac:dyDescent="0.6">
      <c r="A1558" t="s">
        <v>200</v>
      </c>
      <c r="B1558" t="s">
        <v>337</v>
      </c>
      <c r="C1558" t="s">
        <v>395</v>
      </c>
      <c r="D1558" t="s">
        <v>374</v>
      </c>
      <c r="E1558" t="s">
        <v>203</v>
      </c>
      <c r="F1558" t="s">
        <v>173</v>
      </c>
      <c r="G1558">
        <v>46</v>
      </c>
      <c r="H1558" t="s">
        <v>181</v>
      </c>
      <c r="I1558">
        <v>1</v>
      </c>
      <c r="J1558" t="s">
        <v>176</v>
      </c>
      <c r="K1558" t="b">
        <v>0</v>
      </c>
      <c r="L1558">
        <v>0</v>
      </c>
      <c r="M1558">
        <v>200</v>
      </c>
      <c r="N1558">
        <v>0</v>
      </c>
      <c r="O1558">
        <v>200</v>
      </c>
      <c r="P1558">
        <v>-1</v>
      </c>
      <c r="Q1558">
        <v>-1</v>
      </c>
      <c r="R1558">
        <v>-1</v>
      </c>
      <c r="S1558">
        <v>-1</v>
      </c>
      <c r="T1558">
        <v>-1</v>
      </c>
      <c r="U1558">
        <v>-1</v>
      </c>
      <c r="V1558">
        <v>-1</v>
      </c>
      <c r="W1558">
        <v>-1</v>
      </c>
      <c r="X1558">
        <v>-1</v>
      </c>
      <c r="Y1558">
        <v>-1</v>
      </c>
      <c r="Z1558">
        <v>-1</v>
      </c>
      <c r="AA1558">
        <v>-1</v>
      </c>
      <c r="AB1558">
        <v>-1</v>
      </c>
      <c r="AC1558">
        <v>-1</v>
      </c>
      <c r="AD1558">
        <v>-1</v>
      </c>
      <c r="AE1558">
        <v>-1</v>
      </c>
      <c r="AF1558">
        <v>-1</v>
      </c>
      <c r="AG1558">
        <v>-1</v>
      </c>
      <c r="AH1558">
        <v>-1</v>
      </c>
      <c r="AI1558">
        <v>-1</v>
      </c>
      <c r="AJ1558">
        <v>-1</v>
      </c>
      <c r="AK1558">
        <v>1</v>
      </c>
      <c r="AL1558">
        <v>3</v>
      </c>
      <c r="AM1558" t="s">
        <v>177</v>
      </c>
      <c r="AN1558">
        <v>8</v>
      </c>
      <c r="AT1558">
        <v>5.3</v>
      </c>
      <c r="AU1558">
        <v>5.3</v>
      </c>
      <c r="AV1558">
        <v>5.3</v>
      </c>
      <c r="AW1558">
        <v>5.3</v>
      </c>
      <c r="AX1558">
        <v>5.3</v>
      </c>
      <c r="AY1558">
        <v>5.3</v>
      </c>
      <c r="AZ1558">
        <v>5.3</v>
      </c>
      <c r="BA1558">
        <v>5.3</v>
      </c>
      <c r="BB1558">
        <v>5.3</v>
      </c>
      <c r="BC1558">
        <v>5.3</v>
      </c>
      <c r="BD1558">
        <v>5.3</v>
      </c>
      <c r="BE1558">
        <v>5.3</v>
      </c>
      <c r="BF1558">
        <v>5.3</v>
      </c>
      <c r="BG1558">
        <v>5.3</v>
      </c>
      <c r="BH1558">
        <v>5.3</v>
      </c>
      <c r="BI1558">
        <v>5.3</v>
      </c>
      <c r="BJ1558" s="2">
        <f t="shared" ref="BJ1558:BK1558" si="1601">ROUND(AVERAGE(AT1558:BI1558),0)</f>
        <v>5</v>
      </c>
      <c r="BK1558" s="2">
        <f t="shared" si="1601"/>
        <v>5</v>
      </c>
      <c r="BP1558" s="12">
        <f t="shared" si="1588"/>
        <v>5</v>
      </c>
      <c r="BQ1558" s="12">
        <f t="shared" si="1589"/>
        <v>5</v>
      </c>
    </row>
    <row r="1559" spans="1:69" ht="19.5" x14ac:dyDescent="0.6">
      <c r="A1559" t="s">
        <v>200</v>
      </c>
      <c r="B1559" t="s">
        <v>337</v>
      </c>
      <c r="C1559" t="s">
        <v>395</v>
      </c>
      <c r="D1559" t="s">
        <v>377</v>
      </c>
      <c r="E1559" t="s">
        <v>203</v>
      </c>
      <c r="F1559" t="s">
        <v>173</v>
      </c>
      <c r="G1559">
        <v>34</v>
      </c>
      <c r="H1559" t="s">
        <v>181</v>
      </c>
      <c r="I1559">
        <v>1</v>
      </c>
      <c r="J1559" t="s">
        <v>176</v>
      </c>
      <c r="K1559" t="b">
        <v>0</v>
      </c>
      <c r="L1559">
        <v>0</v>
      </c>
      <c r="M1559">
        <v>200</v>
      </c>
      <c r="N1559">
        <v>0</v>
      </c>
      <c r="O1559">
        <v>200</v>
      </c>
      <c r="P1559">
        <v>-1</v>
      </c>
      <c r="Q1559">
        <v>-1</v>
      </c>
      <c r="R1559">
        <v>-1</v>
      </c>
      <c r="S1559">
        <v>-1</v>
      </c>
      <c r="T1559">
        <v>-1</v>
      </c>
      <c r="U1559">
        <v>-1</v>
      </c>
      <c r="V1559">
        <v>-1</v>
      </c>
      <c r="W1559">
        <v>-1</v>
      </c>
      <c r="X1559">
        <v>-1</v>
      </c>
      <c r="Y1559">
        <v>-1</v>
      </c>
      <c r="Z1559">
        <v>-1</v>
      </c>
      <c r="AA1559">
        <v>-1</v>
      </c>
      <c r="AB1559">
        <v>-1</v>
      </c>
      <c r="AC1559">
        <v>-1</v>
      </c>
      <c r="AD1559">
        <v>-1</v>
      </c>
      <c r="AE1559">
        <v>-1</v>
      </c>
      <c r="AF1559">
        <v>-1</v>
      </c>
      <c r="AG1559">
        <v>-1</v>
      </c>
      <c r="AH1559">
        <v>-1</v>
      </c>
      <c r="AI1559">
        <v>-1</v>
      </c>
      <c r="AJ1559">
        <v>-1</v>
      </c>
      <c r="AK1559">
        <v>1</v>
      </c>
      <c r="AL1559">
        <v>3</v>
      </c>
      <c r="AM1559" t="s">
        <v>177</v>
      </c>
      <c r="AN1559">
        <v>8</v>
      </c>
      <c r="AT1559">
        <v>3.1</v>
      </c>
      <c r="AU1559">
        <v>3.1</v>
      </c>
      <c r="AV1559">
        <v>3.1</v>
      </c>
      <c r="AW1559">
        <v>3.1</v>
      </c>
      <c r="AX1559">
        <v>3.1</v>
      </c>
      <c r="AY1559">
        <v>3.1</v>
      </c>
      <c r="AZ1559">
        <v>3.1</v>
      </c>
      <c r="BA1559">
        <v>3.1</v>
      </c>
      <c r="BB1559">
        <v>3.1</v>
      </c>
      <c r="BC1559">
        <v>3.1</v>
      </c>
      <c r="BD1559">
        <v>3.1</v>
      </c>
      <c r="BE1559">
        <v>3.1</v>
      </c>
      <c r="BF1559">
        <v>3.1</v>
      </c>
      <c r="BG1559">
        <v>3.1</v>
      </c>
      <c r="BH1559">
        <v>3.1</v>
      </c>
      <c r="BI1559">
        <v>3.1</v>
      </c>
      <c r="BJ1559" s="2">
        <f t="shared" ref="BJ1559:BK1559" si="1602">ROUND(AVERAGE(AT1559:BI1559),0)</f>
        <v>3</v>
      </c>
      <c r="BK1559" s="2">
        <f t="shared" si="1602"/>
        <v>3</v>
      </c>
      <c r="BP1559" s="12">
        <f t="shared" si="1588"/>
        <v>3</v>
      </c>
      <c r="BQ1559" s="12">
        <f t="shared" si="1589"/>
        <v>3</v>
      </c>
    </row>
    <row r="1560" spans="1:69" ht="19.5" x14ac:dyDescent="0.6">
      <c r="A1560" t="s">
        <v>200</v>
      </c>
      <c r="B1560" t="s">
        <v>337</v>
      </c>
      <c r="C1560" t="s">
        <v>395</v>
      </c>
      <c r="D1560" t="s">
        <v>377</v>
      </c>
      <c r="E1560" t="s">
        <v>203</v>
      </c>
      <c r="F1560" t="s">
        <v>173</v>
      </c>
      <c r="G1560">
        <v>35</v>
      </c>
      <c r="H1560" t="s">
        <v>181</v>
      </c>
      <c r="I1560">
        <v>1</v>
      </c>
      <c r="J1560" t="s">
        <v>176</v>
      </c>
      <c r="K1560" t="b">
        <v>0</v>
      </c>
      <c r="L1560">
        <v>0</v>
      </c>
      <c r="M1560">
        <v>200</v>
      </c>
      <c r="N1560">
        <v>0</v>
      </c>
      <c r="O1560">
        <v>200</v>
      </c>
      <c r="P1560">
        <v>-1</v>
      </c>
      <c r="Q1560">
        <v>-1</v>
      </c>
      <c r="R1560">
        <v>-1</v>
      </c>
      <c r="S1560">
        <v>-1</v>
      </c>
      <c r="T1560">
        <v>-1</v>
      </c>
      <c r="U1560">
        <v>-1</v>
      </c>
      <c r="V1560">
        <v>-1</v>
      </c>
      <c r="W1560">
        <v>-1</v>
      </c>
      <c r="X1560">
        <v>-1</v>
      </c>
      <c r="Y1560">
        <v>-1</v>
      </c>
      <c r="Z1560">
        <v>-1</v>
      </c>
      <c r="AA1560">
        <v>-1</v>
      </c>
      <c r="AB1560">
        <v>-1</v>
      </c>
      <c r="AC1560">
        <v>-1</v>
      </c>
      <c r="AD1560">
        <v>-1</v>
      </c>
      <c r="AE1560">
        <v>-1</v>
      </c>
      <c r="AF1560">
        <v>-1</v>
      </c>
      <c r="AG1560">
        <v>-1</v>
      </c>
      <c r="AH1560">
        <v>-1</v>
      </c>
      <c r="AI1560">
        <v>-1</v>
      </c>
      <c r="AJ1560">
        <v>-1</v>
      </c>
      <c r="AK1560">
        <v>1</v>
      </c>
      <c r="AL1560">
        <v>3</v>
      </c>
      <c r="AM1560" t="s">
        <v>177</v>
      </c>
      <c r="AN1560">
        <v>8</v>
      </c>
      <c r="AT1560">
        <v>20.3</v>
      </c>
      <c r="AU1560">
        <v>20.3</v>
      </c>
      <c r="AV1560">
        <v>20.3</v>
      </c>
      <c r="AW1560">
        <v>20.3</v>
      </c>
      <c r="AX1560">
        <v>20.3</v>
      </c>
      <c r="AY1560">
        <v>20.3</v>
      </c>
      <c r="AZ1560">
        <v>20.3</v>
      </c>
      <c r="BA1560">
        <v>20.3</v>
      </c>
      <c r="BB1560">
        <v>20.3</v>
      </c>
      <c r="BC1560">
        <v>20.3</v>
      </c>
      <c r="BD1560">
        <v>20.3</v>
      </c>
      <c r="BE1560">
        <v>20.3</v>
      </c>
      <c r="BF1560">
        <v>20.3</v>
      </c>
      <c r="BG1560">
        <v>20.3</v>
      </c>
      <c r="BH1560">
        <v>20.3</v>
      </c>
      <c r="BI1560">
        <v>20.3</v>
      </c>
      <c r="BJ1560" s="2">
        <f t="shared" ref="BJ1560:BK1560" si="1603">ROUND(AVERAGE(AT1560:BI1560),0)</f>
        <v>20</v>
      </c>
      <c r="BK1560" s="2">
        <f t="shared" si="1603"/>
        <v>20</v>
      </c>
      <c r="BP1560" s="12">
        <f t="shared" si="1588"/>
        <v>20</v>
      </c>
      <c r="BQ1560" s="12">
        <f t="shared" si="1589"/>
        <v>20</v>
      </c>
    </row>
    <row r="1561" spans="1:69" ht="19.5" x14ac:dyDescent="0.6">
      <c r="A1561" t="s">
        <v>200</v>
      </c>
      <c r="B1561" t="s">
        <v>337</v>
      </c>
      <c r="C1561" t="s">
        <v>395</v>
      </c>
      <c r="D1561" t="s">
        <v>377</v>
      </c>
      <c r="E1561" t="s">
        <v>203</v>
      </c>
      <c r="F1561" t="s">
        <v>173</v>
      </c>
      <c r="G1561">
        <v>36</v>
      </c>
      <c r="H1561" t="s">
        <v>181</v>
      </c>
      <c r="I1561">
        <v>1</v>
      </c>
      <c r="J1561" t="s">
        <v>176</v>
      </c>
      <c r="K1561" t="b">
        <v>0</v>
      </c>
      <c r="L1561">
        <v>0</v>
      </c>
      <c r="M1561">
        <v>200</v>
      </c>
      <c r="N1561">
        <v>0</v>
      </c>
      <c r="O1561">
        <v>200</v>
      </c>
      <c r="P1561">
        <v>-1</v>
      </c>
      <c r="Q1561">
        <v>-1</v>
      </c>
      <c r="R1561">
        <v>-1</v>
      </c>
      <c r="S1561">
        <v>-1</v>
      </c>
      <c r="T1561">
        <v>-1</v>
      </c>
      <c r="U1561">
        <v>-1</v>
      </c>
      <c r="V1561">
        <v>-1</v>
      </c>
      <c r="W1561">
        <v>-1</v>
      </c>
      <c r="X1561">
        <v>-1</v>
      </c>
      <c r="Y1561">
        <v>-1</v>
      </c>
      <c r="Z1561">
        <v>-1</v>
      </c>
      <c r="AA1561">
        <v>-1</v>
      </c>
      <c r="AB1561">
        <v>-1</v>
      </c>
      <c r="AC1561">
        <v>-1</v>
      </c>
      <c r="AD1561">
        <v>-1</v>
      </c>
      <c r="AE1561">
        <v>-1</v>
      </c>
      <c r="AF1561">
        <v>-1</v>
      </c>
      <c r="AG1561">
        <v>-1</v>
      </c>
      <c r="AH1561">
        <v>-1</v>
      </c>
      <c r="AI1561">
        <v>-1</v>
      </c>
      <c r="AJ1561">
        <v>-1</v>
      </c>
      <c r="AK1561">
        <v>1</v>
      </c>
      <c r="AL1561">
        <v>3</v>
      </c>
      <c r="AM1561" t="s">
        <v>177</v>
      </c>
      <c r="AN1561">
        <v>8</v>
      </c>
      <c r="AT1561">
        <v>12.2</v>
      </c>
      <c r="AU1561">
        <v>12.2</v>
      </c>
      <c r="AV1561">
        <v>12.2</v>
      </c>
      <c r="AW1561">
        <v>12.2</v>
      </c>
      <c r="AX1561">
        <v>12.2</v>
      </c>
      <c r="AY1561">
        <v>12.2</v>
      </c>
      <c r="AZ1561">
        <v>12.2</v>
      </c>
      <c r="BA1561">
        <v>12.2</v>
      </c>
      <c r="BB1561">
        <v>12.2</v>
      </c>
      <c r="BC1561">
        <v>12.2</v>
      </c>
      <c r="BD1561">
        <v>12.2</v>
      </c>
      <c r="BE1561">
        <v>12.2</v>
      </c>
      <c r="BF1561">
        <v>12.2</v>
      </c>
      <c r="BG1561">
        <v>12.2</v>
      </c>
      <c r="BH1561">
        <v>12.2</v>
      </c>
      <c r="BI1561">
        <v>12.2</v>
      </c>
      <c r="BJ1561" s="2">
        <f t="shared" ref="BJ1561:BK1561" si="1604">ROUND(AVERAGE(AT1561:BI1561),0)</f>
        <v>12</v>
      </c>
      <c r="BK1561" s="2">
        <f t="shared" si="1604"/>
        <v>12</v>
      </c>
      <c r="BP1561" s="12">
        <f t="shared" si="1588"/>
        <v>12</v>
      </c>
      <c r="BQ1561" s="12">
        <f t="shared" si="1589"/>
        <v>12</v>
      </c>
    </row>
    <row r="1562" spans="1:69" ht="19.5" x14ac:dyDescent="0.6">
      <c r="A1562" t="s">
        <v>200</v>
      </c>
      <c r="B1562" t="s">
        <v>337</v>
      </c>
      <c r="C1562" t="s">
        <v>395</v>
      </c>
      <c r="D1562" t="s">
        <v>377</v>
      </c>
      <c r="E1562" t="s">
        <v>203</v>
      </c>
      <c r="F1562" t="s">
        <v>173</v>
      </c>
      <c r="G1562">
        <v>44</v>
      </c>
      <c r="H1562" t="s">
        <v>181</v>
      </c>
      <c r="I1562">
        <v>1</v>
      </c>
      <c r="J1562" t="s">
        <v>176</v>
      </c>
      <c r="K1562" t="b">
        <v>0</v>
      </c>
      <c r="L1562">
        <v>0</v>
      </c>
      <c r="M1562">
        <v>200</v>
      </c>
      <c r="N1562">
        <v>0</v>
      </c>
      <c r="O1562">
        <v>200</v>
      </c>
      <c r="P1562">
        <v>-1</v>
      </c>
      <c r="Q1562">
        <v>-1</v>
      </c>
      <c r="R1562">
        <v>-1</v>
      </c>
      <c r="S1562">
        <v>-1</v>
      </c>
      <c r="T1562">
        <v>-1</v>
      </c>
      <c r="U1562">
        <v>-1</v>
      </c>
      <c r="V1562">
        <v>-1</v>
      </c>
      <c r="W1562">
        <v>-1</v>
      </c>
      <c r="X1562">
        <v>-1</v>
      </c>
      <c r="Y1562">
        <v>-1</v>
      </c>
      <c r="Z1562">
        <v>-1</v>
      </c>
      <c r="AA1562">
        <v>-1</v>
      </c>
      <c r="AB1562">
        <v>-1</v>
      </c>
      <c r="AC1562">
        <v>-1</v>
      </c>
      <c r="AD1562">
        <v>-1</v>
      </c>
      <c r="AE1562">
        <v>-1</v>
      </c>
      <c r="AF1562">
        <v>-1</v>
      </c>
      <c r="AG1562">
        <v>-1</v>
      </c>
      <c r="AH1562">
        <v>-1</v>
      </c>
      <c r="AI1562">
        <v>-1</v>
      </c>
      <c r="AJ1562">
        <v>-1</v>
      </c>
      <c r="AK1562">
        <v>1</v>
      </c>
      <c r="AL1562">
        <v>3</v>
      </c>
      <c r="AM1562" t="s">
        <v>177</v>
      </c>
      <c r="AN1562">
        <v>8</v>
      </c>
      <c r="AT1562">
        <v>2.4</v>
      </c>
      <c r="AU1562">
        <v>2.4</v>
      </c>
      <c r="AV1562">
        <v>2.4</v>
      </c>
      <c r="AW1562">
        <v>2.4</v>
      </c>
      <c r="AX1562">
        <v>2.4</v>
      </c>
      <c r="AY1562">
        <v>2.4</v>
      </c>
      <c r="AZ1562">
        <v>2.4</v>
      </c>
      <c r="BA1562">
        <v>2.4</v>
      </c>
      <c r="BB1562">
        <v>2.4</v>
      </c>
      <c r="BC1562">
        <v>2.4</v>
      </c>
      <c r="BD1562">
        <v>2.4</v>
      </c>
      <c r="BE1562">
        <v>2.4</v>
      </c>
      <c r="BF1562">
        <v>2.4</v>
      </c>
      <c r="BG1562">
        <v>2.4</v>
      </c>
      <c r="BH1562">
        <v>2.4</v>
      </c>
      <c r="BI1562">
        <v>2.4</v>
      </c>
      <c r="BJ1562" s="2">
        <f t="shared" ref="BJ1562:BK1562" si="1605">ROUND(AVERAGE(AT1562:BI1562),0)</f>
        <v>2</v>
      </c>
      <c r="BK1562" s="2">
        <f t="shared" si="1605"/>
        <v>2</v>
      </c>
      <c r="BP1562" s="12">
        <f t="shared" si="1588"/>
        <v>2</v>
      </c>
      <c r="BQ1562" s="12">
        <f t="shared" si="1589"/>
        <v>2</v>
      </c>
    </row>
    <row r="1563" spans="1:69" ht="19.5" x14ac:dyDescent="0.6">
      <c r="A1563" t="s">
        <v>200</v>
      </c>
      <c r="B1563" t="s">
        <v>337</v>
      </c>
      <c r="C1563" t="s">
        <v>395</v>
      </c>
      <c r="D1563" t="s">
        <v>377</v>
      </c>
      <c r="E1563" t="s">
        <v>203</v>
      </c>
      <c r="F1563" t="s">
        <v>173</v>
      </c>
      <c r="G1563">
        <v>45</v>
      </c>
      <c r="H1563" t="s">
        <v>181</v>
      </c>
      <c r="I1563">
        <v>1</v>
      </c>
      <c r="J1563" t="s">
        <v>176</v>
      </c>
      <c r="K1563" t="b">
        <v>0</v>
      </c>
      <c r="L1563">
        <v>0</v>
      </c>
      <c r="M1563">
        <v>200</v>
      </c>
      <c r="N1563">
        <v>0</v>
      </c>
      <c r="O1563">
        <v>200</v>
      </c>
      <c r="P1563">
        <v>-1</v>
      </c>
      <c r="Q1563">
        <v>-1</v>
      </c>
      <c r="R1563">
        <v>-1</v>
      </c>
      <c r="S1563">
        <v>-1</v>
      </c>
      <c r="T1563">
        <v>-1</v>
      </c>
      <c r="U1563">
        <v>-1</v>
      </c>
      <c r="V1563">
        <v>-1</v>
      </c>
      <c r="W1563">
        <v>-1</v>
      </c>
      <c r="X1563">
        <v>-1</v>
      </c>
      <c r="Y1563">
        <v>-1</v>
      </c>
      <c r="Z1563">
        <v>-1</v>
      </c>
      <c r="AA1563">
        <v>-1</v>
      </c>
      <c r="AB1563">
        <v>-1</v>
      </c>
      <c r="AC1563">
        <v>-1</v>
      </c>
      <c r="AD1563">
        <v>-1</v>
      </c>
      <c r="AE1563">
        <v>-1</v>
      </c>
      <c r="AF1563">
        <v>-1</v>
      </c>
      <c r="AG1563">
        <v>-1</v>
      </c>
      <c r="AH1563">
        <v>-1</v>
      </c>
      <c r="AI1563">
        <v>-1</v>
      </c>
      <c r="AJ1563">
        <v>-1</v>
      </c>
      <c r="AK1563">
        <v>1</v>
      </c>
      <c r="AL1563">
        <v>3</v>
      </c>
      <c r="AM1563" t="s">
        <v>177</v>
      </c>
      <c r="AN1563">
        <v>8</v>
      </c>
      <c r="AT1563">
        <v>13.8</v>
      </c>
      <c r="AU1563">
        <v>13.8</v>
      </c>
      <c r="AV1563">
        <v>13.8</v>
      </c>
      <c r="AW1563">
        <v>13.8</v>
      </c>
      <c r="AX1563">
        <v>13.8</v>
      </c>
      <c r="AY1563">
        <v>13.8</v>
      </c>
      <c r="AZ1563">
        <v>13.8</v>
      </c>
      <c r="BA1563">
        <v>13.8</v>
      </c>
      <c r="BB1563">
        <v>13.8</v>
      </c>
      <c r="BC1563">
        <v>13.8</v>
      </c>
      <c r="BD1563">
        <v>13.8</v>
      </c>
      <c r="BE1563">
        <v>13.8</v>
      </c>
      <c r="BF1563">
        <v>13.8</v>
      </c>
      <c r="BG1563">
        <v>13.8</v>
      </c>
      <c r="BH1563">
        <v>13.8</v>
      </c>
      <c r="BI1563">
        <v>13.8</v>
      </c>
      <c r="BJ1563" s="2">
        <f t="shared" ref="BJ1563:BK1563" si="1606">ROUND(AVERAGE(AT1563:BI1563),0)</f>
        <v>14</v>
      </c>
      <c r="BK1563" s="2">
        <f t="shared" si="1606"/>
        <v>14</v>
      </c>
      <c r="BP1563" s="12">
        <f t="shared" si="1588"/>
        <v>14</v>
      </c>
      <c r="BQ1563" s="12">
        <f t="shared" si="1589"/>
        <v>14</v>
      </c>
    </row>
    <row r="1564" spans="1:69" ht="19.5" x14ac:dyDescent="0.6">
      <c r="A1564" t="s">
        <v>200</v>
      </c>
      <c r="B1564" t="s">
        <v>337</v>
      </c>
      <c r="C1564" t="s">
        <v>395</v>
      </c>
      <c r="D1564" t="s">
        <v>377</v>
      </c>
      <c r="E1564" t="s">
        <v>203</v>
      </c>
      <c r="F1564" t="s">
        <v>173</v>
      </c>
      <c r="G1564">
        <v>46</v>
      </c>
      <c r="H1564" t="s">
        <v>181</v>
      </c>
      <c r="I1564">
        <v>1</v>
      </c>
      <c r="J1564" t="s">
        <v>176</v>
      </c>
      <c r="K1564" t="b">
        <v>0</v>
      </c>
      <c r="L1564">
        <v>0</v>
      </c>
      <c r="M1564">
        <v>200</v>
      </c>
      <c r="N1564">
        <v>0</v>
      </c>
      <c r="O1564">
        <v>200</v>
      </c>
      <c r="P1564">
        <v>-1</v>
      </c>
      <c r="Q1564">
        <v>-1</v>
      </c>
      <c r="R1564">
        <v>-1</v>
      </c>
      <c r="S1564">
        <v>-1</v>
      </c>
      <c r="T1564">
        <v>-1</v>
      </c>
      <c r="U1564">
        <v>-1</v>
      </c>
      <c r="V1564">
        <v>-1</v>
      </c>
      <c r="W1564">
        <v>-1</v>
      </c>
      <c r="X1564">
        <v>-1</v>
      </c>
      <c r="Y1564">
        <v>-1</v>
      </c>
      <c r="Z1564">
        <v>-1</v>
      </c>
      <c r="AA1564">
        <v>-1</v>
      </c>
      <c r="AB1564">
        <v>-1</v>
      </c>
      <c r="AC1564">
        <v>-1</v>
      </c>
      <c r="AD1564">
        <v>-1</v>
      </c>
      <c r="AE1564">
        <v>-1</v>
      </c>
      <c r="AF1564">
        <v>-1</v>
      </c>
      <c r="AG1564">
        <v>-1</v>
      </c>
      <c r="AH1564">
        <v>-1</v>
      </c>
      <c r="AI1564">
        <v>-1</v>
      </c>
      <c r="AJ1564">
        <v>-1</v>
      </c>
      <c r="AK1564">
        <v>1</v>
      </c>
      <c r="AL1564">
        <v>3</v>
      </c>
      <c r="AM1564" t="s">
        <v>177</v>
      </c>
      <c r="AN1564">
        <v>8</v>
      </c>
      <c r="AT1564">
        <v>12.8</v>
      </c>
      <c r="AU1564">
        <v>12.8</v>
      </c>
      <c r="AV1564">
        <v>12.8</v>
      </c>
      <c r="AW1564">
        <v>12.8</v>
      </c>
      <c r="AX1564">
        <v>12.8</v>
      </c>
      <c r="AY1564">
        <v>12.8</v>
      </c>
      <c r="AZ1564">
        <v>12.8</v>
      </c>
      <c r="BA1564">
        <v>12.8</v>
      </c>
      <c r="BB1564">
        <v>12.8</v>
      </c>
      <c r="BC1564">
        <v>12.8</v>
      </c>
      <c r="BD1564">
        <v>12.8</v>
      </c>
      <c r="BE1564">
        <v>12.8</v>
      </c>
      <c r="BF1564">
        <v>12.8</v>
      </c>
      <c r="BG1564">
        <v>12.8</v>
      </c>
      <c r="BH1564">
        <v>12.8</v>
      </c>
      <c r="BI1564">
        <v>12.8</v>
      </c>
      <c r="BJ1564" s="2">
        <f t="shared" ref="BJ1564:BK1564" si="1607">ROUND(AVERAGE(AT1564:BI1564),0)</f>
        <v>13</v>
      </c>
      <c r="BK1564" s="2">
        <f t="shared" si="1607"/>
        <v>13</v>
      </c>
      <c r="BP1564" s="12">
        <f t="shared" si="1588"/>
        <v>13</v>
      </c>
      <c r="BQ1564" s="12">
        <f t="shared" si="1589"/>
        <v>13</v>
      </c>
    </row>
    <row r="1565" spans="1:69" ht="19.5" x14ac:dyDescent="0.6">
      <c r="A1565" t="s">
        <v>200</v>
      </c>
      <c r="B1565" t="s">
        <v>339</v>
      </c>
      <c r="C1565" t="s">
        <v>396</v>
      </c>
      <c r="D1565" t="s">
        <v>358</v>
      </c>
      <c r="E1565" t="s">
        <v>203</v>
      </c>
      <c r="F1565" t="s">
        <v>173</v>
      </c>
      <c r="G1565">
        <v>35</v>
      </c>
      <c r="H1565" t="s">
        <v>175</v>
      </c>
      <c r="I1565">
        <v>1</v>
      </c>
      <c r="J1565" t="s">
        <v>176</v>
      </c>
      <c r="K1565" t="b">
        <v>0</v>
      </c>
      <c r="L1565">
        <v>0</v>
      </c>
      <c r="M1565">
        <v>200</v>
      </c>
      <c r="N1565">
        <v>0</v>
      </c>
      <c r="O1565">
        <v>200</v>
      </c>
      <c r="P1565">
        <v>-1</v>
      </c>
      <c r="Q1565">
        <v>-1</v>
      </c>
      <c r="R1565">
        <v>-1</v>
      </c>
      <c r="S1565">
        <v>-1</v>
      </c>
      <c r="T1565">
        <v>-1</v>
      </c>
      <c r="U1565">
        <v>-1</v>
      </c>
      <c r="V1565">
        <v>-1</v>
      </c>
      <c r="W1565">
        <v>-1</v>
      </c>
      <c r="X1565">
        <v>-1</v>
      </c>
      <c r="Y1565">
        <v>-1</v>
      </c>
      <c r="Z1565">
        <v>-1</v>
      </c>
      <c r="AA1565">
        <v>-1</v>
      </c>
      <c r="AB1565">
        <v>-1</v>
      </c>
      <c r="AC1565">
        <v>-1</v>
      </c>
      <c r="AD1565">
        <v>-1</v>
      </c>
      <c r="AE1565">
        <v>-1</v>
      </c>
      <c r="AF1565">
        <v>-1</v>
      </c>
      <c r="AG1565">
        <v>-1</v>
      </c>
      <c r="AH1565">
        <v>-1</v>
      </c>
      <c r="AI1565">
        <v>-1</v>
      </c>
      <c r="AJ1565">
        <v>-1</v>
      </c>
      <c r="AK1565">
        <v>1</v>
      </c>
      <c r="AL1565">
        <v>3</v>
      </c>
      <c r="AM1565" t="s">
        <v>177</v>
      </c>
      <c r="AN1565">
        <v>8</v>
      </c>
      <c r="AT1565">
        <v>10.6</v>
      </c>
      <c r="AU1565">
        <v>10.6</v>
      </c>
      <c r="AV1565">
        <v>10.6</v>
      </c>
      <c r="AW1565">
        <v>10.6</v>
      </c>
      <c r="AX1565">
        <v>10.6</v>
      </c>
      <c r="AY1565">
        <v>10.6</v>
      </c>
      <c r="AZ1565">
        <v>10.6</v>
      </c>
      <c r="BA1565">
        <v>10.6</v>
      </c>
      <c r="BB1565">
        <v>10.6</v>
      </c>
      <c r="BC1565">
        <v>10.6</v>
      </c>
      <c r="BD1565">
        <v>10.6</v>
      </c>
      <c r="BE1565">
        <v>10.6</v>
      </c>
      <c r="BF1565">
        <v>10.6</v>
      </c>
      <c r="BG1565">
        <v>10.6</v>
      </c>
      <c r="BH1565">
        <v>10.6</v>
      </c>
      <c r="BI1565">
        <v>10.6</v>
      </c>
      <c r="BJ1565" s="2">
        <f t="shared" ref="BJ1565:BK1565" si="1608">ROUND(AVERAGE(AT1565:BI1565),0)</f>
        <v>11</v>
      </c>
      <c r="BK1565" s="2">
        <f t="shared" si="1608"/>
        <v>11</v>
      </c>
      <c r="BP1565" s="12">
        <f t="shared" si="1588"/>
        <v>11</v>
      </c>
      <c r="BQ1565" s="12">
        <f t="shared" si="1589"/>
        <v>11</v>
      </c>
    </row>
    <row r="1566" spans="1:69" ht="19.5" x14ac:dyDescent="0.6">
      <c r="A1566" t="s">
        <v>200</v>
      </c>
      <c r="B1566" t="s">
        <v>339</v>
      </c>
      <c r="C1566" t="s">
        <v>396</v>
      </c>
      <c r="D1566" t="s">
        <v>358</v>
      </c>
      <c r="E1566" t="s">
        <v>203</v>
      </c>
      <c r="F1566" t="s">
        <v>173</v>
      </c>
      <c r="G1566">
        <v>36</v>
      </c>
      <c r="H1566" t="s">
        <v>175</v>
      </c>
      <c r="I1566">
        <v>1</v>
      </c>
      <c r="J1566" t="s">
        <v>176</v>
      </c>
      <c r="K1566" t="b">
        <v>0</v>
      </c>
      <c r="L1566">
        <v>0</v>
      </c>
      <c r="M1566">
        <v>200</v>
      </c>
      <c r="N1566">
        <v>0</v>
      </c>
      <c r="O1566">
        <v>200</v>
      </c>
      <c r="P1566">
        <v>-1</v>
      </c>
      <c r="Q1566">
        <v>-1</v>
      </c>
      <c r="R1566">
        <v>-1</v>
      </c>
      <c r="S1566">
        <v>-1</v>
      </c>
      <c r="T1566">
        <v>-1</v>
      </c>
      <c r="U1566">
        <v>-1</v>
      </c>
      <c r="V1566">
        <v>-1</v>
      </c>
      <c r="W1566">
        <v>-1</v>
      </c>
      <c r="X1566">
        <v>-1</v>
      </c>
      <c r="Y1566">
        <v>-1</v>
      </c>
      <c r="Z1566">
        <v>-1</v>
      </c>
      <c r="AA1566">
        <v>-1</v>
      </c>
      <c r="AB1566">
        <v>-1</v>
      </c>
      <c r="AC1566">
        <v>-1</v>
      </c>
      <c r="AD1566">
        <v>-1</v>
      </c>
      <c r="AE1566">
        <v>-1</v>
      </c>
      <c r="AF1566">
        <v>-1</v>
      </c>
      <c r="AG1566">
        <v>-1</v>
      </c>
      <c r="AH1566">
        <v>-1</v>
      </c>
      <c r="AI1566">
        <v>-1</v>
      </c>
      <c r="AJ1566">
        <v>-1</v>
      </c>
      <c r="AK1566">
        <v>1</v>
      </c>
      <c r="AL1566">
        <v>3</v>
      </c>
      <c r="AM1566" t="s">
        <v>177</v>
      </c>
      <c r="AN1566">
        <v>8</v>
      </c>
      <c r="AT1566">
        <v>5.0999999999999996</v>
      </c>
      <c r="AU1566">
        <v>5.0999999999999996</v>
      </c>
      <c r="AV1566">
        <v>5.0999999999999996</v>
      </c>
      <c r="AW1566">
        <v>5.0999999999999996</v>
      </c>
      <c r="AX1566">
        <v>5.0999999999999996</v>
      </c>
      <c r="AY1566">
        <v>5.0999999999999996</v>
      </c>
      <c r="AZ1566">
        <v>5.0999999999999996</v>
      </c>
      <c r="BA1566">
        <v>5.0999999999999996</v>
      </c>
      <c r="BB1566">
        <v>5.0999999999999996</v>
      </c>
      <c r="BC1566">
        <v>5.0999999999999996</v>
      </c>
      <c r="BD1566">
        <v>5.0999999999999996</v>
      </c>
      <c r="BE1566">
        <v>5.0999999999999996</v>
      </c>
      <c r="BF1566">
        <v>5.0999999999999996</v>
      </c>
      <c r="BG1566">
        <v>5.0999999999999996</v>
      </c>
      <c r="BH1566">
        <v>5.0999999999999996</v>
      </c>
      <c r="BI1566">
        <v>5.0999999999999996</v>
      </c>
      <c r="BJ1566" s="2">
        <f t="shared" ref="BJ1566:BK1566" si="1609">ROUND(AVERAGE(AT1566:BI1566),0)</f>
        <v>5</v>
      </c>
      <c r="BK1566" s="2">
        <f t="shared" si="1609"/>
        <v>5</v>
      </c>
      <c r="BP1566" s="12">
        <f t="shared" si="1588"/>
        <v>5</v>
      </c>
      <c r="BQ1566" s="12">
        <f t="shared" si="1589"/>
        <v>5</v>
      </c>
    </row>
    <row r="1567" spans="1:69" ht="19.5" x14ac:dyDescent="0.6">
      <c r="A1567" t="s">
        <v>200</v>
      </c>
      <c r="B1567" t="s">
        <v>339</v>
      </c>
      <c r="C1567" t="s">
        <v>396</v>
      </c>
      <c r="D1567" t="s">
        <v>358</v>
      </c>
      <c r="E1567" t="s">
        <v>203</v>
      </c>
      <c r="F1567" t="s">
        <v>173</v>
      </c>
      <c r="G1567">
        <v>37</v>
      </c>
      <c r="H1567" t="s">
        <v>175</v>
      </c>
      <c r="I1567">
        <v>1</v>
      </c>
      <c r="J1567" t="s">
        <v>176</v>
      </c>
      <c r="K1567" t="b">
        <v>0</v>
      </c>
      <c r="L1567">
        <v>0</v>
      </c>
      <c r="M1567">
        <v>200</v>
      </c>
      <c r="N1567">
        <v>0</v>
      </c>
      <c r="O1567">
        <v>200</v>
      </c>
      <c r="P1567">
        <v>-1</v>
      </c>
      <c r="Q1567">
        <v>-1</v>
      </c>
      <c r="R1567">
        <v>-1</v>
      </c>
      <c r="S1567">
        <v>-1</v>
      </c>
      <c r="T1567">
        <v>-1</v>
      </c>
      <c r="U1567">
        <v>-1</v>
      </c>
      <c r="V1567">
        <v>-1</v>
      </c>
      <c r="W1567">
        <v>-1</v>
      </c>
      <c r="X1567">
        <v>-1</v>
      </c>
      <c r="Y1567">
        <v>-1</v>
      </c>
      <c r="Z1567">
        <v>-1</v>
      </c>
      <c r="AA1567">
        <v>-1</v>
      </c>
      <c r="AB1567">
        <v>-1</v>
      </c>
      <c r="AC1567">
        <v>-1</v>
      </c>
      <c r="AD1567">
        <v>-1</v>
      </c>
      <c r="AE1567">
        <v>-1</v>
      </c>
      <c r="AF1567">
        <v>-1</v>
      </c>
      <c r="AG1567">
        <v>-1</v>
      </c>
      <c r="AH1567">
        <v>-1</v>
      </c>
      <c r="AI1567">
        <v>-1</v>
      </c>
      <c r="AJ1567">
        <v>-1</v>
      </c>
      <c r="AK1567">
        <v>1</v>
      </c>
      <c r="AL1567">
        <v>3</v>
      </c>
      <c r="AM1567" t="s">
        <v>177</v>
      </c>
      <c r="AN1567">
        <v>8</v>
      </c>
      <c r="AT1567">
        <v>1.3</v>
      </c>
      <c r="AU1567">
        <v>1.3</v>
      </c>
      <c r="AV1567">
        <v>1.3</v>
      </c>
      <c r="AW1567">
        <v>1.3</v>
      </c>
      <c r="AX1567">
        <v>1.3</v>
      </c>
      <c r="AY1567">
        <v>1.3</v>
      </c>
      <c r="AZ1567">
        <v>1.3</v>
      </c>
      <c r="BA1567">
        <v>1.3</v>
      </c>
      <c r="BB1567">
        <v>1.3</v>
      </c>
      <c r="BC1567">
        <v>1.3</v>
      </c>
      <c r="BD1567">
        <v>1.3</v>
      </c>
      <c r="BE1567">
        <v>1.3</v>
      </c>
      <c r="BF1567">
        <v>1.3</v>
      </c>
      <c r="BG1567">
        <v>1.3</v>
      </c>
      <c r="BH1567">
        <v>1.3</v>
      </c>
      <c r="BI1567">
        <v>1.3</v>
      </c>
      <c r="BJ1567" s="2">
        <f t="shared" ref="BJ1567:BK1567" si="1610">ROUND(AVERAGE(AT1567:BI1567),0)</f>
        <v>1</v>
      </c>
      <c r="BK1567" s="2">
        <f t="shared" si="1610"/>
        <v>1</v>
      </c>
      <c r="BP1567" s="12">
        <f t="shared" si="1588"/>
        <v>1</v>
      </c>
      <c r="BQ1567" s="12">
        <f t="shared" si="1589"/>
        <v>1</v>
      </c>
    </row>
    <row r="1568" spans="1:69" ht="19.5" x14ac:dyDescent="0.6">
      <c r="A1568" t="s">
        <v>200</v>
      </c>
      <c r="B1568" t="s">
        <v>339</v>
      </c>
      <c r="C1568" t="s">
        <v>396</v>
      </c>
      <c r="D1568" t="s">
        <v>358</v>
      </c>
      <c r="E1568" t="s">
        <v>203</v>
      </c>
      <c r="F1568" t="s">
        <v>173</v>
      </c>
      <c r="G1568">
        <v>46</v>
      </c>
      <c r="H1568" t="s">
        <v>175</v>
      </c>
      <c r="I1568">
        <v>1</v>
      </c>
      <c r="J1568" t="s">
        <v>176</v>
      </c>
      <c r="K1568" t="b">
        <v>0</v>
      </c>
      <c r="L1568">
        <v>0</v>
      </c>
      <c r="M1568">
        <v>200</v>
      </c>
      <c r="N1568">
        <v>0</v>
      </c>
      <c r="O1568">
        <v>200</v>
      </c>
      <c r="P1568">
        <v>-1</v>
      </c>
      <c r="Q1568">
        <v>-1</v>
      </c>
      <c r="R1568">
        <v>-1</v>
      </c>
      <c r="S1568">
        <v>-1</v>
      </c>
      <c r="T1568">
        <v>-1</v>
      </c>
      <c r="U1568">
        <v>-1</v>
      </c>
      <c r="V1568">
        <v>-1</v>
      </c>
      <c r="W1568">
        <v>-1</v>
      </c>
      <c r="X1568">
        <v>-1</v>
      </c>
      <c r="Y1568">
        <v>-1</v>
      </c>
      <c r="Z1568">
        <v>-1</v>
      </c>
      <c r="AA1568">
        <v>-1</v>
      </c>
      <c r="AB1568">
        <v>-1</v>
      </c>
      <c r="AC1568">
        <v>-1</v>
      </c>
      <c r="AD1568">
        <v>-1</v>
      </c>
      <c r="AE1568">
        <v>-1</v>
      </c>
      <c r="AF1568">
        <v>-1</v>
      </c>
      <c r="AG1568">
        <v>-1</v>
      </c>
      <c r="AH1568">
        <v>-1</v>
      </c>
      <c r="AI1568">
        <v>-1</v>
      </c>
      <c r="AJ1568">
        <v>-1</v>
      </c>
      <c r="AK1568">
        <v>1</v>
      </c>
      <c r="AL1568">
        <v>3</v>
      </c>
      <c r="AM1568" t="s">
        <v>177</v>
      </c>
      <c r="AN1568">
        <v>8</v>
      </c>
      <c r="AT1568">
        <v>2.7</v>
      </c>
      <c r="AU1568">
        <v>2.7</v>
      </c>
      <c r="AV1568">
        <v>2.7</v>
      </c>
      <c r="AW1568">
        <v>2.7</v>
      </c>
      <c r="AX1568">
        <v>2.7</v>
      </c>
      <c r="AY1568">
        <v>2.7</v>
      </c>
      <c r="AZ1568">
        <v>2.7</v>
      </c>
      <c r="BA1568">
        <v>2.7</v>
      </c>
      <c r="BB1568">
        <v>2.7</v>
      </c>
      <c r="BC1568">
        <v>2.7</v>
      </c>
      <c r="BD1568">
        <v>2.7</v>
      </c>
      <c r="BE1568">
        <v>2.7</v>
      </c>
      <c r="BF1568">
        <v>2.7</v>
      </c>
      <c r="BG1568">
        <v>2.7</v>
      </c>
      <c r="BH1568">
        <v>2.7</v>
      </c>
      <c r="BI1568">
        <v>2.7</v>
      </c>
      <c r="BJ1568" s="2">
        <f t="shared" ref="BJ1568:BK1568" si="1611">ROUND(AVERAGE(AT1568:BI1568),0)</f>
        <v>3</v>
      </c>
      <c r="BK1568" s="2">
        <f t="shared" si="1611"/>
        <v>3</v>
      </c>
      <c r="BP1568" s="12">
        <f t="shared" si="1588"/>
        <v>3</v>
      </c>
      <c r="BQ1568" s="12">
        <f t="shared" si="1589"/>
        <v>3</v>
      </c>
    </row>
    <row r="1569" spans="1:69" ht="19.5" x14ac:dyDescent="0.6">
      <c r="A1569" t="s">
        <v>200</v>
      </c>
      <c r="B1569" t="s">
        <v>339</v>
      </c>
      <c r="C1569" t="s">
        <v>396</v>
      </c>
      <c r="D1569" t="s">
        <v>361</v>
      </c>
      <c r="E1569" t="s">
        <v>203</v>
      </c>
      <c r="F1569" t="s">
        <v>173</v>
      </c>
      <c r="G1569">
        <v>35</v>
      </c>
      <c r="H1569" t="s">
        <v>175</v>
      </c>
      <c r="I1569">
        <v>1</v>
      </c>
      <c r="J1569" t="s">
        <v>176</v>
      </c>
      <c r="K1569" t="b">
        <v>0</v>
      </c>
      <c r="L1569">
        <v>0</v>
      </c>
      <c r="M1569">
        <v>200</v>
      </c>
      <c r="N1569">
        <v>0</v>
      </c>
      <c r="O1569">
        <v>200</v>
      </c>
      <c r="P1569">
        <v>-1</v>
      </c>
      <c r="Q1569">
        <v>-1</v>
      </c>
      <c r="R1569">
        <v>-1</v>
      </c>
      <c r="S1569">
        <v>-1</v>
      </c>
      <c r="T1569">
        <v>-1</v>
      </c>
      <c r="U1569">
        <v>-1</v>
      </c>
      <c r="V1569">
        <v>-1</v>
      </c>
      <c r="W1569">
        <v>-1</v>
      </c>
      <c r="X1569">
        <v>-1</v>
      </c>
      <c r="Y1569">
        <v>-1</v>
      </c>
      <c r="Z1569">
        <v>-1</v>
      </c>
      <c r="AA1569">
        <v>-1</v>
      </c>
      <c r="AB1569">
        <v>-1</v>
      </c>
      <c r="AC1569">
        <v>-1</v>
      </c>
      <c r="AD1569">
        <v>-1</v>
      </c>
      <c r="AE1569">
        <v>-1</v>
      </c>
      <c r="AF1569">
        <v>-1</v>
      </c>
      <c r="AG1569">
        <v>-1</v>
      </c>
      <c r="AH1569">
        <v>-1</v>
      </c>
      <c r="AI1569">
        <v>-1</v>
      </c>
      <c r="AJ1569">
        <v>-1</v>
      </c>
      <c r="AK1569">
        <v>1</v>
      </c>
      <c r="AL1569">
        <v>3</v>
      </c>
      <c r="AM1569" t="s">
        <v>177</v>
      </c>
      <c r="AN1569">
        <v>8</v>
      </c>
      <c r="AT1569">
        <v>3</v>
      </c>
      <c r="AU1569">
        <v>3</v>
      </c>
      <c r="AV1569">
        <v>3</v>
      </c>
      <c r="AW1569">
        <v>3</v>
      </c>
      <c r="AX1569">
        <v>3</v>
      </c>
      <c r="AY1569">
        <v>3</v>
      </c>
      <c r="AZ1569">
        <v>3</v>
      </c>
      <c r="BA1569">
        <v>3</v>
      </c>
      <c r="BB1569">
        <v>3</v>
      </c>
      <c r="BC1569">
        <v>3</v>
      </c>
      <c r="BD1569">
        <v>3</v>
      </c>
      <c r="BE1569">
        <v>3</v>
      </c>
      <c r="BF1569">
        <v>3</v>
      </c>
      <c r="BG1569">
        <v>3</v>
      </c>
      <c r="BH1569">
        <v>3</v>
      </c>
      <c r="BI1569">
        <v>3</v>
      </c>
      <c r="BJ1569" s="2">
        <f t="shared" ref="BJ1569:BK1569" si="1612">ROUND(AVERAGE(AT1569:BI1569),0)</f>
        <v>3</v>
      </c>
      <c r="BK1569" s="2">
        <f t="shared" si="1612"/>
        <v>3</v>
      </c>
      <c r="BP1569" s="12">
        <f t="shared" si="1588"/>
        <v>3</v>
      </c>
      <c r="BQ1569" s="12">
        <f t="shared" si="1589"/>
        <v>3</v>
      </c>
    </row>
    <row r="1570" spans="1:69" ht="19.5" x14ac:dyDescent="0.6">
      <c r="A1570" t="s">
        <v>200</v>
      </c>
      <c r="B1570" t="s">
        <v>339</v>
      </c>
      <c r="C1570" t="s">
        <v>396</v>
      </c>
      <c r="D1570" t="s">
        <v>361</v>
      </c>
      <c r="E1570" t="s">
        <v>203</v>
      </c>
      <c r="F1570" t="s">
        <v>173</v>
      </c>
      <c r="G1570">
        <v>36</v>
      </c>
      <c r="H1570" t="s">
        <v>175</v>
      </c>
      <c r="I1570">
        <v>1</v>
      </c>
      <c r="J1570" t="s">
        <v>176</v>
      </c>
      <c r="K1570" t="b">
        <v>0</v>
      </c>
      <c r="L1570">
        <v>0</v>
      </c>
      <c r="M1570">
        <v>200</v>
      </c>
      <c r="N1570">
        <v>0</v>
      </c>
      <c r="O1570">
        <v>200</v>
      </c>
      <c r="P1570">
        <v>-1</v>
      </c>
      <c r="Q1570">
        <v>-1</v>
      </c>
      <c r="R1570">
        <v>-1</v>
      </c>
      <c r="S1570">
        <v>-1</v>
      </c>
      <c r="T1570">
        <v>-1</v>
      </c>
      <c r="U1570">
        <v>-1</v>
      </c>
      <c r="V1570">
        <v>-1</v>
      </c>
      <c r="W1570">
        <v>-1</v>
      </c>
      <c r="X1570">
        <v>-1</v>
      </c>
      <c r="Y1570">
        <v>-1</v>
      </c>
      <c r="Z1570">
        <v>-1</v>
      </c>
      <c r="AA1570">
        <v>-1</v>
      </c>
      <c r="AB1570">
        <v>-1</v>
      </c>
      <c r="AC1570">
        <v>-1</v>
      </c>
      <c r="AD1570">
        <v>-1</v>
      </c>
      <c r="AE1570">
        <v>-1</v>
      </c>
      <c r="AF1570">
        <v>-1</v>
      </c>
      <c r="AG1570">
        <v>-1</v>
      </c>
      <c r="AH1570">
        <v>-1</v>
      </c>
      <c r="AI1570">
        <v>-1</v>
      </c>
      <c r="AJ1570">
        <v>-1</v>
      </c>
      <c r="AK1570">
        <v>1</v>
      </c>
      <c r="AL1570">
        <v>3</v>
      </c>
      <c r="AM1570" t="s">
        <v>177</v>
      </c>
      <c r="AN1570">
        <v>8</v>
      </c>
      <c r="AT1570">
        <v>4.5</v>
      </c>
      <c r="AU1570">
        <v>4.5</v>
      </c>
      <c r="AV1570">
        <v>4.5</v>
      </c>
      <c r="AW1570">
        <v>4.5</v>
      </c>
      <c r="AX1570">
        <v>4.5</v>
      </c>
      <c r="AY1570">
        <v>4.5</v>
      </c>
      <c r="AZ1570">
        <v>4.5</v>
      </c>
      <c r="BA1570">
        <v>4.5</v>
      </c>
      <c r="BB1570">
        <v>4.5</v>
      </c>
      <c r="BC1570">
        <v>4.5</v>
      </c>
      <c r="BD1570">
        <v>4.5</v>
      </c>
      <c r="BE1570">
        <v>4.5</v>
      </c>
      <c r="BF1570">
        <v>4.5</v>
      </c>
      <c r="BG1570">
        <v>4.5</v>
      </c>
      <c r="BH1570">
        <v>4.5</v>
      </c>
      <c r="BI1570">
        <v>4.5</v>
      </c>
      <c r="BJ1570" s="2">
        <f t="shared" ref="BJ1570:BK1570" si="1613">ROUND(AVERAGE(AT1570:BI1570),0)</f>
        <v>5</v>
      </c>
      <c r="BK1570" s="2">
        <f t="shared" si="1613"/>
        <v>5</v>
      </c>
      <c r="BP1570" s="12">
        <f t="shared" si="1588"/>
        <v>5</v>
      </c>
      <c r="BQ1570" s="12">
        <f t="shared" si="1589"/>
        <v>5</v>
      </c>
    </row>
    <row r="1571" spans="1:69" ht="19.5" x14ac:dyDescent="0.6">
      <c r="A1571" t="s">
        <v>200</v>
      </c>
      <c r="B1571" t="s">
        <v>339</v>
      </c>
      <c r="C1571" t="s">
        <v>396</v>
      </c>
      <c r="D1571" t="s">
        <v>361</v>
      </c>
      <c r="E1571" t="s">
        <v>203</v>
      </c>
      <c r="F1571" t="s">
        <v>173</v>
      </c>
      <c r="G1571">
        <v>45</v>
      </c>
      <c r="H1571" t="s">
        <v>175</v>
      </c>
      <c r="I1571">
        <v>1</v>
      </c>
      <c r="J1571" t="s">
        <v>176</v>
      </c>
      <c r="K1571" t="b">
        <v>0</v>
      </c>
      <c r="L1571">
        <v>0</v>
      </c>
      <c r="M1571">
        <v>200</v>
      </c>
      <c r="N1571">
        <v>0</v>
      </c>
      <c r="O1571">
        <v>200</v>
      </c>
      <c r="P1571">
        <v>-1</v>
      </c>
      <c r="Q1571">
        <v>-1</v>
      </c>
      <c r="R1571">
        <v>-1</v>
      </c>
      <c r="S1571">
        <v>-1</v>
      </c>
      <c r="T1571">
        <v>-1</v>
      </c>
      <c r="U1571">
        <v>-1</v>
      </c>
      <c r="V1571">
        <v>-1</v>
      </c>
      <c r="W1571">
        <v>-1</v>
      </c>
      <c r="X1571">
        <v>-1</v>
      </c>
      <c r="Y1571">
        <v>-1</v>
      </c>
      <c r="Z1571">
        <v>-1</v>
      </c>
      <c r="AA1571">
        <v>-1</v>
      </c>
      <c r="AB1571">
        <v>-1</v>
      </c>
      <c r="AC1571">
        <v>-1</v>
      </c>
      <c r="AD1571">
        <v>-1</v>
      </c>
      <c r="AE1571">
        <v>-1</v>
      </c>
      <c r="AF1571">
        <v>-1</v>
      </c>
      <c r="AG1571">
        <v>-1</v>
      </c>
      <c r="AH1571">
        <v>-1</v>
      </c>
      <c r="AI1571">
        <v>-1</v>
      </c>
      <c r="AJ1571">
        <v>-1</v>
      </c>
      <c r="AK1571">
        <v>1</v>
      </c>
      <c r="AL1571">
        <v>3</v>
      </c>
      <c r="AM1571" t="s">
        <v>177</v>
      </c>
      <c r="AN1571">
        <v>8</v>
      </c>
      <c r="AT1571">
        <v>3.2</v>
      </c>
      <c r="AU1571">
        <v>3.2</v>
      </c>
      <c r="AV1571">
        <v>3.2</v>
      </c>
      <c r="AW1571">
        <v>3.2</v>
      </c>
      <c r="AX1571">
        <v>3.2</v>
      </c>
      <c r="AY1571">
        <v>3.2</v>
      </c>
      <c r="AZ1571">
        <v>3.2</v>
      </c>
      <c r="BA1571">
        <v>3.2</v>
      </c>
      <c r="BB1571">
        <v>3.2</v>
      </c>
      <c r="BC1571">
        <v>3.2</v>
      </c>
      <c r="BD1571">
        <v>3.2</v>
      </c>
      <c r="BE1571">
        <v>3.2</v>
      </c>
      <c r="BF1571">
        <v>3.2</v>
      </c>
      <c r="BG1571">
        <v>3.2</v>
      </c>
      <c r="BH1571">
        <v>3.2</v>
      </c>
      <c r="BI1571">
        <v>3.2</v>
      </c>
      <c r="BJ1571" s="2">
        <f t="shared" ref="BJ1571:BK1571" si="1614">ROUND(AVERAGE(AT1571:BI1571),0)</f>
        <v>3</v>
      </c>
      <c r="BK1571" s="2">
        <f t="shared" si="1614"/>
        <v>3</v>
      </c>
      <c r="BP1571" s="12">
        <f t="shared" si="1588"/>
        <v>3</v>
      </c>
      <c r="BQ1571" s="12">
        <f t="shared" si="1589"/>
        <v>3</v>
      </c>
    </row>
    <row r="1572" spans="1:69" ht="19.5" x14ac:dyDescent="0.6">
      <c r="A1572" t="s">
        <v>200</v>
      </c>
      <c r="B1572" t="s">
        <v>339</v>
      </c>
      <c r="C1572" t="s">
        <v>396</v>
      </c>
      <c r="D1572" t="s">
        <v>361</v>
      </c>
      <c r="E1572" t="s">
        <v>203</v>
      </c>
      <c r="F1572" t="s">
        <v>173</v>
      </c>
      <c r="G1572">
        <v>46</v>
      </c>
      <c r="H1572" t="s">
        <v>175</v>
      </c>
      <c r="I1572">
        <v>1</v>
      </c>
      <c r="J1572" t="s">
        <v>176</v>
      </c>
      <c r="K1572" t="b">
        <v>0</v>
      </c>
      <c r="L1572">
        <v>0</v>
      </c>
      <c r="M1572">
        <v>200</v>
      </c>
      <c r="N1572">
        <v>0</v>
      </c>
      <c r="O1572">
        <v>200</v>
      </c>
      <c r="P1572">
        <v>-1</v>
      </c>
      <c r="Q1572">
        <v>-1</v>
      </c>
      <c r="R1572">
        <v>-1</v>
      </c>
      <c r="S1572">
        <v>-1</v>
      </c>
      <c r="T1572">
        <v>-1</v>
      </c>
      <c r="U1572">
        <v>-1</v>
      </c>
      <c r="V1572">
        <v>-1</v>
      </c>
      <c r="W1572">
        <v>-1</v>
      </c>
      <c r="X1572">
        <v>-1</v>
      </c>
      <c r="Y1572">
        <v>-1</v>
      </c>
      <c r="Z1572">
        <v>-1</v>
      </c>
      <c r="AA1572">
        <v>-1</v>
      </c>
      <c r="AB1572">
        <v>-1</v>
      </c>
      <c r="AC1572">
        <v>-1</v>
      </c>
      <c r="AD1572">
        <v>-1</v>
      </c>
      <c r="AE1572">
        <v>-1</v>
      </c>
      <c r="AF1572">
        <v>-1</v>
      </c>
      <c r="AG1572">
        <v>-1</v>
      </c>
      <c r="AH1572">
        <v>-1</v>
      </c>
      <c r="AI1572">
        <v>-1</v>
      </c>
      <c r="AJ1572">
        <v>-1</v>
      </c>
      <c r="AK1572">
        <v>1</v>
      </c>
      <c r="AL1572">
        <v>3</v>
      </c>
      <c r="AM1572" t="s">
        <v>177</v>
      </c>
      <c r="AN1572">
        <v>8</v>
      </c>
      <c r="AT1572">
        <v>0.3</v>
      </c>
      <c r="AU1572">
        <v>0.3</v>
      </c>
      <c r="AV1572">
        <v>0.3</v>
      </c>
      <c r="AW1572">
        <v>0.3</v>
      </c>
      <c r="AX1572">
        <v>0.3</v>
      </c>
      <c r="AY1572">
        <v>0.3</v>
      </c>
      <c r="AZ1572">
        <v>0.3</v>
      </c>
      <c r="BA1572">
        <v>0.3</v>
      </c>
      <c r="BB1572">
        <v>0.3</v>
      </c>
      <c r="BC1572">
        <v>0.3</v>
      </c>
      <c r="BD1572">
        <v>0.3</v>
      </c>
      <c r="BE1572">
        <v>0.3</v>
      </c>
      <c r="BF1572">
        <v>0.3</v>
      </c>
      <c r="BG1572">
        <v>0.3</v>
      </c>
      <c r="BH1572">
        <v>0.3</v>
      </c>
      <c r="BI1572">
        <v>0.3</v>
      </c>
      <c r="BJ1572" s="2">
        <f t="shared" ref="BJ1572:BK1572" si="1615">ROUND(AVERAGE(AT1572:BI1572),0)</f>
        <v>0</v>
      </c>
      <c r="BK1572" s="2">
        <f t="shared" si="1615"/>
        <v>0</v>
      </c>
      <c r="BP1572" s="12">
        <f t="shared" si="1588"/>
        <v>0</v>
      </c>
      <c r="BQ1572" s="12">
        <f t="shared" si="1589"/>
        <v>0</v>
      </c>
    </row>
    <row r="1573" spans="1:69" ht="19.5" x14ac:dyDescent="0.6">
      <c r="A1573" t="s">
        <v>200</v>
      </c>
      <c r="B1573" t="s">
        <v>339</v>
      </c>
      <c r="C1573" t="s">
        <v>396</v>
      </c>
      <c r="D1573" t="s">
        <v>362</v>
      </c>
      <c r="E1573" t="s">
        <v>203</v>
      </c>
      <c r="F1573" t="s">
        <v>173</v>
      </c>
      <c r="G1573">
        <v>44</v>
      </c>
      <c r="H1573" t="s">
        <v>175</v>
      </c>
      <c r="I1573">
        <v>1</v>
      </c>
      <c r="J1573" t="s">
        <v>176</v>
      </c>
      <c r="K1573" t="b">
        <v>0</v>
      </c>
      <c r="L1573">
        <v>0</v>
      </c>
      <c r="M1573">
        <v>200</v>
      </c>
      <c r="N1573">
        <v>0</v>
      </c>
      <c r="O1573">
        <v>200</v>
      </c>
      <c r="P1573">
        <v>-1</v>
      </c>
      <c r="Q1573">
        <v>-1</v>
      </c>
      <c r="R1573">
        <v>-1</v>
      </c>
      <c r="S1573">
        <v>-1</v>
      </c>
      <c r="T1573">
        <v>-1</v>
      </c>
      <c r="U1573">
        <v>-1</v>
      </c>
      <c r="V1573">
        <v>-1</v>
      </c>
      <c r="W1573">
        <v>-1</v>
      </c>
      <c r="X1573">
        <v>-1</v>
      </c>
      <c r="Y1573">
        <v>-1</v>
      </c>
      <c r="Z1573">
        <v>-1</v>
      </c>
      <c r="AA1573">
        <v>-1</v>
      </c>
      <c r="AB1573">
        <v>-1</v>
      </c>
      <c r="AC1573">
        <v>-1</v>
      </c>
      <c r="AD1573">
        <v>-1</v>
      </c>
      <c r="AE1573">
        <v>-1</v>
      </c>
      <c r="AF1573">
        <v>-1</v>
      </c>
      <c r="AG1573">
        <v>-1</v>
      </c>
      <c r="AH1573">
        <v>-1</v>
      </c>
      <c r="AI1573">
        <v>-1</v>
      </c>
      <c r="AJ1573">
        <v>-1</v>
      </c>
      <c r="AK1573">
        <v>1</v>
      </c>
      <c r="AL1573">
        <v>3</v>
      </c>
      <c r="AM1573" t="s">
        <v>177</v>
      </c>
      <c r="AN1573">
        <v>8</v>
      </c>
      <c r="AT1573">
        <v>3</v>
      </c>
      <c r="AU1573">
        <v>3</v>
      </c>
      <c r="AV1573">
        <v>3</v>
      </c>
      <c r="AW1573">
        <v>3</v>
      </c>
      <c r="AX1573">
        <v>3</v>
      </c>
      <c r="AY1573">
        <v>3</v>
      </c>
      <c r="AZ1573">
        <v>3</v>
      </c>
      <c r="BA1573">
        <v>3</v>
      </c>
      <c r="BB1573">
        <v>3</v>
      </c>
      <c r="BC1573">
        <v>3</v>
      </c>
      <c r="BD1573">
        <v>3</v>
      </c>
      <c r="BE1573">
        <v>3</v>
      </c>
      <c r="BF1573">
        <v>3</v>
      </c>
      <c r="BG1573">
        <v>3</v>
      </c>
      <c r="BH1573">
        <v>3</v>
      </c>
      <c r="BI1573">
        <v>3</v>
      </c>
      <c r="BJ1573" s="2">
        <f t="shared" ref="BJ1573:BK1573" si="1616">ROUND(AVERAGE(AT1573:BI1573),0)</f>
        <v>3</v>
      </c>
      <c r="BK1573" s="2">
        <f t="shared" si="1616"/>
        <v>3</v>
      </c>
      <c r="BP1573" s="12">
        <f t="shared" si="1588"/>
        <v>3</v>
      </c>
      <c r="BQ1573" s="12">
        <f t="shared" si="1589"/>
        <v>3</v>
      </c>
    </row>
    <row r="1574" spans="1:69" ht="19.5" x14ac:dyDescent="0.6">
      <c r="A1574" t="s">
        <v>200</v>
      </c>
      <c r="B1574" t="s">
        <v>339</v>
      </c>
      <c r="C1574" t="s">
        <v>396</v>
      </c>
      <c r="D1574" t="s">
        <v>362</v>
      </c>
      <c r="E1574" t="s">
        <v>203</v>
      </c>
      <c r="F1574" t="s">
        <v>173</v>
      </c>
      <c r="G1574">
        <v>45</v>
      </c>
      <c r="H1574" t="s">
        <v>175</v>
      </c>
      <c r="I1574">
        <v>1</v>
      </c>
      <c r="J1574" t="s">
        <v>176</v>
      </c>
      <c r="K1574" t="b">
        <v>0</v>
      </c>
      <c r="L1574">
        <v>0</v>
      </c>
      <c r="M1574">
        <v>200</v>
      </c>
      <c r="N1574">
        <v>0</v>
      </c>
      <c r="O1574">
        <v>200</v>
      </c>
      <c r="P1574">
        <v>-1</v>
      </c>
      <c r="Q1574">
        <v>-1</v>
      </c>
      <c r="R1574">
        <v>-1</v>
      </c>
      <c r="S1574">
        <v>-1</v>
      </c>
      <c r="T1574">
        <v>-1</v>
      </c>
      <c r="U1574">
        <v>-1</v>
      </c>
      <c r="V1574">
        <v>-1</v>
      </c>
      <c r="W1574">
        <v>-1</v>
      </c>
      <c r="X1574">
        <v>-1</v>
      </c>
      <c r="Y1574">
        <v>-1</v>
      </c>
      <c r="Z1574">
        <v>-1</v>
      </c>
      <c r="AA1574">
        <v>-1</v>
      </c>
      <c r="AB1574">
        <v>-1</v>
      </c>
      <c r="AC1574">
        <v>-1</v>
      </c>
      <c r="AD1574">
        <v>-1</v>
      </c>
      <c r="AE1574">
        <v>-1</v>
      </c>
      <c r="AF1574">
        <v>-1</v>
      </c>
      <c r="AG1574">
        <v>-1</v>
      </c>
      <c r="AH1574">
        <v>-1</v>
      </c>
      <c r="AI1574">
        <v>-1</v>
      </c>
      <c r="AJ1574">
        <v>-1</v>
      </c>
      <c r="AK1574">
        <v>1</v>
      </c>
      <c r="AL1574">
        <v>3</v>
      </c>
      <c r="AM1574" t="s">
        <v>177</v>
      </c>
      <c r="AN1574">
        <v>8</v>
      </c>
      <c r="AT1574">
        <v>1.6</v>
      </c>
      <c r="AU1574">
        <v>1.6</v>
      </c>
      <c r="AV1574">
        <v>1.6</v>
      </c>
      <c r="AW1574">
        <v>1.6</v>
      </c>
      <c r="AX1574">
        <v>1.6</v>
      </c>
      <c r="AY1574">
        <v>1.6</v>
      </c>
      <c r="AZ1574">
        <v>1.6</v>
      </c>
      <c r="BA1574">
        <v>1.6</v>
      </c>
      <c r="BB1574">
        <v>1.6</v>
      </c>
      <c r="BC1574">
        <v>1.6</v>
      </c>
      <c r="BD1574">
        <v>1.6</v>
      </c>
      <c r="BE1574">
        <v>1.6</v>
      </c>
      <c r="BF1574">
        <v>1.6</v>
      </c>
      <c r="BG1574">
        <v>1.6</v>
      </c>
      <c r="BH1574">
        <v>1.6</v>
      </c>
      <c r="BI1574">
        <v>1.6</v>
      </c>
      <c r="BJ1574" s="2">
        <f t="shared" ref="BJ1574:BK1574" si="1617">ROUND(AVERAGE(AT1574:BI1574),0)</f>
        <v>2</v>
      </c>
      <c r="BK1574" s="2">
        <f t="shared" si="1617"/>
        <v>2</v>
      </c>
      <c r="BP1574" s="12">
        <f t="shared" si="1588"/>
        <v>2</v>
      </c>
      <c r="BQ1574" s="12">
        <f t="shared" si="1589"/>
        <v>2</v>
      </c>
    </row>
    <row r="1575" spans="1:69" ht="19.5" x14ac:dyDescent="0.6">
      <c r="A1575" t="s">
        <v>200</v>
      </c>
      <c r="B1575" t="s">
        <v>339</v>
      </c>
      <c r="C1575" t="s">
        <v>396</v>
      </c>
      <c r="D1575" t="s">
        <v>362</v>
      </c>
      <c r="E1575" t="s">
        <v>203</v>
      </c>
      <c r="F1575" t="s">
        <v>173</v>
      </c>
      <c r="G1575">
        <v>54</v>
      </c>
      <c r="H1575" t="s">
        <v>175</v>
      </c>
      <c r="I1575">
        <v>1</v>
      </c>
      <c r="J1575" t="s">
        <v>176</v>
      </c>
      <c r="K1575" t="b">
        <v>0</v>
      </c>
      <c r="L1575">
        <v>0</v>
      </c>
      <c r="M1575">
        <v>200</v>
      </c>
      <c r="N1575">
        <v>0</v>
      </c>
      <c r="O1575">
        <v>200</v>
      </c>
      <c r="P1575">
        <v>-1</v>
      </c>
      <c r="Q1575">
        <v>-1</v>
      </c>
      <c r="R1575">
        <v>-1</v>
      </c>
      <c r="S1575">
        <v>-1</v>
      </c>
      <c r="T1575">
        <v>-1</v>
      </c>
      <c r="U1575">
        <v>-1</v>
      </c>
      <c r="V1575">
        <v>-1</v>
      </c>
      <c r="W1575">
        <v>-1</v>
      </c>
      <c r="X1575">
        <v>-1</v>
      </c>
      <c r="Y1575">
        <v>-1</v>
      </c>
      <c r="Z1575">
        <v>-1</v>
      </c>
      <c r="AA1575">
        <v>-1</v>
      </c>
      <c r="AB1575">
        <v>-1</v>
      </c>
      <c r="AC1575">
        <v>-1</v>
      </c>
      <c r="AD1575">
        <v>-1</v>
      </c>
      <c r="AE1575">
        <v>-1</v>
      </c>
      <c r="AF1575">
        <v>-1</v>
      </c>
      <c r="AG1575">
        <v>-1</v>
      </c>
      <c r="AH1575">
        <v>-1</v>
      </c>
      <c r="AI1575">
        <v>-1</v>
      </c>
      <c r="AJ1575">
        <v>-1</v>
      </c>
      <c r="AK1575">
        <v>1</v>
      </c>
      <c r="AL1575">
        <v>3</v>
      </c>
      <c r="AM1575" t="s">
        <v>177</v>
      </c>
      <c r="AN1575">
        <v>8</v>
      </c>
      <c r="AT1575">
        <v>1.3</v>
      </c>
      <c r="AU1575">
        <v>1.3</v>
      </c>
      <c r="AV1575">
        <v>1.3</v>
      </c>
      <c r="AW1575">
        <v>1.3</v>
      </c>
      <c r="AX1575">
        <v>1.3</v>
      </c>
      <c r="AY1575">
        <v>1.3</v>
      </c>
      <c r="AZ1575">
        <v>1.3</v>
      </c>
      <c r="BA1575">
        <v>1.3</v>
      </c>
      <c r="BB1575">
        <v>1.3</v>
      </c>
      <c r="BC1575">
        <v>1.3</v>
      </c>
      <c r="BD1575">
        <v>1.3</v>
      </c>
      <c r="BE1575">
        <v>1.3</v>
      </c>
      <c r="BF1575">
        <v>1.3</v>
      </c>
      <c r="BG1575">
        <v>1.3</v>
      </c>
      <c r="BH1575">
        <v>1.3</v>
      </c>
      <c r="BI1575">
        <v>1.3</v>
      </c>
      <c r="BJ1575" s="2">
        <f t="shared" ref="BJ1575:BK1575" si="1618">ROUND(AVERAGE(AT1575:BI1575),0)</f>
        <v>1</v>
      </c>
      <c r="BK1575" s="2">
        <f t="shared" si="1618"/>
        <v>1</v>
      </c>
      <c r="BP1575" s="12">
        <f t="shared" si="1588"/>
        <v>1</v>
      </c>
      <c r="BQ1575" s="12">
        <f t="shared" si="1589"/>
        <v>1</v>
      </c>
    </row>
    <row r="1576" spans="1:69" ht="19.5" x14ac:dyDescent="0.6">
      <c r="A1576" t="s">
        <v>200</v>
      </c>
      <c r="B1576" t="s">
        <v>339</v>
      </c>
      <c r="C1576" t="s">
        <v>396</v>
      </c>
      <c r="D1576" t="s">
        <v>362</v>
      </c>
      <c r="E1576" t="s">
        <v>203</v>
      </c>
      <c r="F1576" t="s">
        <v>173</v>
      </c>
      <c r="G1576">
        <v>55</v>
      </c>
      <c r="H1576" t="s">
        <v>175</v>
      </c>
      <c r="I1576">
        <v>1</v>
      </c>
      <c r="J1576" t="s">
        <v>176</v>
      </c>
      <c r="K1576" t="b">
        <v>0</v>
      </c>
      <c r="L1576">
        <v>0</v>
      </c>
      <c r="M1576">
        <v>200</v>
      </c>
      <c r="N1576">
        <v>0</v>
      </c>
      <c r="O1576">
        <v>200</v>
      </c>
      <c r="P1576">
        <v>-1</v>
      </c>
      <c r="Q1576">
        <v>-1</v>
      </c>
      <c r="R1576">
        <v>-1</v>
      </c>
      <c r="S1576">
        <v>-1</v>
      </c>
      <c r="T1576">
        <v>-1</v>
      </c>
      <c r="U1576">
        <v>-1</v>
      </c>
      <c r="V1576">
        <v>-1</v>
      </c>
      <c r="W1576">
        <v>-1</v>
      </c>
      <c r="X1576">
        <v>-1</v>
      </c>
      <c r="Y1576">
        <v>-1</v>
      </c>
      <c r="Z1576">
        <v>-1</v>
      </c>
      <c r="AA1576">
        <v>-1</v>
      </c>
      <c r="AB1576">
        <v>-1</v>
      </c>
      <c r="AC1576">
        <v>-1</v>
      </c>
      <c r="AD1576">
        <v>-1</v>
      </c>
      <c r="AE1576">
        <v>-1</v>
      </c>
      <c r="AF1576">
        <v>-1</v>
      </c>
      <c r="AG1576">
        <v>-1</v>
      </c>
      <c r="AH1576">
        <v>-1</v>
      </c>
      <c r="AI1576">
        <v>-1</v>
      </c>
      <c r="AJ1576">
        <v>-1</v>
      </c>
      <c r="AK1576">
        <v>1</v>
      </c>
      <c r="AL1576">
        <v>3</v>
      </c>
      <c r="AM1576" t="s">
        <v>177</v>
      </c>
      <c r="AN1576">
        <v>8</v>
      </c>
      <c r="AT1576">
        <v>2</v>
      </c>
      <c r="AU1576">
        <v>2</v>
      </c>
      <c r="AV1576">
        <v>2</v>
      </c>
      <c r="AW1576">
        <v>2</v>
      </c>
      <c r="AX1576">
        <v>2</v>
      </c>
      <c r="AY1576">
        <v>2</v>
      </c>
      <c r="AZ1576">
        <v>2</v>
      </c>
      <c r="BA1576">
        <v>2</v>
      </c>
      <c r="BB1576">
        <v>2</v>
      </c>
      <c r="BC1576">
        <v>2</v>
      </c>
      <c r="BD1576">
        <v>2</v>
      </c>
      <c r="BE1576">
        <v>2</v>
      </c>
      <c r="BF1576">
        <v>2</v>
      </c>
      <c r="BG1576">
        <v>2</v>
      </c>
      <c r="BH1576">
        <v>2</v>
      </c>
      <c r="BI1576">
        <v>2</v>
      </c>
      <c r="BJ1576" s="2">
        <f t="shared" ref="BJ1576:BK1576" si="1619">ROUND(AVERAGE(AT1576:BI1576),0)</f>
        <v>2</v>
      </c>
      <c r="BK1576" s="2">
        <f t="shared" si="1619"/>
        <v>2</v>
      </c>
      <c r="BP1576" s="12">
        <f t="shared" si="1588"/>
        <v>2</v>
      </c>
      <c r="BQ1576" s="12">
        <f t="shared" si="1589"/>
        <v>2</v>
      </c>
    </row>
    <row r="1577" spans="1:69" ht="19.5" x14ac:dyDescent="0.6">
      <c r="A1577" t="s">
        <v>200</v>
      </c>
      <c r="B1577" t="s">
        <v>339</v>
      </c>
      <c r="C1577" t="s">
        <v>396</v>
      </c>
      <c r="D1577" t="s">
        <v>365</v>
      </c>
      <c r="E1577" t="s">
        <v>203</v>
      </c>
      <c r="F1577" t="s">
        <v>173</v>
      </c>
      <c r="G1577">
        <v>36</v>
      </c>
      <c r="H1577" t="s">
        <v>175</v>
      </c>
      <c r="I1577">
        <v>1</v>
      </c>
      <c r="J1577" t="s">
        <v>176</v>
      </c>
      <c r="K1577" t="b">
        <v>0</v>
      </c>
      <c r="L1577">
        <v>0</v>
      </c>
      <c r="M1577">
        <v>200</v>
      </c>
      <c r="N1577">
        <v>0</v>
      </c>
      <c r="O1577">
        <v>200</v>
      </c>
      <c r="P1577">
        <v>-1</v>
      </c>
      <c r="Q1577">
        <v>-1</v>
      </c>
      <c r="R1577">
        <v>-1</v>
      </c>
      <c r="S1577">
        <v>-1</v>
      </c>
      <c r="T1577">
        <v>-1</v>
      </c>
      <c r="U1577">
        <v>-1</v>
      </c>
      <c r="V1577">
        <v>-1</v>
      </c>
      <c r="W1577">
        <v>-1</v>
      </c>
      <c r="X1577">
        <v>-1</v>
      </c>
      <c r="Y1577">
        <v>-1</v>
      </c>
      <c r="Z1577">
        <v>-1</v>
      </c>
      <c r="AA1577">
        <v>-1</v>
      </c>
      <c r="AB1577">
        <v>-1</v>
      </c>
      <c r="AC1577">
        <v>-1</v>
      </c>
      <c r="AD1577">
        <v>-1</v>
      </c>
      <c r="AE1577">
        <v>-1</v>
      </c>
      <c r="AF1577">
        <v>-1</v>
      </c>
      <c r="AG1577">
        <v>-1</v>
      </c>
      <c r="AH1577">
        <v>-1</v>
      </c>
      <c r="AI1577">
        <v>-1</v>
      </c>
      <c r="AJ1577">
        <v>-1</v>
      </c>
      <c r="AK1577">
        <v>1</v>
      </c>
      <c r="AL1577">
        <v>3</v>
      </c>
      <c r="AM1577" t="s">
        <v>177</v>
      </c>
      <c r="AN1577">
        <v>8</v>
      </c>
      <c r="AT1577">
        <v>2.7</v>
      </c>
      <c r="AU1577">
        <v>2.7</v>
      </c>
      <c r="AV1577">
        <v>2.7</v>
      </c>
      <c r="AW1577">
        <v>2.7</v>
      </c>
      <c r="AX1577">
        <v>2.7</v>
      </c>
      <c r="AY1577">
        <v>2.7</v>
      </c>
      <c r="AZ1577">
        <v>2.7</v>
      </c>
      <c r="BA1577">
        <v>2.7</v>
      </c>
      <c r="BB1577">
        <v>2.7</v>
      </c>
      <c r="BC1577">
        <v>2.7</v>
      </c>
      <c r="BD1577">
        <v>2.7</v>
      </c>
      <c r="BE1577">
        <v>2.7</v>
      </c>
      <c r="BF1577">
        <v>2.7</v>
      </c>
      <c r="BG1577">
        <v>2.7</v>
      </c>
      <c r="BH1577">
        <v>2.7</v>
      </c>
      <c r="BI1577">
        <v>2.7</v>
      </c>
      <c r="BJ1577" s="2">
        <f t="shared" ref="BJ1577:BK1577" si="1620">ROUND(AVERAGE(AT1577:BI1577),0)</f>
        <v>3</v>
      </c>
      <c r="BK1577" s="2">
        <f t="shared" si="1620"/>
        <v>3</v>
      </c>
      <c r="BP1577" s="12">
        <f t="shared" si="1588"/>
        <v>3</v>
      </c>
      <c r="BQ1577" s="12">
        <f t="shared" si="1589"/>
        <v>3</v>
      </c>
    </row>
    <row r="1578" spans="1:69" ht="19.5" x14ac:dyDescent="0.6">
      <c r="A1578" t="s">
        <v>200</v>
      </c>
      <c r="B1578" t="s">
        <v>339</v>
      </c>
      <c r="C1578" t="s">
        <v>396</v>
      </c>
      <c r="D1578" t="s">
        <v>365</v>
      </c>
      <c r="E1578" t="s">
        <v>203</v>
      </c>
      <c r="F1578" t="s">
        <v>173</v>
      </c>
      <c r="G1578">
        <v>45</v>
      </c>
      <c r="H1578" t="s">
        <v>175</v>
      </c>
      <c r="I1578">
        <v>1</v>
      </c>
      <c r="J1578" t="s">
        <v>176</v>
      </c>
      <c r="K1578" t="b">
        <v>0</v>
      </c>
      <c r="L1578">
        <v>0</v>
      </c>
      <c r="M1578">
        <v>200</v>
      </c>
      <c r="N1578">
        <v>0</v>
      </c>
      <c r="O1578">
        <v>200</v>
      </c>
      <c r="P1578">
        <v>-1</v>
      </c>
      <c r="Q1578">
        <v>-1</v>
      </c>
      <c r="R1578">
        <v>-1</v>
      </c>
      <c r="S1578">
        <v>-1</v>
      </c>
      <c r="T1578">
        <v>-1</v>
      </c>
      <c r="U1578">
        <v>-1</v>
      </c>
      <c r="V1578">
        <v>-1</v>
      </c>
      <c r="W1578">
        <v>-1</v>
      </c>
      <c r="X1578">
        <v>-1</v>
      </c>
      <c r="Y1578">
        <v>-1</v>
      </c>
      <c r="Z1578">
        <v>-1</v>
      </c>
      <c r="AA1578">
        <v>-1</v>
      </c>
      <c r="AB1578">
        <v>-1</v>
      </c>
      <c r="AC1578">
        <v>-1</v>
      </c>
      <c r="AD1578">
        <v>-1</v>
      </c>
      <c r="AE1578">
        <v>-1</v>
      </c>
      <c r="AF1578">
        <v>-1</v>
      </c>
      <c r="AG1578">
        <v>-1</v>
      </c>
      <c r="AH1578">
        <v>-1</v>
      </c>
      <c r="AI1578">
        <v>-1</v>
      </c>
      <c r="AJ1578">
        <v>-1</v>
      </c>
      <c r="AK1578">
        <v>1</v>
      </c>
      <c r="AL1578">
        <v>3</v>
      </c>
      <c r="AM1578" t="s">
        <v>177</v>
      </c>
      <c r="AN1578">
        <v>8</v>
      </c>
      <c r="AT1578">
        <v>1.1000000000000001</v>
      </c>
      <c r="AU1578">
        <v>1.1000000000000001</v>
      </c>
      <c r="AV1578">
        <v>1.1000000000000001</v>
      </c>
      <c r="AW1578">
        <v>1.1000000000000001</v>
      </c>
      <c r="AX1578">
        <v>1.1000000000000001</v>
      </c>
      <c r="AY1578">
        <v>1.1000000000000001</v>
      </c>
      <c r="AZ1578">
        <v>1.1000000000000001</v>
      </c>
      <c r="BA1578">
        <v>1.1000000000000001</v>
      </c>
      <c r="BB1578">
        <v>1.1000000000000001</v>
      </c>
      <c r="BC1578">
        <v>1.1000000000000001</v>
      </c>
      <c r="BD1578">
        <v>1.1000000000000001</v>
      </c>
      <c r="BE1578">
        <v>1.1000000000000001</v>
      </c>
      <c r="BF1578">
        <v>1.1000000000000001</v>
      </c>
      <c r="BG1578">
        <v>1.1000000000000001</v>
      </c>
      <c r="BH1578">
        <v>1.1000000000000001</v>
      </c>
      <c r="BI1578">
        <v>1.1000000000000001</v>
      </c>
      <c r="BJ1578" s="2">
        <f t="shared" ref="BJ1578:BK1578" si="1621">ROUND(AVERAGE(AT1578:BI1578),0)</f>
        <v>1</v>
      </c>
      <c r="BK1578" s="2">
        <f t="shared" si="1621"/>
        <v>1</v>
      </c>
      <c r="BP1578" s="12">
        <f t="shared" si="1588"/>
        <v>1</v>
      </c>
      <c r="BQ1578" s="12">
        <f t="shared" si="1589"/>
        <v>1</v>
      </c>
    </row>
    <row r="1579" spans="1:69" ht="19.5" x14ac:dyDescent="0.6">
      <c r="A1579" t="s">
        <v>200</v>
      </c>
      <c r="B1579" t="s">
        <v>339</v>
      </c>
      <c r="C1579" t="s">
        <v>396</v>
      </c>
      <c r="D1579" t="s">
        <v>365</v>
      </c>
      <c r="E1579" t="s">
        <v>203</v>
      </c>
      <c r="F1579" t="s">
        <v>173</v>
      </c>
      <c r="G1579">
        <v>46</v>
      </c>
      <c r="H1579" t="s">
        <v>175</v>
      </c>
      <c r="I1579">
        <v>1</v>
      </c>
      <c r="J1579" t="s">
        <v>176</v>
      </c>
      <c r="K1579" t="b">
        <v>0</v>
      </c>
      <c r="L1579">
        <v>0</v>
      </c>
      <c r="M1579">
        <v>200</v>
      </c>
      <c r="N1579">
        <v>0</v>
      </c>
      <c r="O1579">
        <v>200</v>
      </c>
      <c r="P1579">
        <v>-1</v>
      </c>
      <c r="Q1579">
        <v>-1</v>
      </c>
      <c r="R1579">
        <v>-1</v>
      </c>
      <c r="S1579">
        <v>-1</v>
      </c>
      <c r="T1579">
        <v>-1</v>
      </c>
      <c r="U1579">
        <v>-1</v>
      </c>
      <c r="V1579">
        <v>-1</v>
      </c>
      <c r="W1579">
        <v>-1</v>
      </c>
      <c r="X1579">
        <v>-1</v>
      </c>
      <c r="Y1579">
        <v>-1</v>
      </c>
      <c r="Z1579">
        <v>-1</v>
      </c>
      <c r="AA1579">
        <v>-1</v>
      </c>
      <c r="AB1579">
        <v>-1</v>
      </c>
      <c r="AC1579">
        <v>-1</v>
      </c>
      <c r="AD1579">
        <v>-1</v>
      </c>
      <c r="AE1579">
        <v>-1</v>
      </c>
      <c r="AF1579">
        <v>-1</v>
      </c>
      <c r="AG1579">
        <v>-1</v>
      </c>
      <c r="AH1579">
        <v>-1</v>
      </c>
      <c r="AI1579">
        <v>-1</v>
      </c>
      <c r="AJ1579">
        <v>-1</v>
      </c>
      <c r="AK1579">
        <v>1</v>
      </c>
      <c r="AL1579">
        <v>3</v>
      </c>
      <c r="AM1579" t="s">
        <v>177</v>
      </c>
      <c r="AN1579">
        <v>8</v>
      </c>
      <c r="AT1579">
        <v>1.8</v>
      </c>
      <c r="AU1579">
        <v>1.8</v>
      </c>
      <c r="AV1579">
        <v>1.8</v>
      </c>
      <c r="AW1579">
        <v>1.8</v>
      </c>
      <c r="AX1579">
        <v>1.8</v>
      </c>
      <c r="AY1579">
        <v>1.8</v>
      </c>
      <c r="AZ1579">
        <v>1.8</v>
      </c>
      <c r="BA1579">
        <v>1.8</v>
      </c>
      <c r="BB1579">
        <v>1.8</v>
      </c>
      <c r="BC1579">
        <v>1.8</v>
      </c>
      <c r="BD1579">
        <v>1.8</v>
      </c>
      <c r="BE1579">
        <v>1.8</v>
      </c>
      <c r="BF1579">
        <v>1.8</v>
      </c>
      <c r="BG1579">
        <v>1.8</v>
      </c>
      <c r="BH1579">
        <v>1.8</v>
      </c>
      <c r="BI1579">
        <v>1.8</v>
      </c>
      <c r="BJ1579" s="2">
        <f t="shared" ref="BJ1579:BK1579" si="1622">ROUND(AVERAGE(AT1579:BI1579),0)</f>
        <v>2</v>
      </c>
      <c r="BK1579" s="2">
        <f t="shared" si="1622"/>
        <v>2</v>
      </c>
      <c r="BP1579" s="12">
        <f t="shared" si="1588"/>
        <v>2</v>
      </c>
      <c r="BQ1579" s="12">
        <f t="shared" si="1589"/>
        <v>2</v>
      </c>
    </row>
    <row r="1580" spans="1:69" ht="19.5" x14ac:dyDescent="0.6">
      <c r="A1580" t="s">
        <v>200</v>
      </c>
      <c r="B1580" t="s">
        <v>339</v>
      </c>
      <c r="C1580" t="s">
        <v>396</v>
      </c>
      <c r="D1580" t="s">
        <v>366</v>
      </c>
      <c r="E1580" t="s">
        <v>203</v>
      </c>
      <c r="F1580" t="s">
        <v>173</v>
      </c>
      <c r="G1580">
        <v>34</v>
      </c>
      <c r="H1580" t="s">
        <v>175</v>
      </c>
      <c r="I1580">
        <v>1</v>
      </c>
      <c r="J1580" t="s">
        <v>176</v>
      </c>
      <c r="K1580" t="b">
        <v>0</v>
      </c>
      <c r="L1580">
        <v>0</v>
      </c>
      <c r="M1580">
        <v>200</v>
      </c>
      <c r="N1580">
        <v>0</v>
      </c>
      <c r="O1580">
        <v>200</v>
      </c>
      <c r="P1580">
        <v>-1</v>
      </c>
      <c r="Q1580">
        <v>-1</v>
      </c>
      <c r="R1580">
        <v>-1</v>
      </c>
      <c r="S1580">
        <v>-1</v>
      </c>
      <c r="T1580">
        <v>-1</v>
      </c>
      <c r="U1580">
        <v>-1</v>
      </c>
      <c r="V1580">
        <v>-1</v>
      </c>
      <c r="W1580">
        <v>-1</v>
      </c>
      <c r="X1580">
        <v>-1</v>
      </c>
      <c r="Y1580">
        <v>-1</v>
      </c>
      <c r="Z1580">
        <v>-1</v>
      </c>
      <c r="AA1580">
        <v>-1</v>
      </c>
      <c r="AB1580">
        <v>-1</v>
      </c>
      <c r="AC1580">
        <v>-1</v>
      </c>
      <c r="AD1580">
        <v>-1</v>
      </c>
      <c r="AE1580">
        <v>-1</v>
      </c>
      <c r="AF1580">
        <v>-1</v>
      </c>
      <c r="AG1580">
        <v>-1</v>
      </c>
      <c r="AH1580">
        <v>-1</v>
      </c>
      <c r="AI1580">
        <v>-1</v>
      </c>
      <c r="AJ1580">
        <v>-1</v>
      </c>
      <c r="AK1580">
        <v>1</v>
      </c>
      <c r="AL1580">
        <v>3</v>
      </c>
      <c r="AM1580" t="s">
        <v>177</v>
      </c>
      <c r="AN1580">
        <v>8</v>
      </c>
      <c r="AT1580">
        <v>3.1</v>
      </c>
      <c r="AU1580">
        <v>3.1</v>
      </c>
      <c r="AV1580">
        <v>3.1</v>
      </c>
      <c r="AW1580">
        <v>3.1</v>
      </c>
      <c r="AX1580">
        <v>3.1</v>
      </c>
      <c r="AY1580">
        <v>3.1</v>
      </c>
      <c r="AZ1580">
        <v>3.1</v>
      </c>
      <c r="BA1580">
        <v>3.1</v>
      </c>
      <c r="BB1580">
        <v>3.1</v>
      </c>
      <c r="BC1580">
        <v>3.1</v>
      </c>
      <c r="BD1580">
        <v>3.1</v>
      </c>
      <c r="BE1580">
        <v>3.1</v>
      </c>
      <c r="BF1580">
        <v>3.1</v>
      </c>
      <c r="BG1580">
        <v>3.1</v>
      </c>
      <c r="BH1580">
        <v>3.1</v>
      </c>
      <c r="BI1580">
        <v>3.1</v>
      </c>
      <c r="BJ1580" s="2">
        <f t="shared" ref="BJ1580:BK1580" si="1623">ROUND(AVERAGE(AT1580:BI1580),0)</f>
        <v>3</v>
      </c>
      <c r="BK1580" s="2">
        <f t="shared" si="1623"/>
        <v>3</v>
      </c>
      <c r="BP1580" s="12">
        <f t="shared" si="1588"/>
        <v>3</v>
      </c>
      <c r="BQ1580" s="12">
        <f t="shared" si="1589"/>
        <v>3</v>
      </c>
    </row>
    <row r="1581" spans="1:69" ht="19.5" x14ac:dyDescent="0.6">
      <c r="A1581" t="s">
        <v>200</v>
      </c>
      <c r="B1581" t="s">
        <v>339</v>
      </c>
      <c r="C1581" t="s">
        <v>396</v>
      </c>
      <c r="D1581" t="s">
        <v>366</v>
      </c>
      <c r="E1581" t="s">
        <v>203</v>
      </c>
      <c r="F1581" t="s">
        <v>173</v>
      </c>
      <c r="G1581">
        <v>35</v>
      </c>
      <c r="H1581" t="s">
        <v>175</v>
      </c>
      <c r="I1581">
        <v>1</v>
      </c>
      <c r="J1581" t="s">
        <v>176</v>
      </c>
      <c r="K1581" t="b">
        <v>0</v>
      </c>
      <c r="L1581">
        <v>0</v>
      </c>
      <c r="M1581">
        <v>200</v>
      </c>
      <c r="N1581">
        <v>0</v>
      </c>
      <c r="O1581">
        <v>200</v>
      </c>
      <c r="P1581">
        <v>-1</v>
      </c>
      <c r="Q1581">
        <v>-1</v>
      </c>
      <c r="R1581">
        <v>-1</v>
      </c>
      <c r="S1581">
        <v>-1</v>
      </c>
      <c r="T1581">
        <v>-1</v>
      </c>
      <c r="U1581">
        <v>-1</v>
      </c>
      <c r="V1581">
        <v>-1</v>
      </c>
      <c r="W1581">
        <v>-1</v>
      </c>
      <c r="X1581">
        <v>-1</v>
      </c>
      <c r="Y1581">
        <v>-1</v>
      </c>
      <c r="Z1581">
        <v>-1</v>
      </c>
      <c r="AA1581">
        <v>-1</v>
      </c>
      <c r="AB1581">
        <v>-1</v>
      </c>
      <c r="AC1581">
        <v>-1</v>
      </c>
      <c r="AD1581">
        <v>-1</v>
      </c>
      <c r="AE1581">
        <v>-1</v>
      </c>
      <c r="AF1581">
        <v>-1</v>
      </c>
      <c r="AG1581">
        <v>-1</v>
      </c>
      <c r="AH1581">
        <v>-1</v>
      </c>
      <c r="AI1581">
        <v>-1</v>
      </c>
      <c r="AJ1581">
        <v>-1</v>
      </c>
      <c r="AK1581">
        <v>1</v>
      </c>
      <c r="AL1581">
        <v>3</v>
      </c>
      <c r="AM1581" t="s">
        <v>177</v>
      </c>
      <c r="AN1581">
        <v>8</v>
      </c>
      <c r="AT1581">
        <v>1.9</v>
      </c>
      <c r="AU1581">
        <v>1.9</v>
      </c>
      <c r="AV1581">
        <v>1.9</v>
      </c>
      <c r="AW1581">
        <v>1.9</v>
      </c>
      <c r="AX1581">
        <v>1.9</v>
      </c>
      <c r="AY1581">
        <v>1.9</v>
      </c>
      <c r="AZ1581">
        <v>1.9</v>
      </c>
      <c r="BA1581">
        <v>1.9</v>
      </c>
      <c r="BB1581">
        <v>1.9</v>
      </c>
      <c r="BC1581">
        <v>1.9</v>
      </c>
      <c r="BD1581">
        <v>1.9</v>
      </c>
      <c r="BE1581">
        <v>1.9</v>
      </c>
      <c r="BF1581">
        <v>1.9</v>
      </c>
      <c r="BG1581">
        <v>1.9</v>
      </c>
      <c r="BH1581">
        <v>1.9</v>
      </c>
      <c r="BI1581">
        <v>1.9</v>
      </c>
      <c r="BJ1581" s="2">
        <f t="shared" ref="BJ1581:BK1581" si="1624">ROUND(AVERAGE(AT1581:BI1581),0)</f>
        <v>2</v>
      </c>
      <c r="BK1581" s="2">
        <f t="shared" si="1624"/>
        <v>2</v>
      </c>
      <c r="BP1581" s="12">
        <f t="shared" si="1588"/>
        <v>2</v>
      </c>
      <c r="BQ1581" s="12">
        <f t="shared" si="1589"/>
        <v>2</v>
      </c>
    </row>
    <row r="1582" spans="1:69" ht="19.5" x14ac:dyDescent="0.6">
      <c r="A1582" t="s">
        <v>200</v>
      </c>
      <c r="B1582" t="s">
        <v>339</v>
      </c>
      <c r="C1582" t="s">
        <v>396</v>
      </c>
      <c r="D1582" t="s">
        <v>366</v>
      </c>
      <c r="E1582" t="s">
        <v>203</v>
      </c>
      <c r="F1582" t="s">
        <v>173</v>
      </c>
      <c r="G1582">
        <v>43</v>
      </c>
      <c r="H1582" t="s">
        <v>175</v>
      </c>
      <c r="I1582">
        <v>1</v>
      </c>
      <c r="J1582" t="s">
        <v>176</v>
      </c>
      <c r="K1582" t="b">
        <v>0</v>
      </c>
      <c r="L1582">
        <v>0</v>
      </c>
      <c r="M1582">
        <v>200</v>
      </c>
      <c r="N1582">
        <v>0</v>
      </c>
      <c r="O1582">
        <v>200</v>
      </c>
      <c r="P1582">
        <v>-1</v>
      </c>
      <c r="Q1582">
        <v>-1</v>
      </c>
      <c r="R1582">
        <v>-1</v>
      </c>
      <c r="S1582">
        <v>-1</v>
      </c>
      <c r="T1582">
        <v>-1</v>
      </c>
      <c r="U1582">
        <v>-1</v>
      </c>
      <c r="V1582">
        <v>-1</v>
      </c>
      <c r="W1582">
        <v>-1</v>
      </c>
      <c r="X1582">
        <v>-1</v>
      </c>
      <c r="Y1582">
        <v>-1</v>
      </c>
      <c r="Z1582">
        <v>-1</v>
      </c>
      <c r="AA1582">
        <v>-1</v>
      </c>
      <c r="AB1582">
        <v>-1</v>
      </c>
      <c r="AC1582">
        <v>-1</v>
      </c>
      <c r="AD1582">
        <v>-1</v>
      </c>
      <c r="AE1582">
        <v>-1</v>
      </c>
      <c r="AF1582">
        <v>-1</v>
      </c>
      <c r="AG1582">
        <v>-1</v>
      </c>
      <c r="AH1582">
        <v>-1</v>
      </c>
      <c r="AI1582">
        <v>-1</v>
      </c>
      <c r="AJ1582">
        <v>-1</v>
      </c>
      <c r="AK1582">
        <v>1</v>
      </c>
      <c r="AL1582">
        <v>3</v>
      </c>
      <c r="AM1582" t="s">
        <v>177</v>
      </c>
      <c r="AN1582">
        <v>8</v>
      </c>
      <c r="AT1582">
        <v>0.3</v>
      </c>
      <c r="AU1582">
        <v>0.3</v>
      </c>
      <c r="AV1582">
        <v>0.3</v>
      </c>
      <c r="AW1582">
        <v>0.3</v>
      </c>
      <c r="AX1582">
        <v>0.3</v>
      </c>
      <c r="AY1582">
        <v>0.3</v>
      </c>
      <c r="AZ1582">
        <v>0.3</v>
      </c>
      <c r="BA1582">
        <v>0.3</v>
      </c>
      <c r="BB1582">
        <v>0.3</v>
      </c>
      <c r="BC1582">
        <v>0.3</v>
      </c>
      <c r="BD1582">
        <v>0.3</v>
      </c>
      <c r="BE1582">
        <v>0.3</v>
      </c>
      <c r="BF1582">
        <v>0.3</v>
      </c>
      <c r="BG1582">
        <v>0.3</v>
      </c>
      <c r="BH1582">
        <v>0.3</v>
      </c>
      <c r="BI1582">
        <v>0.3</v>
      </c>
      <c r="BJ1582" s="2">
        <f t="shared" ref="BJ1582:BK1582" si="1625">ROUND(AVERAGE(AT1582:BI1582),0)</f>
        <v>0</v>
      </c>
      <c r="BK1582" s="2">
        <f t="shared" si="1625"/>
        <v>0</v>
      </c>
      <c r="BP1582" s="12">
        <f t="shared" si="1588"/>
        <v>0</v>
      </c>
      <c r="BQ1582" s="12">
        <f t="shared" si="1589"/>
        <v>0</v>
      </c>
    </row>
    <row r="1583" spans="1:69" ht="19.5" x14ac:dyDescent="0.6">
      <c r="A1583" t="s">
        <v>200</v>
      </c>
      <c r="B1583" t="s">
        <v>339</v>
      </c>
      <c r="C1583" t="s">
        <v>396</v>
      </c>
      <c r="D1583" t="s">
        <v>366</v>
      </c>
      <c r="E1583" t="s">
        <v>203</v>
      </c>
      <c r="F1583" t="s">
        <v>173</v>
      </c>
      <c r="G1583">
        <v>44</v>
      </c>
      <c r="H1583" t="s">
        <v>175</v>
      </c>
      <c r="I1583">
        <v>1</v>
      </c>
      <c r="J1583" t="s">
        <v>176</v>
      </c>
      <c r="K1583" t="b">
        <v>0</v>
      </c>
      <c r="L1583">
        <v>0</v>
      </c>
      <c r="M1583">
        <v>200</v>
      </c>
      <c r="N1583">
        <v>0</v>
      </c>
      <c r="O1583">
        <v>200</v>
      </c>
      <c r="P1583">
        <v>-1</v>
      </c>
      <c r="Q1583">
        <v>-1</v>
      </c>
      <c r="R1583">
        <v>-1</v>
      </c>
      <c r="S1583">
        <v>-1</v>
      </c>
      <c r="T1583">
        <v>-1</v>
      </c>
      <c r="U1583">
        <v>-1</v>
      </c>
      <c r="V1583">
        <v>-1</v>
      </c>
      <c r="W1583">
        <v>-1</v>
      </c>
      <c r="X1583">
        <v>-1</v>
      </c>
      <c r="Y1583">
        <v>-1</v>
      </c>
      <c r="Z1583">
        <v>-1</v>
      </c>
      <c r="AA1583">
        <v>-1</v>
      </c>
      <c r="AB1583">
        <v>-1</v>
      </c>
      <c r="AC1583">
        <v>-1</v>
      </c>
      <c r="AD1583">
        <v>-1</v>
      </c>
      <c r="AE1583">
        <v>-1</v>
      </c>
      <c r="AF1583">
        <v>-1</v>
      </c>
      <c r="AG1583">
        <v>-1</v>
      </c>
      <c r="AH1583">
        <v>-1</v>
      </c>
      <c r="AI1583">
        <v>-1</v>
      </c>
      <c r="AJ1583">
        <v>-1</v>
      </c>
      <c r="AK1583">
        <v>1</v>
      </c>
      <c r="AL1583">
        <v>3</v>
      </c>
      <c r="AM1583" t="s">
        <v>177</v>
      </c>
      <c r="AN1583">
        <v>8</v>
      </c>
      <c r="AT1583">
        <v>3</v>
      </c>
      <c r="AU1583">
        <v>3</v>
      </c>
      <c r="AV1583">
        <v>3</v>
      </c>
      <c r="AW1583">
        <v>3</v>
      </c>
      <c r="AX1583">
        <v>3</v>
      </c>
      <c r="AY1583">
        <v>3</v>
      </c>
      <c r="AZ1583">
        <v>3</v>
      </c>
      <c r="BA1583">
        <v>3</v>
      </c>
      <c r="BB1583">
        <v>3</v>
      </c>
      <c r="BC1583">
        <v>3</v>
      </c>
      <c r="BD1583">
        <v>3</v>
      </c>
      <c r="BE1583">
        <v>3</v>
      </c>
      <c r="BF1583">
        <v>3</v>
      </c>
      <c r="BG1583">
        <v>3</v>
      </c>
      <c r="BH1583">
        <v>3</v>
      </c>
      <c r="BI1583">
        <v>3</v>
      </c>
      <c r="BJ1583" s="2">
        <f t="shared" ref="BJ1583:BK1583" si="1626">ROUND(AVERAGE(AT1583:BI1583),0)</f>
        <v>3</v>
      </c>
      <c r="BK1583" s="2">
        <f t="shared" si="1626"/>
        <v>3</v>
      </c>
      <c r="BP1583" s="12">
        <f t="shared" si="1588"/>
        <v>3</v>
      </c>
      <c r="BQ1583" s="12">
        <f t="shared" si="1589"/>
        <v>3</v>
      </c>
    </row>
    <row r="1584" spans="1:69" ht="19.5" x14ac:dyDescent="0.6">
      <c r="A1584" t="s">
        <v>200</v>
      </c>
      <c r="B1584" t="s">
        <v>339</v>
      </c>
      <c r="C1584" t="s">
        <v>396</v>
      </c>
      <c r="D1584" t="s">
        <v>366</v>
      </c>
      <c r="E1584" t="s">
        <v>203</v>
      </c>
      <c r="F1584" t="s">
        <v>173</v>
      </c>
      <c r="G1584">
        <v>45</v>
      </c>
      <c r="H1584" t="s">
        <v>175</v>
      </c>
      <c r="I1584">
        <v>1</v>
      </c>
      <c r="J1584" t="s">
        <v>176</v>
      </c>
      <c r="K1584" t="b">
        <v>0</v>
      </c>
      <c r="L1584">
        <v>0</v>
      </c>
      <c r="M1584">
        <v>200</v>
      </c>
      <c r="N1584">
        <v>0</v>
      </c>
      <c r="O1584">
        <v>200</v>
      </c>
      <c r="P1584">
        <v>-1</v>
      </c>
      <c r="Q1584">
        <v>-1</v>
      </c>
      <c r="R1584">
        <v>-1</v>
      </c>
      <c r="S1584">
        <v>-1</v>
      </c>
      <c r="T1584">
        <v>-1</v>
      </c>
      <c r="U1584">
        <v>-1</v>
      </c>
      <c r="V1584">
        <v>-1</v>
      </c>
      <c r="W1584">
        <v>-1</v>
      </c>
      <c r="X1584">
        <v>-1</v>
      </c>
      <c r="Y1584">
        <v>-1</v>
      </c>
      <c r="Z1584">
        <v>-1</v>
      </c>
      <c r="AA1584">
        <v>-1</v>
      </c>
      <c r="AB1584">
        <v>-1</v>
      </c>
      <c r="AC1584">
        <v>-1</v>
      </c>
      <c r="AD1584">
        <v>-1</v>
      </c>
      <c r="AE1584">
        <v>-1</v>
      </c>
      <c r="AF1584">
        <v>-1</v>
      </c>
      <c r="AG1584">
        <v>-1</v>
      </c>
      <c r="AH1584">
        <v>-1</v>
      </c>
      <c r="AI1584">
        <v>-1</v>
      </c>
      <c r="AJ1584">
        <v>-1</v>
      </c>
      <c r="AK1584">
        <v>1</v>
      </c>
      <c r="AL1584">
        <v>3</v>
      </c>
      <c r="AM1584" t="s">
        <v>177</v>
      </c>
      <c r="AN1584">
        <v>8</v>
      </c>
      <c r="AT1584">
        <v>1.6</v>
      </c>
      <c r="AU1584">
        <v>1.6</v>
      </c>
      <c r="AV1584">
        <v>1.6</v>
      </c>
      <c r="AW1584">
        <v>1.6</v>
      </c>
      <c r="AX1584">
        <v>1.6</v>
      </c>
      <c r="AY1584">
        <v>1.6</v>
      </c>
      <c r="AZ1584">
        <v>1.6</v>
      </c>
      <c r="BA1584">
        <v>1.6</v>
      </c>
      <c r="BB1584">
        <v>1.6</v>
      </c>
      <c r="BC1584">
        <v>1.6</v>
      </c>
      <c r="BD1584">
        <v>1.6</v>
      </c>
      <c r="BE1584">
        <v>1.6</v>
      </c>
      <c r="BF1584">
        <v>1.6</v>
      </c>
      <c r="BG1584">
        <v>1.6</v>
      </c>
      <c r="BH1584">
        <v>1.6</v>
      </c>
      <c r="BI1584">
        <v>1.6</v>
      </c>
      <c r="BJ1584" s="2">
        <f t="shared" ref="BJ1584:BK1584" si="1627">ROUND(AVERAGE(AT1584:BI1584),0)</f>
        <v>2</v>
      </c>
      <c r="BK1584" s="2">
        <f t="shared" si="1627"/>
        <v>2</v>
      </c>
      <c r="BP1584" s="12">
        <f t="shared" si="1588"/>
        <v>2</v>
      </c>
      <c r="BQ1584" s="12">
        <f t="shared" si="1589"/>
        <v>2</v>
      </c>
    </row>
    <row r="1585" spans="1:69" ht="19.5" x14ac:dyDescent="0.6">
      <c r="A1585" t="s">
        <v>200</v>
      </c>
      <c r="B1585" t="s">
        <v>339</v>
      </c>
      <c r="C1585" t="s">
        <v>396</v>
      </c>
      <c r="D1585" t="s">
        <v>366</v>
      </c>
      <c r="E1585" t="s">
        <v>203</v>
      </c>
      <c r="F1585" t="s">
        <v>173</v>
      </c>
      <c r="G1585">
        <v>54</v>
      </c>
      <c r="H1585" t="s">
        <v>175</v>
      </c>
      <c r="I1585">
        <v>1</v>
      </c>
      <c r="J1585" t="s">
        <v>176</v>
      </c>
      <c r="K1585" t="b">
        <v>0</v>
      </c>
      <c r="L1585">
        <v>0</v>
      </c>
      <c r="M1585">
        <v>200</v>
      </c>
      <c r="N1585">
        <v>0</v>
      </c>
      <c r="O1585">
        <v>200</v>
      </c>
      <c r="P1585">
        <v>-1</v>
      </c>
      <c r="Q1585">
        <v>-1</v>
      </c>
      <c r="R1585">
        <v>-1</v>
      </c>
      <c r="S1585">
        <v>-1</v>
      </c>
      <c r="T1585">
        <v>-1</v>
      </c>
      <c r="U1585">
        <v>-1</v>
      </c>
      <c r="V1585">
        <v>-1</v>
      </c>
      <c r="W1585">
        <v>-1</v>
      </c>
      <c r="X1585">
        <v>-1</v>
      </c>
      <c r="Y1585">
        <v>-1</v>
      </c>
      <c r="Z1585">
        <v>-1</v>
      </c>
      <c r="AA1585">
        <v>-1</v>
      </c>
      <c r="AB1585">
        <v>-1</v>
      </c>
      <c r="AC1585">
        <v>-1</v>
      </c>
      <c r="AD1585">
        <v>-1</v>
      </c>
      <c r="AE1585">
        <v>-1</v>
      </c>
      <c r="AF1585">
        <v>-1</v>
      </c>
      <c r="AG1585">
        <v>-1</v>
      </c>
      <c r="AH1585">
        <v>-1</v>
      </c>
      <c r="AI1585">
        <v>-1</v>
      </c>
      <c r="AJ1585">
        <v>-1</v>
      </c>
      <c r="AK1585">
        <v>1</v>
      </c>
      <c r="AL1585">
        <v>3</v>
      </c>
      <c r="AM1585" t="s">
        <v>177</v>
      </c>
      <c r="AN1585">
        <v>8</v>
      </c>
      <c r="AT1585">
        <v>0.2</v>
      </c>
      <c r="AU1585">
        <v>0.2</v>
      </c>
      <c r="AV1585">
        <v>0.2</v>
      </c>
      <c r="AW1585">
        <v>0.2</v>
      </c>
      <c r="AX1585">
        <v>0.2</v>
      </c>
      <c r="AY1585">
        <v>0.2</v>
      </c>
      <c r="AZ1585">
        <v>0.2</v>
      </c>
      <c r="BA1585">
        <v>0.2</v>
      </c>
      <c r="BB1585">
        <v>0.2</v>
      </c>
      <c r="BC1585">
        <v>0.2</v>
      </c>
      <c r="BD1585">
        <v>0.2</v>
      </c>
      <c r="BE1585">
        <v>0.2</v>
      </c>
      <c r="BF1585">
        <v>0.2</v>
      </c>
      <c r="BG1585">
        <v>0.2</v>
      </c>
      <c r="BH1585">
        <v>0.2</v>
      </c>
      <c r="BI1585">
        <v>0.2</v>
      </c>
      <c r="BJ1585" s="2">
        <f t="shared" ref="BJ1585:BK1585" si="1628">ROUND(AVERAGE(AT1585:BI1585),0)</f>
        <v>0</v>
      </c>
      <c r="BK1585" s="2">
        <f t="shared" si="1628"/>
        <v>0</v>
      </c>
      <c r="BP1585" s="12">
        <f t="shared" si="1588"/>
        <v>0</v>
      </c>
      <c r="BQ1585" s="12">
        <f t="shared" si="1589"/>
        <v>0</v>
      </c>
    </row>
    <row r="1586" spans="1:69" ht="19.5" x14ac:dyDescent="0.6">
      <c r="A1586" t="s">
        <v>200</v>
      </c>
      <c r="B1586" t="s">
        <v>339</v>
      </c>
      <c r="C1586" t="s">
        <v>396</v>
      </c>
      <c r="D1586" t="s">
        <v>369</v>
      </c>
      <c r="E1586" t="s">
        <v>203</v>
      </c>
      <c r="F1586" t="s">
        <v>173</v>
      </c>
      <c r="G1586">
        <v>35</v>
      </c>
      <c r="H1586" t="s">
        <v>175</v>
      </c>
      <c r="I1586">
        <v>1</v>
      </c>
      <c r="J1586" t="s">
        <v>176</v>
      </c>
      <c r="K1586" t="b">
        <v>0</v>
      </c>
      <c r="L1586">
        <v>0</v>
      </c>
      <c r="M1586">
        <v>200</v>
      </c>
      <c r="N1586">
        <v>0</v>
      </c>
      <c r="O1586">
        <v>200</v>
      </c>
      <c r="P1586">
        <v>-1</v>
      </c>
      <c r="Q1586">
        <v>-1</v>
      </c>
      <c r="R1586">
        <v>-1</v>
      </c>
      <c r="S1586">
        <v>-1</v>
      </c>
      <c r="T1586">
        <v>-1</v>
      </c>
      <c r="U1586">
        <v>-1</v>
      </c>
      <c r="V1586">
        <v>-1</v>
      </c>
      <c r="W1586">
        <v>-1</v>
      </c>
      <c r="X1586">
        <v>-1</v>
      </c>
      <c r="Y1586">
        <v>-1</v>
      </c>
      <c r="Z1586">
        <v>-1</v>
      </c>
      <c r="AA1586">
        <v>-1</v>
      </c>
      <c r="AB1586">
        <v>-1</v>
      </c>
      <c r="AC1586">
        <v>-1</v>
      </c>
      <c r="AD1586">
        <v>-1</v>
      </c>
      <c r="AE1586">
        <v>-1</v>
      </c>
      <c r="AF1586">
        <v>-1</v>
      </c>
      <c r="AG1586">
        <v>-1</v>
      </c>
      <c r="AH1586">
        <v>-1</v>
      </c>
      <c r="AI1586">
        <v>-1</v>
      </c>
      <c r="AJ1586">
        <v>-1</v>
      </c>
      <c r="AK1586">
        <v>1</v>
      </c>
      <c r="AL1586">
        <v>3</v>
      </c>
      <c r="AM1586" t="s">
        <v>177</v>
      </c>
      <c r="AN1586">
        <v>8</v>
      </c>
      <c r="AT1586">
        <v>0.3</v>
      </c>
      <c r="AU1586">
        <v>0.3</v>
      </c>
      <c r="AV1586">
        <v>0.3</v>
      </c>
      <c r="AW1586">
        <v>0.3</v>
      </c>
      <c r="AX1586">
        <v>0.3</v>
      </c>
      <c r="AY1586">
        <v>0.3</v>
      </c>
      <c r="AZ1586">
        <v>0.3</v>
      </c>
      <c r="BA1586">
        <v>0.3</v>
      </c>
      <c r="BB1586">
        <v>0.3</v>
      </c>
      <c r="BC1586">
        <v>0.3</v>
      </c>
      <c r="BD1586">
        <v>0.3</v>
      </c>
      <c r="BE1586">
        <v>0.3</v>
      </c>
      <c r="BF1586">
        <v>0.3</v>
      </c>
      <c r="BG1586">
        <v>0.3</v>
      </c>
      <c r="BH1586">
        <v>0.3</v>
      </c>
      <c r="BI1586">
        <v>0.3</v>
      </c>
      <c r="BJ1586" s="2">
        <f t="shared" ref="BJ1586:BK1586" si="1629">ROUND(AVERAGE(AT1586:BI1586),0)</f>
        <v>0</v>
      </c>
      <c r="BK1586" s="2">
        <f t="shared" si="1629"/>
        <v>0</v>
      </c>
      <c r="BP1586" s="12">
        <f t="shared" si="1588"/>
        <v>0</v>
      </c>
      <c r="BQ1586" s="12">
        <f t="shared" si="1589"/>
        <v>0</v>
      </c>
    </row>
    <row r="1587" spans="1:69" ht="19.5" x14ac:dyDescent="0.6">
      <c r="A1587" t="s">
        <v>200</v>
      </c>
      <c r="B1587" t="s">
        <v>339</v>
      </c>
      <c r="C1587" t="s">
        <v>396</v>
      </c>
      <c r="D1587" t="s">
        <v>369</v>
      </c>
      <c r="E1587" t="s">
        <v>203</v>
      </c>
      <c r="F1587" t="s">
        <v>173</v>
      </c>
      <c r="G1587">
        <v>44</v>
      </c>
      <c r="H1587" t="s">
        <v>175</v>
      </c>
      <c r="I1587">
        <v>1</v>
      </c>
      <c r="J1587" t="s">
        <v>176</v>
      </c>
      <c r="K1587" t="b">
        <v>0</v>
      </c>
      <c r="L1587">
        <v>0</v>
      </c>
      <c r="M1587">
        <v>200</v>
      </c>
      <c r="N1587">
        <v>0</v>
      </c>
      <c r="O1587">
        <v>200</v>
      </c>
      <c r="P1587">
        <v>-1</v>
      </c>
      <c r="Q1587">
        <v>-1</v>
      </c>
      <c r="R1587">
        <v>-1</v>
      </c>
      <c r="S1587">
        <v>-1</v>
      </c>
      <c r="T1587">
        <v>-1</v>
      </c>
      <c r="U1587">
        <v>-1</v>
      </c>
      <c r="V1587">
        <v>-1</v>
      </c>
      <c r="W1587">
        <v>-1</v>
      </c>
      <c r="X1587">
        <v>-1</v>
      </c>
      <c r="Y1587">
        <v>-1</v>
      </c>
      <c r="Z1587">
        <v>-1</v>
      </c>
      <c r="AA1587">
        <v>-1</v>
      </c>
      <c r="AB1587">
        <v>-1</v>
      </c>
      <c r="AC1587">
        <v>-1</v>
      </c>
      <c r="AD1587">
        <v>-1</v>
      </c>
      <c r="AE1587">
        <v>-1</v>
      </c>
      <c r="AF1587">
        <v>-1</v>
      </c>
      <c r="AG1587">
        <v>-1</v>
      </c>
      <c r="AH1587">
        <v>-1</v>
      </c>
      <c r="AI1587">
        <v>-1</v>
      </c>
      <c r="AJ1587">
        <v>-1</v>
      </c>
      <c r="AK1587">
        <v>1</v>
      </c>
      <c r="AL1587">
        <v>3</v>
      </c>
      <c r="AM1587" t="s">
        <v>177</v>
      </c>
      <c r="AN1587">
        <v>8</v>
      </c>
      <c r="AT1587">
        <v>2.5</v>
      </c>
      <c r="AU1587">
        <v>2.5</v>
      </c>
      <c r="AV1587">
        <v>2.5</v>
      </c>
      <c r="AW1587">
        <v>2.5</v>
      </c>
      <c r="AX1587">
        <v>2.5</v>
      </c>
      <c r="AY1587">
        <v>2.5</v>
      </c>
      <c r="AZ1587">
        <v>2.5</v>
      </c>
      <c r="BA1587">
        <v>2.5</v>
      </c>
      <c r="BB1587">
        <v>2.5</v>
      </c>
      <c r="BC1587">
        <v>2.5</v>
      </c>
      <c r="BD1587">
        <v>2.5</v>
      </c>
      <c r="BE1587">
        <v>2.5</v>
      </c>
      <c r="BF1587">
        <v>2.5</v>
      </c>
      <c r="BG1587">
        <v>2.5</v>
      </c>
      <c r="BH1587">
        <v>2.5</v>
      </c>
      <c r="BI1587">
        <v>2.5</v>
      </c>
      <c r="BJ1587" s="2">
        <f t="shared" ref="BJ1587:BK1587" si="1630">ROUND(AVERAGE(AT1587:BI1587),0)</f>
        <v>3</v>
      </c>
      <c r="BK1587" s="2">
        <f t="shared" si="1630"/>
        <v>3</v>
      </c>
      <c r="BP1587" s="12">
        <f t="shared" si="1588"/>
        <v>3</v>
      </c>
      <c r="BQ1587" s="12">
        <f t="shared" si="1589"/>
        <v>3</v>
      </c>
    </row>
    <row r="1588" spans="1:69" ht="19.5" x14ac:dyDescent="0.6">
      <c r="A1588" t="s">
        <v>200</v>
      </c>
      <c r="B1588" t="s">
        <v>339</v>
      </c>
      <c r="C1588" t="s">
        <v>396</v>
      </c>
      <c r="D1588" t="s">
        <v>369</v>
      </c>
      <c r="E1588" t="s">
        <v>203</v>
      </c>
      <c r="F1588" t="s">
        <v>173</v>
      </c>
      <c r="G1588">
        <v>45</v>
      </c>
      <c r="H1588" t="s">
        <v>175</v>
      </c>
      <c r="I1588">
        <v>1</v>
      </c>
      <c r="J1588" t="s">
        <v>176</v>
      </c>
      <c r="K1588" t="b">
        <v>0</v>
      </c>
      <c r="L1588">
        <v>0</v>
      </c>
      <c r="M1588">
        <v>200</v>
      </c>
      <c r="N1588">
        <v>0</v>
      </c>
      <c r="O1588">
        <v>200</v>
      </c>
      <c r="P1588">
        <v>-1</v>
      </c>
      <c r="Q1588">
        <v>-1</v>
      </c>
      <c r="R1588">
        <v>-1</v>
      </c>
      <c r="S1588">
        <v>-1</v>
      </c>
      <c r="T1588">
        <v>-1</v>
      </c>
      <c r="U1588">
        <v>-1</v>
      </c>
      <c r="V1588">
        <v>-1</v>
      </c>
      <c r="W1588">
        <v>-1</v>
      </c>
      <c r="X1588">
        <v>-1</v>
      </c>
      <c r="Y1588">
        <v>-1</v>
      </c>
      <c r="Z1588">
        <v>-1</v>
      </c>
      <c r="AA1588">
        <v>-1</v>
      </c>
      <c r="AB1588">
        <v>-1</v>
      </c>
      <c r="AC1588">
        <v>-1</v>
      </c>
      <c r="AD1588">
        <v>-1</v>
      </c>
      <c r="AE1588">
        <v>-1</v>
      </c>
      <c r="AF1588">
        <v>-1</v>
      </c>
      <c r="AG1588">
        <v>-1</v>
      </c>
      <c r="AH1588">
        <v>-1</v>
      </c>
      <c r="AI1588">
        <v>-1</v>
      </c>
      <c r="AJ1588">
        <v>-1</v>
      </c>
      <c r="AK1588">
        <v>1</v>
      </c>
      <c r="AL1588">
        <v>3</v>
      </c>
      <c r="AM1588" t="s">
        <v>177</v>
      </c>
      <c r="AN1588">
        <v>8</v>
      </c>
      <c r="AT1588">
        <v>2.8</v>
      </c>
      <c r="AU1588">
        <v>2.8</v>
      </c>
      <c r="AV1588">
        <v>2.8</v>
      </c>
      <c r="AW1588">
        <v>2.8</v>
      </c>
      <c r="AX1588">
        <v>2.8</v>
      </c>
      <c r="AY1588">
        <v>2.8</v>
      </c>
      <c r="AZ1588">
        <v>2.8</v>
      </c>
      <c r="BA1588">
        <v>2.8</v>
      </c>
      <c r="BB1588">
        <v>2.8</v>
      </c>
      <c r="BC1588">
        <v>2.8</v>
      </c>
      <c r="BD1588">
        <v>2.8</v>
      </c>
      <c r="BE1588">
        <v>2.8</v>
      </c>
      <c r="BF1588">
        <v>2.8</v>
      </c>
      <c r="BG1588">
        <v>2.8</v>
      </c>
      <c r="BH1588">
        <v>2.8</v>
      </c>
      <c r="BI1588">
        <v>2.8</v>
      </c>
      <c r="BJ1588" s="2">
        <f t="shared" ref="BJ1588:BK1588" si="1631">ROUND(AVERAGE(AT1588:BI1588),0)</f>
        <v>3</v>
      </c>
      <c r="BK1588" s="2">
        <f t="shared" si="1631"/>
        <v>3</v>
      </c>
      <c r="BP1588" s="12">
        <f t="shared" si="1588"/>
        <v>3</v>
      </c>
      <c r="BQ1588" s="12">
        <f t="shared" si="1589"/>
        <v>3</v>
      </c>
    </row>
    <row r="1589" spans="1:69" ht="19.5" x14ac:dyDescent="0.6">
      <c r="A1589" t="s">
        <v>200</v>
      </c>
      <c r="B1589" t="s">
        <v>339</v>
      </c>
      <c r="C1589" t="s">
        <v>396</v>
      </c>
      <c r="D1589" t="s">
        <v>369</v>
      </c>
      <c r="E1589" t="s">
        <v>203</v>
      </c>
      <c r="F1589" t="s">
        <v>173</v>
      </c>
      <c r="G1589">
        <v>54</v>
      </c>
      <c r="H1589" t="s">
        <v>175</v>
      </c>
      <c r="I1589">
        <v>1</v>
      </c>
      <c r="J1589" t="s">
        <v>176</v>
      </c>
      <c r="K1589" t="b">
        <v>0</v>
      </c>
      <c r="L1589">
        <v>0</v>
      </c>
      <c r="M1589">
        <v>200</v>
      </c>
      <c r="N1589">
        <v>0</v>
      </c>
      <c r="O1589">
        <v>200</v>
      </c>
      <c r="P1589">
        <v>-1</v>
      </c>
      <c r="Q1589">
        <v>-1</v>
      </c>
      <c r="R1589">
        <v>-1</v>
      </c>
      <c r="S1589">
        <v>-1</v>
      </c>
      <c r="T1589">
        <v>-1</v>
      </c>
      <c r="U1589">
        <v>-1</v>
      </c>
      <c r="V1589">
        <v>-1</v>
      </c>
      <c r="W1589">
        <v>-1</v>
      </c>
      <c r="X1589">
        <v>-1</v>
      </c>
      <c r="Y1589">
        <v>-1</v>
      </c>
      <c r="Z1589">
        <v>-1</v>
      </c>
      <c r="AA1589">
        <v>-1</v>
      </c>
      <c r="AB1589">
        <v>-1</v>
      </c>
      <c r="AC1589">
        <v>-1</v>
      </c>
      <c r="AD1589">
        <v>-1</v>
      </c>
      <c r="AE1589">
        <v>-1</v>
      </c>
      <c r="AF1589">
        <v>-1</v>
      </c>
      <c r="AG1589">
        <v>-1</v>
      </c>
      <c r="AH1589">
        <v>-1</v>
      </c>
      <c r="AI1589">
        <v>-1</v>
      </c>
      <c r="AJ1589">
        <v>-1</v>
      </c>
      <c r="AK1589">
        <v>1</v>
      </c>
      <c r="AL1589">
        <v>3</v>
      </c>
      <c r="AM1589" t="s">
        <v>177</v>
      </c>
      <c r="AN1589">
        <v>8</v>
      </c>
      <c r="AT1589">
        <v>4.0999999999999996</v>
      </c>
      <c r="AU1589">
        <v>4.0999999999999996</v>
      </c>
      <c r="AV1589">
        <v>4.0999999999999996</v>
      </c>
      <c r="AW1589">
        <v>4.0999999999999996</v>
      </c>
      <c r="AX1589">
        <v>4.0999999999999996</v>
      </c>
      <c r="AY1589">
        <v>4.0999999999999996</v>
      </c>
      <c r="AZ1589">
        <v>4.0999999999999996</v>
      </c>
      <c r="BA1589">
        <v>4.0999999999999996</v>
      </c>
      <c r="BB1589">
        <v>4.0999999999999996</v>
      </c>
      <c r="BC1589">
        <v>4.0999999999999996</v>
      </c>
      <c r="BD1589">
        <v>4.0999999999999996</v>
      </c>
      <c r="BE1589">
        <v>4.0999999999999996</v>
      </c>
      <c r="BF1589">
        <v>4.0999999999999996</v>
      </c>
      <c r="BG1589">
        <v>4.0999999999999996</v>
      </c>
      <c r="BH1589">
        <v>4.0999999999999996</v>
      </c>
      <c r="BI1589">
        <v>4.0999999999999996</v>
      </c>
      <c r="BJ1589" s="2">
        <f t="shared" ref="BJ1589:BK1589" si="1632">ROUND(AVERAGE(AT1589:BI1589),0)</f>
        <v>4</v>
      </c>
      <c r="BK1589" s="2">
        <f t="shared" si="1632"/>
        <v>4</v>
      </c>
      <c r="BP1589" s="12">
        <f t="shared" si="1588"/>
        <v>4</v>
      </c>
      <c r="BQ1589" s="12">
        <f t="shared" si="1589"/>
        <v>4</v>
      </c>
    </row>
    <row r="1590" spans="1:69" ht="19.5" x14ac:dyDescent="0.6">
      <c r="A1590" t="s">
        <v>200</v>
      </c>
      <c r="B1590" t="s">
        <v>339</v>
      </c>
      <c r="C1590" t="s">
        <v>396</v>
      </c>
      <c r="D1590" t="s">
        <v>369</v>
      </c>
      <c r="E1590" t="s">
        <v>203</v>
      </c>
      <c r="F1590" t="s">
        <v>173</v>
      </c>
      <c r="G1590">
        <v>55</v>
      </c>
      <c r="H1590" t="s">
        <v>175</v>
      </c>
      <c r="I1590">
        <v>1</v>
      </c>
      <c r="J1590" t="s">
        <v>176</v>
      </c>
      <c r="K1590" t="b">
        <v>0</v>
      </c>
      <c r="L1590">
        <v>0</v>
      </c>
      <c r="M1590">
        <v>200</v>
      </c>
      <c r="N1590">
        <v>0</v>
      </c>
      <c r="O1590">
        <v>200</v>
      </c>
      <c r="P1590">
        <v>-1</v>
      </c>
      <c r="Q1590">
        <v>-1</v>
      </c>
      <c r="R1590">
        <v>-1</v>
      </c>
      <c r="S1590">
        <v>-1</v>
      </c>
      <c r="T1590">
        <v>-1</v>
      </c>
      <c r="U1590">
        <v>-1</v>
      </c>
      <c r="V1590">
        <v>-1</v>
      </c>
      <c r="W1590">
        <v>-1</v>
      </c>
      <c r="X1590">
        <v>-1</v>
      </c>
      <c r="Y1590">
        <v>-1</v>
      </c>
      <c r="Z1590">
        <v>-1</v>
      </c>
      <c r="AA1590">
        <v>-1</v>
      </c>
      <c r="AB1590">
        <v>-1</v>
      </c>
      <c r="AC1590">
        <v>-1</v>
      </c>
      <c r="AD1590">
        <v>-1</v>
      </c>
      <c r="AE1590">
        <v>-1</v>
      </c>
      <c r="AF1590">
        <v>-1</v>
      </c>
      <c r="AG1590">
        <v>-1</v>
      </c>
      <c r="AH1590">
        <v>-1</v>
      </c>
      <c r="AI1590">
        <v>-1</v>
      </c>
      <c r="AJ1590">
        <v>-1</v>
      </c>
      <c r="AK1590">
        <v>1</v>
      </c>
      <c r="AL1590">
        <v>3</v>
      </c>
      <c r="AM1590" t="s">
        <v>177</v>
      </c>
      <c r="AN1590">
        <v>8</v>
      </c>
      <c r="AT1590">
        <v>0.3</v>
      </c>
      <c r="AU1590">
        <v>0.3</v>
      </c>
      <c r="AV1590">
        <v>0.3</v>
      </c>
      <c r="AW1590">
        <v>0.3</v>
      </c>
      <c r="AX1590">
        <v>0.3</v>
      </c>
      <c r="AY1590">
        <v>0.3</v>
      </c>
      <c r="AZ1590">
        <v>0.3</v>
      </c>
      <c r="BA1590">
        <v>0.3</v>
      </c>
      <c r="BB1590">
        <v>0.3</v>
      </c>
      <c r="BC1590">
        <v>0.3</v>
      </c>
      <c r="BD1590">
        <v>0.3</v>
      </c>
      <c r="BE1590">
        <v>0.3</v>
      </c>
      <c r="BF1590">
        <v>0.3</v>
      </c>
      <c r="BG1590">
        <v>0.3</v>
      </c>
      <c r="BH1590">
        <v>0.3</v>
      </c>
      <c r="BI1590">
        <v>0.3</v>
      </c>
      <c r="BJ1590" s="2">
        <f t="shared" ref="BJ1590:BK1590" si="1633">ROUND(AVERAGE(AT1590:BI1590),0)</f>
        <v>0</v>
      </c>
      <c r="BK1590" s="2">
        <f t="shared" si="1633"/>
        <v>0</v>
      </c>
      <c r="BP1590" s="12">
        <f t="shared" si="1588"/>
        <v>0</v>
      </c>
      <c r="BQ1590" s="12">
        <f t="shared" si="1589"/>
        <v>0</v>
      </c>
    </row>
    <row r="1591" spans="1:69" ht="19.5" x14ac:dyDescent="0.6">
      <c r="A1591" t="s">
        <v>200</v>
      </c>
      <c r="B1591" t="s">
        <v>339</v>
      </c>
      <c r="C1591" t="s">
        <v>396</v>
      </c>
      <c r="D1591" t="s">
        <v>369</v>
      </c>
      <c r="E1591" t="s">
        <v>203</v>
      </c>
      <c r="F1591" t="s">
        <v>173</v>
      </c>
      <c r="G1591">
        <v>63</v>
      </c>
      <c r="H1591" t="s">
        <v>175</v>
      </c>
      <c r="I1591">
        <v>1</v>
      </c>
      <c r="J1591" t="s">
        <v>176</v>
      </c>
      <c r="K1591" t="b">
        <v>0</v>
      </c>
      <c r="L1591">
        <v>0</v>
      </c>
      <c r="M1591">
        <v>200</v>
      </c>
      <c r="N1591">
        <v>0</v>
      </c>
      <c r="O1591">
        <v>200</v>
      </c>
      <c r="P1591">
        <v>-1</v>
      </c>
      <c r="Q1591">
        <v>-1</v>
      </c>
      <c r="R1591">
        <v>-1</v>
      </c>
      <c r="S1591">
        <v>-1</v>
      </c>
      <c r="T1591">
        <v>-1</v>
      </c>
      <c r="U1591">
        <v>-1</v>
      </c>
      <c r="V1591">
        <v>-1</v>
      </c>
      <c r="W1591">
        <v>-1</v>
      </c>
      <c r="X1591">
        <v>-1</v>
      </c>
      <c r="Y1591">
        <v>-1</v>
      </c>
      <c r="Z1591">
        <v>-1</v>
      </c>
      <c r="AA1591">
        <v>-1</v>
      </c>
      <c r="AB1591">
        <v>-1</v>
      </c>
      <c r="AC1591">
        <v>-1</v>
      </c>
      <c r="AD1591">
        <v>-1</v>
      </c>
      <c r="AE1591">
        <v>-1</v>
      </c>
      <c r="AF1591">
        <v>-1</v>
      </c>
      <c r="AG1591">
        <v>-1</v>
      </c>
      <c r="AH1591">
        <v>-1</v>
      </c>
      <c r="AI1591">
        <v>-1</v>
      </c>
      <c r="AJ1591">
        <v>-1</v>
      </c>
      <c r="AK1591">
        <v>1</v>
      </c>
      <c r="AL1591">
        <v>3</v>
      </c>
      <c r="AM1591" t="s">
        <v>177</v>
      </c>
      <c r="AN1591">
        <v>8</v>
      </c>
      <c r="AT1591">
        <v>0.4</v>
      </c>
      <c r="AU1591">
        <v>0.4</v>
      </c>
      <c r="AV1591">
        <v>0.4</v>
      </c>
      <c r="AW1591">
        <v>0.4</v>
      </c>
      <c r="AX1591">
        <v>0.4</v>
      </c>
      <c r="AY1591">
        <v>0.4</v>
      </c>
      <c r="AZ1591">
        <v>0.4</v>
      </c>
      <c r="BA1591">
        <v>0.4</v>
      </c>
      <c r="BB1591">
        <v>0.4</v>
      </c>
      <c r="BC1591">
        <v>0.4</v>
      </c>
      <c r="BD1591">
        <v>0.4</v>
      </c>
      <c r="BE1591">
        <v>0.4</v>
      </c>
      <c r="BF1591">
        <v>0.4</v>
      </c>
      <c r="BG1591">
        <v>0.4</v>
      </c>
      <c r="BH1591">
        <v>0.4</v>
      </c>
      <c r="BI1591">
        <v>0.4</v>
      </c>
      <c r="BJ1591" s="2">
        <f t="shared" ref="BJ1591:BK1591" si="1634">ROUND(AVERAGE(AT1591:BI1591),0)</f>
        <v>0</v>
      </c>
      <c r="BK1591" s="2">
        <f t="shared" si="1634"/>
        <v>0</v>
      </c>
      <c r="BP1591" s="12">
        <f t="shared" si="1588"/>
        <v>0</v>
      </c>
      <c r="BQ1591" s="12">
        <f t="shared" si="1589"/>
        <v>0</v>
      </c>
    </row>
    <row r="1592" spans="1:69" ht="19.5" x14ac:dyDescent="0.6">
      <c r="A1592" t="s">
        <v>200</v>
      </c>
      <c r="B1592" t="s">
        <v>339</v>
      </c>
      <c r="C1592" t="s">
        <v>396</v>
      </c>
      <c r="D1592" t="s">
        <v>369</v>
      </c>
      <c r="E1592" t="s">
        <v>203</v>
      </c>
      <c r="F1592" t="s">
        <v>173</v>
      </c>
      <c r="G1592">
        <v>64</v>
      </c>
      <c r="H1592" t="s">
        <v>175</v>
      </c>
      <c r="I1592">
        <v>1</v>
      </c>
      <c r="J1592" t="s">
        <v>176</v>
      </c>
      <c r="K1592" t="b">
        <v>0</v>
      </c>
      <c r="L1592">
        <v>0</v>
      </c>
      <c r="M1592">
        <v>200</v>
      </c>
      <c r="N1592">
        <v>0</v>
      </c>
      <c r="O1592">
        <v>200</v>
      </c>
      <c r="P1592">
        <v>-1</v>
      </c>
      <c r="Q1592">
        <v>-1</v>
      </c>
      <c r="R1592">
        <v>-1</v>
      </c>
      <c r="S1592">
        <v>-1</v>
      </c>
      <c r="T1592">
        <v>-1</v>
      </c>
      <c r="U1592">
        <v>-1</v>
      </c>
      <c r="V1592">
        <v>-1</v>
      </c>
      <c r="W1592">
        <v>-1</v>
      </c>
      <c r="X1592">
        <v>-1</v>
      </c>
      <c r="Y1592">
        <v>-1</v>
      </c>
      <c r="Z1592">
        <v>-1</v>
      </c>
      <c r="AA1592">
        <v>-1</v>
      </c>
      <c r="AB1592">
        <v>-1</v>
      </c>
      <c r="AC1592">
        <v>-1</v>
      </c>
      <c r="AD1592">
        <v>-1</v>
      </c>
      <c r="AE1592">
        <v>-1</v>
      </c>
      <c r="AF1592">
        <v>-1</v>
      </c>
      <c r="AG1592">
        <v>-1</v>
      </c>
      <c r="AH1592">
        <v>-1</v>
      </c>
      <c r="AI1592">
        <v>-1</v>
      </c>
      <c r="AJ1592">
        <v>-1</v>
      </c>
      <c r="AK1592">
        <v>1</v>
      </c>
      <c r="AL1592">
        <v>3</v>
      </c>
      <c r="AM1592" t="s">
        <v>177</v>
      </c>
      <c r="AN1592">
        <v>8</v>
      </c>
      <c r="AT1592">
        <v>0.5</v>
      </c>
      <c r="AU1592">
        <v>0.5</v>
      </c>
      <c r="AV1592">
        <v>0.5</v>
      </c>
      <c r="AW1592">
        <v>0.5</v>
      </c>
      <c r="AX1592">
        <v>0.5</v>
      </c>
      <c r="AY1592">
        <v>0.5</v>
      </c>
      <c r="AZ1592">
        <v>0.5</v>
      </c>
      <c r="BA1592">
        <v>0.5</v>
      </c>
      <c r="BB1592">
        <v>0.5</v>
      </c>
      <c r="BC1592">
        <v>0.5</v>
      </c>
      <c r="BD1592">
        <v>0.5</v>
      </c>
      <c r="BE1592">
        <v>0.5</v>
      </c>
      <c r="BF1592">
        <v>0.5</v>
      </c>
      <c r="BG1592">
        <v>0.5</v>
      </c>
      <c r="BH1592">
        <v>0.5</v>
      </c>
      <c r="BI1592">
        <v>0.5</v>
      </c>
      <c r="BJ1592" s="2">
        <f t="shared" ref="BJ1592:BK1592" si="1635">ROUND(AVERAGE(AT1592:BI1592),0)</f>
        <v>1</v>
      </c>
      <c r="BK1592" s="2">
        <f t="shared" si="1635"/>
        <v>1</v>
      </c>
      <c r="BP1592" s="12">
        <f t="shared" si="1588"/>
        <v>1</v>
      </c>
      <c r="BQ1592" s="12">
        <f t="shared" si="1589"/>
        <v>1</v>
      </c>
    </row>
    <row r="1593" spans="1:69" ht="19.5" x14ac:dyDescent="0.6">
      <c r="A1593" t="s">
        <v>200</v>
      </c>
      <c r="B1593" t="s">
        <v>339</v>
      </c>
      <c r="C1593" t="s">
        <v>396</v>
      </c>
      <c r="D1593" t="s">
        <v>373</v>
      </c>
      <c r="E1593" t="s">
        <v>203</v>
      </c>
      <c r="F1593" t="s">
        <v>173</v>
      </c>
      <c r="G1593">
        <v>34</v>
      </c>
      <c r="H1593" t="s">
        <v>175</v>
      </c>
      <c r="I1593">
        <v>1</v>
      </c>
      <c r="J1593" t="s">
        <v>176</v>
      </c>
      <c r="K1593" t="b">
        <v>0</v>
      </c>
      <c r="L1593">
        <v>0</v>
      </c>
      <c r="M1593">
        <v>200</v>
      </c>
      <c r="N1593">
        <v>0</v>
      </c>
      <c r="O1593">
        <v>200</v>
      </c>
      <c r="P1593">
        <v>-1</v>
      </c>
      <c r="Q1593">
        <v>-1</v>
      </c>
      <c r="R1593">
        <v>-1</v>
      </c>
      <c r="S1593">
        <v>-1</v>
      </c>
      <c r="T1593">
        <v>-1</v>
      </c>
      <c r="U1593">
        <v>-1</v>
      </c>
      <c r="V1593">
        <v>-1</v>
      </c>
      <c r="W1593">
        <v>-1</v>
      </c>
      <c r="X1593">
        <v>-1</v>
      </c>
      <c r="Y1593">
        <v>-1</v>
      </c>
      <c r="Z1593">
        <v>-1</v>
      </c>
      <c r="AA1593">
        <v>-1</v>
      </c>
      <c r="AB1593">
        <v>-1</v>
      </c>
      <c r="AC1593">
        <v>-1</v>
      </c>
      <c r="AD1593">
        <v>-1</v>
      </c>
      <c r="AE1593">
        <v>-1</v>
      </c>
      <c r="AF1593">
        <v>-1</v>
      </c>
      <c r="AG1593">
        <v>-1</v>
      </c>
      <c r="AH1593">
        <v>-1</v>
      </c>
      <c r="AI1593">
        <v>-1</v>
      </c>
      <c r="AJ1593">
        <v>-1</v>
      </c>
      <c r="AK1593">
        <v>1</v>
      </c>
      <c r="AL1593">
        <v>3</v>
      </c>
      <c r="AM1593" t="s">
        <v>177</v>
      </c>
      <c r="AN1593">
        <v>8</v>
      </c>
      <c r="AT1593">
        <v>2.6</v>
      </c>
      <c r="AU1593">
        <v>2.6</v>
      </c>
      <c r="AV1593">
        <v>2.6</v>
      </c>
      <c r="AW1593">
        <v>2.6</v>
      </c>
      <c r="AX1593">
        <v>2.6</v>
      </c>
      <c r="AY1593">
        <v>2.6</v>
      </c>
      <c r="AZ1593">
        <v>2.6</v>
      </c>
      <c r="BA1593">
        <v>2.6</v>
      </c>
      <c r="BB1593">
        <v>2.6</v>
      </c>
      <c r="BC1593">
        <v>2.6</v>
      </c>
      <c r="BD1593">
        <v>2.6</v>
      </c>
      <c r="BE1593">
        <v>2.6</v>
      </c>
      <c r="BF1593">
        <v>2.6</v>
      </c>
      <c r="BG1593">
        <v>2.6</v>
      </c>
      <c r="BH1593">
        <v>2.6</v>
      </c>
      <c r="BI1593">
        <v>2.6</v>
      </c>
      <c r="BJ1593" s="2">
        <f t="shared" ref="BJ1593:BK1593" si="1636">ROUND(AVERAGE(AT1593:BI1593),0)</f>
        <v>3</v>
      </c>
      <c r="BK1593" s="2">
        <f t="shared" si="1636"/>
        <v>3</v>
      </c>
      <c r="BP1593" s="12">
        <f t="shared" si="1588"/>
        <v>3</v>
      </c>
      <c r="BQ1593" s="12">
        <f t="shared" si="1589"/>
        <v>3</v>
      </c>
    </row>
    <row r="1594" spans="1:69" ht="19.5" x14ac:dyDescent="0.6">
      <c r="A1594" t="s">
        <v>200</v>
      </c>
      <c r="B1594" t="s">
        <v>339</v>
      </c>
      <c r="C1594" t="s">
        <v>396</v>
      </c>
      <c r="D1594" t="s">
        <v>373</v>
      </c>
      <c r="E1594" t="s">
        <v>203</v>
      </c>
      <c r="F1594" t="s">
        <v>173</v>
      </c>
      <c r="G1594">
        <v>35</v>
      </c>
      <c r="H1594" t="s">
        <v>175</v>
      </c>
      <c r="I1594">
        <v>1</v>
      </c>
      <c r="J1594" t="s">
        <v>176</v>
      </c>
      <c r="K1594" t="b">
        <v>0</v>
      </c>
      <c r="L1594">
        <v>0</v>
      </c>
      <c r="M1594">
        <v>200</v>
      </c>
      <c r="N1594">
        <v>0</v>
      </c>
      <c r="O1594">
        <v>200</v>
      </c>
      <c r="P1594">
        <v>-1</v>
      </c>
      <c r="Q1594">
        <v>-1</v>
      </c>
      <c r="R1594">
        <v>-1</v>
      </c>
      <c r="S1594">
        <v>-1</v>
      </c>
      <c r="T1594">
        <v>-1</v>
      </c>
      <c r="U1594">
        <v>-1</v>
      </c>
      <c r="V1594">
        <v>-1</v>
      </c>
      <c r="W1594">
        <v>-1</v>
      </c>
      <c r="X1594">
        <v>-1</v>
      </c>
      <c r="Y1594">
        <v>-1</v>
      </c>
      <c r="Z1594">
        <v>-1</v>
      </c>
      <c r="AA1594">
        <v>-1</v>
      </c>
      <c r="AB1594">
        <v>-1</v>
      </c>
      <c r="AC1594">
        <v>-1</v>
      </c>
      <c r="AD1594">
        <v>-1</v>
      </c>
      <c r="AE1594">
        <v>-1</v>
      </c>
      <c r="AF1594">
        <v>-1</v>
      </c>
      <c r="AG1594">
        <v>-1</v>
      </c>
      <c r="AH1594">
        <v>-1</v>
      </c>
      <c r="AI1594">
        <v>-1</v>
      </c>
      <c r="AJ1594">
        <v>-1</v>
      </c>
      <c r="AK1594">
        <v>1</v>
      </c>
      <c r="AL1594">
        <v>3</v>
      </c>
      <c r="AM1594" t="s">
        <v>177</v>
      </c>
      <c r="AN1594">
        <v>8</v>
      </c>
      <c r="AT1594">
        <v>1.8</v>
      </c>
      <c r="AU1594">
        <v>1.8</v>
      </c>
      <c r="AV1594">
        <v>1.8</v>
      </c>
      <c r="AW1594">
        <v>1.8</v>
      </c>
      <c r="AX1594">
        <v>1.8</v>
      </c>
      <c r="AY1594">
        <v>1.8</v>
      </c>
      <c r="AZ1594">
        <v>1.8</v>
      </c>
      <c r="BA1594">
        <v>1.8</v>
      </c>
      <c r="BB1594">
        <v>1.8</v>
      </c>
      <c r="BC1594">
        <v>1.8</v>
      </c>
      <c r="BD1594">
        <v>1.8</v>
      </c>
      <c r="BE1594">
        <v>1.8</v>
      </c>
      <c r="BF1594">
        <v>1.8</v>
      </c>
      <c r="BG1594">
        <v>1.8</v>
      </c>
      <c r="BH1594">
        <v>1.8</v>
      </c>
      <c r="BI1594">
        <v>1.8</v>
      </c>
      <c r="BJ1594" s="2">
        <f t="shared" ref="BJ1594:BK1594" si="1637">ROUND(AVERAGE(AT1594:BI1594),0)</f>
        <v>2</v>
      </c>
      <c r="BK1594" s="2">
        <f t="shared" si="1637"/>
        <v>2</v>
      </c>
      <c r="BP1594" s="12">
        <f t="shared" si="1588"/>
        <v>2</v>
      </c>
      <c r="BQ1594" s="12">
        <f t="shared" si="1589"/>
        <v>2</v>
      </c>
    </row>
    <row r="1595" spans="1:69" ht="19.5" x14ac:dyDescent="0.6">
      <c r="A1595" t="s">
        <v>200</v>
      </c>
      <c r="B1595" t="s">
        <v>339</v>
      </c>
      <c r="C1595" t="s">
        <v>396</v>
      </c>
      <c r="D1595" t="s">
        <v>377</v>
      </c>
      <c r="E1595" t="s">
        <v>203</v>
      </c>
      <c r="F1595" t="s">
        <v>173</v>
      </c>
      <c r="G1595">
        <v>34</v>
      </c>
      <c r="H1595" t="s">
        <v>175</v>
      </c>
      <c r="I1595">
        <v>1</v>
      </c>
      <c r="J1595" t="s">
        <v>176</v>
      </c>
      <c r="K1595" t="b">
        <v>0</v>
      </c>
      <c r="L1595">
        <v>0</v>
      </c>
      <c r="M1595">
        <v>200</v>
      </c>
      <c r="N1595">
        <v>0</v>
      </c>
      <c r="O1595">
        <v>200</v>
      </c>
      <c r="P1595">
        <v>-1</v>
      </c>
      <c r="Q1595">
        <v>-1</v>
      </c>
      <c r="R1595">
        <v>-1</v>
      </c>
      <c r="S1595">
        <v>-1</v>
      </c>
      <c r="T1595">
        <v>-1</v>
      </c>
      <c r="U1595">
        <v>-1</v>
      </c>
      <c r="V1595">
        <v>-1</v>
      </c>
      <c r="W1595">
        <v>-1</v>
      </c>
      <c r="X1595">
        <v>-1</v>
      </c>
      <c r="Y1595">
        <v>-1</v>
      </c>
      <c r="Z1595">
        <v>-1</v>
      </c>
      <c r="AA1595">
        <v>-1</v>
      </c>
      <c r="AB1595">
        <v>-1</v>
      </c>
      <c r="AC1595">
        <v>-1</v>
      </c>
      <c r="AD1595">
        <v>-1</v>
      </c>
      <c r="AE1595">
        <v>-1</v>
      </c>
      <c r="AF1595">
        <v>-1</v>
      </c>
      <c r="AG1595">
        <v>-1</v>
      </c>
      <c r="AH1595">
        <v>-1</v>
      </c>
      <c r="AI1595">
        <v>-1</v>
      </c>
      <c r="AJ1595">
        <v>-1</v>
      </c>
      <c r="AK1595">
        <v>1</v>
      </c>
      <c r="AL1595">
        <v>3</v>
      </c>
      <c r="AM1595" t="s">
        <v>177</v>
      </c>
      <c r="AN1595">
        <v>8</v>
      </c>
      <c r="AT1595">
        <v>0.3</v>
      </c>
      <c r="AU1595">
        <v>0.3</v>
      </c>
      <c r="AV1595">
        <v>0.3</v>
      </c>
      <c r="AW1595">
        <v>0.3</v>
      </c>
      <c r="AX1595">
        <v>0.3</v>
      </c>
      <c r="AY1595">
        <v>0.3</v>
      </c>
      <c r="AZ1595">
        <v>0.3</v>
      </c>
      <c r="BA1595">
        <v>0.3</v>
      </c>
      <c r="BB1595">
        <v>0.3</v>
      </c>
      <c r="BC1595">
        <v>0.3</v>
      </c>
      <c r="BD1595">
        <v>0.3</v>
      </c>
      <c r="BE1595">
        <v>0.3</v>
      </c>
      <c r="BF1595">
        <v>0.3</v>
      </c>
      <c r="BG1595">
        <v>0.3</v>
      </c>
      <c r="BH1595">
        <v>0.3</v>
      </c>
      <c r="BI1595">
        <v>0.3</v>
      </c>
      <c r="BJ1595" s="2">
        <f t="shared" ref="BJ1595:BK1595" si="1638">ROUND(AVERAGE(AT1595:BI1595),0)</f>
        <v>0</v>
      </c>
      <c r="BK1595" s="2">
        <f t="shared" si="1638"/>
        <v>0</v>
      </c>
      <c r="BP1595" s="12">
        <f t="shared" si="1588"/>
        <v>0</v>
      </c>
      <c r="BQ1595" s="12">
        <f t="shared" si="1589"/>
        <v>0</v>
      </c>
    </row>
    <row r="1596" spans="1:69" ht="19.5" x14ac:dyDescent="0.6">
      <c r="A1596" t="s">
        <v>200</v>
      </c>
      <c r="B1596" t="s">
        <v>339</v>
      </c>
      <c r="C1596" t="s">
        <v>396</v>
      </c>
      <c r="D1596" t="s">
        <v>377</v>
      </c>
      <c r="E1596" t="s">
        <v>203</v>
      </c>
      <c r="F1596" t="s">
        <v>173</v>
      </c>
      <c r="G1596">
        <v>35</v>
      </c>
      <c r="H1596" t="s">
        <v>175</v>
      </c>
      <c r="I1596">
        <v>1</v>
      </c>
      <c r="J1596" t="s">
        <v>176</v>
      </c>
      <c r="K1596" t="b">
        <v>0</v>
      </c>
      <c r="L1596">
        <v>0</v>
      </c>
      <c r="M1596">
        <v>200</v>
      </c>
      <c r="N1596">
        <v>0</v>
      </c>
      <c r="O1596">
        <v>200</v>
      </c>
      <c r="P1596">
        <v>-1</v>
      </c>
      <c r="Q1596">
        <v>-1</v>
      </c>
      <c r="R1596">
        <v>-1</v>
      </c>
      <c r="S1596">
        <v>-1</v>
      </c>
      <c r="T1596">
        <v>-1</v>
      </c>
      <c r="U1596">
        <v>-1</v>
      </c>
      <c r="V1596">
        <v>-1</v>
      </c>
      <c r="W1596">
        <v>-1</v>
      </c>
      <c r="X1596">
        <v>-1</v>
      </c>
      <c r="Y1596">
        <v>-1</v>
      </c>
      <c r="Z1596">
        <v>-1</v>
      </c>
      <c r="AA1596">
        <v>-1</v>
      </c>
      <c r="AB1596">
        <v>-1</v>
      </c>
      <c r="AC1596">
        <v>-1</v>
      </c>
      <c r="AD1596">
        <v>-1</v>
      </c>
      <c r="AE1596">
        <v>-1</v>
      </c>
      <c r="AF1596">
        <v>-1</v>
      </c>
      <c r="AG1596">
        <v>-1</v>
      </c>
      <c r="AH1596">
        <v>-1</v>
      </c>
      <c r="AI1596">
        <v>-1</v>
      </c>
      <c r="AJ1596">
        <v>-1</v>
      </c>
      <c r="AK1596">
        <v>1</v>
      </c>
      <c r="AL1596">
        <v>3</v>
      </c>
      <c r="AM1596" t="s">
        <v>177</v>
      </c>
      <c r="AN1596">
        <v>8</v>
      </c>
      <c r="AT1596">
        <v>0.2</v>
      </c>
      <c r="AU1596">
        <v>0.2</v>
      </c>
      <c r="AV1596">
        <v>0.2</v>
      </c>
      <c r="AW1596">
        <v>0.2</v>
      </c>
      <c r="AX1596">
        <v>0.2</v>
      </c>
      <c r="AY1596">
        <v>0.2</v>
      </c>
      <c r="AZ1596">
        <v>0.2</v>
      </c>
      <c r="BA1596">
        <v>0.2</v>
      </c>
      <c r="BB1596">
        <v>0.2</v>
      </c>
      <c r="BC1596">
        <v>0.2</v>
      </c>
      <c r="BD1596">
        <v>0.2</v>
      </c>
      <c r="BE1596">
        <v>0.2</v>
      </c>
      <c r="BF1596">
        <v>0.2</v>
      </c>
      <c r="BG1596">
        <v>0.2</v>
      </c>
      <c r="BH1596">
        <v>0.2</v>
      </c>
      <c r="BI1596">
        <v>0.2</v>
      </c>
      <c r="BJ1596" s="2">
        <f t="shared" ref="BJ1596:BK1596" si="1639">ROUND(AVERAGE(AT1596:BI1596),0)</f>
        <v>0</v>
      </c>
      <c r="BK1596" s="2">
        <f t="shared" si="1639"/>
        <v>0</v>
      </c>
      <c r="BP1596" s="12">
        <f t="shared" si="1588"/>
        <v>0</v>
      </c>
      <c r="BQ1596" s="12">
        <f t="shared" si="1589"/>
        <v>0</v>
      </c>
    </row>
    <row r="1597" spans="1:69" ht="19.5" x14ac:dyDescent="0.6">
      <c r="A1597" t="s">
        <v>200</v>
      </c>
      <c r="B1597" t="s">
        <v>339</v>
      </c>
      <c r="C1597" t="s">
        <v>396</v>
      </c>
      <c r="D1597" t="s">
        <v>377</v>
      </c>
      <c r="E1597" t="s">
        <v>203</v>
      </c>
      <c r="F1597" t="s">
        <v>173</v>
      </c>
      <c r="G1597">
        <v>44</v>
      </c>
      <c r="H1597" t="s">
        <v>175</v>
      </c>
      <c r="I1597">
        <v>1</v>
      </c>
      <c r="J1597" t="s">
        <v>176</v>
      </c>
      <c r="K1597" t="b">
        <v>0</v>
      </c>
      <c r="L1597">
        <v>0</v>
      </c>
      <c r="M1597">
        <v>200</v>
      </c>
      <c r="N1597">
        <v>0</v>
      </c>
      <c r="O1597">
        <v>200</v>
      </c>
      <c r="P1597">
        <v>-1</v>
      </c>
      <c r="Q1597">
        <v>-1</v>
      </c>
      <c r="R1597">
        <v>-1</v>
      </c>
      <c r="S1597">
        <v>-1</v>
      </c>
      <c r="T1597">
        <v>-1</v>
      </c>
      <c r="U1597">
        <v>-1</v>
      </c>
      <c r="V1597">
        <v>-1</v>
      </c>
      <c r="W1597">
        <v>-1</v>
      </c>
      <c r="X1597">
        <v>-1</v>
      </c>
      <c r="Y1597">
        <v>-1</v>
      </c>
      <c r="Z1597">
        <v>-1</v>
      </c>
      <c r="AA1597">
        <v>-1</v>
      </c>
      <c r="AB1597">
        <v>-1</v>
      </c>
      <c r="AC1597">
        <v>-1</v>
      </c>
      <c r="AD1597">
        <v>-1</v>
      </c>
      <c r="AE1597">
        <v>-1</v>
      </c>
      <c r="AF1597">
        <v>-1</v>
      </c>
      <c r="AG1597">
        <v>-1</v>
      </c>
      <c r="AH1597">
        <v>-1</v>
      </c>
      <c r="AI1597">
        <v>-1</v>
      </c>
      <c r="AJ1597">
        <v>-1</v>
      </c>
      <c r="AK1597">
        <v>1</v>
      </c>
      <c r="AL1597">
        <v>3</v>
      </c>
      <c r="AM1597" t="s">
        <v>177</v>
      </c>
      <c r="AN1597">
        <v>8</v>
      </c>
      <c r="AT1597">
        <v>0.7</v>
      </c>
      <c r="AU1597">
        <v>0.7</v>
      </c>
      <c r="AV1597">
        <v>0.7</v>
      </c>
      <c r="AW1597">
        <v>0.7</v>
      </c>
      <c r="AX1597">
        <v>0.7</v>
      </c>
      <c r="AY1597">
        <v>0.7</v>
      </c>
      <c r="AZ1597">
        <v>0.7</v>
      </c>
      <c r="BA1597">
        <v>0.7</v>
      </c>
      <c r="BB1597">
        <v>0.7</v>
      </c>
      <c r="BC1597">
        <v>0.7</v>
      </c>
      <c r="BD1597">
        <v>0.7</v>
      </c>
      <c r="BE1597">
        <v>0.7</v>
      </c>
      <c r="BF1597">
        <v>0.7</v>
      </c>
      <c r="BG1597">
        <v>0.7</v>
      </c>
      <c r="BH1597">
        <v>0.7</v>
      </c>
      <c r="BI1597">
        <v>0.7</v>
      </c>
      <c r="BJ1597" s="2">
        <f t="shared" ref="BJ1597:BK1597" si="1640">ROUND(AVERAGE(AT1597:BI1597),0)</f>
        <v>1</v>
      </c>
      <c r="BK1597" s="2">
        <f t="shared" si="1640"/>
        <v>1</v>
      </c>
      <c r="BP1597" s="12">
        <f t="shared" si="1588"/>
        <v>1</v>
      </c>
      <c r="BQ1597" s="12">
        <f t="shared" si="1589"/>
        <v>1</v>
      </c>
    </row>
    <row r="1598" spans="1:69" ht="19.5" x14ac:dyDescent="0.6">
      <c r="A1598" t="s">
        <v>200</v>
      </c>
      <c r="B1598" t="s">
        <v>339</v>
      </c>
      <c r="C1598" t="s">
        <v>397</v>
      </c>
      <c r="D1598" t="s">
        <v>190</v>
      </c>
      <c r="E1598" t="s">
        <v>203</v>
      </c>
      <c r="F1598" t="s">
        <v>173</v>
      </c>
      <c r="G1598">
        <v>34</v>
      </c>
      <c r="H1598" t="s">
        <v>181</v>
      </c>
      <c r="I1598">
        <v>1</v>
      </c>
      <c r="J1598" t="s">
        <v>176</v>
      </c>
      <c r="K1598" t="b">
        <v>0</v>
      </c>
      <c r="L1598">
        <v>0</v>
      </c>
      <c r="M1598">
        <v>200</v>
      </c>
      <c r="N1598">
        <v>0</v>
      </c>
      <c r="O1598">
        <v>200</v>
      </c>
      <c r="P1598">
        <v>-1</v>
      </c>
      <c r="Q1598">
        <v>-1</v>
      </c>
      <c r="R1598">
        <v>-1</v>
      </c>
      <c r="S1598">
        <v>-1</v>
      </c>
      <c r="T1598">
        <v>-1</v>
      </c>
      <c r="U1598">
        <v>-1</v>
      </c>
      <c r="V1598">
        <v>-1</v>
      </c>
      <c r="W1598">
        <v>-1</v>
      </c>
      <c r="X1598">
        <v>-1</v>
      </c>
      <c r="Y1598">
        <v>-1</v>
      </c>
      <c r="Z1598">
        <v>-1</v>
      </c>
      <c r="AA1598">
        <v>-1</v>
      </c>
      <c r="AB1598">
        <v>-1</v>
      </c>
      <c r="AC1598">
        <v>-1</v>
      </c>
      <c r="AD1598">
        <v>-1</v>
      </c>
      <c r="AE1598">
        <v>-1</v>
      </c>
      <c r="AF1598">
        <v>-1</v>
      </c>
      <c r="AG1598">
        <v>-1</v>
      </c>
      <c r="AH1598">
        <v>-1</v>
      </c>
      <c r="AI1598">
        <v>-1</v>
      </c>
      <c r="AJ1598">
        <v>-1</v>
      </c>
      <c r="AK1598">
        <v>1</v>
      </c>
      <c r="AL1598">
        <v>3</v>
      </c>
      <c r="AM1598" t="s">
        <v>177</v>
      </c>
      <c r="AN1598">
        <v>8</v>
      </c>
      <c r="AT1598">
        <v>1.3</v>
      </c>
      <c r="AU1598">
        <v>1.3</v>
      </c>
      <c r="AV1598">
        <v>1.3</v>
      </c>
      <c r="AW1598">
        <v>1.3</v>
      </c>
      <c r="AX1598">
        <v>1.3</v>
      </c>
      <c r="AY1598">
        <v>1.3</v>
      </c>
      <c r="AZ1598">
        <v>1.3</v>
      </c>
      <c r="BA1598">
        <v>1.3</v>
      </c>
      <c r="BB1598">
        <v>1.3</v>
      </c>
      <c r="BC1598">
        <v>1.3</v>
      </c>
      <c r="BD1598">
        <v>1.3</v>
      </c>
      <c r="BE1598">
        <v>1.3</v>
      </c>
      <c r="BF1598">
        <v>1.3</v>
      </c>
      <c r="BG1598">
        <v>1.3</v>
      </c>
      <c r="BH1598">
        <v>1.3</v>
      </c>
      <c r="BI1598">
        <v>1.3</v>
      </c>
      <c r="BJ1598" s="2">
        <f t="shared" ref="BJ1598:BK1598" si="1641">ROUND(AVERAGE(AT1598:BI1598),0)</f>
        <v>1</v>
      </c>
      <c r="BK1598" s="2">
        <f t="shared" si="1641"/>
        <v>1</v>
      </c>
      <c r="BP1598" s="12">
        <f t="shared" si="1588"/>
        <v>1</v>
      </c>
      <c r="BQ1598" s="12">
        <f t="shared" si="1589"/>
        <v>1</v>
      </c>
    </row>
    <row r="1599" spans="1:69" ht="19.5" x14ac:dyDescent="0.6">
      <c r="A1599" t="s">
        <v>200</v>
      </c>
      <c r="B1599" t="s">
        <v>339</v>
      </c>
      <c r="C1599" t="s">
        <v>397</v>
      </c>
      <c r="D1599" t="s">
        <v>190</v>
      </c>
      <c r="E1599" t="s">
        <v>203</v>
      </c>
      <c r="F1599" t="s">
        <v>173</v>
      </c>
      <c r="G1599">
        <v>35</v>
      </c>
      <c r="H1599" t="s">
        <v>181</v>
      </c>
      <c r="I1599">
        <v>1</v>
      </c>
      <c r="J1599" t="s">
        <v>176</v>
      </c>
      <c r="K1599" t="b">
        <v>0</v>
      </c>
      <c r="L1599">
        <v>0</v>
      </c>
      <c r="M1599">
        <v>200</v>
      </c>
      <c r="N1599">
        <v>0</v>
      </c>
      <c r="O1599">
        <v>200</v>
      </c>
      <c r="P1599">
        <v>-1</v>
      </c>
      <c r="Q1599">
        <v>-1</v>
      </c>
      <c r="R1599">
        <v>-1</v>
      </c>
      <c r="S1599">
        <v>-1</v>
      </c>
      <c r="T1599">
        <v>-1</v>
      </c>
      <c r="U1599">
        <v>-1</v>
      </c>
      <c r="V1599">
        <v>-1</v>
      </c>
      <c r="W1599">
        <v>-1</v>
      </c>
      <c r="X1599">
        <v>-1</v>
      </c>
      <c r="Y1599">
        <v>-1</v>
      </c>
      <c r="Z1599">
        <v>-1</v>
      </c>
      <c r="AA1599">
        <v>-1</v>
      </c>
      <c r="AB1599">
        <v>-1</v>
      </c>
      <c r="AC1599">
        <v>-1</v>
      </c>
      <c r="AD1599">
        <v>-1</v>
      </c>
      <c r="AE1599">
        <v>-1</v>
      </c>
      <c r="AF1599">
        <v>-1</v>
      </c>
      <c r="AG1599">
        <v>-1</v>
      </c>
      <c r="AH1599">
        <v>-1</v>
      </c>
      <c r="AI1599">
        <v>-1</v>
      </c>
      <c r="AJ1599">
        <v>-1</v>
      </c>
      <c r="AK1599">
        <v>1</v>
      </c>
      <c r="AL1599">
        <v>3</v>
      </c>
      <c r="AM1599" t="s">
        <v>177</v>
      </c>
      <c r="AN1599">
        <v>8</v>
      </c>
      <c r="AT1599">
        <v>4.0999999999999996</v>
      </c>
      <c r="AU1599">
        <v>4.0999999999999996</v>
      </c>
      <c r="AV1599">
        <v>4.0999999999999996</v>
      </c>
      <c r="AW1599">
        <v>4.0999999999999996</v>
      </c>
      <c r="AX1599">
        <v>4.0999999999999996</v>
      </c>
      <c r="AY1599">
        <v>4.0999999999999996</v>
      </c>
      <c r="AZ1599">
        <v>4.0999999999999996</v>
      </c>
      <c r="BA1599">
        <v>4.0999999999999996</v>
      </c>
      <c r="BB1599">
        <v>4.0999999999999996</v>
      </c>
      <c r="BC1599">
        <v>4.0999999999999996</v>
      </c>
      <c r="BD1599">
        <v>4.0999999999999996</v>
      </c>
      <c r="BE1599">
        <v>4.0999999999999996</v>
      </c>
      <c r="BF1599">
        <v>4.0999999999999996</v>
      </c>
      <c r="BG1599">
        <v>4.0999999999999996</v>
      </c>
      <c r="BH1599">
        <v>4.0999999999999996</v>
      </c>
      <c r="BI1599">
        <v>4.0999999999999996</v>
      </c>
      <c r="BJ1599" s="2">
        <f t="shared" ref="BJ1599:BK1599" si="1642">ROUND(AVERAGE(AT1599:BI1599),0)</f>
        <v>4</v>
      </c>
      <c r="BK1599" s="2">
        <f t="shared" si="1642"/>
        <v>4</v>
      </c>
      <c r="BP1599" s="12">
        <f t="shared" si="1588"/>
        <v>4</v>
      </c>
      <c r="BQ1599" s="12">
        <f t="shared" si="1589"/>
        <v>4</v>
      </c>
    </row>
    <row r="1600" spans="1:69" ht="19.5" x14ac:dyDescent="0.6">
      <c r="A1600" t="s">
        <v>200</v>
      </c>
      <c r="B1600" t="s">
        <v>339</v>
      </c>
      <c r="C1600" t="s">
        <v>397</v>
      </c>
      <c r="D1600" t="s">
        <v>190</v>
      </c>
      <c r="E1600" t="s">
        <v>203</v>
      </c>
      <c r="F1600" t="s">
        <v>173</v>
      </c>
      <c r="G1600">
        <v>36</v>
      </c>
      <c r="H1600" t="s">
        <v>181</v>
      </c>
      <c r="I1600">
        <v>1</v>
      </c>
      <c r="J1600" t="s">
        <v>176</v>
      </c>
      <c r="K1600" t="b">
        <v>0</v>
      </c>
      <c r="L1600">
        <v>0</v>
      </c>
      <c r="M1600">
        <v>200</v>
      </c>
      <c r="N1600">
        <v>0</v>
      </c>
      <c r="O1600">
        <v>200</v>
      </c>
      <c r="P1600">
        <v>-1</v>
      </c>
      <c r="Q1600">
        <v>-1</v>
      </c>
      <c r="R1600">
        <v>-1</v>
      </c>
      <c r="S1600">
        <v>-1</v>
      </c>
      <c r="T1600">
        <v>-1</v>
      </c>
      <c r="U1600">
        <v>-1</v>
      </c>
      <c r="V1600">
        <v>-1</v>
      </c>
      <c r="W1600">
        <v>-1</v>
      </c>
      <c r="X1600">
        <v>-1</v>
      </c>
      <c r="Y1600">
        <v>-1</v>
      </c>
      <c r="Z1600">
        <v>-1</v>
      </c>
      <c r="AA1600">
        <v>-1</v>
      </c>
      <c r="AB1600">
        <v>-1</v>
      </c>
      <c r="AC1600">
        <v>-1</v>
      </c>
      <c r="AD1600">
        <v>-1</v>
      </c>
      <c r="AE1600">
        <v>-1</v>
      </c>
      <c r="AF1600">
        <v>-1</v>
      </c>
      <c r="AG1600">
        <v>-1</v>
      </c>
      <c r="AH1600">
        <v>-1</v>
      </c>
      <c r="AI1600">
        <v>-1</v>
      </c>
      <c r="AJ1600">
        <v>-1</v>
      </c>
      <c r="AK1600">
        <v>1</v>
      </c>
      <c r="AL1600">
        <v>3</v>
      </c>
      <c r="AM1600" t="s">
        <v>177</v>
      </c>
      <c r="AN1600">
        <v>8</v>
      </c>
      <c r="AT1600">
        <v>1.2</v>
      </c>
      <c r="AU1600">
        <v>1.2</v>
      </c>
      <c r="AV1600">
        <v>1.2</v>
      </c>
      <c r="AW1600">
        <v>1.2</v>
      </c>
      <c r="AX1600">
        <v>1.2</v>
      </c>
      <c r="AY1600">
        <v>1.2</v>
      </c>
      <c r="AZ1600">
        <v>1.2</v>
      </c>
      <c r="BA1600">
        <v>1.2</v>
      </c>
      <c r="BB1600">
        <v>1.2</v>
      </c>
      <c r="BC1600">
        <v>1.2</v>
      </c>
      <c r="BD1600">
        <v>1.2</v>
      </c>
      <c r="BE1600">
        <v>1.2</v>
      </c>
      <c r="BF1600">
        <v>1.2</v>
      </c>
      <c r="BG1600">
        <v>1.2</v>
      </c>
      <c r="BH1600">
        <v>1.2</v>
      </c>
      <c r="BI1600">
        <v>1.2</v>
      </c>
      <c r="BJ1600" s="2">
        <f t="shared" ref="BJ1600:BK1600" si="1643">ROUND(AVERAGE(AT1600:BI1600),0)</f>
        <v>1</v>
      </c>
      <c r="BK1600" s="2">
        <f t="shared" si="1643"/>
        <v>1</v>
      </c>
      <c r="BP1600" s="12">
        <f t="shared" si="1588"/>
        <v>1</v>
      </c>
      <c r="BQ1600" s="12">
        <f t="shared" si="1589"/>
        <v>1</v>
      </c>
    </row>
    <row r="1601" spans="1:69" ht="19.5" x14ac:dyDescent="0.6">
      <c r="A1601" t="s">
        <v>200</v>
      </c>
      <c r="B1601" t="s">
        <v>339</v>
      </c>
      <c r="C1601" t="s">
        <v>397</v>
      </c>
      <c r="D1601" t="s">
        <v>358</v>
      </c>
      <c r="E1601" t="s">
        <v>203</v>
      </c>
      <c r="F1601" t="s">
        <v>173</v>
      </c>
      <c r="G1601">
        <v>35</v>
      </c>
      <c r="H1601" t="s">
        <v>181</v>
      </c>
      <c r="I1601">
        <v>1</v>
      </c>
      <c r="J1601" t="s">
        <v>176</v>
      </c>
      <c r="K1601" t="b">
        <v>0</v>
      </c>
      <c r="L1601">
        <v>0</v>
      </c>
      <c r="M1601">
        <v>200</v>
      </c>
      <c r="N1601">
        <v>0</v>
      </c>
      <c r="O1601">
        <v>200</v>
      </c>
      <c r="P1601">
        <v>-1</v>
      </c>
      <c r="Q1601">
        <v>-1</v>
      </c>
      <c r="R1601">
        <v>-1</v>
      </c>
      <c r="S1601">
        <v>-1</v>
      </c>
      <c r="T1601">
        <v>-1</v>
      </c>
      <c r="U1601">
        <v>-1</v>
      </c>
      <c r="V1601">
        <v>-1</v>
      </c>
      <c r="W1601">
        <v>-1</v>
      </c>
      <c r="X1601">
        <v>-1</v>
      </c>
      <c r="Y1601">
        <v>-1</v>
      </c>
      <c r="Z1601">
        <v>-1</v>
      </c>
      <c r="AA1601">
        <v>-1</v>
      </c>
      <c r="AB1601">
        <v>-1</v>
      </c>
      <c r="AC1601">
        <v>-1</v>
      </c>
      <c r="AD1601">
        <v>-1</v>
      </c>
      <c r="AE1601">
        <v>-1</v>
      </c>
      <c r="AF1601">
        <v>-1</v>
      </c>
      <c r="AG1601">
        <v>-1</v>
      </c>
      <c r="AH1601">
        <v>-1</v>
      </c>
      <c r="AI1601">
        <v>-1</v>
      </c>
      <c r="AJ1601">
        <v>-1</v>
      </c>
      <c r="AK1601">
        <v>1</v>
      </c>
      <c r="AL1601">
        <v>3</v>
      </c>
      <c r="AM1601" t="s">
        <v>177</v>
      </c>
      <c r="AN1601">
        <v>8</v>
      </c>
      <c r="AT1601">
        <v>4.2</v>
      </c>
      <c r="AU1601">
        <v>4.2</v>
      </c>
      <c r="AV1601">
        <v>4.2</v>
      </c>
      <c r="AW1601">
        <v>4.2</v>
      </c>
      <c r="AX1601">
        <v>4.2</v>
      </c>
      <c r="AY1601">
        <v>4.2</v>
      </c>
      <c r="AZ1601">
        <v>4.2</v>
      </c>
      <c r="BA1601">
        <v>4.2</v>
      </c>
      <c r="BB1601">
        <v>4.2</v>
      </c>
      <c r="BC1601">
        <v>4.2</v>
      </c>
      <c r="BD1601">
        <v>4.2</v>
      </c>
      <c r="BE1601">
        <v>4.2</v>
      </c>
      <c r="BF1601">
        <v>4.2</v>
      </c>
      <c r="BG1601">
        <v>4.2</v>
      </c>
      <c r="BH1601">
        <v>4.2</v>
      </c>
      <c r="BI1601">
        <v>4.2</v>
      </c>
      <c r="BJ1601" s="2">
        <f t="shared" ref="BJ1601:BK1601" si="1644">ROUND(AVERAGE(AT1601:BI1601),0)</f>
        <v>4</v>
      </c>
      <c r="BK1601" s="2">
        <f t="shared" si="1644"/>
        <v>4</v>
      </c>
      <c r="BP1601" s="12">
        <f t="shared" si="1588"/>
        <v>4</v>
      </c>
      <c r="BQ1601" s="12">
        <f t="shared" si="1589"/>
        <v>4</v>
      </c>
    </row>
    <row r="1602" spans="1:69" ht="19.5" x14ac:dyDescent="0.6">
      <c r="A1602" t="s">
        <v>200</v>
      </c>
      <c r="B1602" t="s">
        <v>339</v>
      </c>
      <c r="C1602" t="s">
        <v>397</v>
      </c>
      <c r="D1602" t="s">
        <v>358</v>
      </c>
      <c r="E1602" t="s">
        <v>203</v>
      </c>
      <c r="F1602" t="s">
        <v>173</v>
      </c>
      <c r="G1602">
        <v>36</v>
      </c>
      <c r="H1602" t="s">
        <v>181</v>
      </c>
      <c r="I1602">
        <v>1</v>
      </c>
      <c r="J1602" t="s">
        <v>176</v>
      </c>
      <c r="K1602" t="b">
        <v>0</v>
      </c>
      <c r="L1602">
        <v>0</v>
      </c>
      <c r="M1602">
        <v>200</v>
      </c>
      <c r="N1602">
        <v>0</v>
      </c>
      <c r="O1602">
        <v>200</v>
      </c>
      <c r="P1602">
        <v>-1</v>
      </c>
      <c r="Q1602">
        <v>-1</v>
      </c>
      <c r="R1602">
        <v>-1</v>
      </c>
      <c r="S1602">
        <v>-1</v>
      </c>
      <c r="T1602">
        <v>-1</v>
      </c>
      <c r="U1602">
        <v>-1</v>
      </c>
      <c r="V1602">
        <v>-1</v>
      </c>
      <c r="W1602">
        <v>-1</v>
      </c>
      <c r="X1602">
        <v>-1</v>
      </c>
      <c r="Y1602">
        <v>-1</v>
      </c>
      <c r="Z1602">
        <v>-1</v>
      </c>
      <c r="AA1602">
        <v>-1</v>
      </c>
      <c r="AB1602">
        <v>-1</v>
      </c>
      <c r="AC1602">
        <v>-1</v>
      </c>
      <c r="AD1602">
        <v>-1</v>
      </c>
      <c r="AE1602">
        <v>-1</v>
      </c>
      <c r="AF1602">
        <v>-1</v>
      </c>
      <c r="AG1602">
        <v>-1</v>
      </c>
      <c r="AH1602">
        <v>-1</v>
      </c>
      <c r="AI1602">
        <v>-1</v>
      </c>
      <c r="AJ1602">
        <v>-1</v>
      </c>
      <c r="AK1602">
        <v>1</v>
      </c>
      <c r="AL1602">
        <v>3</v>
      </c>
      <c r="AM1602" t="s">
        <v>177</v>
      </c>
      <c r="AN1602">
        <v>8</v>
      </c>
      <c r="AT1602">
        <v>10.199999999999999</v>
      </c>
      <c r="AU1602">
        <v>10.199999999999999</v>
      </c>
      <c r="AV1602">
        <v>10.199999999999999</v>
      </c>
      <c r="AW1602">
        <v>10.199999999999999</v>
      </c>
      <c r="AX1602">
        <v>10.199999999999999</v>
      </c>
      <c r="AY1602">
        <v>10.199999999999999</v>
      </c>
      <c r="AZ1602">
        <v>10.199999999999999</v>
      </c>
      <c r="BA1602">
        <v>10.199999999999999</v>
      </c>
      <c r="BB1602">
        <v>10.199999999999999</v>
      </c>
      <c r="BC1602">
        <v>10.199999999999999</v>
      </c>
      <c r="BD1602">
        <v>10.199999999999999</v>
      </c>
      <c r="BE1602">
        <v>10.199999999999999</v>
      </c>
      <c r="BF1602">
        <v>10.199999999999999</v>
      </c>
      <c r="BG1602">
        <v>10.199999999999999</v>
      </c>
      <c r="BH1602">
        <v>10.199999999999999</v>
      </c>
      <c r="BI1602">
        <v>10.199999999999999</v>
      </c>
      <c r="BJ1602" s="2">
        <f t="shared" ref="BJ1602:BK1602" si="1645">ROUND(AVERAGE(AT1602:BI1602),0)</f>
        <v>10</v>
      </c>
      <c r="BK1602" s="2">
        <f t="shared" si="1645"/>
        <v>10</v>
      </c>
      <c r="BP1602" s="12">
        <f t="shared" si="1588"/>
        <v>10</v>
      </c>
      <c r="BQ1602" s="12">
        <f t="shared" si="1589"/>
        <v>10</v>
      </c>
    </row>
    <row r="1603" spans="1:69" ht="19.5" x14ac:dyDescent="0.6">
      <c r="A1603" t="s">
        <v>200</v>
      </c>
      <c r="B1603" t="s">
        <v>339</v>
      </c>
      <c r="C1603" t="s">
        <v>397</v>
      </c>
      <c r="D1603" t="s">
        <v>358</v>
      </c>
      <c r="E1603" t="s">
        <v>203</v>
      </c>
      <c r="F1603" t="s">
        <v>173</v>
      </c>
      <c r="G1603">
        <v>37</v>
      </c>
      <c r="H1603" t="s">
        <v>181</v>
      </c>
      <c r="I1603">
        <v>1</v>
      </c>
      <c r="J1603" t="s">
        <v>176</v>
      </c>
      <c r="K1603" t="b">
        <v>0</v>
      </c>
      <c r="L1603">
        <v>0</v>
      </c>
      <c r="M1603">
        <v>200</v>
      </c>
      <c r="N1603">
        <v>0</v>
      </c>
      <c r="O1603">
        <v>200</v>
      </c>
      <c r="P1603">
        <v>-1</v>
      </c>
      <c r="Q1603">
        <v>-1</v>
      </c>
      <c r="R1603">
        <v>-1</v>
      </c>
      <c r="S1603">
        <v>-1</v>
      </c>
      <c r="T1603">
        <v>-1</v>
      </c>
      <c r="U1603">
        <v>-1</v>
      </c>
      <c r="V1603">
        <v>-1</v>
      </c>
      <c r="W1603">
        <v>-1</v>
      </c>
      <c r="X1603">
        <v>-1</v>
      </c>
      <c r="Y1603">
        <v>-1</v>
      </c>
      <c r="Z1603">
        <v>-1</v>
      </c>
      <c r="AA1603">
        <v>-1</v>
      </c>
      <c r="AB1603">
        <v>-1</v>
      </c>
      <c r="AC1603">
        <v>-1</v>
      </c>
      <c r="AD1603">
        <v>-1</v>
      </c>
      <c r="AE1603">
        <v>-1</v>
      </c>
      <c r="AF1603">
        <v>-1</v>
      </c>
      <c r="AG1603">
        <v>-1</v>
      </c>
      <c r="AH1603">
        <v>-1</v>
      </c>
      <c r="AI1603">
        <v>-1</v>
      </c>
      <c r="AJ1603">
        <v>-1</v>
      </c>
      <c r="AK1603">
        <v>1</v>
      </c>
      <c r="AL1603">
        <v>3</v>
      </c>
      <c r="AM1603" t="s">
        <v>177</v>
      </c>
      <c r="AN1603">
        <v>8</v>
      </c>
      <c r="AT1603">
        <v>3.8</v>
      </c>
      <c r="AU1603">
        <v>3.8</v>
      </c>
      <c r="AV1603">
        <v>3.8</v>
      </c>
      <c r="AW1603">
        <v>3.8</v>
      </c>
      <c r="AX1603">
        <v>3.8</v>
      </c>
      <c r="AY1603">
        <v>3.8</v>
      </c>
      <c r="AZ1603">
        <v>3.8</v>
      </c>
      <c r="BA1603">
        <v>3.8</v>
      </c>
      <c r="BB1603">
        <v>3.8</v>
      </c>
      <c r="BC1603">
        <v>3.8</v>
      </c>
      <c r="BD1603">
        <v>3.8</v>
      </c>
      <c r="BE1603">
        <v>3.8</v>
      </c>
      <c r="BF1603">
        <v>3.8</v>
      </c>
      <c r="BG1603">
        <v>3.8</v>
      </c>
      <c r="BH1603">
        <v>3.8</v>
      </c>
      <c r="BI1603">
        <v>3.8</v>
      </c>
      <c r="BJ1603" s="2">
        <f t="shared" ref="BJ1603:BK1603" si="1646">ROUND(AVERAGE(AT1603:BI1603),0)</f>
        <v>4</v>
      </c>
      <c r="BK1603" s="2">
        <f t="shared" si="1646"/>
        <v>4</v>
      </c>
      <c r="BP1603" s="12">
        <f t="shared" si="1588"/>
        <v>4</v>
      </c>
      <c r="BQ1603" s="12">
        <f t="shared" si="1589"/>
        <v>4</v>
      </c>
    </row>
    <row r="1604" spans="1:69" ht="19.5" x14ac:dyDescent="0.6">
      <c r="A1604" t="s">
        <v>200</v>
      </c>
      <c r="B1604" t="s">
        <v>339</v>
      </c>
      <c r="C1604" t="s">
        <v>397</v>
      </c>
      <c r="D1604" t="s">
        <v>358</v>
      </c>
      <c r="E1604" t="s">
        <v>203</v>
      </c>
      <c r="F1604" t="s">
        <v>173</v>
      </c>
      <c r="G1604">
        <v>46</v>
      </c>
      <c r="H1604" t="s">
        <v>181</v>
      </c>
      <c r="I1604">
        <v>1</v>
      </c>
      <c r="J1604" t="s">
        <v>176</v>
      </c>
      <c r="K1604" t="b">
        <v>0</v>
      </c>
      <c r="L1604">
        <v>0</v>
      </c>
      <c r="M1604">
        <v>200</v>
      </c>
      <c r="N1604">
        <v>0</v>
      </c>
      <c r="O1604">
        <v>200</v>
      </c>
      <c r="P1604">
        <v>-1</v>
      </c>
      <c r="Q1604">
        <v>-1</v>
      </c>
      <c r="R1604">
        <v>-1</v>
      </c>
      <c r="S1604">
        <v>-1</v>
      </c>
      <c r="T1604">
        <v>-1</v>
      </c>
      <c r="U1604">
        <v>-1</v>
      </c>
      <c r="V1604">
        <v>-1</v>
      </c>
      <c r="W1604">
        <v>-1</v>
      </c>
      <c r="X1604">
        <v>-1</v>
      </c>
      <c r="Y1604">
        <v>-1</v>
      </c>
      <c r="Z1604">
        <v>-1</v>
      </c>
      <c r="AA1604">
        <v>-1</v>
      </c>
      <c r="AB1604">
        <v>-1</v>
      </c>
      <c r="AC1604">
        <v>-1</v>
      </c>
      <c r="AD1604">
        <v>-1</v>
      </c>
      <c r="AE1604">
        <v>-1</v>
      </c>
      <c r="AF1604">
        <v>-1</v>
      </c>
      <c r="AG1604">
        <v>-1</v>
      </c>
      <c r="AH1604">
        <v>-1</v>
      </c>
      <c r="AI1604">
        <v>-1</v>
      </c>
      <c r="AJ1604">
        <v>-1</v>
      </c>
      <c r="AK1604">
        <v>1</v>
      </c>
      <c r="AL1604">
        <v>3</v>
      </c>
      <c r="AM1604" t="s">
        <v>177</v>
      </c>
      <c r="AN1604">
        <v>8</v>
      </c>
      <c r="AT1604">
        <v>10.4</v>
      </c>
      <c r="AU1604">
        <v>10.4</v>
      </c>
      <c r="AV1604">
        <v>10.4</v>
      </c>
      <c r="AW1604">
        <v>10.4</v>
      </c>
      <c r="AX1604">
        <v>10.4</v>
      </c>
      <c r="AY1604">
        <v>10.4</v>
      </c>
      <c r="AZ1604">
        <v>10.4</v>
      </c>
      <c r="BA1604">
        <v>10.4</v>
      </c>
      <c r="BB1604">
        <v>10.4</v>
      </c>
      <c r="BC1604">
        <v>10.4</v>
      </c>
      <c r="BD1604">
        <v>10.4</v>
      </c>
      <c r="BE1604">
        <v>10.4</v>
      </c>
      <c r="BF1604">
        <v>10.4</v>
      </c>
      <c r="BG1604">
        <v>10.4</v>
      </c>
      <c r="BH1604">
        <v>10.4</v>
      </c>
      <c r="BI1604">
        <v>10.4</v>
      </c>
      <c r="BJ1604" s="2">
        <f t="shared" ref="BJ1604:BK1604" si="1647">ROUND(AVERAGE(AT1604:BI1604),0)</f>
        <v>10</v>
      </c>
      <c r="BK1604" s="2">
        <f t="shared" si="1647"/>
        <v>10</v>
      </c>
      <c r="BP1604" s="12">
        <f t="shared" si="1588"/>
        <v>10</v>
      </c>
      <c r="BQ1604" s="12">
        <f t="shared" si="1589"/>
        <v>10</v>
      </c>
    </row>
    <row r="1605" spans="1:69" ht="19.5" x14ac:dyDescent="0.6">
      <c r="A1605" t="s">
        <v>200</v>
      </c>
      <c r="B1605" t="s">
        <v>339</v>
      </c>
      <c r="C1605" t="s">
        <v>397</v>
      </c>
      <c r="D1605" t="s">
        <v>363</v>
      </c>
      <c r="E1605" t="s">
        <v>203</v>
      </c>
      <c r="F1605" t="s">
        <v>173</v>
      </c>
      <c r="G1605">
        <v>35</v>
      </c>
      <c r="H1605" t="s">
        <v>181</v>
      </c>
      <c r="I1605">
        <v>1</v>
      </c>
      <c r="J1605" t="s">
        <v>176</v>
      </c>
      <c r="K1605" t="b">
        <v>0</v>
      </c>
      <c r="L1605">
        <v>0</v>
      </c>
      <c r="M1605">
        <v>200</v>
      </c>
      <c r="N1605">
        <v>0</v>
      </c>
      <c r="O1605">
        <v>200</v>
      </c>
      <c r="P1605">
        <v>-1</v>
      </c>
      <c r="Q1605">
        <v>-1</v>
      </c>
      <c r="R1605">
        <v>-1</v>
      </c>
      <c r="S1605">
        <v>-1</v>
      </c>
      <c r="T1605">
        <v>-1</v>
      </c>
      <c r="U1605">
        <v>-1</v>
      </c>
      <c r="V1605">
        <v>-1</v>
      </c>
      <c r="W1605">
        <v>-1</v>
      </c>
      <c r="X1605">
        <v>-1</v>
      </c>
      <c r="Y1605">
        <v>-1</v>
      </c>
      <c r="Z1605">
        <v>-1</v>
      </c>
      <c r="AA1605">
        <v>-1</v>
      </c>
      <c r="AB1605">
        <v>-1</v>
      </c>
      <c r="AC1605">
        <v>-1</v>
      </c>
      <c r="AD1605">
        <v>-1</v>
      </c>
      <c r="AE1605">
        <v>-1</v>
      </c>
      <c r="AF1605">
        <v>-1</v>
      </c>
      <c r="AG1605">
        <v>-1</v>
      </c>
      <c r="AH1605">
        <v>-1</v>
      </c>
      <c r="AI1605">
        <v>-1</v>
      </c>
      <c r="AJ1605">
        <v>-1</v>
      </c>
      <c r="AK1605">
        <v>1</v>
      </c>
      <c r="AL1605">
        <v>3</v>
      </c>
      <c r="AM1605" t="s">
        <v>177</v>
      </c>
      <c r="AN1605">
        <v>8</v>
      </c>
      <c r="AT1605">
        <v>0.5</v>
      </c>
      <c r="AU1605">
        <v>0.5</v>
      </c>
      <c r="AV1605">
        <v>0.5</v>
      </c>
      <c r="AW1605">
        <v>0.5</v>
      </c>
      <c r="AX1605">
        <v>0.5</v>
      </c>
      <c r="AY1605">
        <v>0.5</v>
      </c>
      <c r="AZ1605">
        <v>0.5</v>
      </c>
      <c r="BA1605">
        <v>0.5</v>
      </c>
      <c r="BB1605">
        <v>0.5</v>
      </c>
      <c r="BC1605">
        <v>0.5</v>
      </c>
      <c r="BD1605">
        <v>0.5</v>
      </c>
      <c r="BE1605">
        <v>0.5</v>
      </c>
      <c r="BF1605">
        <v>0.5</v>
      </c>
      <c r="BG1605">
        <v>0.5</v>
      </c>
      <c r="BH1605">
        <v>0.5</v>
      </c>
      <c r="BI1605">
        <v>0.5</v>
      </c>
      <c r="BJ1605" s="2">
        <f t="shared" ref="BJ1605:BK1605" si="1648">ROUND(AVERAGE(AT1605:BI1605),0)</f>
        <v>1</v>
      </c>
      <c r="BK1605" s="2">
        <f t="shared" si="1648"/>
        <v>1</v>
      </c>
      <c r="BP1605" s="12">
        <f t="shared" si="1588"/>
        <v>1</v>
      </c>
      <c r="BQ1605" s="12">
        <f t="shared" si="1589"/>
        <v>1</v>
      </c>
    </row>
    <row r="1606" spans="1:69" ht="19.5" x14ac:dyDescent="0.6">
      <c r="A1606" t="s">
        <v>200</v>
      </c>
      <c r="B1606" t="s">
        <v>339</v>
      </c>
      <c r="C1606" t="s">
        <v>397</v>
      </c>
      <c r="D1606" t="s">
        <v>363</v>
      </c>
      <c r="E1606" t="s">
        <v>203</v>
      </c>
      <c r="F1606" t="s">
        <v>173</v>
      </c>
      <c r="G1606">
        <v>36</v>
      </c>
      <c r="H1606" t="s">
        <v>181</v>
      </c>
      <c r="I1606">
        <v>1</v>
      </c>
      <c r="J1606" t="s">
        <v>176</v>
      </c>
      <c r="K1606" t="b">
        <v>0</v>
      </c>
      <c r="L1606">
        <v>0</v>
      </c>
      <c r="M1606">
        <v>200</v>
      </c>
      <c r="N1606">
        <v>0</v>
      </c>
      <c r="O1606">
        <v>200</v>
      </c>
      <c r="P1606">
        <v>-1</v>
      </c>
      <c r="Q1606">
        <v>-1</v>
      </c>
      <c r="R1606">
        <v>-1</v>
      </c>
      <c r="S1606">
        <v>-1</v>
      </c>
      <c r="T1606">
        <v>-1</v>
      </c>
      <c r="U1606">
        <v>-1</v>
      </c>
      <c r="V1606">
        <v>-1</v>
      </c>
      <c r="W1606">
        <v>-1</v>
      </c>
      <c r="X1606">
        <v>-1</v>
      </c>
      <c r="Y1606">
        <v>-1</v>
      </c>
      <c r="Z1606">
        <v>-1</v>
      </c>
      <c r="AA1606">
        <v>-1</v>
      </c>
      <c r="AB1606">
        <v>-1</v>
      </c>
      <c r="AC1606">
        <v>-1</v>
      </c>
      <c r="AD1606">
        <v>-1</v>
      </c>
      <c r="AE1606">
        <v>-1</v>
      </c>
      <c r="AF1606">
        <v>-1</v>
      </c>
      <c r="AG1606">
        <v>-1</v>
      </c>
      <c r="AH1606">
        <v>-1</v>
      </c>
      <c r="AI1606">
        <v>-1</v>
      </c>
      <c r="AJ1606">
        <v>-1</v>
      </c>
      <c r="AK1606">
        <v>1</v>
      </c>
      <c r="AL1606">
        <v>3</v>
      </c>
      <c r="AM1606" t="s">
        <v>177</v>
      </c>
      <c r="AN1606">
        <v>8</v>
      </c>
      <c r="AT1606">
        <v>1.2</v>
      </c>
      <c r="AU1606">
        <v>1.2</v>
      </c>
      <c r="AV1606">
        <v>1.2</v>
      </c>
      <c r="AW1606">
        <v>1.2</v>
      </c>
      <c r="AX1606">
        <v>1.2</v>
      </c>
      <c r="AY1606">
        <v>1.2</v>
      </c>
      <c r="AZ1606">
        <v>1.2</v>
      </c>
      <c r="BA1606">
        <v>1.2</v>
      </c>
      <c r="BB1606">
        <v>1.2</v>
      </c>
      <c r="BC1606">
        <v>1.2</v>
      </c>
      <c r="BD1606">
        <v>1.2</v>
      </c>
      <c r="BE1606">
        <v>1.2</v>
      </c>
      <c r="BF1606">
        <v>1.2</v>
      </c>
      <c r="BG1606">
        <v>1.2</v>
      </c>
      <c r="BH1606">
        <v>1.2</v>
      </c>
      <c r="BI1606">
        <v>1.2</v>
      </c>
      <c r="BJ1606" s="2">
        <f t="shared" ref="BJ1606:BK1606" si="1649">ROUND(AVERAGE(AT1606:BI1606),0)</f>
        <v>1</v>
      </c>
      <c r="BK1606" s="2">
        <f t="shared" si="1649"/>
        <v>1</v>
      </c>
      <c r="BP1606" s="12">
        <f t="shared" si="1588"/>
        <v>1</v>
      </c>
      <c r="BQ1606" s="12">
        <f t="shared" si="1589"/>
        <v>1</v>
      </c>
    </row>
    <row r="1607" spans="1:69" ht="19.5" x14ac:dyDescent="0.6">
      <c r="A1607" t="s">
        <v>200</v>
      </c>
      <c r="B1607" t="s">
        <v>339</v>
      </c>
      <c r="C1607" t="s">
        <v>397</v>
      </c>
      <c r="D1607" t="s">
        <v>363</v>
      </c>
      <c r="E1607" t="s">
        <v>203</v>
      </c>
      <c r="F1607" t="s">
        <v>173</v>
      </c>
      <c r="G1607">
        <v>46</v>
      </c>
      <c r="H1607" t="s">
        <v>181</v>
      </c>
      <c r="I1607">
        <v>1</v>
      </c>
      <c r="J1607" t="s">
        <v>176</v>
      </c>
      <c r="K1607" t="b">
        <v>0</v>
      </c>
      <c r="L1607">
        <v>0</v>
      </c>
      <c r="M1607">
        <v>200</v>
      </c>
      <c r="N1607">
        <v>0</v>
      </c>
      <c r="O1607">
        <v>200</v>
      </c>
      <c r="P1607">
        <v>-1</v>
      </c>
      <c r="Q1607">
        <v>-1</v>
      </c>
      <c r="R1607">
        <v>-1</v>
      </c>
      <c r="S1607">
        <v>-1</v>
      </c>
      <c r="T1607">
        <v>-1</v>
      </c>
      <c r="U1607">
        <v>-1</v>
      </c>
      <c r="V1607">
        <v>-1</v>
      </c>
      <c r="W1607">
        <v>-1</v>
      </c>
      <c r="X1607">
        <v>-1</v>
      </c>
      <c r="Y1607">
        <v>-1</v>
      </c>
      <c r="Z1607">
        <v>-1</v>
      </c>
      <c r="AA1607">
        <v>-1</v>
      </c>
      <c r="AB1607">
        <v>-1</v>
      </c>
      <c r="AC1607">
        <v>-1</v>
      </c>
      <c r="AD1607">
        <v>-1</v>
      </c>
      <c r="AE1607">
        <v>-1</v>
      </c>
      <c r="AF1607">
        <v>-1</v>
      </c>
      <c r="AG1607">
        <v>-1</v>
      </c>
      <c r="AH1607">
        <v>-1</v>
      </c>
      <c r="AI1607">
        <v>-1</v>
      </c>
      <c r="AJ1607">
        <v>-1</v>
      </c>
      <c r="AK1607">
        <v>1</v>
      </c>
      <c r="AL1607">
        <v>3</v>
      </c>
      <c r="AM1607" t="s">
        <v>177</v>
      </c>
      <c r="AN1607">
        <v>8</v>
      </c>
      <c r="AT1607">
        <v>0.4</v>
      </c>
      <c r="AU1607">
        <v>0.4</v>
      </c>
      <c r="AV1607">
        <v>0.4</v>
      </c>
      <c r="AW1607">
        <v>0.4</v>
      </c>
      <c r="AX1607">
        <v>0.4</v>
      </c>
      <c r="AY1607">
        <v>0.4</v>
      </c>
      <c r="AZ1607">
        <v>0.4</v>
      </c>
      <c r="BA1607">
        <v>0.4</v>
      </c>
      <c r="BB1607">
        <v>0.4</v>
      </c>
      <c r="BC1607">
        <v>0.4</v>
      </c>
      <c r="BD1607">
        <v>0.4</v>
      </c>
      <c r="BE1607">
        <v>0.4</v>
      </c>
      <c r="BF1607">
        <v>0.4</v>
      </c>
      <c r="BG1607">
        <v>0.4</v>
      </c>
      <c r="BH1607">
        <v>0.4</v>
      </c>
      <c r="BI1607">
        <v>0.4</v>
      </c>
      <c r="BJ1607" s="2">
        <f t="shared" ref="BJ1607:BK1607" si="1650">ROUND(AVERAGE(AT1607:BI1607),0)</f>
        <v>0</v>
      </c>
      <c r="BK1607" s="2">
        <f t="shared" si="1650"/>
        <v>0</v>
      </c>
      <c r="BP1607" s="12">
        <f t="shared" si="1588"/>
        <v>0</v>
      </c>
      <c r="BQ1607" s="12">
        <f t="shared" si="1589"/>
        <v>0</v>
      </c>
    </row>
    <row r="1608" spans="1:69" ht="19.5" x14ac:dyDescent="0.6">
      <c r="A1608" t="s">
        <v>200</v>
      </c>
      <c r="B1608" t="s">
        <v>339</v>
      </c>
      <c r="C1608" t="s">
        <v>397</v>
      </c>
      <c r="D1608" t="s">
        <v>366</v>
      </c>
      <c r="E1608" t="s">
        <v>203</v>
      </c>
      <c r="F1608" t="s">
        <v>173</v>
      </c>
      <c r="G1608">
        <v>35</v>
      </c>
      <c r="H1608" t="s">
        <v>181</v>
      </c>
      <c r="I1608">
        <v>1</v>
      </c>
      <c r="J1608" t="s">
        <v>176</v>
      </c>
      <c r="K1608" t="b">
        <v>0</v>
      </c>
      <c r="L1608">
        <v>0</v>
      </c>
      <c r="M1608">
        <v>200</v>
      </c>
      <c r="N1608">
        <v>0</v>
      </c>
      <c r="O1608">
        <v>200</v>
      </c>
      <c r="P1608">
        <v>-1</v>
      </c>
      <c r="Q1608">
        <v>-1</v>
      </c>
      <c r="R1608">
        <v>-1</v>
      </c>
      <c r="S1608">
        <v>-1</v>
      </c>
      <c r="T1608">
        <v>-1</v>
      </c>
      <c r="U1608">
        <v>-1</v>
      </c>
      <c r="V1608">
        <v>-1</v>
      </c>
      <c r="W1608">
        <v>-1</v>
      </c>
      <c r="X1608">
        <v>-1</v>
      </c>
      <c r="Y1608">
        <v>-1</v>
      </c>
      <c r="Z1608">
        <v>-1</v>
      </c>
      <c r="AA1608">
        <v>-1</v>
      </c>
      <c r="AB1608">
        <v>-1</v>
      </c>
      <c r="AC1608">
        <v>-1</v>
      </c>
      <c r="AD1608">
        <v>-1</v>
      </c>
      <c r="AE1608">
        <v>-1</v>
      </c>
      <c r="AF1608">
        <v>-1</v>
      </c>
      <c r="AG1608">
        <v>-1</v>
      </c>
      <c r="AH1608">
        <v>-1</v>
      </c>
      <c r="AI1608">
        <v>-1</v>
      </c>
      <c r="AJ1608">
        <v>-1</v>
      </c>
      <c r="AK1608">
        <v>1</v>
      </c>
      <c r="AL1608">
        <v>3</v>
      </c>
      <c r="AM1608" t="s">
        <v>177</v>
      </c>
      <c r="AN1608">
        <v>8</v>
      </c>
      <c r="AT1608">
        <v>2</v>
      </c>
      <c r="AU1608">
        <v>2</v>
      </c>
      <c r="AV1608">
        <v>2</v>
      </c>
      <c r="AW1608">
        <v>2</v>
      </c>
      <c r="AX1608">
        <v>2</v>
      </c>
      <c r="AY1608">
        <v>2</v>
      </c>
      <c r="AZ1608">
        <v>2</v>
      </c>
      <c r="BA1608">
        <v>2</v>
      </c>
      <c r="BB1608">
        <v>2</v>
      </c>
      <c r="BC1608">
        <v>2</v>
      </c>
      <c r="BD1608">
        <v>2</v>
      </c>
      <c r="BE1608">
        <v>2</v>
      </c>
      <c r="BF1608">
        <v>2</v>
      </c>
      <c r="BG1608">
        <v>2</v>
      </c>
      <c r="BH1608">
        <v>2</v>
      </c>
      <c r="BI1608">
        <v>2</v>
      </c>
      <c r="BJ1608" s="2">
        <f t="shared" ref="BJ1608:BK1608" si="1651">ROUND(AVERAGE(AT1608:BI1608),0)</f>
        <v>2</v>
      </c>
      <c r="BK1608" s="2">
        <f t="shared" si="1651"/>
        <v>2</v>
      </c>
      <c r="BP1608" s="12">
        <f t="shared" si="1588"/>
        <v>2</v>
      </c>
      <c r="BQ1608" s="12">
        <f t="shared" si="1589"/>
        <v>2</v>
      </c>
    </row>
    <row r="1609" spans="1:69" ht="19.5" x14ac:dyDescent="0.6">
      <c r="A1609" t="s">
        <v>200</v>
      </c>
      <c r="B1609" t="s">
        <v>339</v>
      </c>
      <c r="C1609" t="s">
        <v>397</v>
      </c>
      <c r="D1609" t="s">
        <v>366</v>
      </c>
      <c r="E1609" t="s">
        <v>203</v>
      </c>
      <c r="F1609" t="s">
        <v>173</v>
      </c>
      <c r="G1609">
        <v>45</v>
      </c>
      <c r="H1609" t="s">
        <v>181</v>
      </c>
      <c r="I1609">
        <v>1</v>
      </c>
      <c r="J1609" t="s">
        <v>176</v>
      </c>
      <c r="K1609" t="b">
        <v>0</v>
      </c>
      <c r="L1609">
        <v>0</v>
      </c>
      <c r="M1609">
        <v>200</v>
      </c>
      <c r="N1609">
        <v>0</v>
      </c>
      <c r="O1609">
        <v>200</v>
      </c>
      <c r="P1609">
        <v>-1</v>
      </c>
      <c r="Q1609">
        <v>-1</v>
      </c>
      <c r="R1609">
        <v>-1</v>
      </c>
      <c r="S1609">
        <v>-1</v>
      </c>
      <c r="T1609">
        <v>-1</v>
      </c>
      <c r="U1609">
        <v>-1</v>
      </c>
      <c r="V1609">
        <v>-1</v>
      </c>
      <c r="W1609">
        <v>-1</v>
      </c>
      <c r="X1609">
        <v>-1</v>
      </c>
      <c r="Y1609">
        <v>-1</v>
      </c>
      <c r="Z1609">
        <v>-1</v>
      </c>
      <c r="AA1609">
        <v>-1</v>
      </c>
      <c r="AB1609">
        <v>-1</v>
      </c>
      <c r="AC1609">
        <v>-1</v>
      </c>
      <c r="AD1609">
        <v>-1</v>
      </c>
      <c r="AE1609">
        <v>-1</v>
      </c>
      <c r="AF1609">
        <v>-1</v>
      </c>
      <c r="AG1609">
        <v>-1</v>
      </c>
      <c r="AH1609">
        <v>-1</v>
      </c>
      <c r="AI1609">
        <v>-1</v>
      </c>
      <c r="AJ1609">
        <v>-1</v>
      </c>
      <c r="AK1609">
        <v>1</v>
      </c>
      <c r="AL1609">
        <v>3</v>
      </c>
      <c r="AM1609" t="s">
        <v>177</v>
      </c>
      <c r="AN1609">
        <v>8</v>
      </c>
      <c r="AT1609">
        <v>2.8</v>
      </c>
      <c r="AU1609">
        <v>2.8</v>
      </c>
      <c r="AV1609">
        <v>2.8</v>
      </c>
      <c r="AW1609">
        <v>2.8</v>
      </c>
      <c r="AX1609">
        <v>2.8</v>
      </c>
      <c r="AY1609">
        <v>2.8</v>
      </c>
      <c r="AZ1609">
        <v>2.8</v>
      </c>
      <c r="BA1609">
        <v>2.8</v>
      </c>
      <c r="BB1609">
        <v>2.8</v>
      </c>
      <c r="BC1609">
        <v>2.8</v>
      </c>
      <c r="BD1609">
        <v>2.8</v>
      </c>
      <c r="BE1609">
        <v>2.8</v>
      </c>
      <c r="BF1609">
        <v>2.8</v>
      </c>
      <c r="BG1609">
        <v>2.8</v>
      </c>
      <c r="BH1609">
        <v>2.8</v>
      </c>
      <c r="BI1609">
        <v>2.8</v>
      </c>
      <c r="BJ1609" s="2">
        <f t="shared" ref="BJ1609:BK1609" si="1652">ROUND(AVERAGE(AT1609:BI1609),0)</f>
        <v>3</v>
      </c>
      <c r="BK1609" s="2">
        <f t="shared" si="1652"/>
        <v>3</v>
      </c>
      <c r="BP1609" s="12">
        <f t="shared" si="1588"/>
        <v>3</v>
      </c>
      <c r="BQ1609" s="12">
        <f t="shared" si="1589"/>
        <v>3</v>
      </c>
    </row>
    <row r="1610" spans="1:69" ht="19.5" x14ac:dyDescent="0.6">
      <c r="A1610" t="s">
        <v>200</v>
      </c>
      <c r="B1610" t="s">
        <v>339</v>
      </c>
      <c r="C1610" t="s">
        <v>397</v>
      </c>
      <c r="D1610" t="s">
        <v>366</v>
      </c>
      <c r="E1610" t="s">
        <v>203</v>
      </c>
      <c r="F1610" t="s">
        <v>173</v>
      </c>
      <c r="G1610">
        <v>46</v>
      </c>
      <c r="H1610" t="s">
        <v>181</v>
      </c>
      <c r="I1610">
        <v>1</v>
      </c>
      <c r="J1610" t="s">
        <v>176</v>
      </c>
      <c r="K1610" t="b">
        <v>0</v>
      </c>
      <c r="L1610">
        <v>0</v>
      </c>
      <c r="M1610">
        <v>200</v>
      </c>
      <c r="N1610">
        <v>0</v>
      </c>
      <c r="O1610">
        <v>200</v>
      </c>
      <c r="P1610">
        <v>-1</v>
      </c>
      <c r="Q1610">
        <v>-1</v>
      </c>
      <c r="R1610">
        <v>-1</v>
      </c>
      <c r="S1610">
        <v>-1</v>
      </c>
      <c r="T1610">
        <v>-1</v>
      </c>
      <c r="U1610">
        <v>-1</v>
      </c>
      <c r="V1610">
        <v>-1</v>
      </c>
      <c r="W1610">
        <v>-1</v>
      </c>
      <c r="X1610">
        <v>-1</v>
      </c>
      <c r="Y1610">
        <v>-1</v>
      </c>
      <c r="Z1610">
        <v>-1</v>
      </c>
      <c r="AA1610">
        <v>-1</v>
      </c>
      <c r="AB1610">
        <v>-1</v>
      </c>
      <c r="AC1610">
        <v>-1</v>
      </c>
      <c r="AD1610">
        <v>-1</v>
      </c>
      <c r="AE1610">
        <v>-1</v>
      </c>
      <c r="AF1610">
        <v>-1</v>
      </c>
      <c r="AG1610">
        <v>-1</v>
      </c>
      <c r="AH1610">
        <v>-1</v>
      </c>
      <c r="AI1610">
        <v>-1</v>
      </c>
      <c r="AJ1610">
        <v>-1</v>
      </c>
      <c r="AK1610">
        <v>1</v>
      </c>
      <c r="AL1610">
        <v>3</v>
      </c>
      <c r="AM1610" t="s">
        <v>177</v>
      </c>
      <c r="AN1610">
        <v>8</v>
      </c>
      <c r="AT1610">
        <v>2.4</v>
      </c>
      <c r="AU1610">
        <v>2.4</v>
      </c>
      <c r="AV1610">
        <v>2.4</v>
      </c>
      <c r="AW1610">
        <v>2.4</v>
      </c>
      <c r="AX1610">
        <v>2.4</v>
      </c>
      <c r="AY1610">
        <v>2.4</v>
      </c>
      <c r="AZ1610">
        <v>2.4</v>
      </c>
      <c r="BA1610">
        <v>2.4</v>
      </c>
      <c r="BB1610">
        <v>2.4</v>
      </c>
      <c r="BC1610">
        <v>2.4</v>
      </c>
      <c r="BD1610">
        <v>2.4</v>
      </c>
      <c r="BE1610">
        <v>2.4</v>
      </c>
      <c r="BF1610">
        <v>2.4</v>
      </c>
      <c r="BG1610">
        <v>2.4</v>
      </c>
      <c r="BH1610">
        <v>2.4</v>
      </c>
      <c r="BI1610">
        <v>2.4</v>
      </c>
      <c r="BJ1610" s="2">
        <f t="shared" ref="BJ1610:BK1610" si="1653">ROUND(AVERAGE(AT1610:BI1610),0)</f>
        <v>2</v>
      </c>
      <c r="BK1610" s="2">
        <f t="shared" si="1653"/>
        <v>2</v>
      </c>
      <c r="BP1610" s="12">
        <f t="shared" ref="BP1610:BP1673" si="1654">BJ1610+BM1610</f>
        <v>2</v>
      </c>
      <c r="BQ1610" s="12">
        <f t="shared" ref="BQ1610:BQ1673" si="1655">BK1610+BN1610</f>
        <v>2</v>
      </c>
    </row>
    <row r="1611" spans="1:69" ht="19.5" x14ac:dyDescent="0.6">
      <c r="A1611" t="s">
        <v>200</v>
      </c>
      <c r="B1611" t="s">
        <v>339</v>
      </c>
      <c r="C1611" t="s">
        <v>397</v>
      </c>
      <c r="D1611" t="s">
        <v>366</v>
      </c>
      <c r="E1611" t="s">
        <v>203</v>
      </c>
      <c r="F1611" t="s">
        <v>173</v>
      </c>
      <c r="G1611">
        <v>55</v>
      </c>
      <c r="H1611" t="s">
        <v>181</v>
      </c>
      <c r="I1611">
        <v>1</v>
      </c>
      <c r="J1611" t="s">
        <v>176</v>
      </c>
      <c r="K1611" t="b">
        <v>0</v>
      </c>
      <c r="L1611">
        <v>0</v>
      </c>
      <c r="M1611">
        <v>200</v>
      </c>
      <c r="N1611">
        <v>0</v>
      </c>
      <c r="O1611">
        <v>200</v>
      </c>
      <c r="P1611">
        <v>-1</v>
      </c>
      <c r="Q1611">
        <v>-1</v>
      </c>
      <c r="R1611">
        <v>-1</v>
      </c>
      <c r="S1611">
        <v>-1</v>
      </c>
      <c r="T1611">
        <v>-1</v>
      </c>
      <c r="U1611">
        <v>-1</v>
      </c>
      <c r="V1611">
        <v>-1</v>
      </c>
      <c r="W1611">
        <v>-1</v>
      </c>
      <c r="X1611">
        <v>-1</v>
      </c>
      <c r="Y1611">
        <v>-1</v>
      </c>
      <c r="Z1611">
        <v>-1</v>
      </c>
      <c r="AA1611">
        <v>-1</v>
      </c>
      <c r="AB1611">
        <v>-1</v>
      </c>
      <c r="AC1611">
        <v>-1</v>
      </c>
      <c r="AD1611">
        <v>-1</v>
      </c>
      <c r="AE1611">
        <v>-1</v>
      </c>
      <c r="AF1611">
        <v>-1</v>
      </c>
      <c r="AG1611">
        <v>-1</v>
      </c>
      <c r="AH1611">
        <v>-1</v>
      </c>
      <c r="AI1611">
        <v>-1</v>
      </c>
      <c r="AJ1611">
        <v>-1</v>
      </c>
      <c r="AK1611">
        <v>1</v>
      </c>
      <c r="AL1611">
        <v>3</v>
      </c>
      <c r="AM1611" t="s">
        <v>177</v>
      </c>
      <c r="AN1611">
        <v>8</v>
      </c>
      <c r="AT1611">
        <v>1.5</v>
      </c>
      <c r="AU1611">
        <v>1.5</v>
      </c>
      <c r="AV1611">
        <v>1.5</v>
      </c>
      <c r="AW1611">
        <v>1.5</v>
      </c>
      <c r="AX1611">
        <v>1.5</v>
      </c>
      <c r="AY1611">
        <v>1.5</v>
      </c>
      <c r="AZ1611">
        <v>1.5</v>
      </c>
      <c r="BA1611">
        <v>1.5</v>
      </c>
      <c r="BB1611">
        <v>1.5</v>
      </c>
      <c r="BC1611">
        <v>1.5</v>
      </c>
      <c r="BD1611">
        <v>1.5</v>
      </c>
      <c r="BE1611">
        <v>1.5</v>
      </c>
      <c r="BF1611">
        <v>1.5</v>
      </c>
      <c r="BG1611">
        <v>1.5</v>
      </c>
      <c r="BH1611">
        <v>1.5</v>
      </c>
      <c r="BI1611">
        <v>1.5</v>
      </c>
      <c r="BJ1611" s="2">
        <f t="shared" ref="BJ1611:BK1611" si="1656">ROUND(AVERAGE(AT1611:BI1611),0)</f>
        <v>2</v>
      </c>
      <c r="BK1611" s="2">
        <f t="shared" si="1656"/>
        <v>2</v>
      </c>
      <c r="BP1611" s="12">
        <f t="shared" si="1654"/>
        <v>2</v>
      </c>
      <c r="BQ1611" s="12">
        <f t="shared" si="1655"/>
        <v>2</v>
      </c>
    </row>
    <row r="1612" spans="1:69" ht="19.5" x14ac:dyDescent="0.6">
      <c r="A1612" t="s">
        <v>200</v>
      </c>
      <c r="B1612" t="s">
        <v>339</v>
      </c>
      <c r="C1612" t="s">
        <v>397</v>
      </c>
      <c r="D1612" t="s">
        <v>369</v>
      </c>
      <c r="E1612" t="s">
        <v>203</v>
      </c>
      <c r="F1612" t="s">
        <v>173</v>
      </c>
      <c r="G1612">
        <v>36</v>
      </c>
      <c r="H1612" t="s">
        <v>181</v>
      </c>
      <c r="I1612">
        <v>1</v>
      </c>
      <c r="J1612" t="s">
        <v>176</v>
      </c>
      <c r="K1612" t="b">
        <v>0</v>
      </c>
      <c r="L1612">
        <v>0</v>
      </c>
      <c r="M1612">
        <v>200</v>
      </c>
      <c r="N1612">
        <v>0</v>
      </c>
      <c r="O1612">
        <v>200</v>
      </c>
      <c r="P1612">
        <v>-1</v>
      </c>
      <c r="Q1612">
        <v>-1</v>
      </c>
      <c r="R1612">
        <v>-1</v>
      </c>
      <c r="S1612">
        <v>-1</v>
      </c>
      <c r="T1612">
        <v>-1</v>
      </c>
      <c r="U1612">
        <v>-1</v>
      </c>
      <c r="V1612">
        <v>-1</v>
      </c>
      <c r="W1612">
        <v>-1</v>
      </c>
      <c r="X1612">
        <v>-1</v>
      </c>
      <c r="Y1612">
        <v>-1</v>
      </c>
      <c r="Z1612">
        <v>-1</v>
      </c>
      <c r="AA1612">
        <v>-1</v>
      </c>
      <c r="AB1612">
        <v>-1</v>
      </c>
      <c r="AC1612">
        <v>-1</v>
      </c>
      <c r="AD1612">
        <v>-1</v>
      </c>
      <c r="AE1612">
        <v>-1</v>
      </c>
      <c r="AF1612">
        <v>-1</v>
      </c>
      <c r="AG1612">
        <v>-1</v>
      </c>
      <c r="AH1612">
        <v>-1</v>
      </c>
      <c r="AI1612">
        <v>-1</v>
      </c>
      <c r="AJ1612">
        <v>-1</v>
      </c>
      <c r="AK1612">
        <v>1</v>
      </c>
      <c r="AL1612">
        <v>3</v>
      </c>
      <c r="AM1612" t="s">
        <v>177</v>
      </c>
      <c r="AN1612">
        <v>8</v>
      </c>
      <c r="AT1612">
        <v>1</v>
      </c>
      <c r="AU1612">
        <v>1</v>
      </c>
      <c r="AV1612">
        <v>1</v>
      </c>
      <c r="AW1612">
        <v>1</v>
      </c>
      <c r="AX1612">
        <v>1</v>
      </c>
      <c r="AY1612">
        <v>1</v>
      </c>
      <c r="AZ1612">
        <v>1</v>
      </c>
      <c r="BA1612">
        <v>1</v>
      </c>
      <c r="BB1612">
        <v>1</v>
      </c>
      <c r="BC1612">
        <v>1</v>
      </c>
      <c r="BD1612">
        <v>1</v>
      </c>
      <c r="BE1612">
        <v>1</v>
      </c>
      <c r="BF1612">
        <v>1</v>
      </c>
      <c r="BG1612">
        <v>1</v>
      </c>
      <c r="BH1612">
        <v>1</v>
      </c>
      <c r="BI1612">
        <v>1</v>
      </c>
      <c r="BJ1612" s="2">
        <f t="shared" ref="BJ1612:BK1612" si="1657">ROUND(AVERAGE(AT1612:BI1612),0)</f>
        <v>1</v>
      </c>
      <c r="BK1612" s="2">
        <f t="shared" si="1657"/>
        <v>1</v>
      </c>
      <c r="BP1612" s="12">
        <f t="shared" si="1654"/>
        <v>1</v>
      </c>
      <c r="BQ1612" s="12">
        <f t="shared" si="1655"/>
        <v>1</v>
      </c>
    </row>
    <row r="1613" spans="1:69" ht="19.5" x14ac:dyDescent="0.6">
      <c r="A1613" t="s">
        <v>200</v>
      </c>
      <c r="B1613" t="s">
        <v>339</v>
      </c>
      <c r="C1613" t="s">
        <v>397</v>
      </c>
      <c r="D1613" t="s">
        <v>369</v>
      </c>
      <c r="E1613" t="s">
        <v>203</v>
      </c>
      <c r="F1613" t="s">
        <v>173</v>
      </c>
      <c r="G1613">
        <v>45</v>
      </c>
      <c r="H1613" t="s">
        <v>181</v>
      </c>
      <c r="I1613">
        <v>1</v>
      </c>
      <c r="J1613" t="s">
        <v>176</v>
      </c>
      <c r="K1613" t="b">
        <v>0</v>
      </c>
      <c r="L1613">
        <v>0</v>
      </c>
      <c r="M1613">
        <v>200</v>
      </c>
      <c r="N1613">
        <v>0</v>
      </c>
      <c r="O1613">
        <v>200</v>
      </c>
      <c r="P1613">
        <v>-1</v>
      </c>
      <c r="Q1613">
        <v>-1</v>
      </c>
      <c r="R1613">
        <v>-1</v>
      </c>
      <c r="S1613">
        <v>-1</v>
      </c>
      <c r="T1613">
        <v>-1</v>
      </c>
      <c r="U1613">
        <v>-1</v>
      </c>
      <c r="V1613">
        <v>-1</v>
      </c>
      <c r="W1613">
        <v>-1</v>
      </c>
      <c r="X1613">
        <v>-1</v>
      </c>
      <c r="Y1613">
        <v>-1</v>
      </c>
      <c r="Z1613">
        <v>-1</v>
      </c>
      <c r="AA1613">
        <v>-1</v>
      </c>
      <c r="AB1613">
        <v>-1</v>
      </c>
      <c r="AC1613">
        <v>-1</v>
      </c>
      <c r="AD1613">
        <v>-1</v>
      </c>
      <c r="AE1613">
        <v>-1</v>
      </c>
      <c r="AF1613">
        <v>-1</v>
      </c>
      <c r="AG1613">
        <v>-1</v>
      </c>
      <c r="AH1613">
        <v>-1</v>
      </c>
      <c r="AI1613">
        <v>-1</v>
      </c>
      <c r="AJ1613">
        <v>-1</v>
      </c>
      <c r="AK1613">
        <v>1</v>
      </c>
      <c r="AL1613">
        <v>3</v>
      </c>
      <c r="AM1613" t="s">
        <v>177</v>
      </c>
      <c r="AN1613">
        <v>8</v>
      </c>
      <c r="AT1613">
        <v>0.9</v>
      </c>
      <c r="AU1613">
        <v>0.9</v>
      </c>
      <c r="AV1613">
        <v>0.9</v>
      </c>
      <c r="AW1613">
        <v>0.9</v>
      </c>
      <c r="AX1613">
        <v>0.9</v>
      </c>
      <c r="AY1613">
        <v>0.9</v>
      </c>
      <c r="AZ1613">
        <v>0.9</v>
      </c>
      <c r="BA1613">
        <v>0.9</v>
      </c>
      <c r="BB1613">
        <v>0.9</v>
      </c>
      <c r="BC1613">
        <v>0.9</v>
      </c>
      <c r="BD1613">
        <v>0.9</v>
      </c>
      <c r="BE1613">
        <v>0.9</v>
      </c>
      <c r="BF1613">
        <v>0.9</v>
      </c>
      <c r="BG1613">
        <v>0.9</v>
      </c>
      <c r="BH1613">
        <v>0.9</v>
      </c>
      <c r="BI1613">
        <v>0.9</v>
      </c>
      <c r="BJ1613" s="2">
        <f t="shared" ref="BJ1613:BK1613" si="1658">ROUND(AVERAGE(AT1613:BI1613),0)</f>
        <v>1</v>
      </c>
      <c r="BK1613" s="2">
        <f t="shared" si="1658"/>
        <v>1</v>
      </c>
      <c r="BP1613" s="12">
        <f t="shared" si="1654"/>
        <v>1</v>
      </c>
      <c r="BQ1613" s="12">
        <f t="shared" si="1655"/>
        <v>1</v>
      </c>
    </row>
    <row r="1614" spans="1:69" ht="19.5" x14ac:dyDescent="0.6">
      <c r="A1614" t="s">
        <v>200</v>
      </c>
      <c r="B1614" t="s">
        <v>339</v>
      </c>
      <c r="C1614" t="s">
        <v>397</v>
      </c>
      <c r="D1614" t="s">
        <v>374</v>
      </c>
      <c r="E1614" t="s">
        <v>203</v>
      </c>
      <c r="F1614" t="s">
        <v>173</v>
      </c>
      <c r="G1614">
        <v>35</v>
      </c>
      <c r="H1614" t="s">
        <v>181</v>
      </c>
      <c r="I1614">
        <v>1</v>
      </c>
      <c r="J1614" t="s">
        <v>176</v>
      </c>
      <c r="K1614" t="b">
        <v>0</v>
      </c>
      <c r="L1614">
        <v>0</v>
      </c>
      <c r="M1614">
        <v>200</v>
      </c>
      <c r="N1614">
        <v>0</v>
      </c>
      <c r="O1614">
        <v>200</v>
      </c>
      <c r="P1614">
        <v>-1</v>
      </c>
      <c r="Q1614">
        <v>-1</v>
      </c>
      <c r="R1614">
        <v>-1</v>
      </c>
      <c r="S1614">
        <v>-1</v>
      </c>
      <c r="T1614">
        <v>-1</v>
      </c>
      <c r="U1614">
        <v>-1</v>
      </c>
      <c r="V1614">
        <v>-1</v>
      </c>
      <c r="W1614">
        <v>-1</v>
      </c>
      <c r="X1614">
        <v>-1</v>
      </c>
      <c r="Y1614">
        <v>-1</v>
      </c>
      <c r="Z1614">
        <v>-1</v>
      </c>
      <c r="AA1614">
        <v>-1</v>
      </c>
      <c r="AB1614">
        <v>-1</v>
      </c>
      <c r="AC1614">
        <v>-1</v>
      </c>
      <c r="AD1614">
        <v>-1</v>
      </c>
      <c r="AE1614">
        <v>-1</v>
      </c>
      <c r="AF1614">
        <v>-1</v>
      </c>
      <c r="AG1614">
        <v>-1</v>
      </c>
      <c r="AH1614">
        <v>-1</v>
      </c>
      <c r="AI1614">
        <v>-1</v>
      </c>
      <c r="AJ1614">
        <v>-1</v>
      </c>
      <c r="AK1614">
        <v>1</v>
      </c>
      <c r="AL1614">
        <v>3</v>
      </c>
      <c r="AM1614" t="s">
        <v>177</v>
      </c>
      <c r="AN1614">
        <v>8</v>
      </c>
      <c r="AT1614">
        <v>1.8</v>
      </c>
      <c r="AU1614">
        <v>1.8</v>
      </c>
      <c r="AV1614">
        <v>1.8</v>
      </c>
      <c r="AW1614">
        <v>1.8</v>
      </c>
      <c r="AX1614">
        <v>1.8</v>
      </c>
      <c r="AY1614">
        <v>1.8</v>
      </c>
      <c r="AZ1614">
        <v>1.8</v>
      </c>
      <c r="BA1614">
        <v>1.8</v>
      </c>
      <c r="BB1614">
        <v>1.8</v>
      </c>
      <c r="BC1614">
        <v>1.8</v>
      </c>
      <c r="BD1614">
        <v>1.8</v>
      </c>
      <c r="BE1614">
        <v>1.8</v>
      </c>
      <c r="BF1614">
        <v>1.8</v>
      </c>
      <c r="BG1614">
        <v>1.8</v>
      </c>
      <c r="BH1614">
        <v>1.8</v>
      </c>
      <c r="BI1614">
        <v>1.8</v>
      </c>
      <c r="BJ1614" s="2">
        <f t="shared" ref="BJ1614:BK1614" si="1659">ROUND(AVERAGE(AT1614:BI1614),0)</f>
        <v>2</v>
      </c>
      <c r="BK1614" s="2">
        <f t="shared" si="1659"/>
        <v>2</v>
      </c>
      <c r="BP1614" s="12">
        <f t="shared" si="1654"/>
        <v>2</v>
      </c>
      <c r="BQ1614" s="12">
        <f t="shared" si="1655"/>
        <v>2</v>
      </c>
    </row>
    <row r="1615" spans="1:69" ht="19.5" x14ac:dyDescent="0.6">
      <c r="A1615" t="s">
        <v>200</v>
      </c>
      <c r="B1615" t="s">
        <v>339</v>
      </c>
      <c r="C1615" t="s">
        <v>397</v>
      </c>
      <c r="D1615" t="s">
        <v>374</v>
      </c>
      <c r="E1615" t="s">
        <v>203</v>
      </c>
      <c r="F1615" t="s">
        <v>173</v>
      </c>
      <c r="G1615">
        <v>36</v>
      </c>
      <c r="H1615" t="s">
        <v>181</v>
      </c>
      <c r="I1615">
        <v>1</v>
      </c>
      <c r="J1615" t="s">
        <v>176</v>
      </c>
      <c r="K1615" t="b">
        <v>0</v>
      </c>
      <c r="L1615">
        <v>0</v>
      </c>
      <c r="M1615">
        <v>200</v>
      </c>
      <c r="N1615">
        <v>0</v>
      </c>
      <c r="O1615">
        <v>200</v>
      </c>
      <c r="P1615">
        <v>-1</v>
      </c>
      <c r="Q1615">
        <v>-1</v>
      </c>
      <c r="R1615">
        <v>-1</v>
      </c>
      <c r="S1615">
        <v>-1</v>
      </c>
      <c r="T1615">
        <v>-1</v>
      </c>
      <c r="U1615">
        <v>-1</v>
      </c>
      <c r="V1615">
        <v>-1</v>
      </c>
      <c r="W1615">
        <v>-1</v>
      </c>
      <c r="X1615">
        <v>-1</v>
      </c>
      <c r="Y1615">
        <v>-1</v>
      </c>
      <c r="Z1615">
        <v>-1</v>
      </c>
      <c r="AA1615">
        <v>-1</v>
      </c>
      <c r="AB1615">
        <v>-1</v>
      </c>
      <c r="AC1615">
        <v>-1</v>
      </c>
      <c r="AD1615">
        <v>-1</v>
      </c>
      <c r="AE1615">
        <v>-1</v>
      </c>
      <c r="AF1615">
        <v>-1</v>
      </c>
      <c r="AG1615">
        <v>-1</v>
      </c>
      <c r="AH1615">
        <v>-1</v>
      </c>
      <c r="AI1615">
        <v>-1</v>
      </c>
      <c r="AJ1615">
        <v>-1</v>
      </c>
      <c r="AK1615">
        <v>1</v>
      </c>
      <c r="AL1615">
        <v>3</v>
      </c>
      <c r="AM1615" t="s">
        <v>177</v>
      </c>
      <c r="AN1615">
        <v>8</v>
      </c>
      <c r="AT1615">
        <v>8.6</v>
      </c>
      <c r="AU1615">
        <v>8.6</v>
      </c>
      <c r="AV1615">
        <v>8.6</v>
      </c>
      <c r="AW1615">
        <v>8.6</v>
      </c>
      <c r="AX1615">
        <v>8.6</v>
      </c>
      <c r="AY1615">
        <v>8.6</v>
      </c>
      <c r="AZ1615">
        <v>8.6</v>
      </c>
      <c r="BA1615">
        <v>8.6</v>
      </c>
      <c r="BB1615">
        <v>8.6</v>
      </c>
      <c r="BC1615">
        <v>8.6</v>
      </c>
      <c r="BD1615">
        <v>8.6</v>
      </c>
      <c r="BE1615">
        <v>8.6</v>
      </c>
      <c r="BF1615">
        <v>8.6</v>
      </c>
      <c r="BG1615">
        <v>8.6</v>
      </c>
      <c r="BH1615">
        <v>8.6</v>
      </c>
      <c r="BI1615">
        <v>8.6</v>
      </c>
      <c r="BJ1615" s="2">
        <f t="shared" ref="BJ1615:BK1615" si="1660">ROUND(AVERAGE(AT1615:BI1615),0)</f>
        <v>9</v>
      </c>
      <c r="BK1615" s="2">
        <f t="shared" si="1660"/>
        <v>9</v>
      </c>
      <c r="BP1615" s="12">
        <f t="shared" si="1654"/>
        <v>9</v>
      </c>
      <c r="BQ1615" s="12">
        <f t="shared" si="1655"/>
        <v>9</v>
      </c>
    </row>
    <row r="1616" spans="1:69" ht="19.5" x14ac:dyDescent="0.6">
      <c r="A1616" t="s">
        <v>200</v>
      </c>
      <c r="B1616" t="s">
        <v>339</v>
      </c>
      <c r="C1616" t="s">
        <v>397</v>
      </c>
      <c r="D1616" t="s">
        <v>374</v>
      </c>
      <c r="E1616" t="s">
        <v>203</v>
      </c>
      <c r="F1616" t="s">
        <v>173</v>
      </c>
      <c r="G1616">
        <v>45</v>
      </c>
      <c r="H1616" t="s">
        <v>181</v>
      </c>
      <c r="I1616">
        <v>1</v>
      </c>
      <c r="J1616" t="s">
        <v>176</v>
      </c>
      <c r="K1616" t="b">
        <v>0</v>
      </c>
      <c r="L1616">
        <v>0</v>
      </c>
      <c r="M1616">
        <v>200</v>
      </c>
      <c r="N1616">
        <v>0</v>
      </c>
      <c r="O1616">
        <v>200</v>
      </c>
      <c r="P1616">
        <v>-1</v>
      </c>
      <c r="Q1616">
        <v>-1</v>
      </c>
      <c r="R1616">
        <v>-1</v>
      </c>
      <c r="S1616">
        <v>-1</v>
      </c>
      <c r="T1616">
        <v>-1</v>
      </c>
      <c r="U1616">
        <v>-1</v>
      </c>
      <c r="V1616">
        <v>-1</v>
      </c>
      <c r="W1616">
        <v>-1</v>
      </c>
      <c r="X1616">
        <v>-1</v>
      </c>
      <c r="Y1616">
        <v>-1</v>
      </c>
      <c r="Z1616">
        <v>-1</v>
      </c>
      <c r="AA1616">
        <v>-1</v>
      </c>
      <c r="AB1616">
        <v>-1</v>
      </c>
      <c r="AC1616">
        <v>-1</v>
      </c>
      <c r="AD1616">
        <v>-1</v>
      </c>
      <c r="AE1616">
        <v>-1</v>
      </c>
      <c r="AF1616">
        <v>-1</v>
      </c>
      <c r="AG1616">
        <v>-1</v>
      </c>
      <c r="AH1616">
        <v>-1</v>
      </c>
      <c r="AI1616">
        <v>-1</v>
      </c>
      <c r="AJ1616">
        <v>-1</v>
      </c>
      <c r="AK1616">
        <v>1</v>
      </c>
      <c r="AL1616">
        <v>3</v>
      </c>
      <c r="AM1616" t="s">
        <v>177</v>
      </c>
      <c r="AN1616">
        <v>8</v>
      </c>
      <c r="AT1616">
        <v>1.9</v>
      </c>
      <c r="AU1616">
        <v>1.9</v>
      </c>
      <c r="AV1616">
        <v>1.9</v>
      </c>
      <c r="AW1616">
        <v>1.9</v>
      </c>
      <c r="AX1616">
        <v>1.9</v>
      </c>
      <c r="AY1616">
        <v>1.9</v>
      </c>
      <c r="AZ1616">
        <v>1.9</v>
      </c>
      <c r="BA1616">
        <v>1.9</v>
      </c>
      <c r="BB1616">
        <v>1.9</v>
      </c>
      <c r="BC1616">
        <v>1.9</v>
      </c>
      <c r="BD1616">
        <v>1.9</v>
      </c>
      <c r="BE1616">
        <v>1.9</v>
      </c>
      <c r="BF1616">
        <v>1.9</v>
      </c>
      <c r="BG1616">
        <v>1.9</v>
      </c>
      <c r="BH1616">
        <v>1.9</v>
      </c>
      <c r="BI1616">
        <v>1.9</v>
      </c>
      <c r="BJ1616" s="2">
        <f t="shared" ref="BJ1616:BK1616" si="1661">ROUND(AVERAGE(AT1616:BI1616),0)</f>
        <v>2</v>
      </c>
      <c r="BK1616" s="2">
        <f t="shared" si="1661"/>
        <v>2</v>
      </c>
      <c r="BP1616" s="12">
        <f t="shared" si="1654"/>
        <v>2</v>
      </c>
      <c r="BQ1616" s="12">
        <f t="shared" si="1655"/>
        <v>2</v>
      </c>
    </row>
    <row r="1617" spans="1:69" ht="19.5" x14ac:dyDescent="0.6">
      <c r="A1617" t="s">
        <v>200</v>
      </c>
      <c r="B1617" t="s">
        <v>339</v>
      </c>
      <c r="C1617" t="s">
        <v>397</v>
      </c>
      <c r="D1617" t="s">
        <v>374</v>
      </c>
      <c r="E1617" t="s">
        <v>203</v>
      </c>
      <c r="F1617" t="s">
        <v>173</v>
      </c>
      <c r="G1617">
        <v>46</v>
      </c>
      <c r="H1617" t="s">
        <v>181</v>
      </c>
      <c r="I1617">
        <v>1</v>
      </c>
      <c r="J1617" t="s">
        <v>176</v>
      </c>
      <c r="K1617" t="b">
        <v>0</v>
      </c>
      <c r="L1617">
        <v>0</v>
      </c>
      <c r="M1617">
        <v>200</v>
      </c>
      <c r="N1617">
        <v>0</v>
      </c>
      <c r="O1617">
        <v>200</v>
      </c>
      <c r="P1617">
        <v>-1</v>
      </c>
      <c r="Q1617">
        <v>-1</v>
      </c>
      <c r="R1617">
        <v>-1</v>
      </c>
      <c r="S1617">
        <v>-1</v>
      </c>
      <c r="T1617">
        <v>-1</v>
      </c>
      <c r="U1617">
        <v>-1</v>
      </c>
      <c r="V1617">
        <v>-1</v>
      </c>
      <c r="W1617">
        <v>-1</v>
      </c>
      <c r="X1617">
        <v>-1</v>
      </c>
      <c r="Y1617">
        <v>-1</v>
      </c>
      <c r="Z1617">
        <v>-1</v>
      </c>
      <c r="AA1617">
        <v>-1</v>
      </c>
      <c r="AB1617">
        <v>-1</v>
      </c>
      <c r="AC1617">
        <v>-1</v>
      </c>
      <c r="AD1617">
        <v>-1</v>
      </c>
      <c r="AE1617">
        <v>-1</v>
      </c>
      <c r="AF1617">
        <v>-1</v>
      </c>
      <c r="AG1617">
        <v>-1</v>
      </c>
      <c r="AH1617">
        <v>-1</v>
      </c>
      <c r="AI1617">
        <v>-1</v>
      </c>
      <c r="AJ1617">
        <v>-1</v>
      </c>
      <c r="AK1617">
        <v>1</v>
      </c>
      <c r="AL1617">
        <v>3</v>
      </c>
      <c r="AM1617" t="s">
        <v>177</v>
      </c>
      <c r="AN1617">
        <v>8</v>
      </c>
      <c r="AT1617">
        <v>1.5</v>
      </c>
      <c r="AU1617">
        <v>1.5</v>
      </c>
      <c r="AV1617">
        <v>1.5</v>
      </c>
      <c r="AW1617">
        <v>1.5</v>
      </c>
      <c r="AX1617">
        <v>1.5</v>
      </c>
      <c r="AY1617">
        <v>1.5</v>
      </c>
      <c r="AZ1617">
        <v>1.5</v>
      </c>
      <c r="BA1617">
        <v>1.5</v>
      </c>
      <c r="BB1617">
        <v>1.5</v>
      </c>
      <c r="BC1617">
        <v>1.5</v>
      </c>
      <c r="BD1617">
        <v>1.5</v>
      </c>
      <c r="BE1617">
        <v>1.5</v>
      </c>
      <c r="BF1617">
        <v>1.5</v>
      </c>
      <c r="BG1617">
        <v>1.5</v>
      </c>
      <c r="BH1617">
        <v>1.5</v>
      </c>
      <c r="BI1617">
        <v>1.5</v>
      </c>
      <c r="BJ1617" s="2">
        <f t="shared" ref="BJ1617:BK1617" si="1662">ROUND(AVERAGE(AT1617:BI1617),0)</f>
        <v>2</v>
      </c>
      <c r="BK1617" s="2">
        <f t="shared" si="1662"/>
        <v>2</v>
      </c>
      <c r="BP1617" s="12">
        <f t="shared" si="1654"/>
        <v>2</v>
      </c>
      <c r="BQ1617" s="12">
        <f t="shared" si="1655"/>
        <v>2</v>
      </c>
    </row>
    <row r="1618" spans="1:69" ht="19.5" x14ac:dyDescent="0.6">
      <c r="A1618" t="s">
        <v>200</v>
      </c>
      <c r="B1618" t="s">
        <v>339</v>
      </c>
      <c r="C1618" t="s">
        <v>340</v>
      </c>
      <c r="D1618" t="s">
        <v>190</v>
      </c>
      <c r="E1618" t="s">
        <v>203</v>
      </c>
      <c r="F1618" t="s">
        <v>173</v>
      </c>
      <c r="G1618">
        <v>35</v>
      </c>
      <c r="H1618" t="s">
        <v>181</v>
      </c>
      <c r="I1618">
        <v>1</v>
      </c>
      <c r="J1618" t="s">
        <v>176</v>
      </c>
      <c r="K1618" t="b">
        <v>0</v>
      </c>
      <c r="L1618">
        <v>0</v>
      </c>
      <c r="M1618">
        <v>200</v>
      </c>
      <c r="N1618">
        <v>0</v>
      </c>
      <c r="O1618">
        <v>200</v>
      </c>
      <c r="P1618">
        <v>-1</v>
      </c>
      <c r="Q1618">
        <v>-1</v>
      </c>
      <c r="R1618">
        <v>-1</v>
      </c>
      <c r="S1618">
        <v>-1</v>
      </c>
      <c r="T1618">
        <v>-1</v>
      </c>
      <c r="U1618">
        <v>-1</v>
      </c>
      <c r="V1618">
        <v>-1</v>
      </c>
      <c r="W1618">
        <v>-1</v>
      </c>
      <c r="X1618">
        <v>-1</v>
      </c>
      <c r="Y1618">
        <v>-1</v>
      </c>
      <c r="Z1618">
        <v>-1</v>
      </c>
      <c r="AA1618">
        <v>-1</v>
      </c>
      <c r="AB1618">
        <v>-1</v>
      </c>
      <c r="AC1618">
        <v>-1</v>
      </c>
      <c r="AD1618">
        <v>-1</v>
      </c>
      <c r="AE1618">
        <v>-1</v>
      </c>
      <c r="AF1618">
        <v>-1</v>
      </c>
      <c r="AG1618">
        <v>-1</v>
      </c>
      <c r="AH1618">
        <v>-1</v>
      </c>
      <c r="AI1618">
        <v>-1</v>
      </c>
      <c r="AJ1618">
        <v>-1</v>
      </c>
      <c r="AK1618">
        <v>1</v>
      </c>
      <c r="AL1618">
        <v>3</v>
      </c>
      <c r="AM1618" t="s">
        <v>177</v>
      </c>
      <c r="AN1618">
        <v>8</v>
      </c>
      <c r="AT1618">
        <v>1.8</v>
      </c>
      <c r="AU1618">
        <v>1.8</v>
      </c>
      <c r="AV1618">
        <v>1.8</v>
      </c>
      <c r="AW1618">
        <v>1.8</v>
      </c>
      <c r="AX1618">
        <v>1.8</v>
      </c>
      <c r="AY1618">
        <v>1.8</v>
      </c>
      <c r="AZ1618">
        <v>1.8</v>
      </c>
      <c r="BA1618">
        <v>1.8</v>
      </c>
      <c r="BB1618">
        <v>1.8</v>
      </c>
      <c r="BC1618">
        <v>1.8</v>
      </c>
      <c r="BD1618">
        <v>1.8</v>
      </c>
      <c r="BE1618">
        <v>1.8</v>
      </c>
      <c r="BF1618">
        <v>1.8</v>
      </c>
      <c r="BG1618">
        <v>1.8</v>
      </c>
      <c r="BH1618">
        <v>1.8</v>
      </c>
      <c r="BI1618">
        <v>1.8</v>
      </c>
      <c r="BJ1618" s="2">
        <f t="shared" ref="BJ1618:BK1618" si="1663">ROUND(AVERAGE(AT1618:BI1618),0)</f>
        <v>2</v>
      </c>
      <c r="BK1618" s="2">
        <f t="shared" si="1663"/>
        <v>2</v>
      </c>
      <c r="BP1618" s="12">
        <f t="shared" si="1654"/>
        <v>2</v>
      </c>
      <c r="BQ1618" s="12">
        <f t="shared" si="1655"/>
        <v>2</v>
      </c>
    </row>
    <row r="1619" spans="1:69" ht="19.5" x14ac:dyDescent="0.6">
      <c r="A1619" t="s">
        <v>200</v>
      </c>
      <c r="B1619" t="s">
        <v>339</v>
      </c>
      <c r="C1619" t="s">
        <v>340</v>
      </c>
      <c r="D1619" t="s">
        <v>352</v>
      </c>
      <c r="E1619" t="s">
        <v>203</v>
      </c>
      <c r="F1619" t="s">
        <v>173</v>
      </c>
      <c r="G1619">
        <v>34</v>
      </c>
      <c r="H1619" t="s">
        <v>181</v>
      </c>
      <c r="I1619">
        <v>1</v>
      </c>
      <c r="J1619" t="s">
        <v>176</v>
      </c>
      <c r="K1619" t="b">
        <v>0</v>
      </c>
      <c r="L1619">
        <v>0</v>
      </c>
      <c r="M1619">
        <v>200</v>
      </c>
      <c r="N1619">
        <v>0</v>
      </c>
      <c r="O1619">
        <v>200</v>
      </c>
      <c r="P1619">
        <v>-1</v>
      </c>
      <c r="Q1619">
        <v>-1</v>
      </c>
      <c r="R1619">
        <v>-1</v>
      </c>
      <c r="S1619">
        <v>-1</v>
      </c>
      <c r="T1619">
        <v>-1</v>
      </c>
      <c r="U1619">
        <v>-1</v>
      </c>
      <c r="V1619">
        <v>-1</v>
      </c>
      <c r="W1619">
        <v>-1</v>
      </c>
      <c r="X1619">
        <v>-1</v>
      </c>
      <c r="Y1619">
        <v>-1</v>
      </c>
      <c r="Z1619">
        <v>-1</v>
      </c>
      <c r="AA1619">
        <v>-1</v>
      </c>
      <c r="AB1619">
        <v>-1</v>
      </c>
      <c r="AC1619">
        <v>-1</v>
      </c>
      <c r="AD1619">
        <v>-1</v>
      </c>
      <c r="AE1619">
        <v>-1</v>
      </c>
      <c r="AF1619">
        <v>-1</v>
      </c>
      <c r="AG1619">
        <v>-1</v>
      </c>
      <c r="AH1619">
        <v>-1</v>
      </c>
      <c r="AI1619">
        <v>-1</v>
      </c>
      <c r="AJ1619">
        <v>-1</v>
      </c>
      <c r="AK1619">
        <v>1</v>
      </c>
      <c r="AL1619">
        <v>3</v>
      </c>
      <c r="AM1619" t="s">
        <v>177</v>
      </c>
      <c r="AN1619">
        <v>8</v>
      </c>
      <c r="AT1619">
        <v>1.6</v>
      </c>
      <c r="AU1619">
        <v>1.6</v>
      </c>
      <c r="AV1619">
        <v>1.6</v>
      </c>
      <c r="AW1619">
        <v>1.6</v>
      </c>
      <c r="AX1619">
        <v>1.6</v>
      </c>
      <c r="AY1619">
        <v>1.6</v>
      </c>
      <c r="AZ1619">
        <v>1.6</v>
      </c>
      <c r="BA1619">
        <v>1.6</v>
      </c>
      <c r="BB1619">
        <v>1.6</v>
      </c>
      <c r="BC1619">
        <v>1.6</v>
      </c>
      <c r="BD1619">
        <v>1.6</v>
      </c>
      <c r="BE1619">
        <v>1.6</v>
      </c>
      <c r="BF1619">
        <v>1.6</v>
      </c>
      <c r="BG1619">
        <v>1.6</v>
      </c>
      <c r="BH1619">
        <v>1.6</v>
      </c>
      <c r="BI1619">
        <v>1.6</v>
      </c>
      <c r="BJ1619" s="2">
        <f t="shared" ref="BJ1619:BK1619" si="1664">ROUND(AVERAGE(AT1619:BI1619),0)</f>
        <v>2</v>
      </c>
      <c r="BK1619" s="2">
        <f t="shared" si="1664"/>
        <v>2</v>
      </c>
      <c r="BP1619" s="12">
        <f t="shared" si="1654"/>
        <v>2</v>
      </c>
      <c r="BQ1619" s="12">
        <f t="shared" si="1655"/>
        <v>2</v>
      </c>
    </row>
    <row r="1620" spans="1:69" ht="19.5" x14ac:dyDescent="0.6">
      <c r="A1620" t="s">
        <v>200</v>
      </c>
      <c r="B1620" t="s">
        <v>339</v>
      </c>
      <c r="C1620" t="s">
        <v>340</v>
      </c>
      <c r="D1620" t="s">
        <v>352</v>
      </c>
      <c r="E1620" t="s">
        <v>203</v>
      </c>
      <c r="F1620" t="s">
        <v>173</v>
      </c>
      <c r="G1620">
        <v>35</v>
      </c>
      <c r="H1620" t="s">
        <v>181</v>
      </c>
      <c r="I1620">
        <v>1</v>
      </c>
      <c r="J1620" t="s">
        <v>176</v>
      </c>
      <c r="K1620" t="b">
        <v>0</v>
      </c>
      <c r="L1620">
        <v>0</v>
      </c>
      <c r="M1620">
        <v>200</v>
      </c>
      <c r="N1620">
        <v>0</v>
      </c>
      <c r="O1620">
        <v>200</v>
      </c>
      <c r="P1620">
        <v>-1</v>
      </c>
      <c r="Q1620">
        <v>-1</v>
      </c>
      <c r="R1620">
        <v>-1</v>
      </c>
      <c r="S1620">
        <v>-1</v>
      </c>
      <c r="T1620">
        <v>-1</v>
      </c>
      <c r="U1620">
        <v>-1</v>
      </c>
      <c r="V1620">
        <v>-1</v>
      </c>
      <c r="W1620">
        <v>-1</v>
      </c>
      <c r="X1620">
        <v>-1</v>
      </c>
      <c r="Y1620">
        <v>-1</v>
      </c>
      <c r="Z1620">
        <v>-1</v>
      </c>
      <c r="AA1620">
        <v>-1</v>
      </c>
      <c r="AB1620">
        <v>-1</v>
      </c>
      <c r="AC1620">
        <v>-1</v>
      </c>
      <c r="AD1620">
        <v>-1</v>
      </c>
      <c r="AE1620">
        <v>-1</v>
      </c>
      <c r="AF1620">
        <v>-1</v>
      </c>
      <c r="AG1620">
        <v>-1</v>
      </c>
      <c r="AH1620">
        <v>-1</v>
      </c>
      <c r="AI1620">
        <v>-1</v>
      </c>
      <c r="AJ1620">
        <v>-1</v>
      </c>
      <c r="AK1620">
        <v>1</v>
      </c>
      <c r="AL1620">
        <v>3</v>
      </c>
      <c r="AM1620" t="s">
        <v>177</v>
      </c>
      <c r="AN1620">
        <v>8</v>
      </c>
      <c r="AT1620">
        <v>87.5</v>
      </c>
      <c r="AU1620">
        <v>87.5</v>
      </c>
      <c r="AV1620">
        <v>87.5</v>
      </c>
      <c r="AW1620">
        <v>87.5</v>
      </c>
      <c r="AX1620">
        <v>87.5</v>
      </c>
      <c r="AY1620">
        <v>87.5</v>
      </c>
      <c r="AZ1620">
        <v>87.5</v>
      </c>
      <c r="BA1620">
        <v>87.5</v>
      </c>
      <c r="BB1620">
        <v>87.5</v>
      </c>
      <c r="BC1620">
        <v>87.5</v>
      </c>
      <c r="BD1620">
        <v>87.5</v>
      </c>
      <c r="BE1620">
        <v>87.5</v>
      </c>
      <c r="BF1620">
        <v>87.5</v>
      </c>
      <c r="BG1620">
        <v>87.5</v>
      </c>
      <c r="BH1620">
        <v>87.5</v>
      </c>
      <c r="BI1620">
        <v>87.5</v>
      </c>
      <c r="BJ1620" s="2">
        <f t="shared" ref="BJ1620:BK1620" si="1665">ROUND(AVERAGE(AT1620:BI1620),0)</f>
        <v>88</v>
      </c>
      <c r="BK1620" s="2">
        <f t="shared" si="1665"/>
        <v>88</v>
      </c>
      <c r="BP1620" s="12">
        <f t="shared" si="1654"/>
        <v>88</v>
      </c>
      <c r="BQ1620" s="12">
        <f t="shared" si="1655"/>
        <v>88</v>
      </c>
    </row>
    <row r="1621" spans="1:69" ht="19.5" x14ac:dyDescent="0.6">
      <c r="A1621" t="s">
        <v>200</v>
      </c>
      <c r="B1621" t="s">
        <v>339</v>
      </c>
      <c r="C1621" t="s">
        <v>340</v>
      </c>
      <c r="D1621" t="s">
        <v>352</v>
      </c>
      <c r="E1621" t="s">
        <v>203</v>
      </c>
      <c r="F1621" t="s">
        <v>173</v>
      </c>
      <c r="G1621">
        <v>36</v>
      </c>
      <c r="H1621" t="s">
        <v>181</v>
      </c>
      <c r="I1621">
        <v>1</v>
      </c>
      <c r="J1621" t="s">
        <v>176</v>
      </c>
      <c r="K1621" t="b">
        <v>0</v>
      </c>
      <c r="L1621">
        <v>0</v>
      </c>
      <c r="M1621">
        <v>200</v>
      </c>
      <c r="N1621">
        <v>0</v>
      </c>
      <c r="O1621">
        <v>200</v>
      </c>
      <c r="P1621">
        <v>-1</v>
      </c>
      <c r="Q1621">
        <v>-1</v>
      </c>
      <c r="R1621">
        <v>-1</v>
      </c>
      <c r="S1621">
        <v>-1</v>
      </c>
      <c r="T1621">
        <v>-1</v>
      </c>
      <c r="U1621">
        <v>-1</v>
      </c>
      <c r="V1621">
        <v>-1</v>
      </c>
      <c r="W1621">
        <v>-1</v>
      </c>
      <c r="X1621">
        <v>-1</v>
      </c>
      <c r="Y1621">
        <v>-1</v>
      </c>
      <c r="Z1621">
        <v>-1</v>
      </c>
      <c r="AA1621">
        <v>-1</v>
      </c>
      <c r="AB1621">
        <v>-1</v>
      </c>
      <c r="AC1621">
        <v>-1</v>
      </c>
      <c r="AD1621">
        <v>-1</v>
      </c>
      <c r="AE1621">
        <v>-1</v>
      </c>
      <c r="AF1621">
        <v>-1</v>
      </c>
      <c r="AG1621">
        <v>-1</v>
      </c>
      <c r="AH1621">
        <v>-1</v>
      </c>
      <c r="AI1621">
        <v>-1</v>
      </c>
      <c r="AJ1621">
        <v>-1</v>
      </c>
      <c r="AK1621">
        <v>1</v>
      </c>
      <c r="AL1621">
        <v>3</v>
      </c>
      <c r="AM1621" t="s">
        <v>177</v>
      </c>
      <c r="AN1621">
        <v>8</v>
      </c>
      <c r="AT1621">
        <v>63</v>
      </c>
      <c r="AU1621">
        <v>63</v>
      </c>
      <c r="AV1621">
        <v>63</v>
      </c>
      <c r="AW1621">
        <v>63</v>
      </c>
      <c r="AX1621">
        <v>63</v>
      </c>
      <c r="AY1621">
        <v>63</v>
      </c>
      <c r="AZ1621">
        <v>63</v>
      </c>
      <c r="BA1621">
        <v>63</v>
      </c>
      <c r="BB1621">
        <v>63</v>
      </c>
      <c r="BC1621">
        <v>63</v>
      </c>
      <c r="BD1621">
        <v>63</v>
      </c>
      <c r="BE1621">
        <v>63</v>
      </c>
      <c r="BF1621">
        <v>63</v>
      </c>
      <c r="BG1621">
        <v>63</v>
      </c>
      <c r="BH1621">
        <v>63</v>
      </c>
      <c r="BI1621">
        <v>63</v>
      </c>
      <c r="BJ1621" s="2">
        <f t="shared" ref="BJ1621:BK1621" si="1666">ROUND(AVERAGE(AT1621:BI1621),0)</f>
        <v>63</v>
      </c>
      <c r="BK1621" s="2">
        <f t="shared" si="1666"/>
        <v>63</v>
      </c>
      <c r="BP1621" s="12">
        <f t="shared" si="1654"/>
        <v>63</v>
      </c>
      <c r="BQ1621" s="12">
        <f t="shared" si="1655"/>
        <v>63</v>
      </c>
    </row>
    <row r="1622" spans="1:69" ht="19.5" x14ac:dyDescent="0.6">
      <c r="A1622" t="s">
        <v>200</v>
      </c>
      <c r="B1622" t="s">
        <v>339</v>
      </c>
      <c r="C1622" t="s">
        <v>340</v>
      </c>
      <c r="D1622" t="s">
        <v>358</v>
      </c>
      <c r="E1622" t="s">
        <v>203</v>
      </c>
      <c r="F1622" t="s">
        <v>173</v>
      </c>
      <c r="G1622">
        <v>35</v>
      </c>
      <c r="H1622" t="s">
        <v>181</v>
      </c>
      <c r="I1622">
        <v>1</v>
      </c>
      <c r="J1622" t="s">
        <v>176</v>
      </c>
      <c r="K1622" t="b">
        <v>0</v>
      </c>
      <c r="L1622">
        <v>0</v>
      </c>
      <c r="M1622">
        <v>200</v>
      </c>
      <c r="N1622">
        <v>0</v>
      </c>
      <c r="O1622">
        <v>200</v>
      </c>
      <c r="P1622">
        <v>-1</v>
      </c>
      <c r="Q1622">
        <v>-1</v>
      </c>
      <c r="R1622">
        <v>-1</v>
      </c>
      <c r="S1622">
        <v>-1</v>
      </c>
      <c r="T1622">
        <v>-1</v>
      </c>
      <c r="U1622">
        <v>-1</v>
      </c>
      <c r="V1622">
        <v>-1</v>
      </c>
      <c r="W1622">
        <v>-1</v>
      </c>
      <c r="X1622">
        <v>-1</v>
      </c>
      <c r="Y1622">
        <v>-1</v>
      </c>
      <c r="Z1622">
        <v>-1</v>
      </c>
      <c r="AA1622">
        <v>-1</v>
      </c>
      <c r="AB1622">
        <v>-1</v>
      </c>
      <c r="AC1622">
        <v>-1</v>
      </c>
      <c r="AD1622">
        <v>-1</v>
      </c>
      <c r="AE1622">
        <v>-1</v>
      </c>
      <c r="AF1622">
        <v>-1</v>
      </c>
      <c r="AG1622">
        <v>-1</v>
      </c>
      <c r="AH1622">
        <v>-1</v>
      </c>
      <c r="AI1622">
        <v>-1</v>
      </c>
      <c r="AJ1622">
        <v>-1</v>
      </c>
      <c r="AK1622">
        <v>1</v>
      </c>
      <c r="AL1622">
        <v>3</v>
      </c>
      <c r="AM1622" t="s">
        <v>177</v>
      </c>
      <c r="AN1622">
        <v>8</v>
      </c>
      <c r="AT1622">
        <v>6</v>
      </c>
      <c r="AU1622">
        <v>6</v>
      </c>
      <c r="AV1622">
        <v>6</v>
      </c>
      <c r="AW1622">
        <v>6</v>
      </c>
      <c r="AX1622">
        <v>6</v>
      </c>
      <c r="AY1622">
        <v>6</v>
      </c>
      <c r="AZ1622">
        <v>6</v>
      </c>
      <c r="BA1622">
        <v>6</v>
      </c>
      <c r="BB1622">
        <v>6</v>
      </c>
      <c r="BC1622">
        <v>6</v>
      </c>
      <c r="BD1622">
        <v>6</v>
      </c>
      <c r="BE1622">
        <v>6</v>
      </c>
      <c r="BF1622">
        <v>6</v>
      </c>
      <c r="BG1622">
        <v>6</v>
      </c>
      <c r="BH1622">
        <v>6</v>
      </c>
      <c r="BI1622">
        <v>6</v>
      </c>
      <c r="BJ1622" s="2">
        <f t="shared" ref="BJ1622:BK1622" si="1667">ROUND(AVERAGE(AT1622:BI1622),0)</f>
        <v>6</v>
      </c>
      <c r="BK1622" s="2">
        <f t="shared" si="1667"/>
        <v>6</v>
      </c>
      <c r="BP1622" s="12">
        <f t="shared" si="1654"/>
        <v>6</v>
      </c>
      <c r="BQ1622" s="12">
        <f t="shared" si="1655"/>
        <v>6</v>
      </c>
    </row>
    <row r="1623" spans="1:69" ht="19.5" x14ac:dyDescent="0.6">
      <c r="A1623" t="s">
        <v>200</v>
      </c>
      <c r="B1623" t="s">
        <v>339</v>
      </c>
      <c r="C1623" t="s">
        <v>340</v>
      </c>
      <c r="D1623" t="s">
        <v>358</v>
      </c>
      <c r="E1623" t="s">
        <v>203</v>
      </c>
      <c r="F1623" t="s">
        <v>173</v>
      </c>
      <c r="G1623">
        <v>36</v>
      </c>
      <c r="H1623" t="s">
        <v>181</v>
      </c>
      <c r="I1623">
        <v>1</v>
      </c>
      <c r="J1623" t="s">
        <v>176</v>
      </c>
      <c r="K1623" t="b">
        <v>0</v>
      </c>
      <c r="L1623">
        <v>0</v>
      </c>
      <c r="M1623">
        <v>200</v>
      </c>
      <c r="N1623">
        <v>0</v>
      </c>
      <c r="O1623">
        <v>200</v>
      </c>
      <c r="P1623">
        <v>-1</v>
      </c>
      <c r="Q1623">
        <v>-1</v>
      </c>
      <c r="R1623">
        <v>-1</v>
      </c>
      <c r="S1623">
        <v>-1</v>
      </c>
      <c r="T1623">
        <v>-1</v>
      </c>
      <c r="U1623">
        <v>-1</v>
      </c>
      <c r="V1623">
        <v>-1</v>
      </c>
      <c r="W1623">
        <v>-1</v>
      </c>
      <c r="X1623">
        <v>-1</v>
      </c>
      <c r="Y1623">
        <v>-1</v>
      </c>
      <c r="Z1623">
        <v>-1</v>
      </c>
      <c r="AA1623">
        <v>-1</v>
      </c>
      <c r="AB1623">
        <v>-1</v>
      </c>
      <c r="AC1623">
        <v>-1</v>
      </c>
      <c r="AD1623">
        <v>-1</v>
      </c>
      <c r="AE1623">
        <v>-1</v>
      </c>
      <c r="AF1623">
        <v>-1</v>
      </c>
      <c r="AG1623">
        <v>-1</v>
      </c>
      <c r="AH1623">
        <v>-1</v>
      </c>
      <c r="AI1623">
        <v>-1</v>
      </c>
      <c r="AJ1623">
        <v>-1</v>
      </c>
      <c r="AK1623">
        <v>1</v>
      </c>
      <c r="AL1623">
        <v>3</v>
      </c>
      <c r="AM1623" t="s">
        <v>177</v>
      </c>
      <c r="AN1623">
        <v>8</v>
      </c>
      <c r="AT1623">
        <v>14.8</v>
      </c>
      <c r="AU1623">
        <v>14.8</v>
      </c>
      <c r="AV1623">
        <v>14.8</v>
      </c>
      <c r="AW1623">
        <v>14.8</v>
      </c>
      <c r="AX1623">
        <v>14.8</v>
      </c>
      <c r="AY1623">
        <v>14.8</v>
      </c>
      <c r="AZ1623">
        <v>14.8</v>
      </c>
      <c r="BA1623">
        <v>14.8</v>
      </c>
      <c r="BB1623">
        <v>14.8</v>
      </c>
      <c r="BC1623">
        <v>14.8</v>
      </c>
      <c r="BD1623">
        <v>14.8</v>
      </c>
      <c r="BE1623">
        <v>14.8</v>
      </c>
      <c r="BF1623">
        <v>14.8</v>
      </c>
      <c r="BG1623">
        <v>14.8</v>
      </c>
      <c r="BH1623">
        <v>14.8</v>
      </c>
      <c r="BI1623">
        <v>14.8</v>
      </c>
      <c r="BJ1623" s="2">
        <f t="shared" ref="BJ1623:BK1623" si="1668">ROUND(AVERAGE(AT1623:BI1623),0)</f>
        <v>15</v>
      </c>
      <c r="BK1623" s="2">
        <f t="shared" si="1668"/>
        <v>15</v>
      </c>
      <c r="BP1623" s="12">
        <f t="shared" si="1654"/>
        <v>15</v>
      </c>
      <c r="BQ1623" s="12">
        <f t="shared" si="1655"/>
        <v>15</v>
      </c>
    </row>
    <row r="1624" spans="1:69" ht="19.5" x14ac:dyDescent="0.6">
      <c r="A1624" t="s">
        <v>200</v>
      </c>
      <c r="B1624" t="s">
        <v>339</v>
      </c>
      <c r="C1624" t="s">
        <v>340</v>
      </c>
      <c r="D1624" t="s">
        <v>358</v>
      </c>
      <c r="E1624" t="s">
        <v>203</v>
      </c>
      <c r="F1624" t="s">
        <v>173</v>
      </c>
      <c r="G1624">
        <v>37</v>
      </c>
      <c r="H1624" t="s">
        <v>181</v>
      </c>
      <c r="I1624">
        <v>1</v>
      </c>
      <c r="J1624" t="s">
        <v>176</v>
      </c>
      <c r="K1624" t="b">
        <v>0</v>
      </c>
      <c r="L1624">
        <v>0</v>
      </c>
      <c r="M1624">
        <v>200</v>
      </c>
      <c r="N1624">
        <v>0</v>
      </c>
      <c r="O1624">
        <v>200</v>
      </c>
      <c r="P1624">
        <v>-1</v>
      </c>
      <c r="Q1624">
        <v>-1</v>
      </c>
      <c r="R1624">
        <v>-1</v>
      </c>
      <c r="S1624">
        <v>-1</v>
      </c>
      <c r="T1624">
        <v>-1</v>
      </c>
      <c r="U1624">
        <v>-1</v>
      </c>
      <c r="V1624">
        <v>-1</v>
      </c>
      <c r="W1624">
        <v>-1</v>
      </c>
      <c r="X1624">
        <v>-1</v>
      </c>
      <c r="Y1624">
        <v>-1</v>
      </c>
      <c r="Z1624">
        <v>-1</v>
      </c>
      <c r="AA1624">
        <v>-1</v>
      </c>
      <c r="AB1624">
        <v>-1</v>
      </c>
      <c r="AC1624">
        <v>-1</v>
      </c>
      <c r="AD1624">
        <v>-1</v>
      </c>
      <c r="AE1624">
        <v>-1</v>
      </c>
      <c r="AF1624">
        <v>-1</v>
      </c>
      <c r="AG1624">
        <v>-1</v>
      </c>
      <c r="AH1624">
        <v>-1</v>
      </c>
      <c r="AI1624">
        <v>-1</v>
      </c>
      <c r="AJ1624">
        <v>-1</v>
      </c>
      <c r="AK1624">
        <v>1</v>
      </c>
      <c r="AL1624">
        <v>3</v>
      </c>
      <c r="AM1624" t="s">
        <v>177</v>
      </c>
      <c r="AN1624">
        <v>8</v>
      </c>
      <c r="AT1624">
        <v>5.5</v>
      </c>
      <c r="AU1624">
        <v>5.5</v>
      </c>
      <c r="AV1624">
        <v>5.5</v>
      </c>
      <c r="AW1624">
        <v>5.5</v>
      </c>
      <c r="AX1624">
        <v>5.5</v>
      </c>
      <c r="AY1624">
        <v>5.5</v>
      </c>
      <c r="AZ1624">
        <v>5.5</v>
      </c>
      <c r="BA1624">
        <v>5.5</v>
      </c>
      <c r="BB1624">
        <v>5.5</v>
      </c>
      <c r="BC1624">
        <v>5.5</v>
      </c>
      <c r="BD1624">
        <v>5.5</v>
      </c>
      <c r="BE1624">
        <v>5.5</v>
      </c>
      <c r="BF1624">
        <v>5.5</v>
      </c>
      <c r="BG1624">
        <v>5.5</v>
      </c>
      <c r="BH1624">
        <v>5.5</v>
      </c>
      <c r="BI1624">
        <v>5.5</v>
      </c>
      <c r="BJ1624" s="2">
        <f t="shared" ref="BJ1624:BK1624" si="1669">ROUND(AVERAGE(AT1624:BI1624),0)</f>
        <v>6</v>
      </c>
      <c r="BK1624" s="2">
        <f t="shared" si="1669"/>
        <v>6</v>
      </c>
      <c r="BP1624" s="12">
        <f t="shared" si="1654"/>
        <v>6</v>
      </c>
      <c r="BQ1624" s="12">
        <f t="shared" si="1655"/>
        <v>6</v>
      </c>
    </row>
    <row r="1625" spans="1:69" ht="19.5" x14ac:dyDescent="0.6">
      <c r="A1625" t="s">
        <v>200</v>
      </c>
      <c r="B1625" t="s">
        <v>339</v>
      </c>
      <c r="C1625" t="s">
        <v>340</v>
      </c>
      <c r="D1625" t="s">
        <v>358</v>
      </c>
      <c r="E1625" t="s">
        <v>203</v>
      </c>
      <c r="F1625" t="s">
        <v>173</v>
      </c>
      <c r="G1625">
        <v>46</v>
      </c>
      <c r="H1625" t="s">
        <v>181</v>
      </c>
      <c r="I1625">
        <v>1</v>
      </c>
      <c r="J1625" t="s">
        <v>176</v>
      </c>
      <c r="K1625" t="b">
        <v>0</v>
      </c>
      <c r="L1625">
        <v>0</v>
      </c>
      <c r="M1625">
        <v>200</v>
      </c>
      <c r="N1625">
        <v>0</v>
      </c>
      <c r="O1625">
        <v>200</v>
      </c>
      <c r="P1625">
        <v>-1</v>
      </c>
      <c r="Q1625">
        <v>-1</v>
      </c>
      <c r="R1625">
        <v>-1</v>
      </c>
      <c r="S1625">
        <v>-1</v>
      </c>
      <c r="T1625">
        <v>-1</v>
      </c>
      <c r="U1625">
        <v>-1</v>
      </c>
      <c r="V1625">
        <v>-1</v>
      </c>
      <c r="W1625">
        <v>-1</v>
      </c>
      <c r="X1625">
        <v>-1</v>
      </c>
      <c r="Y1625">
        <v>-1</v>
      </c>
      <c r="Z1625">
        <v>-1</v>
      </c>
      <c r="AA1625">
        <v>-1</v>
      </c>
      <c r="AB1625">
        <v>-1</v>
      </c>
      <c r="AC1625">
        <v>-1</v>
      </c>
      <c r="AD1625">
        <v>-1</v>
      </c>
      <c r="AE1625">
        <v>-1</v>
      </c>
      <c r="AF1625">
        <v>-1</v>
      </c>
      <c r="AG1625">
        <v>-1</v>
      </c>
      <c r="AH1625">
        <v>-1</v>
      </c>
      <c r="AI1625">
        <v>-1</v>
      </c>
      <c r="AJ1625">
        <v>-1</v>
      </c>
      <c r="AK1625">
        <v>1</v>
      </c>
      <c r="AL1625">
        <v>3</v>
      </c>
      <c r="AM1625" t="s">
        <v>177</v>
      </c>
      <c r="AN1625">
        <v>8</v>
      </c>
      <c r="AT1625">
        <v>15</v>
      </c>
      <c r="AU1625">
        <v>15</v>
      </c>
      <c r="AV1625">
        <v>15</v>
      </c>
      <c r="AW1625">
        <v>15</v>
      </c>
      <c r="AX1625">
        <v>15</v>
      </c>
      <c r="AY1625">
        <v>15</v>
      </c>
      <c r="AZ1625">
        <v>15</v>
      </c>
      <c r="BA1625">
        <v>15</v>
      </c>
      <c r="BB1625">
        <v>15</v>
      </c>
      <c r="BC1625">
        <v>15</v>
      </c>
      <c r="BD1625">
        <v>15</v>
      </c>
      <c r="BE1625">
        <v>15</v>
      </c>
      <c r="BF1625">
        <v>15</v>
      </c>
      <c r="BG1625">
        <v>15</v>
      </c>
      <c r="BH1625">
        <v>15</v>
      </c>
      <c r="BI1625">
        <v>15</v>
      </c>
      <c r="BJ1625" s="2">
        <f t="shared" ref="BJ1625:BK1625" si="1670">ROUND(AVERAGE(AT1625:BI1625),0)</f>
        <v>15</v>
      </c>
      <c r="BK1625" s="2">
        <f t="shared" si="1670"/>
        <v>15</v>
      </c>
      <c r="BP1625" s="12">
        <f t="shared" si="1654"/>
        <v>15</v>
      </c>
      <c r="BQ1625" s="12">
        <f t="shared" si="1655"/>
        <v>15</v>
      </c>
    </row>
    <row r="1626" spans="1:69" ht="19.5" x14ac:dyDescent="0.6">
      <c r="A1626" t="s">
        <v>200</v>
      </c>
      <c r="B1626" t="s">
        <v>339</v>
      </c>
      <c r="C1626" t="s">
        <v>340</v>
      </c>
      <c r="D1626" t="s">
        <v>360</v>
      </c>
      <c r="E1626" t="s">
        <v>203</v>
      </c>
      <c r="F1626" t="s">
        <v>173</v>
      </c>
      <c r="G1626">
        <v>26</v>
      </c>
      <c r="H1626" t="s">
        <v>181</v>
      </c>
      <c r="I1626">
        <v>1</v>
      </c>
      <c r="J1626" t="s">
        <v>176</v>
      </c>
      <c r="K1626" t="b">
        <v>0</v>
      </c>
      <c r="L1626">
        <v>0</v>
      </c>
      <c r="M1626">
        <v>200</v>
      </c>
      <c r="N1626">
        <v>0</v>
      </c>
      <c r="O1626">
        <v>200</v>
      </c>
      <c r="P1626">
        <v>-1</v>
      </c>
      <c r="Q1626">
        <v>-1</v>
      </c>
      <c r="R1626">
        <v>-1</v>
      </c>
      <c r="S1626">
        <v>-1</v>
      </c>
      <c r="T1626">
        <v>-1</v>
      </c>
      <c r="U1626">
        <v>-1</v>
      </c>
      <c r="V1626">
        <v>-1</v>
      </c>
      <c r="W1626">
        <v>-1</v>
      </c>
      <c r="X1626">
        <v>-1</v>
      </c>
      <c r="Y1626">
        <v>-1</v>
      </c>
      <c r="Z1626">
        <v>-1</v>
      </c>
      <c r="AA1626">
        <v>-1</v>
      </c>
      <c r="AB1626">
        <v>-1</v>
      </c>
      <c r="AC1626">
        <v>-1</v>
      </c>
      <c r="AD1626">
        <v>-1</v>
      </c>
      <c r="AE1626">
        <v>-1</v>
      </c>
      <c r="AF1626">
        <v>-1</v>
      </c>
      <c r="AG1626">
        <v>-1</v>
      </c>
      <c r="AH1626">
        <v>-1</v>
      </c>
      <c r="AI1626">
        <v>-1</v>
      </c>
      <c r="AJ1626">
        <v>-1</v>
      </c>
      <c r="AK1626">
        <v>1</v>
      </c>
      <c r="AL1626">
        <v>3</v>
      </c>
      <c r="AM1626" t="s">
        <v>177</v>
      </c>
      <c r="AN1626">
        <v>8</v>
      </c>
      <c r="AT1626">
        <v>5.6</v>
      </c>
      <c r="AU1626">
        <v>5.6</v>
      </c>
      <c r="AV1626">
        <v>5.6</v>
      </c>
      <c r="AW1626">
        <v>5.6</v>
      </c>
      <c r="AX1626">
        <v>5.6</v>
      </c>
      <c r="AY1626">
        <v>5.6</v>
      </c>
      <c r="AZ1626">
        <v>5.6</v>
      </c>
      <c r="BA1626">
        <v>5.6</v>
      </c>
      <c r="BB1626">
        <v>5.6</v>
      </c>
      <c r="BC1626">
        <v>5.6</v>
      </c>
      <c r="BD1626">
        <v>5.6</v>
      </c>
      <c r="BE1626">
        <v>5.6</v>
      </c>
      <c r="BF1626">
        <v>5.6</v>
      </c>
      <c r="BG1626">
        <v>5.6</v>
      </c>
      <c r="BH1626">
        <v>5.6</v>
      </c>
      <c r="BI1626">
        <v>5.6</v>
      </c>
      <c r="BJ1626" s="2">
        <f t="shared" ref="BJ1626:BK1626" si="1671">ROUND(AVERAGE(AT1626:BI1626),0)</f>
        <v>6</v>
      </c>
      <c r="BK1626" s="2">
        <f t="shared" si="1671"/>
        <v>6</v>
      </c>
      <c r="BP1626" s="12">
        <f t="shared" si="1654"/>
        <v>6</v>
      </c>
      <c r="BQ1626" s="12">
        <f t="shared" si="1655"/>
        <v>6</v>
      </c>
    </row>
    <row r="1627" spans="1:69" ht="19.5" x14ac:dyDescent="0.6">
      <c r="A1627" t="s">
        <v>200</v>
      </c>
      <c r="B1627" t="s">
        <v>339</v>
      </c>
      <c r="C1627" t="s">
        <v>340</v>
      </c>
      <c r="D1627" t="s">
        <v>360</v>
      </c>
      <c r="E1627" t="s">
        <v>203</v>
      </c>
      <c r="F1627" t="s">
        <v>173</v>
      </c>
      <c r="G1627">
        <v>35</v>
      </c>
      <c r="H1627" t="s">
        <v>181</v>
      </c>
      <c r="I1627">
        <v>1</v>
      </c>
      <c r="J1627" t="s">
        <v>176</v>
      </c>
      <c r="K1627" t="b">
        <v>0</v>
      </c>
      <c r="L1627">
        <v>0</v>
      </c>
      <c r="M1627">
        <v>200</v>
      </c>
      <c r="N1627">
        <v>0</v>
      </c>
      <c r="O1627">
        <v>200</v>
      </c>
      <c r="P1627">
        <v>-1</v>
      </c>
      <c r="Q1627">
        <v>-1</v>
      </c>
      <c r="R1627">
        <v>-1</v>
      </c>
      <c r="S1627">
        <v>-1</v>
      </c>
      <c r="T1627">
        <v>-1</v>
      </c>
      <c r="U1627">
        <v>-1</v>
      </c>
      <c r="V1627">
        <v>-1</v>
      </c>
      <c r="W1627">
        <v>-1</v>
      </c>
      <c r="X1627">
        <v>-1</v>
      </c>
      <c r="Y1627">
        <v>-1</v>
      </c>
      <c r="Z1627">
        <v>-1</v>
      </c>
      <c r="AA1627">
        <v>-1</v>
      </c>
      <c r="AB1627">
        <v>-1</v>
      </c>
      <c r="AC1627">
        <v>-1</v>
      </c>
      <c r="AD1627">
        <v>-1</v>
      </c>
      <c r="AE1627">
        <v>-1</v>
      </c>
      <c r="AF1627">
        <v>-1</v>
      </c>
      <c r="AG1627">
        <v>-1</v>
      </c>
      <c r="AH1627">
        <v>-1</v>
      </c>
      <c r="AI1627">
        <v>-1</v>
      </c>
      <c r="AJ1627">
        <v>-1</v>
      </c>
      <c r="AK1627">
        <v>1</v>
      </c>
      <c r="AL1627">
        <v>3</v>
      </c>
      <c r="AM1627" t="s">
        <v>177</v>
      </c>
      <c r="AN1627">
        <v>8</v>
      </c>
      <c r="AT1627">
        <v>25.2</v>
      </c>
      <c r="AU1627">
        <v>25.2</v>
      </c>
      <c r="AV1627">
        <v>25.2</v>
      </c>
      <c r="AW1627">
        <v>25.2</v>
      </c>
      <c r="AX1627">
        <v>25.2</v>
      </c>
      <c r="AY1627">
        <v>25.2</v>
      </c>
      <c r="AZ1627">
        <v>25.2</v>
      </c>
      <c r="BA1627">
        <v>25.2</v>
      </c>
      <c r="BB1627">
        <v>25.2</v>
      </c>
      <c r="BC1627">
        <v>25.2</v>
      </c>
      <c r="BD1627">
        <v>25.2</v>
      </c>
      <c r="BE1627">
        <v>25.2</v>
      </c>
      <c r="BF1627">
        <v>25.2</v>
      </c>
      <c r="BG1627">
        <v>25.2</v>
      </c>
      <c r="BH1627">
        <v>25.2</v>
      </c>
      <c r="BI1627">
        <v>25.2</v>
      </c>
      <c r="BJ1627" s="2">
        <f t="shared" ref="BJ1627:BK1627" si="1672">ROUND(AVERAGE(AT1627:BI1627),0)</f>
        <v>25</v>
      </c>
      <c r="BK1627" s="2">
        <f t="shared" si="1672"/>
        <v>25</v>
      </c>
      <c r="BP1627" s="12">
        <f t="shared" si="1654"/>
        <v>25</v>
      </c>
      <c r="BQ1627" s="12">
        <f t="shared" si="1655"/>
        <v>25</v>
      </c>
    </row>
    <row r="1628" spans="1:69" ht="19.5" x14ac:dyDescent="0.6">
      <c r="A1628" t="s">
        <v>200</v>
      </c>
      <c r="B1628" t="s">
        <v>339</v>
      </c>
      <c r="C1628" t="s">
        <v>340</v>
      </c>
      <c r="D1628" t="s">
        <v>360</v>
      </c>
      <c r="E1628" t="s">
        <v>203</v>
      </c>
      <c r="F1628" t="s">
        <v>173</v>
      </c>
      <c r="G1628">
        <v>36</v>
      </c>
      <c r="H1628" t="s">
        <v>181</v>
      </c>
      <c r="I1628">
        <v>1</v>
      </c>
      <c r="J1628" t="s">
        <v>176</v>
      </c>
      <c r="K1628" t="b">
        <v>0</v>
      </c>
      <c r="L1628">
        <v>0</v>
      </c>
      <c r="M1628">
        <v>200</v>
      </c>
      <c r="N1628">
        <v>0</v>
      </c>
      <c r="O1628">
        <v>200</v>
      </c>
      <c r="P1628">
        <v>-1</v>
      </c>
      <c r="Q1628">
        <v>-1</v>
      </c>
      <c r="R1628">
        <v>-1</v>
      </c>
      <c r="S1628">
        <v>-1</v>
      </c>
      <c r="T1628">
        <v>-1</v>
      </c>
      <c r="U1628">
        <v>-1</v>
      </c>
      <c r="V1628">
        <v>-1</v>
      </c>
      <c r="W1628">
        <v>-1</v>
      </c>
      <c r="X1628">
        <v>-1</v>
      </c>
      <c r="Y1628">
        <v>-1</v>
      </c>
      <c r="Z1628">
        <v>-1</v>
      </c>
      <c r="AA1628">
        <v>-1</v>
      </c>
      <c r="AB1628">
        <v>-1</v>
      </c>
      <c r="AC1628">
        <v>-1</v>
      </c>
      <c r="AD1628">
        <v>-1</v>
      </c>
      <c r="AE1628">
        <v>-1</v>
      </c>
      <c r="AF1628">
        <v>-1</v>
      </c>
      <c r="AG1628">
        <v>-1</v>
      </c>
      <c r="AH1628">
        <v>-1</v>
      </c>
      <c r="AI1628">
        <v>-1</v>
      </c>
      <c r="AJ1628">
        <v>-1</v>
      </c>
      <c r="AK1628">
        <v>1</v>
      </c>
      <c r="AL1628">
        <v>3</v>
      </c>
      <c r="AM1628" t="s">
        <v>177</v>
      </c>
      <c r="AN1628">
        <v>8</v>
      </c>
      <c r="AT1628">
        <v>139.1</v>
      </c>
      <c r="AU1628">
        <v>139.1</v>
      </c>
      <c r="AV1628">
        <v>139.1</v>
      </c>
      <c r="AW1628">
        <v>139.1</v>
      </c>
      <c r="AX1628">
        <v>139.1</v>
      </c>
      <c r="AY1628">
        <v>139.1</v>
      </c>
      <c r="AZ1628">
        <v>139.1</v>
      </c>
      <c r="BA1628">
        <v>139.1</v>
      </c>
      <c r="BB1628">
        <v>139.1</v>
      </c>
      <c r="BC1628">
        <v>139.1</v>
      </c>
      <c r="BD1628">
        <v>139.1</v>
      </c>
      <c r="BE1628">
        <v>139.1</v>
      </c>
      <c r="BF1628">
        <v>139.1</v>
      </c>
      <c r="BG1628">
        <v>139.1</v>
      </c>
      <c r="BH1628">
        <v>139.1</v>
      </c>
      <c r="BI1628">
        <v>139.1</v>
      </c>
      <c r="BJ1628" s="2">
        <f t="shared" ref="BJ1628:BK1628" si="1673">ROUND(AVERAGE(AT1628:BI1628),0)</f>
        <v>139</v>
      </c>
      <c r="BK1628" s="2">
        <f t="shared" si="1673"/>
        <v>139</v>
      </c>
      <c r="BP1628" s="12">
        <f t="shared" si="1654"/>
        <v>139</v>
      </c>
      <c r="BQ1628" s="12">
        <f t="shared" si="1655"/>
        <v>139</v>
      </c>
    </row>
    <row r="1629" spans="1:69" ht="19.5" x14ac:dyDescent="0.6">
      <c r="A1629" t="s">
        <v>200</v>
      </c>
      <c r="B1629" t="s">
        <v>339</v>
      </c>
      <c r="C1629" t="s">
        <v>340</v>
      </c>
      <c r="D1629" t="s">
        <v>360</v>
      </c>
      <c r="E1629" t="s">
        <v>203</v>
      </c>
      <c r="F1629" t="s">
        <v>173</v>
      </c>
      <c r="G1629">
        <v>37</v>
      </c>
      <c r="H1629" t="s">
        <v>181</v>
      </c>
      <c r="I1629">
        <v>1</v>
      </c>
      <c r="J1629" t="s">
        <v>176</v>
      </c>
      <c r="K1629" t="b">
        <v>0</v>
      </c>
      <c r="L1629">
        <v>0</v>
      </c>
      <c r="M1629">
        <v>200</v>
      </c>
      <c r="N1629">
        <v>0</v>
      </c>
      <c r="O1629">
        <v>200</v>
      </c>
      <c r="P1629">
        <v>-1</v>
      </c>
      <c r="Q1629">
        <v>-1</v>
      </c>
      <c r="R1629">
        <v>-1</v>
      </c>
      <c r="S1629">
        <v>-1</v>
      </c>
      <c r="T1629">
        <v>-1</v>
      </c>
      <c r="U1629">
        <v>-1</v>
      </c>
      <c r="V1629">
        <v>-1</v>
      </c>
      <c r="W1629">
        <v>-1</v>
      </c>
      <c r="X1629">
        <v>-1</v>
      </c>
      <c r="Y1629">
        <v>-1</v>
      </c>
      <c r="Z1629">
        <v>-1</v>
      </c>
      <c r="AA1629">
        <v>-1</v>
      </c>
      <c r="AB1629">
        <v>-1</v>
      </c>
      <c r="AC1629">
        <v>-1</v>
      </c>
      <c r="AD1629">
        <v>-1</v>
      </c>
      <c r="AE1629">
        <v>-1</v>
      </c>
      <c r="AF1629">
        <v>-1</v>
      </c>
      <c r="AG1629">
        <v>-1</v>
      </c>
      <c r="AH1629">
        <v>-1</v>
      </c>
      <c r="AI1629">
        <v>-1</v>
      </c>
      <c r="AJ1629">
        <v>-1</v>
      </c>
      <c r="AK1629">
        <v>1</v>
      </c>
      <c r="AL1629">
        <v>3</v>
      </c>
      <c r="AM1629" t="s">
        <v>177</v>
      </c>
      <c r="AN1629">
        <v>8</v>
      </c>
      <c r="AT1629">
        <v>4.5</v>
      </c>
      <c r="AU1629">
        <v>4.5</v>
      </c>
      <c r="AV1629">
        <v>4.5</v>
      </c>
      <c r="AW1629">
        <v>4.5</v>
      </c>
      <c r="AX1629">
        <v>4.5</v>
      </c>
      <c r="AY1629">
        <v>4.5</v>
      </c>
      <c r="AZ1629">
        <v>4.5</v>
      </c>
      <c r="BA1629">
        <v>4.5</v>
      </c>
      <c r="BB1629">
        <v>4.5</v>
      </c>
      <c r="BC1629">
        <v>4.5</v>
      </c>
      <c r="BD1629">
        <v>4.5</v>
      </c>
      <c r="BE1629">
        <v>4.5</v>
      </c>
      <c r="BF1629">
        <v>4.5</v>
      </c>
      <c r="BG1629">
        <v>4.5</v>
      </c>
      <c r="BH1629">
        <v>4.5</v>
      </c>
      <c r="BI1629">
        <v>4.5</v>
      </c>
      <c r="BJ1629" s="2">
        <f t="shared" ref="BJ1629:BK1629" si="1674">ROUND(AVERAGE(AT1629:BI1629),0)</f>
        <v>5</v>
      </c>
      <c r="BK1629" s="2">
        <f t="shared" si="1674"/>
        <v>5</v>
      </c>
      <c r="BP1629" s="12">
        <f t="shared" si="1654"/>
        <v>5</v>
      </c>
      <c r="BQ1629" s="12">
        <f t="shared" si="1655"/>
        <v>5</v>
      </c>
    </row>
    <row r="1630" spans="1:69" ht="19.5" x14ac:dyDescent="0.6">
      <c r="A1630" t="s">
        <v>200</v>
      </c>
      <c r="B1630" t="s">
        <v>339</v>
      </c>
      <c r="C1630" t="s">
        <v>340</v>
      </c>
      <c r="D1630" t="s">
        <v>360</v>
      </c>
      <c r="E1630" t="s">
        <v>203</v>
      </c>
      <c r="F1630" t="s">
        <v>173</v>
      </c>
      <c r="G1630">
        <v>46</v>
      </c>
      <c r="H1630" t="s">
        <v>181</v>
      </c>
      <c r="I1630">
        <v>1</v>
      </c>
      <c r="J1630" t="s">
        <v>176</v>
      </c>
      <c r="K1630" t="b">
        <v>0</v>
      </c>
      <c r="L1630">
        <v>0</v>
      </c>
      <c r="M1630">
        <v>200</v>
      </c>
      <c r="N1630">
        <v>0</v>
      </c>
      <c r="O1630">
        <v>200</v>
      </c>
      <c r="P1630">
        <v>-1</v>
      </c>
      <c r="Q1630">
        <v>-1</v>
      </c>
      <c r="R1630">
        <v>-1</v>
      </c>
      <c r="S1630">
        <v>-1</v>
      </c>
      <c r="T1630">
        <v>-1</v>
      </c>
      <c r="U1630">
        <v>-1</v>
      </c>
      <c r="V1630">
        <v>-1</v>
      </c>
      <c r="W1630">
        <v>-1</v>
      </c>
      <c r="X1630">
        <v>-1</v>
      </c>
      <c r="Y1630">
        <v>-1</v>
      </c>
      <c r="Z1630">
        <v>-1</v>
      </c>
      <c r="AA1630">
        <v>-1</v>
      </c>
      <c r="AB1630">
        <v>-1</v>
      </c>
      <c r="AC1630">
        <v>-1</v>
      </c>
      <c r="AD1630">
        <v>-1</v>
      </c>
      <c r="AE1630">
        <v>-1</v>
      </c>
      <c r="AF1630">
        <v>-1</v>
      </c>
      <c r="AG1630">
        <v>-1</v>
      </c>
      <c r="AH1630">
        <v>-1</v>
      </c>
      <c r="AI1630">
        <v>-1</v>
      </c>
      <c r="AJ1630">
        <v>-1</v>
      </c>
      <c r="AK1630">
        <v>1</v>
      </c>
      <c r="AL1630">
        <v>3</v>
      </c>
      <c r="AM1630" t="s">
        <v>177</v>
      </c>
      <c r="AN1630">
        <v>8</v>
      </c>
      <c r="AT1630">
        <v>3.2</v>
      </c>
      <c r="AU1630">
        <v>3.2</v>
      </c>
      <c r="AV1630">
        <v>3.2</v>
      </c>
      <c r="AW1630">
        <v>3.2</v>
      </c>
      <c r="AX1630">
        <v>3.2</v>
      </c>
      <c r="AY1630">
        <v>3.2</v>
      </c>
      <c r="AZ1630">
        <v>3.2</v>
      </c>
      <c r="BA1630">
        <v>3.2</v>
      </c>
      <c r="BB1630">
        <v>3.2</v>
      </c>
      <c r="BC1630">
        <v>3.2</v>
      </c>
      <c r="BD1630">
        <v>3.2</v>
      </c>
      <c r="BE1630">
        <v>3.2</v>
      </c>
      <c r="BF1630">
        <v>3.2</v>
      </c>
      <c r="BG1630">
        <v>3.2</v>
      </c>
      <c r="BH1630">
        <v>3.2</v>
      </c>
      <c r="BI1630">
        <v>3.2</v>
      </c>
      <c r="BJ1630" s="2">
        <f t="shared" ref="BJ1630:BK1630" si="1675">ROUND(AVERAGE(AT1630:BI1630),0)</f>
        <v>3</v>
      </c>
      <c r="BK1630" s="2">
        <f t="shared" si="1675"/>
        <v>3</v>
      </c>
      <c r="BP1630" s="12">
        <f t="shared" si="1654"/>
        <v>3</v>
      </c>
      <c r="BQ1630" s="12">
        <f t="shared" si="1655"/>
        <v>3</v>
      </c>
    </row>
    <row r="1631" spans="1:69" ht="19.5" x14ac:dyDescent="0.6">
      <c r="A1631" t="s">
        <v>200</v>
      </c>
      <c r="B1631" t="s">
        <v>339</v>
      </c>
      <c r="C1631" t="s">
        <v>340</v>
      </c>
      <c r="D1631" t="s">
        <v>361</v>
      </c>
      <c r="E1631" t="s">
        <v>203</v>
      </c>
      <c r="F1631" t="s">
        <v>173</v>
      </c>
      <c r="G1631">
        <v>35</v>
      </c>
      <c r="H1631" t="s">
        <v>181</v>
      </c>
      <c r="I1631">
        <v>1</v>
      </c>
      <c r="J1631" t="s">
        <v>176</v>
      </c>
      <c r="K1631" t="b">
        <v>0</v>
      </c>
      <c r="L1631">
        <v>0</v>
      </c>
      <c r="M1631">
        <v>200</v>
      </c>
      <c r="N1631">
        <v>0</v>
      </c>
      <c r="O1631">
        <v>200</v>
      </c>
      <c r="P1631">
        <v>-1</v>
      </c>
      <c r="Q1631">
        <v>-1</v>
      </c>
      <c r="R1631">
        <v>-1</v>
      </c>
      <c r="S1631">
        <v>-1</v>
      </c>
      <c r="T1631">
        <v>-1</v>
      </c>
      <c r="U1631">
        <v>-1</v>
      </c>
      <c r="V1631">
        <v>-1</v>
      </c>
      <c r="W1631">
        <v>-1</v>
      </c>
      <c r="X1631">
        <v>-1</v>
      </c>
      <c r="Y1631">
        <v>-1</v>
      </c>
      <c r="Z1631">
        <v>-1</v>
      </c>
      <c r="AA1631">
        <v>-1</v>
      </c>
      <c r="AB1631">
        <v>-1</v>
      </c>
      <c r="AC1631">
        <v>-1</v>
      </c>
      <c r="AD1631">
        <v>-1</v>
      </c>
      <c r="AE1631">
        <v>-1</v>
      </c>
      <c r="AF1631">
        <v>-1</v>
      </c>
      <c r="AG1631">
        <v>-1</v>
      </c>
      <c r="AH1631">
        <v>-1</v>
      </c>
      <c r="AI1631">
        <v>-1</v>
      </c>
      <c r="AJ1631">
        <v>-1</v>
      </c>
      <c r="AK1631">
        <v>1</v>
      </c>
      <c r="AL1631">
        <v>3</v>
      </c>
      <c r="AM1631" t="s">
        <v>177</v>
      </c>
      <c r="AN1631">
        <v>8</v>
      </c>
      <c r="AT1631">
        <v>13.8</v>
      </c>
      <c r="AU1631">
        <v>13.8</v>
      </c>
      <c r="AV1631">
        <v>13.8</v>
      </c>
      <c r="AW1631">
        <v>13.8</v>
      </c>
      <c r="AX1631">
        <v>13.8</v>
      </c>
      <c r="AY1631">
        <v>13.8</v>
      </c>
      <c r="AZ1631">
        <v>13.8</v>
      </c>
      <c r="BA1631">
        <v>13.8</v>
      </c>
      <c r="BB1631">
        <v>13.8</v>
      </c>
      <c r="BC1631">
        <v>13.8</v>
      </c>
      <c r="BD1631">
        <v>13.8</v>
      </c>
      <c r="BE1631">
        <v>13.8</v>
      </c>
      <c r="BF1631">
        <v>13.8</v>
      </c>
      <c r="BG1631">
        <v>13.8</v>
      </c>
      <c r="BH1631">
        <v>13.8</v>
      </c>
      <c r="BI1631">
        <v>13.8</v>
      </c>
      <c r="BJ1631" s="2">
        <f t="shared" ref="BJ1631:BK1631" si="1676">ROUND(AVERAGE(AT1631:BI1631),0)</f>
        <v>14</v>
      </c>
      <c r="BK1631" s="2">
        <f t="shared" si="1676"/>
        <v>14</v>
      </c>
      <c r="BP1631" s="12">
        <f t="shared" si="1654"/>
        <v>14</v>
      </c>
      <c r="BQ1631" s="12">
        <f t="shared" si="1655"/>
        <v>14</v>
      </c>
    </row>
    <row r="1632" spans="1:69" ht="19.5" x14ac:dyDescent="0.6">
      <c r="A1632" t="s">
        <v>200</v>
      </c>
      <c r="B1632" t="s">
        <v>339</v>
      </c>
      <c r="C1632" t="s">
        <v>340</v>
      </c>
      <c r="D1632" t="s">
        <v>361</v>
      </c>
      <c r="E1632" t="s">
        <v>203</v>
      </c>
      <c r="F1632" t="s">
        <v>173</v>
      </c>
      <c r="G1632">
        <v>36</v>
      </c>
      <c r="H1632" t="s">
        <v>181</v>
      </c>
      <c r="I1632">
        <v>1</v>
      </c>
      <c r="J1632" t="s">
        <v>176</v>
      </c>
      <c r="K1632" t="b">
        <v>0</v>
      </c>
      <c r="L1632">
        <v>0</v>
      </c>
      <c r="M1632">
        <v>200</v>
      </c>
      <c r="N1632">
        <v>0</v>
      </c>
      <c r="O1632">
        <v>200</v>
      </c>
      <c r="P1632">
        <v>-1</v>
      </c>
      <c r="Q1632">
        <v>-1</v>
      </c>
      <c r="R1632">
        <v>-1</v>
      </c>
      <c r="S1632">
        <v>-1</v>
      </c>
      <c r="T1632">
        <v>-1</v>
      </c>
      <c r="U1632">
        <v>-1</v>
      </c>
      <c r="V1632">
        <v>-1</v>
      </c>
      <c r="W1632">
        <v>-1</v>
      </c>
      <c r="X1632">
        <v>-1</v>
      </c>
      <c r="Y1632">
        <v>-1</v>
      </c>
      <c r="Z1632">
        <v>-1</v>
      </c>
      <c r="AA1632">
        <v>-1</v>
      </c>
      <c r="AB1632">
        <v>-1</v>
      </c>
      <c r="AC1632">
        <v>-1</v>
      </c>
      <c r="AD1632">
        <v>-1</v>
      </c>
      <c r="AE1632">
        <v>-1</v>
      </c>
      <c r="AF1632">
        <v>-1</v>
      </c>
      <c r="AG1632">
        <v>-1</v>
      </c>
      <c r="AH1632">
        <v>-1</v>
      </c>
      <c r="AI1632">
        <v>-1</v>
      </c>
      <c r="AJ1632">
        <v>-1</v>
      </c>
      <c r="AK1632">
        <v>1</v>
      </c>
      <c r="AL1632">
        <v>3</v>
      </c>
      <c r="AM1632" t="s">
        <v>177</v>
      </c>
      <c r="AN1632">
        <v>8</v>
      </c>
      <c r="AT1632">
        <v>20</v>
      </c>
      <c r="AU1632">
        <v>20</v>
      </c>
      <c r="AV1632">
        <v>20</v>
      </c>
      <c r="AW1632">
        <v>20</v>
      </c>
      <c r="AX1632">
        <v>20</v>
      </c>
      <c r="AY1632">
        <v>20</v>
      </c>
      <c r="AZ1632">
        <v>20</v>
      </c>
      <c r="BA1632">
        <v>20</v>
      </c>
      <c r="BB1632">
        <v>20</v>
      </c>
      <c r="BC1632">
        <v>20</v>
      </c>
      <c r="BD1632">
        <v>20</v>
      </c>
      <c r="BE1632">
        <v>20</v>
      </c>
      <c r="BF1632">
        <v>20</v>
      </c>
      <c r="BG1632">
        <v>20</v>
      </c>
      <c r="BH1632">
        <v>20</v>
      </c>
      <c r="BI1632">
        <v>20</v>
      </c>
      <c r="BJ1632" s="2">
        <f t="shared" ref="BJ1632:BK1632" si="1677">ROUND(AVERAGE(AT1632:BI1632),0)</f>
        <v>20</v>
      </c>
      <c r="BK1632" s="2">
        <f t="shared" si="1677"/>
        <v>20</v>
      </c>
      <c r="BP1632" s="12">
        <f t="shared" si="1654"/>
        <v>20</v>
      </c>
      <c r="BQ1632" s="12">
        <f t="shared" si="1655"/>
        <v>20</v>
      </c>
    </row>
    <row r="1633" spans="1:69" ht="19.5" x14ac:dyDescent="0.6">
      <c r="A1633" t="s">
        <v>200</v>
      </c>
      <c r="B1633" t="s">
        <v>339</v>
      </c>
      <c r="C1633" t="s">
        <v>340</v>
      </c>
      <c r="D1633" t="s">
        <v>361</v>
      </c>
      <c r="E1633" t="s">
        <v>203</v>
      </c>
      <c r="F1633" t="s">
        <v>173</v>
      </c>
      <c r="G1633">
        <v>45</v>
      </c>
      <c r="H1633" t="s">
        <v>181</v>
      </c>
      <c r="I1633">
        <v>1</v>
      </c>
      <c r="J1633" t="s">
        <v>176</v>
      </c>
      <c r="K1633" t="b">
        <v>0</v>
      </c>
      <c r="L1633">
        <v>0</v>
      </c>
      <c r="M1633">
        <v>200</v>
      </c>
      <c r="N1633">
        <v>0</v>
      </c>
      <c r="O1633">
        <v>200</v>
      </c>
      <c r="P1633">
        <v>-1</v>
      </c>
      <c r="Q1633">
        <v>-1</v>
      </c>
      <c r="R1633">
        <v>-1</v>
      </c>
      <c r="S1633">
        <v>-1</v>
      </c>
      <c r="T1633">
        <v>-1</v>
      </c>
      <c r="U1633">
        <v>-1</v>
      </c>
      <c r="V1633">
        <v>-1</v>
      </c>
      <c r="W1633">
        <v>-1</v>
      </c>
      <c r="X1633">
        <v>-1</v>
      </c>
      <c r="Y1633">
        <v>-1</v>
      </c>
      <c r="Z1633">
        <v>-1</v>
      </c>
      <c r="AA1633">
        <v>-1</v>
      </c>
      <c r="AB1633">
        <v>-1</v>
      </c>
      <c r="AC1633">
        <v>-1</v>
      </c>
      <c r="AD1633">
        <v>-1</v>
      </c>
      <c r="AE1633">
        <v>-1</v>
      </c>
      <c r="AF1633">
        <v>-1</v>
      </c>
      <c r="AG1633">
        <v>-1</v>
      </c>
      <c r="AH1633">
        <v>-1</v>
      </c>
      <c r="AI1633">
        <v>-1</v>
      </c>
      <c r="AJ1633">
        <v>-1</v>
      </c>
      <c r="AK1633">
        <v>1</v>
      </c>
      <c r="AL1633">
        <v>3</v>
      </c>
      <c r="AM1633" t="s">
        <v>177</v>
      </c>
      <c r="AN1633">
        <v>8</v>
      </c>
      <c r="AT1633">
        <v>13.6</v>
      </c>
      <c r="AU1633">
        <v>13.6</v>
      </c>
      <c r="AV1633">
        <v>13.6</v>
      </c>
      <c r="AW1633">
        <v>13.6</v>
      </c>
      <c r="AX1633">
        <v>13.6</v>
      </c>
      <c r="AY1633">
        <v>13.6</v>
      </c>
      <c r="AZ1633">
        <v>13.6</v>
      </c>
      <c r="BA1633">
        <v>13.6</v>
      </c>
      <c r="BB1633">
        <v>13.6</v>
      </c>
      <c r="BC1633">
        <v>13.6</v>
      </c>
      <c r="BD1633">
        <v>13.6</v>
      </c>
      <c r="BE1633">
        <v>13.6</v>
      </c>
      <c r="BF1633">
        <v>13.6</v>
      </c>
      <c r="BG1633">
        <v>13.6</v>
      </c>
      <c r="BH1633">
        <v>13.6</v>
      </c>
      <c r="BI1633">
        <v>13.6</v>
      </c>
      <c r="BJ1633" s="2">
        <f t="shared" ref="BJ1633:BK1633" si="1678">ROUND(AVERAGE(AT1633:BI1633),0)</f>
        <v>14</v>
      </c>
      <c r="BK1633" s="2">
        <f t="shared" si="1678"/>
        <v>14</v>
      </c>
      <c r="BP1633" s="12">
        <f t="shared" si="1654"/>
        <v>14</v>
      </c>
      <c r="BQ1633" s="12">
        <f t="shared" si="1655"/>
        <v>14</v>
      </c>
    </row>
    <row r="1634" spans="1:69" ht="19.5" x14ac:dyDescent="0.6">
      <c r="A1634" t="s">
        <v>200</v>
      </c>
      <c r="B1634" t="s">
        <v>339</v>
      </c>
      <c r="C1634" t="s">
        <v>340</v>
      </c>
      <c r="D1634" t="s">
        <v>361</v>
      </c>
      <c r="E1634" t="s">
        <v>203</v>
      </c>
      <c r="F1634" t="s">
        <v>173</v>
      </c>
      <c r="G1634">
        <v>46</v>
      </c>
      <c r="H1634" t="s">
        <v>181</v>
      </c>
      <c r="I1634">
        <v>1</v>
      </c>
      <c r="J1634" t="s">
        <v>176</v>
      </c>
      <c r="K1634" t="b">
        <v>0</v>
      </c>
      <c r="L1634">
        <v>0</v>
      </c>
      <c r="M1634">
        <v>200</v>
      </c>
      <c r="N1634">
        <v>0</v>
      </c>
      <c r="O1634">
        <v>200</v>
      </c>
      <c r="P1634">
        <v>-1</v>
      </c>
      <c r="Q1634">
        <v>-1</v>
      </c>
      <c r="R1634">
        <v>-1</v>
      </c>
      <c r="S1634">
        <v>-1</v>
      </c>
      <c r="T1634">
        <v>-1</v>
      </c>
      <c r="U1634">
        <v>-1</v>
      </c>
      <c r="V1634">
        <v>-1</v>
      </c>
      <c r="W1634">
        <v>-1</v>
      </c>
      <c r="X1634">
        <v>-1</v>
      </c>
      <c r="Y1634">
        <v>-1</v>
      </c>
      <c r="Z1634">
        <v>-1</v>
      </c>
      <c r="AA1634">
        <v>-1</v>
      </c>
      <c r="AB1634">
        <v>-1</v>
      </c>
      <c r="AC1634">
        <v>-1</v>
      </c>
      <c r="AD1634">
        <v>-1</v>
      </c>
      <c r="AE1634">
        <v>-1</v>
      </c>
      <c r="AF1634">
        <v>-1</v>
      </c>
      <c r="AG1634">
        <v>-1</v>
      </c>
      <c r="AH1634">
        <v>-1</v>
      </c>
      <c r="AI1634">
        <v>-1</v>
      </c>
      <c r="AJ1634">
        <v>-1</v>
      </c>
      <c r="AK1634">
        <v>1</v>
      </c>
      <c r="AL1634">
        <v>3</v>
      </c>
      <c r="AM1634" t="s">
        <v>177</v>
      </c>
      <c r="AN1634">
        <v>8</v>
      </c>
      <c r="AT1634">
        <v>1.9</v>
      </c>
      <c r="AU1634">
        <v>1.9</v>
      </c>
      <c r="AV1634">
        <v>1.9</v>
      </c>
      <c r="AW1634">
        <v>1.9</v>
      </c>
      <c r="AX1634">
        <v>1.9</v>
      </c>
      <c r="AY1634">
        <v>1.9</v>
      </c>
      <c r="AZ1634">
        <v>1.9</v>
      </c>
      <c r="BA1634">
        <v>1.9</v>
      </c>
      <c r="BB1634">
        <v>1.9</v>
      </c>
      <c r="BC1634">
        <v>1.9</v>
      </c>
      <c r="BD1634">
        <v>1.9</v>
      </c>
      <c r="BE1634">
        <v>1.9</v>
      </c>
      <c r="BF1634">
        <v>1.9</v>
      </c>
      <c r="BG1634">
        <v>1.9</v>
      </c>
      <c r="BH1634">
        <v>1.9</v>
      </c>
      <c r="BI1634">
        <v>1.9</v>
      </c>
      <c r="BJ1634" s="2">
        <f t="shared" ref="BJ1634:BK1634" si="1679">ROUND(AVERAGE(AT1634:BI1634),0)</f>
        <v>2</v>
      </c>
      <c r="BK1634" s="2">
        <f t="shared" si="1679"/>
        <v>2</v>
      </c>
      <c r="BP1634" s="12">
        <f t="shared" si="1654"/>
        <v>2</v>
      </c>
      <c r="BQ1634" s="12">
        <f t="shared" si="1655"/>
        <v>2</v>
      </c>
    </row>
    <row r="1635" spans="1:69" ht="19.5" x14ac:dyDescent="0.6">
      <c r="A1635" t="s">
        <v>200</v>
      </c>
      <c r="B1635" t="s">
        <v>339</v>
      </c>
      <c r="C1635" t="s">
        <v>340</v>
      </c>
      <c r="D1635" t="s">
        <v>362</v>
      </c>
      <c r="E1635" t="s">
        <v>203</v>
      </c>
      <c r="F1635" t="s">
        <v>173</v>
      </c>
      <c r="G1635">
        <v>44</v>
      </c>
      <c r="H1635" t="s">
        <v>181</v>
      </c>
      <c r="I1635">
        <v>1</v>
      </c>
      <c r="J1635" t="s">
        <v>176</v>
      </c>
      <c r="K1635" t="b">
        <v>0</v>
      </c>
      <c r="L1635">
        <v>0</v>
      </c>
      <c r="M1635">
        <v>200</v>
      </c>
      <c r="N1635">
        <v>0</v>
      </c>
      <c r="O1635">
        <v>200</v>
      </c>
      <c r="P1635">
        <v>-1</v>
      </c>
      <c r="Q1635">
        <v>-1</v>
      </c>
      <c r="R1635">
        <v>-1</v>
      </c>
      <c r="S1635">
        <v>-1</v>
      </c>
      <c r="T1635">
        <v>-1</v>
      </c>
      <c r="U1635">
        <v>-1</v>
      </c>
      <c r="V1635">
        <v>-1</v>
      </c>
      <c r="W1635">
        <v>-1</v>
      </c>
      <c r="X1635">
        <v>-1</v>
      </c>
      <c r="Y1635">
        <v>-1</v>
      </c>
      <c r="Z1635">
        <v>-1</v>
      </c>
      <c r="AA1635">
        <v>-1</v>
      </c>
      <c r="AB1635">
        <v>-1</v>
      </c>
      <c r="AC1635">
        <v>-1</v>
      </c>
      <c r="AD1635">
        <v>-1</v>
      </c>
      <c r="AE1635">
        <v>-1</v>
      </c>
      <c r="AF1635">
        <v>-1</v>
      </c>
      <c r="AG1635">
        <v>-1</v>
      </c>
      <c r="AH1635">
        <v>-1</v>
      </c>
      <c r="AI1635">
        <v>-1</v>
      </c>
      <c r="AJ1635">
        <v>-1</v>
      </c>
      <c r="AK1635">
        <v>1</v>
      </c>
      <c r="AL1635">
        <v>3</v>
      </c>
      <c r="AM1635" t="s">
        <v>177</v>
      </c>
      <c r="AN1635">
        <v>8</v>
      </c>
      <c r="AT1635">
        <v>79.5</v>
      </c>
      <c r="AU1635">
        <v>79.5</v>
      </c>
      <c r="AV1635">
        <v>79.5</v>
      </c>
      <c r="AW1635">
        <v>79.5</v>
      </c>
      <c r="AX1635">
        <v>79.5</v>
      </c>
      <c r="AY1635">
        <v>79.5</v>
      </c>
      <c r="AZ1635">
        <v>79.5</v>
      </c>
      <c r="BA1635">
        <v>79.5</v>
      </c>
      <c r="BB1635">
        <v>79.5</v>
      </c>
      <c r="BC1635">
        <v>79.5</v>
      </c>
      <c r="BD1635">
        <v>79.5</v>
      </c>
      <c r="BE1635">
        <v>79.5</v>
      </c>
      <c r="BF1635">
        <v>79.5</v>
      </c>
      <c r="BG1635">
        <v>79.5</v>
      </c>
      <c r="BH1635">
        <v>79.5</v>
      </c>
      <c r="BI1635">
        <v>79.5</v>
      </c>
      <c r="BJ1635" s="2">
        <f t="shared" ref="BJ1635:BK1635" si="1680">ROUND(AVERAGE(AT1635:BI1635),0)</f>
        <v>80</v>
      </c>
      <c r="BK1635" s="2">
        <f t="shared" si="1680"/>
        <v>80</v>
      </c>
      <c r="BP1635" s="12">
        <f t="shared" si="1654"/>
        <v>80</v>
      </c>
      <c r="BQ1635" s="12">
        <f t="shared" si="1655"/>
        <v>80</v>
      </c>
    </row>
    <row r="1636" spans="1:69" ht="19.5" x14ac:dyDescent="0.6">
      <c r="A1636" t="s">
        <v>200</v>
      </c>
      <c r="B1636" t="s">
        <v>339</v>
      </c>
      <c r="C1636" t="s">
        <v>340</v>
      </c>
      <c r="D1636" t="s">
        <v>362</v>
      </c>
      <c r="E1636" t="s">
        <v>203</v>
      </c>
      <c r="F1636" t="s">
        <v>173</v>
      </c>
      <c r="G1636">
        <v>45</v>
      </c>
      <c r="H1636" t="s">
        <v>181</v>
      </c>
      <c r="I1636">
        <v>1</v>
      </c>
      <c r="J1636" t="s">
        <v>176</v>
      </c>
      <c r="K1636" t="b">
        <v>0</v>
      </c>
      <c r="L1636">
        <v>0</v>
      </c>
      <c r="M1636">
        <v>200</v>
      </c>
      <c r="N1636">
        <v>0</v>
      </c>
      <c r="O1636">
        <v>200</v>
      </c>
      <c r="P1636">
        <v>-1</v>
      </c>
      <c r="Q1636">
        <v>-1</v>
      </c>
      <c r="R1636">
        <v>-1</v>
      </c>
      <c r="S1636">
        <v>-1</v>
      </c>
      <c r="T1636">
        <v>-1</v>
      </c>
      <c r="U1636">
        <v>-1</v>
      </c>
      <c r="V1636">
        <v>-1</v>
      </c>
      <c r="W1636">
        <v>-1</v>
      </c>
      <c r="X1636">
        <v>-1</v>
      </c>
      <c r="Y1636">
        <v>-1</v>
      </c>
      <c r="Z1636">
        <v>-1</v>
      </c>
      <c r="AA1636">
        <v>-1</v>
      </c>
      <c r="AB1636">
        <v>-1</v>
      </c>
      <c r="AC1636">
        <v>-1</v>
      </c>
      <c r="AD1636">
        <v>-1</v>
      </c>
      <c r="AE1636">
        <v>-1</v>
      </c>
      <c r="AF1636">
        <v>-1</v>
      </c>
      <c r="AG1636">
        <v>-1</v>
      </c>
      <c r="AH1636">
        <v>-1</v>
      </c>
      <c r="AI1636">
        <v>-1</v>
      </c>
      <c r="AJ1636">
        <v>-1</v>
      </c>
      <c r="AK1636">
        <v>1</v>
      </c>
      <c r="AL1636">
        <v>3</v>
      </c>
      <c r="AM1636" t="s">
        <v>177</v>
      </c>
      <c r="AN1636">
        <v>8</v>
      </c>
      <c r="AT1636">
        <v>171.3</v>
      </c>
      <c r="AU1636">
        <v>171.3</v>
      </c>
      <c r="AV1636">
        <v>171.3</v>
      </c>
      <c r="AW1636">
        <v>171.3</v>
      </c>
      <c r="AX1636">
        <v>171.3</v>
      </c>
      <c r="AY1636">
        <v>171.3</v>
      </c>
      <c r="AZ1636">
        <v>171.3</v>
      </c>
      <c r="BA1636">
        <v>171.3</v>
      </c>
      <c r="BB1636">
        <v>171.3</v>
      </c>
      <c r="BC1636">
        <v>171.3</v>
      </c>
      <c r="BD1636">
        <v>171.3</v>
      </c>
      <c r="BE1636">
        <v>171.3</v>
      </c>
      <c r="BF1636">
        <v>171.3</v>
      </c>
      <c r="BG1636">
        <v>171.3</v>
      </c>
      <c r="BH1636">
        <v>171.3</v>
      </c>
      <c r="BI1636">
        <v>171.3</v>
      </c>
      <c r="BJ1636" s="2">
        <f t="shared" ref="BJ1636:BK1636" si="1681">ROUND(AVERAGE(AT1636:BI1636),0)</f>
        <v>171</v>
      </c>
      <c r="BK1636" s="2">
        <f t="shared" si="1681"/>
        <v>171</v>
      </c>
      <c r="BP1636" s="12">
        <f t="shared" si="1654"/>
        <v>171</v>
      </c>
      <c r="BQ1636" s="12">
        <f t="shared" si="1655"/>
        <v>171</v>
      </c>
    </row>
    <row r="1637" spans="1:69" ht="19.5" x14ac:dyDescent="0.6">
      <c r="A1637" t="s">
        <v>200</v>
      </c>
      <c r="B1637" t="s">
        <v>339</v>
      </c>
      <c r="C1637" t="s">
        <v>340</v>
      </c>
      <c r="D1637" t="s">
        <v>362</v>
      </c>
      <c r="E1637" t="s">
        <v>203</v>
      </c>
      <c r="F1637" t="s">
        <v>173</v>
      </c>
      <c r="G1637">
        <v>46</v>
      </c>
      <c r="H1637" t="s">
        <v>181</v>
      </c>
      <c r="I1637">
        <v>1</v>
      </c>
      <c r="J1637" t="s">
        <v>176</v>
      </c>
      <c r="K1637" t="b">
        <v>0</v>
      </c>
      <c r="L1637">
        <v>0</v>
      </c>
      <c r="M1637">
        <v>200</v>
      </c>
      <c r="N1637">
        <v>0</v>
      </c>
      <c r="O1637">
        <v>200</v>
      </c>
      <c r="P1637">
        <v>-1</v>
      </c>
      <c r="Q1637">
        <v>-1</v>
      </c>
      <c r="R1637">
        <v>-1</v>
      </c>
      <c r="S1637">
        <v>-1</v>
      </c>
      <c r="T1637">
        <v>-1</v>
      </c>
      <c r="U1637">
        <v>-1</v>
      </c>
      <c r="V1637">
        <v>-1</v>
      </c>
      <c r="W1637">
        <v>-1</v>
      </c>
      <c r="X1637">
        <v>-1</v>
      </c>
      <c r="Y1637">
        <v>-1</v>
      </c>
      <c r="Z1637">
        <v>-1</v>
      </c>
      <c r="AA1637">
        <v>-1</v>
      </c>
      <c r="AB1637">
        <v>-1</v>
      </c>
      <c r="AC1637">
        <v>-1</v>
      </c>
      <c r="AD1637">
        <v>-1</v>
      </c>
      <c r="AE1637">
        <v>-1</v>
      </c>
      <c r="AF1637">
        <v>-1</v>
      </c>
      <c r="AG1637">
        <v>-1</v>
      </c>
      <c r="AH1637">
        <v>-1</v>
      </c>
      <c r="AI1637">
        <v>-1</v>
      </c>
      <c r="AJ1637">
        <v>-1</v>
      </c>
      <c r="AK1637">
        <v>1</v>
      </c>
      <c r="AL1637">
        <v>3</v>
      </c>
      <c r="AM1637" t="s">
        <v>177</v>
      </c>
      <c r="AN1637">
        <v>8</v>
      </c>
      <c r="AT1637">
        <v>42.6</v>
      </c>
      <c r="AU1637">
        <v>42.6</v>
      </c>
      <c r="AV1637">
        <v>42.6</v>
      </c>
      <c r="AW1637">
        <v>42.6</v>
      </c>
      <c r="AX1637">
        <v>42.6</v>
      </c>
      <c r="AY1637">
        <v>42.6</v>
      </c>
      <c r="AZ1637">
        <v>42.6</v>
      </c>
      <c r="BA1637">
        <v>42.6</v>
      </c>
      <c r="BB1637">
        <v>42.6</v>
      </c>
      <c r="BC1637">
        <v>42.6</v>
      </c>
      <c r="BD1637">
        <v>42.6</v>
      </c>
      <c r="BE1637">
        <v>42.6</v>
      </c>
      <c r="BF1637">
        <v>42.6</v>
      </c>
      <c r="BG1637">
        <v>42.6</v>
      </c>
      <c r="BH1637">
        <v>42.6</v>
      </c>
      <c r="BI1637">
        <v>42.6</v>
      </c>
      <c r="BJ1637" s="2">
        <f t="shared" ref="BJ1637:BK1637" si="1682">ROUND(AVERAGE(AT1637:BI1637),0)</f>
        <v>43</v>
      </c>
      <c r="BK1637" s="2">
        <f t="shared" si="1682"/>
        <v>43</v>
      </c>
      <c r="BP1637" s="12">
        <f t="shared" si="1654"/>
        <v>43</v>
      </c>
      <c r="BQ1637" s="12">
        <f t="shared" si="1655"/>
        <v>43</v>
      </c>
    </row>
    <row r="1638" spans="1:69" ht="19.5" x14ac:dyDescent="0.6">
      <c r="A1638" t="s">
        <v>200</v>
      </c>
      <c r="B1638" t="s">
        <v>339</v>
      </c>
      <c r="C1638" t="s">
        <v>340</v>
      </c>
      <c r="D1638" t="s">
        <v>362</v>
      </c>
      <c r="E1638" t="s">
        <v>203</v>
      </c>
      <c r="F1638" t="s">
        <v>173</v>
      </c>
      <c r="G1638">
        <v>54</v>
      </c>
      <c r="H1638" t="s">
        <v>181</v>
      </c>
      <c r="I1638">
        <v>1</v>
      </c>
      <c r="J1638" t="s">
        <v>176</v>
      </c>
      <c r="K1638" t="b">
        <v>0</v>
      </c>
      <c r="L1638">
        <v>0</v>
      </c>
      <c r="M1638">
        <v>200</v>
      </c>
      <c r="N1638">
        <v>0</v>
      </c>
      <c r="O1638">
        <v>200</v>
      </c>
      <c r="P1638">
        <v>-1</v>
      </c>
      <c r="Q1638">
        <v>-1</v>
      </c>
      <c r="R1638">
        <v>-1</v>
      </c>
      <c r="S1638">
        <v>-1</v>
      </c>
      <c r="T1638">
        <v>-1</v>
      </c>
      <c r="U1638">
        <v>-1</v>
      </c>
      <c r="V1638">
        <v>-1</v>
      </c>
      <c r="W1638">
        <v>-1</v>
      </c>
      <c r="X1638">
        <v>-1</v>
      </c>
      <c r="Y1638">
        <v>-1</v>
      </c>
      <c r="Z1638">
        <v>-1</v>
      </c>
      <c r="AA1638">
        <v>-1</v>
      </c>
      <c r="AB1638">
        <v>-1</v>
      </c>
      <c r="AC1638">
        <v>-1</v>
      </c>
      <c r="AD1638">
        <v>-1</v>
      </c>
      <c r="AE1638">
        <v>-1</v>
      </c>
      <c r="AF1638">
        <v>-1</v>
      </c>
      <c r="AG1638">
        <v>-1</v>
      </c>
      <c r="AH1638">
        <v>-1</v>
      </c>
      <c r="AI1638">
        <v>-1</v>
      </c>
      <c r="AJ1638">
        <v>-1</v>
      </c>
      <c r="AK1638">
        <v>1</v>
      </c>
      <c r="AL1638">
        <v>3</v>
      </c>
      <c r="AM1638" t="s">
        <v>177</v>
      </c>
      <c r="AN1638">
        <v>8</v>
      </c>
      <c r="AT1638">
        <v>48.6</v>
      </c>
      <c r="AU1638">
        <v>48.6</v>
      </c>
      <c r="AV1638">
        <v>48.6</v>
      </c>
      <c r="AW1638">
        <v>48.6</v>
      </c>
      <c r="AX1638">
        <v>48.6</v>
      </c>
      <c r="AY1638">
        <v>48.6</v>
      </c>
      <c r="AZ1638">
        <v>48.6</v>
      </c>
      <c r="BA1638">
        <v>48.6</v>
      </c>
      <c r="BB1638">
        <v>48.6</v>
      </c>
      <c r="BC1638">
        <v>48.6</v>
      </c>
      <c r="BD1638">
        <v>48.6</v>
      </c>
      <c r="BE1638">
        <v>48.6</v>
      </c>
      <c r="BF1638">
        <v>48.6</v>
      </c>
      <c r="BG1638">
        <v>48.6</v>
      </c>
      <c r="BH1638">
        <v>48.6</v>
      </c>
      <c r="BI1638">
        <v>48.6</v>
      </c>
      <c r="BJ1638" s="2">
        <f t="shared" ref="BJ1638:BK1638" si="1683">ROUND(AVERAGE(AT1638:BI1638),0)</f>
        <v>49</v>
      </c>
      <c r="BK1638" s="2">
        <f t="shared" si="1683"/>
        <v>49</v>
      </c>
      <c r="BP1638" s="12">
        <f t="shared" si="1654"/>
        <v>49</v>
      </c>
      <c r="BQ1638" s="12">
        <f t="shared" si="1655"/>
        <v>49</v>
      </c>
    </row>
    <row r="1639" spans="1:69" ht="19.5" x14ac:dyDescent="0.6">
      <c r="A1639" t="s">
        <v>200</v>
      </c>
      <c r="B1639" t="s">
        <v>339</v>
      </c>
      <c r="C1639" t="s">
        <v>340</v>
      </c>
      <c r="D1639" t="s">
        <v>362</v>
      </c>
      <c r="E1639" t="s">
        <v>203</v>
      </c>
      <c r="F1639" t="s">
        <v>173</v>
      </c>
      <c r="G1639">
        <v>55</v>
      </c>
      <c r="H1639" t="s">
        <v>181</v>
      </c>
      <c r="I1639">
        <v>1</v>
      </c>
      <c r="J1639" t="s">
        <v>176</v>
      </c>
      <c r="K1639" t="b">
        <v>0</v>
      </c>
      <c r="L1639">
        <v>0</v>
      </c>
      <c r="M1639">
        <v>200</v>
      </c>
      <c r="N1639">
        <v>0</v>
      </c>
      <c r="O1639">
        <v>200</v>
      </c>
      <c r="P1639">
        <v>-1</v>
      </c>
      <c r="Q1639">
        <v>-1</v>
      </c>
      <c r="R1639">
        <v>-1</v>
      </c>
      <c r="S1639">
        <v>-1</v>
      </c>
      <c r="T1639">
        <v>-1</v>
      </c>
      <c r="U1639">
        <v>-1</v>
      </c>
      <c r="V1639">
        <v>-1</v>
      </c>
      <c r="W1639">
        <v>-1</v>
      </c>
      <c r="X1639">
        <v>-1</v>
      </c>
      <c r="Y1639">
        <v>-1</v>
      </c>
      <c r="Z1639">
        <v>-1</v>
      </c>
      <c r="AA1639">
        <v>-1</v>
      </c>
      <c r="AB1639">
        <v>-1</v>
      </c>
      <c r="AC1639">
        <v>-1</v>
      </c>
      <c r="AD1639">
        <v>-1</v>
      </c>
      <c r="AE1639">
        <v>-1</v>
      </c>
      <c r="AF1639">
        <v>-1</v>
      </c>
      <c r="AG1639">
        <v>-1</v>
      </c>
      <c r="AH1639">
        <v>-1</v>
      </c>
      <c r="AI1639">
        <v>-1</v>
      </c>
      <c r="AJ1639">
        <v>-1</v>
      </c>
      <c r="AK1639">
        <v>1</v>
      </c>
      <c r="AL1639">
        <v>3</v>
      </c>
      <c r="AM1639" t="s">
        <v>177</v>
      </c>
      <c r="AN1639">
        <v>8</v>
      </c>
      <c r="AT1639">
        <v>258.5</v>
      </c>
      <c r="AU1639">
        <v>258.5</v>
      </c>
      <c r="AV1639">
        <v>258.5</v>
      </c>
      <c r="AW1639">
        <v>258.5</v>
      </c>
      <c r="AX1639">
        <v>258.5</v>
      </c>
      <c r="AY1639">
        <v>258.5</v>
      </c>
      <c r="AZ1639">
        <v>258.5</v>
      </c>
      <c r="BA1639">
        <v>258.5</v>
      </c>
      <c r="BB1639">
        <v>258.5</v>
      </c>
      <c r="BC1639">
        <v>258.5</v>
      </c>
      <c r="BD1639">
        <v>258.5</v>
      </c>
      <c r="BE1639">
        <v>258.5</v>
      </c>
      <c r="BF1639">
        <v>258.5</v>
      </c>
      <c r="BG1639">
        <v>258.5</v>
      </c>
      <c r="BH1639">
        <v>258.5</v>
      </c>
      <c r="BI1639">
        <v>258.5</v>
      </c>
      <c r="BJ1639" s="2">
        <f t="shared" ref="BJ1639:BK1639" si="1684">ROUND(AVERAGE(AT1639:BI1639),0)</f>
        <v>259</v>
      </c>
      <c r="BK1639" s="2">
        <f t="shared" si="1684"/>
        <v>259</v>
      </c>
      <c r="BP1639" s="12">
        <f t="shared" si="1654"/>
        <v>259</v>
      </c>
      <c r="BQ1639" s="12">
        <f t="shared" si="1655"/>
        <v>259</v>
      </c>
    </row>
    <row r="1640" spans="1:69" ht="19.5" x14ac:dyDescent="0.6">
      <c r="A1640" t="s">
        <v>200</v>
      </c>
      <c r="B1640" t="s">
        <v>339</v>
      </c>
      <c r="C1640" t="s">
        <v>340</v>
      </c>
      <c r="D1640" t="s">
        <v>362</v>
      </c>
      <c r="E1640" t="s">
        <v>203</v>
      </c>
      <c r="F1640" t="s">
        <v>173</v>
      </c>
      <c r="G1640">
        <v>56</v>
      </c>
      <c r="H1640" t="s">
        <v>181</v>
      </c>
      <c r="I1640">
        <v>1</v>
      </c>
      <c r="J1640" t="s">
        <v>176</v>
      </c>
      <c r="K1640" t="b">
        <v>0</v>
      </c>
      <c r="L1640">
        <v>0</v>
      </c>
      <c r="M1640">
        <v>200</v>
      </c>
      <c r="N1640">
        <v>0</v>
      </c>
      <c r="O1640">
        <v>200</v>
      </c>
      <c r="P1640">
        <v>-1</v>
      </c>
      <c r="Q1640">
        <v>-1</v>
      </c>
      <c r="R1640">
        <v>-1</v>
      </c>
      <c r="S1640">
        <v>-1</v>
      </c>
      <c r="T1640">
        <v>-1</v>
      </c>
      <c r="U1640">
        <v>-1</v>
      </c>
      <c r="V1640">
        <v>-1</v>
      </c>
      <c r="W1640">
        <v>-1</v>
      </c>
      <c r="X1640">
        <v>-1</v>
      </c>
      <c r="Y1640">
        <v>-1</v>
      </c>
      <c r="Z1640">
        <v>-1</v>
      </c>
      <c r="AA1640">
        <v>-1</v>
      </c>
      <c r="AB1640">
        <v>-1</v>
      </c>
      <c r="AC1640">
        <v>-1</v>
      </c>
      <c r="AD1640">
        <v>-1</v>
      </c>
      <c r="AE1640">
        <v>-1</v>
      </c>
      <c r="AF1640">
        <v>-1</v>
      </c>
      <c r="AG1640">
        <v>-1</v>
      </c>
      <c r="AH1640">
        <v>-1</v>
      </c>
      <c r="AI1640">
        <v>-1</v>
      </c>
      <c r="AJ1640">
        <v>-1</v>
      </c>
      <c r="AK1640">
        <v>1</v>
      </c>
      <c r="AL1640">
        <v>3</v>
      </c>
      <c r="AM1640" t="s">
        <v>177</v>
      </c>
      <c r="AN1640">
        <v>8</v>
      </c>
      <c r="AT1640">
        <v>156.9</v>
      </c>
      <c r="AU1640">
        <v>156.9</v>
      </c>
      <c r="AV1640">
        <v>156.9</v>
      </c>
      <c r="AW1640">
        <v>156.9</v>
      </c>
      <c r="AX1640">
        <v>156.9</v>
      </c>
      <c r="AY1640">
        <v>156.9</v>
      </c>
      <c r="AZ1640">
        <v>156.9</v>
      </c>
      <c r="BA1640">
        <v>156.9</v>
      </c>
      <c r="BB1640">
        <v>156.9</v>
      </c>
      <c r="BC1640">
        <v>156.9</v>
      </c>
      <c r="BD1640">
        <v>156.9</v>
      </c>
      <c r="BE1640">
        <v>156.9</v>
      </c>
      <c r="BF1640">
        <v>156.9</v>
      </c>
      <c r="BG1640">
        <v>156.9</v>
      </c>
      <c r="BH1640">
        <v>156.9</v>
      </c>
      <c r="BI1640">
        <v>156.9</v>
      </c>
      <c r="BJ1640" s="2">
        <f t="shared" ref="BJ1640:BK1640" si="1685">ROUND(AVERAGE(AT1640:BI1640),0)</f>
        <v>157</v>
      </c>
      <c r="BK1640" s="2">
        <f t="shared" si="1685"/>
        <v>157</v>
      </c>
      <c r="BP1640" s="12">
        <f t="shared" si="1654"/>
        <v>157</v>
      </c>
      <c r="BQ1640" s="12">
        <f t="shared" si="1655"/>
        <v>157</v>
      </c>
    </row>
    <row r="1641" spans="1:69" ht="19.5" x14ac:dyDescent="0.6">
      <c r="A1641" t="s">
        <v>200</v>
      </c>
      <c r="B1641" t="s">
        <v>339</v>
      </c>
      <c r="C1641" t="s">
        <v>340</v>
      </c>
      <c r="D1641" t="s">
        <v>363</v>
      </c>
      <c r="E1641" t="s">
        <v>203</v>
      </c>
      <c r="F1641" t="s">
        <v>173</v>
      </c>
      <c r="G1641">
        <v>35</v>
      </c>
      <c r="H1641" t="s">
        <v>181</v>
      </c>
      <c r="I1641">
        <v>1</v>
      </c>
      <c r="J1641" t="s">
        <v>176</v>
      </c>
      <c r="K1641" t="b">
        <v>0</v>
      </c>
      <c r="L1641">
        <v>0</v>
      </c>
      <c r="M1641">
        <v>200</v>
      </c>
      <c r="N1641">
        <v>0</v>
      </c>
      <c r="O1641">
        <v>200</v>
      </c>
      <c r="P1641">
        <v>-1</v>
      </c>
      <c r="Q1641">
        <v>-1</v>
      </c>
      <c r="R1641">
        <v>-1</v>
      </c>
      <c r="S1641">
        <v>-1</v>
      </c>
      <c r="T1641">
        <v>-1</v>
      </c>
      <c r="U1641">
        <v>-1</v>
      </c>
      <c r="V1641">
        <v>-1</v>
      </c>
      <c r="W1641">
        <v>-1</v>
      </c>
      <c r="X1641">
        <v>-1</v>
      </c>
      <c r="Y1641">
        <v>-1</v>
      </c>
      <c r="Z1641">
        <v>-1</v>
      </c>
      <c r="AA1641">
        <v>-1</v>
      </c>
      <c r="AB1641">
        <v>-1</v>
      </c>
      <c r="AC1641">
        <v>-1</v>
      </c>
      <c r="AD1641">
        <v>-1</v>
      </c>
      <c r="AE1641">
        <v>-1</v>
      </c>
      <c r="AF1641">
        <v>-1</v>
      </c>
      <c r="AG1641">
        <v>-1</v>
      </c>
      <c r="AH1641">
        <v>-1</v>
      </c>
      <c r="AI1641">
        <v>-1</v>
      </c>
      <c r="AJ1641">
        <v>-1</v>
      </c>
      <c r="AK1641">
        <v>1</v>
      </c>
      <c r="AL1641">
        <v>3</v>
      </c>
      <c r="AM1641" t="s">
        <v>177</v>
      </c>
      <c r="AN1641">
        <v>8</v>
      </c>
      <c r="AT1641">
        <v>11.5</v>
      </c>
      <c r="AU1641">
        <v>11.5</v>
      </c>
      <c r="AV1641">
        <v>11.5</v>
      </c>
      <c r="AW1641">
        <v>11.5</v>
      </c>
      <c r="AX1641">
        <v>11.5</v>
      </c>
      <c r="AY1641">
        <v>11.5</v>
      </c>
      <c r="AZ1641">
        <v>11.5</v>
      </c>
      <c r="BA1641">
        <v>11.5</v>
      </c>
      <c r="BB1641">
        <v>11.5</v>
      </c>
      <c r="BC1641">
        <v>11.5</v>
      </c>
      <c r="BD1641">
        <v>11.5</v>
      </c>
      <c r="BE1641">
        <v>11.5</v>
      </c>
      <c r="BF1641">
        <v>11.5</v>
      </c>
      <c r="BG1641">
        <v>11.5</v>
      </c>
      <c r="BH1641">
        <v>11.5</v>
      </c>
      <c r="BI1641">
        <v>11.5</v>
      </c>
      <c r="BJ1641" s="2">
        <f t="shared" ref="BJ1641:BK1641" si="1686">ROUND(AVERAGE(AT1641:BI1641),0)</f>
        <v>12</v>
      </c>
      <c r="BK1641" s="2">
        <f t="shared" si="1686"/>
        <v>12</v>
      </c>
      <c r="BP1641" s="12">
        <f t="shared" si="1654"/>
        <v>12</v>
      </c>
      <c r="BQ1641" s="12">
        <f t="shared" si="1655"/>
        <v>12</v>
      </c>
    </row>
    <row r="1642" spans="1:69" ht="19.5" x14ac:dyDescent="0.6">
      <c r="A1642" t="s">
        <v>200</v>
      </c>
      <c r="B1642" t="s">
        <v>339</v>
      </c>
      <c r="C1642" t="s">
        <v>340</v>
      </c>
      <c r="D1642" t="s">
        <v>363</v>
      </c>
      <c r="E1642" t="s">
        <v>203</v>
      </c>
      <c r="F1642" t="s">
        <v>173</v>
      </c>
      <c r="G1642">
        <v>36</v>
      </c>
      <c r="H1642" t="s">
        <v>181</v>
      </c>
      <c r="I1642">
        <v>1</v>
      </c>
      <c r="J1642" t="s">
        <v>176</v>
      </c>
      <c r="K1642" t="b">
        <v>0</v>
      </c>
      <c r="L1642">
        <v>0</v>
      </c>
      <c r="M1642">
        <v>200</v>
      </c>
      <c r="N1642">
        <v>0</v>
      </c>
      <c r="O1642">
        <v>200</v>
      </c>
      <c r="P1642">
        <v>-1</v>
      </c>
      <c r="Q1642">
        <v>-1</v>
      </c>
      <c r="R1642">
        <v>-1</v>
      </c>
      <c r="S1642">
        <v>-1</v>
      </c>
      <c r="T1642">
        <v>-1</v>
      </c>
      <c r="U1642">
        <v>-1</v>
      </c>
      <c r="V1642">
        <v>-1</v>
      </c>
      <c r="W1642">
        <v>-1</v>
      </c>
      <c r="X1642">
        <v>-1</v>
      </c>
      <c r="Y1642">
        <v>-1</v>
      </c>
      <c r="Z1642">
        <v>-1</v>
      </c>
      <c r="AA1642">
        <v>-1</v>
      </c>
      <c r="AB1642">
        <v>-1</v>
      </c>
      <c r="AC1642">
        <v>-1</v>
      </c>
      <c r="AD1642">
        <v>-1</v>
      </c>
      <c r="AE1642">
        <v>-1</v>
      </c>
      <c r="AF1642">
        <v>-1</v>
      </c>
      <c r="AG1642">
        <v>-1</v>
      </c>
      <c r="AH1642">
        <v>-1</v>
      </c>
      <c r="AI1642">
        <v>-1</v>
      </c>
      <c r="AJ1642">
        <v>-1</v>
      </c>
      <c r="AK1642">
        <v>1</v>
      </c>
      <c r="AL1642">
        <v>3</v>
      </c>
      <c r="AM1642" t="s">
        <v>177</v>
      </c>
      <c r="AN1642">
        <v>8</v>
      </c>
      <c r="AT1642">
        <v>28</v>
      </c>
      <c r="AU1642">
        <v>28</v>
      </c>
      <c r="AV1642">
        <v>28</v>
      </c>
      <c r="AW1642">
        <v>28</v>
      </c>
      <c r="AX1642">
        <v>28</v>
      </c>
      <c r="AY1642">
        <v>28</v>
      </c>
      <c r="AZ1642">
        <v>28</v>
      </c>
      <c r="BA1642">
        <v>28</v>
      </c>
      <c r="BB1642">
        <v>28</v>
      </c>
      <c r="BC1642">
        <v>28</v>
      </c>
      <c r="BD1642">
        <v>28</v>
      </c>
      <c r="BE1642">
        <v>28</v>
      </c>
      <c r="BF1642">
        <v>28</v>
      </c>
      <c r="BG1642">
        <v>28</v>
      </c>
      <c r="BH1642">
        <v>28</v>
      </c>
      <c r="BI1642">
        <v>28</v>
      </c>
      <c r="BJ1642" s="2">
        <f t="shared" ref="BJ1642:BK1642" si="1687">ROUND(AVERAGE(AT1642:BI1642),0)</f>
        <v>28</v>
      </c>
      <c r="BK1642" s="2">
        <f t="shared" si="1687"/>
        <v>28</v>
      </c>
      <c r="BP1642" s="12">
        <f t="shared" si="1654"/>
        <v>28</v>
      </c>
      <c r="BQ1642" s="12">
        <f t="shared" si="1655"/>
        <v>28</v>
      </c>
    </row>
    <row r="1643" spans="1:69" ht="19.5" x14ac:dyDescent="0.6">
      <c r="A1643" t="s">
        <v>200</v>
      </c>
      <c r="B1643" t="s">
        <v>339</v>
      </c>
      <c r="C1643" t="s">
        <v>340</v>
      </c>
      <c r="D1643" t="s">
        <v>363</v>
      </c>
      <c r="E1643" t="s">
        <v>203</v>
      </c>
      <c r="F1643" t="s">
        <v>173</v>
      </c>
      <c r="G1643">
        <v>46</v>
      </c>
      <c r="H1643" t="s">
        <v>181</v>
      </c>
      <c r="I1643">
        <v>1</v>
      </c>
      <c r="J1643" t="s">
        <v>176</v>
      </c>
      <c r="K1643" t="b">
        <v>0</v>
      </c>
      <c r="L1643">
        <v>0</v>
      </c>
      <c r="M1643">
        <v>200</v>
      </c>
      <c r="N1643">
        <v>0</v>
      </c>
      <c r="O1643">
        <v>200</v>
      </c>
      <c r="P1643">
        <v>-1</v>
      </c>
      <c r="Q1643">
        <v>-1</v>
      </c>
      <c r="R1643">
        <v>-1</v>
      </c>
      <c r="S1643">
        <v>-1</v>
      </c>
      <c r="T1643">
        <v>-1</v>
      </c>
      <c r="U1643">
        <v>-1</v>
      </c>
      <c r="V1643">
        <v>-1</v>
      </c>
      <c r="W1643">
        <v>-1</v>
      </c>
      <c r="X1643">
        <v>-1</v>
      </c>
      <c r="Y1643">
        <v>-1</v>
      </c>
      <c r="Z1643">
        <v>-1</v>
      </c>
      <c r="AA1643">
        <v>-1</v>
      </c>
      <c r="AB1643">
        <v>-1</v>
      </c>
      <c r="AC1643">
        <v>-1</v>
      </c>
      <c r="AD1643">
        <v>-1</v>
      </c>
      <c r="AE1643">
        <v>-1</v>
      </c>
      <c r="AF1643">
        <v>-1</v>
      </c>
      <c r="AG1643">
        <v>-1</v>
      </c>
      <c r="AH1643">
        <v>-1</v>
      </c>
      <c r="AI1643">
        <v>-1</v>
      </c>
      <c r="AJ1643">
        <v>-1</v>
      </c>
      <c r="AK1643">
        <v>1</v>
      </c>
      <c r="AL1643">
        <v>3</v>
      </c>
      <c r="AM1643" t="s">
        <v>177</v>
      </c>
      <c r="AN1643">
        <v>8</v>
      </c>
      <c r="AT1643">
        <v>10.4</v>
      </c>
      <c r="AU1643">
        <v>10.4</v>
      </c>
      <c r="AV1643">
        <v>10.4</v>
      </c>
      <c r="AW1643">
        <v>10.4</v>
      </c>
      <c r="AX1643">
        <v>10.4</v>
      </c>
      <c r="AY1643">
        <v>10.4</v>
      </c>
      <c r="AZ1643">
        <v>10.4</v>
      </c>
      <c r="BA1643">
        <v>10.4</v>
      </c>
      <c r="BB1643">
        <v>10.4</v>
      </c>
      <c r="BC1643">
        <v>10.4</v>
      </c>
      <c r="BD1643">
        <v>10.4</v>
      </c>
      <c r="BE1643">
        <v>10.4</v>
      </c>
      <c r="BF1643">
        <v>10.4</v>
      </c>
      <c r="BG1643">
        <v>10.4</v>
      </c>
      <c r="BH1643">
        <v>10.4</v>
      </c>
      <c r="BI1643">
        <v>10.4</v>
      </c>
      <c r="BJ1643" s="2">
        <f t="shared" ref="BJ1643:BK1643" si="1688">ROUND(AVERAGE(AT1643:BI1643),0)</f>
        <v>10</v>
      </c>
      <c r="BK1643" s="2">
        <f t="shared" si="1688"/>
        <v>10</v>
      </c>
      <c r="BP1643" s="12">
        <f t="shared" si="1654"/>
        <v>10</v>
      </c>
      <c r="BQ1643" s="12">
        <f t="shared" si="1655"/>
        <v>10</v>
      </c>
    </row>
    <row r="1644" spans="1:69" ht="19.5" x14ac:dyDescent="0.6">
      <c r="A1644" t="s">
        <v>200</v>
      </c>
      <c r="B1644" t="s">
        <v>339</v>
      </c>
      <c r="C1644" t="s">
        <v>340</v>
      </c>
      <c r="D1644" t="s">
        <v>365</v>
      </c>
      <c r="E1644" t="s">
        <v>203</v>
      </c>
      <c r="F1644" t="s">
        <v>173</v>
      </c>
      <c r="G1644">
        <v>36</v>
      </c>
      <c r="H1644" t="s">
        <v>181</v>
      </c>
      <c r="I1644">
        <v>1</v>
      </c>
      <c r="J1644" t="s">
        <v>176</v>
      </c>
      <c r="K1644" t="b">
        <v>0</v>
      </c>
      <c r="L1644">
        <v>0</v>
      </c>
      <c r="M1644">
        <v>200</v>
      </c>
      <c r="N1644">
        <v>0</v>
      </c>
      <c r="O1644">
        <v>200</v>
      </c>
      <c r="P1644">
        <v>-1</v>
      </c>
      <c r="Q1644">
        <v>-1</v>
      </c>
      <c r="R1644">
        <v>-1</v>
      </c>
      <c r="S1644">
        <v>-1</v>
      </c>
      <c r="T1644">
        <v>-1</v>
      </c>
      <c r="U1644">
        <v>-1</v>
      </c>
      <c r="V1644">
        <v>-1</v>
      </c>
      <c r="W1644">
        <v>-1</v>
      </c>
      <c r="X1644">
        <v>-1</v>
      </c>
      <c r="Y1644">
        <v>-1</v>
      </c>
      <c r="Z1644">
        <v>-1</v>
      </c>
      <c r="AA1644">
        <v>-1</v>
      </c>
      <c r="AB1644">
        <v>-1</v>
      </c>
      <c r="AC1644">
        <v>-1</v>
      </c>
      <c r="AD1644">
        <v>-1</v>
      </c>
      <c r="AE1644">
        <v>-1</v>
      </c>
      <c r="AF1644">
        <v>-1</v>
      </c>
      <c r="AG1644">
        <v>-1</v>
      </c>
      <c r="AH1644">
        <v>-1</v>
      </c>
      <c r="AI1644">
        <v>-1</v>
      </c>
      <c r="AJ1644">
        <v>-1</v>
      </c>
      <c r="AK1644">
        <v>1</v>
      </c>
      <c r="AL1644">
        <v>3</v>
      </c>
      <c r="AM1644" t="s">
        <v>177</v>
      </c>
      <c r="AN1644">
        <v>8</v>
      </c>
      <c r="AT1644">
        <v>1.1000000000000001</v>
      </c>
      <c r="AU1644">
        <v>1.1000000000000001</v>
      </c>
      <c r="AV1644">
        <v>1.1000000000000001</v>
      </c>
      <c r="AW1644">
        <v>1.1000000000000001</v>
      </c>
      <c r="AX1644">
        <v>1.1000000000000001</v>
      </c>
      <c r="AY1644">
        <v>1.1000000000000001</v>
      </c>
      <c r="AZ1644">
        <v>1.1000000000000001</v>
      </c>
      <c r="BA1644">
        <v>1.1000000000000001</v>
      </c>
      <c r="BB1644">
        <v>1.1000000000000001</v>
      </c>
      <c r="BC1644">
        <v>1.1000000000000001</v>
      </c>
      <c r="BD1644">
        <v>1.1000000000000001</v>
      </c>
      <c r="BE1644">
        <v>1.1000000000000001</v>
      </c>
      <c r="BF1644">
        <v>1.1000000000000001</v>
      </c>
      <c r="BG1644">
        <v>1.1000000000000001</v>
      </c>
      <c r="BH1644">
        <v>1.1000000000000001</v>
      </c>
      <c r="BI1644">
        <v>1.1000000000000001</v>
      </c>
      <c r="BJ1644" s="2">
        <f t="shared" ref="BJ1644:BK1644" si="1689">ROUND(AVERAGE(AT1644:BI1644),0)</f>
        <v>1</v>
      </c>
      <c r="BK1644" s="2">
        <f t="shared" si="1689"/>
        <v>1</v>
      </c>
      <c r="BP1644" s="12">
        <f t="shared" si="1654"/>
        <v>1</v>
      </c>
      <c r="BQ1644" s="12">
        <f t="shared" si="1655"/>
        <v>1</v>
      </c>
    </row>
    <row r="1645" spans="1:69" ht="19.5" x14ac:dyDescent="0.6">
      <c r="A1645" t="s">
        <v>200</v>
      </c>
      <c r="B1645" t="s">
        <v>339</v>
      </c>
      <c r="C1645" t="s">
        <v>340</v>
      </c>
      <c r="D1645" t="s">
        <v>365</v>
      </c>
      <c r="E1645" t="s">
        <v>203</v>
      </c>
      <c r="F1645" t="s">
        <v>173</v>
      </c>
      <c r="G1645">
        <v>45</v>
      </c>
      <c r="H1645" t="s">
        <v>181</v>
      </c>
      <c r="I1645">
        <v>1</v>
      </c>
      <c r="J1645" t="s">
        <v>176</v>
      </c>
      <c r="K1645" t="b">
        <v>0</v>
      </c>
      <c r="L1645">
        <v>0</v>
      </c>
      <c r="M1645">
        <v>200</v>
      </c>
      <c r="N1645">
        <v>0</v>
      </c>
      <c r="O1645">
        <v>200</v>
      </c>
      <c r="P1645">
        <v>-1</v>
      </c>
      <c r="Q1645">
        <v>-1</v>
      </c>
      <c r="R1645">
        <v>-1</v>
      </c>
      <c r="S1645">
        <v>-1</v>
      </c>
      <c r="T1645">
        <v>-1</v>
      </c>
      <c r="U1645">
        <v>-1</v>
      </c>
      <c r="V1645">
        <v>-1</v>
      </c>
      <c r="W1645">
        <v>-1</v>
      </c>
      <c r="X1645">
        <v>-1</v>
      </c>
      <c r="Y1645">
        <v>-1</v>
      </c>
      <c r="Z1645">
        <v>-1</v>
      </c>
      <c r="AA1645">
        <v>-1</v>
      </c>
      <c r="AB1645">
        <v>-1</v>
      </c>
      <c r="AC1645">
        <v>-1</v>
      </c>
      <c r="AD1645">
        <v>-1</v>
      </c>
      <c r="AE1645">
        <v>-1</v>
      </c>
      <c r="AF1645">
        <v>-1</v>
      </c>
      <c r="AG1645">
        <v>-1</v>
      </c>
      <c r="AH1645">
        <v>-1</v>
      </c>
      <c r="AI1645">
        <v>-1</v>
      </c>
      <c r="AJ1645">
        <v>-1</v>
      </c>
      <c r="AK1645">
        <v>1</v>
      </c>
      <c r="AL1645">
        <v>3</v>
      </c>
      <c r="AM1645" t="s">
        <v>177</v>
      </c>
      <c r="AN1645">
        <v>8</v>
      </c>
      <c r="AT1645">
        <v>1.3</v>
      </c>
      <c r="AU1645">
        <v>1.3</v>
      </c>
      <c r="AV1645">
        <v>1.3</v>
      </c>
      <c r="AW1645">
        <v>1.3</v>
      </c>
      <c r="AX1645">
        <v>1.3</v>
      </c>
      <c r="AY1645">
        <v>1.3</v>
      </c>
      <c r="AZ1645">
        <v>1.3</v>
      </c>
      <c r="BA1645">
        <v>1.3</v>
      </c>
      <c r="BB1645">
        <v>1.3</v>
      </c>
      <c r="BC1645">
        <v>1.3</v>
      </c>
      <c r="BD1645">
        <v>1.3</v>
      </c>
      <c r="BE1645">
        <v>1.3</v>
      </c>
      <c r="BF1645">
        <v>1.3</v>
      </c>
      <c r="BG1645">
        <v>1.3</v>
      </c>
      <c r="BH1645">
        <v>1.3</v>
      </c>
      <c r="BI1645">
        <v>1.3</v>
      </c>
      <c r="BJ1645" s="2">
        <f t="shared" ref="BJ1645:BK1645" si="1690">ROUND(AVERAGE(AT1645:BI1645),0)</f>
        <v>1</v>
      </c>
      <c r="BK1645" s="2">
        <f t="shared" si="1690"/>
        <v>1</v>
      </c>
      <c r="BP1645" s="12">
        <f t="shared" si="1654"/>
        <v>1</v>
      </c>
      <c r="BQ1645" s="12">
        <f t="shared" si="1655"/>
        <v>1</v>
      </c>
    </row>
    <row r="1646" spans="1:69" ht="19.5" x14ac:dyDescent="0.6">
      <c r="A1646" t="s">
        <v>200</v>
      </c>
      <c r="B1646" t="s">
        <v>339</v>
      </c>
      <c r="C1646" t="s">
        <v>340</v>
      </c>
      <c r="D1646" t="s">
        <v>365</v>
      </c>
      <c r="E1646" t="s">
        <v>203</v>
      </c>
      <c r="F1646" t="s">
        <v>173</v>
      </c>
      <c r="G1646">
        <v>46</v>
      </c>
      <c r="H1646" t="s">
        <v>181</v>
      </c>
      <c r="I1646">
        <v>1</v>
      </c>
      <c r="J1646" t="s">
        <v>176</v>
      </c>
      <c r="K1646" t="b">
        <v>0</v>
      </c>
      <c r="L1646">
        <v>0</v>
      </c>
      <c r="M1646">
        <v>200</v>
      </c>
      <c r="N1646">
        <v>0</v>
      </c>
      <c r="O1646">
        <v>200</v>
      </c>
      <c r="P1646">
        <v>-1</v>
      </c>
      <c r="Q1646">
        <v>-1</v>
      </c>
      <c r="R1646">
        <v>-1</v>
      </c>
      <c r="S1646">
        <v>-1</v>
      </c>
      <c r="T1646">
        <v>-1</v>
      </c>
      <c r="U1646">
        <v>-1</v>
      </c>
      <c r="V1646">
        <v>-1</v>
      </c>
      <c r="W1646">
        <v>-1</v>
      </c>
      <c r="X1646">
        <v>-1</v>
      </c>
      <c r="Y1646">
        <v>-1</v>
      </c>
      <c r="Z1646">
        <v>-1</v>
      </c>
      <c r="AA1646">
        <v>-1</v>
      </c>
      <c r="AB1646">
        <v>-1</v>
      </c>
      <c r="AC1646">
        <v>-1</v>
      </c>
      <c r="AD1646">
        <v>-1</v>
      </c>
      <c r="AE1646">
        <v>-1</v>
      </c>
      <c r="AF1646">
        <v>-1</v>
      </c>
      <c r="AG1646">
        <v>-1</v>
      </c>
      <c r="AH1646">
        <v>-1</v>
      </c>
      <c r="AI1646">
        <v>-1</v>
      </c>
      <c r="AJ1646">
        <v>-1</v>
      </c>
      <c r="AK1646">
        <v>1</v>
      </c>
      <c r="AL1646">
        <v>3</v>
      </c>
      <c r="AM1646" t="s">
        <v>177</v>
      </c>
      <c r="AN1646">
        <v>8</v>
      </c>
      <c r="AT1646">
        <v>0.9</v>
      </c>
      <c r="AU1646">
        <v>0.9</v>
      </c>
      <c r="AV1646">
        <v>0.9</v>
      </c>
      <c r="AW1646">
        <v>0.9</v>
      </c>
      <c r="AX1646">
        <v>0.9</v>
      </c>
      <c r="AY1646">
        <v>0.9</v>
      </c>
      <c r="AZ1646">
        <v>0.9</v>
      </c>
      <c r="BA1646">
        <v>0.9</v>
      </c>
      <c r="BB1646">
        <v>0.9</v>
      </c>
      <c r="BC1646">
        <v>0.9</v>
      </c>
      <c r="BD1646">
        <v>0.9</v>
      </c>
      <c r="BE1646">
        <v>0.9</v>
      </c>
      <c r="BF1646">
        <v>0.9</v>
      </c>
      <c r="BG1646">
        <v>0.9</v>
      </c>
      <c r="BH1646">
        <v>0.9</v>
      </c>
      <c r="BI1646">
        <v>0.9</v>
      </c>
      <c r="BJ1646" s="2">
        <f t="shared" ref="BJ1646:BK1646" si="1691">ROUND(AVERAGE(AT1646:BI1646),0)</f>
        <v>1</v>
      </c>
      <c r="BK1646" s="2">
        <f t="shared" si="1691"/>
        <v>1</v>
      </c>
      <c r="BP1646" s="12">
        <f t="shared" si="1654"/>
        <v>1</v>
      </c>
      <c r="BQ1646" s="12">
        <f t="shared" si="1655"/>
        <v>1</v>
      </c>
    </row>
    <row r="1647" spans="1:69" ht="19.5" x14ac:dyDescent="0.6">
      <c r="A1647" t="s">
        <v>200</v>
      </c>
      <c r="B1647" t="s">
        <v>339</v>
      </c>
      <c r="C1647" t="s">
        <v>340</v>
      </c>
      <c r="D1647" t="s">
        <v>366</v>
      </c>
      <c r="E1647" t="s">
        <v>203</v>
      </c>
      <c r="F1647" t="s">
        <v>173</v>
      </c>
      <c r="G1647">
        <v>35</v>
      </c>
      <c r="H1647" t="s">
        <v>181</v>
      </c>
      <c r="I1647">
        <v>1</v>
      </c>
      <c r="J1647" t="s">
        <v>176</v>
      </c>
      <c r="K1647" t="b">
        <v>0</v>
      </c>
      <c r="L1647">
        <v>0</v>
      </c>
      <c r="M1647">
        <v>200</v>
      </c>
      <c r="N1647">
        <v>0</v>
      </c>
      <c r="O1647">
        <v>200</v>
      </c>
      <c r="P1647">
        <v>-1</v>
      </c>
      <c r="Q1647">
        <v>-1</v>
      </c>
      <c r="R1647">
        <v>-1</v>
      </c>
      <c r="S1647">
        <v>-1</v>
      </c>
      <c r="T1647">
        <v>-1</v>
      </c>
      <c r="U1647">
        <v>-1</v>
      </c>
      <c r="V1647">
        <v>-1</v>
      </c>
      <c r="W1647">
        <v>-1</v>
      </c>
      <c r="X1647">
        <v>-1</v>
      </c>
      <c r="Y1647">
        <v>-1</v>
      </c>
      <c r="Z1647">
        <v>-1</v>
      </c>
      <c r="AA1647">
        <v>-1</v>
      </c>
      <c r="AB1647">
        <v>-1</v>
      </c>
      <c r="AC1647">
        <v>-1</v>
      </c>
      <c r="AD1647">
        <v>-1</v>
      </c>
      <c r="AE1647">
        <v>-1</v>
      </c>
      <c r="AF1647">
        <v>-1</v>
      </c>
      <c r="AG1647">
        <v>-1</v>
      </c>
      <c r="AH1647">
        <v>-1</v>
      </c>
      <c r="AI1647">
        <v>-1</v>
      </c>
      <c r="AJ1647">
        <v>-1</v>
      </c>
      <c r="AK1647">
        <v>1</v>
      </c>
      <c r="AL1647">
        <v>3</v>
      </c>
      <c r="AM1647" t="s">
        <v>177</v>
      </c>
      <c r="AN1647">
        <v>8</v>
      </c>
      <c r="AT1647">
        <v>1.4</v>
      </c>
      <c r="AU1647">
        <v>1.4</v>
      </c>
      <c r="AV1647">
        <v>1.4</v>
      </c>
      <c r="AW1647">
        <v>1.4</v>
      </c>
      <c r="AX1647">
        <v>1.4</v>
      </c>
      <c r="AY1647">
        <v>1.4</v>
      </c>
      <c r="AZ1647">
        <v>1.4</v>
      </c>
      <c r="BA1647">
        <v>1.4</v>
      </c>
      <c r="BB1647">
        <v>1.4</v>
      </c>
      <c r="BC1647">
        <v>1.4</v>
      </c>
      <c r="BD1647">
        <v>1.4</v>
      </c>
      <c r="BE1647">
        <v>1.4</v>
      </c>
      <c r="BF1647">
        <v>1.4</v>
      </c>
      <c r="BG1647">
        <v>1.4</v>
      </c>
      <c r="BH1647">
        <v>1.4</v>
      </c>
      <c r="BI1647">
        <v>1.4</v>
      </c>
      <c r="BJ1647" s="2">
        <f t="shared" ref="BJ1647:BK1647" si="1692">ROUND(AVERAGE(AT1647:BI1647),0)</f>
        <v>1</v>
      </c>
      <c r="BK1647" s="2">
        <f t="shared" si="1692"/>
        <v>1</v>
      </c>
      <c r="BP1647" s="12">
        <f t="shared" si="1654"/>
        <v>1</v>
      </c>
      <c r="BQ1647" s="12">
        <f t="shared" si="1655"/>
        <v>1</v>
      </c>
    </row>
    <row r="1648" spans="1:69" ht="19.5" x14ac:dyDescent="0.6">
      <c r="A1648" t="s">
        <v>200</v>
      </c>
      <c r="B1648" t="s">
        <v>339</v>
      </c>
      <c r="C1648" t="s">
        <v>340</v>
      </c>
      <c r="D1648" t="s">
        <v>366</v>
      </c>
      <c r="E1648" t="s">
        <v>203</v>
      </c>
      <c r="F1648" t="s">
        <v>173</v>
      </c>
      <c r="G1648">
        <v>36</v>
      </c>
      <c r="H1648" t="s">
        <v>181</v>
      </c>
      <c r="I1648">
        <v>1</v>
      </c>
      <c r="J1648" t="s">
        <v>176</v>
      </c>
      <c r="K1648" t="b">
        <v>0</v>
      </c>
      <c r="L1648">
        <v>0</v>
      </c>
      <c r="M1648">
        <v>200</v>
      </c>
      <c r="N1648">
        <v>0</v>
      </c>
      <c r="O1648">
        <v>200</v>
      </c>
      <c r="P1648">
        <v>-1</v>
      </c>
      <c r="Q1648">
        <v>-1</v>
      </c>
      <c r="R1648">
        <v>-1</v>
      </c>
      <c r="S1648">
        <v>-1</v>
      </c>
      <c r="T1648">
        <v>-1</v>
      </c>
      <c r="U1648">
        <v>-1</v>
      </c>
      <c r="V1648">
        <v>-1</v>
      </c>
      <c r="W1648">
        <v>-1</v>
      </c>
      <c r="X1648">
        <v>-1</v>
      </c>
      <c r="Y1648">
        <v>-1</v>
      </c>
      <c r="Z1648">
        <v>-1</v>
      </c>
      <c r="AA1648">
        <v>-1</v>
      </c>
      <c r="AB1648">
        <v>-1</v>
      </c>
      <c r="AC1648">
        <v>-1</v>
      </c>
      <c r="AD1648">
        <v>-1</v>
      </c>
      <c r="AE1648">
        <v>-1</v>
      </c>
      <c r="AF1648">
        <v>-1</v>
      </c>
      <c r="AG1648">
        <v>-1</v>
      </c>
      <c r="AH1648">
        <v>-1</v>
      </c>
      <c r="AI1648">
        <v>-1</v>
      </c>
      <c r="AJ1648">
        <v>-1</v>
      </c>
      <c r="AK1648">
        <v>1</v>
      </c>
      <c r="AL1648">
        <v>3</v>
      </c>
      <c r="AM1648" t="s">
        <v>177</v>
      </c>
      <c r="AN1648">
        <v>8</v>
      </c>
      <c r="AT1648">
        <v>0.2</v>
      </c>
      <c r="AU1648">
        <v>0.2</v>
      </c>
      <c r="AV1648">
        <v>0.2</v>
      </c>
      <c r="AW1648">
        <v>0.2</v>
      </c>
      <c r="AX1648">
        <v>0.2</v>
      </c>
      <c r="AY1648">
        <v>0.2</v>
      </c>
      <c r="AZ1648">
        <v>0.2</v>
      </c>
      <c r="BA1648">
        <v>0.2</v>
      </c>
      <c r="BB1648">
        <v>0.2</v>
      </c>
      <c r="BC1648">
        <v>0.2</v>
      </c>
      <c r="BD1648">
        <v>0.2</v>
      </c>
      <c r="BE1648">
        <v>0.2</v>
      </c>
      <c r="BF1648">
        <v>0.2</v>
      </c>
      <c r="BG1648">
        <v>0.2</v>
      </c>
      <c r="BH1648">
        <v>0.2</v>
      </c>
      <c r="BI1648">
        <v>0.2</v>
      </c>
      <c r="BJ1648" s="2">
        <f t="shared" ref="BJ1648:BK1648" si="1693">ROUND(AVERAGE(AT1648:BI1648),0)</f>
        <v>0</v>
      </c>
      <c r="BK1648" s="2">
        <f t="shared" si="1693"/>
        <v>0</v>
      </c>
      <c r="BP1648" s="12">
        <f t="shared" si="1654"/>
        <v>0</v>
      </c>
      <c r="BQ1648" s="12">
        <f t="shared" si="1655"/>
        <v>0</v>
      </c>
    </row>
    <row r="1649" spans="1:69" ht="19.5" x14ac:dyDescent="0.6">
      <c r="A1649" t="s">
        <v>200</v>
      </c>
      <c r="B1649" t="s">
        <v>339</v>
      </c>
      <c r="C1649" t="s">
        <v>340</v>
      </c>
      <c r="D1649" t="s">
        <v>366</v>
      </c>
      <c r="E1649" t="s">
        <v>203</v>
      </c>
      <c r="F1649" t="s">
        <v>173</v>
      </c>
      <c r="G1649">
        <v>45</v>
      </c>
      <c r="H1649" t="s">
        <v>181</v>
      </c>
      <c r="I1649">
        <v>1</v>
      </c>
      <c r="J1649" t="s">
        <v>176</v>
      </c>
      <c r="K1649" t="b">
        <v>0</v>
      </c>
      <c r="L1649">
        <v>0</v>
      </c>
      <c r="M1649">
        <v>200</v>
      </c>
      <c r="N1649">
        <v>0</v>
      </c>
      <c r="O1649">
        <v>200</v>
      </c>
      <c r="P1649">
        <v>-1</v>
      </c>
      <c r="Q1649">
        <v>-1</v>
      </c>
      <c r="R1649">
        <v>-1</v>
      </c>
      <c r="S1649">
        <v>-1</v>
      </c>
      <c r="T1649">
        <v>-1</v>
      </c>
      <c r="U1649">
        <v>-1</v>
      </c>
      <c r="V1649">
        <v>-1</v>
      </c>
      <c r="W1649">
        <v>-1</v>
      </c>
      <c r="X1649">
        <v>-1</v>
      </c>
      <c r="Y1649">
        <v>-1</v>
      </c>
      <c r="Z1649">
        <v>-1</v>
      </c>
      <c r="AA1649">
        <v>-1</v>
      </c>
      <c r="AB1649">
        <v>-1</v>
      </c>
      <c r="AC1649">
        <v>-1</v>
      </c>
      <c r="AD1649">
        <v>-1</v>
      </c>
      <c r="AE1649">
        <v>-1</v>
      </c>
      <c r="AF1649">
        <v>-1</v>
      </c>
      <c r="AG1649">
        <v>-1</v>
      </c>
      <c r="AH1649">
        <v>-1</v>
      </c>
      <c r="AI1649">
        <v>-1</v>
      </c>
      <c r="AJ1649">
        <v>-1</v>
      </c>
      <c r="AK1649">
        <v>1</v>
      </c>
      <c r="AL1649">
        <v>3</v>
      </c>
      <c r="AM1649" t="s">
        <v>177</v>
      </c>
      <c r="AN1649">
        <v>8</v>
      </c>
      <c r="AT1649">
        <v>2</v>
      </c>
      <c r="AU1649">
        <v>2</v>
      </c>
      <c r="AV1649">
        <v>2</v>
      </c>
      <c r="AW1649">
        <v>2</v>
      </c>
      <c r="AX1649">
        <v>2</v>
      </c>
      <c r="AY1649">
        <v>2</v>
      </c>
      <c r="AZ1649">
        <v>2</v>
      </c>
      <c r="BA1649">
        <v>2</v>
      </c>
      <c r="BB1649">
        <v>2</v>
      </c>
      <c r="BC1649">
        <v>2</v>
      </c>
      <c r="BD1649">
        <v>2</v>
      </c>
      <c r="BE1649">
        <v>2</v>
      </c>
      <c r="BF1649">
        <v>2</v>
      </c>
      <c r="BG1649">
        <v>2</v>
      </c>
      <c r="BH1649">
        <v>2</v>
      </c>
      <c r="BI1649">
        <v>2</v>
      </c>
      <c r="BJ1649" s="2">
        <f t="shared" ref="BJ1649:BK1649" si="1694">ROUND(AVERAGE(AT1649:BI1649),0)</f>
        <v>2</v>
      </c>
      <c r="BK1649" s="2">
        <f t="shared" si="1694"/>
        <v>2</v>
      </c>
      <c r="BP1649" s="12">
        <f t="shared" si="1654"/>
        <v>2</v>
      </c>
      <c r="BQ1649" s="12">
        <f t="shared" si="1655"/>
        <v>2</v>
      </c>
    </row>
    <row r="1650" spans="1:69" ht="19.5" x14ac:dyDescent="0.6">
      <c r="A1650" t="s">
        <v>200</v>
      </c>
      <c r="B1650" t="s">
        <v>339</v>
      </c>
      <c r="C1650" t="s">
        <v>340</v>
      </c>
      <c r="D1650" t="s">
        <v>366</v>
      </c>
      <c r="E1650" t="s">
        <v>203</v>
      </c>
      <c r="F1650" t="s">
        <v>173</v>
      </c>
      <c r="G1650">
        <v>46</v>
      </c>
      <c r="H1650" t="s">
        <v>181</v>
      </c>
      <c r="I1650">
        <v>1</v>
      </c>
      <c r="J1650" t="s">
        <v>176</v>
      </c>
      <c r="K1650" t="b">
        <v>0</v>
      </c>
      <c r="L1650">
        <v>0</v>
      </c>
      <c r="M1650">
        <v>200</v>
      </c>
      <c r="N1650">
        <v>0</v>
      </c>
      <c r="O1650">
        <v>200</v>
      </c>
      <c r="P1650">
        <v>-1</v>
      </c>
      <c r="Q1650">
        <v>-1</v>
      </c>
      <c r="R1650">
        <v>-1</v>
      </c>
      <c r="S1650">
        <v>-1</v>
      </c>
      <c r="T1650">
        <v>-1</v>
      </c>
      <c r="U1650">
        <v>-1</v>
      </c>
      <c r="V1650">
        <v>-1</v>
      </c>
      <c r="W1650">
        <v>-1</v>
      </c>
      <c r="X1650">
        <v>-1</v>
      </c>
      <c r="Y1650">
        <v>-1</v>
      </c>
      <c r="Z1650">
        <v>-1</v>
      </c>
      <c r="AA1650">
        <v>-1</v>
      </c>
      <c r="AB1650">
        <v>-1</v>
      </c>
      <c r="AC1650">
        <v>-1</v>
      </c>
      <c r="AD1650">
        <v>-1</v>
      </c>
      <c r="AE1650">
        <v>-1</v>
      </c>
      <c r="AF1650">
        <v>-1</v>
      </c>
      <c r="AG1650">
        <v>-1</v>
      </c>
      <c r="AH1650">
        <v>-1</v>
      </c>
      <c r="AI1650">
        <v>-1</v>
      </c>
      <c r="AJ1650">
        <v>-1</v>
      </c>
      <c r="AK1650">
        <v>1</v>
      </c>
      <c r="AL1650">
        <v>3</v>
      </c>
      <c r="AM1650" t="s">
        <v>177</v>
      </c>
      <c r="AN1650">
        <v>8</v>
      </c>
      <c r="AT1650">
        <v>1.7</v>
      </c>
      <c r="AU1650">
        <v>1.7</v>
      </c>
      <c r="AV1650">
        <v>1.7</v>
      </c>
      <c r="AW1650">
        <v>1.7</v>
      </c>
      <c r="AX1650">
        <v>1.7</v>
      </c>
      <c r="AY1650">
        <v>1.7</v>
      </c>
      <c r="AZ1650">
        <v>1.7</v>
      </c>
      <c r="BA1650">
        <v>1.7</v>
      </c>
      <c r="BB1650">
        <v>1.7</v>
      </c>
      <c r="BC1650">
        <v>1.7</v>
      </c>
      <c r="BD1650">
        <v>1.7</v>
      </c>
      <c r="BE1650">
        <v>1.7</v>
      </c>
      <c r="BF1650">
        <v>1.7</v>
      </c>
      <c r="BG1650">
        <v>1.7</v>
      </c>
      <c r="BH1650">
        <v>1.7</v>
      </c>
      <c r="BI1650">
        <v>1.7</v>
      </c>
      <c r="BJ1650" s="2">
        <f t="shared" ref="BJ1650:BK1650" si="1695">ROUND(AVERAGE(AT1650:BI1650),0)</f>
        <v>2</v>
      </c>
      <c r="BK1650" s="2">
        <f t="shared" si="1695"/>
        <v>2</v>
      </c>
      <c r="BP1650" s="12">
        <f t="shared" si="1654"/>
        <v>2</v>
      </c>
      <c r="BQ1650" s="12">
        <f t="shared" si="1655"/>
        <v>2</v>
      </c>
    </row>
    <row r="1651" spans="1:69" ht="19.5" x14ac:dyDescent="0.6">
      <c r="A1651" t="s">
        <v>200</v>
      </c>
      <c r="B1651" t="s">
        <v>339</v>
      </c>
      <c r="C1651" t="s">
        <v>340</v>
      </c>
      <c r="D1651" t="s">
        <v>366</v>
      </c>
      <c r="E1651" t="s">
        <v>203</v>
      </c>
      <c r="F1651" t="s">
        <v>173</v>
      </c>
      <c r="G1651">
        <v>55</v>
      </c>
      <c r="H1651" t="s">
        <v>181</v>
      </c>
      <c r="I1651">
        <v>1</v>
      </c>
      <c r="J1651" t="s">
        <v>176</v>
      </c>
      <c r="K1651" t="b">
        <v>0</v>
      </c>
      <c r="L1651">
        <v>0</v>
      </c>
      <c r="M1651">
        <v>200</v>
      </c>
      <c r="N1651">
        <v>0</v>
      </c>
      <c r="O1651">
        <v>200</v>
      </c>
      <c r="P1651">
        <v>-1</v>
      </c>
      <c r="Q1651">
        <v>-1</v>
      </c>
      <c r="R1651">
        <v>-1</v>
      </c>
      <c r="S1651">
        <v>-1</v>
      </c>
      <c r="T1651">
        <v>-1</v>
      </c>
      <c r="U1651">
        <v>-1</v>
      </c>
      <c r="V1651">
        <v>-1</v>
      </c>
      <c r="W1651">
        <v>-1</v>
      </c>
      <c r="X1651">
        <v>-1</v>
      </c>
      <c r="Y1651">
        <v>-1</v>
      </c>
      <c r="Z1651">
        <v>-1</v>
      </c>
      <c r="AA1651">
        <v>-1</v>
      </c>
      <c r="AB1651">
        <v>-1</v>
      </c>
      <c r="AC1651">
        <v>-1</v>
      </c>
      <c r="AD1651">
        <v>-1</v>
      </c>
      <c r="AE1651">
        <v>-1</v>
      </c>
      <c r="AF1651">
        <v>-1</v>
      </c>
      <c r="AG1651">
        <v>-1</v>
      </c>
      <c r="AH1651">
        <v>-1</v>
      </c>
      <c r="AI1651">
        <v>-1</v>
      </c>
      <c r="AJ1651">
        <v>-1</v>
      </c>
      <c r="AK1651">
        <v>1</v>
      </c>
      <c r="AL1651">
        <v>3</v>
      </c>
      <c r="AM1651" t="s">
        <v>177</v>
      </c>
      <c r="AN1651">
        <v>8</v>
      </c>
      <c r="AT1651">
        <v>1.1000000000000001</v>
      </c>
      <c r="AU1651">
        <v>1.1000000000000001</v>
      </c>
      <c r="AV1651">
        <v>1.1000000000000001</v>
      </c>
      <c r="AW1651">
        <v>1.1000000000000001</v>
      </c>
      <c r="AX1651">
        <v>1.1000000000000001</v>
      </c>
      <c r="AY1651">
        <v>1.1000000000000001</v>
      </c>
      <c r="AZ1651">
        <v>1.1000000000000001</v>
      </c>
      <c r="BA1651">
        <v>1.1000000000000001</v>
      </c>
      <c r="BB1651">
        <v>1.1000000000000001</v>
      </c>
      <c r="BC1651">
        <v>1.1000000000000001</v>
      </c>
      <c r="BD1651">
        <v>1.1000000000000001</v>
      </c>
      <c r="BE1651">
        <v>1.1000000000000001</v>
      </c>
      <c r="BF1651">
        <v>1.1000000000000001</v>
      </c>
      <c r="BG1651">
        <v>1.1000000000000001</v>
      </c>
      <c r="BH1651">
        <v>1.1000000000000001</v>
      </c>
      <c r="BI1651">
        <v>1.1000000000000001</v>
      </c>
      <c r="BJ1651" s="2">
        <f t="shared" ref="BJ1651:BK1651" si="1696">ROUND(AVERAGE(AT1651:BI1651),0)</f>
        <v>1</v>
      </c>
      <c r="BK1651" s="2">
        <f t="shared" si="1696"/>
        <v>1</v>
      </c>
      <c r="BP1651" s="12">
        <f t="shared" si="1654"/>
        <v>1</v>
      </c>
      <c r="BQ1651" s="12">
        <f t="shared" si="1655"/>
        <v>1</v>
      </c>
    </row>
    <row r="1652" spans="1:69" ht="19.5" x14ac:dyDescent="0.6">
      <c r="A1652" t="s">
        <v>200</v>
      </c>
      <c r="B1652" t="s">
        <v>339</v>
      </c>
      <c r="C1652" t="s">
        <v>340</v>
      </c>
      <c r="D1652" t="s">
        <v>368</v>
      </c>
      <c r="E1652" t="s">
        <v>203</v>
      </c>
      <c r="F1652" t="s">
        <v>173</v>
      </c>
      <c r="G1652">
        <v>36</v>
      </c>
      <c r="H1652" t="s">
        <v>181</v>
      </c>
      <c r="I1652">
        <v>1</v>
      </c>
      <c r="J1652" t="s">
        <v>176</v>
      </c>
      <c r="K1652" t="b">
        <v>0</v>
      </c>
      <c r="L1652">
        <v>0</v>
      </c>
      <c r="M1652">
        <v>200</v>
      </c>
      <c r="N1652">
        <v>0</v>
      </c>
      <c r="O1652">
        <v>200</v>
      </c>
      <c r="P1652">
        <v>-1</v>
      </c>
      <c r="Q1652">
        <v>-1</v>
      </c>
      <c r="R1652">
        <v>-1</v>
      </c>
      <c r="S1652">
        <v>-1</v>
      </c>
      <c r="T1652">
        <v>-1</v>
      </c>
      <c r="U1652">
        <v>-1</v>
      </c>
      <c r="V1652">
        <v>-1</v>
      </c>
      <c r="W1652">
        <v>-1</v>
      </c>
      <c r="X1652">
        <v>-1</v>
      </c>
      <c r="Y1652">
        <v>-1</v>
      </c>
      <c r="Z1652">
        <v>-1</v>
      </c>
      <c r="AA1652">
        <v>-1</v>
      </c>
      <c r="AB1652">
        <v>-1</v>
      </c>
      <c r="AC1652">
        <v>-1</v>
      </c>
      <c r="AD1652">
        <v>-1</v>
      </c>
      <c r="AE1652">
        <v>-1</v>
      </c>
      <c r="AF1652">
        <v>-1</v>
      </c>
      <c r="AG1652">
        <v>-1</v>
      </c>
      <c r="AH1652">
        <v>-1</v>
      </c>
      <c r="AI1652">
        <v>-1</v>
      </c>
      <c r="AJ1652">
        <v>-1</v>
      </c>
      <c r="AK1652">
        <v>1</v>
      </c>
      <c r="AL1652">
        <v>3</v>
      </c>
      <c r="AM1652" t="s">
        <v>177</v>
      </c>
      <c r="AN1652">
        <v>8</v>
      </c>
      <c r="AT1652">
        <v>5.6</v>
      </c>
      <c r="AU1652">
        <v>5.6</v>
      </c>
      <c r="AV1652">
        <v>5.6</v>
      </c>
      <c r="AW1652">
        <v>5.6</v>
      </c>
      <c r="AX1652">
        <v>5.6</v>
      </c>
      <c r="AY1652">
        <v>5.6</v>
      </c>
      <c r="AZ1652">
        <v>5.6</v>
      </c>
      <c r="BA1652">
        <v>5.6</v>
      </c>
      <c r="BB1652">
        <v>5.6</v>
      </c>
      <c r="BC1652">
        <v>5.6</v>
      </c>
      <c r="BD1652">
        <v>5.6</v>
      </c>
      <c r="BE1652">
        <v>5.6</v>
      </c>
      <c r="BF1652">
        <v>5.6</v>
      </c>
      <c r="BG1652">
        <v>5.6</v>
      </c>
      <c r="BH1652">
        <v>5.6</v>
      </c>
      <c r="BI1652">
        <v>5.6</v>
      </c>
      <c r="BJ1652" s="2">
        <f t="shared" ref="BJ1652:BK1652" si="1697">ROUND(AVERAGE(AT1652:BI1652),0)</f>
        <v>6</v>
      </c>
      <c r="BK1652" s="2">
        <f t="shared" si="1697"/>
        <v>6</v>
      </c>
      <c r="BP1652" s="12">
        <f t="shared" si="1654"/>
        <v>6</v>
      </c>
      <c r="BQ1652" s="12">
        <f t="shared" si="1655"/>
        <v>6</v>
      </c>
    </row>
    <row r="1653" spans="1:69" ht="19.5" x14ac:dyDescent="0.6">
      <c r="A1653" t="s">
        <v>200</v>
      </c>
      <c r="B1653" t="s">
        <v>339</v>
      </c>
      <c r="C1653" t="s">
        <v>340</v>
      </c>
      <c r="D1653" t="s">
        <v>369</v>
      </c>
      <c r="E1653" t="s">
        <v>203</v>
      </c>
      <c r="F1653" t="s">
        <v>173</v>
      </c>
      <c r="G1653">
        <v>35</v>
      </c>
      <c r="H1653" t="s">
        <v>181</v>
      </c>
      <c r="I1653">
        <v>1</v>
      </c>
      <c r="J1653" t="s">
        <v>176</v>
      </c>
      <c r="K1653" t="b">
        <v>0</v>
      </c>
      <c r="L1653">
        <v>0</v>
      </c>
      <c r="M1653">
        <v>200</v>
      </c>
      <c r="N1653">
        <v>0</v>
      </c>
      <c r="O1653">
        <v>200</v>
      </c>
      <c r="P1653">
        <v>-1</v>
      </c>
      <c r="Q1653">
        <v>-1</v>
      </c>
      <c r="R1653">
        <v>-1</v>
      </c>
      <c r="S1653">
        <v>-1</v>
      </c>
      <c r="T1653">
        <v>-1</v>
      </c>
      <c r="U1653">
        <v>-1</v>
      </c>
      <c r="V1653">
        <v>-1</v>
      </c>
      <c r="W1653">
        <v>-1</v>
      </c>
      <c r="X1653">
        <v>-1</v>
      </c>
      <c r="Y1653">
        <v>-1</v>
      </c>
      <c r="Z1653">
        <v>-1</v>
      </c>
      <c r="AA1653">
        <v>-1</v>
      </c>
      <c r="AB1653">
        <v>-1</v>
      </c>
      <c r="AC1653">
        <v>-1</v>
      </c>
      <c r="AD1653">
        <v>-1</v>
      </c>
      <c r="AE1653">
        <v>-1</v>
      </c>
      <c r="AF1653">
        <v>-1</v>
      </c>
      <c r="AG1653">
        <v>-1</v>
      </c>
      <c r="AH1653">
        <v>-1</v>
      </c>
      <c r="AI1653">
        <v>-1</v>
      </c>
      <c r="AJ1653">
        <v>-1</v>
      </c>
      <c r="AK1653">
        <v>1</v>
      </c>
      <c r="AL1653">
        <v>3</v>
      </c>
      <c r="AM1653" t="s">
        <v>177</v>
      </c>
      <c r="AN1653">
        <v>8</v>
      </c>
      <c r="AT1653">
        <v>4.8</v>
      </c>
      <c r="AU1653">
        <v>4.8</v>
      </c>
      <c r="AV1653">
        <v>4.8</v>
      </c>
      <c r="AW1653">
        <v>4.8</v>
      </c>
      <c r="AX1653">
        <v>4.8</v>
      </c>
      <c r="AY1653">
        <v>4.8</v>
      </c>
      <c r="AZ1653">
        <v>4.8</v>
      </c>
      <c r="BA1653">
        <v>4.8</v>
      </c>
      <c r="BB1653">
        <v>4.8</v>
      </c>
      <c r="BC1653">
        <v>4.8</v>
      </c>
      <c r="BD1653">
        <v>4.8</v>
      </c>
      <c r="BE1653">
        <v>4.8</v>
      </c>
      <c r="BF1653">
        <v>4.8</v>
      </c>
      <c r="BG1653">
        <v>4.8</v>
      </c>
      <c r="BH1653">
        <v>4.8</v>
      </c>
      <c r="BI1653">
        <v>4.8</v>
      </c>
      <c r="BJ1653" s="2">
        <f t="shared" ref="BJ1653:BK1653" si="1698">ROUND(AVERAGE(AT1653:BI1653),0)</f>
        <v>5</v>
      </c>
      <c r="BK1653" s="2">
        <f t="shared" si="1698"/>
        <v>5</v>
      </c>
      <c r="BP1653" s="12">
        <f t="shared" si="1654"/>
        <v>5</v>
      </c>
      <c r="BQ1653" s="12">
        <f t="shared" si="1655"/>
        <v>5</v>
      </c>
    </row>
    <row r="1654" spans="1:69" ht="19.5" x14ac:dyDescent="0.6">
      <c r="A1654" t="s">
        <v>200</v>
      </c>
      <c r="B1654" t="s">
        <v>339</v>
      </c>
      <c r="C1654" t="s">
        <v>340</v>
      </c>
      <c r="D1654" t="s">
        <v>369</v>
      </c>
      <c r="E1654" t="s">
        <v>203</v>
      </c>
      <c r="F1654" t="s">
        <v>173</v>
      </c>
      <c r="G1654">
        <v>36</v>
      </c>
      <c r="H1654" t="s">
        <v>181</v>
      </c>
      <c r="I1654">
        <v>1</v>
      </c>
      <c r="J1654" t="s">
        <v>176</v>
      </c>
      <c r="K1654" t="b">
        <v>0</v>
      </c>
      <c r="L1654">
        <v>0</v>
      </c>
      <c r="M1654">
        <v>200</v>
      </c>
      <c r="N1654">
        <v>0</v>
      </c>
      <c r="O1654">
        <v>200</v>
      </c>
      <c r="P1654">
        <v>-1</v>
      </c>
      <c r="Q1654">
        <v>-1</v>
      </c>
      <c r="R1654">
        <v>-1</v>
      </c>
      <c r="S1654">
        <v>-1</v>
      </c>
      <c r="T1654">
        <v>-1</v>
      </c>
      <c r="U1654">
        <v>-1</v>
      </c>
      <c r="V1654">
        <v>-1</v>
      </c>
      <c r="W1654">
        <v>-1</v>
      </c>
      <c r="X1654">
        <v>-1</v>
      </c>
      <c r="Y1654">
        <v>-1</v>
      </c>
      <c r="Z1654">
        <v>-1</v>
      </c>
      <c r="AA1654">
        <v>-1</v>
      </c>
      <c r="AB1654">
        <v>-1</v>
      </c>
      <c r="AC1654">
        <v>-1</v>
      </c>
      <c r="AD1654">
        <v>-1</v>
      </c>
      <c r="AE1654">
        <v>-1</v>
      </c>
      <c r="AF1654">
        <v>-1</v>
      </c>
      <c r="AG1654">
        <v>-1</v>
      </c>
      <c r="AH1654">
        <v>-1</v>
      </c>
      <c r="AI1654">
        <v>-1</v>
      </c>
      <c r="AJ1654">
        <v>-1</v>
      </c>
      <c r="AK1654">
        <v>1</v>
      </c>
      <c r="AL1654">
        <v>3</v>
      </c>
      <c r="AM1654" t="s">
        <v>177</v>
      </c>
      <c r="AN1654">
        <v>8</v>
      </c>
      <c r="AT1654">
        <v>10.199999999999999</v>
      </c>
      <c r="AU1654">
        <v>10.199999999999999</v>
      </c>
      <c r="AV1654">
        <v>10.199999999999999</v>
      </c>
      <c r="AW1654">
        <v>10.199999999999999</v>
      </c>
      <c r="AX1654">
        <v>10.199999999999999</v>
      </c>
      <c r="AY1654">
        <v>10.199999999999999</v>
      </c>
      <c r="AZ1654">
        <v>10.199999999999999</v>
      </c>
      <c r="BA1654">
        <v>10.199999999999999</v>
      </c>
      <c r="BB1654">
        <v>10.199999999999999</v>
      </c>
      <c r="BC1654">
        <v>10.199999999999999</v>
      </c>
      <c r="BD1654">
        <v>10.199999999999999</v>
      </c>
      <c r="BE1654">
        <v>10.199999999999999</v>
      </c>
      <c r="BF1654">
        <v>10.199999999999999</v>
      </c>
      <c r="BG1654">
        <v>10.199999999999999</v>
      </c>
      <c r="BH1654">
        <v>10.199999999999999</v>
      </c>
      <c r="BI1654">
        <v>10.199999999999999</v>
      </c>
      <c r="BJ1654" s="2">
        <f t="shared" ref="BJ1654:BK1654" si="1699">ROUND(AVERAGE(AT1654:BI1654),0)</f>
        <v>10</v>
      </c>
      <c r="BK1654" s="2">
        <f t="shared" si="1699"/>
        <v>10</v>
      </c>
      <c r="BP1654" s="12">
        <f t="shared" si="1654"/>
        <v>10</v>
      </c>
      <c r="BQ1654" s="12">
        <f t="shared" si="1655"/>
        <v>10</v>
      </c>
    </row>
    <row r="1655" spans="1:69" ht="19.5" x14ac:dyDescent="0.6">
      <c r="A1655" t="s">
        <v>200</v>
      </c>
      <c r="B1655" t="s">
        <v>339</v>
      </c>
      <c r="C1655" t="s">
        <v>340</v>
      </c>
      <c r="D1655" t="s">
        <v>369</v>
      </c>
      <c r="E1655" t="s">
        <v>203</v>
      </c>
      <c r="F1655" t="s">
        <v>173</v>
      </c>
      <c r="G1655">
        <v>44</v>
      </c>
      <c r="H1655" t="s">
        <v>181</v>
      </c>
      <c r="I1655">
        <v>1</v>
      </c>
      <c r="J1655" t="s">
        <v>176</v>
      </c>
      <c r="K1655" t="b">
        <v>0</v>
      </c>
      <c r="L1655">
        <v>0</v>
      </c>
      <c r="M1655">
        <v>200</v>
      </c>
      <c r="N1655">
        <v>0</v>
      </c>
      <c r="O1655">
        <v>200</v>
      </c>
      <c r="P1655">
        <v>-1</v>
      </c>
      <c r="Q1655">
        <v>-1</v>
      </c>
      <c r="R1655">
        <v>-1</v>
      </c>
      <c r="S1655">
        <v>-1</v>
      </c>
      <c r="T1655">
        <v>-1</v>
      </c>
      <c r="U1655">
        <v>-1</v>
      </c>
      <c r="V1655">
        <v>-1</v>
      </c>
      <c r="W1655">
        <v>-1</v>
      </c>
      <c r="X1655">
        <v>-1</v>
      </c>
      <c r="Y1655">
        <v>-1</v>
      </c>
      <c r="Z1655">
        <v>-1</v>
      </c>
      <c r="AA1655">
        <v>-1</v>
      </c>
      <c r="AB1655">
        <v>-1</v>
      </c>
      <c r="AC1655">
        <v>-1</v>
      </c>
      <c r="AD1655">
        <v>-1</v>
      </c>
      <c r="AE1655">
        <v>-1</v>
      </c>
      <c r="AF1655">
        <v>-1</v>
      </c>
      <c r="AG1655">
        <v>-1</v>
      </c>
      <c r="AH1655">
        <v>-1</v>
      </c>
      <c r="AI1655">
        <v>-1</v>
      </c>
      <c r="AJ1655">
        <v>-1</v>
      </c>
      <c r="AK1655">
        <v>1</v>
      </c>
      <c r="AL1655">
        <v>3</v>
      </c>
      <c r="AM1655" t="s">
        <v>177</v>
      </c>
      <c r="AN1655">
        <v>8</v>
      </c>
      <c r="AT1655">
        <v>0.8</v>
      </c>
      <c r="AU1655">
        <v>0.8</v>
      </c>
      <c r="AV1655">
        <v>0.8</v>
      </c>
      <c r="AW1655">
        <v>0.8</v>
      </c>
      <c r="AX1655">
        <v>0.8</v>
      </c>
      <c r="AY1655">
        <v>0.8</v>
      </c>
      <c r="AZ1655">
        <v>0.8</v>
      </c>
      <c r="BA1655">
        <v>0.8</v>
      </c>
      <c r="BB1655">
        <v>0.8</v>
      </c>
      <c r="BC1655">
        <v>0.8</v>
      </c>
      <c r="BD1655">
        <v>0.8</v>
      </c>
      <c r="BE1655">
        <v>0.8</v>
      </c>
      <c r="BF1655">
        <v>0.8</v>
      </c>
      <c r="BG1655">
        <v>0.8</v>
      </c>
      <c r="BH1655">
        <v>0.8</v>
      </c>
      <c r="BI1655">
        <v>0.8</v>
      </c>
      <c r="BJ1655" s="2">
        <f t="shared" ref="BJ1655:BK1655" si="1700">ROUND(AVERAGE(AT1655:BI1655),0)</f>
        <v>1</v>
      </c>
      <c r="BK1655" s="2">
        <f t="shared" si="1700"/>
        <v>1</v>
      </c>
      <c r="BP1655" s="12">
        <f t="shared" si="1654"/>
        <v>1</v>
      </c>
      <c r="BQ1655" s="12">
        <f t="shared" si="1655"/>
        <v>1</v>
      </c>
    </row>
    <row r="1656" spans="1:69" ht="19.5" x14ac:dyDescent="0.6">
      <c r="A1656" t="s">
        <v>200</v>
      </c>
      <c r="B1656" t="s">
        <v>339</v>
      </c>
      <c r="C1656" t="s">
        <v>340</v>
      </c>
      <c r="D1656" t="s">
        <v>369</v>
      </c>
      <c r="E1656" t="s">
        <v>203</v>
      </c>
      <c r="F1656" t="s">
        <v>173</v>
      </c>
      <c r="G1656">
        <v>45</v>
      </c>
      <c r="H1656" t="s">
        <v>181</v>
      </c>
      <c r="I1656">
        <v>1</v>
      </c>
      <c r="J1656" t="s">
        <v>176</v>
      </c>
      <c r="K1656" t="b">
        <v>0</v>
      </c>
      <c r="L1656">
        <v>0</v>
      </c>
      <c r="M1656">
        <v>200</v>
      </c>
      <c r="N1656">
        <v>0</v>
      </c>
      <c r="O1656">
        <v>200</v>
      </c>
      <c r="P1656">
        <v>-1</v>
      </c>
      <c r="Q1656">
        <v>-1</v>
      </c>
      <c r="R1656">
        <v>-1</v>
      </c>
      <c r="S1656">
        <v>-1</v>
      </c>
      <c r="T1656">
        <v>-1</v>
      </c>
      <c r="U1656">
        <v>-1</v>
      </c>
      <c r="V1656">
        <v>-1</v>
      </c>
      <c r="W1656">
        <v>-1</v>
      </c>
      <c r="X1656">
        <v>-1</v>
      </c>
      <c r="Y1656">
        <v>-1</v>
      </c>
      <c r="Z1656">
        <v>-1</v>
      </c>
      <c r="AA1656">
        <v>-1</v>
      </c>
      <c r="AB1656">
        <v>-1</v>
      </c>
      <c r="AC1656">
        <v>-1</v>
      </c>
      <c r="AD1656">
        <v>-1</v>
      </c>
      <c r="AE1656">
        <v>-1</v>
      </c>
      <c r="AF1656">
        <v>-1</v>
      </c>
      <c r="AG1656">
        <v>-1</v>
      </c>
      <c r="AH1656">
        <v>-1</v>
      </c>
      <c r="AI1656">
        <v>-1</v>
      </c>
      <c r="AJ1656">
        <v>-1</v>
      </c>
      <c r="AK1656">
        <v>1</v>
      </c>
      <c r="AL1656">
        <v>3</v>
      </c>
      <c r="AM1656" t="s">
        <v>177</v>
      </c>
      <c r="AN1656">
        <v>8</v>
      </c>
      <c r="AT1656">
        <v>9.4</v>
      </c>
      <c r="AU1656">
        <v>9.4</v>
      </c>
      <c r="AV1656">
        <v>9.4</v>
      </c>
      <c r="AW1656">
        <v>9.4</v>
      </c>
      <c r="AX1656">
        <v>9.4</v>
      </c>
      <c r="AY1656">
        <v>9.4</v>
      </c>
      <c r="AZ1656">
        <v>9.4</v>
      </c>
      <c r="BA1656">
        <v>9.4</v>
      </c>
      <c r="BB1656">
        <v>9.4</v>
      </c>
      <c r="BC1656">
        <v>9.4</v>
      </c>
      <c r="BD1656">
        <v>9.4</v>
      </c>
      <c r="BE1656">
        <v>9.4</v>
      </c>
      <c r="BF1656">
        <v>9.4</v>
      </c>
      <c r="BG1656">
        <v>9.4</v>
      </c>
      <c r="BH1656">
        <v>9.4</v>
      </c>
      <c r="BI1656">
        <v>9.4</v>
      </c>
      <c r="BJ1656" s="2">
        <f t="shared" ref="BJ1656:BK1656" si="1701">ROUND(AVERAGE(AT1656:BI1656),0)</f>
        <v>9</v>
      </c>
      <c r="BK1656" s="2">
        <f t="shared" si="1701"/>
        <v>9</v>
      </c>
      <c r="BP1656" s="12">
        <f t="shared" si="1654"/>
        <v>9</v>
      </c>
      <c r="BQ1656" s="12">
        <f t="shared" si="1655"/>
        <v>9</v>
      </c>
    </row>
    <row r="1657" spans="1:69" ht="19.5" x14ac:dyDescent="0.6">
      <c r="A1657" t="s">
        <v>200</v>
      </c>
      <c r="B1657" t="s">
        <v>339</v>
      </c>
      <c r="C1657" t="s">
        <v>340</v>
      </c>
      <c r="D1657" t="s">
        <v>369</v>
      </c>
      <c r="E1657" t="s">
        <v>203</v>
      </c>
      <c r="F1657" t="s">
        <v>173</v>
      </c>
      <c r="G1657">
        <v>46</v>
      </c>
      <c r="H1657" t="s">
        <v>181</v>
      </c>
      <c r="I1657">
        <v>1</v>
      </c>
      <c r="J1657" t="s">
        <v>176</v>
      </c>
      <c r="K1657" t="b">
        <v>0</v>
      </c>
      <c r="L1657">
        <v>0</v>
      </c>
      <c r="M1657">
        <v>200</v>
      </c>
      <c r="N1657">
        <v>0</v>
      </c>
      <c r="O1657">
        <v>200</v>
      </c>
      <c r="P1657">
        <v>-1</v>
      </c>
      <c r="Q1657">
        <v>-1</v>
      </c>
      <c r="R1657">
        <v>-1</v>
      </c>
      <c r="S1657">
        <v>-1</v>
      </c>
      <c r="T1657">
        <v>-1</v>
      </c>
      <c r="U1657">
        <v>-1</v>
      </c>
      <c r="V1657">
        <v>-1</v>
      </c>
      <c r="W1657">
        <v>-1</v>
      </c>
      <c r="X1657">
        <v>-1</v>
      </c>
      <c r="Y1657">
        <v>-1</v>
      </c>
      <c r="Z1657">
        <v>-1</v>
      </c>
      <c r="AA1657">
        <v>-1</v>
      </c>
      <c r="AB1657">
        <v>-1</v>
      </c>
      <c r="AC1657">
        <v>-1</v>
      </c>
      <c r="AD1657">
        <v>-1</v>
      </c>
      <c r="AE1657">
        <v>-1</v>
      </c>
      <c r="AF1657">
        <v>-1</v>
      </c>
      <c r="AG1657">
        <v>-1</v>
      </c>
      <c r="AH1657">
        <v>-1</v>
      </c>
      <c r="AI1657">
        <v>-1</v>
      </c>
      <c r="AJ1657">
        <v>-1</v>
      </c>
      <c r="AK1657">
        <v>1</v>
      </c>
      <c r="AL1657">
        <v>3</v>
      </c>
      <c r="AM1657" t="s">
        <v>177</v>
      </c>
      <c r="AN1657">
        <v>8</v>
      </c>
      <c r="AT1657">
        <v>3</v>
      </c>
      <c r="AU1657">
        <v>3</v>
      </c>
      <c r="AV1657">
        <v>3</v>
      </c>
      <c r="AW1657">
        <v>3</v>
      </c>
      <c r="AX1657">
        <v>3</v>
      </c>
      <c r="AY1657">
        <v>3</v>
      </c>
      <c r="AZ1657">
        <v>3</v>
      </c>
      <c r="BA1657">
        <v>3</v>
      </c>
      <c r="BB1657">
        <v>3</v>
      </c>
      <c r="BC1657">
        <v>3</v>
      </c>
      <c r="BD1657">
        <v>3</v>
      </c>
      <c r="BE1657">
        <v>3</v>
      </c>
      <c r="BF1657">
        <v>3</v>
      </c>
      <c r="BG1657">
        <v>3</v>
      </c>
      <c r="BH1657">
        <v>3</v>
      </c>
      <c r="BI1657">
        <v>3</v>
      </c>
      <c r="BJ1657" s="2">
        <f t="shared" ref="BJ1657:BK1657" si="1702">ROUND(AVERAGE(AT1657:BI1657),0)</f>
        <v>3</v>
      </c>
      <c r="BK1657" s="2">
        <f t="shared" si="1702"/>
        <v>3</v>
      </c>
      <c r="BP1657" s="12">
        <f t="shared" si="1654"/>
        <v>3</v>
      </c>
      <c r="BQ1657" s="12">
        <f t="shared" si="1655"/>
        <v>3</v>
      </c>
    </row>
    <row r="1658" spans="1:69" ht="19.5" x14ac:dyDescent="0.6">
      <c r="A1658" t="s">
        <v>200</v>
      </c>
      <c r="B1658" t="s">
        <v>339</v>
      </c>
      <c r="C1658" t="s">
        <v>340</v>
      </c>
      <c r="D1658" t="s">
        <v>369</v>
      </c>
      <c r="E1658" t="s">
        <v>203</v>
      </c>
      <c r="F1658" t="s">
        <v>173</v>
      </c>
      <c r="G1658">
        <v>54</v>
      </c>
      <c r="H1658" t="s">
        <v>181</v>
      </c>
      <c r="I1658">
        <v>1</v>
      </c>
      <c r="J1658" t="s">
        <v>176</v>
      </c>
      <c r="K1658" t="b">
        <v>0</v>
      </c>
      <c r="L1658">
        <v>0</v>
      </c>
      <c r="M1658">
        <v>200</v>
      </c>
      <c r="N1658">
        <v>0</v>
      </c>
      <c r="O1658">
        <v>200</v>
      </c>
      <c r="P1658">
        <v>-1</v>
      </c>
      <c r="Q1658">
        <v>-1</v>
      </c>
      <c r="R1658">
        <v>-1</v>
      </c>
      <c r="S1658">
        <v>-1</v>
      </c>
      <c r="T1658">
        <v>-1</v>
      </c>
      <c r="U1658">
        <v>-1</v>
      </c>
      <c r="V1658">
        <v>-1</v>
      </c>
      <c r="W1658">
        <v>-1</v>
      </c>
      <c r="X1658">
        <v>-1</v>
      </c>
      <c r="Y1658">
        <v>-1</v>
      </c>
      <c r="Z1658">
        <v>-1</v>
      </c>
      <c r="AA1658">
        <v>-1</v>
      </c>
      <c r="AB1658">
        <v>-1</v>
      </c>
      <c r="AC1658">
        <v>-1</v>
      </c>
      <c r="AD1658">
        <v>-1</v>
      </c>
      <c r="AE1658">
        <v>-1</v>
      </c>
      <c r="AF1658">
        <v>-1</v>
      </c>
      <c r="AG1658">
        <v>-1</v>
      </c>
      <c r="AH1658">
        <v>-1</v>
      </c>
      <c r="AI1658">
        <v>-1</v>
      </c>
      <c r="AJ1658">
        <v>-1</v>
      </c>
      <c r="AK1658">
        <v>1</v>
      </c>
      <c r="AL1658">
        <v>3</v>
      </c>
      <c r="AM1658" t="s">
        <v>177</v>
      </c>
      <c r="AN1658">
        <v>8</v>
      </c>
      <c r="AT1658">
        <v>2.1</v>
      </c>
      <c r="AU1658">
        <v>2.1</v>
      </c>
      <c r="AV1658">
        <v>2.1</v>
      </c>
      <c r="AW1658">
        <v>2.1</v>
      </c>
      <c r="AX1658">
        <v>2.1</v>
      </c>
      <c r="AY1658">
        <v>2.1</v>
      </c>
      <c r="AZ1658">
        <v>2.1</v>
      </c>
      <c r="BA1658">
        <v>2.1</v>
      </c>
      <c r="BB1658">
        <v>2.1</v>
      </c>
      <c r="BC1658">
        <v>2.1</v>
      </c>
      <c r="BD1658">
        <v>2.1</v>
      </c>
      <c r="BE1658">
        <v>2.1</v>
      </c>
      <c r="BF1658">
        <v>2.1</v>
      </c>
      <c r="BG1658">
        <v>2.1</v>
      </c>
      <c r="BH1658">
        <v>2.1</v>
      </c>
      <c r="BI1658">
        <v>2.1</v>
      </c>
      <c r="BJ1658" s="2">
        <f t="shared" ref="BJ1658:BK1658" si="1703">ROUND(AVERAGE(AT1658:BI1658),0)</f>
        <v>2</v>
      </c>
      <c r="BK1658" s="2">
        <f t="shared" si="1703"/>
        <v>2</v>
      </c>
      <c r="BP1658" s="12">
        <f t="shared" si="1654"/>
        <v>2</v>
      </c>
      <c r="BQ1658" s="12">
        <f t="shared" si="1655"/>
        <v>2</v>
      </c>
    </row>
    <row r="1659" spans="1:69" ht="19.5" x14ac:dyDescent="0.6">
      <c r="A1659" t="s">
        <v>200</v>
      </c>
      <c r="B1659" t="s">
        <v>339</v>
      </c>
      <c r="C1659" t="s">
        <v>340</v>
      </c>
      <c r="D1659" t="s">
        <v>369</v>
      </c>
      <c r="E1659" t="s">
        <v>203</v>
      </c>
      <c r="F1659" t="s">
        <v>173</v>
      </c>
      <c r="G1659">
        <v>55</v>
      </c>
      <c r="H1659" t="s">
        <v>181</v>
      </c>
      <c r="I1659">
        <v>1</v>
      </c>
      <c r="J1659" t="s">
        <v>176</v>
      </c>
      <c r="K1659" t="b">
        <v>0</v>
      </c>
      <c r="L1659">
        <v>0</v>
      </c>
      <c r="M1659">
        <v>200</v>
      </c>
      <c r="N1659">
        <v>0</v>
      </c>
      <c r="O1659">
        <v>200</v>
      </c>
      <c r="P1659">
        <v>-1</v>
      </c>
      <c r="Q1659">
        <v>-1</v>
      </c>
      <c r="R1659">
        <v>-1</v>
      </c>
      <c r="S1659">
        <v>-1</v>
      </c>
      <c r="T1659">
        <v>-1</v>
      </c>
      <c r="U1659">
        <v>-1</v>
      </c>
      <c r="V1659">
        <v>-1</v>
      </c>
      <c r="W1659">
        <v>-1</v>
      </c>
      <c r="X1659">
        <v>-1</v>
      </c>
      <c r="Y1659">
        <v>-1</v>
      </c>
      <c r="Z1659">
        <v>-1</v>
      </c>
      <c r="AA1659">
        <v>-1</v>
      </c>
      <c r="AB1659">
        <v>-1</v>
      </c>
      <c r="AC1659">
        <v>-1</v>
      </c>
      <c r="AD1659">
        <v>-1</v>
      </c>
      <c r="AE1659">
        <v>-1</v>
      </c>
      <c r="AF1659">
        <v>-1</v>
      </c>
      <c r="AG1659">
        <v>-1</v>
      </c>
      <c r="AH1659">
        <v>-1</v>
      </c>
      <c r="AI1659">
        <v>-1</v>
      </c>
      <c r="AJ1659">
        <v>-1</v>
      </c>
      <c r="AK1659">
        <v>1</v>
      </c>
      <c r="AL1659">
        <v>3</v>
      </c>
      <c r="AM1659" t="s">
        <v>177</v>
      </c>
      <c r="AN1659">
        <v>8</v>
      </c>
      <c r="AT1659">
        <v>1.2</v>
      </c>
      <c r="AU1659">
        <v>1.2</v>
      </c>
      <c r="AV1659">
        <v>1.2</v>
      </c>
      <c r="AW1659">
        <v>1.2</v>
      </c>
      <c r="AX1659">
        <v>1.2</v>
      </c>
      <c r="AY1659">
        <v>1.2</v>
      </c>
      <c r="AZ1659">
        <v>1.2</v>
      </c>
      <c r="BA1659">
        <v>1.2</v>
      </c>
      <c r="BB1659">
        <v>1.2</v>
      </c>
      <c r="BC1659">
        <v>1.2</v>
      </c>
      <c r="BD1659">
        <v>1.2</v>
      </c>
      <c r="BE1659">
        <v>1.2</v>
      </c>
      <c r="BF1659">
        <v>1.2</v>
      </c>
      <c r="BG1659">
        <v>1.2</v>
      </c>
      <c r="BH1659">
        <v>1.2</v>
      </c>
      <c r="BI1659">
        <v>1.2</v>
      </c>
      <c r="BJ1659" s="2">
        <f t="shared" ref="BJ1659:BK1659" si="1704">ROUND(AVERAGE(AT1659:BI1659),0)</f>
        <v>1</v>
      </c>
      <c r="BK1659" s="2">
        <f t="shared" si="1704"/>
        <v>1</v>
      </c>
      <c r="BP1659" s="12">
        <f t="shared" si="1654"/>
        <v>1</v>
      </c>
      <c r="BQ1659" s="12">
        <f t="shared" si="1655"/>
        <v>1</v>
      </c>
    </row>
    <row r="1660" spans="1:69" ht="19.5" x14ac:dyDescent="0.6">
      <c r="A1660" t="s">
        <v>200</v>
      </c>
      <c r="B1660" t="s">
        <v>339</v>
      </c>
      <c r="C1660" t="s">
        <v>340</v>
      </c>
      <c r="D1660" t="s">
        <v>373</v>
      </c>
      <c r="E1660" t="s">
        <v>203</v>
      </c>
      <c r="F1660" t="s">
        <v>173</v>
      </c>
      <c r="G1660">
        <v>34</v>
      </c>
      <c r="H1660" t="s">
        <v>181</v>
      </c>
      <c r="I1660">
        <v>1</v>
      </c>
      <c r="J1660" t="s">
        <v>176</v>
      </c>
      <c r="K1660" t="b">
        <v>0</v>
      </c>
      <c r="L1660">
        <v>0</v>
      </c>
      <c r="M1660">
        <v>200</v>
      </c>
      <c r="N1660">
        <v>0</v>
      </c>
      <c r="O1660">
        <v>200</v>
      </c>
      <c r="P1660">
        <v>-1</v>
      </c>
      <c r="Q1660">
        <v>-1</v>
      </c>
      <c r="R1660">
        <v>-1</v>
      </c>
      <c r="S1660">
        <v>-1</v>
      </c>
      <c r="T1660">
        <v>-1</v>
      </c>
      <c r="U1660">
        <v>-1</v>
      </c>
      <c r="V1660">
        <v>-1</v>
      </c>
      <c r="W1660">
        <v>-1</v>
      </c>
      <c r="X1660">
        <v>-1</v>
      </c>
      <c r="Y1660">
        <v>-1</v>
      </c>
      <c r="Z1660">
        <v>-1</v>
      </c>
      <c r="AA1660">
        <v>-1</v>
      </c>
      <c r="AB1660">
        <v>-1</v>
      </c>
      <c r="AC1660">
        <v>-1</v>
      </c>
      <c r="AD1660">
        <v>-1</v>
      </c>
      <c r="AE1660">
        <v>-1</v>
      </c>
      <c r="AF1660">
        <v>-1</v>
      </c>
      <c r="AG1660">
        <v>-1</v>
      </c>
      <c r="AH1660">
        <v>-1</v>
      </c>
      <c r="AI1660">
        <v>-1</v>
      </c>
      <c r="AJ1660">
        <v>-1</v>
      </c>
      <c r="AK1660">
        <v>1</v>
      </c>
      <c r="AL1660">
        <v>3</v>
      </c>
      <c r="AM1660" t="s">
        <v>177</v>
      </c>
      <c r="AN1660">
        <v>8</v>
      </c>
      <c r="AT1660">
        <v>13.2</v>
      </c>
      <c r="AU1660">
        <v>13.2</v>
      </c>
      <c r="AV1660">
        <v>13.2</v>
      </c>
      <c r="AW1660">
        <v>13.2</v>
      </c>
      <c r="AX1660">
        <v>13.2</v>
      </c>
      <c r="AY1660">
        <v>13.2</v>
      </c>
      <c r="AZ1660">
        <v>13.2</v>
      </c>
      <c r="BA1660">
        <v>13.2</v>
      </c>
      <c r="BB1660">
        <v>13.2</v>
      </c>
      <c r="BC1660">
        <v>13.2</v>
      </c>
      <c r="BD1660">
        <v>13.2</v>
      </c>
      <c r="BE1660">
        <v>13.2</v>
      </c>
      <c r="BF1660">
        <v>13.2</v>
      </c>
      <c r="BG1660">
        <v>13.2</v>
      </c>
      <c r="BH1660">
        <v>13.2</v>
      </c>
      <c r="BI1660">
        <v>13.2</v>
      </c>
      <c r="BJ1660" s="2">
        <f t="shared" ref="BJ1660:BK1660" si="1705">ROUND(AVERAGE(AT1660:BI1660),0)</f>
        <v>13</v>
      </c>
      <c r="BK1660" s="2">
        <f t="shared" si="1705"/>
        <v>13</v>
      </c>
      <c r="BP1660" s="12">
        <f t="shared" si="1654"/>
        <v>13</v>
      </c>
      <c r="BQ1660" s="12">
        <f t="shared" si="1655"/>
        <v>13</v>
      </c>
    </row>
    <row r="1661" spans="1:69" ht="19.5" x14ac:dyDescent="0.6">
      <c r="A1661" t="s">
        <v>200</v>
      </c>
      <c r="B1661" t="s">
        <v>339</v>
      </c>
      <c r="C1661" t="s">
        <v>340</v>
      </c>
      <c r="D1661" t="s">
        <v>373</v>
      </c>
      <c r="E1661" t="s">
        <v>203</v>
      </c>
      <c r="F1661" t="s">
        <v>173</v>
      </c>
      <c r="G1661">
        <v>35</v>
      </c>
      <c r="H1661" t="s">
        <v>181</v>
      </c>
      <c r="I1661">
        <v>1</v>
      </c>
      <c r="J1661" t="s">
        <v>176</v>
      </c>
      <c r="K1661" t="b">
        <v>0</v>
      </c>
      <c r="L1661">
        <v>0</v>
      </c>
      <c r="M1661">
        <v>200</v>
      </c>
      <c r="N1661">
        <v>0</v>
      </c>
      <c r="O1661">
        <v>200</v>
      </c>
      <c r="P1661">
        <v>-1</v>
      </c>
      <c r="Q1661">
        <v>-1</v>
      </c>
      <c r="R1661">
        <v>-1</v>
      </c>
      <c r="S1661">
        <v>-1</v>
      </c>
      <c r="T1661">
        <v>-1</v>
      </c>
      <c r="U1661">
        <v>-1</v>
      </c>
      <c r="V1661">
        <v>-1</v>
      </c>
      <c r="W1661">
        <v>-1</v>
      </c>
      <c r="X1661">
        <v>-1</v>
      </c>
      <c r="Y1661">
        <v>-1</v>
      </c>
      <c r="Z1661">
        <v>-1</v>
      </c>
      <c r="AA1661">
        <v>-1</v>
      </c>
      <c r="AB1661">
        <v>-1</v>
      </c>
      <c r="AC1661">
        <v>-1</v>
      </c>
      <c r="AD1661">
        <v>-1</v>
      </c>
      <c r="AE1661">
        <v>-1</v>
      </c>
      <c r="AF1661">
        <v>-1</v>
      </c>
      <c r="AG1661">
        <v>-1</v>
      </c>
      <c r="AH1661">
        <v>-1</v>
      </c>
      <c r="AI1661">
        <v>-1</v>
      </c>
      <c r="AJ1661">
        <v>-1</v>
      </c>
      <c r="AK1661">
        <v>1</v>
      </c>
      <c r="AL1661">
        <v>3</v>
      </c>
      <c r="AM1661" t="s">
        <v>177</v>
      </c>
      <c r="AN1661">
        <v>8</v>
      </c>
      <c r="AT1661">
        <v>74.2</v>
      </c>
      <c r="AU1661">
        <v>74.2</v>
      </c>
      <c r="AV1661">
        <v>74.2</v>
      </c>
      <c r="AW1661">
        <v>74.2</v>
      </c>
      <c r="AX1661">
        <v>74.2</v>
      </c>
      <c r="AY1661">
        <v>74.2</v>
      </c>
      <c r="AZ1661">
        <v>74.2</v>
      </c>
      <c r="BA1661">
        <v>74.2</v>
      </c>
      <c r="BB1661">
        <v>74.2</v>
      </c>
      <c r="BC1661">
        <v>74.2</v>
      </c>
      <c r="BD1661">
        <v>74.2</v>
      </c>
      <c r="BE1661">
        <v>74.2</v>
      </c>
      <c r="BF1661">
        <v>74.2</v>
      </c>
      <c r="BG1661">
        <v>74.2</v>
      </c>
      <c r="BH1661">
        <v>74.2</v>
      </c>
      <c r="BI1661">
        <v>74.2</v>
      </c>
      <c r="BJ1661" s="2">
        <f t="shared" ref="BJ1661:BK1661" si="1706">ROUND(AVERAGE(AT1661:BI1661),0)</f>
        <v>74</v>
      </c>
      <c r="BK1661" s="2">
        <f t="shared" si="1706"/>
        <v>74</v>
      </c>
      <c r="BP1661" s="12">
        <f t="shared" si="1654"/>
        <v>74</v>
      </c>
      <c r="BQ1661" s="12">
        <f t="shared" si="1655"/>
        <v>74</v>
      </c>
    </row>
    <row r="1662" spans="1:69" ht="19.5" x14ac:dyDescent="0.6">
      <c r="A1662" t="s">
        <v>200</v>
      </c>
      <c r="B1662" t="s">
        <v>339</v>
      </c>
      <c r="C1662" t="s">
        <v>340</v>
      </c>
      <c r="D1662" t="s">
        <v>373</v>
      </c>
      <c r="E1662" t="s">
        <v>203</v>
      </c>
      <c r="F1662" t="s">
        <v>173</v>
      </c>
      <c r="G1662">
        <v>36</v>
      </c>
      <c r="H1662" t="s">
        <v>181</v>
      </c>
      <c r="I1662">
        <v>1</v>
      </c>
      <c r="J1662" t="s">
        <v>176</v>
      </c>
      <c r="K1662" t="b">
        <v>0</v>
      </c>
      <c r="L1662">
        <v>0</v>
      </c>
      <c r="M1662">
        <v>200</v>
      </c>
      <c r="N1662">
        <v>0</v>
      </c>
      <c r="O1662">
        <v>200</v>
      </c>
      <c r="P1662">
        <v>-1</v>
      </c>
      <c r="Q1662">
        <v>-1</v>
      </c>
      <c r="R1662">
        <v>-1</v>
      </c>
      <c r="S1662">
        <v>-1</v>
      </c>
      <c r="T1662">
        <v>-1</v>
      </c>
      <c r="U1662">
        <v>-1</v>
      </c>
      <c r="V1662">
        <v>-1</v>
      </c>
      <c r="W1662">
        <v>-1</v>
      </c>
      <c r="X1662">
        <v>-1</v>
      </c>
      <c r="Y1662">
        <v>-1</v>
      </c>
      <c r="Z1662">
        <v>-1</v>
      </c>
      <c r="AA1662">
        <v>-1</v>
      </c>
      <c r="AB1662">
        <v>-1</v>
      </c>
      <c r="AC1662">
        <v>-1</v>
      </c>
      <c r="AD1662">
        <v>-1</v>
      </c>
      <c r="AE1662">
        <v>-1</v>
      </c>
      <c r="AF1662">
        <v>-1</v>
      </c>
      <c r="AG1662">
        <v>-1</v>
      </c>
      <c r="AH1662">
        <v>-1</v>
      </c>
      <c r="AI1662">
        <v>-1</v>
      </c>
      <c r="AJ1662">
        <v>-1</v>
      </c>
      <c r="AK1662">
        <v>1</v>
      </c>
      <c r="AL1662">
        <v>3</v>
      </c>
      <c r="AM1662" t="s">
        <v>177</v>
      </c>
      <c r="AN1662">
        <v>8</v>
      </c>
      <c r="AT1662">
        <v>13.3</v>
      </c>
      <c r="AU1662">
        <v>13.3</v>
      </c>
      <c r="AV1662">
        <v>13.3</v>
      </c>
      <c r="AW1662">
        <v>13.3</v>
      </c>
      <c r="AX1662">
        <v>13.3</v>
      </c>
      <c r="AY1662">
        <v>13.3</v>
      </c>
      <c r="AZ1662">
        <v>13.3</v>
      </c>
      <c r="BA1662">
        <v>13.3</v>
      </c>
      <c r="BB1662">
        <v>13.3</v>
      </c>
      <c r="BC1662">
        <v>13.3</v>
      </c>
      <c r="BD1662">
        <v>13.3</v>
      </c>
      <c r="BE1662">
        <v>13.3</v>
      </c>
      <c r="BF1662">
        <v>13.3</v>
      </c>
      <c r="BG1662">
        <v>13.3</v>
      </c>
      <c r="BH1662">
        <v>13.3</v>
      </c>
      <c r="BI1662">
        <v>13.3</v>
      </c>
      <c r="BJ1662" s="2">
        <f t="shared" ref="BJ1662:BK1662" si="1707">ROUND(AVERAGE(AT1662:BI1662),0)</f>
        <v>13</v>
      </c>
      <c r="BK1662" s="2">
        <f t="shared" si="1707"/>
        <v>13</v>
      </c>
      <c r="BP1662" s="12">
        <f t="shared" si="1654"/>
        <v>13</v>
      </c>
      <c r="BQ1662" s="12">
        <f t="shared" si="1655"/>
        <v>13</v>
      </c>
    </row>
    <row r="1663" spans="1:69" ht="19.5" x14ac:dyDescent="0.6">
      <c r="A1663" t="s">
        <v>200</v>
      </c>
      <c r="B1663" t="s">
        <v>339</v>
      </c>
      <c r="C1663" t="s">
        <v>340</v>
      </c>
      <c r="D1663" t="s">
        <v>374</v>
      </c>
      <c r="E1663" t="s">
        <v>203</v>
      </c>
      <c r="F1663" t="s">
        <v>173</v>
      </c>
      <c r="G1663">
        <v>26</v>
      </c>
      <c r="H1663" t="s">
        <v>181</v>
      </c>
      <c r="I1663">
        <v>1</v>
      </c>
      <c r="J1663" t="s">
        <v>176</v>
      </c>
      <c r="K1663" t="b">
        <v>0</v>
      </c>
      <c r="L1663">
        <v>0</v>
      </c>
      <c r="M1663">
        <v>200</v>
      </c>
      <c r="N1663">
        <v>0</v>
      </c>
      <c r="O1663">
        <v>200</v>
      </c>
      <c r="P1663">
        <v>-1</v>
      </c>
      <c r="Q1663">
        <v>-1</v>
      </c>
      <c r="R1663">
        <v>-1</v>
      </c>
      <c r="S1663">
        <v>-1</v>
      </c>
      <c r="T1663">
        <v>-1</v>
      </c>
      <c r="U1663">
        <v>-1</v>
      </c>
      <c r="V1663">
        <v>-1</v>
      </c>
      <c r="W1663">
        <v>-1</v>
      </c>
      <c r="X1663">
        <v>-1</v>
      </c>
      <c r="Y1663">
        <v>-1</v>
      </c>
      <c r="Z1663">
        <v>-1</v>
      </c>
      <c r="AA1663">
        <v>-1</v>
      </c>
      <c r="AB1663">
        <v>-1</v>
      </c>
      <c r="AC1663">
        <v>-1</v>
      </c>
      <c r="AD1663">
        <v>-1</v>
      </c>
      <c r="AE1663">
        <v>-1</v>
      </c>
      <c r="AF1663">
        <v>-1</v>
      </c>
      <c r="AG1663">
        <v>-1</v>
      </c>
      <c r="AH1663">
        <v>-1</v>
      </c>
      <c r="AI1663">
        <v>-1</v>
      </c>
      <c r="AJ1663">
        <v>-1</v>
      </c>
      <c r="AK1663">
        <v>1</v>
      </c>
      <c r="AL1663">
        <v>3</v>
      </c>
      <c r="AM1663" t="s">
        <v>177</v>
      </c>
      <c r="AN1663">
        <v>8</v>
      </c>
      <c r="AT1663">
        <v>0.8</v>
      </c>
      <c r="AU1663">
        <v>0.8</v>
      </c>
      <c r="AV1663">
        <v>0.8</v>
      </c>
      <c r="AW1663">
        <v>0.8</v>
      </c>
      <c r="AX1663">
        <v>0.8</v>
      </c>
      <c r="AY1663">
        <v>0.8</v>
      </c>
      <c r="AZ1663">
        <v>0.8</v>
      </c>
      <c r="BA1663">
        <v>0.8</v>
      </c>
      <c r="BB1663">
        <v>0.8</v>
      </c>
      <c r="BC1663">
        <v>0.8</v>
      </c>
      <c r="BD1663">
        <v>0.8</v>
      </c>
      <c r="BE1663">
        <v>0.8</v>
      </c>
      <c r="BF1663">
        <v>0.8</v>
      </c>
      <c r="BG1663">
        <v>0.8</v>
      </c>
      <c r="BH1663">
        <v>0.8</v>
      </c>
      <c r="BI1663">
        <v>0.8</v>
      </c>
      <c r="BJ1663" s="2">
        <f t="shared" ref="BJ1663:BK1663" si="1708">ROUND(AVERAGE(AT1663:BI1663),0)</f>
        <v>1</v>
      </c>
      <c r="BK1663" s="2">
        <f t="shared" si="1708"/>
        <v>1</v>
      </c>
      <c r="BP1663" s="12">
        <f t="shared" si="1654"/>
        <v>1</v>
      </c>
      <c r="BQ1663" s="12">
        <f t="shared" si="1655"/>
        <v>1</v>
      </c>
    </row>
    <row r="1664" spans="1:69" ht="19.5" x14ac:dyDescent="0.6">
      <c r="A1664" t="s">
        <v>200</v>
      </c>
      <c r="B1664" t="s">
        <v>339</v>
      </c>
      <c r="C1664" t="s">
        <v>340</v>
      </c>
      <c r="D1664" t="s">
        <v>374</v>
      </c>
      <c r="E1664" t="s">
        <v>203</v>
      </c>
      <c r="F1664" t="s">
        <v>173</v>
      </c>
      <c r="G1664">
        <v>35</v>
      </c>
      <c r="H1664" t="s">
        <v>181</v>
      </c>
      <c r="I1664">
        <v>1</v>
      </c>
      <c r="J1664" t="s">
        <v>176</v>
      </c>
      <c r="K1664" t="b">
        <v>0</v>
      </c>
      <c r="L1664">
        <v>0</v>
      </c>
      <c r="M1664">
        <v>200</v>
      </c>
      <c r="N1664">
        <v>0</v>
      </c>
      <c r="O1664">
        <v>200</v>
      </c>
      <c r="P1664">
        <v>-1</v>
      </c>
      <c r="Q1664">
        <v>-1</v>
      </c>
      <c r="R1664">
        <v>-1</v>
      </c>
      <c r="S1664">
        <v>-1</v>
      </c>
      <c r="T1664">
        <v>-1</v>
      </c>
      <c r="U1664">
        <v>-1</v>
      </c>
      <c r="V1664">
        <v>-1</v>
      </c>
      <c r="W1664">
        <v>-1</v>
      </c>
      <c r="X1664">
        <v>-1</v>
      </c>
      <c r="Y1664">
        <v>-1</v>
      </c>
      <c r="Z1664">
        <v>-1</v>
      </c>
      <c r="AA1664">
        <v>-1</v>
      </c>
      <c r="AB1664">
        <v>-1</v>
      </c>
      <c r="AC1664">
        <v>-1</v>
      </c>
      <c r="AD1664">
        <v>-1</v>
      </c>
      <c r="AE1664">
        <v>-1</v>
      </c>
      <c r="AF1664">
        <v>-1</v>
      </c>
      <c r="AG1664">
        <v>-1</v>
      </c>
      <c r="AH1664">
        <v>-1</v>
      </c>
      <c r="AI1664">
        <v>-1</v>
      </c>
      <c r="AJ1664">
        <v>-1</v>
      </c>
      <c r="AK1664">
        <v>1</v>
      </c>
      <c r="AL1664">
        <v>3</v>
      </c>
      <c r="AM1664" t="s">
        <v>177</v>
      </c>
      <c r="AN1664">
        <v>8</v>
      </c>
      <c r="AT1664">
        <v>3.1</v>
      </c>
      <c r="AU1664">
        <v>3.1</v>
      </c>
      <c r="AV1664">
        <v>3.1</v>
      </c>
      <c r="AW1664">
        <v>3.1</v>
      </c>
      <c r="AX1664">
        <v>3.1</v>
      </c>
      <c r="AY1664">
        <v>3.1</v>
      </c>
      <c r="AZ1664">
        <v>3.1</v>
      </c>
      <c r="BA1664">
        <v>3.1</v>
      </c>
      <c r="BB1664">
        <v>3.1</v>
      </c>
      <c r="BC1664">
        <v>3.1</v>
      </c>
      <c r="BD1664">
        <v>3.1</v>
      </c>
      <c r="BE1664">
        <v>3.1</v>
      </c>
      <c r="BF1664">
        <v>3.1</v>
      </c>
      <c r="BG1664">
        <v>3.1</v>
      </c>
      <c r="BH1664">
        <v>3.1</v>
      </c>
      <c r="BI1664">
        <v>3.1</v>
      </c>
      <c r="BJ1664" s="2">
        <f t="shared" ref="BJ1664:BK1664" si="1709">ROUND(AVERAGE(AT1664:BI1664),0)</f>
        <v>3</v>
      </c>
      <c r="BK1664" s="2">
        <f t="shared" si="1709"/>
        <v>3</v>
      </c>
      <c r="BP1664" s="12">
        <f t="shared" si="1654"/>
        <v>3</v>
      </c>
      <c r="BQ1664" s="12">
        <f t="shared" si="1655"/>
        <v>3</v>
      </c>
    </row>
    <row r="1665" spans="1:69" ht="19.5" x14ac:dyDescent="0.6">
      <c r="A1665" t="s">
        <v>200</v>
      </c>
      <c r="B1665" t="s">
        <v>339</v>
      </c>
      <c r="C1665" t="s">
        <v>340</v>
      </c>
      <c r="D1665" t="s">
        <v>374</v>
      </c>
      <c r="E1665" t="s">
        <v>203</v>
      </c>
      <c r="F1665" t="s">
        <v>173</v>
      </c>
      <c r="G1665">
        <v>36</v>
      </c>
      <c r="H1665" t="s">
        <v>181</v>
      </c>
      <c r="I1665">
        <v>1</v>
      </c>
      <c r="J1665" t="s">
        <v>176</v>
      </c>
      <c r="K1665" t="b">
        <v>0</v>
      </c>
      <c r="L1665">
        <v>0</v>
      </c>
      <c r="M1665">
        <v>200</v>
      </c>
      <c r="N1665">
        <v>0</v>
      </c>
      <c r="O1665">
        <v>200</v>
      </c>
      <c r="P1665">
        <v>-1</v>
      </c>
      <c r="Q1665">
        <v>-1</v>
      </c>
      <c r="R1665">
        <v>-1</v>
      </c>
      <c r="S1665">
        <v>-1</v>
      </c>
      <c r="T1665">
        <v>-1</v>
      </c>
      <c r="U1665">
        <v>-1</v>
      </c>
      <c r="V1665">
        <v>-1</v>
      </c>
      <c r="W1665">
        <v>-1</v>
      </c>
      <c r="X1665">
        <v>-1</v>
      </c>
      <c r="Y1665">
        <v>-1</v>
      </c>
      <c r="Z1665">
        <v>-1</v>
      </c>
      <c r="AA1665">
        <v>-1</v>
      </c>
      <c r="AB1665">
        <v>-1</v>
      </c>
      <c r="AC1665">
        <v>-1</v>
      </c>
      <c r="AD1665">
        <v>-1</v>
      </c>
      <c r="AE1665">
        <v>-1</v>
      </c>
      <c r="AF1665">
        <v>-1</v>
      </c>
      <c r="AG1665">
        <v>-1</v>
      </c>
      <c r="AH1665">
        <v>-1</v>
      </c>
      <c r="AI1665">
        <v>-1</v>
      </c>
      <c r="AJ1665">
        <v>-1</v>
      </c>
      <c r="AK1665">
        <v>1</v>
      </c>
      <c r="AL1665">
        <v>3</v>
      </c>
      <c r="AM1665" t="s">
        <v>177</v>
      </c>
      <c r="AN1665">
        <v>8</v>
      </c>
      <c r="AT1665">
        <v>14.3</v>
      </c>
      <c r="AU1665">
        <v>14.3</v>
      </c>
      <c r="AV1665">
        <v>14.3</v>
      </c>
      <c r="AW1665">
        <v>14.3</v>
      </c>
      <c r="AX1665">
        <v>14.3</v>
      </c>
      <c r="AY1665">
        <v>14.3</v>
      </c>
      <c r="AZ1665">
        <v>14.3</v>
      </c>
      <c r="BA1665">
        <v>14.3</v>
      </c>
      <c r="BB1665">
        <v>14.3</v>
      </c>
      <c r="BC1665">
        <v>14.3</v>
      </c>
      <c r="BD1665">
        <v>14.3</v>
      </c>
      <c r="BE1665">
        <v>14.3</v>
      </c>
      <c r="BF1665">
        <v>14.3</v>
      </c>
      <c r="BG1665">
        <v>14.3</v>
      </c>
      <c r="BH1665">
        <v>14.3</v>
      </c>
      <c r="BI1665">
        <v>14.3</v>
      </c>
      <c r="BJ1665" s="2">
        <f t="shared" ref="BJ1665:BK1665" si="1710">ROUND(AVERAGE(AT1665:BI1665),0)</f>
        <v>14</v>
      </c>
      <c r="BK1665" s="2">
        <f t="shared" si="1710"/>
        <v>14</v>
      </c>
      <c r="BP1665" s="12">
        <f t="shared" si="1654"/>
        <v>14</v>
      </c>
      <c r="BQ1665" s="12">
        <f t="shared" si="1655"/>
        <v>14</v>
      </c>
    </row>
    <row r="1666" spans="1:69" ht="19.5" x14ac:dyDescent="0.6">
      <c r="A1666" t="s">
        <v>200</v>
      </c>
      <c r="B1666" t="s">
        <v>339</v>
      </c>
      <c r="C1666" t="s">
        <v>340</v>
      </c>
      <c r="D1666" t="s">
        <v>374</v>
      </c>
      <c r="E1666" t="s">
        <v>203</v>
      </c>
      <c r="F1666" t="s">
        <v>173</v>
      </c>
      <c r="G1666">
        <v>45</v>
      </c>
      <c r="H1666" t="s">
        <v>181</v>
      </c>
      <c r="I1666">
        <v>1</v>
      </c>
      <c r="J1666" t="s">
        <v>176</v>
      </c>
      <c r="K1666" t="b">
        <v>0</v>
      </c>
      <c r="L1666">
        <v>0</v>
      </c>
      <c r="M1666">
        <v>200</v>
      </c>
      <c r="N1666">
        <v>0</v>
      </c>
      <c r="O1666">
        <v>200</v>
      </c>
      <c r="P1666">
        <v>-1</v>
      </c>
      <c r="Q1666">
        <v>-1</v>
      </c>
      <c r="R1666">
        <v>-1</v>
      </c>
      <c r="S1666">
        <v>-1</v>
      </c>
      <c r="T1666">
        <v>-1</v>
      </c>
      <c r="U1666">
        <v>-1</v>
      </c>
      <c r="V1666">
        <v>-1</v>
      </c>
      <c r="W1666">
        <v>-1</v>
      </c>
      <c r="X1666">
        <v>-1</v>
      </c>
      <c r="Y1666">
        <v>-1</v>
      </c>
      <c r="Z1666">
        <v>-1</v>
      </c>
      <c r="AA1666">
        <v>-1</v>
      </c>
      <c r="AB1666">
        <v>-1</v>
      </c>
      <c r="AC1666">
        <v>-1</v>
      </c>
      <c r="AD1666">
        <v>-1</v>
      </c>
      <c r="AE1666">
        <v>-1</v>
      </c>
      <c r="AF1666">
        <v>-1</v>
      </c>
      <c r="AG1666">
        <v>-1</v>
      </c>
      <c r="AH1666">
        <v>-1</v>
      </c>
      <c r="AI1666">
        <v>-1</v>
      </c>
      <c r="AJ1666">
        <v>-1</v>
      </c>
      <c r="AK1666">
        <v>1</v>
      </c>
      <c r="AL1666">
        <v>3</v>
      </c>
      <c r="AM1666" t="s">
        <v>177</v>
      </c>
      <c r="AN1666">
        <v>8</v>
      </c>
      <c r="AT1666">
        <v>3.2</v>
      </c>
      <c r="AU1666">
        <v>3.2</v>
      </c>
      <c r="AV1666">
        <v>3.2</v>
      </c>
      <c r="AW1666">
        <v>3.2</v>
      </c>
      <c r="AX1666">
        <v>3.2</v>
      </c>
      <c r="AY1666">
        <v>3.2</v>
      </c>
      <c r="AZ1666">
        <v>3.2</v>
      </c>
      <c r="BA1666">
        <v>3.2</v>
      </c>
      <c r="BB1666">
        <v>3.2</v>
      </c>
      <c r="BC1666">
        <v>3.2</v>
      </c>
      <c r="BD1666">
        <v>3.2</v>
      </c>
      <c r="BE1666">
        <v>3.2</v>
      </c>
      <c r="BF1666">
        <v>3.2</v>
      </c>
      <c r="BG1666">
        <v>3.2</v>
      </c>
      <c r="BH1666">
        <v>3.2</v>
      </c>
      <c r="BI1666">
        <v>3.2</v>
      </c>
      <c r="BJ1666" s="2">
        <f t="shared" ref="BJ1666:BK1666" si="1711">ROUND(AVERAGE(AT1666:BI1666),0)</f>
        <v>3</v>
      </c>
      <c r="BK1666" s="2">
        <f t="shared" si="1711"/>
        <v>3</v>
      </c>
      <c r="BP1666" s="12">
        <f t="shared" si="1654"/>
        <v>3</v>
      </c>
      <c r="BQ1666" s="12">
        <f t="shared" si="1655"/>
        <v>3</v>
      </c>
    </row>
    <row r="1667" spans="1:69" ht="19.5" x14ac:dyDescent="0.6">
      <c r="A1667" t="s">
        <v>200</v>
      </c>
      <c r="B1667" t="s">
        <v>339</v>
      </c>
      <c r="C1667" t="s">
        <v>340</v>
      </c>
      <c r="D1667" t="s">
        <v>374</v>
      </c>
      <c r="E1667" t="s">
        <v>203</v>
      </c>
      <c r="F1667" t="s">
        <v>173</v>
      </c>
      <c r="G1667">
        <v>46</v>
      </c>
      <c r="H1667" t="s">
        <v>181</v>
      </c>
      <c r="I1667">
        <v>1</v>
      </c>
      <c r="J1667" t="s">
        <v>176</v>
      </c>
      <c r="K1667" t="b">
        <v>0</v>
      </c>
      <c r="L1667">
        <v>0</v>
      </c>
      <c r="M1667">
        <v>200</v>
      </c>
      <c r="N1667">
        <v>0</v>
      </c>
      <c r="O1667">
        <v>200</v>
      </c>
      <c r="P1667">
        <v>-1</v>
      </c>
      <c r="Q1667">
        <v>-1</v>
      </c>
      <c r="R1667">
        <v>-1</v>
      </c>
      <c r="S1667">
        <v>-1</v>
      </c>
      <c r="T1667">
        <v>-1</v>
      </c>
      <c r="U1667">
        <v>-1</v>
      </c>
      <c r="V1667">
        <v>-1</v>
      </c>
      <c r="W1667">
        <v>-1</v>
      </c>
      <c r="X1667">
        <v>-1</v>
      </c>
      <c r="Y1667">
        <v>-1</v>
      </c>
      <c r="Z1667">
        <v>-1</v>
      </c>
      <c r="AA1667">
        <v>-1</v>
      </c>
      <c r="AB1667">
        <v>-1</v>
      </c>
      <c r="AC1667">
        <v>-1</v>
      </c>
      <c r="AD1667">
        <v>-1</v>
      </c>
      <c r="AE1667">
        <v>-1</v>
      </c>
      <c r="AF1667">
        <v>-1</v>
      </c>
      <c r="AG1667">
        <v>-1</v>
      </c>
      <c r="AH1667">
        <v>-1</v>
      </c>
      <c r="AI1667">
        <v>-1</v>
      </c>
      <c r="AJ1667">
        <v>-1</v>
      </c>
      <c r="AK1667">
        <v>1</v>
      </c>
      <c r="AL1667">
        <v>3</v>
      </c>
      <c r="AM1667" t="s">
        <v>177</v>
      </c>
      <c r="AN1667">
        <v>8</v>
      </c>
      <c r="AT1667">
        <v>2.4</v>
      </c>
      <c r="AU1667">
        <v>2.4</v>
      </c>
      <c r="AV1667">
        <v>2.4</v>
      </c>
      <c r="AW1667">
        <v>2.4</v>
      </c>
      <c r="AX1667">
        <v>2.4</v>
      </c>
      <c r="AY1667">
        <v>2.4</v>
      </c>
      <c r="AZ1667">
        <v>2.4</v>
      </c>
      <c r="BA1667">
        <v>2.4</v>
      </c>
      <c r="BB1667">
        <v>2.4</v>
      </c>
      <c r="BC1667">
        <v>2.4</v>
      </c>
      <c r="BD1667">
        <v>2.4</v>
      </c>
      <c r="BE1667">
        <v>2.4</v>
      </c>
      <c r="BF1667">
        <v>2.4</v>
      </c>
      <c r="BG1667">
        <v>2.4</v>
      </c>
      <c r="BH1667">
        <v>2.4</v>
      </c>
      <c r="BI1667">
        <v>2.4</v>
      </c>
      <c r="BJ1667" s="2">
        <f t="shared" ref="BJ1667:BK1667" si="1712">ROUND(AVERAGE(AT1667:BI1667),0)</f>
        <v>2</v>
      </c>
      <c r="BK1667" s="2">
        <f t="shared" si="1712"/>
        <v>2</v>
      </c>
      <c r="BP1667" s="12">
        <f t="shared" si="1654"/>
        <v>2</v>
      </c>
      <c r="BQ1667" s="12">
        <f t="shared" si="1655"/>
        <v>2</v>
      </c>
    </row>
    <row r="1668" spans="1:69" ht="19.5" x14ac:dyDescent="0.6">
      <c r="A1668" t="s">
        <v>200</v>
      </c>
      <c r="B1668" t="s">
        <v>339</v>
      </c>
      <c r="C1668" t="s">
        <v>340</v>
      </c>
      <c r="D1668" t="s">
        <v>377</v>
      </c>
      <c r="E1668" t="s">
        <v>203</v>
      </c>
      <c r="F1668" t="s">
        <v>173</v>
      </c>
      <c r="G1668">
        <v>34</v>
      </c>
      <c r="H1668" t="s">
        <v>181</v>
      </c>
      <c r="I1668">
        <v>1</v>
      </c>
      <c r="J1668" t="s">
        <v>176</v>
      </c>
      <c r="K1668" t="b">
        <v>0</v>
      </c>
      <c r="L1668">
        <v>0</v>
      </c>
      <c r="M1668">
        <v>200</v>
      </c>
      <c r="N1668">
        <v>0</v>
      </c>
      <c r="O1668">
        <v>200</v>
      </c>
      <c r="P1668">
        <v>-1</v>
      </c>
      <c r="Q1668">
        <v>-1</v>
      </c>
      <c r="R1668">
        <v>-1</v>
      </c>
      <c r="S1668">
        <v>-1</v>
      </c>
      <c r="T1668">
        <v>-1</v>
      </c>
      <c r="U1668">
        <v>-1</v>
      </c>
      <c r="V1668">
        <v>-1</v>
      </c>
      <c r="W1668">
        <v>-1</v>
      </c>
      <c r="X1668">
        <v>-1</v>
      </c>
      <c r="Y1668">
        <v>-1</v>
      </c>
      <c r="Z1668">
        <v>-1</v>
      </c>
      <c r="AA1668">
        <v>-1</v>
      </c>
      <c r="AB1668">
        <v>-1</v>
      </c>
      <c r="AC1668">
        <v>-1</v>
      </c>
      <c r="AD1668">
        <v>-1</v>
      </c>
      <c r="AE1668">
        <v>-1</v>
      </c>
      <c r="AF1668">
        <v>-1</v>
      </c>
      <c r="AG1668">
        <v>-1</v>
      </c>
      <c r="AH1668">
        <v>-1</v>
      </c>
      <c r="AI1668">
        <v>-1</v>
      </c>
      <c r="AJ1668">
        <v>-1</v>
      </c>
      <c r="AK1668">
        <v>1</v>
      </c>
      <c r="AL1668">
        <v>3</v>
      </c>
      <c r="AM1668" t="s">
        <v>177</v>
      </c>
      <c r="AN1668">
        <v>8</v>
      </c>
      <c r="AT1668">
        <v>1.5</v>
      </c>
      <c r="AU1668">
        <v>1.5</v>
      </c>
      <c r="AV1668">
        <v>1.5</v>
      </c>
      <c r="AW1668">
        <v>1.5</v>
      </c>
      <c r="AX1668">
        <v>1.5</v>
      </c>
      <c r="AY1668">
        <v>1.5</v>
      </c>
      <c r="AZ1668">
        <v>1.5</v>
      </c>
      <c r="BA1668">
        <v>1.5</v>
      </c>
      <c r="BB1668">
        <v>1.5</v>
      </c>
      <c r="BC1668">
        <v>1.5</v>
      </c>
      <c r="BD1668">
        <v>1.5</v>
      </c>
      <c r="BE1668">
        <v>1.5</v>
      </c>
      <c r="BF1668">
        <v>1.5</v>
      </c>
      <c r="BG1668">
        <v>1.5</v>
      </c>
      <c r="BH1668">
        <v>1.5</v>
      </c>
      <c r="BI1668">
        <v>1.5</v>
      </c>
      <c r="BJ1668" s="2">
        <f t="shared" ref="BJ1668:BK1668" si="1713">ROUND(AVERAGE(AT1668:BI1668),0)</f>
        <v>2</v>
      </c>
      <c r="BK1668" s="2">
        <f t="shared" si="1713"/>
        <v>2</v>
      </c>
      <c r="BP1668" s="12">
        <f t="shared" si="1654"/>
        <v>2</v>
      </c>
      <c r="BQ1668" s="12">
        <f t="shared" si="1655"/>
        <v>2</v>
      </c>
    </row>
    <row r="1669" spans="1:69" ht="19.5" x14ac:dyDescent="0.6">
      <c r="A1669" t="s">
        <v>200</v>
      </c>
      <c r="B1669" t="s">
        <v>339</v>
      </c>
      <c r="C1669" t="s">
        <v>340</v>
      </c>
      <c r="D1669" t="s">
        <v>377</v>
      </c>
      <c r="E1669" t="s">
        <v>203</v>
      </c>
      <c r="F1669" t="s">
        <v>173</v>
      </c>
      <c r="G1669">
        <v>35</v>
      </c>
      <c r="H1669" t="s">
        <v>181</v>
      </c>
      <c r="I1669">
        <v>1</v>
      </c>
      <c r="J1669" t="s">
        <v>176</v>
      </c>
      <c r="K1669" t="b">
        <v>0</v>
      </c>
      <c r="L1669">
        <v>0</v>
      </c>
      <c r="M1669">
        <v>200</v>
      </c>
      <c r="N1669">
        <v>0</v>
      </c>
      <c r="O1669">
        <v>200</v>
      </c>
      <c r="P1669">
        <v>-1</v>
      </c>
      <c r="Q1669">
        <v>-1</v>
      </c>
      <c r="R1669">
        <v>-1</v>
      </c>
      <c r="S1669">
        <v>-1</v>
      </c>
      <c r="T1669">
        <v>-1</v>
      </c>
      <c r="U1669">
        <v>-1</v>
      </c>
      <c r="V1669">
        <v>-1</v>
      </c>
      <c r="W1669">
        <v>-1</v>
      </c>
      <c r="X1669">
        <v>-1</v>
      </c>
      <c r="Y1669">
        <v>-1</v>
      </c>
      <c r="Z1669">
        <v>-1</v>
      </c>
      <c r="AA1669">
        <v>-1</v>
      </c>
      <c r="AB1669">
        <v>-1</v>
      </c>
      <c r="AC1669">
        <v>-1</v>
      </c>
      <c r="AD1669">
        <v>-1</v>
      </c>
      <c r="AE1669">
        <v>-1</v>
      </c>
      <c r="AF1669">
        <v>-1</v>
      </c>
      <c r="AG1669">
        <v>-1</v>
      </c>
      <c r="AH1669">
        <v>-1</v>
      </c>
      <c r="AI1669">
        <v>-1</v>
      </c>
      <c r="AJ1669">
        <v>-1</v>
      </c>
      <c r="AK1669">
        <v>1</v>
      </c>
      <c r="AL1669">
        <v>3</v>
      </c>
      <c r="AM1669" t="s">
        <v>177</v>
      </c>
      <c r="AN1669">
        <v>8</v>
      </c>
      <c r="AT1669">
        <v>13.6</v>
      </c>
      <c r="AU1669">
        <v>13.6</v>
      </c>
      <c r="AV1669">
        <v>13.6</v>
      </c>
      <c r="AW1669">
        <v>13.6</v>
      </c>
      <c r="AX1669">
        <v>13.6</v>
      </c>
      <c r="AY1669">
        <v>13.6</v>
      </c>
      <c r="AZ1669">
        <v>13.6</v>
      </c>
      <c r="BA1669">
        <v>13.6</v>
      </c>
      <c r="BB1669">
        <v>13.6</v>
      </c>
      <c r="BC1669">
        <v>13.6</v>
      </c>
      <c r="BD1669">
        <v>13.6</v>
      </c>
      <c r="BE1669">
        <v>13.6</v>
      </c>
      <c r="BF1669">
        <v>13.6</v>
      </c>
      <c r="BG1669">
        <v>13.6</v>
      </c>
      <c r="BH1669">
        <v>13.6</v>
      </c>
      <c r="BI1669">
        <v>13.6</v>
      </c>
      <c r="BJ1669" s="2">
        <f t="shared" ref="BJ1669:BK1669" si="1714">ROUND(AVERAGE(AT1669:BI1669),0)</f>
        <v>14</v>
      </c>
      <c r="BK1669" s="2">
        <f t="shared" si="1714"/>
        <v>14</v>
      </c>
      <c r="BP1669" s="12">
        <f t="shared" si="1654"/>
        <v>14</v>
      </c>
      <c r="BQ1669" s="12">
        <f t="shared" si="1655"/>
        <v>14</v>
      </c>
    </row>
    <row r="1670" spans="1:69" ht="19.5" x14ac:dyDescent="0.6">
      <c r="A1670" t="s">
        <v>200</v>
      </c>
      <c r="B1670" t="s">
        <v>339</v>
      </c>
      <c r="C1670" t="s">
        <v>340</v>
      </c>
      <c r="D1670" t="s">
        <v>377</v>
      </c>
      <c r="E1670" t="s">
        <v>203</v>
      </c>
      <c r="F1670" t="s">
        <v>173</v>
      </c>
      <c r="G1670">
        <v>36</v>
      </c>
      <c r="H1670" t="s">
        <v>181</v>
      </c>
      <c r="I1670">
        <v>1</v>
      </c>
      <c r="J1670" t="s">
        <v>176</v>
      </c>
      <c r="K1670" t="b">
        <v>0</v>
      </c>
      <c r="L1670">
        <v>0</v>
      </c>
      <c r="M1670">
        <v>200</v>
      </c>
      <c r="N1670">
        <v>0</v>
      </c>
      <c r="O1670">
        <v>200</v>
      </c>
      <c r="P1670">
        <v>-1</v>
      </c>
      <c r="Q1670">
        <v>-1</v>
      </c>
      <c r="R1670">
        <v>-1</v>
      </c>
      <c r="S1670">
        <v>-1</v>
      </c>
      <c r="T1670">
        <v>-1</v>
      </c>
      <c r="U1670">
        <v>-1</v>
      </c>
      <c r="V1670">
        <v>-1</v>
      </c>
      <c r="W1670">
        <v>-1</v>
      </c>
      <c r="X1670">
        <v>-1</v>
      </c>
      <c r="Y1670">
        <v>-1</v>
      </c>
      <c r="Z1670">
        <v>-1</v>
      </c>
      <c r="AA1670">
        <v>-1</v>
      </c>
      <c r="AB1670">
        <v>-1</v>
      </c>
      <c r="AC1670">
        <v>-1</v>
      </c>
      <c r="AD1670">
        <v>-1</v>
      </c>
      <c r="AE1670">
        <v>-1</v>
      </c>
      <c r="AF1670">
        <v>-1</v>
      </c>
      <c r="AG1670">
        <v>-1</v>
      </c>
      <c r="AH1670">
        <v>-1</v>
      </c>
      <c r="AI1670">
        <v>-1</v>
      </c>
      <c r="AJ1670">
        <v>-1</v>
      </c>
      <c r="AK1670">
        <v>1</v>
      </c>
      <c r="AL1670">
        <v>3</v>
      </c>
      <c r="AM1670" t="s">
        <v>177</v>
      </c>
      <c r="AN1670">
        <v>8</v>
      </c>
      <c r="AT1670">
        <v>8.1999999999999993</v>
      </c>
      <c r="AU1670">
        <v>8.1999999999999993</v>
      </c>
      <c r="AV1670">
        <v>8.1999999999999993</v>
      </c>
      <c r="AW1670">
        <v>8.1999999999999993</v>
      </c>
      <c r="AX1670">
        <v>8.1999999999999993</v>
      </c>
      <c r="AY1670">
        <v>8.1999999999999993</v>
      </c>
      <c r="AZ1670">
        <v>8.1999999999999993</v>
      </c>
      <c r="BA1670">
        <v>8.1999999999999993</v>
      </c>
      <c r="BB1670">
        <v>8.1999999999999993</v>
      </c>
      <c r="BC1670">
        <v>8.1999999999999993</v>
      </c>
      <c r="BD1670">
        <v>8.1999999999999993</v>
      </c>
      <c r="BE1670">
        <v>8.1999999999999993</v>
      </c>
      <c r="BF1670">
        <v>8.1999999999999993</v>
      </c>
      <c r="BG1670">
        <v>8.1999999999999993</v>
      </c>
      <c r="BH1670">
        <v>8.1999999999999993</v>
      </c>
      <c r="BI1670">
        <v>8.1999999999999993</v>
      </c>
      <c r="BJ1670" s="2">
        <f t="shared" ref="BJ1670:BK1670" si="1715">ROUND(AVERAGE(AT1670:BI1670),0)</f>
        <v>8</v>
      </c>
      <c r="BK1670" s="2">
        <f t="shared" si="1715"/>
        <v>8</v>
      </c>
      <c r="BP1670" s="12">
        <f t="shared" si="1654"/>
        <v>8</v>
      </c>
      <c r="BQ1670" s="12">
        <f t="shared" si="1655"/>
        <v>8</v>
      </c>
    </row>
    <row r="1671" spans="1:69" ht="19.5" x14ac:dyDescent="0.6">
      <c r="A1671" t="s">
        <v>200</v>
      </c>
      <c r="B1671" t="s">
        <v>339</v>
      </c>
      <c r="C1671" t="s">
        <v>340</v>
      </c>
      <c r="D1671" t="s">
        <v>377</v>
      </c>
      <c r="E1671" t="s">
        <v>203</v>
      </c>
      <c r="F1671" t="s">
        <v>173</v>
      </c>
      <c r="G1671">
        <v>44</v>
      </c>
      <c r="H1671" t="s">
        <v>181</v>
      </c>
      <c r="I1671">
        <v>1</v>
      </c>
      <c r="J1671" t="s">
        <v>176</v>
      </c>
      <c r="K1671" t="b">
        <v>0</v>
      </c>
      <c r="L1671">
        <v>0</v>
      </c>
      <c r="M1671">
        <v>200</v>
      </c>
      <c r="N1671">
        <v>0</v>
      </c>
      <c r="O1671">
        <v>200</v>
      </c>
      <c r="P1671">
        <v>-1</v>
      </c>
      <c r="Q1671">
        <v>-1</v>
      </c>
      <c r="R1671">
        <v>-1</v>
      </c>
      <c r="S1671">
        <v>-1</v>
      </c>
      <c r="T1671">
        <v>-1</v>
      </c>
      <c r="U1671">
        <v>-1</v>
      </c>
      <c r="V1671">
        <v>-1</v>
      </c>
      <c r="W1671">
        <v>-1</v>
      </c>
      <c r="X1671">
        <v>-1</v>
      </c>
      <c r="Y1671">
        <v>-1</v>
      </c>
      <c r="Z1671">
        <v>-1</v>
      </c>
      <c r="AA1671">
        <v>-1</v>
      </c>
      <c r="AB1671">
        <v>-1</v>
      </c>
      <c r="AC1671">
        <v>-1</v>
      </c>
      <c r="AD1671">
        <v>-1</v>
      </c>
      <c r="AE1671">
        <v>-1</v>
      </c>
      <c r="AF1671">
        <v>-1</v>
      </c>
      <c r="AG1671">
        <v>-1</v>
      </c>
      <c r="AH1671">
        <v>-1</v>
      </c>
      <c r="AI1671">
        <v>-1</v>
      </c>
      <c r="AJ1671">
        <v>-1</v>
      </c>
      <c r="AK1671">
        <v>1</v>
      </c>
      <c r="AL1671">
        <v>3</v>
      </c>
      <c r="AM1671" t="s">
        <v>177</v>
      </c>
      <c r="AN1671">
        <v>8</v>
      </c>
      <c r="AT1671">
        <v>1.2</v>
      </c>
      <c r="AU1671">
        <v>1.2</v>
      </c>
      <c r="AV1671">
        <v>1.2</v>
      </c>
      <c r="AW1671">
        <v>1.2</v>
      </c>
      <c r="AX1671">
        <v>1.2</v>
      </c>
      <c r="AY1671">
        <v>1.2</v>
      </c>
      <c r="AZ1671">
        <v>1.2</v>
      </c>
      <c r="BA1671">
        <v>1.2</v>
      </c>
      <c r="BB1671">
        <v>1.2</v>
      </c>
      <c r="BC1671">
        <v>1.2</v>
      </c>
      <c r="BD1671">
        <v>1.2</v>
      </c>
      <c r="BE1671">
        <v>1.2</v>
      </c>
      <c r="BF1671">
        <v>1.2</v>
      </c>
      <c r="BG1671">
        <v>1.2</v>
      </c>
      <c r="BH1671">
        <v>1.2</v>
      </c>
      <c r="BI1671">
        <v>1.2</v>
      </c>
      <c r="BJ1671" s="2">
        <f t="shared" ref="BJ1671:BK1671" si="1716">ROUND(AVERAGE(AT1671:BI1671),0)</f>
        <v>1</v>
      </c>
      <c r="BK1671" s="2">
        <f t="shared" si="1716"/>
        <v>1</v>
      </c>
      <c r="BP1671" s="12">
        <f t="shared" si="1654"/>
        <v>1</v>
      </c>
      <c r="BQ1671" s="12">
        <f t="shared" si="1655"/>
        <v>1</v>
      </c>
    </row>
    <row r="1672" spans="1:69" ht="19.5" x14ac:dyDescent="0.6">
      <c r="A1672" t="s">
        <v>200</v>
      </c>
      <c r="B1672" t="s">
        <v>339</v>
      </c>
      <c r="C1672" t="s">
        <v>340</v>
      </c>
      <c r="D1672" t="s">
        <v>377</v>
      </c>
      <c r="E1672" t="s">
        <v>203</v>
      </c>
      <c r="F1672" t="s">
        <v>173</v>
      </c>
      <c r="G1672">
        <v>45</v>
      </c>
      <c r="H1672" t="s">
        <v>181</v>
      </c>
      <c r="I1672">
        <v>1</v>
      </c>
      <c r="J1672" t="s">
        <v>176</v>
      </c>
      <c r="K1672" t="b">
        <v>0</v>
      </c>
      <c r="L1672">
        <v>0</v>
      </c>
      <c r="M1672">
        <v>200</v>
      </c>
      <c r="N1672">
        <v>0</v>
      </c>
      <c r="O1672">
        <v>200</v>
      </c>
      <c r="P1672">
        <v>-1</v>
      </c>
      <c r="Q1672">
        <v>-1</v>
      </c>
      <c r="R1672">
        <v>-1</v>
      </c>
      <c r="S1672">
        <v>-1</v>
      </c>
      <c r="T1672">
        <v>-1</v>
      </c>
      <c r="U1672">
        <v>-1</v>
      </c>
      <c r="V1672">
        <v>-1</v>
      </c>
      <c r="W1672">
        <v>-1</v>
      </c>
      <c r="X1672">
        <v>-1</v>
      </c>
      <c r="Y1672">
        <v>-1</v>
      </c>
      <c r="Z1672">
        <v>-1</v>
      </c>
      <c r="AA1672">
        <v>-1</v>
      </c>
      <c r="AB1672">
        <v>-1</v>
      </c>
      <c r="AC1672">
        <v>-1</v>
      </c>
      <c r="AD1672">
        <v>-1</v>
      </c>
      <c r="AE1672">
        <v>-1</v>
      </c>
      <c r="AF1672">
        <v>-1</v>
      </c>
      <c r="AG1672">
        <v>-1</v>
      </c>
      <c r="AH1672">
        <v>-1</v>
      </c>
      <c r="AI1672">
        <v>-1</v>
      </c>
      <c r="AJ1672">
        <v>-1</v>
      </c>
      <c r="AK1672">
        <v>1</v>
      </c>
      <c r="AL1672">
        <v>3</v>
      </c>
      <c r="AM1672" t="s">
        <v>177</v>
      </c>
      <c r="AN1672">
        <v>8</v>
      </c>
      <c r="AT1672">
        <v>9.1999999999999993</v>
      </c>
      <c r="AU1672">
        <v>9.1999999999999993</v>
      </c>
      <c r="AV1672">
        <v>9.1999999999999993</v>
      </c>
      <c r="AW1672">
        <v>9.1999999999999993</v>
      </c>
      <c r="AX1672">
        <v>9.1999999999999993</v>
      </c>
      <c r="AY1672">
        <v>9.1999999999999993</v>
      </c>
      <c r="AZ1672">
        <v>9.1999999999999993</v>
      </c>
      <c r="BA1672">
        <v>9.1999999999999993</v>
      </c>
      <c r="BB1672">
        <v>9.1999999999999993</v>
      </c>
      <c r="BC1672">
        <v>9.1999999999999993</v>
      </c>
      <c r="BD1672">
        <v>9.1999999999999993</v>
      </c>
      <c r="BE1672">
        <v>9.1999999999999993</v>
      </c>
      <c r="BF1672">
        <v>9.1999999999999993</v>
      </c>
      <c r="BG1672">
        <v>9.1999999999999993</v>
      </c>
      <c r="BH1672">
        <v>9.1999999999999993</v>
      </c>
      <c r="BI1672">
        <v>9.1999999999999993</v>
      </c>
      <c r="BJ1672" s="2">
        <f t="shared" ref="BJ1672:BK1672" si="1717">ROUND(AVERAGE(AT1672:BI1672),0)</f>
        <v>9</v>
      </c>
      <c r="BK1672" s="2">
        <f t="shared" si="1717"/>
        <v>9</v>
      </c>
      <c r="BP1672" s="12">
        <f t="shared" si="1654"/>
        <v>9</v>
      </c>
      <c r="BQ1672" s="12">
        <f t="shared" si="1655"/>
        <v>9</v>
      </c>
    </row>
    <row r="1673" spans="1:69" ht="19.5" x14ac:dyDescent="0.6">
      <c r="A1673" t="s">
        <v>200</v>
      </c>
      <c r="B1673" t="s">
        <v>339</v>
      </c>
      <c r="C1673" t="s">
        <v>340</v>
      </c>
      <c r="D1673" t="s">
        <v>377</v>
      </c>
      <c r="E1673" t="s">
        <v>203</v>
      </c>
      <c r="F1673" t="s">
        <v>173</v>
      </c>
      <c r="G1673">
        <v>46</v>
      </c>
      <c r="H1673" t="s">
        <v>181</v>
      </c>
      <c r="I1673">
        <v>1</v>
      </c>
      <c r="J1673" t="s">
        <v>176</v>
      </c>
      <c r="K1673" t="b">
        <v>0</v>
      </c>
      <c r="L1673">
        <v>0</v>
      </c>
      <c r="M1673">
        <v>200</v>
      </c>
      <c r="N1673">
        <v>0</v>
      </c>
      <c r="O1673">
        <v>200</v>
      </c>
      <c r="P1673">
        <v>-1</v>
      </c>
      <c r="Q1673">
        <v>-1</v>
      </c>
      <c r="R1673">
        <v>-1</v>
      </c>
      <c r="S1673">
        <v>-1</v>
      </c>
      <c r="T1673">
        <v>-1</v>
      </c>
      <c r="U1673">
        <v>-1</v>
      </c>
      <c r="V1673">
        <v>-1</v>
      </c>
      <c r="W1673">
        <v>-1</v>
      </c>
      <c r="X1673">
        <v>-1</v>
      </c>
      <c r="Y1673">
        <v>-1</v>
      </c>
      <c r="Z1673">
        <v>-1</v>
      </c>
      <c r="AA1673">
        <v>-1</v>
      </c>
      <c r="AB1673">
        <v>-1</v>
      </c>
      <c r="AC1673">
        <v>-1</v>
      </c>
      <c r="AD1673">
        <v>-1</v>
      </c>
      <c r="AE1673">
        <v>-1</v>
      </c>
      <c r="AF1673">
        <v>-1</v>
      </c>
      <c r="AG1673">
        <v>-1</v>
      </c>
      <c r="AH1673">
        <v>-1</v>
      </c>
      <c r="AI1673">
        <v>-1</v>
      </c>
      <c r="AJ1673">
        <v>-1</v>
      </c>
      <c r="AK1673">
        <v>1</v>
      </c>
      <c r="AL1673">
        <v>3</v>
      </c>
      <c r="AM1673" t="s">
        <v>177</v>
      </c>
      <c r="AN1673">
        <v>8</v>
      </c>
      <c r="AT1673">
        <v>8.5</v>
      </c>
      <c r="AU1673">
        <v>8.5</v>
      </c>
      <c r="AV1673">
        <v>8.5</v>
      </c>
      <c r="AW1673">
        <v>8.5</v>
      </c>
      <c r="AX1673">
        <v>8.5</v>
      </c>
      <c r="AY1673">
        <v>8.5</v>
      </c>
      <c r="AZ1673">
        <v>8.5</v>
      </c>
      <c r="BA1673">
        <v>8.5</v>
      </c>
      <c r="BB1673">
        <v>8.5</v>
      </c>
      <c r="BC1673">
        <v>8.5</v>
      </c>
      <c r="BD1673">
        <v>8.5</v>
      </c>
      <c r="BE1673">
        <v>8.5</v>
      </c>
      <c r="BF1673">
        <v>8.5</v>
      </c>
      <c r="BG1673">
        <v>8.5</v>
      </c>
      <c r="BH1673">
        <v>8.5</v>
      </c>
      <c r="BI1673">
        <v>8.5</v>
      </c>
      <c r="BJ1673" s="2">
        <f t="shared" ref="BJ1673:BK1673" si="1718">ROUND(AVERAGE(AT1673:BI1673),0)</f>
        <v>9</v>
      </c>
      <c r="BK1673" s="2">
        <f t="shared" si="1718"/>
        <v>9</v>
      </c>
      <c r="BP1673" s="12">
        <f t="shared" si="1654"/>
        <v>9</v>
      </c>
      <c r="BQ1673" s="12">
        <f t="shared" si="1655"/>
        <v>9</v>
      </c>
    </row>
    <row r="1674" spans="1:69" ht="19.5" x14ac:dyDescent="0.6">
      <c r="A1674" t="s">
        <v>200</v>
      </c>
      <c r="B1674" t="s">
        <v>339</v>
      </c>
      <c r="C1674" t="s">
        <v>398</v>
      </c>
      <c r="D1674" t="s">
        <v>190</v>
      </c>
      <c r="E1674" t="s">
        <v>203</v>
      </c>
      <c r="F1674" t="s">
        <v>173</v>
      </c>
      <c r="G1674">
        <v>34</v>
      </c>
      <c r="H1674" t="s">
        <v>175</v>
      </c>
      <c r="I1674">
        <v>1</v>
      </c>
      <c r="J1674" t="s">
        <v>176</v>
      </c>
      <c r="K1674" t="b">
        <v>0</v>
      </c>
      <c r="L1674">
        <v>0</v>
      </c>
      <c r="M1674">
        <v>200</v>
      </c>
      <c r="N1674">
        <v>0</v>
      </c>
      <c r="O1674">
        <v>200</v>
      </c>
      <c r="P1674">
        <v>-1</v>
      </c>
      <c r="Q1674">
        <v>-1</v>
      </c>
      <c r="R1674">
        <v>-1</v>
      </c>
      <c r="S1674">
        <v>-1</v>
      </c>
      <c r="T1674">
        <v>-1</v>
      </c>
      <c r="U1674">
        <v>-1</v>
      </c>
      <c r="V1674">
        <v>-1</v>
      </c>
      <c r="W1674">
        <v>-1</v>
      </c>
      <c r="X1674">
        <v>-1</v>
      </c>
      <c r="Y1674">
        <v>-1</v>
      </c>
      <c r="Z1674">
        <v>-1</v>
      </c>
      <c r="AA1674">
        <v>-1</v>
      </c>
      <c r="AB1674">
        <v>-1</v>
      </c>
      <c r="AC1674">
        <v>-1</v>
      </c>
      <c r="AD1674">
        <v>-1</v>
      </c>
      <c r="AE1674">
        <v>-1</v>
      </c>
      <c r="AF1674">
        <v>-1</v>
      </c>
      <c r="AG1674">
        <v>-1</v>
      </c>
      <c r="AH1674">
        <v>-1</v>
      </c>
      <c r="AI1674">
        <v>-1</v>
      </c>
      <c r="AJ1674">
        <v>-1</v>
      </c>
      <c r="AK1674">
        <v>1</v>
      </c>
      <c r="AL1674">
        <v>3</v>
      </c>
      <c r="AM1674" t="s">
        <v>177</v>
      </c>
      <c r="AN1674">
        <v>8</v>
      </c>
      <c r="AT1674">
        <v>114.6</v>
      </c>
      <c r="AU1674">
        <v>114.6</v>
      </c>
      <c r="AV1674">
        <v>114.6</v>
      </c>
      <c r="AW1674">
        <v>114.6</v>
      </c>
      <c r="AX1674">
        <v>114.6</v>
      </c>
      <c r="AY1674">
        <v>114.6</v>
      </c>
      <c r="AZ1674">
        <v>114.6</v>
      </c>
      <c r="BA1674">
        <v>114.6</v>
      </c>
      <c r="BB1674">
        <v>114.6</v>
      </c>
      <c r="BC1674">
        <v>114.6</v>
      </c>
      <c r="BD1674">
        <v>114.6</v>
      </c>
      <c r="BE1674">
        <v>114.6</v>
      </c>
      <c r="BF1674">
        <v>114.6</v>
      </c>
      <c r="BG1674">
        <v>114.6</v>
      </c>
      <c r="BH1674">
        <v>114.6</v>
      </c>
      <c r="BI1674">
        <v>114.6</v>
      </c>
      <c r="BJ1674" s="2">
        <f t="shared" ref="BJ1674:BK1674" si="1719">ROUND(AVERAGE(AT1674:BI1674),0)</f>
        <v>115</v>
      </c>
      <c r="BK1674" s="2">
        <f t="shared" si="1719"/>
        <v>115</v>
      </c>
      <c r="BP1674" s="12">
        <f t="shared" ref="BP1674:BP1737" si="1720">BJ1674+BM1674</f>
        <v>115</v>
      </c>
      <c r="BQ1674" s="12">
        <f t="shared" ref="BQ1674:BQ1737" si="1721">BK1674+BN1674</f>
        <v>115</v>
      </c>
    </row>
    <row r="1675" spans="1:69" ht="19.5" x14ac:dyDescent="0.6">
      <c r="A1675" t="s">
        <v>200</v>
      </c>
      <c r="B1675" t="s">
        <v>339</v>
      </c>
      <c r="C1675" t="s">
        <v>398</v>
      </c>
      <c r="D1675" t="s">
        <v>190</v>
      </c>
      <c r="E1675" t="s">
        <v>203</v>
      </c>
      <c r="F1675" t="s">
        <v>173</v>
      </c>
      <c r="G1675">
        <v>35</v>
      </c>
      <c r="H1675" t="s">
        <v>175</v>
      </c>
      <c r="I1675">
        <v>1</v>
      </c>
      <c r="J1675" t="s">
        <v>176</v>
      </c>
      <c r="K1675" t="b">
        <v>0</v>
      </c>
      <c r="L1675">
        <v>0</v>
      </c>
      <c r="M1675">
        <v>200</v>
      </c>
      <c r="N1675">
        <v>0</v>
      </c>
      <c r="O1675">
        <v>200</v>
      </c>
      <c r="P1675">
        <v>-1</v>
      </c>
      <c r="Q1675">
        <v>-1</v>
      </c>
      <c r="R1675">
        <v>-1</v>
      </c>
      <c r="S1675">
        <v>-1</v>
      </c>
      <c r="T1675">
        <v>-1</v>
      </c>
      <c r="U1675">
        <v>-1</v>
      </c>
      <c r="V1675">
        <v>-1</v>
      </c>
      <c r="W1675">
        <v>-1</v>
      </c>
      <c r="X1675">
        <v>-1</v>
      </c>
      <c r="Y1675">
        <v>-1</v>
      </c>
      <c r="Z1675">
        <v>-1</v>
      </c>
      <c r="AA1675">
        <v>-1</v>
      </c>
      <c r="AB1675">
        <v>-1</v>
      </c>
      <c r="AC1675">
        <v>-1</v>
      </c>
      <c r="AD1675">
        <v>-1</v>
      </c>
      <c r="AE1675">
        <v>-1</v>
      </c>
      <c r="AF1675">
        <v>-1</v>
      </c>
      <c r="AG1675">
        <v>-1</v>
      </c>
      <c r="AH1675">
        <v>-1</v>
      </c>
      <c r="AI1675">
        <v>-1</v>
      </c>
      <c r="AJ1675">
        <v>-1</v>
      </c>
      <c r="AK1675">
        <v>1</v>
      </c>
      <c r="AL1675">
        <v>3</v>
      </c>
      <c r="AM1675" t="s">
        <v>177</v>
      </c>
      <c r="AN1675">
        <v>8</v>
      </c>
      <c r="AT1675">
        <v>58.9</v>
      </c>
      <c r="AU1675">
        <v>58.9</v>
      </c>
      <c r="AV1675">
        <v>58.9</v>
      </c>
      <c r="AW1675">
        <v>58.9</v>
      </c>
      <c r="AX1675">
        <v>58.9</v>
      </c>
      <c r="AY1675">
        <v>58.9</v>
      </c>
      <c r="AZ1675">
        <v>58.9</v>
      </c>
      <c r="BA1675">
        <v>58.9</v>
      </c>
      <c r="BB1675">
        <v>58.9</v>
      </c>
      <c r="BC1675">
        <v>58.9</v>
      </c>
      <c r="BD1675">
        <v>58.9</v>
      </c>
      <c r="BE1675">
        <v>58.9</v>
      </c>
      <c r="BF1675">
        <v>58.9</v>
      </c>
      <c r="BG1675">
        <v>58.9</v>
      </c>
      <c r="BH1675">
        <v>58.9</v>
      </c>
      <c r="BI1675">
        <v>58.9</v>
      </c>
      <c r="BJ1675" s="2">
        <f t="shared" ref="BJ1675:BK1675" si="1722">ROUND(AVERAGE(AT1675:BI1675),0)</f>
        <v>59</v>
      </c>
      <c r="BK1675" s="2">
        <f t="shared" si="1722"/>
        <v>59</v>
      </c>
      <c r="BP1675" s="12">
        <f t="shared" si="1720"/>
        <v>59</v>
      </c>
      <c r="BQ1675" s="12">
        <f t="shared" si="1721"/>
        <v>59</v>
      </c>
    </row>
    <row r="1676" spans="1:69" ht="19.5" x14ac:dyDescent="0.6">
      <c r="A1676" t="s">
        <v>200</v>
      </c>
      <c r="B1676" t="s">
        <v>339</v>
      </c>
      <c r="C1676" t="s">
        <v>398</v>
      </c>
      <c r="D1676" t="s">
        <v>190</v>
      </c>
      <c r="E1676" t="s">
        <v>203</v>
      </c>
      <c r="F1676" t="s">
        <v>173</v>
      </c>
      <c r="G1676">
        <v>36</v>
      </c>
      <c r="H1676" t="s">
        <v>175</v>
      </c>
      <c r="I1676">
        <v>1</v>
      </c>
      <c r="J1676" t="s">
        <v>176</v>
      </c>
      <c r="K1676" t="b">
        <v>0</v>
      </c>
      <c r="L1676">
        <v>0</v>
      </c>
      <c r="M1676">
        <v>200</v>
      </c>
      <c r="N1676">
        <v>0</v>
      </c>
      <c r="O1676">
        <v>200</v>
      </c>
      <c r="P1676">
        <v>-1</v>
      </c>
      <c r="Q1676">
        <v>-1</v>
      </c>
      <c r="R1676">
        <v>-1</v>
      </c>
      <c r="S1676">
        <v>-1</v>
      </c>
      <c r="T1676">
        <v>-1</v>
      </c>
      <c r="U1676">
        <v>-1</v>
      </c>
      <c r="V1676">
        <v>-1</v>
      </c>
      <c r="W1676">
        <v>-1</v>
      </c>
      <c r="X1676">
        <v>-1</v>
      </c>
      <c r="Y1676">
        <v>-1</v>
      </c>
      <c r="Z1676">
        <v>-1</v>
      </c>
      <c r="AA1676">
        <v>-1</v>
      </c>
      <c r="AB1676">
        <v>-1</v>
      </c>
      <c r="AC1676">
        <v>-1</v>
      </c>
      <c r="AD1676">
        <v>-1</v>
      </c>
      <c r="AE1676">
        <v>-1</v>
      </c>
      <c r="AF1676">
        <v>-1</v>
      </c>
      <c r="AG1676">
        <v>-1</v>
      </c>
      <c r="AH1676">
        <v>-1</v>
      </c>
      <c r="AI1676">
        <v>-1</v>
      </c>
      <c r="AJ1676">
        <v>-1</v>
      </c>
      <c r="AK1676">
        <v>1</v>
      </c>
      <c r="AL1676">
        <v>3</v>
      </c>
      <c r="AM1676" t="s">
        <v>177</v>
      </c>
      <c r="AN1676">
        <v>8</v>
      </c>
      <c r="AT1676">
        <v>0.5</v>
      </c>
      <c r="AU1676">
        <v>0.5</v>
      </c>
      <c r="AV1676">
        <v>0.5</v>
      </c>
      <c r="AW1676">
        <v>0.5</v>
      </c>
      <c r="AX1676">
        <v>0.5</v>
      </c>
      <c r="AY1676">
        <v>0.5</v>
      </c>
      <c r="AZ1676">
        <v>0.5</v>
      </c>
      <c r="BA1676">
        <v>0.5</v>
      </c>
      <c r="BB1676">
        <v>0.5</v>
      </c>
      <c r="BC1676">
        <v>0.5</v>
      </c>
      <c r="BD1676">
        <v>0.5</v>
      </c>
      <c r="BE1676">
        <v>0.5</v>
      </c>
      <c r="BF1676">
        <v>0.5</v>
      </c>
      <c r="BG1676">
        <v>0.5</v>
      </c>
      <c r="BH1676">
        <v>0.5</v>
      </c>
      <c r="BI1676">
        <v>0.5</v>
      </c>
      <c r="BJ1676" s="2">
        <f t="shared" ref="BJ1676:BK1676" si="1723">ROUND(AVERAGE(AT1676:BI1676),0)</f>
        <v>1</v>
      </c>
      <c r="BK1676" s="2">
        <f t="shared" si="1723"/>
        <v>1</v>
      </c>
      <c r="BP1676" s="12">
        <f t="shared" si="1720"/>
        <v>1</v>
      </c>
      <c r="BQ1676" s="12">
        <f t="shared" si="1721"/>
        <v>1</v>
      </c>
    </row>
    <row r="1677" spans="1:69" ht="19.5" x14ac:dyDescent="0.6">
      <c r="A1677" t="s">
        <v>200</v>
      </c>
      <c r="B1677" t="s">
        <v>339</v>
      </c>
      <c r="C1677" t="s">
        <v>398</v>
      </c>
      <c r="D1677" t="s">
        <v>190</v>
      </c>
      <c r="E1677" t="s">
        <v>203</v>
      </c>
      <c r="F1677" t="s">
        <v>173</v>
      </c>
      <c r="G1677">
        <v>43</v>
      </c>
      <c r="H1677" t="s">
        <v>175</v>
      </c>
      <c r="I1677">
        <v>1</v>
      </c>
      <c r="J1677" t="s">
        <v>176</v>
      </c>
      <c r="K1677" t="b">
        <v>0</v>
      </c>
      <c r="L1677">
        <v>0</v>
      </c>
      <c r="M1677">
        <v>200</v>
      </c>
      <c r="N1677">
        <v>0</v>
      </c>
      <c r="O1677">
        <v>200</v>
      </c>
      <c r="P1677">
        <v>-1</v>
      </c>
      <c r="Q1677">
        <v>-1</v>
      </c>
      <c r="R1677">
        <v>-1</v>
      </c>
      <c r="S1677">
        <v>-1</v>
      </c>
      <c r="T1677">
        <v>-1</v>
      </c>
      <c r="U1677">
        <v>-1</v>
      </c>
      <c r="V1677">
        <v>-1</v>
      </c>
      <c r="W1677">
        <v>-1</v>
      </c>
      <c r="X1677">
        <v>-1</v>
      </c>
      <c r="Y1677">
        <v>-1</v>
      </c>
      <c r="Z1677">
        <v>-1</v>
      </c>
      <c r="AA1677">
        <v>-1</v>
      </c>
      <c r="AB1677">
        <v>-1</v>
      </c>
      <c r="AC1677">
        <v>-1</v>
      </c>
      <c r="AD1677">
        <v>-1</v>
      </c>
      <c r="AE1677">
        <v>-1</v>
      </c>
      <c r="AF1677">
        <v>-1</v>
      </c>
      <c r="AG1677">
        <v>-1</v>
      </c>
      <c r="AH1677">
        <v>-1</v>
      </c>
      <c r="AI1677">
        <v>-1</v>
      </c>
      <c r="AJ1677">
        <v>-1</v>
      </c>
      <c r="AK1677">
        <v>1</v>
      </c>
      <c r="AL1677">
        <v>3</v>
      </c>
      <c r="AM1677" t="s">
        <v>177</v>
      </c>
      <c r="AN1677">
        <v>8</v>
      </c>
      <c r="AT1677">
        <v>29.5</v>
      </c>
      <c r="AU1677">
        <v>29.5</v>
      </c>
      <c r="AV1677">
        <v>29.5</v>
      </c>
      <c r="AW1677">
        <v>29.5</v>
      </c>
      <c r="AX1677">
        <v>29.5</v>
      </c>
      <c r="AY1677">
        <v>29.5</v>
      </c>
      <c r="AZ1677">
        <v>29.5</v>
      </c>
      <c r="BA1677">
        <v>29.5</v>
      </c>
      <c r="BB1677">
        <v>29.5</v>
      </c>
      <c r="BC1677">
        <v>29.5</v>
      </c>
      <c r="BD1677">
        <v>29.5</v>
      </c>
      <c r="BE1677">
        <v>29.5</v>
      </c>
      <c r="BF1677">
        <v>29.5</v>
      </c>
      <c r="BG1677">
        <v>29.5</v>
      </c>
      <c r="BH1677">
        <v>29.5</v>
      </c>
      <c r="BI1677">
        <v>29.5</v>
      </c>
      <c r="BJ1677" s="2">
        <f t="shared" ref="BJ1677:BK1677" si="1724">ROUND(AVERAGE(AT1677:BI1677),0)</f>
        <v>30</v>
      </c>
      <c r="BK1677" s="2">
        <f t="shared" si="1724"/>
        <v>30</v>
      </c>
      <c r="BP1677" s="12">
        <f t="shared" si="1720"/>
        <v>30</v>
      </c>
      <c r="BQ1677" s="12">
        <f t="shared" si="1721"/>
        <v>30</v>
      </c>
    </row>
    <row r="1678" spans="1:69" ht="19.5" x14ac:dyDescent="0.6">
      <c r="A1678" t="s">
        <v>200</v>
      </c>
      <c r="B1678" t="s">
        <v>339</v>
      </c>
      <c r="C1678" t="s">
        <v>398</v>
      </c>
      <c r="D1678" t="s">
        <v>190</v>
      </c>
      <c r="E1678" t="s">
        <v>203</v>
      </c>
      <c r="F1678" t="s">
        <v>173</v>
      </c>
      <c r="G1678">
        <v>44</v>
      </c>
      <c r="H1678" t="s">
        <v>175</v>
      </c>
      <c r="I1678">
        <v>1</v>
      </c>
      <c r="J1678" t="s">
        <v>176</v>
      </c>
      <c r="K1678" t="b">
        <v>0</v>
      </c>
      <c r="L1678">
        <v>0</v>
      </c>
      <c r="M1678">
        <v>200</v>
      </c>
      <c r="N1678">
        <v>0</v>
      </c>
      <c r="O1678">
        <v>200</v>
      </c>
      <c r="P1678">
        <v>-1</v>
      </c>
      <c r="Q1678">
        <v>-1</v>
      </c>
      <c r="R1678">
        <v>-1</v>
      </c>
      <c r="S1678">
        <v>-1</v>
      </c>
      <c r="T1678">
        <v>-1</v>
      </c>
      <c r="U1678">
        <v>-1</v>
      </c>
      <c r="V1678">
        <v>-1</v>
      </c>
      <c r="W1678">
        <v>-1</v>
      </c>
      <c r="X1678">
        <v>-1</v>
      </c>
      <c r="Y1678">
        <v>-1</v>
      </c>
      <c r="Z1678">
        <v>-1</v>
      </c>
      <c r="AA1678">
        <v>-1</v>
      </c>
      <c r="AB1678">
        <v>-1</v>
      </c>
      <c r="AC1678">
        <v>-1</v>
      </c>
      <c r="AD1678">
        <v>-1</v>
      </c>
      <c r="AE1678">
        <v>-1</v>
      </c>
      <c r="AF1678">
        <v>-1</v>
      </c>
      <c r="AG1678">
        <v>-1</v>
      </c>
      <c r="AH1678">
        <v>-1</v>
      </c>
      <c r="AI1678">
        <v>-1</v>
      </c>
      <c r="AJ1678">
        <v>-1</v>
      </c>
      <c r="AK1678">
        <v>1</v>
      </c>
      <c r="AL1678">
        <v>3</v>
      </c>
      <c r="AM1678" t="s">
        <v>177</v>
      </c>
      <c r="AN1678">
        <v>8</v>
      </c>
      <c r="AT1678">
        <v>79.599999999999994</v>
      </c>
      <c r="AU1678">
        <v>79.599999999999994</v>
      </c>
      <c r="AV1678">
        <v>79.599999999999994</v>
      </c>
      <c r="AW1678">
        <v>79.599999999999994</v>
      </c>
      <c r="AX1678">
        <v>79.599999999999994</v>
      </c>
      <c r="AY1678">
        <v>79.599999999999994</v>
      </c>
      <c r="AZ1678">
        <v>79.599999999999994</v>
      </c>
      <c r="BA1678">
        <v>79.599999999999994</v>
      </c>
      <c r="BB1678">
        <v>79.599999999999994</v>
      </c>
      <c r="BC1678">
        <v>79.599999999999994</v>
      </c>
      <c r="BD1678">
        <v>79.599999999999994</v>
      </c>
      <c r="BE1678">
        <v>79.599999999999994</v>
      </c>
      <c r="BF1678">
        <v>79.599999999999994</v>
      </c>
      <c r="BG1678">
        <v>79.599999999999994</v>
      </c>
      <c r="BH1678">
        <v>79.599999999999994</v>
      </c>
      <c r="BI1678">
        <v>79.599999999999994</v>
      </c>
      <c r="BJ1678" s="2">
        <f t="shared" ref="BJ1678:BK1678" si="1725">ROUND(AVERAGE(AT1678:BI1678),0)</f>
        <v>80</v>
      </c>
      <c r="BK1678" s="2">
        <f t="shared" si="1725"/>
        <v>80</v>
      </c>
      <c r="BP1678" s="12">
        <f t="shared" si="1720"/>
        <v>80</v>
      </c>
      <c r="BQ1678" s="12">
        <f t="shared" si="1721"/>
        <v>80</v>
      </c>
    </row>
    <row r="1679" spans="1:69" ht="19.5" x14ac:dyDescent="0.6">
      <c r="A1679" t="s">
        <v>200</v>
      </c>
      <c r="B1679" t="s">
        <v>339</v>
      </c>
      <c r="C1679" t="s">
        <v>398</v>
      </c>
      <c r="D1679" t="s">
        <v>190</v>
      </c>
      <c r="E1679" t="s">
        <v>203</v>
      </c>
      <c r="F1679" t="s">
        <v>173</v>
      </c>
      <c r="G1679">
        <v>53</v>
      </c>
      <c r="H1679" t="s">
        <v>175</v>
      </c>
      <c r="I1679">
        <v>1</v>
      </c>
      <c r="J1679" t="s">
        <v>176</v>
      </c>
      <c r="K1679" t="b">
        <v>0</v>
      </c>
      <c r="L1679">
        <v>0</v>
      </c>
      <c r="M1679">
        <v>200</v>
      </c>
      <c r="N1679">
        <v>0</v>
      </c>
      <c r="O1679">
        <v>200</v>
      </c>
      <c r="P1679">
        <v>-1</v>
      </c>
      <c r="Q1679">
        <v>-1</v>
      </c>
      <c r="R1679">
        <v>-1</v>
      </c>
      <c r="S1679">
        <v>-1</v>
      </c>
      <c r="T1679">
        <v>-1</v>
      </c>
      <c r="U1679">
        <v>-1</v>
      </c>
      <c r="V1679">
        <v>-1</v>
      </c>
      <c r="W1679">
        <v>-1</v>
      </c>
      <c r="X1679">
        <v>-1</v>
      </c>
      <c r="Y1679">
        <v>-1</v>
      </c>
      <c r="Z1679">
        <v>-1</v>
      </c>
      <c r="AA1679">
        <v>-1</v>
      </c>
      <c r="AB1679">
        <v>-1</v>
      </c>
      <c r="AC1679">
        <v>-1</v>
      </c>
      <c r="AD1679">
        <v>-1</v>
      </c>
      <c r="AE1679">
        <v>-1</v>
      </c>
      <c r="AF1679">
        <v>-1</v>
      </c>
      <c r="AG1679">
        <v>-1</v>
      </c>
      <c r="AH1679">
        <v>-1</v>
      </c>
      <c r="AI1679">
        <v>-1</v>
      </c>
      <c r="AJ1679">
        <v>-1</v>
      </c>
      <c r="AK1679">
        <v>1</v>
      </c>
      <c r="AL1679">
        <v>3</v>
      </c>
      <c r="AM1679" t="s">
        <v>177</v>
      </c>
      <c r="AN1679">
        <v>8</v>
      </c>
      <c r="AT1679">
        <v>9.9</v>
      </c>
      <c r="AU1679">
        <v>9.9</v>
      </c>
      <c r="AV1679">
        <v>9.9</v>
      </c>
      <c r="AW1679">
        <v>9.9</v>
      </c>
      <c r="AX1679">
        <v>9.9</v>
      </c>
      <c r="AY1679">
        <v>9.9</v>
      </c>
      <c r="AZ1679">
        <v>9.9</v>
      </c>
      <c r="BA1679">
        <v>9.9</v>
      </c>
      <c r="BB1679">
        <v>9.9</v>
      </c>
      <c r="BC1679">
        <v>9.9</v>
      </c>
      <c r="BD1679">
        <v>9.9</v>
      </c>
      <c r="BE1679">
        <v>9.9</v>
      </c>
      <c r="BF1679">
        <v>9.9</v>
      </c>
      <c r="BG1679">
        <v>9.9</v>
      </c>
      <c r="BH1679">
        <v>9.9</v>
      </c>
      <c r="BI1679">
        <v>9.9</v>
      </c>
      <c r="BJ1679" s="2">
        <f t="shared" ref="BJ1679:BK1679" si="1726">ROUND(AVERAGE(AT1679:BI1679),0)</f>
        <v>10</v>
      </c>
      <c r="BK1679" s="2">
        <f t="shared" si="1726"/>
        <v>10</v>
      </c>
      <c r="BP1679" s="12">
        <f t="shared" si="1720"/>
        <v>10</v>
      </c>
      <c r="BQ1679" s="12">
        <f t="shared" si="1721"/>
        <v>10</v>
      </c>
    </row>
    <row r="1680" spans="1:69" ht="19.5" x14ac:dyDescent="0.6">
      <c r="A1680" t="s">
        <v>200</v>
      </c>
      <c r="B1680" t="s">
        <v>339</v>
      </c>
      <c r="C1680" t="s">
        <v>398</v>
      </c>
      <c r="D1680" t="s">
        <v>362</v>
      </c>
      <c r="E1680" t="s">
        <v>203</v>
      </c>
      <c r="F1680" t="s">
        <v>173</v>
      </c>
      <c r="G1680">
        <v>44</v>
      </c>
      <c r="H1680" t="s">
        <v>175</v>
      </c>
      <c r="I1680">
        <v>1</v>
      </c>
      <c r="J1680" t="s">
        <v>176</v>
      </c>
      <c r="K1680" t="b">
        <v>0</v>
      </c>
      <c r="L1680">
        <v>0</v>
      </c>
      <c r="M1680">
        <v>200</v>
      </c>
      <c r="N1680">
        <v>0</v>
      </c>
      <c r="O1680">
        <v>200</v>
      </c>
      <c r="P1680">
        <v>-1</v>
      </c>
      <c r="Q1680">
        <v>-1</v>
      </c>
      <c r="R1680">
        <v>-1</v>
      </c>
      <c r="S1680">
        <v>-1</v>
      </c>
      <c r="T1680">
        <v>-1</v>
      </c>
      <c r="U1680">
        <v>-1</v>
      </c>
      <c r="V1680">
        <v>-1</v>
      </c>
      <c r="W1680">
        <v>-1</v>
      </c>
      <c r="X1680">
        <v>-1</v>
      </c>
      <c r="Y1680">
        <v>-1</v>
      </c>
      <c r="Z1680">
        <v>-1</v>
      </c>
      <c r="AA1680">
        <v>-1</v>
      </c>
      <c r="AB1680">
        <v>-1</v>
      </c>
      <c r="AC1680">
        <v>-1</v>
      </c>
      <c r="AD1680">
        <v>-1</v>
      </c>
      <c r="AE1680">
        <v>-1</v>
      </c>
      <c r="AF1680">
        <v>-1</v>
      </c>
      <c r="AG1680">
        <v>-1</v>
      </c>
      <c r="AH1680">
        <v>-1</v>
      </c>
      <c r="AI1680">
        <v>-1</v>
      </c>
      <c r="AJ1680">
        <v>-1</v>
      </c>
      <c r="AK1680">
        <v>1</v>
      </c>
      <c r="AL1680">
        <v>3</v>
      </c>
      <c r="AM1680" t="s">
        <v>177</v>
      </c>
      <c r="AN1680">
        <v>8</v>
      </c>
      <c r="AT1680">
        <v>62.3</v>
      </c>
      <c r="AU1680">
        <v>62.3</v>
      </c>
      <c r="AV1680">
        <v>62.3</v>
      </c>
      <c r="AW1680">
        <v>62.3</v>
      </c>
      <c r="AX1680">
        <v>62.3</v>
      </c>
      <c r="AY1680">
        <v>62.3</v>
      </c>
      <c r="AZ1680">
        <v>62.3</v>
      </c>
      <c r="BA1680">
        <v>62.3</v>
      </c>
      <c r="BB1680">
        <v>62.3</v>
      </c>
      <c r="BC1680">
        <v>62.3</v>
      </c>
      <c r="BD1680">
        <v>62.3</v>
      </c>
      <c r="BE1680">
        <v>62.3</v>
      </c>
      <c r="BF1680">
        <v>62.3</v>
      </c>
      <c r="BG1680">
        <v>62.3</v>
      </c>
      <c r="BH1680">
        <v>62.3</v>
      </c>
      <c r="BI1680">
        <v>62.3</v>
      </c>
      <c r="BJ1680" s="2">
        <f t="shared" ref="BJ1680:BK1680" si="1727">ROUND(AVERAGE(AT1680:BI1680),0)</f>
        <v>62</v>
      </c>
      <c r="BK1680" s="2">
        <f t="shared" si="1727"/>
        <v>62</v>
      </c>
      <c r="BP1680" s="12">
        <f t="shared" si="1720"/>
        <v>62</v>
      </c>
      <c r="BQ1680" s="12">
        <f t="shared" si="1721"/>
        <v>62</v>
      </c>
    </row>
    <row r="1681" spans="1:69" ht="19.5" x14ac:dyDescent="0.6">
      <c r="A1681" t="s">
        <v>200</v>
      </c>
      <c r="B1681" t="s">
        <v>339</v>
      </c>
      <c r="C1681" t="s">
        <v>398</v>
      </c>
      <c r="D1681" t="s">
        <v>362</v>
      </c>
      <c r="E1681" t="s">
        <v>203</v>
      </c>
      <c r="F1681" t="s">
        <v>173</v>
      </c>
      <c r="G1681">
        <v>45</v>
      </c>
      <c r="H1681" t="s">
        <v>175</v>
      </c>
      <c r="I1681">
        <v>1</v>
      </c>
      <c r="J1681" t="s">
        <v>176</v>
      </c>
      <c r="K1681" t="b">
        <v>0</v>
      </c>
      <c r="L1681">
        <v>0</v>
      </c>
      <c r="M1681">
        <v>200</v>
      </c>
      <c r="N1681">
        <v>0</v>
      </c>
      <c r="O1681">
        <v>200</v>
      </c>
      <c r="P1681">
        <v>-1</v>
      </c>
      <c r="Q1681">
        <v>-1</v>
      </c>
      <c r="R1681">
        <v>-1</v>
      </c>
      <c r="S1681">
        <v>-1</v>
      </c>
      <c r="T1681">
        <v>-1</v>
      </c>
      <c r="U1681">
        <v>-1</v>
      </c>
      <c r="V1681">
        <v>-1</v>
      </c>
      <c r="W1681">
        <v>-1</v>
      </c>
      <c r="X1681">
        <v>-1</v>
      </c>
      <c r="Y1681">
        <v>-1</v>
      </c>
      <c r="Z1681">
        <v>-1</v>
      </c>
      <c r="AA1681">
        <v>-1</v>
      </c>
      <c r="AB1681">
        <v>-1</v>
      </c>
      <c r="AC1681">
        <v>-1</v>
      </c>
      <c r="AD1681">
        <v>-1</v>
      </c>
      <c r="AE1681">
        <v>-1</v>
      </c>
      <c r="AF1681">
        <v>-1</v>
      </c>
      <c r="AG1681">
        <v>-1</v>
      </c>
      <c r="AH1681">
        <v>-1</v>
      </c>
      <c r="AI1681">
        <v>-1</v>
      </c>
      <c r="AJ1681">
        <v>-1</v>
      </c>
      <c r="AK1681">
        <v>1</v>
      </c>
      <c r="AL1681">
        <v>3</v>
      </c>
      <c r="AM1681" t="s">
        <v>177</v>
      </c>
      <c r="AN1681">
        <v>8</v>
      </c>
      <c r="AT1681">
        <v>32.1</v>
      </c>
      <c r="AU1681">
        <v>32.1</v>
      </c>
      <c r="AV1681">
        <v>32.1</v>
      </c>
      <c r="AW1681">
        <v>32.1</v>
      </c>
      <c r="AX1681">
        <v>32.1</v>
      </c>
      <c r="AY1681">
        <v>32.1</v>
      </c>
      <c r="AZ1681">
        <v>32.1</v>
      </c>
      <c r="BA1681">
        <v>32.1</v>
      </c>
      <c r="BB1681">
        <v>32.1</v>
      </c>
      <c r="BC1681">
        <v>32.1</v>
      </c>
      <c r="BD1681">
        <v>32.1</v>
      </c>
      <c r="BE1681">
        <v>32.1</v>
      </c>
      <c r="BF1681">
        <v>32.1</v>
      </c>
      <c r="BG1681">
        <v>32.1</v>
      </c>
      <c r="BH1681">
        <v>32.1</v>
      </c>
      <c r="BI1681">
        <v>32.1</v>
      </c>
      <c r="BJ1681" s="2">
        <f t="shared" ref="BJ1681:BK1681" si="1728">ROUND(AVERAGE(AT1681:BI1681),0)</f>
        <v>32</v>
      </c>
      <c r="BK1681" s="2">
        <f t="shared" si="1728"/>
        <v>32</v>
      </c>
      <c r="BP1681" s="12">
        <f t="shared" si="1720"/>
        <v>32</v>
      </c>
      <c r="BQ1681" s="12">
        <f t="shared" si="1721"/>
        <v>32</v>
      </c>
    </row>
    <row r="1682" spans="1:69" ht="19.5" x14ac:dyDescent="0.6">
      <c r="A1682" t="s">
        <v>200</v>
      </c>
      <c r="B1682" t="s">
        <v>339</v>
      </c>
      <c r="C1682" t="s">
        <v>398</v>
      </c>
      <c r="D1682" t="s">
        <v>362</v>
      </c>
      <c r="E1682" t="s">
        <v>203</v>
      </c>
      <c r="F1682" t="s">
        <v>173</v>
      </c>
      <c r="G1682">
        <v>46</v>
      </c>
      <c r="H1682" t="s">
        <v>175</v>
      </c>
      <c r="I1682">
        <v>1</v>
      </c>
      <c r="J1682" t="s">
        <v>176</v>
      </c>
      <c r="K1682" t="b">
        <v>0</v>
      </c>
      <c r="L1682">
        <v>0</v>
      </c>
      <c r="M1682">
        <v>200</v>
      </c>
      <c r="N1682">
        <v>0</v>
      </c>
      <c r="O1682">
        <v>200</v>
      </c>
      <c r="P1682">
        <v>-1</v>
      </c>
      <c r="Q1682">
        <v>-1</v>
      </c>
      <c r="R1682">
        <v>-1</v>
      </c>
      <c r="S1682">
        <v>-1</v>
      </c>
      <c r="T1682">
        <v>-1</v>
      </c>
      <c r="U1682">
        <v>-1</v>
      </c>
      <c r="V1682">
        <v>-1</v>
      </c>
      <c r="W1682">
        <v>-1</v>
      </c>
      <c r="X1682">
        <v>-1</v>
      </c>
      <c r="Y1682">
        <v>-1</v>
      </c>
      <c r="Z1682">
        <v>-1</v>
      </c>
      <c r="AA1682">
        <v>-1</v>
      </c>
      <c r="AB1682">
        <v>-1</v>
      </c>
      <c r="AC1682">
        <v>-1</v>
      </c>
      <c r="AD1682">
        <v>-1</v>
      </c>
      <c r="AE1682">
        <v>-1</v>
      </c>
      <c r="AF1682">
        <v>-1</v>
      </c>
      <c r="AG1682">
        <v>-1</v>
      </c>
      <c r="AH1682">
        <v>-1</v>
      </c>
      <c r="AI1682">
        <v>-1</v>
      </c>
      <c r="AJ1682">
        <v>-1</v>
      </c>
      <c r="AK1682">
        <v>1</v>
      </c>
      <c r="AL1682">
        <v>3</v>
      </c>
      <c r="AM1682" t="s">
        <v>177</v>
      </c>
      <c r="AN1682">
        <v>8</v>
      </c>
      <c r="AT1682">
        <v>3.4</v>
      </c>
      <c r="AU1682">
        <v>3.4</v>
      </c>
      <c r="AV1682">
        <v>3.4</v>
      </c>
      <c r="AW1682">
        <v>3.4</v>
      </c>
      <c r="AX1682">
        <v>3.4</v>
      </c>
      <c r="AY1682">
        <v>3.4</v>
      </c>
      <c r="AZ1682">
        <v>3.4</v>
      </c>
      <c r="BA1682">
        <v>3.4</v>
      </c>
      <c r="BB1682">
        <v>3.4</v>
      </c>
      <c r="BC1682">
        <v>3.4</v>
      </c>
      <c r="BD1682">
        <v>3.4</v>
      </c>
      <c r="BE1682">
        <v>3.4</v>
      </c>
      <c r="BF1682">
        <v>3.4</v>
      </c>
      <c r="BG1682">
        <v>3.4</v>
      </c>
      <c r="BH1682">
        <v>3.4</v>
      </c>
      <c r="BI1682">
        <v>3.4</v>
      </c>
      <c r="BJ1682" s="2">
        <f t="shared" ref="BJ1682:BK1682" si="1729">ROUND(AVERAGE(AT1682:BI1682),0)</f>
        <v>3</v>
      </c>
      <c r="BK1682" s="2">
        <f t="shared" si="1729"/>
        <v>3</v>
      </c>
      <c r="BP1682" s="12">
        <f t="shared" si="1720"/>
        <v>3</v>
      </c>
      <c r="BQ1682" s="12">
        <f t="shared" si="1721"/>
        <v>3</v>
      </c>
    </row>
    <row r="1683" spans="1:69" ht="19.5" x14ac:dyDescent="0.6">
      <c r="A1683" t="s">
        <v>200</v>
      </c>
      <c r="B1683" t="s">
        <v>339</v>
      </c>
      <c r="C1683" t="s">
        <v>398</v>
      </c>
      <c r="D1683" t="s">
        <v>362</v>
      </c>
      <c r="E1683" t="s">
        <v>203</v>
      </c>
      <c r="F1683" t="s">
        <v>173</v>
      </c>
      <c r="G1683">
        <v>54</v>
      </c>
      <c r="H1683" t="s">
        <v>175</v>
      </c>
      <c r="I1683">
        <v>1</v>
      </c>
      <c r="J1683" t="s">
        <v>176</v>
      </c>
      <c r="K1683" t="b">
        <v>0</v>
      </c>
      <c r="L1683">
        <v>0</v>
      </c>
      <c r="M1683">
        <v>200</v>
      </c>
      <c r="N1683">
        <v>0</v>
      </c>
      <c r="O1683">
        <v>200</v>
      </c>
      <c r="P1683">
        <v>-1</v>
      </c>
      <c r="Q1683">
        <v>-1</v>
      </c>
      <c r="R1683">
        <v>-1</v>
      </c>
      <c r="S1683">
        <v>-1</v>
      </c>
      <c r="T1683">
        <v>-1</v>
      </c>
      <c r="U1683">
        <v>-1</v>
      </c>
      <c r="V1683">
        <v>-1</v>
      </c>
      <c r="W1683">
        <v>-1</v>
      </c>
      <c r="X1683">
        <v>-1</v>
      </c>
      <c r="Y1683">
        <v>-1</v>
      </c>
      <c r="Z1683">
        <v>-1</v>
      </c>
      <c r="AA1683">
        <v>-1</v>
      </c>
      <c r="AB1683">
        <v>-1</v>
      </c>
      <c r="AC1683">
        <v>-1</v>
      </c>
      <c r="AD1683">
        <v>-1</v>
      </c>
      <c r="AE1683">
        <v>-1</v>
      </c>
      <c r="AF1683">
        <v>-1</v>
      </c>
      <c r="AG1683">
        <v>-1</v>
      </c>
      <c r="AH1683">
        <v>-1</v>
      </c>
      <c r="AI1683">
        <v>-1</v>
      </c>
      <c r="AJ1683">
        <v>-1</v>
      </c>
      <c r="AK1683">
        <v>1</v>
      </c>
      <c r="AL1683">
        <v>3</v>
      </c>
      <c r="AM1683" t="s">
        <v>177</v>
      </c>
      <c r="AN1683">
        <v>8</v>
      </c>
      <c r="AT1683">
        <v>26.9</v>
      </c>
      <c r="AU1683">
        <v>26.9</v>
      </c>
      <c r="AV1683">
        <v>26.9</v>
      </c>
      <c r="AW1683">
        <v>26.9</v>
      </c>
      <c r="AX1683">
        <v>26.9</v>
      </c>
      <c r="AY1683">
        <v>26.9</v>
      </c>
      <c r="AZ1683">
        <v>26.9</v>
      </c>
      <c r="BA1683">
        <v>26.9</v>
      </c>
      <c r="BB1683">
        <v>26.9</v>
      </c>
      <c r="BC1683">
        <v>26.9</v>
      </c>
      <c r="BD1683">
        <v>26.9</v>
      </c>
      <c r="BE1683">
        <v>26.9</v>
      </c>
      <c r="BF1683">
        <v>26.9</v>
      </c>
      <c r="BG1683">
        <v>26.9</v>
      </c>
      <c r="BH1683">
        <v>26.9</v>
      </c>
      <c r="BI1683">
        <v>26.9</v>
      </c>
      <c r="BJ1683" s="2">
        <f t="shared" ref="BJ1683:BK1683" si="1730">ROUND(AVERAGE(AT1683:BI1683),0)</f>
        <v>27</v>
      </c>
      <c r="BK1683" s="2">
        <f t="shared" si="1730"/>
        <v>27</v>
      </c>
      <c r="BP1683" s="12">
        <f t="shared" si="1720"/>
        <v>27</v>
      </c>
      <c r="BQ1683" s="12">
        <f t="shared" si="1721"/>
        <v>27</v>
      </c>
    </row>
    <row r="1684" spans="1:69" ht="19.5" x14ac:dyDescent="0.6">
      <c r="A1684" t="s">
        <v>200</v>
      </c>
      <c r="B1684" t="s">
        <v>339</v>
      </c>
      <c r="C1684" t="s">
        <v>398</v>
      </c>
      <c r="D1684" t="s">
        <v>362</v>
      </c>
      <c r="E1684" t="s">
        <v>203</v>
      </c>
      <c r="F1684" t="s">
        <v>173</v>
      </c>
      <c r="G1684">
        <v>55</v>
      </c>
      <c r="H1684" t="s">
        <v>175</v>
      </c>
      <c r="I1684">
        <v>1</v>
      </c>
      <c r="J1684" t="s">
        <v>176</v>
      </c>
      <c r="K1684" t="b">
        <v>0</v>
      </c>
      <c r="L1684">
        <v>0</v>
      </c>
      <c r="M1684">
        <v>200</v>
      </c>
      <c r="N1684">
        <v>0</v>
      </c>
      <c r="O1684">
        <v>200</v>
      </c>
      <c r="P1684">
        <v>-1</v>
      </c>
      <c r="Q1684">
        <v>-1</v>
      </c>
      <c r="R1684">
        <v>-1</v>
      </c>
      <c r="S1684">
        <v>-1</v>
      </c>
      <c r="T1684">
        <v>-1</v>
      </c>
      <c r="U1684">
        <v>-1</v>
      </c>
      <c r="V1684">
        <v>-1</v>
      </c>
      <c r="W1684">
        <v>-1</v>
      </c>
      <c r="X1684">
        <v>-1</v>
      </c>
      <c r="Y1684">
        <v>-1</v>
      </c>
      <c r="Z1684">
        <v>-1</v>
      </c>
      <c r="AA1684">
        <v>-1</v>
      </c>
      <c r="AB1684">
        <v>-1</v>
      </c>
      <c r="AC1684">
        <v>-1</v>
      </c>
      <c r="AD1684">
        <v>-1</v>
      </c>
      <c r="AE1684">
        <v>-1</v>
      </c>
      <c r="AF1684">
        <v>-1</v>
      </c>
      <c r="AG1684">
        <v>-1</v>
      </c>
      <c r="AH1684">
        <v>-1</v>
      </c>
      <c r="AI1684">
        <v>-1</v>
      </c>
      <c r="AJ1684">
        <v>-1</v>
      </c>
      <c r="AK1684">
        <v>1</v>
      </c>
      <c r="AL1684">
        <v>3</v>
      </c>
      <c r="AM1684" t="s">
        <v>177</v>
      </c>
      <c r="AN1684">
        <v>8</v>
      </c>
      <c r="AT1684">
        <v>40.799999999999997</v>
      </c>
      <c r="AU1684">
        <v>40.799999999999997</v>
      </c>
      <c r="AV1684">
        <v>40.799999999999997</v>
      </c>
      <c r="AW1684">
        <v>40.799999999999997</v>
      </c>
      <c r="AX1684">
        <v>40.799999999999997</v>
      </c>
      <c r="AY1684">
        <v>40.799999999999997</v>
      </c>
      <c r="AZ1684">
        <v>40.799999999999997</v>
      </c>
      <c r="BA1684">
        <v>40.799999999999997</v>
      </c>
      <c r="BB1684">
        <v>40.799999999999997</v>
      </c>
      <c r="BC1684">
        <v>40.799999999999997</v>
      </c>
      <c r="BD1684">
        <v>40.799999999999997</v>
      </c>
      <c r="BE1684">
        <v>40.799999999999997</v>
      </c>
      <c r="BF1684">
        <v>40.799999999999997</v>
      </c>
      <c r="BG1684">
        <v>40.799999999999997</v>
      </c>
      <c r="BH1684">
        <v>40.799999999999997</v>
      </c>
      <c r="BI1684">
        <v>40.799999999999997</v>
      </c>
      <c r="BJ1684" s="2">
        <f t="shared" ref="BJ1684:BK1684" si="1731">ROUND(AVERAGE(AT1684:BI1684),0)</f>
        <v>41</v>
      </c>
      <c r="BK1684" s="2">
        <f t="shared" si="1731"/>
        <v>41</v>
      </c>
      <c r="BP1684" s="12">
        <f t="shared" si="1720"/>
        <v>41</v>
      </c>
      <c r="BQ1684" s="12">
        <f t="shared" si="1721"/>
        <v>41</v>
      </c>
    </row>
    <row r="1685" spans="1:69" ht="19.5" x14ac:dyDescent="0.6">
      <c r="A1685" t="s">
        <v>200</v>
      </c>
      <c r="B1685" t="s">
        <v>339</v>
      </c>
      <c r="C1685" t="s">
        <v>398</v>
      </c>
      <c r="D1685" t="s">
        <v>362</v>
      </c>
      <c r="E1685" t="s">
        <v>203</v>
      </c>
      <c r="F1685" t="s">
        <v>173</v>
      </c>
      <c r="G1685">
        <v>56</v>
      </c>
      <c r="H1685" t="s">
        <v>175</v>
      </c>
      <c r="I1685">
        <v>1</v>
      </c>
      <c r="J1685" t="s">
        <v>176</v>
      </c>
      <c r="K1685" t="b">
        <v>0</v>
      </c>
      <c r="L1685">
        <v>0</v>
      </c>
      <c r="M1685">
        <v>200</v>
      </c>
      <c r="N1685">
        <v>0</v>
      </c>
      <c r="O1685">
        <v>200</v>
      </c>
      <c r="P1685">
        <v>-1</v>
      </c>
      <c r="Q1685">
        <v>-1</v>
      </c>
      <c r="R1685">
        <v>-1</v>
      </c>
      <c r="S1685">
        <v>-1</v>
      </c>
      <c r="T1685">
        <v>-1</v>
      </c>
      <c r="U1685">
        <v>-1</v>
      </c>
      <c r="V1685">
        <v>-1</v>
      </c>
      <c r="W1685">
        <v>-1</v>
      </c>
      <c r="X1685">
        <v>-1</v>
      </c>
      <c r="Y1685">
        <v>-1</v>
      </c>
      <c r="Z1685">
        <v>-1</v>
      </c>
      <c r="AA1685">
        <v>-1</v>
      </c>
      <c r="AB1685">
        <v>-1</v>
      </c>
      <c r="AC1685">
        <v>-1</v>
      </c>
      <c r="AD1685">
        <v>-1</v>
      </c>
      <c r="AE1685">
        <v>-1</v>
      </c>
      <c r="AF1685">
        <v>-1</v>
      </c>
      <c r="AG1685">
        <v>-1</v>
      </c>
      <c r="AH1685">
        <v>-1</v>
      </c>
      <c r="AI1685">
        <v>-1</v>
      </c>
      <c r="AJ1685">
        <v>-1</v>
      </c>
      <c r="AK1685">
        <v>1</v>
      </c>
      <c r="AL1685">
        <v>3</v>
      </c>
      <c r="AM1685" t="s">
        <v>177</v>
      </c>
      <c r="AN1685">
        <v>8</v>
      </c>
      <c r="AT1685">
        <v>1.9</v>
      </c>
      <c r="AU1685">
        <v>1.9</v>
      </c>
      <c r="AV1685">
        <v>1.9</v>
      </c>
      <c r="AW1685">
        <v>1.9</v>
      </c>
      <c r="AX1685">
        <v>1.9</v>
      </c>
      <c r="AY1685">
        <v>1.9</v>
      </c>
      <c r="AZ1685">
        <v>1.9</v>
      </c>
      <c r="BA1685">
        <v>1.9</v>
      </c>
      <c r="BB1685">
        <v>1.9</v>
      </c>
      <c r="BC1685">
        <v>1.9</v>
      </c>
      <c r="BD1685">
        <v>1.9</v>
      </c>
      <c r="BE1685">
        <v>1.9</v>
      </c>
      <c r="BF1685">
        <v>1.9</v>
      </c>
      <c r="BG1685">
        <v>1.9</v>
      </c>
      <c r="BH1685">
        <v>1.9</v>
      </c>
      <c r="BI1685">
        <v>1.9</v>
      </c>
      <c r="BJ1685" s="2">
        <f t="shared" ref="BJ1685:BK1685" si="1732">ROUND(AVERAGE(AT1685:BI1685),0)</f>
        <v>2</v>
      </c>
      <c r="BK1685" s="2">
        <f t="shared" si="1732"/>
        <v>2</v>
      </c>
      <c r="BP1685" s="12">
        <f t="shared" si="1720"/>
        <v>2</v>
      </c>
      <c r="BQ1685" s="12">
        <f t="shared" si="1721"/>
        <v>2</v>
      </c>
    </row>
    <row r="1686" spans="1:69" ht="19.5" x14ac:dyDescent="0.6">
      <c r="A1686" t="s">
        <v>200</v>
      </c>
      <c r="B1686" t="s">
        <v>339</v>
      </c>
      <c r="C1686" t="s">
        <v>398</v>
      </c>
      <c r="D1686" t="s">
        <v>366</v>
      </c>
      <c r="E1686" t="s">
        <v>203</v>
      </c>
      <c r="F1686" t="s">
        <v>173</v>
      </c>
      <c r="G1686">
        <v>34</v>
      </c>
      <c r="H1686" t="s">
        <v>175</v>
      </c>
      <c r="I1686">
        <v>1</v>
      </c>
      <c r="J1686" t="s">
        <v>176</v>
      </c>
      <c r="K1686" t="b">
        <v>0</v>
      </c>
      <c r="L1686">
        <v>0</v>
      </c>
      <c r="M1686">
        <v>200</v>
      </c>
      <c r="N1686">
        <v>0</v>
      </c>
      <c r="O1686">
        <v>200</v>
      </c>
      <c r="P1686">
        <v>-1</v>
      </c>
      <c r="Q1686">
        <v>-1</v>
      </c>
      <c r="R1686">
        <v>-1</v>
      </c>
      <c r="S1686">
        <v>-1</v>
      </c>
      <c r="T1686">
        <v>-1</v>
      </c>
      <c r="U1686">
        <v>-1</v>
      </c>
      <c r="V1686">
        <v>-1</v>
      </c>
      <c r="W1686">
        <v>-1</v>
      </c>
      <c r="X1686">
        <v>-1</v>
      </c>
      <c r="Y1686">
        <v>-1</v>
      </c>
      <c r="Z1686">
        <v>-1</v>
      </c>
      <c r="AA1686">
        <v>-1</v>
      </c>
      <c r="AB1686">
        <v>-1</v>
      </c>
      <c r="AC1686">
        <v>-1</v>
      </c>
      <c r="AD1686">
        <v>-1</v>
      </c>
      <c r="AE1686">
        <v>-1</v>
      </c>
      <c r="AF1686">
        <v>-1</v>
      </c>
      <c r="AG1686">
        <v>-1</v>
      </c>
      <c r="AH1686">
        <v>-1</v>
      </c>
      <c r="AI1686">
        <v>-1</v>
      </c>
      <c r="AJ1686">
        <v>-1</v>
      </c>
      <c r="AK1686">
        <v>1</v>
      </c>
      <c r="AL1686">
        <v>3</v>
      </c>
      <c r="AM1686" t="s">
        <v>177</v>
      </c>
      <c r="AN1686">
        <v>8</v>
      </c>
      <c r="AT1686">
        <v>37.700000000000003</v>
      </c>
      <c r="AU1686">
        <v>37.700000000000003</v>
      </c>
      <c r="AV1686">
        <v>37.700000000000003</v>
      </c>
      <c r="AW1686">
        <v>37.700000000000003</v>
      </c>
      <c r="AX1686">
        <v>37.700000000000003</v>
      </c>
      <c r="AY1686">
        <v>37.700000000000003</v>
      </c>
      <c r="AZ1686">
        <v>37.700000000000003</v>
      </c>
      <c r="BA1686">
        <v>37.700000000000003</v>
      </c>
      <c r="BB1686">
        <v>37.700000000000003</v>
      </c>
      <c r="BC1686">
        <v>37.700000000000003</v>
      </c>
      <c r="BD1686">
        <v>37.700000000000003</v>
      </c>
      <c r="BE1686">
        <v>37.700000000000003</v>
      </c>
      <c r="BF1686">
        <v>37.700000000000003</v>
      </c>
      <c r="BG1686">
        <v>37.700000000000003</v>
      </c>
      <c r="BH1686">
        <v>37.700000000000003</v>
      </c>
      <c r="BI1686">
        <v>37.700000000000003</v>
      </c>
      <c r="BJ1686" s="2">
        <f t="shared" ref="BJ1686:BK1686" si="1733">ROUND(AVERAGE(AT1686:BI1686),0)</f>
        <v>38</v>
      </c>
      <c r="BK1686" s="2">
        <f t="shared" si="1733"/>
        <v>38</v>
      </c>
      <c r="BP1686" s="12">
        <f t="shared" si="1720"/>
        <v>38</v>
      </c>
      <c r="BQ1686" s="12">
        <f t="shared" si="1721"/>
        <v>38</v>
      </c>
    </row>
    <row r="1687" spans="1:69" ht="19.5" x14ac:dyDescent="0.6">
      <c r="A1687" t="s">
        <v>200</v>
      </c>
      <c r="B1687" t="s">
        <v>339</v>
      </c>
      <c r="C1687" t="s">
        <v>398</v>
      </c>
      <c r="D1687" t="s">
        <v>366</v>
      </c>
      <c r="E1687" t="s">
        <v>203</v>
      </c>
      <c r="F1687" t="s">
        <v>173</v>
      </c>
      <c r="G1687">
        <v>35</v>
      </c>
      <c r="H1687" t="s">
        <v>175</v>
      </c>
      <c r="I1687">
        <v>1</v>
      </c>
      <c r="J1687" t="s">
        <v>176</v>
      </c>
      <c r="K1687" t="b">
        <v>0</v>
      </c>
      <c r="L1687">
        <v>0</v>
      </c>
      <c r="M1687">
        <v>200</v>
      </c>
      <c r="N1687">
        <v>0</v>
      </c>
      <c r="O1687">
        <v>200</v>
      </c>
      <c r="P1687">
        <v>-1</v>
      </c>
      <c r="Q1687">
        <v>-1</v>
      </c>
      <c r="R1687">
        <v>-1</v>
      </c>
      <c r="S1687">
        <v>-1</v>
      </c>
      <c r="T1687">
        <v>-1</v>
      </c>
      <c r="U1687">
        <v>-1</v>
      </c>
      <c r="V1687">
        <v>-1</v>
      </c>
      <c r="W1687">
        <v>-1</v>
      </c>
      <c r="X1687">
        <v>-1</v>
      </c>
      <c r="Y1687">
        <v>-1</v>
      </c>
      <c r="Z1687">
        <v>-1</v>
      </c>
      <c r="AA1687">
        <v>-1</v>
      </c>
      <c r="AB1687">
        <v>-1</v>
      </c>
      <c r="AC1687">
        <v>-1</v>
      </c>
      <c r="AD1687">
        <v>-1</v>
      </c>
      <c r="AE1687">
        <v>-1</v>
      </c>
      <c r="AF1687">
        <v>-1</v>
      </c>
      <c r="AG1687">
        <v>-1</v>
      </c>
      <c r="AH1687">
        <v>-1</v>
      </c>
      <c r="AI1687">
        <v>-1</v>
      </c>
      <c r="AJ1687">
        <v>-1</v>
      </c>
      <c r="AK1687">
        <v>1</v>
      </c>
      <c r="AL1687">
        <v>3</v>
      </c>
      <c r="AM1687" t="s">
        <v>177</v>
      </c>
      <c r="AN1687">
        <v>8</v>
      </c>
      <c r="AT1687">
        <v>22.7</v>
      </c>
      <c r="AU1687">
        <v>22.7</v>
      </c>
      <c r="AV1687">
        <v>22.7</v>
      </c>
      <c r="AW1687">
        <v>22.7</v>
      </c>
      <c r="AX1687">
        <v>22.7</v>
      </c>
      <c r="AY1687">
        <v>22.7</v>
      </c>
      <c r="AZ1687">
        <v>22.7</v>
      </c>
      <c r="BA1687">
        <v>22.7</v>
      </c>
      <c r="BB1687">
        <v>22.7</v>
      </c>
      <c r="BC1687">
        <v>22.7</v>
      </c>
      <c r="BD1687">
        <v>22.7</v>
      </c>
      <c r="BE1687">
        <v>22.7</v>
      </c>
      <c r="BF1687">
        <v>22.7</v>
      </c>
      <c r="BG1687">
        <v>22.7</v>
      </c>
      <c r="BH1687">
        <v>22.7</v>
      </c>
      <c r="BI1687">
        <v>22.7</v>
      </c>
      <c r="BJ1687" s="2">
        <f t="shared" ref="BJ1687:BK1687" si="1734">ROUND(AVERAGE(AT1687:BI1687),0)</f>
        <v>23</v>
      </c>
      <c r="BK1687" s="2">
        <f t="shared" si="1734"/>
        <v>23</v>
      </c>
      <c r="BP1687" s="12">
        <f t="shared" si="1720"/>
        <v>23</v>
      </c>
      <c r="BQ1687" s="12">
        <f t="shared" si="1721"/>
        <v>23</v>
      </c>
    </row>
    <row r="1688" spans="1:69" ht="19.5" x14ac:dyDescent="0.6">
      <c r="A1688" t="s">
        <v>200</v>
      </c>
      <c r="B1688" t="s">
        <v>339</v>
      </c>
      <c r="C1688" t="s">
        <v>398</v>
      </c>
      <c r="D1688" t="s">
        <v>366</v>
      </c>
      <c r="E1688" t="s">
        <v>203</v>
      </c>
      <c r="F1688" t="s">
        <v>173</v>
      </c>
      <c r="G1688">
        <v>43</v>
      </c>
      <c r="H1688" t="s">
        <v>175</v>
      </c>
      <c r="I1688">
        <v>1</v>
      </c>
      <c r="J1688" t="s">
        <v>176</v>
      </c>
      <c r="K1688" t="b">
        <v>0</v>
      </c>
      <c r="L1688">
        <v>0</v>
      </c>
      <c r="M1688">
        <v>200</v>
      </c>
      <c r="N1688">
        <v>0</v>
      </c>
      <c r="O1688">
        <v>200</v>
      </c>
      <c r="P1688">
        <v>-1</v>
      </c>
      <c r="Q1688">
        <v>-1</v>
      </c>
      <c r="R1688">
        <v>-1</v>
      </c>
      <c r="S1688">
        <v>-1</v>
      </c>
      <c r="T1688">
        <v>-1</v>
      </c>
      <c r="U1688">
        <v>-1</v>
      </c>
      <c r="V1688">
        <v>-1</v>
      </c>
      <c r="W1688">
        <v>-1</v>
      </c>
      <c r="X1688">
        <v>-1</v>
      </c>
      <c r="Y1688">
        <v>-1</v>
      </c>
      <c r="Z1688">
        <v>-1</v>
      </c>
      <c r="AA1688">
        <v>-1</v>
      </c>
      <c r="AB1688">
        <v>-1</v>
      </c>
      <c r="AC1688">
        <v>-1</v>
      </c>
      <c r="AD1688">
        <v>-1</v>
      </c>
      <c r="AE1688">
        <v>-1</v>
      </c>
      <c r="AF1688">
        <v>-1</v>
      </c>
      <c r="AG1688">
        <v>-1</v>
      </c>
      <c r="AH1688">
        <v>-1</v>
      </c>
      <c r="AI1688">
        <v>-1</v>
      </c>
      <c r="AJ1688">
        <v>-1</v>
      </c>
      <c r="AK1688">
        <v>1</v>
      </c>
      <c r="AL1688">
        <v>3</v>
      </c>
      <c r="AM1688" t="s">
        <v>177</v>
      </c>
      <c r="AN1688">
        <v>8</v>
      </c>
      <c r="AT1688">
        <v>10.6</v>
      </c>
      <c r="AU1688">
        <v>10.6</v>
      </c>
      <c r="AV1688">
        <v>10.6</v>
      </c>
      <c r="AW1688">
        <v>10.6</v>
      </c>
      <c r="AX1688">
        <v>10.6</v>
      </c>
      <c r="AY1688">
        <v>10.6</v>
      </c>
      <c r="AZ1688">
        <v>10.6</v>
      </c>
      <c r="BA1688">
        <v>10.6</v>
      </c>
      <c r="BB1688">
        <v>10.6</v>
      </c>
      <c r="BC1688">
        <v>10.6</v>
      </c>
      <c r="BD1688">
        <v>10.6</v>
      </c>
      <c r="BE1688">
        <v>10.6</v>
      </c>
      <c r="BF1688">
        <v>10.6</v>
      </c>
      <c r="BG1688">
        <v>10.6</v>
      </c>
      <c r="BH1688">
        <v>10.6</v>
      </c>
      <c r="BI1688">
        <v>10.6</v>
      </c>
      <c r="BJ1688" s="2">
        <f t="shared" ref="BJ1688:BK1688" si="1735">ROUND(AVERAGE(AT1688:BI1688),0)</f>
        <v>11</v>
      </c>
      <c r="BK1688" s="2">
        <f t="shared" si="1735"/>
        <v>11</v>
      </c>
      <c r="BP1688" s="12">
        <f t="shared" si="1720"/>
        <v>11</v>
      </c>
      <c r="BQ1688" s="12">
        <f t="shared" si="1721"/>
        <v>11</v>
      </c>
    </row>
    <row r="1689" spans="1:69" ht="19.5" x14ac:dyDescent="0.6">
      <c r="A1689" t="s">
        <v>200</v>
      </c>
      <c r="B1689" t="s">
        <v>339</v>
      </c>
      <c r="C1689" t="s">
        <v>398</v>
      </c>
      <c r="D1689" t="s">
        <v>366</v>
      </c>
      <c r="E1689" t="s">
        <v>203</v>
      </c>
      <c r="F1689" t="s">
        <v>173</v>
      </c>
      <c r="G1689">
        <v>44</v>
      </c>
      <c r="H1689" t="s">
        <v>175</v>
      </c>
      <c r="I1689">
        <v>1</v>
      </c>
      <c r="J1689" t="s">
        <v>176</v>
      </c>
      <c r="K1689" t="b">
        <v>0</v>
      </c>
      <c r="L1689">
        <v>0</v>
      </c>
      <c r="M1689">
        <v>200</v>
      </c>
      <c r="N1689">
        <v>0</v>
      </c>
      <c r="O1689">
        <v>200</v>
      </c>
      <c r="P1689">
        <v>-1</v>
      </c>
      <c r="Q1689">
        <v>-1</v>
      </c>
      <c r="R1689">
        <v>-1</v>
      </c>
      <c r="S1689">
        <v>-1</v>
      </c>
      <c r="T1689">
        <v>-1</v>
      </c>
      <c r="U1689">
        <v>-1</v>
      </c>
      <c r="V1689">
        <v>-1</v>
      </c>
      <c r="W1689">
        <v>-1</v>
      </c>
      <c r="X1689">
        <v>-1</v>
      </c>
      <c r="Y1689">
        <v>-1</v>
      </c>
      <c r="Z1689">
        <v>-1</v>
      </c>
      <c r="AA1689">
        <v>-1</v>
      </c>
      <c r="AB1689">
        <v>-1</v>
      </c>
      <c r="AC1689">
        <v>-1</v>
      </c>
      <c r="AD1689">
        <v>-1</v>
      </c>
      <c r="AE1689">
        <v>-1</v>
      </c>
      <c r="AF1689">
        <v>-1</v>
      </c>
      <c r="AG1689">
        <v>-1</v>
      </c>
      <c r="AH1689">
        <v>-1</v>
      </c>
      <c r="AI1689">
        <v>-1</v>
      </c>
      <c r="AJ1689">
        <v>-1</v>
      </c>
      <c r="AK1689">
        <v>1</v>
      </c>
      <c r="AL1689">
        <v>3</v>
      </c>
      <c r="AM1689" t="s">
        <v>177</v>
      </c>
      <c r="AN1689">
        <v>8</v>
      </c>
      <c r="AT1689">
        <v>35.799999999999997</v>
      </c>
      <c r="AU1689">
        <v>35.799999999999997</v>
      </c>
      <c r="AV1689">
        <v>35.799999999999997</v>
      </c>
      <c r="AW1689">
        <v>35.799999999999997</v>
      </c>
      <c r="AX1689">
        <v>35.799999999999997</v>
      </c>
      <c r="AY1689">
        <v>35.799999999999997</v>
      </c>
      <c r="AZ1689">
        <v>35.799999999999997</v>
      </c>
      <c r="BA1689">
        <v>35.799999999999997</v>
      </c>
      <c r="BB1689">
        <v>35.799999999999997</v>
      </c>
      <c r="BC1689">
        <v>35.799999999999997</v>
      </c>
      <c r="BD1689">
        <v>35.799999999999997</v>
      </c>
      <c r="BE1689">
        <v>35.799999999999997</v>
      </c>
      <c r="BF1689">
        <v>35.799999999999997</v>
      </c>
      <c r="BG1689">
        <v>35.799999999999997</v>
      </c>
      <c r="BH1689">
        <v>35.799999999999997</v>
      </c>
      <c r="BI1689">
        <v>35.799999999999997</v>
      </c>
      <c r="BJ1689" s="2">
        <f t="shared" ref="BJ1689:BK1689" si="1736">ROUND(AVERAGE(AT1689:BI1689),0)</f>
        <v>36</v>
      </c>
      <c r="BK1689" s="2">
        <f t="shared" si="1736"/>
        <v>36</v>
      </c>
      <c r="BP1689" s="12">
        <f t="shared" si="1720"/>
        <v>36</v>
      </c>
      <c r="BQ1689" s="12">
        <f t="shared" si="1721"/>
        <v>36</v>
      </c>
    </row>
    <row r="1690" spans="1:69" ht="19.5" x14ac:dyDescent="0.6">
      <c r="A1690" t="s">
        <v>200</v>
      </c>
      <c r="B1690" t="s">
        <v>339</v>
      </c>
      <c r="C1690" t="s">
        <v>398</v>
      </c>
      <c r="D1690" t="s">
        <v>366</v>
      </c>
      <c r="E1690" t="s">
        <v>203</v>
      </c>
      <c r="F1690" t="s">
        <v>173</v>
      </c>
      <c r="G1690">
        <v>45</v>
      </c>
      <c r="H1690" t="s">
        <v>175</v>
      </c>
      <c r="I1690">
        <v>1</v>
      </c>
      <c r="J1690" t="s">
        <v>176</v>
      </c>
      <c r="K1690" t="b">
        <v>0</v>
      </c>
      <c r="L1690">
        <v>0</v>
      </c>
      <c r="M1690">
        <v>200</v>
      </c>
      <c r="N1690">
        <v>0</v>
      </c>
      <c r="O1690">
        <v>200</v>
      </c>
      <c r="P1690">
        <v>-1</v>
      </c>
      <c r="Q1690">
        <v>-1</v>
      </c>
      <c r="R1690">
        <v>-1</v>
      </c>
      <c r="S1690">
        <v>-1</v>
      </c>
      <c r="T1690">
        <v>-1</v>
      </c>
      <c r="U1690">
        <v>-1</v>
      </c>
      <c r="V1690">
        <v>-1</v>
      </c>
      <c r="W1690">
        <v>-1</v>
      </c>
      <c r="X1690">
        <v>-1</v>
      </c>
      <c r="Y1690">
        <v>-1</v>
      </c>
      <c r="Z1690">
        <v>-1</v>
      </c>
      <c r="AA1690">
        <v>-1</v>
      </c>
      <c r="AB1690">
        <v>-1</v>
      </c>
      <c r="AC1690">
        <v>-1</v>
      </c>
      <c r="AD1690">
        <v>-1</v>
      </c>
      <c r="AE1690">
        <v>-1</v>
      </c>
      <c r="AF1690">
        <v>-1</v>
      </c>
      <c r="AG1690">
        <v>-1</v>
      </c>
      <c r="AH1690">
        <v>-1</v>
      </c>
      <c r="AI1690">
        <v>-1</v>
      </c>
      <c r="AJ1690">
        <v>-1</v>
      </c>
      <c r="AK1690">
        <v>1</v>
      </c>
      <c r="AL1690">
        <v>3</v>
      </c>
      <c r="AM1690" t="s">
        <v>177</v>
      </c>
      <c r="AN1690">
        <v>8</v>
      </c>
      <c r="AT1690">
        <v>19</v>
      </c>
      <c r="AU1690">
        <v>19</v>
      </c>
      <c r="AV1690">
        <v>19</v>
      </c>
      <c r="AW1690">
        <v>19</v>
      </c>
      <c r="AX1690">
        <v>19</v>
      </c>
      <c r="AY1690">
        <v>19</v>
      </c>
      <c r="AZ1690">
        <v>19</v>
      </c>
      <c r="BA1690">
        <v>19</v>
      </c>
      <c r="BB1690">
        <v>19</v>
      </c>
      <c r="BC1690">
        <v>19</v>
      </c>
      <c r="BD1690">
        <v>19</v>
      </c>
      <c r="BE1690">
        <v>19</v>
      </c>
      <c r="BF1690">
        <v>19</v>
      </c>
      <c r="BG1690">
        <v>19</v>
      </c>
      <c r="BH1690">
        <v>19</v>
      </c>
      <c r="BI1690">
        <v>19</v>
      </c>
      <c r="BJ1690" s="2">
        <f t="shared" ref="BJ1690:BK1690" si="1737">ROUND(AVERAGE(AT1690:BI1690),0)</f>
        <v>19</v>
      </c>
      <c r="BK1690" s="2">
        <f t="shared" si="1737"/>
        <v>19</v>
      </c>
      <c r="BP1690" s="12">
        <f t="shared" si="1720"/>
        <v>19</v>
      </c>
      <c r="BQ1690" s="12">
        <f t="shared" si="1721"/>
        <v>19</v>
      </c>
    </row>
    <row r="1691" spans="1:69" ht="19.5" x14ac:dyDescent="0.6">
      <c r="A1691" t="s">
        <v>200</v>
      </c>
      <c r="B1691" t="s">
        <v>339</v>
      </c>
      <c r="C1691" t="s">
        <v>398</v>
      </c>
      <c r="D1691" t="s">
        <v>366</v>
      </c>
      <c r="E1691" t="s">
        <v>203</v>
      </c>
      <c r="F1691" t="s">
        <v>173</v>
      </c>
      <c r="G1691">
        <v>46</v>
      </c>
      <c r="H1691" t="s">
        <v>175</v>
      </c>
      <c r="I1691">
        <v>1</v>
      </c>
      <c r="J1691" t="s">
        <v>176</v>
      </c>
      <c r="K1691" t="b">
        <v>0</v>
      </c>
      <c r="L1691">
        <v>0</v>
      </c>
      <c r="M1691">
        <v>200</v>
      </c>
      <c r="N1691">
        <v>0</v>
      </c>
      <c r="O1691">
        <v>200</v>
      </c>
      <c r="P1691">
        <v>-1</v>
      </c>
      <c r="Q1691">
        <v>-1</v>
      </c>
      <c r="R1691">
        <v>-1</v>
      </c>
      <c r="S1691">
        <v>-1</v>
      </c>
      <c r="T1691">
        <v>-1</v>
      </c>
      <c r="U1691">
        <v>-1</v>
      </c>
      <c r="V1691">
        <v>-1</v>
      </c>
      <c r="W1691">
        <v>-1</v>
      </c>
      <c r="X1691">
        <v>-1</v>
      </c>
      <c r="Y1691">
        <v>-1</v>
      </c>
      <c r="Z1691">
        <v>-1</v>
      </c>
      <c r="AA1691">
        <v>-1</v>
      </c>
      <c r="AB1691">
        <v>-1</v>
      </c>
      <c r="AC1691">
        <v>-1</v>
      </c>
      <c r="AD1691">
        <v>-1</v>
      </c>
      <c r="AE1691">
        <v>-1</v>
      </c>
      <c r="AF1691">
        <v>-1</v>
      </c>
      <c r="AG1691">
        <v>-1</v>
      </c>
      <c r="AH1691">
        <v>-1</v>
      </c>
      <c r="AI1691">
        <v>-1</v>
      </c>
      <c r="AJ1691">
        <v>-1</v>
      </c>
      <c r="AK1691">
        <v>1</v>
      </c>
      <c r="AL1691">
        <v>3</v>
      </c>
      <c r="AM1691" t="s">
        <v>177</v>
      </c>
      <c r="AN1691">
        <v>8</v>
      </c>
      <c r="AT1691">
        <v>1.4</v>
      </c>
      <c r="AU1691">
        <v>1.4</v>
      </c>
      <c r="AV1691">
        <v>1.4</v>
      </c>
      <c r="AW1691">
        <v>1.4</v>
      </c>
      <c r="AX1691">
        <v>1.4</v>
      </c>
      <c r="AY1691">
        <v>1.4</v>
      </c>
      <c r="AZ1691">
        <v>1.4</v>
      </c>
      <c r="BA1691">
        <v>1.4</v>
      </c>
      <c r="BB1691">
        <v>1.4</v>
      </c>
      <c r="BC1691">
        <v>1.4</v>
      </c>
      <c r="BD1691">
        <v>1.4</v>
      </c>
      <c r="BE1691">
        <v>1.4</v>
      </c>
      <c r="BF1691">
        <v>1.4</v>
      </c>
      <c r="BG1691">
        <v>1.4</v>
      </c>
      <c r="BH1691">
        <v>1.4</v>
      </c>
      <c r="BI1691">
        <v>1.4</v>
      </c>
      <c r="BJ1691" s="2">
        <f t="shared" ref="BJ1691:BK1691" si="1738">ROUND(AVERAGE(AT1691:BI1691),0)</f>
        <v>1</v>
      </c>
      <c r="BK1691" s="2">
        <f t="shared" si="1738"/>
        <v>1</v>
      </c>
      <c r="BP1691" s="12">
        <f t="shared" si="1720"/>
        <v>1</v>
      </c>
      <c r="BQ1691" s="12">
        <f t="shared" si="1721"/>
        <v>1</v>
      </c>
    </row>
    <row r="1692" spans="1:69" ht="19.5" x14ac:dyDescent="0.6">
      <c r="A1692" t="s">
        <v>200</v>
      </c>
      <c r="B1692" t="s">
        <v>339</v>
      </c>
      <c r="C1692" t="s">
        <v>398</v>
      </c>
      <c r="D1692" t="s">
        <v>366</v>
      </c>
      <c r="E1692" t="s">
        <v>203</v>
      </c>
      <c r="F1692" t="s">
        <v>173</v>
      </c>
      <c r="G1692">
        <v>53</v>
      </c>
      <c r="H1692" t="s">
        <v>175</v>
      </c>
      <c r="I1692">
        <v>1</v>
      </c>
      <c r="J1692" t="s">
        <v>176</v>
      </c>
      <c r="K1692" t="b">
        <v>0</v>
      </c>
      <c r="L1692">
        <v>0</v>
      </c>
      <c r="M1692">
        <v>200</v>
      </c>
      <c r="N1692">
        <v>0</v>
      </c>
      <c r="O1692">
        <v>200</v>
      </c>
      <c r="P1692">
        <v>-1</v>
      </c>
      <c r="Q1692">
        <v>-1</v>
      </c>
      <c r="R1692">
        <v>-1</v>
      </c>
      <c r="S1692">
        <v>-1</v>
      </c>
      <c r="T1692">
        <v>-1</v>
      </c>
      <c r="U1692">
        <v>-1</v>
      </c>
      <c r="V1692">
        <v>-1</v>
      </c>
      <c r="W1692">
        <v>-1</v>
      </c>
      <c r="X1692">
        <v>-1</v>
      </c>
      <c r="Y1692">
        <v>-1</v>
      </c>
      <c r="Z1692">
        <v>-1</v>
      </c>
      <c r="AA1692">
        <v>-1</v>
      </c>
      <c r="AB1692">
        <v>-1</v>
      </c>
      <c r="AC1692">
        <v>-1</v>
      </c>
      <c r="AD1692">
        <v>-1</v>
      </c>
      <c r="AE1692">
        <v>-1</v>
      </c>
      <c r="AF1692">
        <v>-1</v>
      </c>
      <c r="AG1692">
        <v>-1</v>
      </c>
      <c r="AH1692">
        <v>-1</v>
      </c>
      <c r="AI1692">
        <v>-1</v>
      </c>
      <c r="AJ1692">
        <v>-1</v>
      </c>
      <c r="AK1692">
        <v>1</v>
      </c>
      <c r="AL1692">
        <v>3</v>
      </c>
      <c r="AM1692" t="s">
        <v>177</v>
      </c>
      <c r="AN1692">
        <v>8</v>
      </c>
      <c r="AT1692">
        <v>2.9</v>
      </c>
      <c r="AU1692">
        <v>2.9</v>
      </c>
      <c r="AV1692">
        <v>2.9</v>
      </c>
      <c r="AW1692">
        <v>2.9</v>
      </c>
      <c r="AX1692">
        <v>2.9</v>
      </c>
      <c r="AY1692">
        <v>2.9</v>
      </c>
      <c r="AZ1692">
        <v>2.9</v>
      </c>
      <c r="BA1692">
        <v>2.9</v>
      </c>
      <c r="BB1692">
        <v>2.9</v>
      </c>
      <c r="BC1692">
        <v>2.9</v>
      </c>
      <c r="BD1692">
        <v>2.9</v>
      </c>
      <c r="BE1692">
        <v>2.9</v>
      </c>
      <c r="BF1692">
        <v>2.9</v>
      </c>
      <c r="BG1692">
        <v>2.9</v>
      </c>
      <c r="BH1692">
        <v>2.9</v>
      </c>
      <c r="BI1692">
        <v>2.9</v>
      </c>
      <c r="BJ1692" s="2">
        <f t="shared" ref="BJ1692:BK1692" si="1739">ROUND(AVERAGE(AT1692:BI1692),0)</f>
        <v>3</v>
      </c>
      <c r="BK1692" s="2">
        <f t="shared" si="1739"/>
        <v>3</v>
      </c>
      <c r="BP1692" s="12">
        <f t="shared" si="1720"/>
        <v>3</v>
      </c>
      <c r="BQ1692" s="12">
        <f t="shared" si="1721"/>
        <v>3</v>
      </c>
    </row>
    <row r="1693" spans="1:69" ht="19.5" x14ac:dyDescent="0.6">
      <c r="A1693" t="s">
        <v>200</v>
      </c>
      <c r="B1693" t="s">
        <v>339</v>
      </c>
      <c r="C1693" t="s">
        <v>398</v>
      </c>
      <c r="D1693" t="s">
        <v>366</v>
      </c>
      <c r="E1693" t="s">
        <v>203</v>
      </c>
      <c r="F1693" t="s">
        <v>173</v>
      </c>
      <c r="G1693">
        <v>54</v>
      </c>
      <c r="H1693" t="s">
        <v>175</v>
      </c>
      <c r="I1693">
        <v>1</v>
      </c>
      <c r="J1693" t="s">
        <v>176</v>
      </c>
      <c r="K1693" t="b">
        <v>0</v>
      </c>
      <c r="L1693">
        <v>0</v>
      </c>
      <c r="M1693">
        <v>200</v>
      </c>
      <c r="N1693">
        <v>0</v>
      </c>
      <c r="O1693">
        <v>200</v>
      </c>
      <c r="P1693">
        <v>-1</v>
      </c>
      <c r="Q1693">
        <v>-1</v>
      </c>
      <c r="R1693">
        <v>-1</v>
      </c>
      <c r="S1693">
        <v>-1</v>
      </c>
      <c r="T1693">
        <v>-1</v>
      </c>
      <c r="U1693">
        <v>-1</v>
      </c>
      <c r="V1693">
        <v>-1</v>
      </c>
      <c r="W1693">
        <v>-1</v>
      </c>
      <c r="X1693">
        <v>-1</v>
      </c>
      <c r="Y1693">
        <v>-1</v>
      </c>
      <c r="Z1693">
        <v>-1</v>
      </c>
      <c r="AA1693">
        <v>-1</v>
      </c>
      <c r="AB1693">
        <v>-1</v>
      </c>
      <c r="AC1693">
        <v>-1</v>
      </c>
      <c r="AD1693">
        <v>-1</v>
      </c>
      <c r="AE1693">
        <v>-1</v>
      </c>
      <c r="AF1693">
        <v>-1</v>
      </c>
      <c r="AG1693">
        <v>-1</v>
      </c>
      <c r="AH1693">
        <v>-1</v>
      </c>
      <c r="AI1693">
        <v>-1</v>
      </c>
      <c r="AJ1693">
        <v>-1</v>
      </c>
      <c r="AK1693">
        <v>1</v>
      </c>
      <c r="AL1693">
        <v>3</v>
      </c>
      <c r="AM1693" t="s">
        <v>177</v>
      </c>
      <c r="AN1693">
        <v>8</v>
      </c>
      <c r="AT1693">
        <v>8.6</v>
      </c>
      <c r="AU1693">
        <v>8.6</v>
      </c>
      <c r="AV1693">
        <v>8.6</v>
      </c>
      <c r="AW1693">
        <v>8.6</v>
      </c>
      <c r="AX1693">
        <v>8.6</v>
      </c>
      <c r="AY1693">
        <v>8.6</v>
      </c>
      <c r="AZ1693">
        <v>8.6</v>
      </c>
      <c r="BA1693">
        <v>8.6</v>
      </c>
      <c r="BB1693">
        <v>8.6</v>
      </c>
      <c r="BC1693">
        <v>8.6</v>
      </c>
      <c r="BD1693">
        <v>8.6</v>
      </c>
      <c r="BE1693">
        <v>8.6</v>
      </c>
      <c r="BF1693">
        <v>8.6</v>
      </c>
      <c r="BG1693">
        <v>8.6</v>
      </c>
      <c r="BH1693">
        <v>8.6</v>
      </c>
      <c r="BI1693">
        <v>8.6</v>
      </c>
      <c r="BJ1693" s="2">
        <f t="shared" ref="BJ1693:BK1693" si="1740">ROUND(AVERAGE(AT1693:BI1693),0)</f>
        <v>9</v>
      </c>
      <c r="BK1693" s="2">
        <f t="shared" si="1740"/>
        <v>9</v>
      </c>
      <c r="BP1693" s="12">
        <f t="shared" si="1720"/>
        <v>9</v>
      </c>
      <c r="BQ1693" s="12">
        <f t="shared" si="1721"/>
        <v>9</v>
      </c>
    </row>
    <row r="1694" spans="1:69" ht="19.5" x14ac:dyDescent="0.6">
      <c r="A1694" t="s">
        <v>200</v>
      </c>
      <c r="B1694" t="s">
        <v>339</v>
      </c>
      <c r="C1694" t="s">
        <v>398</v>
      </c>
      <c r="D1694" t="s">
        <v>366</v>
      </c>
      <c r="E1694" t="s">
        <v>203</v>
      </c>
      <c r="F1694" t="s">
        <v>173</v>
      </c>
      <c r="G1694">
        <v>55</v>
      </c>
      <c r="H1694" t="s">
        <v>175</v>
      </c>
      <c r="I1694">
        <v>1</v>
      </c>
      <c r="J1694" t="s">
        <v>176</v>
      </c>
      <c r="K1694" t="b">
        <v>0</v>
      </c>
      <c r="L1694">
        <v>0</v>
      </c>
      <c r="M1694">
        <v>200</v>
      </c>
      <c r="N1694">
        <v>0</v>
      </c>
      <c r="O1694">
        <v>200</v>
      </c>
      <c r="P1694">
        <v>-1</v>
      </c>
      <c r="Q1694">
        <v>-1</v>
      </c>
      <c r="R1694">
        <v>-1</v>
      </c>
      <c r="S1694">
        <v>-1</v>
      </c>
      <c r="T1694">
        <v>-1</v>
      </c>
      <c r="U1694">
        <v>-1</v>
      </c>
      <c r="V1694">
        <v>-1</v>
      </c>
      <c r="W1694">
        <v>-1</v>
      </c>
      <c r="X1694">
        <v>-1</v>
      </c>
      <c r="Y1694">
        <v>-1</v>
      </c>
      <c r="Z1694">
        <v>-1</v>
      </c>
      <c r="AA1694">
        <v>-1</v>
      </c>
      <c r="AB1694">
        <v>-1</v>
      </c>
      <c r="AC1694">
        <v>-1</v>
      </c>
      <c r="AD1694">
        <v>-1</v>
      </c>
      <c r="AE1694">
        <v>-1</v>
      </c>
      <c r="AF1694">
        <v>-1</v>
      </c>
      <c r="AG1694">
        <v>-1</v>
      </c>
      <c r="AH1694">
        <v>-1</v>
      </c>
      <c r="AI1694">
        <v>-1</v>
      </c>
      <c r="AJ1694">
        <v>-1</v>
      </c>
      <c r="AK1694">
        <v>1</v>
      </c>
      <c r="AL1694">
        <v>3</v>
      </c>
      <c r="AM1694" t="s">
        <v>177</v>
      </c>
      <c r="AN1694">
        <v>8</v>
      </c>
      <c r="AT1694">
        <v>2.2000000000000002</v>
      </c>
      <c r="AU1694">
        <v>2.2000000000000002</v>
      </c>
      <c r="AV1694">
        <v>2.2000000000000002</v>
      </c>
      <c r="AW1694">
        <v>2.2000000000000002</v>
      </c>
      <c r="AX1694">
        <v>2.2000000000000002</v>
      </c>
      <c r="AY1694">
        <v>2.2000000000000002</v>
      </c>
      <c r="AZ1694">
        <v>2.2000000000000002</v>
      </c>
      <c r="BA1694">
        <v>2.2000000000000002</v>
      </c>
      <c r="BB1694">
        <v>2.2000000000000002</v>
      </c>
      <c r="BC1694">
        <v>2.2000000000000002</v>
      </c>
      <c r="BD1694">
        <v>2.2000000000000002</v>
      </c>
      <c r="BE1694">
        <v>2.2000000000000002</v>
      </c>
      <c r="BF1694">
        <v>2.2000000000000002</v>
      </c>
      <c r="BG1694">
        <v>2.2000000000000002</v>
      </c>
      <c r="BH1694">
        <v>2.2000000000000002</v>
      </c>
      <c r="BI1694">
        <v>2.2000000000000002</v>
      </c>
      <c r="BJ1694" s="2">
        <f t="shared" ref="BJ1694:BK1694" si="1741">ROUND(AVERAGE(AT1694:BI1694),0)</f>
        <v>2</v>
      </c>
      <c r="BK1694" s="2">
        <f t="shared" si="1741"/>
        <v>2</v>
      </c>
      <c r="BP1694" s="12">
        <f t="shared" si="1720"/>
        <v>2</v>
      </c>
      <c r="BQ1694" s="12">
        <f t="shared" si="1721"/>
        <v>2</v>
      </c>
    </row>
    <row r="1695" spans="1:69" ht="19.5" x14ac:dyDescent="0.6">
      <c r="A1695" t="s">
        <v>200</v>
      </c>
      <c r="B1695" t="s">
        <v>339</v>
      </c>
      <c r="C1695" t="s">
        <v>398</v>
      </c>
      <c r="D1695" t="s">
        <v>369</v>
      </c>
      <c r="E1695" t="s">
        <v>203</v>
      </c>
      <c r="F1695" t="s">
        <v>173</v>
      </c>
      <c r="G1695">
        <v>35</v>
      </c>
      <c r="H1695" t="s">
        <v>175</v>
      </c>
      <c r="I1695">
        <v>1</v>
      </c>
      <c r="J1695" t="s">
        <v>176</v>
      </c>
      <c r="K1695" t="b">
        <v>0</v>
      </c>
      <c r="L1695">
        <v>0</v>
      </c>
      <c r="M1695">
        <v>200</v>
      </c>
      <c r="N1695">
        <v>0</v>
      </c>
      <c r="O1695">
        <v>200</v>
      </c>
      <c r="P1695">
        <v>-1</v>
      </c>
      <c r="Q1695">
        <v>-1</v>
      </c>
      <c r="R1695">
        <v>-1</v>
      </c>
      <c r="S1695">
        <v>-1</v>
      </c>
      <c r="T1695">
        <v>-1</v>
      </c>
      <c r="U1695">
        <v>-1</v>
      </c>
      <c r="V1695">
        <v>-1</v>
      </c>
      <c r="W1695">
        <v>-1</v>
      </c>
      <c r="X1695">
        <v>-1</v>
      </c>
      <c r="Y1695">
        <v>-1</v>
      </c>
      <c r="Z1695">
        <v>-1</v>
      </c>
      <c r="AA1695">
        <v>-1</v>
      </c>
      <c r="AB1695">
        <v>-1</v>
      </c>
      <c r="AC1695">
        <v>-1</v>
      </c>
      <c r="AD1695">
        <v>-1</v>
      </c>
      <c r="AE1695">
        <v>-1</v>
      </c>
      <c r="AF1695">
        <v>-1</v>
      </c>
      <c r="AG1695">
        <v>-1</v>
      </c>
      <c r="AH1695">
        <v>-1</v>
      </c>
      <c r="AI1695">
        <v>-1</v>
      </c>
      <c r="AJ1695">
        <v>-1</v>
      </c>
      <c r="AK1695">
        <v>1</v>
      </c>
      <c r="AL1695">
        <v>3</v>
      </c>
      <c r="AM1695" t="s">
        <v>177</v>
      </c>
      <c r="AN1695">
        <v>8</v>
      </c>
      <c r="AT1695">
        <v>27.4</v>
      </c>
      <c r="AU1695">
        <v>27.4</v>
      </c>
      <c r="AV1695">
        <v>27.4</v>
      </c>
      <c r="AW1695">
        <v>27.4</v>
      </c>
      <c r="AX1695">
        <v>27.4</v>
      </c>
      <c r="AY1695">
        <v>27.4</v>
      </c>
      <c r="AZ1695">
        <v>27.4</v>
      </c>
      <c r="BA1695">
        <v>27.4</v>
      </c>
      <c r="BB1695">
        <v>27.4</v>
      </c>
      <c r="BC1695">
        <v>27.4</v>
      </c>
      <c r="BD1695">
        <v>27.4</v>
      </c>
      <c r="BE1695">
        <v>27.4</v>
      </c>
      <c r="BF1695">
        <v>27.4</v>
      </c>
      <c r="BG1695">
        <v>27.4</v>
      </c>
      <c r="BH1695">
        <v>27.4</v>
      </c>
      <c r="BI1695">
        <v>27.4</v>
      </c>
      <c r="BJ1695" s="2">
        <f t="shared" ref="BJ1695:BK1695" si="1742">ROUND(AVERAGE(AT1695:BI1695),0)</f>
        <v>27</v>
      </c>
      <c r="BK1695" s="2">
        <f t="shared" si="1742"/>
        <v>27</v>
      </c>
      <c r="BP1695" s="12">
        <f t="shared" si="1720"/>
        <v>27</v>
      </c>
      <c r="BQ1695" s="12">
        <f t="shared" si="1721"/>
        <v>27</v>
      </c>
    </row>
    <row r="1696" spans="1:69" ht="19.5" x14ac:dyDescent="0.6">
      <c r="A1696" t="s">
        <v>200</v>
      </c>
      <c r="B1696" t="s">
        <v>339</v>
      </c>
      <c r="C1696" t="s">
        <v>398</v>
      </c>
      <c r="D1696" t="s">
        <v>369</v>
      </c>
      <c r="E1696" t="s">
        <v>203</v>
      </c>
      <c r="F1696" t="s">
        <v>173</v>
      </c>
      <c r="G1696">
        <v>36</v>
      </c>
      <c r="H1696" t="s">
        <v>175</v>
      </c>
      <c r="I1696">
        <v>1</v>
      </c>
      <c r="J1696" t="s">
        <v>176</v>
      </c>
      <c r="K1696" t="b">
        <v>0</v>
      </c>
      <c r="L1696">
        <v>0</v>
      </c>
      <c r="M1696">
        <v>200</v>
      </c>
      <c r="N1696">
        <v>0</v>
      </c>
      <c r="O1696">
        <v>200</v>
      </c>
      <c r="P1696">
        <v>-1</v>
      </c>
      <c r="Q1696">
        <v>-1</v>
      </c>
      <c r="R1696">
        <v>-1</v>
      </c>
      <c r="S1696">
        <v>-1</v>
      </c>
      <c r="T1696">
        <v>-1</v>
      </c>
      <c r="U1696">
        <v>-1</v>
      </c>
      <c r="V1696">
        <v>-1</v>
      </c>
      <c r="W1696">
        <v>-1</v>
      </c>
      <c r="X1696">
        <v>-1</v>
      </c>
      <c r="Y1696">
        <v>-1</v>
      </c>
      <c r="Z1696">
        <v>-1</v>
      </c>
      <c r="AA1696">
        <v>-1</v>
      </c>
      <c r="AB1696">
        <v>-1</v>
      </c>
      <c r="AC1696">
        <v>-1</v>
      </c>
      <c r="AD1696">
        <v>-1</v>
      </c>
      <c r="AE1696">
        <v>-1</v>
      </c>
      <c r="AF1696">
        <v>-1</v>
      </c>
      <c r="AG1696">
        <v>-1</v>
      </c>
      <c r="AH1696">
        <v>-1</v>
      </c>
      <c r="AI1696">
        <v>-1</v>
      </c>
      <c r="AJ1696">
        <v>-1</v>
      </c>
      <c r="AK1696">
        <v>1</v>
      </c>
      <c r="AL1696">
        <v>3</v>
      </c>
      <c r="AM1696" t="s">
        <v>177</v>
      </c>
      <c r="AN1696">
        <v>8</v>
      </c>
      <c r="AT1696">
        <v>1.9</v>
      </c>
      <c r="AU1696">
        <v>1.9</v>
      </c>
      <c r="AV1696">
        <v>1.9</v>
      </c>
      <c r="AW1696">
        <v>1.9</v>
      </c>
      <c r="AX1696">
        <v>1.9</v>
      </c>
      <c r="AY1696">
        <v>1.9</v>
      </c>
      <c r="AZ1696">
        <v>1.9</v>
      </c>
      <c r="BA1696">
        <v>1.9</v>
      </c>
      <c r="BB1696">
        <v>1.9</v>
      </c>
      <c r="BC1696">
        <v>1.9</v>
      </c>
      <c r="BD1696">
        <v>1.9</v>
      </c>
      <c r="BE1696">
        <v>1.9</v>
      </c>
      <c r="BF1696">
        <v>1.9</v>
      </c>
      <c r="BG1696">
        <v>1.9</v>
      </c>
      <c r="BH1696">
        <v>1.9</v>
      </c>
      <c r="BI1696">
        <v>1.9</v>
      </c>
      <c r="BJ1696" s="2">
        <f t="shared" ref="BJ1696:BK1696" si="1743">ROUND(AVERAGE(AT1696:BI1696),0)</f>
        <v>2</v>
      </c>
      <c r="BK1696" s="2">
        <f t="shared" si="1743"/>
        <v>2</v>
      </c>
      <c r="BP1696" s="12">
        <f t="shared" si="1720"/>
        <v>2</v>
      </c>
      <c r="BQ1696" s="12">
        <f t="shared" si="1721"/>
        <v>2</v>
      </c>
    </row>
    <row r="1697" spans="1:69" ht="19.5" x14ac:dyDescent="0.6">
      <c r="A1697" t="s">
        <v>200</v>
      </c>
      <c r="B1697" t="s">
        <v>339</v>
      </c>
      <c r="C1697" t="s">
        <v>398</v>
      </c>
      <c r="D1697" t="s">
        <v>369</v>
      </c>
      <c r="E1697" t="s">
        <v>203</v>
      </c>
      <c r="F1697" t="s">
        <v>173</v>
      </c>
      <c r="G1697">
        <v>44</v>
      </c>
      <c r="H1697" t="s">
        <v>175</v>
      </c>
      <c r="I1697">
        <v>1</v>
      </c>
      <c r="J1697" t="s">
        <v>176</v>
      </c>
      <c r="K1697" t="b">
        <v>0</v>
      </c>
      <c r="L1697">
        <v>0</v>
      </c>
      <c r="M1697">
        <v>200</v>
      </c>
      <c r="N1697">
        <v>0</v>
      </c>
      <c r="O1697">
        <v>200</v>
      </c>
      <c r="P1697">
        <v>-1</v>
      </c>
      <c r="Q1697">
        <v>-1</v>
      </c>
      <c r="R1697">
        <v>-1</v>
      </c>
      <c r="S1697">
        <v>-1</v>
      </c>
      <c r="T1697">
        <v>-1</v>
      </c>
      <c r="U1697">
        <v>-1</v>
      </c>
      <c r="V1697">
        <v>-1</v>
      </c>
      <c r="W1697">
        <v>-1</v>
      </c>
      <c r="X1697">
        <v>-1</v>
      </c>
      <c r="Y1697">
        <v>-1</v>
      </c>
      <c r="Z1697">
        <v>-1</v>
      </c>
      <c r="AA1697">
        <v>-1</v>
      </c>
      <c r="AB1697">
        <v>-1</v>
      </c>
      <c r="AC1697">
        <v>-1</v>
      </c>
      <c r="AD1697">
        <v>-1</v>
      </c>
      <c r="AE1697">
        <v>-1</v>
      </c>
      <c r="AF1697">
        <v>-1</v>
      </c>
      <c r="AG1697">
        <v>-1</v>
      </c>
      <c r="AH1697">
        <v>-1</v>
      </c>
      <c r="AI1697">
        <v>-1</v>
      </c>
      <c r="AJ1697">
        <v>-1</v>
      </c>
      <c r="AK1697">
        <v>1</v>
      </c>
      <c r="AL1697">
        <v>3</v>
      </c>
      <c r="AM1697" t="s">
        <v>177</v>
      </c>
      <c r="AN1697">
        <v>8</v>
      </c>
      <c r="AT1697">
        <v>117.3</v>
      </c>
      <c r="AU1697">
        <v>117.3</v>
      </c>
      <c r="AV1697">
        <v>117.3</v>
      </c>
      <c r="AW1697">
        <v>117.3</v>
      </c>
      <c r="AX1697">
        <v>117.3</v>
      </c>
      <c r="AY1697">
        <v>117.3</v>
      </c>
      <c r="AZ1697">
        <v>117.3</v>
      </c>
      <c r="BA1697">
        <v>117.3</v>
      </c>
      <c r="BB1697">
        <v>117.3</v>
      </c>
      <c r="BC1697">
        <v>117.3</v>
      </c>
      <c r="BD1697">
        <v>117.3</v>
      </c>
      <c r="BE1697">
        <v>117.3</v>
      </c>
      <c r="BF1697">
        <v>117.3</v>
      </c>
      <c r="BG1697">
        <v>117.3</v>
      </c>
      <c r="BH1697">
        <v>117.3</v>
      </c>
      <c r="BI1697">
        <v>117.3</v>
      </c>
      <c r="BJ1697" s="2">
        <f t="shared" ref="BJ1697:BK1697" si="1744">ROUND(AVERAGE(AT1697:BI1697),0)</f>
        <v>117</v>
      </c>
      <c r="BK1697" s="2">
        <f t="shared" si="1744"/>
        <v>117</v>
      </c>
      <c r="BP1697" s="12">
        <f t="shared" si="1720"/>
        <v>117</v>
      </c>
      <c r="BQ1697" s="12">
        <f t="shared" si="1721"/>
        <v>117</v>
      </c>
    </row>
    <row r="1698" spans="1:69" ht="19.5" x14ac:dyDescent="0.6">
      <c r="A1698" t="s">
        <v>200</v>
      </c>
      <c r="B1698" t="s">
        <v>339</v>
      </c>
      <c r="C1698" t="s">
        <v>398</v>
      </c>
      <c r="D1698" t="s">
        <v>369</v>
      </c>
      <c r="E1698" t="s">
        <v>203</v>
      </c>
      <c r="F1698" t="s">
        <v>173</v>
      </c>
      <c r="G1698">
        <v>45</v>
      </c>
      <c r="H1698" t="s">
        <v>175</v>
      </c>
      <c r="I1698">
        <v>1</v>
      </c>
      <c r="J1698" t="s">
        <v>176</v>
      </c>
      <c r="K1698" t="b">
        <v>0</v>
      </c>
      <c r="L1698">
        <v>0</v>
      </c>
      <c r="M1698">
        <v>200</v>
      </c>
      <c r="N1698">
        <v>0</v>
      </c>
      <c r="O1698">
        <v>200</v>
      </c>
      <c r="P1698">
        <v>-1</v>
      </c>
      <c r="Q1698">
        <v>-1</v>
      </c>
      <c r="R1698">
        <v>-1</v>
      </c>
      <c r="S1698">
        <v>-1</v>
      </c>
      <c r="T1698">
        <v>-1</v>
      </c>
      <c r="U1698">
        <v>-1</v>
      </c>
      <c r="V1698">
        <v>-1</v>
      </c>
      <c r="W1698">
        <v>-1</v>
      </c>
      <c r="X1698">
        <v>-1</v>
      </c>
      <c r="Y1698">
        <v>-1</v>
      </c>
      <c r="Z1698">
        <v>-1</v>
      </c>
      <c r="AA1698">
        <v>-1</v>
      </c>
      <c r="AB1698">
        <v>-1</v>
      </c>
      <c r="AC1698">
        <v>-1</v>
      </c>
      <c r="AD1698">
        <v>-1</v>
      </c>
      <c r="AE1698">
        <v>-1</v>
      </c>
      <c r="AF1698">
        <v>-1</v>
      </c>
      <c r="AG1698">
        <v>-1</v>
      </c>
      <c r="AH1698">
        <v>-1</v>
      </c>
      <c r="AI1698">
        <v>-1</v>
      </c>
      <c r="AJ1698">
        <v>-1</v>
      </c>
      <c r="AK1698">
        <v>1</v>
      </c>
      <c r="AL1698">
        <v>3</v>
      </c>
      <c r="AM1698" t="s">
        <v>177</v>
      </c>
      <c r="AN1698">
        <v>8</v>
      </c>
      <c r="AT1698">
        <v>133.1</v>
      </c>
      <c r="AU1698">
        <v>133.1</v>
      </c>
      <c r="AV1698">
        <v>133.1</v>
      </c>
      <c r="AW1698">
        <v>133.1</v>
      </c>
      <c r="AX1698">
        <v>133.1</v>
      </c>
      <c r="AY1698">
        <v>133.1</v>
      </c>
      <c r="AZ1698">
        <v>133.1</v>
      </c>
      <c r="BA1698">
        <v>133.1</v>
      </c>
      <c r="BB1698">
        <v>133.1</v>
      </c>
      <c r="BC1698">
        <v>133.1</v>
      </c>
      <c r="BD1698">
        <v>133.1</v>
      </c>
      <c r="BE1698">
        <v>133.1</v>
      </c>
      <c r="BF1698">
        <v>133.1</v>
      </c>
      <c r="BG1698">
        <v>133.1</v>
      </c>
      <c r="BH1698">
        <v>133.1</v>
      </c>
      <c r="BI1698">
        <v>133.1</v>
      </c>
      <c r="BJ1698" s="2">
        <f t="shared" ref="BJ1698:BK1698" si="1745">ROUND(AVERAGE(AT1698:BI1698),0)</f>
        <v>133</v>
      </c>
      <c r="BK1698" s="2">
        <f t="shared" si="1745"/>
        <v>133</v>
      </c>
      <c r="BP1698" s="12">
        <f t="shared" si="1720"/>
        <v>133</v>
      </c>
      <c r="BQ1698" s="12">
        <f t="shared" si="1721"/>
        <v>133</v>
      </c>
    </row>
    <row r="1699" spans="1:69" ht="19.5" x14ac:dyDescent="0.6">
      <c r="A1699" t="s">
        <v>200</v>
      </c>
      <c r="B1699" t="s">
        <v>339</v>
      </c>
      <c r="C1699" t="s">
        <v>398</v>
      </c>
      <c r="D1699" t="s">
        <v>369</v>
      </c>
      <c r="E1699" t="s">
        <v>203</v>
      </c>
      <c r="F1699" t="s">
        <v>173</v>
      </c>
      <c r="G1699">
        <v>46</v>
      </c>
      <c r="H1699" t="s">
        <v>175</v>
      </c>
      <c r="I1699">
        <v>1</v>
      </c>
      <c r="J1699" t="s">
        <v>176</v>
      </c>
      <c r="K1699" t="b">
        <v>0</v>
      </c>
      <c r="L1699">
        <v>0</v>
      </c>
      <c r="M1699">
        <v>200</v>
      </c>
      <c r="N1699">
        <v>0</v>
      </c>
      <c r="O1699">
        <v>200</v>
      </c>
      <c r="P1699">
        <v>-1</v>
      </c>
      <c r="Q1699">
        <v>-1</v>
      </c>
      <c r="R1699">
        <v>-1</v>
      </c>
      <c r="S1699">
        <v>-1</v>
      </c>
      <c r="T1699">
        <v>-1</v>
      </c>
      <c r="U1699">
        <v>-1</v>
      </c>
      <c r="V1699">
        <v>-1</v>
      </c>
      <c r="W1699">
        <v>-1</v>
      </c>
      <c r="X1699">
        <v>-1</v>
      </c>
      <c r="Y1699">
        <v>-1</v>
      </c>
      <c r="Z1699">
        <v>-1</v>
      </c>
      <c r="AA1699">
        <v>-1</v>
      </c>
      <c r="AB1699">
        <v>-1</v>
      </c>
      <c r="AC1699">
        <v>-1</v>
      </c>
      <c r="AD1699">
        <v>-1</v>
      </c>
      <c r="AE1699">
        <v>-1</v>
      </c>
      <c r="AF1699">
        <v>-1</v>
      </c>
      <c r="AG1699">
        <v>-1</v>
      </c>
      <c r="AH1699">
        <v>-1</v>
      </c>
      <c r="AI1699">
        <v>-1</v>
      </c>
      <c r="AJ1699">
        <v>-1</v>
      </c>
      <c r="AK1699">
        <v>1</v>
      </c>
      <c r="AL1699">
        <v>3</v>
      </c>
      <c r="AM1699" t="s">
        <v>177</v>
      </c>
      <c r="AN1699">
        <v>8</v>
      </c>
      <c r="AT1699">
        <v>5.0999999999999996</v>
      </c>
      <c r="AU1699">
        <v>5.0999999999999996</v>
      </c>
      <c r="AV1699">
        <v>5.0999999999999996</v>
      </c>
      <c r="AW1699">
        <v>5.0999999999999996</v>
      </c>
      <c r="AX1699">
        <v>5.0999999999999996</v>
      </c>
      <c r="AY1699">
        <v>5.0999999999999996</v>
      </c>
      <c r="AZ1699">
        <v>5.0999999999999996</v>
      </c>
      <c r="BA1699">
        <v>5.0999999999999996</v>
      </c>
      <c r="BB1699">
        <v>5.0999999999999996</v>
      </c>
      <c r="BC1699">
        <v>5.0999999999999996</v>
      </c>
      <c r="BD1699">
        <v>5.0999999999999996</v>
      </c>
      <c r="BE1699">
        <v>5.0999999999999996</v>
      </c>
      <c r="BF1699">
        <v>5.0999999999999996</v>
      </c>
      <c r="BG1699">
        <v>5.0999999999999996</v>
      </c>
      <c r="BH1699">
        <v>5.0999999999999996</v>
      </c>
      <c r="BI1699">
        <v>5.0999999999999996</v>
      </c>
      <c r="BJ1699" s="2">
        <f t="shared" ref="BJ1699:BK1699" si="1746">ROUND(AVERAGE(AT1699:BI1699),0)</f>
        <v>5</v>
      </c>
      <c r="BK1699" s="2">
        <f t="shared" si="1746"/>
        <v>5</v>
      </c>
      <c r="BP1699" s="12">
        <f t="shared" si="1720"/>
        <v>5</v>
      </c>
      <c r="BQ1699" s="12">
        <f t="shared" si="1721"/>
        <v>5</v>
      </c>
    </row>
    <row r="1700" spans="1:69" ht="19.5" x14ac:dyDescent="0.6">
      <c r="A1700" t="s">
        <v>200</v>
      </c>
      <c r="B1700" t="s">
        <v>339</v>
      </c>
      <c r="C1700" t="s">
        <v>398</v>
      </c>
      <c r="D1700" t="s">
        <v>369</v>
      </c>
      <c r="E1700" t="s">
        <v>203</v>
      </c>
      <c r="F1700" t="s">
        <v>173</v>
      </c>
      <c r="G1700">
        <v>54</v>
      </c>
      <c r="H1700" t="s">
        <v>175</v>
      </c>
      <c r="I1700">
        <v>1</v>
      </c>
      <c r="J1700" t="s">
        <v>176</v>
      </c>
      <c r="K1700" t="b">
        <v>0</v>
      </c>
      <c r="L1700">
        <v>0</v>
      </c>
      <c r="M1700">
        <v>200</v>
      </c>
      <c r="N1700">
        <v>0</v>
      </c>
      <c r="O1700">
        <v>200</v>
      </c>
      <c r="P1700">
        <v>-1</v>
      </c>
      <c r="Q1700">
        <v>-1</v>
      </c>
      <c r="R1700">
        <v>-1</v>
      </c>
      <c r="S1700">
        <v>-1</v>
      </c>
      <c r="T1700">
        <v>-1</v>
      </c>
      <c r="U1700">
        <v>-1</v>
      </c>
      <c r="V1700">
        <v>-1</v>
      </c>
      <c r="W1700">
        <v>-1</v>
      </c>
      <c r="X1700">
        <v>-1</v>
      </c>
      <c r="Y1700">
        <v>-1</v>
      </c>
      <c r="Z1700">
        <v>-1</v>
      </c>
      <c r="AA1700">
        <v>-1</v>
      </c>
      <c r="AB1700">
        <v>-1</v>
      </c>
      <c r="AC1700">
        <v>-1</v>
      </c>
      <c r="AD1700">
        <v>-1</v>
      </c>
      <c r="AE1700">
        <v>-1</v>
      </c>
      <c r="AF1700">
        <v>-1</v>
      </c>
      <c r="AG1700">
        <v>-1</v>
      </c>
      <c r="AH1700">
        <v>-1</v>
      </c>
      <c r="AI1700">
        <v>-1</v>
      </c>
      <c r="AJ1700">
        <v>-1</v>
      </c>
      <c r="AK1700">
        <v>1</v>
      </c>
      <c r="AL1700">
        <v>3</v>
      </c>
      <c r="AM1700" t="s">
        <v>177</v>
      </c>
      <c r="AN1700">
        <v>8</v>
      </c>
      <c r="AT1700">
        <v>195.1</v>
      </c>
      <c r="AU1700">
        <v>195.1</v>
      </c>
      <c r="AV1700">
        <v>195.1</v>
      </c>
      <c r="AW1700">
        <v>195.1</v>
      </c>
      <c r="AX1700">
        <v>195.1</v>
      </c>
      <c r="AY1700">
        <v>195.1</v>
      </c>
      <c r="AZ1700">
        <v>195.1</v>
      </c>
      <c r="BA1700">
        <v>195.1</v>
      </c>
      <c r="BB1700">
        <v>195.1</v>
      </c>
      <c r="BC1700">
        <v>195.1</v>
      </c>
      <c r="BD1700">
        <v>195.1</v>
      </c>
      <c r="BE1700">
        <v>195.1</v>
      </c>
      <c r="BF1700">
        <v>195.1</v>
      </c>
      <c r="BG1700">
        <v>195.1</v>
      </c>
      <c r="BH1700">
        <v>195.1</v>
      </c>
      <c r="BI1700">
        <v>195.1</v>
      </c>
      <c r="BJ1700" s="2">
        <f t="shared" ref="BJ1700:BK1700" si="1747">ROUND(AVERAGE(AT1700:BI1700),0)</f>
        <v>195</v>
      </c>
      <c r="BK1700" s="2">
        <f t="shared" si="1747"/>
        <v>195</v>
      </c>
      <c r="BP1700" s="12">
        <f t="shared" si="1720"/>
        <v>195</v>
      </c>
      <c r="BQ1700" s="12">
        <f t="shared" si="1721"/>
        <v>195</v>
      </c>
    </row>
    <row r="1701" spans="1:69" ht="19.5" x14ac:dyDescent="0.6">
      <c r="A1701" t="s">
        <v>200</v>
      </c>
      <c r="B1701" t="s">
        <v>339</v>
      </c>
      <c r="C1701" t="s">
        <v>398</v>
      </c>
      <c r="D1701" t="s">
        <v>369</v>
      </c>
      <c r="E1701" t="s">
        <v>203</v>
      </c>
      <c r="F1701" t="s">
        <v>173</v>
      </c>
      <c r="G1701">
        <v>55</v>
      </c>
      <c r="H1701" t="s">
        <v>175</v>
      </c>
      <c r="I1701">
        <v>1</v>
      </c>
      <c r="J1701" t="s">
        <v>176</v>
      </c>
      <c r="K1701" t="b">
        <v>0</v>
      </c>
      <c r="L1701">
        <v>0</v>
      </c>
      <c r="M1701">
        <v>200</v>
      </c>
      <c r="N1701">
        <v>0</v>
      </c>
      <c r="O1701">
        <v>200</v>
      </c>
      <c r="P1701">
        <v>-1</v>
      </c>
      <c r="Q1701">
        <v>-1</v>
      </c>
      <c r="R1701">
        <v>-1</v>
      </c>
      <c r="S1701">
        <v>-1</v>
      </c>
      <c r="T1701">
        <v>-1</v>
      </c>
      <c r="U1701">
        <v>-1</v>
      </c>
      <c r="V1701">
        <v>-1</v>
      </c>
      <c r="W1701">
        <v>-1</v>
      </c>
      <c r="X1701">
        <v>-1</v>
      </c>
      <c r="Y1701">
        <v>-1</v>
      </c>
      <c r="Z1701">
        <v>-1</v>
      </c>
      <c r="AA1701">
        <v>-1</v>
      </c>
      <c r="AB1701">
        <v>-1</v>
      </c>
      <c r="AC1701">
        <v>-1</v>
      </c>
      <c r="AD1701">
        <v>-1</v>
      </c>
      <c r="AE1701">
        <v>-1</v>
      </c>
      <c r="AF1701">
        <v>-1</v>
      </c>
      <c r="AG1701">
        <v>-1</v>
      </c>
      <c r="AH1701">
        <v>-1</v>
      </c>
      <c r="AI1701">
        <v>-1</v>
      </c>
      <c r="AJ1701">
        <v>-1</v>
      </c>
      <c r="AK1701">
        <v>1</v>
      </c>
      <c r="AL1701">
        <v>3</v>
      </c>
      <c r="AM1701" t="s">
        <v>177</v>
      </c>
      <c r="AN1701">
        <v>8</v>
      </c>
      <c r="AT1701">
        <v>24</v>
      </c>
      <c r="AU1701">
        <v>24</v>
      </c>
      <c r="AV1701">
        <v>24</v>
      </c>
      <c r="AW1701">
        <v>24</v>
      </c>
      <c r="AX1701">
        <v>24</v>
      </c>
      <c r="AY1701">
        <v>24</v>
      </c>
      <c r="AZ1701">
        <v>24</v>
      </c>
      <c r="BA1701">
        <v>24</v>
      </c>
      <c r="BB1701">
        <v>24</v>
      </c>
      <c r="BC1701">
        <v>24</v>
      </c>
      <c r="BD1701">
        <v>24</v>
      </c>
      <c r="BE1701">
        <v>24</v>
      </c>
      <c r="BF1701">
        <v>24</v>
      </c>
      <c r="BG1701">
        <v>24</v>
      </c>
      <c r="BH1701">
        <v>24</v>
      </c>
      <c r="BI1701">
        <v>24</v>
      </c>
      <c r="BJ1701" s="2">
        <f t="shared" ref="BJ1701:BK1701" si="1748">ROUND(AVERAGE(AT1701:BI1701),0)</f>
        <v>24</v>
      </c>
      <c r="BK1701" s="2">
        <f t="shared" si="1748"/>
        <v>24</v>
      </c>
      <c r="BP1701" s="12">
        <f t="shared" si="1720"/>
        <v>24</v>
      </c>
      <c r="BQ1701" s="12">
        <f t="shared" si="1721"/>
        <v>24</v>
      </c>
    </row>
    <row r="1702" spans="1:69" ht="19.5" x14ac:dyDescent="0.6">
      <c r="A1702" t="s">
        <v>200</v>
      </c>
      <c r="B1702" t="s">
        <v>339</v>
      </c>
      <c r="C1702" t="s">
        <v>398</v>
      </c>
      <c r="D1702" t="s">
        <v>369</v>
      </c>
      <c r="E1702" t="s">
        <v>203</v>
      </c>
      <c r="F1702" t="s">
        <v>173</v>
      </c>
      <c r="G1702">
        <v>63</v>
      </c>
      <c r="H1702" t="s">
        <v>175</v>
      </c>
      <c r="I1702">
        <v>1</v>
      </c>
      <c r="J1702" t="s">
        <v>176</v>
      </c>
      <c r="K1702" t="b">
        <v>0</v>
      </c>
      <c r="L1702">
        <v>0</v>
      </c>
      <c r="M1702">
        <v>200</v>
      </c>
      <c r="N1702">
        <v>0</v>
      </c>
      <c r="O1702">
        <v>200</v>
      </c>
      <c r="P1702">
        <v>-1</v>
      </c>
      <c r="Q1702">
        <v>-1</v>
      </c>
      <c r="R1702">
        <v>-1</v>
      </c>
      <c r="S1702">
        <v>-1</v>
      </c>
      <c r="T1702">
        <v>-1</v>
      </c>
      <c r="U1702">
        <v>-1</v>
      </c>
      <c r="V1702">
        <v>-1</v>
      </c>
      <c r="W1702">
        <v>-1</v>
      </c>
      <c r="X1702">
        <v>-1</v>
      </c>
      <c r="Y1702">
        <v>-1</v>
      </c>
      <c r="Z1702">
        <v>-1</v>
      </c>
      <c r="AA1702">
        <v>-1</v>
      </c>
      <c r="AB1702">
        <v>-1</v>
      </c>
      <c r="AC1702">
        <v>-1</v>
      </c>
      <c r="AD1702">
        <v>-1</v>
      </c>
      <c r="AE1702">
        <v>-1</v>
      </c>
      <c r="AF1702">
        <v>-1</v>
      </c>
      <c r="AG1702">
        <v>-1</v>
      </c>
      <c r="AH1702">
        <v>-1</v>
      </c>
      <c r="AI1702">
        <v>-1</v>
      </c>
      <c r="AJ1702">
        <v>-1</v>
      </c>
      <c r="AK1702">
        <v>1</v>
      </c>
      <c r="AL1702">
        <v>3</v>
      </c>
      <c r="AM1702" t="s">
        <v>177</v>
      </c>
      <c r="AN1702">
        <v>8</v>
      </c>
      <c r="AT1702">
        <v>33.799999999999997</v>
      </c>
      <c r="AU1702">
        <v>33.799999999999997</v>
      </c>
      <c r="AV1702">
        <v>33.799999999999997</v>
      </c>
      <c r="AW1702">
        <v>33.799999999999997</v>
      </c>
      <c r="AX1702">
        <v>33.799999999999997</v>
      </c>
      <c r="AY1702">
        <v>33.799999999999997</v>
      </c>
      <c r="AZ1702">
        <v>33.799999999999997</v>
      </c>
      <c r="BA1702">
        <v>33.799999999999997</v>
      </c>
      <c r="BB1702">
        <v>33.799999999999997</v>
      </c>
      <c r="BC1702">
        <v>33.799999999999997</v>
      </c>
      <c r="BD1702">
        <v>33.799999999999997</v>
      </c>
      <c r="BE1702">
        <v>33.799999999999997</v>
      </c>
      <c r="BF1702">
        <v>33.799999999999997</v>
      </c>
      <c r="BG1702">
        <v>33.799999999999997</v>
      </c>
      <c r="BH1702">
        <v>33.799999999999997</v>
      </c>
      <c r="BI1702">
        <v>33.799999999999997</v>
      </c>
      <c r="BJ1702" s="2">
        <f t="shared" ref="BJ1702:BK1702" si="1749">ROUND(AVERAGE(AT1702:BI1702),0)</f>
        <v>34</v>
      </c>
      <c r="BK1702" s="2">
        <f t="shared" si="1749"/>
        <v>34</v>
      </c>
      <c r="BP1702" s="12">
        <f t="shared" si="1720"/>
        <v>34</v>
      </c>
      <c r="BQ1702" s="12">
        <f t="shared" si="1721"/>
        <v>34</v>
      </c>
    </row>
    <row r="1703" spans="1:69" ht="19.5" x14ac:dyDescent="0.6">
      <c r="A1703" t="s">
        <v>200</v>
      </c>
      <c r="B1703" t="s">
        <v>339</v>
      </c>
      <c r="C1703" t="s">
        <v>398</v>
      </c>
      <c r="D1703" t="s">
        <v>369</v>
      </c>
      <c r="E1703" t="s">
        <v>203</v>
      </c>
      <c r="F1703" t="s">
        <v>173</v>
      </c>
      <c r="G1703">
        <v>64</v>
      </c>
      <c r="H1703" t="s">
        <v>175</v>
      </c>
      <c r="I1703">
        <v>1</v>
      </c>
      <c r="J1703" t="s">
        <v>176</v>
      </c>
      <c r="K1703" t="b">
        <v>0</v>
      </c>
      <c r="L1703">
        <v>0</v>
      </c>
      <c r="M1703">
        <v>200</v>
      </c>
      <c r="N1703">
        <v>0</v>
      </c>
      <c r="O1703">
        <v>200</v>
      </c>
      <c r="P1703">
        <v>-1</v>
      </c>
      <c r="Q1703">
        <v>-1</v>
      </c>
      <c r="R1703">
        <v>-1</v>
      </c>
      <c r="S1703">
        <v>-1</v>
      </c>
      <c r="T1703">
        <v>-1</v>
      </c>
      <c r="U1703">
        <v>-1</v>
      </c>
      <c r="V1703">
        <v>-1</v>
      </c>
      <c r="W1703">
        <v>-1</v>
      </c>
      <c r="X1703">
        <v>-1</v>
      </c>
      <c r="Y1703">
        <v>-1</v>
      </c>
      <c r="Z1703">
        <v>-1</v>
      </c>
      <c r="AA1703">
        <v>-1</v>
      </c>
      <c r="AB1703">
        <v>-1</v>
      </c>
      <c r="AC1703">
        <v>-1</v>
      </c>
      <c r="AD1703">
        <v>-1</v>
      </c>
      <c r="AE1703">
        <v>-1</v>
      </c>
      <c r="AF1703">
        <v>-1</v>
      </c>
      <c r="AG1703">
        <v>-1</v>
      </c>
      <c r="AH1703">
        <v>-1</v>
      </c>
      <c r="AI1703">
        <v>-1</v>
      </c>
      <c r="AJ1703">
        <v>-1</v>
      </c>
      <c r="AK1703">
        <v>1</v>
      </c>
      <c r="AL1703">
        <v>3</v>
      </c>
      <c r="AM1703" t="s">
        <v>177</v>
      </c>
      <c r="AN1703">
        <v>8</v>
      </c>
      <c r="AT1703">
        <v>44.8</v>
      </c>
      <c r="AU1703">
        <v>44.8</v>
      </c>
      <c r="AV1703">
        <v>44.8</v>
      </c>
      <c r="AW1703">
        <v>44.8</v>
      </c>
      <c r="AX1703">
        <v>44.8</v>
      </c>
      <c r="AY1703">
        <v>44.8</v>
      </c>
      <c r="AZ1703">
        <v>44.8</v>
      </c>
      <c r="BA1703">
        <v>44.8</v>
      </c>
      <c r="BB1703">
        <v>44.8</v>
      </c>
      <c r="BC1703">
        <v>44.8</v>
      </c>
      <c r="BD1703">
        <v>44.8</v>
      </c>
      <c r="BE1703">
        <v>44.8</v>
      </c>
      <c r="BF1703">
        <v>44.8</v>
      </c>
      <c r="BG1703">
        <v>44.8</v>
      </c>
      <c r="BH1703">
        <v>44.8</v>
      </c>
      <c r="BI1703">
        <v>44.8</v>
      </c>
      <c r="BJ1703" s="2">
        <f t="shared" ref="BJ1703:BK1703" si="1750">ROUND(AVERAGE(AT1703:BI1703),0)</f>
        <v>45</v>
      </c>
      <c r="BK1703" s="2">
        <f t="shared" si="1750"/>
        <v>45</v>
      </c>
      <c r="BP1703" s="12">
        <f t="shared" si="1720"/>
        <v>45</v>
      </c>
      <c r="BQ1703" s="12">
        <f t="shared" si="1721"/>
        <v>45</v>
      </c>
    </row>
    <row r="1704" spans="1:69" ht="19.5" x14ac:dyDescent="0.6">
      <c r="A1704" t="s">
        <v>200</v>
      </c>
      <c r="B1704" t="s">
        <v>339</v>
      </c>
      <c r="C1704" t="s">
        <v>398</v>
      </c>
      <c r="D1704" t="s">
        <v>373</v>
      </c>
      <c r="E1704" t="s">
        <v>203</v>
      </c>
      <c r="F1704" t="s">
        <v>173</v>
      </c>
      <c r="G1704">
        <v>34</v>
      </c>
      <c r="H1704" t="s">
        <v>175</v>
      </c>
      <c r="I1704">
        <v>1</v>
      </c>
      <c r="J1704" t="s">
        <v>176</v>
      </c>
      <c r="K1704" t="b">
        <v>0</v>
      </c>
      <c r="L1704">
        <v>0</v>
      </c>
      <c r="M1704">
        <v>200</v>
      </c>
      <c r="N1704">
        <v>0</v>
      </c>
      <c r="O1704">
        <v>200</v>
      </c>
      <c r="P1704">
        <v>-1</v>
      </c>
      <c r="Q1704">
        <v>-1</v>
      </c>
      <c r="R1704">
        <v>-1</v>
      </c>
      <c r="S1704">
        <v>-1</v>
      </c>
      <c r="T1704">
        <v>-1</v>
      </c>
      <c r="U1704">
        <v>-1</v>
      </c>
      <c r="V1704">
        <v>-1</v>
      </c>
      <c r="W1704">
        <v>-1</v>
      </c>
      <c r="X1704">
        <v>-1</v>
      </c>
      <c r="Y1704">
        <v>-1</v>
      </c>
      <c r="Z1704">
        <v>-1</v>
      </c>
      <c r="AA1704">
        <v>-1</v>
      </c>
      <c r="AB1704">
        <v>-1</v>
      </c>
      <c r="AC1704">
        <v>-1</v>
      </c>
      <c r="AD1704">
        <v>-1</v>
      </c>
      <c r="AE1704">
        <v>-1</v>
      </c>
      <c r="AF1704">
        <v>-1</v>
      </c>
      <c r="AG1704">
        <v>-1</v>
      </c>
      <c r="AH1704">
        <v>-1</v>
      </c>
      <c r="AI1704">
        <v>-1</v>
      </c>
      <c r="AJ1704">
        <v>-1</v>
      </c>
      <c r="AK1704">
        <v>1</v>
      </c>
      <c r="AL1704">
        <v>3</v>
      </c>
      <c r="AM1704" t="s">
        <v>177</v>
      </c>
      <c r="AN1704">
        <v>8</v>
      </c>
      <c r="AT1704">
        <v>227.2</v>
      </c>
      <c r="AU1704">
        <v>227.2</v>
      </c>
      <c r="AV1704">
        <v>227.2</v>
      </c>
      <c r="AW1704">
        <v>227.2</v>
      </c>
      <c r="AX1704">
        <v>227.2</v>
      </c>
      <c r="AY1704">
        <v>227.2</v>
      </c>
      <c r="AZ1704">
        <v>227.2</v>
      </c>
      <c r="BA1704">
        <v>227.2</v>
      </c>
      <c r="BB1704">
        <v>227.2</v>
      </c>
      <c r="BC1704">
        <v>227.2</v>
      </c>
      <c r="BD1704">
        <v>227.2</v>
      </c>
      <c r="BE1704">
        <v>227.2</v>
      </c>
      <c r="BF1704">
        <v>227.2</v>
      </c>
      <c r="BG1704">
        <v>227.2</v>
      </c>
      <c r="BH1704">
        <v>227.2</v>
      </c>
      <c r="BI1704">
        <v>227.2</v>
      </c>
      <c r="BJ1704" s="2">
        <f t="shared" ref="BJ1704:BK1704" si="1751">ROUND(AVERAGE(AT1704:BI1704),0)</f>
        <v>227</v>
      </c>
      <c r="BK1704" s="2">
        <f t="shared" si="1751"/>
        <v>227</v>
      </c>
      <c r="BP1704" s="12">
        <f t="shared" si="1720"/>
        <v>227</v>
      </c>
      <c r="BQ1704" s="12">
        <f t="shared" si="1721"/>
        <v>227</v>
      </c>
    </row>
    <row r="1705" spans="1:69" ht="19.5" x14ac:dyDescent="0.6">
      <c r="A1705" t="s">
        <v>200</v>
      </c>
      <c r="B1705" t="s">
        <v>339</v>
      </c>
      <c r="C1705" t="s">
        <v>398</v>
      </c>
      <c r="D1705" t="s">
        <v>373</v>
      </c>
      <c r="E1705" t="s">
        <v>203</v>
      </c>
      <c r="F1705" t="s">
        <v>173</v>
      </c>
      <c r="G1705">
        <v>35</v>
      </c>
      <c r="H1705" t="s">
        <v>175</v>
      </c>
      <c r="I1705">
        <v>1</v>
      </c>
      <c r="J1705" t="s">
        <v>176</v>
      </c>
      <c r="K1705" t="b">
        <v>0</v>
      </c>
      <c r="L1705">
        <v>0</v>
      </c>
      <c r="M1705">
        <v>200</v>
      </c>
      <c r="N1705">
        <v>0</v>
      </c>
      <c r="O1705">
        <v>200</v>
      </c>
      <c r="P1705">
        <v>-1</v>
      </c>
      <c r="Q1705">
        <v>-1</v>
      </c>
      <c r="R1705">
        <v>-1</v>
      </c>
      <c r="S1705">
        <v>-1</v>
      </c>
      <c r="T1705">
        <v>-1</v>
      </c>
      <c r="U1705">
        <v>-1</v>
      </c>
      <c r="V1705">
        <v>-1</v>
      </c>
      <c r="W1705">
        <v>-1</v>
      </c>
      <c r="X1705">
        <v>-1</v>
      </c>
      <c r="Y1705">
        <v>-1</v>
      </c>
      <c r="Z1705">
        <v>-1</v>
      </c>
      <c r="AA1705">
        <v>-1</v>
      </c>
      <c r="AB1705">
        <v>-1</v>
      </c>
      <c r="AC1705">
        <v>-1</v>
      </c>
      <c r="AD1705">
        <v>-1</v>
      </c>
      <c r="AE1705">
        <v>-1</v>
      </c>
      <c r="AF1705">
        <v>-1</v>
      </c>
      <c r="AG1705">
        <v>-1</v>
      </c>
      <c r="AH1705">
        <v>-1</v>
      </c>
      <c r="AI1705">
        <v>-1</v>
      </c>
      <c r="AJ1705">
        <v>-1</v>
      </c>
      <c r="AK1705">
        <v>1</v>
      </c>
      <c r="AL1705">
        <v>3</v>
      </c>
      <c r="AM1705" t="s">
        <v>177</v>
      </c>
      <c r="AN1705">
        <v>8</v>
      </c>
      <c r="AT1705">
        <v>158.19999999999999</v>
      </c>
      <c r="AU1705">
        <v>158.19999999999999</v>
      </c>
      <c r="AV1705">
        <v>158.19999999999999</v>
      </c>
      <c r="AW1705">
        <v>158.19999999999999</v>
      </c>
      <c r="AX1705">
        <v>158.19999999999999</v>
      </c>
      <c r="AY1705">
        <v>158.19999999999999</v>
      </c>
      <c r="AZ1705">
        <v>158.19999999999999</v>
      </c>
      <c r="BA1705">
        <v>158.19999999999999</v>
      </c>
      <c r="BB1705">
        <v>158.19999999999999</v>
      </c>
      <c r="BC1705">
        <v>158.19999999999999</v>
      </c>
      <c r="BD1705">
        <v>158.19999999999999</v>
      </c>
      <c r="BE1705">
        <v>158.19999999999999</v>
      </c>
      <c r="BF1705">
        <v>158.19999999999999</v>
      </c>
      <c r="BG1705">
        <v>158.19999999999999</v>
      </c>
      <c r="BH1705">
        <v>158.19999999999999</v>
      </c>
      <c r="BI1705">
        <v>158.19999999999999</v>
      </c>
      <c r="BJ1705" s="2">
        <f t="shared" ref="BJ1705:BK1705" si="1752">ROUND(AVERAGE(AT1705:BI1705),0)</f>
        <v>158</v>
      </c>
      <c r="BK1705" s="2">
        <f t="shared" si="1752"/>
        <v>158</v>
      </c>
      <c r="BP1705" s="12">
        <f t="shared" si="1720"/>
        <v>158</v>
      </c>
      <c r="BQ1705" s="12">
        <f t="shared" si="1721"/>
        <v>158</v>
      </c>
    </row>
    <row r="1706" spans="1:69" ht="19.5" x14ac:dyDescent="0.6">
      <c r="A1706" t="s">
        <v>200</v>
      </c>
      <c r="B1706" t="s">
        <v>339</v>
      </c>
      <c r="C1706" t="s">
        <v>398</v>
      </c>
      <c r="D1706" t="s">
        <v>373</v>
      </c>
      <c r="E1706" t="s">
        <v>203</v>
      </c>
      <c r="F1706" t="s">
        <v>173</v>
      </c>
      <c r="G1706">
        <v>36</v>
      </c>
      <c r="H1706" t="s">
        <v>175</v>
      </c>
      <c r="I1706">
        <v>1</v>
      </c>
      <c r="J1706" t="s">
        <v>176</v>
      </c>
      <c r="K1706" t="b">
        <v>0</v>
      </c>
      <c r="L1706">
        <v>0</v>
      </c>
      <c r="M1706">
        <v>200</v>
      </c>
      <c r="N1706">
        <v>0</v>
      </c>
      <c r="O1706">
        <v>200</v>
      </c>
      <c r="P1706">
        <v>-1</v>
      </c>
      <c r="Q1706">
        <v>-1</v>
      </c>
      <c r="R1706">
        <v>-1</v>
      </c>
      <c r="S1706">
        <v>-1</v>
      </c>
      <c r="T1706">
        <v>-1</v>
      </c>
      <c r="U1706">
        <v>-1</v>
      </c>
      <c r="V1706">
        <v>-1</v>
      </c>
      <c r="W1706">
        <v>-1</v>
      </c>
      <c r="X1706">
        <v>-1</v>
      </c>
      <c r="Y1706">
        <v>-1</v>
      </c>
      <c r="Z1706">
        <v>-1</v>
      </c>
      <c r="AA1706">
        <v>-1</v>
      </c>
      <c r="AB1706">
        <v>-1</v>
      </c>
      <c r="AC1706">
        <v>-1</v>
      </c>
      <c r="AD1706">
        <v>-1</v>
      </c>
      <c r="AE1706">
        <v>-1</v>
      </c>
      <c r="AF1706">
        <v>-1</v>
      </c>
      <c r="AG1706">
        <v>-1</v>
      </c>
      <c r="AH1706">
        <v>-1</v>
      </c>
      <c r="AI1706">
        <v>-1</v>
      </c>
      <c r="AJ1706">
        <v>-1</v>
      </c>
      <c r="AK1706">
        <v>1</v>
      </c>
      <c r="AL1706">
        <v>3</v>
      </c>
      <c r="AM1706" t="s">
        <v>177</v>
      </c>
      <c r="AN1706">
        <v>8</v>
      </c>
      <c r="AT1706">
        <v>2.2999999999999998</v>
      </c>
      <c r="AU1706">
        <v>2.2999999999999998</v>
      </c>
      <c r="AV1706">
        <v>2.2999999999999998</v>
      </c>
      <c r="AW1706">
        <v>2.2999999999999998</v>
      </c>
      <c r="AX1706">
        <v>2.2999999999999998</v>
      </c>
      <c r="AY1706">
        <v>2.2999999999999998</v>
      </c>
      <c r="AZ1706">
        <v>2.2999999999999998</v>
      </c>
      <c r="BA1706">
        <v>2.2999999999999998</v>
      </c>
      <c r="BB1706">
        <v>2.2999999999999998</v>
      </c>
      <c r="BC1706">
        <v>2.2999999999999998</v>
      </c>
      <c r="BD1706">
        <v>2.2999999999999998</v>
      </c>
      <c r="BE1706">
        <v>2.2999999999999998</v>
      </c>
      <c r="BF1706">
        <v>2.2999999999999998</v>
      </c>
      <c r="BG1706">
        <v>2.2999999999999998</v>
      </c>
      <c r="BH1706">
        <v>2.2999999999999998</v>
      </c>
      <c r="BI1706">
        <v>2.2999999999999998</v>
      </c>
      <c r="BJ1706" s="2">
        <f t="shared" ref="BJ1706:BK1706" si="1753">ROUND(AVERAGE(AT1706:BI1706),0)</f>
        <v>2</v>
      </c>
      <c r="BK1706" s="2">
        <f t="shared" si="1753"/>
        <v>2</v>
      </c>
      <c r="BP1706" s="12">
        <f t="shared" si="1720"/>
        <v>2</v>
      </c>
      <c r="BQ1706" s="12">
        <f t="shared" si="1721"/>
        <v>2</v>
      </c>
    </row>
    <row r="1707" spans="1:69" ht="19.5" x14ac:dyDescent="0.6">
      <c r="A1707" t="s">
        <v>200</v>
      </c>
      <c r="B1707" t="s">
        <v>339</v>
      </c>
      <c r="C1707" t="s">
        <v>398</v>
      </c>
      <c r="D1707" t="s">
        <v>373</v>
      </c>
      <c r="E1707" t="s">
        <v>203</v>
      </c>
      <c r="F1707" t="s">
        <v>173</v>
      </c>
      <c r="G1707">
        <v>43</v>
      </c>
      <c r="H1707" t="s">
        <v>175</v>
      </c>
      <c r="I1707">
        <v>1</v>
      </c>
      <c r="J1707" t="s">
        <v>176</v>
      </c>
      <c r="K1707" t="b">
        <v>0</v>
      </c>
      <c r="L1707">
        <v>0</v>
      </c>
      <c r="M1707">
        <v>200</v>
      </c>
      <c r="N1707">
        <v>0</v>
      </c>
      <c r="O1707">
        <v>200</v>
      </c>
      <c r="P1707">
        <v>-1</v>
      </c>
      <c r="Q1707">
        <v>-1</v>
      </c>
      <c r="R1707">
        <v>-1</v>
      </c>
      <c r="S1707">
        <v>-1</v>
      </c>
      <c r="T1707">
        <v>-1</v>
      </c>
      <c r="U1707">
        <v>-1</v>
      </c>
      <c r="V1707">
        <v>-1</v>
      </c>
      <c r="W1707">
        <v>-1</v>
      </c>
      <c r="X1707">
        <v>-1</v>
      </c>
      <c r="Y1707">
        <v>-1</v>
      </c>
      <c r="Z1707">
        <v>-1</v>
      </c>
      <c r="AA1707">
        <v>-1</v>
      </c>
      <c r="AB1707">
        <v>-1</v>
      </c>
      <c r="AC1707">
        <v>-1</v>
      </c>
      <c r="AD1707">
        <v>-1</v>
      </c>
      <c r="AE1707">
        <v>-1</v>
      </c>
      <c r="AF1707">
        <v>-1</v>
      </c>
      <c r="AG1707">
        <v>-1</v>
      </c>
      <c r="AH1707">
        <v>-1</v>
      </c>
      <c r="AI1707">
        <v>-1</v>
      </c>
      <c r="AJ1707">
        <v>-1</v>
      </c>
      <c r="AK1707">
        <v>1</v>
      </c>
      <c r="AL1707">
        <v>3</v>
      </c>
      <c r="AM1707" t="s">
        <v>177</v>
      </c>
      <c r="AN1707">
        <v>8</v>
      </c>
      <c r="AT1707">
        <v>5.9</v>
      </c>
      <c r="AU1707">
        <v>5.9</v>
      </c>
      <c r="AV1707">
        <v>5.9</v>
      </c>
      <c r="AW1707">
        <v>5.9</v>
      </c>
      <c r="AX1707">
        <v>5.9</v>
      </c>
      <c r="AY1707">
        <v>5.9</v>
      </c>
      <c r="AZ1707">
        <v>5.9</v>
      </c>
      <c r="BA1707">
        <v>5.9</v>
      </c>
      <c r="BB1707">
        <v>5.9</v>
      </c>
      <c r="BC1707">
        <v>5.9</v>
      </c>
      <c r="BD1707">
        <v>5.9</v>
      </c>
      <c r="BE1707">
        <v>5.9</v>
      </c>
      <c r="BF1707">
        <v>5.9</v>
      </c>
      <c r="BG1707">
        <v>5.9</v>
      </c>
      <c r="BH1707">
        <v>5.9</v>
      </c>
      <c r="BI1707">
        <v>5.9</v>
      </c>
      <c r="BJ1707" s="2">
        <f t="shared" ref="BJ1707:BK1707" si="1754">ROUND(AVERAGE(AT1707:BI1707),0)</f>
        <v>6</v>
      </c>
      <c r="BK1707" s="2">
        <f t="shared" si="1754"/>
        <v>6</v>
      </c>
      <c r="BP1707" s="12">
        <f t="shared" si="1720"/>
        <v>6</v>
      </c>
      <c r="BQ1707" s="12">
        <f t="shared" si="1721"/>
        <v>6</v>
      </c>
    </row>
    <row r="1708" spans="1:69" ht="19.5" x14ac:dyDescent="0.6">
      <c r="A1708" t="s">
        <v>200</v>
      </c>
      <c r="B1708" t="s">
        <v>339</v>
      </c>
      <c r="C1708" t="s">
        <v>398</v>
      </c>
      <c r="D1708" t="s">
        <v>373</v>
      </c>
      <c r="E1708" t="s">
        <v>203</v>
      </c>
      <c r="F1708" t="s">
        <v>173</v>
      </c>
      <c r="G1708">
        <v>44</v>
      </c>
      <c r="H1708" t="s">
        <v>175</v>
      </c>
      <c r="I1708">
        <v>1</v>
      </c>
      <c r="J1708" t="s">
        <v>176</v>
      </c>
      <c r="K1708" t="b">
        <v>0</v>
      </c>
      <c r="L1708">
        <v>0</v>
      </c>
      <c r="M1708">
        <v>200</v>
      </c>
      <c r="N1708">
        <v>0</v>
      </c>
      <c r="O1708">
        <v>200</v>
      </c>
      <c r="P1708">
        <v>-1</v>
      </c>
      <c r="Q1708">
        <v>-1</v>
      </c>
      <c r="R1708">
        <v>-1</v>
      </c>
      <c r="S1708">
        <v>-1</v>
      </c>
      <c r="T1708">
        <v>-1</v>
      </c>
      <c r="U1708">
        <v>-1</v>
      </c>
      <c r="V1708">
        <v>-1</v>
      </c>
      <c r="W1708">
        <v>-1</v>
      </c>
      <c r="X1708">
        <v>-1</v>
      </c>
      <c r="Y1708">
        <v>-1</v>
      </c>
      <c r="Z1708">
        <v>-1</v>
      </c>
      <c r="AA1708">
        <v>-1</v>
      </c>
      <c r="AB1708">
        <v>-1</v>
      </c>
      <c r="AC1708">
        <v>-1</v>
      </c>
      <c r="AD1708">
        <v>-1</v>
      </c>
      <c r="AE1708">
        <v>-1</v>
      </c>
      <c r="AF1708">
        <v>-1</v>
      </c>
      <c r="AG1708">
        <v>-1</v>
      </c>
      <c r="AH1708">
        <v>-1</v>
      </c>
      <c r="AI1708">
        <v>-1</v>
      </c>
      <c r="AJ1708">
        <v>-1</v>
      </c>
      <c r="AK1708">
        <v>1</v>
      </c>
      <c r="AL1708">
        <v>3</v>
      </c>
      <c r="AM1708" t="s">
        <v>177</v>
      </c>
      <c r="AN1708">
        <v>8</v>
      </c>
      <c r="AT1708">
        <v>35</v>
      </c>
      <c r="AU1708">
        <v>35</v>
      </c>
      <c r="AV1708">
        <v>35</v>
      </c>
      <c r="AW1708">
        <v>35</v>
      </c>
      <c r="AX1708">
        <v>35</v>
      </c>
      <c r="AY1708">
        <v>35</v>
      </c>
      <c r="AZ1708">
        <v>35</v>
      </c>
      <c r="BA1708">
        <v>35</v>
      </c>
      <c r="BB1708">
        <v>35</v>
      </c>
      <c r="BC1708">
        <v>35</v>
      </c>
      <c r="BD1708">
        <v>35</v>
      </c>
      <c r="BE1708">
        <v>35</v>
      </c>
      <c r="BF1708">
        <v>35</v>
      </c>
      <c r="BG1708">
        <v>35</v>
      </c>
      <c r="BH1708">
        <v>35</v>
      </c>
      <c r="BI1708">
        <v>35</v>
      </c>
      <c r="BJ1708" s="2">
        <f t="shared" ref="BJ1708:BK1708" si="1755">ROUND(AVERAGE(AT1708:BI1708),0)</f>
        <v>35</v>
      </c>
      <c r="BK1708" s="2">
        <f t="shared" si="1755"/>
        <v>35</v>
      </c>
      <c r="BP1708" s="12">
        <f t="shared" si="1720"/>
        <v>35</v>
      </c>
      <c r="BQ1708" s="12">
        <f t="shared" si="1721"/>
        <v>35</v>
      </c>
    </row>
    <row r="1709" spans="1:69" ht="19.5" x14ac:dyDescent="0.6">
      <c r="A1709" t="s">
        <v>200</v>
      </c>
      <c r="B1709" t="s">
        <v>339</v>
      </c>
      <c r="C1709" t="s">
        <v>398</v>
      </c>
      <c r="D1709" t="s">
        <v>377</v>
      </c>
      <c r="E1709" t="s">
        <v>203</v>
      </c>
      <c r="F1709" t="s">
        <v>173</v>
      </c>
      <c r="G1709">
        <v>34</v>
      </c>
      <c r="H1709" t="s">
        <v>175</v>
      </c>
      <c r="I1709">
        <v>1</v>
      </c>
      <c r="J1709" t="s">
        <v>176</v>
      </c>
      <c r="K1709" t="b">
        <v>0</v>
      </c>
      <c r="L1709">
        <v>0</v>
      </c>
      <c r="M1709">
        <v>200</v>
      </c>
      <c r="N1709">
        <v>0</v>
      </c>
      <c r="O1709">
        <v>200</v>
      </c>
      <c r="P1709">
        <v>-1</v>
      </c>
      <c r="Q1709">
        <v>-1</v>
      </c>
      <c r="R1709">
        <v>-1</v>
      </c>
      <c r="S1709">
        <v>-1</v>
      </c>
      <c r="T1709">
        <v>-1</v>
      </c>
      <c r="U1709">
        <v>-1</v>
      </c>
      <c r="V1709">
        <v>-1</v>
      </c>
      <c r="W1709">
        <v>-1</v>
      </c>
      <c r="X1709">
        <v>-1</v>
      </c>
      <c r="Y1709">
        <v>-1</v>
      </c>
      <c r="Z1709">
        <v>-1</v>
      </c>
      <c r="AA1709">
        <v>-1</v>
      </c>
      <c r="AB1709">
        <v>-1</v>
      </c>
      <c r="AC1709">
        <v>-1</v>
      </c>
      <c r="AD1709">
        <v>-1</v>
      </c>
      <c r="AE1709">
        <v>-1</v>
      </c>
      <c r="AF1709">
        <v>-1</v>
      </c>
      <c r="AG1709">
        <v>-1</v>
      </c>
      <c r="AH1709">
        <v>-1</v>
      </c>
      <c r="AI1709">
        <v>-1</v>
      </c>
      <c r="AJ1709">
        <v>-1</v>
      </c>
      <c r="AK1709">
        <v>1</v>
      </c>
      <c r="AL1709">
        <v>3</v>
      </c>
      <c r="AM1709" t="s">
        <v>177</v>
      </c>
      <c r="AN1709">
        <v>8</v>
      </c>
      <c r="AT1709">
        <v>29.1</v>
      </c>
      <c r="AU1709">
        <v>29.1</v>
      </c>
      <c r="AV1709">
        <v>29.1</v>
      </c>
      <c r="AW1709">
        <v>29.1</v>
      </c>
      <c r="AX1709">
        <v>29.1</v>
      </c>
      <c r="AY1709">
        <v>29.1</v>
      </c>
      <c r="AZ1709">
        <v>29.1</v>
      </c>
      <c r="BA1709">
        <v>29.1</v>
      </c>
      <c r="BB1709">
        <v>29.1</v>
      </c>
      <c r="BC1709">
        <v>29.1</v>
      </c>
      <c r="BD1709">
        <v>29.1</v>
      </c>
      <c r="BE1709">
        <v>29.1</v>
      </c>
      <c r="BF1709">
        <v>29.1</v>
      </c>
      <c r="BG1709">
        <v>29.1</v>
      </c>
      <c r="BH1709">
        <v>29.1</v>
      </c>
      <c r="BI1709">
        <v>29.1</v>
      </c>
      <c r="BJ1709" s="2">
        <f t="shared" ref="BJ1709:BK1709" si="1756">ROUND(AVERAGE(AT1709:BI1709),0)</f>
        <v>29</v>
      </c>
      <c r="BK1709" s="2">
        <f t="shared" si="1756"/>
        <v>29</v>
      </c>
      <c r="BP1709" s="12">
        <f t="shared" si="1720"/>
        <v>29</v>
      </c>
      <c r="BQ1709" s="12">
        <f t="shared" si="1721"/>
        <v>29</v>
      </c>
    </row>
    <row r="1710" spans="1:69" ht="19.5" x14ac:dyDescent="0.6">
      <c r="A1710" t="s">
        <v>200</v>
      </c>
      <c r="B1710" t="s">
        <v>339</v>
      </c>
      <c r="C1710" t="s">
        <v>398</v>
      </c>
      <c r="D1710" t="s">
        <v>377</v>
      </c>
      <c r="E1710" t="s">
        <v>203</v>
      </c>
      <c r="F1710" t="s">
        <v>173</v>
      </c>
      <c r="G1710">
        <v>35</v>
      </c>
      <c r="H1710" t="s">
        <v>175</v>
      </c>
      <c r="I1710">
        <v>1</v>
      </c>
      <c r="J1710" t="s">
        <v>176</v>
      </c>
      <c r="K1710" t="b">
        <v>0</v>
      </c>
      <c r="L1710">
        <v>0</v>
      </c>
      <c r="M1710">
        <v>200</v>
      </c>
      <c r="N1710">
        <v>0</v>
      </c>
      <c r="O1710">
        <v>200</v>
      </c>
      <c r="P1710">
        <v>-1</v>
      </c>
      <c r="Q1710">
        <v>-1</v>
      </c>
      <c r="R1710">
        <v>-1</v>
      </c>
      <c r="S1710">
        <v>-1</v>
      </c>
      <c r="T1710">
        <v>-1</v>
      </c>
      <c r="U1710">
        <v>-1</v>
      </c>
      <c r="V1710">
        <v>-1</v>
      </c>
      <c r="W1710">
        <v>-1</v>
      </c>
      <c r="X1710">
        <v>-1</v>
      </c>
      <c r="Y1710">
        <v>-1</v>
      </c>
      <c r="Z1710">
        <v>-1</v>
      </c>
      <c r="AA1710">
        <v>-1</v>
      </c>
      <c r="AB1710">
        <v>-1</v>
      </c>
      <c r="AC1710">
        <v>-1</v>
      </c>
      <c r="AD1710">
        <v>-1</v>
      </c>
      <c r="AE1710">
        <v>-1</v>
      </c>
      <c r="AF1710">
        <v>-1</v>
      </c>
      <c r="AG1710">
        <v>-1</v>
      </c>
      <c r="AH1710">
        <v>-1</v>
      </c>
      <c r="AI1710">
        <v>-1</v>
      </c>
      <c r="AJ1710">
        <v>-1</v>
      </c>
      <c r="AK1710">
        <v>1</v>
      </c>
      <c r="AL1710">
        <v>3</v>
      </c>
      <c r="AM1710" t="s">
        <v>177</v>
      </c>
      <c r="AN1710">
        <v>8</v>
      </c>
      <c r="AT1710">
        <v>16.3</v>
      </c>
      <c r="AU1710">
        <v>16.3</v>
      </c>
      <c r="AV1710">
        <v>16.3</v>
      </c>
      <c r="AW1710">
        <v>16.3</v>
      </c>
      <c r="AX1710">
        <v>16.3</v>
      </c>
      <c r="AY1710">
        <v>16.3</v>
      </c>
      <c r="AZ1710">
        <v>16.3</v>
      </c>
      <c r="BA1710">
        <v>16.3</v>
      </c>
      <c r="BB1710">
        <v>16.3</v>
      </c>
      <c r="BC1710">
        <v>16.3</v>
      </c>
      <c r="BD1710">
        <v>16.3</v>
      </c>
      <c r="BE1710">
        <v>16.3</v>
      </c>
      <c r="BF1710">
        <v>16.3</v>
      </c>
      <c r="BG1710">
        <v>16.3</v>
      </c>
      <c r="BH1710">
        <v>16.3</v>
      </c>
      <c r="BI1710">
        <v>16.3</v>
      </c>
      <c r="BJ1710" s="2">
        <f t="shared" ref="BJ1710:BK1710" si="1757">ROUND(AVERAGE(AT1710:BI1710),0)</f>
        <v>16</v>
      </c>
      <c r="BK1710" s="2">
        <f t="shared" si="1757"/>
        <v>16</v>
      </c>
      <c r="BP1710" s="12">
        <f t="shared" si="1720"/>
        <v>16</v>
      </c>
      <c r="BQ1710" s="12">
        <f t="shared" si="1721"/>
        <v>16</v>
      </c>
    </row>
    <row r="1711" spans="1:69" ht="19.5" x14ac:dyDescent="0.6">
      <c r="A1711" t="s">
        <v>200</v>
      </c>
      <c r="B1711" t="s">
        <v>339</v>
      </c>
      <c r="C1711" t="s">
        <v>398</v>
      </c>
      <c r="D1711" t="s">
        <v>377</v>
      </c>
      <c r="E1711" t="s">
        <v>203</v>
      </c>
      <c r="F1711" t="s">
        <v>173</v>
      </c>
      <c r="G1711">
        <v>36</v>
      </c>
      <c r="H1711" t="s">
        <v>175</v>
      </c>
      <c r="I1711">
        <v>1</v>
      </c>
      <c r="J1711" t="s">
        <v>176</v>
      </c>
      <c r="K1711" t="b">
        <v>0</v>
      </c>
      <c r="L1711">
        <v>0</v>
      </c>
      <c r="M1711">
        <v>200</v>
      </c>
      <c r="N1711">
        <v>0</v>
      </c>
      <c r="O1711">
        <v>200</v>
      </c>
      <c r="P1711">
        <v>-1</v>
      </c>
      <c r="Q1711">
        <v>-1</v>
      </c>
      <c r="R1711">
        <v>-1</v>
      </c>
      <c r="S1711">
        <v>-1</v>
      </c>
      <c r="T1711">
        <v>-1</v>
      </c>
      <c r="U1711">
        <v>-1</v>
      </c>
      <c r="V1711">
        <v>-1</v>
      </c>
      <c r="W1711">
        <v>-1</v>
      </c>
      <c r="X1711">
        <v>-1</v>
      </c>
      <c r="Y1711">
        <v>-1</v>
      </c>
      <c r="Z1711">
        <v>-1</v>
      </c>
      <c r="AA1711">
        <v>-1</v>
      </c>
      <c r="AB1711">
        <v>-1</v>
      </c>
      <c r="AC1711">
        <v>-1</v>
      </c>
      <c r="AD1711">
        <v>-1</v>
      </c>
      <c r="AE1711">
        <v>-1</v>
      </c>
      <c r="AF1711">
        <v>-1</v>
      </c>
      <c r="AG1711">
        <v>-1</v>
      </c>
      <c r="AH1711">
        <v>-1</v>
      </c>
      <c r="AI1711">
        <v>-1</v>
      </c>
      <c r="AJ1711">
        <v>-1</v>
      </c>
      <c r="AK1711">
        <v>1</v>
      </c>
      <c r="AL1711">
        <v>3</v>
      </c>
      <c r="AM1711" t="s">
        <v>177</v>
      </c>
      <c r="AN1711">
        <v>8</v>
      </c>
      <c r="AT1711">
        <v>0.2</v>
      </c>
      <c r="AU1711">
        <v>0.2</v>
      </c>
      <c r="AV1711">
        <v>0.2</v>
      </c>
      <c r="AW1711">
        <v>0.2</v>
      </c>
      <c r="AX1711">
        <v>0.2</v>
      </c>
      <c r="AY1711">
        <v>0.2</v>
      </c>
      <c r="AZ1711">
        <v>0.2</v>
      </c>
      <c r="BA1711">
        <v>0.2</v>
      </c>
      <c r="BB1711">
        <v>0.2</v>
      </c>
      <c r="BC1711">
        <v>0.2</v>
      </c>
      <c r="BD1711">
        <v>0.2</v>
      </c>
      <c r="BE1711">
        <v>0.2</v>
      </c>
      <c r="BF1711">
        <v>0.2</v>
      </c>
      <c r="BG1711">
        <v>0.2</v>
      </c>
      <c r="BH1711">
        <v>0.2</v>
      </c>
      <c r="BI1711">
        <v>0.2</v>
      </c>
      <c r="BJ1711" s="2">
        <f t="shared" ref="BJ1711:BK1711" si="1758">ROUND(AVERAGE(AT1711:BI1711),0)</f>
        <v>0</v>
      </c>
      <c r="BK1711" s="2">
        <f t="shared" si="1758"/>
        <v>0</v>
      </c>
      <c r="BP1711" s="12">
        <f t="shared" si="1720"/>
        <v>0</v>
      </c>
      <c r="BQ1711" s="12">
        <f t="shared" si="1721"/>
        <v>0</v>
      </c>
    </row>
    <row r="1712" spans="1:69" ht="19.5" x14ac:dyDescent="0.6">
      <c r="A1712" t="s">
        <v>200</v>
      </c>
      <c r="B1712" t="s">
        <v>339</v>
      </c>
      <c r="C1712" t="s">
        <v>398</v>
      </c>
      <c r="D1712" t="s">
        <v>377</v>
      </c>
      <c r="E1712" t="s">
        <v>203</v>
      </c>
      <c r="F1712" t="s">
        <v>173</v>
      </c>
      <c r="G1712">
        <v>43</v>
      </c>
      <c r="H1712" t="s">
        <v>175</v>
      </c>
      <c r="I1712">
        <v>1</v>
      </c>
      <c r="J1712" t="s">
        <v>176</v>
      </c>
      <c r="K1712" t="b">
        <v>0</v>
      </c>
      <c r="L1712">
        <v>0</v>
      </c>
      <c r="M1712">
        <v>200</v>
      </c>
      <c r="N1712">
        <v>0</v>
      </c>
      <c r="O1712">
        <v>200</v>
      </c>
      <c r="P1712">
        <v>-1</v>
      </c>
      <c r="Q1712">
        <v>-1</v>
      </c>
      <c r="R1712">
        <v>-1</v>
      </c>
      <c r="S1712">
        <v>-1</v>
      </c>
      <c r="T1712">
        <v>-1</v>
      </c>
      <c r="U1712">
        <v>-1</v>
      </c>
      <c r="V1712">
        <v>-1</v>
      </c>
      <c r="W1712">
        <v>-1</v>
      </c>
      <c r="X1712">
        <v>-1</v>
      </c>
      <c r="Y1712">
        <v>-1</v>
      </c>
      <c r="Z1712">
        <v>-1</v>
      </c>
      <c r="AA1712">
        <v>-1</v>
      </c>
      <c r="AB1712">
        <v>-1</v>
      </c>
      <c r="AC1712">
        <v>-1</v>
      </c>
      <c r="AD1712">
        <v>-1</v>
      </c>
      <c r="AE1712">
        <v>-1</v>
      </c>
      <c r="AF1712">
        <v>-1</v>
      </c>
      <c r="AG1712">
        <v>-1</v>
      </c>
      <c r="AH1712">
        <v>-1</v>
      </c>
      <c r="AI1712">
        <v>-1</v>
      </c>
      <c r="AJ1712">
        <v>-1</v>
      </c>
      <c r="AK1712">
        <v>1</v>
      </c>
      <c r="AL1712">
        <v>3</v>
      </c>
      <c r="AM1712" t="s">
        <v>177</v>
      </c>
      <c r="AN1712">
        <v>8</v>
      </c>
      <c r="AT1712">
        <v>2.7</v>
      </c>
      <c r="AU1712">
        <v>2.7</v>
      </c>
      <c r="AV1712">
        <v>2.7</v>
      </c>
      <c r="AW1712">
        <v>2.7</v>
      </c>
      <c r="AX1712">
        <v>2.7</v>
      </c>
      <c r="AY1712">
        <v>2.7</v>
      </c>
      <c r="AZ1712">
        <v>2.7</v>
      </c>
      <c r="BA1712">
        <v>2.7</v>
      </c>
      <c r="BB1712">
        <v>2.7</v>
      </c>
      <c r="BC1712">
        <v>2.7</v>
      </c>
      <c r="BD1712">
        <v>2.7</v>
      </c>
      <c r="BE1712">
        <v>2.7</v>
      </c>
      <c r="BF1712">
        <v>2.7</v>
      </c>
      <c r="BG1712">
        <v>2.7</v>
      </c>
      <c r="BH1712">
        <v>2.7</v>
      </c>
      <c r="BI1712">
        <v>2.7</v>
      </c>
      <c r="BJ1712" s="2">
        <f t="shared" ref="BJ1712:BK1712" si="1759">ROUND(AVERAGE(AT1712:BI1712),0)</f>
        <v>3</v>
      </c>
      <c r="BK1712" s="2">
        <f t="shared" si="1759"/>
        <v>3</v>
      </c>
      <c r="BP1712" s="12">
        <f t="shared" si="1720"/>
        <v>3</v>
      </c>
      <c r="BQ1712" s="12">
        <f t="shared" si="1721"/>
        <v>3</v>
      </c>
    </row>
    <row r="1713" spans="1:69" ht="19.5" x14ac:dyDescent="0.6">
      <c r="A1713" t="s">
        <v>200</v>
      </c>
      <c r="B1713" t="s">
        <v>339</v>
      </c>
      <c r="C1713" t="s">
        <v>398</v>
      </c>
      <c r="D1713" t="s">
        <v>377</v>
      </c>
      <c r="E1713" t="s">
        <v>203</v>
      </c>
      <c r="F1713" t="s">
        <v>173</v>
      </c>
      <c r="G1713">
        <v>44</v>
      </c>
      <c r="H1713" t="s">
        <v>175</v>
      </c>
      <c r="I1713">
        <v>1</v>
      </c>
      <c r="J1713" t="s">
        <v>176</v>
      </c>
      <c r="K1713" t="b">
        <v>0</v>
      </c>
      <c r="L1713">
        <v>0</v>
      </c>
      <c r="M1713">
        <v>200</v>
      </c>
      <c r="N1713">
        <v>0</v>
      </c>
      <c r="O1713">
        <v>200</v>
      </c>
      <c r="P1713">
        <v>-1</v>
      </c>
      <c r="Q1713">
        <v>-1</v>
      </c>
      <c r="R1713">
        <v>-1</v>
      </c>
      <c r="S1713">
        <v>-1</v>
      </c>
      <c r="T1713">
        <v>-1</v>
      </c>
      <c r="U1713">
        <v>-1</v>
      </c>
      <c r="V1713">
        <v>-1</v>
      </c>
      <c r="W1713">
        <v>-1</v>
      </c>
      <c r="X1713">
        <v>-1</v>
      </c>
      <c r="Y1713">
        <v>-1</v>
      </c>
      <c r="Z1713">
        <v>-1</v>
      </c>
      <c r="AA1713">
        <v>-1</v>
      </c>
      <c r="AB1713">
        <v>-1</v>
      </c>
      <c r="AC1713">
        <v>-1</v>
      </c>
      <c r="AD1713">
        <v>-1</v>
      </c>
      <c r="AE1713">
        <v>-1</v>
      </c>
      <c r="AF1713">
        <v>-1</v>
      </c>
      <c r="AG1713">
        <v>-1</v>
      </c>
      <c r="AH1713">
        <v>-1</v>
      </c>
      <c r="AI1713">
        <v>-1</v>
      </c>
      <c r="AJ1713">
        <v>-1</v>
      </c>
      <c r="AK1713">
        <v>1</v>
      </c>
      <c r="AL1713">
        <v>3</v>
      </c>
      <c r="AM1713" t="s">
        <v>177</v>
      </c>
      <c r="AN1713">
        <v>8</v>
      </c>
      <c r="AT1713">
        <v>59.1</v>
      </c>
      <c r="AU1713">
        <v>59.1</v>
      </c>
      <c r="AV1713">
        <v>59.1</v>
      </c>
      <c r="AW1713">
        <v>59.1</v>
      </c>
      <c r="AX1713">
        <v>59.1</v>
      </c>
      <c r="AY1713">
        <v>59.1</v>
      </c>
      <c r="AZ1713">
        <v>59.1</v>
      </c>
      <c r="BA1713">
        <v>59.1</v>
      </c>
      <c r="BB1713">
        <v>59.1</v>
      </c>
      <c r="BC1713">
        <v>59.1</v>
      </c>
      <c r="BD1713">
        <v>59.1</v>
      </c>
      <c r="BE1713">
        <v>59.1</v>
      </c>
      <c r="BF1713">
        <v>59.1</v>
      </c>
      <c r="BG1713">
        <v>59.1</v>
      </c>
      <c r="BH1713">
        <v>59.1</v>
      </c>
      <c r="BI1713">
        <v>59.1</v>
      </c>
      <c r="BJ1713" s="2">
        <f t="shared" ref="BJ1713:BK1713" si="1760">ROUND(AVERAGE(AT1713:BI1713),0)</f>
        <v>59</v>
      </c>
      <c r="BK1713" s="2">
        <f t="shared" si="1760"/>
        <v>59</v>
      </c>
      <c r="BP1713" s="12">
        <f t="shared" si="1720"/>
        <v>59</v>
      </c>
      <c r="BQ1713" s="12">
        <f t="shared" si="1721"/>
        <v>59</v>
      </c>
    </row>
    <row r="1714" spans="1:69" ht="19.5" x14ac:dyDescent="0.6">
      <c r="A1714" t="s">
        <v>200</v>
      </c>
      <c r="B1714" t="s">
        <v>339</v>
      </c>
      <c r="C1714" t="s">
        <v>398</v>
      </c>
      <c r="D1714" t="s">
        <v>377</v>
      </c>
      <c r="E1714" t="s">
        <v>203</v>
      </c>
      <c r="F1714" t="s">
        <v>173</v>
      </c>
      <c r="G1714">
        <v>45</v>
      </c>
      <c r="H1714" t="s">
        <v>175</v>
      </c>
      <c r="I1714">
        <v>1</v>
      </c>
      <c r="J1714" t="s">
        <v>176</v>
      </c>
      <c r="K1714" t="b">
        <v>0</v>
      </c>
      <c r="L1714">
        <v>0</v>
      </c>
      <c r="M1714">
        <v>200</v>
      </c>
      <c r="N1714">
        <v>0</v>
      </c>
      <c r="O1714">
        <v>200</v>
      </c>
      <c r="P1714">
        <v>-1</v>
      </c>
      <c r="Q1714">
        <v>-1</v>
      </c>
      <c r="R1714">
        <v>-1</v>
      </c>
      <c r="S1714">
        <v>-1</v>
      </c>
      <c r="T1714">
        <v>-1</v>
      </c>
      <c r="U1714">
        <v>-1</v>
      </c>
      <c r="V1714">
        <v>-1</v>
      </c>
      <c r="W1714">
        <v>-1</v>
      </c>
      <c r="X1714">
        <v>-1</v>
      </c>
      <c r="Y1714">
        <v>-1</v>
      </c>
      <c r="Z1714">
        <v>-1</v>
      </c>
      <c r="AA1714">
        <v>-1</v>
      </c>
      <c r="AB1714">
        <v>-1</v>
      </c>
      <c r="AC1714">
        <v>-1</v>
      </c>
      <c r="AD1714">
        <v>-1</v>
      </c>
      <c r="AE1714">
        <v>-1</v>
      </c>
      <c r="AF1714">
        <v>-1</v>
      </c>
      <c r="AG1714">
        <v>-1</v>
      </c>
      <c r="AH1714">
        <v>-1</v>
      </c>
      <c r="AI1714">
        <v>-1</v>
      </c>
      <c r="AJ1714">
        <v>-1</v>
      </c>
      <c r="AK1714">
        <v>1</v>
      </c>
      <c r="AL1714">
        <v>3</v>
      </c>
      <c r="AM1714" t="s">
        <v>177</v>
      </c>
      <c r="AN1714">
        <v>8</v>
      </c>
      <c r="AT1714">
        <v>14.2</v>
      </c>
      <c r="AU1714">
        <v>14.2</v>
      </c>
      <c r="AV1714">
        <v>14.2</v>
      </c>
      <c r="AW1714">
        <v>14.2</v>
      </c>
      <c r="AX1714">
        <v>14.2</v>
      </c>
      <c r="AY1714">
        <v>14.2</v>
      </c>
      <c r="AZ1714">
        <v>14.2</v>
      </c>
      <c r="BA1714">
        <v>14.2</v>
      </c>
      <c r="BB1714">
        <v>14.2</v>
      </c>
      <c r="BC1714">
        <v>14.2</v>
      </c>
      <c r="BD1714">
        <v>14.2</v>
      </c>
      <c r="BE1714">
        <v>14.2</v>
      </c>
      <c r="BF1714">
        <v>14.2</v>
      </c>
      <c r="BG1714">
        <v>14.2</v>
      </c>
      <c r="BH1714">
        <v>14.2</v>
      </c>
      <c r="BI1714">
        <v>14.2</v>
      </c>
      <c r="BJ1714" s="2">
        <f t="shared" ref="BJ1714:BK1714" si="1761">ROUND(AVERAGE(AT1714:BI1714),0)</f>
        <v>14</v>
      </c>
      <c r="BK1714" s="2">
        <f t="shared" si="1761"/>
        <v>14</v>
      </c>
      <c r="BP1714" s="12">
        <f t="shared" si="1720"/>
        <v>14</v>
      </c>
      <c r="BQ1714" s="12">
        <f t="shared" si="1721"/>
        <v>14</v>
      </c>
    </row>
    <row r="1715" spans="1:69" ht="19.5" x14ac:dyDescent="0.6">
      <c r="A1715" t="s">
        <v>200</v>
      </c>
      <c r="B1715" t="s">
        <v>339</v>
      </c>
      <c r="C1715" t="s">
        <v>399</v>
      </c>
      <c r="D1715" t="s">
        <v>190</v>
      </c>
      <c r="E1715" t="s">
        <v>203</v>
      </c>
      <c r="F1715" t="s">
        <v>173</v>
      </c>
      <c r="G1715">
        <v>34</v>
      </c>
      <c r="H1715" t="s">
        <v>181</v>
      </c>
      <c r="I1715">
        <v>1</v>
      </c>
      <c r="J1715" t="s">
        <v>176</v>
      </c>
      <c r="K1715" t="b">
        <v>0</v>
      </c>
      <c r="L1715">
        <v>0</v>
      </c>
      <c r="M1715">
        <v>200</v>
      </c>
      <c r="N1715">
        <v>0</v>
      </c>
      <c r="O1715">
        <v>200</v>
      </c>
      <c r="P1715">
        <v>-1</v>
      </c>
      <c r="Q1715">
        <v>-1</v>
      </c>
      <c r="R1715">
        <v>-1</v>
      </c>
      <c r="S1715">
        <v>-1</v>
      </c>
      <c r="T1715">
        <v>-1</v>
      </c>
      <c r="U1715">
        <v>-1</v>
      </c>
      <c r="V1715">
        <v>-1</v>
      </c>
      <c r="W1715">
        <v>-1</v>
      </c>
      <c r="X1715">
        <v>-1</v>
      </c>
      <c r="Y1715">
        <v>-1</v>
      </c>
      <c r="Z1715">
        <v>-1</v>
      </c>
      <c r="AA1715">
        <v>-1</v>
      </c>
      <c r="AB1715">
        <v>-1</v>
      </c>
      <c r="AC1715">
        <v>-1</v>
      </c>
      <c r="AD1715">
        <v>-1</v>
      </c>
      <c r="AE1715">
        <v>-1</v>
      </c>
      <c r="AF1715">
        <v>-1</v>
      </c>
      <c r="AG1715">
        <v>-1</v>
      </c>
      <c r="AH1715">
        <v>-1</v>
      </c>
      <c r="AI1715">
        <v>-1</v>
      </c>
      <c r="AJ1715">
        <v>-1</v>
      </c>
      <c r="AK1715">
        <v>1</v>
      </c>
      <c r="AL1715">
        <v>3</v>
      </c>
      <c r="AM1715" t="s">
        <v>177</v>
      </c>
      <c r="AN1715">
        <v>8</v>
      </c>
      <c r="AT1715">
        <v>0.6</v>
      </c>
      <c r="AU1715">
        <v>0.6</v>
      </c>
      <c r="AV1715">
        <v>0.6</v>
      </c>
      <c r="AW1715">
        <v>0.6</v>
      </c>
      <c r="AX1715">
        <v>0.6</v>
      </c>
      <c r="AY1715">
        <v>0.6</v>
      </c>
      <c r="AZ1715">
        <v>0.6</v>
      </c>
      <c r="BA1715">
        <v>0.6</v>
      </c>
      <c r="BB1715">
        <v>0.6</v>
      </c>
      <c r="BC1715">
        <v>0.6</v>
      </c>
      <c r="BD1715">
        <v>0.6</v>
      </c>
      <c r="BE1715">
        <v>0.6</v>
      </c>
      <c r="BF1715">
        <v>0.6</v>
      </c>
      <c r="BG1715">
        <v>0.6</v>
      </c>
      <c r="BH1715">
        <v>0.6</v>
      </c>
      <c r="BI1715">
        <v>0.6</v>
      </c>
      <c r="BJ1715" s="2">
        <f t="shared" ref="BJ1715:BK1715" si="1762">ROUND(AVERAGE(AT1715:BI1715),0)</f>
        <v>1</v>
      </c>
      <c r="BK1715" s="2">
        <f t="shared" si="1762"/>
        <v>1</v>
      </c>
      <c r="BP1715" s="12">
        <f t="shared" si="1720"/>
        <v>1</v>
      </c>
      <c r="BQ1715" s="12">
        <f t="shared" si="1721"/>
        <v>1</v>
      </c>
    </row>
    <row r="1716" spans="1:69" ht="19.5" x14ac:dyDescent="0.6">
      <c r="A1716" t="s">
        <v>200</v>
      </c>
      <c r="B1716" t="s">
        <v>339</v>
      </c>
      <c r="C1716" t="s">
        <v>399</v>
      </c>
      <c r="D1716" t="s">
        <v>190</v>
      </c>
      <c r="E1716" t="s">
        <v>203</v>
      </c>
      <c r="F1716" t="s">
        <v>173</v>
      </c>
      <c r="G1716">
        <v>35</v>
      </c>
      <c r="H1716" t="s">
        <v>181</v>
      </c>
      <c r="I1716">
        <v>1</v>
      </c>
      <c r="J1716" t="s">
        <v>176</v>
      </c>
      <c r="K1716" t="b">
        <v>0</v>
      </c>
      <c r="L1716">
        <v>0</v>
      </c>
      <c r="M1716">
        <v>200</v>
      </c>
      <c r="N1716">
        <v>0</v>
      </c>
      <c r="O1716">
        <v>200</v>
      </c>
      <c r="P1716">
        <v>-1</v>
      </c>
      <c r="Q1716">
        <v>-1</v>
      </c>
      <c r="R1716">
        <v>-1</v>
      </c>
      <c r="S1716">
        <v>-1</v>
      </c>
      <c r="T1716">
        <v>-1</v>
      </c>
      <c r="U1716">
        <v>-1</v>
      </c>
      <c r="V1716">
        <v>-1</v>
      </c>
      <c r="W1716">
        <v>-1</v>
      </c>
      <c r="X1716">
        <v>-1</v>
      </c>
      <c r="Y1716">
        <v>-1</v>
      </c>
      <c r="Z1716">
        <v>-1</v>
      </c>
      <c r="AA1716">
        <v>-1</v>
      </c>
      <c r="AB1716">
        <v>-1</v>
      </c>
      <c r="AC1716">
        <v>-1</v>
      </c>
      <c r="AD1716">
        <v>-1</v>
      </c>
      <c r="AE1716">
        <v>-1</v>
      </c>
      <c r="AF1716">
        <v>-1</v>
      </c>
      <c r="AG1716">
        <v>-1</v>
      </c>
      <c r="AH1716">
        <v>-1</v>
      </c>
      <c r="AI1716">
        <v>-1</v>
      </c>
      <c r="AJ1716">
        <v>-1</v>
      </c>
      <c r="AK1716">
        <v>1</v>
      </c>
      <c r="AL1716">
        <v>3</v>
      </c>
      <c r="AM1716" t="s">
        <v>177</v>
      </c>
      <c r="AN1716">
        <v>8</v>
      </c>
      <c r="AT1716">
        <v>2</v>
      </c>
      <c r="AU1716">
        <v>2</v>
      </c>
      <c r="AV1716">
        <v>2</v>
      </c>
      <c r="AW1716">
        <v>2</v>
      </c>
      <c r="AX1716">
        <v>2</v>
      </c>
      <c r="AY1716">
        <v>2</v>
      </c>
      <c r="AZ1716">
        <v>2</v>
      </c>
      <c r="BA1716">
        <v>2</v>
      </c>
      <c r="BB1716">
        <v>2</v>
      </c>
      <c r="BC1716">
        <v>2</v>
      </c>
      <c r="BD1716">
        <v>2</v>
      </c>
      <c r="BE1716">
        <v>2</v>
      </c>
      <c r="BF1716">
        <v>2</v>
      </c>
      <c r="BG1716">
        <v>2</v>
      </c>
      <c r="BH1716">
        <v>2</v>
      </c>
      <c r="BI1716">
        <v>2</v>
      </c>
      <c r="BJ1716" s="2">
        <f t="shared" ref="BJ1716:BK1716" si="1763">ROUND(AVERAGE(AT1716:BI1716),0)</f>
        <v>2</v>
      </c>
      <c r="BK1716" s="2">
        <f t="shared" si="1763"/>
        <v>2</v>
      </c>
      <c r="BP1716" s="12">
        <f t="shared" si="1720"/>
        <v>2</v>
      </c>
      <c r="BQ1716" s="12">
        <f t="shared" si="1721"/>
        <v>2</v>
      </c>
    </row>
    <row r="1717" spans="1:69" ht="19.5" x14ac:dyDescent="0.6">
      <c r="A1717" t="s">
        <v>200</v>
      </c>
      <c r="B1717" t="s">
        <v>339</v>
      </c>
      <c r="C1717" t="s">
        <v>399</v>
      </c>
      <c r="D1717" t="s">
        <v>190</v>
      </c>
      <c r="E1717" t="s">
        <v>203</v>
      </c>
      <c r="F1717" t="s">
        <v>173</v>
      </c>
      <c r="G1717">
        <v>36</v>
      </c>
      <c r="H1717" t="s">
        <v>181</v>
      </c>
      <c r="I1717">
        <v>1</v>
      </c>
      <c r="J1717" t="s">
        <v>176</v>
      </c>
      <c r="K1717" t="b">
        <v>0</v>
      </c>
      <c r="L1717">
        <v>0</v>
      </c>
      <c r="M1717">
        <v>200</v>
      </c>
      <c r="N1717">
        <v>0</v>
      </c>
      <c r="O1717">
        <v>200</v>
      </c>
      <c r="P1717">
        <v>-1</v>
      </c>
      <c r="Q1717">
        <v>-1</v>
      </c>
      <c r="R1717">
        <v>-1</v>
      </c>
      <c r="S1717">
        <v>-1</v>
      </c>
      <c r="T1717">
        <v>-1</v>
      </c>
      <c r="U1717">
        <v>-1</v>
      </c>
      <c r="V1717">
        <v>-1</v>
      </c>
      <c r="W1717">
        <v>-1</v>
      </c>
      <c r="X1717">
        <v>-1</v>
      </c>
      <c r="Y1717">
        <v>-1</v>
      </c>
      <c r="Z1717">
        <v>-1</v>
      </c>
      <c r="AA1717">
        <v>-1</v>
      </c>
      <c r="AB1717">
        <v>-1</v>
      </c>
      <c r="AC1717">
        <v>-1</v>
      </c>
      <c r="AD1717">
        <v>-1</v>
      </c>
      <c r="AE1717">
        <v>-1</v>
      </c>
      <c r="AF1717">
        <v>-1</v>
      </c>
      <c r="AG1717">
        <v>-1</v>
      </c>
      <c r="AH1717">
        <v>-1</v>
      </c>
      <c r="AI1717">
        <v>-1</v>
      </c>
      <c r="AJ1717">
        <v>-1</v>
      </c>
      <c r="AK1717">
        <v>1</v>
      </c>
      <c r="AL1717">
        <v>3</v>
      </c>
      <c r="AM1717" t="s">
        <v>177</v>
      </c>
      <c r="AN1717">
        <v>8</v>
      </c>
      <c r="AT1717">
        <v>0.6</v>
      </c>
      <c r="AU1717">
        <v>0.6</v>
      </c>
      <c r="AV1717">
        <v>0.6</v>
      </c>
      <c r="AW1717">
        <v>0.6</v>
      </c>
      <c r="AX1717">
        <v>0.6</v>
      </c>
      <c r="AY1717">
        <v>0.6</v>
      </c>
      <c r="AZ1717">
        <v>0.6</v>
      </c>
      <c r="BA1717">
        <v>0.6</v>
      </c>
      <c r="BB1717">
        <v>0.6</v>
      </c>
      <c r="BC1717">
        <v>0.6</v>
      </c>
      <c r="BD1717">
        <v>0.6</v>
      </c>
      <c r="BE1717">
        <v>0.6</v>
      </c>
      <c r="BF1717">
        <v>0.6</v>
      </c>
      <c r="BG1717">
        <v>0.6</v>
      </c>
      <c r="BH1717">
        <v>0.6</v>
      </c>
      <c r="BI1717">
        <v>0.6</v>
      </c>
      <c r="BJ1717" s="2">
        <f t="shared" ref="BJ1717:BK1717" si="1764">ROUND(AVERAGE(AT1717:BI1717),0)</f>
        <v>1</v>
      </c>
      <c r="BK1717" s="2">
        <f t="shared" si="1764"/>
        <v>1</v>
      </c>
      <c r="BP1717" s="12">
        <f t="shared" si="1720"/>
        <v>1</v>
      </c>
      <c r="BQ1717" s="12">
        <f t="shared" si="1721"/>
        <v>1</v>
      </c>
    </row>
    <row r="1718" spans="1:69" ht="19.5" x14ac:dyDescent="0.6">
      <c r="A1718" t="s">
        <v>200</v>
      </c>
      <c r="B1718" t="s">
        <v>339</v>
      </c>
      <c r="C1718" t="s">
        <v>399</v>
      </c>
      <c r="D1718" t="s">
        <v>190</v>
      </c>
      <c r="E1718" t="s">
        <v>203</v>
      </c>
      <c r="F1718" t="s">
        <v>173</v>
      </c>
      <c r="G1718">
        <v>44</v>
      </c>
      <c r="H1718" t="s">
        <v>181</v>
      </c>
      <c r="I1718">
        <v>1</v>
      </c>
      <c r="J1718" t="s">
        <v>176</v>
      </c>
      <c r="K1718" t="b">
        <v>0</v>
      </c>
      <c r="L1718">
        <v>0</v>
      </c>
      <c r="M1718">
        <v>200</v>
      </c>
      <c r="N1718">
        <v>0</v>
      </c>
      <c r="O1718">
        <v>200</v>
      </c>
      <c r="P1718">
        <v>-1</v>
      </c>
      <c r="Q1718">
        <v>-1</v>
      </c>
      <c r="R1718">
        <v>-1</v>
      </c>
      <c r="S1718">
        <v>-1</v>
      </c>
      <c r="T1718">
        <v>-1</v>
      </c>
      <c r="U1718">
        <v>-1</v>
      </c>
      <c r="V1718">
        <v>-1</v>
      </c>
      <c r="W1718">
        <v>-1</v>
      </c>
      <c r="X1718">
        <v>-1</v>
      </c>
      <c r="Y1718">
        <v>-1</v>
      </c>
      <c r="Z1718">
        <v>-1</v>
      </c>
      <c r="AA1718">
        <v>-1</v>
      </c>
      <c r="AB1718">
        <v>-1</v>
      </c>
      <c r="AC1718">
        <v>-1</v>
      </c>
      <c r="AD1718">
        <v>-1</v>
      </c>
      <c r="AE1718">
        <v>-1</v>
      </c>
      <c r="AF1718">
        <v>-1</v>
      </c>
      <c r="AG1718">
        <v>-1</v>
      </c>
      <c r="AH1718">
        <v>-1</v>
      </c>
      <c r="AI1718">
        <v>-1</v>
      </c>
      <c r="AJ1718">
        <v>-1</v>
      </c>
      <c r="AK1718">
        <v>1</v>
      </c>
      <c r="AL1718">
        <v>3</v>
      </c>
      <c r="AM1718" t="s">
        <v>177</v>
      </c>
      <c r="AN1718">
        <v>8</v>
      </c>
      <c r="AT1718">
        <v>0.3</v>
      </c>
      <c r="AU1718">
        <v>0.3</v>
      </c>
      <c r="AV1718">
        <v>0.3</v>
      </c>
      <c r="AW1718">
        <v>0.3</v>
      </c>
      <c r="AX1718">
        <v>0.3</v>
      </c>
      <c r="AY1718">
        <v>0.3</v>
      </c>
      <c r="AZ1718">
        <v>0.3</v>
      </c>
      <c r="BA1718">
        <v>0.3</v>
      </c>
      <c r="BB1718">
        <v>0.3</v>
      </c>
      <c r="BC1718">
        <v>0.3</v>
      </c>
      <c r="BD1718">
        <v>0.3</v>
      </c>
      <c r="BE1718">
        <v>0.3</v>
      </c>
      <c r="BF1718">
        <v>0.3</v>
      </c>
      <c r="BG1718">
        <v>0.3</v>
      </c>
      <c r="BH1718">
        <v>0.3</v>
      </c>
      <c r="BI1718">
        <v>0.3</v>
      </c>
      <c r="BJ1718" s="2">
        <f t="shared" ref="BJ1718:BK1718" si="1765">ROUND(AVERAGE(AT1718:BI1718),0)</f>
        <v>0</v>
      </c>
      <c r="BK1718" s="2">
        <f t="shared" si="1765"/>
        <v>0</v>
      </c>
      <c r="BP1718" s="12">
        <f t="shared" si="1720"/>
        <v>0</v>
      </c>
      <c r="BQ1718" s="12">
        <f t="shared" si="1721"/>
        <v>0</v>
      </c>
    </row>
    <row r="1719" spans="1:69" ht="19.5" x14ac:dyDescent="0.6">
      <c r="A1719" t="s">
        <v>200</v>
      </c>
      <c r="B1719" t="s">
        <v>339</v>
      </c>
      <c r="C1719" t="s">
        <v>399</v>
      </c>
      <c r="D1719" t="s">
        <v>352</v>
      </c>
      <c r="E1719" t="s">
        <v>203</v>
      </c>
      <c r="F1719" t="s">
        <v>173</v>
      </c>
      <c r="G1719">
        <v>35</v>
      </c>
      <c r="H1719" t="s">
        <v>181</v>
      </c>
      <c r="I1719">
        <v>1</v>
      </c>
      <c r="J1719" t="s">
        <v>176</v>
      </c>
      <c r="K1719" t="b">
        <v>0</v>
      </c>
      <c r="L1719">
        <v>0</v>
      </c>
      <c r="M1719">
        <v>200</v>
      </c>
      <c r="N1719">
        <v>0</v>
      </c>
      <c r="O1719">
        <v>200</v>
      </c>
      <c r="P1719">
        <v>-1</v>
      </c>
      <c r="Q1719">
        <v>-1</v>
      </c>
      <c r="R1719">
        <v>-1</v>
      </c>
      <c r="S1719">
        <v>-1</v>
      </c>
      <c r="T1719">
        <v>-1</v>
      </c>
      <c r="U1719">
        <v>-1</v>
      </c>
      <c r="V1719">
        <v>-1</v>
      </c>
      <c r="W1719">
        <v>-1</v>
      </c>
      <c r="X1719">
        <v>-1</v>
      </c>
      <c r="Y1719">
        <v>-1</v>
      </c>
      <c r="Z1719">
        <v>-1</v>
      </c>
      <c r="AA1719">
        <v>-1</v>
      </c>
      <c r="AB1719">
        <v>-1</v>
      </c>
      <c r="AC1719">
        <v>-1</v>
      </c>
      <c r="AD1719">
        <v>-1</v>
      </c>
      <c r="AE1719">
        <v>-1</v>
      </c>
      <c r="AF1719">
        <v>-1</v>
      </c>
      <c r="AG1719">
        <v>-1</v>
      </c>
      <c r="AH1719">
        <v>-1</v>
      </c>
      <c r="AI1719">
        <v>-1</v>
      </c>
      <c r="AJ1719">
        <v>-1</v>
      </c>
      <c r="AK1719">
        <v>1</v>
      </c>
      <c r="AL1719">
        <v>3</v>
      </c>
      <c r="AM1719" t="s">
        <v>177</v>
      </c>
      <c r="AN1719">
        <v>8</v>
      </c>
      <c r="AT1719">
        <v>17.899999999999999</v>
      </c>
      <c r="AU1719">
        <v>17.899999999999999</v>
      </c>
      <c r="AV1719">
        <v>17.899999999999999</v>
      </c>
      <c r="AW1719">
        <v>17.899999999999999</v>
      </c>
      <c r="AX1719">
        <v>17.899999999999999</v>
      </c>
      <c r="AY1719">
        <v>17.899999999999999</v>
      </c>
      <c r="AZ1719">
        <v>17.899999999999999</v>
      </c>
      <c r="BA1719">
        <v>17.899999999999999</v>
      </c>
      <c r="BB1719">
        <v>17.899999999999999</v>
      </c>
      <c r="BC1719">
        <v>17.899999999999999</v>
      </c>
      <c r="BD1719">
        <v>17.899999999999999</v>
      </c>
      <c r="BE1719">
        <v>17.899999999999999</v>
      </c>
      <c r="BF1719">
        <v>17.899999999999999</v>
      </c>
      <c r="BG1719">
        <v>17.899999999999999</v>
      </c>
      <c r="BH1719">
        <v>17.899999999999999</v>
      </c>
      <c r="BI1719">
        <v>17.899999999999999</v>
      </c>
      <c r="BJ1719" s="2">
        <f t="shared" ref="BJ1719:BK1719" si="1766">ROUND(AVERAGE(AT1719:BI1719),0)</f>
        <v>18</v>
      </c>
      <c r="BK1719" s="2">
        <f t="shared" si="1766"/>
        <v>18</v>
      </c>
      <c r="BP1719" s="12">
        <f t="shared" si="1720"/>
        <v>18</v>
      </c>
      <c r="BQ1719" s="12">
        <f t="shared" si="1721"/>
        <v>18</v>
      </c>
    </row>
    <row r="1720" spans="1:69" ht="19.5" x14ac:dyDescent="0.6">
      <c r="A1720" t="s">
        <v>200</v>
      </c>
      <c r="B1720" t="s">
        <v>339</v>
      </c>
      <c r="C1720" t="s">
        <v>399</v>
      </c>
      <c r="D1720" t="s">
        <v>352</v>
      </c>
      <c r="E1720" t="s">
        <v>203</v>
      </c>
      <c r="F1720" t="s">
        <v>173</v>
      </c>
      <c r="G1720">
        <v>36</v>
      </c>
      <c r="H1720" t="s">
        <v>181</v>
      </c>
      <c r="I1720">
        <v>1</v>
      </c>
      <c r="J1720" t="s">
        <v>176</v>
      </c>
      <c r="K1720" t="b">
        <v>0</v>
      </c>
      <c r="L1720">
        <v>0</v>
      </c>
      <c r="M1720">
        <v>200</v>
      </c>
      <c r="N1720">
        <v>0</v>
      </c>
      <c r="O1720">
        <v>200</v>
      </c>
      <c r="P1720">
        <v>-1</v>
      </c>
      <c r="Q1720">
        <v>-1</v>
      </c>
      <c r="R1720">
        <v>-1</v>
      </c>
      <c r="S1720">
        <v>-1</v>
      </c>
      <c r="T1720">
        <v>-1</v>
      </c>
      <c r="U1720">
        <v>-1</v>
      </c>
      <c r="V1720">
        <v>-1</v>
      </c>
      <c r="W1720">
        <v>-1</v>
      </c>
      <c r="X1720">
        <v>-1</v>
      </c>
      <c r="Y1720">
        <v>-1</v>
      </c>
      <c r="Z1720">
        <v>-1</v>
      </c>
      <c r="AA1720">
        <v>-1</v>
      </c>
      <c r="AB1720">
        <v>-1</v>
      </c>
      <c r="AC1720">
        <v>-1</v>
      </c>
      <c r="AD1720">
        <v>-1</v>
      </c>
      <c r="AE1720">
        <v>-1</v>
      </c>
      <c r="AF1720">
        <v>-1</v>
      </c>
      <c r="AG1720">
        <v>-1</v>
      </c>
      <c r="AH1720">
        <v>-1</v>
      </c>
      <c r="AI1720">
        <v>-1</v>
      </c>
      <c r="AJ1720">
        <v>-1</v>
      </c>
      <c r="AK1720">
        <v>1</v>
      </c>
      <c r="AL1720">
        <v>3</v>
      </c>
      <c r="AM1720" t="s">
        <v>177</v>
      </c>
      <c r="AN1720">
        <v>8</v>
      </c>
      <c r="AT1720">
        <v>12.9</v>
      </c>
      <c r="AU1720">
        <v>12.9</v>
      </c>
      <c r="AV1720">
        <v>12.9</v>
      </c>
      <c r="AW1720">
        <v>12.9</v>
      </c>
      <c r="AX1720">
        <v>12.9</v>
      </c>
      <c r="AY1720">
        <v>12.9</v>
      </c>
      <c r="AZ1720">
        <v>12.9</v>
      </c>
      <c r="BA1720">
        <v>12.9</v>
      </c>
      <c r="BB1720">
        <v>12.9</v>
      </c>
      <c r="BC1720">
        <v>12.9</v>
      </c>
      <c r="BD1720">
        <v>12.9</v>
      </c>
      <c r="BE1720">
        <v>12.9</v>
      </c>
      <c r="BF1720">
        <v>12.9</v>
      </c>
      <c r="BG1720">
        <v>12.9</v>
      </c>
      <c r="BH1720">
        <v>12.9</v>
      </c>
      <c r="BI1720">
        <v>12.9</v>
      </c>
      <c r="BJ1720" s="2">
        <f t="shared" ref="BJ1720:BK1720" si="1767">ROUND(AVERAGE(AT1720:BI1720),0)</f>
        <v>13</v>
      </c>
      <c r="BK1720" s="2">
        <f t="shared" si="1767"/>
        <v>13</v>
      </c>
      <c r="BP1720" s="12">
        <f t="shared" si="1720"/>
        <v>13</v>
      </c>
      <c r="BQ1720" s="12">
        <f t="shared" si="1721"/>
        <v>13</v>
      </c>
    </row>
    <row r="1721" spans="1:69" ht="19.5" x14ac:dyDescent="0.6">
      <c r="A1721" t="s">
        <v>200</v>
      </c>
      <c r="B1721" t="s">
        <v>339</v>
      </c>
      <c r="C1721" t="s">
        <v>399</v>
      </c>
      <c r="D1721" t="s">
        <v>355</v>
      </c>
      <c r="E1721" t="s">
        <v>203</v>
      </c>
      <c r="F1721" t="s">
        <v>173</v>
      </c>
      <c r="G1721">
        <v>26</v>
      </c>
      <c r="H1721" t="s">
        <v>181</v>
      </c>
      <c r="I1721">
        <v>1</v>
      </c>
      <c r="J1721" t="s">
        <v>176</v>
      </c>
      <c r="K1721" t="b">
        <v>0</v>
      </c>
      <c r="L1721">
        <v>0</v>
      </c>
      <c r="M1721">
        <v>200</v>
      </c>
      <c r="N1721">
        <v>0</v>
      </c>
      <c r="O1721">
        <v>200</v>
      </c>
      <c r="P1721">
        <v>-1</v>
      </c>
      <c r="Q1721">
        <v>-1</v>
      </c>
      <c r="R1721">
        <v>-1</v>
      </c>
      <c r="S1721">
        <v>-1</v>
      </c>
      <c r="T1721">
        <v>-1</v>
      </c>
      <c r="U1721">
        <v>-1</v>
      </c>
      <c r="V1721">
        <v>-1</v>
      </c>
      <c r="W1721">
        <v>-1</v>
      </c>
      <c r="X1721">
        <v>-1</v>
      </c>
      <c r="Y1721">
        <v>-1</v>
      </c>
      <c r="Z1721">
        <v>-1</v>
      </c>
      <c r="AA1721">
        <v>-1</v>
      </c>
      <c r="AB1721">
        <v>-1</v>
      </c>
      <c r="AC1721">
        <v>-1</v>
      </c>
      <c r="AD1721">
        <v>-1</v>
      </c>
      <c r="AE1721">
        <v>-1</v>
      </c>
      <c r="AF1721">
        <v>-1</v>
      </c>
      <c r="AG1721">
        <v>-1</v>
      </c>
      <c r="AH1721">
        <v>-1</v>
      </c>
      <c r="AI1721">
        <v>-1</v>
      </c>
      <c r="AJ1721">
        <v>-1</v>
      </c>
      <c r="AK1721">
        <v>1</v>
      </c>
      <c r="AL1721">
        <v>3</v>
      </c>
      <c r="AM1721" t="s">
        <v>177</v>
      </c>
      <c r="AN1721">
        <v>8</v>
      </c>
      <c r="AT1721">
        <v>0.9</v>
      </c>
      <c r="AU1721">
        <v>0.9</v>
      </c>
      <c r="AV1721">
        <v>0.9</v>
      </c>
      <c r="AW1721">
        <v>0.9</v>
      </c>
      <c r="AX1721">
        <v>0.9</v>
      </c>
      <c r="AY1721">
        <v>0.9</v>
      </c>
      <c r="AZ1721">
        <v>0.9</v>
      </c>
      <c r="BA1721">
        <v>0.9</v>
      </c>
      <c r="BB1721">
        <v>0.9</v>
      </c>
      <c r="BC1721">
        <v>0.9</v>
      </c>
      <c r="BD1721">
        <v>0.9</v>
      </c>
      <c r="BE1721">
        <v>0.9</v>
      </c>
      <c r="BF1721">
        <v>0.9</v>
      </c>
      <c r="BG1721">
        <v>0.9</v>
      </c>
      <c r="BH1721">
        <v>0.9</v>
      </c>
      <c r="BI1721">
        <v>0.9</v>
      </c>
      <c r="BJ1721" s="2">
        <f t="shared" ref="BJ1721:BK1721" si="1768">ROUND(AVERAGE(AT1721:BI1721),0)</f>
        <v>1</v>
      </c>
      <c r="BK1721" s="2">
        <f t="shared" si="1768"/>
        <v>1</v>
      </c>
      <c r="BP1721" s="12">
        <f t="shared" si="1720"/>
        <v>1</v>
      </c>
      <c r="BQ1721" s="12">
        <f t="shared" si="1721"/>
        <v>1</v>
      </c>
    </row>
    <row r="1722" spans="1:69" ht="19.5" x14ac:dyDescent="0.6">
      <c r="A1722" t="s">
        <v>200</v>
      </c>
      <c r="B1722" t="s">
        <v>339</v>
      </c>
      <c r="C1722" t="s">
        <v>399</v>
      </c>
      <c r="D1722" t="s">
        <v>355</v>
      </c>
      <c r="E1722" t="s">
        <v>203</v>
      </c>
      <c r="F1722" t="s">
        <v>173</v>
      </c>
      <c r="G1722">
        <v>35</v>
      </c>
      <c r="H1722" t="s">
        <v>181</v>
      </c>
      <c r="I1722">
        <v>1</v>
      </c>
      <c r="J1722" t="s">
        <v>176</v>
      </c>
      <c r="K1722" t="b">
        <v>0</v>
      </c>
      <c r="L1722">
        <v>0</v>
      </c>
      <c r="M1722">
        <v>200</v>
      </c>
      <c r="N1722">
        <v>0</v>
      </c>
      <c r="O1722">
        <v>200</v>
      </c>
      <c r="P1722">
        <v>-1</v>
      </c>
      <c r="Q1722">
        <v>-1</v>
      </c>
      <c r="R1722">
        <v>-1</v>
      </c>
      <c r="S1722">
        <v>-1</v>
      </c>
      <c r="T1722">
        <v>-1</v>
      </c>
      <c r="U1722">
        <v>-1</v>
      </c>
      <c r="V1722">
        <v>-1</v>
      </c>
      <c r="W1722">
        <v>-1</v>
      </c>
      <c r="X1722">
        <v>-1</v>
      </c>
      <c r="Y1722">
        <v>-1</v>
      </c>
      <c r="Z1722">
        <v>-1</v>
      </c>
      <c r="AA1722">
        <v>-1</v>
      </c>
      <c r="AB1722">
        <v>-1</v>
      </c>
      <c r="AC1722">
        <v>-1</v>
      </c>
      <c r="AD1722">
        <v>-1</v>
      </c>
      <c r="AE1722">
        <v>-1</v>
      </c>
      <c r="AF1722">
        <v>-1</v>
      </c>
      <c r="AG1722">
        <v>-1</v>
      </c>
      <c r="AH1722">
        <v>-1</v>
      </c>
      <c r="AI1722">
        <v>-1</v>
      </c>
      <c r="AJ1722">
        <v>-1</v>
      </c>
      <c r="AK1722">
        <v>1</v>
      </c>
      <c r="AL1722">
        <v>3</v>
      </c>
      <c r="AM1722" t="s">
        <v>177</v>
      </c>
      <c r="AN1722">
        <v>8</v>
      </c>
      <c r="AT1722">
        <v>1.8</v>
      </c>
      <c r="AU1722">
        <v>1.8</v>
      </c>
      <c r="AV1722">
        <v>1.8</v>
      </c>
      <c r="AW1722">
        <v>1.8</v>
      </c>
      <c r="AX1722">
        <v>1.8</v>
      </c>
      <c r="AY1722">
        <v>1.8</v>
      </c>
      <c r="AZ1722">
        <v>1.8</v>
      </c>
      <c r="BA1722">
        <v>1.8</v>
      </c>
      <c r="BB1722">
        <v>1.8</v>
      </c>
      <c r="BC1722">
        <v>1.8</v>
      </c>
      <c r="BD1722">
        <v>1.8</v>
      </c>
      <c r="BE1722">
        <v>1.8</v>
      </c>
      <c r="BF1722">
        <v>1.8</v>
      </c>
      <c r="BG1722">
        <v>1.8</v>
      </c>
      <c r="BH1722">
        <v>1.8</v>
      </c>
      <c r="BI1722">
        <v>1.8</v>
      </c>
      <c r="BJ1722" s="2">
        <f t="shared" ref="BJ1722:BK1722" si="1769">ROUND(AVERAGE(AT1722:BI1722),0)</f>
        <v>2</v>
      </c>
      <c r="BK1722" s="2">
        <f t="shared" si="1769"/>
        <v>2</v>
      </c>
      <c r="BP1722" s="12">
        <f t="shared" si="1720"/>
        <v>2</v>
      </c>
      <c r="BQ1722" s="12">
        <f t="shared" si="1721"/>
        <v>2</v>
      </c>
    </row>
    <row r="1723" spans="1:69" ht="19.5" x14ac:dyDescent="0.6">
      <c r="A1723" t="s">
        <v>200</v>
      </c>
      <c r="B1723" t="s">
        <v>339</v>
      </c>
      <c r="C1723" t="s">
        <v>399</v>
      </c>
      <c r="D1723" t="s">
        <v>355</v>
      </c>
      <c r="E1723" t="s">
        <v>203</v>
      </c>
      <c r="F1723" t="s">
        <v>173</v>
      </c>
      <c r="G1723">
        <v>36</v>
      </c>
      <c r="H1723" t="s">
        <v>181</v>
      </c>
      <c r="I1723">
        <v>1</v>
      </c>
      <c r="J1723" t="s">
        <v>176</v>
      </c>
      <c r="K1723" t="b">
        <v>0</v>
      </c>
      <c r="L1723">
        <v>0</v>
      </c>
      <c r="M1723">
        <v>200</v>
      </c>
      <c r="N1723">
        <v>0</v>
      </c>
      <c r="O1723">
        <v>200</v>
      </c>
      <c r="P1723">
        <v>-1</v>
      </c>
      <c r="Q1723">
        <v>-1</v>
      </c>
      <c r="R1723">
        <v>-1</v>
      </c>
      <c r="S1723">
        <v>-1</v>
      </c>
      <c r="T1723">
        <v>-1</v>
      </c>
      <c r="U1723">
        <v>-1</v>
      </c>
      <c r="V1723">
        <v>-1</v>
      </c>
      <c r="W1723">
        <v>-1</v>
      </c>
      <c r="X1723">
        <v>-1</v>
      </c>
      <c r="Y1723">
        <v>-1</v>
      </c>
      <c r="Z1723">
        <v>-1</v>
      </c>
      <c r="AA1723">
        <v>-1</v>
      </c>
      <c r="AB1723">
        <v>-1</v>
      </c>
      <c r="AC1723">
        <v>-1</v>
      </c>
      <c r="AD1723">
        <v>-1</v>
      </c>
      <c r="AE1723">
        <v>-1</v>
      </c>
      <c r="AF1723">
        <v>-1</v>
      </c>
      <c r="AG1723">
        <v>-1</v>
      </c>
      <c r="AH1723">
        <v>-1</v>
      </c>
      <c r="AI1723">
        <v>-1</v>
      </c>
      <c r="AJ1723">
        <v>-1</v>
      </c>
      <c r="AK1723">
        <v>1</v>
      </c>
      <c r="AL1723">
        <v>3</v>
      </c>
      <c r="AM1723" t="s">
        <v>177</v>
      </c>
      <c r="AN1723">
        <v>8</v>
      </c>
      <c r="AT1723">
        <v>3.5</v>
      </c>
      <c r="AU1723">
        <v>3.5</v>
      </c>
      <c r="AV1723">
        <v>3.5</v>
      </c>
      <c r="AW1723">
        <v>3.5</v>
      </c>
      <c r="AX1723">
        <v>3.5</v>
      </c>
      <c r="AY1723">
        <v>3.5</v>
      </c>
      <c r="AZ1723">
        <v>3.5</v>
      </c>
      <c r="BA1723">
        <v>3.5</v>
      </c>
      <c r="BB1723">
        <v>3.5</v>
      </c>
      <c r="BC1723">
        <v>3.5</v>
      </c>
      <c r="BD1723">
        <v>3.5</v>
      </c>
      <c r="BE1723">
        <v>3.5</v>
      </c>
      <c r="BF1723">
        <v>3.5</v>
      </c>
      <c r="BG1723">
        <v>3.5</v>
      </c>
      <c r="BH1723">
        <v>3.5</v>
      </c>
      <c r="BI1723">
        <v>3.5</v>
      </c>
      <c r="BJ1723" s="2">
        <f t="shared" ref="BJ1723:BK1723" si="1770">ROUND(AVERAGE(AT1723:BI1723),0)</f>
        <v>4</v>
      </c>
      <c r="BK1723" s="2">
        <f t="shared" si="1770"/>
        <v>4</v>
      </c>
      <c r="BP1723" s="12">
        <f t="shared" si="1720"/>
        <v>4</v>
      </c>
      <c r="BQ1723" s="12">
        <f t="shared" si="1721"/>
        <v>4</v>
      </c>
    </row>
    <row r="1724" spans="1:69" ht="19.5" x14ac:dyDescent="0.6">
      <c r="A1724" t="s">
        <v>200</v>
      </c>
      <c r="B1724" t="s">
        <v>339</v>
      </c>
      <c r="C1724" t="s">
        <v>399</v>
      </c>
      <c r="D1724" t="s">
        <v>358</v>
      </c>
      <c r="E1724" t="s">
        <v>203</v>
      </c>
      <c r="F1724" t="s">
        <v>173</v>
      </c>
      <c r="G1724">
        <v>35</v>
      </c>
      <c r="H1724" t="s">
        <v>181</v>
      </c>
      <c r="I1724">
        <v>1</v>
      </c>
      <c r="J1724" t="s">
        <v>176</v>
      </c>
      <c r="K1724" t="b">
        <v>0</v>
      </c>
      <c r="L1724">
        <v>0</v>
      </c>
      <c r="M1724">
        <v>200</v>
      </c>
      <c r="N1724">
        <v>0</v>
      </c>
      <c r="O1724">
        <v>200</v>
      </c>
      <c r="P1724">
        <v>-1</v>
      </c>
      <c r="Q1724">
        <v>-1</v>
      </c>
      <c r="R1724">
        <v>-1</v>
      </c>
      <c r="S1724">
        <v>-1</v>
      </c>
      <c r="T1724">
        <v>-1</v>
      </c>
      <c r="U1724">
        <v>-1</v>
      </c>
      <c r="V1724">
        <v>-1</v>
      </c>
      <c r="W1724">
        <v>-1</v>
      </c>
      <c r="X1724">
        <v>-1</v>
      </c>
      <c r="Y1724">
        <v>-1</v>
      </c>
      <c r="Z1724">
        <v>-1</v>
      </c>
      <c r="AA1724">
        <v>-1</v>
      </c>
      <c r="AB1724">
        <v>-1</v>
      </c>
      <c r="AC1724">
        <v>-1</v>
      </c>
      <c r="AD1724">
        <v>-1</v>
      </c>
      <c r="AE1724">
        <v>-1</v>
      </c>
      <c r="AF1724">
        <v>-1</v>
      </c>
      <c r="AG1724">
        <v>-1</v>
      </c>
      <c r="AH1724">
        <v>-1</v>
      </c>
      <c r="AI1724">
        <v>-1</v>
      </c>
      <c r="AJ1724">
        <v>-1</v>
      </c>
      <c r="AK1724">
        <v>1</v>
      </c>
      <c r="AL1724">
        <v>3</v>
      </c>
      <c r="AM1724" t="s">
        <v>177</v>
      </c>
      <c r="AN1724">
        <v>8</v>
      </c>
      <c r="AT1724">
        <v>1.4</v>
      </c>
      <c r="AU1724">
        <v>1.4</v>
      </c>
      <c r="AV1724">
        <v>1.4</v>
      </c>
      <c r="AW1724">
        <v>1.4</v>
      </c>
      <c r="AX1724">
        <v>1.4</v>
      </c>
      <c r="AY1724">
        <v>1.4</v>
      </c>
      <c r="AZ1724">
        <v>1.4</v>
      </c>
      <c r="BA1724">
        <v>1.4</v>
      </c>
      <c r="BB1724">
        <v>1.4</v>
      </c>
      <c r="BC1724">
        <v>1.4</v>
      </c>
      <c r="BD1724">
        <v>1.4</v>
      </c>
      <c r="BE1724">
        <v>1.4</v>
      </c>
      <c r="BF1724">
        <v>1.4</v>
      </c>
      <c r="BG1724">
        <v>1.4</v>
      </c>
      <c r="BH1724">
        <v>1.4</v>
      </c>
      <c r="BI1724">
        <v>1.4</v>
      </c>
      <c r="BJ1724" s="2">
        <f t="shared" ref="BJ1724:BK1724" si="1771">ROUND(AVERAGE(AT1724:BI1724),0)</f>
        <v>1</v>
      </c>
      <c r="BK1724" s="2">
        <f t="shared" si="1771"/>
        <v>1</v>
      </c>
      <c r="BP1724" s="12">
        <f t="shared" si="1720"/>
        <v>1</v>
      </c>
      <c r="BQ1724" s="12">
        <f t="shared" si="1721"/>
        <v>1</v>
      </c>
    </row>
    <row r="1725" spans="1:69" ht="19.5" x14ac:dyDescent="0.6">
      <c r="A1725" t="s">
        <v>200</v>
      </c>
      <c r="B1725" t="s">
        <v>339</v>
      </c>
      <c r="C1725" t="s">
        <v>399</v>
      </c>
      <c r="D1725" t="s">
        <v>358</v>
      </c>
      <c r="E1725" t="s">
        <v>203</v>
      </c>
      <c r="F1725" t="s">
        <v>173</v>
      </c>
      <c r="G1725">
        <v>36</v>
      </c>
      <c r="H1725" t="s">
        <v>181</v>
      </c>
      <c r="I1725">
        <v>1</v>
      </c>
      <c r="J1725" t="s">
        <v>176</v>
      </c>
      <c r="K1725" t="b">
        <v>0</v>
      </c>
      <c r="L1725">
        <v>0</v>
      </c>
      <c r="M1725">
        <v>200</v>
      </c>
      <c r="N1725">
        <v>0</v>
      </c>
      <c r="O1725">
        <v>200</v>
      </c>
      <c r="P1725">
        <v>-1</v>
      </c>
      <c r="Q1725">
        <v>-1</v>
      </c>
      <c r="R1725">
        <v>-1</v>
      </c>
      <c r="S1725">
        <v>-1</v>
      </c>
      <c r="T1725">
        <v>-1</v>
      </c>
      <c r="U1725">
        <v>-1</v>
      </c>
      <c r="V1725">
        <v>-1</v>
      </c>
      <c r="W1725">
        <v>-1</v>
      </c>
      <c r="X1725">
        <v>-1</v>
      </c>
      <c r="Y1725">
        <v>-1</v>
      </c>
      <c r="Z1725">
        <v>-1</v>
      </c>
      <c r="AA1725">
        <v>-1</v>
      </c>
      <c r="AB1725">
        <v>-1</v>
      </c>
      <c r="AC1725">
        <v>-1</v>
      </c>
      <c r="AD1725">
        <v>-1</v>
      </c>
      <c r="AE1725">
        <v>-1</v>
      </c>
      <c r="AF1725">
        <v>-1</v>
      </c>
      <c r="AG1725">
        <v>-1</v>
      </c>
      <c r="AH1725">
        <v>-1</v>
      </c>
      <c r="AI1725">
        <v>-1</v>
      </c>
      <c r="AJ1725">
        <v>-1</v>
      </c>
      <c r="AK1725">
        <v>1</v>
      </c>
      <c r="AL1725">
        <v>3</v>
      </c>
      <c r="AM1725" t="s">
        <v>177</v>
      </c>
      <c r="AN1725">
        <v>8</v>
      </c>
      <c r="AT1725">
        <v>3.5</v>
      </c>
      <c r="AU1725">
        <v>3.5</v>
      </c>
      <c r="AV1725">
        <v>3.5</v>
      </c>
      <c r="AW1725">
        <v>3.5</v>
      </c>
      <c r="AX1725">
        <v>3.5</v>
      </c>
      <c r="AY1725">
        <v>3.5</v>
      </c>
      <c r="AZ1725">
        <v>3.5</v>
      </c>
      <c r="BA1725">
        <v>3.5</v>
      </c>
      <c r="BB1725">
        <v>3.5</v>
      </c>
      <c r="BC1725">
        <v>3.5</v>
      </c>
      <c r="BD1725">
        <v>3.5</v>
      </c>
      <c r="BE1725">
        <v>3.5</v>
      </c>
      <c r="BF1725">
        <v>3.5</v>
      </c>
      <c r="BG1725">
        <v>3.5</v>
      </c>
      <c r="BH1725">
        <v>3.5</v>
      </c>
      <c r="BI1725">
        <v>3.5</v>
      </c>
      <c r="BJ1725" s="2">
        <f t="shared" ref="BJ1725:BK1725" si="1772">ROUND(AVERAGE(AT1725:BI1725),0)</f>
        <v>4</v>
      </c>
      <c r="BK1725" s="2">
        <f t="shared" si="1772"/>
        <v>4</v>
      </c>
      <c r="BP1725" s="12">
        <f t="shared" si="1720"/>
        <v>4</v>
      </c>
      <c r="BQ1725" s="12">
        <f t="shared" si="1721"/>
        <v>4</v>
      </c>
    </row>
    <row r="1726" spans="1:69" ht="19.5" x14ac:dyDescent="0.6">
      <c r="A1726" t="s">
        <v>200</v>
      </c>
      <c r="B1726" t="s">
        <v>339</v>
      </c>
      <c r="C1726" t="s">
        <v>399</v>
      </c>
      <c r="D1726" t="s">
        <v>358</v>
      </c>
      <c r="E1726" t="s">
        <v>203</v>
      </c>
      <c r="F1726" t="s">
        <v>173</v>
      </c>
      <c r="G1726">
        <v>37</v>
      </c>
      <c r="H1726" t="s">
        <v>181</v>
      </c>
      <c r="I1726">
        <v>1</v>
      </c>
      <c r="J1726" t="s">
        <v>176</v>
      </c>
      <c r="K1726" t="b">
        <v>0</v>
      </c>
      <c r="L1726">
        <v>0</v>
      </c>
      <c r="M1726">
        <v>200</v>
      </c>
      <c r="N1726">
        <v>0</v>
      </c>
      <c r="O1726">
        <v>200</v>
      </c>
      <c r="P1726">
        <v>-1</v>
      </c>
      <c r="Q1726">
        <v>-1</v>
      </c>
      <c r="R1726">
        <v>-1</v>
      </c>
      <c r="S1726">
        <v>-1</v>
      </c>
      <c r="T1726">
        <v>-1</v>
      </c>
      <c r="U1726">
        <v>-1</v>
      </c>
      <c r="V1726">
        <v>-1</v>
      </c>
      <c r="W1726">
        <v>-1</v>
      </c>
      <c r="X1726">
        <v>-1</v>
      </c>
      <c r="Y1726">
        <v>-1</v>
      </c>
      <c r="Z1726">
        <v>-1</v>
      </c>
      <c r="AA1726">
        <v>-1</v>
      </c>
      <c r="AB1726">
        <v>-1</v>
      </c>
      <c r="AC1726">
        <v>-1</v>
      </c>
      <c r="AD1726">
        <v>-1</v>
      </c>
      <c r="AE1726">
        <v>-1</v>
      </c>
      <c r="AF1726">
        <v>-1</v>
      </c>
      <c r="AG1726">
        <v>-1</v>
      </c>
      <c r="AH1726">
        <v>-1</v>
      </c>
      <c r="AI1726">
        <v>-1</v>
      </c>
      <c r="AJ1726">
        <v>-1</v>
      </c>
      <c r="AK1726">
        <v>1</v>
      </c>
      <c r="AL1726">
        <v>3</v>
      </c>
      <c r="AM1726" t="s">
        <v>177</v>
      </c>
      <c r="AN1726">
        <v>8</v>
      </c>
      <c r="AT1726">
        <v>0.6</v>
      </c>
      <c r="AU1726">
        <v>0.6</v>
      </c>
      <c r="AV1726">
        <v>0.6</v>
      </c>
      <c r="AW1726">
        <v>0.6</v>
      </c>
      <c r="AX1726">
        <v>0.6</v>
      </c>
      <c r="AY1726">
        <v>0.6</v>
      </c>
      <c r="AZ1726">
        <v>0.6</v>
      </c>
      <c r="BA1726">
        <v>0.6</v>
      </c>
      <c r="BB1726">
        <v>0.6</v>
      </c>
      <c r="BC1726">
        <v>0.6</v>
      </c>
      <c r="BD1726">
        <v>0.6</v>
      </c>
      <c r="BE1726">
        <v>0.6</v>
      </c>
      <c r="BF1726">
        <v>0.6</v>
      </c>
      <c r="BG1726">
        <v>0.6</v>
      </c>
      <c r="BH1726">
        <v>0.6</v>
      </c>
      <c r="BI1726">
        <v>0.6</v>
      </c>
      <c r="BJ1726" s="2">
        <f t="shared" ref="BJ1726:BK1726" si="1773">ROUND(AVERAGE(AT1726:BI1726),0)</f>
        <v>1</v>
      </c>
      <c r="BK1726" s="2">
        <f t="shared" si="1773"/>
        <v>1</v>
      </c>
      <c r="BP1726" s="12">
        <f t="shared" si="1720"/>
        <v>1</v>
      </c>
      <c r="BQ1726" s="12">
        <f t="shared" si="1721"/>
        <v>1</v>
      </c>
    </row>
    <row r="1727" spans="1:69" ht="19.5" x14ac:dyDescent="0.6">
      <c r="A1727" t="s">
        <v>200</v>
      </c>
      <c r="B1727" t="s">
        <v>339</v>
      </c>
      <c r="C1727" t="s">
        <v>399</v>
      </c>
      <c r="D1727" t="s">
        <v>358</v>
      </c>
      <c r="E1727" t="s">
        <v>203</v>
      </c>
      <c r="F1727" t="s">
        <v>173</v>
      </c>
      <c r="G1727">
        <v>46</v>
      </c>
      <c r="H1727" t="s">
        <v>181</v>
      </c>
      <c r="I1727">
        <v>1</v>
      </c>
      <c r="J1727" t="s">
        <v>176</v>
      </c>
      <c r="K1727" t="b">
        <v>0</v>
      </c>
      <c r="L1727">
        <v>0</v>
      </c>
      <c r="M1727">
        <v>200</v>
      </c>
      <c r="N1727">
        <v>0</v>
      </c>
      <c r="O1727">
        <v>200</v>
      </c>
      <c r="P1727">
        <v>-1</v>
      </c>
      <c r="Q1727">
        <v>-1</v>
      </c>
      <c r="R1727">
        <v>-1</v>
      </c>
      <c r="S1727">
        <v>-1</v>
      </c>
      <c r="T1727">
        <v>-1</v>
      </c>
      <c r="U1727">
        <v>-1</v>
      </c>
      <c r="V1727">
        <v>-1</v>
      </c>
      <c r="W1727">
        <v>-1</v>
      </c>
      <c r="X1727">
        <v>-1</v>
      </c>
      <c r="Y1727">
        <v>-1</v>
      </c>
      <c r="Z1727">
        <v>-1</v>
      </c>
      <c r="AA1727">
        <v>-1</v>
      </c>
      <c r="AB1727">
        <v>-1</v>
      </c>
      <c r="AC1727">
        <v>-1</v>
      </c>
      <c r="AD1727">
        <v>-1</v>
      </c>
      <c r="AE1727">
        <v>-1</v>
      </c>
      <c r="AF1727">
        <v>-1</v>
      </c>
      <c r="AG1727">
        <v>-1</v>
      </c>
      <c r="AH1727">
        <v>-1</v>
      </c>
      <c r="AI1727">
        <v>-1</v>
      </c>
      <c r="AJ1727">
        <v>-1</v>
      </c>
      <c r="AK1727">
        <v>1</v>
      </c>
      <c r="AL1727">
        <v>3</v>
      </c>
      <c r="AM1727" t="s">
        <v>177</v>
      </c>
      <c r="AN1727">
        <v>8</v>
      </c>
      <c r="AT1727">
        <v>3.6</v>
      </c>
      <c r="AU1727">
        <v>3.6</v>
      </c>
      <c r="AV1727">
        <v>3.6</v>
      </c>
      <c r="AW1727">
        <v>3.6</v>
      </c>
      <c r="AX1727">
        <v>3.6</v>
      </c>
      <c r="AY1727">
        <v>3.6</v>
      </c>
      <c r="AZ1727">
        <v>3.6</v>
      </c>
      <c r="BA1727">
        <v>3.6</v>
      </c>
      <c r="BB1727">
        <v>3.6</v>
      </c>
      <c r="BC1727">
        <v>3.6</v>
      </c>
      <c r="BD1727">
        <v>3.6</v>
      </c>
      <c r="BE1727">
        <v>3.6</v>
      </c>
      <c r="BF1727">
        <v>3.6</v>
      </c>
      <c r="BG1727">
        <v>3.6</v>
      </c>
      <c r="BH1727">
        <v>3.6</v>
      </c>
      <c r="BI1727">
        <v>3.6</v>
      </c>
      <c r="BJ1727" s="2">
        <f t="shared" ref="BJ1727:BK1727" si="1774">ROUND(AVERAGE(AT1727:BI1727),0)</f>
        <v>4</v>
      </c>
      <c r="BK1727" s="2">
        <f t="shared" si="1774"/>
        <v>4</v>
      </c>
      <c r="BP1727" s="12">
        <f t="shared" si="1720"/>
        <v>4</v>
      </c>
      <c r="BQ1727" s="12">
        <f t="shared" si="1721"/>
        <v>4</v>
      </c>
    </row>
    <row r="1728" spans="1:69" ht="19.5" x14ac:dyDescent="0.6">
      <c r="A1728" t="s">
        <v>200</v>
      </c>
      <c r="B1728" t="s">
        <v>339</v>
      </c>
      <c r="C1728" t="s">
        <v>399</v>
      </c>
      <c r="D1728" t="s">
        <v>360</v>
      </c>
      <c r="E1728" t="s">
        <v>203</v>
      </c>
      <c r="F1728" t="s">
        <v>173</v>
      </c>
      <c r="G1728">
        <v>26</v>
      </c>
      <c r="H1728" t="s">
        <v>181</v>
      </c>
      <c r="I1728">
        <v>1</v>
      </c>
      <c r="J1728" t="s">
        <v>176</v>
      </c>
      <c r="K1728" t="b">
        <v>0</v>
      </c>
      <c r="L1728">
        <v>0</v>
      </c>
      <c r="M1728">
        <v>200</v>
      </c>
      <c r="N1728">
        <v>0</v>
      </c>
      <c r="O1728">
        <v>200</v>
      </c>
      <c r="P1728">
        <v>-1</v>
      </c>
      <c r="Q1728">
        <v>-1</v>
      </c>
      <c r="R1728">
        <v>-1</v>
      </c>
      <c r="S1728">
        <v>-1</v>
      </c>
      <c r="T1728">
        <v>-1</v>
      </c>
      <c r="U1728">
        <v>-1</v>
      </c>
      <c r="V1728">
        <v>-1</v>
      </c>
      <c r="W1728">
        <v>-1</v>
      </c>
      <c r="X1728">
        <v>-1</v>
      </c>
      <c r="Y1728">
        <v>-1</v>
      </c>
      <c r="Z1728">
        <v>-1</v>
      </c>
      <c r="AA1728">
        <v>-1</v>
      </c>
      <c r="AB1728">
        <v>-1</v>
      </c>
      <c r="AC1728">
        <v>-1</v>
      </c>
      <c r="AD1728">
        <v>-1</v>
      </c>
      <c r="AE1728">
        <v>-1</v>
      </c>
      <c r="AF1728">
        <v>-1</v>
      </c>
      <c r="AG1728">
        <v>-1</v>
      </c>
      <c r="AH1728">
        <v>-1</v>
      </c>
      <c r="AI1728">
        <v>-1</v>
      </c>
      <c r="AJ1728">
        <v>-1</v>
      </c>
      <c r="AK1728">
        <v>1</v>
      </c>
      <c r="AL1728">
        <v>3</v>
      </c>
      <c r="AM1728" t="s">
        <v>177</v>
      </c>
      <c r="AN1728">
        <v>8</v>
      </c>
      <c r="AT1728">
        <v>0.3</v>
      </c>
      <c r="AU1728">
        <v>0.3</v>
      </c>
      <c r="AV1728">
        <v>0.3</v>
      </c>
      <c r="AW1728">
        <v>0.3</v>
      </c>
      <c r="AX1728">
        <v>0.3</v>
      </c>
      <c r="AY1728">
        <v>0.3</v>
      </c>
      <c r="AZ1728">
        <v>0.3</v>
      </c>
      <c r="BA1728">
        <v>0.3</v>
      </c>
      <c r="BB1728">
        <v>0.3</v>
      </c>
      <c r="BC1728">
        <v>0.3</v>
      </c>
      <c r="BD1728">
        <v>0.3</v>
      </c>
      <c r="BE1728">
        <v>0.3</v>
      </c>
      <c r="BF1728">
        <v>0.3</v>
      </c>
      <c r="BG1728">
        <v>0.3</v>
      </c>
      <c r="BH1728">
        <v>0.3</v>
      </c>
      <c r="BI1728">
        <v>0.3</v>
      </c>
      <c r="BJ1728" s="2">
        <f t="shared" ref="BJ1728:BK1728" si="1775">ROUND(AVERAGE(AT1728:BI1728),0)</f>
        <v>0</v>
      </c>
      <c r="BK1728" s="2">
        <f t="shared" si="1775"/>
        <v>0</v>
      </c>
      <c r="BP1728" s="12">
        <f t="shared" si="1720"/>
        <v>0</v>
      </c>
      <c r="BQ1728" s="12">
        <f t="shared" si="1721"/>
        <v>0</v>
      </c>
    </row>
    <row r="1729" spans="1:69" ht="19.5" x14ac:dyDescent="0.6">
      <c r="A1729" t="s">
        <v>200</v>
      </c>
      <c r="B1729" t="s">
        <v>339</v>
      </c>
      <c r="C1729" t="s">
        <v>399</v>
      </c>
      <c r="D1729" t="s">
        <v>360</v>
      </c>
      <c r="E1729" t="s">
        <v>203</v>
      </c>
      <c r="F1729" t="s">
        <v>173</v>
      </c>
      <c r="G1729">
        <v>35</v>
      </c>
      <c r="H1729" t="s">
        <v>181</v>
      </c>
      <c r="I1729">
        <v>1</v>
      </c>
      <c r="J1729" t="s">
        <v>176</v>
      </c>
      <c r="K1729" t="b">
        <v>0</v>
      </c>
      <c r="L1729">
        <v>0</v>
      </c>
      <c r="M1729">
        <v>200</v>
      </c>
      <c r="N1729">
        <v>0</v>
      </c>
      <c r="O1729">
        <v>200</v>
      </c>
      <c r="P1729">
        <v>-1</v>
      </c>
      <c r="Q1729">
        <v>-1</v>
      </c>
      <c r="R1729">
        <v>-1</v>
      </c>
      <c r="S1729">
        <v>-1</v>
      </c>
      <c r="T1729">
        <v>-1</v>
      </c>
      <c r="U1729">
        <v>-1</v>
      </c>
      <c r="V1729">
        <v>-1</v>
      </c>
      <c r="W1729">
        <v>-1</v>
      </c>
      <c r="X1729">
        <v>-1</v>
      </c>
      <c r="Y1729">
        <v>-1</v>
      </c>
      <c r="Z1729">
        <v>-1</v>
      </c>
      <c r="AA1729">
        <v>-1</v>
      </c>
      <c r="AB1729">
        <v>-1</v>
      </c>
      <c r="AC1729">
        <v>-1</v>
      </c>
      <c r="AD1729">
        <v>-1</v>
      </c>
      <c r="AE1729">
        <v>-1</v>
      </c>
      <c r="AF1729">
        <v>-1</v>
      </c>
      <c r="AG1729">
        <v>-1</v>
      </c>
      <c r="AH1729">
        <v>-1</v>
      </c>
      <c r="AI1729">
        <v>-1</v>
      </c>
      <c r="AJ1729">
        <v>-1</v>
      </c>
      <c r="AK1729">
        <v>1</v>
      </c>
      <c r="AL1729">
        <v>3</v>
      </c>
      <c r="AM1729" t="s">
        <v>177</v>
      </c>
      <c r="AN1729">
        <v>8</v>
      </c>
      <c r="AT1729">
        <v>4.2</v>
      </c>
      <c r="AU1729">
        <v>4.2</v>
      </c>
      <c r="AV1729">
        <v>4.2</v>
      </c>
      <c r="AW1729">
        <v>4.2</v>
      </c>
      <c r="AX1729">
        <v>4.2</v>
      </c>
      <c r="AY1729">
        <v>4.2</v>
      </c>
      <c r="AZ1729">
        <v>4.2</v>
      </c>
      <c r="BA1729">
        <v>4.2</v>
      </c>
      <c r="BB1729">
        <v>4.2</v>
      </c>
      <c r="BC1729">
        <v>4.2</v>
      </c>
      <c r="BD1729">
        <v>4.2</v>
      </c>
      <c r="BE1729">
        <v>4.2</v>
      </c>
      <c r="BF1729">
        <v>4.2</v>
      </c>
      <c r="BG1729">
        <v>4.2</v>
      </c>
      <c r="BH1729">
        <v>4.2</v>
      </c>
      <c r="BI1729">
        <v>4.2</v>
      </c>
      <c r="BJ1729" s="2">
        <f t="shared" ref="BJ1729:BK1729" si="1776">ROUND(AVERAGE(AT1729:BI1729),0)</f>
        <v>4</v>
      </c>
      <c r="BK1729" s="2">
        <f t="shared" si="1776"/>
        <v>4</v>
      </c>
      <c r="BP1729" s="12">
        <f t="shared" si="1720"/>
        <v>4</v>
      </c>
      <c r="BQ1729" s="12">
        <f t="shared" si="1721"/>
        <v>4</v>
      </c>
    </row>
    <row r="1730" spans="1:69" ht="19.5" x14ac:dyDescent="0.6">
      <c r="A1730" t="s">
        <v>200</v>
      </c>
      <c r="B1730" t="s">
        <v>339</v>
      </c>
      <c r="C1730" t="s">
        <v>399</v>
      </c>
      <c r="D1730" t="s">
        <v>360</v>
      </c>
      <c r="E1730" t="s">
        <v>203</v>
      </c>
      <c r="F1730" t="s">
        <v>173</v>
      </c>
      <c r="G1730">
        <v>36</v>
      </c>
      <c r="H1730" t="s">
        <v>181</v>
      </c>
      <c r="I1730">
        <v>1</v>
      </c>
      <c r="J1730" t="s">
        <v>176</v>
      </c>
      <c r="K1730" t="b">
        <v>0</v>
      </c>
      <c r="L1730">
        <v>0</v>
      </c>
      <c r="M1730">
        <v>200</v>
      </c>
      <c r="N1730">
        <v>0</v>
      </c>
      <c r="O1730">
        <v>200</v>
      </c>
      <c r="P1730">
        <v>-1</v>
      </c>
      <c r="Q1730">
        <v>-1</v>
      </c>
      <c r="R1730">
        <v>-1</v>
      </c>
      <c r="S1730">
        <v>-1</v>
      </c>
      <c r="T1730">
        <v>-1</v>
      </c>
      <c r="U1730">
        <v>-1</v>
      </c>
      <c r="V1730">
        <v>-1</v>
      </c>
      <c r="W1730">
        <v>-1</v>
      </c>
      <c r="X1730">
        <v>-1</v>
      </c>
      <c r="Y1730">
        <v>-1</v>
      </c>
      <c r="Z1730">
        <v>-1</v>
      </c>
      <c r="AA1730">
        <v>-1</v>
      </c>
      <c r="AB1730">
        <v>-1</v>
      </c>
      <c r="AC1730">
        <v>-1</v>
      </c>
      <c r="AD1730">
        <v>-1</v>
      </c>
      <c r="AE1730">
        <v>-1</v>
      </c>
      <c r="AF1730">
        <v>-1</v>
      </c>
      <c r="AG1730">
        <v>-1</v>
      </c>
      <c r="AH1730">
        <v>-1</v>
      </c>
      <c r="AI1730">
        <v>-1</v>
      </c>
      <c r="AJ1730">
        <v>-1</v>
      </c>
      <c r="AK1730">
        <v>1</v>
      </c>
      <c r="AL1730">
        <v>3</v>
      </c>
      <c r="AM1730" t="s">
        <v>177</v>
      </c>
      <c r="AN1730">
        <v>8</v>
      </c>
      <c r="AT1730">
        <v>23.4</v>
      </c>
      <c r="AU1730">
        <v>23.4</v>
      </c>
      <c r="AV1730">
        <v>23.4</v>
      </c>
      <c r="AW1730">
        <v>23.4</v>
      </c>
      <c r="AX1730">
        <v>23.4</v>
      </c>
      <c r="AY1730">
        <v>23.4</v>
      </c>
      <c r="AZ1730">
        <v>23.4</v>
      </c>
      <c r="BA1730">
        <v>23.4</v>
      </c>
      <c r="BB1730">
        <v>23.4</v>
      </c>
      <c r="BC1730">
        <v>23.4</v>
      </c>
      <c r="BD1730">
        <v>23.4</v>
      </c>
      <c r="BE1730">
        <v>23.4</v>
      </c>
      <c r="BF1730">
        <v>23.4</v>
      </c>
      <c r="BG1730">
        <v>23.4</v>
      </c>
      <c r="BH1730">
        <v>23.4</v>
      </c>
      <c r="BI1730">
        <v>23.4</v>
      </c>
      <c r="BJ1730" s="2">
        <f t="shared" ref="BJ1730:BK1730" si="1777">ROUND(AVERAGE(AT1730:BI1730),0)</f>
        <v>23</v>
      </c>
      <c r="BK1730" s="2">
        <f t="shared" si="1777"/>
        <v>23</v>
      </c>
      <c r="BP1730" s="12">
        <f t="shared" si="1720"/>
        <v>23</v>
      </c>
      <c r="BQ1730" s="12">
        <f t="shared" si="1721"/>
        <v>23</v>
      </c>
    </row>
    <row r="1731" spans="1:69" ht="19.5" x14ac:dyDescent="0.6">
      <c r="A1731" t="s">
        <v>200</v>
      </c>
      <c r="B1731" t="s">
        <v>339</v>
      </c>
      <c r="C1731" t="s">
        <v>399</v>
      </c>
      <c r="D1731" t="s">
        <v>360</v>
      </c>
      <c r="E1731" t="s">
        <v>203</v>
      </c>
      <c r="F1731" t="s">
        <v>173</v>
      </c>
      <c r="G1731">
        <v>37</v>
      </c>
      <c r="H1731" t="s">
        <v>181</v>
      </c>
      <c r="I1731">
        <v>1</v>
      </c>
      <c r="J1731" t="s">
        <v>176</v>
      </c>
      <c r="K1731" t="b">
        <v>0</v>
      </c>
      <c r="L1731">
        <v>0</v>
      </c>
      <c r="M1731">
        <v>200</v>
      </c>
      <c r="N1731">
        <v>0</v>
      </c>
      <c r="O1731">
        <v>200</v>
      </c>
      <c r="P1731">
        <v>-1</v>
      </c>
      <c r="Q1731">
        <v>-1</v>
      </c>
      <c r="R1731">
        <v>-1</v>
      </c>
      <c r="S1731">
        <v>-1</v>
      </c>
      <c r="T1731">
        <v>-1</v>
      </c>
      <c r="U1731">
        <v>-1</v>
      </c>
      <c r="V1731">
        <v>-1</v>
      </c>
      <c r="W1731">
        <v>-1</v>
      </c>
      <c r="X1731">
        <v>-1</v>
      </c>
      <c r="Y1731">
        <v>-1</v>
      </c>
      <c r="Z1731">
        <v>-1</v>
      </c>
      <c r="AA1731">
        <v>-1</v>
      </c>
      <c r="AB1731">
        <v>-1</v>
      </c>
      <c r="AC1731">
        <v>-1</v>
      </c>
      <c r="AD1731">
        <v>-1</v>
      </c>
      <c r="AE1731">
        <v>-1</v>
      </c>
      <c r="AF1731">
        <v>-1</v>
      </c>
      <c r="AG1731">
        <v>-1</v>
      </c>
      <c r="AH1731">
        <v>-1</v>
      </c>
      <c r="AI1731">
        <v>-1</v>
      </c>
      <c r="AJ1731">
        <v>-1</v>
      </c>
      <c r="AK1731">
        <v>1</v>
      </c>
      <c r="AL1731">
        <v>3</v>
      </c>
      <c r="AM1731" t="s">
        <v>177</v>
      </c>
      <c r="AN1731">
        <v>8</v>
      </c>
      <c r="AT1731">
        <v>0.3</v>
      </c>
      <c r="AU1731">
        <v>0.3</v>
      </c>
      <c r="AV1731">
        <v>0.3</v>
      </c>
      <c r="AW1731">
        <v>0.3</v>
      </c>
      <c r="AX1731">
        <v>0.3</v>
      </c>
      <c r="AY1731">
        <v>0.3</v>
      </c>
      <c r="AZ1731">
        <v>0.3</v>
      </c>
      <c r="BA1731">
        <v>0.3</v>
      </c>
      <c r="BB1731">
        <v>0.3</v>
      </c>
      <c r="BC1731">
        <v>0.3</v>
      </c>
      <c r="BD1731">
        <v>0.3</v>
      </c>
      <c r="BE1731">
        <v>0.3</v>
      </c>
      <c r="BF1731">
        <v>0.3</v>
      </c>
      <c r="BG1731">
        <v>0.3</v>
      </c>
      <c r="BH1731">
        <v>0.3</v>
      </c>
      <c r="BI1731">
        <v>0.3</v>
      </c>
      <c r="BJ1731" s="2">
        <f t="shared" ref="BJ1731:BK1731" si="1778">ROUND(AVERAGE(AT1731:BI1731),0)</f>
        <v>0</v>
      </c>
      <c r="BK1731" s="2">
        <f t="shared" si="1778"/>
        <v>0</v>
      </c>
      <c r="BP1731" s="12">
        <f t="shared" si="1720"/>
        <v>0</v>
      </c>
      <c r="BQ1731" s="12">
        <f t="shared" si="1721"/>
        <v>0</v>
      </c>
    </row>
    <row r="1732" spans="1:69" ht="19.5" x14ac:dyDescent="0.6">
      <c r="A1732" t="s">
        <v>200</v>
      </c>
      <c r="B1732" t="s">
        <v>339</v>
      </c>
      <c r="C1732" t="s">
        <v>399</v>
      </c>
      <c r="D1732" t="s">
        <v>360</v>
      </c>
      <c r="E1732" t="s">
        <v>203</v>
      </c>
      <c r="F1732" t="s">
        <v>173</v>
      </c>
      <c r="G1732">
        <v>46</v>
      </c>
      <c r="H1732" t="s">
        <v>181</v>
      </c>
      <c r="I1732">
        <v>1</v>
      </c>
      <c r="J1732" t="s">
        <v>176</v>
      </c>
      <c r="K1732" t="b">
        <v>0</v>
      </c>
      <c r="L1732">
        <v>0</v>
      </c>
      <c r="M1732">
        <v>200</v>
      </c>
      <c r="N1732">
        <v>0</v>
      </c>
      <c r="O1732">
        <v>200</v>
      </c>
      <c r="P1732">
        <v>-1</v>
      </c>
      <c r="Q1732">
        <v>-1</v>
      </c>
      <c r="R1732">
        <v>-1</v>
      </c>
      <c r="S1732">
        <v>-1</v>
      </c>
      <c r="T1732">
        <v>-1</v>
      </c>
      <c r="U1732">
        <v>-1</v>
      </c>
      <c r="V1732">
        <v>-1</v>
      </c>
      <c r="W1732">
        <v>-1</v>
      </c>
      <c r="X1732">
        <v>-1</v>
      </c>
      <c r="Y1732">
        <v>-1</v>
      </c>
      <c r="Z1732">
        <v>-1</v>
      </c>
      <c r="AA1732">
        <v>-1</v>
      </c>
      <c r="AB1732">
        <v>-1</v>
      </c>
      <c r="AC1732">
        <v>-1</v>
      </c>
      <c r="AD1732">
        <v>-1</v>
      </c>
      <c r="AE1732">
        <v>-1</v>
      </c>
      <c r="AF1732">
        <v>-1</v>
      </c>
      <c r="AG1732">
        <v>-1</v>
      </c>
      <c r="AH1732">
        <v>-1</v>
      </c>
      <c r="AI1732">
        <v>-1</v>
      </c>
      <c r="AJ1732">
        <v>-1</v>
      </c>
      <c r="AK1732">
        <v>1</v>
      </c>
      <c r="AL1732">
        <v>3</v>
      </c>
      <c r="AM1732" t="s">
        <v>177</v>
      </c>
      <c r="AN1732">
        <v>8</v>
      </c>
      <c r="AT1732">
        <v>0.2</v>
      </c>
      <c r="AU1732">
        <v>0.2</v>
      </c>
      <c r="AV1732">
        <v>0.2</v>
      </c>
      <c r="AW1732">
        <v>0.2</v>
      </c>
      <c r="AX1732">
        <v>0.2</v>
      </c>
      <c r="AY1732">
        <v>0.2</v>
      </c>
      <c r="AZ1732">
        <v>0.2</v>
      </c>
      <c r="BA1732">
        <v>0.2</v>
      </c>
      <c r="BB1732">
        <v>0.2</v>
      </c>
      <c r="BC1732">
        <v>0.2</v>
      </c>
      <c r="BD1732">
        <v>0.2</v>
      </c>
      <c r="BE1732">
        <v>0.2</v>
      </c>
      <c r="BF1732">
        <v>0.2</v>
      </c>
      <c r="BG1732">
        <v>0.2</v>
      </c>
      <c r="BH1732">
        <v>0.2</v>
      </c>
      <c r="BI1732">
        <v>0.2</v>
      </c>
      <c r="BJ1732" s="2">
        <f t="shared" ref="BJ1732:BK1732" si="1779">ROUND(AVERAGE(AT1732:BI1732),0)</f>
        <v>0</v>
      </c>
      <c r="BK1732" s="2">
        <f t="shared" si="1779"/>
        <v>0</v>
      </c>
      <c r="BP1732" s="12">
        <f t="shared" si="1720"/>
        <v>0</v>
      </c>
      <c r="BQ1732" s="12">
        <f t="shared" si="1721"/>
        <v>0</v>
      </c>
    </row>
    <row r="1733" spans="1:69" ht="19.5" x14ac:dyDescent="0.6">
      <c r="A1733" t="s">
        <v>200</v>
      </c>
      <c r="B1733" t="s">
        <v>339</v>
      </c>
      <c r="C1733" t="s">
        <v>399</v>
      </c>
      <c r="D1733" t="s">
        <v>361</v>
      </c>
      <c r="E1733" t="s">
        <v>203</v>
      </c>
      <c r="F1733" t="s">
        <v>173</v>
      </c>
      <c r="G1733">
        <v>35</v>
      </c>
      <c r="H1733" t="s">
        <v>181</v>
      </c>
      <c r="I1733">
        <v>1</v>
      </c>
      <c r="J1733" t="s">
        <v>176</v>
      </c>
      <c r="K1733" t="b">
        <v>0</v>
      </c>
      <c r="L1733">
        <v>0</v>
      </c>
      <c r="M1733">
        <v>200</v>
      </c>
      <c r="N1733">
        <v>0</v>
      </c>
      <c r="O1733">
        <v>200</v>
      </c>
      <c r="P1733">
        <v>-1</v>
      </c>
      <c r="Q1733">
        <v>-1</v>
      </c>
      <c r="R1733">
        <v>-1</v>
      </c>
      <c r="S1733">
        <v>-1</v>
      </c>
      <c r="T1733">
        <v>-1</v>
      </c>
      <c r="U1733">
        <v>-1</v>
      </c>
      <c r="V1733">
        <v>-1</v>
      </c>
      <c r="W1733">
        <v>-1</v>
      </c>
      <c r="X1733">
        <v>-1</v>
      </c>
      <c r="Y1733">
        <v>-1</v>
      </c>
      <c r="Z1733">
        <v>-1</v>
      </c>
      <c r="AA1733">
        <v>-1</v>
      </c>
      <c r="AB1733">
        <v>-1</v>
      </c>
      <c r="AC1733">
        <v>-1</v>
      </c>
      <c r="AD1733">
        <v>-1</v>
      </c>
      <c r="AE1733">
        <v>-1</v>
      </c>
      <c r="AF1733">
        <v>-1</v>
      </c>
      <c r="AG1733">
        <v>-1</v>
      </c>
      <c r="AH1733">
        <v>-1</v>
      </c>
      <c r="AI1733">
        <v>-1</v>
      </c>
      <c r="AJ1733">
        <v>-1</v>
      </c>
      <c r="AK1733">
        <v>1</v>
      </c>
      <c r="AL1733">
        <v>3</v>
      </c>
      <c r="AM1733" t="s">
        <v>177</v>
      </c>
      <c r="AN1733">
        <v>8</v>
      </c>
      <c r="AT1733">
        <v>4.7</v>
      </c>
      <c r="AU1733">
        <v>4.7</v>
      </c>
      <c r="AV1733">
        <v>4.7</v>
      </c>
      <c r="AW1733">
        <v>4.7</v>
      </c>
      <c r="AX1733">
        <v>4.7</v>
      </c>
      <c r="AY1733">
        <v>4.7</v>
      </c>
      <c r="AZ1733">
        <v>4.7</v>
      </c>
      <c r="BA1733">
        <v>4.7</v>
      </c>
      <c r="BB1733">
        <v>4.7</v>
      </c>
      <c r="BC1733">
        <v>4.7</v>
      </c>
      <c r="BD1733">
        <v>4.7</v>
      </c>
      <c r="BE1733">
        <v>4.7</v>
      </c>
      <c r="BF1733">
        <v>4.7</v>
      </c>
      <c r="BG1733">
        <v>4.7</v>
      </c>
      <c r="BH1733">
        <v>4.7</v>
      </c>
      <c r="BI1733">
        <v>4.7</v>
      </c>
      <c r="BJ1733" s="2">
        <f t="shared" ref="BJ1733:BK1733" si="1780">ROUND(AVERAGE(AT1733:BI1733),0)</f>
        <v>5</v>
      </c>
      <c r="BK1733" s="2">
        <f t="shared" si="1780"/>
        <v>5</v>
      </c>
      <c r="BP1733" s="12">
        <f t="shared" si="1720"/>
        <v>5</v>
      </c>
      <c r="BQ1733" s="12">
        <f t="shared" si="1721"/>
        <v>5</v>
      </c>
    </row>
    <row r="1734" spans="1:69" ht="19.5" x14ac:dyDescent="0.6">
      <c r="A1734" t="s">
        <v>200</v>
      </c>
      <c r="B1734" t="s">
        <v>339</v>
      </c>
      <c r="C1734" t="s">
        <v>399</v>
      </c>
      <c r="D1734" t="s">
        <v>361</v>
      </c>
      <c r="E1734" t="s">
        <v>203</v>
      </c>
      <c r="F1734" t="s">
        <v>173</v>
      </c>
      <c r="G1734">
        <v>36</v>
      </c>
      <c r="H1734" t="s">
        <v>181</v>
      </c>
      <c r="I1734">
        <v>1</v>
      </c>
      <c r="J1734" t="s">
        <v>176</v>
      </c>
      <c r="K1734" t="b">
        <v>0</v>
      </c>
      <c r="L1734">
        <v>0</v>
      </c>
      <c r="M1734">
        <v>200</v>
      </c>
      <c r="N1734">
        <v>0</v>
      </c>
      <c r="O1734">
        <v>200</v>
      </c>
      <c r="P1734">
        <v>-1</v>
      </c>
      <c r="Q1734">
        <v>-1</v>
      </c>
      <c r="R1734">
        <v>-1</v>
      </c>
      <c r="S1734">
        <v>-1</v>
      </c>
      <c r="T1734">
        <v>-1</v>
      </c>
      <c r="U1734">
        <v>-1</v>
      </c>
      <c r="V1734">
        <v>-1</v>
      </c>
      <c r="W1734">
        <v>-1</v>
      </c>
      <c r="X1734">
        <v>-1</v>
      </c>
      <c r="Y1734">
        <v>-1</v>
      </c>
      <c r="Z1734">
        <v>-1</v>
      </c>
      <c r="AA1734">
        <v>-1</v>
      </c>
      <c r="AB1734">
        <v>-1</v>
      </c>
      <c r="AC1734">
        <v>-1</v>
      </c>
      <c r="AD1734">
        <v>-1</v>
      </c>
      <c r="AE1734">
        <v>-1</v>
      </c>
      <c r="AF1734">
        <v>-1</v>
      </c>
      <c r="AG1734">
        <v>-1</v>
      </c>
      <c r="AH1734">
        <v>-1</v>
      </c>
      <c r="AI1734">
        <v>-1</v>
      </c>
      <c r="AJ1734">
        <v>-1</v>
      </c>
      <c r="AK1734">
        <v>1</v>
      </c>
      <c r="AL1734">
        <v>3</v>
      </c>
      <c r="AM1734" t="s">
        <v>177</v>
      </c>
      <c r="AN1734">
        <v>8</v>
      </c>
      <c r="AT1734">
        <v>6.7</v>
      </c>
      <c r="AU1734">
        <v>6.7</v>
      </c>
      <c r="AV1734">
        <v>6.7</v>
      </c>
      <c r="AW1734">
        <v>6.7</v>
      </c>
      <c r="AX1734">
        <v>6.7</v>
      </c>
      <c r="AY1734">
        <v>6.7</v>
      </c>
      <c r="AZ1734">
        <v>6.7</v>
      </c>
      <c r="BA1734">
        <v>6.7</v>
      </c>
      <c r="BB1734">
        <v>6.7</v>
      </c>
      <c r="BC1734">
        <v>6.7</v>
      </c>
      <c r="BD1734">
        <v>6.7</v>
      </c>
      <c r="BE1734">
        <v>6.7</v>
      </c>
      <c r="BF1734">
        <v>6.7</v>
      </c>
      <c r="BG1734">
        <v>6.7</v>
      </c>
      <c r="BH1734">
        <v>6.7</v>
      </c>
      <c r="BI1734">
        <v>6.7</v>
      </c>
      <c r="BJ1734" s="2">
        <f t="shared" ref="BJ1734:BK1734" si="1781">ROUND(AVERAGE(AT1734:BI1734),0)</f>
        <v>7</v>
      </c>
      <c r="BK1734" s="2">
        <f t="shared" si="1781"/>
        <v>7</v>
      </c>
      <c r="BP1734" s="12">
        <f t="shared" si="1720"/>
        <v>7</v>
      </c>
      <c r="BQ1734" s="12">
        <f t="shared" si="1721"/>
        <v>7</v>
      </c>
    </row>
    <row r="1735" spans="1:69" ht="19.5" x14ac:dyDescent="0.6">
      <c r="A1735" t="s">
        <v>200</v>
      </c>
      <c r="B1735" t="s">
        <v>339</v>
      </c>
      <c r="C1735" t="s">
        <v>399</v>
      </c>
      <c r="D1735" t="s">
        <v>361</v>
      </c>
      <c r="E1735" t="s">
        <v>203</v>
      </c>
      <c r="F1735" t="s">
        <v>173</v>
      </c>
      <c r="G1735">
        <v>45</v>
      </c>
      <c r="H1735" t="s">
        <v>181</v>
      </c>
      <c r="I1735">
        <v>1</v>
      </c>
      <c r="J1735" t="s">
        <v>176</v>
      </c>
      <c r="K1735" t="b">
        <v>0</v>
      </c>
      <c r="L1735">
        <v>0</v>
      </c>
      <c r="M1735">
        <v>200</v>
      </c>
      <c r="N1735">
        <v>0</v>
      </c>
      <c r="O1735">
        <v>200</v>
      </c>
      <c r="P1735">
        <v>-1</v>
      </c>
      <c r="Q1735">
        <v>-1</v>
      </c>
      <c r="R1735">
        <v>-1</v>
      </c>
      <c r="S1735">
        <v>-1</v>
      </c>
      <c r="T1735">
        <v>-1</v>
      </c>
      <c r="U1735">
        <v>-1</v>
      </c>
      <c r="V1735">
        <v>-1</v>
      </c>
      <c r="W1735">
        <v>-1</v>
      </c>
      <c r="X1735">
        <v>-1</v>
      </c>
      <c r="Y1735">
        <v>-1</v>
      </c>
      <c r="Z1735">
        <v>-1</v>
      </c>
      <c r="AA1735">
        <v>-1</v>
      </c>
      <c r="AB1735">
        <v>-1</v>
      </c>
      <c r="AC1735">
        <v>-1</v>
      </c>
      <c r="AD1735">
        <v>-1</v>
      </c>
      <c r="AE1735">
        <v>-1</v>
      </c>
      <c r="AF1735">
        <v>-1</v>
      </c>
      <c r="AG1735">
        <v>-1</v>
      </c>
      <c r="AH1735">
        <v>-1</v>
      </c>
      <c r="AI1735">
        <v>-1</v>
      </c>
      <c r="AJ1735">
        <v>-1</v>
      </c>
      <c r="AK1735">
        <v>1</v>
      </c>
      <c r="AL1735">
        <v>3</v>
      </c>
      <c r="AM1735" t="s">
        <v>177</v>
      </c>
      <c r="AN1735">
        <v>8</v>
      </c>
      <c r="AT1735">
        <v>4.5999999999999996</v>
      </c>
      <c r="AU1735">
        <v>4.5999999999999996</v>
      </c>
      <c r="AV1735">
        <v>4.5999999999999996</v>
      </c>
      <c r="AW1735">
        <v>4.5999999999999996</v>
      </c>
      <c r="AX1735">
        <v>4.5999999999999996</v>
      </c>
      <c r="AY1735">
        <v>4.5999999999999996</v>
      </c>
      <c r="AZ1735">
        <v>4.5999999999999996</v>
      </c>
      <c r="BA1735">
        <v>4.5999999999999996</v>
      </c>
      <c r="BB1735">
        <v>4.5999999999999996</v>
      </c>
      <c r="BC1735">
        <v>4.5999999999999996</v>
      </c>
      <c r="BD1735">
        <v>4.5999999999999996</v>
      </c>
      <c r="BE1735">
        <v>4.5999999999999996</v>
      </c>
      <c r="BF1735">
        <v>4.5999999999999996</v>
      </c>
      <c r="BG1735">
        <v>4.5999999999999996</v>
      </c>
      <c r="BH1735">
        <v>4.5999999999999996</v>
      </c>
      <c r="BI1735">
        <v>4.5999999999999996</v>
      </c>
      <c r="BJ1735" s="2">
        <f t="shared" ref="BJ1735:BK1735" si="1782">ROUND(AVERAGE(AT1735:BI1735),0)</f>
        <v>5</v>
      </c>
      <c r="BK1735" s="2">
        <f t="shared" si="1782"/>
        <v>5</v>
      </c>
      <c r="BP1735" s="12">
        <f t="shared" si="1720"/>
        <v>5</v>
      </c>
      <c r="BQ1735" s="12">
        <f t="shared" si="1721"/>
        <v>5</v>
      </c>
    </row>
    <row r="1736" spans="1:69" ht="19.5" x14ac:dyDescent="0.6">
      <c r="A1736" t="s">
        <v>200</v>
      </c>
      <c r="B1736" t="s">
        <v>339</v>
      </c>
      <c r="C1736" t="s">
        <v>399</v>
      </c>
      <c r="D1736" t="s">
        <v>361</v>
      </c>
      <c r="E1736" t="s">
        <v>203</v>
      </c>
      <c r="F1736" t="s">
        <v>173</v>
      </c>
      <c r="G1736">
        <v>46</v>
      </c>
      <c r="H1736" t="s">
        <v>181</v>
      </c>
      <c r="I1736">
        <v>1</v>
      </c>
      <c r="J1736" t="s">
        <v>176</v>
      </c>
      <c r="K1736" t="b">
        <v>0</v>
      </c>
      <c r="L1736">
        <v>0</v>
      </c>
      <c r="M1736">
        <v>200</v>
      </c>
      <c r="N1736">
        <v>0</v>
      </c>
      <c r="O1736">
        <v>200</v>
      </c>
      <c r="P1736">
        <v>-1</v>
      </c>
      <c r="Q1736">
        <v>-1</v>
      </c>
      <c r="R1736">
        <v>-1</v>
      </c>
      <c r="S1736">
        <v>-1</v>
      </c>
      <c r="T1736">
        <v>-1</v>
      </c>
      <c r="U1736">
        <v>-1</v>
      </c>
      <c r="V1736">
        <v>-1</v>
      </c>
      <c r="W1736">
        <v>-1</v>
      </c>
      <c r="X1736">
        <v>-1</v>
      </c>
      <c r="Y1736">
        <v>-1</v>
      </c>
      <c r="Z1736">
        <v>-1</v>
      </c>
      <c r="AA1736">
        <v>-1</v>
      </c>
      <c r="AB1736">
        <v>-1</v>
      </c>
      <c r="AC1736">
        <v>-1</v>
      </c>
      <c r="AD1736">
        <v>-1</v>
      </c>
      <c r="AE1736">
        <v>-1</v>
      </c>
      <c r="AF1736">
        <v>-1</v>
      </c>
      <c r="AG1736">
        <v>-1</v>
      </c>
      <c r="AH1736">
        <v>-1</v>
      </c>
      <c r="AI1736">
        <v>-1</v>
      </c>
      <c r="AJ1736">
        <v>-1</v>
      </c>
      <c r="AK1736">
        <v>1</v>
      </c>
      <c r="AL1736">
        <v>3</v>
      </c>
      <c r="AM1736" t="s">
        <v>177</v>
      </c>
      <c r="AN1736">
        <v>8</v>
      </c>
      <c r="AT1736">
        <v>0.7</v>
      </c>
      <c r="AU1736">
        <v>0.7</v>
      </c>
      <c r="AV1736">
        <v>0.7</v>
      </c>
      <c r="AW1736">
        <v>0.7</v>
      </c>
      <c r="AX1736">
        <v>0.7</v>
      </c>
      <c r="AY1736">
        <v>0.7</v>
      </c>
      <c r="AZ1736">
        <v>0.7</v>
      </c>
      <c r="BA1736">
        <v>0.7</v>
      </c>
      <c r="BB1736">
        <v>0.7</v>
      </c>
      <c r="BC1736">
        <v>0.7</v>
      </c>
      <c r="BD1736">
        <v>0.7</v>
      </c>
      <c r="BE1736">
        <v>0.7</v>
      </c>
      <c r="BF1736">
        <v>0.7</v>
      </c>
      <c r="BG1736">
        <v>0.7</v>
      </c>
      <c r="BH1736">
        <v>0.7</v>
      </c>
      <c r="BI1736">
        <v>0.7</v>
      </c>
      <c r="BJ1736" s="2">
        <f t="shared" ref="BJ1736:BK1736" si="1783">ROUND(AVERAGE(AT1736:BI1736),0)</f>
        <v>1</v>
      </c>
      <c r="BK1736" s="2">
        <f t="shared" si="1783"/>
        <v>1</v>
      </c>
      <c r="BP1736" s="12">
        <f t="shared" si="1720"/>
        <v>1</v>
      </c>
      <c r="BQ1736" s="12">
        <f t="shared" si="1721"/>
        <v>1</v>
      </c>
    </row>
    <row r="1737" spans="1:69" ht="19.5" x14ac:dyDescent="0.6">
      <c r="A1737" t="s">
        <v>200</v>
      </c>
      <c r="B1737" t="s">
        <v>339</v>
      </c>
      <c r="C1737" t="s">
        <v>399</v>
      </c>
      <c r="D1737" t="s">
        <v>362</v>
      </c>
      <c r="E1737" t="s">
        <v>203</v>
      </c>
      <c r="F1737" t="s">
        <v>173</v>
      </c>
      <c r="G1737">
        <v>44</v>
      </c>
      <c r="H1737" t="s">
        <v>181</v>
      </c>
      <c r="I1737">
        <v>1</v>
      </c>
      <c r="J1737" t="s">
        <v>176</v>
      </c>
      <c r="K1737" t="b">
        <v>0</v>
      </c>
      <c r="L1737">
        <v>0</v>
      </c>
      <c r="M1737">
        <v>200</v>
      </c>
      <c r="N1737">
        <v>0</v>
      </c>
      <c r="O1737">
        <v>200</v>
      </c>
      <c r="P1737">
        <v>-1</v>
      </c>
      <c r="Q1737">
        <v>-1</v>
      </c>
      <c r="R1737">
        <v>-1</v>
      </c>
      <c r="S1737">
        <v>-1</v>
      </c>
      <c r="T1737">
        <v>-1</v>
      </c>
      <c r="U1737">
        <v>-1</v>
      </c>
      <c r="V1737">
        <v>-1</v>
      </c>
      <c r="W1737">
        <v>-1</v>
      </c>
      <c r="X1737">
        <v>-1</v>
      </c>
      <c r="Y1737">
        <v>-1</v>
      </c>
      <c r="Z1737">
        <v>-1</v>
      </c>
      <c r="AA1737">
        <v>-1</v>
      </c>
      <c r="AB1737">
        <v>-1</v>
      </c>
      <c r="AC1737">
        <v>-1</v>
      </c>
      <c r="AD1737">
        <v>-1</v>
      </c>
      <c r="AE1737">
        <v>-1</v>
      </c>
      <c r="AF1737">
        <v>-1</v>
      </c>
      <c r="AG1737">
        <v>-1</v>
      </c>
      <c r="AH1737">
        <v>-1</v>
      </c>
      <c r="AI1737">
        <v>-1</v>
      </c>
      <c r="AJ1737">
        <v>-1</v>
      </c>
      <c r="AK1737">
        <v>1</v>
      </c>
      <c r="AL1737">
        <v>3</v>
      </c>
      <c r="AM1737" t="s">
        <v>177</v>
      </c>
      <c r="AN1737">
        <v>8</v>
      </c>
      <c r="AT1737">
        <v>9</v>
      </c>
      <c r="AU1737">
        <v>9</v>
      </c>
      <c r="AV1737">
        <v>9</v>
      </c>
      <c r="AW1737">
        <v>9</v>
      </c>
      <c r="AX1737">
        <v>9</v>
      </c>
      <c r="AY1737">
        <v>9</v>
      </c>
      <c r="AZ1737">
        <v>9</v>
      </c>
      <c r="BA1737">
        <v>9</v>
      </c>
      <c r="BB1737">
        <v>9</v>
      </c>
      <c r="BC1737">
        <v>9</v>
      </c>
      <c r="BD1737">
        <v>9</v>
      </c>
      <c r="BE1737">
        <v>9</v>
      </c>
      <c r="BF1737">
        <v>9</v>
      </c>
      <c r="BG1737">
        <v>9</v>
      </c>
      <c r="BH1737">
        <v>9</v>
      </c>
      <c r="BI1737">
        <v>9</v>
      </c>
      <c r="BJ1737" s="2">
        <f t="shared" ref="BJ1737:BK1737" si="1784">ROUND(AVERAGE(AT1737:BI1737),0)</f>
        <v>9</v>
      </c>
      <c r="BK1737" s="2">
        <f t="shared" si="1784"/>
        <v>9</v>
      </c>
      <c r="BP1737" s="12">
        <f t="shared" si="1720"/>
        <v>9</v>
      </c>
      <c r="BQ1737" s="12">
        <f t="shared" si="1721"/>
        <v>9</v>
      </c>
    </row>
    <row r="1738" spans="1:69" ht="19.5" x14ac:dyDescent="0.6">
      <c r="A1738" t="s">
        <v>200</v>
      </c>
      <c r="B1738" t="s">
        <v>339</v>
      </c>
      <c r="C1738" t="s">
        <v>399</v>
      </c>
      <c r="D1738" t="s">
        <v>362</v>
      </c>
      <c r="E1738" t="s">
        <v>203</v>
      </c>
      <c r="F1738" t="s">
        <v>173</v>
      </c>
      <c r="G1738">
        <v>45</v>
      </c>
      <c r="H1738" t="s">
        <v>181</v>
      </c>
      <c r="I1738">
        <v>1</v>
      </c>
      <c r="J1738" t="s">
        <v>176</v>
      </c>
      <c r="K1738" t="b">
        <v>0</v>
      </c>
      <c r="L1738">
        <v>0</v>
      </c>
      <c r="M1738">
        <v>200</v>
      </c>
      <c r="N1738">
        <v>0</v>
      </c>
      <c r="O1738">
        <v>200</v>
      </c>
      <c r="P1738">
        <v>-1</v>
      </c>
      <c r="Q1738">
        <v>-1</v>
      </c>
      <c r="R1738">
        <v>-1</v>
      </c>
      <c r="S1738">
        <v>-1</v>
      </c>
      <c r="T1738">
        <v>-1</v>
      </c>
      <c r="U1738">
        <v>-1</v>
      </c>
      <c r="V1738">
        <v>-1</v>
      </c>
      <c r="W1738">
        <v>-1</v>
      </c>
      <c r="X1738">
        <v>-1</v>
      </c>
      <c r="Y1738">
        <v>-1</v>
      </c>
      <c r="Z1738">
        <v>-1</v>
      </c>
      <c r="AA1738">
        <v>-1</v>
      </c>
      <c r="AB1738">
        <v>-1</v>
      </c>
      <c r="AC1738">
        <v>-1</v>
      </c>
      <c r="AD1738">
        <v>-1</v>
      </c>
      <c r="AE1738">
        <v>-1</v>
      </c>
      <c r="AF1738">
        <v>-1</v>
      </c>
      <c r="AG1738">
        <v>-1</v>
      </c>
      <c r="AH1738">
        <v>-1</v>
      </c>
      <c r="AI1738">
        <v>-1</v>
      </c>
      <c r="AJ1738">
        <v>-1</v>
      </c>
      <c r="AK1738">
        <v>1</v>
      </c>
      <c r="AL1738">
        <v>3</v>
      </c>
      <c r="AM1738" t="s">
        <v>177</v>
      </c>
      <c r="AN1738">
        <v>8</v>
      </c>
      <c r="AT1738">
        <v>19.3</v>
      </c>
      <c r="AU1738">
        <v>19.3</v>
      </c>
      <c r="AV1738">
        <v>19.3</v>
      </c>
      <c r="AW1738">
        <v>19.3</v>
      </c>
      <c r="AX1738">
        <v>19.3</v>
      </c>
      <c r="AY1738">
        <v>19.3</v>
      </c>
      <c r="AZ1738">
        <v>19.3</v>
      </c>
      <c r="BA1738">
        <v>19.3</v>
      </c>
      <c r="BB1738">
        <v>19.3</v>
      </c>
      <c r="BC1738">
        <v>19.3</v>
      </c>
      <c r="BD1738">
        <v>19.3</v>
      </c>
      <c r="BE1738">
        <v>19.3</v>
      </c>
      <c r="BF1738">
        <v>19.3</v>
      </c>
      <c r="BG1738">
        <v>19.3</v>
      </c>
      <c r="BH1738">
        <v>19.3</v>
      </c>
      <c r="BI1738">
        <v>19.3</v>
      </c>
      <c r="BJ1738" s="2">
        <f t="shared" ref="BJ1738:BK1738" si="1785">ROUND(AVERAGE(AT1738:BI1738),0)</f>
        <v>19</v>
      </c>
      <c r="BK1738" s="2">
        <f t="shared" si="1785"/>
        <v>19</v>
      </c>
      <c r="BP1738" s="12">
        <f t="shared" ref="BP1738:BP1801" si="1786">BJ1738+BM1738</f>
        <v>19</v>
      </c>
      <c r="BQ1738" s="12">
        <f t="shared" ref="BQ1738:BQ1801" si="1787">BK1738+BN1738</f>
        <v>19</v>
      </c>
    </row>
    <row r="1739" spans="1:69" ht="19.5" x14ac:dyDescent="0.6">
      <c r="A1739" t="s">
        <v>200</v>
      </c>
      <c r="B1739" t="s">
        <v>339</v>
      </c>
      <c r="C1739" t="s">
        <v>399</v>
      </c>
      <c r="D1739" t="s">
        <v>362</v>
      </c>
      <c r="E1739" t="s">
        <v>203</v>
      </c>
      <c r="F1739" t="s">
        <v>173</v>
      </c>
      <c r="G1739">
        <v>46</v>
      </c>
      <c r="H1739" t="s">
        <v>181</v>
      </c>
      <c r="I1739">
        <v>1</v>
      </c>
      <c r="J1739" t="s">
        <v>176</v>
      </c>
      <c r="K1739" t="b">
        <v>0</v>
      </c>
      <c r="L1739">
        <v>0</v>
      </c>
      <c r="M1739">
        <v>200</v>
      </c>
      <c r="N1739">
        <v>0</v>
      </c>
      <c r="O1739">
        <v>200</v>
      </c>
      <c r="P1739">
        <v>-1</v>
      </c>
      <c r="Q1739">
        <v>-1</v>
      </c>
      <c r="R1739">
        <v>-1</v>
      </c>
      <c r="S1739">
        <v>-1</v>
      </c>
      <c r="T1739">
        <v>-1</v>
      </c>
      <c r="U1739">
        <v>-1</v>
      </c>
      <c r="V1739">
        <v>-1</v>
      </c>
      <c r="W1739">
        <v>-1</v>
      </c>
      <c r="X1739">
        <v>-1</v>
      </c>
      <c r="Y1739">
        <v>-1</v>
      </c>
      <c r="Z1739">
        <v>-1</v>
      </c>
      <c r="AA1739">
        <v>-1</v>
      </c>
      <c r="AB1739">
        <v>-1</v>
      </c>
      <c r="AC1739">
        <v>-1</v>
      </c>
      <c r="AD1739">
        <v>-1</v>
      </c>
      <c r="AE1739">
        <v>-1</v>
      </c>
      <c r="AF1739">
        <v>-1</v>
      </c>
      <c r="AG1739">
        <v>-1</v>
      </c>
      <c r="AH1739">
        <v>-1</v>
      </c>
      <c r="AI1739">
        <v>-1</v>
      </c>
      <c r="AJ1739">
        <v>-1</v>
      </c>
      <c r="AK1739">
        <v>1</v>
      </c>
      <c r="AL1739">
        <v>3</v>
      </c>
      <c r="AM1739" t="s">
        <v>177</v>
      </c>
      <c r="AN1739">
        <v>8</v>
      </c>
      <c r="AT1739">
        <v>4.8</v>
      </c>
      <c r="AU1739">
        <v>4.8</v>
      </c>
      <c r="AV1739">
        <v>4.8</v>
      </c>
      <c r="AW1739">
        <v>4.8</v>
      </c>
      <c r="AX1739">
        <v>4.8</v>
      </c>
      <c r="AY1739">
        <v>4.8</v>
      </c>
      <c r="AZ1739">
        <v>4.8</v>
      </c>
      <c r="BA1739">
        <v>4.8</v>
      </c>
      <c r="BB1739">
        <v>4.8</v>
      </c>
      <c r="BC1739">
        <v>4.8</v>
      </c>
      <c r="BD1739">
        <v>4.8</v>
      </c>
      <c r="BE1739">
        <v>4.8</v>
      </c>
      <c r="BF1739">
        <v>4.8</v>
      </c>
      <c r="BG1739">
        <v>4.8</v>
      </c>
      <c r="BH1739">
        <v>4.8</v>
      </c>
      <c r="BI1739">
        <v>4.8</v>
      </c>
      <c r="BJ1739" s="2">
        <f t="shared" ref="BJ1739:BK1739" si="1788">ROUND(AVERAGE(AT1739:BI1739),0)</f>
        <v>5</v>
      </c>
      <c r="BK1739" s="2">
        <f t="shared" si="1788"/>
        <v>5</v>
      </c>
      <c r="BP1739" s="12">
        <f t="shared" si="1786"/>
        <v>5</v>
      </c>
      <c r="BQ1739" s="12">
        <f t="shared" si="1787"/>
        <v>5</v>
      </c>
    </row>
    <row r="1740" spans="1:69" ht="19.5" x14ac:dyDescent="0.6">
      <c r="A1740" t="s">
        <v>200</v>
      </c>
      <c r="B1740" t="s">
        <v>339</v>
      </c>
      <c r="C1740" t="s">
        <v>399</v>
      </c>
      <c r="D1740" t="s">
        <v>362</v>
      </c>
      <c r="E1740" t="s">
        <v>203</v>
      </c>
      <c r="F1740" t="s">
        <v>173</v>
      </c>
      <c r="G1740">
        <v>54</v>
      </c>
      <c r="H1740" t="s">
        <v>181</v>
      </c>
      <c r="I1740">
        <v>1</v>
      </c>
      <c r="J1740" t="s">
        <v>176</v>
      </c>
      <c r="K1740" t="b">
        <v>0</v>
      </c>
      <c r="L1740">
        <v>0</v>
      </c>
      <c r="M1740">
        <v>200</v>
      </c>
      <c r="N1740">
        <v>0</v>
      </c>
      <c r="O1740">
        <v>200</v>
      </c>
      <c r="P1740">
        <v>-1</v>
      </c>
      <c r="Q1740">
        <v>-1</v>
      </c>
      <c r="R1740">
        <v>-1</v>
      </c>
      <c r="S1740">
        <v>-1</v>
      </c>
      <c r="T1740">
        <v>-1</v>
      </c>
      <c r="U1740">
        <v>-1</v>
      </c>
      <c r="V1740">
        <v>-1</v>
      </c>
      <c r="W1740">
        <v>-1</v>
      </c>
      <c r="X1740">
        <v>-1</v>
      </c>
      <c r="Y1740">
        <v>-1</v>
      </c>
      <c r="Z1740">
        <v>-1</v>
      </c>
      <c r="AA1740">
        <v>-1</v>
      </c>
      <c r="AB1740">
        <v>-1</v>
      </c>
      <c r="AC1740">
        <v>-1</v>
      </c>
      <c r="AD1740">
        <v>-1</v>
      </c>
      <c r="AE1740">
        <v>-1</v>
      </c>
      <c r="AF1740">
        <v>-1</v>
      </c>
      <c r="AG1740">
        <v>-1</v>
      </c>
      <c r="AH1740">
        <v>-1</v>
      </c>
      <c r="AI1740">
        <v>-1</v>
      </c>
      <c r="AJ1740">
        <v>-1</v>
      </c>
      <c r="AK1740">
        <v>1</v>
      </c>
      <c r="AL1740">
        <v>3</v>
      </c>
      <c r="AM1740" t="s">
        <v>177</v>
      </c>
      <c r="AN1740">
        <v>8</v>
      </c>
      <c r="AT1740">
        <v>5.5</v>
      </c>
      <c r="AU1740">
        <v>5.5</v>
      </c>
      <c r="AV1740">
        <v>5.5</v>
      </c>
      <c r="AW1740">
        <v>5.5</v>
      </c>
      <c r="AX1740">
        <v>5.5</v>
      </c>
      <c r="AY1740">
        <v>5.5</v>
      </c>
      <c r="AZ1740">
        <v>5.5</v>
      </c>
      <c r="BA1740">
        <v>5.5</v>
      </c>
      <c r="BB1740">
        <v>5.5</v>
      </c>
      <c r="BC1740">
        <v>5.5</v>
      </c>
      <c r="BD1740">
        <v>5.5</v>
      </c>
      <c r="BE1740">
        <v>5.5</v>
      </c>
      <c r="BF1740">
        <v>5.5</v>
      </c>
      <c r="BG1740">
        <v>5.5</v>
      </c>
      <c r="BH1740">
        <v>5.5</v>
      </c>
      <c r="BI1740">
        <v>5.5</v>
      </c>
      <c r="BJ1740" s="2">
        <f t="shared" ref="BJ1740:BK1740" si="1789">ROUND(AVERAGE(AT1740:BI1740),0)</f>
        <v>6</v>
      </c>
      <c r="BK1740" s="2">
        <f t="shared" si="1789"/>
        <v>6</v>
      </c>
      <c r="BP1740" s="12">
        <f t="shared" si="1786"/>
        <v>6</v>
      </c>
      <c r="BQ1740" s="12">
        <f t="shared" si="1787"/>
        <v>6</v>
      </c>
    </row>
    <row r="1741" spans="1:69" ht="19.5" x14ac:dyDescent="0.6">
      <c r="A1741" t="s">
        <v>200</v>
      </c>
      <c r="B1741" t="s">
        <v>339</v>
      </c>
      <c r="C1741" t="s">
        <v>399</v>
      </c>
      <c r="D1741" t="s">
        <v>362</v>
      </c>
      <c r="E1741" t="s">
        <v>203</v>
      </c>
      <c r="F1741" t="s">
        <v>173</v>
      </c>
      <c r="G1741">
        <v>55</v>
      </c>
      <c r="H1741" t="s">
        <v>181</v>
      </c>
      <c r="I1741">
        <v>1</v>
      </c>
      <c r="J1741" t="s">
        <v>176</v>
      </c>
      <c r="K1741" t="b">
        <v>0</v>
      </c>
      <c r="L1741">
        <v>0</v>
      </c>
      <c r="M1741">
        <v>200</v>
      </c>
      <c r="N1741">
        <v>0</v>
      </c>
      <c r="O1741">
        <v>200</v>
      </c>
      <c r="P1741">
        <v>-1</v>
      </c>
      <c r="Q1741">
        <v>-1</v>
      </c>
      <c r="R1741">
        <v>-1</v>
      </c>
      <c r="S1741">
        <v>-1</v>
      </c>
      <c r="T1741">
        <v>-1</v>
      </c>
      <c r="U1741">
        <v>-1</v>
      </c>
      <c r="V1741">
        <v>-1</v>
      </c>
      <c r="W1741">
        <v>-1</v>
      </c>
      <c r="X1741">
        <v>-1</v>
      </c>
      <c r="Y1741">
        <v>-1</v>
      </c>
      <c r="Z1741">
        <v>-1</v>
      </c>
      <c r="AA1741">
        <v>-1</v>
      </c>
      <c r="AB1741">
        <v>-1</v>
      </c>
      <c r="AC1741">
        <v>-1</v>
      </c>
      <c r="AD1741">
        <v>-1</v>
      </c>
      <c r="AE1741">
        <v>-1</v>
      </c>
      <c r="AF1741">
        <v>-1</v>
      </c>
      <c r="AG1741">
        <v>-1</v>
      </c>
      <c r="AH1741">
        <v>-1</v>
      </c>
      <c r="AI1741">
        <v>-1</v>
      </c>
      <c r="AJ1741">
        <v>-1</v>
      </c>
      <c r="AK1741">
        <v>1</v>
      </c>
      <c r="AL1741">
        <v>3</v>
      </c>
      <c r="AM1741" t="s">
        <v>177</v>
      </c>
      <c r="AN1741">
        <v>8</v>
      </c>
      <c r="AT1741">
        <v>29.1</v>
      </c>
      <c r="AU1741">
        <v>29.1</v>
      </c>
      <c r="AV1741">
        <v>29.1</v>
      </c>
      <c r="AW1741">
        <v>29.1</v>
      </c>
      <c r="AX1741">
        <v>29.1</v>
      </c>
      <c r="AY1741">
        <v>29.1</v>
      </c>
      <c r="AZ1741">
        <v>29.1</v>
      </c>
      <c r="BA1741">
        <v>29.1</v>
      </c>
      <c r="BB1741">
        <v>29.1</v>
      </c>
      <c r="BC1741">
        <v>29.1</v>
      </c>
      <c r="BD1741">
        <v>29.1</v>
      </c>
      <c r="BE1741">
        <v>29.1</v>
      </c>
      <c r="BF1741">
        <v>29.1</v>
      </c>
      <c r="BG1741">
        <v>29.1</v>
      </c>
      <c r="BH1741">
        <v>29.1</v>
      </c>
      <c r="BI1741">
        <v>29.1</v>
      </c>
      <c r="BJ1741" s="2">
        <f t="shared" ref="BJ1741:BK1741" si="1790">ROUND(AVERAGE(AT1741:BI1741),0)</f>
        <v>29</v>
      </c>
      <c r="BK1741" s="2">
        <f t="shared" si="1790"/>
        <v>29</v>
      </c>
      <c r="BP1741" s="12">
        <f t="shared" si="1786"/>
        <v>29</v>
      </c>
      <c r="BQ1741" s="12">
        <f t="shared" si="1787"/>
        <v>29</v>
      </c>
    </row>
    <row r="1742" spans="1:69" ht="19.5" x14ac:dyDescent="0.6">
      <c r="A1742" t="s">
        <v>200</v>
      </c>
      <c r="B1742" t="s">
        <v>339</v>
      </c>
      <c r="C1742" t="s">
        <v>399</v>
      </c>
      <c r="D1742" t="s">
        <v>362</v>
      </c>
      <c r="E1742" t="s">
        <v>203</v>
      </c>
      <c r="F1742" t="s">
        <v>173</v>
      </c>
      <c r="G1742">
        <v>56</v>
      </c>
      <c r="H1742" t="s">
        <v>181</v>
      </c>
      <c r="I1742">
        <v>1</v>
      </c>
      <c r="J1742" t="s">
        <v>176</v>
      </c>
      <c r="K1742" t="b">
        <v>0</v>
      </c>
      <c r="L1742">
        <v>0</v>
      </c>
      <c r="M1742">
        <v>200</v>
      </c>
      <c r="N1742">
        <v>0</v>
      </c>
      <c r="O1742">
        <v>200</v>
      </c>
      <c r="P1742">
        <v>-1</v>
      </c>
      <c r="Q1742">
        <v>-1</v>
      </c>
      <c r="R1742">
        <v>-1</v>
      </c>
      <c r="S1742">
        <v>-1</v>
      </c>
      <c r="T1742">
        <v>-1</v>
      </c>
      <c r="U1742">
        <v>-1</v>
      </c>
      <c r="V1742">
        <v>-1</v>
      </c>
      <c r="W1742">
        <v>-1</v>
      </c>
      <c r="X1742">
        <v>-1</v>
      </c>
      <c r="Y1742">
        <v>-1</v>
      </c>
      <c r="Z1742">
        <v>-1</v>
      </c>
      <c r="AA1742">
        <v>-1</v>
      </c>
      <c r="AB1742">
        <v>-1</v>
      </c>
      <c r="AC1742">
        <v>-1</v>
      </c>
      <c r="AD1742">
        <v>-1</v>
      </c>
      <c r="AE1742">
        <v>-1</v>
      </c>
      <c r="AF1742">
        <v>-1</v>
      </c>
      <c r="AG1742">
        <v>-1</v>
      </c>
      <c r="AH1742">
        <v>-1</v>
      </c>
      <c r="AI1742">
        <v>-1</v>
      </c>
      <c r="AJ1742">
        <v>-1</v>
      </c>
      <c r="AK1742">
        <v>1</v>
      </c>
      <c r="AL1742">
        <v>3</v>
      </c>
      <c r="AM1742" t="s">
        <v>177</v>
      </c>
      <c r="AN1742">
        <v>8</v>
      </c>
      <c r="AT1742">
        <v>17.7</v>
      </c>
      <c r="AU1742">
        <v>17.7</v>
      </c>
      <c r="AV1742">
        <v>17.7</v>
      </c>
      <c r="AW1742">
        <v>17.7</v>
      </c>
      <c r="AX1742">
        <v>17.7</v>
      </c>
      <c r="AY1742">
        <v>17.7</v>
      </c>
      <c r="AZ1742">
        <v>17.7</v>
      </c>
      <c r="BA1742">
        <v>17.7</v>
      </c>
      <c r="BB1742">
        <v>17.7</v>
      </c>
      <c r="BC1742">
        <v>17.7</v>
      </c>
      <c r="BD1742">
        <v>17.7</v>
      </c>
      <c r="BE1742">
        <v>17.7</v>
      </c>
      <c r="BF1742">
        <v>17.7</v>
      </c>
      <c r="BG1742">
        <v>17.7</v>
      </c>
      <c r="BH1742">
        <v>17.7</v>
      </c>
      <c r="BI1742">
        <v>17.7</v>
      </c>
      <c r="BJ1742" s="2">
        <f t="shared" ref="BJ1742:BK1742" si="1791">ROUND(AVERAGE(AT1742:BI1742),0)</f>
        <v>18</v>
      </c>
      <c r="BK1742" s="2">
        <f t="shared" si="1791"/>
        <v>18</v>
      </c>
      <c r="BP1742" s="12">
        <f t="shared" si="1786"/>
        <v>18</v>
      </c>
      <c r="BQ1742" s="12">
        <f t="shared" si="1787"/>
        <v>18</v>
      </c>
    </row>
    <row r="1743" spans="1:69" ht="19.5" x14ac:dyDescent="0.6">
      <c r="A1743" t="s">
        <v>200</v>
      </c>
      <c r="B1743" t="s">
        <v>339</v>
      </c>
      <c r="C1743" t="s">
        <v>399</v>
      </c>
      <c r="D1743" t="s">
        <v>363</v>
      </c>
      <c r="E1743" t="s">
        <v>203</v>
      </c>
      <c r="F1743" t="s">
        <v>173</v>
      </c>
      <c r="G1743">
        <v>35</v>
      </c>
      <c r="H1743" t="s">
        <v>181</v>
      </c>
      <c r="I1743">
        <v>1</v>
      </c>
      <c r="J1743" t="s">
        <v>176</v>
      </c>
      <c r="K1743" t="b">
        <v>0</v>
      </c>
      <c r="L1743">
        <v>0</v>
      </c>
      <c r="M1743">
        <v>200</v>
      </c>
      <c r="N1743">
        <v>0</v>
      </c>
      <c r="O1743">
        <v>200</v>
      </c>
      <c r="P1743">
        <v>-1</v>
      </c>
      <c r="Q1743">
        <v>-1</v>
      </c>
      <c r="R1743">
        <v>-1</v>
      </c>
      <c r="S1743">
        <v>-1</v>
      </c>
      <c r="T1743">
        <v>-1</v>
      </c>
      <c r="U1743">
        <v>-1</v>
      </c>
      <c r="V1743">
        <v>-1</v>
      </c>
      <c r="W1743">
        <v>-1</v>
      </c>
      <c r="X1743">
        <v>-1</v>
      </c>
      <c r="Y1743">
        <v>-1</v>
      </c>
      <c r="Z1743">
        <v>-1</v>
      </c>
      <c r="AA1743">
        <v>-1</v>
      </c>
      <c r="AB1743">
        <v>-1</v>
      </c>
      <c r="AC1743">
        <v>-1</v>
      </c>
      <c r="AD1743">
        <v>-1</v>
      </c>
      <c r="AE1743">
        <v>-1</v>
      </c>
      <c r="AF1743">
        <v>-1</v>
      </c>
      <c r="AG1743">
        <v>-1</v>
      </c>
      <c r="AH1743">
        <v>-1</v>
      </c>
      <c r="AI1743">
        <v>-1</v>
      </c>
      <c r="AJ1743">
        <v>-1</v>
      </c>
      <c r="AK1743">
        <v>1</v>
      </c>
      <c r="AL1743">
        <v>3</v>
      </c>
      <c r="AM1743" t="s">
        <v>177</v>
      </c>
      <c r="AN1743">
        <v>8</v>
      </c>
      <c r="AT1743">
        <v>5.6</v>
      </c>
      <c r="AU1743">
        <v>5.6</v>
      </c>
      <c r="AV1743">
        <v>5.6</v>
      </c>
      <c r="AW1743">
        <v>5.6</v>
      </c>
      <c r="AX1743">
        <v>5.6</v>
      </c>
      <c r="AY1743">
        <v>5.6</v>
      </c>
      <c r="AZ1743">
        <v>5.6</v>
      </c>
      <c r="BA1743">
        <v>5.6</v>
      </c>
      <c r="BB1743">
        <v>5.6</v>
      </c>
      <c r="BC1743">
        <v>5.6</v>
      </c>
      <c r="BD1743">
        <v>5.6</v>
      </c>
      <c r="BE1743">
        <v>5.6</v>
      </c>
      <c r="BF1743">
        <v>5.6</v>
      </c>
      <c r="BG1743">
        <v>5.6</v>
      </c>
      <c r="BH1743">
        <v>5.6</v>
      </c>
      <c r="BI1743">
        <v>5.6</v>
      </c>
      <c r="BJ1743" s="2">
        <f t="shared" ref="BJ1743:BK1743" si="1792">ROUND(AVERAGE(AT1743:BI1743),0)</f>
        <v>6</v>
      </c>
      <c r="BK1743" s="2">
        <f t="shared" si="1792"/>
        <v>6</v>
      </c>
      <c r="BP1743" s="12">
        <f t="shared" si="1786"/>
        <v>6</v>
      </c>
      <c r="BQ1743" s="12">
        <f t="shared" si="1787"/>
        <v>6</v>
      </c>
    </row>
    <row r="1744" spans="1:69" ht="19.5" x14ac:dyDescent="0.6">
      <c r="A1744" t="s">
        <v>200</v>
      </c>
      <c r="B1744" t="s">
        <v>339</v>
      </c>
      <c r="C1744" t="s">
        <v>399</v>
      </c>
      <c r="D1744" t="s">
        <v>363</v>
      </c>
      <c r="E1744" t="s">
        <v>203</v>
      </c>
      <c r="F1744" t="s">
        <v>173</v>
      </c>
      <c r="G1744">
        <v>36</v>
      </c>
      <c r="H1744" t="s">
        <v>181</v>
      </c>
      <c r="I1744">
        <v>1</v>
      </c>
      <c r="J1744" t="s">
        <v>176</v>
      </c>
      <c r="K1744" t="b">
        <v>0</v>
      </c>
      <c r="L1744">
        <v>0</v>
      </c>
      <c r="M1744">
        <v>200</v>
      </c>
      <c r="N1744">
        <v>0</v>
      </c>
      <c r="O1744">
        <v>200</v>
      </c>
      <c r="P1744">
        <v>-1</v>
      </c>
      <c r="Q1744">
        <v>-1</v>
      </c>
      <c r="R1744">
        <v>-1</v>
      </c>
      <c r="S1744">
        <v>-1</v>
      </c>
      <c r="T1744">
        <v>-1</v>
      </c>
      <c r="U1744">
        <v>-1</v>
      </c>
      <c r="V1744">
        <v>-1</v>
      </c>
      <c r="W1744">
        <v>-1</v>
      </c>
      <c r="X1744">
        <v>-1</v>
      </c>
      <c r="Y1744">
        <v>-1</v>
      </c>
      <c r="Z1744">
        <v>-1</v>
      </c>
      <c r="AA1744">
        <v>-1</v>
      </c>
      <c r="AB1744">
        <v>-1</v>
      </c>
      <c r="AC1744">
        <v>-1</v>
      </c>
      <c r="AD1744">
        <v>-1</v>
      </c>
      <c r="AE1744">
        <v>-1</v>
      </c>
      <c r="AF1744">
        <v>-1</v>
      </c>
      <c r="AG1744">
        <v>-1</v>
      </c>
      <c r="AH1744">
        <v>-1</v>
      </c>
      <c r="AI1744">
        <v>-1</v>
      </c>
      <c r="AJ1744">
        <v>-1</v>
      </c>
      <c r="AK1744">
        <v>1</v>
      </c>
      <c r="AL1744">
        <v>3</v>
      </c>
      <c r="AM1744" t="s">
        <v>177</v>
      </c>
      <c r="AN1744">
        <v>8</v>
      </c>
      <c r="AT1744">
        <v>13.5</v>
      </c>
      <c r="AU1744">
        <v>13.5</v>
      </c>
      <c r="AV1744">
        <v>13.5</v>
      </c>
      <c r="AW1744">
        <v>13.5</v>
      </c>
      <c r="AX1744">
        <v>13.5</v>
      </c>
      <c r="AY1744">
        <v>13.5</v>
      </c>
      <c r="AZ1744">
        <v>13.5</v>
      </c>
      <c r="BA1744">
        <v>13.5</v>
      </c>
      <c r="BB1744">
        <v>13.5</v>
      </c>
      <c r="BC1744">
        <v>13.5</v>
      </c>
      <c r="BD1744">
        <v>13.5</v>
      </c>
      <c r="BE1744">
        <v>13.5</v>
      </c>
      <c r="BF1744">
        <v>13.5</v>
      </c>
      <c r="BG1744">
        <v>13.5</v>
      </c>
      <c r="BH1744">
        <v>13.5</v>
      </c>
      <c r="BI1744">
        <v>13.5</v>
      </c>
      <c r="BJ1744" s="2">
        <f t="shared" ref="BJ1744:BK1744" si="1793">ROUND(AVERAGE(AT1744:BI1744),0)</f>
        <v>14</v>
      </c>
      <c r="BK1744" s="2">
        <f t="shared" si="1793"/>
        <v>14</v>
      </c>
      <c r="BP1744" s="12">
        <f t="shared" si="1786"/>
        <v>14</v>
      </c>
      <c r="BQ1744" s="12">
        <f t="shared" si="1787"/>
        <v>14</v>
      </c>
    </row>
    <row r="1745" spans="1:69" ht="19.5" x14ac:dyDescent="0.6">
      <c r="A1745" t="s">
        <v>200</v>
      </c>
      <c r="B1745" t="s">
        <v>339</v>
      </c>
      <c r="C1745" t="s">
        <v>399</v>
      </c>
      <c r="D1745" t="s">
        <v>363</v>
      </c>
      <c r="E1745" t="s">
        <v>203</v>
      </c>
      <c r="F1745" t="s">
        <v>173</v>
      </c>
      <c r="G1745">
        <v>46</v>
      </c>
      <c r="H1745" t="s">
        <v>181</v>
      </c>
      <c r="I1745">
        <v>1</v>
      </c>
      <c r="J1745" t="s">
        <v>176</v>
      </c>
      <c r="K1745" t="b">
        <v>0</v>
      </c>
      <c r="L1745">
        <v>0</v>
      </c>
      <c r="M1745">
        <v>200</v>
      </c>
      <c r="N1745">
        <v>0</v>
      </c>
      <c r="O1745">
        <v>200</v>
      </c>
      <c r="P1745">
        <v>-1</v>
      </c>
      <c r="Q1745">
        <v>-1</v>
      </c>
      <c r="R1745">
        <v>-1</v>
      </c>
      <c r="S1745">
        <v>-1</v>
      </c>
      <c r="T1745">
        <v>-1</v>
      </c>
      <c r="U1745">
        <v>-1</v>
      </c>
      <c r="V1745">
        <v>-1</v>
      </c>
      <c r="W1745">
        <v>-1</v>
      </c>
      <c r="X1745">
        <v>-1</v>
      </c>
      <c r="Y1745">
        <v>-1</v>
      </c>
      <c r="Z1745">
        <v>-1</v>
      </c>
      <c r="AA1745">
        <v>-1</v>
      </c>
      <c r="AB1745">
        <v>-1</v>
      </c>
      <c r="AC1745">
        <v>-1</v>
      </c>
      <c r="AD1745">
        <v>-1</v>
      </c>
      <c r="AE1745">
        <v>-1</v>
      </c>
      <c r="AF1745">
        <v>-1</v>
      </c>
      <c r="AG1745">
        <v>-1</v>
      </c>
      <c r="AH1745">
        <v>-1</v>
      </c>
      <c r="AI1745">
        <v>-1</v>
      </c>
      <c r="AJ1745">
        <v>-1</v>
      </c>
      <c r="AK1745">
        <v>1</v>
      </c>
      <c r="AL1745">
        <v>3</v>
      </c>
      <c r="AM1745" t="s">
        <v>177</v>
      </c>
      <c r="AN1745">
        <v>8</v>
      </c>
      <c r="AT1745">
        <v>5</v>
      </c>
      <c r="AU1745">
        <v>5</v>
      </c>
      <c r="AV1745">
        <v>5</v>
      </c>
      <c r="AW1745">
        <v>5</v>
      </c>
      <c r="AX1745">
        <v>5</v>
      </c>
      <c r="AY1745">
        <v>5</v>
      </c>
      <c r="AZ1745">
        <v>5</v>
      </c>
      <c r="BA1745">
        <v>5</v>
      </c>
      <c r="BB1745">
        <v>5</v>
      </c>
      <c r="BC1745">
        <v>5</v>
      </c>
      <c r="BD1745">
        <v>5</v>
      </c>
      <c r="BE1745">
        <v>5</v>
      </c>
      <c r="BF1745">
        <v>5</v>
      </c>
      <c r="BG1745">
        <v>5</v>
      </c>
      <c r="BH1745">
        <v>5</v>
      </c>
      <c r="BI1745">
        <v>5</v>
      </c>
      <c r="BJ1745" s="2">
        <f t="shared" ref="BJ1745:BK1745" si="1794">ROUND(AVERAGE(AT1745:BI1745),0)</f>
        <v>5</v>
      </c>
      <c r="BK1745" s="2">
        <f t="shared" si="1794"/>
        <v>5</v>
      </c>
      <c r="BP1745" s="12">
        <f t="shared" si="1786"/>
        <v>5</v>
      </c>
      <c r="BQ1745" s="12">
        <f t="shared" si="1787"/>
        <v>5</v>
      </c>
    </row>
    <row r="1746" spans="1:69" ht="19.5" x14ac:dyDescent="0.6">
      <c r="A1746" t="s">
        <v>200</v>
      </c>
      <c r="B1746" t="s">
        <v>339</v>
      </c>
      <c r="C1746" t="s">
        <v>399</v>
      </c>
      <c r="D1746" t="s">
        <v>365</v>
      </c>
      <c r="E1746" t="s">
        <v>203</v>
      </c>
      <c r="F1746" t="s">
        <v>173</v>
      </c>
      <c r="G1746">
        <v>35</v>
      </c>
      <c r="H1746" t="s">
        <v>181</v>
      </c>
      <c r="I1746">
        <v>1</v>
      </c>
      <c r="J1746" t="s">
        <v>176</v>
      </c>
      <c r="K1746" t="b">
        <v>0</v>
      </c>
      <c r="L1746">
        <v>0</v>
      </c>
      <c r="M1746">
        <v>200</v>
      </c>
      <c r="N1746">
        <v>0</v>
      </c>
      <c r="O1746">
        <v>200</v>
      </c>
      <c r="P1746">
        <v>-1</v>
      </c>
      <c r="Q1746">
        <v>-1</v>
      </c>
      <c r="R1746">
        <v>-1</v>
      </c>
      <c r="S1746">
        <v>-1</v>
      </c>
      <c r="T1746">
        <v>-1</v>
      </c>
      <c r="U1746">
        <v>-1</v>
      </c>
      <c r="V1746">
        <v>-1</v>
      </c>
      <c r="W1746">
        <v>-1</v>
      </c>
      <c r="X1746">
        <v>-1</v>
      </c>
      <c r="Y1746">
        <v>-1</v>
      </c>
      <c r="Z1746">
        <v>-1</v>
      </c>
      <c r="AA1746">
        <v>-1</v>
      </c>
      <c r="AB1746">
        <v>-1</v>
      </c>
      <c r="AC1746">
        <v>-1</v>
      </c>
      <c r="AD1746">
        <v>-1</v>
      </c>
      <c r="AE1746">
        <v>-1</v>
      </c>
      <c r="AF1746">
        <v>-1</v>
      </c>
      <c r="AG1746">
        <v>-1</v>
      </c>
      <c r="AH1746">
        <v>-1</v>
      </c>
      <c r="AI1746">
        <v>-1</v>
      </c>
      <c r="AJ1746">
        <v>-1</v>
      </c>
      <c r="AK1746">
        <v>1</v>
      </c>
      <c r="AL1746">
        <v>3</v>
      </c>
      <c r="AM1746" t="s">
        <v>177</v>
      </c>
      <c r="AN1746">
        <v>8</v>
      </c>
      <c r="AT1746">
        <v>0.6</v>
      </c>
      <c r="AU1746">
        <v>0.6</v>
      </c>
      <c r="AV1746">
        <v>0.6</v>
      </c>
      <c r="AW1746">
        <v>0.6</v>
      </c>
      <c r="AX1746">
        <v>0.6</v>
      </c>
      <c r="AY1746">
        <v>0.6</v>
      </c>
      <c r="AZ1746">
        <v>0.6</v>
      </c>
      <c r="BA1746">
        <v>0.6</v>
      </c>
      <c r="BB1746">
        <v>0.6</v>
      </c>
      <c r="BC1746">
        <v>0.6</v>
      </c>
      <c r="BD1746">
        <v>0.6</v>
      </c>
      <c r="BE1746">
        <v>0.6</v>
      </c>
      <c r="BF1746">
        <v>0.6</v>
      </c>
      <c r="BG1746">
        <v>0.6</v>
      </c>
      <c r="BH1746">
        <v>0.6</v>
      </c>
      <c r="BI1746">
        <v>0.6</v>
      </c>
      <c r="BJ1746" s="2">
        <f t="shared" ref="BJ1746:BK1746" si="1795">ROUND(AVERAGE(AT1746:BI1746),0)</f>
        <v>1</v>
      </c>
      <c r="BK1746" s="2">
        <f t="shared" si="1795"/>
        <v>1</v>
      </c>
      <c r="BP1746" s="12">
        <f t="shared" si="1786"/>
        <v>1</v>
      </c>
      <c r="BQ1746" s="12">
        <f t="shared" si="1787"/>
        <v>1</v>
      </c>
    </row>
    <row r="1747" spans="1:69" ht="19.5" x14ac:dyDescent="0.6">
      <c r="A1747" t="s">
        <v>200</v>
      </c>
      <c r="B1747" t="s">
        <v>339</v>
      </c>
      <c r="C1747" t="s">
        <v>399</v>
      </c>
      <c r="D1747" t="s">
        <v>365</v>
      </c>
      <c r="E1747" t="s">
        <v>203</v>
      </c>
      <c r="F1747" t="s">
        <v>173</v>
      </c>
      <c r="G1747">
        <v>36</v>
      </c>
      <c r="H1747" t="s">
        <v>181</v>
      </c>
      <c r="I1747">
        <v>1</v>
      </c>
      <c r="J1747" t="s">
        <v>176</v>
      </c>
      <c r="K1747" t="b">
        <v>0</v>
      </c>
      <c r="L1747">
        <v>0</v>
      </c>
      <c r="M1747">
        <v>200</v>
      </c>
      <c r="N1747">
        <v>0</v>
      </c>
      <c r="O1747">
        <v>200</v>
      </c>
      <c r="P1747">
        <v>-1</v>
      </c>
      <c r="Q1747">
        <v>-1</v>
      </c>
      <c r="R1747">
        <v>-1</v>
      </c>
      <c r="S1747">
        <v>-1</v>
      </c>
      <c r="T1747">
        <v>-1</v>
      </c>
      <c r="U1747">
        <v>-1</v>
      </c>
      <c r="V1747">
        <v>-1</v>
      </c>
      <c r="W1747">
        <v>-1</v>
      </c>
      <c r="X1747">
        <v>-1</v>
      </c>
      <c r="Y1747">
        <v>-1</v>
      </c>
      <c r="Z1747">
        <v>-1</v>
      </c>
      <c r="AA1747">
        <v>-1</v>
      </c>
      <c r="AB1747">
        <v>-1</v>
      </c>
      <c r="AC1747">
        <v>-1</v>
      </c>
      <c r="AD1747">
        <v>-1</v>
      </c>
      <c r="AE1747">
        <v>-1</v>
      </c>
      <c r="AF1747">
        <v>-1</v>
      </c>
      <c r="AG1747">
        <v>-1</v>
      </c>
      <c r="AH1747">
        <v>-1</v>
      </c>
      <c r="AI1747">
        <v>-1</v>
      </c>
      <c r="AJ1747">
        <v>-1</v>
      </c>
      <c r="AK1747">
        <v>1</v>
      </c>
      <c r="AL1747">
        <v>3</v>
      </c>
      <c r="AM1747" t="s">
        <v>177</v>
      </c>
      <c r="AN1747">
        <v>8</v>
      </c>
      <c r="AT1747">
        <v>2.2000000000000002</v>
      </c>
      <c r="AU1747">
        <v>2.2000000000000002</v>
      </c>
      <c r="AV1747">
        <v>2.2000000000000002</v>
      </c>
      <c r="AW1747">
        <v>2.2000000000000002</v>
      </c>
      <c r="AX1747">
        <v>2.2000000000000002</v>
      </c>
      <c r="AY1747">
        <v>2.2000000000000002</v>
      </c>
      <c r="AZ1747">
        <v>2.2000000000000002</v>
      </c>
      <c r="BA1747">
        <v>2.2000000000000002</v>
      </c>
      <c r="BB1747">
        <v>2.2000000000000002</v>
      </c>
      <c r="BC1747">
        <v>2.2000000000000002</v>
      </c>
      <c r="BD1747">
        <v>2.2000000000000002</v>
      </c>
      <c r="BE1747">
        <v>2.2000000000000002</v>
      </c>
      <c r="BF1747">
        <v>2.2000000000000002</v>
      </c>
      <c r="BG1747">
        <v>2.2000000000000002</v>
      </c>
      <c r="BH1747">
        <v>2.2000000000000002</v>
      </c>
      <c r="BI1747">
        <v>2.2000000000000002</v>
      </c>
      <c r="BJ1747" s="2">
        <f t="shared" ref="BJ1747:BK1747" si="1796">ROUND(AVERAGE(AT1747:BI1747),0)</f>
        <v>2</v>
      </c>
      <c r="BK1747" s="2">
        <f t="shared" si="1796"/>
        <v>2</v>
      </c>
      <c r="BP1747" s="12">
        <f t="shared" si="1786"/>
        <v>2</v>
      </c>
      <c r="BQ1747" s="12">
        <f t="shared" si="1787"/>
        <v>2</v>
      </c>
    </row>
    <row r="1748" spans="1:69" ht="19.5" x14ac:dyDescent="0.6">
      <c r="A1748" t="s">
        <v>200</v>
      </c>
      <c r="B1748" t="s">
        <v>339</v>
      </c>
      <c r="C1748" t="s">
        <v>399</v>
      </c>
      <c r="D1748" t="s">
        <v>365</v>
      </c>
      <c r="E1748" t="s">
        <v>203</v>
      </c>
      <c r="F1748" t="s">
        <v>173</v>
      </c>
      <c r="G1748">
        <v>45</v>
      </c>
      <c r="H1748" t="s">
        <v>181</v>
      </c>
      <c r="I1748">
        <v>1</v>
      </c>
      <c r="J1748" t="s">
        <v>176</v>
      </c>
      <c r="K1748" t="b">
        <v>0</v>
      </c>
      <c r="L1748">
        <v>0</v>
      </c>
      <c r="M1748">
        <v>200</v>
      </c>
      <c r="N1748">
        <v>0</v>
      </c>
      <c r="O1748">
        <v>200</v>
      </c>
      <c r="P1748">
        <v>-1</v>
      </c>
      <c r="Q1748">
        <v>-1</v>
      </c>
      <c r="R1748">
        <v>-1</v>
      </c>
      <c r="S1748">
        <v>-1</v>
      </c>
      <c r="T1748">
        <v>-1</v>
      </c>
      <c r="U1748">
        <v>-1</v>
      </c>
      <c r="V1748">
        <v>-1</v>
      </c>
      <c r="W1748">
        <v>-1</v>
      </c>
      <c r="X1748">
        <v>-1</v>
      </c>
      <c r="Y1748">
        <v>-1</v>
      </c>
      <c r="Z1748">
        <v>-1</v>
      </c>
      <c r="AA1748">
        <v>-1</v>
      </c>
      <c r="AB1748">
        <v>-1</v>
      </c>
      <c r="AC1748">
        <v>-1</v>
      </c>
      <c r="AD1748">
        <v>-1</v>
      </c>
      <c r="AE1748">
        <v>-1</v>
      </c>
      <c r="AF1748">
        <v>-1</v>
      </c>
      <c r="AG1748">
        <v>-1</v>
      </c>
      <c r="AH1748">
        <v>-1</v>
      </c>
      <c r="AI1748">
        <v>-1</v>
      </c>
      <c r="AJ1748">
        <v>-1</v>
      </c>
      <c r="AK1748">
        <v>1</v>
      </c>
      <c r="AL1748">
        <v>3</v>
      </c>
      <c r="AM1748" t="s">
        <v>177</v>
      </c>
      <c r="AN1748">
        <v>8</v>
      </c>
      <c r="AT1748">
        <v>2.6</v>
      </c>
      <c r="AU1748">
        <v>2.6</v>
      </c>
      <c r="AV1748">
        <v>2.6</v>
      </c>
      <c r="AW1748">
        <v>2.6</v>
      </c>
      <c r="AX1748">
        <v>2.6</v>
      </c>
      <c r="AY1748">
        <v>2.6</v>
      </c>
      <c r="AZ1748">
        <v>2.6</v>
      </c>
      <c r="BA1748">
        <v>2.6</v>
      </c>
      <c r="BB1748">
        <v>2.6</v>
      </c>
      <c r="BC1748">
        <v>2.6</v>
      </c>
      <c r="BD1748">
        <v>2.6</v>
      </c>
      <c r="BE1748">
        <v>2.6</v>
      </c>
      <c r="BF1748">
        <v>2.6</v>
      </c>
      <c r="BG1748">
        <v>2.6</v>
      </c>
      <c r="BH1748">
        <v>2.6</v>
      </c>
      <c r="BI1748">
        <v>2.6</v>
      </c>
      <c r="BJ1748" s="2">
        <f t="shared" ref="BJ1748:BK1748" si="1797">ROUND(AVERAGE(AT1748:BI1748),0)</f>
        <v>3</v>
      </c>
      <c r="BK1748" s="2">
        <f t="shared" si="1797"/>
        <v>3</v>
      </c>
      <c r="BP1748" s="12">
        <f t="shared" si="1786"/>
        <v>3</v>
      </c>
      <c r="BQ1748" s="12">
        <f t="shared" si="1787"/>
        <v>3</v>
      </c>
    </row>
    <row r="1749" spans="1:69" ht="19.5" x14ac:dyDescent="0.6">
      <c r="A1749" t="s">
        <v>200</v>
      </c>
      <c r="B1749" t="s">
        <v>339</v>
      </c>
      <c r="C1749" t="s">
        <v>399</v>
      </c>
      <c r="D1749" t="s">
        <v>365</v>
      </c>
      <c r="E1749" t="s">
        <v>203</v>
      </c>
      <c r="F1749" t="s">
        <v>173</v>
      </c>
      <c r="G1749">
        <v>46</v>
      </c>
      <c r="H1749" t="s">
        <v>181</v>
      </c>
      <c r="I1749">
        <v>1</v>
      </c>
      <c r="J1749" t="s">
        <v>176</v>
      </c>
      <c r="K1749" t="b">
        <v>0</v>
      </c>
      <c r="L1749">
        <v>0</v>
      </c>
      <c r="M1749">
        <v>200</v>
      </c>
      <c r="N1749">
        <v>0</v>
      </c>
      <c r="O1749">
        <v>200</v>
      </c>
      <c r="P1749">
        <v>-1</v>
      </c>
      <c r="Q1749">
        <v>-1</v>
      </c>
      <c r="R1749">
        <v>-1</v>
      </c>
      <c r="S1749">
        <v>-1</v>
      </c>
      <c r="T1749">
        <v>-1</v>
      </c>
      <c r="U1749">
        <v>-1</v>
      </c>
      <c r="V1749">
        <v>-1</v>
      </c>
      <c r="W1749">
        <v>-1</v>
      </c>
      <c r="X1749">
        <v>-1</v>
      </c>
      <c r="Y1749">
        <v>-1</v>
      </c>
      <c r="Z1749">
        <v>-1</v>
      </c>
      <c r="AA1749">
        <v>-1</v>
      </c>
      <c r="AB1749">
        <v>-1</v>
      </c>
      <c r="AC1749">
        <v>-1</v>
      </c>
      <c r="AD1749">
        <v>-1</v>
      </c>
      <c r="AE1749">
        <v>-1</v>
      </c>
      <c r="AF1749">
        <v>-1</v>
      </c>
      <c r="AG1749">
        <v>-1</v>
      </c>
      <c r="AH1749">
        <v>-1</v>
      </c>
      <c r="AI1749">
        <v>-1</v>
      </c>
      <c r="AJ1749">
        <v>-1</v>
      </c>
      <c r="AK1749">
        <v>1</v>
      </c>
      <c r="AL1749">
        <v>3</v>
      </c>
      <c r="AM1749" t="s">
        <v>177</v>
      </c>
      <c r="AN1749">
        <v>8</v>
      </c>
      <c r="AT1749">
        <v>1.8</v>
      </c>
      <c r="AU1749">
        <v>1.8</v>
      </c>
      <c r="AV1749">
        <v>1.8</v>
      </c>
      <c r="AW1749">
        <v>1.8</v>
      </c>
      <c r="AX1749">
        <v>1.8</v>
      </c>
      <c r="AY1749">
        <v>1.8</v>
      </c>
      <c r="AZ1749">
        <v>1.8</v>
      </c>
      <c r="BA1749">
        <v>1.8</v>
      </c>
      <c r="BB1749">
        <v>1.8</v>
      </c>
      <c r="BC1749">
        <v>1.8</v>
      </c>
      <c r="BD1749">
        <v>1.8</v>
      </c>
      <c r="BE1749">
        <v>1.8</v>
      </c>
      <c r="BF1749">
        <v>1.8</v>
      </c>
      <c r="BG1749">
        <v>1.8</v>
      </c>
      <c r="BH1749">
        <v>1.8</v>
      </c>
      <c r="BI1749">
        <v>1.8</v>
      </c>
      <c r="BJ1749" s="2">
        <f t="shared" ref="BJ1749:BK1749" si="1798">ROUND(AVERAGE(AT1749:BI1749),0)</f>
        <v>2</v>
      </c>
      <c r="BK1749" s="2">
        <f t="shared" si="1798"/>
        <v>2</v>
      </c>
      <c r="BP1749" s="12">
        <f t="shared" si="1786"/>
        <v>2</v>
      </c>
      <c r="BQ1749" s="12">
        <f t="shared" si="1787"/>
        <v>2</v>
      </c>
    </row>
    <row r="1750" spans="1:69" ht="19.5" x14ac:dyDescent="0.6">
      <c r="A1750" t="s">
        <v>200</v>
      </c>
      <c r="B1750" t="s">
        <v>339</v>
      </c>
      <c r="C1750" t="s">
        <v>399</v>
      </c>
      <c r="D1750" t="s">
        <v>366</v>
      </c>
      <c r="E1750" t="s">
        <v>203</v>
      </c>
      <c r="F1750" t="s">
        <v>173</v>
      </c>
      <c r="G1750">
        <v>35</v>
      </c>
      <c r="H1750" t="s">
        <v>181</v>
      </c>
      <c r="I1750">
        <v>1</v>
      </c>
      <c r="J1750" t="s">
        <v>176</v>
      </c>
      <c r="K1750" t="b">
        <v>0</v>
      </c>
      <c r="L1750">
        <v>0</v>
      </c>
      <c r="M1750">
        <v>200</v>
      </c>
      <c r="N1750">
        <v>0</v>
      </c>
      <c r="O1750">
        <v>200</v>
      </c>
      <c r="P1750">
        <v>-1</v>
      </c>
      <c r="Q1750">
        <v>-1</v>
      </c>
      <c r="R1750">
        <v>-1</v>
      </c>
      <c r="S1750">
        <v>-1</v>
      </c>
      <c r="T1750">
        <v>-1</v>
      </c>
      <c r="U1750">
        <v>-1</v>
      </c>
      <c r="V1750">
        <v>-1</v>
      </c>
      <c r="W1750">
        <v>-1</v>
      </c>
      <c r="X1750">
        <v>-1</v>
      </c>
      <c r="Y1750">
        <v>-1</v>
      </c>
      <c r="Z1750">
        <v>-1</v>
      </c>
      <c r="AA1750">
        <v>-1</v>
      </c>
      <c r="AB1750">
        <v>-1</v>
      </c>
      <c r="AC1750">
        <v>-1</v>
      </c>
      <c r="AD1750">
        <v>-1</v>
      </c>
      <c r="AE1750">
        <v>-1</v>
      </c>
      <c r="AF1750">
        <v>-1</v>
      </c>
      <c r="AG1750">
        <v>-1</v>
      </c>
      <c r="AH1750">
        <v>-1</v>
      </c>
      <c r="AI1750">
        <v>-1</v>
      </c>
      <c r="AJ1750">
        <v>-1</v>
      </c>
      <c r="AK1750">
        <v>1</v>
      </c>
      <c r="AL1750">
        <v>3</v>
      </c>
      <c r="AM1750" t="s">
        <v>177</v>
      </c>
      <c r="AN1750">
        <v>8</v>
      </c>
      <c r="AT1750">
        <v>4</v>
      </c>
      <c r="AU1750">
        <v>4</v>
      </c>
      <c r="AV1750">
        <v>4</v>
      </c>
      <c r="AW1750">
        <v>4</v>
      </c>
      <c r="AX1750">
        <v>4</v>
      </c>
      <c r="AY1750">
        <v>4</v>
      </c>
      <c r="AZ1750">
        <v>4</v>
      </c>
      <c r="BA1750">
        <v>4</v>
      </c>
      <c r="BB1750">
        <v>4</v>
      </c>
      <c r="BC1750">
        <v>4</v>
      </c>
      <c r="BD1750">
        <v>4</v>
      </c>
      <c r="BE1750">
        <v>4</v>
      </c>
      <c r="BF1750">
        <v>4</v>
      </c>
      <c r="BG1750">
        <v>4</v>
      </c>
      <c r="BH1750">
        <v>4</v>
      </c>
      <c r="BI1750">
        <v>4</v>
      </c>
      <c r="BJ1750" s="2">
        <f t="shared" ref="BJ1750:BK1750" si="1799">ROUND(AVERAGE(AT1750:BI1750),0)</f>
        <v>4</v>
      </c>
      <c r="BK1750" s="2">
        <f t="shared" si="1799"/>
        <v>4</v>
      </c>
      <c r="BP1750" s="12">
        <f t="shared" si="1786"/>
        <v>4</v>
      </c>
      <c r="BQ1750" s="12">
        <f t="shared" si="1787"/>
        <v>4</v>
      </c>
    </row>
    <row r="1751" spans="1:69" ht="19.5" x14ac:dyDescent="0.6">
      <c r="A1751" t="s">
        <v>200</v>
      </c>
      <c r="B1751" t="s">
        <v>339</v>
      </c>
      <c r="C1751" t="s">
        <v>399</v>
      </c>
      <c r="D1751" t="s">
        <v>366</v>
      </c>
      <c r="E1751" t="s">
        <v>203</v>
      </c>
      <c r="F1751" t="s">
        <v>173</v>
      </c>
      <c r="G1751">
        <v>36</v>
      </c>
      <c r="H1751" t="s">
        <v>181</v>
      </c>
      <c r="I1751">
        <v>1</v>
      </c>
      <c r="J1751" t="s">
        <v>176</v>
      </c>
      <c r="K1751" t="b">
        <v>0</v>
      </c>
      <c r="L1751">
        <v>0</v>
      </c>
      <c r="M1751">
        <v>200</v>
      </c>
      <c r="N1751">
        <v>0</v>
      </c>
      <c r="O1751">
        <v>200</v>
      </c>
      <c r="P1751">
        <v>-1</v>
      </c>
      <c r="Q1751">
        <v>-1</v>
      </c>
      <c r="R1751">
        <v>-1</v>
      </c>
      <c r="S1751">
        <v>-1</v>
      </c>
      <c r="T1751">
        <v>-1</v>
      </c>
      <c r="U1751">
        <v>-1</v>
      </c>
      <c r="V1751">
        <v>-1</v>
      </c>
      <c r="W1751">
        <v>-1</v>
      </c>
      <c r="X1751">
        <v>-1</v>
      </c>
      <c r="Y1751">
        <v>-1</v>
      </c>
      <c r="Z1751">
        <v>-1</v>
      </c>
      <c r="AA1751">
        <v>-1</v>
      </c>
      <c r="AB1751">
        <v>-1</v>
      </c>
      <c r="AC1751">
        <v>-1</v>
      </c>
      <c r="AD1751">
        <v>-1</v>
      </c>
      <c r="AE1751">
        <v>-1</v>
      </c>
      <c r="AF1751">
        <v>-1</v>
      </c>
      <c r="AG1751">
        <v>-1</v>
      </c>
      <c r="AH1751">
        <v>-1</v>
      </c>
      <c r="AI1751">
        <v>-1</v>
      </c>
      <c r="AJ1751">
        <v>-1</v>
      </c>
      <c r="AK1751">
        <v>1</v>
      </c>
      <c r="AL1751">
        <v>3</v>
      </c>
      <c r="AM1751" t="s">
        <v>177</v>
      </c>
      <c r="AN1751">
        <v>8</v>
      </c>
      <c r="AT1751">
        <v>1.8</v>
      </c>
      <c r="AU1751">
        <v>1.8</v>
      </c>
      <c r="AV1751">
        <v>1.8</v>
      </c>
      <c r="AW1751">
        <v>1.8</v>
      </c>
      <c r="AX1751">
        <v>1.8</v>
      </c>
      <c r="AY1751">
        <v>1.8</v>
      </c>
      <c r="AZ1751">
        <v>1.8</v>
      </c>
      <c r="BA1751">
        <v>1.8</v>
      </c>
      <c r="BB1751">
        <v>1.8</v>
      </c>
      <c r="BC1751">
        <v>1.8</v>
      </c>
      <c r="BD1751">
        <v>1.8</v>
      </c>
      <c r="BE1751">
        <v>1.8</v>
      </c>
      <c r="BF1751">
        <v>1.8</v>
      </c>
      <c r="BG1751">
        <v>1.8</v>
      </c>
      <c r="BH1751">
        <v>1.8</v>
      </c>
      <c r="BI1751">
        <v>1.8</v>
      </c>
      <c r="BJ1751" s="2">
        <f t="shared" ref="BJ1751:BK1751" si="1800">ROUND(AVERAGE(AT1751:BI1751),0)</f>
        <v>2</v>
      </c>
      <c r="BK1751" s="2">
        <f t="shared" si="1800"/>
        <v>2</v>
      </c>
      <c r="BP1751" s="12">
        <f t="shared" si="1786"/>
        <v>2</v>
      </c>
      <c r="BQ1751" s="12">
        <f t="shared" si="1787"/>
        <v>2</v>
      </c>
    </row>
    <row r="1752" spans="1:69" ht="19.5" x14ac:dyDescent="0.6">
      <c r="A1752" t="s">
        <v>200</v>
      </c>
      <c r="B1752" t="s">
        <v>339</v>
      </c>
      <c r="C1752" t="s">
        <v>399</v>
      </c>
      <c r="D1752" t="s">
        <v>366</v>
      </c>
      <c r="E1752" t="s">
        <v>203</v>
      </c>
      <c r="F1752" t="s">
        <v>173</v>
      </c>
      <c r="G1752">
        <v>45</v>
      </c>
      <c r="H1752" t="s">
        <v>181</v>
      </c>
      <c r="I1752">
        <v>1</v>
      </c>
      <c r="J1752" t="s">
        <v>176</v>
      </c>
      <c r="K1752" t="b">
        <v>0</v>
      </c>
      <c r="L1752">
        <v>0</v>
      </c>
      <c r="M1752">
        <v>200</v>
      </c>
      <c r="N1752">
        <v>0</v>
      </c>
      <c r="O1752">
        <v>200</v>
      </c>
      <c r="P1752">
        <v>-1</v>
      </c>
      <c r="Q1752">
        <v>-1</v>
      </c>
      <c r="R1752">
        <v>-1</v>
      </c>
      <c r="S1752">
        <v>-1</v>
      </c>
      <c r="T1752">
        <v>-1</v>
      </c>
      <c r="U1752">
        <v>-1</v>
      </c>
      <c r="V1752">
        <v>-1</v>
      </c>
      <c r="W1752">
        <v>-1</v>
      </c>
      <c r="X1752">
        <v>-1</v>
      </c>
      <c r="Y1752">
        <v>-1</v>
      </c>
      <c r="Z1752">
        <v>-1</v>
      </c>
      <c r="AA1752">
        <v>-1</v>
      </c>
      <c r="AB1752">
        <v>-1</v>
      </c>
      <c r="AC1752">
        <v>-1</v>
      </c>
      <c r="AD1752">
        <v>-1</v>
      </c>
      <c r="AE1752">
        <v>-1</v>
      </c>
      <c r="AF1752">
        <v>-1</v>
      </c>
      <c r="AG1752">
        <v>-1</v>
      </c>
      <c r="AH1752">
        <v>-1</v>
      </c>
      <c r="AI1752">
        <v>-1</v>
      </c>
      <c r="AJ1752">
        <v>-1</v>
      </c>
      <c r="AK1752">
        <v>1</v>
      </c>
      <c r="AL1752">
        <v>3</v>
      </c>
      <c r="AM1752" t="s">
        <v>177</v>
      </c>
      <c r="AN1752">
        <v>8</v>
      </c>
      <c r="AT1752">
        <v>5.6</v>
      </c>
      <c r="AU1752">
        <v>5.6</v>
      </c>
      <c r="AV1752">
        <v>5.6</v>
      </c>
      <c r="AW1752">
        <v>5.6</v>
      </c>
      <c r="AX1752">
        <v>5.6</v>
      </c>
      <c r="AY1752">
        <v>5.6</v>
      </c>
      <c r="AZ1752">
        <v>5.6</v>
      </c>
      <c r="BA1752">
        <v>5.6</v>
      </c>
      <c r="BB1752">
        <v>5.6</v>
      </c>
      <c r="BC1752">
        <v>5.6</v>
      </c>
      <c r="BD1752">
        <v>5.6</v>
      </c>
      <c r="BE1752">
        <v>5.6</v>
      </c>
      <c r="BF1752">
        <v>5.6</v>
      </c>
      <c r="BG1752">
        <v>5.6</v>
      </c>
      <c r="BH1752">
        <v>5.6</v>
      </c>
      <c r="BI1752">
        <v>5.6</v>
      </c>
      <c r="BJ1752" s="2">
        <f t="shared" ref="BJ1752:BK1752" si="1801">ROUND(AVERAGE(AT1752:BI1752),0)</f>
        <v>6</v>
      </c>
      <c r="BK1752" s="2">
        <f t="shared" si="1801"/>
        <v>6</v>
      </c>
      <c r="BP1752" s="12">
        <f t="shared" si="1786"/>
        <v>6</v>
      </c>
      <c r="BQ1752" s="12">
        <f t="shared" si="1787"/>
        <v>6</v>
      </c>
    </row>
    <row r="1753" spans="1:69" ht="19.5" x14ac:dyDescent="0.6">
      <c r="A1753" t="s">
        <v>200</v>
      </c>
      <c r="B1753" t="s">
        <v>339</v>
      </c>
      <c r="C1753" t="s">
        <v>399</v>
      </c>
      <c r="D1753" t="s">
        <v>366</v>
      </c>
      <c r="E1753" t="s">
        <v>203</v>
      </c>
      <c r="F1753" t="s">
        <v>173</v>
      </c>
      <c r="G1753">
        <v>46</v>
      </c>
      <c r="H1753" t="s">
        <v>181</v>
      </c>
      <c r="I1753">
        <v>1</v>
      </c>
      <c r="J1753" t="s">
        <v>176</v>
      </c>
      <c r="K1753" t="b">
        <v>0</v>
      </c>
      <c r="L1753">
        <v>0</v>
      </c>
      <c r="M1753">
        <v>200</v>
      </c>
      <c r="N1753">
        <v>0</v>
      </c>
      <c r="O1753">
        <v>200</v>
      </c>
      <c r="P1753">
        <v>-1</v>
      </c>
      <c r="Q1753">
        <v>-1</v>
      </c>
      <c r="R1753">
        <v>-1</v>
      </c>
      <c r="S1753">
        <v>-1</v>
      </c>
      <c r="T1753">
        <v>-1</v>
      </c>
      <c r="U1753">
        <v>-1</v>
      </c>
      <c r="V1753">
        <v>-1</v>
      </c>
      <c r="W1753">
        <v>-1</v>
      </c>
      <c r="X1753">
        <v>-1</v>
      </c>
      <c r="Y1753">
        <v>-1</v>
      </c>
      <c r="Z1753">
        <v>-1</v>
      </c>
      <c r="AA1753">
        <v>-1</v>
      </c>
      <c r="AB1753">
        <v>-1</v>
      </c>
      <c r="AC1753">
        <v>-1</v>
      </c>
      <c r="AD1753">
        <v>-1</v>
      </c>
      <c r="AE1753">
        <v>-1</v>
      </c>
      <c r="AF1753">
        <v>-1</v>
      </c>
      <c r="AG1753">
        <v>-1</v>
      </c>
      <c r="AH1753">
        <v>-1</v>
      </c>
      <c r="AI1753">
        <v>-1</v>
      </c>
      <c r="AJ1753">
        <v>-1</v>
      </c>
      <c r="AK1753">
        <v>1</v>
      </c>
      <c r="AL1753">
        <v>3</v>
      </c>
      <c r="AM1753" t="s">
        <v>177</v>
      </c>
      <c r="AN1753">
        <v>8</v>
      </c>
      <c r="AT1753">
        <v>4.8</v>
      </c>
      <c r="AU1753">
        <v>4.8</v>
      </c>
      <c r="AV1753">
        <v>4.8</v>
      </c>
      <c r="AW1753">
        <v>4.8</v>
      </c>
      <c r="AX1753">
        <v>4.8</v>
      </c>
      <c r="AY1753">
        <v>4.8</v>
      </c>
      <c r="AZ1753">
        <v>4.8</v>
      </c>
      <c r="BA1753">
        <v>4.8</v>
      </c>
      <c r="BB1753">
        <v>4.8</v>
      </c>
      <c r="BC1753">
        <v>4.8</v>
      </c>
      <c r="BD1753">
        <v>4.8</v>
      </c>
      <c r="BE1753">
        <v>4.8</v>
      </c>
      <c r="BF1753">
        <v>4.8</v>
      </c>
      <c r="BG1753">
        <v>4.8</v>
      </c>
      <c r="BH1753">
        <v>4.8</v>
      </c>
      <c r="BI1753">
        <v>4.8</v>
      </c>
      <c r="BJ1753" s="2">
        <f t="shared" ref="BJ1753:BK1753" si="1802">ROUND(AVERAGE(AT1753:BI1753),0)</f>
        <v>5</v>
      </c>
      <c r="BK1753" s="2">
        <f t="shared" si="1802"/>
        <v>5</v>
      </c>
      <c r="BP1753" s="12">
        <f t="shared" si="1786"/>
        <v>5</v>
      </c>
      <c r="BQ1753" s="12">
        <f t="shared" si="1787"/>
        <v>5</v>
      </c>
    </row>
    <row r="1754" spans="1:69" ht="19.5" x14ac:dyDescent="0.6">
      <c r="A1754" t="s">
        <v>200</v>
      </c>
      <c r="B1754" t="s">
        <v>339</v>
      </c>
      <c r="C1754" t="s">
        <v>399</v>
      </c>
      <c r="D1754" t="s">
        <v>366</v>
      </c>
      <c r="E1754" t="s">
        <v>203</v>
      </c>
      <c r="F1754" t="s">
        <v>173</v>
      </c>
      <c r="G1754">
        <v>55</v>
      </c>
      <c r="H1754" t="s">
        <v>181</v>
      </c>
      <c r="I1754">
        <v>1</v>
      </c>
      <c r="J1754" t="s">
        <v>176</v>
      </c>
      <c r="K1754" t="b">
        <v>0</v>
      </c>
      <c r="L1754">
        <v>0</v>
      </c>
      <c r="M1754">
        <v>200</v>
      </c>
      <c r="N1754">
        <v>0</v>
      </c>
      <c r="O1754">
        <v>200</v>
      </c>
      <c r="P1754">
        <v>-1</v>
      </c>
      <c r="Q1754">
        <v>-1</v>
      </c>
      <c r="R1754">
        <v>-1</v>
      </c>
      <c r="S1754">
        <v>-1</v>
      </c>
      <c r="T1754">
        <v>-1</v>
      </c>
      <c r="U1754">
        <v>-1</v>
      </c>
      <c r="V1754">
        <v>-1</v>
      </c>
      <c r="W1754">
        <v>-1</v>
      </c>
      <c r="X1754">
        <v>-1</v>
      </c>
      <c r="Y1754">
        <v>-1</v>
      </c>
      <c r="Z1754">
        <v>-1</v>
      </c>
      <c r="AA1754">
        <v>-1</v>
      </c>
      <c r="AB1754">
        <v>-1</v>
      </c>
      <c r="AC1754">
        <v>-1</v>
      </c>
      <c r="AD1754">
        <v>-1</v>
      </c>
      <c r="AE1754">
        <v>-1</v>
      </c>
      <c r="AF1754">
        <v>-1</v>
      </c>
      <c r="AG1754">
        <v>-1</v>
      </c>
      <c r="AH1754">
        <v>-1</v>
      </c>
      <c r="AI1754">
        <v>-1</v>
      </c>
      <c r="AJ1754">
        <v>-1</v>
      </c>
      <c r="AK1754">
        <v>1</v>
      </c>
      <c r="AL1754">
        <v>3</v>
      </c>
      <c r="AM1754" t="s">
        <v>177</v>
      </c>
      <c r="AN1754">
        <v>8</v>
      </c>
      <c r="AT1754">
        <v>3</v>
      </c>
      <c r="AU1754">
        <v>3</v>
      </c>
      <c r="AV1754">
        <v>3</v>
      </c>
      <c r="AW1754">
        <v>3</v>
      </c>
      <c r="AX1754">
        <v>3</v>
      </c>
      <c r="AY1754">
        <v>3</v>
      </c>
      <c r="AZ1754">
        <v>3</v>
      </c>
      <c r="BA1754">
        <v>3</v>
      </c>
      <c r="BB1754">
        <v>3</v>
      </c>
      <c r="BC1754">
        <v>3</v>
      </c>
      <c r="BD1754">
        <v>3</v>
      </c>
      <c r="BE1754">
        <v>3</v>
      </c>
      <c r="BF1754">
        <v>3</v>
      </c>
      <c r="BG1754">
        <v>3</v>
      </c>
      <c r="BH1754">
        <v>3</v>
      </c>
      <c r="BI1754">
        <v>3</v>
      </c>
      <c r="BJ1754" s="2">
        <f t="shared" ref="BJ1754:BK1754" si="1803">ROUND(AVERAGE(AT1754:BI1754),0)</f>
        <v>3</v>
      </c>
      <c r="BK1754" s="2">
        <f t="shared" si="1803"/>
        <v>3</v>
      </c>
      <c r="BP1754" s="12">
        <f t="shared" si="1786"/>
        <v>3</v>
      </c>
      <c r="BQ1754" s="12">
        <f t="shared" si="1787"/>
        <v>3</v>
      </c>
    </row>
    <row r="1755" spans="1:69" ht="19.5" x14ac:dyDescent="0.6">
      <c r="A1755" t="s">
        <v>200</v>
      </c>
      <c r="B1755" t="s">
        <v>339</v>
      </c>
      <c r="C1755" t="s">
        <v>399</v>
      </c>
      <c r="D1755" t="s">
        <v>366</v>
      </c>
      <c r="E1755" t="s">
        <v>203</v>
      </c>
      <c r="F1755" t="s">
        <v>173</v>
      </c>
      <c r="G1755">
        <v>56</v>
      </c>
      <c r="H1755" t="s">
        <v>181</v>
      </c>
      <c r="I1755">
        <v>1</v>
      </c>
      <c r="J1755" t="s">
        <v>176</v>
      </c>
      <c r="K1755" t="b">
        <v>0</v>
      </c>
      <c r="L1755">
        <v>0</v>
      </c>
      <c r="M1755">
        <v>200</v>
      </c>
      <c r="N1755">
        <v>0</v>
      </c>
      <c r="O1755">
        <v>200</v>
      </c>
      <c r="P1755">
        <v>-1</v>
      </c>
      <c r="Q1755">
        <v>-1</v>
      </c>
      <c r="R1755">
        <v>-1</v>
      </c>
      <c r="S1755">
        <v>-1</v>
      </c>
      <c r="T1755">
        <v>-1</v>
      </c>
      <c r="U1755">
        <v>-1</v>
      </c>
      <c r="V1755">
        <v>-1</v>
      </c>
      <c r="W1755">
        <v>-1</v>
      </c>
      <c r="X1755">
        <v>-1</v>
      </c>
      <c r="Y1755">
        <v>-1</v>
      </c>
      <c r="Z1755">
        <v>-1</v>
      </c>
      <c r="AA1755">
        <v>-1</v>
      </c>
      <c r="AB1755">
        <v>-1</v>
      </c>
      <c r="AC1755">
        <v>-1</v>
      </c>
      <c r="AD1755">
        <v>-1</v>
      </c>
      <c r="AE1755">
        <v>-1</v>
      </c>
      <c r="AF1755">
        <v>-1</v>
      </c>
      <c r="AG1755">
        <v>-1</v>
      </c>
      <c r="AH1755">
        <v>-1</v>
      </c>
      <c r="AI1755">
        <v>-1</v>
      </c>
      <c r="AJ1755">
        <v>-1</v>
      </c>
      <c r="AK1755">
        <v>1</v>
      </c>
      <c r="AL1755">
        <v>3</v>
      </c>
      <c r="AM1755" t="s">
        <v>177</v>
      </c>
      <c r="AN1755">
        <v>8</v>
      </c>
      <c r="AT1755">
        <v>0.3</v>
      </c>
      <c r="AU1755">
        <v>0.3</v>
      </c>
      <c r="AV1755">
        <v>0.3</v>
      </c>
      <c r="AW1755">
        <v>0.3</v>
      </c>
      <c r="AX1755">
        <v>0.3</v>
      </c>
      <c r="AY1755">
        <v>0.3</v>
      </c>
      <c r="AZ1755">
        <v>0.3</v>
      </c>
      <c r="BA1755">
        <v>0.3</v>
      </c>
      <c r="BB1755">
        <v>0.3</v>
      </c>
      <c r="BC1755">
        <v>0.3</v>
      </c>
      <c r="BD1755">
        <v>0.3</v>
      </c>
      <c r="BE1755">
        <v>0.3</v>
      </c>
      <c r="BF1755">
        <v>0.3</v>
      </c>
      <c r="BG1755">
        <v>0.3</v>
      </c>
      <c r="BH1755">
        <v>0.3</v>
      </c>
      <c r="BI1755">
        <v>0.3</v>
      </c>
      <c r="BJ1755" s="2">
        <f t="shared" ref="BJ1755:BK1755" si="1804">ROUND(AVERAGE(AT1755:BI1755),0)</f>
        <v>0</v>
      </c>
      <c r="BK1755" s="2">
        <f t="shared" si="1804"/>
        <v>0</v>
      </c>
      <c r="BP1755" s="12">
        <f t="shared" si="1786"/>
        <v>0</v>
      </c>
      <c r="BQ1755" s="12">
        <f t="shared" si="1787"/>
        <v>0</v>
      </c>
    </row>
    <row r="1756" spans="1:69" ht="19.5" x14ac:dyDescent="0.6">
      <c r="A1756" t="s">
        <v>200</v>
      </c>
      <c r="B1756" t="s">
        <v>339</v>
      </c>
      <c r="C1756" t="s">
        <v>399</v>
      </c>
      <c r="D1756" t="s">
        <v>369</v>
      </c>
      <c r="E1756" t="s">
        <v>203</v>
      </c>
      <c r="F1756" t="s">
        <v>173</v>
      </c>
      <c r="G1756">
        <v>35</v>
      </c>
      <c r="H1756" t="s">
        <v>181</v>
      </c>
      <c r="I1756">
        <v>1</v>
      </c>
      <c r="J1756" t="s">
        <v>176</v>
      </c>
      <c r="K1756" t="b">
        <v>0</v>
      </c>
      <c r="L1756">
        <v>0</v>
      </c>
      <c r="M1756">
        <v>200</v>
      </c>
      <c r="N1756">
        <v>0</v>
      </c>
      <c r="O1756">
        <v>200</v>
      </c>
      <c r="P1756">
        <v>-1</v>
      </c>
      <c r="Q1756">
        <v>-1</v>
      </c>
      <c r="R1756">
        <v>-1</v>
      </c>
      <c r="S1756">
        <v>-1</v>
      </c>
      <c r="T1756">
        <v>-1</v>
      </c>
      <c r="U1756">
        <v>-1</v>
      </c>
      <c r="V1756">
        <v>-1</v>
      </c>
      <c r="W1756">
        <v>-1</v>
      </c>
      <c r="X1756">
        <v>-1</v>
      </c>
      <c r="Y1756">
        <v>-1</v>
      </c>
      <c r="Z1756">
        <v>-1</v>
      </c>
      <c r="AA1756">
        <v>-1</v>
      </c>
      <c r="AB1756">
        <v>-1</v>
      </c>
      <c r="AC1756">
        <v>-1</v>
      </c>
      <c r="AD1756">
        <v>-1</v>
      </c>
      <c r="AE1756">
        <v>-1</v>
      </c>
      <c r="AF1756">
        <v>-1</v>
      </c>
      <c r="AG1756">
        <v>-1</v>
      </c>
      <c r="AH1756">
        <v>-1</v>
      </c>
      <c r="AI1756">
        <v>-1</v>
      </c>
      <c r="AJ1756">
        <v>-1</v>
      </c>
      <c r="AK1756">
        <v>1</v>
      </c>
      <c r="AL1756">
        <v>3</v>
      </c>
      <c r="AM1756" t="s">
        <v>177</v>
      </c>
      <c r="AN1756">
        <v>8</v>
      </c>
      <c r="AT1756">
        <v>13.4</v>
      </c>
      <c r="AU1756">
        <v>13.4</v>
      </c>
      <c r="AV1756">
        <v>13.4</v>
      </c>
      <c r="AW1756">
        <v>13.4</v>
      </c>
      <c r="AX1756">
        <v>13.4</v>
      </c>
      <c r="AY1756">
        <v>13.4</v>
      </c>
      <c r="AZ1756">
        <v>13.4</v>
      </c>
      <c r="BA1756">
        <v>13.4</v>
      </c>
      <c r="BB1756">
        <v>13.4</v>
      </c>
      <c r="BC1756">
        <v>13.4</v>
      </c>
      <c r="BD1756">
        <v>13.4</v>
      </c>
      <c r="BE1756">
        <v>13.4</v>
      </c>
      <c r="BF1756">
        <v>13.4</v>
      </c>
      <c r="BG1756">
        <v>13.4</v>
      </c>
      <c r="BH1756">
        <v>13.4</v>
      </c>
      <c r="BI1756">
        <v>13.4</v>
      </c>
      <c r="BJ1756" s="2">
        <f t="shared" ref="BJ1756:BK1756" si="1805">ROUND(AVERAGE(AT1756:BI1756),0)</f>
        <v>13</v>
      </c>
      <c r="BK1756" s="2">
        <f t="shared" si="1805"/>
        <v>13</v>
      </c>
      <c r="BP1756" s="12">
        <f t="shared" si="1786"/>
        <v>13</v>
      </c>
      <c r="BQ1756" s="12">
        <f t="shared" si="1787"/>
        <v>13</v>
      </c>
    </row>
    <row r="1757" spans="1:69" ht="19.5" x14ac:dyDescent="0.6">
      <c r="A1757" t="s">
        <v>200</v>
      </c>
      <c r="B1757" t="s">
        <v>339</v>
      </c>
      <c r="C1757" t="s">
        <v>399</v>
      </c>
      <c r="D1757" t="s">
        <v>369</v>
      </c>
      <c r="E1757" t="s">
        <v>203</v>
      </c>
      <c r="F1757" t="s">
        <v>173</v>
      </c>
      <c r="G1757">
        <v>36</v>
      </c>
      <c r="H1757" t="s">
        <v>181</v>
      </c>
      <c r="I1757">
        <v>1</v>
      </c>
      <c r="J1757" t="s">
        <v>176</v>
      </c>
      <c r="K1757" t="b">
        <v>0</v>
      </c>
      <c r="L1757">
        <v>0</v>
      </c>
      <c r="M1757">
        <v>200</v>
      </c>
      <c r="N1757">
        <v>0</v>
      </c>
      <c r="O1757">
        <v>200</v>
      </c>
      <c r="P1757">
        <v>-1</v>
      </c>
      <c r="Q1757">
        <v>-1</v>
      </c>
      <c r="R1757">
        <v>-1</v>
      </c>
      <c r="S1757">
        <v>-1</v>
      </c>
      <c r="T1757">
        <v>-1</v>
      </c>
      <c r="U1757">
        <v>-1</v>
      </c>
      <c r="V1757">
        <v>-1</v>
      </c>
      <c r="W1757">
        <v>-1</v>
      </c>
      <c r="X1757">
        <v>-1</v>
      </c>
      <c r="Y1757">
        <v>-1</v>
      </c>
      <c r="Z1757">
        <v>-1</v>
      </c>
      <c r="AA1757">
        <v>-1</v>
      </c>
      <c r="AB1757">
        <v>-1</v>
      </c>
      <c r="AC1757">
        <v>-1</v>
      </c>
      <c r="AD1757">
        <v>-1</v>
      </c>
      <c r="AE1757">
        <v>-1</v>
      </c>
      <c r="AF1757">
        <v>-1</v>
      </c>
      <c r="AG1757">
        <v>-1</v>
      </c>
      <c r="AH1757">
        <v>-1</v>
      </c>
      <c r="AI1757">
        <v>-1</v>
      </c>
      <c r="AJ1757">
        <v>-1</v>
      </c>
      <c r="AK1757">
        <v>1</v>
      </c>
      <c r="AL1757">
        <v>3</v>
      </c>
      <c r="AM1757" t="s">
        <v>177</v>
      </c>
      <c r="AN1757">
        <v>8</v>
      </c>
      <c r="AT1757">
        <v>28.4</v>
      </c>
      <c r="AU1757">
        <v>28.4</v>
      </c>
      <c r="AV1757">
        <v>28.4</v>
      </c>
      <c r="AW1757">
        <v>28.4</v>
      </c>
      <c r="AX1757">
        <v>28.4</v>
      </c>
      <c r="AY1757">
        <v>28.4</v>
      </c>
      <c r="AZ1757">
        <v>28.4</v>
      </c>
      <c r="BA1757">
        <v>28.4</v>
      </c>
      <c r="BB1757">
        <v>28.4</v>
      </c>
      <c r="BC1757">
        <v>28.4</v>
      </c>
      <c r="BD1757">
        <v>28.4</v>
      </c>
      <c r="BE1757">
        <v>28.4</v>
      </c>
      <c r="BF1757">
        <v>28.4</v>
      </c>
      <c r="BG1757">
        <v>28.4</v>
      </c>
      <c r="BH1757">
        <v>28.4</v>
      </c>
      <c r="BI1757">
        <v>28.4</v>
      </c>
      <c r="BJ1757" s="2">
        <f t="shared" ref="BJ1757:BK1757" si="1806">ROUND(AVERAGE(AT1757:BI1757),0)</f>
        <v>28</v>
      </c>
      <c r="BK1757" s="2">
        <f t="shared" si="1806"/>
        <v>28</v>
      </c>
      <c r="BP1757" s="12">
        <f t="shared" si="1786"/>
        <v>28</v>
      </c>
      <c r="BQ1757" s="12">
        <f t="shared" si="1787"/>
        <v>28</v>
      </c>
    </row>
    <row r="1758" spans="1:69" ht="19.5" x14ac:dyDescent="0.6">
      <c r="A1758" t="s">
        <v>200</v>
      </c>
      <c r="B1758" t="s">
        <v>339</v>
      </c>
      <c r="C1758" t="s">
        <v>399</v>
      </c>
      <c r="D1758" t="s">
        <v>369</v>
      </c>
      <c r="E1758" t="s">
        <v>203</v>
      </c>
      <c r="F1758" t="s">
        <v>173</v>
      </c>
      <c r="G1758">
        <v>44</v>
      </c>
      <c r="H1758" t="s">
        <v>181</v>
      </c>
      <c r="I1758">
        <v>1</v>
      </c>
      <c r="J1758" t="s">
        <v>176</v>
      </c>
      <c r="K1758" t="b">
        <v>0</v>
      </c>
      <c r="L1758">
        <v>0</v>
      </c>
      <c r="M1758">
        <v>200</v>
      </c>
      <c r="N1758">
        <v>0</v>
      </c>
      <c r="O1758">
        <v>200</v>
      </c>
      <c r="P1758">
        <v>-1</v>
      </c>
      <c r="Q1758">
        <v>-1</v>
      </c>
      <c r="R1758">
        <v>-1</v>
      </c>
      <c r="S1758">
        <v>-1</v>
      </c>
      <c r="T1758">
        <v>-1</v>
      </c>
      <c r="U1758">
        <v>-1</v>
      </c>
      <c r="V1758">
        <v>-1</v>
      </c>
      <c r="W1758">
        <v>-1</v>
      </c>
      <c r="X1758">
        <v>-1</v>
      </c>
      <c r="Y1758">
        <v>-1</v>
      </c>
      <c r="Z1758">
        <v>-1</v>
      </c>
      <c r="AA1758">
        <v>-1</v>
      </c>
      <c r="AB1758">
        <v>-1</v>
      </c>
      <c r="AC1758">
        <v>-1</v>
      </c>
      <c r="AD1758">
        <v>-1</v>
      </c>
      <c r="AE1758">
        <v>-1</v>
      </c>
      <c r="AF1758">
        <v>-1</v>
      </c>
      <c r="AG1758">
        <v>-1</v>
      </c>
      <c r="AH1758">
        <v>-1</v>
      </c>
      <c r="AI1758">
        <v>-1</v>
      </c>
      <c r="AJ1758">
        <v>-1</v>
      </c>
      <c r="AK1758">
        <v>1</v>
      </c>
      <c r="AL1758">
        <v>3</v>
      </c>
      <c r="AM1758" t="s">
        <v>177</v>
      </c>
      <c r="AN1758">
        <v>8</v>
      </c>
      <c r="AT1758">
        <v>2.2999999999999998</v>
      </c>
      <c r="AU1758">
        <v>2.2999999999999998</v>
      </c>
      <c r="AV1758">
        <v>2.2999999999999998</v>
      </c>
      <c r="AW1758">
        <v>2.2999999999999998</v>
      </c>
      <c r="AX1758">
        <v>2.2999999999999998</v>
      </c>
      <c r="AY1758">
        <v>2.2999999999999998</v>
      </c>
      <c r="AZ1758">
        <v>2.2999999999999998</v>
      </c>
      <c r="BA1758">
        <v>2.2999999999999998</v>
      </c>
      <c r="BB1758">
        <v>2.2999999999999998</v>
      </c>
      <c r="BC1758">
        <v>2.2999999999999998</v>
      </c>
      <c r="BD1758">
        <v>2.2999999999999998</v>
      </c>
      <c r="BE1758">
        <v>2.2999999999999998</v>
      </c>
      <c r="BF1758">
        <v>2.2999999999999998</v>
      </c>
      <c r="BG1758">
        <v>2.2999999999999998</v>
      </c>
      <c r="BH1758">
        <v>2.2999999999999998</v>
      </c>
      <c r="BI1758">
        <v>2.2999999999999998</v>
      </c>
      <c r="BJ1758" s="2">
        <f t="shared" ref="BJ1758:BK1758" si="1807">ROUND(AVERAGE(AT1758:BI1758),0)</f>
        <v>2</v>
      </c>
      <c r="BK1758" s="2">
        <f t="shared" si="1807"/>
        <v>2</v>
      </c>
      <c r="BP1758" s="12">
        <f t="shared" si="1786"/>
        <v>2</v>
      </c>
      <c r="BQ1758" s="12">
        <f t="shared" si="1787"/>
        <v>2</v>
      </c>
    </row>
    <row r="1759" spans="1:69" ht="19.5" x14ac:dyDescent="0.6">
      <c r="A1759" t="s">
        <v>200</v>
      </c>
      <c r="B1759" t="s">
        <v>339</v>
      </c>
      <c r="C1759" t="s">
        <v>399</v>
      </c>
      <c r="D1759" t="s">
        <v>369</v>
      </c>
      <c r="E1759" t="s">
        <v>203</v>
      </c>
      <c r="F1759" t="s">
        <v>173</v>
      </c>
      <c r="G1759">
        <v>45</v>
      </c>
      <c r="H1759" t="s">
        <v>181</v>
      </c>
      <c r="I1759">
        <v>1</v>
      </c>
      <c r="J1759" t="s">
        <v>176</v>
      </c>
      <c r="K1759" t="b">
        <v>0</v>
      </c>
      <c r="L1759">
        <v>0</v>
      </c>
      <c r="M1759">
        <v>200</v>
      </c>
      <c r="N1759">
        <v>0</v>
      </c>
      <c r="O1759">
        <v>200</v>
      </c>
      <c r="P1759">
        <v>-1</v>
      </c>
      <c r="Q1759">
        <v>-1</v>
      </c>
      <c r="R1759">
        <v>-1</v>
      </c>
      <c r="S1759">
        <v>-1</v>
      </c>
      <c r="T1759">
        <v>-1</v>
      </c>
      <c r="U1759">
        <v>-1</v>
      </c>
      <c r="V1759">
        <v>-1</v>
      </c>
      <c r="W1759">
        <v>-1</v>
      </c>
      <c r="X1759">
        <v>-1</v>
      </c>
      <c r="Y1759">
        <v>-1</v>
      </c>
      <c r="Z1759">
        <v>-1</v>
      </c>
      <c r="AA1759">
        <v>-1</v>
      </c>
      <c r="AB1759">
        <v>-1</v>
      </c>
      <c r="AC1759">
        <v>-1</v>
      </c>
      <c r="AD1759">
        <v>-1</v>
      </c>
      <c r="AE1759">
        <v>-1</v>
      </c>
      <c r="AF1759">
        <v>-1</v>
      </c>
      <c r="AG1759">
        <v>-1</v>
      </c>
      <c r="AH1759">
        <v>-1</v>
      </c>
      <c r="AI1759">
        <v>-1</v>
      </c>
      <c r="AJ1759">
        <v>-1</v>
      </c>
      <c r="AK1759">
        <v>1</v>
      </c>
      <c r="AL1759">
        <v>3</v>
      </c>
      <c r="AM1759" t="s">
        <v>177</v>
      </c>
      <c r="AN1759">
        <v>8</v>
      </c>
      <c r="AT1759">
        <v>26.2</v>
      </c>
      <c r="AU1759">
        <v>26.2</v>
      </c>
      <c r="AV1759">
        <v>26.2</v>
      </c>
      <c r="AW1759">
        <v>26.2</v>
      </c>
      <c r="AX1759">
        <v>26.2</v>
      </c>
      <c r="AY1759">
        <v>26.2</v>
      </c>
      <c r="AZ1759">
        <v>26.2</v>
      </c>
      <c r="BA1759">
        <v>26.2</v>
      </c>
      <c r="BB1759">
        <v>26.2</v>
      </c>
      <c r="BC1759">
        <v>26.2</v>
      </c>
      <c r="BD1759">
        <v>26.2</v>
      </c>
      <c r="BE1759">
        <v>26.2</v>
      </c>
      <c r="BF1759">
        <v>26.2</v>
      </c>
      <c r="BG1759">
        <v>26.2</v>
      </c>
      <c r="BH1759">
        <v>26.2</v>
      </c>
      <c r="BI1759">
        <v>26.2</v>
      </c>
      <c r="BJ1759" s="2">
        <f t="shared" ref="BJ1759:BK1759" si="1808">ROUND(AVERAGE(AT1759:BI1759),0)</f>
        <v>26</v>
      </c>
      <c r="BK1759" s="2">
        <f t="shared" si="1808"/>
        <v>26</v>
      </c>
      <c r="BP1759" s="12">
        <f t="shared" si="1786"/>
        <v>26</v>
      </c>
      <c r="BQ1759" s="12">
        <f t="shared" si="1787"/>
        <v>26</v>
      </c>
    </row>
    <row r="1760" spans="1:69" ht="19.5" x14ac:dyDescent="0.6">
      <c r="A1760" t="s">
        <v>200</v>
      </c>
      <c r="B1760" t="s">
        <v>339</v>
      </c>
      <c r="C1760" t="s">
        <v>399</v>
      </c>
      <c r="D1760" t="s">
        <v>369</v>
      </c>
      <c r="E1760" t="s">
        <v>203</v>
      </c>
      <c r="F1760" t="s">
        <v>173</v>
      </c>
      <c r="G1760">
        <v>46</v>
      </c>
      <c r="H1760" t="s">
        <v>181</v>
      </c>
      <c r="I1760">
        <v>1</v>
      </c>
      <c r="J1760" t="s">
        <v>176</v>
      </c>
      <c r="K1760" t="b">
        <v>0</v>
      </c>
      <c r="L1760">
        <v>0</v>
      </c>
      <c r="M1760">
        <v>200</v>
      </c>
      <c r="N1760">
        <v>0</v>
      </c>
      <c r="O1760">
        <v>200</v>
      </c>
      <c r="P1760">
        <v>-1</v>
      </c>
      <c r="Q1760">
        <v>-1</v>
      </c>
      <c r="R1760">
        <v>-1</v>
      </c>
      <c r="S1760">
        <v>-1</v>
      </c>
      <c r="T1760">
        <v>-1</v>
      </c>
      <c r="U1760">
        <v>-1</v>
      </c>
      <c r="V1760">
        <v>-1</v>
      </c>
      <c r="W1760">
        <v>-1</v>
      </c>
      <c r="X1760">
        <v>-1</v>
      </c>
      <c r="Y1760">
        <v>-1</v>
      </c>
      <c r="Z1760">
        <v>-1</v>
      </c>
      <c r="AA1760">
        <v>-1</v>
      </c>
      <c r="AB1760">
        <v>-1</v>
      </c>
      <c r="AC1760">
        <v>-1</v>
      </c>
      <c r="AD1760">
        <v>-1</v>
      </c>
      <c r="AE1760">
        <v>-1</v>
      </c>
      <c r="AF1760">
        <v>-1</v>
      </c>
      <c r="AG1760">
        <v>-1</v>
      </c>
      <c r="AH1760">
        <v>-1</v>
      </c>
      <c r="AI1760">
        <v>-1</v>
      </c>
      <c r="AJ1760">
        <v>-1</v>
      </c>
      <c r="AK1760">
        <v>1</v>
      </c>
      <c r="AL1760">
        <v>3</v>
      </c>
      <c r="AM1760" t="s">
        <v>177</v>
      </c>
      <c r="AN1760">
        <v>8</v>
      </c>
      <c r="AT1760">
        <v>7.8</v>
      </c>
      <c r="AU1760">
        <v>7.8</v>
      </c>
      <c r="AV1760">
        <v>7.8</v>
      </c>
      <c r="AW1760">
        <v>7.8</v>
      </c>
      <c r="AX1760">
        <v>7.8</v>
      </c>
      <c r="AY1760">
        <v>7.8</v>
      </c>
      <c r="AZ1760">
        <v>7.8</v>
      </c>
      <c r="BA1760">
        <v>7.8</v>
      </c>
      <c r="BB1760">
        <v>7.8</v>
      </c>
      <c r="BC1760">
        <v>7.8</v>
      </c>
      <c r="BD1760">
        <v>7.8</v>
      </c>
      <c r="BE1760">
        <v>7.8</v>
      </c>
      <c r="BF1760">
        <v>7.8</v>
      </c>
      <c r="BG1760">
        <v>7.8</v>
      </c>
      <c r="BH1760">
        <v>7.8</v>
      </c>
      <c r="BI1760">
        <v>7.8</v>
      </c>
      <c r="BJ1760" s="2">
        <f t="shared" ref="BJ1760:BK1760" si="1809">ROUND(AVERAGE(AT1760:BI1760),0)</f>
        <v>8</v>
      </c>
      <c r="BK1760" s="2">
        <f t="shared" si="1809"/>
        <v>8</v>
      </c>
      <c r="BP1760" s="12">
        <f t="shared" si="1786"/>
        <v>8</v>
      </c>
      <c r="BQ1760" s="12">
        <f t="shared" si="1787"/>
        <v>8</v>
      </c>
    </row>
    <row r="1761" spans="1:69" ht="19.5" x14ac:dyDescent="0.6">
      <c r="A1761" t="s">
        <v>200</v>
      </c>
      <c r="B1761" t="s">
        <v>339</v>
      </c>
      <c r="C1761" t="s">
        <v>399</v>
      </c>
      <c r="D1761" t="s">
        <v>369</v>
      </c>
      <c r="E1761" t="s">
        <v>203</v>
      </c>
      <c r="F1761" t="s">
        <v>173</v>
      </c>
      <c r="G1761">
        <v>54</v>
      </c>
      <c r="H1761" t="s">
        <v>181</v>
      </c>
      <c r="I1761">
        <v>1</v>
      </c>
      <c r="J1761" t="s">
        <v>176</v>
      </c>
      <c r="K1761" t="b">
        <v>0</v>
      </c>
      <c r="L1761">
        <v>0</v>
      </c>
      <c r="M1761">
        <v>200</v>
      </c>
      <c r="N1761">
        <v>0</v>
      </c>
      <c r="O1761">
        <v>200</v>
      </c>
      <c r="P1761">
        <v>-1</v>
      </c>
      <c r="Q1761">
        <v>-1</v>
      </c>
      <c r="R1761">
        <v>-1</v>
      </c>
      <c r="S1761">
        <v>-1</v>
      </c>
      <c r="T1761">
        <v>-1</v>
      </c>
      <c r="U1761">
        <v>-1</v>
      </c>
      <c r="V1761">
        <v>-1</v>
      </c>
      <c r="W1761">
        <v>-1</v>
      </c>
      <c r="X1761">
        <v>-1</v>
      </c>
      <c r="Y1761">
        <v>-1</v>
      </c>
      <c r="Z1761">
        <v>-1</v>
      </c>
      <c r="AA1761">
        <v>-1</v>
      </c>
      <c r="AB1761">
        <v>-1</v>
      </c>
      <c r="AC1761">
        <v>-1</v>
      </c>
      <c r="AD1761">
        <v>-1</v>
      </c>
      <c r="AE1761">
        <v>-1</v>
      </c>
      <c r="AF1761">
        <v>-1</v>
      </c>
      <c r="AG1761">
        <v>-1</v>
      </c>
      <c r="AH1761">
        <v>-1</v>
      </c>
      <c r="AI1761">
        <v>-1</v>
      </c>
      <c r="AJ1761">
        <v>-1</v>
      </c>
      <c r="AK1761">
        <v>1</v>
      </c>
      <c r="AL1761">
        <v>3</v>
      </c>
      <c r="AM1761" t="s">
        <v>177</v>
      </c>
      <c r="AN1761">
        <v>8</v>
      </c>
      <c r="AT1761">
        <v>5.3</v>
      </c>
      <c r="AU1761">
        <v>5.3</v>
      </c>
      <c r="AV1761">
        <v>5.3</v>
      </c>
      <c r="AW1761">
        <v>5.3</v>
      </c>
      <c r="AX1761">
        <v>5.3</v>
      </c>
      <c r="AY1761">
        <v>5.3</v>
      </c>
      <c r="AZ1761">
        <v>5.3</v>
      </c>
      <c r="BA1761">
        <v>5.3</v>
      </c>
      <c r="BB1761">
        <v>5.3</v>
      </c>
      <c r="BC1761">
        <v>5.3</v>
      </c>
      <c r="BD1761">
        <v>5.3</v>
      </c>
      <c r="BE1761">
        <v>5.3</v>
      </c>
      <c r="BF1761">
        <v>5.3</v>
      </c>
      <c r="BG1761">
        <v>5.3</v>
      </c>
      <c r="BH1761">
        <v>5.3</v>
      </c>
      <c r="BI1761">
        <v>5.3</v>
      </c>
      <c r="BJ1761" s="2">
        <f t="shared" ref="BJ1761:BK1761" si="1810">ROUND(AVERAGE(AT1761:BI1761),0)</f>
        <v>5</v>
      </c>
      <c r="BK1761" s="2">
        <f t="shared" si="1810"/>
        <v>5</v>
      </c>
      <c r="BP1761" s="12">
        <f t="shared" si="1786"/>
        <v>5</v>
      </c>
      <c r="BQ1761" s="12">
        <f t="shared" si="1787"/>
        <v>5</v>
      </c>
    </row>
    <row r="1762" spans="1:69" ht="19.5" x14ac:dyDescent="0.6">
      <c r="A1762" t="s">
        <v>200</v>
      </c>
      <c r="B1762" t="s">
        <v>339</v>
      </c>
      <c r="C1762" t="s">
        <v>399</v>
      </c>
      <c r="D1762" t="s">
        <v>369</v>
      </c>
      <c r="E1762" t="s">
        <v>203</v>
      </c>
      <c r="F1762" t="s">
        <v>173</v>
      </c>
      <c r="G1762">
        <v>55</v>
      </c>
      <c r="H1762" t="s">
        <v>181</v>
      </c>
      <c r="I1762">
        <v>1</v>
      </c>
      <c r="J1762" t="s">
        <v>176</v>
      </c>
      <c r="K1762" t="b">
        <v>0</v>
      </c>
      <c r="L1762">
        <v>0</v>
      </c>
      <c r="M1762">
        <v>200</v>
      </c>
      <c r="N1762">
        <v>0</v>
      </c>
      <c r="O1762">
        <v>200</v>
      </c>
      <c r="P1762">
        <v>-1</v>
      </c>
      <c r="Q1762">
        <v>-1</v>
      </c>
      <c r="R1762">
        <v>-1</v>
      </c>
      <c r="S1762">
        <v>-1</v>
      </c>
      <c r="T1762">
        <v>-1</v>
      </c>
      <c r="U1762">
        <v>-1</v>
      </c>
      <c r="V1762">
        <v>-1</v>
      </c>
      <c r="W1762">
        <v>-1</v>
      </c>
      <c r="X1762">
        <v>-1</v>
      </c>
      <c r="Y1762">
        <v>-1</v>
      </c>
      <c r="Z1762">
        <v>-1</v>
      </c>
      <c r="AA1762">
        <v>-1</v>
      </c>
      <c r="AB1762">
        <v>-1</v>
      </c>
      <c r="AC1762">
        <v>-1</v>
      </c>
      <c r="AD1762">
        <v>-1</v>
      </c>
      <c r="AE1762">
        <v>-1</v>
      </c>
      <c r="AF1762">
        <v>-1</v>
      </c>
      <c r="AG1762">
        <v>-1</v>
      </c>
      <c r="AH1762">
        <v>-1</v>
      </c>
      <c r="AI1762">
        <v>-1</v>
      </c>
      <c r="AJ1762">
        <v>-1</v>
      </c>
      <c r="AK1762">
        <v>1</v>
      </c>
      <c r="AL1762">
        <v>3</v>
      </c>
      <c r="AM1762" t="s">
        <v>177</v>
      </c>
      <c r="AN1762">
        <v>8</v>
      </c>
      <c r="AT1762">
        <v>3</v>
      </c>
      <c r="AU1762">
        <v>3</v>
      </c>
      <c r="AV1762">
        <v>3</v>
      </c>
      <c r="AW1762">
        <v>3</v>
      </c>
      <c r="AX1762">
        <v>3</v>
      </c>
      <c r="AY1762">
        <v>3</v>
      </c>
      <c r="AZ1762">
        <v>3</v>
      </c>
      <c r="BA1762">
        <v>3</v>
      </c>
      <c r="BB1762">
        <v>3</v>
      </c>
      <c r="BC1762">
        <v>3</v>
      </c>
      <c r="BD1762">
        <v>3</v>
      </c>
      <c r="BE1762">
        <v>3</v>
      </c>
      <c r="BF1762">
        <v>3</v>
      </c>
      <c r="BG1762">
        <v>3</v>
      </c>
      <c r="BH1762">
        <v>3</v>
      </c>
      <c r="BI1762">
        <v>3</v>
      </c>
      <c r="BJ1762" s="2">
        <f t="shared" ref="BJ1762:BK1762" si="1811">ROUND(AVERAGE(AT1762:BI1762),0)</f>
        <v>3</v>
      </c>
      <c r="BK1762" s="2">
        <f t="shared" si="1811"/>
        <v>3</v>
      </c>
      <c r="BP1762" s="12">
        <f t="shared" si="1786"/>
        <v>3</v>
      </c>
      <c r="BQ1762" s="12">
        <f t="shared" si="1787"/>
        <v>3</v>
      </c>
    </row>
    <row r="1763" spans="1:69" ht="19.5" x14ac:dyDescent="0.6">
      <c r="A1763" t="s">
        <v>200</v>
      </c>
      <c r="B1763" t="s">
        <v>339</v>
      </c>
      <c r="C1763" t="s">
        <v>399</v>
      </c>
      <c r="D1763" t="s">
        <v>371</v>
      </c>
      <c r="E1763" t="s">
        <v>203</v>
      </c>
      <c r="F1763" t="s">
        <v>173</v>
      </c>
      <c r="G1763">
        <v>26</v>
      </c>
      <c r="H1763" t="s">
        <v>181</v>
      </c>
      <c r="I1763">
        <v>1</v>
      </c>
      <c r="J1763" t="s">
        <v>176</v>
      </c>
      <c r="K1763" t="b">
        <v>0</v>
      </c>
      <c r="L1763">
        <v>0</v>
      </c>
      <c r="M1763">
        <v>200</v>
      </c>
      <c r="N1763">
        <v>0</v>
      </c>
      <c r="O1763">
        <v>200</v>
      </c>
      <c r="P1763">
        <v>-1</v>
      </c>
      <c r="Q1763">
        <v>-1</v>
      </c>
      <c r="R1763">
        <v>-1</v>
      </c>
      <c r="S1763">
        <v>-1</v>
      </c>
      <c r="T1763">
        <v>-1</v>
      </c>
      <c r="U1763">
        <v>-1</v>
      </c>
      <c r="V1763">
        <v>-1</v>
      </c>
      <c r="W1763">
        <v>-1</v>
      </c>
      <c r="X1763">
        <v>-1</v>
      </c>
      <c r="Y1763">
        <v>-1</v>
      </c>
      <c r="Z1763">
        <v>-1</v>
      </c>
      <c r="AA1763">
        <v>-1</v>
      </c>
      <c r="AB1763">
        <v>-1</v>
      </c>
      <c r="AC1763">
        <v>-1</v>
      </c>
      <c r="AD1763">
        <v>-1</v>
      </c>
      <c r="AE1763">
        <v>-1</v>
      </c>
      <c r="AF1763">
        <v>-1</v>
      </c>
      <c r="AG1763">
        <v>-1</v>
      </c>
      <c r="AH1763">
        <v>-1</v>
      </c>
      <c r="AI1763">
        <v>-1</v>
      </c>
      <c r="AJ1763">
        <v>-1</v>
      </c>
      <c r="AK1763">
        <v>1</v>
      </c>
      <c r="AL1763">
        <v>3</v>
      </c>
      <c r="AM1763" t="s">
        <v>177</v>
      </c>
      <c r="AN1763">
        <v>8</v>
      </c>
      <c r="AT1763">
        <v>1.3</v>
      </c>
      <c r="AU1763">
        <v>1.3</v>
      </c>
      <c r="AV1763">
        <v>1.3</v>
      </c>
      <c r="AW1763">
        <v>1.3</v>
      </c>
      <c r="AX1763">
        <v>1.3</v>
      </c>
      <c r="AY1763">
        <v>1.3</v>
      </c>
      <c r="AZ1763">
        <v>1.3</v>
      </c>
      <c r="BA1763">
        <v>1.3</v>
      </c>
      <c r="BB1763">
        <v>1.3</v>
      </c>
      <c r="BC1763">
        <v>1.3</v>
      </c>
      <c r="BD1763">
        <v>1.3</v>
      </c>
      <c r="BE1763">
        <v>1.3</v>
      </c>
      <c r="BF1763">
        <v>1.3</v>
      </c>
      <c r="BG1763">
        <v>1.3</v>
      </c>
      <c r="BH1763">
        <v>1.3</v>
      </c>
      <c r="BI1763">
        <v>1.3</v>
      </c>
      <c r="BJ1763" s="2">
        <f t="shared" ref="BJ1763:BK1763" si="1812">ROUND(AVERAGE(AT1763:BI1763),0)</f>
        <v>1</v>
      </c>
      <c r="BK1763" s="2">
        <f t="shared" si="1812"/>
        <v>1</v>
      </c>
      <c r="BP1763" s="12">
        <f t="shared" si="1786"/>
        <v>1</v>
      </c>
      <c r="BQ1763" s="12">
        <f t="shared" si="1787"/>
        <v>1</v>
      </c>
    </row>
    <row r="1764" spans="1:69" ht="19.5" x14ac:dyDescent="0.6">
      <c r="A1764" t="s">
        <v>200</v>
      </c>
      <c r="B1764" t="s">
        <v>339</v>
      </c>
      <c r="C1764" t="s">
        <v>399</v>
      </c>
      <c r="D1764" t="s">
        <v>371</v>
      </c>
      <c r="E1764" t="s">
        <v>203</v>
      </c>
      <c r="F1764" t="s">
        <v>173</v>
      </c>
      <c r="G1764">
        <v>27</v>
      </c>
      <c r="H1764" t="s">
        <v>181</v>
      </c>
      <c r="I1764">
        <v>1</v>
      </c>
      <c r="J1764" t="s">
        <v>176</v>
      </c>
      <c r="K1764" t="b">
        <v>0</v>
      </c>
      <c r="L1764">
        <v>0</v>
      </c>
      <c r="M1764">
        <v>200</v>
      </c>
      <c r="N1764">
        <v>0</v>
      </c>
      <c r="O1764">
        <v>200</v>
      </c>
      <c r="P1764">
        <v>-1</v>
      </c>
      <c r="Q1764">
        <v>-1</v>
      </c>
      <c r="R1764">
        <v>-1</v>
      </c>
      <c r="S1764">
        <v>-1</v>
      </c>
      <c r="T1764">
        <v>-1</v>
      </c>
      <c r="U1764">
        <v>-1</v>
      </c>
      <c r="V1764">
        <v>-1</v>
      </c>
      <c r="W1764">
        <v>-1</v>
      </c>
      <c r="X1764">
        <v>-1</v>
      </c>
      <c r="Y1764">
        <v>-1</v>
      </c>
      <c r="Z1764">
        <v>-1</v>
      </c>
      <c r="AA1764">
        <v>-1</v>
      </c>
      <c r="AB1764">
        <v>-1</v>
      </c>
      <c r="AC1764">
        <v>-1</v>
      </c>
      <c r="AD1764">
        <v>-1</v>
      </c>
      <c r="AE1764">
        <v>-1</v>
      </c>
      <c r="AF1764">
        <v>-1</v>
      </c>
      <c r="AG1764">
        <v>-1</v>
      </c>
      <c r="AH1764">
        <v>-1</v>
      </c>
      <c r="AI1764">
        <v>-1</v>
      </c>
      <c r="AJ1764">
        <v>-1</v>
      </c>
      <c r="AK1764">
        <v>1</v>
      </c>
      <c r="AL1764">
        <v>3</v>
      </c>
      <c r="AM1764" t="s">
        <v>177</v>
      </c>
      <c r="AN1764">
        <v>8</v>
      </c>
      <c r="AT1764">
        <v>0.6</v>
      </c>
      <c r="AU1764">
        <v>0.6</v>
      </c>
      <c r="AV1764">
        <v>0.6</v>
      </c>
      <c r="AW1764">
        <v>0.6</v>
      </c>
      <c r="AX1764">
        <v>0.6</v>
      </c>
      <c r="AY1764">
        <v>0.6</v>
      </c>
      <c r="AZ1764">
        <v>0.6</v>
      </c>
      <c r="BA1764">
        <v>0.6</v>
      </c>
      <c r="BB1764">
        <v>0.6</v>
      </c>
      <c r="BC1764">
        <v>0.6</v>
      </c>
      <c r="BD1764">
        <v>0.6</v>
      </c>
      <c r="BE1764">
        <v>0.6</v>
      </c>
      <c r="BF1764">
        <v>0.6</v>
      </c>
      <c r="BG1764">
        <v>0.6</v>
      </c>
      <c r="BH1764">
        <v>0.6</v>
      </c>
      <c r="BI1764">
        <v>0.6</v>
      </c>
      <c r="BJ1764" s="2">
        <f t="shared" ref="BJ1764:BK1764" si="1813">ROUND(AVERAGE(AT1764:BI1764),0)</f>
        <v>1</v>
      </c>
      <c r="BK1764" s="2">
        <f t="shared" si="1813"/>
        <v>1</v>
      </c>
      <c r="BP1764" s="12">
        <f t="shared" si="1786"/>
        <v>1</v>
      </c>
      <c r="BQ1764" s="12">
        <f t="shared" si="1787"/>
        <v>1</v>
      </c>
    </row>
    <row r="1765" spans="1:69" ht="19.5" x14ac:dyDescent="0.6">
      <c r="A1765" t="s">
        <v>200</v>
      </c>
      <c r="B1765" t="s">
        <v>339</v>
      </c>
      <c r="C1765" t="s">
        <v>399</v>
      </c>
      <c r="D1765" t="s">
        <v>371</v>
      </c>
      <c r="E1765" t="s">
        <v>203</v>
      </c>
      <c r="F1765" t="s">
        <v>173</v>
      </c>
      <c r="G1765">
        <v>36</v>
      </c>
      <c r="H1765" t="s">
        <v>181</v>
      </c>
      <c r="I1765">
        <v>1</v>
      </c>
      <c r="J1765" t="s">
        <v>176</v>
      </c>
      <c r="K1765" t="b">
        <v>0</v>
      </c>
      <c r="L1765">
        <v>0</v>
      </c>
      <c r="M1765">
        <v>200</v>
      </c>
      <c r="N1765">
        <v>0</v>
      </c>
      <c r="O1765">
        <v>200</v>
      </c>
      <c r="P1765">
        <v>-1</v>
      </c>
      <c r="Q1765">
        <v>-1</v>
      </c>
      <c r="R1765">
        <v>-1</v>
      </c>
      <c r="S1765">
        <v>-1</v>
      </c>
      <c r="T1765">
        <v>-1</v>
      </c>
      <c r="U1765">
        <v>-1</v>
      </c>
      <c r="V1765">
        <v>-1</v>
      </c>
      <c r="W1765">
        <v>-1</v>
      </c>
      <c r="X1765">
        <v>-1</v>
      </c>
      <c r="Y1765">
        <v>-1</v>
      </c>
      <c r="Z1765">
        <v>-1</v>
      </c>
      <c r="AA1765">
        <v>-1</v>
      </c>
      <c r="AB1765">
        <v>-1</v>
      </c>
      <c r="AC1765">
        <v>-1</v>
      </c>
      <c r="AD1765">
        <v>-1</v>
      </c>
      <c r="AE1765">
        <v>-1</v>
      </c>
      <c r="AF1765">
        <v>-1</v>
      </c>
      <c r="AG1765">
        <v>-1</v>
      </c>
      <c r="AH1765">
        <v>-1</v>
      </c>
      <c r="AI1765">
        <v>-1</v>
      </c>
      <c r="AJ1765">
        <v>-1</v>
      </c>
      <c r="AK1765">
        <v>1</v>
      </c>
      <c r="AL1765">
        <v>3</v>
      </c>
      <c r="AM1765" t="s">
        <v>177</v>
      </c>
      <c r="AN1765">
        <v>8</v>
      </c>
      <c r="AT1765">
        <v>5.0999999999999996</v>
      </c>
      <c r="AU1765">
        <v>5.0999999999999996</v>
      </c>
      <c r="AV1765">
        <v>5.0999999999999996</v>
      </c>
      <c r="AW1765">
        <v>5.0999999999999996</v>
      </c>
      <c r="AX1765">
        <v>5.0999999999999996</v>
      </c>
      <c r="AY1765">
        <v>5.0999999999999996</v>
      </c>
      <c r="AZ1765">
        <v>5.0999999999999996</v>
      </c>
      <c r="BA1765">
        <v>5.0999999999999996</v>
      </c>
      <c r="BB1765">
        <v>5.0999999999999996</v>
      </c>
      <c r="BC1765">
        <v>5.0999999999999996</v>
      </c>
      <c r="BD1765">
        <v>5.0999999999999996</v>
      </c>
      <c r="BE1765">
        <v>5.0999999999999996</v>
      </c>
      <c r="BF1765">
        <v>5.0999999999999996</v>
      </c>
      <c r="BG1765">
        <v>5.0999999999999996</v>
      </c>
      <c r="BH1765">
        <v>5.0999999999999996</v>
      </c>
      <c r="BI1765">
        <v>5.0999999999999996</v>
      </c>
      <c r="BJ1765" s="2">
        <f t="shared" ref="BJ1765:BK1765" si="1814">ROUND(AVERAGE(AT1765:BI1765),0)</f>
        <v>5</v>
      </c>
      <c r="BK1765" s="2">
        <f t="shared" si="1814"/>
        <v>5</v>
      </c>
      <c r="BP1765" s="12">
        <f t="shared" si="1786"/>
        <v>5</v>
      </c>
      <c r="BQ1765" s="12">
        <f t="shared" si="1787"/>
        <v>5</v>
      </c>
    </row>
    <row r="1766" spans="1:69" ht="19.5" x14ac:dyDescent="0.6">
      <c r="A1766" t="s">
        <v>200</v>
      </c>
      <c r="B1766" t="s">
        <v>339</v>
      </c>
      <c r="C1766" t="s">
        <v>399</v>
      </c>
      <c r="D1766" t="s">
        <v>371</v>
      </c>
      <c r="E1766" t="s">
        <v>203</v>
      </c>
      <c r="F1766" t="s">
        <v>173</v>
      </c>
      <c r="G1766">
        <v>46</v>
      </c>
      <c r="H1766" t="s">
        <v>181</v>
      </c>
      <c r="I1766">
        <v>1</v>
      </c>
      <c r="J1766" t="s">
        <v>176</v>
      </c>
      <c r="K1766" t="b">
        <v>0</v>
      </c>
      <c r="L1766">
        <v>0</v>
      </c>
      <c r="M1766">
        <v>200</v>
      </c>
      <c r="N1766">
        <v>0</v>
      </c>
      <c r="O1766">
        <v>200</v>
      </c>
      <c r="P1766">
        <v>-1</v>
      </c>
      <c r="Q1766">
        <v>-1</v>
      </c>
      <c r="R1766">
        <v>-1</v>
      </c>
      <c r="S1766">
        <v>-1</v>
      </c>
      <c r="T1766">
        <v>-1</v>
      </c>
      <c r="U1766">
        <v>-1</v>
      </c>
      <c r="V1766">
        <v>-1</v>
      </c>
      <c r="W1766">
        <v>-1</v>
      </c>
      <c r="X1766">
        <v>-1</v>
      </c>
      <c r="Y1766">
        <v>-1</v>
      </c>
      <c r="Z1766">
        <v>-1</v>
      </c>
      <c r="AA1766">
        <v>-1</v>
      </c>
      <c r="AB1766">
        <v>-1</v>
      </c>
      <c r="AC1766">
        <v>-1</v>
      </c>
      <c r="AD1766">
        <v>-1</v>
      </c>
      <c r="AE1766">
        <v>-1</v>
      </c>
      <c r="AF1766">
        <v>-1</v>
      </c>
      <c r="AG1766">
        <v>-1</v>
      </c>
      <c r="AH1766">
        <v>-1</v>
      </c>
      <c r="AI1766">
        <v>-1</v>
      </c>
      <c r="AJ1766">
        <v>-1</v>
      </c>
      <c r="AK1766">
        <v>1</v>
      </c>
      <c r="AL1766">
        <v>3</v>
      </c>
      <c r="AM1766" t="s">
        <v>177</v>
      </c>
      <c r="AN1766">
        <v>8</v>
      </c>
      <c r="AT1766">
        <v>0.2</v>
      </c>
      <c r="AU1766">
        <v>0.2</v>
      </c>
      <c r="AV1766">
        <v>0.2</v>
      </c>
      <c r="AW1766">
        <v>0.2</v>
      </c>
      <c r="AX1766">
        <v>0.2</v>
      </c>
      <c r="AY1766">
        <v>0.2</v>
      </c>
      <c r="AZ1766">
        <v>0.2</v>
      </c>
      <c r="BA1766">
        <v>0.2</v>
      </c>
      <c r="BB1766">
        <v>0.2</v>
      </c>
      <c r="BC1766">
        <v>0.2</v>
      </c>
      <c r="BD1766">
        <v>0.2</v>
      </c>
      <c r="BE1766">
        <v>0.2</v>
      </c>
      <c r="BF1766">
        <v>0.2</v>
      </c>
      <c r="BG1766">
        <v>0.2</v>
      </c>
      <c r="BH1766">
        <v>0.2</v>
      </c>
      <c r="BI1766">
        <v>0.2</v>
      </c>
      <c r="BJ1766" s="2">
        <f t="shared" ref="BJ1766:BK1766" si="1815">ROUND(AVERAGE(AT1766:BI1766),0)</f>
        <v>0</v>
      </c>
      <c r="BK1766" s="2">
        <f t="shared" si="1815"/>
        <v>0</v>
      </c>
      <c r="BP1766" s="12">
        <f t="shared" si="1786"/>
        <v>0</v>
      </c>
      <c r="BQ1766" s="12">
        <f t="shared" si="1787"/>
        <v>0</v>
      </c>
    </row>
    <row r="1767" spans="1:69" ht="19.5" x14ac:dyDescent="0.6">
      <c r="A1767" t="s">
        <v>200</v>
      </c>
      <c r="B1767" t="s">
        <v>339</v>
      </c>
      <c r="C1767" t="s">
        <v>399</v>
      </c>
      <c r="D1767" t="s">
        <v>373</v>
      </c>
      <c r="E1767" t="s">
        <v>203</v>
      </c>
      <c r="F1767" t="s">
        <v>173</v>
      </c>
      <c r="G1767">
        <v>34</v>
      </c>
      <c r="H1767" t="s">
        <v>181</v>
      </c>
      <c r="I1767">
        <v>1</v>
      </c>
      <c r="J1767" t="s">
        <v>176</v>
      </c>
      <c r="K1767" t="b">
        <v>0</v>
      </c>
      <c r="L1767">
        <v>0</v>
      </c>
      <c r="M1767">
        <v>200</v>
      </c>
      <c r="N1767">
        <v>0</v>
      </c>
      <c r="O1767">
        <v>200</v>
      </c>
      <c r="P1767">
        <v>-1</v>
      </c>
      <c r="Q1767">
        <v>-1</v>
      </c>
      <c r="R1767">
        <v>-1</v>
      </c>
      <c r="S1767">
        <v>-1</v>
      </c>
      <c r="T1767">
        <v>-1</v>
      </c>
      <c r="U1767">
        <v>-1</v>
      </c>
      <c r="V1767">
        <v>-1</v>
      </c>
      <c r="W1767">
        <v>-1</v>
      </c>
      <c r="X1767">
        <v>-1</v>
      </c>
      <c r="Y1767">
        <v>-1</v>
      </c>
      <c r="Z1767">
        <v>-1</v>
      </c>
      <c r="AA1767">
        <v>-1</v>
      </c>
      <c r="AB1767">
        <v>-1</v>
      </c>
      <c r="AC1767">
        <v>-1</v>
      </c>
      <c r="AD1767">
        <v>-1</v>
      </c>
      <c r="AE1767">
        <v>-1</v>
      </c>
      <c r="AF1767">
        <v>-1</v>
      </c>
      <c r="AG1767">
        <v>-1</v>
      </c>
      <c r="AH1767">
        <v>-1</v>
      </c>
      <c r="AI1767">
        <v>-1</v>
      </c>
      <c r="AJ1767">
        <v>-1</v>
      </c>
      <c r="AK1767">
        <v>1</v>
      </c>
      <c r="AL1767">
        <v>3</v>
      </c>
      <c r="AM1767" t="s">
        <v>177</v>
      </c>
      <c r="AN1767">
        <v>8</v>
      </c>
      <c r="AT1767">
        <v>0.7</v>
      </c>
      <c r="AU1767">
        <v>0.7</v>
      </c>
      <c r="AV1767">
        <v>0.7</v>
      </c>
      <c r="AW1767">
        <v>0.7</v>
      </c>
      <c r="AX1767">
        <v>0.7</v>
      </c>
      <c r="AY1767">
        <v>0.7</v>
      </c>
      <c r="AZ1767">
        <v>0.7</v>
      </c>
      <c r="BA1767">
        <v>0.7</v>
      </c>
      <c r="BB1767">
        <v>0.7</v>
      </c>
      <c r="BC1767">
        <v>0.7</v>
      </c>
      <c r="BD1767">
        <v>0.7</v>
      </c>
      <c r="BE1767">
        <v>0.7</v>
      </c>
      <c r="BF1767">
        <v>0.7</v>
      </c>
      <c r="BG1767">
        <v>0.7</v>
      </c>
      <c r="BH1767">
        <v>0.7</v>
      </c>
      <c r="BI1767">
        <v>0.7</v>
      </c>
      <c r="BJ1767" s="2">
        <f t="shared" ref="BJ1767:BK1767" si="1816">ROUND(AVERAGE(AT1767:BI1767),0)</f>
        <v>1</v>
      </c>
      <c r="BK1767" s="2">
        <f t="shared" si="1816"/>
        <v>1</v>
      </c>
      <c r="BP1767" s="12">
        <f t="shared" si="1786"/>
        <v>1</v>
      </c>
      <c r="BQ1767" s="12">
        <f t="shared" si="1787"/>
        <v>1</v>
      </c>
    </row>
    <row r="1768" spans="1:69" ht="19.5" x14ac:dyDescent="0.6">
      <c r="A1768" t="s">
        <v>200</v>
      </c>
      <c r="B1768" t="s">
        <v>339</v>
      </c>
      <c r="C1768" t="s">
        <v>399</v>
      </c>
      <c r="D1768" t="s">
        <v>373</v>
      </c>
      <c r="E1768" t="s">
        <v>203</v>
      </c>
      <c r="F1768" t="s">
        <v>173</v>
      </c>
      <c r="G1768">
        <v>35</v>
      </c>
      <c r="H1768" t="s">
        <v>181</v>
      </c>
      <c r="I1768">
        <v>1</v>
      </c>
      <c r="J1768" t="s">
        <v>176</v>
      </c>
      <c r="K1768" t="b">
        <v>0</v>
      </c>
      <c r="L1768">
        <v>0</v>
      </c>
      <c r="M1768">
        <v>200</v>
      </c>
      <c r="N1768">
        <v>0</v>
      </c>
      <c r="O1768">
        <v>200</v>
      </c>
      <c r="P1768">
        <v>-1</v>
      </c>
      <c r="Q1768">
        <v>-1</v>
      </c>
      <c r="R1768">
        <v>-1</v>
      </c>
      <c r="S1768">
        <v>-1</v>
      </c>
      <c r="T1768">
        <v>-1</v>
      </c>
      <c r="U1768">
        <v>-1</v>
      </c>
      <c r="V1768">
        <v>-1</v>
      </c>
      <c r="W1768">
        <v>-1</v>
      </c>
      <c r="X1768">
        <v>-1</v>
      </c>
      <c r="Y1768">
        <v>-1</v>
      </c>
      <c r="Z1768">
        <v>-1</v>
      </c>
      <c r="AA1768">
        <v>-1</v>
      </c>
      <c r="AB1768">
        <v>-1</v>
      </c>
      <c r="AC1768">
        <v>-1</v>
      </c>
      <c r="AD1768">
        <v>-1</v>
      </c>
      <c r="AE1768">
        <v>-1</v>
      </c>
      <c r="AF1768">
        <v>-1</v>
      </c>
      <c r="AG1768">
        <v>-1</v>
      </c>
      <c r="AH1768">
        <v>-1</v>
      </c>
      <c r="AI1768">
        <v>-1</v>
      </c>
      <c r="AJ1768">
        <v>-1</v>
      </c>
      <c r="AK1768">
        <v>1</v>
      </c>
      <c r="AL1768">
        <v>3</v>
      </c>
      <c r="AM1768" t="s">
        <v>177</v>
      </c>
      <c r="AN1768">
        <v>8</v>
      </c>
      <c r="AT1768">
        <v>3.7</v>
      </c>
      <c r="AU1768">
        <v>3.7</v>
      </c>
      <c r="AV1768">
        <v>3.7</v>
      </c>
      <c r="AW1768">
        <v>3.7</v>
      </c>
      <c r="AX1768">
        <v>3.7</v>
      </c>
      <c r="AY1768">
        <v>3.7</v>
      </c>
      <c r="AZ1768">
        <v>3.7</v>
      </c>
      <c r="BA1768">
        <v>3.7</v>
      </c>
      <c r="BB1768">
        <v>3.7</v>
      </c>
      <c r="BC1768">
        <v>3.7</v>
      </c>
      <c r="BD1768">
        <v>3.7</v>
      </c>
      <c r="BE1768">
        <v>3.7</v>
      </c>
      <c r="BF1768">
        <v>3.7</v>
      </c>
      <c r="BG1768">
        <v>3.7</v>
      </c>
      <c r="BH1768">
        <v>3.7</v>
      </c>
      <c r="BI1768">
        <v>3.7</v>
      </c>
      <c r="BJ1768" s="2">
        <f t="shared" ref="BJ1768:BK1768" si="1817">ROUND(AVERAGE(AT1768:BI1768),0)</f>
        <v>4</v>
      </c>
      <c r="BK1768" s="2">
        <f t="shared" si="1817"/>
        <v>4</v>
      </c>
      <c r="BP1768" s="12">
        <f t="shared" si="1786"/>
        <v>4</v>
      </c>
      <c r="BQ1768" s="12">
        <f t="shared" si="1787"/>
        <v>4</v>
      </c>
    </row>
    <row r="1769" spans="1:69" ht="19.5" x14ac:dyDescent="0.6">
      <c r="A1769" t="s">
        <v>200</v>
      </c>
      <c r="B1769" t="s">
        <v>339</v>
      </c>
      <c r="C1769" t="s">
        <v>399</v>
      </c>
      <c r="D1769" t="s">
        <v>373</v>
      </c>
      <c r="E1769" t="s">
        <v>203</v>
      </c>
      <c r="F1769" t="s">
        <v>173</v>
      </c>
      <c r="G1769">
        <v>36</v>
      </c>
      <c r="H1769" t="s">
        <v>181</v>
      </c>
      <c r="I1769">
        <v>1</v>
      </c>
      <c r="J1769" t="s">
        <v>176</v>
      </c>
      <c r="K1769" t="b">
        <v>0</v>
      </c>
      <c r="L1769">
        <v>0</v>
      </c>
      <c r="M1769">
        <v>200</v>
      </c>
      <c r="N1769">
        <v>0</v>
      </c>
      <c r="O1769">
        <v>200</v>
      </c>
      <c r="P1769">
        <v>-1</v>
      </c>
      <c r="Q1769">
        <v>-1</v>
      </c>
      <c r="R1769">
        <v>-1</v>
      </c>
      <c r="S1769">
        <v>-1</v>
      </c>
      <c r="T1769">
        <v>-1</v>
      </c>
      <c r="U1769">
        <v>-1</v>
      </c>
      <c r="V1769">
        <v>-1</v>
      </c>
      <c r="W1769">
        <v>-1</v>
      </c>
      <c r="X1769">
        <v>-1</v>
      </c>
      <c r="Y1769">
        <v>-1</v>
      </c>
      <c r="Z1769">
        <v>-1</v>
      </c>
      <c r="AA1769">
        <v>-1</v>
      </c>
      <c r="AB1769">
        <v>-1</v>
      </c>
      <c r="AC1769">
        <v>-1</v>
      </c>
      <c r="AD1769">
        <v>-1</v>
      </c>
      <c r="AE1769">
        <v>-1</v>
      </c>
      <c r="AF1769">
        <v>-1</v>
      </c>
      <c r="AG1769">
        <v>-1</v>
      </c>
      <c r="AH1769">
        <v>-1</v>
      </c>
      <c r="AI1769">
        <v>-1</v>
      </c>
      <c r="AJ1769">
        <v>-1</v>
      </c>
      <c r="AK1769">
        <v>1</v>
      </c>
      <c r="AL1769">
        <v>3</v>
      </c>
      <c r="AM1769" t="s">
        <v>177</v>
      </c>
      <c r="AN1769">
        <v>8</v>
      </c>
      <c r="AT1769">
        <v>0.7</v>
      </c>
      <c r="AU1769">
        <v>0.7</v>
      </c>
      <c r="AV1769">
        <v>0.7</v>
      </c>
      <c r="AW1769">
        <v>0.7</v>
      </c>
      <c r="AX1769">
        <v>0.7</v>
      </c>
      <c r="AY1769">
        <v>0.7</v>
      </c>
      <c r="AZ1769">
        <v>0.7</v>
      </c>
      <c r="BA1769">
        <v>0.7</v>
      </c>
      <c r="BB1769">
        <v>0.7</v>
      </c>
      <c r="BC1769">
        <v>0.7</v>
      </c>
      <c r="BD1769">
        <v>0.7</v>
      </c>
      <c r="BE1769">
        <v>0.7</v>
      </c>
      <c r="BF1769">
        <v>0.7</v>
      </c>
      <c r="BG1769">
        <v>0.7</v>
      </c>
      <c r="BH1769">
        <v>0.7</v>
      </c>
      <c r="BI1769">
        <v>0.7</v>
      </c>
      <c r="BJ1769" s="2">
        <f t="shared" ref="BJ1769:BK1769" si="1818">ROUND(AVERAGE(AT1769:BI1769),0)</f>
        <v>1</v>
      </c>
      <c r="BK1769" s="2">
        <f t="shared" si="1818"/>
        <v>1</v>
      </c>
      <c r="BP1769" s="12">
        <f t="shared" si="1786"/>
        <v>1</v>
      </c>
      <c r="BQ1769" s="12">
        <f t="shared" si="1787"/>
        <v>1</v>
      </c>
    </row>
    <row r="1770" spans="1:69" ht="19.5" x14ac:dyDescent="0.6">
      <c r="A1770" t="s">
        <v>200</v>
      </c>
      <c r="B1770" t="s">
        <v>339</v>
      </c>
      <c r="C1770" t="s">
        <v>399</v>
      </c>
      <c r="D1770" t="s">
        <v>374</v>
      </c>
      <c r="E1770" t="s">
        <v>203</v>
      </c>
      <c r="F1770" t="s">
        <v>173</v>
      </c>
      <c r="G1770">
        <v>26</v>
      </c>
      <c r="H1770" t="s">
        <v>181</v>
      </c>
      <c r="I1770">
        <v>1</v>
      </c>
      <c r="J1770" t="s">
        <v>176</v>
      </c>
      <c r="K1770" t="b">
        <v>0</v>
      </c>
      <c r="L1770">
        <v>0</v>
      </c>
      <c r="M1770">
        <v>200</v>
      </c>
      <c r="N1770">
        <v>0</v>
      </c>
      <c r="O1770">
        <v>200</v>
      </c>
      <c r="P1770">
        <v>-1</v>
      </c>
      <c r="Q1770">
        <v>-1</v>
      </c>
      <c r="R1770">
        <v>-1</v>
      </c>
      <c r="S1770">
        <v>-1</v>
      </c>
      <c r="T1770">
        <v>-1</v>
      </c>
      <c r="U1770">
        <v>-1</v>
      </c>
      <c r="V1770">
        <v>-1</v>
      </c>
      <c r="W1770">
        <v>-1</v>
      </c>
      <c r="X1770">
        <v>-1</v>
      </c>
      <c r="Y1770">
        <v>-1</v>
      </c>
      <c r="Z1770">
        <v>-1</v>
      </c>
      <c r="AA1770">
        <v>-1</v>
      </c>
      <c r="AB1770">
        <v>-1</v>
      </c>
      <c r="AC1770">
        <v>-1</v>
      </c>
      <c r="AD1770">
        <v>-1</v>
      </c>
      <c r="AE1770">
        <v>-1</v>
      </c>
      <c r="AF1770">
        <v>-1</v>
      </c>
      <c r="AG1770">
        <v>-1</v>
      </c>
      <c r="AH1770">
        <v>-1</v>
      </c>
      <c r="AI1770">
        <v>-1</v>
      </c>
      <c r="AJ1770">
        <v>-1</v>
      </c>
      <c r="AK1770">
        <v>1</v>
      </c>
      <c r="AL1770">
        <v>3</v>
      </c>
      <c r="AM1770" t="s">
        <v>177</v>
      </c>
      <c r="AN1770">
        <v>8</v>
      </c>
      <c r="AT1770">
        <v>0.2</v>
      </c>
      <c r="AU1770">
        <v>0.2</v>
      </c>
      <c r="AV1770">
        <v>0.2</v>
      </c>
      <c r="AW1770">
        <v>0.2</v>
      </c>
      <c r="AX1770">
        <v>0.2</v>
      </c>
      <c r="AY1770">
        <v>0.2</v>
      </c>
      <c r="AZ1770">
        <v>0.2</v>
      </c>
      <c r="BA1770">
        <v>0.2</v>
      </c>
      <c r="BB1770">
        <v>0.2</v>
      </c>
      <c r="BC1770">
        <v>0.2</v>
      </c>
      <c r="BD1770">
        <v>0.2</v>
      </c>
      <c r="BE1770">
        <v>0.2</v>
      </c>
      <c r="BF1770">
        <v>0.2</v>
      </c>
      <c r="BG1770">
        <v>0.2</v>
      </c>
      <c r="BH1770">
        <v>0.2</v>
      </c>
      <c r="BI1770">
        <v>0.2</v>
      </c>
      <c r="BJ1770" s="2">
        <f t="shared" ref="BJ1770:BK1770" si="1819">ROUND(AVERAGE(AT1770:BI1770),0)</f>
        <v>0</v>
      </c>
      <c r="BK1770" s="2">
        <f t="shared" si="1819"/>
        <v>0</v>
      </c>
      <c r="BP1770" s="12">
        <f t="shared" si="1786"/>
        <v>0</v>
      </c>
      <c r="BQ1770" s="12">
        <f t="shared" si="1787"/>
        <v>0</v>
      </c>
    </row>
    <row r="1771" spans="1:69" ht="19.5" x14ac:dyDescent="0.6">
      <c r="A1771" t="s">
        <v>200</v>
      </c>
      <c r="B1771" t="s">
        <v>339</v>
      </c>
      <c r="C1771" t="s">
        <v>399</v>
      </c>
      <c r="D1771" t="s">
        <v>374</v>
      </c>
      <c r="E1771" t="s">
        <v>203</v>
      </c>
      <c r="F1771" t="s">
        <v>173</v>
      </c>
      <c r="G1771">
        <v>35</v>
      </c>
      <c r="H1771" t="s">
        <v>181</v>
      </c>
      <c r="I1771">
        <v>1</v>
      </c>
      <c r="J1771" t="s">
        <v>176</v>
      </c>
      <c r="K1771" t="b">
        <v>0</v>
      </c>
      <c r="L1771">
        <v>0</v>
      </c>
      <c r="M1771">
        <v>200</v>
      </c>
      <c r="N1771">
        <v>0</v>
      </c>
      <c r="O1771">
        <v>200</v>
      </c>
      <c r="P1771">
        <v>-1</v>
      </c>
      <c r="Q1771">
        <v>-1</v>
      </c>
      <c r="R1771">
        <v>-1</v>
      </c>
      <c r="S1771">
        <v>-1</v>
      </c>
      <c r="T1771">
        <v>-1</v>
      </c>
      <c r="U1771">
        <v>-1</v>
      </c>
      <c r="V1771">
        <v>-1</v>
      </c>
      <c r="W1771">
        <v>-1</v>
      </c>
      <c r="X1771">
        <v>-1</v>
      </c>
      <c r="Y1771">
        <v>-1</v>
      </c>
      <c r="Z1771">
        <v>-1</v>
      </c>
      <c r="AA1771">
        <v>-1</v>
      </c>
      <c r="AB1771">
        <v>-1</v>
      </c>
      <c r="AC1771">
        <v>-1</v>
      </c>
      <c r="AD1771">
        <v>-1</v>
      </c>
      <c r="AE1771">
        <v>-1</v>
      </c>
      <c r="AF1771">
        <v>-1</v>
      </c>
      <c r="AG1771">
        <v>-1</v>
      </c>
      <c r="AH1771">
        <v>-1</v>
      </c>
      <c r="AI1771">
        <v>-1</v>
      </c>
      <c r="AJ1771">
        <v>-1</v>
      </c>
      <c r="AK1771">
        <v>1</v>
      </c>
      <c r="AL1771">
        <v>3</v>
      </c>
      <c r="AM1771" t="s">
        <v>177</v>
      </c>
      <c r="AN1771">
        <v>8</v>
      </c>
      <c r="AT1771">
        <v>0.8</v>
      </c>
      <c r="AU1771">
        <v>0.8</v>
      </c>
      <c r="AV1771">
        <v>0.8</v>
      </c>
      <c r="AW1771">
        <v>0.8</v>
      </c>
      <c r="AX1771">
        <v>0.8</v>
      </c>
      <c r="AY1771">
        <v>0.8</v>
      </c>
      <c r="AZ1771">
        <v>0.8</v>
      </c>
      <c r="BA1771">
        <v>0.8</v>
      </c>
      <c r="BB1771">
        <v>0.8</v>
      </c>
      <c r="BC1771">
        <v>0.8</v>
      </c>
      <c r="BD1771">
        <v>0.8</v>
      </c>
      <c r="BE1771">
        <v>0.8</v>
      </c>
      <c r="BF1771">
        <v>0.8</v>
      </c>
      <c r="BG1771">
        <v>0.8</v>
      </c>
      <c r="BH1771">
        <v>0.8</v>
      </c>
      <c r="BI1771">
        <v>0.8</v>
      </c>
      <c r="BJ1771" s="2">
        <f t="shared" ref="BJ1771:BK1771" si="1820">ROUND(AVERAGE(AT1771:BI1771),0)</f>
        <v>1</v>
      </c>
      <c r="BK1771" s="2">
        <f t="shared" si="1820"/>
        <v>1</v>
      </c>
      <c r="BP1771" s="12">
        <f t="shared" si="1786"/>
        <v>1</v>
      </c>
      <c r="BQ1771" s="12">
        <f t="shared" si="1787"/>
        <v>1</v>
      </c>
    </row>
    <row r="1772" spans="1:69" ht="19.5" x14ac:dyDescent="0.6">
      <c r="A1772" t="s">
        <v>200</v>
      </c>
      <c r="B1772" t="s">
        <v>339</v>
      </c>
      <c r="C1772" t="s">
        <v>399</v>
      </c>
      <c r="D1772" t="s">
        <v>374</v>
      </c>
      <c r="E1772" t="s">
        <v>203</v>
      </c>
      <c r="F1772" t="s">
        <v>173</v>
      </c>
      <c r="G1772">
        <v>36</v>
      </c>
      <c r="H1772" t="s">
        <v>181</v>
      </c>
      <c r="I1772">
        <v>1</v>
      </c>
      <c r="J1772" t="s">
        <v>176</v>
      </c>
      <c r="K1772" t="b">
        <v>0</v>
      </c>
      <c r="L1772">
        <v>0</v>
      </c>
      <c r="M1772">
        <v>200</v>
      </c>
      <c r="N1772">
        <v>0</v>
      </c>
      <c r="O1772">
        <v>200</v>
      </c>
      <c r="P1772">
        <v>-1</v>
      </c>
      <c r="Q1772">
        <v>-1</v>
      </c>
      <c r="R1772">
        <v>-1</v>
      </c>
      <c r="S1772">
        <v>-1</v>
      </c>
      <c r="T1772">
        <v>-1</v>
      </c>
      <c r="U1772">
        <v>-1</v>
      </c>
      <c r="V1772">
        <v>-1</v>
      </c>
      <c r="W1772">
        <v>-1</v>
      </c>
      <c r="X1772">
        <v>-1</v>
      </c>
      <c r="Y1772">
        <v>-1</v>
      </c>
      <c r="Z1772">
        <v>-1</v>
      </c>
      <c r="AA1772">
        <v>-1</v>
      </c>
      <c r="AB1772">
        <v>-1</v>
      </c>
      <c r="AC1772">
        <v>-1</v>
      </c>
      <c r="AD1772">
        <v>-1</v>
      </c>
      <c r="AE1772">
        <v>-1</v>
      </c>
      <c r="AF1772">
        <v>-1</v>
      </c>
      <c r="AG1772">
        <v>-1</v>
      </c>
      <c r="AH1772">
        <v>-1</v>
      </c>
      <c r="AI1772">
        <v>-1</v>
      </c>
      <c r="AJ1772">
        <v>-1</v>
      </c>
      <c r="AK1772">
        <v>1</v>
      </c>
      <c r="AL1772">
        <v>3</v>
      </c>
      <c r="AM1772" t="s">
        <v>177</v>
      </c>
      <c r="AN1772">
        <v>8</v>
      </c>
      <c r="AT1772">
        <v>3.7</v>
      </c>
      <c r="AU1772">
        <v>3.7</v>
      </c>
      <c r="AV1772">
        <v>3.7</v>
      </c>
      <c r="AW1772">
        <v>3.7</v>
      </c>
      <c r="AX1772">
        <v>3.7</v>
      </c>
      <c r="AY1772">
        <v>3.7</v>
      </c>
      <c r="AZ1772">
        <v>3.7</v>
      </c>
      <c r="BA1772">
        <v>3.7</v>
      </c>
      <c r="BB1772">
        <v>3.7</v>
      </c>
      <c r="BC1772">
        <v>3.7</v>
      </c>
      <c r="BD1772">
        <v>3.7</v>
      </c>
      <c r="BE1772">
        <v>3.7</v>
      </c>
      <c r="BF1772">
        <v>3.7</v>
      </c>
      <c r="BG1772">
        <v>3.7</v>
      </c>
      <c r="BH1772">
        <v>3.7</v>
      </c>
      <c r="BI1772">
        <v>3.7</v>
      </c>
      <c r="BJ1772" s="2">
        <f t="shared" ref="BJ1772:BK1772" si="1821">ROUND(AVERAGE(AT1772:BI1772),0)</f>
        <v>4</v>
      </c>
      <c r="BK1772" s="2">
        <f t="shared" si="1821"/>
        <v>4</v>
      </c>
      <c r="BP1772" s="12">
        <f t="shared" si="1786"/>
        <v>4</v>
      </c>
      <c r="BQ1772" s="12">
        <f t="shared" si="1787"/>
        <v>4</v>
      </c>
    </row>
    <row r="1773" spans="1:69" ht="19.5" x14ac:dyDescent="0.6">
      <c r="A1773" t="s">
        <v>200</v>
      </c>
      <c r="B1773" t="s">
        <v>339</v>
      </c>
      <c r="C1773" t="s">
        <v>399</v>
      </c>
      <c r="D1773" t="s">
        <v>374</v>
      </c>
      <c r="E1773" t="s">
        <v>203</v>
      </c>
      <c r="F1773" t="s">
        <v>173</v>
      </c>
      <c r="G1773">
        <v>45</v>
      </c>
      <c r="H1773" t="s">
        <v>181</v>
      </c>
      <c r="I1773">
        <v>1</v>
      </c>
      <c r="J1773" t="s">
        <v>176</v>
      </c>
      <c r="K1773" t="b">
        <v>0</v>
      </c>
      <c r="L1773">
        <v>0</v>
      </c>
      <c r="M1773">
        <v>200</v>
      </c>
      <c r="N1773">
        <v>0</v>
      </c>
      <c r="O1773">
        <v>200</v>
      </c>
      <c r="P1773">
        <v>-1</v>
      </c>
      <c r="Q1773">
        <v>-1</v>
      </c>
      <c r="R1773">
        <v>-1</v>
      </c>
      <c r="S1773">
        <v>-1</v>
      </c>
      <c r="T1773">
        <v>-1</v>
      </c>
      <c r="U1773">
        <v>-1</v>
      </c>
      <c r="V1773">
        <v>-1</v>
      </c>
      <c r="W1773">
        <v>-1</v>
      </c>
      <c r="X1773">
        <v>-1</v>
      </c>
      <c r="Y1773">
        <v>-1</v>
      </c>
      <c r="Z1773">
        <v>-1</v>
      </c>
      <c r="AA1773">
        <v>-1</v>
      </c>
      <c r="AB1773">
        <v>-1</v>
      </c>
      <c r="AC1773">
        <v>-1</v>
      </c>
      <c r="AD1773">
        <v>-1</v>
      </c>
      <c r="AE1773">
        <v>-1</v>
      </c>
      <c r="AF1773">
        <v>-1</v>
      </c>
      <c r="AG1773">
        <v>-1</v>
      </c>
      <c r="AH1773">
        <v>-1</v>
      </c>
      <c r="AI1773">
        <v>-1</v>
      </c>
      <c r="AJ1773">
        <v>-1</v>
      </c>
      <c r="AK1773">
        <v>1</v>
      </c>
      <c r="AL1773">
        <v>3</v>
      </c>
      <c r="AM1773" t="s">
        <v>177</v>
      </c>
      <c r="AN1773">
        <v>8</v>
      </c>
      <c r="AT1773">
        <v>0.8</v>
      </c>
      <c r="AU1773">
        <v>0.8</v>
      </c>
      <c r="AV1773">
        <v>0.8</v>
      </c>
      <c r="AW1773">
        <v>0.8</v>
      </c>
      <c r="AX1773">
        <v>0.8</v>
      </c>
      <c r="AY1773">
        <v>0.8</v>
      </c>
      <c r="AZ1773">
        <v>0.8</v>
      </c>
      <c r="BA1773">
        <v>0.8</v>
      </c>
      <c r="BB1773">
        <v>0.8</v>
      </c>
      <c r="BC1773">
        <v>0.8</v>
      </c>
      <c r="BD1773">
        <v>0.8</v>
      </c>
      <c r="BE1773">
        <v>0.8</v>
      </c>
      <c r="BF1773">
        <v>0.8</v>
      </c>
      <c r="BG1773">
        <v>0.8</v>
      </c>
      <c r="BH1773">
        <v>0.8</v>
      </c>
      <c r="BI1773">
        <v>0.8</v>
      </c>
      <c r="BJ1773" s="2">
        <f t="shared" ref="BJ1773:BK1773" si="1822">ROUND(AVERAGE(AT1773:BI1773),0)</f>
        <v>1</v>
      </c>
      <c r="BK1773" s="2">
        <f t="shared" si="1822"/>
        <v>1</v>
      </c>
      <c r="BP1773" s="12">
        <f t="shared" si="1786"/>
        <v>1</v>
      </c>
      <c r="BQ1773" s="12">
        <f t="shared" si="1787"/>
        <v>1</v>
      </c>
    </row>
    <row r="1774" spans="1:69" ht="19.5" x14ac:dyDescent="0.6">
      <c r="A1774" t="s">
        <v>200</v>
      </c>
      <c r="B1774" t="s">
        <v>339</v>
      </c>
      <c r="C1774" t="s">
        <v>399</v>
      </c>
      <c r="D1774" t="s">
        <v>374</v>
      </c>
      <c r="E1774" t="s">
        <v>203</v>
      </c>
      <c r="F1774" t="s">
        <v>173</v>
      </c>
      <c r="G1774">
        <v>46</v>
      </c>
      <c r="H1774" t="s">
        <v>181</v>
      </c>
      <c r="I1774">
        <v>1</v>
      </c>
      <c r="J1774" t="s">
        <v>176</v>
      </c>
      <c r="K1774" t="b">
        <v>0</v>
      </c>
      <c r="L1774">
        <v>0</v>
      </c>
      <c r="M1774">
        <v>200</v>
      </c>
      <c r="N1774">
        <v>0</v>
      </c>
      <c r="O1774">
        <v>200</v>
      </c>
      <c r="P1774">
        <v>-1</v>
      </c>
      <c r="Q1774">
        <v>-1</v>
      </c>
      <c r="R1774">
        <v>-1</v>
      </c>
      <c r="S1774">
        <v>-1</v>
      </c>
      <c r="T1774">
        <v>-1</v>
      </c>
      <c r="U1774">
        <v>-1</v>
      </c>
      <c r="V1774">
        <v>-1</v>
      </c>
      <c r="W1774">
        <v>-1</v>
      </c>
      <c r="X1774">
        <v>-1</v>
      </c>
      <c r="Y1774">
        <v>-1</v>
      </c>
      <c r="Z1774">
        <v>-1</v>
      </c>
      <c r="AA1774">
        <v>-1</v>
      </c>
      <c r="AB1774">
        <v>-1</v>
      </c>
      <c r="AC1774">
        <v>-1</v>
      </c>
      <c r="AD1774">
        <v>-1</v>
      </c>
      <c r="AE1774">
        <v>-1</v>
      </c>
      <c r="AF1774">
        <v>-1</v>
      </c>
      <c r="AG1774">
        <v>-1</v>
      </c>
      <c r="AH1774">
        <v>-1</v>
      </c>
      <c r="AI1774">
        <v>-1</v>
      </c>
      <c r="AJ1774">
        <v>-1</v>
      </c>
      <c r="AK1774">
        <v>1</v>
      </c>
      <c r="AL1774">
        <v>3</v>
      </c>
      <c r="AM1774" t="s">
        <v>177</v>
      </c>
      <c r="AN1774">
        <v>8</v>
      </c>
      <c r="AT1774">
        <v>0.6</v>
      </c>
      <c r="AU1774">
        <v>0.6</v>
      </c>
      <c r="AV1774">
        <v>0.6</v>
      </c>
      <c r="AW1774">
        <v>0.6</v>
      </c>
      <c r="AX1774">
        <v>0.6</v>
      </c>
      <c r="AY1774">
        <v>0.6</v>
      </c>
      <c r="AZ1774">
        <v>0.6</v>
      </c>
      <c r="BA1774">
        <v>0.6</v>
      </c>
      <c r="BB1774">
        <v>0.6</v>
      </c>
      <c r="BC1774">
        <v>0.6</v>
      </c>
      <c r="BD1774">
        <v>0.6</v>
      </c>
      <c r="BE1774">
        <v>0.6</v>
      </c>
      <c r="BF1774">
        <v>0.6</v>
      </c>
      <c r="BG1774">
        <v>0.6</v>
      </c>
      <c r="BH1774">
        <v>0.6</v>
      </c>
      <c r="BI1774">
        <v>0.6</v>
      </c>
      <c r="BJ1774" s="2">
        <f t="shared" ref="BJ1774:BK1774" si="1823">ROUND(AVERAGE(AT1774:BI1774),0)</f>
        <v>1</v>
      </c>
      <c r="BK1774" s="2">
        <f t="shared" si="1823"/>
        <v>1</v>
      </c>
      <c r="BP1774" s="12">
        <f t="shared" si="1786"/>
        <v>1</v>
      </c>
      <c r="BQ1774" s="12">
        <f t="shared" si="1787"/>
        <v>1</v>
      </c>
    </row>
    <row r="1775" spans="1:69" ht="19.5" x14ac:dyDescent="0.6">
      <c r="A1775" t="s">
        <v>200</v>
      </c>
      <c r="B1775" t="s">
        <v>339</v>
      </c>
      <c r="C1775" t="s">
        <v>399</v>
      </c>
      <c r="D1775" t="s">
        <v>375</v>
      </c>
      <c r="E1775" t="s">
        <v>203</v>
      </c>
      <c r="F1775" t="s">
        <v>173</v>
      </c>
      <c r="G1775">
        <v>36</v>
      </c>
      <c r="H1775" t="s">
        <v>181</v>
      </c>
      <c r="I1775">
        <v>1</v>
      </c>
      <c r="J1775" t="s">
        <v>176</v>
      </c>
      <c r="K1775" t="b">
        <v>0</v>
      </c>
      <c r="L1775">
        <v>0</v>
      </c>
      <c r="M1775">
        <v>200</v>
      </c>
      <c r="N1775">
        <v>0</v>
      </c>
      <c r="O1775">
        <v>200</v>
      </c>
      <c r="P1775">
        <v>-1</v>
      </c>
      <c r="Q1775">
        <v>-1</v>
      </c>
      <c r="R1775">
        <v>-1</v>
      </c>
      <c r="S1775">
        <v>-1</v>
      </c>
      <c r="T1775">
        <v>-1</v>
      </c>
      <c r="U1775">
        <v>-1</v>
      </c>
      <c r="V1775">
        <v>-1</v>
      </c>
      <c r="W1775">
        <v>-1</v>
      </c>
      <c r="X1775">
        <v>-1</v>
      </c>
      <c r="Y1775">
        <v>-1</v>
      </c>
      <c r="Z1775">
        <v>-1</v>
      </c>
      <c r="AA1775">
        <v>-1</v>
      </c>
      <c r="AB1775">
        <v>-1</v>
      </c>
      <c r="AC1775">
        <v>-1</v>
      </c>
      <c r="AD1775">
        <v>-1</v>
      </c>
      <c r="AE1775">
        <v>-1</v>
      </c>
      <c r="AF1775">
        <v>-1</v>
      </c>
      <c r="AG1775">
        <v>-1</v>
      </c>
      <c r="AH1775">
        <v>-1</v>
      </c>
      <c r="AI1775">
        <v>-1</v>
      </c>
      <c r="AJ1775">
        <v>-1</v>
      </c>
      <c r="AK1775">
        <v>1</v>
      </c>
      <c r="AL1775">
        <v>3</v>
      </c>
      <c r="AM1775" t="s">
        <v>177</v>
      </c>
      <c r="AN1775">
        <v>8</v>
      </c>
      <c r="AT1775">
        <v>0.9</v>
      </c>
      <c r="AU1775">
        <v>0.9</v>
      </c>
      <c r="AV1775">
        <v>0.9</v>
      </c>
      <c r="AW1775">
        <v>0.9</v>
      </c>
      <c r="AX1775">
        <v>0.9</v>
      </c>
      <c r="AY1775">
        <v>0.9</v>
      </c>
      <c r="AZ1775">
        <v>0.9</v>
      </c>
      <c r="BA1775">
        <v>0.9</v>
      </c>
      <c r="BB1775">
        <v>0.9</v>
      </c>
      <c r="BC1775">
        <v>0.9</v>
      </c>
      <c r="BD1775">
        <v>0.9</v>
      </c>
      <c r="BE1775">
        <v>0.9</v>
      </c>
      <c r="BF1775">
        <v>0.9</v>
      </c>
      <c r="BG1775">
        <v>0.9</v>
      </c>
      <c r="BH1775">
        <v>0.9</v>
      </c>
      <c r="BI1775">
        <v>0.9</v>
      </c>
      <c r="BJ1775" s="2">
        <f t="shared" ref="BJ1775:BK1775" si="1824">ROUND(AVERAGE(AT1775:BI1775),0)</f>
        <v>1</v>
      </c>
      <c r="BK1775" s="2">
        <f t="shared" si="1824"/>
        <v>1</v>
      </c>
      <c r="BP1775" s="12">
        <f t="shared" si="1786"/>
        <v>1</v>
      </c>
      <c r="BQ1775" s="12">
        <f t="shared" si="1787"/>
        <v>1</v>
      </c>
    </row>
    <row r="1776" spans="1:69" ht="19.5" x14ac:dyDescent="0.6">
      <c r="A1776" t="s">
        <v>200</v>
      </c>
      <c r="B1776" t="s">
        <v>339</v>
      </c>
      <c r="C1776" t="s">
        <v>399</v>
      </c>
      <c r="D1776" t="s">
        <v>377</v>
      </c>
      <c r="E1776" t="s">
        <v>203</v>
      </c>
      <c r="F1776" t="s">
        <v>173</v>
      </c>
      <c r="G1776">
        <v>34</v>
      </c>
      <c r="H1776" t="s">
        <v>181</v>
      </c>
      <c r="I1776">
        <v>1</v>
      </c>
      <c r="J1776" t="s">
        <v>176</v>
      </c>
      <c r="K1776" t="b">
        <v>0</v>
      </c>
      <c r="L1776">
        <v>0</v>
      </c>
      <c r="M1776">
        <v>200</v>
      </c>
      <c r="N1776">
        <v>0</v>
      </c>
      <c r="O1776">
        <v>200</v>
      </c>
      <c r="P1776">
        <v>-1</v>
      </c>
      <c r="Q1776">
        <v>-1</v>
      </c>
      <c r="R1776">
        <v>-1</v>
      </c>
      <c r="S1776">
        <v>-1</v>
      </c>
      <c r="T1776">
        <v>-1</v>
      </c>
      <c r="U1776">
        <v>-1</v>
      </c>
      <c r="V1776">
        <v>-1</v>
      </c>
      <c r="W1776">
        <v>-1</v>
      </c>
      <c r="X1776">
        <v>-1</v>
      </c>
      <c r="Y1776">
        <v>-1</v>
      </c>
      <c r="Z1776">
        <v>-1</v>
      </c>
      <c r="AA1776">
        <v>-1</v>
      </c>
      <c r="AB1776">
        <v>-1</v>
      </c>
      <c r="AC1776">
        <v>-1</v>
      </c>
      <c r="AD1776">
        <v>-1</v>
      </c>
      <c r="AE1776">
        <v>-1</v>
      </c>
      <c r="AF1776">
        <v>-1</v>
      </c>
      <c r="AG1776">
        <v>-1</v>
      </c>
      <c r="AH1776">
        <v>-1</v>
      </c>
      <c r="AI1776">
        <v>-1</v>
      </c>
      <c r="AJ1776">
        <v>-1</v>
      </c>
      <c r="AK1776">
        <v>1</v>
      </c>
      <c r="AL1776">
        <v>3</v>
      </c>
      <c r="AM1776" t="s">
        <v>177</v>
      </c>
      <c r="AN1776">
        <v>8</v>
      </c>
      <c r="AT1776">
        <v>0.3</v>
      </c>
      <c r="AU1776">
        <v>0.3</v>
      </c>
      <c r="AV1776">
        <v>0.3</v>
      </c>
      <c r="AW1776">
        <v>0.3</v>
      </c>
      <c r="AX1776">
        <v>0.3</v>
      </c>
      <c r="AY1776">
        <v>0.3</v>
      </c>
      <c r="AZ1776">
        <v>0.3</v>
      </c>
      <c r="BA1776">
        <v>0.3</v>
      </c>
      <c r="BB1776">
        <v>0.3</v>
      </c>
      <c r="BC1776">
        <v>0.3</v>
      </c>
      <c r="BD1776">
        <v>0.3</v>
      </c>
      <c r="BE1776">
        <v>0.3</v>
      </c>
      <c r="BF1776">
        <v>0.3</v>
      </c>
      <c r="BG1776">
        <v>0.3</v>
      </c>
      <c r="BH1776">
        <v>0.3</v>
      </c>
      <c r="BI1776">
        <v>0.3</v>
      </c>
      <c r="BJ1776" s="2">
        <f t="shared" ref="BJ1776:BK1776" si="1825">ROUND(AVERAGE(AT1776:BI1776),0)</f>
        <v>0</v>
      </c>
      <c r="BK1776" s="2">
        <f t="shared" si="1825"/>
        <v>0</v>
      </c>
      <c r="BP1776" s="12">
        <f t="shared" si="1786"/>
        <v>0</v>
      </c>
      <c r="BQ1776" s="12">
        <f t="shared" si="1787"/>
        <v>0</v>
      </c>
    </row>
    <row r="1777" spans="1:69" ht="19.5" x14ac:dyDescent="0.6">
      <c r="A1777" t="s">
        <v>200</v>
      </c>
      <c r="B1777" t="s">
        <v>339</v>
      </c>
      <c r="C1777" t="s">
        <v>399</v>
      </c>
      <c r="D1777" t="s">
        <v>377</v>
      </c>
      <c r="E1777" t="s">
        <v>203</v>
      </c>
      <c r="F1777" t="s">
        <v>173</v>
      </c>
      <c r="G1777">
        <v>35</v>
      </c>
      <c r="H1777" t="s">
        <v>181</v>
      </c>
      <c r="I1777">
        <v>1</v>
      </c>
      <c r="J1777" t="s">
        <v>176</v>
      </c>
      <c r="K1777" t="b">
        <v>0</v>
      </c>
      <c r="L1777">
        <v>0</v>
      </c>
      <c r="M1777">
        <v>200</v>
      </c>
      <c r="N1777">
        <v>0</v>
      </c>
      <c r="O1777">
        <v>200</v>
      </c>
      <c r="P1777">
        <v>-1</v>
      </c>
      <c r="Q1777">
        <v>-1</v>
      </c>
      <c r="R1777">
        <v>-1</v>
      </c>
      <c r="S1777">
        <v>-1</v>
      </c>
      <c r="T1777">
        <v>-1</v>
      </c>
      <c r="U1777">
        <v>-1</v>
      </c>
      <c r="V1777">
        <v>-1</v>
      </c>
      <c r="W1777">
        <v>-1</v>
      </c>
      <c r="X1777">
        <v>-1</v>
      </c>
      <c r="Y1777">
        <v>-1</v>
      </c>
      <c r="Z1777">
        <v>-1</v>
      </c>
      <c r="AA1777">
        <v>-1</v>
      </c>
      <c r="AB1777">
        <v>-1</v>
      </c>
      <c r="AC1777">
        <v>-1</v>
      </c>
      <c r="AD1777">
        <v>-1</v>
      </c>
      <c r="AE1777">
        <v>-1</v>
      </c>
      <c r="AF1777">
        <v>-1</v>
      </c>
      <c r="AG1777">
        <v>-1</v>
      </c>
      <c r="AH1777">
        <v>-1</v>
      </c>
      <c r="AI1777">
        <v>-1</v>
      </c>
      <c r="AJ1777">
        <v>-1</v>
      </c>
      <c r="AK1777">
        <v>1</v>
      </c>
      <c r="AL1777">
        <v>3</v>
      </c>
      <c r="AM1777" t="s">
        <v>177</v>
      </c>
      <c r="AN1777">
        <v>8</v>
      </c>
      <c r="AT1777">
        <v>3.3</v>
      </c>
      <c r="AU1777">
        <v>3.3</v>
      </c>
      <c r="AV1777">
        <v>3.3</v>
      </c>
      <c r="AW1777">
        <v>3.3</v>
      </c>
      <c r="AX1777">
        <v>3.3</v>
      </c>
      <c r="AY1777">
        <v>3.3</v>
      </c>
      <c r="AZ1777">
        <v>3.3</v>
      </c>
      <c r="BA1777">
        <v>3.3</v>
      </c>
      <c r="BB1777">
        <v>3.3</v>
      </c>
      <c r="BC1777">
        <v>3.3</v>
      </c>
      <c r="BD1777">
        <v>3.3</v>
      </c>
      <c r="BE1777">
        <v>3.3</v>
      </c>
      <c r="BF1777">
        <v>3.3</v>
      </c>
      <c r="BG1777">
        <v>3.3</v>
      </c>
      <c r="BH1777">
        <v>3.3</v>
      </c>
      <c r="BI1777">
        <v>3.3</v>
      </c>
      <c r="BJ1777" s="2">
        <f t="shared" ref="BJ1777:BK1777" si="1826">ROUND(AVERAGE(AT1777:BI1777),0)</f>
        <v>3</v>
      </c>
      <c r="BK1777" s="2">
        <f t="shared" si="1826"/>
        <v>3</v>
      </c>
      <c r="BP1777" s="12">
        <f t="shared" si="1786"/>
        <v>3</v>
      </c>
      <c r="BQ1777" s="12">
        <f t="shared" si="1787"/>
        <v>3</v>
      </c>
    </row>
    <row r="1778" spans="1:69" ht="19.5" x14ac:dyDescent="0.6">
      <c r="A1778" t="s">
        <v>200</v>
      </c>
      <c r="B1778" t="s">
        <v>339</v>
      </c>
      <c r="C1778" t="s">
        <v>399</v>
      </c>
      <c r="D1778" t="s">
        <v>377</v>
      </c>
      <c r="E1778" t="s">
        <v>203</v>
      </c>
      <c r="F1778" t="s">
        <v>173</v>
      </c>
      <c r="G1778">
        <v>36</v>
      </c>
      <c r="H1778" t="s">
        <v>181</v>
      </c>
      <c r="I1778">
        <v>1</v>
      </c>
      <c r="J1778" t="s">
        <v>176</v>
      </c>
      <c r="K1778" t="b">
        <v>0</v>
      </c>
      <c r="L1778">
        <v>0</v>
      </c>
      <c r="M1778">
        <v>200</v>
      </c>
      <c r="N1778">
        <v>0</v>
      </c>
      <c r="O1778">
        <v>200</v>
      </c>
      <c r="P1778">
        <v>-1</v>
      </c>
      <c r="Q1778">
        <v>-1</v>
      </c>
      <c r="R1778">
        <v>-1</v>
      </c>
      <c r="S1778">
        <v>-1</v>
      </c>
      <c r="T1778">
        <v>-1</v>
      </c>
      <c r="U1778">
        <v>-1</v>
      </c>
      <c r="V1778">
        <v>-1</v>
      </c>
      <c r="W1778">
        <v>-1</v>
      </c>
      <c r="X1778">
        <v>-1</v>
      </c>
      <c r="Y1778">
        <v>-1</v>
      </c>
      <c r="Z1778">
        <v>-1</v>
      </c>
      <c r="AA1778">
        <v>-1</v>
      </c>
      <c r="AB1778">
        <v>-1</v>
      </c>
      <c r="AC1778">
        <v>-1</v>
      </c>
      <c r="AD1778">
        <v>-1</v>
      </c>
      <c r="AE1778">
        <v>-1</v>
      </c>
      <c r="AF1778">
        <v>-1</v>
      </c>
      <c r="AG1778">
        <v>-1</v>
      </c>
      <c r="AH1778">
        <v>-1</v>
      </c>
      <c r="AI1778">
        <v>-1</v>
      </c>
      <c r="AJ1778">
        <v>-1</v>
      </c>
      <c r="AK1778">
        <v>1</v>
      </c>
      <c r="AL1778">
        <v>3</v>
      </c>
      <c r="AM1778" t="s">
        <v>177</v>
      </c>
      <c r="AN1778">
        <v>8</v>
      </c>
      <c r="AT1778">
        <v>2</v>
      </c>
      <c r="AU1778">
        <v>2</v>
      </c>
      <c r="AV1778">
        <v>2</v>
      </c>
      <c r="AW1778">
        <v>2</v>
      </c>
      <c r="AX1778">
        <v>2</v>
      </c>
      <c r="AY1778">
        <v>2</v>
      </c>
      <c r="AZ1778">
        <v>2</v>
      </c>
      <c r="BA1778">
        <v>2</v>
      </c>
      <c r="BB1778">
        <v>2</v>
      </c>
      <c r="BC1778">
        <v>2</v>
      </c>
      <c r="BD1778">
        <v>2</v>
      </c>
      <c r="BE1778">
        <v>2</v>
      </c>
      <c r="BF1778">
        <v>2</v>
      </c>
      <c r="BG1778">
        <v>2</v>
      </c>
      <c r="BH1778">
        <v>2</v>
      </c>
      <c r="BI1778">
        <v>2</v>
      </c>
      <c r="BJ1778" s="2">
        <f t="shared" ref="BJ1778:BK1778" si="1827">ROUND(AVERAGE(AT1778:BI1778),0)</f>
        <v>2</v>
      </c>
      <c r="BK1778" s="2">
        <f t="shared" si="1827"/>
        <v>2</v>
      </c>
      <c r="BP1778" s="12">
        <f t="shared" si="1786"/>
        <v>2</v>
      </c>
      <c r="BQ1778" s="12">
        <f t="shared" si="1787"/>
        <v>2</v>
      </c>
    </row>
    <row r="1779" spans="1:69" ht="19.5" x14ac:dyDescent="0.6">
      <c r="A1779" t="s">
        <v>200</v>
      </c>
      <c r="B1779" t="s">
        <v>339</v>
      </c>
      <c r="C1779" t="s">
        <v>399</v>
      </c>
      <c r="D1779" t="s">
        <v>377</v>
      </c>
      <c r="E1779" t="s">
        <v>203</v>
      </c>
      <c r="F1779" t="s">
        <v>173</v>
      </c>
      <c r="G1779">
        <v>44</v>
      </c>
      <c r="H1779" t="s">
        <v>181</v>
      </c>
      <c r="I1779">
        <v>1</v>
      </c>
      <c r="J1779" t="s">
        <v>176</v>
      </c>
      <c r="K1779" t="b">
        <v>0</v>
      </c>
      <c r="L1779">
        <v>0</v>
      </c>
      <c r="M1779">
        <v>200</v>
      </c>
      <c r="N1779">
        <v>0</v>
      </c>
      <c r="O1779">
        <v>200</v>
      </c>
      <c r="P1779">
        <v>-1</v>
      </c>
      <c r="Q1779">
        <v>-1</v>
      </c>
      <c r="R1779">
        <v>-1</v>
      </c>
      <c r="S1779">
        <v>-1</v>
      </c>
      <c r="T1779">
        <v>-1</v>
      </c>
      <c r="U1779">
        <v>-1</v>
      </c>
      <c r="V1779">
        <v>-1</v>
      </c>
      <c r="W1779">
        <v>-1</v>
      </c>
      <c r="X1779">
        <v>-1</v>
      </c>
      <c r="Y1779">
        <v>-1</v>
      </c>
      <c r="Z1779">
        <v>-1</v>
      </c>
      <c r="AA1779">
        <v>-1</v>
      </c>
      <c r="AB1779">
        <v>-1</v>
      </c>
      <c r="AC1779">
        <v>-1</v>
      </c>
      <c r="AD1779">
        <v>-1</v>
      </c>
      <c r="AE1779">
        <v>-1</v>
      </c>
      <c r="AF1779">
        <v>-1</v>
      </c>
      <c r="AG1779">
        <v>-1</v>
      </c>
      <c r="AH1779">
        <v>-1</v>
      </c>
      <c r="AI1779">
        <v>-1</v>
      </c>
      <c r="AJ1779">
        <v>-1</v>
      </c>
      <c r="AK1779">
        <v>1</v>
      </c>
      <c r="AL1779">
        <v>3</v>
      </c>
      <c r="AM1779" t="s">
        <v>177</v>
      </c>
      <c r="AN1779">
        <v>8</v>
      </c>
      <c r="AT1779">
        <v>0.2</v>
      </c>
      <c r="AU1779">
        <v>0.2</v>
      </c>
      <c r="AV1779">
        <v>0.2</v>
      </c>
      <c r="AW1779">
        <v>0.2</v>
      </c>
      <c r="AX1779">
        <v>0.2</v>
      </c>
      <c r="AY1779">
        <v>0.2</v>
      </c>
      <c r="AZ1779">
        <v>0.2</v>
      </c>
      <c r="BA1779">
        <v>0.2</v>
      </c>
      <c r="BB1779">
        <v>0.2</v>
      </c>
      <c r="BC1779">
        <v>0.2</v>
      </c>
      <c r="BD1779">
        <v>0.2</v>
      </c>
      <c r="BE1779">
        <v>0.2</v>
      </c>
      <c r="BF1779">
        <v>0.2</v>
      </c>
      <c r="BG1779">
        <v>0.2</v>
      </c>
      <c r="BH1779">
        <v>0.2</v>
      </c>
      <c r="BI1779">
        <v>0.2</v>
      </c>
      <c r="BJ1779" s="2">
        <f t="shared" ref="BJ1779:BK1779" si="1828">ROUND(AVERAGE(AT1779:BI1779),0)</f>
        <v>0</v>
      </c>
      <c r="BK1779" s="2">
        <f t="shared" si="1828"/>
        <v>0</v>
      </c>
      <c r="BP1779" s="12">
        <f t="shared" si="1786"/>
        <v>0</v>
      </c>
      <c r="BQ1779" s="12">
        <f t="shared" si="1787"/>
        <v>0</v>
      </c>
    </row>
    <row r="1780" spans="1:69" ht="19.5" x14ac:dyDescent="0.6">
      <c r="A1780" t="s">
        <v>200</v>
      </c>
      <c r="B1780" t="s">
        <v>339</v>
      </c>
      <c r="C1780" t="s">
        <v>399</v>
      </c>
      <c r="D1780" t="s">
        <v>377</v>
      </c>
      <c r="E1780" t="s">
        <v>203</v>
      </c>
      <c r="F1780" t="s">
        <v>173</v>
      </c>
      <c r="G1780">
        <v>45</v>
      </c>
      <c r="H1780" t="s">
        <v>181</v>
      </c>
      <c r="I1780">
        <v>1</v>
      </c>
      <c r="J1780" t="s">
        <v>176</v>
      </c>
      <c r="K1780" t="b">
        <v>0</v>
      </c>
      <c r="L1780">
        <v>0</v>
      </c>
      <c r="M1780">
        <v>200</v>
      </c>
      <c r="N1780">
        <v>0</v>
      </c>
      <c r="O1780">
        <v>200</v>
      </c>
      <c r="P1780">
        <v>-1</v>
      </c>
      <c r="Q1780">
        <v>-1</v>
      </c>
      <c r="R1780">
        <v>-1</v>
      </c>
      <c r="S1780">
        <v>-1</v>
      </c>
      <c r="T1780">
        <v>-1</v>
      </c>
      <c r="U1780">
        <v>-1</v>
      </c>
      <c r="V1780">
        <v>-1</v>
      </c>
      <c r="W1780">
        <v>-1</v>
      </c>
      <c r="X1780">
        <v>-1</v>
      </c>
      <c r="Y1780">
        <v>-1</v>
      </c>
      <c r="Z1780">
        <v>-1</v>
      </c>
      <c r="AA1780">
        <v>-1</v>
      </c>
      <c r="AB1780">
        <v>-1</v>
      </c>
      <c r="AC1780">
        <v>-1</v>
      </c>
      <c r="AD1780">
        <v>-1</v>
      </c>
      <c r="AE1780">
        <v>-1</v>
      </c>
      <c r="AF1780">
        <v>-1</v>
      </c>
      <c r="AG1780">
        <v>-1</v>
      </c>
      <c r="AH1780">
        <v>-1</v>
      </c>
      <c r="AI1780">
        <v>-1</v>
      </c>
      <c r="AJ1780">
        <v>-1</v>
      </c>
      <c r="AK1780">
        <v>1</v>
      </c>
      <c r="AL1780">
        <v>3</v>
      </c>
      <c r="AM1780" t="s">
        <v>177</v>
      </c>
      <c r="AN1780">
        <v>8</v>
      </c>
      <c r="AT1780">
        <v>2.2000000000000002</v>
      </c>
      <c r="AU1780">
        <v>2.2000000000000002</v>
      </c>
      <c r="AV1780">
        <v>2.2000000000000002</v>
      </c>
      <c r="AW1780">
        <v>2.2000000000000002</v>
      </c>
      <c r="AX1780">
        <v>2.2000000000000002</v>
      </c>
      <c r="AY1780">
        <v>2.2000000000000002</v>
      </c>
      <c r="AZ1780">
        <v>2.2000000000000002</v>
      </c>
      <c r="BA1780">
        <v>2.2000000000000002</v>
      </c>
      <c r="BB1780">
        <v>2.2000000000000002</v>
      </c>
      <c r="BC1780">
        <v>2.2000000000000002</v>
      </c>
      <c r="BD1780">
        <v>2.2000000000000002</v>
      </c>
      <c r="BE1780">
        <v>2.2000000000000002</v>
      </c>
      <c r="BF1780">
        <v>2.2000000000000002</v>
      </c>
      <c r="BG1780">
        <v>2.2000000000000002</v>
      </c>
      <c r="BH1780">
        <v>2.2000000000000002</v>
      </c>
      <c r="BI1780">
        <v>2.2000000000000002</v>
      </c>
      <c r="BJ1780" s="2">
        <f t="shared" ref="BJ1780:BK1780" si="1829">ROUND(AVERAGE(AT1780:BI1780),0)</f>
        <v>2</v>
      </c>
      <c r="BK1780" s="2">
        <f t="shared" si="1829"/>
        <v>2</v>
      </c>
      <c r="BP1780" s="12">
        <f t="shared" si="1786"/>
        <v>2</v>
      </c>
      <c r="BQ1780" s="12">
        <f t="shared" si="1787"/>
        <v>2</v>
      </c>
    </row>
    <row r="1781" spans="1:69" ht="19.5" x14ac:dyDescent="0.6">
      <c r="A1781" t="s">
        <v>200</v>
      </c>
      <c r="B1781" t="s">
        <v>339</v>
      </c>
      <c r="C1781" t="s">
        <v>399</v>
      </c>
      <c r="D1781" t="s">
        <v>377</v>
      </c>
      <c r="E1781" t="s">
        <v>203</v>
      </c>
      <c r="F1781" t="s">
        <v>173</v>
      </c>
      <c r="G1781">
        <v>46</v>
      </c>
      <c r="H1781" t="s">
        <v>181</v>
      </c>
      <c r="I1781">
        <v>1</v>
      </c>
      <c r="J1781" t="s">
        <v>176</v>
      </c>
      <c r="K1781" t="b">
        <v>0</v>
      </c>
      <c r="L1781">
        <v>0</v>
      </c>
      <c r="M1781">
        <v>200</v>
      </c>
      <c r="N1781">
        <v>0</v>
      </c>
      <c r="O1781">
        <v>200</v>
      </c>
      <c r="P1781">
        <v>-1</v>
      </c>
      <c r="Q1781">
        <v>-1</v>
      </c>
      <c r="R1781">
        <v>-1</v>
      </c>
      <c r="S1781">
        <v>-1</v>
      </c>
      <c r="T1781">
        <v>-1</v>
      </c>
      <c r="U1781">
        <v>-1</v>
      </c>
      <c r="V1781">
        <v>-1</v>
      </c>
      <c r="W1781">
        <v>-1</v>
      </c>
      <c r="X1781">
        <v>-1</v>
      </c>
      <c r="Y1781">
        <v>-1</v>
      </c>
      <c r="Z1781">
        <v>-1</v>
      </c>
      <c r="AA1781">
        <v>-1</v>
      </c>
      <c r="AB1781">
        <v>-1</v>
      </c>
      <c r="AC1781">
        <v>-1</v>
      </c>
      <c r="AD1781">
        <v>-1</v>
      </c>
      <c r="AE1781">
        <v>-1</v>
      </c>
      <c r="AF1781">
        <v>-1</v>
      </c>
      <c r="AG1781">
        <v>-1</v>
      </c>
      <c r="AH1781">
        <v>-1</v>
      </c>
      <c r="AI1781">
        <v>-1</v>
      </c>
      <c r="AJ1781">
        <v>-1</v>
      </c>
      <c r="AK1781">
        <v>1</v>
      </c>
      <c r="AL1781">
        <v>3</v>
      </c>
      <c r="AM1781" t="s">
        <v>177</v>
      </c>
      <c r="AN1781">
        <v>8</v>
      </c>
      <c r="AT1781">
        <v>2</v>
      </c>
      <c r="AU1781">
        <v>2</v>
      </c>
      <c r="AV1781">
        <v>2</v>
      </c>
      <c r="AW1781">
        <v>2</v>
      </c>
      <c r="AX1781">
        <v>2</v>
      </c>
      <c r="AY1781">
        <v>2</v>
      </c>
      <c r="AZ1781">
        <v>2</v>
      </c>
      <c r="BA1781">
        <v>2</v>
      </c>
      <c r="BB1781">
        <v>2</v>
      </c>
      <c r="BC1781">
        <v>2</v>
      </c>
      <c r="BD1781">
        <v>2</v>
      </c>
      <c r="BE1781">
        <v>2</v>
      </c>
      <c r="BF1781">
        <v>2</v>
      </c>
      <c r="BG1781">
        <v>2</v>
      </c>
      <c r="BH1781">
        <v>2</v>
      </c>
      <c r="BI1781">
        <v>2</v>
      </c>
      <c r="BJ1781" s="2">
        <f t="shared" ref="BJ1781:BK1781" si="1830">ROUND(AVERAGE(AT1781:BI1781),0)</f>
        <v>2</v>
      </c>
      <c r="BK1781" s="2">
        <f t="shared" si="1830"/>
        <v>2</v>
      </c>
      <c r="BP1781" s="12">
        <f t="shared" si="1786"/>
        <v>2</v>
      </c>
      <c r="BQ1781" s="12">
        <f t="shared" si="1787"/>
        <v>2</v>
      </c>
    </row>
    <row r="1782" spans="1:69" ht="19.5" x14ac:dyDescent="0.6">
      <c r="A1782" t="s">
        <v>200</v>
      </c>
      <c r="B1782" t="s">
        <v>339</v>
      </c>
      <c r="C1782" t="s">
        <v>400</v>
      </c>
      <c r="D1782" t="s">
        <v>352</v>
      </c>
      <c r="E1782" t="s">
        <v>203</v>
      </c>
      <c r="F1782" t="s">
        <v>173</v>
      </c>
      <c r="G1782">
        <v>35</v>
      </c>
      <c r="H1782" t="s">
        <v>175</v>
      </c>
      <c r="I1782">
        <v>1</v>
      </c>
      <c r="J1782" t="s">
        <v>176</v>
      </c>
      <c r="K1782" t="b">
        <v>0</v>
      </c>
      <c r="L1782">
        <v>0</v>
      </c>
      <c r="M1782">
        <v>200</v>
      </c>
      <c r="N1782">
        <v>0</v>
      </c>
      <c r="O1782">
        <v>200</v>
      </c>
      <c r="P1782">
        <v>-1</v>
      </c>
      <c r="Q1782">
        <v>-1</v>
      </c>
      <c r="R1782">
        <v>-1</v>
      </c>
      <c r="S1782">
        <v>-1</v>
      </c>
      <c r="T1782">
        <v>-1</v>
      </c>
      <c r="U1782">
        <v>-1</v>
      </c>
      <c r="V1782">
        <v>-1</v>
      </c>
      <c r="W1782">
        <v>-1</v>
      </c>
      <c r="X1782">
        <v>-1</v>
      </c>
      <c r="Y1782">
        <v>-1</v>
      </c>
      <c r="Z1782">
        <v>-1</v>
      </c>
      <c r="AA1782">
        <v>-1</v>
      </c>
      <c r="AB1782">
        <v>-1</v>
      </c>
      <c r="AC1782">
        <v>-1</v>
      </c>
      <c r="AD1782">
        <v>-1</v>
      </c>
      <c r="AE1782">
        <v>-1</v>
      </c>
      <c r="AF1782">
        <v>-1</v>
      </c>
      <c r="AG1782">
        <v>-1</v>
      </c>
      <c r="AH1782">
        <v>-1</v>
      </c>
      <c r="AI1782">
        <v>-1</v>
      </c>
      <c r="AJ1782">
        <v>-1</v>
      </c>
      <c r="AK1782">
        <v>1</v>
      </c>
      <c r="AL1782">
        <v>3</v>
      </c>
      <c r="AM1782" t="s">
        <v>177</v>
      </c>
      <c r="AN1782">
        <v>8</v>
      </c>
      <c r="AT1782">
        <v>7.5</v>
      </c>
      <c r="AU1782">
        <v>7.5</v>
      </c>
      <c r="AV1782">
        <v>7.5</v>
      </c>
      <c r="AW1782">
        <v>7.5</v>
      </c>
      <c r="AX1782">
        <v>7.5</v>
      </c>
      <c r="AY1782">
        <v>7.5</v>
      </c>
      <c r="AZ1782">
        <v>7.5</v>
      </c>
      <c r="BA1782">
        <v>7.5</v>
      </c>
      <c r="BB1782">
        <v>7.5</v>
      </c>
      <c r="BC1782">
        <v>7.5</v>
      </c>
      <c r="BD1782">
        <v>7.5</v>
      </c>
      <c r="BE1782">
        <v>7.5</v>
      </c>
      <c r="BF1782">
        <v>7.5</v>
      </c>
      <c r="BG1782">
        <v>7.5</v>
      </c>
      <c r="BH1782">
        <v>7.5</v>
      </c>
      <c r="BI1782">
        <v>7.5</v>
      </c>
      <c r="BJ1782" s="2">
        <f t="shared" ref="BJ1782:BK1782" si="1831">ROUND(AVERAGE(AT1782:BI1782),0)</f>
        <v>8</v>
      </c>
      <c r="BK1782" s="2">
        <f t="shared" si="1831"/>
        <v>8</v>
      </c>
      <c r="BP1782" s="12">
        <f t="shared" si="1786"/>
        <v>8</v>
      </c>
      <c r="BQ1782" s="12">
        <f t="shared" si="1787"/>
        <v>8</v>
      </c>
    </row>
    <row r="1783" spans="1:69" ht="19.5" x14ac:dyDescent="0.6">
      <c r="A1783" t="s">
        <v>200</v>
      </c>
      <c r="B1783" t="s">
        <v>339</v>
      </c>
      <c r="C1783" t="s">
        <v>400</v>
      </c>
      <c r="D1783" t="s">
        <v>352</v>
      </c>
      <c r="E1783" t="s">
        <v>203</v>
      </c>
      <c r="F1783" t="s">
        <v>173</v>
      </c>
      <c r="G1783">
        <v>36</v>
      </c>
      <c r="H1783" t="s">
        <v>175</v>
      </c>
      <c r="I1783">
        <v>1</v>
      </c>
      <c r="J1783" t="s">
        <v>176</v>
      </c>
      <c r="K1783" t="b">
        <v>0</v>
      </c>
      <c r="L1783">
        <v>0</v>
      </c>
      <c r="M1783">
        <v>200</v>
      </c>
      <c r="N1783">
        <v>0</v>
      </c>
      <c r="O1783">
        <v>200</v>
      </c>
      <c r="P1783">
        <v>-1</v>
      </c>
      <c r="Q1783">
        <v>-1</v>
      </c>
      <c r="R1783">
        <v>-1</v>
      </c>
      <c r="S1783">
        <v>-1</v>
      </c>
      <c r="T1783">
        <v>-1</v>
      </c>
      <c r="U1783">
        <v>-1</v>
      </c>
      <c r="V1783">
        <v>-1</v>
      </c>
      <c r="W1783">
        <v>-1</v>
      </c>
      <c r="X1783">
        <v>-1</v>
      </c>
      <c r="Y1783">
        <v>-1</v>
      </c>
      <c r="Z1783">
        <v>-1</v>
      </c>
      <c r="AA1783">
        <v>-1</v>
      </c>
      <c r="AB1783">
        <v>-1</v>
      </c>
      <c r="AC1783">
        <v>-1</v>
      </c>
      <c r="AD1783">
        <v>-1</v>
      </c>
      <c r="AE1783">
        <v>-1</v>
      </c>
      <c r="AF1783">
        <v>-1</v>
      </c>
      <c r="AG1783">
        <v>-1</v>
      </c>
      <c r="AH1783">
        <v>-1</v>
      </c>
      <c r="AI1783">
        <v>-1</v>
      </c>
      <c r="AJ1783">
        <v>-1</v>
      </c>
      <c r="AK1783">
        <v>1</v>
      </c>
      <c r="AL1783">
        <v>3</v>
      </c>
      <c r="AM1783" t="s">
        <v>177</v>
      </c>
      <c r="AN1783">
        <v>8</v>
      </c>
      <c r="AT1783">
        <v>3.6</v>
      </c>
      <c r="AU1783">
        <v>3.6</v>
      </c>
      <c r="AV1783">
        <v>3.6</v>
      </c>
      <c r="AW1783">
        <v>3.6</v>
      </c>
      <c r="AX1783">
        <v>3.6</v>
      </c>
      <c r="AY1783">
        <v>3.6</v>
      </c>
      <c r="AZ1783">
        <v>3.6</v>
      </c>
      <c r="BA1783">
        <v>3.6</v>
      </c>
      <c r="BB1783">
        <v>3.6</v>
      </c>
      <c r="BC1783">
        <v>3.6</v>
      </c>
      <c r="BD1783">
        <v>3.6</v>
      </c>
      <c r="BE1783">
        <v>3.6</v>
      </c>
      <c r="BF1783">
        <v>3.6</v>
      </c>
      <c r="BG1783">
        <v>3.6</v>
      </c>
      <c r="BH1783">
        <v>3.6</v>
      </c>
      <c r="BI1783">
        <v>3.6</v>
      </c>
      <c r="BJ1783" s="2">
        <f t="shared" ref="BJ1783:BK1783" si="1832">ROUND(AVERAGE(AT1783:BI1783),0)</f>
        <v>4</v>
      </c>
      <c r="BK1783" s="2">
        <f t="shared" si="1832"/>
        <v>4</v>
      </c>
      <c r="BP1783" s="12">
        <f t="shared" si="1786"/>
        <v>4</v>
      </c>
      <c r="BQ1783" s="12">
        <f t="shared" si="1787"/>
        <v>4</v>
      </c>
    </row>
    <row r="1784" spans="1:69" ht="19.5" x14ac:dyDescent="0.6">
      <c r="A1784" t="s">
        <v>200</v>
      </c>
      <c r="B1784" t="s">
        <v>339</v>
      </c>
      <c r="C1784" t="s">
        <v>400</v>
      </c>
      <c r="D1784" t="s">
        <v>358</v>
      </c>
      <c r="E1784" t="s">
        <v>203</v>
      </c>
      <c r="F1784" t="s">
        <v>173</v>
      </c>
      <c r="G1784">
        <v>35</v>
      </c>
      <c r="H1784" t="s">
        <v>175</v>
      </c>
      <c r="I1784">
        <v>1</v>
      </c>
      <c r="J1784" t="s">
        <v>176</v>
      </c>
      <c r="K1784" t="b">
        <v>0</v>
      </c>
      <c r="L1784">
        <v>0</v>
      </c>
      <c r="M1784">
        <v>200</v>
      </c>
      <c r="N1784">
        <v>0</v>
      </c>
      <c r="O1784">
        <v>200</v>
      </c>
      <c r="P1784">
        <v>-1</v>
      </c>
      <c r="Q1784">
        <v>-1</v>
      </c>
      <c r="R1784">
        <v>-1</v>
      </c>
      <c r="S1784">
        <v>-1</v>
      </c>
      <c r="T1784">
        <v>-1</v>
      </c>
      <c r="U1784">
        <v>-1</v>
      </c>
      <c r="V1784">
        <v>-1</v>
      </c>
      <c r="W1784">
        <v>-1</v>
      </c>
      <c r="X1784">
        <v>-1</v>
      </c>
      <c r="Y1784">
        <v>-1</v>
      </c>
      <c r="Z1784">
        <v>-1</v>
      </c>
      <c r="AA1784">
        <v>-1</v>
      </c>
      <c r="AB1784">
        <v>-1</v>
      </c>
      <c r="AC1784">
        <v>-1</v>
      </c>
      <c r="AD1784">
        <v>-1</v>
      </c>
      <c r="AE1784">
        <v>-1</v>
      </c>
      <c r="AF1784">
        <v>-1</v>
      </c>
      <c r="AG1784">
        <v>-1</v>
      </c>
      <c r="AH1784">
        <v>-1</v>
      </c>
      <c r="AI1784">
        <v>-1</v>
      </c>
      <c r="AJ1784">
        <v>-1</v>
      </c>
      <c r="AK1784">
        <v>1</v>
      </c>
      <c r="AL1784">
        <v>3</v>
      </c>
      <c r="AM1784" t="s">
        <v>177</v>
      </c>
      <c r="AN1784">
        <v>8</v>
      </c>
      <c r="AT1784">
        <v>36.4</v>
      </c>
      <c r="AU1784">
        <v>36.4</v>
      </c>
      <c r="AV1784">
        <v>36.4</v>
      </c>
      <c r="AW1784">
        <v>36.4</v>
      </c>
      <c r="AX1784">
        <v>36.4</v>
      </c>
      <c r="AY1784">
        <v>36.4</v>
      </c>
      <c r="AZ1784">
        <v>36.4</v>
      </c>
      <c r="BA1784">
        <v>36.4</v>
      </c>
      <c r="BB1784">
        <v>36.4</v>
      </c>
      <c r="BC1784">
        <v>36.4</v>
      </c>
      <c r="BD1784">
        <v>36.4</v>
      </c>
      <c r="BE1784">
        <v>36.4</v>
      </c>
      <c r="BF1784">
        <v>36.4</v>
      </c>
      <c r="BG1784">
        <v>36.4</v>
      </c>
      <c r="BH1784">
        <v>36.4</v>
      </c>
      <c r="BI1784">
        <v>36.4</v>
      </c>
      <c r="BJ1784" s="2">
        <f t="shared" ref="BJ1784:BK1784" si="1833">ROUND(AVERAGE(AT1784:BI1784),0)</f>
        <v>36</v>
      </c>
      <c r="BK1784" s="2">
        <f t="shared" si="1833"/>
        <v>36</v>
      </c>
      <c r="BP1784" s="12">
        <f t="shared" si="1786"/>
        <v>36</v>
      </c>
      <c r="BQ1784" s="12">
        <f t="shared" si="1787"/>
        <v>36</v>
      </c>
    </row>
    <row r="1785" spans="1:69" ht="19.5" x14ac:dyDescent="0.6">
      <c r="A1785" t="s">
        <v>200</v>
      </c>
      <c r="B1785" t="s">
        <v>339</v>
      </c>
      <c r="C1785" t="s">
        <v>400</v>
      </c>
      <c r="D1785" t="s">
        <v>358</v>
      </c>
      <c r="E1785" t="s">
        <v>203</v>
      </c>
      <c r="F1785" t="s">
        <v>173</v>
      </c>
      <c r="G1785">
        <v>36</v>
      </c>
      <c r="H1785" t="s">
        <v>175</v>
      </c>
      <c r="I1785">
        <v>1</v>
      </c>
      <c r="J1785" t="s">
        <v>176</v>
      </c>
      <c r="K1785" t="b">
        <v>0</v>
      </c>
      <c r="L1785">
        <v>0</v>
      </c>
      <c r="M1785">
        <v>200</v>
      </c>
      <c r="N1785">
        <v>0</v>
      </c>
      <c r="O1785">
        <v>200</v>
      </c>
      <c r="P1785">
        <v>-1</v>
      </c>
      <c r="Q1785">
        <v>-1</v>
      </c>
      <c r="R1785">
        <v>-1</v>
      </c>
      <c r="S1785">
        <v>-1</v>
      </c>
      <c r="T1785">
        <v>-1</v>
      </c>
      <c r="U1785">
        <v>-1</v>
      </c>
      <c r="V1785">
        <v>-1</v>
      </c>
      <c r="W1785">
        <v>-1</v>
      </c>
      <c r="X1785">
        <v>-1</v>
      </c>
      <c r="Y1785">
        <v>-1</v>
      </c>
      <c r="Z1785">
        <v>-1</v>
      </c>
      <c r="AA1785">
        <v>-1</v>
      </c>
      <c r="AB1785">
        <v>-1</v>
      </c>
      <c r="AC1785">
        <v>-1</v>
      </c>
      <c r="AD1785">
        <v>-1</v>
      </c>
      <c r="AE1785">
        <v>-1</v>
      </c>
      <c r="AF1785">
        <v>-1</v>
      </c>
      <c r="AG1785">
        <v>-1</v>
      </c>
      <c r="AH1785">
        <v>-1</v>
      </c>
      <c r="AI1785">
        <v>-1</v>
      </c>
      <c r="AJ1785">
        <v>-1</v>
      </c>
      <c r="AK1785">
        <v>1</v>
      </c>
      <c r="AL1785">
        <v>3</v>
      </c>
      <c r="AM1785" t="s">
        <v>177</v>
      </c>
      <c r="AN1785">
        <v>8</v>
      </c>
      <c r="AT1785">
        <v>17.600000000000001</v>
      </c>
      <c r="AU1785">
        <v>17.600000000000001</v>
      </c>
      <c r="AV1785">
        <v>17.600000000000001</v>
      </c>
      <c r="AW1785">
        <v>17.600000000000001</v>
      </c>
      <c r="AX1785">
        <v>17.600000000000001</v>
      </c>
      <c r="AY1785">
        <v>17.600000000000001</v>
      </c>
      <c r="AZ1785">
        <v>17.600000000000001</v>
      </c>
      <c r="BA1785">
        <v>17.600000000000001</v>
      </c>
      <c r="BB1785">
        <v>17.600000000000001</v>
      </c>
      <c r="BC1785">
        <v>17.600000000000001</v>
      </c>
      <c r="BD1785">
        <v>17.600000000000001</v>
      </c>
      <c r="BE1785">
        <v>17.600000000000001</v>
      </c>
      <c r="BF1785">
        <v>17.600000000000001</v>
      </c>
      <c r="BG1785">
        <v>17.600000000000001</v>
      </c>
      <c r="BH1785">
        <v>17.600000000000001</v>
      </c>
      <c r="BI1785">
        <v>17.600000000000001</v>
      </c>
      <c r="BJ1785" s="2">
        <f t="shared" ref="BJ1785:BK1785" si="1834">ROUND(AVERAGE(AT1785:BI1785),0)</f>
        <v>18</v>
      </c>
      <c r="BK1785" s="2">
        <f t="shared" si="1834"/>
        <v>18</v>
      </c>
      <c r="BP1785" s="12">
        <f t="shared" si="1786"/>
        <v>18</v>
      </c>
      <c r="BQ1785" s="12">
        <f t="shared" si="1787"/>
        <v>18</v>
      </c>
    </row>
    <row r="1786" spans="1:69" ht="19.5" x14ac:dyDescent="0.6">
      <c r="A1786" t="s">
        <v>200</v>
      </c>
      <c r="B1786" t="s">
        <v>339</v>
      </c>
      <c r="C1786" t="s">
        <v>400</v>
      </c>
      <c r="D1786" t="s">
        <v>358</v>
      </c>
      <c r="E1786" t="s">
        <v>203</v>
      </c>
      <c r="F1786" t="s">
        <v>173</v>
      </c>
      <c r="G1786">
        <v>37</v>
      </c>
      <c r="H1786" t="s">
        <v>175</v>
      </c>
      <c r="I1786">
        <v>1</v>
      </c>
      <c r="J1786" t="s">
        <v>176</v>
      </c>
      <c r="K1786" t="b">
        <v>0</v>
      </c>
      <c r="L1786">
        <v>0</v>
      </c>
      <c r="M1786">
        <v>200</v>
      </c>
      <c r="N1786">
        <v>0</v>
      </c>
      <c r="O1786">
        <v>200</v>
      </c>
      <c r="P1786">
        <v>-1</v>
      </c>
      <c r="Q1786">
        <v>-1</v>
      </c>
      <c r="R1786">
        <v>-1</v>
      </c>
      <c r="S1786">
        <v>-1</v>
      </c>
      <c r="T1786">
        <v>-1</v>
      </c>
      <c r="U1786">
        <v>-1</v>
      </c>
      <c r="V1786">
        <v>-1</v>
      </c>
      <c r="W1786">
        <v>-1</v>
      </c>
      <c r="X1786">
        <v>-1</v>
      </c>
      <c r="Y1786">
        <v>-1</v>
      </c>
      <c r="Z1786">
        <v>-1</v>
      </c>
      <c r="AA1786">
        <v>-1</v>
      </c>
      <c r="AB1786">
        <v>-1</v>
      </c>
      <c r="AC1786">
        <v>-1</v>
      </c>
      <c r="AD1786">
        <v>-1</v>
      </c>
      <c r="AE1786">
        <v>-1</v>
      </c>
      <c r="AF1786">
        <v>-1</v>
      </c>
      <c r="AG1786">
        <v>-1</v>
      </c>
      <c r="AH1786">
        <v>-1</v>
      </c>
      <c r="AI1786">
        <v>-1</v>
      </c>
      <c r="AJ1786">
        <v>-1</v>
      </c>
      <c r="AK1786">
        <v>1</v>
      </c>
      <c r="AL1786">
        <v>3</v>
      </c>
      <c r="AM1786" t="s">
        <v>177</v>
      </c>
      <c r="AN1786">
        <v>8</v>
      </c>
      <c r="AT1786">
        <v>4.4000000000000004</v>
      </c>
      <c r="AU1786">
        <v>4.4000000000000004</v>
      </c>
      <c r="AV1786">
        <v>4.4000000000000004</v>
      </c>
      <c r="AW1786">
        <v>4.4000000000000004</v>
      </c>
      <c r="AX1786">
        <v>4.4000000000000004</v>
      </c>
      <c r="AY1786">
        <v>4.4000000000000004</v>
      </c>
      <c r="AZ1786">
        <v>4.4000000000000004</v>
      </c>
      <c r="BA1786">
        <v>4.4000000000000004</v>
      </c>
      <c r="BB1786">
        <v>4.4000000000000004</v>
      </c>
      <c r="BC1786">
        <v>4.4000000000000004</v>
      </c>
      <c r="BD1786">
        <v>4.4000000000000004</v>
      </c>
      <c r="BE1786">
        <v>4.4000000000000004</v>
      </c>
      <c r="BF1786">
        <v>4.4000000000000004</v>
      </c>
      <c r="BG1786">
        <v>4.4000000000000004</v>
      </c>
      <c r="BH1786">
        <v>4.4000000000000004</v>
      </c>
      <c r="BI1786">
        <v>4.4000000000000004</v>
      </c>
      <c r="BJ1786" s="2">
        <f t="shared" ref="BJ1786:BK1786" si="1835">ROUND(AVERAGE(AT1786:BI1786),0)</f>
        <v>4</v>
      </c>
      <c r="BK1786" s="2">
        <f t="shared" si="1835"/>
        <v>4</v>
      </c>
      <c r="BP1786" s="12">
        <f t="shared" si="1786"/>
        <v>4</v>
      </c>
      <c r="BQ1786" s="12">
        <f t="shared" si="1787"/>
        <v>4</v>
      </c>
    </row>
    <row r="1787" spans="1:69" ht="19.5" x14ac:dyDescent="0.6">
      <c r="A1787" t="s">
        <v>200</v>
      </c>
      <c r="B1787" t="s">
        <v>339</v>
      </c>
      <c r="C1787" t="s">
        <v>400</v>
      </c>
      <c r="D1787" t="s">
        <v>358</v>
      </c>
      <c r="E1787" t="s">
        <v>203</v>
      </c>
      <c r="F1787" t="s">
        <v>173</v>
      </c>
      <c r="G1787">
        <v>46</v>
      </c>
      <c r="H1787" t="s">
        <v>175</v>
      </c>
      <c r="I1787">
        <v>1</v>
      </c>
      <c r="J1787" t="s">
        <v>176</v>
      </c>
      <c r="K1787" t="b">
        <v>0</v>
      </c>
      <c r="L1787">
        <v>0</v>
      </c>
      <c r="M1787">
        <v>200</v>
      </c>
      <c r="N1787">
        <v>0</v>
      </c>
      <c r="O1787">
        <v>200</v>
      </c>
      <c r="P1787">
        <v>-1</v>
      </c>
      <c r="Q1787">
        <v>-1</v>
      </c>
      <c r="R1787">
        <v>-1</v>
      </c>
      <c r="S1787">
        <v>-1</v>
      </c>
      <c r="T1787">
        <v>-1</v>
      </c>
      <c r="U1787">
        <v>-1</v>
      </c>
      <c r="V1787">
        <v>-1</v>
      </c>
      <c r="W1787">
        <v>-1</v>
      </c>
      <c r="X1787">
        <v>-1</v>
      </c>
      <c r="Y1787">
        <v>-1</v>
      </c>
      <c r="Z1787">
        <v>-1</v>
      </c>
      <c r="AA1787">
        <v>-1</v>
      </c>
      <c r="AB1787">
        <v>-1</v>
      </c>
      <c r="AC1787">
        <v>-1</v>
      </c>
      <c r="AD1787">
        <v>-1</v>
      </c>
      <c r="AE1787">
        <v>-1</v>
      </c>
      <c r="AF1787">
        <v>-1</v>
      </c>
      <c r="AG1787">
        <v>-1</v>
      </c>
      <c r="AH1787">
        <v>-1</v>
      </c>
      <c r="AI1787">
        <v>-1</v>
      </c>
      <c r="AJ1787">
        <v>-1</v>
      </c>
      <c r="AK1787">
        <v>1</v>
      </c>
      <c r="AL1787">
        <v>3</v>
      </c>
      <c r="AM1787" t="s">
        <v>177</v>
      </c>
      <c r="AN1787">
        <v>8</v>
      </c>
      <c r="AT1787">
        <v>9.3000000000000007</v>
      </c>
      <c r="AU1787">
        <v>9.3000000000000007</v>
      </c>
      <c r="AV1787">
        <v>9.3000000000000007</v>
      </c>
      <c r="AW1787">
        <v>9.3000000000000007</v>
      </c>
      <c r="AX1787">
        <v>9.3000000000000007</v>
      </c>
      <c r="AY1787">
        <v>9.3000000000000007</v>
      </c>
      <c r="AZ1787">
        <v>9.3000000000000007</v>
      </c>
      <c r="BA1787">
        <v>9.3000000000000007</v>
      </c>
      <c r="BB1787">
        <v>9.3000000000000007</v>
      </c>
      <c r="BC1787">
        <v>9.3000000000000007</v>
      </c>
      <c r="BD1787">
        <v>9.3000000000000007</v>
      </c>
      <c r="BE1787">
        <v>9.3000000000000007</v>
      </c>
      <c r="BF1787">
        <v>9.3000000000000007</v>
      </c>
      <c r="BG1787">
        <v>9.3000000000000007</v>
      </c>
      <c r="BH1787">
        <v>9.3000000000000007</v>
      </c>
      <c r="BI1787">
        <v>9.3000000000000007</v>
      </c>
      <c r="BJ1787" s="2">
        <f t="shared" ref="BJ1787:BK1787" si="1836">ROUND(AVERAGE(AT1787:BI1787),0)</f>
        <v>9</v>
      </c>
      <c r="BK1787" s="2">
        <f t="shared" si="1836"/>
        <v>9</v>
      </c>
      <c r="BP1787" s="12">
        <f t="shared" si="1786"/>
        <v>9</v>
      </c>
      <c r="BQ1787" s="12">
        <f t="shared" si="1787"/>
        <v>9</v>
      </c>
    </row>
    <row r="1788" spans="1:69" ht="19.5" x14ac:dyDescent="0.6">
      <c r="A1788" t="s">
        <v>200</v>
      </c>
      <c r="B1788" t="s">
        <v>339</v>
      </c>
      <c r="C1788" t="s">
        <v>400</v>
      </c>
      <c r="D1788" t="s">
        <v>362</v>
      </c>
      <c r="E1788" t="s">
        <v>203</v>
      </c>
      <c r="F1788" t="s">
        <v>173</v>
      </c>
      <c r="G1788">
        <v>44</v>
      </c>
      <c r="H1788" t="s">
        <v>175</v>
      </c>
      <c r="I1788">
        <v>1</v>
      </c>
      <c r="J1788" t="s">
        <v>176</v>
      </c>
      <c r="K1788" t="b">
        <v>0</v>
      </c>
      <c r="L1788">
        <v>0</v>
      </c>
      <c r="M1788">
        <v>200</v>
      </c>
      <c r="N1788">
        <v>0</v>
      </c>
      <c r="O1788">
        <v>200</v>
      </c>
      <c r="P1788">
        <v>-1</v>
      </c>
      <c r="Q1788">
        <v>-1</v>
      </c>
      <c r="R1788">
        <v>-1</v>
      </c>
      <c r="S1788">
        <v>-1</v>
      </c>
      <c r="T1788">
        <v>-1</v>
      </c>
      <c r="U1788">
        <v>-1</v>
      </c>
      <c r="V1788">
        <v>-1</v>
      </c>
      <c r="W1788">
        <v>-1</v>
      </c>
      <c r="X1788">
        <v>-1</v>
      </c>
      <c r="Y1788">
        <v>-1</v>
      </c>
      <c r="Z1788">
        <v>-1</v>
      </c>
      <c r="AA1788">
        <v>-1</v>
      </c>
      <c r="AB1788">
        <v>-1</v>
      </c>
      <c r="AC1788">
        <v>-1</v>
      </c>
      <c r="AD1788">
        <v>-1</v>
      </c>
      <c r="AE1788">
        <v>-1</v>
      </c>
      <c r="AF1788">
        <v>-1</v>
      </c>
      <c r="AG1788">
        <v>-1</v>
      </c>
      <c r="AH1788">
        <v>-1</v>
      </c>
      <c r="AI1788">
        <v>-1</v>
      </c>
      <c r="AJ1788">
        <v>-1</v>
      </c>
      <c r="AK1788">
        <v>1</v>
      </c>
      <c r="AL1788">
        <v>3</v>
      </c>
      <c r="AM1788" t="s">
        <v>177</v>
      </c>
      <c r="AN1788">
        <v>8</v>
      </c>
      <c r="AT1788">
        <v>3.4</v>
      </c>
      <c r="AU1788">
        <v>3.4</v>
      </c>
      <c r="AV1788">
        <v>3.4</v>
      </c>
      <c r="AW1788">
        <v>3.4</v>
      </c>
      <c r="AX1788">
        <v>3.4</v>
      </c>
      <c r="AY1788">
        <v>3.4</v>
      </c>
      <c r="AZ1788">
        <v>3.4</v>
      </c>
      <c r="BA1788">
        <v>3.4</v>
      </c>
      <c r="BB1788">
        <v>3.4</v>
      </c>
      <c r="BC1788">
        <v>3.4</v>
      </c>
      <c r="BD1788">
        <v>3.4</v>
      </c>
      <c r="BE1788">
        <v>3.4</v>
      </c>
      <c r="BF1788">
        <v>3.4</v>
      </c>
      <c r="BG1788">
        <v>3.4</v>
      </c>
      <c r="BH1788">
        <v>3.4</v>
      </c>
      <c r="BI1788">
        <v>3.4</v>
      </c>
      <c r="BJ1788" s="2">
        <f t="shared" ref="BJ1788:BK1788" si="1837">ROUND(AVERAGE(AT1788:BI1788),0)</f>
        <v>3</v>
      </c>
      <c r="BK1788" s="2">
        <f t="shared" si="1837"/>
        <v>3</v>
      </c>
      <c r="BP1788" s="12">
        <f t="shared" si="1786"/>
        <v>3</v>
      </c>
      <c r="BQ1788" s="12">
        <f t="shared" si="1787"/>
        <v>3</v>
      </c>
    </row>
    <row r="1789" spans="1:69" ht="19.5" x14ac:dyDescent="0.6">
      <c r="A1789" t="s">
        <v>200</v>
      </c>
      <c r="B1789" t="s">
        <v>339</v>
      </c>
      <c r="C1789" t="s">
        <v>400</v>
      </c>
      <c r="D1789" t="s">
        <v>362</v>
      </c>
      <c r="E1789" t="s">
        <v>203</v>
      </c>
      <c r="F1789" t="s">
        <v>173</v>
      </c>
      <c r="G1789">
        <v>45</v>
      </c>
      <c r="H1789" t="s">
        <v>175</v>
      </c>
      <c r="I1789">
        <v>1</v>
      </c>
      <c r="J1789" t="s">
        <v>176</v>
      </c>
      <c r="K1789" t="b">
        <v>0</v>
      </c>
      <c r="L1789">
        <v>0</v>
      </c>
      <c r="M1789">
        <v>200</v>
      </c>
      <c r="N1789">
        <v>0</v>
      </c>
      <c r="O1789">
        <v>200</v>
      </c>
      <c r="P1789">
        <v>-1</v>
      </c>
      <c r="Q1789">
        <v>-1</v>
      </c>
      <c r="R1789">
        <v>-1</v>
      </c>
      <c r="S1789">
        <v>-1</v>
      </c>
      <c r="T1789">
        <v>-1</v>
      </c>
      <c r="U1789">
        <v>-1</v>
      </c>
      <c r="V1789">
        <v>-1</v>
      </c>
      <c r="W1789">
        <v>-1</v>
      </c>
      <c r="X1789">
        <v>-1</v>
      </c>
      <c r="Y1789">
        <v>-1</v>
      </c>
      <c r="Z1789">
        <v>-1</v>
      </c>
      <c r="AA1789">
        <v>-1</v>
      </c>
      <c r="AB1789">
        <v>-1</v>
      </c>
      <c r="AC1789">
        <v>-1</v>
      </c>
      <c r="AD1789">
        <v>-1</v>
      </c>
      <c r="AE1789">
        <v>-1</v>
      </c>
      <c r="AF1789">
        <v>-1</v>
      </c>
      <c r="AG1789">
        <v>-1</v>
      </c>
      <c r="AH1789">
        <v>-1</v>
      </c>
      <c r="AI1789">
        <v>-1</v>
      </c>
      <c r="AJ1789">
        <v>-1</v>
      </c>
      <c r="AK1789">
        <v>1</v>
      </c>
      <c r="AL1789">
        <v>3</v>
      </c>
      <c r="AM1789" t="s">
        <v>177</v>
      </c>
      <c r="AN1789">
        <v>8</v>
      </c>
      <c r="AT1789">
        <v>1.8</v>
      </c>
      <c r="AU1789">
        <v>1.8</v>
      </c>
      <c r="AV1789">
        <v>1.8</v>
      </c>
      <c r="AW1789">
        <v>1.8</v>
      </c>
      <c r="AX1789">
        <v>1.8</v>
      </c>
      <c r="AY1789">
        <v>1.8</v>
      </c>
      <c r="AZ1789">
        <v>1.8</v>
      </c>
      <c r="BA1789">
        <v>1.8</v>
      </c>
      <c r="BB1789">
        <v>1.8</v>
      </c>
      <c r="BC1789">
        <v>1.8</v>
      </c>
      <c r="BD1789">
        <v>1.8</v>
      </c>
      <c r="BE1789">
        <v>1.8</v>
      </c>
      <c r="BF1789">
        <v>1.8</v>
      </c>
      <c r="BG1789">
        <v>1.8</v>
      </c>
      <c r="BH1789">
        <v>1.8</v>
      </c>
      <c r="BI1789">
        <v>1.8</v>
      </c>
      <c r="BJ1789" s="2">
        <f t="shared" ref="BJ1789:BK1789" si="1838">ROUND(AVERAGE(AT1789:BI1789),0)</f>
        <v>2</v>
      </c>
      <c r="BK1789" s="2">
        <f t="shared" si="1838"/>
        <v>2</v>
      </c>
      <c r="BP1789" s="12">
        <f t="shared" si="1786"/>
        <v>2</v>
      </c>
      <c r="BQ1789" s="12">
        <f t="shared" si="1787"/>
        <v>2</v>
      </c>
    </row>
    <row r="1790" spans="1:69" ht="19.5" x14ac:dyDescent="0.6">
      <c r="A1790" t="s">
        <v>200</v>
      </c>
      <c r="B1790" t="s">
        <v>339</v>
      </c>
      <c r="C1790" t="s">
        <v>400</v>
      </c>
      <c r="D1790" t="s">
        <v>362</v>
      </c>
      <c r="E1790" t="s">
        <v>203</v>
      </c>
      <c r="F1790" t="s">
        <v>173</v>
      </c>
      <c r="G1790">
        <v>54</v>
      </c>
      <c r="H1790" t="s">
        <v>175</v>
      </c>
      <c r="I1790">
        <v>1</v>
      </c>
      <c r="J1790" t="s">
        <v>176</v>
      </c>
      <c r="K1790" t="b">
        <v>0</v>
      </c>
      <c r="L1790">
        <v>0</v>
      </c>
      <c r="M1790">
        <v>200</v>
      </c>
      <c r="N1790">
        <v>0</v>
      </c>
      <c r="O1790">
        <v>200</v>
      </c>
      <c r="P1790">
        <v>-1</v>
      </c>
      <c r="Q1790">
        <v>-1</v>
      </c>
      <c r="R1790">
        <v>-1</v>
      </c>
      <c r="S1790">
        <v>-1</v>
      </c>
      <c r="T1790">
        <v>-1</v>
      </c>
      <c r="U1790">
        <v>-1</v>
      </c>
      <c r="V1790">
        <v>-1</v>
      </c>
      <c r="W1790">
        <v>-1</v>
      </c>
      <c r="X1790">
        <v>-1</v>
      </c>
      <c r="Y1790">
        <v>-1</v>
      </c>
      <c r="Z1790">
        <v>-1</v>
      </c>
      <c r="AA1790">
        <v>-1</v>
      </c>
      <c r="AB1790">
        <v>-1</v>
      </c>
      <c r="AC1790">
        <v>-1</v>
      </c>
      <c r="AD1790">
        <v>-1</v>
      </c>
      <c r="AE1790">
        <v>-1</v>
      </c>
      <c r="AF1790">
        <v>-1</v>
      </c>
      <c r="AG1790">
        <v>-1</v>
      </c>
      <c r="AH1790">
        <v>-1</v>
      </c>
      <c r="AI1790">
        <v>-1</v>
      </c>
      <c r="AJ1790">
        <v>-1</v>
      </c>
      <c r="AK1790">
        <v>1</v>
      </c>
      <c r="AL1790">
        <v>3</v>
      </c>
      <c r="AM1790" t="s">
        <v>177</v>
      </c>
      <c r="AN1790">
        <v>8</v>
      </c>
      <c r="AT1790">
        <v>1.5</v>
      </c>
      <c r="AU1790">
        <v>1.5</v>
      </c>
      <c r="AV1790">
        <v>1.5</v>
      </c>
      <c r="AW1790">
        <v>1.5</v>
      </c>
      <c r="AX1790">
        <v>1.5</v>
      </c>
      <c r="AY1790">
        <v>1.5</v>
      </c>
      <c r="AZ1790">
        <v>1.5</v>
      </c>
      <c r="BA1790">
        <v>1.5</v>
      </c>
      <c r="BB1790">
        <v>1.5</v>
      </c>
      <c r="BC1790">
        <v>1.5</v>
      </c>
      <c r="BD1790">
        <v>1.5</v>
      </c>
      <c r="BE1790">
        <v>1.5</v>
      </c>
      <c r="BF1790">
        <v>1.5</v>
      </c>
      <c r="BG1790">
        <v>1.5</v>
      </c>
      <c r="BH1790">
        <v>1.5</v>
      </c>
      <c r="BI1790">
        <v>1.5</v>
      </c>
      <c r="BJ1790" s="2">
        <f t="shared" ref="BJ1790:BK1790" si="1839">ROUND(AVERAGE(AT1790:BI1790),0)</f>
        <v>2</v>
      </c>
      <c r="BK1790" s="2">
        <f t="shared" si="1839"/>
        <v>2</v>
      </c>
      <c r="BP1790" s="12">
        <f t="shared" si="1786"/>
        <v>2</v>
      </c>
      <c r="BQ1790" s="12">
        <f t="shared" si="1787"/>
        <v>2</v>
      </c>
    </row>
    <row r="1791" spans="1:69" ht="19.5" x14ac:dyDescent="0.6">
      <c r="A1791" t="s">
        <v>200</v>
      </c>
      <c r="B1791" t="s">
        <v>339</v>
      </c>
      <c r="C1791" t="s">
        <v>400</v>
      </c>
      <c r="D1791" t="s">
        <v>362</v>
      </c>
      <c r="E1791" t="s">
        <v>203</v>
      </c>
      <c r="F1791" t="s">
        <v>173</v>
      </c>
      <c r="G1791">
        <v>55</v>
      </c>
      <c r="H1791" t="s">
        <v>175</v>
      </c>
      <c r="I1791">
        <v>1</v>
      </c>
      <c r="J1791" t="s">
        <v>176</v>
      </c>
      <c r="K1791" t="b">
        <v>0</v>
      </c>
      <c r="L1791">
        <v>0</v>
      </c>
      <c r="M1791">
        <v>200</v>
      </c>
      <c r="N1791">
        <v>0</v>
      </c>
      <c r="O1791">
        <v>200</v>
      </c>
      <c r="P1791">
        <v>-1</v>
      </c>
      <c r="Q1791">
        <v>-1</v>
      </c>
      <c r="R1791">
        <v>-1</v>
      </c>
      <c r="S1791">
        <v>-1</v>
      </c>
      <c r="T1791">
        <v>-1</v>
      </c>
      <c r="U1791">
        <v>-1</v>
      </c>
      <c r="V1791">
        <v>-1</v>
      </c>
      <c r="W1791">
        <v>-1</v>
      </c>
      <c r="X1791">
        <v>-1</v>
      </c>
      <c r="Y1791">
        <v>-1</v>
      </c>
      <c r="Z1791">
        <v>-1</v>
      </c>
      <c r="AA1791">
        <v>-1</v>
      </c>
      <c r="AB1791">
        <v>-1</v>
      </c>
      <c r="AC1791">
        <v>-1</v>
      </c>
      <c r="AD1791">
        <v>-1</v>
      </c>
      <c r="AE1791">
        <v>-1</v>
      </c>
      <c r="AF1791">
        <v>-1</v>
      </c>
      <c r="AG1791">
        <v>-1</v>
      </c>
      <c r="AH1791">
        <v>-1</v>
      </c>
      <c r="AI1791">
        <v>-1</v>
      </c>
      <c r="AJ1791">
        <v>-1</v>
      </c>
      <c r="AK1791">
        <v>1</v>
      </c>
      <c r="AL1791">
        <v>3</v>
      </c>
      <c r="AM1791" t="s">
        <v>177</v>
      </c>
      <c r="AN1791">
        <v>8</v>
      </c>
      <c r="AT1791">
        <v>2.2000000000000002</v>
      </c>
      <c r="AU1791">
        <v>2.2000000000000002</v>
      </c>
      <c r="AV1791">
        <v>2.2000000000000002</v>
      </c>
      <c r="AW1791">
        <v>2.2000000000000002</v>
      </c>
      <c r="AX1791">
        <v>2.2000000000000002</v>
      </c>
      <c r="AY1791">
        <v>2.2000000000000002</v>
      </c>
      <c r="AZ1791">
        <v>2.2000000000000002</v>
      </c>
      <c r="BA1791">
        <v>2.2000000000000002</v>
      </c>
      <c r="BB1791">
        <v>2.2000000000000002</v>
      </c>
      <c r="BC1791">
        <v>2.2000000000000002</v>
      </c>
      <c r="BD1791">
        <v>2.2000000000000002</v>
      </c>
      <c r="BE1791">
        <v>2.2000000000000002</v>
      </c>
      <c r="BF1791">
        <v>2.2000000000000002</v>
      </c>
      <c r="BG1791">
        <v>2.2000000000000002</v>
      </c>
      <c r="BH1791">
        <v>2.2000000000000002</v>
      </c>
      <c r="BI1791">
        <v>2.2000000000000002</v>
      </c>
      <c r="BJ1791" s="2">
        <f t="shared" ref="BJ1791:BK1791" si="1840">ROUND(AVERAGE(AT1791:BI1791),0)</f>
        <v>2</v>
      </c>
      <c r="BK1791" s="2">
        <f t="shared" si="1840"/>
        <v>2</v>
      </c>
      <c r="BP1791" s="12">
        <f t="shared" si="1786"/>
        <v>2</v>
      </c>
      <c r="BQ1791" s="12">
        <f t="shared" si="1787"/>
        <v>2</v>
      </c>
    </row>
    <row r="1792" spans="1:69" ht="19.5" x14ac:dyDescent="0.6">
      <c r="A1792" t="s">
        <v>200</v>
      </c>
      <c r="B1792" t="s">
        <v>339</v>
      </c>
      <c r="C1792" t="s">
        <v>400</v>
      </c>
      <c r="D1792" t="s">
        <v>363</v>
      </c>
      <c r="E1792" t="s">
        <v>203</v>
      </c>
      <c r="F1792" t="s">
        <v>173</v>
      </c>
      <c r="G1792">
        <v>35</v>
      </c>
      <c r="H1792" t="s">
        <v>175</v>
      </c>
      <c r="I1792">
        <v>1</v>
      </c>
      <c r="J1792" t="s">
        <v>176</v>
      </c>
      <c r="K1792" t="b">
        <v>0</v>
      </c>
      <c r="L1792">
        <v>0</v>
      </c>
      <c r="M1792">
        <v>200</v>
      </c>
      <c r="N1792">
        <v>0</v>
      </c>
      <c r="O1792">
        <v>200</v>
      </c>
      <c r="P1792">
        <v>-1</v>
      </c>
      <c r="Q1792">
        <v>-1</v>
      </c>
      <c r="R1792">
        <v>-1</v>
      </c>
      <c r="S1792">
        <v>-1</v>
      </c>
      <c r="T1792">
        <v>-1</v>
      </c>
      <c r="U1792">
        <v>-1</v>
      </c>
      <c r="V1792">
        <v>-1</v>
      </c>
      <c r="W1792">
        <v>-1</v>
      </c>
      <c r="X1792">
        <v>-1</v>
      </c>
      <c r="Y1792">
        <v>-1</v>
      </c>
      <c r="Z1792">
        <v>-1</v>
      </c>
      <c r="AA1792">
        <v>-1</v>
      </c>
      <c r="AB1792">
        <v>-1</v>
      </c>
      <c r="AC1792">
        <v>-1</v>
      </c>
      <c r="AD1792">
        <v>-1</v>
      </c>
      <c r="AE1792">
        <v>-1</v>
      </c>
      <c r="AF1792">
        <v>-1</v>
      </c>
      <c r="AG1792">
        <v>-1</v>
      </c>
      <c r="AH1792">
        <v>-1</v>
      </c>
      <c r="AI1792">
        <v>-1</v>
      </c>
      <c r="AJ1792">
        <v>-1</v>
      </c>
      <c r="AK1792">
        <v>1</v>
      </c>
      <c r="AL1792">
        <v>3</v>
      </c>
      <c r="AM1792" t="s">
        <v>177</v>
      </c>
      <c r="AN1792">
        <v>8</v>
      </c>
      <c r="AT1792">
        <v>4</v>
      </c>
      <c r="AU1792">
        <v>4</v>
      </c>
      <c r="AV1792">
        <v>4</v>
      </c>
      <c r="AW1792">
        <v>4</v>
      </c>
      <c r="AX1792">
        <v>4</v>
      </c>
      <c r="AY1792">
        <v>4</v>
      </c>
      <c r="AZ1792">
        <v>4</v>
      </c>
      <c r="BA1792">
        <v>4</v>
      </c>
      <c r="BB1792">
        <v>4</v>
      </c>
      <c r="BC1792">
        <v>4</v>
      </c>
      <c r="BD1792">
        <v>4</v>
      </c>
      <c r="BE1792">
        <v>4</v>
      </c>
      <c r="BF1792">
        <v>4</v>
      </c>
      <c r="BG1792">
        <v>4</v>
      </c>
      <c r="BH1792">
        <v>4</v>
      </c>
      <c r="BI1792">
        <v>4</v>
      </c>
      <c r="BJ1792" s="2">
        <f t="shared" ref="BJ1792:BK1792" si="1841">ROUND(AVERAGE(AT1792:BI1792),0)</f>
        <v>4</v>
      </c>
      <c r="BK1792" s="2">
        <f t="shared" si="1841"/>
        <v>4</v>
      </c>
      <c r="BP1792" s="12">
        <f t="shared" si="1786"/>
        <v>4</v>
      </c>
      <c r="BQ1792" s="12">
        <f t="shared" si="1787"/>
        <v>4</v>
      </c>
    </row>
    <row r="1793" spans="1:69" ht="19.5" x14ac:dyDescent="0.6">
      <c r="A1793" t="s">
        <v>200</v>
      </c>
      <c r="B1793" t="s">
        <v>339</v>
      </c>
      <c r="C1793" t="s">
        <v>400</v>
      </c>
      <c r="D1793" t="s">
        <v>363</v>
      </c>
      <c r="E1793" t="s">
        <v>203</v>
      </c>
      <c r="F1793" t="s">
        <v>173</v>
      </c>
      <c r="G1793">
        <v>36</v>
      </c>
      <c r="H1793" t="s">
        <v>175</v>
      </c>
      <c r="I1793">
        <v>1</v>
      </c>
      <c r="J1793" t="s">
        <v>176</v>
      </c>
      <c r="K1793" t="b">
        <v>0</v>
      </c>
      <c r="L1793">
        <v>0</v>
      </c>
      <c r="M1793">
        <v>200</v>
      </c>
      <c r="N1793">
        <v>0</v>
      </c>
      <c r="O1793">
        <v>200</v>
      </c>
      <c r="P1793">
        <v>-1</v>
      </c>
      <c r="Q1793">
        <v>-1</v>
      </c>
      <c r="R1793">
        <v>-1</v>
      </c>
      <c r="S1793">
        <v>-1</v>
      </c>
      <c r="T1793">
        <v>-1</v>
      </c>
      <c r="U1793">
        <v>-1</v>
      </c>
      <c r="V1793">
        <v>-1</v>
      </c>
      <c r="W1793">
        <v>-1</v>
      </c>
      <c r="X1793">
        <v>-1</v>
      </c>
      <c r="Y1793">
        <v>-1</v>
      </c>
      <c r="Z1793">
        <v>-1</v>
      </c>
      <c r="AA1793">
        <v>-1</v>
      </c>
      <c r="AB1793">
        <v>-1</v>
      </c>
      <c r="AC1793">
        <v>-1</v>
      </c>
      <c r="AD1793">
        <v>-1</v>
      </c>
      <c r="AE1793">
        <v>-1</v>
      </c>
      <c r="AF1793">
        <v>-1</v>
      </c>
      <c r="AG1793">
        <v>-1</v>
      </c>
      <c r="AH1793">
        <v>-1</v>
      </c>
      <c r="AI1793">
        <v>-1</v>
      </c>
      <c r="AJ1793">
        <v>-1</v>
      </c>
      <c r="AK1793">
        <v>1</v>
      </c>
      <c r="AL1793">
        <v>3</v>
      </c>
      <c r="AM1793" t="s">
        <v>177</v>
      </c>
      <c r="AN1793">
        <v>8</v>
      </c>
      <c r="AT1793">
        <v>9.4</v>
      </c>
      <c r="AU1793">
        <v>9.4</v>
      </c>
      <c r="AV1793">
        <v>9.4</v>
      </c>
      <c r="AW1793">
        <v>9.4</v>
      </c>
      <c r="AX1793">
        <v>9.4</v>
      </c>
      <c r="AY1793">
        <v>9.4</v>
      </c>
      <c r="AZ1793">
        <v>9.4</v>
      </c>
      <c r="BA1793">
        <v>9.4</v>
      </c>
      <c r="BB1793">
        <v>9.4</v>
      </c>
      <c r="BC1793">
        <v>9.4</v>
      </c>
      <c r="BD1793">
        <v>9.4</v>
      </c>
      <c r="BE1793">
        <v>9.4</v>
      </c>
      <c r="BF1793">
        <v>9.4</v>
      </c>
      <c r="BG1793">
        <v>9.4</v>
      </c>
      <c r="BH1793">
        <v>9.4</v>
      </c>
      <c r="BI1793">
        <v>9.4</v>
      </c>
      <c r="BJ1793" s="2">
        <f t="shared" ref="BJ1793:BK1793" si="1842">ROUND(AVERAGE(AT1793:BI1793),0)</f>
        <v>9</v>
      </c>
      <c r="BK1793" s="2">
        <f t="shared" si="1842"/>
        <v>9</v>
      </c>
      <c r="BP1793" s="12">
        <f t="shared" si="1786"/>
        <v>9</v>
      </c>
      <c r="BQ1793" s="12">
        <f t="shared" si="1787"/>
        <v>9</v>
      </c>
    </row>
    <row r="1794" spans="1:69" ht="19.5" x14ac:dyDescent="0.6">
      <c r="A1794" t="s">
        <v>200</v>
      </c>
      <c r="B1794" t="s">
        <v>339</v>
      </c>
      <c r="C1794" t="s">
        <v>400</v>
      </c>
      <c r="D1794" t="s">
        <v>363</v>
      </c>
      <c r="E1794" t="s">
        <v>203</v>
      </c>
      <c r="F1794" t="s">
        <v>173</v>
      </c>
      <c r="G1794">
        <v>46</v>
      </c>
      <c r="H1794" t="s">
        <v>175</v>
      </c>
      <c r="I1794">
        <v>1</v>
      </c>
      <c r="J1794" t="s">
        <v>176</v>
      </c>
      <c r="K1794" t="b">
        <v>0</v>
      </c>
      <c r="L1794">
        <v>0</v>
      </c>
      <c r="M1794">
        <v>200</v>
      </c>
      <c r="N1794">
        <v>0</v>
      </c>
      <c r="O1794">
        <v>200</v>
      </c>
      <c r="P1794">
        <v>-1</v>
      </c>
      <c r="Q1794">
        <v>-1</v>
      </c>
      <c r="R1794">
        <v>-1</v>
      </c>
      <c r="S1794">
        <v>-1</v>
      </c>
      <c r="T1794">
        <v>-1</v>
      </c>
      <c r="U1794">
        <v>-1</v>
      </c>
      <c r="V1794">
        <v>-1</v>
      </c>
      <c r="W1794">
        <v>-1</v>
      </c>
      <c r="X1794">
        <v>-1</v>
      </c>
      <c r="Y1794">
        <v>-1</v>
      </c>
      <c r="Z1794">
        <v>-1</v>
      </c>
      <c r="AA1794">
        <v>-1</v>
      </c>
      <c r="AB1794">
        <v>-1</v>
      </c>
      <c r="AC1794">
        <v>-1</v>
      </c>
      <c r="AD1794">
        <v>-1</v>
      </c>
      <c r="AE1794">
        <v>-1</v>
      </c>
      <c r="AF1794">
        <v>-1</v>
      </c>
      <c r="AG1794">
        <v>-1</v>
      </c>
      <c r="AH1794">
        <v>-1</v>
      </c>
      <c r="AI1794">
        <v>-1</v>
      </c>
      <c r="AJ1794">
        <v>-1</v>
      </c>
      <c r="AK1794">
        <v>1</v>
      </c>
      <c r="AL1794">
        <v>3</v>
      </c>
      <c r="AM1794" t="s">
        <v>177</v>
      </c>
      <c r="AN1794">
        <v>8</v>
      </c>
      <c r="AT1794">
        <v>7.4</v>
      </c>
      <c r="AU1794">
        <v>7.4</v>
      </c>
      <c r="AV1794">
        <v>7.4</v>
      </c>
      <c r="AW1794">
        <v>7.4</v>
      </c>
      <c r="AX1794">
        <v>7.4</v>
      </c>
      <c r="AY1794">
        <v>7.4</v>
      </c>
      <c r="AZ1794">
        <v>7.4</v>
      </c>
      <c r="BA1794">
        <v>7.4</v>
      </c>
      <c r="BB1794">
        <v>7.4</v>
      </c>
      <c r="BC1794">
        <v>7.4</v>
      </c>
      <c r="BD1794">
        <v>7.4</v>
      </c>
      <c r="BE1794">
        <v>7.4</v>
      </c>
      <c r="BF1794">
        <v>7.4</v>
      </c>
      <c r="BG1794">
        <v>7.4</v>
      </c>
      <c r="BH1794">
        <v>7.4</v>
      </c>
      <c r="BI1794">
        <v>7.4</v>
      </c>
      <c r="BJ1794" s="2">
        <f t="shared" ref="BJ1794:BK1794" si="1843">ROUND(AVERAGE(AT1794:BI1794),0)</f>
        <v>7</v>
      </c>
      <c r="BK1794" s="2">
        <f t="shared" si="1843"/>
        <v>7</v>
      </c>
      <c r="BP1794" s="12">
        <f t="shared" si="1786"/>
        <v>7</v>
      </c>
      <c r="BQ1794" s="12">
        <f t="shared" si="1787"/>
        <v>7</v>
      </c>
    </row>
    <row r="1795" spans="1:69" ht="19.5" x14ac:dyDescent="0.6">
      <c r="A1795" t="s">
        <v>200</v>
      </c>
      <c r="B1795" t="s">
        <v>339</v>
      </c>
      <c r="C1795" t="s">
        <v>400</v>
      </c>
      <c r="D1795" t="s">
        <v>367</v>
      </c>
      <c r="E1795" t="s">
        <v>203</v>
      </c>
      <c r="F1795" t="s">
        <v>173</v>
      </c>
      <c r="G1795">
        <v>35</v>
      </c>
      <c r="H1795" t="s">
        <v>175</v>
      </c>
      <c r="I1795">
        <v>1</v>
      </c>
      <c r="J1795" t="s">
        <v>176</v>
      </c>
      <c r="K1795" t="b">
        <v>0</v>
      </c>
      <c r="L1795">
        <v>0</v>
      </c>
      <c r="M1795">
        <v>200</v>
      </c>
      <c r="N1795">
        <v>0</v>
      </c>
      <c r="O1795">
        <v>200</v>
      </c>
      <c r="P1795">
        <v>-1</v>
      </c>
      <c r="Q1795">
        <v>-1</v>
      </c>
      <c r="R1795">
        <v>-1</v>
      </c>
      <c r="S1795">
        <v>-1</v>
      </c>
      <c r="T1795">
        <v>-1</v>
      </c>
      <c r="U1795">
        <v>-1</v>
      </c>
      <c r="V1795">
        <v>-1</v>
      </c>
      <c r="W1795">
        <v>-1</v>
      </c>
      <c r="X1795">
        <v>-1</v>
      </c>
      <c r="Y1795">
        <v>-1</v>
      </c>
      <c r="Z1795">
        <v>-1</v>
      </c>
      <c r="AA1795">
        <v>-1</v>
      </c>
      <c r="AB1795">
        <v>-1</v>
      </c>
      <c r="AC1795">
        <v>-1</v>
      </c>
      <c r="AD1795">
        <v>-1</v>
      </c>
      <c r="AE1795">
        <v>-1</v>
      </c>
      <c r="AF1795">
        <v>-1</v>
      </c>
      <c r="AG1795">
        <v>-1</v>
      </c>
      <c r="AH1795">
        <v>-1</v>
      </c>
      <c r="AI1795">
        <v>-1</v>
      </c>
      <c r="AJ1795">
        <v>-1</v>
      </c>
      <c r="AK1795">
        <v>1</v>
      </c>
      <c r="AL1795">
        <v>3</v>
      </c>
      <c r="AM1795" t="s">
        <v>177</v>
      </c>
      <c r="AN1795">
        <v>8</v>
      </c>
      <c r="AT1795">
        <v>0.3</v>
      </c>
      <c r="AU1795">
        <v>0.3</v>
      </c>
      <c r="AV1795">
        <v>0.3</v>
      </c>
      <c r="AW1795">
        <v>0.3</v>
      </c>
      <c r="AX1795">
        <v>0.3</v>
      </c>
      <c r="AY1795">
        <v>0.3</v>
      </c>
      <c r="AZ1795">
        <v>0.3</v>
      </c>
      <c r="BA1795">
        <v>0.3</v>
      </c>
      <c r="BB1795">
        <v>0.3</v>
      </c>
      <c r="BC1795">
        <v>0.3</v>
      </c>
      <c r="BD1795">
        <v>0.3</v>
      </c>
      <c r="BE1795">
        <v>0.3</v>
      </c>
      <c r="BF1795">
        <v>0.3</v>
      </c>
      <c r="BG1795">
        <v>0.3</v>
      </c>
      <c r="BH1795">
        <v>0.3</v>
      </c>
      <c r="BI1795">
        <v>0.3</v>
      </c>
      <c r="BJ1795" s="2">
        <f t="shared" ref="BJ1795:BK1795" si="1844">ROUND(AVERAGE(AT1795:BI1795),0)</f>
        <v>0</v>
      </c>
      <c r="BK1795" s="2">
        <f t="shared" si="1844"/>
        <v>0</v>
      </c>
      <c r="BP1795" s="12">
        <f t="shared" si="1786"/>
        <v>0</v>
      </c>
      <c r="BQ1795" s="12">
        <f t="shared" si="1787"/>
        <v>0</v>
      </c>
    </row>
    <row r="1796" spans="1:69" ht="19.5" x14ac:dyDescent="0.6">
      <c r="A1796" t="s">
        <v>200</v>
      </c>
      <c r="B1796" t="s">
        <v>339</v>
      </c>
      <c r="C1796" t="s">
        <v>400</v>
      </c>
      <c r="D1796" t="s">
        <v>367</v>
      </c>
      <c r="E1796" t="s">
        <v>203</v>
      </c>
      <c r="F1796" t="s">
        <v>173</v>
      </c>
      <c r="G1796">
        <v>36</v>
      </c>
      <c r="H1796" t="s">
        <v>175</v>
      </c>
      <c r="I1796">
        <v>1</v>
      </c>
      <c r="J1796" t="s">
        <v>176</v>
      </c>
      <c r="K1796" t="b">
        <v>0</v>
      </c>
      <c r="L1796">
        <v>0</v>
      </c>
      <c r="M1796">
        <v>200</v>
      </c>
      <c r="N1796">
        <v>0</v>
      </c>
      <c r="O1796">
        <v>200</v>
      </c>
      <c r="P1796">
        <v>-1</v>
      </c>
      <c r="Q1796">
        <v>-1</v>
      </c>
      <c r="R1796">
        <v>-1</v>
      </c>
      <c r="S1796">
        <v>-1</v>
      </c>
      <c r="T1796">
        <v>-1</v>
      </c>
      <c r="U1796">
        <v>-1</v>
      </c>
      <c r="V1796">
        <v>-1</v>
      </c>
      <c r="W1796">
        <v>-1</v>
      </c>
      <c r="X1796">
        <v>-1</v>
      </c>
      <c r="Y1796">
        <v>-1</v>
      </c>
      <c r="Z1796">
        <v>-1</v>
      </c>
      <c r="AA1796">
        <v>-1</v>
      </c>
      <c r="AB1796">
        <v>-1</v>
      </c>
      <c r="AC1796">
        <v>-1</v>
      </c>
      <c r="AD1796">
        <v>-1</v>
      </c>
      <c r="AE1796">
        <v>-1</v>
      </c>
      <c r="AF1796">
        <v>-1</v>
      </c>
      <c r="AG1796">
        <v>-1</v>
      </c>
      <c r="AH1796">
        <v>-1</v>
      </c>
      <c r="AI1796">
        <v>-1</v>
      </c>
      <c r="AJ1796">
        <v>-1</v>
      </c>
      <c r="AK1796">
        <v>1</v>
      </c>
      <c r="AL1796">
        <v>3</v>
      </c>
      <c r="AM1796" t="s">
        <v>177</v>
      </c>
      <c r="AN1796">
        <v>8</v>
      </c>
      <c r="AT1796">
        <v>2.6</v>
      </c>
      <c r="AU1796">
        <v>2.6</v>
      </c>
      <c r="AV1796">
        <v>2.6</v>
      </c>
      <c r="AW1796">
        <v>2.6</v>
      </c>
      <c r="AX1796">
        <v>2.6</v>
      </c>
      <c r="AY1796">
        <v>2.6</v>
      </c>
      <c r="AZ1796">
        <v>2.6</v>
      </c>
      <c r="BA1796">
        <v>2.6</v>
      </c>
      <c r="BB1796">
        <v>2.6</v>
      </c>
      <c r="BC1796">
        <v>2.6</v>
      </c>
      <c r="BD1796">
        <v>2.6</v>
      </c>
      <c r="BE1796">
        <v>2.6</v>
      </c>
      <c r="BF1796">
        <v>2.6</v>
      </c>
      <c r="BG1796">
        <v>2.6</v>
      </c>
      <c r="BH1796">
        <v>2.6</v>
      </c>
      <c r="BI1796">
        <v>2.6</v>
      </c>
      <c r="BJ1796" s="2">
        <f t="shared" ref="BJ1796:BK1796" si="1845">ROUND(AVERAGE(AT1796:BI1796),0)</f>
        <v>3</v>
      </c>
      <c r="BK1796" s="2">
        <f t="shared" si="1845"/>
        <v>3</v>
      </c>
      <c r="BP1796" s="12">
        <f t="shared" si="1786"/>
        <v>3</v>
      </c>
      <c r="BQ1796" s="12">
        <f t="shared" si="1787"/>
        <v>3</v>
      </c>
    </row>
    <row r="1797" spans="1:69" ht="19.5" x14ac:dyDescent="0.6">
      <c r="A1797" t="s">
        <v>200</v>
      </c>
      <c r="B1797" t="s">
        <v>339</v>
      </c>
      <c r="C1797" t="s">
        <v>400</v>
      </c>
      <c r="D1797" t="s">
        <v>367</v>
      </c>
      <c r="E1797" t="s">
        <v>203</v>
      </c>
      <c r="F1797" t="s">
        <v>173</v>
      </c>
      <c r="G1797">
        <v>46</v>
      </c>
      <c r="H1797" t="s">
        <v>175</v>
      </c>
      <c r="I1797">
        <v>1</v>
      </c>
      <c r="J1797" t="s">
        <v>176</v>
      </c>
      <c r="K1797" t="b">
        <v>0</v>
      </c>
      <c r="L1797">
        <v>0</v>
      </c>
      <c r="M1797">
        <v>200</v>
      </c>
      <c r="N1797">
        <v>0</v>
      </c>
      <c r="O1797">
        <v>200</v>
      </c>
      <c r="P1797">
        <v>-1</v>
      </c>
      <c r="Q1797">
        <v>-1</v>
      </c>
      <c r="R1797">
        <v>-1</v>
      </c>
      <c r="S1797">
        <v>-1</v>
      </c>
      <c r="T1797">
        <v>-1</v>
      </c>
      <c r="U1797">
        <v>-1</v>
      </c>
      <c r="V1797">
        <v>-1</v>
      </c>
      <c r="W1797">
        <v>-1</v>
      </c>
      <c r="X1797">
        <v>-1</v>
      </c>
      <c r="Y1797">
        <v>-1</v>
      </c>
      <c r="Z1797">
        <v>-1</v>
      </c>
      <c r="AA1797">
        <v>-1</v>
      </c>
      <c r="AB1797">
        <v>-1</v>
      </c>
      <c r="AC1797">
        <v>-1</v>
      </c>
      <c r="AD1797">
        <v>-1</v>
      </c>
      <c r="AE1797">
        <v>-1</v>
      </c>
      <c r="AF1797">
        <v>-1</v>
      </c>
      <c r="AG1797">
        <v>-1</v>
      </c>
      <c r="AH1797">
        <v>-1</v>
      </c>
      <c r="AI1797">
        <v>-1</v>
      </c>
      <c r="AJ1797">
        <v>-1</v>
      </c>
      <c r="AK1797">
        <v>1</v>
      </c>
      <c r="AL1797">
        <v>3</v>
      </c>
      <c r="AM1797" t="s">
        <v>177</v>
      </c>
      <c r="AN1797">
        <v>8</v>
      </c>
      <c r="AT1797">
        <v>0.4</v>
      </c>
      <c r="AU1797">
        <v>0.4</v>
      </c>
      <c r="AV1797">
        <v>0.4</v>
      </c>
      <c r="AW1797">
        <v>0.4</v>
      </c>
      <c r="AX1797">
        <v>0.4</v>
      </c>
      <c r="AY1797">
        <v>0.4</v>
      </c>
      <c r="AZ1797">
        <v>0.4</v>
      </c>
      <c r="BA1797">
        <v>0.4</v>
      </c>
      <c r="BB1797">
        <v>0.4</v>
      </c>
      <c r="BC1797">
        <v>0.4</v>
      </c>
      <c r="BD1797">
        <v>0.4</v>
      </c>
      <c r="BE1797">
        <v>0.4</v>
      </c>
      <c r="BF1797">
        <v>0.4</v>
      </c>
      <c r="BG1797">
        <v>0.4</v>
      </c>
      <c r="BH1797">
        <v>0.4</v>
      </c>
      <c r="BI1797">
        <v>0.4</v>
      </c>
      <c r="BJ1797" s="2">
        <f t="shared" ref="BJ1797:BK1797" si="1846">ROUND(AVERAGE(AT1797:BI1797),0)</f>
        <v>0</v>
      </c>
      <c r="BK1797" s="2">
        <f t="shared" si="1846"/>
        <v>0</v>
      </c>
      <c r="BP1797" s="12">
        <f t="shared" si="1786"/>
        <v>0</v>
      </c>
      <c r="BQ1797" s="12">
        <f t="shared" si="1787"/>
        <v>0</v>
      </c>
    </row>
    <row r="1798" spans="1:69" ht="19.5" x14ac:dyDescent="0.6">
      <c r="A1798" t="s">
        <v>200</v>
      </c>
      <c r="B1798" t="s">
        <v>339</v>
      </c>
      <c r="C1798" t="s">
        <v>400</v>
      </c>
      <c r="D1798" t="s">
        <v>369</v>
      </c>
      <c r="E1798" t="s">
        <v>203</v>
      </c>
      <c r="F1798" t="s">
        <v>173</v>
      </c>
      <c r="G1798">
        <v>44</v>
      </c>
      <c r="H1798" t="s">
        <v>175</v>
      </c>
      <c r="I1798">
        <v>1</v>
      </c>
      <c r="J1798" t="s">
        <v>176</v>
      </c>
      <c r="K1798" t="b">
        <v>0</v>
      </c>
      <c r="L1798">
        <v>0</v>
      </c>
      <c r="M1798">
        <v>200</v>
      </c>
      <c r="N1798">
        <v>0</v>
      </c>
      <c r="O1798">
        <v>200</v>
      </c>
      <c r="P1798">
        <v>-1</v>
      </c>
      <c r="Q1798">
        <v>-1</v>
      </c>
      <c r="R1798">
        <v>-1</v>
      </c>
      <c r="S1798">
        <v>-1</v>
      </c>
      <c r="T1798">
        <v>-1</v>
      </c>
      <c r="U1798">
        <v>-1</v>
      </c>
      <c r="V1798">
        <v>-1</v>
      </c>
      <c r="W1798">
        <v>-1</v>
      </c>
      <c r="X1798">
        <v>-1</v>
      </c>
      <c r="Y1798">
        <v>-1</v>
      </c>
      <c r="Z1798">
        <v>-1</v>
      </c>
      <c r="AA1798">
        <v>-1</v>
      </c>
      <c r="AB1798">
        <v>-1</v>
      </c>
      <c r="AC1798">
        <v>-1</v>
      </c>
      <c r="AD1798">
        <v>-1</v>
      </c>
      <c r="AE1798">
        <v>-1</v>
      </c>
      <c r="AF1798">
        <v>-1</v>
      </c>
      <c r="AG1798">
        <v>-1</v>
      </c>
      <c r="AH1798">
        <v>-1</v>
      </c>
      <c r="AI1798">
        <v>-1</v>
      </c>
      <c r="AJ1798">
        <v>-1</v>
      </c>
      <c r="AK1798">
        <v>1</v>
      </c>
      <c r="AL1798">
        <v>3</v>
      </c>
      <c r="AM1798" t="s">
        <v>177</v>
      </c>
      <c r="AN1798">
        <v>8</v>
      </c>
      <c r="AT1798">
        <v>0.7</v>
      </c>
      <c r="AU1798">
        <v>0.7</v>
      </c>
      <c r="AV1798">
        <v>0.7</v>
      </c>
      <c r="AW1798">
        <v>0.7</v>
      </c>
      <c r="AX1798">
        <v>0.7</v>
      </c>
      <c r="AY1798">
        <v>0.7</v>
      </c>
      <c r="AZ1798">
        <v>0.7</v>
      </c>
      <c r="BA1798">
        <v>0.7</v>
      </c>
      <c r="BB1798">
        <v>0.7</v>
      </c>
      <c r="BC1798">
        <v>0.7</v>
      </c>
      <c r="BD1798">
        <v>0.7</v>
      </c>
      <c r="BE1798">
        <v>0.7</v>
      </c>
      <c r="BF1798">
        <v>0.7</v>
      </c>
      <c r="BG1798">
        <v>0.7</v>
      </c>
      <c r="BH1798">
        <v>0.7</v>
      </c>
      <c r="BI1798">
        <v>0.7</v>
      </c>
      <c r="BJ1798" s="2">
        <f t="shared" ref="BJ1798:BK1798" si="1847">ROUND(AVERAGE(AT1798:BI1798),0)</f>
        <v>1</v>
      </c>
      <c r="BK1798" s="2">
        <f t="shared" si="1847"/>
        <v>1</v>
      </c>
      <c r="BP1798" s="12">
        <f t="shared" si="1786"/>
        <v>1</v>
      </c>
      <c r="BQ1798" s="12">
        <f t="shared" si="1787"/>
        <v>1</v>
      </c>
    </row>
    <row r="1799" spans="1:69" ht="19.5" x14ac:dyDescent="0.6">
      <c r="A1799" t="s">
        <v>200</v>
      </c>
      <c r="B1799" t="s">
        <v>339</v>
      </c>
      <c r="C1799" t="s">
        <v>400</v>
      </c>
      <c r="D1799" t="s">
        <v>369</v>
      </c>
      <c r="E1799" t="s">
        <v>203</v>
      </c>
      <c r="F1799" t="s">
        <v>173</v>
      </c>
      <c r="G1799">
        <v>45</v>
      </c>
      <c r="H1799" t="s">
        <v>175</v>
      </c>
      <c r="I1799">
        <v>1</v>
      </c>
      <c r="J1799" t="s">
        <v>176</v>
      </c>
      <c r="K1799" t="b">
        <v>0</v>
      </c>
      <c r="L1799">
        <v>0</v>
      </c>
      <c r="M1799">
        <v>200</v>
      </c>
      <c r="N1799">
        <v>0</v>
      </c>
      <c r="O1799">
        <v>200</v>
      </c>
      <c r="P1799">
        <v>-1</v>
      </c>
      <c r="Q1799">
        <v>-1</v>
      </c>
      <c r="R1799">
        <v>-1</v>
      </c>
      <c r="S1799">
        <v>-1</v>
      </c>
      <c r="T1799">
        <v>-1</v>
      </c>
      <c r="U1799">
        <v>-1</v>
      </c>
      <c r="V1799">
        <v>-1</v>
      </c>
      <c r="W1799">
        <v>-1</v>
      </c>
      <c r="X1799">
        <v>-1</v>
      </c>
      <c r="Y1799">
        <v>-1</v>
      </c>
      <c r="Z1799">
        <v>-1</v>
      </c>
      <c r="AA1799">
        <v>-1</v>
      </c>
      <c r="AB1799">
        <v>-1</v>
      </c>
      <c r="AC1799">
        <v>-1</v>
      </c>
      <c r="AD1799">
        <v>-1</v>
      </c>
      <c r="AE1799">
        <v>-1</v>
      </c>
      <c r="AF1799">
        <v>-1</v>
      </c>
      <c r="AG1799">
        <v>-1</v>
      </c>
      <c r="AH1799">
        <v>-1</v>
      </c>
      <c r="AI1799">
        <v>-1</v>
      </c>
      <c r="AJ1799">
        <v>-1</v>
      </c>
      <c r="AK1799">
        <v>1</v>
      </c>
      <c r="AL1799">
        <v>3</v>
      </c>
      <c r="AM1799" t="s">
        <v>177</v>
      </c>
      <c r="AN1799">
        <v>8</v>
      </c>
      <c r="AT1799">
        <v>0.8</v>
      </c>
      <c r="AU1799">
        <v>0.8</v>
      </c>
      <c r="AV1799">
        <v>0.8</v>
      </c>
      <c r="AW1799">
        <v>0.8</v>
      </c>
      <c r="AX1799">
        <v>0.8</v>
      </c>
      <c r="AY1799">
        <v>0.8</v>
      </c>
      <c r="AZ1799">
        <v>0.8</v>
      </c>
      <c r="BA1799">
        <v>0.8</v>
      </c>
      <c r="BB1799">
        <v>0.8</v>
      </c>
      <c r="BC1799">
        <v>0.8</v>
      </c>
      <c r="BD1799">
        <v>0.8</v>
      </c>
      <c r="BE1799">
        <v>0.8</v>
      </c>
      <c r="BF1799">
        <v>0.8</v>
      </c>
      <c r="BG1799">
        <v>0.8</v>
      </c>
      <c r="BH1799">
        <v>0.8</v>
      </c>
      <c r="BI1799">
        <v>0.8</v>
      </c>
      <c r="BJ1799" s="2">
        <f t="shared" ref="BJ1799:BK1799" si="1848">ROUND(AVERAGE(AT1799:BI1799),0)</f>
        <v>1</v>
      </c>
      <c r="BK1799" s="2">
        <f t="shared" si="1848"/>
        <v>1</v>
      </c>
      <c r="BP1799" s="12">
        <f t="shared" si="1786"/>
        <v>1</v>
      </c>
      <c r="BQ1799" s="12">
        <f t="shared" si="1787"/>
        <v>1</v>
      </c>
    </row>
    <row r="1800" spans="1:69" ht="19.5" x14ac:dyDescent="0.6">
      <c r="A1800" t="s">
        <v>200</v>
      </c>
      <c r="B1800" t="s">
        <v>339</v>
      </c>
      <c r="C1800" t="s">
        <v>400</v>
      </c>
      <c r="D1800" t="s">
        <v>369</v>
      </c>
      <c r="E1800" t="s">
        <v>203</v>
      </c>
      <c r="F1800" t="s">
        <v>173</v>
      </c>
      <c r="G1800">
        <v>54</v>
      </c>
      <c r="H1800" t="s">
        <v>175</v>
      </c>
      <c r="I1800">
        <v>1</v>
      </c>
      <c r="J1800" t="s">
        <v>176</v>
      </c>
      <c r="K1800" t="b">
        <v>0</v>
      </c>
      <c r="L1800">
        <v>0</v>
      </c>
      <c r="M1800">
        <v>200</v>
      </c>
      <c r="N1800">
        <v>0</v>
      </c>
      <c r="O1800">
        <v>200</v>
      </c>
      <c r="P1800">
        <v>-1</v>
      </c>
      <c r="Q1800">
        <v>-1</v>
      </c>
      <c r="R1800">
        <v>-1</v>
      </c>
      <c r="S1800">
        <v>-1</v>
      </c>
      <c r="T1800">
        <v>-1</v>
      </c>
      <c r="U1800">
        <v>-1</v>
      </c>
      <c r="V1800">
        <v>-1</v>
      </c>
      <c r="W1800">
        <v>-1</v>
      </c>
      <c r="X1800">
        <v>-1</v>
      </c>
      <c r="Y1800">
        <v>-1</v>
      </c>
      <c r="Z1800">
        <v>-1</v>
      </c>
      <c r="AA1800">
        <v>-1</v>
      </c>
      <c r="AB1800">
        <v>-1</v>
      </c>
      <c r="AC1800">
        <v>-1</v>
      </c>
      <c r="AD1800">
        <v>-1</v>
      </c>
      <c r="AE1800">
        <v>-1</v>
      </c>
      <c r="AF1800">
        <v>-1</v>
      </c>
      <c r="AG1800">
        <v>-1</v>
      </c>
      <c r="AH1800">
        <v>-1</v>
      </c>
      <c r="AI1800">
        <v>-1</v>
      </c>
      <c r="AJ1800">
        <v>-1</v>
      </c>
      <c r="AK1800">
        <v>1</v>
      </c>
      <c r="AL1800">
        <v>3</v>
      </c>
      <c r="AM1800" t="s">
        <v>177</v>
      </c>
      <c r="AN1800">
        <v>8</v>
      </c>
      <c r="AT1800">
        <v>1.9</v>
      </c>
      <c r="AU1800">
        <v>1.9</v>
      </c>
      <c r="AV1800">
        <v>1.9</v>
      </c>
      <c r="AW1800">
        <v>1.9</v>
      </c>
      <c r="AX1800">
        <v>1.9</v>
      </c>
      <c r="AY1800">
        <v>1.9</v>
      </c>
      <c r="AZ1800">
        <v>1.9</v>
      </c>
      <c r="BA1800">
        <v>1.9</v>
      </c>
      <c r="BB1800">
        <v>1.9</v>
      </c>
      <c r="BC1800">
        <v>1.9</v>
      </c>
      <c r="BD1800">
        <v>1.9</v>
      </c>
      <c r="BE1800">
        <v>1.9</v>
      </c>
      <c r="BF1800">
        <v>1.9</v>
      </c>
      <c r="BG1800">
        <v>1.9</v>
      </c>
      <c r="BH1800">
        <v>1.9</v>
      </c>
      <c r="BI1800">
        <v>1.9</v>
      </c>
      <c r="BJ1800" s="2">
        <f t="shared" ref="BJ1800:BK1800" si="1849">ROUND(AVERAGE(AT1800:BI1800),0)</f>
        <v>2</v>
      </c>
      <c r="BK1800" s="2">
        <f t="shared" si="1849"/>
        <v>2</v>
      </c>
      <c r="BP1800" s="12">
        <f t="shared" si="1786"/>
        <v>2</v>
      </c>
      <c r="BQ1800" s="12">
        <f t="shared" si="1787"/>
        <v>2</v>
      </c>
    </row>
    <row r="1801" spans="1:69" ht="19.5" x14ac:dyDescent="0.6">
      <c r="A1801" t="s">
        <v>200</v>
      </c>
      <c r="B1801" t="s">
        <v>339</v>
      </c>
      <c r="C1801" t="s">
        <v>400</v>
      </c>
      <c r="D1801" t="s">
        <v>369</v>
      </c>
      <c r="E1801" t="s">
        <v>203</v>
      </c>
      <c r="F1801" t="s">
        <v>173</v>
      </c>
      <c r="G1801">
        <v>64</v>
      </c>
      <c r="H1801" t="s">
        <v>175</v>
      </c>
      <c r="I1801">
        <v>1</v>
      </c>
      <c r="J1801" t="s">
        <v>176</v>
      </c>
      <c r="K1801" t="b">
        <v>0</v>
      </c>
      <c r="L1801">
        <v>0</v>
      </c>
      <c r="M1801">
        <v>200</v>
      </c>
      <c r="N1801">
        <v>0</v>
      </c>
      <c r="O1801">
        <v>200</v>
      </c>
      <c r="P1801">
        <v>-1</v>
      </c>
      <c r="Q1801">
        <v>-1</v>
      </c>
      <c r="R1801">
        <v>-1</v>
      </c>
      <c r="S1801">
        <v>-1</v>
      </c>
      <c r="T1801">
        <v>-1</v>
      </c>
      <c r="U1801">
        <v>-1</v>
      </c>
      <c r="V1801">
        <v>-1</v>
      </c>
      <c r="W1801">
        <v>-1</v>
      </c>
      <c r="X1801">
        <v>-1</v>
      </c>
      <c r="Y1801">
        <v>-1</v>
      </c>
      <c r="Z1801">
        <v>-1</v>
      </c>
      <c r="AA1801">
        <v>-1</v>
      </c>
      <c r="AB1801">
        <v>-1</v>
      </c>
      <c r="AC1801">
        <v>-1</v>
      </c>
      <c r="AD1801">
        <v>-1</v>
      </c>
      <c r="AE1801">
        <v>-1</v>
      </c>
      <c r="AF1801">
        <v>-1</v>
      </c>
      <c r="AG1801">
        <v>-1</v>
      </c>
      <c r="AH1801">
        <v>-1</v>
      </c>
      <c r="AI1801">
        <v>-1</v>
      </c>
      <c r="AJ1801">
        <v>-1</v>
      </c>
      <c r="AK1801">
        <v>1</v>
      </c>
      <c r="AL1801">
        <v>3</v>
      </c>
      <c r="AM1801" t="s">
        <v>177</v>
      </c>
      <c r="AN1801">
        <v>8</v>
      </c>
      <c r="AT1801">
        <v>0.2</v>
      </c>
      <c r="AU1801">
        <v>0.2</v>
      </c>
      <c r="AV1801">
        <v>0.2</v>
      </c>
      <c r="AW1801">
        <v>0.2</v>
      </c>
      <c r="AX1801">
        <v>0.2</v>
      </c>
      <c r="AY1801">
        <v>0.2</v>
      </c>
      <c r="AZ1801">
        <v>0.2</v>
      </c>
      <c r="BA1801">
        <v>0.2</v>
      </c>
      <c r="BB1801">
        <v>0.2</v>
      </c>
      <c r="BC1801">
        <v>0.2</v>
      </c>
      <c r="BD1801">
        <v>0.2</v>
      </c>
      <c r="BE1801">
        <v>0.2</v>
      </c>
      <c r="BF1801">
        <v>0.2</v>
      </c>
      <c r="BG1801">
        <v>0.2</v>
      </c>
      <c r="BH1801">
        <v>0.2</v>
      </c>
      <c r="BI1801">
        <v>0.2</v>
      </c>
      <c r="BJ1801" s="2">
        <f t="shared" ref="BJ1801:BK1801" si="1850">ROUND(AVERAGE(AT1801:BI1801),0)</f>
        <v>0</v>
      </c>
      <c r="BK1801" s="2">
        <f t="shared" si="1850"/>
        <v>0</v>
      </c>
      <c r="BP1801" s="12">
        <f t="shared" si="1786"/>
        <v>0</v>
      </c>
      <c r="BQ1801" s="12">
        <f t="shared" si="1787"/>
        <v>0</v>
      </c>
    </row>
    <row r="1802" spans="1:69" ht="19.5" x14ac:dyDescent="0.6">
      <c r="A1802" t="s">
        <v>200</v>
      </c>
      <c r="B1802" t="s">
        <v>339</v>
      </c>
      <c r="C1802" t="s">
        <v>400</v>
      </c>
      <c r="D1802" t="s">
        <v>371</v>
      </c>
      <c r="E1802" t="s">
        <v>203</v>
      </c>
      <c r="F1802" t="s">
        <v>173</v>
      </c>
      <c r="G1802">
        <v>26</v>
      </c>
      <c r="H1802" t="s">
        <v>175</v>
      </c>
      <c r="I1802">
        <v>1</v>
      </c>
      <c r="J1802" t="s">
        <v>176</v>
      </c>
      <c r="K1802" t="b">
        <v>0</v>
      </c>
      <c r="L1802">
        <v>0</v>
      </c>
      <c r="M1802">
        <v>200</v>
      </c>
      <c r="N1802">
        <v>0</v>
      </c>
      <c r="O1802">
        <v>200</v>
      </c>
      <c r="P1802">
        <v>-1</v>
      </c>
      <c r="Q1802">
        <v>-1</v>
      </c>
      <c r="R1802">
        <v>-1</v>
      </c>
      <c r="S1802">
        <v>-1</v>
      </c>
      <c r="T1802">
        <v>-1</v>
      </c>
      <c r="U1802">
        <v>-1</v>
      </c>
      <c r="V1802">
        <v>-1</v>
      </c>
      <c r="W1802">
        <v>-1</v>
      </c>
      <c r="X1802">
        <v>-1</v>
      </c>
      <c r="Y1802">
        <v>-1</v>
      </c>
      <c r="Z1802">
        <v>-1</v>
      </c>
      <c r="AA1802">
        <v>-1</v>
      </c>
      <c r="AB1802">
        <v>-1</v>
      </c>
      <c r="AC1802">
        <v>-1</v>
      </c>
      <c r="AD1802">
        <v>-1</v>
      </c>
      <c r="AE1802">
        <v>-1</v>
      </c>
      <c r="AF1802">
        <v>-1</v>
      </c>
      <c r="AG1802">
        <v>-1</v>
      </c>
      <c r="AH1802">
        <v>-1</v>
      </c>
      <c r="AI1802">
        <v>-1</v>
      </c>
      <c r="AJ1802">
        <v>-1</v>
      </c>
      <c r="AK1802">
        <v>1</v>
      </c>
      <c r="AL1802">
        <v>3</v>
      </c>
      <c r="AM1802" t="s">
        <v>177</v>
      </c>
      <c r="AN1802">
        <v>8</v>
      </c>
      <c r="AT1802">
        <v>2.8</v>
      </c>
      <c r="AU1802">
        <v>2.8</v>
      </c>
      <c r="AV1802">
        <v>2.8</v>
      </c>
      <c r="AW1802">
        <v>2.8</v>
      </c>
      <c r="AX1802">
        <v>2.8</v>
      </c>
      <c r="AY1802">
        <v>2.8</v>
      </c>
      <c r="AZ1802">
        <v>2.8</v>
      </c>
      <c r="BA1802">
        <v>2.8</v>
      </c>
      <c r="BB1802">
        <v>2.8</v>
      </c>
      <c r="BC1802">
        <v>2.8</v>
      </c>
      <c r="BD1802">
        <v>2.8</v>
      </c>
      <c r="BE1802">
        <v>2.8</v>
      </c>
      <c r="BF1802">
        <v>2.8</v>
      </c>
      <c r="BG1802">
        <v>2.8</v>
      </c>
      <c r="BH1802">
        <v>2.8</v>
      </c>
      <c r="BI1802">
        <v>2.8</v>
      </c>
      <c r="BJ1802" s="2">
        <f t="shared" ref="BJ1802:BK1802" si="1851">ROUND(AVERAGE(AT1802:BI1802),0)</f>
        <v>3</v>
      </c>
      <c r="BK1802" s="2">
        <f t="shared" si="1851"/>
        <v>3</v>
      </c>
      <c r="BP1802" s="12">
        <f t="shared" ref="BP1802:BP1865" si="1852">BJ1802+BM1802</f>
        <v>3</v>
      </c>
      <c r="BQ1802" s="12">
        <f t="shared" ref="BQ1802:BQ1865" si="1853">BK1802+BN1802</f>
        <v>3</v>
      </c>
    </row>
    <row r="1803" spans="1:69" ht="19.5" x14ac:dyDescent="0.6">
      <c r="A1803" t="s">
        <v>200</v>
      </c>
      <c r="B1803" t="s">
        <v>339</v>
      </c>
      <c r="C1803" t="s">
        <v>400</v>
      </c>
      <c r="D1803" t="s">
        <v>371</v>
      </c>
      <c r="E1803" t="s">
        <v>203</v>
      </c>
      <c r="F1803" t="s">
        <v>173</v>
      </c>
      <c r="G1803">
        <v>27</v>
      </c>
      <c r="H1803" t="s">
        <v>175</v>
      </c>
      <c r="I1803">
        <v>1</v>
      </c>
      <c r="J1803" t="s">
        <v>176</v>
      </c>
      <c r="K1803" t="b">
        <v>0</v>
      </c>
      <c r="L1803">
        <v>0</v>
      </c>
      <c r="M1803">
        <v>200</v>
      </c>
      <c r="N1803">
        <v>0</v>
      </c>
      <c r="O1803">
        <v>200</v>
      </c>
      <c r="P1803">
        <v>-1</v>
      </c>
      <c r="Q1803">
        <v>-1</v>
      </c>
      <c r="R1803">
        <v>-1</v>
      </c>
      <c r="S1803">
        <v>-1</v>
      </c>
      <c r="T1803">
        <v>-1</v>
      </c>
      <c r="U1803">
        <v>-1</v>
      </c>
      <c r="V1803">
        <v>-1</v>
      </c>
      <c r="W1803">
        <v>-1</v>
      </c>
      <c r="X1803">
        <v>-1</v>
      </c>
      <c r="Y1803">
        <v>-1</v>
      </c>
      <c r="Z1803">
        <v>-1</v>
      </c>
      <c r="AA1803">
        <v>-1</v>
      </c>
      <c r="AB1803">
        <v>-1</v>
      </c>
      <c r="AC1803">
        <v>-1</v>
      </c>
      <c r="AD1803">
        <v>-1</v>
      </c>
      <c r="AE1803">
        <v>-1</v>
      </c>
      <c r="AF1803">
        <v>-1</v>
      </c>
      <c r="AG1803">
        <v>-1</v>
      </c>
      <c r="AH1803">
        <v>-1</v>
      </c>
      <c r="AI1803">
        <v>-1</v>
      </c>
      <c r="AJ1803">
        <v>-1</v>
      </c>
      <c r="AK1803">
        <v>1</v>
      </c>
      <c r="AL1803">
        <v>3</v>
      </c>
      <c r="AM1803" t="s">
        <v>177</v>
      </c>
      <c r="AN1803">
        <v>8</v>
      </c>
      <c r="AT1803">
        <v>2.2999999999999998</v>
      </c>
      <c r="AU1803">
        <v>2.2999999999999998</v>
      </c>
      <c r="AV1803">
        <v>2.2999999999999998</v>
      </c>
      <c r="AW1803">
        <v>2.2999999999999998</v>
      </c>
      <c r="AX1803">
        <v>2.2999999999999998</v>
      </c>
      <c r="AY1803">
        <v>2.2999999999999998</v>
      </c>
      <c r="AZ1803">
        <v>2.2999999999999998</v>
      </c>
      <c r="BA1803">
        <v>2.2999999999999998</v>
      </c>
      <c r="BB1803">
        <v>2.2999999999999998</v>
      </c>
      <c r="BC1803">
        <v>2.2999999999999998</v>
      </c>
      <c r="BD1803">
        <v>2.2999999999999998</v>
      </c>
      <c r="BE1803">
        <v>2.2999999999999998</v>
      </c>
      <c r="BF1803">
        <v>2.2999999999999998</v>
      </c>
      <c r="BG1803">
        <v>2.2999999999999998</v>
      </c>
      <c r="BH1803">
        <v>2.2999999999999998</v>
      </c>
      <c r="BI1803">
        <v>2.2999999999999998</v>
      </c>
      <c r="BJ1803" s="2">
        <f t="shared" ref="BJ1803:BK1803" si="1854">ROUND(AVERAGE(AT1803:BI1803),0)</f>
        <v>2</v>
      </c>
      <c r="BK1803" s="2">
        <f t="shared" si="1854"/>
        <v>2</v>
      </c>
      <c r="BP1803" s="12">
        <f t="shared" si="1852"/>
        <v>2</v>
      </c>
      <c r="BQ1803" s="12">
        <f t="shared" si="1853"/>
        <v>2</v>
      </c>
    </row>
    <row r="1804" spans="1:69" ht="19.5" x14ac:dyDescent="0.6">
      <c r="A1804" t="s">
        <v>200</v>
      </c>
      <c r="B1804" t="s">
        <v>339</v>
      </c>
      <c r="C1804" t="s">
        <v>400</v>
      </c>
      <c r="D1804" t="s">
        <v>371</v>
      </c>
      <c r="E1804" t="s">
        <v>203</v>
      </c>
      <c r="F1804" t="s">
        <v>173</v>
      </c>
      <c r="G1804">
        <v>36</v>
      </c>
      <c r="H1804" t="s">
        <v>175</v>
      </c>
      <c r="I1804">
        <v>1</v>
      </c>
      <c r="J1804" t="s">
        <v>176</v>
      </c>
      <c r="K1804" t="b">
        <v>0</v>
      </c>
      <c r="L1804">
        <v>0</v>
      </c>
      <c r="M1804">
        <v>200</v>
      </c>
      <c r="N1804">
        <v>0</v>
      </c>
      <c r="O1804">
        <v>200</v>
      </c>
      <c r="P1804">
        <v>-1</v>
      </c>
      <c r="Q1804">
        <v>-1</v>
      </c>
      <c r="R1804">
        <v>-1</v>
      </c>
      <c r="S1804">
        <v>-1</v>
      </c>
      <c r="T1804">
        <v>-1</v>
      </c>
      <c r="U1804">
        <v>-1</v>
      </c>
      <c r="V1804">
        <v>-1</v>
      </c>
      <c r="W1804">
        <v>-1</v>
      </c>
      <c r="X1804">
        <v>-1</v>
      </c>
      <c r="Y1804">
        <v>-1</v>
      </c>
      <c r="Z1804">
        <v>-1</v>
      </c>
      <c r="AA1804">
        <v>-1</v>
      </c>
      <c r="AB1804">
        <v>-1</v>
      </c>
      <c r="AC1804">
        <v>-1</v>
      </c>
      <c r="AD1804">
        <v>-1</v>
      </c>
      <c r="AE1804">
        <v>-1</v>
      </c>
      <c r="AF1804">
        <v>-1</v>
      </c>
      <c r="AG1804">
        <v>-1</v>
      </c>
      <c r="AH1804">
        <v>-1</v>
      </c>
      <c r="AI1804">
        <v>-1</v>
      </c>
      <c r="AJ1804">
        <v>-1</v>
      </c>
      <c r="AK1804">
        <v>1</v>
      </c>
      <c r="AL1804">
        <v>3</v>
      </c>
      <c r="AM1804" t="s">
        <v>177</v>
      </c>
      <c r="AN1804">
        <v>8</v>
      </c>
      <c r="AT1804">
        <v>9.6999999999999993</v>
      </c>
      <c r="AU1804">
        <v>9.6999999999999993</v>
      </c>
      <c r="AV1804">
        <v>9.6999999999999993</v>
      </c>
      <c r="AW1804">
        <v>9.6999999999999993</v>
      </c>
      <c r="AX1804">
        <v>9.6999999999999993</v>
      </c>
      <c r="AY1804">
        <v>9.6999999999999993</v>
      </c>
      <c r="AZ1804">
        <v>9.6999999999999993</v>
      </c>
      <c r="BA1804">
        <v>9.6999999999999993</v>
      </c>
      <c r="BB1804">
        <v>9.6999999999999993</v>
      </c>
      <c r="BC1804">
        <v>9.6999999999999993</v>
      </c>
      <c r="BD1804">
        <v>9.6999999999999993</v>
      </c>
      <c r="BE1804">
        <v>9.6999999999999993</v>
      </c>
      <c r="BF1804">
        <v>9.6999999999999993</v>
      </c>
      <c r="BG1804">
        <v>9.6999999999999993</v>
      </c>
      <c r="BH1804">
        <v>9.6999999999999993</v>
      </c>
      <c r="BI1804">
        <v>9.6999999999999993</v>
      </c>
      <c r="BJ1804" s="2">
        <f t="shared" ref="BJ1804:BK1804" si="1855">ROUND(AVERAGE(AT1804:BI1804),0)</f>
        <v>10</v>
      </c>
      <c r="BK1804" s="2">
        <f t="shared" si="1855"/>
        <v>10</v>
      </c>
      <c r="BP1804" s="12">
        <f t="shared" si="1852"/>
        <v>10</v>
      </c>
      <c r="BQ1804" s="12">
        <f t="shared" si="1853"/>
        <v>10</v>
      </c>
    </row>
    <row r="1805" spans="1:69" ht="19.5" x14ac:dyDescent="0.6">
      <c r="A1805" t="s">
        <v>200</v>
      </c>
      <c r="B1805" t="s">
        <v>339</v>
      </c>
      <c r="C1805" t="s">
        <v>400</v>
      </c>
      <c r="D1805" t="s">
        <v>372</v>
      </c>
      <c r="E1805" t="s">
        <v>203</v>
      </c>
      <c r="F1805" t="s">
        <v>173</v>
      </c>
      <c r="G1805">
        <v>26</v>
      </c>
      <c r="H1805" t="s">
        <v>175</v>
      </c>
      <c r="I1805">
        <v>1</v>
      </c>
      <c r="J1805" t="s">
        <v>176</v>
      </c>
      <c r="K1805" t="b">
        <v>0</v>
      </c>
      <c r="L1805">
        <v>0</v>
      </c>
      <c r="M1805">
        <v>200</v>
      </c>
      <c r="N1805">
        <v>0</v>
      </c>
      <c r="O1805">
        <v>200</v>
      </c>
      <c r="P1805">
        <v>-1</v>
      </c>
      <c r="Q1805">
        <v>-1</v>
      </c>
      <c r="R1805">
        <v>-1</v>
      </c>
      <c r="S1805">
        <v>-1</v>
      </c>
      <c r="T1805">
        <v>-1</v>
      </c>
      <c r="U1805">
        <v>-1</v>
      </c>
      <c r="V1805">
        <v>-1</v>
      </c>
      <c r="W1805">
        <v>-1</v>
      </c>
      <c r="X1805">
        <v>-1</v>
      </c>
      <c r="Y1805">
        <v>-1</v>
      </c>
      <c r="Z1805">
        <v>-1</v>
      </c>
      <c r="AA1805">
        <v>-1</v>
      </c>
      <c r="AB1805">
        <v>-1</v>
      </c>
      <c r="AC1805">
        <v>-1</v>
      </c>
      <c r="AD1805">
        <v>-1</v>
      </c>
      <c r="AE1805">
        <v>-1</v>
      </c>
      <c r="AF1805">
        <v>-1</v>
      </c>
      <c r="AG1805">
        <v>-1</v>
      </c>
      <c r="AH1805">
        <v>-1</v>
      </c>
      <c r="AI1805">
        <v>-1</v>
      </c>
      <c r="AJ1805">
        <v>-1</v>
      </c>
      <c r="AK1805">
        <v>1</v>
      </c>
      <c r="AL1805">
        <v>3</v>
      </c>
      <c r="AM1805" t="s">
        <v>177</v>
      </c>
      <c r="AN1805">
        <v>8</v>
      </c>
      <c r="AT1805">
        <v>5</v>
      </c>
      <c r="AU1805">
        <v>5</v>
      </c>
      <c r="AV1805">
        <v>5</v>
      </c>
      <c r="AW1805">
        <v>5</v>
      </c>
      <c r="AX1805">
        <v>5</v>
      </c>
      <c r="AY1805">
        <v>5</v>
      </c>
      <c r="AZ1805">
        <v>5</v>
      </c>
      <c r="BA1805">
        <v>5</v>
      </c>
      <c r="BB1805">
        <v>5</v>
      </c>
      <c r="BC1805">
        <v>5</v>
      </c>
      <c r="BD1805">
        <v>5</v>
      </c>
      <c r="BE1805">
        <v>5</v>
      </c>
      <c r="BF1805">
        <v>5</v>
      </c>
      <c r="BG1805">
        <v>5</v>
      </c>
      <c r="BH1805">
        <v>5</v>
      </c>
      <c r="BI1805">
        <v>5</v>
      </c>
      <c r="BJ1805" s="2">
        <f t="shared" ref="BJ1805:BK1805" si="1856">ROUND(AVERAGE(AT1805:BI1805),0)</f>
        <v>5</v>
      </c>
      <c r="BK1805" s="2">
        <f t="shared" si="1856"/>
        <v>5</v>
      </c>
      <c r="BP1805" s="12">
        <f t="shared" si="1852"/>
        <v>5</v>
      </c>
      <c r="BQ1805" s="12">
        <f t="shared" si="1853"/>
        <v>5</v>
      </c>
    </row>
    <row r="1806" spans="1:69" ht="19.5" x14ac:dyDescent="0.6">
      <c r="A1806" t="s">
        <v>200</v>
      </c>
      <c r="B1806" t="s">
        <v>339</v>
      </c>
      <c r="C1806" t="s">
        <v>400</v>
      </c>
      <c r="D1806" t="s">
        <v>372</v>
      </c>
      <c r="E1806" t="s">
        <v>203</v>
      </c>
      <c r="F1806" t="s">
        <v>173</v>
      </c>
      <c r="G1806">
        <v>27</v>
      </c>
      <c r="H1806" t="s">
        <v>175</v>
      </c>
      <c r="I1806">
        <v>1</v>
      </c>
      <c r="J1806" t="s">
        <v>176</v>
      </c>
      <c r="K1806" t="b">
        <v>0</v>
      </c>
      <c r="L1806">
        <v>0</v>
      </c>
      <c r="M1806">
        <v>200</v>
      </c>
      <c r="N1806">
        <v>0</v>
      </c>
      <c r="O1806">
        <v>200</v>
      </c>
      <c r="P1806">
        <v>-1</v>
      </c>
      <c r="Q1806">
        <v>-1</v>
      </c>
      <c r="R1806">
        <v>-1</v>
      </c>
      <c r="S1806">
        <v>-1</v>
      </c>
      <c r="T1806">
        <v>-1</v>
      </c>
      <c r="U1806">
        <v>-1</v>
      </c>
      <c r="V1806">
        <v>-1</v>
      </c>
      <c r="W1806">
        <v>-1</v>
      </c>
      <c r="X1806">
        <v>-1</v>
      </c>
      <c r="Y1806">
        <v>-1</v>
      </c>
      <c r="Z1806">
        <v>-1</v>
      </c>
      <c r="AA1806">
        <v>-1</v>
      </c>
      <c r="AB1806">
        <v>-1</v>
      </c>
      <c r="AC1806">
        <v>-1</v>
      </c>
      <c r="AD1806">
        <v>-1</v>
      </c>
      <c r="AE1806">
        <v>-1</v>
      </c>
      <c r="AF1806">
        <v>-1</v>
      </c>
      <c r="AG1806">
        <v>-1</v>
      </c>
      <c r="AH1806">
        <v>-1</v>
      </c>
      <c r="AI1806">
        <v>-1</v>
      </c>
      <c r="AJ1806">
        <v>-1</v>
      </c>
      <c r="AK1806">
        <v>1</v>
      </c>
      <c r="AL1806">
        <v>3</v>
      </c>
      <c r="AM1806" t="s">
        <v>177</v>
      </c>
      <c r="AN1806">
        <v>8</v>
      </c>
      <c r="AT1806">
        <v>2</v>
      </c>
      <c r="AU1806">
        <v>2</v>
      </c>
      <c r="AV1806">
        <v>2</v>
      </c>
      <c r="AW1806">
        <v>2</v>
      </c>
      <c r="AX1806">
        <v>2</v>
      </c>
      <c r="AY1806">
        <v>2</v>
      </c>
      <c r="AZ1806">
        <v>2</v>
      </c>
      <c r="BA1806">
        <v>2</v>
      </c>
      <c r="BB1806">
        <v>2</v>
      </c>
      <c r="BC1806">
        <v>2</v>
      </c>
      <c r="BD1806">
        <v>2</v>
      </c>
      <c r="BE1806">
        <v>2</v>
      </c>
      <c r="BF1806">
        <v>2</v>
      </c>
      <c r="BG1806">
        <v>2</v>
      </c>
      <c r="BH1806">
        <v>2</v>
      </c>
      <c r="BI1806">
        <v>2</v>
      </c>
      <c r="BJ1806" s="2">
        <f t="shared" ref="BJ1806:BK1806" si="1857">ROUND(AVERAGE(AT1806:BI1806),0)</f>
        <v>2</v>
      </c>
      <c r="BK1806" s="2">
        <f t="shared" si="1857"/>
        <v>2</v>
      </c>
      <c r="BP1806" s="12">
        <f t="shared" si="1852"/>
        <v>2</v>
      </c>
      <c r="BQ1806" s="12">
        <f t="shared" si="1853"/>
        <v>2</v>
      </c>
    </row>
    <row r="1807" spans="1:69" ht="19.5" x14ac:dyDescent="0.6">
      <c r="A1807" t="s">
        <v>200</v>
      </c>
      <c r="B1807" t="s">
        <v>339</v>
      </c>
      <c r="C1807" t="s">
        <v>400</v>
      </c>
      <c r="D1807" t="s">
        <v>372</v>
      </c>
      <c r="E1807" t="s">
        <v>203</v>
      </c>
      <c r="F1807" t="s">
        <v>173</v>
      </c>
      <c r="G1807">
        <v>35</v>
      </c>
      <c r="H1807" t="s">
        <v>175</v>
      </c>
      <c r="I1807">
        <v>1</v>
      </c>
      <c r="J1807" t="s">
        <v>176</v>
      </c>
      <c r="K1807" t="b">
        <v>0</v>
      </c>
      <c r="L1807">
        <v>0</v>
      </c>
      <c r="M1807">
        <v>200</v>
      </c>
      <c r="N1807">
        <v>0</v>
      </c>
      <c r="O1807">
        <v>200</v>
      </c>
      <c r="P1807">
        <v>-1</v>
      </c>
      <c r="Q1807">
        <v>-1</v>
      </c>
      <c r="R1807">
        <v>-1</v>
      </c>
      <c r="S1807">
        <v>-1</v>
      </c>
      <c r="T1807">
        <v>-1</v>
      </c>
      <c r="U1807">
        <v>-1</v>
      </c>
      <c r="V1807">
        <v>-1</v>
      </c>
      <c r="W1807">
        <v>-1</v>
      </c>
      <c r="X1807">
        <v>-1</v>
      </c>
      <c r="Y1807">
        <v>-1</v>
      </c>
      <c r="Z1807">
        <v>-1</v>
      </c>
      <c r="AA1807">
        <v>-1</v>
      </c>
      <c r="AB1807">
        <v>-1</v>
      </c>
      <c r="AC1807">
        <v>-1</v>
      </c>
      <c r="AD1807">
        <v>-1</v>
      </c>
      <c r="AE1807">
        <v>-1</v>
      </c>
      <c r="AF1807">
        <v>-1</v>
      </c>
      <c r="AG1807">
        <v>-1</v>
      </c>
      <c r="AH1807">
        <v>-1</v>
      </c>
      <c r="AI1807">
        <v>-1</v>
      </c>
      <c r="AJ1807">
        <v>-1</v>
      </c>
      <c r="AK1807">
        <v>1</v>
      </c>
      <c r="AL1807">
        <v>3</v>
      </c>
      <c r="AM1807" t="s">
        <v>177</v>
      </c>
      <c r="AN1807">
        <v>8</v>
      </c>
      <c r="AT1807">
        <v>0.3</v>
      </c>
      <c r="AU1807">
        <v>0.3</v>
      </c>
      <c r="AV1807">
        <v>0.3</v>
      </c>
      <c r="AW1807">
        <v>0.3</v>
      </c>
      <c r="AX1807">
        <v>0.3</v>
      </c>
      <c r="AY1807">
        <v>0.3</v>
      </c>
      <c r="AZ1807">
        <v>0.3</v>
      </c>
      <c r="BA1807">
        <v>0.3</v>
      </c>
      <c r="BB1807">
        <v>0.3</v>
      </c>
      <c r="BC1807">
        <v>0.3</v>
      </c>
      <c r="BD1807">
        <v>0.3</v>
      </c>
      <c r="BE1807">
        <v>0.3</v>
      </c>
      <c r="BF1807">
        <v>0.3</v>
      </c>
      <c r="BG1807">
        <v>0.3</v>
      </c>
      <c r="BH1807">
        <v>0.3</v>
      </c>
      <c r="BI1807">
        <v>0.3</v>
      </c>
      <c r="BJ1807" s="2">
        <f t="shared" ref="BJ1807:BK1807" si="1858">ROUND(AVERAGE(AT1807:BI1807),0)</f>
        <v>0</v>
      </c>
      <c r="BK1807" s="2">
        <f t="shared" si="1858"/>
        <v>0</v>
      </c>
      <c r="BP1807" s="12">
        <f t="shared" si="1852"/>
        <v>0</v>
      </c>
      <c r="BQ1807" s="12">
        <f t="shared" si="1853"/>
        <v>0</v>
      </c>
    </row>
    <row r="1808" spans="1:69" ht="19.5" x14ac:dyDescent="0.6">
      <c r="A1808" t="s">
        <v>200</v>
      </c>
      <c r="B1808" t="s">
        <v>339</v>
      </c>
      <c r="C1808" t="s">
        <v>400</v>
      </c>
      <c r="D1808" t="s">
        <v>372</v>
      </c>
      <c r="E1808" t="s">
        <v>203</v>
      </c>
      <c r="F1808" t="s">
        <v>173</v>
      </c>
      <c r="G1808">
        <v>36</v>
      </c>
      <c r="H1808" t="s">
        <v>175</v>
      </c>
      <c r="I1808">
        <v>1</v>
      </c>
      <c r="J1808" t="s">
        <v>176</v>
      </c>
      <c r="K1808" t="b">
        <v>0</v>
      </c>
      <c r="L1808">
        <v>0</v>
      </c>
      <c r="M1808">
        <v>200</v>
      </c>
      <c r="N1808">
        <v>0</v>
      </c>
      <c r="O1808">
        <v>200</v>
      </c>
      <c r="P1808">
        <v>-1</v>
      </c>
      <c r="Q1808">
        <v>-1</v>
      </c>
      <c r="R1808">
        <v>-1</v>
      </c>
      <c r="S1808">
        <v>-1</v>
      </c>
      <c r="T1808">
        <v>-1</v>
      </c>
      <c r="U1808">
        <v>-1</v>
      </c>
      <c r="V1808">
        <v>-1</v>
      </c>
      <c r="W1808">
        <v>-1</v>
      </c>
      <c r="X1808">
        <v>-1</v>
      </c>
      <c r="Y1808">
        <v>-1</v>
      </c>
      <c r="Z1808">
        <v>-1</v>
      </c>
      <c r="AA1808">
        <v>-1</v>
      </c>
      <c r="AB1808">
        <v>-1</v>
      </c>
      <c r="AC1808">
        <v>-1</v>
      </c>
      <c r="AD1808">
        <v>-1</v>
      </c>
      <c r="AE1808">
        <v>-1</v>
      </c>
      <c r="AF1808">
        <v>-1</v>
      </c>
      <c r="AG1808">
        <v>-1</v>
      </c>
      <c r="AH1808">
        <v>-1</v>
      </c>
      <c r="AI1808">
        <v>-1</v>
      </c>
      <c r="AJ1808">
        <v>-1</v>
      </c>
      <c r="AK1808">
        <v>1</v>
      </c>
      <c r="AL1808">
        <v>3</v>
      </c>
      <c r="AM1808" t="s">
        <v>177</v>
      </c>
      <c r="AN1808">
        <v>8</v>
      </c>
      <c r="AT1808">
        <v>0.8</v>
      </c>
      <c r="AU1808">
        <v>0.8</v>
      </c>
      <c r="AV1808">
        <v>0.8</v>
      </c>
      <c r="AW1808">
        <v>0.8</v>
      </c>
      <c r="AX1808">
        <v>0.8</v>
      </c>
      <c r="AY1808">
        <v>0.8</v>
      </c>
      <c r="AZ1808">
        <v>0.8</v>
      </c>
      <c r="BA1808">
        <v>0.8</v>
      </c>
      <c r="BB1808">
        <v>0.8</v>
      </c>
      <c r="BC1808">
        <v>0.8</v>
      </c>
      <c r="BD1808">
        <v>0.8</v>
      </c>
      <c r="BE1808">
        <v>0.8</v>
      </c>
      <c r="BF1808">
        <v>0.8</v>
      </c>
      <c r="BG1808">
        <v>0.8</v>
      </c>
      <c r="BH1808">
        <v>0.8</v>
      </c>
      <c r="BI1808">
        <v>0.8</v>
      </c>
      <c r="BJ1808" s="2">
        <f t="shared" ref="BJ1808:BK1808" si="1859">ROUND(AVERAGE(AT1808:BI1808),0)</f>
        <v>1</v>
      </c>
      <c r="BK1808" s="2">
        <f t="shared" si="1859"/>
        <v>1</v>
      </c>
      <c r="BP1808" s="12">
        <f t="shared" si="1852"/>
        <v>1</v>
      </c>
      <c r="BQ1808" s="12">
        <f t="shared" si="1853"/>
        <v>1</v>
      </c>
    </row>
    <row r="1809" spans="1:69" ht="19.5" x14ac:dyDescent="0.6">
      <c r="A1809" t="s">
        <v>200</v>
      </c>
      <c r="B1809" t="s">
        <v>339</v>
      </c>
      <c r="C1809" t="s">
        <v>400</v>
      </c>
      <c r="D1809" t="s">
        <v>374</v>
      </c>
      <c r="E1809" t="s">
        <v>203</v>
      </c>
      <c r="F1809" t="s">
        <v>173</v>
      </c>
      <c r="G1809">
        <v>35</v>
      </c>
      <c r="H1809" t="s">
        <v>175</v>
      </c>
      <c r="I1809">
        <v>1</v>
      </c>
      <c r="J1809" t="s">
        <v>176</v>
      </c>
      <c r="K1809" t="b">
        <v>0</v>
      </c>
      <c r="L1809">
        <v>0</v>
      </c>
      <c r="M1809">
        <v>200</v>
      </c>
      <c r="N1809">
        <v>0</v>
      </c>
      <c r="O1809">
        <v>200</v>
      </c>
      <c r="P1809">
        <v>-1</v>
      </c>
      <c r="Q1809">
        <v>-1</v>
      </c>
      <c r="R1809">
        <v>-1</v>
      </c>
      <c r="S1809">
        <v>-1</v>
      </c>
      <c r="T1809">
        <v>-1</v>
      </c>
      <c r="U1809">
        <v>-1</v>
      </c>
      <c r="V1809">
        <v>-1</v>
      </c>
      <c r="W1809">
        <v>-1</v>
      </c>
      <c r="X1809">
        <v>-1</v>
      </c>
      <c r="Y1809">
        <v>-1</v>
      </c>
      <c r="Z1809">
        <v>-1</v>
      </c>
      <c r="AA1809">
        <v>-1</v>
      </c>
      <c r="AB1809">
        <v>-1</v>
      </c>
      <c r="AC1809">
        <v>-1</v>
      </c>
      <c r="AD1809">
        <v>-1</v>
      </c>
      <c r="AE1809">
        <v>-1</v>
      </c>
      <c r="AF1809">
        <v>-1</v>
      </c>
      <c r="AG1809">
        <v>-1</v>
      </c>
      <c r="AH1809">
        <v>-1</v>
      </c>
      <c r="AI1809">
        <v>-1</v>
      </c>
      <c r="AJ1809">
        <v>-1</v>
      </c>
      <c r="AK1809">
        <v>1</v>
      </c>
      <c r="AL1809">
        <v>3</v>
      </c>
      <c r="AM1809" t="s">
        <v>177</v>
      </c>
      <c r="AN1809">
        <v>8</v>
      </c>
      <c r="AT1809">
        <v>0.5</v>
      </c>
      <c r="AU1809">
        <v>0.5</v>
      </c>
      <c r="AV1809">
        <v>0.5</v>
      </c>
      <c r="AW1809">
        <v>0.5</v>
      </c>
      <c r="AX1809">
        <v>0.5</v>
      </c>
      <c r="AY1809">
        <v>0.5</v>
      </c>
      <c r="AZ1809">
        <v>0.5</v>
      </c>
      <c r="BA1809">
        <v>0.5</v>
      </c>
      <c r="BB1809">
        <v>0.5</v>
      </c>
      <c r="BC1809">
        <v>0.5</v>
      </c>
      <c r="BD1809">
        <v>0.5</v>
      </c>
      <c r="BE1809">
        <v>0.5</v>
      </c>
      <c r="BF1809">
        <v>0.5</v>
      </c>
      <c r="BG1809">
        <v>0.5</v>
      </c>
      <c r="BH1809">
        <v>0.5</v>
      </c>
      <c r="BI1809">
        <v>0.5</v>
      </c>
      <c r="BJ1809" s="2">
        <f t="shared" ref="BJ1809:BK1809" si="1860">ROUND(AVERAGE(AT1809:BI1809),0)</f>
        <v>1</v>
      </c>
      <c r="BK1809" s="2">
        <f t="shared" si="1860"/>
        <v>1</v>
      </c>
      <c r="BP1809" s="12">
        <f t="shared" si="1852"/>
        <v>1</v>
      </c>
      <c r="BQ1809" s="12">
        <f t="shared" si="1853"/>
        <v>1</v>
      </c>
    </row>
    <row r="1810" spans="1:69" ht="19.5" x14ac:dyDescent="0.6">
      <c r="A1810" t="s">
        <v>200</v>
      </c>
      <c r="B1810" t="s">
        <v>339</v>
      </c>
      <c r="C1810" t="s">
        <v>400</v>
      </c>
      <c r="D1810" t="s">
        <v>374</v>
      </c>
      <c r="E1810" t="s">
        <v>203</v>
      </c>
      <c r="F1810" t="s">
        <v>173</v>
      </c>
      <c r="G1810">
        <v>36</v>
      </c>
      <c r="H1810" t="s">
        <v>175</v>
      </c>
      <c r="I1810">
        <v>1</v>
      </c>
      <c r="J1810" t="s">
        <v>176</v>
      </c>
      <c r="K1810" t="b">
        <v>0</v>
      </c>
      <c r="L1810">
        <v>0</v>
      </c>
      <c r="M1810">
        <v>200</v>
      </c>
      <c r="N1810">
        <v>0</v>
      </c>
      <c r="O1810">
        <v>200</v>
      </c>
      <c r="P1810">
        <v>-1</v>
      </c>
      <c r="Q1810">
        <v>-1</v>
      </c>
      <c r="R1810">
        <v>-1</v>
      </c>
      <c r="S1810">
        <v>-1</v>
      </c>
      <c r="T1810">
        <v>-1</v>
      </c>
      <c r="U1810">
        <v>-1</v>
      </c>
      <c r="V1810">
        <v>-1</v>
      </c>
      <c r="W1810">
        <v>-1</v>
      </c>
      <c r="X1810">
        <v>-1</v>
      </c>
      <c r="Y1810">
        <v>-1</v>
      </c>
      <c r="Z1810">
        <v>-1</v>
      </c>
      <c r="AA1810">
        <v>-1</v>
      </c>
      <c r="AB1810">
        <v>-1</v>
      </c>
      <c r="AC1810">
        <v>-1</v>
      </c>
      <c r="AD1810">
        <v>-1</v>
      </c>
      <c r="AE1810">
        <v>-1</v>
      </c>
      <c r="AF1810">
        <v>-1</v>
      </c>
      <c r="AG1810">
        <v>-1</v>
      </c>
      <c r="AH1810">
        <v>-1</v>
      </c>
      <c r="AI1810">
        <v>-1</v>
      </c>
      <c r="AJ1810">
        <v>-1</v>
      </c>
      <c r="AK1810">
        <v>1</v>
      </c>
      <c r="AL1810">
        <v>3</v>
      </c>
      <c r="AM1810" t="s">
        <v>177</v>
      </c>
      <c r="AN1810">
        <v>8</v>
      </c>
      <c r="AT1810">
        <v>6.1</v>
      </c>
      <c r="AU1810">
        <v>6.1</v>
      </c>
      <c r="AV1810">
        <v>6.1</v>
      </c>
      <c r="AW1810">
        <v>6.1</v>
      </c>
      <c r="AX1810">
        <v>6.1</v>
      </c>
      <c r="AY1810">
        <v>6.1</v>
      </c>
      <c r="AZ1810">
        <v>6.1</v>
      </c>
      <c r="BA1810">
        <v>6.1</v>
      </c>
      <c r="BB1810">
        <v>6.1</v>
      </c>
      <c r="BC1810">
        <v>6.1</v>
      </c>
      <c r="BD1810">
        <v>6.1</v>
      </c>
      <c r="BE1810">
        <v>6.1</v>
      </c>
      <c r="BF1810">
        <v>6.1</v>
      </c>
      <c r="BG1810">
        <v>6.1</v>
      </c>
      <c r="BH1810">
        <v>6.1</v>
      </c>
      <c r="BI1810">
        <v>6.1</v>
      </c>
      <c r="BJ1810" s="2">
        <f t="shared" ref="BJ1810:BK1810" si="1861">ROUND(AVERAGE(AT1810:BI1810),0)</f>
        <v>6</v>
      </c>
      <c r="BK1810" s="2">
        <f t="shared" si="1861"/>
        <v>6</v>
      </c>
      <c r="BP1810" s="12">
        <f t="shared" si="1852"/>
        <v>6</v>
      </c>
      <c r="BQ1810" s="12">
        <f t="shared" si="1853"/>
        <v>6</v>
      </c>
    </row>
    <row r="1811" spans="1:69" ht="19.5" x14ac:dyDescent="0.6">
      <c r="A1811" t="s">
        <v>200</v>
      </c>
      <c r="B1811" t="s">
        <v>339</v>
      </c>
      <c r="C1811" t="s">
        <v>400</v>
      </c>
      <c r="D1811" t="s">
        <v>374</v>
      </c>
      <c r="E1811" t="s">
        <v>203</v>
      </c>
      <c r="F1811" t="s">
        <v>173</v>
      </c>
      <c r="G1811">
        <v>45</v>
      </c>
      <c r="H1811" t="s">
        <v>175</v>
      </c>
      <c r="I1811">
        <v>1</v>
      </c>
      <c r="J1811" t="s">
        <v>176</v>
      </c>
      <c r="K1811" t="b">
        <v>0</v>
      </c>
      <c r="L1811">
        <v>0</v>
      </c>
      <c r="M1811">
        <v>200</v>
      </c>
      <c r="N1811">
        <v>0</v>
      </c>
      <c r="O1811">
        <v>200</v>
      </c>
      <c r="P1811">
        <v>-1</v>
      </c>
      <c r="Q1811">
        <v>-1</v>
      </c>
      <c r="R1811">
        <v>-1</v>
      </c>
      <c r="S1811">
        <v>-1</v>
      </c>
      <c r="T1811">
        <v>-1</v>
      </c>
      <c r="U1811">
        <v>-1</v>
      </c>
      <c r="V1811">
        <v>-1</v>
      </c>
      <c r="W1811">
        <v>-1</v>
      </c>
      <c r="X1811">
        <v>-1</v>
      </c>
      <c r="Y1811">
        <v>-1</v>
      </c>
      <c r="Z1811">
        <v>-1</v>
      </c>
      <c r="AA1811">
        <v>-1</v>
      </c>
      <c r="AB1811">
        <v>-1</v>
      </c>
      <c r="AC1811">
        <v>-1</v>
      </c>
      <c r="AD1811">
        <v>-1</v>
      </c>
      <c r="AE1811">
        <v>-1</v>
      </c>
      <c r="AF1811">
        <v>-1</v>
      </c>
      <c r="AG1811">
        <v>-1</v>
      </c>
      <c r="AH1811">
        <v>-1</v>
      </c>
      <c r="AI1811">
        <v>-1</v>
      </c>
      <c r="AJ1811">
        <v>-1</v>
      </c>
      <c r="AK1811">
        <v>1</v>
      </c>
      <c r="AL1811">
        <v>3</v>
      </c>
      <c r="AM1811" t="s">
        <v>177</v>
      </c>
      <c r="AN1811">
        <v>8</v>
      </c>
      <c r="AT1811">
        <v>1.4</v>
      </c>
      <c r="AU1811">
        <v>1.4</v>
      </c>
      <c r="AV1811">
        <v>1.4</v>
      </c>
      <c r="AW1811">
        <v>1.4</v>
      </c>
      <c r="AX1811">
        <v>1.4</v>
      </c>
      <c r="AY1811">
        <v>1.4</v>
      </c>
      <c r="AZ1811">
        <v>1.4</v>
      </c>
      <c r="BA1811">
        <v>1.4</v>
      </c>
      <c r="BB1811">
        <v>1.4</v>
      </c>
      <c r="BC1811">
        <v>1.4</v>
      </c>
      <c r="BD1811">
        <v>1.4</v>
      </c>
      <c r="BE1811">
        <v>1.4</v>
      </c>
      <c r="BF1811">
        <v>1.4</v>
      </c>
      <c r="BG1811">
        <v>1.4</v>
      </c>
      <c r="BH1811">
        <v>1.4</v>
      </c>
      <c r="BI1811">
        <v>1.4</v>
      </c>
      <c r="BJ1811" s="2">
        <f t="shared" ref="BJ1811:BK1811" si="1862">ROUND(AVERAGE(AT1811:BI1811),0)</f>
        <v>1</v>
      </c>
      <c r="BK1811" s="2">
        <f t="shared" si="1862"/>
        <v>1</v>
      </c>
      <c r="BP1811" s="12">
        <f t="shared" si="1852"/>
        <v>1</v>
      </c>
      <c r="BQ1811" s="12">
        <f t="shared" si="1853"/>
        <v>1</v>
      </c>
    </row>
    <row r="1812" spans="1:69" ht="19.5" x14ac:dyDescent="0.6">
      <c r="A1812" t="s">
        <v>200</v>
      </c>
      <c r="B1812" t="s">
        <v>339</v>
      </c>
      <c r="C1812" t="s">
        <v>400</v>
      </c>
      <c r="D1812" t="s">
        <v>374</v>
      </c>
      <c r="E1812" t="s">
        <v>203</v>
      </c>
      <c r="F1812" t="s">
        <v>173</v>
      </c>
      <c r="G1812">
        <v>46</v>
      </c>
      <c r="H1812" t="s">
        <v>175</v>
      </c>
      <c r="I1812">
        <v>1</v>
      </c>
      <c r="J1812" t="s">
        <v>176</v>
      </c>
      <c r="K1812" t="b">
        <v>0</v>
      </c>
      <c r="L1812">
        <v>0</v>
      </c>
      <c r="M1812">
        <v>200</v>
      </c>
      <c r="N1812">
        <v>0</v>
      </c>
      <c r="O1812">
        <v>200</v>
      </c>
      <c r="P1812">
        <v>-1</v>
      </c>
      <c r="Q1812">
        <v>-1</v>
      </c>
      <c r="R1812">
        <v>-1</v>
      </c>
      <c r="S1812">
        <v>-1</v>
      </c>
      <c r="T1812">
        <v>-1</v>
      </c>
      <c r="U1812">
        <v>-1</v>
      </c>
      <c r="V1812">
        <v>-1</v>
      </c>
      <c r="W1812">
        <v>-1</v>
      </c>
      <c r="X1812">
        <v>-1</v>
      </c>
      <c r="Y1812">
        <v>-1</v>
      </c>
      <c r="Z1812">
        <v>-1</v>
      </c>
      <c r="AA1812">
        <v>-1</v>
      </c>
      <c r="AB1812">
        <v>-1</v>
      </c>
      <c r="AC1812">
        <v>-1</v>
      </c>
      <c r="AD1812">
        <v>-1</v>
      </c>
      <c r="AE1812">
        <v>-1</v>
      </c>
      <c r="AF1812">
        <v>-1</v>
      </c>
      <c r="AG1812">
        <v>-1</v>
      </c>
      <c r="AH1812">
        <v>-1</v>
      </c>
      <c r="AI1812">
        <v>-1</v>
      </c>
      <c r="AJ1812">
        <v>-1</v>
      </c>
      <c r="AK1812">
        <v>1</v>
      </c>
      <c r="AL1812">
        <v>3</v>
      </c>
      <c r="AM1812" t="s">
        <v>177</v>
      </c>
      <c r="AN1812">
        <v>8</v>
      </c>
      <c r="AT1812">
        <v>0.5</v>
      </c>
      <c r="AU1812">
        <v>0.5</v>
      </c>
      <c r="AV1812">
        <v>0.5</v>
      </c>
      <c r="AW1812">
        <v>0.5</v>
      </c>
      <c r="AX1812">
        <v>0.5</v>
      </c>
      <c r="AY1812">
        <v>0.5</v>
      </c>
      <c r="AZ1812">
        <v>0.5</v>
      </c>
      <c r="BA1812">
        <v>0.5</v>
      </c>
      <c r="BB1812">
        <v>0.5</v>
      </c>
      <c r="BC1812">
        <v>0.5</v>
      </c>
      <c r="BD1812">
        <v>0.5</v>
      </c>
      <c r="BE1812">
        <v>0.5</v>
      </c>
      <c r="BF1812">
        <v>0.5</v>
      </c>
      <c r="BG1812">
        <v>0.5</v>
      </c>
      <c r="BH1812">
        <v>0.5</v>
      </c>
      <c r="BI1812">
        <v>0.5</v>
      </c>
      <c r="BJ1812" s="2">
        <f t="shared" ref="BJ1812:BK1812" si="1863">ROUND(AVERAGE(AT1812:BI1812),0)</f>
        <v>1</v>
      </c>
      <c r="BK1812" s="2">
        <f t="shared" si="1863"/>
        <v>1</v>
      </c>
      <c r="BP1812" s="12">
        <f t="shared" si="1852"/>
        <v>1</v>
      </c>
      <c r="BQ1812" s="12">
        <f t="shared" si="1853"/>
        <v>1</v>
      </c>
    </row>
    <row r="1813" spans="1:69" ht="19.5" x14ac:dyDescent="0.6">
      <c r="A1813" t="s">
        <v>200</v>
      </c>
      <c r="B1813" t="s">
        <v>339</v>
      </c>
      <c r="C1813" t="s">
        <v>401</v>
      </c>
      <c r="D1813" t="s">
        <v>358</v>
      </c>
      <c r="E1813" t="s">
        <v>203</v>
      </c>
      <c r="F1813" t="s">
        <v>173</v>
      </c>
      <c r="G1813">
        <v>35</v>
      </c>
      <c r="H1813" t="s">
        <v>181</v>
      </c>
      <c r="I1813">
        <v>1</v>
      </c>
      <c r="J1813" t="s">
        <v>176</v>
      </c>
      <c r="K1813" t="b">
        <v>0</v>
      </c>
      <c r="L1813">
        <v>0</v>
      </c>
      <c r="M1813">
        <v>200</v>
      </c>
      <c r="N1813">
        <v>0</v>
      </c>
      <c r="O1813">
        <v>200</v>
      </c>
      <c r="P1813">
        <v>-1</v>
      </c>
      <c r="Q1813">
        <v>-1</v>
      </c>
      <c r="R1813">
        <v>-1</v>
      </c>
      <c r="S1813">
        <v>-1</v>
      </c>
      <c r="T1813">
        <v>-1</v>
      </c>
      <c r="U1813">
        <v>-1</v>
      </c>
      <c r="V1813">
        <v>-1</v>
      </c>
      <c r="W1813">
        <v>-1</v>
      </c>
      <c r="X1813">
        <v>-1</v>
      </c>
      <c r="Y1813">
        <v>-1</v>
      </c>
      <c r="Z1813">
        <v>-1</v>
      </c>
      <c r="AA1813">
        <v>-1</v>
      </c>
      <c r="AB1813">
        <v>-1</v>
      </c>
      <c r="AC1813">
        <v>-1</v>
      </c>
      <c r="AD1813">
        <v>-1</v>
      </c>
      <c r="AE1813">
        <v>-1</v>
      </c>
      <c r="AF1813">
        <v>-1</v>
      </c>
      <c r="AG1813">
        <v>-1</v>
      </c>
      <c r="AH1813">
        <v>-1</v>
      </c>
      <c r="AI1813">
        <v>-1</v>
      </c>
      <c r="AJ1813">
        <v>-1</v>
      </c>
      <c r="AK1813">
        <v>1</v>
      </c>
      <c r="AL1813">
        <v>3</v>
      </c>
      <c r="AM1813" t="s">
        <v>177</v>
      </c>
      <c r="AN1813">
        <v>8</v>
      </c>
      <c r="AT1813">
        <v>1.3</v>
      </c>
      <c r="AU1813">
        <v>1.3</v>
      </c>
      <c r="AV1813">
        <v>1.3</v>
      </c>
      <c r="AW1813">
        <v>1.3</v>
      </c>
      <c r="AX1813">
        <v>1.3</v>
      </c>
      <c r="AY1813">
        <v>1.3</v>
      </c>
      <c r="AZ1813">
        <v>1.3</v>
      </c>
      <c r="BA1813">
        <v>1.3</v>
      </c>
      <c r="BB1813">
        <v>1.3</v>
      </c>
      <c r="BC1813">
        <v>1.3</v>
      </c>
      <c r="BD1813">
        <v>1.3</v>
      </c>
      <c r="BE1813">
        <v>1.3</v>
      </c>
      <c r="BF1813">
        <v>1.3</v>
      </c>
      <c r="BG1813">
        <v>1.3</v>
      </c>
      <c r="BH1813">
        <v>1.3</v>
      </c>
      <c r="BI1813">
        <v>1.3</v>
      </c>
      <c r="BJ1813" s="2">
        <f t="shared" ref="BJ1813:BK1813" si="1864">ROUND(AVERAGE(AT1813:BI1813),0)</f>
        <v>1</v>
      </c>
      <c r="BK1813" s="2">
        <f t="shared" si="1864"/>
        <v>1</v>
      </c>
      <c r="BP1813" s="12">
        <f t="shared" si="1852"/>
        <v>1</v>
      </c>
      <c r="BQ1813" s="12">
        <f t="shared" si="1853"/>
        <v>1</v>
      </c>
    </row>
    <row r="1814" spans="1:69" ht="19.5" x14ac:dyDescent="0.6">
      <c r="A1814" t="s">
        <v>200</v>
      </c>
      <c r="B1814" t="s">
        <v>339</v>
      </c>
      <c r="C1814" t="s">
        <v>401</v>
      </c>
      <c r="D1814" t="s">
        <v>358</v>
      </c>
      <c r="E1814" t="s">
        <v>203</v>
      </c>
      <c r="F1814" t="s">
        <v>173</v>
      </c>
      <c r="G1814">
        <v>36</v>
      </c>
      <c r="H1814" t="s">
        <v>181</v>
      </c>
      <c r="I1814">
        <v>1</v>
      </c>
      <c r="J1814" t="s">
        <v>176</v>
      </c>
      <c r="K1814" t="b">
        <v>0</v>
      </c>
      <c r="L1814">
        <v>0</v>
      </c>
      <c r="M1814">
        <v>200</v>
      </c>
      <c r="N1814">
        <v>0</v>
      </c>
      <c r="O1814">
        <v>200</v>
      </c>
      <c r="P1814">
        <v>-1</v>
      </c>
      <c r="Q1814">
        <v>-1</v>
      </c>
      <c r="R1814">
        <v>-1</v>
      </c>
      <c r="S1814">
        <v>-1</v>
      </c>
      <c r="T1814">
        <v>-1</v>
      </c>
      <c r="U1814">
        <v>-1</v>
      </c>
      <c r="V1814">
        <v>-1</v>
      </c>
      <c r="W1814">
        <v>-1</v>
      </c>
      <c r="X1814">
        <v>-1</v>
      </c>
      <c r="Y1814">
        <v>-1</v>
      </c>
      <c r="Z1814">
        <v>-1</v>
      </c>
      <c r="AA1814">
        <v>-1</v>
      </c>
      <c r="AB1814">
        <v>-1</v>
      </c>
      <c r="AC1814">
        <v>-1</v>
      </c>
      <c r="AD1814">
        <v>-1</v>
      </c>
      <c r="AE1814">
        <v>-1</v>
      </c>
      <c r="AF1814">
        <v>-1</v>
      </c>
      <c r="AG1814">
        <v>-1</v>
      </c>
      <c r="AH1814">
        <v>-1</v>
      </c>
      <c r="AI1814">
        <v>-1</v>
      </c>
      <c r="AJ1814">
        <v>-1</v>
      </c>
      <c r="AK1814">
        <v>1</v>
      </c>
      <c r="AL1814">
        <v>3</v>
      </c>
      <c r="AM1814" t="s">
        <v>177</v>
      </c>
      <c r="AN1814">
        <v>8</v>
      </c>
      <c r="AT1814">
        <v>3.3</v>
      </c>
      <c r="AU1814">
        <v>3.3</v>
      </c>
      <c r="AV1814">
        <v>3.3</v>
      </c>
      <c r="AW1814">
        <v>3.3</v>
      </c>
      <c r="AX1814">
        <v>3.3</v>
      </c>
      <c r="AY1814">
        <v>3.3</v>
      </c>
      <c r="AZ1814">
        <v>3.3</v>
      </c>
      <c r="BA1814">
        <v>3.3</v>
      </c>
      <c r="BB1814">
        <v>3.3</v>
      </c>
      <c r="BC1814">
        <v>3.3</v>
      </c>
      <c r="BD1814">
        <v>3.3</v>
      </c>
      <c r="BE1814">
        <v>3.3</v>
      </c>
      <c r="BF1814">
        <v>3.3</v>
      </c>
      <c r="BG1814">
        <v>3.3</v>
      </c>
      <c r="BH1814">
        <v>3.3</v>
      </c>
      <c r="BI1814">
        <v>3.3</v>
      </c>
      <c r="BJ1814" s="2">
        <f t="shared" ref="BJ1814:BK1814" si="1865">ROUND(AVERAGE(AT1814:BI1814),0)</f>
        <v>3</v>
      </c>
      <c r="BK1814" s="2">
        <f t="shared" si="1865"/>
        <v>3</v>
      </c>
      <c r="BP1814" s="12">
        <f t="shared" si="1852"/>
        <v>3</v>
      </c>
      <c r="BQ1814" s="12">
        <f t="shared" si="1853"/>
        <v>3</v>
      </c>
    </row>
    <row r="1815" spans="1:69" ht="19.5" x14ac:dyDescent="0.6">
      <c r="A1815" t="s">
        <v>200</v>
      </c>
      <c r="B1815" t="s">
        <v>339</v>
      </c>
      <c r="C1815" t="s">
        <v>401</v>
      </c>
      <c r="D1815" t="s">
        <v>358</v>
      </c>
      <c r="E1815" t="s">
        <v>203</v>
      </c>
      <c r="F1815" t="s">
        <v>173</v>
      </c>
      <c r="G1815">
        <v>37</v>
      </c>
      <c r="H1815" t="s">
        <v>181</v>
      </c>
      <c r="I1815">
        <v>1</v>
      </c>
      <c r="J1815" t="s">
        <v>176</v>
      </c>
      <c r="K1815" t="b">
        <v>0</v>
      </c>
      <c r="L1815">
        <v>0</v>
      </c>
      <c r="M1815">
        <v>200</v>
      </c>
      <c r="N1815">
        <v>0</v>
      </c>
      <c r="O1815">
        <v>200</v>
      </c>
      <c r="P1815">
        <v>-1</v>
      </c>
      <c r="Q1815">
        <v>-1</v>
      </c>
      <c r="R1815">
        <v>-1</v>
      </c>
      <c r="S1815">
        <v>-1</v>
      </c>
      <c r="T1815">
        <v>-1</v>
      </c>
      <c r="U1815">
        <v>-1</v>
      </c>
      <c r="V1815">
        <v>-1</v>
      </c>
      <c r="W1815">
        <v>-1</v>
      </c>
      <c r="X1815">
        <v>-1</v>
      </c>
      <c r="Y1815">
        <v>-1</v>
      </c>
      <c r="Z1815">
        <v>-1</v>
      </c>
      <c r="AA1815">
        <v>-1</v>
      </c>
      <c r="AB1815">
        <v>-1</v>
      </c>
      <c r="AC1815">
        <v>-1</v>
      </c>
      <c r="AD1815">
        <v>-1</v>
      </c>
      <c r="AE1815">
        <v>-1</v>
      </c>
      <c r="AF1815">
        <v>-1</v>
      </c>
      <c r="AG1815">
        <v>-1</v>
      </c>
      <c r="AH1815">
        <v>-1</v>
      </c>
      <c r="AI1815">
        <v>-1</v>
      </c>
      <c r="AJ1815">
        <v>-1</v>
      </c>
      <c r="AK1815">
        <v>1</v>
      </c>
      <c r="AL1815">
        <v>3</v>
      </c>
      <c r="AM1815" t="s">
        <v>177</v>
      </c>
      <c r="AN1815">
        <v>8</v>
      </c>
      <c r="AT1815">
        <v>1.2</v>
      </c>
      <c r="AU1815">
        <v>1.2</v>
      </c>
      <c r="AV1815">
        <v>1.2</v>
      </c>
      <c r="AW1815">
        <v>1.2</v>
      </c>
      <c r="AX1815">
        <v>1.2</v>
      </c>
      <c r="AY1815">
        <v>1.2</v>
      </c>
      <c r="AZ1815">
        <v>1.2</v>
      </c>
      <c r="BA1815">
        <v>1.2</v>
      </c>
      <c r="BB1815">
        <v>1.2</v>
      </c>
      <c r="BC1815">
        <v>1.2</v>
      </c>
      <c r="BD1815">
        <v>1.2</v>
      </c>
      <c r="BE1815">
        <v>1.2</v>
      </c>
      <c r="BF1815">
        <v>1.2</v>
      </c>
      <c r="BG1815">
        <v>1.2</v>
      </c>
      <c r="BH1815">
        <v>1.2</v>
      </c>
      <c r="BI1815">
        <v>1.2</v>
      </c>
      <c r="BJ1815" s="2">
        <f t="shared" ref="BJ1815:BK1815" si="1866">ROUND(AVERAGE(AT1815:BI1815),0)</f>
        <v>1</v>
      </c>
      <c r="BK1815" s="2">
        <f t="shared" si="1866"/>
        <v>1</v>
      </c>
      <c r="BP1815" s="12">
        <f t="shared" si="1852"/>
        <v>1</v>
      </c>
      <c r="BQ1815" s="12">
        <f t="shared" si="1853"/>
        <v>1</v>
      </c>
    </row>
    <row r="1816" spans="1:69" ht="19.5" x14ac:dyDescent="0.6">
      <c r="A1816" t="s">
        <v>200</v>
      </c>
      <c r="B1816" t="s">
        <v>339</v>
      </c>
      <c r="C1816" t="s">
        <v>401</v>
      </c>
      <c r="D1816" t="s">
        <v>358</v>
      </c>
      <c r="E1816" t="s">
        <v>203</v>
      </c>
      <c r="F1816" t="s">
        <v>173</v>
      </c>
      <c r="G1816">
        <v>46</v>
      </c>
      <c r="H1816" t="s">
        <v>181</v>
      </c>
      <c r="I1816">
        <v>1</v>
      </c>
      <c r="J1816" t="s">
        <v>176</v>
      </c>
      <c r="K1816" t="b">
        <v>0</v>
      </c>
      <c r="L1816">
        <v>0</v>
      </c>
      <c r="M1816">
        <v>200</v>
      </c>
      <c r="N1816">
        <v>0</v>
      </c>
      <c r="O1816">
        <v>200</v>
      </c>
      <c r="P1816">
        <v>-1</v>
      </c>
      <c r="Q1816">
        <v>-1</v>
      </c>
      <c r="R1816">
        <v>-1</v>
      </c>
      <c r="S1816">
        <v>-1</v>
      </c>
      <c r="T1816">
        <v>-1</v>
      </c>
      <c r="U1816">
        <v>-1</v>
      </c>
      <c r="V1816">
        <v>-1</v>
      </c>
      <c r="W1816">
        <v>-1</v>
      </c>
      <c r="X1816">
        <v>-1</v>
      </c>
      <c r="Y1816">
        <v>-1</v>
      </c>
      <c r="Z1816">
        <v>-1</v>
      </c>
      <c r="AA1816">
        <v>-1</v>
      </c>
      <c r="AB1816">
        <v>-1</v>
      </c>
      <c r="AC1816">
        <v>-1</v>
      </c>
      <c r="AD1816">
        <v>-1</v>
      </c>
      <c r="AE1816">
        <v>-1</v>
      </c>
      <c r="AF1816">
        <v>-1</v>
      </c>
      <c r="AG1816">
        <v>-1</v>
      </c>
      <c r="AH1816">
        <v>-1</v>
      </c>
      <c r="AI1816">
        <v>-1</v>
      </c>
      <c r="AJ1816">
        <v>-1</v>
      </c>
      <c r="AK1816">
        <v>1</v>
      </c>
      <c r="AL1816">
        <v>3</v>
      </c>
      <c r="AM1816" t="s">
        <v>177</v>
      </c>
      <c r="AN1816">
        <v>8</v>
      </c>
      <c r="AT1816">
        <v>3.4</v>
      </c>
      <c r="AU1816">
        <v>3.4</v>
      </c>
      <c r="AV1816">
        <v>3.4</v>
      </c>
      <c r="AW1816">
        <v>3.4</v>
      </c>
      <c r="AX1816">
        <v>3.4</v>
      </c>
      <c r="AY1816">
        <v>3.4</v>
      </c>
      <c r="AZ1816">
        <v>3.4</v>
      </c>
      <c r="BA1816">
        <v>3.4</v>
      </c>
      <c r="BB1816">
        <v>3.4</v>
      </c>
      <c r="BC1816">
        <v>3.4</v>
      </c>
      <c r="BD1816">
        <v>3.4</v>
      </c>
      <c r="BE1816">
        <v>3.4</v>
      </c>
      <c r="BF1816">
        <v>3.4</v>
      </c>
      <c r="BG1816">
        <v>3.4</v>
      </c>
      <c r="BH1816">
        <v>3.4</v>
      </c>
      <c r="BI1816">
        <v>3.4</v>
      </c>
      <c r="BJ1816" s="2">
        <f t="shared" ref="BJ1816:BK1816" si="1867">ROUND(AVERAGE(AT1816:BI1816),0)</f>
        <v>3</v>
      </c>
      <c r="BK1816" s="2">
        <f t="shared" si="1867"/>
        <v>3</v>
      </c>
      <c r="BP1816" s="12">
        <f t="shared" si="1852"/>
        <v>3</v>
      </c>
      <c r="BQ1816" s="12">
        <f t="shared" si="1853"/>
        <v>3</v>
      </c>
    </row>
    <row r="1817" spans="1:69" ht="19.5" x14ac:dyDescent="0.6">
      <c r="A1817" t="s">
        <v>200</v>
      </c>
      <c r="B1817" t="s">
        <v>339</v>
      </c>
      <c r="C1817" t="s">
        <v>401</v>
      </c>
      <c r="D1817" t="s">
        <v>371</v>
      </c>
      <c r="E1817" t="s">
        <v>203</v>
      </c>
      <c r="F1817" t="s">
        <v>173</v>
      </c>
      <c r="G1817">
        <v>26</v>
      </c>
      <c r="H1817" t="s">
        <v>181</v>
      </c>
      <c r="I1817">
        <v>1</v>
      </c>
      <c r="J1817" t="s">
        <v>176</v>
      </c>
      <c r="K1817" t="b">
        <v>0</v>
      </c>
      <c r="L1817">
        <v>0</v>
      </c>
      <c r="M1817">
        <v>200</v>
      </c>
      <c r="N1817">
        <v>0</v>
      </c>
      <c r="O1817">
        <v>200</v>
      </c>
      <c r="P1817">
        <v>-1</v>
      </c>
      <c r="Q1817">
        <v>-1</v>
      </c>
      <c r="R1817">
        <v>-1</v>
      </c>
      <c r="S1817">
        <v>-1</v>
      </c>
      <c r="T1817">
        <v>-1</v>
      </c>
      <c r="U1817">
        <v>-1</v>
      </c>
      <c r="V1817">
        <v>-1</v>
      </c>
      <c r="W1817">
        <v>-1</v>
      </c>
      <c r="X1817">
        <v>-1</v>
      </c>
      <c r="Y1817">
        <v>-1</v>
      </c>
      <c r="Z1817">
        <v>-1</v>
      </c>
      <c r="AA1817">
        <v>-1</v>
      </c>
      <c r="AB1817">
        <v>-1</v>
      </c>
      <c r="AC1817">
        <v>-1</v>
      </c>
      <c r="AD1817">
        <v>-1</v>
      </c>
      <c r="AE1817">
        <v>-1</v>
      </c>
      <c r="AF1817">
        <v>-1</v>
      </c>
      <c r="AG1817">
        <v>-1</v>
      </c>
      <c r="AH1817">
        <v>-1</v>
      </c>
      <c r="AI1817">
        <v>-1</v>
      </c>
      <c r="AJ1817">
        <v>-1</v>
      </c>
      <c r="AK1817">
        <v>1</v>
      </c>
      <c r="AL1817">
        <v>3</v>
      </c>
      <c r="AM1817" t="s">
        <v>177</v>
      </c>
      <c r="AN1817">
        <v>8</v>
      </c>
      <c r="AT1817">
        <v>0.6</v>
      </c>
      <c r="AU1817">
        <v>0.6</v>
      </c>
      <c r="AV1817">
        <v>0.6</v>
      </c>
      <c r="AW1817">
        <v>0.6</v>
      </c>
      <c r="AX1817">
        <v>0.6</v>
      </c>
      <c r="AY1817">
        <v>0.6</v>
      </c>
      <c r="AZ1817">
        <v>0.6</v>
      </c>
      <c r="BA1817">
        <v>0.6</v>
      </c>
      <c r="BB1817">
        <v>0.6</v>
      </c>
      <c r="BC1817">
        <v>0.6</v>
      </c>
      <c r="BD1817">
        <v>0.6</v>
      </c>
      <c r="BE1817">
        <v>0.6</v>
      </c>
      <c r="BF1817">
        <v>0.6</v>
      </c>
      <c r="BG1817">
        <v>0.6</v>
      </c>
      <c r="BH1817">
        <v>0.6</v>
      </c>
      <c r="BI1817">
        <v>0.6</v>
      </c>
      <c r="BJ1817" s="2">
        <f t="shared" ref="BJ1817:BK1817" si="1868">ROUND(AVERAGE(AT1817:BI1817),0)</f>
        <v>1</v>
      </c>
      <c r="BK1817" s="2">
        <f t="shared" si="1868"/>
        <v>1</v>
      </c>
      <c r="BP1817" s="12">
        <f t="shared" si="1852"/>
        <v>1</v>
      </c>
      <c r="BQ1817" s="12">
        <f t="shared" si="1853"/>
        <v>1</v>
      </c>
    </row>
    <row r="1818" spans="1:69" ht="19.5" x14ac:dyDescent="0.6">
      <c r="A1818" t="s">
        <v>200</v>
      </c>
      <c r="B1818" t="s">
        <v>339</v>
      </c>
      <c r="C1818" t="s">
        <v>401</v>
      </c>
      <c r="D1818" t="s">
        <v>371</v>
      </c>
      <c r="E1818" t="s">
        <v>203</v>
      </c>
      <c r="F1818" t="s">
        <v>173</v>
      </c>
      <c r="G1818">
        <v>36</v>
      </c>
      <c r="H1818" t="s">
        <v>181</v>
      </c>
      <c r="I1818">
        <v>1</v>
      </c>
      <c r="J1818" t="s">
        <v>176</v>
      </c>
      <c r="K1818" t="b">
        <v>0</v>
      </c>
      <c r="L1818">
        <v>0</v>
      </c>
      <c r="M1818">
        <v>200</v>
      </c>
      <c r="N1818">
        <v>0</v>
      </c>
      <c r="O1818">
        <v>200</v>
      </c>
      <c r="P1818">
        <v>-1</v>
      </c>
      <c r="Q1818">
        <v>-1</v>
      </c>
      <c r="R1818">
        <v>-1</v>
      </c>
      <c r="S1818">
        <v>-1</v>
      </c>
      <c r="T1818">
        <v>-1</v>
      </c>
      <c r="U1818">
        <v>-1</v>
      </c>
      <c r="V1818">
        <v>-1</v>
      </c>
      <c r="W1818">
        <v>-1</v>
      </c>
      <c r="X1818">
        <v>-1</v>
      </c>
      <c r="Y1818">
        <v>-1</v>
      </c>
      <c r="Z1818">
        <v>-1</v>
      </c>
      <c r="AA1818">
        <v>-1</v>
      </c>
      <c r="AB1818">
        <v>-1</v>
      </c>
      <c r="AC1818">
        <v>-1</v>
      </c>
      <c r="AD1818">
        <v>-1</v>
      </c>
      <c r="AE1818">
        <v>-1</v>
      </c>
      <c r="AF1818">
        <v>-1</v>
      </c>
      <c r="AG1818">
        <v>-1</v>
      </c>
      <c r="AH1818">
        <v>-1</v>
      </c>
      <c r="AI1818">
        <v>-1</v>
      </c>
      <c r="AJ1818">
        <v>-1</v>
      </c>
      <c r="AK1818">
        <v>1</v>
      </c>
      <c r="AL1818">
        <v>3</v>
      </c>
      <c r="AM1818" t="s">
        <v>177</v>
      </c>
      <c r="AN1818">
        <v>8</v>
      </c>
      <c r="AT1818">
        <v>2.2000000000000002</v>
      </c>
      <c r="AU1818">
        <v>2.2000000000000002</v>
      </c>
      <c r="AV1818">
        <v>2.2000000000000002</v>
      </c>
      <c r="AW1818">
        <v>2.2000000000000002</v>
      </c>
      <c r="AX1818">
        <v>2.2000000000000002</v>
      </c>
      <c r="AY1818">
        <v>2.2000000000000002</v>
      </c>
      <c r="AZ1818">
        <v>2.2000000000000002</v>
      </c>
      <c r="BA1818">
        <v>2.2000000000000002</v>
      </c>
      <c r="BB1818">
        <v>2.2000000000000002</v>
      </c>
      <c r="BC1818">
        <v>2.2000000000000002</v>
      </c>
      <c r="BD1818">
        <v>2.2000000000000002</v>
      </c>
      <c r="BE1818">
        <v>2.2000000000000002</v>
      </c>
      <c r="BF1818">
        <v>2.2000000000000002</v>
      </c>
      <c r="BG1818">
        <v>2.2000000000000002</v>
      </c>
      <c r="BH1818">
        <v>2.2000000000000002</v>
      </c>
      <c r="BI1818">
        <v>2.2000000000000002</v>
      </c>
      <c r="BJ1818" s="2">
        <f t="shared" ref="BJ1818:BK1818" si="1869">ROUND(AVERAGE(AT1818:BI1818),0)</f>
        <v>2</v>
      </c>
      <c r="BK1818" s="2">
        <f t="shared" si="1869"/>
        <v>2</v>
      </c>
      <c r="BP1818" s="12">
        <f t="shared" si="1852"/>
        <v>2</v>
      </c>
      <c r="BQ1818" s="12">
        <f t="shared" si="1853"/>
        <v>2</v>
      </c>
    </row>
    <row r="1819" spans="1:69" ht="19.5" x14ac:dyDescent="0.6">
      <c r="A1819" t="s">
        <v>200</v>
      </c>
      <c r="B1819" t="s">
        <v>339</v>
      </c>
      <c r="C1819" t="s">
        <v>401</v>
      </c>
      <c r="D1819" t="s">
        <v>372</v>
      </c>
      <c r="E1819" t="s">
        <v>203</v>
      </c>
      <c r="F1819" t="s">
        <v>173</v>
      </c>
      <c r="G1819">
        <v>25</v>
      </c>
      <c r="H1819" t="s">
        <v>181</v>
      </c>
      <c r="I1819">
        <v>1</v>
      </c>
      <c r="J1819" t="s">
        <v>176</v>
      </c>
      <c r="K1819" t="b">
        <v>0</v>
      </c>
      <c r="L1819">
        <v>0</v>
      </c>
      <c r="M1819">
        <v>200</v>
      </c>
      <c r="N1819">
        <v>0</v>
      </c>
      <c r="O1819">
        <v>200</v>
      </c>
      <c r="P1819">
        <v>-1</v>
      </c>
      <c r="Q1819">
        <v>-1</v>
      </c>
      <c r="R1819">
        <v>-1</v>
      </c>
      <c r="S1819">
        <v>-1</v>
      </c>
      <c r="T1819">
        <v>-1</v>
      </c>
      <c r="U1819">
        <v>-1</v>
      </c>
      <c r="V1819">
        <v>-1</v>
      </c>
      <c r="W1819">
        <v>-1</v>
      </c>
      <c r="X1819">
        <v>-1</v>
      </c>
      <c r="Y1819">
        <v>-1</v>
      </c>
      <c r="Z1819">
        <v>-1</v>
      </c>
      <c r="AA1819">
        <v>-1</v>
      </c>
      <c r="AB1819">
        <v>-1</v>
      </c>
      <c r="AC1819">
        <v>-1</v>
      </c>
      <c r="AD1819">
        <v>-1</v>
      </c>
      <c r="AE1819">
        <v>-1</v>
      </c>
      <c r="AF1819">
        <v>-1</v>
      </c>
      <c r="AG1819">
        <v>-1</v>
      </c>
      <c r="AH1819">
        <v>-1</v>
      </c>
      <c r="AI1819">
        <v>-1</v>
      </c>
      <c r="AJ1819">
        <v>-1</v>
      </c>
      <c r="AK1819">
        <v>1</v>
      </c>
      <c r="AL1819">
        <v>3</v>
      </c>
      <c r="AM1819" t="s">
        <v>177</v>
      </c>
      <c r="AN1819">
        <v>8</v>
      </c>
      <c r="AT1819">
        <v>0.6</v>
      </c>
      <c r="AU1819">
        <v>0.6</v>
      </c>
      <c r="AV1819">
        <v>0.6</v>
      </c>
      <c r="AW1819">
        <v>0.6</v>
      </c>
      <c r="AX1819">
        <v>0.6</v>
      </c>
      <c r="AY1819">
        <v>0.6</v>
      </c>
      <c r="AZ1819">
        <v>0.6</v>
      </c>
      <c r="BA1819">
        <v>0.6</v>
      </c>
      <c r="BB1819">
        <v>0.6</v>
      </c>
      <c r="BC1819">
        <v>0.6</v>
      </c>
      <c r="BD1819">
        <v>0.6</v>
      </c>
      <c r="BE1819">
        <v>0.6</v>
      </c>
      <c r="BF1819">
        <v>0.6</v>
      </c>
      <c r="BG1819">
        <v>0.6</v>
      </c>
      <c r="BH1819">
        <v>0.6</v>
      </c>
      <c r="BI1819">
        <v>0.6</v>
      </c>
      <c r="BJ1819" s="2">
        <f t="shared" ref="BJ1819:BK1819" si="1870">ROUND(AVERAGE(AT1819:BI1819),0)</f>
        <v>1</v>
      </c>
      <c r="BK1819" s="2">
        <f t="shared" si="1870"/>
        <v>1</v>
      </c>
      <c r="BP1819" s="12">
        <f t="shared" si="1852"/>
        <v>1</v>
      </c>
      <c r="BQ1819" s="12">
        <f t="shared" si="1853"/>
        <v>1</v>
      </c>
    </row>
    <row r="1820" spans="1:69" ht="19.5" x14ac:dyDescent="0.6">
      <c r="A1820" t="s">
        <v>200</v>
      </c>
      <c r="B1820" t="s">
        <v>339</v>
      </c>
      <c r="C1820" t="s">
        <v>401</v>
      </c>
      <c r="D1820" t="s">
        <v>372</v>
      </c>
      <c r="E1820" t="s">
        <v>203</v>
      </c>
      <c r="F1820" t="s">
        <v>173</v>
      </c>
      <c r="G1820">
        <v>26</v>
      </c>
      <c r="H1820" t="s">
        <v>181</v>
      </c>
      <c r="I1820">
        <v>1</v>
      </c>
      <c r="J1820" t="s">
        <v>176</v>
      </c>
      <c r="K1820" t="b">
        <v>0</v>
      </c>
      <c r="L1820">
        <v>0</v>
      </c>
      <c r="M1820">
        <v>200</v>
      </c>
      <c r="N1820">
        <v>0</v>
      </c>
      <c r="O1820">
        <v>200</v>
      </c>
      <c r="P1820">
        <v>-1</v>
      </c>
      <c r="Q1820">
        <v>-1</v>
      </c>
      <c r="R1820">
        <v>-1</v>
      </c>
      <c r="S1820">
        <v>-1</v>
      </c>
      <c r="T1820">
        <v>-1</v>
      </c>
      <c r="U1820">
        <v>-1</v>
      </c>
      <c r="V1820">
        <v>-1</v>
      </c>
      <c r="W1820">
        <v>-1</v>
      </c>
      <c r="X1820">
        <v>-1</v>
      </c>
      <c r="Y1820">
        <v>-1</v>
      </c>
      <c r="Z1820">
        <v>-1</v>
      </c>
      <c r="AA1820">
        <v>-1</v>
      </c>
      <c r="AB1820">
        <v>-1</v>
      </c>
      <c r="AC1820">
        <v>-1</v>
      </c>
      <c r="AD1820">
        <v>-1</v>
      </c>
      <c r="AE1820">
        <v>-1</v>
      </c>
      <c r="AF1820">
        <v>-1</v>
      </c>
      <c r="AG1820">
        <v>-1</v>
      </c>
      <c r="AH1820">
        <v>-1</v>
      </c>
      <c r="AI1820">
        <v>-1</v>
      </c>
      <c r="AJ1820">
        <v>-1</v>
      </c>
      <c r="AK1820">
        <v>1</v>
      </c>
      <c r="AL1820">
        <v>3</v>
      </c>
      <c r="AM1820" t="s">
        <v>177</v>
      </c>
      <c r="AN1820">
        <v>8</v>
      </c>
      <c r="AT1820">
        <v>17.2</v>
      </c>
      <c r="AU1820">
        <v>17.2</v>
      </c>
      <c r="AV1820">
        <v>17.2</v>
      </c>
      <c r="AW1820">
        <v>17.2</v>
      </c>
      <c r="AX1820">
        <v>17.2</v>
      </c>
      <c r="AY1820">
        <v>17.2</v>
      </c>
      <c r="AZ1820">
        <v>17.2</v>
      </c>
      <c r="BA1820">
        <v>17.2</v>
      </c>
      <c r="BB1820">
        <v>17.2</v>
      </c>
      <c r="BC1820">
        <v>17.2</v>
      </c>
      <c r="BD1820">
        <v>17.2</v>
      </c>
      <c r="BE1820">
        <v>17.2</v>
      </c>
      <c r="BF1820">
        <v>17.2</v>
      </c>
      <c r="BG1820">
        <v>17.2</v>
      </c>
      <c r="BH1820">
        <v>17.2</v>
      </c>
      <c r="BI1820">
        <v>17.2</v>
      </c>
      <c r="BJ1820" s="2">
        <f t="shared" ref="BJ1820:BK1820" si="1871">ROUND(AVERAGE(AT1820:BI1820),0)</f>
        <v>17</v>
      </c>
      <c r="BK1820" s="2">
        <f t="shared" si="1871"/>
        <v>17</v>
      </c>
      <c r="BP1820" s="12">
        <f t="shared" si="1852"/>
        <v>17</v>
      </c>
      <c r="BQ1820" s="12">
        <f t="shared" si="1853"/>
        <v>17</v>
      </c>
    </row>
    <row r="1821" spans="1:69" ht="19.5" x14ac:dyDescent="0.6">
      <c r="A1821" t="s">
        <v>200</v>
      </c>
      <c r="B1821" t="s">
        <v>339</v>
      </c>
      <c r="C1821" t="s">
        <v>401</v>
      </c>
      <c r="D1821" t="s">
        <v>372</v>
      </c>
      <c r="E1821" t="s">
        <v>203</v>
      </c>
      <c r="F1821" t="s">
        <v>173</v>
      </c>
      <c r="G1821">
        <v>27</v>
      </c>
      <c r="H1821" t="s">
        <v>181</v>
      </c>
      <c r="I1821">
        <v>1</v>
      </c>
      <c r="J1821" t="s">
        <v>176</v>
      </c>
      <c r="K1821" t="b">
        <v>0</v>
      </c>
      <c r="L1821">
        <v>0</v>
      </c>
      <c r="M1821">
        <v>200</v>
      </c>
      <c r="N1821">
        <v>0</v>
      </c>
      <c r="O1821">
        <v>200</v>
      </c>
      <c r="P1821">
        <v>-1</v>
      </c>
      <c r="Q1821">
        <v>-1</v>
      </c>
      <c r="R1821">
        <v>-1</v>
      </c>
      <c r="S1821">
        <v>-1</v>
      </c>
      <c r="T1821">
        <v>-1</v>
      </c>
      <c r="U1821">
        <v>-1</v>
      </c>
      <c r="V1821">
        <v>-1</v>
      </c>
      <c r="W1821">
        <v>-1</v>
      </c>
      <c r="X1821">
        <v>-1</v>
      </c>
      <c r="Y1821">
        <v>-1</v>
      </c>
      <c r="Z1821">
        <v>-1</v>
      </c>
      <c r="AA1821">
        <v>-1</v>
      </c>
      <c r="AB1821">
        <v>-1</v>
      </c>
      <c r="AC1821">
        <v>-1</v>
      </c>
      <c r="AD1821">
        <v>-1</v>
      </c>
      <c r="AE1821">
        <v>-1</v>
      </c>
      <c r="AF1821">
        <v>-1</v>
      </c>
      <c r="AG1821">
        <v>-1</v>
      </c>
      <c r="AH1821">
        <v>-1</v>
      </c>
      <c r="AI1821">
        <v>-1</v>
      </c>
      <c r="AJ1821">
        <v>-1</v>
      </c>
      <c r="AK1821">
        <v>1</v>
      </c>
      <c r="AL1821">
        <v>3</v>
      </c>
      <c r="AM1821" t="s">
        <v>177</v>
      </c>
      <c r="AN1821">
        <v>8</v>
      </c>
      <c r="AT1821">
        <v>5.4</v>
      </c>
      <c r="AU1821">
        <v>5.4</v>
      </c>
      <c r="AV1821">
        <v>5.4</v>
      </c>
      <c r="AW1821">
        <v>5.4</v>
      </c>
      <c r="AX1821">
        <v>5.4</v>
      </c>
      <c r="AY1821">
        <v>5.4</v>
      </c>
      <c r="AZ1821">
        <v>5.4</v>
      </c>
      <c r="BA1821">
        <v>5.4</v>
      </c>
      <c r="BB1821">
        <v>5.4</v>
      </c>
      <c r="BC1821">
        <v>5.4</v>
      </c>
      <c r="BD1821">
        <v>5.4</v>
      </c>
      <c r="BE1821">
        <v>5.4</v>
      </c>
      <c r="BF1821">
        <v>5.4</v>
      </c>
      <c r="BG1821">
        <v>5.4</v>
      </c>
      <c r="BH1821">
        <v>5.4</v>
      </c>
      <c r="BI1821">
        <v>5.4</v>
      </c>
      <c r="BJ1821" s="2">
        <f t="shared" ref="BJ1821:BK1821" si="1872">ROUND(AVERAGE(AT1821:BI1821),0)</f>
        <v>5</v>
      </c>
      <c r="BK1821" s="2">
        <f t="shared" si="1872"/>
        <v>5</v>
      </c>
      <c r="BP1821" s="12">
        <f t="shared" si="1852"/>
        <v>5</v>
      </c>
      <c r="BQ1821" s="12">
        <f t="shared" si="1853"/>
        <v>5</v>
      </c>
    </row>
    <row r="1822" spans="1:69" ht="19.5" x14ac:dyDescent="0.6">
      <c r="A1822" t="s">
        <v>200</v>
      </c>
      <c r="B1822" t="s">
        <v>339</v>
      </c>
      <c r="C1822" t="s">
        <v>401</v>
      </c>
      <c r="D1822" t="s">
        <v>372</v>
      </c>
      <c r="E1822" t="s">
        <v>203</v>
      </c>
      <c r="F1822" t="s">
        <v>173</v>
      </c>
      <c r="G1822">
        <v>35</v>
      </c>
      <c r="H1822" t="s">
        <v>181</v>
      </c>
      <c r="I1822">
        <v>1</v>
      </c>
      <c r="J1822" t="s">
        <v>176</v>
      </c>
      <c r="K1822" t="b">
        <v>0</v>
      </c>
      <c r="L1822">
        <v>0</v>
      </c>
      <c r="M1822">
        <v>200</v>
      </c>
      <c r="N1822">
        <v>0</v>
      </c>
      <c r="O1822">
        <v>200</v>
      </c>
      <c r="P1822">
        <v>-1</v>
      </c>
      <c r="Q1822">
        <v>-1</v>
      </c>
      <c r="R1822">
        <v>-1</v>
      </c>
      <c r="S1822">
        <v>-1</v>
      </c>
      <c r="T1822">
        <v>-1</v>
      </c>
      <c r="U1822">
        <v>-1</v>
      </c>
      <c r="V1822">
        <v>-1</v>
      </c>
      <c r="W1822">
        <v>-1</v>
      </c>
      <c r="X1822">
        <v>-1</v>
      </c>
      <c r="Y1822">
        <v>-1</v>
      </c>
      <c r="Z1822">
        <v>-1</v>
      </c>
      <c r="AA1822">
        <v>-1</v>
      </c>
      <c r="AB1822">
        <v>-1</v>
      </c>
      <c r="AC1822">
        <v>-1</v>
      </c>
      <c r="AD1822">
        <v>-1</v>
      </c>
      <c r="AE1822">
        <v>-1</v>
      </c>
      <c r="AF1822">
        <v>-1</v>
      </c>
      <c r="AG1822">
        <v>-1</v>
      </c>
      <c r="AH1822">
        <v>-1</v>
      </c>
      <c r="AI1822">
        <v>-1</v>
      </c>
      <c r="AJ1822">
        <v>-1</v>
      </c>
      <c r="AK1822">
        <v>1</v>
      </c>
      <c r="AL1822">
        <v>3</v>
      </c>
      <c r="AM1822" t="s">
        <v>177</v>
      </c>
      <c r="AN1822">
        <v>8</v>
      </c>
      <c r="AT1822">
        <v>3.4</v>
      </c>
      <c r="AU1822">
        <v>3.4</v>
      </c>
      <c r="AV1822">
        <v>3.4</v>
      </c>
      <c r="AW1822">
        <v>3.4</v>
      </c>
      <c r="AX1822">
        <v>3.4</v>
      </c>
      <c r="AY1822">
        <v>3.4</v>
      </c>
      <c r="AZ1822">
        <v>3.4</v>
      </c>
      <c r="BA1822">
        <v>3.4</v>
      </c>
      <c r="BB1822">
        <v>3.4</v>
      </c>
      <c r="BC1822">
        <v>3.4</v>
      </c>
      <c r="BD1822">
        <v>3.4</v>
      </c>
      <c r="BE1822">
        <v>3.4</v>
      </c>
      <c r="BF1822">
        <v>3.4</v>
      </c>
      <c r="BG1822">
        <v>3.4</v>
      </c>
      <c r="BH1822">
        <v>3.4</v>
      </c>
      <c r="BI1822">
        <v>3.4</v>
      </c>
      <c r="BJ1822" s="2">
        <f t="shared" ref="BJ1822:BK1822" si="1873">ROUND(AVERAGE(AT1822:BI1822),0)</f>
        <v>3</v>
      </c>
      <c r="BK1822" s="2">
        <f t="shared" si="1873"/>
        <v>3</v>
      </c>
      <c r="BP1822" s="12">
        <f t="shared" si="1852"/>
        <v>3</v>
      </c>
      <c r="BQ1822" s="12">
        <f t="shared" si="1853"/>
        <v>3</v>
      </c>
    </row>
    <row r="1823" spans="1:69" ht="19.5" x14ac:dyDescent="0.6">
      <c r="A1823" t="s">
        <v>200</v>
      </c>
      <c r="B1823" t="s">
        <v>339</v>
      </c>
      <c r="C1823" t="s">
        <v>401</v>
      </c>
      <c r="D1823" t="s">
        <v>372</v>
      </c>
      <c r="E1823" t="s">
        <v>203</v>
      </c>
      <c r="F1823" t="s">
        <v>173</v>
      </c>
      <c r="G1823">
        <v>36</v>
      </c>
      <c r="H1823" t="s">
        <v>181</v>
      </c>
      <c r="I1823">
        <v>1</v>
      </c>
      <c r="J1823" t="s">
        <v>176</v>
      </c>
      <c r="K1823" t="b">
        <v>0</v>
      </c>
      <c r="L1823">
        <v>0</v>
      </c>
      <c r="M1823">
        <v>200</v>
      </c>
      <c r="N1823">
        <v>0</v>
      </c>
      <c r="O1823">
        <v>200</v>
      </c>
      <c r="P1823">
        <v>-1</v>
      </c>
      <c r="Q1823">
        <v>-1</v>
      </c>
      <c r="R1823">
        <v>-1</v>
      </c>
      <c r="S1823">
        <v>-1</v>
      </c>
      <c r="T1823">
        <v>-1</v>
      </c>
      <c r="U1823">
        <v>-1</v>
      </c>
      <c r="V1823">
        <v>-1</v>
      </c>
      <c r="W1823">
        <v>-1</v>
      </c>
      <c r="X1823">
        <v>-1</v>
      </c>
      <c r="Y1823">
        <v>-1</v>
      </c>
      <c r="Z1823">
        <v>-1</v>
      </c>
      <c r="AA1823">
        <v>-1</v>
      </c>
      <c r="AB1823">
        <v>-1</v>
      </c>
      <c r="AC1823">
        <v>-1</v>
      </c>
      <c r="AD1823">
        <v>-1</v>
      </c>
      <c r="AE1823">
        <v>-1</v>
      </c>
      <c r="AF1823">
        <v>-1</v>
      </c>
      <c r="AG1823">
        <v>-1</v>
      </c>
      <c r="AH1823">
        <v>-1</v>
      </c>
      <c r="AI1823">
        <v>-1</v>
      </c>
      <c r="AJ1823">
        <v>-1</v>
      </c>
      <c r="AK1823">
        <v>1</v>
      </c>
      <c r="AL1823">
        <v>3</v>
      </c>
      <c r="AM1823" t="s">
        <v>177</v>
      </c>
      <c r="AN1823">
        <v>8</v>
      </c>
      <c r="AT1823">
        <v>9.5</v>
      </c>
      <c r="AU1823">
        <v>9.5</v>
      </c>
      <c r="AV1823">
        <v>9.5</v>
      </c>
      <c r="AW1823">
        <v>9.5</v>
      </c>
      <c r="AX1823">
        <v>9.5</v>
      </c>
      <c r="AY1823">
        <v>9.5</v>
      </c>
      <c r="AZ1823">
        <v>9.5</v>
      </c>
      <c r="BA1823">
        <v>9.5</v>
      </c>
      <c r="BB1823">
        <v>9.5</v>
      </c>
      <c r="BC1823">
        <v>9.5</v>
      </c>
      <c r="BD1823">
        <v>9.5</v>
      </c>
      <c r="BE1823">
        <v>9.5</v>
      </c>
      <c r="BF1823">
        <v>9.5</v>
      </c>
      <c r="BG1823">
        <v>9.5</v>
      </c>
      <c r="BH1823">
        <v>9.5</v>
      </c>
      <c r="BI1823">
        <v>9.5</v>
      </c>
      <c r="BJ1823" s="2">
        <f t="shared" ref="BJ1823:BK1823" si="1874">ROUND(AVERAGE(AT1823:BI1823),0)</f>
        <v>10</v>
      </c>
      <c r="BK1823" s="2">
        <f t="shared" si="1874"/>
        <v>10</v>
      </c>
      <c r="BP1823" s="12">
        <f t="shared" si="1852"/>
        <v>10</v>
      </c>
      <c r="BQ1823" s="12">
        <f t="shared" si="1853"/>
        <v>10</v>
      </c>
    </row>
    <row r="1824" spans="1:69" ht="19.5" x14ac:dyDescent="0.6">
      <c r="A1824" t="s">
        <v>200</v>
      </c>
      <c r="B1824" t="s">
        <v>339</v>
      </c>
      <c r="C1824" t="s">
        <v>401</v>
      </c>
      <c r="D1824" t="s">
        <v>372</v>
      </c>
      <c r="E1824" t="s">
        <v>203</v>
      </c>
      <c r="F1824" t="s">
        <v>173</v>
      </c>
      <c r="G1824">
        <v>37</v>
      </c>
      <c r="H1824" t="s">
        <v>181</v>
      </c>
      <c r="I1824">
        <v>1</v>
      </c>
      <c r="J1824" t="s">
        <v>176</v>
      </c>
      <c r="K1824" t="b">
        <v>0</v>
      </c>
      <c r="L1824">
        <v>0</v>
      </c>
      <c r="M1824">
        <v>200</v>
      </c>
      <c r="N1824">
        <v>0</v>
      </c>
      <c r="O1824">
        <v>200</v>
      </c>
      <c r="P1824">
        <v>-1</v>
      </c>
      <c r="Q1824">
        <v>-1</v>
      </c>
      <c r="R1824">
        <v>-1</v>
      </c>
      <c r="S1824">
        <v>-1</v>
      </c>
      <c r="T1824">
        <v>-1</v>
      </c>
      <c r="U1824">
        <v>-1</v>
      </c>
      <c r="V1824">
        <v>-1</v>
      </c>
      <c r="W1824">
        <v>-1</v>
      </c>
      <c r="X1824">
        <v>-1</v>
      </c>
      <c r="Y1824">
        <v>-1</v>
      </c>
      <c r="Z1824">
        <v>-1</v>
      </c>
      <c r="AA1824">
        <v>-1</v>
      </c>
      <c r="AB1824">
        <v>-1</v>
      </c>
      <c r="AC1824">
        <v>-1</v>
      </c>
      <c r="AD1824">
        <v>-1</v>
      </c>
      <c r="AE1824">
        <v>-1</v>
      </c>
      <c r="AF1824">
        <v>-1</v>
      </c>
      <c r="AG1824">
        <v>-1</v>
      </c>
      <c r="AH1824">
        <v>-1</v>
      </c>
      <c r="AI1824">
        <v>-1</v>
      </c>
      <c r="AJ1824">
        <v>-1</v>
      </c>
      <c r="AK1824">
        <v>1</v>
      </c>
      <c r="AL1824">
        <v>3</v>
      </c>
      <c r="AM1824" t="s">
        <v>177</v>
      </c>
      <c r="AN1824">
        <v>8</v>
      </c>
      <c r="AT1824">
        <v>2.6</v>
      </c>
      <c r="AU1824">
        <v>2.6</v>
      </c>
      <c r="AV1824">
        <v>2.6</v>
      </c>
      <c r="AW1824">
        <v>2.6</v>
      </c>
      <c r="AX1824">
        <v>2.6</v>
      </c>
      <c r="AY1824">
        <v>2.6</v>
      </c>
      <c r="AZ1824">
        <v>2.6</v>
      </c>
      <c r="BA1824">
        <v>2.6</v>
      </c>
      <c r="BB1824">
        <v>2.6</v>
      </c>
      <c r="BC1824">
        <v>2.6</v>
      </c>
      <c r="BD1824">
        <v>2.6</v>
      </c>
      <c r="BE1824">
        <v>2.6</v>
      </c>
      <c r="BF1824">
        <v>2.6</v>
      </c>
      <c r="BG1824">
        <v>2.6</v>
      </c>
      <c r="BH1824">
        <v>2.6</v>
      </c>
      <c r="BI1824">
        <v>2.6</v>
      </c>
      <c r="BJ1824" s="2">
        <f t="shared" ref="BJ1824:BK1824" si="1875">ROUND(AVERAGE(AT1824:BI1824),0)</f>
        <v>3</v>
      </c>
      <c r="BK1824" s="2">
        <f t="shared" si="1875"/>
        <v>3</v>
      </c>
      <c r="BP1824" s="12">
        <f t="shared" si="1852"/>
        <v>3</v>
      </c>
      <c r="BQ1824" s="12">
        <f t="shared" si="1853"/>
        <v>3</v>
      </c>
    </row>
    <row r="1825" spans="1:69" ht="19.5" x14ac:dyDescent="0.6">
      <c r="A1825" t="s">
        <v>200</v>
      </c>
      <c r="B1825" t="s">
        <v>339</v>
      </c>
      <c r="C1825" t="s">
        <v>402</v>
      </c>
      <c r="D1825" t="s">
        <v>352</v>
      </c>
      <c r="E1825" t="s">
        <v>203</v>
      </c>
      <c r="F1825" t="s">
        <v>173</v>
      </c>
      <c r="G1825">
        <v>34</v>
      </c>
      <c r="H1825" t="s">
        <v>181</v>
      </c>
      <c r="I1825">
        <v>1</v>
      </c>
      <c r="J1825" t="s">
        <v>176</v>
      </c>
      <c r="K1825" t="b">
        <v>0</v>
      </c>
      <c r="L1825">
        <v>0</v>
      </c>
      <c r="M1825">
        <v>200</v>
      </c>
      <c r="N1825">
        <v>0</v>
      </c>
      <c r="O1825">
        <v>200</v>
      </c>
      <c r="P1825">
        <v>-1</v>
      </c>
      <c r="Q1825">
        <v>-1</v>
      </c>
      <c r="R1825">
        <v>-1</v>
      </c>
      <c r="S1825">
        <v>-1</v>
      </c>
      <c r="T1825">
        <v>-1</v>
      </c>
      <c r="U1825">
        <v>-1</v>
      </c>
      <c r="V1825">
        <v>-1</v>
      </c>
      <c r="W1825">
        <v>-1</v>
      </c>
      <c r="X1825">
        <v>-1</v>
      </c>
      <c r="Y1825">
        <v>-1</v>
      </c>
      <c r="Z1825">
        <v>-1</v>
      </c>
      <c r="AA1825">
        <v>-1</v>
      </c>
      <c r="AB1825">
        <v>-1</v>
      </c>
      <c r="AC1825">
        <v>-1</v>
      </c>
      <c r="AD1825">
        <v>-1</v>
      </c>
      <c r="AE1825">
        <v>-1</v>
      </c>
      <c r="AF1825">
        <v>-1</v>
      </c>
      <c r="AG1825">
        <v>-1</v>
      </c>
      <c r="AH1825">
        <v>-1</v>
      </c>
      <c r="AI1825">
        <v>-1</v>
      </c>
      <c r="AJ1825">
        <v>-1</v>
      </c>
      <c r="AK1825">
        <v>1</v>
      </c>
      <c r="AL1825">
        <v>3</v>
      </c>
      <c r="AM1825" t="s">
        <v>177</v>
      </c>
      <c r="AN1825">
        <v>8</v>
      </c>
      <c r="AT1825">
        <v>0.4</v>
      </c>
      <c r="AU1825">
        <v>0.4</v>
      </c>
      <c r="AV1825">
        <v>0.4</v>
      </c>
      <c r="AW1825">
        <v>0.4</v>
      </c>
      <c r="AX1825">
        <v>0.4</v>
      </c>
      <c r="AY1825">
        <v>0.4</v>
      </c>
      <c r="AZ1825">
        <v>0.4</v>
      </c>
      <c r="BA1825">
        <v>0.4</v>
      </c>
      <c r="BB1825">
        <v>0.4</v>
      </c>
      <c r="BC1825">
        <v>0.4</v>
      </c>
      <c r="BD1825">
        <v>0.4</v>
      </c>
      <c r="BE1825">
        <v>0.4</v>
      </c>
      <c r="BF1825">
        <v>0.4</v>
      </c>
      <c r="BG1825">
        <v>0.4</v>
      </c>
      <c r="BH1825">
        <v>0.4</v>
      </c>
      <c r="BI1825">
        <v>0.4</v>
      </c>
      <c r="BJ1825" s="2">
        <f t="shared" ref="BJ1825:BK1825" si="1876">ROUND(AVERAGE(AT1825:BI1825),0)</f>
        <v>0</v>
      </c>
      <c r="BK1825" s="2">
        <f t="shared" si="1876"/>
        <v>0</v>
      </c>
      <c r="BP1825" s="12">
        <f t="shared" si="1852"/>
        <v>0</v>
      </c>
      <c r="BQ1825" s="12">
        <f t="shared" si="1853"/>
        <v>0</v>
      </c>
    </row>
    <row r="1826" spans="1:69" ht="19.5" x14ac:dyDescent="0.6">
      <c r="A1826" t="s">
        <v>200</v>
      </c>
      <c r="B1826" t="s">
        <v>339</v>
      </c>
      <c r="C1826" t="s">
        <v>402</v>
      </c>
      <c r="D1826" t="s">
        <v>352</v>
      </c>
      <c r="E1826" t="s">
        <v>203</v>
      </c>
      <c r="F1826" t="s">
        <v>173</v>
      </c>
      <c r="G1826">
        <v>35</v>
      </c>
      <c r="H1826" t="s">
        <v>181</v>
      </c>
      <c r="I1826">
        <v>1</v>
      </c>
      <c r="J1826" t="s">
        <v>176</v>
      </c>
      <c r="K1826" t="b">
        <v>0</v>
      </c>
      <c r="L1826">
        <v>0</v>
      </c>
      <c r="M1826">
        <v>200</v>
      </c>
      <c r="N1826">
        <v>0</v>
      </c>
      <c r="O1826">
        <v>200</v>
      </c>
      <c r="P1826">
        <v>-1</v>
      </c>
      <c r="Q1826">
        <v>-1</v>
      </c>
      <c r="R1826">
        <v>-1</v>
      </c>
      <c r="S1826">
        <v>-1</v>
      </c>
      <c r="T1826">
        <v>-1</v>
      </c>
      <c r="U1826">
        <v>-1</v>
      </c>
      <c r="V1826">
        <v>-1</v>
      </c>
      <c r="W1826">
        <v>-1</v>
      </c>
      <c r="X1826">
        <v>-1</v>
      </c>
      <c r="Y1826">
        <v>-1</v>
      </c>
      <c r="Z1826">
        <v>-1</v>
      </c>
      <c r="AA1826">
        <v>-1</v>
      </c>
      <c r="AB1826">
        <v>-1</v>
      </c>
      <c r="AC1826">
        <v>-1</v>
      </c>
      <c r="AD1826">
        <v>-1</v>
      </c>
      <c r="AE1826">
        <v>-1</v>
      </c>
      <c r="AF1826">
        <v>-1</v>
      </c>
      <c r="AG1826">
        <v>-1</v>
      </c>
      <c r="AH1826">
        <v>-1</v>
      </c>
      <c r="AI1826">
        <v>-1</v>
      </c>
      <c r="AJ1826">
        <v>-1</v>
      </c>
      <c r="AK1826">
        <v>1</v>
      </c>
      <c r="AL1826">
        <v>3</v>
      </c>
      <c r="AM1826" t="s">
        <v>177</v>
      </c>
      <c r="AN1826">
        <v>8</v>
      </c>
      <c r="AT1826">
        <v>30.6</v>
      </c>
      <c r="AU1826">
        <v>30.6</v>
      </c>
      <c r="AV1826">
        <v>30.6</v>
      </c>
      <c r="AW1826">
        <v>30.6</v>
      </c>
      <c r="AX1826">
        <v>30.6</v>
      </c>
      <c r="AY1826">
        <v>30.6</v>
      </c>
      <c r="AZ1826">
        <v>30.6</v>
      </c>
      <c r="BA1826">
        <v>30.6</v>
      </c>
      <c r="BB1826">
        <v>30.6</v>
      </c>
      <c r="BC1826">
        <v>30.6</v>
      </c>
      <c r="BD1826">
        <v>30.6</v>
      </c>
      <c r="BE1826">
        <v>30.6</v>
      </c>
      <c r="BF1826">
        <v>30.6</v>
      </c>
      <c r="BG1826">
        <v>30.6</v>
      </c>
      <c r="BH1826">
        <v>30.6</v>
      </c>
      <c r="BI1826">
        <v>30.6</v>
      </c>
      <c r="BJ1826" s="2">
        <f t="shared" ref="BJ1826:BK1826" si="1877">ROUND(AVERAGE(AT1826:BI1826),0)</f>
        <v>31</v>
      </c>
      <c r="BK1826" s="2">
        <f t="shared" si="1877"/>
        <v>31</v>
      </c>
      <c r="BP1826" s="12">
        <f t="shared" si="1852"/>
        <v>31</v>
      </c>
      <c r="BQ1826" s="12">
        <f t="shared" si="1853"/>
        <v>31</v>
      </c>
    </row>
    <row r="1827" spans="1:69" ht="19.5" x14ac:dyDescent="0.6">
      <c r="A1827" t="s">
        <v>200</v>
      </c>
      <c r="B1827" t="s">
        <v>339</v>
      </c>
      <c r="C1827" t="s">
        <v>402</v>
      </c>
      <c r="D1827" t="s">
        <v>352</v>
      </c>
      <c r="E1827" t="s">
        <v>203</v>
      </c>
      <c r="F1827" t="s">
        <v>173</v>
      </c>
      <c r="G1827">
        <v>36</v>
      </c>
      <c r="H1827" t="s">
        <v>181</v>
      </c>
      <c r="I1827">
        <v>1</v>
      </c>
      <c r="J1827" t="s">
        <v>176</v>
      </c>
      <c r="K1827" t="b">
        <v>0</v>
      </c>
      <c r="L1827">
        <v>0</v>
      </c>
      <c r="M1827">
        <v>200</v>
      </c>
      <c r="N1827">
        <v>0</v>
      </c>
      <c r="O1827">
        <v>200</v>
      </c>
      <c r="P1827">
        <v>-1</v>
      </c>
      <c r="Q1827">
        <v>-1</v>
      </c>
      <c r="R1827">
        <v>-1</v>
      </c>
      <c r="S1827">
        <v>-1</v>
      </c>
      <c r="T1827">
        <v>-1</v>
      </c>
      <c r="U1827">
        <v>-1</v>
      </c>
      <c r="V1827">
        <v>-1</v>
      </c>
      <c r="W1827">
        <v>-1</v>
      </c>
      <c r="X1827">
        <v>-1</v>
      </c>
      <c r="Y1827">
        <v>-1</v>
      </c>
      <c r="Z1827">
        <v>-1</v>
      </c>
      <c r="AA1827">
        <v>-1</v>
      </c>
      <c r="AB1827">
        <v>-1</v>
      </c>
      <c r="AC1827">
        <v>-1</v>
      </c>
      <c r="AD1827">
        <v>-1</v>
      </c>
      <c r="AE1827">
        <v>-1</v>
      </c>
      <c r="AF1827">
        <v>-1</v>
      </c>
      <c r="AG1827">
        <v>-1</v>
      </c>
      <c r="AH1827">
        <v>-1</v>
      </c>
      <c r="AI1827">
        <v>-1</v>
      </c>
      <c r="AJ1827">
        <v>-1</v>
      </c>
      <c r="AK1827">
        <v>1</v>
      </c>
      <c r="AL1827">
        <v>3</v>
      </c>
      <c r="AM1827" t="s">
        <v>177</v>
      </c>
      <c r="AN1827">
        <v>8</v>
      </c>
      <c r="AT1827">
        <v>22</v>
      </c>
      <c r="AU1827">
        <v>22</v>
      </c>
      <c r="AV1827">
        <v>22</v>
      </c>
      <c r="AW1827">
        <v>22</v>
      </c>
      <c r="AX1827">
        <v>22</v>
      </c>
      <c r="AY1827">
        <v>22</v>
      </c>
      <c r="AZ1827">
        <v>22</v>
      </c>
      <c r="BA1827">
        <v>22</v>
      </c>
      <c r="BB1827">
        <v>22</v>
      </c>
      <c r="BC1827">
        <v>22</v>
      </c>
      <c r="BD1827">
        <v>22</v>
      </c>
      <c r="BE1827">
        <v>22</v>
      </c>
      <c r="BF1827">
        <v>22</v>
      </c>
      <c r="BG1827">
        <v>22</v>
      </c>
      <c r="BH1827">
        <v>22</v>
      </c>
      <c r="BI1827">
        <v>22</v>
      </c>
      <c r="BJ1827" s="2">
        <f t="shared" ref="BJ1827:BK1827" si="1878">ROUND(AVERAGE(AT1827:BI1827),0)</f>
        <v>22</v>
      </c>
      <c r="BK1827" s="2">
        <f t="shared" si="1878"/>
        <v>22</v>
      </c>
      <c r="BP1827" s="12">
        <f t="shared" si="1852"/>
        <v>22</v>
      </c>
      <c r="BQ1827" s="12">
        <f t="shared" si="1853"/>
        <v>22</v>
      </c>
    </row>
    <row r="1828" spans="1:69" ht="19.5" x14ac:dyDescent="0.6">
      <c r="A1828" t="s">
        <v>200</v>
      </c>
      <c r="B1828" t="s">
        <v>339</v>
      </c>
      <c r="C1828" t="s">
        <v>402</v>
      </c>
      <c r="D1828" t="s">
        <v>360</v>
      </c>
      <c r="E1828" t="s">
        <v>203</v>
      </c>
      <c r="F1828" t="s">
        <v>173</v>
      </c>
      <c r="G1828">
        <v>35</v>
      </c>
      <c r="H1828" t="s">
        <v>181</v>
      </c>
      <c r="I1828">
        <v>1</v>
      </c>
      <c r="J1828" t="s">
        <v>176</v>
      </c>
      <c r="K1828" t="b">
        <v>0</v>
      </c>
      <c r="L1828">
        <v>0</v>
      </c>
      <c r="M1828">
        <v>200</v>
      </c>
      <c r="N1828">
        <v>0</v>
      </c>
      <c r="O1828">
        <v>200</v>
      </c>
      <c r="P1828">
        <v>-1</v>
      </c>
      <c r="Q1828">
        <v>-1</v>
      </c>
      <c r="R1828">
        <v>-1</v>
      </c>
      <c r="S1828">
        <v>-1</v>
      </c>
      <c r="T1828">
        <v>-1</v>
      </c>
      <c r="U1828">
        <v>-1</v>
      </c>
      <c r="V1828">
        <v>-1</v>
      </c>
      <c r="W1828">
        <v>-1</v>
      </c>
      <c r="X1828">
        <v>-1</v>
      </c>
      <c r="Y1828">
        <v>-1</v>
      </c>
      <c r="Z1828">
        <v>-1</v>
      </c>
      <c r="AA1828">
        <v>-1</v>
      </c>
      <c r="AB1828">
        <v>-1</v>
      </c>
      <c r="AC1828">
        <v>-1</v>
      </c>
      <c r="AD1828">
        <v>-1</v>
      </c>
      <c r="AE1828">
        <v>-1</v>
      </c>
      <c r="AF1828">
        <v>-1</v>
      </c>
      <c r="AG1828">
        <v>-1</v>
      </c>
      <c r="AH1828">
        <v>-1</v>
      </c>
      <c r="AI1828">
        <v>-1</v>
      </c>
      <c r="AJ1828">
        <v>-1</v>
      </c>
      <c r="AK1828">
        <v>1</v>
      </c>
      <c r="AL1828">
        <v>3</v>
      </c>
      <c r="AM1828" t="s">
        <v>177</v>
      </c>
      <c r="AN1828">
        <v>8</v>
      </c>
      <c r="AT1828">
        <v>2.5</v>
      </c>
      <c r="AU1828">
        <v>2.5</v>
      </c>
      <c r="AV1828">
        <v>2.5</v>
      </c>
      <c r="AW1828">
        <v>2.5</v>
      </c>
      <c r="AX1828">
        <v>2.5</v>
      </c>
      <c r="AY1828">
        <v>2.5</v>
      </c>
      <c r="AZ1828">
        <v>2.5</v>
      </c>
      <c r="BA1828">
        <v>2.5</v>
      </c>
      <c r="BB1828">
        <v>2.5</v>
      </c>
      <c r="BC1828">
        <v>2.5</v>
      </c>
      <c r="BD1828">
        <v>2.5</v>
      </c>
      <c r="BE1828">
        <v>2.5</v>
      </c>
      <c r="BF1828">
        <v>2.5</v>
      </c>
      <c r="BG1828">
        <v>2.5</v>
      </c>
      <c r="BH1828">
        <v>2.5</v>
      </c>
      <c r="BI1828">
        <v>2.5</v>
      </c>
      <c r="BJ1828" s="2">
        <f t="shared" ref="BJ1828:BK1828" si="1879">ROUND(AVERAGE(AT1828:BI1828),0)</f>
        <v>3</v>
      </c>
      <c r="BK1828" s="2">
        <f t="shared" si="1879"/>
        <v>3</v>
      </c>
      <c r="BP1828" s="12">
        <f t="shared" si="1852"/>
        <v>3</v>
      </c>
      <c r="BQ1828" s="12">
        <f t="shared" si="1853"/>
        <v>3</v>
      </c>
    </row>
    <row r="1829" spans="1:69" ht="19.5" x14ac:dyDescent="0.6">
      <c r="A1829" t="s">
        <v>200</v>
      </c>
      <c r="B1829" t="s">
        <v>339</v>
      </c>
      <c r="C1829" t="s">
        <v>402</v>
      </c>
      <c r="D1829" t="s">
        <v>360</v>
      </c>
      <c r="E1829" t="s">
        <v>203</v>
      </c>
      <c r="F1829" t="s">
        <v>173</v>
      </c>
      <c r="G1829">
        <v>36</v>
      </c>
      <c r="H1829" t="s">
        <v>181</v>
      </c>
      <c r="I1829">
        <v>1</v>
      </c>
      <c r="J1829" t="s">
        <v>176</v>
      </c>
      <c r="K1829" t="b">
        <v>0</v>
      </c>
      <c r="L1829">
        <v>0</v>
      </c>
      <c r="M1829">
        <v>200</v>
      </c>
      <c r="N1829">
        <v>0</v>
      </c>
      <c r="O1829">
        <v>200</v>
      </c>
      <c r="P1829">
        <v>-1</v>
      </c>
      <c r="Q1829">
        <v>-1</v>
      </c>
      <c r="R1829">
        <v>-1</v>
      </c>
      <c r="S1829">
        <v>-1</v>
      </c>
      <c r="T1829">
        <v>-1</v>
      </c>
      <c r="U1829">
        <v>-1</v>
      </c>
      <c r="V1829">
        <v>-1</v>
      </c>
      <c r="W1829">
        <v>-1</v>
      </c>
      <c r="X1829">
        <v>-1</v>
      </c>
      <c r="Y1829">
        <v>-1</v>
      </c>
      <c r="Z1829">
        <v>-1</v>
      </c>
      <c r="AA1829">
        <v>-1</v>
      </c>
      <c r="AB1829">
        <v>-1</v>
      </c>
      <c r="AC1829">
        <v>-1</v>
      </c>
      <c r="AD1829">
        <v>-1</v>
      </c>
      <c r="AE1829">
        <v>-1</v>
      </c>
      <c r="AF1829">
        <v>-1</v>
      </c>
      <c r="AG1829">
        <v>-1</v>
      </c>
      <c r="AH1829">
        <v>-1</v>
      </c>
      <c r="AI1829">
        <v>-1</v>
      </c>
      <c r="AJ1829">
        <v>-1</v>
      </c>
      <c r="AK1829">
        <v>1</v>
      </c>
      <c r="AL1829">
        <v>3</v>
      </c>
      <c r="AM1829" t="s">
        <v>177</v>
      </c>
      <c r="AN1829">
        <v>8</v>
      </c>
      <c r="AT1829">
        <v>14</v>
      </c>
      <c r="AU1829">
        <v>14</v>
      </c>
      <c r="AV1829">
        <v>14</v>
      </c>
      <c r="AW1829">
        <v>14</v>
      </c>
      <c r="AX1829">
        <v>14</v>
      </c>
      <c r="AY1829">
        <v>14</v>
      </c>
      <c r="AZ1829">
        <v>14</v>
      </c>
      <c r="BA1829">
        <v>14</v>
      </c>
      <c r="BB1829">
        <v>14</v>
      </c>
      <c r="BC1829">
        <v>14</v>
      </c>
      <c r="BD1829">
        <v>14</v>
      </c>
      <c r="BE1829">
        <v>14</v>
      </c>
      <c r="BF1829">
        <v>14</v>
      </c>
      <c r="BG1829">
        <v>14</v>
      </c>
      <c r="BH1829">
        <v>14</v>
      </c>
      <c r="BI1829">
        <v>14</v>
      </c>
      <c r="BJ1829" s="2">
        <f t="shared" ref="BJ1829:BK1829" si="1880">ROUND(AVERAGE(AT1829:BI1829),0)</f>
        <v>14</v>
      </c>
      <c r="BK1829" s="2">
        <f t="shared" si="1880"/>
        <v>14</v>
      </c>
      <c r="BP1829" s="12">
        <f t="shared" si="1852"/>
        <v>14</v>
      </c>
      <c r="BQ1829" s="12">
        <f t="shared" si="1853"/>
        <v>14</v>
      </c>
    </row>
    <row r="1830" spans="1:69" ht="19.5" x14ac:dyDescent="0.6">
      <c r="A1830" t="s">
        <v>200</v>
      </c>
      <c r="B1830" t="s">
        <v>339</v>
      </c>
      <c r="C1830" t="s">
        <v>402</v>
      </c>
      <c r="D1830" t="s">
        <v>361</v>
      </c>
      <c r="E1830" t="s">
        <v>203</v>
      </c>
      <c r="F1830" t="s">
        <v>173</v>
      </c>
      <c r="G1830">
        <v>34</v>
      </c>
      <c r="H1830" t="s">
        <v>181</v>
      </c>
      <c r="I1830">
        <v>1</v>
      </c>
      <c r="J1830" t="s">
        <v>176</v>
      </c>
      <c r="K1830" t="b">
        <v>0</v>
      </c>
      <c r="L1830">
        <v>0</v>
      </c>
      <c r="M1830">
        <v>200</v>
      </c>
      <c r="N1830">
        <v>0</v>
      </c>
      <c r="O1830">
        <v>200</v>
      </c>
      <c r="P1830">
        <v>-1</v>
      </c>
      <c r="Q1830">
        <v>-1</v>
      </c>
      <c r="R1830">
        <v>-1</v>
      </c>
      <c r="S1830">
        <v>-1</v>
      </c>
      <c r="T1830">
        <v>-1</v>
      </c>
      <c r="U1830">
        <v>-1</v>
      </c>
      <c r="V1830">
        <v>-1</v>
      </c>
      <c r="W1830">
        <v>-1</v>
      </c>
      <c r="X1830">
        <v>-1</v>
      </c>
      <c r="Y1830">
        <v>-1</v>
      </c>
      <c r="Z1830">
        <v>-1</v>
      </c>
      <c r="AA1830">
        <v>-1</v>
      </c>
      <c r="AB1830">
        <v>-1</v>
      </c>
      <c r="AC1830">
        <v>-1</v>
      </c>
      <c r="AD1830">
        <v>-1</v>
      </c>
      <c r="AE1830">
        <v>-1</v>
      </c>
      <c r="AF1830">
        <v>-1</v>
      </c>
      <c r="AG1830">
        <v>-1</v>
      </c>
      <c r="AH1830">
        <v>-1</v>
      </c>
      <c r="AI1830">
        <v>-1</v>
      </c>
      <c r="AJ1830">
        <v>-1</v>
      </c>
      <c r="AK1830">
        <v>1</v>
      </c>
      <c r="AL1830">
        <v>3</v>
      </c>
      <c r="AM1830" t="s">
        <v>177</v>
      </c>
      <c r="AN1830">
        <v>8</v>
      </c>
      <c r="AT1830">
        <v>0.6</v>
      </c>
      <c r="AU1830">
        <v>0.6</v>
      </c>
      <c r="AV1830">
        <v>0.6</v>
      </c>
      <c r="AW1830">
        <v>0.6</v>
      </c>
      <c r="AX1830">
        <v>0.6</v>
      </c>
      <c r="AY1830">
        <v>0.6</v>
      </c>
      <c r="AZ1830">
        <v>0.6</v>
      </c>
      <c r="BA1830">
        <v>0.6</v>
      </c>
      <c r="BB1830">
        <v>0.6</v>
      </c>
      <c r="BC1830">
        <v>0.6</v>
      </c>
      <c r="BD1830">
        <v>0.6</v>
      </c>
      <c r="BE1830">
        <v>0.6</v>
      </c>
      <c r="BF1830">
        <v>0.6</v>
      </c>
      <c r="BG1830">
        <v>0.6</v>
      </c>
      <c r="BH1830">
        <v>0.6</v>
      </c>
      <c r="BI1830">
        <v>0.6</v>
      </c>
      <c r="BJ1830" s="2">
        <f t="shared" ref="BJ1830:BK1830" si="1881">ROUND(AVERAGE(AT1830:BI1830),0)</f>
        <v>1</v>
      </c>
      <c r="BK1830" s="2">
        <f t="shared" si="1881"/>
        <v>1</v>
      </c>
      <c r="BP1830" s="12">
        <f t="shared" si="1852"/>
        <v>1</v>
      </c>
      <c r="BQ1830" s="12">
        <f t="shared" si="1853"/>
        <v>1</v>
      </c>
    </row>
    <row r="1831" spans="1:69" ht="19.5" x14ac:dyDescent="0.6">
      <c r="A1831" t="s">
        <v>200</v>
      </c>
      <c r="B1831" t="s">
        <v>339</v>
      </c>
      <c r="C1831" t="s">
        <v>402</v>
      </c>
      <c r="D1831" t="s">
        <v>361</v>
      </c>
      <c r="E1831" t="s">
        <v>203</v>
      </c>
      <c r="F1831" t="s">
        <v>173</v>
      </c>
      <c r="G1831">
        <v>35</v>
      </c>
      <c r="H1831" t="s">
        <v>181</v>
      </c>
      <c r="I1831">
        <v>1</v>
      </c>
      <c r="J1831" t="s">
        <v>176</v>
      </c>
      <c r="K1831" t="b">
        <v>0</v>
      </c>
      <c r="L1831">
        <v>0</v>
      </c>
      <c r="M1831">
        <v>200</v>
      </c>
      <c r="N1831">
        <v>0</v>
      </c>
      <c r="O1831">
        <v>200</v>
      </c>
      <c r="P1831">
        <v>-1</v>
      </c>
      <c r="Q1831">
        <v>-1</v>
      </c>
      <c r="R1831">
        <v>-1</v>
      </c>
      <c r="S1831">
        <v>-1</v>
      </c>
      <c r="T1831">
        <v>-1</v>
      </c>
      <c r="U1831">
        <v>-1</v>
      </c>
      <c r="V1831">
        <v>-1</v>
      </c>
      <c r="W1831">
        <v>-1</v>
      </c>
      <c r="X1831">
        <v>-1</v>
      </c>
      <c r="Y1831">
        <v>-1</v>
      </c>
      <c r="Z1831">
        <v>-1</v>
      </c>
      <c r="AA1831">
        <v>-1</v>
      </c>
      <c r="AB1831">
        <v>-1</v>
      </c>
      <c r="AC1831">
        <v>-1</v>
      </c>
      <c r="AD1831">
        <v>-1</v>
      </c>
      <c r="AE1831">
        <v>-1</v>
      </c>
      <c r="AF1831">
        <v>-1</v>
      </c>
      <c r="AG1831">
        <v>-1</v>
      </c>
      <c r="AH1831">
        <v>-1</v>
      </c>
      <c r="AI1831">
        <v>-1</v>
      </c>
      <c r="AJ1831">
        <v>-1</v>
      </c>
      <c r="AK1831">
        <v>1</v>
      </c>
      <c r="AL1831">
        <v>3</v>
      </c>
      <c r="AM1831" t="s">
        <v>177</v>
      </c>
      <c r="AN1831">
        <v>8</v>
      </c>
      <c r="AT1831">
        <v>27.2</v>
      </c>
      <c r="AU1831">
        <v>27.2</v>
      </c>
      <c r="AV1831">
        <v>27.2</v>
      </c>
      <c r="AW1831">
        <v>27.2</v>
      </c>
      <c r="AX1831">
        <v>27.2</v>
      </c>
      <c r="AY1831">
        <v>27.2</v>
      </c>
      <c r="AZ1831">
        <v>27.2</v>
      </c>
      <c r="BA1831">
        <v>27.2</v>
      </c>
      <c r="BB1831">
        <v>27.2</v>
      </c>
      <c r="BC1831">
        <v>27.2</v>
      </c>
      <c r="BD1831">
        <v>27.2</v>
      </c>
      <c r="BE1831">
        <v>27.2</v>
      </c>
      <c r="BF1831">
        <v>27.2</v>
      </c>
      <c r="BG1831">
        <v>27.2</v>
      </c>
      <c r="BH1831">
        <v>27.2</v>
      </c>
      <c r="BI1831">
        <v>27.2</v>
      </c>
      <c r="BJ1831" s="2">
        <f t="shared" ref="BJ1831:BK1831" si="1882">ROUND(AVERAGE(AT1831:BI1831),0)</f>
        <v>27</v>
      </c>
      <c r="BK1831" s="2">
        <f t="shared" si="1882"/>
        <v>27</v>
      </c>
      <c r="BP1831" s="12">
        <f t="shared" si="1852"/>
        <v>27</v>
      </c>
      <c r="BQ1831" s="12">
        <f t="shared" si="1853"/>
        <v>27</v>
      </c>
    </row>
    <row r="1832" spans="1:69" ht="19.5" x14ac:dyDescent="0.6">
      <c r="A1832" t="s">
        <v>200</v>
      </c>
      <c r="B1832" t="s">
        <v>339</v>
      </c>
      <c r="C1832" t="s">
        <v>402</v>
      </c>
      <c r="D1832" t="s">
        <v>361</v>
      </c>
      <c r="E1832" t="s">
        <v>203</v>
      </c>
      <c r="F1832" t="s">
        <v>173</v>
      </c>
      <c r="G1832">
        <v>36</v>
      </c>
      <c r="H1832" t="s">
        <v>181</v>
      </c>
      <c r="I1832">
        <v>1</v>
      </c>
      <c r="J1832" t="s">
        <v>176</v>
      </c>
      <c r="K1832" t="b">
        <v>0</v>
      </c>
      <c r="L1832">
        <v>0</v>
      </c>
      <c r="M1832">
        <v>200</v>
      </c>
      <c r="N1832">
        <v>0</v>
      </c>
      <c r="O1832">
        <v>200</v>
      </c>
      <c r="P1832">
        <v>-1</v>
      </c>
      <c r="Q1832">
        <v>-1</v>
      </c>
      <c r="R1832">
        <v>-1</v>
      </c>
      <c r="S1832">
        <v>-1</v>
      </c>
      <c r="T1832">
        <v>-1</v>
      </c>
      <c r="U1832">
        <v>-1</v>
      </c>
      <c r="V1832">
        <v>-1</v>
      </c>
      <c r="W1832">
        <v>-1</v>
      </c>
      <c r="X1832">
        <v>-1</v>
      </c>
      <c r="Y1832">
        <v>-1</v>
      </c>
      <c r="Z1832">
        <v>-1</v>
      </c>
      <c r="AA1832">
        <v>-1</v>
      </c>
      <c r="AB1832">
        <v>-1</v>
      </c>
      <c r="AC1832">
        <v>-1</v>
      </c>
      <c r="AD1832">
        <v>-1</v>
      </c>
      <c r="AE1832">
        <v>-1</v>
      </c>
      <c r="AF1832">
        <v>-1</v>
      </c>
      <c r="AG1832">
        <v>-1</v>
      </c>
      <c r="AH1832">
        <v>-1</v>
      </c>
      <c r="AI1832">
        <v>-1</v>
      </c>
      <c r="AJ1832">
        <v>-1</v>
      </c>
      <c r="AK1832">
        <v>1</v>
      </c>
      <c r="AL1832">
        <v>3</v>
      </c>
      <c r="AM1832" t="s">
        <v>177</v>
      </c>
      <c r="AN1832">
        <v>8</v>
      </c>
      <c r="AT1832">
        <v>39.200000000000003</v>
      </c>
      <c r="AU1832">
        <v>39.200000000000003</v>
      </c>
      <c r="AV1832">
        <v>39.200000000000003</v>
      </c>
      <c r="AW1832">
        <v>39.200000000000003</v>
      </c>
      <c r="AX1832">
        <v>39.200000000000003</v>
      </c>
      <c r="AY1832">
        <v>39.200000000000003</v>
      </c>
      <c r="AZ1832">
        <v>39.200000000000003</v>
      </c>
      <c r="BA1832">
        <v>39.200000000000003</v>
      </c>
      <c r="BB1832">
        <v>39.200000000000003</v>
      </c>
      <c r="BC1832">
        <v>39.200000000000003</v>
      </c>
      <c r="BD1832">
        <v>39.200000000000003</v>
      </c>
      <c r="BE1832">
        <v>39.200000000000003</v>
      </c>
      <c r="BF1832">
        <v>39.200000000000003</v>
      </c>
      <c r="BG1832">
        <v>39.200000000000003</v>
      </c>
      <c r="BH1832">
        <v>39.200000000000003</v>
      </c>
      <c r="BI1832">
        <v>39.200000000000003</v>
      </c>
      <c r="BJ1832" s="2">
        <f t="shared" ref="BJ1832:BK1832" si="1883">ROUND(AVERAGE(AT1832:BI1832),0)</f>
        <v>39</v>
      </c>
      <c r="BK1832" s="2">
        <f t="shared" si="1883"/>
        <v>39</v>
      </c>
      <c r="BP1832" s="12">
        <f t="shared" si="1852"/>
        <v>39</v>
      </c>
      <c r="BQ1832" s="12">
        <f t="shared" si="1853"/>
        <v>39</v>
      </c>
    </row>
    <row r="1833" spans="1:69" ht="19.5" x14ac:dyDescent="0.6">
      <c r="A1833" t="s">
        <v>200</v>
      </c>
      <c r="B1833" t="s">
        <v>339</v>
      </c>
      <c r="C1833" t="s">
        <v>402</v>
      </c>
      <c r="D1833" t="s">
        <v>361</v>
      </c>
      <c r="E1833" t="s">
        <v>203</v>
      </c>
      <c r="F1833" t="s">
        <v>173</v>
      </c>
      <c r="G1833">
        <v>45</v>
      </c>
      <c r="H1833" t="s">
        <v>181</v>
      </c>
      <c r="I1833">
        <v>1</v>
      </c>
      <c r="J1833" t="s">
        <v>176</v>
      </c>
      <c r="K1833" t="b">
        <v>0</v>
      </c>
      <c r="L1833">
        <v>0</v>
      </c>
      <c r="M1833">
        <v>200</v>
      </c>
      <c r="N1833">
        <v>0</v>
      </c>
      <c r="O1833">
        <v>200</v>
      </c>
      <c r="P1833">
        <v>-1</v>
      </c>
      <c r="Q1833">
        <v>-1</v>
      </c>
      <c r="R1833">
        <v>-1</v>
      </c>
      <c r="S1833">
        <v>-1</v>
      </c>
      <c r="T1833">
        <v>-1</v>
      </c>
      <c r="U1833">
        <v>-1</v>
      </c>
      <c r="V1833">
        <v>-1</v>
      </c>
      <c r="W1833">
        <v>-1</v>
      </c>
      <c r="X1833">
        <v>-1</v>
      </c>
      <c r="Y1833">
        <v>-1</v>
      </c>
      <c r="Z1833">
        <v>-1</v>
      </c>
      <c r="AA1833">
        <v>-1</v>
      </c>
      <c r="AB1833">
        <v>-1</v>
      </c>
      <c r="AC1833">
        <v>-1</v>
      </c>
      <c r="AD1833">
        <v>-1</v>
      </c>
      <c r="AE1833">
        <v>-1</v>
      </c>
      <c r="AF1833">
        <v>-1</v>
      </c>
      <c r="AG1833">
        <v>-1</v>
      </c>
      <c r="AH1833">
        <v>-1</v>
      </c>
      <c r="AI1833">
        <v>-1</v>
      </c>
      <c r="AJ1833">
        <v>-1</v>
      </c>
      <c r="AK1833">
        <v>1</v>
      </c>
      <c r="AL1833">
        <v>3</v>
      </c>
      <c r="AM1833" t="s">
        <v>177</v>
      </c>
      <c r="AN1833">
        <v>8</v>
      </c>
      <c r="AT1833">
        <v>26.7</v>
      </c>
      <c r="AU1833">
        <v>26.7</v>
      </c>
      <c r="AV1833">
        <v>26.7</v>
      </c>
      <c r="AW1833">
        <v>26.7</v>
      </c>
      <c r="AX1833">
        <v>26.7</v>
      </c>
      <c r="AY1833">
        <v>26.7</v>
      </c>
      <c r="AZ1833">
        <v>26.7</v>
      </c>
      <c r="BA1833">
        <v>26.7</v>
      </c>
      <c r="BB1833">
        <v>26.7</v>
      </c>
      <c r="BC1833">
        <v>26.7</v>
      </c>
      <c r="BD1833">
        <v>26.7</v>
      </c>
      <c r="BE1833">
        <v>26.7</v>
      </c>
      <c r="BF1833">
        <v>26.7</v>
      </c>
      <c r="BG1833">
        <v>26.7</v>
      </c>
      <c r="BH1833">
        <v>26.7</v>
      </c>
      <c r="BI1833">
        <v>26.7</v>
      </c>
      <c r="BJ1833" s="2">
        <f t="shared" ref="BJ1833:BK1833" si="1884">ROUND(AVERAGE(AT1833:BI1833),0)</f>
        <v>27</v>
      </c>
      <c r="BK1833" s="2">
        <f t="shared" si="1884"/>
        <v>27</v>
      </c>
      <c r="BP1833" s="12">
        <f t="shared" si="1852"/>
        <v>27</v>
      </c>
      <c r="BQ1833" s="12">
        <f t="shared" si="1853"/>
        <v>27</v>
      </c>
    </row>
    <row r="1834" spans="1:69" ht="19.5" x14ac:dyDescent="0.6">
      <c r="A1834" t="s">
        <v>200</v>
      </c>
      <c r="B1834" t="s">
        <v>339</v>
      </c>
      <c r="C1834" t="s">
        <v>402</v>
      </c>
      <c r="D1834" t="s">
        <v>361</v>
      </c>
      <c r="E1834" t="s">
        <v>203</v>
      </c>
      <c r="F1834" t="s">
        <v>173</v>
      </c>
      <c r="G1834">
        <v>46</v>
      </c>
      <c r="H1834" t="s">
        <v>181</v>
      </c>
      <c r="I1834">
        <v>1</v>
      </c>
      <c r="J1834" t="s">
        <v>176</v>
      </c>
      <c r="K1834" t="b">
        <v>0</v>
      </c>
      <c r="L1834">
        <v>0</v>
      </c>
      <c r="M1834">
        <v>200</v>
      </c>
      <c r="N1834">
        <v>0</v>
      </c>
      <c r="O1834">
        <v>200</v>
      </c>
      <c r="P1834">
        <v>-1</v>
      </c>
      <c r="Q1834">
        <v>-1</v>
      </c>
      <c r="R1834">
        <v>-1</v>
      </c>
      <c r="S1834">
        <v>-1</v>
      </c>
      <c r="T1834">
        <v>-1</v>
      </c>
      <c r="U1834">
        <v>-1</v>
      </c>
      <c r="V1834">
        <v>-1</v>
      </c>
      <c r="W1834">
        <v>-1</v>
      </c>
      <c r="X1834">
        <v>-1</v>
      </c>
      <c r="Y1834">
        <v>-1</v>
      </c>
      <c r="Z1834">
        <v>-1</v>
      </c>
      <c r="AA1834">
        <v>-1</v>
      </c>
      <c r="AB1834">
        <v>-1</v>
      </c>
      <c r="AC1834">
        <v>-1</v>
      </c>
      <c r="AD1834">
        <v>-1</v>
      </c>
      <c r="AE1834">
        <v>-1</v>
      </c>
      <c r="AF1834">
        <v>-1</v>
      </c>
      <c r="AG1834">
        <v>-1</v>
      </c>
      <c r="AH1834">
        <v>-1</v>
      </c>
      <c r="AI1834">
        <v>-1</v>
      </c>
      <c r="AJ1834">
        <v>-1</v>
      </c>
      <c r="AK1834">
        <v>1</v>
      </c>
      <c r="AL1834">
        <v>3</v>
      </c>
      <c r="AM1834" t="s">
        <v>177</v>
      </c>
      <c r="AN1834">
        <v>8</v>
      </c>
      <c r="AT1834">
        <v>4.2</v>
      </c>
      <c r="AU1834">
        <v>4.2</v>
      </c>
      <c r="AV1834">
        <v>4.2</v>
      </c>
      <c r="AW1834">
        <v>4.2</v>
      </c>
      <c r="AX1834">
        <v>4.2</v>
      </c>
      <c r="AY1834">
        <v>4.2</v>
      </c>
      <c r="AZ1834">
        <v>4.2</v>
      </c>
      <c r="BA1834">
        <v>4.2</v>
      </c>
      <c r="BB1834">
        <v>4.2</v>
      </c>
      <c r="BC1834">
        <v>4.2</v>
      </c>
      <c r="BD1834">
        <v>4.2</v>
      </c>
      <c r="BE1834">
        <v>4.2</v>
      </c>
      <c r="BF1834">
        <v>4.2</v>
      </c>
      <c r="BG1834">
        <v>4.2</v>
      </c>
      <c r="BH1834">
        <v>4.2</v>
      </c>
      <c r="BI1834">
        <v>4.2</v>
      </c>
      <c r="BJ1834" s="2">
        <f t="shared" ref="BJ1834:BK1834" si="1885">ROUND(AVERAGE(AT1834:BI1834),0)</f>
        <v>4</v>
      </c>
      <c r="BK1834" s="2">
        <f t="shared" si="1885"/>
        <v>4</v>
      </c>
      <c r="BP1834" s="12">
        <f t="shared" si="1852"/>
        <v>4</v>
      </c>
      <c r="BQ1834" s="12">
        <f t="shared" si="1853"/>
        <v>4</v>
      </c>
    </row>
    <row r="1835" spans="1:69" ht="19.5" x14ac:dyDescent="0.6">
      <c r="A1835" t="s">
        <v>200</v>
      </c>
      <c r="B1835" t="s">
        <v>339</v>
      </c>
      <c r="C1835" t="s">
        <v>402</v>
      </c>
      <c r="D1835" t="s">
        <v>362</v>
      </c>
      <c r="E1835" t="s">
        <v>203</v>
      </c>
      <c r="F1835" t="s">
        <v>173</v>
      </c>
      <c r="G1835">
        <v>44</v>
      </c>
      <c r="H1835" t="s">
        <v>181</v>
      </c>
      <c r="I1835">
        <v>1</v>
      </c>
      <c r="J1835" t="s">
        <v>176</v>
      </c>
      <c r="K1835" t="b">
        <v>0</v>
      </c>
      <c r="L1835">
        <v>0</v>
      </c>
      <c r="M1835">
        <v>200</v>
      </c>
      <c r="N1835">
        <v>0</v>
      </c>
      <c r="O1835">
        <v>200</v>
      </c>
      <c r="P1835">
        <v>-1</v>
      </c>
      <c r="Q1835">
        <v>-1</v>
      </c>
      <c r="R1835">
        <v>-1</v>
      </c>
      <c r="S1835">
        <v>-1</v>
      </c>
      <c r="T1835">
        <v>-1</v>
      </c>
      <c r="U1835">
        <v>-1</v>
      </c>
      <c r="V1835">
        <v>-1</v>
      </c>
      <c r="W1835">
        <v>-1</v>
      </c>
      <c r="X1835">
        <v>-1</v>
      </c>
      <c r="Y1835">
        <v>-1</v>
      </c>
      <c r="Z1835">
        <v>-1</v>
      </c>
      <c r="AA1835">
        <v>-1</v>
      </c>
      <c r="AB1835">
        <v>-1</v>
      </c>
      <c r="AC1835">
        <v>-1</v>
      </c>
      <c r="AD1835">
        <v>-1</v>
      </c>
      <c r="AE1835">
        <v>-1</v>
      </c>
      <c r="AF1835">
        <v>-1</v>
      </c>
      <c r="AG1835">
        <v>-1</v>
      </c>
      <c r="AH1835">
        <v>-1</v>
      </c>
      <c r="AI1835">
        <v>-1</v>
      </c>
      <c r="AJ1835">
        <v>-1</v>
      </c>
      <c r="AK1835">
        <v>1</v>
      </c>
      <c r="AL1835">
        <v>3</v>
      </c>
      <c r="AM1835" t="s">
        <v>177</v>
      </c>
      <c r="AN1835">
        <v>8</v>
      </c>
      <c r="AT1835">
        <v>4.2</v>
      </c>
      <c r="AU1835">
        <v>4.2</v>
      </c>
      <c r="AV1835">
        <v>4.2</v>
      </c>
      <c r="AW1835">
        <v>4.2</v>
      </c>
      <c r="AX1835">
        <v>4.2</v>
      </c>
      <c r="AY1835">
        <v>4.2</v>
      </c>
      <c r="AZ1835">
        <v>4.2</v>
      </c>
      <c r="BA1835">
        <v>4.2</v>
      </c>
      <c r="BB1835">
        <v>4.2</v>
      </c>
      <c r="BC1835">
        <v>4.2</v>
      </c>
      <c r="BD1835">
        <v>4.2</v>
      </c>
      <c r="BE1835">
        <v>4.2</v>
      </c>
      <c r="BF1835">
        <v>4.2</v>
      </c>
      <c r="BG1835">
        <v>4.2</v>
      </c>
      <c r="BH1835">
        <v>4.2</v>
      </c>
      <c r="BI1835">
        <v>4.2</v>
      </c>
      <c r="BJ1835" s="2">
        <f t="shared" ref="BJ1835:BK1835" si="1886">ROUND(AVERAGE(AT1835:BI1835),0)</f>
        <v>4</v>
      </c>
      <c r="BK1835" s="2">
        <f t="shared" si="1886"/>
        <v>4</v>
      </c>
      <c r="BP1835" s="12">
        <f t="shared" si="1852"/>
        <v>4</v>
      </c>
      <c r="BQ1835" s="12">
        <f t="shared" si="1853"/>
        <v>4</v>
      </c>
    </row>
    <row r="1836" spans="1:69" ht="19.5" x14ac:dyDescent="0.6">
      <c r="A1836" t="s">
        <v>200</v>
      </c>
      <c r="B1836" t="s">
        <v>339</v>
      </c>
      <c r="C1836" t="s">
        <v>402</v>
      </c>
      <c r="D1836" t="s">
        <v>362</v>
      </c>
      <c r="E1836" t="s">
        <v>203</v>
      </c>
      <c r="F1836" t="s">
        <v>173</v>
      </c>
      <c r="G1836">
        <v>45</v>
      </c>
      <c r="H1836" t="s">
        <v>181</v>
      </c>
      <c r="I1836">
        <v>1</v>
      </c>
      <c r="J1836" t="s">
        <v>176</v>
      </c>
      <c r="K1836" t="b">
        <v>0</v>
      </c>
      <c r="L1836">
        <v>0</v>
      </c>
      <c r="M1836">
        <v>200</v>
      </c>
      <c r="N1836">
        <v>0</v>
      </c>
      <c r="O1836">
        <v>200</v>
      </c>
      <c r="P1836">
        <v>-1</v>
      </c>
      <c r="Q1836">
        <v>-1</v>
      </c>
      <c r="R1836">
        <v>-1</v>
      </c>
      <c r="S1836">
        <v>-1</v>
      </c>
      <c r="T1836">
        <v>-1</v>
      </c>
      <c r="U1836">
        <v>-1</v>
      </c>
      <c r="V1836">
        <v>-1</v>
      </c>
      <c r="W1836">
        <v>-1</v>
      </c>
      <c r="X1836">
        <v>-1</v>
      </c>
      <c r="Y1836">
        <v>-1</v>
      </c>
      <c r="Z1836">
        <v>-1</v>
      </c>
      <c r="AA1836">
        <v>-1</v>
      </c>
      <c r="AB1836">
        <v>-1</v>
      </c>
      <c r="AC1836">
        <v>-1</v>
      </c>
      <c r="AD1836">
        <v>-1</v>
      </c>
      <c r="AE1836">
        <v>-1</v>
      </c>
      <c r="AF1836">
        <v>-1</v>
      </c>
      <c r="AG1836">
        <v>-1</v>
      </c>
      <c r="AH1836">
        <v>-1</v>
      </c>
      <c r="AI1836">
        <v>-1</v>
      </c>
      <c r="AJ1836">
        <v>-1</v>
      </c>
      <c r="AK1836">
        <v>1</v>
      </c>
      <c r="AL1836">
        <v>3</v>
      </c>
      <c r="AM1836" t="s">
        <v>177</v>
      </c>
      <c r="AN1836">
        <v>8</v>
      </c>
      <c r="AT1836">
        <v>9.1</v>
      </c>
      <c r="AU1836">
        <v>9.1</v>
      </c>
      <c r="AV1836">
        <v>9.1</v>
      </c>
      <c r="AW1836">
        <v>9.1</v>
      </c>
      <c r="AX1836">
        <v>9.1</v>
      </c>
      <c r="AY1836">
        <v>9.1</v>
      </c>
      <c r="AZ1836">
        <v>9.1</v>
      </c>
      <c r="BA1836">
        <v>9.1</v>
      </c>
      <c r="BB1836">
        <v>9.1</v>
      </c>
      <c r="BC1836">
        <v>9.1</v>
      </c>
      <c r="BD1836">
        <v>9.1</v>
      </c>
      <c r="BE1836">
        <v>9.1</v>
      </c>
      <c r="BF1836">
        <v>9.1</v>
      </c>
      <c r="BG1836">
        <v>9.1</v>
      </c>
      <c r="BH1836">
        <v>9.1</v>
      </c>
      <c r="BI1836">
        <v>9.1</v>
      </c>
      <c r="BJ1836" s="2">
        <f t="shared" ref="BJ1836:BK1836" si="1887">ROUND(AVERAGE(AT1836:BI1836),0)</f>
        <v>9</v>
      </c>
      <c r="BK1836" s="2">
        <f t="shared" si="1887"/>
        <v>9</v>
      </c>
      <c r="BP1836" s="12">
        <f t="shared" si="1852"/>
        <v>9</v>
      </c>
      <c r="BQ1836" s="12">
        <f t="shared" si="1853"/>
        <v>9</v>
      </c>
    </row>
    <row r="1837" spans="1:69" ht="19.5" x14ac:dyDescent="0.6">
      <c r="A1837" t="s">
        <v>200</v>
      </c>
      <c r="B1837" t="s">
        <v>339</v>
      </c>
      <c r="C1837" t="s">
        <v>402</v>
      </c>
      <c r="D1837" t="s">
        <v>362</v>
      </c>
      <c r="E1837" t="s">
        <v>203</v>
      </c>
      <c r="F1837" t="s">
        <v>173</v>
      </c>
      <c r="G1837">
        <v>46</v>
      </c>
      <c r="H1837" t="s">
        <v>181</v>
      </c>
      <c r="I1837">
        <v>1</v>
      </c>
      <c r="J1837" t="s">
        <v>176</v>
      </c>
      <c r="K1837" t="b">
        <v>0</v>
      </c>
      <c r="L1837">
        <v>0</v>
      </c>
      <c r="M1837">
        <v>200</v>
      </c>
      <c r="N1837">
        <v>0</v>
      </c>
      <c r="O1837">
        <v>200</v>
      </c>
      <c r="P1837">
        <v>-1</v>
      </c>
      <c r="Q1837">
        <v>-1</v>
      </c>
      <c r="R1837">
        <v>-1</v>
      </c>
      <c r="S1837">
        <v>-1</v>
      </c>
      <c r="T1837">
        <v>-1</v>
      </c>
      <c r="U1837">
        <v>-1</v>
      </c>
      <c r="V1837">
        <v>-1</v>
      </c>
      <c r="W1837">
        <v>-1</v>
      </c>
      <c r="X1837">
        <v>-1</v>
      </c>
      <c r="Y1837">
        <v>-1</v>
      </c>
      <c r="Z1837">
        <v>-1</v>
      </c>
      <c r="AA1837">
        <v>-1</v>
      </c>
      <c r="AB1837">
        <v>-1</v>
      </c>
      <c r="AC1837">
        <v>-1</v>
      </c>
      <c r="AD1837">
        <v>-1</v>
      </c>
      <c r="AE1837">
        <v>-1</v>
      </c>
      <c r="AF1837">
        <v>-1</v>
      </c>
      <c r="AG1837">
        <v>-1</v>
      </c>
      <c r="AH1837">
        <v>-1</v>
      </c>
      <c r="AI1837">
        <v>-1</v>
      </c>
      <c r="AJ1837">
        <v>-1</v>
      </c>
      <c r="AK1837">
        <v>1</v>
      </c>
      <c r="AL1837">
        <v>3</v>
      </c>
      <c r="AM1837" t="s">
        <v>177</v>
      </c>
      <c r="AN1837">
        <v>8</v>
      </c>
      <c r="AT1837">
        <v>2.2999999999999998</v>
      </c>
      <c r="AU1837">
        <v>2.2999999999999998</v>
      </c>
      <c r="AV1837">
        <v>2.2999999999999998</v>
      </c>
      <c r="AW1837">
        <v>2.2999999999999998</v>
      </c>
      <c r="AX1837">
        <v>2.2999999999999998</v>
      </c>
      <c r="AY1837">
        <v>2.2999999999999998</v>
      </c>
      <c r="AZ1837">
        <v>2.2999999999999998</v>
      </c>
      <c r="BA1837">
        <v>2.2999999999999998</v>
      </c>
      <c r="BB1837">
        <v>2.2999999999999998</v>
      </c>
      <c r="BC1837">
        <v>2.2999999999999998</v>
      </c>
      <c r="BD1837">
        <v>2.2999999999999998</v>
      </c>
      <c r="BE1837">
        <v>2.2999999999999998</v>
      </c>
      <c r="BF1837">
        <v>2.2999999999999998</v>
      </c>
      <c r="BG1837">
        <v>2.2999999999999998</v>
      </c>
      <c r="BH1837">
        <v>2.2999999999999998</v>
      </c>
      <c r="BI1837">
        <v>2.2999999999999998</v>
      </c>
      <c r="BJ1837" s="2">
        <f t="shared" ref="BJ1837:BK1837" si="1888">ROUND(AVERAGE(AT1837:BI1837),0)</f>
        <v>2</v>
      </c>
      <c r="BK1837" s="2">
        <f t="shared" si="1888"/>
        <v>2</v>
      </c>
      <c r="BP1837" s="12">
        <f t="shared" si="1852"/>
        <v>2</v>
      </c>
      <c r="BQ1837" s="12">
        <f t="shared" si="1853"/>
        <v>2</v>
      </c>
    </row>
    <row r="1838" spans="1:69" ht="19.5" x14ac:dyDescent="0.6">
      <c r="A1838" t="s">
        <v>200</v>
      </c>
      <c r="B1838" t="s">
        <v>339</v>
      </c>
      <c r="C1838" t="s">
        <v>402</v>
      </c>
      <c r="D1838" t="s">
        <v>362</v>
      </c>
      <c r="E1838" t="s">
        <v>203</v>
      </c>
      <c r="F1838" t="s">
        <v>173</v>
      </c>
      <c r="G1838">
        <v>54</v>
      </c>
      <c r="H1838" t="s">
        <v>181</v>
      </c>
      <c r="I1838">
        <v>1</v>
      </c>
      <c r="J1838" t="s">
        <v>176</v>
      </c>
      <c r="K1838" t="b">
        <v>0</v>
      </c>
      <c r="L1838">
        <v>0</v>
      </c>
      <c r="M1838">
        <v>200</v>
      </c>
      <c r="N1838">
        <v>0</v>
      </c>
      <c r="O1838">
        <v>200</v>
      </c>
      <c r="P1838">
        <v>-1</v>
      </c>
      <c r="Q1838">
        <v>-1</v>
      </c>
      <c r="R1838">
        <v>-1</v>
      </c>
      <c r="S1838">
        <v>-1</v>
      </c>
      <c r="T1838">
        <v>-1</v>
      </c>
      <c r="U1838">
        <v>-1</v>
      </c>
      <c r="V1838">
        <v>-1</v>
      </c>
      <c r="W1838">
        <v>-1</v>
      </c>
      <c r="X1838">
        <v>-1</v>
      </c>
      <c r="Y1838">
        <v>-1</v>
      </c>
      <c r="Z1838">
        <v>-1</v>
      </c>
      <c r="AA1838">
        <v>-1</v>
      </c>
      <c r="AB1838">
        <v>-1</v>
      </c>
      <c r="AC1838">
        <v>-1</v>
      </c>
      <c r="AD1838">
        <v>-1</v>
      </c>
      <c r="AE1838">
        <v>-1</v>
      </c>
      <c r="AF1838">
        <v>-1</v>
      </c>
      <c r="AG1838">
        <v>-1</v>
      </c>
      <c r="AH1838">
        <v>-1</v>
      </c>
      <c r="AI1838">
        <v>-1</v>
      </c>
      <c r="AJ1838">
        <v>-1</v>
      </c>
      <c r="AK1838">
        <v>1</v>
      </c>
      <c r="AL1838">
        <v>3</v>
      </c>
      <c r="AM1838" t="s">
        <v>177</v>
      </c>
      <c r="AN1838">
        <v>8</v>
      </c>
      <c r="AT1838">
        <v>2.6</v>
      </c>
      <c r="AU1838">
        <v>2.6</v>
      </c>
      <c r="AV1838">
        <v>2.6</v>
      </c>
      <c r="AW1838">
        <v>2.6</v>
      </c>
      <c r="AX1838">
        <v>2.6</v>
      </c>
      <c r="AY1838">
        <v>2.6</v>
      </c>
      <c r="AZ1838">
        <v>2.6</v>
      </c>
      <c r="BA1838">
        <v>2.6</v>
      </c>
      <c r="BB1838">
        <v>2.6</v>
      </c>
      <c r="BC1838">
        <v>2.6</v>
      </c>
      <c r="BD1838">
        <v>2.6</v>
      </c>
      <c r="BE1838">
        <v>2.6</v>
      </c>
      <c r="BF1838">
        <v>2.6</v>
      </c>
      <c r="BG1838">
        <v>2.6</v>
      </c>
      <c r="BH1838">
        <v>2.6</v>
      </c>
      <c r="BI1838">
        <v>2.6</v>
      </c>
      <c r="BJ1838" s="2">
        <f t="shared" ref="BJ1838:BK1838" si="1889">ROUND(AVERAGE(AT1838:BI1838),0)</f>
        <v>3</v>
      </c>
      <c r="BK1838" s="2">
        <f t="shared" si="1889"/>
        <v>3</v>
      </c>
      <c r="BP1838" s="12">
        <f t="shared" si="1852"/>
        <v>3</v>
      </c>
      <c r="BQ1838" s="12">
        <f t="shared" si="1853"/>
        <v>3</v>
      </c>
    </row>
    <row r="1839" spans="1:69" ht="19.5" x14ac:dyDescent="0.6">
      <c r="A1839" t="s">
        <v>200</v>
      </c>
      <c r="B1839" t="s">
        <v>339</v>
      </c>
      <c r="C1839" t="s">
        <v>402</v>
      </c>
      <c r="D1839" t="s">
        <v>362</v>
      </c>
      <c r="E1839" t="s">
        <v>203</v>
      </c>
      <c r="F1839" t="s">
        <v>173</v>
      </c>
      <c r="G1839">
        <v>55</v>
      </c>
      <c r="H1839" t="s">
        <v>181</v>
      </c>
      <c r="I1839">
        <v>1</v>
      </c>
      <c r="J1839" t="s">
        <v>176</v>
      </c>
      <c r="K1839" t="b">
        <v>0</v>
      </c>
      <c r="L1839">
        <v>0</v>
      </c>
      <c r="M1839">
        <v>200</v>
      </c>
      <c r="N1839">
        <v>0</v>
      </c>
      <c r="O1839">
        <v>200</v>
      </c>
      <c r="P1839">
        <v>-1</v>
      </c>
      <c r="Q1839">
        <v>-1</v>
      </c>
      <c r="R1839">
        <v>-1</v>
      </c>
      <c r="S1839">
        <v>-1</v>
      </c>
      <c r="T1839">
        <v>-1</v>
      </c>
      <c r="U1839">
        <v>-1</v>
      </c>
      <c r="V1839">
        <v>-1</v>
      </c>
      <c r="W1839">
        <v>-1</v>
      </c>
      <c r="X1839">
        <v>-1</v>
      </c>
      <c r="Y1839">
        <v>-1</v>
      </c>
      <c r="Z1839">
        <v>-1</v>
      </c>
      <c r="AA1839">
        <v>-1</v>
      </c>
      <c r="AB1839">
        <v>-1</v>
      </c>
      <c r="AC1839">
        <v>-1</v>
      </c>
      <c r="AD1839">
        <v>-1</v>
      </c>
      <c r="AE1839">
        <v>-1</v>
      </c>
      <c r="AF1839">
        <v>-1</v>
      </c>
      <c r="AG1839">
        <v>-1</v>
      </c>
      <c r="AH1839">
        <v>-1</v>
      </c>
      <c r="AI1839">
        <v>-1</v>
      </c>
      <c r="AJ1839">
        <v>-1</v>
      </c>
      <c r="AK1839">
        <v>1</v>
      </c>
      <c r="AL1839">
        <v>3</v>
      </c>
      <c r="AM1839" t="s">
        <v>177</v>
      </c>
      <c r="AN1839">
        <v>8</v>
      </c>
      <c r="AT1839">
        <v>13.8</v>
      </c>
      <c r="AU1839">
        <v>13.8</v>
      </c>
      <c r="AV1839">
        <v>13.8</v>
      </c>
      <c r="AW1839">
        <v>13.8</v>
      </c>
      <c r="AX1839">
        <v>13.8</v>
      </c>
      <c r="AY1839">
        <v>13.8</v>
      </c>
      <c r="AZ1839">
        <v>13.8</v>
      </c>
      <c r="BA1839">
        <v>13.8</v>
      </c>
      <c r="BB1839">
        <v>13.8</v>
      </c>
      <c r="BC1839">
        <v>13.8</v>
      </c>
      <c r="BD1839">
        <v>13.8</v>
      </c>
      <c r="BE1839">
        <v>13.8</v>
      </c>
      <c r="BF1839">
        <v>13.8</v>
      </c>
      <c r="BG1839">
        <v>13.8</v>
      </c>
      <c r="BH1839">
        <v>13.8</v>
      </c>
      <c r="BI1839">
        <v>13.8</v>
      </c>
      <c r="BJ1839" s="2">
        <f t="shared" ref="BJ1839:BK1839" si="1890">ROUND(AVERAGE(AT1839:BI1839),0)</f>
        <v>14</v>
      </c>
      <c r="BK1839" s="2">
        <f t="shared" si="1890"/>
        <v>14</v>
      </c>
      <c r="BP1839" s="12">
        <f t="shared" si="1852"/>
        <v>14</v>
      </c>
      <c r="BQ1839" s="12">
        <f t="shared" si="1853"/>
        <v>14</v>
      </c>
    </row>
    <row r="1840" spans="1:69" ht="19.5" x14ac:dyDescent="0.6">
      <c r="A1840" t="s">
        <v>200</v>
      </c>
      <c r="B1840" t="s">
        <v>339</v>
      </c>
      <c r="C1840" t="s">
        <v>402</v>
      </c>
      <c r="D1840" t="s">
        <v>362</v>
      </c>
      <c r="E1840" t="s">
        <v>203</v>
      </c>
      <c r="F1840" t="s">
        <v>173</v>
      </c>
      <c r="G1840">
        <v>56</v>
      </c>
      <c r="H1840" t="s">
        <v>181</v>
      </c>
      <c r="I1840">
        <v>1</v>
      </c>
      <c r="J1840" t="s">
        <v>176</v>
      </c>
      <c r="K1840" t="b">
        <v>0</v>
      </c>
      <c r="L1840">
        <v>0</v>
      </c>
      <c r="M1840">
        <v>200</v>
      </c>
      <c r="N1840">
        <v>0</v>
      </c>
      <c r="O1840">
        <v>200</v>
      </c>
      <c r="P1840">
        <v>-1</v>
      </c>
      <c r="Q1840">
        <v>-1</v>
      </c>
      <c r="R1840">
        <v>-1</v>
      </c>
      <c r="S1840">
        <v>-1</v>
      </c>
      <c r="T1840">
        <v>-1</v>
      </c>
      <c r="U1840">
        <v>-1</v>
      </c>
      <c r="V1840">
        <v>-1</v>
      </c>
      <c r="W1840">
        <v>-1</v>
      </c>
      <c r="X1840">
        <v>-1</v>
      </c>
      <c r="Y1840">
        <v>-1</v>
      </c>
      <c r="Z1840">
        <v>-1</v>
      </c>
      <c r="AA1840">
        <v>-1</v>
      </c>
      <c r="AB1840">
        <v>-1</v>
      </c>
      <c r="AC1840">
        <v>-1</v>
      </c>
      <c r="AD1840">
        <v>-1</v>
      </c>
      <c r="AE1840">
        <v>-1</v>
      </c>
      <c r="AF1840">
        <v>-1</v>
      </c>
      <c r="AG1840">
        <v>-1</v>
      </c>
      <c r="AH1840">
        <v>-1</v>
      </c>
      <c r="AI1840">
        <v>-1</v>
      </c>
      <c r="AJ1840">
        <v>-1</v>
      </c>
      <c r="AK1840">
        <v>1</v>
      </c>
      <c r="AL1840">
        <v>3</v>
      </c>
      <c r="AM1840" t="s">
        <v>177</v>
      </c>
      <c r="AN1840">
        <v>8</v>
      </c>
      <c r="AT1840">
        <v>8.4</v>
      </c>
      <c r="AU1840">
        <v>8.4</v>
      </c>
      <c r="AV1840">
        <v>8.4</v>
      </c>
      <c r="AW1840">
        <v>8.4</v>
      </c>
      <c r="AX1840">
        <v>8.4</v>
      </c>
      <c r="AY1840">
        <v>8.4</v>
      </c>
      <c r="AZ1840">
        <v>8.4</v>
      </c>
      <c r="BA1840">
        <v>8.4</v>
      </c>
      <c r="BB1840">
        <v>8.4</v>
      </c>
      <c r="BC1840">
        <v>8.4</v>
      </c>
      <c r="BD1840">
        <v>8.4</v>
      </c>
      <c r="BE1840">
        <v>8.4</v>
      </c>
      <c r="BF1840">
        <v>8.4</v>
      </c>
      <c r="BG1840">
        <v>8.4</v>
      </c>
      <c r="BH1840">
        <v>8.4</v>
      </c>
      <c r="BI1840">
        <v>8.4</v>
      </c>
      <c r="BJ1840" s="2">
        <f t="shared" ref="BJ1840:BK1840" si="1891">ROUND(AVERAGE(AT1840:BI1840),0)</f>
        <v>8</v>
      </c>
      <c r="BK1840" s="2">
        <f t="shared" si="1891"/>
        <v>8</v>
      </c>
      <c r="BP1840" s="12">
        <f t="shared" si="1852"/>
        <v>8</v>
      </c>
      <c r="BQ1840" s="12">
        <f t="shared" si="1853"/>
        <v>8</v>
      </c>
    </row>
    <row r="1841" spans="1:69" ht="19.5" x14ac:dyDescent="0.6">
      <c r="A1841" t="s">
        <v>200</v>
      </c>
      <c r="B1841" t="s">
        <v>339</v>
      </c>
      <c r="C1841" t="s">
        <v>402</v>
      </c>
      <c r="D1841" t="s">
        <v>369</v>
      </c>
      <c r="E1841" t="s">
        <v>203</v>
      </c>
      <c r="F1841" t="s">
        <v>173</v>
      </c>
      <c r="G1841">
        <v>35</v>
      </c>
      <c r="H1841" t="s">
        <v>181</v>
      </c>
      <c r="I1841">
        <v>1</v>
      </c>
      <c r="J1841" t="s">
        <v>176</v>
      </c>
      <c r="K1841" t="b">
        <v>0</v>
      </c>
      <c r="L1841">
        <v>0</v>
      </c>
      <c r="M1841">
        <v>200</v>
      </c>
      <c r="N1841">
        <v>0</v>
      </c>
      <c r="O1841">
        <v>200</v>
      </c>
      <c r="P1841">
        <v>-1</v>
      </c>
      <c r="Q1841">
        <v>-1</v>
      </c>
      <c r="R1841">
        <v>-1</v>
      </c>
      <c r="S1841">
        <v>-1</v>
      </c>
      <c r="T1841">
        <v>-1</v>
      </c>
      <c r="U1841">
        <v>-1</v>
      </c>
      <c r="V1841">
        <v>-1</v>
      </c>
      <c r="W1841">
        <v>-1</v>
      </c>
      <c r="X1841">
        <v>-1</v>
      </c>
      <c r="Y1841">
        <v>-1</v>
      </c>
      <c r="Z1841">
        <v>-1</v>
      </c>
      <c r="AA1841">
        <v>-1</v>
      </c>
      <c r="AB1841">
        <v>-1</v>
      </c>
      <c r="AC1841">
        <v>-1</v>
      </c>
      <c r="AD1841">
        <v>-1</v>
      </c>
      <c r="AE1841">
        <v>-1</v>
      </c>
      <c r="AF1841">
        <v>-1</v>
      </c>
      <c r="AG1841">
        <v>-1</v>
      </c>
      <c r="AH1841">
        <v>-1</v>
      </c>
      <c r="AI1841">
        <v>-1</v>
      </c>
      <c r="AJ1841">
        <v>-1</v>
      </c>
      <c r="AK1841">
        <v>1</v>
      </c>
      <c r="AL1841">
        <v>3</v>
      </c>
      <c r="AM1841" t="s">
        <v>177</v>
      </c>
      <c r="AN1841">
        <v>8</v>
      </c>
      <c r="AT1841">
        <v>4.5999999999999996</v>
      </c>
      <c r="AU1841">
        <v>4.5999999999999996</v>
      </c>
      <c r="AV1841">
        <v>4.5999999999999996</v>
      </c>
      <c r="AW1841">
        <v>4.5999999999999996</v>
      </c>
      <c r="AX1841">
        <v>4.5999999999999996</v>
      </c>
      <c r="AY1841">
        <v>4.5999999999999996</v>
      </c>
      <c r="AZ1841">
        <v>4.5999999999999996</v>
      </c>
      <c r="BA1841">
        <v>4.5999999999999996</v>
      </c>
      <c r="BB1841">
        <v>4.5999999999999996</v>
      </c>
      <c r="BC1841">
        <v>4.5999999999999996</v>
      </c>
      <c r="BD1841">
        <v>4.5999999999999996</v>
      </c>
      <c r="BE1841">
        <v>4.5999999999999996</v>
      </c>
      <c r="BF1841">
        <v>4.5999999999999996</v>
      </c>
      <c r="BG1841">
        <v>4.5999999999999996</v>
      </c>
      <c r="BH1841">
        <v>4.5999999999999996</v>
      </c>
      <c r="BI1841">
        <v>4.5999999999999996</v>
      </c>
      <c r="BJ1841" s="2">
        <f t="shared" ref="BJ1841:BK1841" si="1892">ROUND(AVERAGE(AT1841:BI1841),0)</f>
        <v>5</v>
      </c>
      <c r="BK1841" s="2">
        <f t="shared" si="1892"/>
        <v>5</v>
      </c>
      <c r="BP1841" s="12">
        <f t="shared" si="1852"/>
        <v>5</v>
      </c>
      <c r="BQ1841" s="12">
        <f t="shared" si="1853"/>
        <v>5</v>
      </c>
    </row>
    <row r="1842" spans="1:69" ht="19.5" x14ac:dyDescent="0.6">
      <c r="A1842" t="s">
        <v>200</v>
      </c>
      <c r="B1842" t="s">
        <v>339</v>
      </c>
      <c r="C1842" t="s">
        <v>402</v>
      </c>
      <c r="D1842" t="s">
        <v>369</v>
      </c>
      <c r="E1842" t="s">
        <v>203</v>
      </c>
      <c r="F1842" t="s">
        <v>173</v>
      </c>
      <c r="G1842">
        <v>36</v>
      </c>
      <c r="H1842" t="s">
        <v>181</v>
      </c>
      <c r="I1842">
        <v>1</v>
      </c>
      <c r="J1842" t="s">
        <v>176</v>
      </c>
      <c r="K1842" t="b">
        <v>0</v>
      </c>
      <c r="L1842">
        <v>0</v>
      </c>
      <c r="M1842">
        <v>200</v>
      </c>
      <c r="N1842">
        <v>0</v>
      </c>
      <c r="O1842">
        <v>200</v>
      </c>
      <c r="P1842">
        <v>-1</v>
      </c>
      <c r="Q1842">
        <v>-1</v>
      </c>
      <c r="R1842">
        <v>-1</v>
      </c>
      <c r="S1842">
        <v>-1</v>
      </c>
      <c r="T1842">
        <v>-1</v>
      </c>
      <c r="U1842">
        <v>-1</v>
      </c>
      <c r="V1842">
        <v>-1</v>
      </c>
      <c r="W1842">
        <v>-1</v>
      </c>
      <c r="X1842">
        <v>-1</v>
      </c>
      <c r="Y1842">
        <v>-1</v>
      </c>
      <c r="Z1842">
        <v>-1</v>
      </c>
      <c r="AA1842">
        <v>-1</v>
      </c>
      <c r="AB1842">
        <v>-1</v>
      </c>
      <c r="AC1842">
        <v>-1</v>
      </c>
      <c r="AD1842">
        <v>-1</v>
      </c>
      <c r="AE1842">
        <v>-1</v>
      </c>
      <c r="AF1842">
        <v>-1</v>
      </c>
      <c r="AG1842">
        <v>-1</v>
      </c>
      <c r="AH1842">
        <v>-1</v>
      </c>
      <c r="AI1842">
        <v>-1</v>
      </c>
      <c r="AJ1842">
        <v>-1</v>
      </c>
      <c r="AK1842">
        <v>1</v>
      </c>
      <c r="AL1842">
        <v>3</v>
      </c>
      <c r="AM1842" t="s">
        <v>177</v>
      </c>
      <c r="AN1842">
        <v>8</v>
      </c>
      <c r="AT1842">
        <v>9.6999999999999993</v>
      </c>
      <c r="AU1842">
        <v>9.6999999999999993</v>
      </c>
      <c r="AV1842">
        <v>9.6999999999999993</v>
      </c>
      <c r="AW1842">
        <v>9.6999999999999993</v>
      </c>
      <c r="AX1842">
        <v>9.6999999999999993</v>
      </c>
      <c r="AY1842">
        <v>9.6999999999999993</v>
      </c>
      <c r="AZ1842">
        <v>9.6999999999999993</v>
      </c>
      <c r="BA1842">
        <v>9.6999999999999993</v>
      </c>
      <c r="BB1842">
        <v>9.6999999999999993</v>
      </c>
      <c r="BC1842">
        <v>9.6999999999999993</v>
      </c>
      <c r="BD1842">
        <v>9.6999999999999993</v>
      </c>
      <c r="BE1842">
        <v>9.6999999999999993</v>
      </c>
      <c r="BF1842">
        <v>9.6999999999999993</v>
      </c>
      <c r="BG1842">
        <v>9.6999999999999993</v>
      </c>
      <c r="BH1842">
        <v>9.6999999999999993</v>
      </c>
      <c r="BI1842">
        <v>9.6999999999999993</v>
      </c>
      <c r="BJ1842" s="2">
        <f t="shared" ref="BJ1842:BK1842" si="1893">ROUND(AVERAGE(AT1842:BI1842),0)</f>
        <v>10</v>
      </c>
      <c r="BK1842" s="2">
        <f t="shared" si="1893"/>
        <v>10</v>
      </c>
      <c r="BP1842" s="12">
        <f t="shared" si="1852"/>
        <v>10</v>
      </c>
      <c r="BQ1842" s="12">
        <f t="shared" si="1853"/>
        <v>10</v>
      </c>
    </row>
    <row r="1843" spans="1:69" ht="19.5" x14ac:dyDescent="0.6">
      <c r="A1843" t="s">
        <v>200</v>
      </c>
      <c r="B1843" t="s">
        <v>339</v>
      </c>
      <c r="C1843" t="s">
        <v>402</v>
      </c>
      <c r="D1843" t="s">
        <v>369</v>
      </c>
      <c r="E1843" t="s">
        <v>203</v>
      </c>
      <c r="F1843" t="s">
        <v>173</v>
      </c>
      <c r="G1843">
        <v>44</v>
      </c>
      <c r="H1843" t="s">
        <v>181</v>
      </c>
      <c r="I1843">
        <v>1</v>
      </c>
      <c r="J1843" t="s">
        <v>176</v>
      </c>
      <c r="K1843" t="b">
        <v>0</v>
      </c>
      <c r="L1843">
        <v>0</v>
      </c>
      <c r="M1843">
        <v>200</v>
      </c>
      <c r="N1843">
        <v>0</v>
      </c>
      <c r="O1843">
        <v>200</v>
      </c>
      <c r="P1843">
        <v>-1</v>
      </c>
      <c r="Q1843">
        <v>-1</v>
      </c>
      <c r="R1843">
        <v>-1</v>
      </c>
      <c r="S1843">
        <v>-1</v>
      </c>
      <c r="T1843">
        <v>-1</v>
      </c>
      <c r="U1843">
        <v>-1</v>
      </c>
      <c r="V1843">
        <v>-1</v>
      </c>
      <c r="W1843">
        <v>-1</v>
      </c>
      <c r="X1843">
        <v>-1</v>
      </c>
      <c r="Y1843">
        <v>-1</v>
      </c>
      <c r="Z1843">
        <v>-1</v>
      </c>
      <c r="AA1843">
        <v>-1</v>
      </c>
      <c r="AB1843">
        <v>-1</v>
      </c>
      <c r="AC1843">
        <v>-1</v>
      </c>
      <c r="AD1843">
        <v>-1</v>
      </c>
      <c r="AE1843">
        <v>-1</v>
      </c>
      <c r="AF1843">
        <v>-1</v>
      </c>
      <c r="AG1843">
        <v>-1</v>
      </c>
      <c r="AH1843">
        <v>-1</v>
      </c>
      <c r="AI1843">
        <v>-1</v>
      </c>
      <c r="AJ1843">
        <v>-1</v>
      </c>
      <c r="AK1843">
        <v>1</v>
      </c>
      <c r="AL1843">
        <v>3</v>
      </c>
      <c r="AM1843" t="s">
        <v>177</v>
      </c>
      <c r="AN1843">
        <v>8</v>
      </c>
      <c r="AT1843">
        <v>1</v>
      </c>
      <c r="AU1843">
        <v>1</v>
      </c>
      <c r="AV1843">
        <v>1</v>
      </c>
      <c r="AW1843">
        <v>1</v>
      </c>
      <c r="AX1843">
        <v>1</v>
      </c>
      <c r="AY1843">
        <v>1</v>
      </c>
      <c r="AZ1843">
        <v>1</v>
      </c>
      <c r="BA1843">
        <v>1</v>
      </c>
      <c r="BB1843">
        <v>1</v>
      </c>
      <c r="BC1843">
        <v>1</v>
      </c>
      <c r="BD1843">
        <v>1</v>
      </c>
      <c r="BE1843">
        <v>1</v>
      </c>
      <c r="BF1843">
        <v>1</v>
      </c>
      <c r="BG1843">
        <v>1</v>
      </c>
      <c r="BH1843">
        <v>1</v>
      </c>
      <c r="BI1843">
        <v>1</v>
      </c>
      <c r="BJ1843" s="2">
        <f t="shared" ref="BJ1843:BK1843" si="1894">ROUND(AVERAGE(AT1843:BI1843),0)</f>
        <v>1</v>
      </c>
      <c r="BK1843" s="2">
        <f t="shared" si="1894"/>
        <v>1</v>
      </c>
      <c r="BP1843" s="12">
        <f t="shared" si="1852"/>
        <v>1</v>
      </c>
      <c r="BQ1843" s="12">
        <f t="shared" si="1853"/>
        <v>1</v>
      </c>
    </row>
    <row r="1844" spans="1:69" ht="19.5" x14ac:dyDescent="0.6">
      <c r="A1844" t="s">
        <v>200</v>
      </c>
      <c r="B1844" t="s">
        <v>339</v>
      </c>
      <c r="C1844" t="s">
        <v>402</v>
      </c>
      <c r="D1844" t="s">
        <v>369</v>
      </c>
      <c r="E1844" t="s">
        <v>203</v>
      </c>
      <c r="F1844" t="s">
        <v>173</v>
      </c>
      <c r="G1844">
        <v>45</v>
      </c>
      <c r="H1844" t="s">
        <v>181</v>
      </c>
      <c r="I1844">
        <v>1</v>
      </c>
      <c r="J1844" t="s">
        <v>176</v>
      </c>
      <c r="K1844" t="b">
        <v>0</v>
      </c>
      <c r="L1844">
        <v>0</v>
      </c>
      <c r="M1844">
        <v>200</v>
      </c>
      <c r="N1844">
        <v>0</v>
      </c>
      <c r="O1844">
        <v>200</v>
      </c>
      <c r="P1844">
        <v>-1</v>
      </c>
      <c r="Q1844">
        <v>-1</v>
      </c>
      <c r="R1844">
        <v>-1</v>
      </c>
      <c r="S1844">
        <v>-1</v>
      </c>
      <c r="T1844">
        <v>-1</v>
      </c>
      <c r="U1844">
        <v>-1</v>
      </c>
      <c r="V1844">
        <v>-1</v>
      </c>
      <c r="W1844">
        <v>-1</v>
      </c>
      <c r="X1844">
        <v>-1</v>
      </c>
      <c r="Y1844">
        <v>-1</v>
      </c>
      <c r="Z1844">
        <v>-1</v>
      </c>
      <c r="AA1844">
        <v>-1</v>
      </c>
      <c r="AB1844">
        <v>-1</v>
      </c>
      <c r="AC1844">
        <v>-1</v>
      </c>
      <c r="AD1844">
        <v>-1</v>
      </c>
      <c r="AE1844">
        <v>-1</v>
      </c>
      <c r="AF1844">
        <v>-1</v>
      </c>
      <c r="AG1844">
        <v>-1</v>
      </c>
      <c r="AH1844">
        <v>-1</v>
      </c>
      <c r="AI1844">
        <v>-1</v>
      </c>
      <c r="AJ1844">
        <v>-1</v>
      </c>
      <c r="AK1844">
        <v>1</v>
      </c>
      <c r="AL1844">
        <v>3</v>
      </c>
      <c r="AM1844" t="s">
        <v>177</v>
      </c>
      <c r="AN1844">
        <v>8</v>
      </c>
      <c r="AT1844">
        <v>8.9</v>
      </c>
      <c r="AU1844">
        <v>8.9</v>
      </c>
      <c r="AV1844">
        <v>8.9</v>
      </c>
      <c r="AW1844">
        <v>8.9</v>
      </c>
      <c r="AX1844">
        <v>8.9</v>
      </c>
      <c r="AY1844">
        <v>8.9</v>
      </c>
      <c r="AZ1844">
        <v>8.9</v>
      </c>
      <c r="BA1844">
        <v>8.9</v>
      </c>
      <c r="BB1844">
        <v>8.9</v>
      </c>
      <c r="BC1844">
        <v>8.9</v>
      </c>
      <c r="BD1844">
        <v>8.9</v>
      </c>
      <c r="BE1844">
        <v>8.9</v>
      </c>
      <c r="BF1844">
        <v>8.9</v>
      </c>
      <c r="BG1844">
        <v>8.9</v>
      </c>
      <c r="BH1844">
        <v>8.9</v>
      </c>
      <c r="BI1844">
        <v>8.9</v>
      </c>
      <c r="BJ1844" s="2">
        <f t="shared" ref="BJ1844:BK1844" si="1895">ROUND(AVERAGE(AT1844:BI1844),0)</f>
        <v>9</v>
      </c>
      <c r="BK1844" s="2">
        <f t="shared" si="1895"/>
        <v>9</v>
      </c>
      <c r="BP1844" s="12">
        <f t="shared" si="1852"/>
        <v>9</v>
      </c>
      <c r="BQ1844" s="12">
        <f t="shared" si="1853"/>
        <v>9</v>
      </c>
    </row>
    <row r="1845" spans="1:69" ht="19.5" x14ac:dyDescent="0.6">
      <c r="A1845" t="s">
        <v>200</v>
      </c>
      <c r="B1845" t="s">
        <v>339</v>
      </c>
      <c r="C1845" t="s">
        <v>402</v>
      </c>
      <c r="D1845" t="s">
        <v>369</v>
      </c>
      <c r="E1845" t="s">
        <v>203</v>
      </c>
      <c r="F1845" t="s">
        <v>173</v>
      </c>
      <c r="G1845">
        <v>46</v>
      </c>
      <c r="H1845" t="s">
        <v>181</v>
      </c>
      <c r="I1845">
        <v>1</v>
      </c>
      <c r="J1845" t="s">
        <v>176</v>
      </c>
      <c r="K1845" t="b">
        <v>0</v>
      </c>
      <c r="L1845">
        <v>0</v>
      </c>
      <c r="M1845">
        <v>200</v>
      </c>
      <c r="N1845">
        <v>0</v>
      </c>
      <c r="O1845">
        <v>200</v>
      </c>
      <c r="P1845">
        <v>-1</v>
      </c>
      <c r="Q1845">
        <v>-1</v>
      </c>
      <c r="R1845">
        <v>-1</v>
      </c>
      <c r="S1845">
        <v>-1</v>
      </c>
      <c r="T1845">
        <v>-1</v>
      </c>
      <c r="U1845">
        <v>-1</v>
      </c>
      <c r="V1845">
        <v>-1</v>
      </c>
      <c r="W1845">
        <v>-1</v>
      </c>
      <c r="X1845">
        <v>-1</v>
      </c>
      <c r="Y1845">
        <v>-1</v>
      </c>
      <c r="Z1845">
        <v>-1</v>
      </c>
      <c r="AA1845">
        <v>-1</v>
      </c>
      <c r="AB1845">
        <v>-1</v>
      </c>
      <c r="AC1845">
        <v>-1</v>
      </c>
      <c r="AD1845">
        <v>-1</v>
      </c>
      <c r="AE1845">
        <v>-1</v>
      </c>
      <c r="AF1845">
        <v>-1</v>
      </c>
      <c r="AG1845">
        <v>-1</v>
      </c>
      <c r="AH1845">
        <v>-1</v>
      </c>
      <c r="AI1845">
        <v>-1</v>
      </c>
      <c r="AJ1845">
        <v>-1</v>
      </c>
      <c r="AK1845">
        <v>1</v>
      </c>
      <c r="AL1845">
        <v>3</v>
      </c>
      <c r="AM1845" t="s">
        <v>177</v>
      </c>
      <c r="AN1845">
        <v>8</v>
      </c>
      <c r="AT1845">
        <v>2.9</v>
      </c>
      <c r="AU1845">
        <v>2.9</v>
      </c>
      <c r="AV1845">
        <v>2.9</v>
      </c>
      <c r="AW1845">
        <v>2.9</v>
      </c>
      <c r="AX1845">
        <v>2.9</v>
      </c>
      <c r="AY1845">
        <v>2.9</v>
      </c>
      <c r="AZ1845">
        <v>2.9</v>
      </c>
      <c r="BA1845">
        <v>2.9</v>
      </c>
      <c r="BB1845">
        <v>2.9</v>
      </c>
      <c r="BC1845">
        <v>2.9</v>
      </c>
      <c r="BD1845">
        <v>2.9</v>
      </c>
      <c r="BE1845">
        <v>2.9</v>
      </c>
      <c r="BF1845">
        <v>2.9</v>
      </c>
      <c r="BG1845">
        <v>2.9</v>
      </c>
      <c r="BH1845">
        <v>2.9</v>
      </c>
      <c r="BI1845">
        <v>2.9</v>
      </c>
      <c r="BJ1845" s="2">
        <f t="shared" ref="BJ1845:BK1845" si="1896">ROUND(AVERAGE(AT1845:BI1845),0)</f>
        <v>3</v>
      </c>
      <c r="BK1845" s="2">
        <f t="shared" si="1896"/>
        <v>3</v>
      </c>
      <c r="BP1845" s="12">
        <f t="shared" si="1852"/>
        <v>3</v>
      </c>
      <c r="BQ1845" s="12">
        <f t="shared" si="1853"/>
        <v>3</v>
      </c>
    </row>
    <row r="1846" spans="1:69" ht="19.5" x14ac:dyDescent="0.6">
      <c r="A1846" t="s">
        <v>200</v>
      </c>
      <c r="B1846" t="s">
        <v>339</v>
      </c>
      <c r="C1846" t="s">
        <v>402</v>
      </c>
      <c r="D1846" t="s">
        <v>369</v>
      </c>
      <c r="E1846" t="s">
        <v>203</v>
      </c>
      <c r="F1846" t="s">
        <v>173</v>
      </c>
      <c r="G1846">
        <v>54</v>
      </c>
      <c r="H1846" t="s">
        <v>181</v>
      </c>
      <c r="I1846">
        <v>1</v>
      </c>
      <c r="J1846" t="s">
        <v>176</v>
      </c>
      <c r="K1846" t="b">
        <v>0</v>
      </c>
      <c r="L1846">
        <v>0</v>
      </c>
      <c r="M1846">
        <v>200</v>
      </c>
      <c r="N1846">
        <v>0</v>
      </c>
      <c r="O1846">
        <v>200</v>
      </c>
      <c r="P1846">
        <v>-1</v>
      </c>
      <c r="Q1846">
        <v>-1</v>
      </c>
      <c r="R1846">
        <v>-1</v>
      </c>
      <c r="S1846">
        <v>-1</v>
      </c>
      <c r="T1846">
        <v>-1</v>
      </c>
      <c r="U1846">
        <v>-1</v>
      </c>
      <c r="V1846">
        <v>-1</v>
      </c>
      <c r="W1846">
        <v>-1</v>
      </c>
      <c r="X1846">
        <v>-1</v>
      </c>
      <c r="Y1846">
        <v>-1</v>
      </c>
      <c r="Z1846">
        <v>-1</v>
      </c>
      <c r="AA1846">
        <v>-1</v>
      </c>
      <c r="AB1846">
        <v>-1</v>
      </c>
      <c r="AC1846">
        <v>-1</v>
      </c>
      <c r="AD1846">
        <v>-1</v>
      </c>
      <c r="AE1846">
        <v>-1</v>
      </c>
      <c r="AF1846">
        <v>-1</v>
      </c>
      <c r="AG1846">
        <v>-1</v>
      </c>
      <c r="AH1846">
        <v>-1</v>
      </c>
      <c r="AI1846">
        <v>-1</v>
      </c>
      <c r="AJ1846">
        <v>-1</v>
      </c>
      <c r="AK1846">
        <v>1</v>
      </c>
      <c r="AL1846">
        <v>3</v>
      </c>
      <c r="AM1846" t="s">
        <v>177</v>
      </c>
      <c r="AN1846">
        <v>8</v>
      </c>
      <c r="AT1846">
        <v>2</v>
      </c>
      <c r="AU1846">
        <v>2</v>
      </c>
      <c r="AV1846">
        <v>2</v>
      </c>
      <c r="AW1846">
        <v>2</v>
      </c>
      <c r="AX1846">
        <v>2</v>
      </c>
      <c r="AY1846">
        <v>2</v>
      </c>
      <c r="AZ1846">
        <v>2</v>
      </c>
      <c r="BA1846">
        <v>2</v>
      </c>
      <c r="BB1846">
        <v>2</v>
      </c>
      <c r="BC1846">
        <v>2</v>
      </c>
      <c r="BD1846">
        <v>2</v>
      </c>
      <c r="BE1846">
        <v>2</v>
      </c>
      <c r="BF1846">
        <v>2</v>
      </c>
      <c r="BG1846">
        <v>2</v>
      </c>
      <c r="BH1846">
        <v>2</v>
      </c>
      <c r="BI1846">
        <v>2</v>
      </c>
      <c r="BJ1846" s="2">
        <f t="shared" ref="BJ1846:BK1846" si="1897">ROUND(AVERAGE(AT1846:BI1846),0)</f>
        <v>2</v>
      </c>
      <c r="BK1846" s="2">
        <f t="shared" si="1897"/>
        <v>2</v>
      </c>
      <c r="BP1846" s="12">
        <f t="shared" si="1852"/>
        <v>2</v>
      </c>
      <c r="BQ1846" s="12">
        <f t="shared" si="1853"/>
        <v>2</v>
      </c>
    </row>
    <row r="1847" spans="1:69" ht="19.5" x14ac:dyDescent="0.6">
      <c r="A1847" t="s">
        <v>200</v>
      </c>
      <c r="B1847" t="s">
        <v>339</v>
      </c>
      <c r="C1847" t="s">
        <v>402</v>
      </c>
      <c r="D1847" t="s">
        <v>369</v>
      </c>
      <c r="E1847" t="s">
        <v>203</v>
      </c>
      <c r="F1847" t="s">
        <v>173</v>
      </c>
      <c r="G1847">
        <v>55</v>
      </c>
      <c r="H1847" t="s">
        <v>181</v>
      </c>
      <c r="I1847">
        <v>1</v>
      </c>
      <c r="J1847" t="s">
        <v>176</v>
      </c>
      <c r="K1847" t="b">
        <v>0</v>
      </c>
      <c r="L1847">
        <v>0</v>
      </c>
      <c r="M1847">
        <v>200</v>
      </c>
      <c r="N1847">
        <v>0</v>
      </c>
      <c r="O1847">
        <v>200</v>
      </c>
      <c r="P1847">
        <v>-1</v>
      </c>
      <c r="Q1847">
        <v>-1</v>
      </c>
      <c r="R1847">
        <v>-1</v>
      </c>
      <c r="S1847">
        <v>-1</v>
      </c>
      <c r="T1847">
        <v>-1</v>
      </c>
      <c r="U1847">
        <v>-1</v>
      </c>
      <c r="V1847">
        <v>-1</v>
      </c>
      <c r="W1847">
        <v>-1</v>
      </c>
      <c r="X1847">
        <v>-1</v>
      </c>
      <c r="Y1847">
        <v>-1</v>
      </c>
      <c r="Z1847">
        <v>-1</v>
      </c>
      <c r="AA1847">
        <v>-1</v>
      </c>
      <c r="AB1847">
        <v>-1</v>
      </c>
      <c r="AC1847">
        <v>-1</v>
      </c>
      <c r="AD1847">
        <v>-1</v>
      </c>
      <c r="AE1847">
        <v>-1</v>
      </c>
      <c r="AF1847">
        <v>-1</v>
      </c>
      <c r="AG1847">
        <v>-1</v>
      </c>
      <c r="AH1847">
        <v>-1</v>
      </c>
      <c r="AI1847">
        <v>-1</v>
      </c>
      <c r="AJ1847">
        <v>-1</v>
      </c>
      <c r="AK1847">
        <v>1</v>
      </c>
      <c r="AL1847">
        <v>3</v>
      </c>
      <c r="AM1847" t="s">
        <v>177</v>
      </c>
      <c r="AN1847">
        <v>8</v>
      </c>
      <c r="AT1847">
        <v>1.1000000000000001</v>
      </c>
      <c r="AU1847">
        <v>1.1000000000000001</v>
      </c>
      <c r="AV1847">
        <v>1.1000000000000001</v>
      </c>
      <c r="AW1847">
        <v>1.1000000000000001</v>
      </c>
      <c r="AX1847">
        <v>1.1000000000000001</v>
      </c>
      <c r="AY1847">
        <v>1.1000000000000001</v>
      </c>
      <c r="AZ1847">
        <v>1.1000000000000001</v>
      </c>
      <c r="BA1847">
        <v>1.1000000000000001</v>
      </c>
      <c r="BB1847">
        <v>1.1000000000000001</v>
      </c>
      <c r="BC1847">
        <v>1.1000000000000001</v>
      </c>
      <c r="BD1847">
        <v>1.1000000000000001</v>
      </c>
      <c r="BE1847">
        <v>1.1000000000000001</v>
      </c>
      <c r="BF1847">
        <v>1.1000000000000001</v>
      </c>
      <c r="BG1847">
        <v>1.1000000000000001</v>
      </c>
      <c r="BH1847">
        <v>1.1000000000000001</v>
      </c>
      <c r="BI1847">
        <v>1.1000000000000001</v>
      </c>
      <c r="BJ1847" s="2">
        <f t="shared" ref="BJ1847:BK1847" si="1898">ROUND(AVERAGE(AT1847:BI1847),0)</f>
        <v>1</v>
      </c>
      <c r="BK1847" s="2">
        <f t="shared" si="1898"/>
        <v>1</v>
      </c>
      <c r="BP1847" s="12">
        <f t="shared" si="1852"/>
        <v>1</v>
      </c>
      <c r="BQ1847" s="12">
        <f t="shared" si="1853"/>
        <v>1</v>
      </c>
    </row>
    <row r="1848" spans="1:69" ht="19.5" x14ac:dyDescent="0.6">
      <c r="A1848" t="s">
        <v>200</v>
      </c>
      <c r="B1848" t="s">
        <v>339</v>
      </c>
      <c r="C1848" t="s">
        <v>402</v>
      </c>
      <c r="D1848" t="s">
        <v>374</v>
      </c>
      <c r="E1848" t="s">
        <v>203</v>
      </c>
      <c r="F1848" t="s">
        <v>173</v>
      </c>
      <c r="G1848">
        <v>26</v>
      </c>
      <c r="H1848" t="s">
        <v>181</v>
      </c>
      <c r="I1848">
        <v>1</v>
      </c>
      <c r="J1848" t="s">
        <v>176</v>
      </c>
      <c r="K1848" t="b">
        <v>0</v>
      </c>
      <c r="L1848">
        <v>0</v>
      </c>
      <c r="M1848">
        <v>200</v>
      </c>
      <c r="N1848">
        <v>0</v>
      </c>
      <c r="O1848">
        <v>200</v>
      </c>
      <c r="P1848">
        <v>-1</v>
      </c>
      <c r="Q1848">
        <v>-1</v>
      </c>
      <c r="R1848">
        <v>-1</v>
      </c>
      <c r="S1848">
        <v>-1</v>
      </c>
      <c r="T1848">
        <v>-1</v>
      </c>
      <c r="U1848">
        <v>-1</v>
      </c>
      <c r="V1848">
        <v>-1</v>
      </c>
      <c r="W1848">
        <v>-1</v>
      </c>
      <c r="X1848">
        <v>-1</v>
      </c>
      <c r="Y1848">
        <v>-1</v>
      </c>
      <c r="Z1848">
        <v>-1</v>
      </c>
      <c r="AA1848">
        <v>-1</v>
      </c>
      <c r="AB1848">
        <v>-1</v>
      </c>
      <c r="AC1848">
        <v>-1</v>
      </c>
      <c r="AD1848">
        <v>-1</v>
      </c>
      <c r="AE1848">
        <v>-1</v>
      </c>
      <c r="AF1848">
        <v>-1</v>
      </c>
      <c r="AG1848">
        <v>-1</v>
      </c>
      <c r="AH1848">
        <v>-1</v>
      </c>
      <c r="AI1848">
        <v>-1</v>
      </c>
      <c r="AJ1848">
        <v>-1</v>
      </c>
      <c r="AK1848">
        <v>1</v>
      </c>
      <c r="AL1848">
        <v>3</v>
      </c>
      <c r="AM1848" t="s">
        <v>177</v>
      </c>
      <c r="AN1848">
        <v>8</v>
      </c>
      <c r="AT1848">
        <v>1.1000000000000001</v>
      </c>
      <c r="AU1848">
        <v>1.1000000000000001</v>
      </c>
      <c r="AV1848">
        <v>1.1000000000000001</v>
      </c>
      <c r="AW1848">
        <v>1.1000000000000001</v>
      </c>
      <c r="AX1848">
        <v>1.1000000000000001</v>
      </c>
      <c r="AY1848">
        <v>1.1000000000000001</v>
      </c>
      <c r="AZ1848">
        <v>1.1000000000000001</v>
      </c>
      <c r="BA1848">
        <v>1.1000000000000001</v>
      </c>
      <c r="BB1848">
        <v>1.1000000000000001</v>
      </c>
      <c r="BC1848">
        <v>1.1000000000000001</v>
      </c>
      <c r="BD1848">
        <v>1.1000000000000001</v>
      </c>
      <c r="BE1848">
        <v>1.1000000000000001</v>
      </c>
      <c r="BF1848">
        <v>1.1000000000000001</v>
      </c>
      <c r="BG1848">
        <v>1.1000000000000001</v>
      </c>
      <c r="BH1848">
        <v>1.1000000000000001</v>
      </c>
      <c r="BI1848">
        <v>1.1000000000000001</v>
      </c>
      <c r="BJ1848" s="2">
        <f t="shared" ref="BJ1848:BK1848" si="1899">ROUND(AVERAGE(AT1848:BI1848),0)</f>
        <v>1</v>
      </c>
      <c r="BK1848" s="2">
        <f t="shared" si="1899"/>
        <v>1</v>
      </c>
      <c r="BP1848" s="12">
        <f t="shared" si="1852"/>
        <v>1</v>
      </c>
      <c r="BQ1848" s="12">
        <f t="shared" si="1853"/>
        <v>1</v>
      </c>
    </row>
    <row r="1849" spans="1:69" ht="19.5" x14ac:dyDescent="0.6">
      <c r="A1849" t="s">
        <v>200</v>
      </c>
      <c r="B1849" t="s">
        <v>339</v>
      </c>
      <c r="C1849" t="s">
        <v>402</v>
      </c>
      <c r="D1849" t="s">
        <v>374</v>
      </c>
      <c r="E1849" t="s">
        <v>203</v>
      </c>
      <c r="F1849" t="s">
        <v>173</v>
      </c>
      <c r="G1849">
        <v>35</v>
      </c>
      <c r="H1849" t="s">
        <v>181</v>
      </c>
      <c r="I1849">
        <v>1</v>
      </c>
      <c r="J1849" t="s">
        <v>176</v>
      </c>
      <c r="K1849" t="b">
        <v>0</v>
      </c>
      <c r="L1849">
        <v>0</v>
      </c>
      <c r="M1849">
        <v>200</v>
      </c>
      <c r="N1849">
        <v>0</v>
      </c>
      <c r="O1849">
        <v>200</v>
      </c>
      <c r="P1849">
        <v>-1</v>
      </c>
      <c r="Q1849">
        <v>-1</v>
      </c>
      <c r="R1849">
        <v>-1</v>
      </c>
      <c r="S1849">
        <v>-1</v>
      </c>
      <c r="T1849">
        <v>-1</v>
      </c>
      <c r="U1849">
        <v>-1</v>
      </c>
      <c r="V1849">
        <v>-1</v>
      </c>
      <c r="W1849">
        <v>-1</v>
      </c>
      <c r="X1849">
        <v>-1</v>
      </c>
      <c r="Y1849">
        <v>-1</v>
      </c>
      <c r="Z1849">
        <v>-1</v>
      </c>
      <c r="AA1849">
        <v>-1</v>
      </c>
      <c r="AB1849">
        <v>-1</v>
      </c>
      <c r="AC1849">
        <v>-1</v>
      </c>
      <c r="AD1849">
        <v>-1</v>
      </c>
      <c r="AE1849">
        <v>-1</v>
      </c>
      <c r="AF1849">
        <v>-1</v>
      </c>
      <c r="AG1849">
        <v>-1</v>
      </c>
      <c r="AH1849">
        <v>-1</v>
      </c>
      <c r="AI1849">
        <v>-1</v>
      </c>
      <c r="AJ1849">
        <v>-1</v>
      </c>
      <c r="AK1849">
        <v>1</v>
      </c>
      <c r="AL1849">
        <v>3</v>
      </c>
      <c r="AM1849" t="s">
        <v>177</v>
      </c>
      <c r="AN1849">
        <v>8</v>
      </c>
      <c r="AT1849">
        <v>3.9</v>
      </c>
      <c r="AU1849">
        <v>3.9</v>
      </c>
      <c r="AV1849">
        <v>3.9</v>
      </c>
      <c r="AW1849">
        <v>3.9</v>
      </c>
      <c r="AX1849">
        <v>3.9</v>
      </c>
      <c r="AY1849">
        <v>3.9</v>
      </c>
      <c r="AZ1849">
        <v>3.9</v>
      </c>
      <c r="BA1849">
        <v>3.9</v>
      </c>
      <c r="BB1849">
        <v>3.9</v>
      </c>
      <c r="BC1849">
        <v>3.9</v>
      </c>
      <c r="BD1849">
        <v>3.9</v>
      </c>
      <c r="BE1849">
        <v>3.9</v>
      </c>
      <c r="BF1849">
        <v>3.9</v>
      </c>
      <c r="BG1849">
        <v>3.9</v>
      </c>
      <c r="BH1849">
        <v>3.9</v>
      </c>
      <c r="BI1849">
        <v>3.9</v>
      </c>
      <c r="BJ1849" s="2">
        <f t="shared" ref="BJ1849:BK1849" si="1900">ROUND(AVERAGE(AT1849:BI1849),0)</f>
        <v>4</v>
      </c>
      <c r="BK1849" s="2">
        <f t="shared" si="1900"/>
        <v>4</v>
      </c>
      <c r="BP1849" s="12">
        <f t="shared" si="1852"/>
        <v>4</v>
      </c>
      <c r="BQ1849" s="12">
        <f t="shared" si="1853"/>
        <v>4</v>
      </c>
    </row>
    <row r="1850" spans="1:69" ht="19.5" x14ac:dyDescent="0.6">
      <c r="A1850" t="s">
        <v>200</v>
      </c>
      <c r="B1850" t="s">
        <v>339</v>
      </c>
      <c r="C1850" t="s">
        <v>402</v>
      </c>
      <c r="D1850" t="s">
        <v>374</v>
      </c>
      <c r="E1850" t="s">
        <v>203</v>
      </c>
      <c r="F1850" t="s">
        <v>173</v>
      </c>
      <c r="G1850">
        <v>36</v>
      </c>
      <c r="H1850" t="s">
        <v>181</v>
      </c>
      <c r="I1850">
        <v>1</v>
      </c>
      <c r="J1850" t="s">
        <v>176</v>
      </c>
      <c r="K1850" t="b">
        <v>0</v>
      </c>
      <c r="L1850">
        <v>0</v>
      </c>
      <c r="M1850">
        <v>200</v>
      </c>
      <c r="N1850">
        <v>0</v>
      </c>
      <c r="O1850">
        <v>200</v>
      </c>
      <c r="P1850">
        <v>-1</v>
      </c>
      <c r="Q1850">
        <v>-1</v>
      </c>
      <c r="R1850">
        <v>-1</v>
      </c>
      <c r="S1850">
        <v>-1</v>
      </c>
      <c r="T1850">
        <v>-1</v>
      </c>
      <c r="U1850">
        <v>-1</v>
      </c>
      <c r="V1850">
        <v>-1</v>
      </c>
      <c r="W1850">
        <v>-1</v>
      </c>
      <c r="X1850">
        <v>-1</v>
      </c>
      <c r="Y1850">
        <v>-1</v>
      </c>
      <c r="Z1850">
        <v>-1</v>
      </c>
      <c r="AA1850">
        <v>-1</v>
      </c>
      <c r="AB1850">
        <v>-1</v>
      </c>
      <c r="AC1850">
        <v>-1</v>
      </c>
      <c r="AD1850">
        <v>-1</v>
      </c>
      <c r="AE1850">
        <v>-1</v>
      </c>
      <c r="AF1850">
        <v>-1</v>
      </c>
      <c r="AG1850">
        <v>-1</v>
      </c>
      <c r="AH1850">
        <v>-1</v>
      </c>
      <c r="AI1850">
        <v>-1</v>
      </c>
      <c r="AJ1850">
        <v>-1</v>
      </c>
      <c r="AK1850">
        <v>1</v>
      </c>
      <c r="AL1850">
        <v>3</v>
      </c>
      <c r="AM1850" t="s">
        <v>177</v>
      </c>
      <c r="AN1850">
        <v>8</v>
      </c>
      <c r="AT1850">
        <v>17.899999999999999</v>
      </c>
      <c r="AU1850">
        <v>17.899999999999999</v>
      </c>
      <c r="AV1850">
        <v>17.899999999999999</v>
      </c>
      <c r="AW1850">
        <v>17.899999999999999</v>
      </c>
      <c r="AX1850">
        <v>17.899999999999999</v>
      </c>
      <c r="AY1850">
        <v>17.899999999999999</v>
      </c>
      <c r="AZ1850">
        <v>17.899999999999999</v>
      </c>
      <c r="BA1850">
        <v>17.899999999999999</v>
      </c>
      <c r="BB1850">
        <v>17.899999999999999</v>
      </c>
      <c r="BC1850">
        <v>17.899999999999999</v>
      </c>
      <c r="BD1850">
        <v>17.899999999999999</v>
      </c>
      <c r="BE1850">
        <v>17.899999999999999</v>
      </c>
      <c r="BF1850">
        <v>17.899999999999999</v>
      </c>
      <c r="BG1850">
        <v>17.899999999999999</v>
      </c>
      <c r="BH1850">
        <v>17.899999999999999</v>
      </c>
      <c r="BI1850">
        <v>17.899999999999999</v>
      </c>
      <c r="BJ1850" s="2">
        <f t="shared" ref="BJ1850:BK1850" si="1901">ROUND(AVERAGE(AT1850:BI1850),0)</f>
        <v>18</v>
      </c>
      <c r="BK1850" s="2">
        <f t="shared" si="1901"/>
        <v>18</v>
      </c>
      <c r="BP1850" s="12">
        <f t="shared" si="1852"/>
        <v>18</v>
      </c>
      <c r="BQ1850" s="12">
        <f t="shared" si="1853"/>
        <v>18</v>
      </c>
    </row>
    <row r="1851" spans="1:69" ht="19.5" x14ac:dyDescent="0.6">
      <c r="A1851" t="s">
        <v>200</v>
      </c>
      <c r="B1851" t="s">
        <v>339</v>
      </c>
      <c r="C1851" t="s">
        <v>402</v>
      </c>
      <c r="D1851" t="s">
        <v>374</v>
      </c>
      <c r="E1851" t="s">
        <v>203</v>
      </c>
      <c r="F1851" t="s">
        <v>173</v>
      </c>
      <c r="G1851">
        <v>45</v>
      </c>
      <c r="H1851" t="s">
        <v>181</v>
      </c>
      <c r="I1851">
        <v>1</v>
      </c>
      <c r="J1851" t="s">
        <v>176</v>
      </c>
      <c r="K1851" t="b">
        <v>0</v>
      </c>
      <c r="L1851">
        <v>0</v>
      </c>
      <c r="M1851">
        <v>200</v>
      </c>
      <c r="N1851">
        <v>0</v>
      </c>
      <c r="O1851">
        <v>200</v>
      </c>
      <c r="P1851">
        <v>-1</v>
      </c>
      <c r="Q1851">
        <v>-1</v>
      </c>
      <c r="R1851">
        <v>-1</v>
      </c>
      <c r="S1851">
        <v>-1</v>
      </c>
      <c r="T1851">
        <v>-1</v>
      </c>
      <c r="U1851">
        <v>-1</v>
      </c>
      <c r="V1851">
        <v>-1</v>
      </c>
      <c r="W1851">
        <v>-1</v>
      </c>
      <c r="X1851">
        <v>-1</v>
      </c>
      <c r="Y1851">
        <v>-1</v>
      </c>
      <c r="Z1851">
        <v>-1</v>
      </c>
      <c r="AA1851">
        <v>-1</v>
      </c>
      <c r="AB1851">
        <v>-1</v>
      </c>
      <c r="AC1851">
        <v>-1</v>
      </c>
      <c r="AD1851">
        <v>-1</v>
      </c>
      <c r="AE1851">
        <v>-1</v>
      </c>
      <c r="AF1851">
        <v>-1</v>
      </c>
      <c r="AG1851">
        <v>-1</v>
      </c>
      <c r="AH1851">
        <v>-1</v>
      </c>
      <c r="AI1851">
        <v>-1</v>
      </c>
      <c r="AJ1851">
        <v>-1</v>
      </c>
      <c r="AK1851">
        <v>1</v>
      </c>
      <c r="AL1851">
        <v>3</v>
      </c>
      <c r="AM1851" t="s">
        <v>177</v>
      </c>
      <c r="AN1851">
        <v>8</v>
      </c>
      <c r="AT1851">
        <v>4.0999999999999996</v>
      </c>
      <c r="AU1851">
        <v>4.0999999999999996</v>
      </c>
      <c r="AV1851">
        <v>4.0999999999999996</v>
      </c>
      <c r="AW1851">
        <v>4.0999999999999996</v>
      </c>
      <c r="AX1851">
        <v>4.0999999999999996</v>
      </c>
      <c r="AY1851">
        <v>4.0999999999999996</v>
      </c>
      <c r="AZ1851">
        <v>4.0999999999999996</v>
      </c>
      <c r="BA1851">
        <v>4.0999999999999996</v>
      </c>
      <c r="BB1851">
        <v>4.0999999999999996</v>
      </c>
      <c r="BC1851">
        <v>4.0999999999999996</v>
      </c>
      <c r="BD1851">
        <v>4.0999999999999996</v>
      </c>
      <c r="BE1851">
        <v>4.0999999999999996</v>
      </c>
      <c r="BF1851">
        <v>4.0999999999999996</v>
      </c>
      <c r="BG1851">
        <v>4.0999999999999996</v>
      </c>
      <c r="BH1851">
        <v>4.0999999999999996</v>
      </c>
      <c r="BI1851">
        <v>4.0999999999999996</v>
      </c>
      <c r="BJ1851" s="2">
        <f t="shared" ref="BJ1851:BK1851" si="1902">ROUND(AVERAGE(AT1851:BI1851),0)</f>
        <v>4</v>
      </c>
      <c r="BK1851" s="2">
        <f t="shared" si="1902"/>
        <v>4</v>
      </c>
      <c r="BP1851" s="12">
        <f t="shared" si="1852"/>
        <v>4</v>
      </c>
      <c r="BQ1851" s="12">
        <f t="shared" si="1853"/>
        <v>4</v>
      </c>
    </row>
    <row r="1852" spans="1:69" ht="19.5" x14ac:dyDescent="0.6">
      <c r="A1852" t="s">
        <v>200</v>
      </c>
      <c r="B1852" t="s">
        <v>339</v>
      </c>
      <c r="C1852" t="s">
        <v>402</v>
      </c>
      <c r="D1852" t="s">
        <v>374</v>
      </c>
      <c r="E1852" t="s">
        <v>203</v>
      </c>
      <c r="F1852" t="s">
        <v>173</v>
      </c>
      <c r="G1852">
        <v>46</v>
      </c>
      <c r="H1852" t="s">
        <v>181</v>
      </c>
      <c r="I1852">
        <v>1</v>
      </c>
      <c r="J1852" t="s">
        <v>176</v>
      </c>
      <c r="K1852" t="b">
        <v>0</v>
      </c>
      <c r="L1852">
        <v>0</v>
      </c>
      <c r="M1852">
        <v>200</v>
      </c>
      <c r="N1852">
        <v>0</v>
      </c>
      <c r="O1852">
        <v>200</v>
      </c>
      <c r="P1852">
        <v>-1</v>
      </c>
      <c r="Q1852">
        <v>-1</v>
      </c>
      <c r="R1852">
        <v>-1</v>
      </c>
      <c r="S1852">
        <v>-1</v>
      </c>
      <c r="T1852">
        <v>-1</v>
      </c>
      <c r="U1852">
        <v>-1</v>
      </c>
      <c r="V1852">
        <v>-1</v>
      </c>
      <c r="W1852">
        <v>-1</v>
      </c>
      <c r="X1852">
        <v>-1</v>
      </c>
      <c r="Y1852">
        <v>-1</v>
      </c>
      <c r="Z1852">
        <v>-1</v>
      </c>
      <c r="AA1852">
        <v>-1</v>
      </c>
      <c r="AB1852">
        <v>-1</v>
      </c>
      <c r="AC1852">
        <v>-1</v>
      </c>
      <c r="AD1852">
        <v>-1</v>
      </c>
      <c r="AE1852">
        <v>-1</v>
      </c>
      <c r="AF1852">
        <v>-1</v>
      </c>
      <c r="AG1852">
        <v>-1</v>
      </c>
      <c r="AH1852">
        <v>-1</v>
      </c>
      <c r="AI1852">
        <v>-1</v>
      </c>
      <c r="AJ1852">
        <v>-1</v>
      </c>
      <c r="AK1852">
        <v>1</v>
      </c>
      <c r="AL1852">
        <v>3</v>
      </c>
      <c r="AM1852" t="s">
        <v>177</v>
      </c>
      <c r="AN1852">
        <v>8</v>
      </c>
      <c r="AT1852">
        <v>3.1</v>
      </c>
      <c r="AU1852">
        <v>3.1</v>
      </c>
      <c r="AV1852">
        <v>3.1</v>
      </c>
      <c r="AW1852">
        <v>3.1</v>
      </c>
      <c r="AX1852">
        <v>3.1</v>
      </c>
      <c r="AY1852">
        <v>3.1</v>
      </c>
      <c r="AZ1852">
        <v>3.1</v>
      </c>
      <c r="BA1852">
        <v>3.1</v>
      </c>
      <c r="BB1852">
        <v>3.1</v>
      </c>
      <c r="BC1852">
        <v>3.1</v>
      </c>
      <c r="BD1852">
        <v>3.1</v>
      </c>
      <c r="BE1852">
        <v>3.1</v>
      </c>
      <c r="BF1852">
        <v>3.1</v>
      </c>
      <c r="BG1852">
        <v>3.1</v>
      </c>
      <c r="BH1852">
        <v>3.1</v>
      </c>
      <c r="BI1852">
        <v>3.1</v>
      </c>
      <c r="BJ1852" s="2">
        <f t="shared" ref="BJ1852:BK1852" si="1903">ROUND(AVERAGE(AT1852:BI1852),0)</f>
        <v>3</v>
      </c>
      <c r="BK1852" s="2">
        <f t="shared" si="1903"/>
        <v>3</v>
      </c>
      <c r="BP1852" s="12">
        <f t="shared" si="1852"/>
        <v>3</v>
      </c>
      <c r="BQ1852" s="12">
        <f t="shared" si="1853"/>
        <v>3</v>
      </c>
    </row>
    <row r="1853" spans="1:69" ht="19.5" x14ac:dyDescent="0.6">
      <c r="A1853" t="s">
        <v>200</v>
      </c>
      <c r="B1853" t="s">
        <v>339</v>
      </c>
      <c r="C1853" t="s">
        <v>402</v>
      </c>
      <c r="D1853" t="s">
        <v>377</v>
      </c>
      <c r="E1853" t="s">
        <v>203</v>
      </c>
      <c r="F1853" t="s">
        <v>173</v>
      </c>
      <c r="G1853">
        <v>34</v>
      </c>
      <c r="H1853" t="s">
        <v>181</v>
      </c>
      <c r="I1853">
        <v>1</v>
      </c>
      <c r="J1853" t="s">
        <v>176</v>
      </c>
      <c r="K1853" t="b">
        <v>0</v>
      </c>
      <c r="L1853">
        <v>0</v>
      </c>
      <c r="M1853">
        <v>200</v>
      </c>
      <c r="N1853">
        <v>0</v>
      </c>
      <c r="O1853">
        <v>200</v>
      </c>
      <c r="P1853">
        <v>-1</v>
      </c>
      <c r="Q1853">
        <v>-1</v>
      </c>
      <c r="R1853">
        <v>-1</v>
      </c>
      <c r="S1853">
        <v>-1</v>
      </c>
      <c r="T1853">
        <v>-1</v>
      </c>
      <c r="U1853">
        <v>-1</v>
      </c>
      <c r="V1853">
        <v>-1</v>
      </c>
      <c r="W1853">
        <v>-1</v>
      </c>
      <c r="X1853">
        <v>-1</v>
      </c>
      <c r="Y1853">
        <v>-1</v>
      </c>
      <c r="Z1853">
        <v>-1</v>
      </c>
      <c r="AA1853">
        <v>-1</v>
      </c>
      <c r="AB1853">
        <v>-1</v>
      </c>
      <c r="AC1853">
        <v>-1</v>
      </c>
      <c r="AD1853">
        <v>-1</v>
      </c>
      <c r="AE1853">
        <v>-1</v>
      </c>
      <c r="AF1853">
        <v>-1</v>
      </c>
      <c r="AG1853">
        <v>-1</v>
      </c>
      <c r="AH1853">
        <v>-1</v>
      </c>
      <c r="AI1853">
        <v>-1</v>
      </c>
      <c r="AJ1853">
        <v>-1</v>
      </c>
      <c r="AK1853">
        <v>1</v>
      </c>
      <c r="AL1853">
        <v>3</v>
      </c>
      <c r="AM1853" t="s">
        <v>177</v>
      </c>
      <c r="AN1853">
        <v>8</v>
      </c>
      <c r="AT1853">
        <v>4</v>
      </c>
      <c r="AU1853">
        <v>4</v>
      </c>
      <c r="AV1853">
        <v>4</v>
      </c>
      <c r="AW1853">
        <v>4</v>
      </c>
      <c r="AX1853">
        <v>4</v>
      </c>
      <c r="AY1853">
        <v>4</v>
      </c>
      <c r="AZ1853">
        <v>4</v>
      </c>
      <c r="BA1853">
        <v>4</v>
      </c>
      <c r="BB1853">
        <v>4</v>
      </c>
      <c r="BC1853">
        <v>4</v>
      </c>
      <c r="BD1853">
        <v>4</v>
      </c>
      <c r="BE1853">
        <v>4</v>
      </c>
      <c r="BF1853">
        <v>4</v>
      </c>
      <c r="BG1853">
        <v>4</v>
      </c>
      <c r="BH1853">
        <v>4</v>
      </c>
      <c r="BI1853">
        <v>4</v>
      </c>
      <c r="BJ1853" s="2">
        <f t="shared" ref="BJ1853:BK1853" si="1904">ROUND(AVERAGE(AT1853:BI1853),0)</f>
        <v>4</v>
      </c>
      <c r="BK1853" s="2">
        <f t="shared" si="1904"/>
        <v>4</v>
      </c>
      <c r="BP1853" s="12">
        <f t="shared" si="1852"/>
        <v>4</v>
      </c>
      <c r="BQ1853" s="12">
        <f t="shared" si="1853"/>
        <v>4</v>
      </c>
    </row>
    <row r="1854" spans="1:69" ht="19.5" x14ac:dyDescent="0.6">
      <c r="A1854" t="s">
        <v>200</v>
      </c>
      <c r="B1854" t="s">
        <v>339</v>
      </c>
      <c r="C1854" t="s">
        <v>402</v>
      </c>
      <c r="D1854" t="s">
        <v>377</v>
      </c>
      <c r="E1854" t="s">
        <v>203</v>
      </c>
      <c r="F1854" t="s">
        <v>173</v>
      </c>
      <c r="G1854">
        <v>35</v>
      </c>
      <c r="H1854" t="s">
        <v>181</v>
      </c>
      <c r="I1854">
        <v>1</v>
      </c>
      <c r="J1854" t="s">
        <v>176</v>
      </c>
      <c r="K1854" t="b">
        <v>0</v>
      </c>
      <c r="L1854">
        <v>0</v>
      </c>
      <c r="M1854">
        <v>200</v>
      </c>
      <c r="N1854">
        <v>0</v>
      </c>
      <c r="O1854">
        <v>200</v>
      </c>
      <c r="P1854">
        <v>-1</v>
      </c>
      <c r="Q1854">
        <v>-1</v>
      </c>
      <c r="R1854">
        <v>-1</v>
      </c>
      <c r="S1854">
        <v>-1</v>
      </c>
      <c r="T1854">
        <v>-1</v>
      </c>
      <c r="U1854">
        <v>-1</v>
      </c>
      <c r="V1854">
        <v>-1</v>
      </c>
      <c r="W1854">
        <v>-1</v>
      </c>
      <c r="X1854">
        <v>-1</v>
      </c>
      <c r="Y1854">
        <v>-1</v>
      </c>
      <c r="Z1854">
        <v>-1</v>
      </c>
      <c r="AA1854">
        <v>-1</v>
      </c>
      <c r="AB1854">
        <v>-1</v>
      </c>
      <c r="AC1854">
        <v>-1</v>
      </c>
      <c r="AD1854">
        <v>-1</v>
      </c>
      <c r="AE1854">
        <v>-1</v>
      </c>
      <c r="AF1854">
        <v>-1</v>
      </c>
      <c r="AG1854">
        <v>-1</v>
      </c>
      <c r="AH1854">
        <v>-1</v>
      </c>
      <c r="AI1854">
        <v>-1</v>
      </c>
      <c r="AJ1854">
        <v>-1</v>
      </c>
      <c r="AK1854">
        <v>1</v>
      </c>
      <c r="AL1854">
        <v>3</v>
      </c>
      <c r="AM1854" t="s">
        <v>177</v>
      </c>
      <c r="AN1854">
        <v>8</v>
      </c>
      <c r="AT1854">
        <v>28.6</v>
      </c>
      <c r="AU1854">
        <v>28.6</v>
      </c>
      <c r="AV1854">
        <v>28.6</v>
      </c>
      <c r="AW1854">
        <v>28.6</v>
      </c>
      <c r="AX1854">
        <v>28.6</v>
      </c>
      <c r="AY1854">
        <v>28.6</v>
      </c>
      <c r="AZ1854">
        <v>28.6</v>
      </c>
      <c r="BA1854">
        <v>28.6</v>
      </c>
      <c r="BB1854">
        <v>28.6</v>
      </c>
      <c r="BC1854">
        <v>28.6</v>
      </c>
      <c r="BD1854">
        <v>28.6</v>
      </c>
      <c r="BE1854">
        <v>28.6</v>
      </c>
      <c r="BF1854">
        <v>28.6</v>
      </c>
      <c r="BG1854">
        <v>28.6</v>
      </c>
      <c r="BH1854">
        <v>28.6</v>
      </c>
      <c r="BI1854">
        <v>28.6</v>
      </c>
      <c r="BJ1854" s="2">
        <f t="shared" ref="BJ1854:BK1854" si="1905">ROUND(AVERAGE(AT1854:BI1854),0)</f>
        <v>29</v>
      </c>
      <c r="BK1854" s="2">
        <f t="shared" si="1905"/>
        <v>29</v>
      </c>
      <c r="BP1854" s="12">
        <f t="shared" si="1852"/>
        <v>29</v>
      </c>
      <c r="BQ1854" s="12">
        <f t="shared" si="1853"/>
        <v>29</v>
      </c>
    </row>
    <row r="1855" spans="1:69" ht="19.5" x14ac:dyDescent="0.6">
      <c r="A1855" t="s">
        <v>200</v>
      </c>
      <c r="B1855" t="s">
        <v>339</v>
      </c>
      <c r="C1855" t="s">
        <v>402</v>
      </c>
      <c r="D1855" t="s">
        <v>377</v>
      </c>
      <c r="E1855" t="s">
        <v>203</v>
      </c>
      <c r="F1855" t="s">
        <v>173</v>
      </c>
      <c r="G1855">
        <v>36</v>
      </c>
      <c r="H1855" t="s">
        <v>181</v>
      </c>
      <c r="I1855">
        <v>1</v>
      </c>
      <c r="J1855" t="s">
        <v>176</v>
      </c>
      <c r="K1855" t="b">
        <v>0</v>
      </c>
      <c r="L1855">
        <v>0</v>
      </c>
      <c r="M1855">
        <v>200</v>
      </c>
      <c r="N1855">
        <v>0</v>
      </c>
      <c r="O1855">
        <v>200</v>
      </c>
      <c r="P1855">
        <v>-1</v>
      </c>
      <c r="Q1855">
        <v>-1</v>
      </c>
      <c r="R1855">
        <v>-1</v>
      </c>
      <c r="S1855">
        <v>-1</v>
      </c>
      <c r="T1855">
        <v>-1</v>
      </c>
      <c r="U1855">
        <v>-1</v>
      </c>
      <c r="V1855">
        <v>-1</v>
      </c>
      <c r="W1855">
        <v>-1</v>
      </c>
      <c r="X1855">
        <v>-1</v>
      </c>
      <c r="Y1855">
        <v>-1</v>
      </c>
      <c r="Z1855">
        <v>-1</v>
      </c>
      <c r="AA1855">
        <v>-1</v>
      </c>
      <c r="AB1855">
        <v>-1</v>
      </c>
      <c r="AC1855">
        <v>-1</v>
      </c>
      <c r="AD1855">
        <v>-1</v>
      </c>
      <c r="AE1855">
        <v>-1</v>
      </c>
      <c r="AF1855">
        <v>-1</v>
      </c>
      <c r="AG1855">
        <v>-1</v>
      </c>
      <c r="AH1855">
        <v>-1</v>
      </c>
      <c r="AI1855">
        <v>-1</v>
      </c>
      <c r="AJ1855">
        <v>-1</v>
      </c>
      <c r="AK1855">
        <v>1</v>
      </c>
      <c r="AL1855">
        <v>3</v>
      </c>
      <c r="AM1855" t="s">
        <v>177</v>
      </c>
      <c r="AN1855">
        <v>8</v>
      </c>
      <c r="AT1855">
        <v>17.3</v>
      </c>
      <c r="AU1855">
        <v>17.3</v>
      </c>
      <c r="AV1855">
        <v>17.3</v>
      </c>
      <c r="AW1855">
        <v>17.3</v>
      </c>
      <c r="AX1855">
        <v>17.3</v>
      </c>
      <c r="AY1855">
        <v>17.3</v>
      </c>
      <c r="AZ1855">
        <v>17.3</v>
      </c>
      <c r="BA1855">
        <v>17.3</v>
      </c>
      <c r="BB1855">
        <v>17.3</v>
      </c>
      <c r="BC1855">
        <v>17.3</v>
      </c>
      <c r="BD1855">
        <v>17.3</v>
      </c>
      <c r="BE1855">
        <v>17.3</v>
      </c>
      <c r="BF1855">
        <v>17.3</v>
      </c>
      <c r="BG1855">
        <v>17.3</v>
      </c>
      <c r="BH1855">
        <v>17.3</v>
      </c>
      <c r="BI1855">
        <v>17.3</v>
      </c>
      <c r="BJ1855" s="2">
        <f t="shared" ref="BJ1855:BK1855" si="1906">ROUND(AVERAGE(AT1855:BI1855),0)</f>
        <v>17</v>
      </c>
      <c r="BK1855" s="2">
        <f t="shared" si="1906"/>
        <v>17</v>
      </c>
      <c r="BP1855" s="12">
        <f t="shared" si="1852"/>
        <v>17</v>
      </c>
      <c r="BQ1855" s="12">
        <f t="shared" si="1853"/>
        <v>17</v>
      </c>
    </row>
    <row r="1856" spans="1:69" ht="19.5" x14ac:dyDescent="0.6">
      <c r="A1856" t="s">
        <v>200</v>
      </c>
      <c r="B1856" t="s">
        <v>339</v>
      </c>
      <c r="C1856" t="s">
        <v>402</v>
      </c>
      <c r="D1856" t="s">
        <v>377</v>
      </c>
      <c r="E1856" t="s">
        <v>203</v>
      </c>
      <c r="F1856" t="s">
        <v>173</v>
      </c>
      <c r="G1856">
        <v>44</v>
      </c>
      <c r="H1856" t="s">
        <v>181</v>
      </c>
      <c r="I1856">
        <v>1</v>
      </c>
      <c r="J1856" t="s">
        <v>176</v>
      </c>
      <c r="K1856" t="b">
        <v>0</v>
      </c>
      <c r="L1856">
        <v>0</v>
      </c>
      <c r="M1856">
        <v>200</v>
      </c>
      <c r="N1856">
        <v>0</v>
      </c>
      <c r="O1856">
        <v>200</v>
      </c>
      <c r="P1856">
        <v>-1</v>
      </c>
      <c r="Q1856">
        <v>-1</v>
      </c>
      <c r="R1856">
        <v>-1</v>
      </c>
      <c r="S1856">
        <v>-1</v>
      </c>
      <c r="T1856">
        <v>-1</v>
      </c>
      <c r="U1856">
        <v>-1</v>
      </c>
      <c r="V1856">
        <v>-1</v>
      </c>
      <c r="W1856">
        <v>-1</v>
      </c>
      <c r="X1856">
        <v>-1</v>
      </c>
      <c r="Y1856">
        <v>-1</v>
      </c>
      <c r="Z1856">
        <v>-1</v>
      </c>
      <c r="AA1856">
        <v>-1</v>
      </c>
      <c r="AB1856">
        <v>-1</v>
      </c>
      <c r="AC1856">
        <v>-1</v>
      </c>
      <c r="AD1856">
        <v>-1</v>
      </c>
      <c r="AE1856">
        <v>-1</v>
      </c>
      <c r="AF1856">
        <v>-1</v>
      </c>
      <c r="AG1856">
        <v>-1</v>
      </c>
      <c r="AH1856">
        <v>-1</v>
      </c>
      <c r="AI1856">
        <v>-1</v>
      </c>
      <c r="AJ1856">
        <v>-1</v>
      </c>
      <c r="AK1856">
        <v>1</v>
      </c>
      <c r="AL1856">
        <v>3</v>
      </c>
      <c r="AM1856" t="s">
        <v>177</v>
      </c>
      <c r="AN1856">
        <v>8</v>
      </c>
      <c r="AT1856">
        <v>3.2</v>
      </c>
      <c r="AU1856">
        <v>3.2</v>
      </c>
      <c r="AV1856">
        <v>3.2</v>
      </c>
      <c r="AW1856">
        <v>3.2</v>
      </c>
      <c r="AX1856">
        <v>3.2</v>
      </c>
      <c r="AY1856">
        <v>3.2</v>
      </c>
      <c r="AZ1856">
        <v>3.2</v>
      </c>
      <c r="BA1856">
        <v>3.2</v>
      </c>
      <c r="BB1856">
        <v>3.2</v>
      </c>
      <c r="BC1856">
        <v>3.2</v>
      </c>
      <c r="BD1856">
        <v>3.2</v>
      </c>
      <c r="BE1856">
        <v>3.2</v>
      </c>
      <c r="BF1856">
        <v>3.2</v>
      </c>
      <c r="BG1856">
        <v>3.2</v>
      </c>
      <c r="BH1856">
        <v>3.2</v>
      </c>
      <c r="BI1856">
        <v>3.2</v>
      </c>
      <c r="BJ1856" s="2">
        <f t="shared" ref="BJ1856:BK1856" si="1907">ROUND(AVERAGE(AT1856:BI1856),0)</f>
        <v>3</v>
      </c>
      <c r="BK1856" s="2">
        <f t="shared" si="1907"/>
        <v>3</v>
      </c>
      <c r="BP1856" s="12">
        <f t="shared" si="1852"/>
        <v>3</v>
      </c>
      <c r="BQ1856" s="12">
        <f t="shared" si="1853"/>
        <v>3</v>
      </c>
    </row>
    <row r="1857" spans="1:69" ht="19.5" x14ac:dyDescent="0.6">
      <c r="A1857" t="s">
        <v>200</v>
      </c>
      <c r="B1857" t="s">
        <v>339</v>
      </c>
      <c r="C1857" t="s">
        <v>402</v>
      </c>
      <c r="D1857" t="s">
        <v>377</v>
      </c>
      <c r="E1857" t="s">
        <v>203</v>
      </c>
      <c r="F1857" t="s">
        <v>173</v>
      </c>
      <c r="G1857">
        <v>45</v>
      </c>
      <c r="H1857" t="s">
        <v>181</v>
      </c>
      <c r="I1857">
        <v>1</v>
      </c>
      <c r="J1857" t="s">
        <v>176</v>
      </c>
      <c r="K1857" t="b">
        <v>0</v>
      </c>
      <c r="L1857">
        <v>0</v>
      </c>
      <c r="M1857">
        <v>200</v>
      </c>
      <c r="N1857">
        <v>0</v>
      </c>
      <c r="O1857">
        <v>200</v>
      </c>
      <c r="P1857">
        <v>-1</v>
      </c>
      <c r="Q1857">
        <v>-1</v>
      </c>
      <c r="R1857">
        <v>-1</v>
      </c>
      <c r="S1857">
        <v>-1</v>
      </c>
      <c r="T1857">
        <v>-1</v>
      </c>
      <c r="U1857">
        <v>-1</v>
      </c>
      <c r="V1857">
        <v>-1</v>
      </c>
      <c r="W1857">
        <v>-1</v>
      </c>
      <c r="X1857">
        <v>-1</v>
      </c>
      <c r="Y1857">
        <v>-1</v>
      </c>
      <c r="Z1857">
        <v>-1</v>
      </c>
      <c r="AA1857">
        <v>-1</v>
      </c>
      <c r="AB1857">
        <v>-1</v>
      </c>
      <c r="AC1857">
        <v>-1</v>
      </c>
      <c r="AD1857">
        <v>-1</v>
      </c>
      <c r="AE1857">
        <v>-1</v>
      </c>
      <c r="AF1857">
        <v>-1</v>
      </c>
      <c r="AG1857">
        <v>-1</v>
      </c>
      <c r="AH1857">
        <v>-1</v>
      </c>
      <c r="AI1857">
        <v>-1</v>
      </c>
      <c r="AJ1857">
        <v>-1</v>
      </c>
      <c r="AK1857">
        <v>1</v>
      </c>
      <c r="AL1857">
        <v>3</v>
      </c>
      <c r="AM1857" t="s">
        <v>177</v>
      </c>
      <c r="AN1857">
        <v>8</v>
      </c>
      <c r="AT1857">
        <v>19.5</v>
      </c>
      <c r="AU1857">
        <v>19.5</v>
      </c>
      <c r="AV1857">
        <v>19.5</v>
      </c>
      <c r="AW1857">
        <v>19.5</v>
      </c>
      <c r="AX1857">
        <v>19.5</v>
      </c>
      <c r="AY1857">
        <v>19.5</v>
      </c>
      <c r="AZ1857">
        <v>19.5</v>
      </c>
      <c r="BA1857">
        <v>19.5</v>
      </c>
      <c r="BB1857">
        <v>19.5</v>
      </c>
      <c r="BC1857">
        <v>19.5</v>
      </c>
      <c r="BD1857">
        <v>19.5</v>
      </c>
      <c r="BE1857">
        <v>19.5</v>
      </c>
      <c r="BF1857">
        <v>19.5</v>
      </c>
      <c r="BG1857">
        <v>19.5</v>
      </c>
      <c r="BH1857">
        <v>19.5</v>
      </c>
      <c r="BI1857">
        <v>19.5</v>
      </c>
      <c r="BJ1857" s="2">
        <f t="shared" ref="BJ1857:BK1857" si="1908">ROUND(AVERAGE(AT1857:BI1857),0)</f>
        <v>20</v>
      </c>
      <c r="BK1857" s="2">
        <f t="shared" si="1908"/>
        <v>20</v>
      </c>
      <c r="BP1857" s="12">
        <f t="shared" si="1852"/>
        <v>20</v>
      </c>
      <c r="BQ1857" s="12">
        <f t="shared" si="1853"/>
        <v>20</v>
      </c>
    </row>
    <row r="1858" spans="1:69" ht="19.5" x14ac:dyDescent="0.6">
      <c r="A1858" t="s">
        <v>200</v>
      </c>
      <c r="B1858" t="s">
        <v>339</v>
      </c>
      <c r="C1858" t="s">
        <v>402</v>
      </c>
      <c r="D1858" t="s">
        <v>377</v>
      </c>
      <c r="E1858" t="s">
        <v>203</v>
      </c>
      <c r="F1858" t="s">
        <v>173</v>
      </c>
      <c r="G1858">
        <v>46</v>
      </c>
      <c r="H1858" t="s">
        <v>181</v>
      </c>
      <c r="I1858">
        <v>1</v>
      </c>
      <c r="J1858" t="s">
        <v>176</v>
      </c>
      <c r="K1858" t="b">
        <v>0</v>
      </c>
      <c r="L1858">
        <v>0</v>
      </c>
      <c r="M1858">
        <v>200</v>
      </c>
      <c r="N1858">
        <v>0</v>
      </c>
      <c r="O1858">
        <v>200</v>
      </c>
      <c r="P1858">
        <v>-1</v>
      </c>
      <c r="Q1858">
        <v>-1</v>
      </c>
      <c r="R1858">
        <v>-1</v>
      </c>
      <c r="S1858">
        <v>-1</v>
      </c>
      <c r="T1858">
        <v>-1</v>
      </c>
      <c r="U1858">
        <v>-1</v>
      </c>
      <c r="V1858">
        <v>-1</v>
      </c>
      <c r="W1858">
        <v>-1</v>
      </c>
      <c r="X1858">
        <v>-1</v>
      </c>
      <c r="Y1858">
        <v>-1</v>
      </c>
      <c r="Z1858">
        <v>-1</v>
      </c>
      <c r="AA1858">
        <v>-1</v>
      </c>
      <c r="AB1858">
        <v>-1</v>
      </c>
      <c r="AC1858">
        <v>-1</v>
      </c>
      <c r="AD1858">
        <v>-1</v>
      </c>
      <c r="AE1858">
        <v>-1</v>
      </c>
      <c r="AF1858">
        <v>-1</v>
      </c>
      <c r="AG1858">
        <v>-1</v>
      </c>
      <c r="AH1858">
        <v>-1</v>
      </c>
      <c r="AI1858">
        <v>-1</v>
      </c>
      <c r="AJ1858">
        <v>-1</v>
      </c>
      <c r="AK1858">
        <v>1</v>
      </c>
      <c r="AL1858">
        <v>3</v>
      </c>
      <c r="AM1858" t="s">
        <v>177</v>
      </c>
      <c r="AN1858">
        <v>8</v>
      </c>
      <c r="AT1858">
        <v>18</v>
      </c>
      <c r="AU1858">
        <v>18</v>
      </c>
      <c r="AV1858">
        <v>18</v>
      </c>
      <c r="AW1858">
        <v>18</v>
      </c>
      <c r="AX1858">
        <v>18</v>
      </c>
      <c r="AY1858">
        <v>18</v>
      </c>
      <c r="AZ1858">
        <v>18</v>
      </c>
      <c r="BA1858">
        <v>18</v>
      </c>
      <c r="BB1858">
        <v>18</v>
      </c>
      <c r="BC1858">
        <v>18</v>
      </c>
      <c r="BD1858">
        <v>18</v>
      </c>
      <c r="BE1858">
        <v>18</v>
      </c>
      <c r="BF1858">
        <v>18</v>
      </c>
      <c r="BG1858">
        <v>18</v>
      </c>
      <c r="BH1858">
        <v>18</v>
      </c>
      <c r="BI1858">
        <v>18</v>
      </c>
      <c r="BJ1858" s="2">
        <f t="shared" ref="BJ1858:BK1858" si="1909">ROUND(AVERAGE(AT1858:BI1858),0)</f>
        <v>18</v>
      </c>
      <c r="BK1858" s="2">
        <f t="shared" si="1909"/>
        <v>18</v>
      </c>
      <c r="BP1858" s="12">
        <f t="shared" si="1852"/>
        <v>18</v>
      </c>
      <c r="BQ1858" s="12">
        <f t="shared" si="1853"/>
        <v>18</v>
      </c>
    </row>
    <row r="1859" spans="1:69" ht="19.5" x14ac:dyDescent="0.6">
      <c r="A1859" t="s">
        <v>200</v>
      </c>
      <c r="B1859" t="s">
        <v>339</v>
      </c>
      <c r="C1859" t="s">
        <v>346</v>
      </c>
      <c r="D1859" t="s">
        <v>190</v>
      </c>
      <c r="E1859" t="s">
        <v>203</v>
      </c>
      <c r="F1859" t="s">
        <v>173</v>
      </c>
      <c r="G1859">
        <v>34</v>
      </c>
      <c r="H1859" t="s">
        <v>175</v>
      </c>
      <c r="I1859">
        <v>1</v>
      </c>
      <c r="J1859" t="s">
        <v>176</v>
      </c>
      <c r="K1859" t="b">
        <v>0</v>
      </c>
      <c r="L1859">
        <v>0</v>
      </c>
      <c r="M1859">
        <v>200</v>
      </c>
      <c r="N1859">
        <v>0</v>
      </c>
      <c r="O1859">
        <v>200</v>
      </c>
      <c r="P1859">
        <v>-1</v>
      </c>
      <c r="Q1859">
        <v>-1</v>
      </c>
      <c r="R1859">
        <v>-1</v>
      </c>
      <c r="S1859">
        <v>-1</v>
      </c>
      <c r="T1859">
        <v>-1</v>
      </c>
      <c r="U1859">
        <v>-1</v>
      </c>
      <c r="V1859">
        <v>-1</v>
      </c>
      <c r="W1859">
        <v>-1</v>
      </c>
      <c r="X1859">
        <v>-1</v>
      </c>
      <c r="Y1859">
        <v>-1</v>
      </c>
      <c r="Z1859">
        <v>-1</v>
      </c>
      <c r="AA1859">
        <v>-1</v>
      </c>
      <c r="AB1859">
        <v>-1</v>
      </c>
      <c r="AC1859">
        <v>-1</v>
      </c>
      <c r="AD1859">
        <v>-1</v>
      </c>
      <c r="AE1859">
        <v>-1</v>
      </c>
      <c r="AF1859">
        <v>-1</v>
      </c>
      <c r="AG1859">
        <v>-1</v>
      </c>
      <c r="AH1859">
        <v>-1</v>
      </c>
      <c r="AI1859">
        <v>-1</v>
      </c>
      <c r="AJ1859">
        <v>-1</v>
      </c>
      <c r="AK1859">
        <v>1</v>
      </c>
      <c r="AL1859">
        <v>3</v>
      </c>
      <c r="AM1859" t="s">
        <v>177</v>
      </c>
      <c r="AN1859">
        <v>8</v>
      </c>
      <c r="AT1859">
        <v>74.400000000000006</v>
      </c>
      <c r="AU1859">
        <v>74.400000000000006</v>
      </c>
      <c r="AV1859">
        <v>74.400000000000006</v>
      </c>
      <c r="AW1859">
        <v>74.400000000000006</v>
      </c>
      <c r="AX1859">
        <v>74.400000000000006</v>
      </c>
      <c r="AY1859">
        <v>74.400000000000006</v>
      </c>
      <c r="AZ1859">
        <v>74.400000000000006</v>
      </c>
      <c r="BA1859">
        <v>74.400000000000006</v>
      </c>
      <c r="BB1859">
        <v>74.400000000000006</v>
      </c>
      <c r="BC1859">
        <v>74.400000000000006</v>
      </c>
      <c r="BD1859">
        <v>74.400000000000006</v>
      </c>
      <c r="BE1859">
        <v>74.400000000000006</v>
      </c>
      <c r="BF1859">
        <v>74.400000000000006</v>
      </c>
      <c r="BG1859">
        <v>74.400000000000006</v>
      </c>
      <c r="BH1859">
        <v>74.400000000000006</v>
      </c>
      <c r="BI1859">
        <v>74.400000000000006</v>
      </c>
      <c r="BJ1859" s="2">
        <f t="shared" ref="BJ1859:BK1859" si="1910">ROUND(AVERAGE(AT1859:BI1859),0)</f>
        <v>74</v>
      </c>
      <c r="BK1859" s="2">
        <f t="shared" si="1910"/>
        <v>74</v>
      </c>
      <c r="BP1859" s="12">
        <f t="shared" si="1852"/>
        <v>74</v>
      </c>
      <c r="BQ1859" s="12">
        <f t="shared" si="1853"/>
        <v>74</v>
      </c>
    </row>
    <row r="1860" spans="1:69" ht="19.5" x14ac:dyDescent="0.6">
      <c r="A1860" t="s">
        <v>200</v>
      </c>
      <c r="B1860" t="s">
        <v>339</v>
      </c>
      <c r="C1860" t="s">
        <v>346</v>
      </c>
      <c r="D1860" t="s">
        <v>190</v>
      </c>
      <c r="E1860" t="s">
        <v>203</v>
      </c>
      <c r="F1860" t="s">
        <v>173</v>
      </c>
      <c r="G1860">
        <v>35</v>
      </c>
      <c r="H1860" t="s">
        <v>175</v>
      </c>
      <c r="I1860">
        <v>1</v>
      </c>
      <c r="J1860" t="s">
        <v>176</v>
      </c>
      <c r="K1860" t="b">
        <v>0</v>
      </c>
      <c r="L1860">
        <v>0</v>
      </c>
      <c r="M1860">
        <v>200</v>
      </c>
      <c r="N1860">
        <v>0</v>
      </c>
      <c r="O1860">
        <v>200</v>
      </c>
      <c r="P1860">
        <v>-1</v>
      </c>
      <c r="Q1860">
        <v>-1</v>
      </c>
      <c r="R1860">
        <v>-1</v>
      </c>
      <c r="S1860">
        <v>-1</v>
      </c>
      <c r="T1860">
        <v>-1</v>
      </c>
      <c r="U1860">
        <v>-1</v>
      </c>
      <c r="V1860">
        <v>-1</v>
      </c>
      <c r="W1860">
        <v>-1</v>
      </c>
      <c r="X1860">
        <v>-1</v>
      </c>
      <c r="Y1860">
        <v>-1</v>
      </c>
      <c r="Z1860">
        <v>-1</v>
      </c>
      <c r="AA1860">
        <v>-1</v>
      </c>
      <c r="AB1860">
        <v>-1</v>
      </c>
      <c r="AC1860">
        <v>-1</v>
      </c>
      <c r="AD1860">
        <v>-1</v>
      </c>
      <c r="AE1860">
        <v>-1</v>
      </c>
      <c r="AF1860">
        <v>-1</v>
      </c>
      <c r="AG1860">
        <v>-1</v>
      </c>
      <c r="AH1860">
        <v>-1</v>
      </c>
      <c r="AI1860">
        <v>-1</v>
      </c>
      <c r="AJ1860">
        <v>-1</v>
      </c>
      <c r="AK1860">
        <v>1</v>
      </c>
      <c r="AL1860">
        <v>3</v>
      </c>
      <c r="AM1860" t="s">
        <v>177</v>
      </c>
      <c r="AN1860">
        <v>8</v>
      </c>
      <c r="AT1860">
        <v>38.299999999999997</v>
      </c>
      <c r="AU1860">
        <v>38.299999999999997</v>
      </c>
      <c r="AV1860">
        <v>38.299999999999997</v>
      </c>
      <c r="AW1860">
        <v>38.299999999999997</v>
      </c>
      <c r="AX1860">
        <v>38.299999999999997</v>
      </c>
      <c r="AY1860">
        <v>38.299999999999997</v>
      </c>
      <c r="AZ1860">
        <v>38.299999999999997</v>
      </c>
      <c r="BA1860">
        <v>38.299999999999997</v>
      </c>
      <c r="BB1860">
        <v>38.299999999999997</v>
      </c>
      <c r="BC1860">
        <v>38.299999999999997</v>
      </c>
      <c r="BD1860">
        <v>38.299999999999997</v>
      </c>
      <c r="BE1860">
        <v>38.299999999999997</v>
      </c>
      <c r="BF1860">
        <v>38.299999999999997</v>
      </c>
      <c r="BG1860">
        <v>38.299999999999997</v>
      </c>
      <c r="BH1860">
        <v>38.299999999999997</v>
      </c>
      <c r="BI1860">
        <v>38.299999999999997</v>
      </c>
      <c r="BJ1860" s="2">
        <f t="shared" ref="BJ1860:BK1860" si="1911">ROUND(AVERAGE(AT1860:BI1860),0)</f>
        <v>38</v>
      </c>
      <c r="BK1860" s="2">
        <f t="shared" si="1911"/>
        <v>38</v>
      </c>
      <c r="BP1860" s="12">
        <f t="shared" si="1852"/>
        <v>38</v>
      </c>
      <c r="BQ1860" s="12">
        <f t="shared" si="1853"/>
        <v>38</v>
      </c>
    </row>
    <row r="1861" spans="1:69" ht="19.5" x14ac:dyDescent="0.6">
      <c r="A1861" t="s">
        <v>200</v>
      </c>
      <c r="B1861" t="s">
        <v>339</v>
      </c>
      <c r="C1861" t="s">
        <v>346</v>
      </c>
      <c r="D1861" t="s">
        <v>190</v>
      </c>
      <c r="E1861" t="s">
        <v>203</v>
      </c>
      <c r="F1861" t="s">
        <v>173</v>
      </c>
      <c r="G1861">
        <v>36</v>
      </c>
      <c r="H1861" t="s">
        <v>175</v>
      </c>
      <c r="I1861">
        <v>1</v>
      </c>
      <c r="J1861" t="s">
        <v>176</v>
      </c>
      <c r="K1861" t="b">
        <v>0</v>
      </c>
      <c r="L1861">
        <v>0</v>
      </c>
      <c r="M1861">
        <v>200</v>
      </c>
      <c r="N1861">
        <v>0</v>
      </c>
      <c r="O1861">
        <v>200</v>
      </c>
      <c r="P1861">
        <v>-1</v>
      </c>
      <c r="Q1861">
        <v>-1</v>
      </c>
      <c r="R1861">
        <v>-1</v>
      </c>
      <c r="S1861">
        <v>-1</v>
      </c>
      <c r="T1861">
        <v>-1</v>
      </c>
      <c r="U1861">
        <v>-1</v>
      </c>
      <c r="V1861">
        <v>-1</v>
      </c>
      <c r="W1861">
        <v>-1</v>
      </c>
      <c r="X1861">
        <v>-1</v>
      </c>
      <c r="Y1861">
        <v>-1</v>
      </c>
      <c r="Z1861">
        <v>-1</v>
      </c>
      <c r="AA1861">
        <v>-1</v>
      </c>
      <c r="AB1861">
        <v>-1</v>
      </c>
      <c r="AC1861">
        <v>-1</v>
      </c>
      <c r="AD1861">
        <v>-1</v>
      </c>
      <c r="AE1861">
        <v>-1</v>
      </c>
      <c r="AF1861">
        <v>-1</v>
      </c>
      <c r="AG1861">
        <v>-1</v>
      </c>
      <c r="AH1861">
        <v>-1</v>
      </c>
      <c r="AI1861">
        <v>-1</v>
      </c>
      <c r="AJ1861">
        <v>-1</v>
      </c>
      <c r="AK1861">
        <v>1</v>
      </c>
      <c r="AL1861">
        <v>3</v>
      </c>
      <c r="AM1861" t="s">
        <v>177</v>
      </c>
      <c r="AN1861">
        <v>8</v>
      </c>
      <c r="AT1861">
        <v>0.3</v>
      </c>
      <c r="AU1861">
        <v>0.3</v>
      </c>
      <c r="AV1861">
        <v>0.3</v>
      </c>
      <c r="AW1861">
        <v>0.3</v>
      </c>
      <c r="AX1861">
        <v>0.3</v>
      </c>
      <c r="AY1861">
        <v>0.3</v>
      </c>
      <c r="AZ1861">
        <v>0.3</v>
      </c>
      <c r="BA1861">
        <v>0.3</v>
      </c>
      <c r="BB1861">
        <v>0.3</v>
      </c>
      <c r="BC1861">
        <v>0.3</v>
      </c>
      <c r="BD1861">
        <v>0.3</v>
      </c>
      <c r="BE1861">
        <v>0.3</v>
      </c>
      <c r="BF1861">
        <v>0.3</v>
      </c>
      <c r="BG1861">
        <v>0.3</v>
      </c>
      <c r="BH1861">
        <v>0.3</v>
      </c>
      <c r="BI1861">
        <v>0.3</v>
      </c>
      <c r="BJ1861" s="2">
        <f t="shared" ref="BJ1861:BK1861" si="1912">ROUND(AVERAGE(AT1861:BI1861),0)</f>
        <v>0</v>
      </c>
      <c r="BK1861" s="2">
        <f t="shared" si="1912"/>
        <v>0</v>
      </c>
      <c r="BP1861" s="12">
        <f t="shared" si="1852"/>
        <v>0</v>
      </c>
      <c r="BQ1861" s="12">
        <f t="shared" si="1853"/>
        <v>0</v>
      </c>
    </row>
    <row r="1862" spans="1:69" ht="19.5" x14ac:dyDescent="0.6">
      <c r="A1862" t="s">
        <v>200</v>
      </c>
      <c r="B1862" t="s">
        <v>339</v>
      </c>
      <c r="C1862" t="s">
        <v>346</v>
      </c>
      <c r="D1862" t="s">
        <v>190</v>
      </c>
      <c r="E1862" t="s">
        <v>203</v>
      </c>
      <c r="F1862" t="s">
        <v>173</v>
      </c>
      <c r="G1862">
        <v>43</v>
      </c>
      <c r="H1862" t="s">
        <v>175</v>
      </c>
      <c r="I1862">
        <v>1</v>
      </c>
      <c r="J1862" t="s">
        <v>176</v>
      </c>
      <c r="K1862" t="b">
        <v>0</v>
      </c>
      <c r="L1862">
        <v>0</v>
      </c>
      <c r="M1862">
        <v>200</v>
      </c>
      <c r="N1862">
        <v>0</v>
      </c>
      <c r="O1862">
        <v>200</v>
      </c>
      <c r="P1862">
        <v>-1</v>
      </c>
      <c r="Q1862">
        <v>-1</v>
      </c>
      <c r="R1862">
        <v>-1</v>
      </c>
      <c r="S1862">
        <v>-1</v>
      </c>
      <c r="T1862">
        <v>-1</v>
      </c>
      <c r="U1862">
        <v>-1</v>
      </c>
      <c r="V1862">
        <v>-1</v>
      </c>
      <c r="W1862">
        <v>-1</v>
      </c>
      <c r="X1862">
        <v>-1</v>
      </c>
      <c r="Y1862">
        <v>-1</v>
      </c>
      <c r="Z1862">
        <v>-1</v>
      </c>
      <c r="AA1862">
        <v>-1</v>
      </c>
      <c r="AB1862">
        <v>-1</v>
      </c>
      <c r="AC1862">
        <v>-1</v>
      </c>
      <c r="AD1862">
        <v>-1</v>
      </c>
      <c r="AE1862">
        <v>-1</v>
      </c>
      <c r="AF1862">
        <v>-1</v>
      </c>
      <c r="AG1862">
        <v>-1</v>
      </c>
      <c r="AH1862">
        <v>-1</v>
      </c>
      <c r="AI1862">
        <v>-1</v>
      </c>
      <c r="AJ1862">
        <v>-1</v>
      </c>
      <c r="AK1862">
        <v>1</v>
      </c>
      <c r="AL1862">
        <v>3</v>
      </c>
      <c r="AM1862" t="s">
        <v>177</v>
      </c>
      <c r="AN1862">
        <v>8</v>
      </c>
      <c r="AT1862">
        <v>19.100000000000001</v>
      </c>
      <c r="AU1862">
        <v>19.100000000000001</v>
      </c>
      <c r="AV1862">
        <v>19.100000000000001</v>
      </c>
      <c r="AW1862">
        <v>19.100000000000001</v>
      </c>
      <c r="AX1862">
        <v>19.100000000000001</v>
      </c>
      <c r="AY1862">
        <v>19.100000000000001</v>
      </c>
      <c r="AZ1862">
        <v>19.100000000000001</v>
      </c>
      <c r="BA1862">
        <v>19.100000000000001</v>
      </c>
      <c r="BB1862">
        <v>19.100000000000001</v>
      </c>
      <c r="BC1862">
        <v>19.100000000000001</v>
      </c>
      <c r="BD1862">
        <v>19.100000000000001</v>
      </c>
      <c r="BE1862">
        <v>19.100000000000001</v>
      </c>
      <c r="BF1862">
        <v>19.100000000000001</v>
      </c>
      <c r="BG1862">
        <v>19.100000000000001</v>
      </c>
      <c r="BH1862">
        <v>19.100000000000001</v>
      </c>
      <c r="BI1862">
        <v>19.100000000000001</v>
      </c>
      <c r="BJ1862" s="2">
        <f t="shared" ref="BJ1862:BK1862" si="1913">ROUND(AVERAGE(AT1862:BI1862),0)</f>
        <v>19</v>
      </c>
      <c r="BK1862" s="2">
        <f t="shared" si="1913"/>
        <v>19</v>
      </c>
      <c r="BP1862" s="12">
        <f t="shared" si="1852"/>
        <v>19</v>
      </c>
      <c r="BQ1862" s="12">
        <f t="shared" si="1853"/>
        <v>19</v>
      </c>
    </row>
    <row r="1863" spans="1:69" ht="19.5" x14ac:dyDescent="0.6">
      <c r="A1863" t="s">
        <v>200</v>
      </c>
      <c r="B1863" t="s">
        <v>339</v>
      </c>
      <c r="C1863" t="s">
        <v>346</v>
      </c>
      <c r="D1863" t="s">
        <v>190</v>
      </c>
      <c r="E1863" t="s">
        <v>203</v>
      </c>
      <c r="F1863" t="s">
        <v>173</v>
      </c>
      <c r="G1863">
        <v>44</v>
      </c>
      <c r="H1863" t="s">
        <v>175</v>
      </c>
      <c r="I1863">
        <v>1</v>
      </c>
      <c r="J1863" t="s">
        <v>176</v>
      </c>
      <c r="K1863" t="b">
        <v>0</v>
      </c>
      <c r="L1863">
        <v>0</v>
      </c>
      <c r="M1863">
        <v>200</v>
      </c>
      <c r="N1863">
        <v>0</v>
      </c>
      <c r="O1863">
        <v>200</v>
      </c>
      <c r="P1863">
        <v>-1</v>
      </c>
      <c r="Q1863">
        <v>-1</v>
      </c>
      <c r="R1863">
        <v>-1</v>
      </c>
      <c r="S1863">
        <v>-1</v>
      </c>
      <c r="T1863">
        <v>-1</v>
      </c>
      <c r="U1863">
        <v>-1</v>
      </c>
      <c r="V1863">
        <v>-1</v>
      </c>
      <c r="W1863">
        <v>-1</v>
      </c>
      <c r="X1863">
        <v>-1</v>
      </c>
      <c r="Y1863">
        <v>-1</v>
      </c>
      <c r="Z1863">
        <v>-1</v>
      </c>
      <c r="AA1863">
        <v>-1</v>
      </c>
      <c r="AB1863">
        <v>-1</v>
      </c>
      <c r="AC1863">
        <v>-1</v>
      </c>
      <c r="AD1863">
        <v>-1</v>
      </c>
      <c r="AE1863">
        <v>-1</v>
      </c>
      <c r="AF1863">
        <v>-1</v>
      </c>
      <c r="AG1863">
        <v>-1</v>
      </c>
      <c r="AH1863">
        <v>-1</v>
      </c>
      <c r="AI1863">
        <v>-1</v>
      </c>
      <c r="AJ1863">
        <v>-1</v>
      </c>
      <c r="AK1863">
        <v>1</v>
      </c>
      <c r="AL1863">
        <v>3</v>
      </c>
      <c r="AM1863" t="s">
        <v>177</v>
      </c>
      <c r="AN1863">
        <v>8</v>
      </c>
      <c r="AT1863">
        <v>51.7</v>
      </c>
      <c r="AU1863">
        <v>51.7</v>
      </c>
      <c r="AV1863">
        <v>51.7</v>
      </c>
      <c r="AW1863">
        <v>51.7</v>
      </c>
      <c r="AX1863">
        <v>51.7</v>
      </c>
      <c r="AY1863">
        <v>51.7</v>
      </c>
      <c r="AZ1863">
        <v>51.7</v>
      </c>
      <c r="BA1863">
        <v>51.7</v>
      </c>
      <c r="BB1863">
        <v>51.7</v>
      </c>
      <c r="BC1863">
        <v>51.7</v>
      </c>
      <c r="BD1863">
        <v>51.7</v>
      </c>
      <c r="BE1863">
        <v>51.7</v>
      </c>
      <c r="BF1863">
        <v>51.7</v>
      </c>
      <c r="BG1863">
        <v>51.7</v>
      </c>
      <c r="BH1863">
        <v>51.7</v>
      </c>
      <c r="BI1863">
        <v>51.7</v>
      </c>
      <c r="BJ1863" s="2">
        <f t="shared" ref="BJ1863:BK1863" si="1914">ROUND(AVERAGE(AT1863:BI1863),0)</f>
        <v>52</v>
      </c>
      <c r="BK1863" s="2">
        <f t="shared" si="1914"/>
        <v>52</v>
      </c>
      <c r="BP1863" s="12">
        <f t="shared" si="1852"/>
        <v>52</v>
      </c>
      <c r="BQ1863" s="12">
        <f t="shared" si="1853"/>
        <v>52</v>
      </c>
    </row>
    <row r="1864" spans="1:69" ht="19.5" x14ac:dyDescent="0.6">
      <c r="A1864" t="s">
        <v>200</v>
      </c>
      <c r="B1864" t="s">
        <v>339</v>
      </c>
      <c r="C1864" t="s">
        <v>346</v>
      </c>
      <c r="D1864" t="s">
        <v>190</v>
      </c>
      <c r="E1864" t="s">
        <v>203</v>
      </c>
      <c r="F1864" t="s">
        <v>173</v>
      </c>
      <c r="G1864">
        <v>53</v>
      </c>
      <c r="H1864" t="s">
        <v>175</v>
      </c>
      <c r="I1864">
        <v>1</v>
      </c>
      <c r="J1864" t="s">
        <v>176</v>
      </c>
      <c r="K1864" t="b">
        <v>0</v>
      </c>
      <c r="L1864">
        <v>0</v>
      </c>
      <c r="M1864">
        <v>200</v>
      </c>
      <c r="N1864">
        <v>0</v>
      </c>
      <c r="O1864">
        <v>200</v>
      </c>
      <c r="P1864">
        <v>-1</v>
      </c>
      <c r="Q1864">
        <v>-1</v>
      </c>
      <c r="R1864">
        <v>-1</v>
      </c>
      <c r="S1864">
        <v>-1</v>
      </c>
      <c r="T1864">
        <v>-1</v>
      </c>
      <c r="U1864">
        <v>-1</v>
      </c>
      <c r="V1864">
        <v>-1</v>
      </c>
      <c r="W1864">
        <v>-1</v>
      </c>
      <c r="X1864">
        <v>-1</v>
      </c>
      <c r="Y1864">
        <v>-1</v>
      </c>
      <c r="Z1864">
        <v>-1</v>
      </c>
      <c r="AA1864">
        <v>-1</v>
      </c>
      <c r="AB1864">
        <v>-1</v>
      </c>
      <c r="AC1864">
        <v>-1</v>
      </c>
      <c r="AD1864">
        <v>-1</v>
      </c>
      <c r="AE1864">
        <v>-1</v>
      </c>
      <c r="AF1864">
        <v>-1</v>
      </c>
      <c r="AG1864">
        <v>-1</v>
      </c>
      <c r="AH1864">
        <v>-1</v>
      </c>
      <c r="AI1864">
        <v>-1</v>
      </c>
      <c r="AJ1864">
        <v>-1</v>
      </c>
      <c r="AK1864">
        <v>1</v>
      </c>
      <c r="AL1864">
        <v>3</v>
      </c>
      <c r="AM1864" t="s">
        <v>177</v>
      </c>
      <c r="AN1864">
        <v>8</v>
      </c>
      <c r="AT1864">
        <v>6.7</v>
      </c>
      <c r="AU1864">
        <v>6.7</v>
      </c>
      <c r="AV1864">
        <v>6.7</v>
      </c>
      <c r="AW1864">
        <v>6.7</v>
      </c>
      <c r="AX1864">
        <v>6.7</v>
      </c>
      <c r="AY1864">
        <v>6.7</v>
      </c>
      <c r="AZ1864">
        <v>6.7</v>
      </c>
      <c r="BA1864">
        <v>6.7</v>
      </c>
      <c r="BB1864">
        <v>6.7</v>
      </c>
      <c r="BC1864">
        <v>6.7</v>
      </c>
      <c r="BD1864">
        <v>6.7</v>
      </c>
      <c r="BE1864">
        <v>6.7</v>
      </c>
      <c r="BF1864">
        <v>6.7</v>
      </c>
      <c r="BG1864">
        <v>6.7</v>
      </c>
      <c r="BH1864">
        <v>6.7</v>
      </c>
      <c r="BI1864">
        <v>6.7</v>
      </c>
      <c r="BJ1864" s="2">
        <f t="shared" ref="BJ1864:BK1864" si="1915">ROUND(AVERAGE(AT1864:BI1864),0)</f>
        <v>7</v>
      </c>
      <c r="BK1864" s="2">
        <f t="shared" si="1915"/>
        <v>7</v>
      </c>
      <c r="BP1864" s="12">
        <f t="shared" si="1852"/>
        <v>7</v>
      </c>
      <c r="BQ1864" s="12">
        <f t="shared" si="1853"/>
        <v>7</v>
      </c>
    </row>
    <row r="1865" spans="1:69" ht="19.5" x14ac:dyDescent="0.6">
      <c r="A1865" t="s">
        <v>200</v>
      </c>
      <c r="B1865" t="s">
        <v>339</v>
      </c>
      <c r="C1865" t="s">
        <v>346</v>
      </c>
      <c r="D1865" t="s">
        <v>361</v>
      </c>
      <c r="E1865" t="s">
        <v>203</v>
      </c>
      <c r="F1865" t="s">
        <v>173</v>
      </c>
      <c r="G1865">
        <v>35</v>
      </c>
      <c r="H1865" t="s">
        <v>175</v>
      </c>
      <c r="I1865">
        <v>1</v>
      </c>
      <c r="J1865" t="s">
        <v>176</v>
      </c>
      <c r="K1865" t="b">
        <v>0</v>
      </c>
      <c r="L1865">
        <v>0</v>
      </c>
      <c r="M1865">
        <v>200</v>
      </c>
      <c r="N1865">
        <v>0</v>
      </c>
      <c r="O1865">
        <v>200</v>
      </c>
      <c r="P1865">
        <v>-1</v>
      </c>
      <c r="Q1865">
        <v>-1</v>
      </c>
      <c r="R1865">
        <v>-1</v>
      </c>
      <c r="S1865">
        <v>-1</v>
      </c>
      <c r="T1865">
        <v>-1</v>
      </c>
      <c r="U1865">
        <v>-1</v>
      </c>
      <c r="V1865">
        <v>-1</v>
      </c>
      <c r="W1865">
        <v>-1</v>
      </c>
      <c r="X1865">
        <v>-1</v>
      </c>
      <c r="Y1865">
        <v>-1</v>
      </c>
      <c r="Z1865">
        <v>-1</v>
      </c>
      <c r="AA1865">
        <v>-1</v>
      </c>
      <c r="AB1865">
        <v>-1</v>
      </c>
      <c r="AC1865">
        <v>-1</v>
      </c>
      <c r="AD1865">
        <v>-1</v>
      </c>
      <c r="AE1865">
        <v>-1</v>
      </c>
      <c r="AF1865">
        <v>-1</v>
      </c>
      <c r="AG1865">
        <v>-1</v>
      </c>
      <c r="AH1865">
        <v>-1</v>
      </c>
      <c r="AI1865">
        <v>-1</v>
      </c>
      <c r="AJ1865">
        <v>-1</v>
      </c>
      <c r="AK1865">
        <v>1</v>
      </c>
      <c r="AL1865">
        <v>3</v>
      </c>
      <c r="AM1865" t="s">
        <v>177</v>
      </c>
      <c r="AN1865">
        <v>8</v>
      </c>
      <c r="AT1865">
        <v>3.2</v>
      </c>
      <c r="AU1865">
        <v>3.2</v>
      </c>
      <c r="AV1865">
        <v>3.2</v>
      </c>
      <c r="AW1865">
        <v>3.2</v>
      </c>
      <c r="AX1865">
        <v>3.2</v>
      </c>
      <c r="AY1865">
        <v>3.2</v>
      </c>
      <c r="AZ1865">
        <v>3.2</v>
      </c>
      <c r="BA1865">
        <v>3.2</v>
      </c>
      <c r="BB1865">
        <v>3.2</v>
      </c>
      <c r="BC1865">
        <v>3.2</v>
      </c>
      <c r="BD1865">
        <v>3.2</v>
      </c>
      <c r="BE1865">
        <v>3.2</v>
      </c>
      <c r="BF1865">
        <v>3.2</v>
      </c>
      <c r="BG1865">
        <v>3.2</v>
      </c>
      <c r="BH1865">
        <v>3.2</v>
      </c>
      <c r="BI1865">
        <v>3.2</v>
      </c>
      <c r="BJ1865" s="2">
        <f t="shared" ref="BJ1865:BK1865" si="1916">ROUND(AVERAGE(AT1865:BI1865),0)</f>
        <v>3</v>
      </c>
      <c r="BK1865" s="2">
        <f t="shared" si="1916"/>
        <v>3</v>
      </c>
      <c r="BP1865" s="12">
        <f t="shared" si="1852"/>
        <v>3</v>
      </c>
      <c r="BQ1865" s="12">
        <f t="shared" si="1853"/>
        <v>3</v>
      </c>
    </row>
    <row r="1866" spans="1:69" ht="19.5" x14ac:dyDescent="0.6">
      <c r="A1866" t="s">
        <v>200</v>
      </c>
      <c r="B1866" t="s">
        <v>339</v>
      </c>
      <c r="C1866" t="s">
        <v>346</v>
      </c>
      <c r="D1866" t="s">
        <v>361</v>
      </c>
      <c r="E1866" t="s">
        <v>203</v>
      </c>
      <c r="F1866" t="s">
        <v>173</v>
      </c>
      <c r="G1866">
        <v>36</v>
      </c>
      <c r="H1866" t="s">
        <v>175</v>
      </c>
      <c r="I1866">
        <v>1</v>
      </c>
      <c r="J1866" t="s">
        <v>176</v>
      </c>
      <c r="K1866" t="b">
        <v>0</v>
      </c>
      <c r="L1866">
        <v>0</v>
      </c>
      <c r="M1866">
        <v>200</v>
      </c>
      <c r="N1866">
        <v>0</v>
      </c>
      <c r="O1866">
        <v>200</v>
      </c>
      <c r="P1866">
        <v>-1</v>
      </c>
      <c r="Q1866">
        <v>-1</v>
      </c>
      <c r="R1866">
        <v>-1</v>
      </c>
      <c r="S1866">
        <v>-1</v>
      </c>
      <c r="T1866">
        <v>-1</v>
      </c>
      <c r="U1866">
        <v>-1</v>
      </c>
      <c r="V1866">
        <v>-1</v>
      </c>
      <c r="W1866">
        <v>-1</v>
      </c>
      <c r="X1866">
        <v>-1</v>
      </c>
      <c r="Y1866">
        <v>-1</v>
      </c>
      <c r="Z1866">
        <v>-1</v>
      </c>
      <c r="AA1866">
        <v>-1</v>
      </c>
      <c r="AB1866">
        <v>-1</v>
      </c>
      <c r="AC1866">
        <v>-1</v>
      </c>
      <c r="AD1866">
        <v>-1</v>
      </c>
      <c r="AE1866">
        <v>-1</v>
      </c>
      <c r="AF1866">
        <v>-1</v>
      </c>
      <c r="AG1866">
        <v>-1</v>
      </c>
      <c r="AH1866">
        <v>-1</v>
      </c>
      <c r="AI1866">
        <v>-1</v>
      </c>
      <c r="AJ1866">
        <v>-1</v>
      </c>
      <c r="AK1866">
        <v>1</v>
      </c>
      <c r="AL1866">
        <v>3</v>
      </c>
      <c r="AM1866" t="s">
        <v>177</v>
      </c>
      <c r="AN1866">
        <v>8</v>
      </c>
      <c r="AT1866">
        <v>4.8</v>
      </c>
      <c r="AU1866">
        <v>4.8</v>
      </c>
      <c r="AV1866">
        <v>4.8</v>
      </c>
      <c r="AW1866">
        <v>4.8</v>
      </c>
      <c r="AX1866">
        <v>4.8</v>
      </c>
      <c r="AY1866">
        <v>4.8</v>
      </c>
      <c r="AZ1866">
        <v>4.8</v>
      </c>
      <c r="BA1866">
        <v>4.8</v>
      </c>
      <c r="BB1866">
        <v>4.8</v>
      </c>
      <c r="BC1866">
        <v>4.8</v>
      </c>
      <c r="BD1866">
        <v>4.8</v>
      </c>
      <c r="BE1866">
        <v>4.8</v>
      </c>
      <c r="BF1866">
        <v>4.8</v>
      </c>
      <c r="BG1866">
        <v>4.8</v>
      </c>
      <c r="BH1866">
        <v>4.8</v>
      </c>
      <c r="BI1866">
        <v>4.8</v>
      </c>
      <c r="BJ1866" s="2">
        <f t="shared" ref="BJ1866:BK1866" si="1917">ROUND(AVERAGE(AT1866:BI1866),0)</f>
        <v>5</v>
      </c>
      <c r="BK1866" s="2">
        <f t="shared" si="1917"/>
        <v>5</v>
      </c>
      <c r="BP1866" s="12">
        <f t="shared" ref="BP1866:BP1929" si="1918">BJ1866+BM1866</f>
        <v>5</v>
      </c>
      <c r="BQ1866" s="12">
        <f t="shared" ref="BQ1866:BQ1929" si="1919">BK1866+BN1866</f>
        <v>5</v>
      </c>
    </row>
    <row r="1867" spans="1:69" ht="19.5" x14ac:dyDescent="0.6">
      <c r="A1867" t="s">
        <v>200</v>
      </c>
      <c r="B1867" t="s">
        <v>339</v>
      </c>
      <c r="C1867" t="s">
        <v>346</v>
      </c>
      <c r="D1867" t="s">
        <v>361</v>
      </c>
      <c r="E1867" t="s">
        <v>203</v>
      </c>
      <c r="F1867" t="s">
        <v>173</v>
      </c>
      <c r="G1867">
        <v>45</v>
      </c>
      <c r="H1867" t="s">
        <v>175</v>
      </c>
      <c r="I1867">
        <v>1</v>
      </c>
      <c r="J1867" t="s">
        <v>176</v>
      </c>
      <c r="K1867" t="b">
        <v>0</v>
      </c>
      <c r="L1867">
        <v>0</v>
      </c>
      <c r="M1867">
        <v>200</v>
      </c>
      <c r="N1867">
        <v>0</v>
      </c>
      <c r="O1867">
        <v>200</v>
      </c>
      <c r="P1867">
        <v>-1</v>
      </c>
      <c r="Q1867">
        <v>-1</v>
      </c>
      <c r="R1867">
        <v>-1</v>
      </c>
      <c r="S1867">
        <v>-1</v>
      </c>
      <c r="T1867">
        <v>-1</v>
      </c>
      <c r="U1867">
        <v>-1</v>
      </c>
      <c r="V1867">
        <v>-1</v>
      </c>
      <c r="W1867">
        <v>-1</v>
      </c>
      <c r="X1867">
        <v>-1</v>
      </c>
      <c r="Y1867">
        <v>-1</v>
      </c>
      <c r="Z1867">
        <v>-1</v>
      </c>
      <c r="AA1867">
        <v>-1</v>
      </c>
      <c r="AB1867">
        <v>-1</v>
      </c>
      <c r="AC1867">
        <v>-1</v>
      </c>
      <c r="AD1867">
        <v>-1</v>
      </c>
      <c r="AE1867">
        <v>-1</v>
      </c>
      <c r="AF1867">
        <v>-1</v>
      </c>
      <c r="AG1867">
        <v>-1</v>
      </c>
      <c r="AH1867">
        <v>-1</v>
      </c>
      <c r="AI1867">
        <v>-1</v>
      </c>
      <c r="AJ1867">
        <v>-1</v>
      </c>
      <c r="AK1867">
        <v>1</v>
      </c>
      <c r="AL1867">
        <v>3</v>
      </c>
      <c r="AM1867" t="s">
        <v>177</v>
      </c>
      <c r="AN1867">
        <v>8</v>
      </c>
      <c r="AT1867">
        <v>3.4</v>
      </c>
      <c r="AU1867">
        <v>3.4</v>
      </c>
      <c r="AV1867">
        <v>3.4</v>
      </c>
      <c r="AW1867">
        <v>3.4</v>
      </c>
      <c r="AX1867">
        <v>3.4</v>
      </c>
      <c r="AY1867">
        <v>3.4</v>
      </c>
      <c r="AZ1867">
        <v>3.4</v>
      </c>
      <c r="BA1867">
        <v>3.4</v>
      </c>
      <c r="BB1867">
        <v>3.4</v>
      </c>
      <c r="BC1867">
        <v>3.4</v>
      </c>
      <c r="BD1867">
        <v>3.4</v>
      </c>
      <c r="BE1867">
        <v>3.4</v>
      </c>
      <c r="BF1867">
        <v>3.4</v>
      </c>
      <c r="BG1867">
        <v>3.4</v>
      </c>
      <c r="BH1867">
        <v>3.4</v>
      </c>
      <c r="BI1867">
        <v>3.4</v>
      </c>
      <c r="BJ1867" s="2">
        <f t="shared" ref="BJ1867:BK1867" si="1920">ROUND(AVERAGE(AT1867:BI1867),0)</f>
        <v>3</v>
      </c>
      <c r="BK1867" s="2">
        <f t="shared" si="1920"/>
        <v>3</v>
      </c>
      <c r="BP1867" s="12">
        <f t="shared" si="1918"/>
        <v>3</v>
      </c>
      <c r="BQ1867" s="12">
        <f t="shared" si="1919"/>
        <v>3</v>
      </c>
    </row>
    <row r="1868" spans="1:69" ht="19.5" x14ac:dyDescent="0.6">
      <c r="A1868" t="s">
        <v>200</v>
      </c>
      <c r="B1868" t="s">
        <v>339</v>
      </c>
      <c r="C1868" t="s">
        <v>346</v>
      </c>
      <c r="D1868" t="s">
        <v>361</v>
      </c>
      <c r="E1868" t="s">
        <v>203</v>
      </c>
      <c r="F1868" t="s">
        <v>173</v>
      </c>
      <c r="G1868">
        <v>46</v>
      </c>
      <c r="H1868" t="s">
        <v>175</v>
      </c>
      <c r="I1868">
        <v>1</v>
      </c>
      <c r="J1868" t="s">
        <v>176</v>
      </c>
      <c r="K1868" t="b">
        <v>0</v>
      </c>
      <c r="L1868">
        <v>0</v>
      </c>
      <c r="M1868">
        <v>200</v>
      </c>
      <c r="N1868">
        <v>0</v>
      </c>
      <c r="O1868">
        <v>200</v>
      </c>
      <c r="P1868">
        <v>-1</v>
      </c>
      <c r="Q1868">
        <v>-1</v>
      </c>
      <c r="R1868">
        <v>-1</v>
      </c>
      <c r="S1868">
        <v>-1</v>
      </c>
      <c r="T1868">
        <v>-1</v>
      </c>
      <c r="U1868">
        <v>-1</v>
      </c>
      <c r="V1868">
        <v>-1</v>
      </c>
      <c r="W1868">
        <v>-1</v>
      </c>
      <c r="X1868">
        <v>-1</v>
      </c>
      <c r="Y1868">
        <v>-1</v>
      </c>
      <c r="Z1868">
        <v>-1</v>
      </c>
      <c r="AA1868">
        <v>-1</v>
      </c>
      <c r="AB1868">
        <v>-1</v>
      </c>
      <c r="AC1868">
        <v>-1</v>
      </c>
      <c r="AD1868">
        <v>-1</v>
      </c>
      <c r="AE1868">
        <v>-1</v>
      </c>
      <c r="AF1868">
        <v>-1</v>
      </c>
      <c r="AG1868">
        <v>-1</v>
      </c>
      <c r="AH1868">
        <v>-1</v>
      </c>
      <c r="AI1868">
        <v>-1</v>
      </c>
      <c r="AJ1868">
        <v>-1</v>
      </c>
      <c r="AK1868">
        <v>1</v>
      </c>
      <c r="AL1868">
        <v>3</v>
      </c>
      <c r="AM1868" t="s">
        <v>177</v>
      </c>
      <c r="AN1868">
        <v>8</v>
      </c>
      <c r="AT1868">
        <v>0.2</v>
      </c>
      <c r="AU1868">
        <v>0.2</v>
      </c>
      <c r="AV1868">
        <v>0.2</v>
      </c>
      <c r="AW1868">
        <v>0.2</v>
      </c>
      <c r="AX1868">
        <v>0.2</v>
      </c>
      <c r="AY1868">
        <v>0.2</v>
      </c>
      <c r="AZ1868">
        <v>0.2</v>
      </c>
      <c r="BA1868">
        <v>0.2</v>
      </c>
      <c r="BB1868">
        <v>0.2</v>
      </c>
      <c r="BC1868">
        <v>0.2</v>
      </c>
      <c r="BD1868">
        <v>0.2</v>
      </c>
      <c r="BE1868">
        <v>0.2</v>
      </c>
      <c r="BF1868">
        <v>0.2</v>
      </c>
      <c r="BG1868">
        <v>0.2</v>
      </c>
      <c r="BH1868">
        <v>0.2</v>
      </c>
      <c r="BI1868">
        <v>0.2</v>
      </c>
      <c r="BJ1868" s="2">
        <f t="shared" ref="BJ1868:BK1868" si="1921">ROUND(AVERAGE(AT1868:BI1868),0)</f>
        <v>0</v>
      </c>
      <c r="BK1868" s="2">
        <f t="shared" si="1921"/>
        <v>0</v>
      </c>
      <c r="BP1868" s="12">
        <f t="shared" si="1918"/>
        <v>0</v>
      </c>
      <c r="BQ1868" s="12">
        <f t="shared" si="1919"/>
        <v>0</v>
      </c>
    </row>
    <row r="1869" spans="1:69" ht="19.5" x14ac:dyDescent="0.6">
      <c r="A1869" t="s">
        <v>200</v>
      </c>
      <c r="B1869" t="s">
        <v>339</v>
      </c>
      <c r="C1869" t="s">
        <v>346</v>
      </c>
      <c r="D1869" t="s">
        <v>362</v>
      </c>
      <c r="E1869" t="s">
        <v>203</v>
      </c>
      <c r="F1869" t="s">
        <v>173</v>
      </c>
      <c r="G1869">
        <v>44</v>
      </c>
      <c r="H1869" t="s">
        <v>175</v>
      </c>
      <c r="I1869">
        <v>1</v>
      </c>
      <c r="J1869" t="s">
        <v>176</v>
      </c>
      <c r="K1869" t="b">
        <v>0</v>
      </c>
      <c r="L1869">
        <v>0</v>
      </c>
      <c r="M1869">
        <v>200</v>
      </c>
      <c r="N1869">
        <v>0</v>
      </c>
      <c r="O1869">
        <v>200</v>
      </c>
      <c r="P1869">
        <v>-1</v>
      </c>
      <c r="Q1869">
        <v>-1</v>
      </c>
      <c r="R1869">
        <v>-1</v>
      </c>
      <c r="S1869">
        <v>-1</v>
      </c>
      <c r="T1869">
        <v>-1</v>
      </c>
      <c r="U1869">
        <v>-1</v>
      </c>
      <c r="V1869">
        <v>-1</v>
      </c>
      <c r="W1869">
        <v>-1</v>
      </c>
      <c r="X1869">
        <v>-1</v>
      </c>
      <c r="Y1869">
        <v>-1</v>
      </c>
      <c r="Z1869">
        <v>-1</v>
      </c>
      <c r="AA1869">
        <v>-1</v>
      </c>
      <c r="AB1869">
        <v>-1</v>
      </c>
      <c r="AC1869">
        <v>-1</v>
      </c>
      <c r="AD1869">
        <v>-1</v>
      </c>
      <c r="AE1869">
        <v>-1</v>
      </c>
      <c r="AF1869">
        <v>-1</v>
      </c>
      <c r="AG1869">
        <v>-1</v>
      </c>
      <c r="AH1869">
        <v>-1</v>
      </c>
      <c r="AI1869">
        <v>-1</v>
      </c>
      <c r="AJ1869">
        <v>-1</v>
      </c>
      <c r="AK1869">
        <v>1</v>
      </c>
      <c r="AL1869">
        <v>3</v>
      </c>
      <c r="AM1869" t="s">
        <v>177</v>
      </c>
      <c r="AN1869">
        <v>8</v>
      </c>
      <c r="AT1869">
        <v>29.3</v>
      </c>
      <c r="AU1869">
        <v>29.3</v>
      </c>
      <c r="AV1869">
        <v>29.3</v>
      </c>
      <c r="AW1869">
        <v>29.3</v>
      </c>
      <c r="AX1869">
        <v>29.3</v>
      </c>
      <c r="AY1869">
        <v>29.3</v>
      </c>
      <c r="AZ1869">
        <v>29.3</v>
      </c>
      <c r="BA1869">
        <v>29.3</v>
      </c>
      <c r="BB1869">
        <v>29.3</v>
      </c>
      <c r="BC1869">
        <v>29.3</v>
      </c>
      <c r="BD1869">
        <v>29.3</v>
      </c>
      <c r="BE1869">
        <v>29.3</v>
      </c>
      <c r="BF1869">
        <v>29.3</v>
      </c>
      <c r="BG1869">
        <v>29.3</v>
      </c>
      <c r="BH1869">
        <v>29.3</v>
      </c>
      <c r="BI1869">
        <v>29.3</v>
      </c>
      <c r="BJ1869" s="2">
        <f t="shared" ref="BJ1869:BK1869" si="1922">ROUND(AVERAGE(AT1869:BI1869),0)</f>
        <v>29</v>
      </c>
      <c r="BK1869" s="2">
        <f t="shared" si="1922"/>
        <v>29</v>
      </c>
      <c r="BP1869" s="12">
        <f t="shared" si="1918"/>
        <v>29</v>
      </c>
      <c r="BQ1869" s="12">
        <f t="shared" si="1919"/>
        <v>29</v>
      </c>
    </row>
    <row r="1870" spans="1:69" ht="19.5" x14ac:dyDescent="0.6">
      <c r="A1870" t="s">
        <v>200</v>
      </c>
      <c r="B1870" t="s">
        <v>339</v>
      </c>
      <c r="C1870" t="s">
        <v>346</v>
      </c>
      <c r="D1870" t="s">
        <v>362</v>
      </c>
      <c r="E1870" t="s">
        <v>203</v>
      </c>
      <c r="F1870" t="s">
        <v>173</v>
      </c>
      <c r="G1870">
        <v>45</v>
      </c>
      <c r="H1870" t="s">
        <v>175</v>
      </c>
      <c r="I1870">
        <v>1</v>
      </c>
      <c r="J1870" t="s">
        <v>176</v>
      </c>
      <c r="K1870" t="b">
        <v>0</v>
      </c>
      <c r="L1870">
        <v>0</v>
      </c>
      <c r="M1870">
        <v>200</v>
      </c>
      <c r="N1870">
        <v>0</v>
      </c>
      <c r="O1870">
        <v>200</v>
      </c>
      <c r="P1870">
        <v>-1</v>
      </c>
      <c r="Q1870">
        <v>-1</v>
      </c>
      <c r="R1870">
        <v>-1</v>
      </c>
      <c r="S1870">
        <v>-1</v>
      </c>
      <c r="T1870">
        <v>-1</v>
      </c>
      <c r="U1870">
        <v>-1</v>
      </c>
      <c r="V1870">
        <v>-1</v>
      </c>
      <c r="W1870">
        <v>-1</v>
      </c>
      <c r="X1870">
        <v>-1</v>
      </c>
      <c r="Y1870">
        <v>-1</v>
      </c>
      <c r="Z1870">
        <v>-1</v>
      </c>
      <c r="AA1870">
        <v>-1</v>
      </c>
      <c r="AB1870">
        <v>-1</v>
      </c>
      <c r="AC1870">
        <v>-1</v>
      </c>
      <c r="AD1870">
        <v>-1</v>
      </c>
      <c r="AE1870">
        <v>-1</v>
      </c>
      <c r="AF1870">
        <v>-1</v>
      </c>
      <c r="AG1870">
        <v>-1</v>
      </c>
      <c r="AH1870">
        <v>-1</v>
      </c>
      <c r="AI1870">
        <v>-1</v>
      </c>
      <c r="AJ1870">
        <v>-1</v>
      </c>
      <c r="AK1870">
        <v>1</v>
      </c>
      <c r="AL1870">
        <v>3</v>
      </c>
      <c r="AM1870" t="s">
        <v>177</v>
      </c>
      <c r="AN1870">
        <v>8</v>
      </c>
      <c r="AT1870">
        <v>15.1</v>
      </c>
      <c r="AU1870">
        <v>15.1</v>
      </c>
      <c r="AV1870">
        <v>15.1</v>
      </c>
      <c r="AW1870">
        <v>15.1</v>
      </c>
      <c r="AX1870">
        <v>15.1</v>
      </c>
      <c r="AY1870">
        <v>15.1</v>
      </c>
      <c r="AZ1870">
        <v>15.1</v>
      </c>
      <c r="BA1870">
        <v>15.1</v>
      </c>
      <c r="BB1870">
        <v>15.1</v>
      </c>
      <c r="BC1870">
        <v>15.1</v>
      </c>
      <c r="BD1870">
        <v>15.1</v>
      </c>
      <c r="BE1870">
        <v>15.1</v>
      </c>
      <c r="BF1870">
        <v>15.1</v>
      </c>
      <c r="BG1870">
        <v>15.1</v>
      </c>
      <c r="BH1870">
        <v>15.1</v>
      </c>
      <c r="BI1870">
        <v>15.1</v>
      </c>
      <c r="BJ1870" s="2">
        <f t="shared" ref="BJ1870:BK1870" si="1923">ROUND(AVERAGE(AT1870:BI1870),0)</f>
        <v>15</v>
      </c>
      <c r="BK1870" s="2">
        <f t="shared" si="1923"/>
        <v>15</v>
      </c>
      <c r="BP1870" s="12">
        <f t="shared" si="1918"/>
        <v>15</v>
      </c>
      <c r="BQ1870" s="12">
        <f t="shared" si="1919"/>
        <v>15</v>
      </c>
    </row>
    <row r="1871" spans="1:69" ht="19.5" x14ac:dyDescent="0.6">
      <c r="A1871" t="s">
        <v>200</v>
      </c>
      <c r="B1871" t="s">
        <v>339</v>
      </c>
      <c r="C1871" t="s">
        <v>346</v>
      </c>
      <c r="D1871" t="s">
        <v>362</v>
      </c>
      <c r="E1871" t="s">
        <v>203</v>
      </c>
      <c r="F1871" t="s">
        <v>173</v>
      </c>
      <c r="G1871">
        <v>46</v>
      </c>
      <c r="H1871" t="s">
        <v>175</v>
      </c>
      <c r="I1871">
        <v>1</v>
      </c>
      <c r="J1871" t="s">
        <v>176</v>
      </c>
      <c r="K1871" t="b">
        <v>0</v>
      </c>
      <c r="L1871">
        <v>0</v>
      </c>
      <c r="M1871">
        <v>200</v>
      </c>
      <c r="N1871">
        <v>0</v>
      </c>
      <c r="O1871">
        <v>200</v>
      </c>
      <c r="P1871">
        <v>-1</v>
      </c>
      <c r="Q1871">
        <v>-1</v>
      </c>
      <c r="R1871">
        <v>-1</v>
      </c>
      <c r="S1871">
        <v>-1</v>
      </c>
      <c r="T1871">
        <v>-1</v>
      </c>
      <c r="U1871">
        <v>-1</v>
      </c>
      <c r="V1871">
        <v>-1</v>
      </c>
      <c r="W1871">
        <v>-1</v>
      </c>
      <c r="X1871">
        <v>-1</v>
      </c>
      <c r="Y1871">
        <v>-1</v>
      </c>
      <c r="Z1871">
        <v>-1</v>
      </c>
      <c r="AA1871">
        <v>-1</v>
      </c>
      <c r="AB1871">
        <v>-1</v>
      </c>
      <c r="AC1871">
        <v>-1</v>
      </c>
      <c r="AD1871">
        <v>-1</v>
      </c>
      <c r="AE1871">
        <v>-1</v>
      </c>
      <c r="AF1871">
        <v>-1</v>
      </c>
      <c r="AG1871">
        <v>-1</v>
      </c>
      <c r="AH1871">
        <v>-1</v>
      </c>
      <c r="AI1871">
        <v>-1</v>
      </c>
      <c r="AJ1871">
        <v>-1</v>
      </c>
      <c r="AK1871">
        <v>1</v>
      </c>
      <c r="AL1871">
        <v>3</v>
      </c>
      <c r="AM1871" t="s">
        <v>177</v>
      </c>
      <c r="AN1871">
        <v>8</v>
      </c>
      <c r="AT1871">
        <v>0.9</v>
      </c>
      <c r="AU1871">
        <v>0.9</v>
      </c>
      <c r="AV1871">
        <v>0.9</v>
      </c>
      <c r="AW1871">
        <v>0.9</v>
      </c>
      <c r="AX1871">
        <v>0.9</v>
      </c>
      <c r="AY1871">
        <v>0.9</v>
      </c>
      <c r="AZ1871">
        <v>0.9</v>
      </c>
      <c r="BA1871">
        <v>0.9</v>
      </c>
      <c r="BB1871">
        <v>0.9</v>
      </c>
      <c r="BC1871">
        <v>0.9</v>
      </c>
      <c r="BD1871">
        <v>0.9</v>
      </c>
      <c r="BE1871">
        <v>0.9</v>
      </c>
      <c r="BF1871">
        <v>0.9</v>
      </c>
      <c r="BG1871">
        <v>0.9</v>
      </c>
      <c r="BH1871">
        <v>0.9</v>
      </c>
      <c r="BI1871">
        <v>0.9</v>
      </c>
      <c r="BJ1871" s="2">
        <f t="shared" ref="BJ1871:BK1871" si="1924">ROUND(AVERAGE(AT1871:BI1871),0)</f>
        <v>1</v>
      </c>
      <c r="BK1871" s="2">
        <f t="shared" si="1924"/>
        <v>1</v>
      </c>
      <c r="BP1871" s="12">
        <f t="shared" si="1918"/>
        <v>1</v>
      </c>
      <c r="BQ1871" s="12">
        <f t="shared" si="1919"/>
        <v>1</v>
      </c>
    </row>
    <row r="1872" spans="1:69" ht="19.5" x14ac:dyDescent="0.6">
      <c r="A1872" t="s">
        <v>200</v>
      </c>
      <c r="B1872" t="s">
        <v>339</v>
      </c>
      <c r="C1872" t="s">
        <v>346</v>
      </c>
      <c r="D1872" t="s">
        <v>362</v>
      </c>
      <c r="E1872" t="s">
        <v>203</v>
      </c>
      <c r="F1872" t="s">
        <v>173</v>
      </c>
      <c r="G1872">
        <v>54</v>
      </c>
      <c r="H1872" t="s">
        <v>175</v>
      </c>
      <c r="I1872">
        <v>1</v>
      </c>
      <c r="J1872" t="s">
        <v>176</v>
      </c>
      <c r="K1872" t="b">
        <v>0</v>
      </c>
      <c r="L1872">
        <v>0</v>
      </c>
      <c r="M1872">
        <v>200</v>
      </c>
      <c r="N1872">
        <v>0</v>
      </c>
      <c r="O1872">
        <v>200</v>
      </c>
      <c r="P1872">
        <v>-1</v>
      </c>
      <c r="Q1872">
        <v>-1</v>
      </c>
      <c r="R1872">
        <v>-1</v>
      </c>
      <c r="S1872">
        <v>-1</v>
      </c>
      <c r="T1872">
        <v>-1</v>
      </c>
      <c r="U1872">
        <v>-1</v>
      </c>
      <c r="V1872">
        <v>-1</v>
      </c>
      <c r="W1872">
        <v>-1</v>
      </c>
      <c r="X1872">
        <v>-1</v>
      </c>
      <c r="Y1872">
        <v>-1</v>
      </c>
      <c r="Z1872">
        <v>-1</v>
      </c>
      <c r="AA1872">
        <v>-1</v>
      </c>
      <c r="AB1872">
        <v>-1</v>
      </c>
      <c r="AC1872">
        <v>-1</v>
      </c>
      <c r="AD1872">
        <v>-1</v>
      </c>
      <c r="AE1872">
        <v>-1</v>
      </c>
      <c r="AF1872">
        <v>-1</v>
      </c>
      <c r="AG1872">
        <v>-1</v>
      </c>
      <c r="AH1872">
        <v>-1</v>
      </c>
      <c r="AI1872">
        <v>-1</v>
      </c>
      <c r="AJ1872">
        <v>-1</v>
      </c>
      <c r="AK1872">
        <v>1</v>
      </c>
      <c r="AL1872">
        <v>3</v>
      </c>
      <c r="AM1872" t="s">
        <v>177</v>
      </c>
      <c r="AN1872">
        <v>8</v>
      </c>
      <c r="AT1872">
        <v>12.6</v>
      </c>
      <c r="AU1872">
        <v>12.6</v>
      </c>
      <c r="AV1872">
        <v>12.6</v>
      </c>
      <c r="AW1872">
        <v>12.6</v>
      </c>
      <c r="AX1872">
        <v>12.6</v>
      </c>
      <c r="AY1872">
        <v>12.6</v>
      </c>
      <c r="AZ1872">
        <v>12.6</v>
      </c>
      <c r="BA1872">
        <v>12.6</v>
      </c>
      <c r="BB1872">
        <v>12.6</v>
      </c>
      <c r="BC1872">
        <v>12.6</v>
      </c>
      <c r="BD1872">
        <v>12.6</v>
      </c>
      <c r="BE1872">
        <v>12.6</v>
      </c>
      <c r="BF1872">
        <v>12.6</v>
      </c>
      <c r="BG1872">
        <v>12.6</v>
      </c>
      <c r="BH1872">
        <v>12.6</v>
      </c>
      <c r="BI1872">
        <v>12.6</v>
      </c>
      <c r="BJ1872" s="2">
        <f t="shared" ref="BJ1872:BK1872" si="1925">ROUND(AVERAGE(AT1872:BI1872),0)</f>
        <v>13</v>
      </c>
      <c r="BK1872" s="2">
        <f t="shared" si="1925"/>
        <v>13</v>
      </c>
      <c r="BP1872" s="12">
        <f t="shared" si="1918"/>
        <v>13</v>
      </c>
      <c r="BQ1872" s="12">
        <f t="shared" si="1919"/>
        <v>13</v>
      </c>
    </row>
    <row r="1873" spans="1:69" ht="19.5" x14ac:dyDescent="0.6">
      <c r="A1873" t="s">
        <v>200</v>
      </c>
      <c r="B1873" t="s">
        <v>339</v>
      </c>
      <c r="C1873" t="s">
        <v>346</v>
      </c>
      <c r="D1873" t="s">
        <v>362</v>
      </c>
      <c r="E1873" t="s">
        <v>203</v>
      </c>
      <c r="F1873" t="s">
        <v>173</v>
      </c>
      <c r="G1873">
        <v>55</v>
      </c>
      <c r="H1873" t="s">
        <v>175</v>
      </c>
      <c r="I1873">
        <v>1</v>
      </c>
      <c r="J1873" t="s">
        <v>176</v>
      </c>
      <c r="K1873" t="b">
        <v>0</v>
      </c>
      <c r="L1873">
        <v>0</v>
      </c>
      <c r="M1873">
        <v>200</v>
      </c>
      <c r="N1873">
        <v>0</v>
      </c>
      <c r="O1873">
        <v>200</v>
      </c>
      <c r="P1873">
        <v>-1</v>
      </c>
      <c r="Q1873">
        <v>-1</v>
      </c>
      <c r="R1873">
        <v>-1</v>
      </c>
      <c r="S1873">
        <v>-1</v>
      </c>
      <c r="T1873">
        <v>-1</v>
      </c>
      <c r="U1873">
        <v>-1</v>
      </c>
      <c r="V1873">
        <v>-1</v>
      </c>
      <c r="W1873">
        <v>-1</v>
      </c>
      <c r="X1873">
        <v>-1</v>
      </c>
      <c r="Y1873">
        <v>-1</v>
      </c>
      <c r="Z1873">
        <v>-1</v>
      </c>
      <c r="AA1873">
        <v>-1</v>
      </c>
      <c r="AB1873">
        <v>-1</v>
      </c>
      <c r="AC1873">
        <v>-1</v>
      </c>
      <c r="AD1873">
        <v>-1</v>
      </c>
      <c r="AE1873">
        <v>-1</v>
      </c>
      <c r="AF1873">
        <v>-1</v>
      </c>
      <c r="AG1873">
        <v>-1</v>
      </c>
      <c r="AH1873">
        <v>-1</v>
      </c>
      <c r="AI1873">
        <v>-1</v>
      </c>
      <c r="AJ1873">
        <v>-1</v>
      </c>
      <c r="AK1873">
        <v>1</v>
      </c>
      <c r="AL1873">
        <v>3</v>
      </c>
      <c r="AM1873" t="s">
        <v>177</v>
      </c>
      <c r="AN1873">
        <v>8</v>
      </c>
      <c r="AT1873">
        <v>19.2</v>
      </c>
      <c r="AU1873">
        <v>19.2</v>
      </c>
      <c r="AV1873">
        <v>19.2</v>
      </c>
      <c r="AW1873">
        <v>19.2</v>
      </c>
      <c r="AX1873">
        <v>19.2</v>
      </c>
      <c r="AY1873">
        <v>19.2</v>
      </c>
      <c r="AZ1873">
        <v>19.2</v>
      </c>
      <c r="BA1873">
        <v>19.2</v>
      </c>
      <c r="BB1873">
        <v>19.2</v>
      </c>
      <c r="BC1873">
        <v>19.2</v>
      </c>
      <c r="BD1873">
        <v>19.2</v>
      </c>
      <c r="BE1873">
        <v>19.2</v>
      </c>
      <c r="BF1873">
        <v>19.2</v>
      </c>
      <c r="BG1873">
        <v>19.2</v>
      </c>
      <c r="BH1873">
        <v>19.2</v>
      </c>
      <c r="BI1873">
        <v>19.2</v>
      </c>
      <c r="BJ1873" s="2">
        <f t="shared" ref="BJ1873:BK1873" si="1926">ROUND(AVERAGE(AT1873:BI1873),0)</f>
        <v>19</v>
      </c>
      <c r="BK1873" s="2">
        <f t="shared" si="1926"/>
        <v>19</v>
      </c>
      <c r="BP1873" s="12">
        <f t="shared" si="1918"/>
        <v>19</v>
      </c>
      <c r="BQ1873" s="12">
        <f t="shared" si="1919"/>
        <v>19</v>
      </c>
    </row>
    <row r="1874" spans="1:69" ht="19.5" x14ac:dyDescent="0.6">
      <c r="A1874" t="s">
        <v>200</v>
      </c>
      <c r="B1874" t="s">
        <v>339</v>
      </c>
      <c r="C1874" t="s">
        <v>346</v>
      </c>
      <c r="D1874" t="s">
        <v>362</v>
      </c>
      <c r="E1874" t="s">
        <v>203</v>
      </c>
      <c r="F1874" t="s">
        <v>173</v>
      </c>
      <c r="G1874">
        <v>56</v>
      </c>
      <c r="H1874" t="s">
        <v>175</v>
      </c>
      <c r="I1874">
        <v>1</v>
      </c>
      <c r="J1874" t="s">
        <v>176</v>
      </c>
      <c r="K1874" t="b">
        <v>0</v>
      </c>
      <c r="L1874">
        <v>0</v>
      </c>
      <c r="M1874">
        <v>200</v>
      </c>
      <c r="N1874">
        <v>0</v>
      </c>
      <c r="O1874">
        <v>200</v>
      </c>
      <c r="P1874">
        <v>-1</v>
      </c>
      <c r="Q1874">
        <v>-1</v>
      </c>
      <c r="R1874">
        <v>-1</v>
      </c>
      <c r="S1874">
        <v>-1</v>
      </c>
      <c r="T1874">
        <v>-1</v>
      </c>
      <c r="U1874">
        <v>-1</v>
      </c>
      <c r="V1874">
        <v>-1</v>
      </c>
      <c r="W1874">
        <v>-1</v>
      </c>
      <c r="X1874">
        <v>-1</v>
      </c>
      <c r="Y1874">
        <v>-1</v>
      </c>
      <c r="Z1874">
        <v>-1</v>
      </c>
      <c r="AA1874">
        <v>-1</v>
      </c>
      <c r="AB1874">
        <v>-1</v>
      </c>
      <c r="AC1874">
        <v>-1</v>
      </c>
      <c r="AD1874">
        <v>-1</v>
      </c>
      <c r="AE1874">
        <v>-1</v>
      </c>
      <c r="AF1874">
        <v>-1</v>
      </c>
      <c r="AG1874">
        <v>-1</v>
      </c>
      <c r="AH1874">
        <v>-1</v>
      </c>
      <c r="AI1874">
        <v>-1</v>
      </c>
      <c r="AJ1874">
        <v>-1</v>
      </c>
      <c r="AK1874">
        <v>1</v>
      </c>
      <c r="AL1874">
        <v>3</v>
      </c>
      <c r="AM1874" t="s">
        <v>177</v>
      </c>
      <c r="AN1874">
        <v>8</v>
      </c>
      <c r="AT1874">
        <v>0.5</v>
      </c>
      <c r="AU1874">
        <v>0.5</v>
      </c>
      <c r="AV1874">
        <v>0.5</v>
      </c>
      <c r="AW1874">
        <v>0.5</v>
      </c>
      <c r="AX1874">
        <v>0.5</v>
      </c>
      <c r="AY1874">
        <v>0.5</v>
      </c>
      <c r="AZ1874">
        <v>0.5</v>
      </c>
      <c r="BA1874">
        <v>0.5</v>
      </c>
      <c r="BB1874">
        <v>0.5</v>
      </c>
      <c r="BC1874">
        <v>0.5</v>
      </c>
      <c r="BD1874">
        <v>0.5</v>
      </c>
      <c r="BE1874">
        <v>0.5</v>
      </c>
      <c r="BF1874">
        <v>0.5</v>
      </c>
      <c r="BG1874">
        <v>0.5</v>
      </c>
      <c r="BH1874">
        <v>0.5</v>
      </c>
      <c r="BI1874">
        <v>0.5</v>
      </c>
      <c r="BJ1874" s="2">
        <f t="shared" ref="BJ1874:BK1874" si="1927">ROUND(AVERAGE(AT1874:BI1874),0)</f>
        <v>1</v>
      </c>
      <c r="BK1874" s="2">
        <f t="shared" si="1927"/>
        <v>1</v>
      </c>
      <c r="BP1874" s="12">
        <f t="shared" si="1918"/>
        <v>1</v>
      </c>
      <c r="BQ1874" s="12">
        <f t="shared" si="1919"/>
        <v>1</v>
      </c>
    </row>
    <row r="1875" spans="1:69" ht="19.5" x14ac:dyDescent="0.6">
      <c r="A1875" t="s">
        <v>200</v>
      </c>
      <c r="B1875" t="s">
        <v>339</v>
      </c>
      <c r="C1875" t="s">
        <v>346</v>
      </c>
      <c r="D1875" t="s">
        <v>366</v>
      </c>
      <c r="E1875" t="s">
        <v>203</v>
      </c>
      <c r="F1875" t="s">
        <v>173</v>
      </c>
      <c r="G1875">
        <v>34</v>
      </c>
      <c r="H1875" t="s">
        <v>175</v>
      </c>
      <c r="I1875">
        <v>1</v>
      </c>
      <c r="J1875" t="s">
        <v>176</v>
      </c>
      <c r="K1875" t="b">
        <v>0</v>
      </c>
      <c r="L1875">
        <v>0</v>
      </c>
      <c r="M1875">
        <v>200</v>
      </c>
      <c r="N1875">
        <v>0</v>
      </c>
      <c r="O1875">
        <v>200</v>
      </c>
      <c r="P1875">
        <v>-1</v>
      </c>
      <c r="Q1875">
        <v>-1</v>
      </c>
      <c r="R1875">
        <v>-1</v>
      </c>
      <c r="S1875">
        <v>-1</v>
      </c>
      <c r="T1875">
        <v>-1</v>
      </c>
      <c r="U1875">
        <v>-1</v>
      </c>
      <c r="V1875">
        <v>-1</v>
      </c>
      <c r="W1875">
        <v>-1</v>
      </c>
      <c r="X1875">
        <v>-1</v>
      </c>
      <c r="Y1875">
        <v>-1</v>
      </c>
      <c r="Z1875">
        <v>-1</v>
      </c>
      <c r="AA1875">
        <v>-1</v>
      </c>
      <c r="AB1875">
        <v>-1</v>
      </c>
      <c r="AC1875">
        <v>-1</v>
      </c>
      <c r="AD1875">
        <v>-1</v>
      </c>
      <c r="AE1875">
        <v>-1</v>
      </c>
      <c r="AF1875">
        <v>-1</v>
      </c>
      <c r="AG1875">
        <v>-1</v>
      </c>
      <c r="AH1875">
        <v>-1</v>
      </c>
      <c r="AI1875">
        <v>-1</v>
      </c>
      <c r="AJ1875">
        <v>-1</v>
      </c>
      <c r="AK1875">
        <v>1</v>
      </c>
      <c r="AL1875">
        <v>3</v>
      </c>
      <c r="AM1875" t="s">
        <v>177</v>
      </c>
      <c r="AN1875">
        <v>8</v>
      </c>
      <c r="AT1875">
        <v>29.5</v>
      </c>
      <c r="AU1875">
        <v>29.5</v>
      </c>
      <c r="AV1875">
        <v>29.5</v>
      </c>
      <c r="AW1875">
        <v>29.5</v>
      </c>
      <c r="AX1875">
        <v>29.5</v>
      </c>
      <c r="AY1875">
        <v>29.5</v>
      </c>
      <c r="AZ1875">
        <v>29.5</v>
      </c>
      <c r="BA1875">
        <v>29.5</v>
      </c>
      <c r="BB1875">
        <v>29.5</v>
      </c>
      <c r="BC1875">
        <v>29.5</v>
      </c>
      <c r="BD1875">
        <v>29.5</v>
      </c>
      <c r="BE1875">
        <v>29.5</v>
      </c>
      <c r="BF1875">
        <v>29.5</v>
      </c>
      <c r="BG1875">
        <v>29.5</v>
      </c>
      <c r="BH1875">
        <v>29.5</v>
      </c>
      <c r="BI1875">
        <v>29.5</v>
      </c>
      <c r="BJ1875" s="2">
        <f t="shared" ref="BJ1875:BK1875" si="1928">ROUND(AVERAGE(AT1875:BI1875),0)</f>
        <v>30</v>
      </c>
      <c r="BK1875" s="2">
        <f t="shared" si="1928"/>
        <v>30</v>
      </c>
      <c r="BP1875" s="12">
        <f t="shared" si="1918"/>
        <v>30</v>
      </c>
      <c r="BQ1875" s="12">
        <f t="shared" si="1919"/>
        <v>30</v>
      </c>
    </row>
    <row r="1876" spans="1:69" ht="19.5" x14ac:dyDescent="0.6">
      <c r="A1876" t="s">
        <v>200</v>
      </c>
      <c r="B1876" t="s">
        <v>339</v>
      </c>
      <c r="C1876" t="s">
        <v>346</v>
      </c>
      <c r="D1876" t="s">
        <v>366</v>
      </c>
      <c r="E1876" t="s">
        <v>203</v>
      </c>
      <c r="F1876" t="s">
        <v>173</v>
      </c>
      <c r="G1876">
        <v>35</v>
      </c>
      <c r="H1876" t="s">
        <v>175</v>
      </c>
      <c r="I1876">
        <v>1</v>
      </c>
      <c r="J1876" t="s">
        <v>176</v>
      </c>
      <c r="K1876" t="b">
        <v>0</v>
      </c>
      <c r="L1876">
        <v>0</v>
      </c>
      <c r="M1876">
        <v>200</v>
      </c>
      <c r="N1876">
        <v>0</v>
      </c>
      <c r="O1876">
        <v>200</v>
      </c>
      <c r="P1876">
        <v>-1</v>
      </c>
      <c r="Q1876">
        <v>-1</v>
      </c>
      <c r="R1876">
        <v>-1</v>
      </c>
      <c r="S1876">
        <v>-1</v>
      </c>
      <c r="T1876">
        <v>-1</v>
      </c>
      <c r="U1876">
        <v>-1</v>
      </c>
      <c r="V1876">
        <v>-1</v>
      </c>
      <c r="W1876">
        <v>-1</v>
      </c>
      <c r="X1876">
        <v>-1</v>
      </c>
      <c r="Y1876">
        <v>-1</v>
      </c>
      <c r="Z1876">
        <v>-1</v>
      </c>
      <c r="AA1876">
        <v>-1</v>
      </c>
      <c r="AB1876">
        <v>-1</v>
      </c>
      <c r="AC1876">
        <v>-1</v>
      </c>
      <c r="AD1876">
        <v>-1</v>
      </c>
      <c r="AE1876">
        <v>-1</v>
      </c>
      <c r="AF1876">
        <v>-1</v>
      </c>
      <c r="AG1876">
        <v>-1</v>
      </c>
      <c r="AH1876">
        <v>-1</v>
      </c>
      <c r="AI1876">
        <v>-1</v>
      </c>
      <c r="AJ1876">
        <v>-1</v>
      </c>
      <c r="AK1876">
        <v>1</v>
      </c>
      <c r="AL1876">
        <v>3</v>
      </c>
      <c r="AM1876" t="s">
        <v>177</v>
      </c>
      <c r="AN1876">
        <v>8</v>
      </c>
      <c r="AT1876">
        <v>17.8</v>
      </c>
      <c r="AU1876">
        <v>17.8</v>
      </c>
      <c r="AV1876">
        <v>17.8</v>
      </c>
      <c r="AW1876">
        <v>17.8</v>
      </c>
      <c r="AX1876">
        <v>17.8</v>
      </c>
      <c r="AY1876">
        <v>17.8</v>
      </c>
      <c r="AZ1876">
        <v>17.8</v>
      </c>
      <c r="BA1876">
        <v>17.8</v>
      </c>
      <c r="BB1876">
        <v>17.8</v>
      </c>
      <c r="BC1876">
        <v>17.8</v>
      </c>
      <c r="BD1876">
        <v>17.8</v>
      </c>
      <c r="BE1876">
        <v>17.8</v>
      </c>
      <c r="BF1876">
        <v>17.8</v>
      </c>
      <c r="BG1876">
        <v>17.8</v>
      </c>
      <c r="BH1876">
        <v>17.8</v>
      </c>
      <c r="BI1876">
        <v>17.8</v>
      </c>
      <c r="BJ1876" s="2">
        <f t="shared" ref="BJ1876:BK1876" si="1929">ROUND(AVERAGE(AT1876:BI1876),0)</f>
        <v>18</v>
      </c>
      <c r="BK1876" s="2">
        <f t="shared" si="1929"/>
        <v>18</v>
      </c>
      <c r="BP1876" s="12">
        <f t="shared" si="1918"/>
        <v>18</v>
      </c>
      <c r="BQ1876" s="12">
        <f t="shared" si="1919"/>
        <v>18</v>
      </c>
    </row>
    <row r="1877" spans="1:69" ht="19.5" x14ac:dyDescent="0.6">
      <c r="A1877" t="s">
        <v>200</v>
      </c>
      <c r="B1877" t="s">
        <v>339</v>
      </c>
      <c r="C1877" t="s">
        <v>346</v>
      </c>
      <c r="D1877" t="s">
        <v>366</v>
      </c>
      <c r="E1877" t="s">
        <v>203</v>
      </c>
      <c r="F1877" t="s">
        <v>173</v>
      </c>
      <c r="G1877">
        <v>43</v>
      </c>
      <c r="H1877" t="s">
        <v>175</v>
      </c>
      <c r="I1877">
        <v>1</v>
      </c>
      <c r="J1877" t="s">
        <v>176</v>
      </c>
      <c r="K1877" t="b">
        <v>0</v>
      </c>
      <c r="L1877">
        <v>0</v>
      </c>
      <c r="M1877">
        <v>200</v>
      </c>
      <c r="N1877">
        <v>0</v>
      </c>
      <c r="O1877">
        <v>200</v>
      </c>
      <c r="P1877">
        <v>-1</v>
      </c>
      <c r="Q1877">
        <v>-1</v>
      </c>
      <c r="R1877">
        <v>-1</v>
      </c>
      <c r="S1877">
        <v>-1</v>
      </c>
      <c r="T1877">
        <v>-1</v>
      </c>
      <c r="U1877">
        <v>-1</v>
      </c>
      <c r="V1877">
        <v>-1</v>
      </c>
      <c r="W1877">
        <v>-1</v>
      </c>
      <c r="X1877">
        <v>-1</v>
      </c>
      <c r="Y1877">
        <v>-1</v>
      </c>
      <c r="Z1877">
        <v>-1</v>
      </c>
      <c r="AA1877">
        <v>-1</v>
      </c>
      <c r="AB1877">
        <v>-1</v>
      </c>
      <c r="AC1877">
        <v>-1</v>
      </c>
      <c r="AD1877">
        <v>-1</v>
      </c>
      <c r="AE1877">
        <v>-1</v>
      </c>
      <c r="AF1877">
        <v>-1</v>
      </c>
      <c r="AG1877">
        <v>-1</v>
      </c>
      <c r="AH1877">
        <v>-1</v>
      </c>
      <c r="AI1877">
        <v>-1</v>
      </c>
      <c r="AJ1877">
        <v>-1</v>
      </c>
      <c r="AK1877">
        <v>1</v>
      </c>
      <c r="AL1877">
        <v>3</v>
      </c>
      <c r="AM1877" t="s">
        <v>177</v>
      </c>
      <c r="AN1877">
        <v>8</v>
      </c>
      <c r="AT1877">
        <v>8.3000000000000007</v>
      </c>
      <c r="AU1877">
        <v>8.3000000000000007</v>
      </c>
      <c r="AV1877">
        <v>8.3000000000000007</v>
      </c>
      <c r="AW1877">
        <v>8.3000000000000007</v>
      </c>
      <c r="AX1877">
        <v>8.3000000000000007</v>
      </c>
      <c r="AY1877">
        <v>8.3000000000000007</v>
      </c>
      <c r="AZ1877">
        <v>8.3000000000000007</v>
      </c>
      <c r="BA1877">
        <v>8.3000000000000007</v>
      </c>
      <c r="BB1877">
        <v>8.3000000000000007</v>
      </c>
      <c r="BC1877">
        <v>8.3000000000000007</v>
      </c>
      <c r="BD1877">
        <v>8.3000000000000007</v>
      </c>
      <c r="BE1877">
        <v>8.3000000000000007</v>
      </c>
      <c r="BF1877">
        <v>8.3000000000000007</v>
      </c>
      <c r="BG1877">
        <v>8.3000000000000007</v>
      </c>
      <c r="BH1877">
        <v>8.3000000000000007</v>
      </c>
      <c r="BI1877">
        <v>8.3000000000000007</v>
      </c>
      <c r="BJ1877" s="2">
        <f t="shared" ref="BJ1877:BK1877" si="1930">ROUND(AVERAGE(AT1877:BI1877),0)</f>
        <v>8</v>
      </c>
      <c r="BK1877" s="2">
        <f t="shared" si="1930"/>
        <v>8</v>
      </c>
      <c r="BP1877" s="12">
        <f t="shared" si="1918"/>
        <v>8</v>
      </c>
      <c r="BQ1877" s="12">
        <f t="shared" si="1919"/>
        <v>8</v>
      </c>
    </row>
    <row r="1878" spans="1:69" ht="19.5" x14ac:dyDescent="0.6">
      <c r="A1878" t="s">
        <v>200</v>
      </c>
      <c r="B1878" t="s">
        <v>339</v>
      </c>
      <c r="C1878" t="s">
        <v>346</v>
      </c>
      <c r="D1878" t="s">
        <v>366</v>
      </c>
      <c r="E1878" t="s">
        <v>203</v>
      </c>
      <c r="F1878" t="s">
        <v>173</v>
      </c>
      <c r="G1878">
        <v>44</v>
      </c>
      <c r="H1878" t="s">
        <v>175</v>
      </c>
      <c r="I1878">
        <v>1</v>
      </c>
      <c r="J1878" t="s">
        <v>176</v>
      </c>
      <c r="K1878" t="b">
        <v>0</v>
      </c>
      <c r="L1878">
        <v>0</v>
      </c>
      <c r="M1878">
        <v>200</v>
      </c>
      <c r="N1878">
        <v>0</v>
      </c>
      <c r="O1878">
        <v>200</v>
      </c>
      <c r="P1878">
        <v>-1</v>
      </c>
      <c r="Q1878">
        <v>-1</v>
      </c>
      <c r="R1878">
        <v>-1</v>
      </c>
      <c r="S1878">
        <v>-1</v>
      </c>
      <c r="T1878">
        <v>-1</v>
      </c>
      <c r="U1878">
        <v>-1</v>
      </c>
      <c r="V1878">
        <v>-1</v>
      </c>
      <c r="W1878">
        <v>-1</v>
      </c>
      <c r="X1878">
        <v>-1</v>
      </c>
      <c r="Y1878">
        <v>-1</v>
      </c>
      <c r="Z1878">
        <v>-1</v>
      </c>
      <c r="AA1878">
        <v>-1</v>
      </c>
      <c r="AB1878">
        <v>-1</v>
      </c>
      <c r="AC1878">
        <v>-1</v>
      </c>
      <c r="AD1878">
        <v>-1</v>
      </c>
      <c r="AE1878">
        <v>-1</v>
      </c>
      <c r="AF1878">
        <v>-1</v>
      </c>
      <c r="AG1878">
        <v>-1</v>
      </c>
      <c r="AH1878">
        <v>-1</v>
      </c>
      <c r="AI1878">
        <v>-1</v>
      </c>
      <c r="AJ1878">
        <v>-1</v>
      </c>
      <c r="AK1878">
        <v>1</v>
      </c>
      <c r="AL1878">
        <v>3</v>
      </c>
      <c r="AM1878" t="s">
        <v>177</v>
      </c>
      <c r="AN1878">
        <v>8</v>
      </c>
      <c r="AT1878">
        <v>28</v>
      </c>
      <c r="AU1878">
        <v>28</v>
      </c>
      <c r="AV1878">
        <v>28</v>
      </c>
      <c r="AW1878">
        <v>28</v>
      </c>
      <c r="AX1878">
        <v>28</v>
      </c>
      <c r="AY1878">
        <v>28</v>
      </c>
      <c r="AZ1878">
        <v>28</v>
      </c>
      <c r="BA1878">
        <v>28</v>
      </c>
      <c r="BB1878">
        <v>28</v>
      </c>
      <c r="BC1878">
        <v>28</v>
      </c>
      <c r="BD1878">
        <v>28</v>
      </c>
      <c r="BE1878">
        <v>28</v>
      </c>
      <c r="BF1878">
        <v>28</v>
      </c>
      <c r="BG1878">
        <v>28</v>
      </c>
      <c r="BH1878">
        <v>28</v>
      </c>
      <c r="BI1878">
        <v>28</v>
      </c>
      <c r="BJ1878" s="2">
        <f t="shared" ref="BJ1878:BK1878" si="1931">ROUND(AVERAGE(AT1878:BI1878),0)</f>
        <v>28</v>
      </c>
      <c r="BK1878" s="2">
        <f t="shared" si="1931"/>
        <v>28</v>
      </c>
      <c r="BP1878" s="12">
        <f t="shared" si="1918"/>
        <v>28</v>
      </c>
      <c r="BQ1878" s="12">
        <f t="shared" si="1919"/>
        <v>28</v>
      </c>
    </row>
    <row r="1879" spans="1:69" ht="19.5" x14ac:dyDescent="0.6">
      <c r="A1879" t="s">
        <v>200</v>
      </c>
      <c r="B1879" t="s">
        <v>339</v>
      </c>
      <c r="C1879" t="s">
        <v>346</v>
      </c>
      <c r="D1879" t="s">
        <v>366</v>
      </c>
      <c r="E1879" t="s">
        <v>203</v>
      </c>
      <c r="F1879" t="s">
        <v>173</v>
      </c>
      <c r="G1879">
        <v>45</v>
      </c>
      <c r="H1879" t="s">
        <v>175</v>
      </c>
      <c r="I1879">
        <v>1</v>
      </c>
      <c r="J1879" t="s">
        <v>176</v>
      </c>
      <c r="K1879" t="b">
        <v>0</v>
      </c>
      <c r="L1879">
        <v>0</v>
      </c>
      <c r="M1879">
        <v>200</v>
      </c>
      <c r="N1879">
        <v>0</v>
      </c>
      <c r="O1879">
        <v>200</v>
      </c>
      <c r="P1879">
        <v>-1</v>
      </c>
      <c r="Q1879">
        <v>-1</v>
      </c>
      <c r="R1879">
        <v>-1</v>
      </c>
      <c r="S1879">
        <v>-1</v>
      </c>
      <c r="T1879">
        <v>-1</v>
      </c>
      <c r="U1879">
        <v>-1</v>
      </c>
      <c r="V1879">
        <v>-1</v>
      </c>
      <c r="W1879">
        <v>-1</v>
      </c>
      <c r="X1879">
        <v>-1</v>
      </c>
      <c r="Y1879">
        <v>-1</v>
      </c>
      <c r="Z1879">
        <v>-1</v>
      </c>
      <c r="AA1879">
        <v>-1</v>
      </c>
      <c r="AB1879">
        <v>-1</v>
      </c>
      <c r="AC1879">
        <v>-1</v>
      </c>
      <c r="AD1879">
        <v>-1</v>
      </c>
      <c r="AE1879">
        <v>-1</v>
      </c>
      <c r="AF1879">
        <v>-1</v>
      </c>
      <c r="AG1879">
        <v>-1</v>
      </c>
      <c r="AH1879">
        <v>-1</v>
      </c>
      <c r="AI1879">
        <v>-1</v>
      </c>
      <c r="AJ1879">
        <v>-1</v>
      </c>
      <c r="AK1879">
        <v>1</v>
      </c>
      <c r="AL1879">
        <v>3</v>
      </c>
      <c r="AM1879" t="s">
        <v>177</v>
      </c>
      <c r="AN1879">
        <v>8</v>
      </c>
      <c r="AT1879">
        <v>14.9</v>
      </c>
      <c r="AU1879">
        <v>14.9</v>
      </c>
      <c r="AV1879">
        <v>14.9</v>
      </c>
      <c r="AW1879">
        <v>14.9</v>
      </c>
      <c r="AX1879">
        <v>14.9</v>
      </c>
      <c r="AY1879">
        <v>14.9</v>
      </c>
      <c r="AZ1879">
        <v>14.9</v>
      </c>
      <c r="BA1879">
        <v>14.9</v>
      </c>
      <c r="BB1879">
        <v>14.9</v>
      </c>
      <c r="BC1879">
        <v>14.9</v>
      </c>
      <c r="BD1879">
        <v>14.9</v>
      </c>
      <c r="BE1879">
        <v>14.9</v>
      </c>
      <c r="BF1879">
        <v>14.9</v>
      </c>
      <c r="BG1879">
        <v>14.9</v>
      </c>
      <c r="BH1879">
        <v>14.9</v>
      </c>
      <c r="BI1879">
        <v>14.9</v>
      </c>
      <c r="BJ1879" s="2">
        <f t="shared" ref="BJ1879:BK1879" si="1932">ROUND(AVERAGE(AT1879:BI1879),0)</f>
        <v>15</v>
      </c>
      <c r="BK1879" s="2">
        <f t="shared" si="1932"/>
        <v>15</v>
      </c>
      <c r="BP1879" s="12">
        <f t="shared" si="1918"/>
        <v>15</v>
      </c>
      <c r="BQ1879" s="12">
        <f t="shared" si="1919"/>
        <v>15</v>
      </c>
    </row>
    <row r="1880" spans="1:69" ht="19.5" x14ac:dyDescent="0.6">
      <c r="A1880" t="s">
        <v>200</v>
      </c>
      <c r="B1880" t="s">
        <v>339</v>
      </c>
      <c r="C1880" t="s">
        <v>346</v>
      </c>
      <c r="D1880" t="s">
        <v>366</v>
      </c>
      <c r="E1880" t="s">
        <v>203</v>
      </c>
      <c r="F1880" t="s">
        <v>173</v>
      </c>
      <c r="G1880">
        <v>53</v>
      </c>
      <c r="H1880" t="s">
        <v>175</v>
      </c>
      <c r="I1880">
        <v>1</v>
      </c>
      <c r="J1880" t="s">
        <v>176</v>
      </c>
      <c r="K1880" t="b">
        <v>0</v>
      </c>
      <c r="L1880">
        <v>0</v>
      </c>
      <c r="M1880">
        <v>200</v>
      </c>
      <c r="N1880">
        <v>0</v>
      </c>
      <c r="O1880">
        <v>200</v>
      </c>
      <c r="P1880">
        <v>-1</v>
      </c>
      <c r="Q1880">
        <v>-1</v>
      </c>
      <c r="R1880">
        <v>-1</v>
      </c>
      <c r="S1880">
        <v>-1</v>
      </c>
      <c r="T1880">
        <v>-1</v>
      </c>
      <c r="U1880">
        <v>-1</v>
      </c>
      <c r="V1880">
        <v>-1</v>
      </c>
      <c r="W1880">
        <v>-1</v>
      </c>
      <c r="X1880">
        <v>-1</v>
      </c>
      <c r="Y1880">
        <v>-1</v>
      </c>
      <c r="Z1880">
        <v>-1</v>
      </c>
      <c r="AA1880">
        <v>-1</v>
      </c>
      <c r="AB1880">
        <v>-1</v>
      </c>
      <c r="AC1880">
        <v>-1</v>
      </c>
      <c r="AD1880">
        <v>-1</v>
      </c>
      <c r="AE1880">
        <v>-1</v>
      </c>
      <c r="AF1880">
        <v>-1</v>
      </c>
      <c r="AG1880">
        <v>-1</v>
      </c>
      <c r="AH1880">
        <v>-1</v>
      </c>
      <c r="AI1880">
        <v>-1</v>
      </c>
      <c r="AJ1880">
        <v>-1</v>
      </c>
      <c r="AK1880">
        <v>1</v>
      </c>
      <c r="AL1880">
        <v>3</v>
      </c>
      <c r="AM1880" t="s">
        <v>177</v>
      </c>
      <c r="AN1880">
        <v>8</v>
      </c>
      <c r="AT1880">
        <v>2.2999999999999998</v>
      </c>
      <c r="AU1880">
        <v>2.2999999999999998</v>
      </c>
      <c r="AV1880">
        <v>2.2999999999999998</v>
      </c>
      <c r="AW1880">
        <v>2.2999999999999998</v>
      </c>
      <c r="AX1880">
        <v>2.2999999999999998</v>
      </c>
      <c r="AY1880">
        <v>2.2999999999999998</v>
      </c>
      <c r="AZ1880">
        <v>2.2999999999999998</v>
      </c>
      <c r="BA1880">
        <v>2.2999999999999998</v>
      </c>
      <c r="BB1880">
        <v>2.2999999999999998</v>
      </c>
      <c r="BC1880">
        <v>2.2999999999999998</v>
      </c>
      <c r="BD1880">
        <v>2.2999999999999998</v>
      </c>
      <c r="BE1880">
        <v>2.2999999999999998</v>
      </c>
      <c r="BF1880">
        <v>2.2999999999999998</v>
      </c>
      <c r="BG1880">
        <v>2.2999999999999998</v>
      </c>
      <c r="BH1880">
        <v>2.2999999999999998</v>
      </c>
      <c r="BI1880">
        <v>2.2999999999999998</v>
      </c>
      <c r="BJ1880" s="2">
        <f t="shared" ref="BJ1880:BK1880" si="1933">ROUND(AVERAGE(AT1880:BI1880),0)</f>
        <v>2</v>
      </c>
      <c r="BK1880" s="2">
        <f t="shared" si="1933"/>
        <v>2</v>
      </c>
      <c r="BP1880" s="12">
        <f t="shared" si="1918"/>
        <v>2</v>
      </c>
      <c r="BQ1880" s="12">
        <f t="shared" si="1919"/>
        <v>2</v>
      </c>
    </row>
    <row r="1881" spans="1:69" ht="19.5" x14ac:dyDescent="0.6">
      <c r="A1881" t="s">
        <v>200</v>
      </c>
      <c r="B1881" t="s">
        <v>339</v>
      </c>
      <c r="C1881" t="s">
        <v>346</v>
      </c>
      <c r="D1881" t="s">
        <v>366</v>
      </c>
      <c r="E1881" t="s">
        <v>203</v>
      </c>
      <c r="F1881" t="s">
        <v>173</v>
      </c>
      <c r="G1881">
        <v>54</v>
      </c>
      <c r="H1881" t="s">
        <v>175</v>
      </c>
      <c r="I1881">
        <v>1</v>
      </c>
      <c r="J1881" t="s">
        <v>176</v>
      </c>
      <c r="K1881" t="b">
        <v>0</v>
      </c>
      <c r="L1881">
        <v>0</v>
      </c>
      <c r="M1881">
        <v>200</v>
      </c>
      <c r="N1881">
        <v>0</v>
      </c>
      <c r="O1881">
        <v>200</v>
      </c>
      <c r="P1881">
        <v>-1</v>
      </c>
      <c r="Q1881">
        <v>-1</v>
      </c>
      <c r="R1881">
        <v>-1</v>
      </c>
      <c r="S1881">
        <v>-1</v>
      </c>
      <c r="T1881">
        <v>-1</v>
      </c>
      <c r="U1881">
        <v>-1</v>
      </c>
      <c r="V1881">
        <v>-1</v>
      </c>
      <c r="W1881">
        <v>-1</v>
      </c>
      <c r="X1881">
        <v>-1</v>
      </c>
      <c r="Y1881">
        <v>-1</v>
      </c>
      <c r="Z1881">
        <v>-1</v>
      </c>
      <c r="AA1881">
        <v>-1</v>
      </c>
      <c r="AB1881">
        <v>-1</v>
      </c>
      <c r="AC1881">
        <v>-1</v>
      </c>
      <c r="AD1881">
        <v>-1</v>
      </c>
      <c r="AE1881">
        <v>-1</v>
      </c>
      <c r="AF1881">
        <v>-1</v>
      </c>
      <c r="AG1881">
        <v>-1</v>
      </c>
      <c r="AH1881">
        <v>-1</v>
      </c>
      <c r="AI1881">
        <v>-1</v>
      </c>
      <c r="AJ1881">
        <v>-1</v>
      </c>
      <c r="AK1881">
        <v>1</v>
      </c>
      <c r="AL1881">
        <v>3</v>
      </c>
      <c r="AM1881" t="s">
        <v>177</v>
      </c>
      <c r="AN1881">
        <v>8</v>
      </c>
      <c r="AT1881">
        <v>6.7</v>
      </c>
      <c r="AU1881">
        <v>6.7</v>
      </c>
      <c r="AV1881">
        <v>6.7</v>
      </c>
      <c r="AW1881">
        <v>6.7</v>
      </c>
      <c r="AX1881">
        <v>6.7</v>
      </c>
      <c r="AY1881">
        <v>6.7</v>
      </c>
      <c r="AZ1881">
        <v>6.7</v>
      </c>
      <c r="BA1881">
        <v>6.7</v>
      </c>
      <c r="BB1881">
        <v>6.7</v>
      </c>
      <c r="BC1881">
        <v>6.7</v>
      </c>
      <c r="BD1881">
        <v>6.7</v>
      </c>
      <c r="BE1881">
        <v>6.7</v>
      </c>
      <c r="BF1881">
        <v>6.7</v>
      </c>
      <c r="BG1881">
        <v>6.7</v>
      </c>
      <c r="BH1881">
        <v>6.7</v>
      </c>
      <c r="BI1881">
        <v>6.7</v>
      </c>
      <c r="BJ1881" s="2">
        <f t="shared" ref="BJ1881:BK1881" si="1934">ROUND(AVERAGE(AT1881:BI1881),0)</f>
        <v>7</v>
      </c>
      <c r="BK1881" s="2">
        <f t="shared" si="1934"/>
        <v>7</v>
      </c>
      <c r="BP1881" s="12">
        <f t="shared" si="1918"/>
        <v>7</v>
      </c>
      <c r="BQ1881" s="12">
        <f t="shared" si="1919"/>
        <v>7</v>
      </c>
    </row>
    <row r="1882" spans="1:69" ht="19.5" x14ac:dyDescent="0.6">
      <c r="A1882" t="s">
        <v>200</v>
      </c>
      <c r="B1882" t="s">
        <v>339</v>
      </c>
      <c r="C1882" t="s">
        <v>346</v>
      </c>
      <c r="D1882" t="s">
        <v>366</v>
      </c>
      <c r="E1882" t="s">
        <v>203</v>
      </c>
      <c r="F1882" t="s">
        <v>173</v>
      </c>
      <c r="G1882">
        <v>55</v>
      </c>
      <c r="H1882" t="s">
        <v>175</v>
      </c>
      <c r="I1882">
        <v>1</v>
      </c>
      <c r="J1882" t="s">
        <v>176</v>
      </c>
      <c r="K1882" t="b">
        <v>0</v>
      </c>
      <c r="L1882">
        <v>0</v>
      </c>
      <c r="M1882">
        <v>200</v>
      </c>
      <c r="N1882">
        <v>0</v>
      </c>
      <c r="O1882">
        <v>200</v>
      </c>
      <c r="P1882">
        <v>-1</v>
      </c>
      <c r="Q1882">
        <v>-1</v>
      </c>
      <c r="R1882">
        <v>-1</v>
      </c>
      <c r="S1882">
        <v>-1</v>
      </c>
      <c r="T1882">
        <v>-1</v>
      </c>
      <c r="U1882">
        <v>-1</v>
      </c>
      <c r="V1882">
        <v>-1</v>
      </c>
      <c r="W1882">
        <v>-1</v>
      </c>
      <c r="X1882">
        <v>-1</v>
      </c>
      <c r="Y1882">
        <v>-1</v>
      </c>
      <c r="Z1882">
        <v>-1</v>
      </c>
      <c r="AA1882">
        <v>-1</v>
      </c>
      <c r="AB1882">
        <v>-1</v>
      </c>
      <c r="AC1882">
        <v>-1</v>
      </c>
      <c r="AD1882">
        <v>-1</v>
      </c>
      <c r="AE1882">
        <v>-1</v>
      </c>
      <c r="AF1882">
        <v>-1</v>
      </c>
      <c r="AG1882">
        <v>-1</v>
      </c>
      <c r="AH1882">
        <v>-1</v>
      </c>
      <c r="AI1882">
        <v>-1</v>
      </c>
      <c r="AJ1882">
        <v>-1</v>
      </c>
      <c r="AK1882">
        <v>1</v>
      </c>
      <c r="AL1882">
        <v>3</v>
      </c>
      <c r="AM1882" t="s">
        <v>177</v>
      </c>
      <c r="AN1882">
        <v>8</v>
      </c>
      <c r="AT1882">
        <v>1.1000000000000001</v>
      </c>
      <c r="AU1882">
        <v>1.1000000000000001</v>
      </c>
      <c r="AV1882">
        <v>1.1000000000000001</v>
      </c>
      <c r="AW1882">
        <v>1.1000000000000001</v>
      </c>
      <c r="AX1882">
        <v>1.1000000000000001</v>
      </c>
      <c r="AY1882">
        <v>1.1000000000000001</v>
      </c>
      <c r="AZ1882">
        <v>1.1000000000000001</v>
      </c>
      <c r="BA1882">
        <v>1.1000000000000001</v>
      </c>
      <c r="BB1882">
        <v>1.1000000000000001</v>
      </c>
      <c r="BC1882">
        <v>1.1000000000000001</v>
      </c>
      <c r="BD1882">
        <v>1.1000000000000001</v>
      </c>
      <c r="BE1882">
        <v>1.1000000000000001</v>
      </c>
      <c r="BF1882">
        <v>1.1000000000000001</v>
      </c>
      <c r="BG1882">
        <v>1.1000000000000001</v>
      </c>
      <c r="BH1882">
        <v>1.1000000000000001</v>
      </c>
      <c r="BI1882">
        <v>1.1000000000000001</v>
      </c>
      <c r="BJ1882" s="2">
        <f t="shared" ref="BJ1882:BK1882" si="1935">ROUND(AVERAGE(AT1882:BI1882),0)</f>
        <v>1</v>
      </c>
      <c r="BK1882" s="2">
        <f t="shared" si="1935"/>
        <v>1</v>
      </c>
      <c r="BP1882" s="12">
        <f t="shared" si="1918"/>
        <v>1</v>
      </c>
      <c r="BQ1882" s="12">
        <f t="shared" si="1919"/>
        <v>1</v>
      </c>
    </row>
    <row r="1883" spans="1:69" ht="19.5" x14ac:dyDescent="0.6">
      <c r="A1883" t="s">
        <v>200</v>
      </c>
      <c r="B1883" t="s">
        <v>339</v>
      </c>
      <c r="C1883" t="s">
        <v>346</v>
      </c>
      <c r="D1883" t="s">
        <v>369</v>
      </c>
      <c r="E1883" t="s">
        <v>203</v>
      </c>
      <c r="F1883" t="s">
        <v>173</v>
      </c>
      <c r="G1883">
        <v>35</v>
      </c>
      <c r="H1883" t="s">
        <v>175</v>
      </c>
      <c r="I1883">
        <v>1</v>
      </c>
      <c r="J1883" t="s">
        <v>176</v>
      </c>
      <c r="K1883" t="b">
        <v>0</v>
      </c>
      <c r="L1883">
        <v>0</v>
      </c>
      <c r="M1883">
        <v>200</v>
      </c>
      <c r="N1883">
        <v>0</v>
      </c>
      <c r="O1883">
        <v>200</v>
      </c>
      <c r="P1883">
        <v>-1</v>
      </c>
      <c r="Q1883">
        <v>-1</v>
      </c>
      <c r="R1883">
        <v>-1</v>
      </c>
      <c r="S1883">
        <v>-1</v>
      </c>
      <c r="T1883">
        <v>-1</v>
      </c>
      <c r="U1883">
        <v>-1</v>
      </c>
      <c r="V1883">
        <v>-1</v>
      </c>
      <c r="W1883">
        <v>-1</v>
      </c>
      <c r="X1883">
        <v>-1</v>
      </c>
      <c r="Y1883">
        <v>-1</v>
      </c>
      <c r="Z1883">
        <v>-1</v>
      </c>
      <c r="AA1883">
        <v>-1</v>
      </c>
      <c r="AB1883">
        <v>-1</v>
      </c>
      <c r="AC1883">
        <v>-1</v>
      </c>
      <c r="AD1883">
        <v>-1</v>
      </c>
      <c r="AE1883">
        <v>-1</v>
      </c>
      <c r="AF1883">
        <v>-1</v>
      </c>
      <c r="AG1883">
        <v>-1</v>
      </c>
      <c r="AH1883">
        <v>-1</v>
      </c>
      <c r="AI1883">
        <v>-1</v>
      </c>
      <c r="AJ1883">
        <v>-1</v>
      </c>
      <c r="AK1883">
        <v>1</v>
      </c>
      <c r="AL1883">
        <v>3</v>
      </c>
      <c r="AM1883" t="s">
        <v>177</v>
      </c>
      <c r="AN1883">
        <v>8</v>
      </c>
      <c r="AT1883">
        <v>0.2</v>
      </c>
      <c r="AU1883">
        <v>0.2</v>
      </c>
      <c r="AV1883">
        <v>0.2</v>
      </c>
      <c r="AW1883">
        <v>0.2</v>
      </c>
      <c r="AX1883">
        <v>0.2</v>
      </c>
      <c r="AY1883">
        <v>0.2</v>
      </c>
      <c r="AZ1883">
        <v>0.2</v>
      </c>
      <c r="BA1883">
        <v>0.2</v>
      </c>
      <c r="BB1883">
        <v>0.2</v>
      </c>
      <c r="BC1883">
        <v>0.2</v>
      </c>
      <c r="BD1883">
        <v>0.2</v>
      </c>
      <c r="BE1883">
        <v>0.2</v>
      </c>
      <c r="BF1883">
        <v>0.2</v>
      </c>
      <c r="BG1883">
        <v>0.2</v>
      </c>
      <c r="BH1883">
        <v>0.2</v>
      </c>
      <c r="BI1883">
        <v>0.2</v>
      </c>
      <c r="BJ1883" s="2">
        <f t="shared" ref="BJ1883:BK1883" si="1936">ROUND(AVERAGE(AT1883:BI1883),0)</f>
        <v>0</v>
      </c>
      <c r="BK1883" s="2">
        <f t="shared" si="1936"/>
        <v>0</v>
      </c>
      <c r="BP1883" s="12">
        <f t="shared" si="1918"/>
        <v>0</v>
      </c>
      <c r="BQ1883" s="12">
        <f t="shared" si="1919"/>
        <v>0</v>
      </c>
    </row>
    <row r="1884" spans="1:69" ht="19.5" x14ac:dyDescent="0.6">
      <c r="A1884" t="s">
        <v>200</v>
      </c>
      <c r="B1884" t="s">
        <v>339</v>
      </c>
      <c r="C1884" t="s">
        <v>346</v>
      </c>
      <c r="D1884" t="s">
        <v>369</v>
      </c>
      <c r="E1884" t="s">
        <v>203</v>
      </c>
      <c r="F1884" t="s">
        <v>173</v>
      </c>
      <c r="G1884">
        <v>44</v>
      </c>
      <c r="H1884" t="s">
        <v>175</v>
      </c>
      <c r="I1884">
        <v>1</v>
      </c>
      <c r="J1884" t="s">
        <v>176</v>
      </c>
      <c r="K1884" t="b">
        <v>0</v>
      </c>
      <c r="L1884">
        <v>0</v>
      </c>
      <c r="M1884">
        <v>200</v>
      </c>
      <c r="N1884">
        <v>0</v>
      </c>
      <c r="O1884">
        <v>200</v>
      </c>
      <c r="P1884">
        <v>-1</v>
      </c>
      <c r="Q1884">
        <v>-1</v>
      </c>
      <c r="R1884">
        <v>-1</v>
      </c>
      <c r="S1884">
        <v>-1</v>
      </c>
      <c r="T1884">
        <v>-1</v>
      </c>
      <c r="U1884">
        <v>-1</v>
      </c>
      <c r="V1884">
        <v>-1</v>
      </c>
      <c r="W1884">
        <v>-1</v>
      </c>
      <c r="X1884">
        <v>-1</v>
      </c>
      <c r="Y1884">
        <v>-1</v>
      </c>
      <c r="Z1884">
        <v>-1</v>
      </c>
      <c r="AA1884">
        <v>-1</v>
      </c>
      <c r="AB1884">
        <v>-1</v>
      </c>
      <c r="AC1884">
        <v>-1</v>
      </c>
      <c r="AD1884">
        <v>-1</v>
      </c>
      <c r="AE1884">
        <v>-1</v>
      </c>
      <c r="AF1884">
        <v>-1</v>
      </c>
      <c r="AG1884">
        <v>-1</v>
      </c>
      <c r="AH1884">
        <v>-1</v>
      </c>
      <c r="AI1884">
        <v>-1</v>
      </c>
      <c r="AJ1884">
        <v>-1</v>
      </c>
      <c r="AK1884">
        <v>1</v>
      </c>
      <c r="AL1884">
        <v>3</v>
      </c>
      <c r="AM1884" t="s">
        <v>177</v>
      </c>
      <c r="AN1884">
        <v>8</v>
      </c>
      <c r="AT1884">
        <v>2.7</v>
      </c>
      <c r="AU1884">
        <v>2.7</v>
      </c>
      <c r="AV1884">
        <v>2.7</v>
      </c>
      <c r="AW1884">
        <v>2.7</v>
      </c>
      <c r="AX1884">
        <v>2.7</v>
      </c>
      <c r="AY1884">
        <v>2.7</v>
      </c>
      <c r="AZ1884">
        <v>2.7</v>
      </c>
      <c r="BA1884">
        <v>2.7</v>
      </c>
      <c r="BB1884">
        <v>2.7</v>
      </c>
      <c r="BC1884">
        <v>2.7</v>
      </c>
      <c r="BD1884">
        <v>2.7</v>
      </c>
      <c r="BE1884">
        <v>2.7</v>
      </c>
      <c r="BF1884">
        <v>2.7</v>
      </c>
      <c r="BG1884">
        <v>2.7</v>
      </c>
      <c r="BH1884">
        <v>2.7</v>
      </c>
      <c r="BI1884">
        <v>2.7</v>
      </c>
      <c r="BJ1884" s="2">
        <f t="shared" ref="BJ1884:BK1884" si="1937">ROUND(AVERAGE(AT1884:BI1884),0)</f>
        <v>3</v>
      </c>
      <c r="BK1884" s="2">
        <f t="shared" si="1937"/>
        <v>3</v>
      </c>
      <c r="BP1884" s="12">
        <f t="shared" si="1918"/>
        <v>3</v>
      </c>
      <c r="BQ1884" s="12">
        <f t="shared" si="1919"/>
        <v>3</v>
      </c>
    </row>
    <row r="1885" spans="1:69" ht="19.5" x14ac:dyDescent="0.6">
      <c r="A1885" t="s">
        <v>200</v>
      </c>
      <c r="B1885" t="s">
        <v>339</v>
      </c>
      <c r="C1885" t="s">
        <v>346</v>
      </c>
      <c r="D1885" t="s">
        <v>369</v>
      </c>
      <c r="E1885" t="s">
        <v>203</v>
      </c>
      <c r="F1885" t="s">
        <v>173</v>
      </c>
      <c r="G1885">
        <v>45</v>
      </c>
      <c r="H1885" t="s">
        <v>175</v>
      </c>
      <c r="I1885">
        <v>1</v>
      </c>
      <c r="J1885" t="s">
        <v>176</v>
      </c>
      <c r="K1885" t="b">
        <v>0</v>
      </c>
      <c r="L1885">
        <v>0</v>
      </c>
      <c r="M1885">
        <v>200</v>
      </c>
      <c r="N1885">
        <v>0</v>
      </c>
      <c r="O1885">
        <v>200</v>
      </c>
      <c r="P1885">
        <v>-1</v>
      </c>
      <c r="Q1885">
        <v>-1</v>
      </c>
      <c r="R1885">
        <v>-1</v>
      </c>
      <c r="S1885">
        <v>-1</v>
      </c>
      <c r="T1885">
        <v>-1</v>
      </c>
      <c r="U1885">
        <v>-1</v>
      </c>
      <c r="V1885">
        <v>-1</v>
      </c>
      <c r="W1885">
        <v>-1</v>
      </c>
      <c r="X1885">
        <v>-1</v>
      </c>
      <c r="Y1885">
        <v>-1</v>
      </c>
      <c r="Z1885">
        <v>-1</v>
      </c>
      <c r="AA1885">
        <v>-1</v>
      </c>
      <c r="AB1885">
        <v>-1</v>
      </c>
      <c r="AC1885">
        <v>-1</v>
      </c>
      <c r="AD1885">
        <v>-1</v>
      </c>
      <c r="AE1885">
        <v>-1</v>
      </c>
      <c r="AF1885">
        <v>-1</v>
      </c>
      <c r="AG1885">
        <v>-1</v>
      </c>
      <c r="AH1885">
        <v>-1</v>
      </c>
      <c r="AI1885">
        <v>-1</v>
      </c>
      <c r="AJ1885">
        <v>-1</v>
      </c>
      <c r="AK1885">
        <v>1</v>
      </c>
      <c r="AL1885">
        <v>3</v>
      </c>
      <c r="AM1885" t="s">
        <v>177</v>
      </c>
      <c r="AN1885">
        <v>8</v>
      </c>
      <c r="AT1885">
        <v>3.1</v>
      </c>
      <c r="AU1885">
        <v>3.1</v>
      </c>
      <c r="AV1885">
        <v>3.1</v>
      </c>
      <c r="AW1885">
        <v>3.1</v>
      </c>
      <c r="AX1885">
        <v>3.1</v>
      </c>
      <c r="AY1885">
        <v>3.1</v>
      </c>
      <c r="AZ1885">
        <v>3.1</v>
      </c>
      <c r="BA1885">
        <v>3.1</v>
      </c>
      <c r="BB1885">
        <v>3.1</v>
      </c>
      <c r="BC1885">
        <v>3.1</v>
      </c>
      <c r="BD1885">
        <v>3.1</v>
      </c>
      <c r="BE1885">
        <v>3.1</v>
      </c>
      <c r="BF1885">
        <v>3.1</v>
      </c>
      <c r="BG1885">
        <v>3.1</v>
      </c>
      <c r="BH1885">
        <v>3.1</v>
      </c>
      <c r="BI1885">
        <v>3.1</v>
      </c>
      <c r="BJ1885" s="2">
        <f t="shared" ref="BJ1885:BK1885" si="1938">ROUND(AVERAGE(AT1885:BI1885),0)</f>
        <v>3</v>
      </c>
      <c r="BK1885" s="2">
        <f t="shared" si="1938"/>
        <v>3</v>
      </c>
      <c r="BP1885" s="12">
        <f t="shared" si="1918"/>
        <v>3</v>
      </c>
      <c r="BQ1885" s="12">
        <f t="shared" si="1919"/>
        <v>3</v>
      </c>
    </row>
    <row r="1886" spans="1:69" ht="19.5" x14ac:dyDescent="0.6">
      <c r="A1886" t="s">
        <v>200</v>
      </c>
      <c r="B1886" t="s">
        <v>339</v>
      </c>
      <c r="C1886" t="s">
        <v>346</v>
      </c>
      <c r="D1886" t="s">
        <v>369</v>
      </c>
      <c r="E1886" t="s">
        <v>203</v>
      </c>
      <c r="F1886" t="s">
        <v>173</v>
      </c>
      <c r="G1886">
        <v>54</v>
      </c>
      <c r="H1886" t="s">
        <v>175</v>
      </c>
      <c r="I1886">
        <v>1</v>
      </c>
      <c r="J1886" t="s">
        <v>176</v>
      </c>
      <c r="K1886" t="b">
        <v>0</v>
      </c>
      <c r="L1886">
        <v>0</v>
      </c>
      <c r="M1886">
        <v>200</v>
      </c>
      <c r="N1886">
        <v>0</v>
      </c>
      <c r="O1886">
        <v>200</v>
      </c>
      <c r="P1886">
        <v>-1</v>
      </c>
      <c r="Q1886">
        <v>-1</v>
      </c>
      <c r="R1886">
        <v>-1</v>
      </c>
      <c r="S1886">
        <v>-1</v>
      </c>
      <c r="T1886">
        <v>-1</v>
      </c>
      <c r="U1886">
        <v>-1</v>
      </c>
      <c r="V1886">
        <v>-1</v>
      </c>
      <c r="W1886">
        <v>-1</v>
      </c>
      <c r="X1886">
        <v>-1</v>
      </c>
      <c r="Y1886">
        <v>-1</v>
      </c>
      <c r="Z1886">
        <v>-1</v>
      </c>
      <c r="AA1886">
        <v>-1</v>
      </c>
      <c r="AB1886">
        <v>-1</v>
      </c>
      <c r="AC1886">
        <v>-1</v>
      </c>
      <c r="AD1886">
        <v>-1</v>
      </c>
      <c r="AE1886">
        <v>-1</v>
      </c>
      <c r="AF1886">
        <v>-1</v>
      </c>
      <c r="AG1886">
        <v>-1</v>
      </c>
      <c r="AH1886">
        <v>-1</v>
      </c>
      <c r="AI1886">
        <v>-1</v>
      </c>
      <c r="AJ1886">
        <v>-1</v>
      </c>
      <c r="AK1886">
        <v>1</v>
      </c>
      <c r="AL1886">
        <v>3</v>
      </c>
      <c r="AM1886" t="s">
        <v>177</v>
      </c>
      <c r="AN1886">
        <v>8</v>
      </c>
      <c r="AT1886">
        <v>4.5999999999999996</v>
      </c>
      <c r="AU1886">
        <v>4.5999999999999996</v>
      </c>
      <c r="AV1886">
        <v>4.5999999999999996</v>
      </c>
      <c r="AW1886">
        <v>4.5999999999999996</v>
      </c>
      <c r="AX1886">
        <v>4.5999999999999996</v>
      </c>
      <c r="AY1886">
        <v>4.5999999999999996</v>
      </c>
      <c r="AZ1886">
        <v>4.5999999999999996</v>
      </c>
      <c r="BA1886">
        <v>4.5999999999999996</v>
      </c>
      <c r="BB1886">
        <v>4.5999999999999996</v>
      </c>
      <c r="BC1886">
        <v>4.5999999999999996</v>
      </c>
      <c r="BD1886">
        <v>4.5999999999999996</v>
      </c>
      <c r="BE1886">
        <v>4.5999999999999996</v>
      </c>
      <c r="BF1886">
        <v>4.5999999999999996</v>
      </c>
      <c r="BG1886">
        <v>4.5999999999999996</v>
      </c>
      <c r="BH1886">
        <v>4.5999999999999996</v>
      </c>
      <c r="BI1886">
        <v>4.5999999999999996</v>
      </c>
      <c r="BJ1886" s="2">
        <f t="shared" ref="BJ1886:BK1886" si="1939">ROUND(AVERAGE(AT1886:BI1886),0)</f>
        <v>5</v>
      </c>
      <c r="BK1886" s="2">
        <f t="shared" si="1939"/>
        <v>5</v>
      </c>
      <c r="BP1886" s="12">
        <f t="shared" si="1918"/>
        <v>5</v>
      </c>
      <c r="BQ1886" s="12">
        <f t="shared" si="1919"/>
        <v>5</v>
      </c>
    </row>
    <row r="1887" spans="1:69" ht="19.5" x14ac:dyDescent="0.6">
      <c r="A1887" t="s">
        <v>200</v>
      </c>
      <c r="B1887" t="s">
        <v>339</v>
      </c>
      <c r="C1887" t="s">
        <v>346</v>
      </c>
      <c r="D1887" t="s">
        <v>369</v>
      </c>
      <c r="E1887" t="s">
        <v>203</v>
      </c>
      <c r="F1887" t="s">
        <v>173</v>
      </c>
      <c r="G1887">
        <v>55</v>
      </c>
      <c r="H1887" t="s">
        <v>175</v>
      </c>
      <c r="I1887">
        <v>1</v>
      </c>
      <c r="J1887" t="s">
        <v>176</v>
      </c>
      <c r="K1887" t="b">
        <v>0</v>
      </c>
      <c r="L1887">
        <v>0</v>
      </c>
      <c r="M1887">
        <v>200</v>
      </c>
      <c r="N1887">
        <v>0</v>
      </c>
      <c r="O1887">
        <v>200</v>
      </c>
      <c r="P1887">
        <v>-1</v>
      </c>
      <c r="Q1887">
        <v>-1</v>
      </c>
      <c r="R1887">
        <v>-1</v>
      </c>
      <c r="S1887">
        <v>-1</v>
      </c>
      <c r="T1887">
        <v>-1</v>
      </c>
      <c r="U1887">
        <v>-1</v>
      </c>
      <c r="V1887">
        <v>-1</v>
      </c>
      <c r="W1887">
        <v>-1</v>
      </c>
      <c r="X1887">
        <v>-1</v>
      </c>
      <c r="Y1887">
        <v>-1</v>
      </c>
      <c r="Z1887">
        <v>-1</v>
      </c>
      <c r="AA1887">
        <v>-1</v>
      </c>
      <c r="AB1887">
        <v>-1</v>
      </c>
      <c r="AC1887">
        <v>-1</v>
      </c>
      <c r="AD1887">
        <v>-1</v>
      </c>
      <c r="AE1887">
        <v>-1</v>
      </c>
      <c r="AF1887">
        <v>-1</v>
      </c>
      <c r="AG1887">
        <v>-1</v>
      </c>
      <c r="AH1887">
        <v>-1</v>
      </c>
      <c r="AI1887">
        <v>-1</v>
      </c>
      <c r="AJ1887">
        <v>-1</v>
      </c>
      <c r="AK1887">
        <v>1</v>
      </c>
      <c r="AL1887">
        <v>3</v>
      </c>
      <c r="AM1887" t="s">
        <v>177</v>
      </c>
      <c r="AN1887">
        <v>8</v>
      </c>
      <c r="AT1887">
        <v>0.2</v>
      </c>
      <c r="AU1887">
        <v>0.2</v>
      </c>
      <c r="AV1887">
        <v>0.2</v>
      </c>
      <c r="AW1887">
        <v>0.2</v>
      </c>
      <c r="AX1887">
        <v>0.2</v>
      </c>
      <c r="AY1887">
        <v>0.2</v>
      </c>
      <c r="AZ1887">
        <v>0.2</v>
      </c>
      <c r="BA1887">
        <v>0.2</v>
      </c>
      <c r="BB1887">
        <v>0.2</v>
      </c>
      <c r="BC1887">
        <v>0.2</v>
      </c>
      <c r="BD1887">
        <v>0.2</v>
      </c>
      <c r="BE1887">
        <v>0.2</v>
      </c>
      <c r="BF1887">
        <v>0.2</v>
      </c>
      <c r="BG1887">
        <v>0.2</v>
      </c>
      <c r="BH1887">
        <v>0.2</v>
      </c>
      <c r="BI1887">
        <v>0.2</v>
      </c>
      <c r="BJ1887" s="2">
        <f t="shared" ref="BJ1887:BK1887" si="1940">ROUND(AVERAGE(AT1887:BI1887),0)</f>
        <v>0</v>
      </c>
      <c r="BK1887" s="2">
        <f t="shared" si="1940"/>
        <v>0</v>
      </c>
      <c r="BP1887" s="12">
        <f t="shared" si="1918"/>
        <v>0</v>
      </c>
      <c r="BQ1887" s="12">
        <f t="shared" si="1919"/>
        <v>0</v>
      </c>
    </row>
    <row r="1888" spans="1:69" ht="19.5" x14ac:dyDescent="0.6">
      <c r="A1888" t="s">
        <v>200</v>
      </c>
      <c r="B1888" t="s">
        <v>339</v>
      </c>
      <c r="C1888" t="s">
        <v>346</v>
      </c>
      <c r="D1888" t="s">
        <v>369</v>
      </c>
      <c r="E1888" t="s">
        <v>203</v>
      </c>
      <c r="F1888" t="s">
        <v>173</v>
      </c>
      <c r="G1888">
        <v>63</v>
      </c>
      <c r="H1888" t="s">
        <v>175</v>
      </c>
      <c r="I1888">
        <v>1</v>
      </c>
      <c r="J1888" t="s">
        <v>176</v>
      </c>
      <c r="K1888" t="b">
        <v>0</v>
      </c>
      <c r="L1888">
        <v>0</v>
      </c>
      <c r="M1888">
        <v>200</v>
      </c>
      <c r="N1888">
        <v>0</v>
      </c>
      <c r="O1888">
        <v>200</v>
      </c>
      <c r="P1888">
        <v>-1</v>
      </c>
      <c r="Q1888">
        <v>-1</v>
      </c>
      <c r="R1888">
        <v>-1</v>
      </c>
      <c r="S1888">
        <v>-1</v>
      </c>
      <c r="T1888">
        <v>-1</v>
      </c>
      <c r="U1888">
        <v>-1</v>
      </c>
      <c r="V1888">
        <v>-1</v>
      </c>
      <c r="W1888">
        <v>-1</v>
      </c>
      <c r="X1888">
        <v>-1</v>
      </c>
      <c r="Y1888">
        <v>-1</v>
      </c>
      <c r="Z1888">
        <v>-1</v>
      </c>
      <c r="AA1888">
        <v>-1</v>
      </c>
      <c r="AB1888">
        <v>-1</v>
      </c>
      <c r="AC1888">
        <v>-1</v>
      </c>
      <c r="AD1888">
        <v>-1</v>
      </c>
      <c r="AE1888">
        <v>-1</v>
      </c>
      <c r="AF1888">
        <v>-1</v>
      </c>
      <c r="AG1888">
        <v>-1</v>
      </c>
      <c r="AH1888">
        <v>-1</v>
      </c>
      <c r="AI1888">
        <v>-1</v>
      </c>
      <c r="AJ1888">
        <v>-1</v>
      </c>
      <c r="AK1888">
        <v>1</v>
      </c>
      <c r="AL1888">
        <v>3</v>
      </c>
      <c r="AM1888" t="s">
        <v>177</v>
      </c>
      <c r="AN1888">
        <v>8</v>
      </c>
      <c r="AT1888">
        <v>0.3</v>
      </c>
      <c r="AU1888">
        <v>0.3</v>
      </c>
      <c r="AV1888">
        <v>0.3</v>
      </c>
      <c r="AW1888">
        <v>0.3</v>
      </c>
      <c r="AX1888">
        <v>0.3</v>
      </c>
      <c r="AY1888">
        <v>0.3</v>
      </c>
      <c r="AZ1888">
        <v>0.3</v>
      </c>
      <c r="BA1888">
        <v>0.3</v>
      </c>
      <c r="BB1888">
        <v>0.3</v>
      </c>
      <c r="BC1888">
        <v>0.3</v>
      </c>
      <c r="BD1888">
        <v>0.3</v>
      </c>
      <c r="BE1888">
        <v>0.3</v>
      </c>
      <c r="BF1888">
        <v>0.3</v>
      </c>
      <c r="BG1888">
        <v>0.3</v>
      </c>
      <c r="BH1888">
        <v>0.3</v>
      </c>
      <c r="BI1888">
        <v>0.3</v>
      </c>
      <c r="BJ1888" s="2">
        <f t="shared" ref="BJ1888:BK1888" si="1941">ROUND(AVERAGE(AT1888:BI1888),0)</f>
        <v>0</v>
      </c>
      <c r="BK1888" s="2">
        <f t="shared" si="1941"/>
        <v>0</v>
      </c>
      <c r="BP1888" s="12">
        <f t="shared" si="1918"/>
        <v>0</v>
      </c>
      <c r="BQ1888" s="12">
        <f t="shared" si="1919"/>
        <v>0</v>
      </c>
    </row>
    <row r="1889" spans="1:69" ht="19.5" x14ac:dyDescent="0.6">
      <c r="A1889" t="s">
        <v>200</v>
      </c>
      <c r="B1889" t="s">
        <v>339</v>
      </c>
      <c r="C1889" t="s">
        <v>346</v>
      </c>
      <c r="D1889" t="s">
        <v>369</v>
      </c>
      <c r="E1889" t="s">
        <v>203</v>
      </c>
      <c r="F1889" t="s">
        <v>173</v>
      </c>
      <c r="G1889">
        <v>64</v>
      </c>
      <c r="H1889" t="s">
        <v>175</v>
      </c>
      <c r="I1889">
        <v>1</v>
      </c>
      <c r="J1889" t="s">
        <v>176</v>
      </c>
      <c r="K1889" t="b">
        <v>0</v>
      </c>
      <c r="L1889">
        <v>0</v>
      </c>
      <c r="M1889">
        <v>200</v>
      </c>
      <c r="N1889">
        <v>0</v>
      </c>
      <c r="O1889">
        <v>200</v>
      </c>
      <c r="P1889">
        <v>-1</v>
      </c>
      <c r="Q1889">
        <v>-1</v>
      </c>
      <c r="R1889">
        <v>-1</v>
      </c>
      <c r="S1889">
        <v>-1</v>
      </c>
      <c r="T1889">
        <v>-1</v>
      </c>
      <c r="U1889">
        <v>-1</v>
      </c>
      <c r="V1889">
        <v>-1</v>
      </c>
      <c r="W1889">
        <v>-1</v>
      </c>
      <c r="X1889">
        <v>-1</v>
      </c>
      <c r="Y1889">
        <v>-1</v>
      </c>
      <c r="Z1889">
        <v>-1</v>
      </c>
      <c r="AA1889">
        <v>-1</v>
      </c>
      <c r="AB1889">
        <v>-1</v>
      </c>
      <c r="AC1889">
        <v>-1</v>
      </c>
      <c r="AD1889">
        <v>-1</v>
      </c>
      <c r="AE1889">
        <v>-1</v>
      </c>
      <c r="AF1889">
        <v>-1</v>
      </c>
      <c r="AG1889">
        <v>-1</v>
      </c>
      <c r="AH1889">
        <v>-1</v>
      </c>
      <c r="AI1889">
        <v>-1</v>
      </c>
      <c r="AJ1889">
        <v>-1</v>
      </c>
      <c r="AK1889">
        <v>1</v>
      </c>
      <c r="AL1889">
        <v>3</v>
      </c>
      <c r="AM1889" t="s">
        <v>177</v>
      </c>
      <c r="AN1889">
        <v>8</v>
      </c>
      <c r="AT1889">
        <v>0.4</v>
      </c>
      <c r="AU1889">
        <v>0.4</v>
      </c>
      <c r="AV1889">
        <v>0.4</v>
      </c>
      <c r="AW1889">
        <v>0.4</v>
      </c>
      <c r="AX1889">
        <v>0.4</v>
      </c>
      <c r="AY1889">
        <v>0.4</v>
      </c>
      <c r="AZ1889">
        <v>0.4</v>
      </c>
      <c r="BA1889">
        <v>0.4</v>
      </c>
      <c r="BB1889">
        <v>0.4</v>
      </c>
      <c r="BC1889">
        <v>0.4</v>
      </c>
      <c r="BD1889">
        <v>0.4</v>
      </c>
      <c r="BE1889">
        <v>0.4</v>
      </c>
      <c r="BF1889">
        <v>0.4</v>
      </c>
      <c r="BG1889">
        <v>0.4</v>
      </c>
      <c r="BH1889">
        <v>0.4</v>
      </c>
      <c r="BI1889">
        <v>0.4</v>
      </c>
      <c r="BJ1889" s="2">
        <f t="shared" ref="BJ1889:BK1889" si="1942">ROUND(AVERAGE(AT1889:BI1889),0)</f>
        <v>0</v>
      </c>
      <c r="BK1889" s="2">
        <f t="shared" si="1942"/>
        <v>0</v>
      </c>
      <c r="BP1889" s="12">
        <f t="shared" si="1918"/>
        <v>0</v>
      </c>
      <c r="BQ1889" s="12">
        <f t="shared" si="1919"/>
        <v>0</v>
      </c>
    </row>
    <row r="1890" spans="1:69" ht="19.5" x14ac:dyDescent="0.6">
      <c r="A1890" t="s">
        <v>200</v>
      </c>
      <c r="B1890" t="s">
        <v>339</v>
      </c>
      <c r="C1890" t="s">
        <v>346</v>
      </c>
      <c r="D1890" t="s">
        <v>373</v>
      </c>
      <c r="E1890" t="s">
        <v>203</v>
      </c>
      <c r="F1890" t="s">
        <v>173</v>
      </c>
      <c r="G1890">
        <v>34</v>
      </c>
      <c r="H1890" t="s">
        <v>175</v>
      </c>
      <c r="I1890">
        <v>1</v>
      </c>
      <c r="J1890" t="s">
        <v>176</v>
      </c>
      <c r="K1890" t="b">
        <v>0</v>
      </c>
      <c r="L1890">
        <v>0</v>
      </c>
      <c r="M1890">
        <v>200</v>
      </c>
      <c r="N1890">
        <v>0</v>
      </c>
      <c r="O1890">
        <v>200</v>
      </c>
      <c r="P1890">
        <v>-1</v>
      </c>
      <c r="Q1890">
        <v>-1</v>
      </c>
      <c r="R1890">
        <v>-1</v>
      </c>
      <c r="S1890">
        <v>-1</v>
      </c>
      <c r="T1890">
        <v>-1</v>
      </c>
      <c r="U1890">
        <v>-1</v>
      </c>
      <c r="V1890">
        <v>-1</v>
      </c>
      <c r="W1890">
        <v>-1</v>
      </c>
      <c r="X1890">
        <v>-1</v>
      </c>
      <c r="Y1890">
        <v>-1</v>
      </c>
      <c r="Z1890">
        <v>-1</v>
      </c>
      <c r="AA1890">
        <v>-1</v>
      </c>
      <c r="AB1890">
        <v>-1</v>
      </c>
      <c r="AC1890">
        <v>-1</v>
      </c>
      <c r="AD1890">
        <v>-1</v>
      </c>
      <c r="AE1890">
        <v>-1</v>
      </c>
      <c r="AF1890">
        <v>-1</v>
      </c>
      <c r="AG1890">
        <v>-1</v>
      </c>
      <c r="AH1890">
        <v>-1</v>
      </c>
      <c r="AI1890">
        <v>-1</v>
      </c>
      <c r="AJ1890">
        <v>-1</v>
      </c>
      <c r="AK1890">
        <v>1</v>
      </c>
      <c r="AL1890">
        <v>3</v>
      </c>
      <c r="AM1890" t="s">
        <v>177</v>
      </c>
      <c r="AN1890">
        <v>8</v>
      </c>
      <c r="AT1890">
        <v>170.7</v>
      </c>
      <c r="AU1890">
        <v>170.7</v>
      </c>
      <c r="AV1890">
        <v>170.7</v>
      </c>
      <c r="AW1890">
        <v>170.7</v>
      </c>
      <c r="AX1890">
        <v>170.7</v>
      </c>
      <c r="AY1890">
        <v>170.7</v>
      </c>
      <c r="AZ1890">
        <v>170.7</v>
      </c>
      <c r="BA1890">
        <v>170.7</v>
      </c>
      <c r="BB1890">
        <v>170.7</v>
      </c>
      <c r="BC1890">
        <v>170.7</v>
      </c>
      <c r="BD1890">
        <v>170.7</v>
      </c>
      <c r="BE1890">
        <v>170.7</v>
      </c>
      <c r="BF1890">
        <v>170.7</v>
      </c>
      <c r="BG1890">
        <v>170.7</v>
      </c>
      <c r="BH1890">
        <v>170.7</v>
      </c>
      <c r="BI1890">
        <v>170.7</v>
      </c>
      <c r="BJ1890" s="2">
        <f t="shared" ref="BJ1890:BK1890" si="1943">ROUND(AVERAGE(AT1890:BI1890),0)</f>
        <v>171</v>
      </c>
      <c r="BK1890" s="2">
        <f t="shared" si="1943"/>
        <v>171</v>
      </c>
      <c r="BP1890" s="12">
        <f t="shared" si="1918"/>
        <v>171</v>
      </c>
      <c r="BQ1890" s="12">
        <f t="shared" si="1919"/>
        <v>171</v>
      </c>
    </row>
    <row r="1891" spans="1:69" ht="19.5" x14ac:dyDescent="0.6">
      <c r="A1891" t="s">
        <v>200</v>
      </c>
      <c r="B1891" t="s">
        <v>339</v>
      </c>
      <c r="C1891" t="s">
        <v>346</v>
      </c>
      <c r="D1891" t="s">
        <v>373</v>
      </c>
      <c r="E1891" t="s">
        <v>203</v>
      </c>
      <c r="F1891" t="s">
        <v>173</v>
      </c>
      <c r="G1891">
        <v>35</v>
      </c>
      <c r="H1891" t="s">
        <v>175</v>
      </c>
      <c r="I1891">
        <v>1</v>
      </c>
      <c r="J1891" t="s">
        <v>176</v>
      </c>
      <c r="K1891" t="b">
        <v>0</v>
      </c>
      <c r="L1891">
        <v>0</v>
      </c>
      <c r="M1891">
        <v>200</v>
      </c>
      <c r="N1891">
        <v>0</v>
      </c>
      <c r="O1891">
        <v>200</v>
      </c>
      <c r="P1891">
        <v>-1</v>
      </c>
      <c r="Q1891">
        <v>-1</v>
      </c>
      <c r="R1891">
        <v>-1</v>
      </c>
      <c r="S1891">
        <v>-1</v>
      </c>
      <c r="T1891">
        <v>-1</v>
      </c>
      <c r="U1891">
        <v>-1</v>
      </c>
      <c r="V1891">
        <v>-1</v>
      </c>
      <c r="W1891">
        <v>-1</v>
      </c>
      <c r="X1891">
        <v>-1</v>
      </c>
      <c r="Y1891">
        <v>-1</v>
      </c>
      <c r="Z1891">
        <v>-1</v>
      </c>
      <c r="AA1891">
        <v>-1</v>
      </c>
      <c r="AB1891">
        <v>-1</v>
      </c>
      <c r="AC1891">
        <v>-1</v>
      </c>
      <c r="AD1891">
        <v>-1</v>
      </c>
      <c r="AE1891">
        <v>-1</v>
      </c>
      <c r="AF1891">
        <v>-1</v>
      </c>
      <c r="AG1891">
        <v>-1</v>
      </c>
      <c r="AH1891">
        <v>-1</v>
      </c>
      <c r="AI1891">
        <v>-1</v>
      </c>
      <c r="AJ1891">
        <v>-1</v>
      </c>
      <c r="AK1891">
        <v>1</v>
      </c>
      <c r="AL1891">
        <v>3</v>
      </c>
      <c r="AM1891" t="s">
        <v>177</v>
      </c>
      <c r="AN1891">
        <v>8</v>
      </c>
      <c r="AT1891">
        <v>118.9</v>
      </c>
      <c r="AU1891">
        <v>118.9</v>
      </c>
      <c r="AV1891">
        <v>118.9</v>
      </c>
      <c r="AW1891">
        <v>118.9</v>
      </c>
      <c r="AX1891">
        <v>118.9</v>
      </c>
      <c r="AY1891">
        <v>118.9</v>
      </c>
      <c r="AZ1891">
        <v>118.9</v>
      </c>
      <c r="BA1891">
        <v>118.9</v>
      </c>
      <c r="BB1891">
        <v>118.9</v>
      </c>
      <c r="BC1891">
        <v>118.9</v>
      </c>
      <c r="BD1891">
        <v>118.9</v>
      </c>
      <c r="BE1891">
        <v>118.9</v>
      </c>
      <c r="BF1891">
        <v>118.9</v>
      </c>
      <c r="BG1891">
        <v>118.9</v>
      </c>
      <c r="BH1891">
        <v>118.9</v>
      </c>
      <c r="BI1891">
        <v>118.9</v>
      </c>
      <c r="BJ1891" s="2">
        <f t="shared" ref="BJ1891:BK1891" si="1944">ROUND(AVERAGE(AT1891:BI1891),0)</f>
        <v>119</v>
      </c>
      <c r="BK1891" s="2">
        <f t="shared" si="1944"/>
        <v>119</v>
      </c>
      <c r="BP1891" s="12">
        <f t="shared" si="1918"/>
        <v>119</v>
      </c>
      <c r="BQ1891" s="12">
        <f t="shared" si="1919"/>
        <v>119</v>
      </c>
    </row>
    <row r="1892" spans="1:69" ht="19.5" x14ac:dyDescent="0.6">
      <c r="A1892" t="s">
        <v>200</v>
      </c>
      <c r="B1892" t="s">
        <v>339</v>
      </c>
      <c r="C1892" t="s">
        <v>346</v>
      </c>
      <c r="D1892" t="s">
        <v>373</v>
      </c>
      <c r="E1892" t="s">
        <v>203</v>
      </c>
      <c r="F1892" t="s">
        <v>173</v>
      </c>
      <c r="G1892">
        <v>36</v>
      </c>
      <c r="H1892" t="s">
        <v>175</v>
      </c>
      <c r="I1892">
        <v>1</v>
      </c>
      <c r="J1892" t="s">
        <v>176</v>
      </c>
      <c r="K1892" t="b">
        <v>0</v>
      </c>
      <c r="L1892">
        <v>0</v>
      </c>
      <c r="M1892">
        <v>200</v>
      </c>
      <c r="N1892">
        <v>0</v>
      </c>
      <c r="O1892">
        <v>200</v>
      </c>
      <c r="P1892">
        <v>-1</v>
      </c>
      <c r="Q1892">
        <v>-1</v>
      </c>
      <c r="R1892">
        <v>-1</v>
      </c>
      <c r="S1892">
        <v>-1</v>
      </c>
      <c r="T1892">
        <v>-1</v>
      </c>
      <c r="U1892">
        <v>-1</v>
      </c>
      <c r="V1892">
        <v>-1</v>
      </c>
      <c r="W1892">
        <v>-1</v>
      </c>
      <c r="X1892">
        <v>-1</v>
      </c>
      <c r="Y1892">
        <v>-1</v>
      </c>
      <c r="Z1892">
        <v>-1</v>
      </c>
      <c r="AA1892">
        <v>-1</v>
      </c>
      <c r="AB1892">
        <v>-1</v>
      </c>
      <c r="AC1892">
        <v>-1</v>
      </c>
      <c r="AD1892">
        <v>-1</v>
      </c>
      <c r="AE1892">
        <v>-1</v>
      </c>
      <c r="AF1892">
        <v>-1</v>
      </c>
      <c r="AG1892">
        <v>-1</v>
      </c>
      <c r="AH1892">
        <v>-1</v>
      </c>
      <c r="AI1892">
        <v>-1</v>
      </c>
      <c r="AJ1892">
        <v>-1</v>
      </c>
      <c r="AK1892">
        <v>1</v>
      </c>
      <c r="AL1892">
        <v>3</v>
      </c>
      <c r="AM1892" t="s">
        <v>177</v>
      </c>
      <c r="AN1892">
        <v>8</v>
      </c>
      <c r="AT1892">
        <v>1.7</v>
      </c>
      <c r="AU1892">
        <v>1.7</v>
      </c>
      <c r="AV1892">
        <v>1.7</v>
      </c>
      <c r="AW1892">
        <v>1.7</v>
      </c>
      <c r="AX1892">
        <v>1.7</v>
      </c>
      <c r="AY1892">
        <v>1.7</v>
      </c>
      <c r="AZ1892">
        <v>1.7</v>
      </c>
      <c r="BA1892">
        <v>1.7</v>
      </c>
      <c r="BB1892">
        <v>1.7</v>
      </c>
      <c r="BC1892">
        <v>1.7</v>
      </c>
      <c r="BD1892">
        <v>1.7</v>
      </c>
      <c r="BE1892">
        <v>1.7</v>
      </c>
      <c r="BF1892">
        <v>1.7</v>
      </c>
      <c r="BG1892">
        <v>1.7</v>
      </c>
      <c r="BH1892">
        <v>1.7</v>
      </c>
      <c r="BI1892">
        <v>1.7</v>
      </c>
      <c r="BJ1892" s="2">
        <f t="shared" ref="BJ1892:BK1892" si="1945">ROUND(AVERAGE(AT1892:BI1892),0)</f>
        <v>2</v>
      </c>
      <c r="BK1892" s="2">
        <f t="shared" si="1945"/>
        <v>2</v>
      </c>
      <c r="BP1892" s="12">
        <f t="shared" si="1918"/>
        <v>2</v>
      </c>
      <c r="BQ1892" s="12">
        <f t="shared" si="1919"/>
        <v>2</v>
      </c>
    </row>
    <row r="1893" spans="1:69" ht="19.5" x14ac:dyDescent="0.6">
      <c r="A1893" t="s">
        <v>200</v>
      </c>
      <c r="B1893" t="s">
        <v>339</v>
      </c>
      <c r="C1893" t="s">
        <v>346</v>
      </c>
      <c r="D1893" t="s">
        <v>373</v>
      </c>
      <c r="E1893" t="s">
        <v>203</v>
      </c>
      <c r="F1893" t="s">
        <v>173</v>
      </c>
      <c r="G1893">
        <v>43</v>
      </c>
      <c r="H1893" t="s">
        <v>175</v>
      </c>
      <c r="I1893">
        <v>1</v>
      </c>
      <c r="J1893" t="s">
        <v>176</v>
      </c>
      <c r="K1893" t="b">
        <v>0</v>
      </c>
      <c r="L1893">
        <v>0</v>
      </c>
      <c r="M1893">
        <v>200</v>
      </c>
      <c r="N1893">
        <v>0</v>
      </c>
      <c r="O1893">
        <v>200</v>
      </c>
      <c r="P1893">
        <v>-1</v>
      </c>
      <c r="Q1893">
        <v>-1</v>
      </c>
      <c r="R1893">
        <v>-1</v>
      </c>
      <c r="S1893">
        <v>-1</v>
      </c>
      <c r="T1893">
        <v>-1</v>
      </c>
      <c r="U1893">
        <v>-1</v>
      </c>
      <c r="V1893">
        <v>-1</v>
      </c>
      <c r="W1893">
        <v>-1</v>
      </c>
      <c r="X1893">
        <v>-1</v>
      </c>
      <c r="Y1893">
        <v>-1</v>
      </c>
      <c r="Z1893">
        <v>-1</v>
      </c>
      <c r="AA1893">
        <v>-1</v>
      </c>
      <c r="AB1893">
        <v>-1</v>
      </c>
      <c r="AC1893">
        <v>-1</v>
      </c>
      <c r="AD1893">
        <v>-1</v>
      </c>
      <c r="AE1893">
        <v>-1</v>
      </c>
      <c r="AF1893">
        <v>-1</v>
      </c>
      <c r="AG1893">
        <v>-1</v>
      </c>
      <c r="AH1893">
        <v>-1</v>
      </c>
      <c r="AI1893">
        <v>-1</v>
      </c>
      <c r="AJ1893">
        <v>-1</v>
      </c>
      <c r="AK1893">
        <v>1</v>
      </c>
      <c r="AL1893">
        <v>3</v>
      </c>
      <c r="AM1893" t="s">
        <v>177</v>
      </c>
      <c r="AN1893">
        <v>8</v>
      </c>
      <c r="AT1893">
        <v>4.7</v>
      </c>
      <c r="AU1893">
        <v>4.7</v>
      </c>
      <c r="AV1893">
        <v>4.7</v>
      </c>
      <c r="AW1893">
        <v>4.7</v>
      </c>
      <c r="AX1893">
        <v>4.7</v>
      </c>
      <c r="AY1893">
        <v>4.7</v>
      </c>
      <c r="AZ1893">
        <v>4.7</v>
      </c>
      <c r="BA1893">
        <v>4.7</v>
      </c>
      <c r="BB1893">
        <v>4.7</v>
      </c>
      <c r="BC1893">
        <v>4.7</v>
      </c>
      <c r="BD1893">
        <v>4.7</v>
      </c>
      <c r="BE1893">
        <v>4.7</v>
      </c>
      <c r="BF1893">
        <v>4.7</v>
      </c>
      <c r="BG1893">
        <v>4.7</v>
      </c>
      <c r="BH1893">
        <v>4.7</v>
      </c>
      <c r="BI1893">
        <v>4.7</v>
      </c>
      <c r="BJ1893" s="2">
        <f t="shared" ref="BJ1893:BK1893" si="1946">ROUND(AVERAGE(AT1893:BI1893),0)</f>
        <v>5</v>
      </c>
      <c r="BK1893" s="2">
        <f t="shared" si="1946"/>
        <v>5</v>
      </c>
      <c r="BP1893" s="12">
        <f t="shared" si="1918"/>
        <v>5</v>
      </c>
      <c r="BQ1893" s="12">
        <f t="shared" si="1919"/>
        <v>5</v>
      </c>
    </row>
    <row r="1894" spans="1:69" ht="19.5" x14ac:dyDescent="0.6">
      <c r="A1894" t="s">
        <v>200</v>
      </c>
      <c r="B1894" t="s">
        <v>339</v>
      </c>
      <c r="C1894" t="s">
        <v>346</v>
      </c>
      <c r="D1894" t="s">
        <v>373</v>
      </c>
      <c r="E1894" t="s">
        <v>203</v>
      </c>
      <c r="F1894" t="s">
        <v>173</v>
      </c>
      <c r="G1894">
        <v>44</v>
      </c>
      <c r="H1894" t="s">
        <v>175</v>
      </c>
      <c r="I1894">
        <v>1</v>
      </c>
      <c r="J1894" t="s">
        <v>176</v>
      </c>
      <c r="K1894" t="b">
        <v>0</v>
      </c>
      <c r="L1894">
        <v>0</v>
      </c>
      <c r="M1894">
        <v>200</v>
      </c>
      <c r="N1894">
        <v>0</v>
      </c>
      <c r="O1894">
        <v>200</v>
      </c>
      <c r="P1894">
        <v>-1</v>
      </c>
      <c r="Q1894">
        <v>-1</v>
      </c>
      <c r="R1894">
        <v>-1</v>
      </c>
      <c r="S1894">
        <v>-1</v>
      </c>
      <c r="T1894">
        <v>-1</v>
      </c>
      <c r="U1894">
        <v>-1</v>
      </c>
      <c r="V1894">
        <v>-1</v>
      </c>
      <c r="W1894">
        <v>-1</v>
      </c>
      <c r="X1894">
        <v>-1</v>
      </c>
      <c r="Y1894">
        <v>-1</v>
      </c>
      <c r="Z1894">
        <v>-1</v>
      </c>
      <c r="AA1894">
        <v>-1</v>
      </c>
      <c r="AB1894">
        <v>-1</v>
      </c>
      <c r="AC1894">
        <v>-1</v>
      </c>
      <c r="AD1894">
        <v>-1</v>
      </c>
      <c r="AE1894">
        <v>-1</v>
      </c>
      <c r="AF1894">
        <v>-1</v>
      </c>
      <c r="AG1894">
        <v>-1</v>
      </c>
      <c r="AH1894">
        <v>-1</v>
      </c>
      <c r="AI1894">
        <v>-1</v>
      </c>
      <c r="AJ1894">
        <v>-1</v>
      </c>
      <c r="AK1894">
        <v>1</v>
      </c>
      <c r="AL1894">
        <v>3</v>
      </c>
      <c r="AM1894" t="s">
        <v>177</v>
      </c>
      <c r="AN1894">
        <v>8</v>
      </c>
      <c r="AT1894">
        <v>26.3</v>
      </c>
      <c r="AU1894">
        <v>26.3</v>
      </c>
      <c r="AV1894">
        <v>26.3</v>
      </c>
      <c r="AW1894">
        <v>26.3</v>
      </c>
      <c r="AX1894">
        <v>26.3</v>
      </c>
      <c r="AY1894">
        <v>26.3</v>
      </c>
      <c r="AZ1894">
        <v>26.3</v>
      </c>
      <c r="BA1894">
        <v>26.3</v>
      </c>
      <c r="BB1894">
        <v>26.3</v>
      </c>
      <c r="BC1894">
        <v>26.3</v>
      </c>
      <c r="BD1894">
        <v>26.3</v>
      </c>
      <c r="BE1894">
        <v>26.3</v>
      </c>
      <c r="BF1894">
        <v>26.3</v>
      </c>
      <c r="BG1894">
        <v>26.3</v>
      </c>
      <c r="BH1894">
        <v>26.3</v>
      </c>
      <c r="BI1894">
        <v>26.3</v>
      </c>
      <c r="BJ1894" s="2">
        <f t="shared" ref="BJ1894:BK1894" si="1947">ROUND(AVERAGE(AT1894:BI1894),0)</f>
        <v>26</v>
      </c>
      <c r="BK1894" s="2">
        <f t="shared" si="1947"/>
        <v>26</v>
      </c>
      <c r="BP1894" s="12">
        <f t="shared" si="1918"/>
        <v>26</v>
      </c>
      <c r="BQ1894" s="12">
        <f t="shared" si="1919"/>
        <v>26</v>
      </c>
    </row>
    <row r="1895" spans="1:69" ht="19.5" x14ac:dyDescent="0.6">
      <c r="A1895" t="s">
        <v>200</v>
      </c>
      <c r="B1895" t="s">
        <v>339</v>
      </c>
      <c r="C1895" t="s">
        <v>346</v>
      </c>
      <c r="D1895" t="s">
        <v>376</v>
      </c>
      <c r="E1895" t="s">
        <v>203</v>
      </c>
      <c r="F1895" t="s">
        <v>173</v>
      </c>
      <c r="G1895">
        <v>54</v>
      </c>
      <c r="H1895" t="s">
        <v>175</v>
      </c>
      <c r="I1895">
        <v>1</v>
      </c>
      <c r="J1895" t="s">
        <v>176</v>
      </c>
      <c r="K1895" t="b">
        <v>0</v>
      </c>
      <c r="L1895">
        <v>0</v>
      </c>
      <c r="M1895">
        <v>200</v>
      </c>
      <c r="N1895">
        <v>0</v>
      </c>
      <c r="O1895">
        <v>200</v>
      </c>
      <c r="P1895">
        <v>-1</v>
      </c>
      <c r="Q1895">
        <v>-1</v>
      </c>
      <c r="R1895">
        <v>-1</v>
      </c>
      <c r="S1895">
        <v>-1</v>
      </c>
      <c r="T1895">
        <v>-1</v>
      </c>
      <c r="U1895">
        <v>-1</v>
      </c>
      <c r="V1895">
        <v>-1</v>
      </c>
      <c r="W1895">
        <v>-1</v>
      </c>
      <c r="X1895">
        <v>-1</v>
      </c>
      <c r="Y1895">
        <v>-1</v>
      </c>
      <c r="Z1895">
        <v>-1</v>
      </c>
      <c r="AA1895">
        <v>-1</v>
      </c>
      <c r="AB1895">
        <v>-1</v>
      </c>
      <c r="AC1895">
        <v>-1</v>
      </c>
      <c r="AD1895">
        <v>-1</v>
      </c>
      <c r="AE1895">
        <v>-1</v>
      </c>
      <c r="AF1895">
        <v>-1</v>
      </c>
      <c r="AG1895">
        <v>-1</v>
      </c>
      <c r="AH1895">
        <v>-1</v>
      </c>
      <c r="AI1895">
        <v>-1</v>
      </c>
      <c r="AJ1895">
        <v>-1</v>
      </c>
      <c r="AK1895">
        <v>1</v>
      </c>
      <c r="AL1895">
        <v>3</v>
      </c>
      <c r="AM1895" t="s">
        <v>177</v>
      </c>
      <c r="AN1895">
        <v>8</v>
      </c>
      <c r="AT1895">
        <v>1</v>
      </c>
      <c r="AU1895">
        <v>1</v>
      </c>
      <c r="AV1895">
        <v>1</v>
      </c>
      <c r="AW1895">
        <v>1</v>
      </c>
      <c r="AX1895">
        <v>1</v>
      </c>
      <c r="AY1895">
        <v>1</v>
      </c>
      <c r="AZ1895">
        <v>1</v>
      </c>
      <c r="BA1895">
        <v>1</v>
      </c>
      <c r="BB1895">
        <v>1</v>
      </c>
      <c r="BC1895">
        <v>1</v>
      </c>
      <c r="BD1895">
        <v>1</v>
      </c>
      <c r="BE1895">
        <v>1</v>
      </c>
      <c r="BF1895">
        <v>1</v>
      </c>
      <c r="BG1895">
        <v>1</v>
      </c>
      <c r="BH1895">
        <v>1</v>
      </c>
      <c r="BI1895">
        <v>1</v>
      </c>
      <c r="BJ1895" s="2">
        <f t="shared" ref="BJ1895:BK1895" si="1948">ROUND(AVERAGE(AT1895:BI1895),0)</f>
        <v>1</v>
      </c>
      <c r="BK1895" s="2">
        <f t="shared" si="1948"/>
        <v>1</v>
      </c>
      <c r="BP1895" s="12">
        <f t="shared" si="1918"/>
        <v>1</v>
      </c>
      <c r="BQ1895" s="12">
        <f t="shared" si="1919"/>
        <v>1</v>
      </c>
    </row>
    <row r="1896" spans="1:69" ht="19.5" x14ac:dyDescent="0.6">
      <c r="A1896" t="s">
        <v>200</v>
      </c>
      <c r="B1896" t="s">
        <v>339</v>
      </c>
      <c r="C1896" t="s">
        <v>346</v>
      </c>
      <c r="D1896" t="s">
        <v>377</v>
      </c>
      <c r="E1896" t="s">
        <v>203</v>
      </c>
      <c r="F1896" t="s">
        <v>173</v>
      </c>
      <c r="G1896">
        <v>34</v>
      </c>
      <c r="H1896" t="s">
        <v>175</v>
      </c>
      <c r="I1896">
        <v>1</v>
      </c>
      <c r="J1896" t="s">
        <v>176</v>
      </c>
      <c r="K1896" t="b">
        <v>0</v>
      </c>
      <c r="L1896">
        <v>0</v>
      </c>
      <c r="M1896">
        <v>200</v>
      </c>
      <c r="N1896">
        <v>0</v>
      </c>
      <c r="O1896">
        <v>200</v>
      </c>
      <c r="P1896">
        <v>-1</v>
      </c>
      <c r="Q1896">
        <v>-1</v>
      </c>
      <c r="R1896">
        <v>-1</v>
      </c>
      <c r="S1896">
        <v>-1</v>
      </c>
      <c r="T1896">
        <v>-1</v>
      </c>
      <c r="U1896">
        <v>-1</v>
      </c>
      <c r="V1896">
        <v>-1</v>
      </c>
      <c r="W1896">
        <v>-1</v>
      </c>
      <c r="X1896">
        <v>-1</v>
      </c>
      <c r="Y1896">
        <v>-1</v>
      </c>
      <c r="Z1896">
        <v>-1</v>
      </c>
      <c r="AA1896">
        <v>-1</v>
      </c>
      <c r="AB1896">
        <v>-1</v>
      </c>
      <c r="AC1896">
        <v>-1</v>
      </c>
      <c r="AD1896">
        <v>-1</v>
      </c>
      <c r="AE1896">
        <v>-1</v>
      </c>
      <c r="AF1896">
        <v>-1</v>
      </c>
      <c r="AG1896">
        <v>-1</v>
      </c>
      <c r="AH1896">
        <v>-1</v>
      </c>
      <c r="AI1896">
        <v>-1</v>
      </c>
      <c r="AJ1896">
        <v>-1</v>
      </c>
      <c r="AK1896">
        <v>1</v>
      </c>
      <c r="AL1896">
        <v>3</v>
      </c>
      <c r="AM1896" t="s">
        <v>177</v>
      </c>
      <c r="AN1896">
        <v>8</v>
      </c>
      <c r="AT1896">
        <v>11.6</v>
      </c>
      <c r="AU1896">
        <v>11.6</v>
      </c>
      <c r="AV1896">
        <v>11.6</v>
      </c>
      <c r="AW1896">
        <v>11.6</v>
      </c>
      <c r="AX1896">
        <v>11.6</v>
      </c>
      <c r="AY1896">
        <v>11.6</v>
      </c>
      <c r="AZ1896">
        <v>11.6</v>
      </c>
      <c r="BA1896">
        <v>11.6</v>
      </c>
      <c r="BB1896">
        <v>11.6</v>
      </c>
      <c r="BC1896">
        <v>11.6</v>
      </c>
      <c r="BD1896">
        <v>11.6</v>
      </c>
      <c r="BE1896">
        <v>11.6</v>
      </c>
      <c r="BF1896">
        <v>11.6</v>
      </c>
      <c r="BG1896">
        <v>11.6</v>
      </c>
      <c r="BH1896">
        <v>11.6</v>
      </c>
      <c r="BI1896">
        <v>11.6</v>
      </c>
      <c r="BJ1896" s="2">
        <f t="shared" ref="BJ1896:BK1896" si="1949">ROUND(AVERAGE(AT1896:BI1896),0)</f>
        <v>12</v>
      </c>
      <c r="BK1896" s="2">
        <f t="shared" si="1949"/>
        <v>12</v>
      </c>
      <c r="BP1896" s="12">
        <f t="shared" si="1918"/>
        <v>12</v>
      </c>
      <c r="BQ1896" s="12">
        <f t="shared" si="1919"/>
        <v>12</v>
      </c>
    </row>
    <row r="1897" spans="1:69" ht="19.5" x14ac:dyDescent="0.6">
      <c r="A1897" t="s">
        <v>200</v>
      </c>
      <c r="B1897" t="s">
        <v>339</v>
      </c>
      <c r="C1897" t="s">
        <v>346</v>
      </c>
      <c r="D1897" t="s">
        <v>377</v>
      </c>
      <c r="E1897" t="s">
        <v>203</v>
      </c>
      <c r="F1897" t="s">
        <v>173</v>
      </c>
      <c r="G1897">
        <v>35</v>
      </c>
      <c r="H1897" t="s">
        <v>175</v>
      </c>
      <c r="I1897">
        <v>1</v>
      </c>
      <c r="J1897" t="s">
        <v>176</v>
      </c>
      <c r="K1897" t="b">
        <v>0</v>
      </c>
      <c r="L1897">
        <v>0</v>
      </c>
      <c r="M1897">
        <v>200</v>
      </c>
      <c r="N1897">
        <v>0</v>
      </c>
      <c r="O1897">
        <v>200</v>
      </c>
      <c r="P1897">
        <v>-1</v>
      </c>
      <c r="Q1897">
        <v>-1</v>
      </c>
      <c r="R1897">
        <v>-1</v>
      </c>
      <c r="S1897">
        <v>-1</v>
      </c>
      <c r="T1897">
        <v>-1</v>
      </c>
      <c r="U1897">
        <v>-1</v>
      </c>
      <c r="V1897">
        <v>-1</v>
      </c>
      <c r="W1897">
        <v>-1</v>
      </c>
      <c r="X1897">
        <v>-1</v>
      </c>
      <c r="Y1897">
        <v>-1</v>
      </c>
      <c r="Z1897">
        <v>-1</v>
      </c>
      <c r="AA1897">
        <v>-1</v>
      </c>
      <c r="AB1897">
        <v>-1</v>
      </c>
      <c r="AC1897">
        <v>-1</v>
      </c>
      <c r="AD1897">
        <v>-1</v>
      </c>
      <c r="AE1897">
        <v>-1</v>
      </c>
      <c r="AF1897">
        <v>-1</v>
      </c>
      <c r="AG1897">
        <v>-1</v>
      </c>
      <c r="AH1897">
        <v>-1</v>
      </c>
      <c r="AI1897">
        <v>-1</v>
      </c>
      <c r="AJ1897">
        <v>-1</v>
      </c>
      <c r="AK1897">
        <v>1</v>
      </c>
      <c r="AL1897">
        <v>3</v>
      </c>
      <c r="AM1897" t="s">
        <v>177</v>
      </c>
      <c r="AN1897">
        <v>8</v>
      </c>
      <c r="AT1897">
        <v>6.5</v>
      </c>
      <c r="AU1897">
        <v>6.5</v>
      </c>
      <c r="AV1897">
        <v>6.5</v>
      </c>
      <c r="AW1897">
        <v>6.5</v>
      </c>
      <c r="AX1897">
        <v>6.5</v>
      </c>
      <c r="AY1897">
        <v>6.5</v>
      </c>
      <c r="AZ1897">
        <v>6.5</v>
      </c>
      <c r="BA1897">
        <v>6.5</v>
      </c>
      <c r="BB1897">
        <v>6.5</v>
      </c>
      <c r="BC1897">
        <v>6.5</v>
      </c>
      <c r="BD1897">
        <v>6.5</v>
      </c>
      <c r="BE1897">
        <v>6.5</v>
      </c>
      <c r="BF1897">
        <v>6.5</v>
      </c>
      <c r="BG1897">
        <v>6.5</v>
      </c>
      <c r="BH1897">
        <v>6.5</v>
      </c>
      <c r="BI1897">
        <v>6.5</v>
      </c>
      <c r="BJ1897" s="2">
        <f t="shared" ref="BJ1897:BK1897" si="1950">ROUND(AVERAGE(AT1897:BI1897),0)</f>
        <v>7</v>
      </c>
      <c r="BK1897" s="2">
        <f t="shared" si="1950"/>
        <v>7</v>
      </c>
      <c r="BP1897" s="12">
        <f t="shared" si="1918"/>
        <v>7</v>
      </c>
      <c r="BQ1897" s="12">
        <f t="shared" si="1919"/>
        <v>7</v>
      </c>
    </row>
    <row r="1898" spans="1:69" ht="19.5" x14ac:dyDescent="0.6">
      <c r="A1898" t="s">
        <v>200</v>
      </c>
      <c r="B1898" t="s">
        <v>339</v>
      </c>
      <c r="C1898" t="s">
        <v>346</v>
      </c>
      <c r="D1898" t="s">
        <v>377</v>
      </c>
      <c r="E1898" t="s">
        <v>203</v>
      </c>
      <c r="F1898" t="s">
        <v>173</v>
      </c>
      <c r="G1898">
        <v>43</v>
      </c>
      <c r="H1898" t="s">
        <v>175</v>
      </c>
      <c r="I1898">
        <v>1</v>
      </c>
      <c r="J1898" t="s">
        <v>176</v>
      </c>
      <c r="K1898" t="b">
        <v>0</v>
      </c>
      <c r="L1898">
        <v>0</v>
      </c>
      <c r="M1898">
        <v>200</v>
      </c>
      <c r="N1898">
        <v>0</v>
      </c>
      <c r="O1898">
        <v>200</v>
      </c>
      <c r="P1898">
        <v>-1</v>
      </c>
      <c r="Q1898">
        <v>-1</v>
      </c>
      <c r="R1898">
        <v>-1</v>
      </c>
      <c r="S1898">
        <v>-1</v>
      </c>
      <c r="T1898">
        <v>-1</v>
      </c>
      <c r="U1898">
        <v>-1</v>
      </c>
      <c r="V1898">
        <v>-1</v>
      </c>
      <c r="W1898">
        <v>-1</v>
      </c>
      <c r="X1898">
        <v>-1</v>
      </c>
      <c r="Y1898">
        <v>-1</v>
      </c>
      <c r="Z1898">
        <v>-1</v>
      </c>
      <c r="AA1898">
        <v>-1</v>
      </c>
      <c r="AB1898">
        <v>-1</v>
      </c>
      <c r="AC1898">
        <v>-1</v>
      </c>
      <c r="AD1898">
        <v>-1</v>
      </c>
      <c r="AE1898">
        <v>-1</v>
      </c>
      <c r="AF1898">
        <v>-1</v>
      </c>
      <c r="AG1898">
        <v>-1</v>
      </c>
      <c r="AH1898">
        <v>-1</v>
      </c>
      <c r="AI1898">
        <v>-1</v>
      </c>
      <c r="AJ1898">
        <v>-1</v>
      </c>
      <c r="AK1898">
        <v>1</v>
      </c>
      <c r="AL1898">
        <v>3</v>
      </c>
      <c r="AM1898" t="s">
        <v>177</v>
      </c>
      <c r="AN1898">
        <v>8</v>
      </c>
      <c r="AT1898">
        <v>0.4</v>
      </c>
      <c r="AU1898">
        <v>0.4</v>
      </c>
      <c r="AV1898">
        <v>0.4</v>
      </c>
      <c r="AW1898">
        <v>0.4</v>
      </c>
      <c r="AX1898">
        <v>0.4</v>
      </c>
      <c r="AY1898">
        <v>0.4</v>
      </c>
      <c r="AZ1898">
        <v>0.4</v>
      </c>
      <c r="BA1898">
        <v>0.4</v>
      </c>
      <c r="BB1898">
        <v>0.4</v>
      </c>
      <c r="BC1898">
        <v>0.4</v>
      </c>
      <c r="BD1898">
        <v>0.4</v>
      </c>
      <c r="BE1898">
        <v>0.4</v>
      </c>
      <c r="BF1898">
        <v>0.4</v>
      </c>
      <c r="BG1898">
        <v>0.4</v>
      </c>
      <c r="BH1898">
        <v>0.4</v>
      </c>
      <c r="BI1898">
        <v>0.4</v>
      </c>
      <c r="BJ1898" s="2">
        <f t="shared" ref="BJ1898:BK1898" si="1951">ROUND(AVERAGE(AT1898:BI1898),0)</f>
        <v>0</v>
      </c>
      <c r="BK1898" s="2">
        <f t="shared" si="1951"/>
        <v>0</v>
      </c>
      <c r="BP1898" s="12">
        <f t="shared" si="1918"/>
        <v>0</v>
      </c>
      <c r="BQ1898" s="12">
        <f t="shared" si="1919"/>
        <v>0</v>
      </c>
    </row>
    <row r="1899" spans="1:69" ht="19.5" x14ac:dyDescent="0.6">
      <c r="A1899" t="s">
        <v>200</v>
      </c>
      <c r="B1899" t="s">
        <v>339</v>
      </c>
      <c r="C1899" t="s">
        <v>346</v>
      </c>
      <c r="D1899" t="s">
        <v>377</v>
      </c>
      <c r="E1899" t="s">
        <v>203</v>
      </c>
      <c r="F1899" t="s">
        <v>173</v>
      </c>
      <c r="G1899">
        <v>44</v>
      </c>
      <c r="H1899" t="s">
        <v>175</v>
      </c>
      <c r="I1899">
        <v>1</v>
      </c>
      <c r="J1899" t="s">
        <v>176</v>
      </c>
      <c r="K1899" t="b">
        <v>0</v>
      </c>
      <c r="L1899">
        <v>0</v>
      </c>
      <c r="M1899">
        <v>200</v>
      </c>
      <c r="N1899">
        <v>0</v>
      </c>
      <c r="O1899">
        <v>200</v>
      </c>
      <c r="P1899">
        <v>-1</v>
      </c>
      <c r="Q1899">
        <v>-1</v>
      </c>
      <c r="R1899">
        <v>-1</v>
      </c>
      <c r="S1899">
        <v>-1</v>
      </c>
      <c r="T1899">
        <v>-1</v>
      </c>
      <c r="U1899">
        <v>-1</v>
      </c>
      <c r="V1899">
        <v>-1</v>
      </c>
      <c r="W1899">
        <v>-1</v>
      </c>
      <c r="X1899">
        <v>-1</v>
      </c>
      <c r="Y1899">
        <v>-1</v>
      </c>
      <c r="Z1899">
        <v>-1</v>
      </c>
      <c r="AA1899">
        <v>-1</v>
      </c>
      <c r="AB1899">
        <v>-1</v>
      </c>
      <c r="AC1899">
        <v>-1</v>
      </c>
      <c r="AD1899">
        <v>-1</v>
      </c>
      <c r="AE1899">
        <v>-1</v>
      </c>
      <c r="AF1899">
        <v>-1</v>
      </c>
      <c r="AG1899">
        <v>-1</v>
      </c>
      <c r="AH1899">
        <v>-1</v>
      </c>
      <c r="AI1899">
        <v>-1</v>
      </c>
      <c r="AJ1899">
        <v>-1</v>
      </c>
      <c r="AK1899">
        <v>1</v>
      </c>
      <c r="AL1899">
        <v>3</v>
      </c>
      <c r="AM1899" t="s">
        <v>177</v>
      </c>
      <c r="AN1899">
        <v>8</v>
      </c>
      <c r="AT1899">
        <v>23.4</v>
      </c>
      <c r="AU1899">
        <v>23.4</v>
      </c>
      <c r="AV1899">
        <v>23.4</v>
      </c>
      <c r="AW1899">
        <v>23.4</v>
      </c>
      <c r="AX1899">
        <v>23.4</v>
      </c>
      <c r="AY1899">
        <v>23.4</v>
      </c>
      <c r="AZ1899">
        <v>23.4</v>
      </c>
      <c r="BA1899">
        <v>23.4</v>
      </c>
      <c r="BB1899">
        <v>23.4</v>
      </c>
      <c r="BC1899">
        <v>23.4</v>
      </c>
      <c r="BD1899">
        <v>23.4</v>
      </c>
      <c r="BE1899">
        <v>23.4</v>
      </c>
      <c r="BF1899">
        <v>23.4</v>
      </c>
      <c r="BG1899">
        <v>23.4</v>
      </c>
      <c r="BH1899">
        <v>23.4</v>
      </c>
      <c r="BI1899">
        <v>23.4</v>
      </c>
      <c r="BJ1899" s="2">
        <f t="shared" ref="BJ1899:BK1899" si="1952">ROUND(AVERAGE(AT1899:BI1899),0)</f>
        <v>23</v>
      </c>
      <c r="BK1899" s="2">
        <f t="shared" si="1952"/>
        <v>23</v>
      </c>
      <c r="BP1899" s="12">
        <f t="shared" si="1918"/>
        <v>23</v>
      </c>
      <c r="BQ1899" s="12">
        <f t="shared" si="1919"/>
        <v>23</v>
      </c>
    </row>
    <row r="1900" spans="1:69" ht="19.5" x14ac:dyDescent="0.6">
      <c r="A1900" t="s">
        <v>200</v>
      </c>
      <c r="B1900" t="s">
        <v>339</v>
      </c>
      <c r="C1900" t="s">
        <v>346</v>
      </c>
      <c r="D1900" t="s">
        <v>377</v>
      </c>
      <c r="E1900" t="s">
        <v>203</v>
      </c>
      <c r="F1900" t="s">
        <v>173</v>
      </c>
      <c r="G1900">
        <v>45</v>
      </c>
      <c r="H1900" t="s">
        <v>175</v>
      </c>
      <c r="I1900">
        <v>1</v>
      </c>
      <c r="J1900" t="s">
        <v>176</v>
      </c>
      <c r="K1900" t="b">
        <v>0</v>
      </c>
      <c r="L1900">
        <v>0</v>
      </c>
      <c r="M1900">
        <v>200</v>
      </c>
      <c r="N1900">
        <v>0</v>
      </c>
      <c r="O1900">
        <v>200</v>
      </c>
      <c r="P1900">
        <v>-1</v>
      </c>
      <c r="Q1900">
        <v>-1</v>
      </c>
      <c r="R1900">
        <v>-1</v>
      </c>
      <c r="S1900">
        <v>-1</v>
      </c>
      <c r="T1900">
        <v>-1</v>
      </c>
      <c r="U1900">
        <v>-1</v>
      </c>
      <c r="V1900">
        <v>-1</v>
      </c>
      <c r="W1900">
        <v>-1</v>
      </c>
      <c r="X1900">
        <v>-1</v>
      </c>
      <c r="Y1900">
        <v>-1</v>
      </c>
      <c r="Z1900">
        <v>-1</v>
      </c>
      <c r="AA1900">
        <v>-1</v>
      </c>
      <c r="AB1900">
        <v>-1</v>
      </c>
      <c r="AC1900">
        <v>-1</v>
      </c>
      <c r="AD1900">
        <v>-1</v>
      </c>
      <c r="AE1900">
        <v>-1</v>
      </c>
      <c r="AF1900">
        <v>-1</v>
      </c>
      <c r="AG1900">
        <v>-1</v>
      </c>
      <c r="AH1900">
        <v>-1</v>
      </c>
      <c r="AI1900">
        <v>-1</v>
      </c>
      <c r="AJ1900">
        <v>-1</v>
      </c>
      <c r="AK1900">
        <v>1</v>
      </c>
      <c r="AL1900">
        <v>3</v>
      </c>
      <c r="AM1900" t="s">
        <v>177</v>
      </c>
      <c r="AN1900">
        <v>8</v>
      </c>
      <c r="AT1900">
        <v>5.6</v>
      </c>
      <c r="AU1900">
        <v>5.6</v>
      </c>
      <c r="AV1900">
        <v>5.6</v>
      </c>
      <c r="AW1900">
        <v>5.6</v>
      </c>
      <c r="AX1900">
        <v>5.6</v>
      </c>
      <c r="AY1900">
        <v>5.6</v>
      </c>
      <c r="AZ1900">
        <v>5.6</v>
      </c>
      <c r="BA1900">
        <v>5.6</v>
      </c>
      <c r="BB1900">
        <v>5.6</v>
      </c>
      <c r="BC1900">
        <v>5.6</v>
      </c>
      <c r="BD1900">
        <v>5.6</v>
      </c>
      <c r="BE1900">
        <v>5.6</v>
      </c>
      <c r="BF1900">
        <v>5.6</v>
      </c>
      <c r="BG1900">
        <v>5.6</v>
      </c>
      <c r="BH1900">
        <v>5.6</v>
      </c>
      <c r="BI1900">
        <v>5.6</v>
      </c>
      <c r="BJ1900" s="2">
        <f t="shared" ref="BJ1900:BK1900" si="1953">ROUND(AVERAGE(AT1900:BI1900),0)</f>
        <v>6</v>
      </c>
      <c r="BK1900" s="2">
        <f t="shared" si="1953"/>
        <v>6</v>
      </c>
      <c r="BP1900" s="12">
        <f t="shared" si="1918"/>
        <v>6</v>
      </c>
      <c r="BQ1900" s="12">
        <f t="shared" si="1919"/>
        <v>6</v>
      </c>
    </row>
    <row r="1901" spans="1:69" ht="19.5" x14ac:dyDescent="0.6">
      <c r="A1901" t="s">
        <v>200</v>
      </c>
      <c r="B1901" t="s">
        <v>339</v>
      </c>
      <c r="C1901" t="s">
        <v>403</v>
      </c>
      <c r="D1901" t="s">
        <v>352</v>
      </c>
      <c r="E1901" t="s">
        <v>203</v>
      </c>
      <c r="F1901" t="s">
        <v>173</v>
      </c>
      <c r="G1901">
        <v>35</v>
      </c>
      <c r="H1901" t="s">
        <v>175</v>
      </c>
      <c r="I1901">
        <v>1</v>
      </c>
      <c r="J1901" t="s">
        <v>176</v>
      </c>
      <c r="K1901" t="b">
        <v>0</v>
      </c>
      <c r="L1901">
        <v>0</v>
      </c>
      <c r="M1901">
        <v>200</v>
      </c>
      <c r="N1901">
        <v>0</v>
      </c>
      <c r="O1901">
        <v>200</v>
      </c>
      <c r="P1901">
        <v>-1</v>
      </c>
      <c r="Q1901">
        <v>-1</v>
      </c>
      <c r="R1901">
        <v>-1</v>
      </c>
      <c r="S1901">
        <v>-1</v>
      </c>
      <c r="T1901">
        <v>-1</v>
      </c>
      <c r="U1901">
        <v>-1</v>
      </c>
      <c r="V1901">
        <v>-1</v>
      </c>
      <c r="W1901">
        <v>-1</v>
      </c>
      <c r="X1901">
        <v>-1</v>
      </c>
      <c r="Y1901">
        <v>-1</v>
      </c>
      <c r="Z1901">
        <v>-1</v>
      </c>
      <c r="AA1901">
        <v>-1</v>
      </c>
      <c r="AB1901">
        <v>-1</v>
      </c>
      <c r="AC1901">
        <v>-1</v>
      </c>
      <c r="AD1901">
        <v>-1</v>
      </c>
      <c r="AE1901">
        <v>-1</v>
      </c>
      <c r="AF1901">
        <v>-1</v>
      </c>
      <c r="AG1901">
        <v>-1</v>
      </c>
      <c r="AH1901">
        <v>-1</v>
      </c>
      <c r="AI1901">
        <v>-1</v>
      </c>
      <c r="AJ1901">
        <v>-1</v>
      </c>
      <c r="AK1901">
        <v>1</v>
      </c>
      <c r="AL1901">
        <v>3</v>
      </c>
      <c r="AM1901" t="s">
        <v>177</v>
      </c>
      <c r="AN1901">
        <v>8</v>
      </c>
      <c r="AT1901">
        <v>6.4</v>
      </c>
      <c r="AU1901">
        <v>6.4</v>
      </c>
      <c r="AV1901">
        <v>6.4</v>
      </c>
      <c r="AW1901">
        <v>6.4</v>
      </c>
      <c r="AX1901">
        <v>6.4</v>
      </c>
      <c r="AY1901">
        <v>6.4</v>
      </c>
      <c r="AZ1901">
        <v>6.4</v>
      </c>
      <c r="BA1901">
        <v>6.4</v>
      </c>
      <c r="BB1901">
        <v>6.4</v>
      </c>
      <c r="BC1901">
        <v>6.4</v>
      </c>
      <c r="BD1901">
        <v>6.4</v>
      </c>
      <c r="BE1901">
        <v>6.4</v>
      </c>
      <c r="BF1901">
        <v>6.4</v>
      </c>
      <c r="BG1901">
        <v>6.4</v>
      </c>
      <c r="BH1901">
        <v>6.4</v>
      </c>
      <c r="BI1901">
        <v>6.4</v>
      </c>
      <c r="BJ1901" s="2">
        <f t="shared" ref="BJ1901:BK1901" si="1954">ROUND(AVERAGE(AT1901:BI1901),0)</f>
        <v>6</v>
      </c>
      <c r="BK1901" s="2">
        <f t="shared" si="1954"/>
        <v>6</v>
      </c>
      <c r="BP1901" s="12">
        <f t="shared" si="1918"/>
        <v>6</v>
      </c>
      <c r="BQ1901" s="12">
        <f t="shared" si="1919"/>
        <v>6</v>
      </c>
    </row>
    <row r="1902" spans="1:69" ht="19.5" x14ac:dyDescent="0.6">
      <c r="A1902" t="s">
        <v>200</v>
      </c>
      <c r="B1902" t="s">
        <v>339</v>
      </c>
      <c r="C1902" t="s">
        <v>403</v>
      </c>
      <c r="D1902" t="s">
        <v>352</v>
      </c>
      <c r="E1902" t="s">
        <v>203</v>
      </c>
      <c r="F1902" t="s">
        <v>173</v>
      </c>
      <c r="G1902">
        <v>36</v>
      </c>
      <c r="H1902" t="s">
        <v>175</v>
      </c>
      <c r="I1902">
        <v>1</v>
      </c>
      <c r="J1902" t="s">
        <v>176</v>
      </c>
      <c r="K1902" t="b">
        <v>0</v>
      </c>
      <c r="L1902">
        <v>0</v>
      </c>
      <c r="M1902">
        <v>200</v>
      </c>
      <c r="N1902">
        <v>0</v>
      </c>
      <c r="O1902">
        <v>200</v>
      </c>
      <c r="P1902">
        <v>-1</v>
      </c>
      <c r="Q1902">
        <v>-1</v>
      </c>
      <c r="R1902">
        <v>-1</v>
      </c>
      <c r="S1902">
        <v>-1</v>
      </c>
      <c r="T1902">
        <v>-1</v>
      </c>
      <c r="U1902">
        <v>-1</v>
      </c>
      <c r="V1902">
        <v>-1</v>
      </c>
      <c r="W1902">
        <v>-1</v>
      </c>
      <c r="X1902">
        <v>-1</v>
      </c>
      <c r="Y1902">
        <v>-1</v>
      </c>
      <c r="Z1902">
        <v>-1</v>
      </c>
      <c r="AA1902">
        <v>-1</v>
      </c>
      <c r="AB1902">
        <v>-1</v>
      </c>
      <c r="AC1902">
        <v>-1</v>
      </c>
      <c r="AD1902">
        <v>-1</v>
      </c>
      <c r="AE1902">
        <v>-1</v>
      </c>
      <c r="AF1902">
        <v>-1</v>
      </c>
      <c r="AG1902">
        <v>-1</v>
      </c>
      <c r="AH1902">
        <v>-1</v>
      </c>
      <c r="AI1902">
        <v>-1</v>
      </c>
      <c r="AJ1902">
        <v>-1</v>
      </c>
      <c r="AK1902">
        <v>1</v>
      </c>
      <c r="AL1902">
        <v>3</v>
      </c>
      <c r="AM1902" t="s">
        <v>177</v>
      </c>
      <c r="AN1902">
        <v>8</v>
      </c>
      <c r="AT1902">
        <v>3.1</v>
      </c>
      <c r="AU1902">
        <v>3.1</v>
      </c>
      <c r="AV1902">
        <v>3.1</v>
      </c>
      <c r="AW1902">
        <v>3.1</v>
      </c>
      <c r="AX1902">
        <v>3.1</v>
      </c>
      <c r="AY1902">
        <v>3.1</v>
      </c>
      <c r="AZ1902">
        <v>3.1</v>
      </c>
      <c r="BA1902">
        <v>3.1</v>
      </c>
      <c r="BB1902">
        <v>3.1</v>
      </c>
      <c r="BC1902">
        <v>3.1</v>
      </c>
      <c r="BD1902">
        <v>3.1</v>
      </c>
      <c r="BE1902">
        <v>3.1</v>
      </c>
      <c r="BF1902">
        <v>3.1</v>
      </c>
      <c r="BG1902">
        <v>3.1</v>
      </c>
      <c r="BH1902">
        <v>3.1</v>
      </c>
      <c r="BI1902">
        <v>3.1</v>
      </c>
      <c r="BJ1902" s="2">
        <f t="shared" ref="BJ1902:BK1902" si="1955">ROUND(AVERAGE(AT1902:BI1902),0)</f>
        <v>3</v>
      </c>
      <c r="BK1902" s="2">
        <f t="shared" si="1955"/>
        <v>3</v>
      </c>
      <c r="BP1902" s="12">
        <f t="shared" si="1918"/>
        <v>3</v>
      </c>
      <c r="BQ1902" s="12">
        <f t="shared" si="1919"/>
        <v>3</v>
      </c>
    </row>
    <row r="1903" spans="1:69" ht="19.5" x14ac:dyDescent="0.6">
      <c r="A1903" t="s">
        <v>200</v>
      </c>
      <c r="B1903" t="s">
        <v>339</v>
      </c>
      <c r="C1903" t="s">
        <v>403</v>
      </c>
      <c r="D1903" t="s">
        <v>355</v>
      </c>
      <c r="E1903" t="s">
        <v>203</v>
      </c>
      <c r="F1903" t="s">
        <v>173</v>
      </c>
      <c r="G1903">
        <v>26</v>
      </c>
      <c r="H1903" t="s">
        <v>175</v>
      </c>
      <c r="I1903">
        <v>1</v>
      </c>
      <c r="J1903" t="s">
        <v>176</v>
      </c>
      <c r="K1903" t="b">
        <v>0</v>
      </c>
      <c r="L1903">
        <v>0</v>
      </c>
      <c r="M1903">
        <v>200</v>
      </c>
      <c r="N1903">
        <v>0</v>
      </c>
      <c r="O1903">
        <v>200</v>
      </c>
      <c r="P1903">
        <v>-1</v>
      </c>
      <c r="Q1903">
        <v>-1</v>
      </c>
      <c r="R1903">
        <v>-1</v>
      </c>
      <c r="S1903">
        <v>-1</v>
      </c>
      <c r="T1903">
        <v>-1</v>
      </c>
      <c r="U1903">
        <v>-1</v>
      </c>
      <c r="V1903">
        <v>-1</v>
      </c>
      <c r="W1903">
        <v>-1</v>
      </c>
      <c r="X1903">
        <v>-1</v>
      </c>
      <c r="Y1903">
        <v>-1</v>
      </c>
      <c r="Z1903">
        <v>-1</v>
      </c>
      <c r="AA1903">
        <v>-1</v>
      </c>
      <c r="AB1903">
        <v>-1</v>
      </c>
      <c r="AC1903">
        <v>-1</v>
      </c>
      <c r="AD1903">
        <v>-1</v>
      </c>
      <c r="AE1903">
        <v>-1</v>
      </c>
      <c r="AF1903">
        <v>-1</v>
      </c>
      <c r="AG1903">
        <v>-1</v>
      </c>
      <c r="AH1903">
        <v>-1</v>
      </c>
      <c r="AI1903">
        <v>-1</v>
      </c>
      <c r="AJ1903">
        <v>-1</v>
      </c>
      <c r="AK1903">
        <v>1</v>
      </c>
      <c r="AL1903">
        <v>3</v>
      </c>
      <c r="AM1903" t="s">
        <v>177</v>
      </c>
      <c r="AN1903">
        <v>8</v>
      </c>
      <c r="AT1903">
        <v>6.6</v>
      </c>
      <c r="AU1903">
        <v>6.6</v>
      </c>
      <c r="AV1903">
        <v>6.6</v>
      </c>
      <c r="AW1903">
        <v>6.6</v>
      </c>
      <c r="AX1903">
        <v>6.6</v>
      </c>
      <c r="AY1903">
        <v>6.6</v>
      </c>
      <c r="AZ1903">
        <v>6.6</v>
      </c>
      <c r="BA1903">
        <v>6.6</v>
      </c>
      <c r="BB1903">
        <v>6.6</v>
      </c>
      <c r="BC1903">
        <v>6.6</v>
      </c>
      <c r="BD1903">
        <v>6.6</v>
      </c>
      <c r="BE1903">
        <v>6.6</v>
      </c>
      <c r="BF1903">
        <v>6.6</v>
      </c>
      <c r="BG1903">
        <v>6.6</v>
      </c>
      <c r="BH1903">
        <v>6.6</v>
      </c>
      <c r="BI1903">
        <v>6.6</v>
      </c>
      <c r="BJ1903" s="2">
        <f t="shared" ref="BJ1903:BK1903" si="1956">ROUND(AVERAGE(AT1903:BI1903),0)</f>
        <v>7</v>
      </c>
      <c r="BK1903" s="2">
        <f t="shared" si="1956"/>
        <v>7</v>
      </c>
      <c r="BP1903" s="12">
        <f t="shared" si="1918"/>
        <v>7</v>
      </c>
      <c r="BQ1903" s="12">
        <f t="shared" si="1919"/>
        <v>7</v>
      </c>
    </row>
    <row r="1904" spans="1:69" ht="19.5" x14ac:dyDescent="0.6">
      <c r="A1904" t="s">
        <v>200</v>
      </c>
      <c r="B1904" t="s">
        <v>339</v>
      </c>
      <c r="C1904" t="s">
        <v>403</v>
      </c>
      <c r="D1904" t="s">
        <v>355</v>
      </c>
      <c r="E1904" t="s">
        <v>203</v>
      </c>
      <c r="F1904" t="s">
        <v>173</v>
      </c>
      <c r="G1904">
        <v>27</v>
      </c>
      <c r="H1904" t="s">
        <v>175</v>
      </c>
      <c r="I1904">
        <v>1</v>
      </c>
      <c r="J1904" t="s">
        <v>176</v>
      </c>
      <c r="K1904" t="b">
        <v>0</v>
      </c>
      <c r="L1904">
        <v>0</v>
      </c>
      <c r="M1904">
        <v>200</v>
      </c>
      <c r="N1904">
        <v>0</v>
      </c>
      <c r="O1904">
        <v>200</v>
      </c>
      <c r="P1904">
        <v>-1</v>
      </c>
      <c r="Q1904">
        <v>-1</v>
      </c>
      <c r="R1904">
        <v>-1</v>
      </c>
      <c r="S1904">
        <v>-1</v>
      </c>
      <c r="T1904">
        <v>-1</v>
      </c>
      <c r="U1904">
        <v>-1</v>
      </c>
      <c r="V1904">
        <v>-1</v>
      </c>
      <c r="W1904">
        <v>-1</v>
      </c>
      <c r="X1904">
        <v>-1</v>
      </c>
      <c r="Y1904">
        <v>-1</v>
      </c>
      <c r="Z1904">
        <v>-1</v>
      </c>
      <c r="AA1904">
        <v>-1</v>
      </c>
      <c r="AB1904">
        <v>-1</v>
      </c>
      <c r="AC1904">
        <v>-1</v>
      </c>
      <c r="AD1904">
        <v>-1</v>
      </c>
      <c r="AE1904">
        <v>-1</v>
      </c>
      <c r="AF1904">
        <v>-1</v>
      </c>
      <c r="AG1904">
        <v>-1</v>
      </c>
      <c r="AH1904">
        <v>-1</v>
      </c>
      <c r="AI1904">
        <v>-1</v>
      </c>
      <c r="AJ1904">
        <v>-1</v>
      </c>
      <c r="AK1904">
        <v>1</v>
      </c>
      <c r="AL1904">
        <v>3</v>
      </c>
      <c r="AM1904" t="s">
        <v>177</v>
      </c>
      <c r="AN1904">
        <v>8</v>
      </c>
      <c r="AT1904">
        <v>2.2000000000000002</v>
      </c>
      <c r="AU1904">
        <v>2.2000000000000002</v>
      </c>
      <c r="AV1904">
        <v>2.2000000000000002</v>
      </c>
      <c r="AW1904">
        <v>2.2000000000000002</v>
      </c>
      <c r="AX1904">
        <v>2.2000000000000002</v>
      </c>
      <c r="AY1904">
        <v>2.2000000000000002</v>
      </c>
      <c r="AZ1904">
        <v>2.2000000000000002</v>
      </c>
      <c r="BA1904">
        <v>2.2000000000000002</v>
      </c>
      <c r="BB1904">
        <v>2.2000000000000002</v>
      </c>
      <c r="BC1904">
        <v>2.2000000000000002</v>
      </c>
      <c r="BD1904">
        <v>2.2000000000000002</v>
      </c>
      <c r="BE1904">
        <v>2.2000000000000002</v>
      </c>
      <c r="BF1904">
        <v>2.2000000000000002</v>
      </c>
      <c r="BG1904">
        <v>2.2000000000000002</v>
      </c>
      <c r="BH1904">
        <v>2.2000000000000002</v>
      </c>
      <c r="BI1904">
        <v>2.2000000000000002</v>
      </c>
      <c r="BJ1904" s="2">
        <f t="shared" ref="BJ1904:BK1904" si="1957">ROUND(AVERAGE(AT1904:BI1904),0)</f>
        <v>2</v>
      </c>
      <c r="BK1904" s="2">
        <f t="shared" si="1957"/>
        <v>2</v>
      </c>
      <c r="BP1904" s="12">
        <f t="shared" si="1918"/>
        <v>2</v>
      </c>
      <c r="BQ1904" s="12">
        <f t="shared" si="1919"/>
        <v>2</v>
      </c>
    </row>
    <row r="1905" spans="1:69" ht="19.5" x14ac:dyDescent="0.6">
      <c r="A1905" t="s">
        <v>200</v>
      </c>
      <c r="B1905" t="s">
        <v>339</v>
      </c>
      <c r="C1905" t="s">
        <v>403</v>
      </c>
      <c r="D1905" t="s">
        <v>355</v>
      </c>
      <c r="E1905" t="s">
        <v>203</v>
      </c>
      <c r="F1905" t="s">
        <v>173</v>
      </c>
      <c r="G1905">
        <v>35</v>
      </c>
      <c r="H1905" t="s">
        <v>175</v>
      </c>
      <c r="I1905">
        <v>1</v>
      </c>
      <c r="J1905" t="s">
        <v>176</v>
      </c>
      <c r="K1905" t="b">
        <v>0</v>
      </c>
      <c r="L1905">
        <v>0</v>
      </c>
      <c r="M1905">
        <v>200</v>
      </c>
      <c r="N1905">
        <v>0</v>
      </c>
      <c r="O1905">
        <v>200</v>
      </c>
      <c r="P1905">
        <v>-1</v>
      </c>
      <c r="Q1905">
        <v>-1</v>
      </c>
      <c r="R1905">
        <v>-1</v>
      </c>
      <c r="S1905">
        <v>-1</v>
      </c>
      <c r="T1905">
        <v>-1</v>
      </c>
      <c r="U1905">
        <v>-1</v>
      </c>
      <c r="V1905">
        <v>-1</v>
      </c>
      <c r="W1905">
        <v>-1</v>
      </c>
      <c r="X1905">
        <v>-1</v>
      </c>
      <c r="Y1905">
        <v>-1</v>
      </c>
      <c r="Z1905">
        <v>-1</v>
      </c>
      <c r="AA1905">
        <v>-1</v>
      </c>
      <c r="AB1905">
        <v>-1</v>
      </c>
      <c r="AC1905">
        <v>-1</v>
      </c>
      <c r="AD1905">
        <v>-1</v>
      </c>
      <c r="AE1905">
        <v>-1</v>
      </c>
      <c r="AF1905">
        <v>-1</v>
      </c>
      <c r="AG1905">
        <v>-1</v>
      </c>
      <c r="AH1905">
        <v>-1</v>
      </c>
      <c r="AI1905">
        <v>-1</v>
      </c>
      <c r="AJ1905">
        <v>-1</v>
      </c>
      <c r="AK1905">
        <v>1</v>
      </c>
      <c r="AL1905">
        <v>3</v>
      </c>
      <c r="AM1905" t="s">
        <v>177</v>
      </c>
      <c r="AN1905">
        <v>8</v>
      </c>
      <c r="AT1905">
        <v>1.1000000000000001</v>
      </c>
      <c r="AU1905">
        <v>1.1000000000000001</v>
      </c>
      <c r="AV1905">
        <v>1.1000000000000001</v>
      </c>
      <c r="AW1905">
        <v>1.1000000000000001</v>
      </c>
      <c r="AX1905">
        <v>1.1000000000000001</v>
      </c>
      <c r="AY1905">
        <v>1.1000000000000001</v>
      </c>
      <c r="AZ1905">
        <v>1.1000000000000001</v>
      </c>
      <c r="BA1905">
        <v>1.1000000000000001</v>
      </c>
      <c r="BB1905">
        <v>1.1000000000000001</v>
      </c>
      <c r="BC1905">
        <v>1.1000000000000001</v>
      </c>
      <c r="BD1905">
        <v>1.1000000000000001</v>
      </c>
      <c r="BE1905">
        <v>1.1000000000000001</v>
      </c>
      <c r="BF1905">
        <v>1.1000000000000001</v>
      </c>
      <c r="BG1905">
        <v>1.1000000000000001</v>
      </c>
      <c r="BH1905">
        <v>1.1000000000000001</v>
      </c>
      <c r="BI1905">
        <v>1.1000000000000001</v>
      </c>
      <c r="BJ1905" s="2">
        <f t="shared" ref="BJ1905:BK1905" si="1958">ROUND(AVERAGE(AT1905:BI1905),0)</f>
        <v>1</v>
      </c>
      <c r="BK1905" s="2">
        <f t="shared" si="1958"/>
        <v>1</v>
      </c>
      <c r="BP1905" s="12">
        <f t="shared" si="1918"/>
        <v>1</v>
      </c>
      <c r="BQ1905" s="12">
        <f t="shared" si="1919"/>
        <v>1</v>
      </c>
    </row>
    <row r="1906" spans="1:69" ht="19.5" x14ac:dyDescent="0.6">
      <c r="A1906" t="s">
        <v>200</v>
      </c>
      <c r="B1906" t="s">
        <v>339</v>
      </c>
      <c r="C1906" t="s">
        <v>403</v>
      </c>
      <c r="D1906" t="s">
        <v>355</v>
      </c>
      <c r="E1906" t="s">
        <v>203</v>
      </c>
      <c r="F1906" t="s">
        <v>173</v>
      </c>
      <c r="G1906">
        <v>36</v>
      </c>
      <c r="H1906" t="s">
        <v>175</v>
      </c>
      <c r="I1906">
        <v>1</v>
      </c>
      <c r="J1906" t="s">
        <v>176</v>
      </c>
      <c r="K1906" t="b">
        <v>0</v>
      </c>
      <c r="L1906">
        <v>0</v>
      </c>
      <c r="M1906">
        <v>200</v>
      </c>
      <c r="N1906">
        <v>0</v>
      </c>
      <c r="O1906">
        <v>200</v>
      </c>
      <c r="P1906">
        <v>-1</v>
      </c>
      <c r="Q1906">
        <v>-1</v>
      </c>
      <c r="R1906">
        <v>-1</v>
      </c>
      <c r="S1906">
        <v>-1</v>
      </c>
      <c r="T1906">
        <v>-1</v>
      </c>
      <c r="U1906">
        <v>-1</v>
      </c>
      <c r="V1906">
        <v>-1</v>
      </c>
      <c r="W1906">
        <v>-1</v>
      </c>
      <c r="X1906">
        <v>-1</v>
      </c>
      <c r="Y1906">
        <v>-1</v>
      </c>
      <c r="Z1906">
        <v>-1</v>
      </c>
      <c r="AA1906">
        <v>-1</v>
      </c>
      <c r="AB1906">
        <v>-1</v>
      </c>
      <c r="AC1906">
        <v>-1</v>
      </c>
      <c r="AD1906">
        <v>-1</v>
      </c>
      <c r="AE1906">
        <v>-1</v>
      </c>
      <c r="AF1906">
        <v>-1</v>
      </c>
      <c r="AG1906">
        <v>-1</v>
      </c>
      <c r="AH1906">
        <v>-1</v>
      </c>
      <c r="AI1906">
        <v>-1</v>
      </c>
      <c r="AJ1906">
        <v>-1</v>
      </c>
      <c r="AK1906">
        <v>1</v>
      </c>
      <c r="AL1906">
        <v>3</v>
      </c>
      <c r="AM1906" t="s">
        <v>177</v>
      </c>
      <c r="AN1906">
        <v>8</v>
      </c>
      <c r="AT1906">
        <v>3.5</v>
      </c>
      <c r="AU1906">
        <v>3.5</v>
      </c>
      <c r="AV1906">
        <v>3.5</v>
      </c>
      <c r="AW1906">
        <v>3.5</v>
      </c>
      <c r="AX1906">
        <v>3.5</v>
      </c>
      <c r="AY1906">
        <v>3.5</v>
      </c>
      <c r="AZ1906">
        <v>3.5</v>
      </c>
      <c r="BA1906">
        <v>3.5</v>
      </c>
      <c r="BB1906">
        <v>3.5</v>
      </c>
      <c r="BC1906">
        <v>3.5</v>
      </c>
      <c r="BD1906">
        <v>3.5</v>
      </c>
      <c r="BE1906">
        <v>3.5</v>
      </c>
      <c r="BF1906">
        <v>3.5</v>
      </c>
      <c r="BG1906">
        <v>3.5</v>
      </c>
      <c r="BH1906">
        <v>3.5</v>
      </c>
      <c r="BI1906">
        <v>3.5</v>
      </c>
      <c r="BJ1906" s="2">
        <f t="shared" ref="BJ1906:BK1906" si="1959">ROUND(AVERAGE(AT1906:BI1906),0)</f>
        <v>4</v>
      </c>
      <c r="BK1906" s="2">
        <f t="shared" si="1959"/>
        <v>4</v>
      </c>
      <c r="BP1906" s="12">
        <f t="shared" si="1918"/>
        <v>4</v>
      </c>
      <c r="BQ1906" s="12">
        <f t="shared" si="1919"/>
        <v>4</v>
      </c>
    </row>
    <row r="1907" spans="1:69" ht="19.5" x14ac:dyDescent="0.6">
      <c r="A1907" t="s">
        <v>200</v>
      </c>
      <c r="B1907" t="s">
        <v>339</v>
      </c>
      <c r="C1907" t="s">
        <v>403</v>
      </c>
      <c r="D1907" t="s">
        <v>358</v>
      </c>
      <c r="E1907" t="s">
        <v>203</v>
      </c>
      <c r="F1907" t="s">
        <v>173</v>
      </c>
      <c r="G1907">
        <v>35</v>
      </c>
      <c r="H1907" t="s">
        <v>175</v>
      </c>
      <c r="I1907">
        <v>1</v>
      </c>
      <c r="J1907" t="s">
        <v>176</v>
      </c>
      <c r="K1907" t="b">
        <v>0</v>
      </c>
      <c r="L1907">
        <v>0</v>
      </c>
      <c r="M1907">
        <v>200</v>
      </c>
      <c r="N1907">
        <v>0</v>
      </c>
      <c r="O1907">
        <v>200</v>
      </c>
      <c r="P1907">
        <v>-1</v>
      </c>
      <c r="Q1907">
        <v>-1</v>
      </c>
      <c r="R1907">
        <v>-1</v>
      </c>
      <c r="S1907">
        <v>-1</v>
      </c>
      <c r="T1907">
        <v>-1</v>
      </c>
      <c r="U1907">
        <v>-1</v>
      </c>
      <c r="V1907">
        <v>-1</v>
      </c>
      <c r="W1907">
        <v>-1</v>
      </c>
      <c r="X1907">
        <v>-1</v>
      </c>
      <c r="Y1907">
        <v>-1</v>
      </c>
      <c r="Z1907">
        <v>-1</v>
      </c>
      <c r="AA1907">
        <v>-1</v>
      </c>
      <c r="AB1907">
        <v>-1</v>
      </c>
      <c r="AC1907">
        <v>-1</v>
      </c>
      <c r="AD1907">
        <v>-1</v>
      </c>
      <c r="AE1907">
        <v>-1</v>
      </c>
      <c r="AF1907">
        <v>-1</v>
      </c>
      <c r="AG1907">
        <v>-1</v>
      </c>
      <c r="AH1907">
        <v>-1</v>
      </c>
      <c r="AI1907">
        <v>-1</v>
      </c>
      <c r="AJ1907">
        <v>-1</v>
      </c>
      <c r="AK1907">
        <v>1</v>
      </c>
      <c r="AL1907">
        <v>3</v>
      </c>
      <c r="AM1907" t="s">
        <v>177</v>
      </c>
      <c r="AN1907">
        <v>8</v>
      </c>
      <c r="AT1907">
        <v>10.7</v>
      </c>
      <c r="AU1907">
        <v>10.7</v>
      </c>
      <c r="AV1907">
        <v>10.7</v>
      </c>
      <c r="AW1907">
        <v>10.7</v>
      </c>
      <c r="AX1907">
        <v>10.7</v>
      </c>
      <c r="AY1907">
        <v>10.7</v>
      </c>
      <c r="AZ1907">
        <v>10.7</v>
      </c>
      <c r="BA1907">
        <v>10.7</v>
      </c>
      <c r="BB1907">
        <v>10.7</v>
      </c>
      <c r="BC1907">
        <v>10.7</v>
      </c>
      <c r="BD1907">
        <v>10.7</v>
      </c>
      <c r="BE1907">
        <v>10.7</v>
      </c>
      <c r="BF1907">
        <v>10.7</v>
      </c>
      <c r="BG1907">
        <v>10.7</v>
      </c>
      <c r="BH1907">
        <v>10.7</v>
      </c>
      <c r="BI1907">
        <v>10.7</v>
      </c>
      <c r="BJ1907" s="2">
        <f t="shared" ref="BJ1907:BK1907" si="1960">ROUND(AVERAGE(AT1907:BI1907),0)</f>
        <v>11</v>
      </c>
      <c r="BK1907" s="2">
        <f t="shared" si="1960"/>
        <v>11</v>
      </c>
      <c r="BP1907" s="12">
        <f t="shared" si="1918"/>
        <v>11</v>
      </c>
      <c r="BQ1907" s="12">
        <f t="shared" si="1919"/>
        <v>11</v>
      </c>
    </row>
    <row r="1908" spans="1:69" ht="19.5" x14ac:dyDescent="0.6">
      <c r="A1908" t="s">
        <v>200</v>
      </c>
      <c r="B1908" t="s">
        <v>339</v>
      </c>
      <c r="C1908" t="s">
        <v>403</v>
      </c>
      <c r="D1908" t="s">
        <v>358</v>
      </c>
      <c r="E1908" t="s">
        <v>203</v>
      </c>
      <c r="F1908" t="s">
        <v>173</v>
      </c>
      <c r="G1908">
        <v>36</v>
      </c>
      <c r="H1908" t="s">
        <v>175</v>
      </c>
      <c r="I1908">
        <v>1</v>
      </c>
      <c r="J1908" t="s">
        <v>176</v>
      </c>
      <c r="K1908" t="b">
        <v>0</v>
      </c>
      <c r="L1908">
        <v>0</v>
      </c>
      <c r="M1908">
        <v>200</v>
      </c>
      <c r="N1908">
        <v>0</v>
      </c>
      <c r="O1908">
        <v>200</v>
      </c>
      <c r="P1908">
        <v>-1</v>
      </c>
      <c r="Q1908">
        <v>-1</v>
      </c>
      <c r="R1908">
        <v>-1</v>
      </c>
      <c r="S1908">
        <v>-1</v>
      </c>
      <c r="T1908">
        <v>-1</v>
      </c>
      <c r="U1908">
        <v>-1</v>
      </c>
      <c r="V1908">
        <v>-1</v>
      </c>
      <c r="W1908">
        <v>-1</v>
      </c>
      <c r="X1908">
        <v>-1</v>
      </c>
      <c r="Y1908">
        <v>-1</v>
      </c>
      <c r="Z1908">
        <v>-1</v>
      </c>
      <c r="AA1908">
        <v>-1</v>
      </c>
      <c r="AB1908">
        <v>-1</v>
      </c>
      <c r="AC1908">
        <v>-1</v>
      </c>
      <c r="AD1908">
        <v>-1</v>
      </c>
      <c r="AE1908">
        <v>-1</v>
      </c>
      <c r="AF1908">
        <v>-1</v>
      </c>
      <c r="AG1908">
        <v>-1</v>
      </c>
      <c r="AH1908">
        <v>-1</v>
      </c>
      <c r="AI1908">
        <v>-1</v>
      </c>
      <c r="AJ1908">
        <v>-1</v>
      </c>
      <c r="AK1908">
        <v>1</v>
      </c>
      <c r="AL1908">
        <v>3</v>
      </c>
      <c r="AM1908" t="s">
        <v>177</v>
      </c>
      <c r="AN1908">
        <v>8</v>
      </c>
      <c r="AT1908">
        <v>5.2</v>
      </c>
      <c r="AU1908">
        <v>5.2</v>
      </c>
      <c r="AV1908">
        <v>5.2</v>
      </c>
      <c r="AW1908">
        <v>5.2</v>
      </c>
      <c r="AX1908">
        <v>5.2</v>
      </c>
      <c r="AY1908">
        <v>5.2</v>
      </c>
      <c r="AZ1908">
        <v>5.2</v>
      </c>
      <c r="BA1908">
        <v>5.2</v>
      </c>
      <c r="BB1908">
        <v>5.2</v>
      </c>
      <c r="BC1908">
        <v>5.2</v>
      </c>
      <c r="BD1908">
        <v>5.2</v>
      </c>
      <c r="BE1908">
        <v>5.2</v>
      </c>
      <c r="BF1908">
        <v>5.2</v>
      </c>
      <c r="BG1908">
        <v>5.2</v>
      </c>
      <c r="BH1908">
        <v>5.2</v>
      </c>
      <c r="BI1908">
        <v>5.2</v>
      </c>
      <c r="BJ1908" s="2">
        <f t="shared" ref="BJ1908:BK1908" si="1961">ROUND(AVERAGE(AT1908:BI1908),0)</f>
        <v>5</v>
      </c>
      <c r="BK1908" s="2">
        <f t="shared" si="1961"/>
        <v>5</v>
      </c>
      <c r="BP1908" s="12">
        <f t="shared" si="1918"/>
        <v>5</v>
      </c>
      <c r="BQ1908" s="12">
        <f t="shared" si="1919"/>
        <v>5</v>
      </c>
    </row>
    <row r="1909" spans="1:69" ht="19.5" x14ac:dyDescent="0.6">
      <c r="A1909" t="s">
        <v>200</v>
      </c>
      <c r="B1909" t="s">
        <v>339</v>
      </c>
      <c r="C1909" t="s">
        <v>403</v>
      </c>
      <c r="D1909" t="s">
        <v>358</v>
      </c>
      <c r="E1909" t="s">
        <v>203</v>
      </c>
      <c r="F1909" t="s">
        <v>173</v>
      </c>
      <c r="G1909">
        <v>37</v>
      </c>
      <c r="H1909" t="s">
        <v>175</v>
      </c>
      <c r="I1909">
        <v>1</v>
      </c>
      <c r="J1909" t="s">
        <v>176</v>
      </c>
      <c r="K1909" t="b">
        <v>0</v>
      </c>
      <c r="L1909">
        <v>0</v>
      </c>
      <c r="M1909">
        <v>200</v>
      </c>
      <c r="N1909">
        <v>0</v>
      </c>
      <c r="O1909">
        <v>200</v>
      </c>
      <c r="P1909">
        <v>-1</v>
      </c>
      <c r="Q1909">
        <v>-1</v>
      </c>
      <c r="R1909">
        <v>-1</v>
      </c>
      <c r="S1909">
        <v>-1</v>
      </c>
      <c r="T1909">
        <v>-1</v>
      </c>
      <c r="U1909">
        <v>-1</v>
      </c>
      <c r="V1909">
        <v>-1</v>
      </c>
      <c r="W1909">
        <v>-1</v>
      </c>
      <c r="X1909">
        <v>-1</v>
      </c>
      <c r="Y1909">
        <v>-1</v>
      </c>
      <c r="Z1909">
        <v>-1</v>
      </c>
      <c r="AA1909">
        <v>-1</v>
      </c>
      <c r="AB1909">
        <v>-1</v>
      </c>
      <c r="AC1909">
        <v>-1</v>
      </c>
      <c r="AD1909">
        <v>-1</v>
      </c>
      <c r="AE1909">
        <v>-1</v>
      </c>
      <c r="AF1909">
        <v>-1</v>
      </c>
      <c r="AG1909">
        <v>-1</v>
      </c>
      <c r="AH1909">
        <v>-1</v>
      </c>
      <c r="AI1909">
        <v>-1</v>
      </c>
      <c r="AJ1909">
        <v>-1</v>
      </c>
      <c r="AK1909">
        <v>1</v>
      </c>
      <c r="AL1909">
        <v>3</v>
      </c>
      <c r="AM1909" t="s">
        <v>177</v>
      </c>
      <c r="AN1909">
        <v>8</v>
      </c>
      <c r="AT1909">
        <v>0.6</v>
      </c>
      <c r="AU1909">
        <v>0.6</v>
      </c>
      <c r="AV1909">
        <v>0.6</v>
      </c>
      <c r="AW1909">
        <v>0.6</v>
      </c>
      <c r="AX1909">
        <v>0.6</v>
      </c>
      <c r="AY1909">
        <v>0.6</v>
      </c>
      <c r="AZ1909">
        <v>0.6</v>
      </c>
      <c r="BA1909">
        <v>0.6</v>
      </c>
      <c r="BB1909">
        <v>0.6</v>
      </c>
      <c r="BC1909">
        <v>0.6</v>
      </c>
      <c r="BD1909">
        <v>0.6</v>
      </c>
      <c r="BE1909">
        <v>0.6</v>
      </c>
      <c r="BF1909">
        <v>0.6</v>
      </c>
      <c r="BG1909">
        <v>0.6</v>
      </c>
      <c r="BH1909">
        <v>0.6</v>
      </c>
      <c r="BI1909">
        <v>0.6</v>
      </c>
      <c r="BJ1909" s="2">
        <f t="shared" ref="BJ1909:BK1909" si="1962">ROUND(AVERAGE(AT1909:BI1909),0)</f>
        <v>1</v>
      </c>
      <c r="BK1909" s="2">
        <f t="shared" si="1962"/>
        <v>1</v>
      </c>
      <c r="BP1909" s="12">
        <f t="shared" si="1918"/>
        <v>1</v>
      </c>
      <c r="BQ1909" s="12">
        <f t="shared" si="1919"/>
        <v>1</v>
      </c>
    </row>
    <row r="1910" spans="1:69" ht="19.5" x14ac:dyDescent="0.6">
      <c r="A1910" t="s">
        <v>200</v>
      </c>
      <c r="B1910" t="s">
        <v>339</v>
      </c>
      <c r="C1910" t="s">
        <v>403</v>
      </c>
      <c r="D1910" t="s">
        <v>358</v>
      </c>
      <c r="E1910" t="s">
        <v>203</v>
      </c>
      <c r="F1910" t="s">
        <v>173</v>
      </c>
      <c r="G1910">
        <v>46</v>
      </c>
      <c r="H1910" t="s">
        <v>175</v>
      </c>
      <c r="I1910">
        <v>1</v>
      </c>
      <c r="J1910" t="s">
        <v>176</v>
      </c>
      <c r="K1910" t="b">
        <v>0</v>
      </c>
      <c r="L1910">
        <v>0</v>
      </c>
      <c r="M1910">
        <v>200</v>
      </c>
      <c r="N1910">
        <v>0</v>
      </c>
      <c r="O1910">
        <v>200</v>
      </c>
      <c r="P1910">
        <v>-1</v>
      </c>
      <c r="Q1910">
        <v>-1</v>
      </c>
      <c r="R1910">
        <v>-1</v>
      </c>
      <c r="S1910">
        <v>-1</v>
      </c>
      <c r="T1910">
        <v>-1</v>
      </c>
      <c r="U1910">
        <v>-1</v>
      </c>
      <c r="V1910">
        <v>-1</v>
      </c>
      <c r="W1910">
        <v>-1</v>
      </c>
      <c r="X1910">
        <v>-1</v>
      </c>
      <c r="Y1910">
        <v>-1</v>
      </c>
      <c r="Z1910">
        <v>-1</v>
      </c>
      <c r="AA1910">
        <v>-1</v>
      </c>
      <c r="AB1910">
        <v>-1</v>
      </c>
      <c r="AC1910">
        <v>-1</v>
      </c>
      <c r="AD1910">
        <v>-1</v>
      </c>
      <c r="AE1910">
        <v>-1</v>
      </c>
      <c r="AF1910">
        <v>-1</v>
      </c>
      <c r="AG1910">
        <v>-1</v>
      </c>
      <c r="AH1910">
        <v>-1</v>
      </c>
      <c r="AI1910">
        <v>-1</v>
      </c>
      <c r="AJ1910">
        <v>-1</v>
      </c>
      <c r="AK1910">
        <v>1</v>
      </c>
      <c r="AL1910">
        <v>3</v>
      </c>
      <c r="AM1910" t="s">
        <v>177</v>
      </c>
      <c r="AN1910">
        <v>8</v>
      </c>
      <c r="AT1910">
        <v>2.7</v>
      </c>
      <c r="AU1910">
        <v>2.7</v>
      </c>
      <c r="AV1910">
        <v>2.7</v>
      </c>
      <c r="AW1910">
        <v>2.7</v>
      </c>
      <c r="AX1910">
        <v>2.7</v>
      </c>
      <c r="AY1910">
        <v>2.7</v>
      </c>
      <c r="AZ1910">
        <v>2.7</v>
      </c>
      <c r="BA1910">
        <v>2.7</v>
      </c>
      <c r="BB1910">
        <v>2.7</v>
      </c>
      <c r="BC1910">
        <v>2.7</v>
      </c>
      <c r="BD1910">
        <v>2.7</v>
      </c>
      <c r="BE1910">
        <v>2.7</v>
      </c>
      <c r="BF1910">
        <v>2.7</v>
      </c>
      <c r="BG1910">
        <v>2.7</v>
      </c>
      <c r="BH1910">
        <v>2.7</v>
      </c>
      <c r="BI1910">
        <v>2.7</v>
      </c>
      <c r="BJ1910" s="2">
        <f t="shared" ref="BJ1910:BK1910" si="1963">ROUND(AVERAGE(AT1910:BI1910),0)</f>
        <v>3</v>
      </c>
      <c r="BK1910" s="2">
        <f t="shared" si="1963"/>
        <v>3</v>
      </c>
      <c r="BP1910" s="12">
        <f t="shared" si="1918"/>
        <v>3</v>
      </c>
      <c r="BQ1910" s="12">
        <f t="shared" si="1919"/>
        <v>3</v>
      </c>
    </row>
    <row r="1911" spans="1:69" ht="19.5" x14ac:dyDescent="0.6">
      <c r="A1911" t="s">
        <v>200</v>
      </c>
      <c r="B1911" t="s">
        <v>339</v>
      </c>
      <c r="C1911" t="s">
        <v>403</v>
      </c>
      <c r="D1911" t="s">
        <v>360</v>
      </c>
      <c r="E1911" t="s">
        <v>203</v>
      </c>
      <c r="F1911" t="s">
        <v>173</v>
      </c>
      <c r="G1911">
        <v>26</v>
      </c>
      <c r="H1911" t="s">
        <v>175</v>
      </c>
      <c r="I1911">
        <v>1</v>
      </c>
      <c r="J1911" t="s">
        <v>176</v>
      </c>
      <c r="K1911" t="b">
        <v>0</v>
      </c>
      <c r="L1911">
        <v>0</v>
      </c>
      <c r="M1911">
        <v>200</v>
      </c>
      <c r="N1911">
        <v>0</v>
      </c>
      <c r="O1911">
        <v>200</v>
      </c>
      <c r="P1911">
        <v>-1</v>
      </c>
      <c r="Q1911">
        <v>-1</v>
      </c>
      <c r="R1911">
        <v>-1</v>
      </c>
      <c r="S1911">
        <v>-1</v>
      </c>
      <c r="T1911">
        <v>-1</v>
      </c>
      <c r="U1911">
        <v>-1</v>
      </c>
      <c r="V1911">
        <v>-1</v>
      </c>
      <c r="W1911">
        <v>-1</v>
      </c>
      <c r="X1911">
        <v>-1</v>
      </c>
      <c r="Y1911">
        <v>-1</v>
      </c>
      <c r="Z1911">
        <v>-1</v>
      </c>
      <c r="AA1911">
        <v>-1</v>
      </c>
      <c r="AB1911">
        <v>-1</v>
      </c>
      <c r="AC1911">
        <v>-1</v>
      </c>
      <c r="AD1911">
        <v>-1</v>
      </c>
      <c r="AE1911">
        <v>-1</v>
      </c>
      <c r="AF1911">
        <v>-1</v>
      </c>
      <c r="AG1911">
        <v>-1</v>
      </c>
      <c r="AH1911">
        <v>-1</v>
      </c>
      <c r="AI1911">
        <v>-1</v>
      </c>
      <c r="AJ1911">
        <v>-1</v>
      </c>
      <c r="AK1911">
        <v>1</v>
      </c>
      <c r="AL1911">
        <v>3</v>
      </c>
      <c r="AM1911" t="s">
        <v>177</v>
      </c>
      <c r="AN1911">
        <v>8</v>
      </c>
      <c r="AT1911">
        <v>10.6</v>
      </c>
      <c r="AU1911">
        <v>10.6</v>
      </c>
      <c r="AV1911">
        <v>10.6</v>
      </c>
      <c r="AW1911">
        <v>10.6</v>
      </c>
      <c r="AX1911">
        <v>10.6</v>
      </c>
      <c r="AY1911">
        <v>10.6</v>
      </c>
      <c r="AZ1911">
        <v>10.6</v>
      </c>
      <c r="BA1911">
        <v>10.6</v>
      </c>
      <c r="BB1911">
        <v>10.6</v>
      </c>
      <c r="BC1911">
        <v>10.6</v>
      </c>
      <c r="BD1911">
        <v>10.6</v>
      </c>
      <c r="BE1911">
        <v>10.6</v>
      </c>
      <c r="BF1911">
        <v>10.6</v>
      </c>
      <c r="BG1911">
        <v>10.6</v>
      </c>
      <c r="BH1911">
        <v>10.6</v>
      </c>
      <c r="BI1911">
        <v>10.6</v>
      </c>
      <c r="BJ1911" s="2">
        <f t="shared" ref="BJ1911:BK1911" si="1964">ROUND(AVERAGE(AT1911:BI1911),0)</f>
        <v>11</v>
      </c>
      <c r="BK1911" s="2">
        <f t="shared" si="1964"/>
        <v>11</v>
      </c>
      <c r="BP1911" s="12">
        <f t="shared" si="1918"/>
        <v>11</v>
      </c>
      <c r="BQ1911" s="12">
        <f t="shared" si="1919"/>
        <v>11</v>
      </c>
    </row>
    <row r="1912" spans="1:69" ht="19.5" x14ac:dyDescent="0.6">
      <c r="A1912" t="s">
        <v>200</v>
      </c>
      <c r="B1912" t="s">
        <v>339</v>
      </c>
      <c r="C1912" t="s">
        <v>403</v>
      </c>
      <c r="D1912" t="s">
        <v>360</v>
      </c>
      <c r="E1912" t="s">
        <v>203</v>
      </c>
      <c r="F1912" t="s">
        <v>173</v>
      </c>
      <c r="G1912">
        <v>35</v>
      </c>
      <c r="H1912" t="s">
        <v>175</v>
      </c>
      <c r="I1912">
        <v>1</v>
      </c>
      <c r="J1912" t="s">
        <v>176</v>
      </c>
      <c r="K1912" t="b">
        <v>0</v>
      </c>
      <c r="L1912">
        <v>0</v>
      </c>
      <c r="M1912">
        <v>200</v>
      </c>
      <c r="N1912">
        <v>0</v>
      </c>
      <c r="O1912">
        <v>200</v>
      </c>
      <c r="P1912">
        <v>-1</v>
      </c>
      <c r="Q1912">
        <v>-1</v>
      </c>
      <c r="R1912">
        <v>-1</v>
      </c>
      <c r="S1912">
        <v>-1</v>
      </c>
      <c r="T1912">
        <v>-1</v>
      </c>
      <c r="U1912">
        <v>-1</v>
      </c>
      <c r="V1912">
        <v>-1</v>
      </c>
      <c r="W1912">
        <v>-1</v>
      </c>
      <c r="X1912">
        <v>-1</v>
      </c>
      <c r="Y1912">
        <v>-1</v>
      </c>
      <c r="Z1912">
        <v>-1</v>
      </c>
      <c r="AA1912">
        <v>-1</v>
      </c>
      <c r="AB1912">
        <v>-1</v>
      </c>
      <c r="AC1912">
        <v>-1</v>
      </c>
      <c r="AD1912">
        <v>-1</v>
      </c>
      <c r="AE1912">
        <v>-1</v>
      </c>
      <c r="AF1912">
        <v>-1</v>
      </c>
      <c r="AG1912">
        <v>-1</v>
      </c>
      <c r="AH1912">
        <v>-1</v>
      </c>
      <c r="AI1912">
        <v>-1</v>
      </c>
      <c r="AJ1912">
        <v>-1</v>
      </c>
      <c r="AK1912">
        <v>1</v>
      </c>
      <c r="AL1912">
        <v>3</v>
      </c>
      <c r="AM1912" t="s">
        <v>177</v>
      </c>
      <c r="AN1912">
        <v>8</v>
      </c>
      <c r="AT1912">
        <v>2.2000000000000002</v>
      </c>
      <c r="AU1912">
        <v>2.2000000000000002</v>
      </c>
      <c r="AV1912">
        <v>2.2000000000000002</v>
      </c>
      <c r="AW1912">
        <v>2.2000000000000002</v>
      </c>
      <c r="AX1912">
        <v>2.2000000000000002</v>
      </c>
      <c r="AY1912">
        <v>2.2000000000000002</v>
      </c>
      <c r="AZ1912">
        <v>2.2000000000000002</v>
      </c>
      <c r="BA1912">
        <v>2.2000000000000002</v>
      </c>
      <c r="BB1912">
        <v>2.2000000000000002</v>
      </c>
      <c r="BC1912">
        <v>2.2000000000000002</v>
      </c>
      <c r="BD1912">
        <v>2.2000000000000002</v>
      </c>
      <c r="BE1912">
        <v>2.2000000000000002</v>
      </c>
      <c r="BF1912">
        <v>2.2000000000000002</v>
      </c>
      <c r="BG1912">
        <v>2.2000000000000002</v>
      </c>
      <c r="BH1912">
        <v>2.2000000000000002</v>
      </c>
      <c r="BI1912">
        <v>2.2000000000000002</v>
      </c>
      <c r="BJ1912" s="2">
        <f t="shared" ref="BJ1912:BK1912" si="1965">ROUND(AVERAGE(AT1912:BI1912),0)</f>
        <v>2</v>
      </c>
      <c r="BK1912" s="2">
        <f t="shared" si="1965"/>
        <v>2</v>
      </c>
      <c r="BP1912" s="12">
        <f t="shared" si="1918"/>
        <v>2</v>
      </c>
      <c r="BQ1912" s="12">
        <f t="shared" si="1919"/>
        <v>2</v>
      </c>
    </row>
    <row r="1913" spans="1:69" ht="19.5" x14ac:dyDescent="0.6">
      <c r="A1913" t="s">
        <v>200</v>
      </c>
      <c r="B1913" t="s">
        <v>339</v>
      </c>
      <c r="C1913" t="s">
        <v>403</v>
      </c>
      <c r="D1913" t="s">
        <v>360</v>
      </c>
      <c r="E1913" t="s">
        <v>203</v>
      </c>
      <c r="F1913" t="s">
        <v>173</v>
      </c>
      <c r="G1913">
        <v>36</v>
      </c>
      <c r="H1913" t="s">
        <v>175</v>
      </c>
      <c r="I1913">
        <v>1</v>
      </c>
      <c r="J1913" t="s">
        <v>176</v>
      </c>
      <c r="K1913" t="b">
        <v>0</v>
      </c>
      <c r="L1913">
        <v>0</v>
      </c>
      <c r="M1913">
        <v>200</v>
      </c>
      <c r="N1913">
        <v>0</v>
      </c>
      <c r="O1913">
        <v>200</v>
      </c>
      <c r="P1913">
        <v>-1</v>
      </c>
      <c r="Q1913">
        <v>-1</v>
      </c>
      <c r="R1913">
        <v>-1</v>
      </c>
      <c r="S1913">
        <v>-1</v>
      </c>
      <c r="T1913">
        <v>-1</v>
      </c>
      <c r="U1913">
        <v>-1</v>
      </c>
      <c r="V1913">
        <v>-1</v>
      </c>
      <c r="W1913">
        <v>-1</v>
      </c>
      <c r="X1913">
        <v>-1</v>
      </c>
      <c r="Y1913">
        <v>-1</v>
      </c>
      <c r="Z1913">
        <v>-1</v>
      </c>
      <c r="AA1913">
        <v>-1</v>
      </c>
      <c r="AB1913">
        <v>-1</v>
      </c>
      <c r="AC1913">
        <v>-1</v>
      </c>
      <c r="AD1913">
        <v>-1</v>
      </c>
      <c r="AE1913">
        <v>-1</v>
      </c>
      <c r="AF1913">
        <v>-1</v>
      </c>
      <c r="AG1913">
        <v>-1</v>
      </c>
      <c r="AH1913">
        <v>-1</v>
      </c>
      <c r="AI1913">
        <v>-1</v>
      </c>
      <c r="AJ1913">
        <v>-1</v>
      </c>
      <c r="AK1913">
        <v>1</v>
      </c>
      <c r="AL1913">
        <v>3</v>
      </c>
      <c r="AM1913" t="s">
        <v>177</v>
      </c>
      <c r="AN1913">
        <v>8</v>
      </c>
      <c r="AT1913">
        <v>50.6</v>
      </c>
      <c r="AU1913">
        <v>50.6</v>
      </c>
      <c r="AV1913">
        <v>50.6</v>
      </c>
      <c r="AW1913">
        <v>50.6</v>
      </c>
      <c r="AX1913">
        <v>50.6</v>
      </c>
      <c r="AY1913">
        <v>50.6</v>
      </c>
      <c r="AZ1913">
        <v>50.6</v>
      </c>
      <c r="BA1913">
        <v>50.6</v>
      </c>
      <c r="BB1913">
        <v>50.6</v>
      </c>
      <c r="BC1913">
        <v>50.6</v>
      </c>
      <c r="BD1913">
        <v>50.6</v>
      </c>
      <c r="BE1913">
        <v>50.6</v>
      </c>
      <c r="BF1913">
        <v>50.6</v>
      </c>
      <c r="BG1913">
        <v>50.6</v>
      </c>
      <c r="BH1913">
        <v>50.6</v>
      </c>
      <c r="BI1913">
        <v>50.6</v>
      </c>
      <c r="BJ1913" s="2">
        <f t="shared" ref="BJ1913:BK1913" si="1966">ROUND(AVERAGE(AT1913:BI1913),0)</f>
        <v>51</v>
      </c>
      <c r="BK1913" s="2">
        <f t="shared" si="1966"/>
        <v>51</v>
      </c>
      <c r="BP1913" s="12">
        <f t="shared" si="1918"/>
        <v>51</v>
      </c>
      <c r="BQ1913" s="12">
        <f t="shared" si="1919"/>
        <v>51</v>
      </c>
    </row>
    <row r="1914" spans="1:69" ht="19.5" x14ac:dyDescent="0.6">
      <c r="A1914" t="s">
        <v>200</v>
      </c>
      <c r="B1914" t="s">
        <v>339</v>
      </c>
      <c r="C1914" t="s">
        <v>403</v>
      </c>
      <c r="D1914" t="s">
        <v>360</v>
      </c>
      <c r="E1914" t="s">
        <v>203</v>
      </c>
      <c r="F1914" t="s">
        <v>173</v>
      </c>
      <c r="G1914">
        <v>37</v>
      </c>
      <c r="H1914" t="s">
        <v>175</v>
      </c>
      <c r="I1914">
        <v>1</v>
      </c>
      <c r="J1914" t="s">
        <v>176</v>
      </c>
      <c r="K1914" t="b">
        <v>0</v>
      </c>
      <c r="L1914">
        <v>0</v>
      </c>
      <c r="M1914">
        <v>200</v>
      </c>
      <c r="N1914">
        <v>0</v>
      </c>
      <c r="O1914">
        <v>200</v>
      </c>
      <c r="P1914">
        <v>-1</v>
      </c>
      <c r="Q1914">
        <v>-1</v>
      </c>
      <c r="R1914">
        <v>-1</v>
      </c>
      <c r="S1914">
        <v>-1</v>
      </c>
      <c r="T1914">
        <v>-1</v>
      </c>
      <c r="U1914">
        <v>-1</v>
      </c>
      <c r="V1914">
        <v>-1</v>
      </c>
      <c r="W1914">
        <v>-1</v>
      </c>
      <c r="X1914">
        <v>-1</v>
      </c>
      <c r="Y1914">
        <v>-1</v>
      </c>
      <c r="Z1914">
        <v>-1</v>
      </c>
      <c r="AA1914">
        <v>-1</v>
      </c>
      <c r="AB1914">
        <v>-1</v>
      </c>
      <c r="AC1914">
        <v>-1</v>
      </c>
      <c r="AD1914">
        <v>-1</v>
      </c>
      <c r="AE1914">
        <v>-1</v>
      </c>
      <c r="AF1914">
        <v>-1</v>
      </c>
      <c r="AG1914">
        <v>-1</v>
      </c>
      <c r="AH1914">
        <v>-1</v>
      </c>
      <c r="AI1914">
        <v>-1</v>
      </c>
      <c r="AJ1914">
        <v>-1</v>
      </c>
      <c r="AK1914">
        <v>1</v>
      </c>
      <c r="AL1914">
        <v>3</v>
      </c>
      <c r="AM1914" t="s">
        <v>177</v>
      </c>
      <c r="AN1914">
        <v>8</v>
      </c>
      <c r="AT1914">
        <v>3.6</v>
      </c>
      <c r="AU1914">
        <v>3.6</v>
      </c>
      <c r="AV1914">
        <v>3.6</v>
      </c>
      <c r="AW1914">
        <v>3.6</v>
      </c>
      <c r="AX1914">
        <v>3.6</v>
      </c>
      <c r="AY1914">
        <v>3.6</v>
      </c>
      <c r="AZ1914">
        <v>3.6</v>
      </c>
      <c r="BA1914">
        <v>3.6</v>
      </c>
      <c r="BB1914">
        <v>3.6</v>
      </c>
      <c r="BC1914">
        <v>3.6</v>
      </c>
      <c r="BD1914">
        <v>3.6</v>
      </c>
      <c r="BE1914">
        <v>3.6</v>
      </c>
      <c r="BF1914">
        <v>3.6</v>
      </c>
      <c r="BG1914">
        <v>3.6</v>
      </c>
      <c r="BH1914">
        <v>3.6</v>
      </c>
      <c r="BI1914">
        <v>3.6</v>
      </c>
      <c r="BJ1914" s="2">
        <f t="shared" ref="BJ1914:BK1914" si="1967">ROUND(AVERAGE(AT1914:BI1914),0)</f>
        <v>4</v>
      </c>
      <c r="BK1914" s="2">
        <f t="shared" si="1967"/>
        <v>4</v>
      </c>
      <c r="BP1914" s="12">
        <f t="shared" si="1918"/>
        <v>4</v>
      </c>
      <c r="BQ1914" s="12">
        <f t="shared" si="1919"/>
        <v>4</v>
      </c>
    </row>
    <row r="1915" spans="1:69" ht="19.5" x14ac:dyDescent="0.6">
      <c r="A1915" t="s">
        <v>200</v>
      </c>
      <c r="B1915" t="s">
        <v>339</v>
      </c>
      <c r="C1915" t="s">
        <v>403</v>
      </c>
      <c r="D1915" t="s">
        <v>360</v>
      </c>
      <c r="E1915" t="s">
        <v>203</v>
      </c>
      <c r="F1915" t="s">
        <v>173</v>
      </c>
      <c r="G1915">
        <v>46</v>
      </c>
      <c r="H1915" t="s">
        <v>175</v>
      </c>
      <c r="I1915">
        <v>1</v>
      </c>
      <c r="J1915" t="s">
        <v>176</v>
      </c>
      <c r="K1915" t="b">
        <v>0</v>
      </c>
      <c r="L1915">
        <v>0</v>
      </c>
      <c r="M1915">
        <v>200</v>
      </c>
      <c r="N1915">
        <v>0</v>
      </c>
      <c r="O1915">
        <v>200</v>
      </c>
      <c r="P1915">
        <v>-1</v>
      </c>
      <c r="Q1915">
        <v>-1</v>
      </c>
      <c r="R1915">
        <v>-1</v>
      </c>
      <c r="S1915">
        <v>-1</v>
      </c>
      <c r="T1915">
        <v>-1</v>
      </c>
      <c r="U1915">
        <v>-1</v>
      </c>
      <c r="V1915">
        <v>-1</v>
      </c>
      <c r="W1915">
        <v>-1</v>
      </c>
      <c r="X1915">
        <v>-1</v>
      </c>
      <c r="Y1915">
        <v>-1</v>
      </c>
      <c r="Z1915">
        <v>-1</v>
      </c>
      <c r="AA1915">
        <v>-1</v>
      </c>
      <c r="AB1915">
        <v>-1</v>
      </c>
      <c r="AC1915">
        <v>-1</v>
      </c>
      <c r="AD1915">
        <v>-1</v>
      </c>
      <c r="AE1915">
        <v>-1</v>
      </c>
      <c r="AF1915">
        <v>-1</v>
      </c>
      <c r="AG1915">
        <v>-1</v>
      </c>
      <c r="AH1915">
        <v>-1</v>
      </c>
      <c r="AI1915">
        <v>-1</v>
      </c>
      <c r="AJ1915">
        <v>-1</v>
      </c>
      <c r="AK1915">
        <v>1</v>
      </c>
      <c r="AL1915">
        <v>3</v>
      </c>
      <c r="AM1915" t="s">
        <v>177</v>
      </c>
      <c r="AN1915">
        <v>8</v>
      </c>
      <c r="AT1915">
        <v>2.1</v>
      </c>
      <c r="AU1915">
        <v>2.1</v>
      </c>
      <c r="AV1915">
        <v>2.1</v>
      </c>
      <c r="AW1915">
        <v>2.1</v>
      </c>
      <c r="AX1915">
        <v>2.1</v>
      </c>
      <c r="AY1915">
        <v>2.1</v>
      </c>
      <c r="AZ1915">
        <v>2.1</v>
      </c>
      <c r="BA1915">
        <v>2.1</v>
      </c>
      <c r="BB1915">
        <v>2.1</v>
      </c>
      <c r="BC1915">
        <v>2.1</v>
      </c>
      <c r="BD1915">
        <v>2.1</v>
      </c>
      <c r="BE1915">
        <v>2.1</v>
      </c>
      <c r="BF1915">
        <v>2.1</v>
      </c>
      <c r="BG1915">
        <v>2.1</v>
      </c>
      <c r="BH1915">
        <v>2.1</v>
      </c>
      <c r="BI1915">
        <v>2.1</v>
      </c>
      <c r="BJ1915" s="2">
        <f t="shared" ref="BJ1915:BK1915" si="1968">ROUND(AVERAGE(AT1915:BI1915),0)</f>
        <v>2</v>
      </c>
      <c r="BK1915" s="2">
        <f t="shared" si="1968"/>
        <v>2</v>
      </c>
      <c r="BP1915" s="12">
        <f t="shared" si="1918"/>
        <v>2</v>
      </c>
      <c r="BQ1915" s="12">
        <f t="shared" si="1919"/>
        <v>2</v>
      </c>
    </row>
    <row r="1916" spans="1:69" ht="19.5" x14ac:dyDescent="0.6">
      <c r="A1916" t="s">
        <v>200</v>
      </c>
      <c r="B1916" t="s">
        <v>339</v>
      </c>
      <c r="C1916" t="s">
        <v>403</v>
      </c>
      <c r="D1916" t="s">
        <v>361</v>
      </c>
      <c r="E1916" t="s">
        <v>203</v>
      </c>
      <c r="F1916" t="s">
        <v>173</v>
      </c>
      <c r="G1916">
        <v>35</v>
      </c>
      <c r="H1916" t="s">
        <v>175</v>
      </c>
      <c r="I1916">
        <v>1</v>
      </c>
      <c r="J1916" t="s">
        <v>176</v>
      </c>
      <c r="K1916" t="b">
        <v>0</v>
      </c>
      <c r="L1916">
        <v>0</v>
      </c>
      <c r="M1916">
        <v>200</v>
      </c>
      <c r="N1916">
        <v>0</v>
      </c>
      <c r="O1916">
        <v>200</v>
      </c>
      <c r="P1916">
        <v>-1</v>
      </c>
      <c r="Q1916">
        <v>-1</v>
      </c>
      <c r="R1916">
        <v>-1</v>
      </c>
      <c r="S1916">
        <v>-1</v>
      </c>
      <c r="T1916">
        <v>-1</v>
      </c>
      <c r="U1916">
        <v>-1</v>
      </c>
      <c r="V1916">
        <v>-1</v>
      </c>
      <c r="W1916">
        <v>-1</v>
      </c>
      <c r="X1916">
        <v>-1</v>
      </c>
      <c r="Y1916">
        <v>-1</v>
      </c>
      <c r="Z1916">
        <v>-1</v>
      </c>
      <c r="AA1916">
        <v>-1</v>
      </c>
      <c r="AB1916">
        <v>-1</v>
      </c>
      <c r="AC1916">
        <v>-1</v>
      </c>
      <c r="AD1916">
        <v>-1</v>
      </c>
      <c r="AE1916">
        <v>-1</v>
      </c>
      <c r="AF1916">
        <v>-1</v>
      </c>
      <c r="AG1916">
        <v>-1</v>
      </c>
      <c r="AH1916">
        <v>-1</v>
      </c>
      <c r="AI1916">
        <v>-1</v>
      </c>
      <c r="AJ1916">
        <v>-1</v>
      </c>
      <c r="AK1916">
        <v>1</v>
      </c>
      <c r="AL1916">
        <v>3</v>
      </c>
      <c r="AM1916" t="s">
        <v>177</v>
      </c>
      <c r="AN1916">
        <v>8</v>
      </c>
      <c r="AT1916">
        <v>10</v>
      </c>
      <c r="AU1916">
        <v>10</v>
      </c>
      <c r="AV1916">
        <v>10</v>
      </c>
      <c r="AW1916">
        <v>10</v>
      </c>
      <c r="AX1916">
        <v>10</v>
      </c>
      <c r="AY1916">
        <v>10</v>
      </c>
      <c r="AZ1916">
        <v>10</v>
      </c>
      <c r="BA1916">
        <v>10</v>
      </c>
      <c r="BB1916">
        <v>10</v>
      </c>
      <c r="BC1916">
        <v>10</v>
      </c>
      <c r="BD1916">
        <v>10</v>
      </c>
      <c r="BE1916">
        <v>10</v>
      </c>
      <c r="BF1916">
        <v>10</v>
      </c>
      <c r="BG1916">
        <v>10</v>
      </c>
      <c r="BH1916">
        <v>10</v>
      </c>
      <c r="BI1916">
        <v>10</v>
      </c>
      <c r="BJ1916" s="2">
        <f t="shared" ref="BJ1916:BK1916" si="1969">ROUND(AVERAGE(AT1916:BI1916),0)</f>
        <v>10</v>
      </c>
      <c r="BK1916" s="2">
        <f t="shared" si="1969"/>
        <v>10</v>
      </c>
      <c r="BP1916" s="12">
        <f t="shared" si="1918"/>
        <v>10</v>
      </c>
      <c r="BQ1916" s="12">
        <f t="shared" si="1919"/>
        <v>10</v>
      </c>
    </row>
    <row r="1917" spans="1:69" ht="19.5" x14ac:dyDescent="0.6">
      <c r="A1917" t="s">
        <v>200</v>
      </c>
      <c r="B1917" t="s">
        <v>339</v>
      </c>
      <c r="C1917" t="s">
        <v>403</v>
      </c>
      <c r="D1917" t="s">
        <v>361</v>
      </c>
      <c r="E1917" t="s">
        <v>203</v>
      </c>
      <c r="F1917" t="s">
        <v>173</v>
      </c>
      <c r="G1917">
        <v>36</v>
      </c>
      <c r="H1917" t="s">
        <v>175</v>
      </c>
      <c r="I1917">
        <v>1</v>
      </c>
      <c r="J1917" t="s">
        <v>176</v>
      </c>
      <c r="K1917" t="b">
        <v>0</v>
      </c>
      <c r="L1917">
        <v>0</v>
      </c>
      <c r="M1917">
        <v>200</v>
      </c>
      <c r="N1917">
        <v>0</v>
      </c>
      <c r="O1917">
        <v>200</v>
      </c>
      <c r="P1917">
        <v>-1</v>
      </c>
      <c r="Q1917">
        <v>-1</v>
      </c>
      <c r="R1917">
        <v>-1</v>
      </c>
      <c r="S1917">
        <v>-1</v>
      </c>
      <c r="T1917">
        <v>-1</v>
      </c>
      <c r="U1917">
        <v>-1</v>
      </c>
      <c r="V1917">
        <v>-1</v>
      </c>
      <c r="W1917">
        <v>-1</v>
      </c>
      <c r="X1917">
        <v>-1</v>
      </c>
      <c r="Y1917">
        <v>-1</v>
      </c>
      <c r="Z1917">
        <v>-1</v>
      </c>
      <c r="AA1917">
        <v>-1</v>
      </c>
      <c r="AB1917">
        <v>-1</v>
      </c>
      <c r="AC1917">
        <v>-1</v>
      </c>
      <c r="AD1917">
        <v>-1</v>
      </c>
      <c r="AE1917">
        <v>-1</v>
      </c>
      <c r="AF1917">
        <v>-1</v>
      </c>
      <c r="AG1917">
        <v>-1</v>
      </c>
      <c r="AH1917">
        <v>-1</v>
      </c>
      <c r="AI1917">
        <v>-1</v>
      </c>
      <c r="AJ1917">
        <v>-1</v>
      </c>
      <c r="AK1917">
        <v>1</v>
      </c>
      <c r="AL1917">
        <v>3</v>
      </c>
      <c r="AM1917" t="s">
        <v>177</v>
      </c>
      <c r="AN1917">
        <v>8</v>
      </c>
      <c r="AT1917">
        <v>14.9</v>
      </c>
      <c r="AU1917">
        <v>14.9</v>
      </c>
      <c r="AV1917">
        <v>14.9</v>
      </c>
      <c r="AW1917">
        <v>14.9</v>
      </c>
      <c r="AX1917">
        <v>14.9</v>
      </c>
      <c r="AY1917">
        <v>14.9</v>
      </c>
      <c r="AZ1917">
        <v>14.9</v>
      </c>
      <c r="BA1917">
        <v>14.9</v>
      </c>
      <c r="BB1917">
        <v>14.9</v>
      </c>
      <c r="BC1917">
        <v>14.9</v>
      </c>
      <c r="BD1917">
        <v>14.9</v>
      </c>
      <c r="BE1917">
        <v>14.9</v>
      </c>
      <c r="BF1917">
        <v>14.9</v>
      </c>
      <c r="BG1917">
        <v>14.9</v>
      </c>
      <c r="BH1917">
        <v>14.9</v>
      </c>
      <c r="BI1917">
        <v>14.9</v>
      </c>
      <c r="BJ1917" s="2">
        <f t="shared" ref="BJ1917:BK1917" si="1970">ROUND(AVERAGE(AT1917:BI1917),0)</f>
        <v>15</v>
      </c>
      <c r="BK1917" s="2">
        <f t="shared" si="1970"/>
        <v>15</v>
      </c>
      <c r="BP1917" s="12">
        <f t="shared" si="1918"/>
        <v>15</v>
      </c>
      <c r="BQ1917" s="12">
        <f t="shared" si="1919"/>
        <v>15</v>
      </c>
    </row>
    <row r="1918" spans="1:69" ht="19.5" x14ac:dyDescent="0.6">
      <c r="A1918" t="s">
        <v>200</v>
      </c>
      <c r="B1918" t="s">
        <v>339</v>
      </c>
      <c r="C1918" t="s">
        <v>403</v>
      </c>
      <c r="D1918" t="s">
        <v>361</v>
      </c>
      <c r="E1918" t="s">
        <v>203</v>
      </c>
      <c r="F1918" t="s">
        <v>173</v>
      </c>
      <c r="G1918">
        <v>45</v>
      </c>
      <c r="H1918" t="s">
        <v>175</v>
      </c>
      <c r="I1918">
        <v>1</v>
      </c>
      <c r="J1918" t="s">
        <v>176</v>
      </c>
      <c r="K1918" t="b">
        <v>0</v>
      </c>
      <c r="L1918">
        <v>0</v>
      </c>
      <c r="M1918">
        <v>200</v>
      </c>
      <c r="N1918">
        <v>0</v>
      </c>
      <c r="O1918">
        <v>200</v>
      </c>
      <c r="P1918">
        <v>-1</v>
      </c>
      <c r="Q1918">
        <v>-1</v>
      </c>
      <c r="R1918">
        <v>-1</v>
      </c>
      <c r="S1918">
        <v>-1</v>
      </c>
      <c r="T1918">
        <v>-1</v>
      </c>
      <c r="U1918">
        <v>-1</v>
      </c>
      <c r="V1918">
        <v>-1</v>
      </c>
      <c r="W1918">
        <v>-1</v>
      </c>
      <c r="X1918">
        <v>-1</v>
      </c>
      <c r="Y1918">
        <v>-1</v>
      </c>
      <c r="Z1918">
        <v>-1</v>
      </c>
      <c r="AA1918">
        <v>-1</v>
      </c>
      <c r="AB1918">
        <v>-1</v>
      </c>
      <c r="AC1918">
        <v>-1</v>
      </c>
      <c r="AD1918">
        <v>-1</v>
      </c>
      <c r="AE1918">
        <v>-1</v>
      </c>
      <c r="AF1918">
        <v>-1</v>
      </c>
      <c r="AG1918">
        <v>-1</v>
      </c>
      <c r="AH1918">
        <v>-1</v>
      </c>
      <c r="AI1918">
        <v>-1</v>
      </c>
      <c r="AJ1918">
        <v>-1</v>
      </c>
      <c r="AK1918">
        <v>1</v>
      </c>
      <c r="AL1918">
        <v>3</v>
      </c>
      <c r="AM1918" t="s">
        <v>177</v>
      </c>
      <c r="AN1918">
        <v>8</v>
      </c>
      <c r="AT1918">
        <v>10.5</v>
      </c>
      <c r="AU1918">
        <v>10.5</v>
      </c>
      <c r="AV1918">
        <v>10.5</v>
      </c>
      <c r="AW1918">
        <v>10.5</v>
      </c>
      <c r="AX1918">
        <v>10.5</v>
      </c>
      <c r="AY1918">
        <v>10.5</v>
      </c>
      <c r="AZ1918">
        <v>10.5</v>
      </c>
      <c r="BA1918">
        <v>10.5</v>
      </c>
      <c r="BB1918">
        <v>10.5</v>
      </c>
      <c r="BC1918">
        <v>10.5</v>
      </c>
      <c r="BD1918">
        <v>10.5</v>
      </c>
      <c r="BE1918">
        <v>10.5</v>
      </c>
      <c r="BF1918">
        <v>10.5</v>
      </c>
      <c r="BG1918">
        <v>10.5</v>
      </c>
      <c r="BH1918">
        <v>10.5</v>
      </c>
      <c r="BI1918">
        <v>10.5</v>
      </c>
      <c r="BJ1918" s="2">
        <f t="shared" ref="BJ1918:BK1918" si="1971">ROUND(AVERAGE(AT1918:BI1918),0)</f>
        <v>11</v>
      </c>
      <c r="BK1918" s="2">
        <f t="shared" si="1971"/>
        <v>11</v>
      </c>
      <c r="BP1918" s="12">
        <f t="shared" si="1918"/>
        <v>11</v>
      </c>
      <c r="BQ1918" s="12">
        <f t="shared" si="1919"/>
        <v>11</v>
      </c>
    </row>
    <row r="1919" spans="1:69" ht="19.5" x14ac:dyDescent="0.6">
      <c r="A1919" t="s">
        <v>200</v>
      </c>
      <c r="B1919" t="s">
        <v>339</v>
      </c>
      <c r="C1919" t="s">
        <v>403</v>
      </c>
      <c r="D1919" t="s">
        <v>361</v>
      </c>
      <c r="E1919" t="s">
        <v>203</v>
      </c>
      <c r="F1919" t="s">
        <v>173</v>
      </c>
      <c r="G1919">
        <v>46</v>
      </c>
      <c r="H1919" t="s">
        <v>175</v>
      </c>
      <c r="I1919">
        <v>1</v>
      </c>
      <c r="J1919" t="s">
        <v>176</v>
      </c>
      <c r="K1919" t="b">
        <v>0</v>
      </c>
      <c r="L1919">
        <v>0</v>
      </c>
      <c r="M1919">
        <v>200</v>
      </c>
      <c r="N1919">
        <v>0</v>
      </c>
      <c r="O1919">
        <v>200</v>
      </c>
      <c r="P1919">
        <v>-1</v>
      </c>
      <c r="Q1919">
        <v>-1</v>
      </c>
      <c r="R1919">
        <v>-1</v>
      </c>
      <c r="S1919">
        <v>-1</v>
      </c>
      <c r="T1919">
        <v>-1</v>
      </c>
      <c r="U1919">
        <v>-1</v>
      </c>
      <c r="V1919">
        <v>-1</v>
      </c>
      <c r="W1919">
        <v>-1</v>
      </c>
      <c r="X1919">
        <v>-1</v>
      </c>
      <c r="Y1919">
        <v>-1</v>
      </c>
      <c r="Z1919">
        <v>-1</v>
      </c>
      <c r="AA1919">
        <v>-1</v>
      </c>
      <c r="AB1919">
        <v>-1</v>
      </c>
      <c r="AC1919">
        <v>-1</v>
      </c>
      <c r="AD1919">
        <v>-1</v>
      </c>
      <c r="AE1919">
        <v>-1</v>
      </c>
      <c r="AF1919">
        <v>-1</v>
      </c>
      <c r="AG1919">
        <v>-1</v>
      </c>
      <c r="AH1919">
        <v>-1</v>
      </c>
      <c r="AI1919">
        <v>-1</v>
      </c>
      <c r="AJ1919">
        <v>-1</v>
      </c>
      <c r="AK1919">
        <v>1</v>
      </c>
      <c r="AL1919">
        <v>3</v>
      </c>
      <c r="AM1919" t="s">
        <v>177</v>
      </c>
      <c r="AN1919">
        <v>8</v>
      </c>
      <c r="AT1919">
        <v>0.9</v>
      </c>
      <c r="AU1919">
        <v>0.9</v>
      </c>
      <c r="AV1919">
        <v>0.9</v>
      </c>
      <c r="AW1919">
        <v>0.9</v>
      </c>
      <c r="AX1919">
        <v>0.9</v>
      </c>
      <c r="AY1919">
        <v>0.9</v>
      </c>
      <c r="AZ1919">
        <v>0.9</v>
      </c>
      <c r="BA1919">
        <v>0.9</v>
      </c>
      <c r="BB1919">
        <v>0.9</v>
      </c>
      <c r="BC1919">
        <v>0.9</v>
      </c>
      <c r="BD1919">
        <v>0.9</v>
      </c>
      <c r="BE1919">
        <v>0.9</v>
      </c>
      <c r="BF1919">
        <v>0.9</v>
      </c>
      <c r="BG1919">
        <v>0.9</v>
      </c>
      <c r="BH1919">
        <v>0.9</v>
      </c>
      <c r="BI1919">
        <v>0.9</v>
      </c>
      <c r="BJ1919" s="2">
        <f t="shared" ref="BJ1919:BK1919" si="1972">ROUND(AVERAGE(AT1919:BI1919),0)</f>
        <v>1</v>
      </c>
      <c r="BK1919" s="2">
        <f t="shared" si="1972"/>
        <v>1</v>
      </c>
      <c r="BP1919" s="12">
        <f t="shared" si="1918"/>
        <v>1</v>
      </c>
      <c r="BQ1919" s="12">
        <f t="shared" si="1919"/>
        <v>1</v>
      </c>
    </row>
    <row r="1920" spans="1:69" ht="19.5" x14ac:dyDescent="0.6">
      <c r="A1920" t="s">
        <v>200</v>
      </c>
      <c r="B1920" t="s">
        <v>339</v>
      </c>
      <c r="C1920" t="s">
        <v>403</v>
      </c>
      <c r="D1920" t="s">
        <v>363</v>
      </c>
      <c r="E1920" t="s">
        <v>203</v>
      </c>
      <c r="F1920" t="s">
        <v>173</v>
      </c>
      <c r="G1920">
        <v>35</v>
      </c>
      <c r="H1920" t="s">
        <v>175</v>
      </c>
      <c r="I1920">
        <v>1</v>
      </c>
      <c r="J1920" t="s">
        <v>176</v>
      </c>
      <c r="K1920" t="b">
        <v>0</v>
      </c>
      <c r="L1920">
        <v>0</v>
      </c>
      <c r="M1920">
        <v>200</v>
      </c>
      <c r="N1920">
        <v>0</v>
      </c>
      <c r="O1920">
        <v>200</v>
      </c>
      <c r="P1920">
        <v>-1</v>
      </c>
      <c r="Q1920">
        <v>-1</v>
      </c>
      <c r="R1920">
        <v>-1</v>
      </c>
      <c r="S1920">
        <v>-1</v>
      </c>
      <c r="T1920">
        <v>-1</v>
      </c>
      <c r="U1920">
        <v>-1</v>
      </c>
      <c r="V1920">
        <v>-1</v>
      </c>
      <c r="W1920">
        <v>-1</v>
      </c>
      <c r="X1920">
        <v>-1</v>
      </c>
      <c r="Y1920">
        <v>-1</v>
      </c>
      <c r="Z1920">
        <v>-1</v>
      </c>
      <c r="AA1920">
        <v>-1</v>
      </c>
      <c r="AB1920">
        <v>-1</v>
      </c>
      <c r="AC1920">
        <v>-1</v>
      </c>
      <c r="AD1920">
        <v>-1</v>
      </c>
      <c r="AE1920">
        <v>-1</v>
      </c>
      <c r="AF1920">
        <v>-1</v>
      </c>
      <c r="AG1920">
        <v>-1</v>
      </c>
      <c r="AH1920">
        <v>-1</v>
      </c>
      <c r="AI1920">
        <v>-1</v>
      </c>
      <c r="AJ1920">
        <v>-1</v>
      </c>
      <c r="AK1920">
        <v>1</v>
      </c>
      <c r="AL1920">
        <v>3</v>
      </c>
      <c r="AM1920" t="s">
        <v>177</v>
      </c>
      <c r="AN1920">
        <v>8</v>
      </c>
      <c r="AT1920">
        <v>11.7</v>
      </c>
      <c r="AU1920">
        <v>11.7</v>
      </c>
      <c r="AV1920">
        <v>11.7</v>
      </c>
      <c r="AW1920">
        <v>11.7</v>
      </c>
      <c r="AX1920">
        <v>11.7</v>
      </c>
      <c r="AY1920">
        <v>11.7</v>
      </c>
      <c r="AZ1920">
        <v>11.7</v>
      </c>
      <c r="BA1920">
        <v>11.7</v>
      </c>
      <c r="BB1920">
        <v>11.7</v>
      </c>
      <c r="BC1920">
        <v>11.7</v>
      </c>
      <c r="BD1920">
        <v>11.7</v>
      </c>
      <c r="BE1920">
        <v>11.7</v>
      </c>
      <c r="BF1920">
        <v>11.7</v>
      </c>
      <c r="BG1920">
        <v>11.7</v>
      </c>
      <c r="BH1920">
        <v>11.7</v>
      </c>
      <c r="BI1920">
        <v>11.7</v>
      </c>
      <c r="BJ1920" s="2">
        <f t="shared" ref="BJ1920:BK1920" si="1973">ROUND(AVERAGE(AT1920:BI1920),0)</f>
        <v>12</v>
      </c>
      <c r="BK1920" s="2">
        <f t="shared" si="1973"/>
        <v>12</v>
      </c>
      <c r="BP1920" s="12">
        <f t="shared" si="1918"/>
        <v>12</v>
      </c>
      <c r="BQ1920" s="12">
        <f t="shared" si="1919"/>
        <v>12</v>
      </c>
    </row>
    <row r="1921" spans="1:69" ht="19.5" x14ac:dyDescent="0.6">
      <c r="A1921" t="s">
        <v>200</v>
      </c>
      <c r="B1921" t="s">
        <v>339</v>
      </c>
      <c r="C1921" t="s">
        <v>403</v>
      </c>
      <c r="D1921" t="s">
        <v>363</v>
      </c>
      <c r="E1921" t="s">
        <v>203</v>
      </c>
      <c r="F1921" t="s">
        <v>173</v>
      </c>
      <c r="G1921">
        <v>36</v>
      </c>
      <c r="H1921" t="s">
        <v>175</v>
      </c>
      <c r="I1921">
        <v>1</v>
      </c>
      <c r="J1921" t="s">
        <v>176</v>
      </c>
      <c r="K1921" t="b">
        <v>0</v>
      </c>
      <c r="L1921">
        <v>0</v>
      </c>
      <c r="M1921">
        <v>200</v>
      </c>
      <c r="N1921">
        <v>0</v>
      </c>
      <c r="O1921">
        <v>200</v>
      </c>
      <c r="P1921">
        <v>-1</v>
      </c>
      <c r="Q1921">
        <v>-1</v>
      </c>
      <c r="R1921">
        <v>-1</v>
      </c>
      <c r="S1921">
        <v>-1</v>
      </c>
      <c r="T1921">
        <v>-1</v>
      </c>
      <c r="U1921">
        <v>-1</v>
      </c>
      <c r="V1921">
        <v>-1</v>
      </c>
      <c r="W1921">
        <v>-1</v>
      </c>
      <c r="X1921">
        <v>-1</v>
      </c>
      <c r="Y1921">
        <v>-1</v>
      </c>
      <c r="Z1921">
        <v>-1</v>
      </c>
      <c r="AA1921">
        <v>-1</v>
      </c>
      <c r="AB1921">
        <v>-1</v>
      </c>
      <c r="AC1921">
        <v>-1</v>
      </c>
      <c r="AD1921">
        <v>-1</v>
      </c>
      <c r="AE1921">
        <v>-1</v>
      </c>
      <c r="AF1921">
        <v>-1</v>
      </c>
      <c r="AG1921">
        <v>-1</v>
      </c>
      <c r="AH1921">
        <v>-1</v>
      </c>
      <c r="AI1921">
        <v>-1</v>
      </c>
      <c r="AJ1921">
        <v>-1</v>
      </c>
      <c r="AK1921">
        <v>1</v>
      </c>
      <c r="AL1921">
        <v>3</v>
      </c>
      <c r="AM1921" t="s">
        <v>177</v>
      </c>
      <c r="AN1921">
        <v>8</v>
      </c>
      <c r="AT1921">
        <v>27.3</v>
      </c>
      <c r="AU1921">
        <v>27.3</v>
      </c>
      <c r="AV1921">
        <v>27.3</v>
      </c>
      <c r="AW1921">
        <v>27.3</v>
      </c>
      <c r="AX1921">
        <v>27.3</v>
      </c>
      <c r="AY1921">
        <v>27.3</v>
      </c>
      <c r="AZ1921">
        <v>27.3</v>
      </c>
      <c r="BA1921">
        <v>27.3</v>
      </c>
      <c r="BB1921">
        <v>27.3</v>
      </c>
      <c r="BC1921">
        <v>27.3</v>
      </c>
      <c r="BD1921">
        <v>27.3</v>
      </c>
      <c r="BE1921">
        <v>27.3</v>
      </c>
      <c r="BF1921">
        <v>27.3</v>
      </c>
      <c r="BG1921">
        <v>27.3</v>
      </c>
      <c r="BH1921">
        <v>27.3</v>
      </c>
      <c r="BI1921">
        <v>27.3</v>
      </c>
      <c r="BJ1921" s="2">
        <f t="shared" ref="BJ1921:BK1921" si="1974">ROUND(AVERAGE(AT1921:BI1921),0)</f>
        <v>27</v>
      </c>
      <c r="BK1921" s="2">
        <f t="shared" si="1974"/>
        <v>27</v>
      </c>
      <c r="BP1921" s="12">
        <f t="shared" si="1918"/>
        <v>27</v>
      </c>
      <c r="BQ1921" s="12">
        <f t="shared" si="1919"/>
        <v>27</v>
      </c>
    </row>
    <row r="1922" spans="1:69" ht="19.5" x14ac:dyDescent="0.6">
      <c r="A1922" t="s">
        <v>200</v>
      </c>
      <c r="B1922" t="s">
        <v>339</v>
      </c>
      <c r="C1922" t="s">
        <v>403</v>
      </c>
      <c r="D1922" t="s">
        <v>363</v>
      </c>
      <c r="E1922" t="s">
        <v>203</v>
      </c>
      <c r="F1922" t="s">
        <v>173</v>
      </c>
      <c r="G1922">
        <v>46</v>
      </c>
      <c r="H1922" t="s">
        <v>175</v>
      </c>
      <c r="I1922">
        <v>1</v>
      </c>
      <c r="J1922" t="s">
        <v>176</v>
      </c>
      <c r="K1922" t="b">
        <v>0</v>
      </c>
      <c r="L1922">
        <v>0</v>
      </c>
      <c r="M1922">
        <v>200</v>
      </c>
      <c r="N1922">
        <v>0</v>
      </c>
      <c r="O1922">
        <v>200</v>
      </c>
      <c r="P1922">
        <v>-1</v>
      </c>
      <c r="Q1922">
        <v>-1</v>
      </c>
      <c r="R1922">
        <v>-1</v>
      </c>
      <c r="S1922">
        <v>-1</v>
      </c>
      <c r="T1922">
        <v>-1</v>
      </c>
      <c r="U1922">
        <v>-1</v>
      </c>
      <c r="V1922">
        <v>-1</v>
      </c>
      <c r="W1922">
        <v>-1</v>
      </c>
      <c r="X1922">
        <v>-1</v>
      </c>
      <c r="Y1922">
        <v>-1</v>
      </c>
      <c r="Z1922">
        <v>-1</v>
      </c>
      <c r="AA1922">
        <v>-1</v>
      </c>
      <c r="AB1922">
        <v>-1</v>
      </c>
      <c r="AC1922">
        <v>-1</v>
      </c>
      <c r="AD1922">
        <v>-1</v>
      </c>
      <c r="AE1922">
        <v>-1</v>
      </c>
      <c r="AF1922">
        <v>-1</v>
      </c>
      <c r="AG1922">
        <v>-1</v>
      </c>
      <c r="AH1922">
        <v>-1</v>
      </c>
      <c r="AI1922">
        <v>-1</v>
      </c>
      <c r="AJ1922">
        <v>-1</v>
      </c>
      <c r="AK1922">
        <v>1</v>
      </c>
      <c r="AL1922">
        <v>3</v>
      </c>
      <c r="AM1922" t="s">
        <v>177</v>
      </c>
      <c r="AN1922">
        <v>8</v>
      </c>
      <c r="AT1922">
        <v>21.5</v>
      </c>
      <c r="AU1922">
        <v>21.5</v>
      </c>
      <c r="AV1922">
        <v>21.5</v>
      </c>
      <c r="AW1922">
        <v>21.5</v>
      </c>
      <c r="AX1922">
        <v>21.5</v>
      </c>
      <c r="AY1922">
        <v>21.5</v>
      </c>
      <c r="AZ1922">
        <v>21.5</v>
      </c>
      <c r="BA1922">
        <v>21.5</v>
      </c>
      <c r="BB1922">
        <v>21.5</v>
      </c>
      <c r="BC1922">
        <v>21.5</v>
      </c>
      <c r="BD1922">
        <v>21.5</v>
      </c>
      <c r="BE1922">
        <v>21.5</v>
      </c>
      <c r="BF1922">
        <v>21.5</v>
      </c>
      <c r="BG1922">
        <v>21.5</v>
      </c>
      <c r="BH1922">
        <v>21.5</v>
      </c>
      <c r="BI1922">
        <v>21.5</v>
      </c>
      <c r="BJ1922" s="2">
        <f t="shared" ref="BJ1922:BK1922" si="1975">ROUND(AVERAGE(AT1922:BI1922),0)</f>
        <v>22</v>
      </c>
      <c r="BK1922" s="2">
        <f t="shared" si="1975"/>
        <v>22</v>
      </c>
      <c r="BP1922" s="12">
        <f t="shared" si="1918"/>
        <v>22</v>
      </c>
      <c r="BQ1922" s="12">
        <f t="shared" si="1919"/>
        <v>22</v>
      </c>
    </row>
    <row r="1923" spans="1:69" ht="19.5" x14ac:dyDescent="0.6">
      <c r="A1923" t="s">
        <v>200</v>
      </c>
      <c r="B1923" t="s">
        <v>339</v>
      </c>
      <c r="C1923" t="s">
        <v>403</v>
      </c>
      <c r="D1923" t="s">
        <v>365</v>
      </c>
      <c r="E1923" t="s">
        <v>203</v>
      </c>
      <c r="F1923" t="s">
        <v>173</v>
      </c>
      <c r="G1923">
        <v>35</v>
      </c>
      <c r="H1923" t="s">
        <v>175</v>
      </c>
      <c r="I1923">
        <v>1</v>
      </c>
      <c r="J1923" t="s">
        <v>176</v>
      </c>
      <c r="K1923" t="b">
        <v>0</v>
      </c>
      <c r="L1923">
        <v>0</v>
      </c>
      <c r="M1923">
        <v>200</v>
      </c>
      <c r="N1923">
        <v>0</v>
      </c>
      <c r="O1923">
        <v>200</v>
      </c>
      <c r="P1923">
        <v>-1</v>
      </c>
      <c r="Q1923">
        <v>-1</v>
      </c>
      <c r="R1923">
        <v>-1</v>
      </c>
      <c r="S1923">
        <v>-1</v>
      </c>
      <c r="T1923">
        <v>-1</v>
      </c>
      <c r="U1923">
        <v>-1</v>
      </c>
      <c r="V1923">
        <v>-1</v>
      </c>
      <c r="W1923">
        <v>-1</v>
      </c>
      <c r="X1923">
        <v>-1</v>
      </c>
      <c r="Y1923">
        <v>-1</v>
      </c>
      <c r="Z1923">
        <v>-1</v>
      </c>
      <c r="AA1923">
        <v>-1</v>
      </c>
      <c r="AB1923">
        <v>-1</v>
      </c>
      <c r="AC1923">
        <v>-1</v>
      </c>
      <c r="AD1923">
        <v>-1</v>
      </c>
      <c r="AE1923">
        <v>-1</v>
      </c>
      <c r="AF1923">
        <v>-1</v>
      </c>
      <c r="AG1923">
        <v>-1</v>
      </c>
      <c r="AH1923">
        <v>-1</v>
      </c>
      <c r="AI1923">
        <v>-1</v>
      </c>
      <c r="AJ1923">
        <v>-1</v>
      </c>
      <c r="AK1923">
        <v>1</v>
      </c>
      <c r="AL1923">
        <v>3</v>
      </c>
      <c r="AM1923" t="s">
        <v>177</v>
      </c>
      <c r="AN1923">
        <v>8</v>
      </c>
      <c r="AT1923">
        <v>5.2</v>
      </c>
      <c r="AU1923">
        <v>5.2</v>
      </c>
      <c r="AV1923">
        <v>5.2</v>
      </c>
      <c r="AW1923">
        <v>5.2</v>
      </c>
      <c r="AX1923">
        <v>5.2</v>
      </c>
      <c r="AY1923">
        <v>5.2</v>
      </c>
      <c r="AZ1923">
        <v>5.2</v>
      </c>
      <c r="BA1923">
        <v>5.2</v>
      </c>
      <c r="BB1923">
        <v>5.2</v>
      </c>
      <c r="BC1923">
        <v>5.2</v>
      </c>
      <c r="BD1923">
        <v>5.2</v>
      </c>
      <c r="BE1923">
        <v>5.2</v>
      </c>
      <c r="BF1923">
        <v>5.2</v>
      </c>
      <c r="BG1923">
        <v>5.2</v>
      </c>
      <c r="BH1923">
        <v>5.2</v>
      </c>
      <c r="BI1923">
        <v>5.2</v>
      </c>
      <c r="BJ1923" s="2">
        <f t="shared" ref="BJ1923:BK1923" si="1976">ROUND(AVERAGE(AT1923:BI1923),0)</f>
        <v>5</v>
      </c>
      <c r="BK1923" s="2">
        <f t="shared" si="1976"/>
        <v>5</v>
      </c>
      <c r="BP1923" s="12">
        <f t="shared" si="1918"/>
        <v>5</v>
      </c>
      <c r="BQ1923" s="12">
        <f t="shared" si="1919"/>
        <v>5</v>
      </c>
    </row>
    <row r="1924" spans="1:69" ht="19.5" x14ac:dyDescent="0.6">
      <c r="A1924" t="s">
        <v>200</v>
      </c>
      <c r="B1924" t="s">
        <v>339</v>
      </c>
      <c r="C1924" t="s">
        <v>403</v>
      </c>
      <c r="D1924" t="s">
        <v>365</v>
      </c>
      <c r="E1924" t="s">
        <v>203</v>
      </c>
      <c r="F1924" t="s">
        <v>173</v>
      </c>
      <c r="G1924">
        <v>36</v>
      </c>
      <c r="H1924" t="s">
        <v>175</v>
      </c>
      <c r="I1924">
        <v>1</v>
      </c>
      <c r="J1924" t="s">
        <v>176</v>
      </c>
      <c r="K1924" t="b">
        <v>0</v>
      </c>
      <c r="L1924">
        <v>0</v>
      </c>
      <c r="M1924">
        <v>200</v>
      </c>
      <c r="N1924">
        <v>0</v>
      </c>
      <c r="O1924">
        <v>200</v>
      </c>
      <c r="P1924">
        <v>-1</v>
      </c>
      <c r="Q1924">
        <v>-1</v>
      </c>
      <c r="R1924">
        <v>-1</v>
      </c>
      <c r="S1924">
        <v>-1</v>
      </c>
      <c r="T1924">
        <v>-1</v>
      </c>
      <c r="U1924">
        <v>-1</v>
      </c>
      <c r="V1924">
        <v>-1</v>
      </c>
      <c r="W1924">
        <v>-1</v>
      </c>
      <c r="X1924">
        <v>-1</v>
      </c>
      <c r="Y1924">
        <v>-1</v>
      </c>
      <c r="Z1924">
        <v>-1</v>
      </c>
      <c r="AA1924">
        <v>-1</v>
      </c>
      <c r="AB1924">
        <v>-1</v>
      </c>
      <c r="AC1924">
        <v>-1</v>
      </c>
      <c r="AD1924">
        <v>-1</v>
      </c>
      <c r="AE1924">
        <v>-1</v>
      </c>
      <c r="AF1924">
        <v>-1</v>
      </c>
      <c r="AG1924">
        <v>-1</v>
      </c>
      <c r="AH1924">
        <v>-1</v>
      </c>
      <c r="AI1924">
        <v>-1</v>
      </c>
      <c r="AJ1924">
        <v>-1</v>
      </c>
      <c r="AK1924">
        <v>1</v>
      </c>
      <c r="AL1924">
        <v>3</v>
      </c>
      <c r="AM1924" t="s">
        <v>177</v>
      </c>
      <c r="AN1924">
        <v>8</v>
      </c>
      <c r="AT1924">
        <v>23.7</v>
      </c>
      <c r="AU1924">
        <v>23.7</v>
      </c>
      <c r="AV1924">
        <v>23.7</v>
      </c>
      <c r="AW1924">
        <v>23.7</v>
      </c>
      <c r="AX1924">
        <v>23.7</v>
      </c>
      <c r="AY1924">
        <v>23.7</v>
      </c>
      <c r="AZ1924">
        <v>23.7</v>
      </c>
      <c r="BA1924">
        <v>23.7</v>
      </c>
      <c r="BB1924">
        <v>23.7</v>
      </c>
      <c r="BC1924">
        <v>23.7</v>
      </c>
      <c r="BD1924">
        <v>23.7</v>
      </c>
      <c r="BE1924">
        <v>23.7</v>
      </c>
      <c r="BF1924">
        <v>23.7</v>
      </c>
      <c r="BG1924">
        <v>23.7</v>
      </c>
      <c r="BH1924">
        <v>23.7</v>
      </c>
      <c r="BI1924">
        <v>23.7</v>
      </c>
      <c r="BJ1924" s="2">
        <f t="shared" ref="BJ1924:BK1924" si="1977">ROUND(AVERAGE(AT1924:BI1924),0)</f>
        <v>24</v>
      </c>
      <c r="BK1924" s="2">
        <f t="shared" si="1977"/>
        <v>24</v>
      </c>
      <c r="BP1924" s="12">
        <f t="shared" si="1918"/>
        <v>24</v>
      </c>
      <c r="BQ1924" s="12">
        <f t="shared" si="1919"/>
        <v>24</v>
      </c>
    </row>
    <row r="1925" spans="1:69" ht="19.5" x14ac:dyDescent="0.6">
      <c r="A1925" t="s">
        <v>200</v>
      </c>
      <c r="B1925" t="s">
        <v>339</v>
      </c>
      <c r="C1925" t="s">
        <v>403</v>
      </c>
      <c r="D1925" t="s">
        <v>365</v>
      </c>
      <c r="E1925" t="s">
        <v>203</v>
      </c>
      <c r="F1925" t="s">
        <v>173</v>
      </c>
      <c r="G1925">
        <v>45</v>
      </c>
      <c r="H1925" t="s">
        <v>175</v>
      </c>
      <c r="I1925">
        <v>1</v>
      </c>
      <c r="J1925" t="s">
        <v>176</v>
      </c>
      <c r="K1925" t="b">
        <v>0</v>
      </c>
      <c r="L1925">
        <v>0</v>
      </c>
      <c r="M1925">
        <v>200</v>
      </c>
      <c r="N1925">
        <v>0</v>
      </c>
      <c r="O1925">
        <v>200</v>
      </c>
      <c r="P1925">
        <v>-1</v>
      </c>
      <c r="Q1925">
        <v>-1</v>
      </c>
      <c r="R1925">
        <v>-1</v>
      </c>
      <c r="S1925">
        <v>-1</v>
      </c>
      <c r="T1925">
        <v>-1</v>
      </c>
      <c r="U1925">
        <v>-1</v>
      </c>
      <c r="V1925">
        <v>-1</v>
      </c>
      <c r="W1925">
        <v>-1</v>
      </c>
      <c r="X1925">
        <v>-1</v>
      </c>
      <c r="Y1925">
        <v>-1</v>
      </c>
      <c r="Z1925">
        <v>-1</v>
      </c>
      <c r="AA1925">
        <v>-1</v>
      </c>
      <c r="AB1925">
        <v>-1</v>
      </c>
      <c r="AC1925">
        <v>-1</v>
      </c>
      <c r="AD1925">
        <v>-1</v>
      </c>
      <c r="AE1925">
        <v>-1</v>
      </c>
      <c r="AF1925">
        <v>-1</v>
      </c>
      <c r="AG1925">
        <v>-1</v>
      </c>
      <c r="AH1925">
        <v>-1</v>
      </c>
      <c r="AI1925">
        <v>-1</v>
      </c>
      <c r="AJ1925">
        <v>-1</v>
      </c>
      <c r="AK1925">
        <v>1</v>
      </c>
      <c r="AL1925">
        <v>3</v>
      </c>
      <c r="AM1925" t="s">
        <v>177</v>
      </c>
      <c r="AN1925">
        <v>8</v>
      </c>
      <c r="AT1925">
        <v>10.199999999999999</v>
      </c>
      <c r="AU1925">
        <v>10.199999999999999</v>
      </c>
      <c r="AV1925">
        <v>10.199999999999999</v>
      </c>
      <c r="AW1925">
        <v>10.199999999999999</v>
      </c>
      <c r="AX1925">
        <v>10.199999999999999</v>
      </c>
      <c r="AY1925">
        <v>10.199999999999999</v>
      </c>
      <c r="AZ1925">
        <v>10.199999999999999</v>
      </c>
      <c r="BA1925">
        <v>10.199999999999999</v>
      </c>
      <c r="BB1925">
        <v>10.199999999999999</v>
      </c>
      <c r="BC1925">
        <v>10.199999999999999</v>
      </c>
      <c r="BD1925">
        <v>10.199999999999999</v>
      </c>
      <c r="BE1925">
        <v>10.199999999999999</v>
      </c>
      <c r="BF1925">
        <v>10.199999999999999</v>
      </c>
      <c r="BG1925">
        <v>10.199999999999999</v>
      </c>
      <c r="BH1925">
        <v>10.199999999999999</v>
      </c>
      <c r="BI1925">
        <v>10.199999999999999</v>
      </c>
      <c r="BJ1925" s="2">
        <f t="shared" ref="BJ1925:BK1925" si="1978">ROUND(AVERAGE(AT1925:BI1925),0)</f>
        <v>10</v>
      </c>
      <c r="BK1925" s="2">
        <f t="shared" si="1978"/>
        <v>10</v>
      </c>
      <c r="BP1925" s="12">
        <f t="shared" si="1918"/>
        <v>10</v>
      </c>
      <c r="BQ1925" s="12">
        <f t="shared" si="1919"/>
        <v>10</v>
      </c>
    </row>
    <row r="1926" spans="1:69" ht="19.5" x14ac:dyDescent="0.6">
      <c r="A1926" t="s">
        <v>200</v>
      </c>
      <c r="B1926" t="s">
        <v>339</v>
      </c>
      <c r="C1926" t="s">
        <v>403</v>
      </c>
      <c r="D1926" t="s">
        <v>365</v>
      </c>
      <c r="E1926" t="s">
        <v>203</v>
      </c>
      <c r="F1926" t="s">
        <v>173</v>
      </c>
      <c r="G1926">
        <v>46</v>
      </c>
      <c r="H1926" t="s">
        <v>175</v>
      </c>
      <c r="I1926">
        <v>1</v>
      </c>
      <c r="J1926" t="s">
        <v>176</v>
      </c>
      <c r="K1926" t="b">
        <v>0</v>
      </c>
      <c r="L1926">
        <v>0</v>
      </c>
      <c r="M1926">
        <v>200</v>
      </c>
      <c r="N1926">
        <v>0</v>
      </c>
      <c r="O1926">
        <v>200</v>
      </c>
      <c r="P1926">
        <v>-1</v>
      </c>
      <c r="Q1926">
        <v>-1</v>
      </c>
      <c r="R1926">
        <v>-1</v>
      </c>
      <c r="S1926">
        <v>-1</v>
      </c>
      <c r="T1926">
        <v>-1</v>
      </c>
      <c r="U1926">
        <v>-1</v>
      </c>
      <c r="V1926">
        <v>-1</v>
      </c>
      <c r="W1926">
        <v>-1</v>
      </c>
      <c r="X1926">
        <v>-1</v>
      </c>
      <c r="Y1926">
        <v>-1</v>
      </c>
      <c r="Z1926">
        <v>-1</v>
      </c>
      <c r="AA1926">
        <v>-1</v>
      </c>
      <c r="AB1926">
        <v>-1</v>
      </c>
      <c r="AC1926">
        <v>-1</v>
      </c>
      <c r="AD1926">
        <v>-1</v>
      </c>
      <c r="AE1926">
        <v>-1</v>
      </c>
      <c r="AF1926">
        <v>-1</v>
      </c>
      <c r="AG1926">
        <v>-1</v>
      </c>
      <c r="AH1926">
        <v>-1</v>
      </c>
      <c r="AI1926">
        <v>-1</v>
      </c>
      <c r="AJ1926">
        <v>-1</v>
      </c>
      <c r="AK1926">
        <v>1</v>
      </c>
      <c r="AL1926">
        <v>3</v>
      </c>
      <c r="AM1926" t="s">
        <v>177</v>
      </c>
      <c r="AN1926">
        <v>8</v>
      </c>
      <c r="AT1926">
        <v>15.9</v>
      </c>
      <c r="AU1926">
        <v>15.9</v>
      </c>
      <c r="AV1926">
        <v>15.9</v>
      </c>
      <c r="AW1926">
        <v>15.9</v>
      </c>
      <c r="AX1926">
        <v>15.9</v>
      </c>
      <c r="AY1926">
        <v>15.9</v>
      </c>
      <c r="AZ1926">
        <v>15.9</v>
      </c>
      <c r="BA1926">
        <v>15.9</v>
      </c>
      <c r="BB1926">
        <v>15.9</v>
      </c>
      <c r="BC1926">
        <v>15.9</v>
      </c>
      <c r="BD1926">
        <v>15.9</v>
      </c>
      <c r="BE1926">
        <v>15.9</v>
      </c>
      <c r="BF1926">
        <v>15.9</v>
      </c>
      <c r="BG1926">
        <v>15.9</v>
      </c>
      <c r="BH1926">
        <v>15.9</v>
      </c>
      <c r="BI1926">
        <v>15.9</v>
      </c>
      <c r="BJ1926" s="2">
        <f t="shared" ref="BJ1926:BK1926" si="1979">ROUND(AVERAGE(AT1926:BI1926),0)</f>
        <v>16</v>
      </c>
      <c r="BK1926" s="2">
        <f t="shared" si="1979"/>
        <v>16</v>
      </c>
      <c r="BP1926" s="12">
        <f t="shared" si="1918"/>
        <v>16</v>
      </c>
      <c r="BQ1926" s="12">
        <f t="shared" si="1919"/>
        <v>16</v>
      </c>
    </row>
    <row r="1927" spans="1:69" ht="19.5" x14ac:dyDescent="0.6">
      <c r="A1927" t="s">
        <v>200</v>
      </c>
      <c r="B1927" t="s">
        <v>339</v>
      </c>
      <c r="C1927" t="s">
        <v>403</v>
      </c>
      <c r="D1927" t="s">
        <v>370</v>
      </c>
      <c r="E1927" t="s">
        <v>203</v>
      </c>
      <c r="F1927" t="s">
        <v>173</v>
      </c>
      <c r="G1927">
        <v>26</v>
      </c>
      <c r="H1927" t="s">
        <v>175</v>
      </c>
      <c r="I1927">
        <v>1</v>
      </c>
      <c r="J1927" t="s">
        <v>176</v>
      </c>
      <c r="K1927" t="b">
        <v>0</v>
      </c>
      <c r="L1927">
        <v>0</v>
      </c>
      <c r="M1927">
        <v>200</v>
      </c>
      <c r="N1927">
        <v>0</v>
      </c>
      <c r="O1927">
        <v>200</v>
      </c>
      <c r="P1927">
        <v>-1</v>
      </c>
      <c r="Q1927">
        <v>-1</v>
      </c>
      <c r="R1927">
        <v>-1</v>
      </c>
      <c r="S1927">
        <v>-1</v>
      </c>
      <c r="T1927">
        <v>-1</v>
      </c>
      <c r="U1927">
        <v>-1</v>
      </c>
      <c r="V1927">
        <v>-1</v>
      </c>
      <c r="W1927">
        <v>-1</v>
      </c>
      <c r="X1927">
        <v>-1</v>
      </c>
      <c r="Y1927">
        <v>-1</v>
      </c>
      <c r="Z1927">
        <v>-1</v>
      </c>
      <c r="AA1927">
        <v>-1</v>
      </c>
      <c r="AB1927">
        <v>-1</v>
      </c>
      <c r="AC1927">
        <v>-1</v>
      </c>
      <c r="AD1927">
        <v>-1</v>
      </c>
      <c r="AE1927">
        <v>-1</v>
      </c>
      <c r="AF1927">
        <v>-1</v>
      </c>
      <c r="AG1927">
        <v>-1</v>
      </c>
      <c r="AH1927">
        <v>-1</v>
      </c>
      <c r="AI1927">
        <v>-1</v>
      </c>
      <c r="AJ1927">
        <v>-1</v>
      </c>
      <c r="AK1927">
        <v>1</v>
      </c>
      <c r="AL1927">
        <v>3</v>
      </c>
      <c r="AM1927" t="s">
        <v>177</v>
      </c>
      <c r="AN1927">
        <v>8</v>
      </c>
      <c r="AT1927">
        <v>1.6</v>
      </c>
      <c r="AU1927">
        <v>1.6</v>
      </c>
      <c r="AV1927">
        <v>1.6</v>
      </c>
      <c r="AW1927">
        <v>1.6</v>
      </c>
      <c r="AX1927">
        <v>1.6</v>
      </c>
      <c r="AY1927">
        <v>1.6</v>
      </c>
      <c r="AZ1927">
        <v>1.6</v>
      </c>
      <c r="BA1927">
        <v>1.6</v>
      </c>
      <c r="BB1927">
        <v>1.6</v>
      </c>
      <c r="BC1927">
        <v>1.6</v>
      </c>
      <c r="BD1927">
        <v>1.6</v>
      </c>
      <c r="BE1927">
        <v>1.6</v>
      </c>
      <c r="BF1927">
        <v>1.6</v>
      </c>
      <c r="BG1927">
        <v>1.6</v>
      </c>
      <c r="BH1927">
        <v>1.6</v>
      </c>
      <c r="BI1927">
        <v>1.6</v>
      </c>
      <c r="BJ1927" s="2">
        <f t="shared" ref="BJ1927:BK1927" si="1980">ROUND(AVERAGE(AT1927:BI1927),0)</f>
        <v>2</v>
      </c>
      <c r="BK1927" s="2">
        <f t="shared" si="1980"/>
        <v>2</v>
      </c>
      <c r="BP1927" s="12">
        <f t="shared" si="1918"/>
        <v>2</v>
      </c>
      <c r="BQ1927" s="12">
        <f t="shared" si="1919"/>
        <v>2</v>
      </c>
    </row>
    <row r="1928" spans="1:69" ht="19.5" x14ac:dyDescent="0.6">
      <c r="A1928" t="s">
        <v>200</v>
      </c>
      <c r="B1928" t="s">
        <v>339</v>
      </c>
      <c r="C1928" t="s">
        <v>403</v>
      </c>
      <c r="D1928" t="s">
        <v>370</v>
      </c>
      <c r="E1928" t="s">
        <v>203</v>
      </c>
      <c r="F1928" t="s">
        <v>173</v>
      </c>
      <c r="G1928">
        <v>27</v>
      </c>
      <c r="H1928" t="s">
        <v>175</v>
      </c>
      <c r="I1928">
        <v>1</v>
      </c>
      <c r="J1928" t="s">
        <v>176</v>
      </c>
      <c r="K1928" t="b">
        <v>0</v>
      </c>
      <c r="L1928">
        <v>0</v>
      </c>
      <c r="M1928">
        <v>200</v>
      </c>
      <c r="N1928">
        <v>0</v>
      </c>
      <c r="O1928">
        <v>200</v>
      </c>
      <c r="P1928">
        <v>-1</v>
      </c>
      <c r="Q1928">
        <v>-1</v>
      </c>
      <c r="R1928">
        <v>-1</v>
      </c>
      <c r="S1928">
        <v>-1</v>
      </c>
      <c r="T1928">
        <v>-1</v>
      </c>
      <c r="U1928">
        <v>-1</v>
      </c>
      <c r="V1928">
        <v>-1</v>
      </c>
      <c r="W1928">
        <v>-1</v>
      </c>
      <c r="X1928">
        <v>-1</v>
      </c>
      <c r="Y1928">
        <v>-1</v>
      </c>
      <c r="Z1928">
        <v>-1</v>
      </c>
      <c r="AA1928">
        <v>-1</v>
      </c>
      <c r="AB1928">
        <v>-1</v>
      </c>
      <c r="AC1928">
        <v>-1</v>
      </c>
      <c r="AD1928">
        <v>-1</v>
      </c>
      <c r="AE1928">
        <v>-1</v>
      </c>
      <c r="AF1928">
        <v>-1</v>
      </c>
      <c r="AG1928">
        <v>-1</v>
      </c>
      <c r="AH1928">
        <v>-1</v>
      </c>
      <c r="AI1928">
        <v>-1</v>
      </c>
      <c r="AJ1928">
        <v>-1</v>
      </c>
      <c r="AK1928">
        <v>1</v>
      </c>
      <c r="AL1928">
        <v>3</v>
      </c>
      <c r="AM1928" t="s">
        <v>177</v>
      </c>
      <c r="AN1928">
        <v>8</v>
      </c>
      <c r="AT1928">
        <v>0.7</v>
      </c>
      <c r="AU1928">
        <v>0.7</v>
      </c>
      <c r="AV1928">
        <v>0.7</v>
      </c>
      <c r="AW1928">
        <v>0.7</v>
      </c>
      <c r="AX1928">
        <v>0.7</v>
      </c>
      <c r="AY1928">
        <v>0.7</v>
      </c>
      <c r="AZ1928">
        <v>0.7</v>
      </c>
      <c r="BA1928">
        <v>0.7</v>
      </c>
      <c r="BB1928">
        <v>0.7</v>
      </c>
      <c r="BC1928">
        <v>0.7</v>
      </c>
      <c r="BD1928">
        <v>0.7</v>
      </c>
      <c r="BE1928">
        <v>0.7</v>
      </c>
      <c r="BF1928">
        <v>0.7</v>
      </c>
      <c r="BG1928">
        <v>0.7</v>
      </c>
      <c r="BH1928">
        <v>0.7</v>
      </c>
      <c r="BI1928">
        <v>0.7</v>
      </c>
      <c r="BJ1928" s="2">
        <f t="shared" ref="BJ1928:BK1928" si="1981">ROUND(AVERAGE(AT1928:BI1928),0)</f>
        <v>1</v>
      </c>
      <c r="BK1928" s="2">
        <f t="shared" si="1981"/>
        <v>1</v>
      </c>
      <c r="BP1928" s="12">
        <f t="shared" si="1918"/>
        <v>1</v>
      </c>
      <c r="BQ1928" s="12">
        <f t="shared" si="1919"/>
        <v>1</v>
      </c>
    </row>
    <row r="1929" spans="1:69" ht="19.5" x14ac:dyDescent="0.6">
      <c r="A1929" t="s">
        <v>200</v>
      </c>
      <c r="B1929" t="s">
        <v>339</v>
      </c>
      <c r="C1929" t="s">
        <v>403</v>
      </c>
      <c r="D1929" t="s">
        <v>370</v>
      </c>
      <c r="E1929" t="s">
        <v>203</v>
      </c>
      <c r="F1929" t="s">
        <v>173</v>
      </c>
      <c r="G1929">
        <v>36</v>
      </c>
      <c r="H1929" t="s">
        <v>175</v>
      </c>
      <c r="I1929">
        <v>1</v>
      </c>
      <c r="J1929" t="s">
        <v>176</v>
      </c>
      <c r="K1929" t="b">
        <v>0</v>
      </c>
      <c r="L1929">
        <v>0</v>
      </c>
      <c r="M1929">
        <v>200</v>
      </c>
      <c r="N1929">
        <v>0</v>
      </c>
      <c r="O1929">
        <v>200</v>
      </c>
      <c r="P1929">
        <v>-1</v>
      </c>
      <c r="Q1929">
        <v>-1</v>
      </c>
      <c r="R1929">
        <v>-1</v>
      </c>
      <c r="S1929">
        <v>-1</v>
      </c>
      <c r="T1929">
        <v>-1</v>
      </c>
      <c r="U1929">
        <v>-1</v>
      </c>
      <c r="V1929">
        <v>-1</v>
      </c>
      <c r="W1929">
        <v>-1</v>
      </c>
      <c r="X1929">
        <v>-1</v>
      </c>
      <c r="Y1929">
        <v>-1</v>
      </c>
      <c r="Z1929">
        <v>-1</v>
      </c>
      <c r="AA1929">
        <v>-1</v>
      </c>
      <c r="AB1929">
        <v>-1</v>
      </c>
      <c r="AC1929">
        <v>-1</v>
      </c>
      <c r="AD1929">
        <v>-1</v>
      </c>
      <c r="AE1929">
        <v>-1</v>
      </c>
      <c r="AF1929">
        <v>-1</v>
      </c>
      <c r="AG1929">
        <v>-1</v>
      </c>
      <c r="AH1929">
        <v>-1</v>
      </c>
      <c r="AI1929">
        <v>-1</v>
      </c>
      <c r="AJ1929">
        <v>-1</v>
      </c>
      <c r="AK1929">
        <v>1</v>
      </c>
      <c r="AL1929">
        <v>3</v>
      </c>
      <c r="AM1929" t="s">
        <v>177</v>
      </c>
      <c r="AN1929">
        <v>8</v>
      </c>
      <c r="AT1929">
        <v>0.8</v>
      </c>
      <c r="AU1929">
        <v>0.8</v>
      </c>
      <c r="AV1929">
        <v>0.8</v>
      </c>
      <c r="AW1929">
        <v>0.8</v>
      </c>
      <c r="AX1929">
        <v>0.8</v>
      </c>
      <c r="AY1929">
        <v>0.8</v>
      </c>
      <c r="AZ1929">
        <v>0.8</v>
      </c>
      <c r="BA1929">
        <v>0.8</v>
      </c>
      <c r="BB1929">
        <v>0.8</v>
      </c>
      <c r="BC1929">
        <v>0.8</v>
      </c>
      <c r="BD1929">
        <v>0.8</v>
      </c>
      <c r="BE1929">
        <v>0.8</v>
      </c>
      <c r="BF1929">
        <v>0.8</v>
      </c>
      <c r="BG1929">
        <v>0.8</v>
      </c>
      <c r="BH1929">
        <v>0.8</v>
      </c>
      <c r="BI1929">
        <v>0.8</v>
      </c>
      <c r="BJ1929" s="2">
        <f t="shared" ref="BJ1929:BK1929" si="1982">ROUND(AVERAGE(AT1929:BI1929),0)</f>
        <v>1</v>
      </c>
      <c r="BK1929" s="2">
        <f t="shared" si="1982"/>
        <v>1</v>
      </c>
      <c r="BP1929" s="12">
        <f t="shared" si="1918"/>
        <v>1</v>
      </c>
      <c r="BQ1929" s="12">
        <f t="shared" si="1919"/>
        <v>1</v>
      </c>
    </row>
    <row r="1930" spans="1:69" ht="19.5" x14ac:dyDescent="0.6">
      <c r="A1930" t="s">
        <v>200</v>
      </c>
      <c r="B1930" t="s">
        <v>339</v>
      </c>
      <c r="C1930" t="s">
        <v>403</v>
      </c>
      <c r="D1930" t="s">
        <v>370</v>
      </c>
      <c r="E1930" t="s">
        <v>203</v>
      </c>
      <c r="F1930" t="s">
        <v>173</v>
      </c>
      <c r="G1930">
        <v>37</v>
      </c>
      <c r="H1930" t="s">
        <v>175</v>
      </c>
      <c r="I1930">
        <v>1</v>
      </c>
      <c r="J1930" t="s">
        <v>176</v>
      </c>
      <c r="K1930" t="b">
        <v>0</v>
      </c>
      <c r="L1930">
        <v>0</v>
      </c>
      <c r="M1930">
        <v>200</v>
      </c>
      <c r="N1930">
        <v>0</v>
      </c>
      <c r="O1930">
        <v>200</v>
      </c>
      <c r="P1930">
        <v>-1</v>
      </c>
      <c r="Q1930">
        <v>-1</v>
      </c>
      <c r="R1930">
        <v>-1</v>
      </c>
      <c r="S1930">
        <v>-1</v>
      </c>
      <c r="T1930">
        <v>-1</v>
      </c>
      <c r="U1930">
        <v>-1</v>
      </c>
      <c r="V1930">
        <v>-1</v>
      </c>
      <c r="W1930">
        <v>-1</v>
      </c>
      <c r="X1930">
        <v>-1</v>
      </c>
      <c r="Y1930">
        <v>-1</v>
      </c>
      <c r="Z1930">
        <v>-1</v>
      </c>
      <c r="AA1930">
        <v>-1</v>
      </c>
      <c r="AB1930">
        <v>-1</v>
      </c>
      <c r="AC1930">
        <v>-1</v>
      </c>
      <c r="AD1930">
        <v>-1</v>
      </c>
      <c r="AE1930">
        <v>-1</v>
      </c>
      <c r="AF1930">
        <v>-1</v>
      </c>
      <c r="AG1930">
        <v>-1</v>
      </c>
      <c r="AH1930">
        <v>-1</v>
      </c>
      <c r="AI1930">
        <v>-1</v>
      </c>
      <c r="AJ1930">
        <v>-1</v>
      </c>
      <c r="AK1930">
        <v>1</v>
      </c>
      <c r="AL1930">
        <v>3</v>
      </c>
      <c r="AM1930" t="s">
        <v>177</v>
      </c>
      <c r="AN1930">
        <v>8</v>
      </c>
      <c r="AT1930">
        <v>0.2</v>
      </c>
      <c r="AU1930">
        <v>0.2</v>
      </c>
      <c r="AV1930">
        <v>0.2</v>
      </c>
      <c r="AW1930">
        <v>0.2</v>
      </c>
      <c r="AX1930">
        <v>0.2</v>
      </c>
      <c r="AY1930">
        <v>0.2</v>
      </c>
      <c r="AZ1930">
        <v>0.2</v>
      </c>
      <c r="BA1930">
        <v>0.2</v>
      </c>
      <c r="BB1930">
        <v>0.2</v>
      </c>
      <c r="BC1930">
        <v>0.2</v>
      </c>
      <c r="BD1930">
        <v>0.2</v>
      </c>
      <c r="BE1930">
        <v>0.2</v>
      </c>
      <c r="BF1930">
        <v>0.2</v>
      </c>
      <c r="BG1930">
        <v>0.2</v>
      </c>
      <c r="BH1930">
        <v>0.2</v>
      </c>
      <c r="BI1930">
        <v>0.2</v>
      </c>
      <c r="BJ1930" s="2">
        <f t="shared" ref="BJ1930:BK1930" si="1983">ROUND(AVERAGE(AT1930:BI1930),0)</f>
        <v>0</v>
      </c>
      <c r="BK1930" s="2">
        <f t="shared" si="1983"/>
        <v>0</v>
      </c>
      <c r="BP1930" s="12">
        <f t="shared" ref="BP1930:BP1993" si="1984">BJ1930+BM1930</f>
        <v>0</v>
      </c>
      <c r="BQ1930" s="12">
        <f t="shared" ref="BQ1930:BQ1993" si="1985">BK1930+BN1930</f>
        <v>0</v>
      </c>
    </row>
    <row r="1931" spans="1:69" ht="19.5" x14ac:dyDescent="0.6">
      <c r="A1931" t="s">
        <v>200</v>
      </c>
      <c r="B1931" t="s">
        <v>339</v>
      </c>
      <c r="C1931" t="s">
        <v>403</v>
      </c>
      <c r="D1931" t="s">
        <v>371</v>
      </c>
      <c r="E1931" t="s">
        <v>203</v>
      </c>
      <c r="F1931" t="s">
        <v>173</v>
      </c>
      <c r="G1931">
        <v>26</v>
      </c>
      <c r="H1931" t="s">
        <v>175</v>
      </c>
      <c r="I1931">
        <v>1</v>
      </c>
      <c r="J1931" t="s">
        <v>176</v>
      </c>
      <c r="K1931" t="b">
        <v>0</v>
      </c>
      <c r="L1931">
        <v>0</v>
      </c>
      <c r="M1931">
        <v>200</v>
      </c>
      <c r="N1931">
        <v>0</v>
      </c>
      <c r="O1931">
        <v>200</v>
      </c>
      <c r="P1931">
        <v>-1</v>
      </c>
      <c r="Q1931">
        <v>-1</v>
      </c>
      <c r="R1931">
        <v>-1</v>
      </c>
      <c r="S1931">
        <v>-1</v>
      </c>
      <c r="T1931">
        <v>-1</v>
      </c>
      <c r="U1931">
        <v>-1</v>
      </c>
      <c r="V1931">
        <v>-1</v>
      </c>
      <c r="W1931">
        <v>-1</v>
      </c>
      <c r="X1931">
        <v>-1</v>
      </c>
      <c r="Y1931">
        <v>-1</v>
      </c>
      <c r="Z1931">
        <v>-1</v>
      </c>
      <c r="AA1931">
        <v>-1</v>
      </c>
      <c r="AB1931">
        <v>-1</v>
      </c>
      <c r="AC1931">
        <v>-1</v>
      </c>
      <c r="AD1931">
        <v>-1</v>
      </c>
      <c r="AE1931">
        <v>-1</v>
      </c>
      <c r="AF1931">
        <v>-1</v>
      </c>
      <c r="AG1931">
        <v>-1</v>
      </c>
      <c r="AH1931">
        <v>-1</v>
      </c>
      <c r="AI1931">
        <v>-1</v>
      </c>
      <c r="AJ1931">
        <v>-1</v>
      </c>
      <c r="AK1931">
        <v>1</v>
      </c>
      <c r="AL1931">
        <v>3</v>
      </c>
      <c r="AM1931" t="s">
        <v>177</v>
      </c>
      <c r="AN1931">
        <v>8</v>
      </c>
      <c r="AT1931">
        <v>20.5</v>
      </c>
      <c r="AU1931">
        <v>20.5</v>
      </c>
      <c r="AV1931">
        <v>20.5</v>
      </c>
      <c r="AW1931">
        <v>20.5</v>
      </c>
      <c r="AX1931">
        <v>20.5</v>
      </c>
      <c r="AY1931">
        <v>20.5</v>
      </c>
      <c r="AZ1931">
        <v>20.5</v>
      </c>
      <c r="BA1931">
        <v>20.5</v>
      </c>
      <c r="BB1931">
        <v>20.5</v>
      </c>
      <c r="BC1931">
        <v>20.5</v>
      </c>
      <c r="BD1931">
        <v>20.5</v>
      </c>
      <c r="BE1931">
        <v>20.5</v>
      </c>
      <c r="BF1931">
        <v>20.5</v>
      </c>
      <c r="BG1931">
        <v>20.5</v>
      </c>
      <c r="BH1931">
        <v>20.5</v>
      </c>
      <c r="BI1931">
        <v>20.5</v>
      </c>
      <c r="BJ1931" s="2">
        <f t="shared" ref="BJ1931:BK1931" si="1986">ROUND(AVERAGE(AT1931:BI1931),0)</f>
        <v>21</v>
      </c>
      <c r="BK1931" s="2">
        <f t="shared" si="1986"/>
        <v>21</v>
      </c>
      <c r="BP1931" s="12">
        <f t="shared" si="1984"/>
        <v>21</v>
      </c>
      <c r="BQ1931" s="12">
        <f t="shared" si="1985"/>
        <v>21</v>
      </c>
    </row>
    <row r="1932" spans="1:69" ht="19.5" x14ac:dyDescent="0.6">
      <c r="A1932" t="s">
        <v>200</v>
      </c>
      <c r="B1932" t="s">
        <v>339</v>
      </c>
      <c r="C1932" t="s">
        <v>403</v>
      </c>
      <c r="D1932" t="s">
        <v>371</v>
      </c>
      <c r="E1932" t="s">
        <v>203</v>
      </c>
      <c r="F1932" t="s">
        <v>173</v>
      </c>
      <c r="G1932">
        <v>27</v>
      </c>
      <c r="H1932" t="s">
        <v>175</v>
      </c>
      <c r="I1932">
        <v>1</v>
      </c>
      <c r="J1932" t="s">
        <v>176</v>
      </c>
      <c r="K1932" t="b">
        <v>0</v>
      </c>
      <c r="L1932">
        <v>0</v>
      </c>
      <c r="M1932">
        <v>200</v>
      </c>
      <c r="N1932">
        <v>0</v>
      </c>
      <c r="O1932">
        <v>200</v>
      </c>
      <c r="P1932">
        <v>-1</v>
      </c>
      <c r="Q1932">
        <v>-1</v>
      </c>
      <c r="R1932">
        <v>-1</v>
      </c>
      <c r="S1932">
        <v>-1</v>
      </c>
      <c r="T1932">
        <v>-1</v>
      </c>
      <c r="U1932">
        <v>-1</v>
      </c>
      <c r="V1932">
        <v>-1</v>
      </c>
      <c r="W1932">
        <v>-1</v>
      </c>
      <c r="X1932">
        <v>-1</v>
      </c>
      <c r="Y1932">
        <v>-1</v>
      </c>
      <c r="Z1932">
        <v>-1</v>
      </c>
      <c r="AA1932">
        <v>-1</v>
      </c>
      <c r="AB1932">
        <v>-1</v>
      </c>
      <c r="AC1932">
        <v>-1</v>
      </c>
      <c r="AD1932">
        <v>-1</v>
      </c>
      <c r="AE1932">
        <v>-1</v>
      </c>
      <c r="AF1932">
        <v>-1</v>
      </c>
      <c r="AG1932">
        <v>-1</v>
      </c>
      <c r="AH1932">
        <v>-1</v>
      </c>
      <c r="AI1932">
        <v>-1</v>
      </c>
      <c r="AJ1932">
        <v>-1</v>
      </c>
      <c r="AK1932">
        <v>1</v>
      </c>
      <c r="AL1932">
        <v>3</v>
      </c>
      <c r="AM1932" t="s">
        <v>177</v>
      </c>
      <c r="AN1932">
        <v>8</v>
      </c>
      <c r="AT1932">
        <v>16.7</v>
      </c>
      <c r="AU1932">
        <v>16.7</v>
      </c>
      <c r="AV1932">
        <v>16.7</v>
      </c>
      <c r="AW1932">
        <v>16.7</v>
      </c>
      <c r="AX1932">
        <v>16.7</v>
      </c>
      <c r="AY1932">
        <v>16.7</v>
      </c>
      <c r="AZ1932">
        <v>16.7</v>
      </c>
      <c r="BA1932">
        <v>16.7</v>
      </c>
      <c r="BB1932">
        <v>16.7</v>
      </c>
      <c r="BC1932">
        <v>16.7</v>
      </c>
      <c r="BD1932">
        <v>16.7</v>
      </c>
      <c r="BE1932">
        <v>16.7</v>
      </c>
      <c r="BF1932">
        <v>16.7</v>
      </c>
      <c r="BG1932">
        <v>16.7</v>
      </c>
      <c r="BH1932">
        <v>16.7</v>
      </c>
      <c r="BI1932">
        <v>16.7</v>
      </c>
      <c r="BJ1932" s="2">
        <f t="shared" ref="BJ1932:BK1932" si="1987">ROUND(AVERAGE(AT1932:BI1932),0)</f>
        <v>17</v>
      </c>
      <c r="BK1932" s="2">
        <f t="shared" si="1987"/>
        <v>17</v>
      </c>
      <c r="BP1932" s="12">
        <f t="shared" si="1984"/>
        <v>17</v>
      </c>
      <c r="BQ1932" s="12">
        <f t="shared" si="1985"/>
        <v>17</v>
      </c>
    </row>
    <row r="1933" spans="1:69" ht="19.5" x14ac:dyDescent="0.6">
      <c r="A1933" t="s">
        <v>200</v>
      </c>
      <c r="B1933" t="s">
        <v>339</v>
      </c>
      <c r="C1933" t="s">
        <v>403</v>
      </c>
      <c r="D1933" t="s">
        <v>371</v>
      </c>
      <c r="E1933" t="s">
        <v>203</v>
      </c>
      <c r="F1933" t="s">
        <v>173</v>
      </c>
      <c r="G1933">
        <v>36</v>
      </c>
      <c r="H1933" t="s">
        <v>175</v>
      </c>
      <c r="I1933">
        <v>1</v>
      </c>
      <c r="J1933" t="s">
        <v>176</v>
      </c>
      <c r="K1933" t="b">
        <v>0</v>
      </c>
      <c r="L1933">
        <v>0</v>
      </c>
      <c r="M1933">
        <v>200</v>
      </c>
      <c r="N1933">
        <v>0</v>
      </c>
      <c r="O1933">
        <v>200</v>
      </c>
      <c r="P1933">
        <v>-1</v>
      </c>
      <c r="Q1933">
        <v>-1</v>
      </c>
      <c r="R1933">
        <v>-1</v>
      </c>
      <c r="S1933">
        <v>-1</v>
      </c>
      <c r="T1933">
        <v>-1</v>
      </c>
      <c r="U1933">
        <v>-1</v>
      </c>
      <c r="V1933">
        <v>-1</v>
      </c>
      <c r="W1933">
        <v>-1</v>
      </c>
      <c r="X1933">
        <v>-1</v>
      </c>
      <c r="Y1933">
        <v>-1</v>
      </c>
      <c r="Z1933">
        <v>-1</v>
      </c>
      <c r="AA1933">
        <v>-1</v>
      </c>
      <c r="AB1933">
        <v>-1</v>
      </c>
      <c r="AC1933">
        <v>-1</v>
      </c>
      <c r="AD1933">
        <v>-1</v>
      </c>
      <c r="AE1933">
        <v>-1</v>
      </c>
      <c r="AF1933">
        <v>-1</v>
      </c>
      <c r="AG1933">
        <v>-1</v>
      </c>
      <c r="AH1933">
        <v>-1</v>
      </c>
      <c r="AI1933">
        <v>-1</v>
      </c>
      <c r="AJ1933">
        <v>-1</v>
      </c>
      <c r="AK1933">
        <v>1</v>
      </c>
      <c r="AL1933">
        <v>3</v>
      </c>
      <c r="AM1933" t="s">
        <v>177</v>
      </c>
      <c r="AN1933">
        <v>8</v>
      </c>
      <c r="AT1933">
        <v>70.900000000000006</v>
      </c>
      <c r="AU1933">
        <v>70.900000000000006</v>
      </c>
      <c r="AV1933">
        <v>70.900000000000006</v>
      </c>
      <c r="AW1933">
        <v>70.900000000000006</v>
      </c>
      <c r="AX1933">
        <v>70.900000000000006</v>
      </c>
      <c r="AY1933">
        <v>70.900000000000006</v>
      </c>
      <c r="AZ1933">
        <v>70.900000000000006</v>
      </c>
      <c r="BA1933">
        <v>70.900000000000006</v>
      </c>
      <c r="BB1933">
        <v>70.900000000000006</v>
      </c>
      <c r="BC1933">
        <v>70.900000000000006</v>
      </c>
      <c r="BD1933">
        <v>70.900000000000006</v>
      </c>
      <c r="BE1933">
        <v>70.900000000000006</v>
      </c>
      <c r="BF1933">
        <v>70.900000000000006</v>
      </c>
      <c r="BG1933">
        <v>70.900000000000006</v>
      </c>
      <c r="BH1933">
        <v>70.900000000000006</v>
      </c>
      <c r="BI1933">
        <v>70.900000000000006</v>
      </c>
      <c r="BJ1933" s="2">
        <f t="shared" ref="BJ1933:BK1933" si="1988">ROUND(AVERAGE(AT1933:BI1933),0)</f>
        <v>71</v>
      </c>
      <c r="BK1933" s="2">
        <f t="shared" si="1988"/>
        <v>71</v>
      </c>
      <c r="BP1933" s="12">
        <f t="shared" si="1984"/>
        <v>71</v>
      </c>
      <c r="BQ1933" s="12">
        <f t="shared" si="1985"/>
        <v>71</v>
      </c>
    </row>
    <row r="1934" spans="1:69" ht="19.5" x14ac:dyDescent="0.6">
      <c r="A1934" t="s">
        <v>200</v>
      </c>
      <c r="B1934" t="s">
        <v>339</v>
      </c>
      <c r="C1934" t="s">
        <v>403</v>
      </c>
      <c r="D1934" t="s">
        <v>372</v>
      </c>
      <c r="E1934" t="s">
        <v>203</v>
      </c>
      <c r="F1934" t="s">
        <v>173</v>
      </c>
      <c r="G1934">
        <v>26</v>
      </c>
      <c r="H1934" t="s">
        <v>175</v>
      </c>
      <c r="I1934">
        <v>1</v>
      </c>
      <c r="J1934" t="s">
        <v>176</v>
      </c>
      <c r="K1934" t="b">
        <v>0</v>
      </c>
      <c r="L1934">
        <v>0</v>
      </c>
      <c r="M1934">
        <v>200</v>
      </c>
      <c r="N1934">
        <v>0</v>
      </c>
      <c r="O1934">
        <v>200</v>
      </c>
      <c r="P1934">
        <v>-1</v>
      </c>
      <c r="Q1934">
        <v>-1</v>
      </c>
      <c r="R1934">
        <v>-1</v>
      </c>
      <c r="S1934">
        <v>-1</v>
      </c>
      <c r="T1934">
        <v>-1</v>
      </c>
      <c r="U1934">
        <v>-1</v>
      </c>
      <c r="V1934">
        <v>-1</v>
      </c>
      <c r="W1934">
        <v>-1</v>
      </c>
      <c r="X1934">
        <v>-1</v>
      </c>
      <c r="Y1934">
        <v>-1</v>
      </c>
      <c r="Z1934">
        <v>-1</v>
      </c>
      <c r="AA1934">
        <v>-1</v>
      </c>
      <c r="AB1934">
        <v>-1</v>
      </c>
      <c r="AC1934">
        <v>-1</v>
      </c>
      <c r="AD1934">
        <v>-1</v>
      </c>
      <c r="AE1934">
        <v>-1</v>
      </c>
      <c r="AF1934">
        <v>-1</v>
      </c>
      <c r="AG1934">
        <v>-1</v>
      </c>
      <c r="AH1934">
        <v>-1</v>
      </c>
      <c r="AI1934">
        <v>-1</v>
      </c>
      <c r="AJ1934">
        <v>-1</v>
      </c>
      <c r="AK1934">
        <v>1</v>
      </c>
      <c r="AL1934">
        <v>3</v>
      </c>
      <c r="AM1934" t="s">
        <v>177</v>
      </c>
      <c r="AN1934">
        <v>8</v>
      </c>
      <c r="AT1934">
        <v>5.5</v>
      </c>
      <c r="AU1934">
        <v>5.5</v>
      </c>
      <c r="AV1934">
        <v>5.5</v>
      </c>
      <c r="AW1934">
        <v>5.5</v>
      </c>
      <c r="AX1934">
        <v>5.5</v>
      </c>
      <c r="AY1934">
        <v>5.5</v>
      </c>
      <c r="AZ1934">
        <v>5.5</v>
      </c>
      <c r="BA1934">
        <v>5.5</v>
      </c>
      <c r="BB1934">
        <v>5.5</v>
      </c>
      <c r="BC1934">
        <v>5.5</v>
      </c>
      <c r="BD1934">
        <v>5.5</v>
      </c>
      <c r="BE1934">
        <v>5.5</v>
      </c>
      <c r="BF1934">
        <v>5.5</v>
      </c>
      <c r="BG1934">
        <v>5.5</v>
      </c>
      <c r="BH1934">
        <v>5.5</v>
      </c>
      <c r="BI1934">
        <v>5.5</v>
      </c>
      <c r="BJ1934" s="2">
        <f t="shared" ref="BJ1934:BK1934" si="1989">ROUND(AVERAGE(AT1934:BI1934),0)</f>
        <v>6</v>
      </c>
      <c r="BK1934" s="2">
        <f t="shared" si="1989"/>
        <v>6</v>
      </c>
      <c r="BP1934" s="12">
        <f t="shared" si="1984"/>
        <v>6</v>
      </c>
      <c r="BQ1934" s="12">
        <f t="shared" si="1985"/>
        <v>6</v>
      </c>
    </row>
    <row r="1935" spans="1:69" ht="19.5" x14ac:dyDescent="0.6">
      <c r="A1935" t="s">
        <v>200</v>
      </c>
      <c r="B1935" t="s">
        <v>339</v>
      </c>
      <c r="C1935" t="s">
        <v>403</v>
      </c>
      <c r="D1935" t="s">
        <v>372</v>
      </c>
      <c r="E1935" t="s">
        <v>203</v>
      </c>
      <c r="F1935" t="s">
        <v>173</v>
      </c>
      <c r="G1935">
        <v>27</v>
      </c>
      <c r="H1935" t="s">
        <v>175</v>
      </c>
      <c r="I1935">
        <v>1</v>
      </c>
      <c r="J1935" t="s">
        <v>176</v>
      </c>
      <c r="K1935" t="b">
        <v>0</v>
      </c>
      <c r="L1935">
        <v>0</v>
      </c>
      <c r="M1935">
        <v>200</v>
      </c>
      <c r="N1935">
        <v>0</v>
      </c>
      <c r="O1935">
        <v>200</v>
      </c>
      <c r="P1935">
        <v>-1</v>
      </c>
      <c r="Q1935">
        <v>-1</v>
      </c>
      <c r="R1935">
        <v>-1</v>
      </c>
      <c r="S1935">
        <v>-1</v>
      </c>
      <c r="T1935">
        <v>-1</v>
      </c>
      <c r="U1935">
        <v>-1</v>
      </c>
      <c r="V1935">
        <v>-1</v>
      </c>
      <c r="W1935">
        <v>-1</v>
      </c>
      <c r="X1935">
        <v>-1</v>
      </c>
      <c r="Y1935">
        <v>-1</v>
      </c>
      <c r="Z1935">
        <v>-1</v>
      </c>
      <c r="AA1935">
        <v>-1</v>
      </c>
      <c r="AB1935">
        <v>-1</v>
      </c>
      <c r="AC1935">
        <v>-1</v>
      </c>
      <c r="AD1935">
        <v>-1</v>
      </c>
      <c r="AE1935">
        <v>-1</v>
      </c>
      <c r="AF1935">
        <v>-1</v>
      </c>
      <c r="AG1935">
        <v>-1</v>
      </c>
      <c r="AH1935">
        <v>-1</v>
      </c>
      <c r="AI1935">
        <v>-1</v>
      </c>
      <c r="AJ1935">
        <v>-1</v>
      </c>
      <c r="AK1935">
        <v>1</v>
      </c>
      <c r="AL1935">
        <v>3</v>
      </c>
      <c r="AM1935" t="s">
        <v>177</v>
      </c>
      <c r="AN1935">
        <v>8</v>
      </c>
      <c r="AT1935">
        <v>1.7</v>
      </c>
      <c r="AU1935">
        <v>1.7</v>
      </c>
      <c r="AV1935">
        <v>1.7</v>
      </c>
      <c r="AW1935">
        <v>1.7</v>
      </c>
      <c r="AX1935">
        <v>1.7</v>
      </c>
      <c r="AY1935">
        <v>1.7</v>
      </c>
      <c r="AZ1935">
        <v>1.7</v>
      </c>
      <c r="BA1935">
        <v>1.7</v>
      </c>
      <c r="BB1935">
        <v>1.7</v>
      </c>
      <c r="BC1935">
        <v>1.7</v>
      </c>
      <c r="BD1935">
        <v>1.7</v>
      </c>
      <c r="BE1935">
        <v>1.7</v>
      </c>
      <c r="BF1935">
        <v>1.7</v>
      </c>
      <c r="BG1935">
        <v>1.7</v>
      </c>
      <c r="BH1935">
        <v>1.7</v>
      </c>
      <c r="BI1935">
        <v>1.7</v>
      </c>
      <c r="BJ1935" s="2">
        <f t="shared" ref="BJ1935:BK1935" si="1990">ROUND(AVERAGE(AT1935:BI1935),0)</f>
        <v>2</v>
      </c>
      <c r="BK1935" s="2">
        <f t="shared" si="1990"/>
        <v>2</v>
      </c>
      <c r="BP1935" s="12">
        <f t="shared" si="1984"/>
        <v>2</v>
      </c>
      <c r="BQ1935" s="12">
        <f t="shared" si="1985"/>
        <v>2</v>
      </c>
    </row>
    <row r="1936" spans="1:69" ht="19.5" x14ac:dyDescent="0.6">
      <c r="A1936" t="s">
        <v>200</v>
      </c>
      <c r="B1936" t="s">
        <v>339</v>
      </c>
      <c r="C1936" t="s">
        <v>403</v>
      </c>
      <c r="D1936" t="s">
        <v>372</v>
      </c>
      <c r="E1936" t="s">
        <v>203</v>
      </c>
      <c r="F1936" t="s">
        <v>173</v>
      </c>
      <c r="G1936">
        <v>35</v>
      </c>
      <c r="H1936" t="s">
        <v>175</v>
      </c>
      <c r="I1936">
        <v>1</v>
      </c>
      <c r="J1936" t="s">
        <v>176</v>
      </c>
      <c r="K1936" t="b">
        <v>0</v>
      </c>
      <c r="L1936">
        <v>0</v>
      </c>
      <c r="M1936">
        <v>200</v>
      </c>
      <c r="N1936">
        <v>0</v>
      </c>
      <c r="O1936">
        <v>200</v>
      </c>
      <c r="P1936">
        <v>-1</v>
      </c>
      <c r="Q1936">
        <v>-1</v>
      </c>
      <c r="R1936">
        <v>-1</v>
      </c>
      <c r="S1936">
        <v>-1</v>
      </c>
      <c r="T1936">
        <v>-1</v>
      </c>
      <c r="U1936">
        <v>-1</v>
      </c>
      <c r="V1936">
        <v>-1</v>
      </c>
      <c r="W1936">
        <v>-1</v>
      </c>
      <c r="X1936">
        <v>-1</v>
      </c>
      <c r="Y1936">
        <v>-1</v>
      </c>
      <c r="Z1936">
        <v>-1</v>
      </c>
      <c r="AA1936">
        <v>-1</v>
      </c>
      <c r="AB1936">
        <v>-1</v>
      </c>
      <c r="AC1936">
        <v>-1</v>
      </c>
      <c r="AD1936">
        <v>-1</v>
      </c>
      <c r="AE1936">
        <v>-1</v>
      </c>
      <c r="AF1936">
        <v>-1</v>
      </c>
      <c r="AG1936">
        <v>-1</v>
      </c>
      <c r="AH1936">
        <v>-1</v>
      </c>
      <c r="AI1936">
        <v>-1</v>
      </c>
      <c r="AJ1936">
        <v>-1</v>
      </c>
      <c r="AK1936">
        <v>1</v>
      </c>
      <c r="AL1936">
        <v>3</v>
      </c>
      <c r="AM1936" t="s">
        <v>177</v>
      </c>
      <c r="AN1936">
        <v>8</v>
      </c>
      <c r="AT1936">
        <v>0.3</v>
      </c>
      <c r="AU1936">
        <v>0.3</v>
      </c>
      <c r="AV1936">
        <v>0.3</v>
      </c>
      <c r="AW1936">
        <v>0.3</v>
      </c>
      <c r="AX1936">
        <v>0.3</v>
      </c>
      <c r="AY1936">
        <v>0.3</v>
      </c>
      <c r="AZ1936">
        <v>0.3</v>
      </c>
      <c r="BA1936">
        <v>0.3</v>
      </c>
      <c r="BB1936">
        <v>0.3</v>
      </c>
      <c r="BC1936">
        <v>0.3</v>
      </c>
      <c r="BD1936">
        <v>0.3</v>
      </c>
      <c r="BE1936">
        <v>0.3</v>
      </c>
      <c r="BF1936">
        <v>0.3</v>
      </c>
      <c r="BG1936">
        <v>0.3</v>
      </c>
      <c r="BH1936">
        <v>0.3</v>
      </c>
      <c r="BI1936">
        <v>0.3</v>
      </c>
      <c r="BJ1936" s="2">
        <f t="shared" ref="BJ1936:BK1936" si="1991">ROUND(AVERAGE(AT1936:BI1936),0)</f>
        <v>0</v>
      </c>
      <c r="BK1936" s="2">
        <f t="shared" si="1991"/>
        <v>0</v>
      </c>
      <c r="BP1936" s="12">
        <f t="shared" si="1984"/>
        <v>0</v>
      </c>
      <c r="BQ1936" s="12">
        <f t="shared" si="1985"/>
        <v>0</v>
      </c>
    </row>
    <row r="1937" spans="1:69" ht="19.5" x14ac:dyDescent="0.6">
      <c r="A1937" t="s">
        <v>200</v>
      </c>
      <c r="B1937" t="s">
        <v>339</v>
      </c>
      <c r="C1937" t="s">
        <v>403</v>
      </c>
      <c r="D1937" t="s">
        <v>372</v>
      </c>
      <c r="E1937" t="s">
        <v>203</v>
      </c>
      <c r="F1937" t="s">
        <v>173</v>
      </c>
      <c r="G1937">
        <v>36</v>
      </c>
      <c r="H1937" t="s">
        <v>175</v>
      </c>
      <c r="I1937">
        <v>1</v>
      </c>
      <c r="J1937" t="s">
        <v>176</v>
      </c>
      <c r="K1937" t="b">
        <v>0</v>
      </c>
      <c r="L1937">
        <v>0</v>
      </c>
      <c r="M1937">
        <v>200</v>
      </c>
      <c r="N1937">
        <v>0</v>
      </c>
      <c r="O1937">
        <v>200</v>
      </c>
      <c r="P1937">
        <v>-1</v>
      </c>
      <c r="Q1937">
        <v>-1</v>
      </c>
      <c r="R1937">
        <v>-1</v>
      </c>
      <c r="S1937">
        <v>-1</v>
      </c>
      <c r="T1937">
        <v>-1</v>
      </c>
      <c r="U1937">
        <v>-1</v>
      </c>
      <c r="V1937">
        <v>-1</v>
      </c>
      <c r="W1937">
        <v>-1</v>
      </c>
      <c r="X1937">
        <v>-1</v>
      </c>
      <c r="Y1937">
        <v>-1</v>
      </c>
      <c r="Z1937">
        <v>-1</v>
      </c>
      <c r="AA1937">
        <v>-1</v>
      </c>
      <c r="AB1937">
        <v>-1</v>
      </c>
      <c r="AC1937">
        <v>-1</v>
      </c>
      <c r="AD1937">
        <v>-1</v>
      </c>
      <c r="AE1937">
        <v>-1</v>
      </c>
      <c r="AF1937">
        <v>-1</v>
      </c>
      <c r="AG1937">
        <v>-1</v>
      </c>
      <c r="AH1937">
        <v>-1</v>
      </c>
      <c r="AI1937">
        <v>-1</v>
      </c>
      <c r="AJ1937">
        <v>-1</v>
      </c>
      <c r="AK1937">
        <v>1</v>
      </c>
      <c r="AL1937">
        <v>3</v>
      </c>
      <c r="AM1937" t="s">
        <v>177</v>
      </c>
      <c r="AN1937">
        <v>8</v>
      </c>
      <c r="AT1937">
        <v>0.7</v>
      </c>
      <c r="AU1937">
        <v>0.7</v>
      </c>
      <c r="AV1937">
        <v>0.7</v>
      </c>
      <c r="AW1937">
        <v>0.7</v>
      </c>
      <c r="AX1937">
        <v>0.7</v>
      </c>
      <c r="AY1937">
        <v>0.7</v>
      </c>
      <c r="AZ1937">
        <v>0.7</v>
      </c>
      <c r="BA1937">
        <v>0.7</v>
      </c>
      <c r="BB1937">
        <v>0.7</v>
      </c>
      <c r="BC1937">
        <v>0.7</v>
      </c>
      <c r="BD1937">
        <v>0.7</v>
      </c>
      <c r="BE1937">
        <v>0.7</v>
      </c>
      <c r="BF1937">
        <v>0.7</v>
      </c>
      <c r="BG1937">
        <v>0.7</v>
      </c>
      <c r="BH1937">
        <v>0.7</v>
      </c>
      <c r="BI1937">
        <v>0.7</v>
      </c>
      <c r="BJ1937" s="2">
        <f t="shared" ref="BJ1937:BK1937" si="1992">ROUND(AVERAGE(AT1937:BI1937),0)</f>
        <v>1</v>
      </c>
      <c r="BK1937" s="2">
        <f t="shared" si="1992"/>
        <v>1</v>
      </c>
      <c r="BP1937" s="12">
        <f t="shared" si="1984"/>
        <v>1</v>
      </c>
      <c r="BQ1937" s="12">
        <f t="shared" si="1985"/>
        <v>1</v>
      </c>
    </row>
    <row r="1938" spans="1:69" ht="19.5" x14ac:dyDescent="0.6">
      <c r="A1938" t="s">
        <v>200</v>
      </c>
      <c r="B1938" t="s">
        <v>339</v>
      </c>
      <c r="C1938" t="s">
        <v>403</v>
      </c>
      <c r="D1938" t="s">
        <v>374</v>
      </c>
      <c r="E1938" t="s">
        <v>203</v>
      </c>
      <c r="F1938" t="s">
        <v>173</v>
      </c>
      <c r="G1938">
        <v>26</v>
      </c>
      <c r="H1938" t="s">
        <v>175</v>
      </c>
      <c r="I1938">
        <v>1</v>
      </c>
      <c r="J1938" t="s">
        <v>176</v>
      </c>
      <c r="K1938" t="b">
        <v>0</v>
      </c>
      <c r="L1938">
        <v>0</v>
      </c>
      <c r="M1938">
        <v>200</v>
      </c>
      <c r="N1938">
        <v>0</v>
      </c>
      <c r="O1938">
        <v>200</v>
      </c>
      <c r="P1938">
        <v>-1</v>
      </c>
      <c r="Q1938">
        <v>-1</v>
      </c>
      <c r="R1938">
        <v>-1</v>
      </c>
      <c r="S1938">
        <v>-1</v>
      </c>
      <c r="T1938">
        <v>-1</v>
      </c>
      <c r="U1938">
        <v>-1</v>
      </c>
      <c r="V1938">
        <v>-1</v>
      </c>
      <c r="W1938">
        <v>-1</v>
      </c>
      <c r="X1938">
        <v>-1</v>
      </c>
      <c r="Y1938">
        <v>-1</v>
      </c>
      <c r="Z1938">
        <v>-1</v>
      </c>
      <c r="AA1938">
        <v>-1</v>
      </c>
      <c r="AB1938">
        <v>-1</v>
      </c>
      <c r="AC1938">
        <v>-1</v>
      </c>
      <c r="AD1938">
        <v>-1</v>
      </c>
      <c r="AE1938">
        <v>-1</v>
      </c>
      <c r="AF1938">
        <v>-1</v>
      </c>
      <c r="AG1938">
        <v>-1</v>
      </c>
      <c r="AH1938">
        <v>-1</v>
      </c>
      <c r="AI1938">
        <v>-1</v>
      </c>
      <c r="AJ1938">
        <v>-1</v>
      </c>
      <c r="AK1938">
        <v>1</v>
      </c>
      <c r="AL1938">
        <v>3</v>
      </c>
      <c r="AM1938" t="s">
        <v>177</v>
      </c>
      <c r="AN1938">
        <v>8</v>
      </c>
      <c r="AT1938">
        <v>3.5</v>
      </c>
      <c r="AU1938">
        <v>3.5</v>
      </c>
      <c r="AV1938">
        <v>3.5</v>
      </c>
      <c r="AW1938">
        <v>3.5</v>
      </c>
      <c r="AX1938">
        <v>3.5</v>
      </c>
      <c r="AY1938">
        <v>3.5</v>
      </c>
      <c r="AZ1938">
        <v>3.5</v>
      </c>
      <c r="BA1938">
        <v>3.5</v>
      </c>
      <c r="BB1938">
        <v>3.5</v>
      </c>
      <c r="BC1938">
        <v>3.5</v>
      </c>
      <c r="BD1938">
        <v>3.5</v>
      </c>
      <c r="BE1938">
        <v>3.5</v>
      </c>
      <c r="BF1938">
        <v>3.5</v>
      </c>
      <c r="BG1938">
        <v>3.5</v>
      </c>
      <c r="BH1938">
        <v>3.5</v>
      </c>
      <c r="BI1938">
        <v>3.5</v>
      </c>
      <c r="BJ1938" s="2">
        <f t="shared" ref="BJ1938:BK1938" si="1993">ROUND(AVERAGE(AT1938:BI1938),0)</f>
        <v>4</v>
      </c>
      <c r="BK1938" s="2">
        <f t="shared" si="1993"/>
        <v>4</v>
      </c>
      <c r="BP1938" s="12">
        <f t="shared" si="1984"/>
        <v>4</v>
      </c>
      <c r="BQ1938" s="12">
        <f t="shared" si="1985"/>
        <v>4</v>
      </c>
    </row>
    <row r="1939" spans="1:69" ht="19.5" x14ac:dyDescent="0.6">
      <c r="A1939" t="s">
        <v>200</v>
      </c>
      <c r="B1939" t="s">
        <v>339</v>
      </c>
      <c r="C1939" t="s">
        <v>403</v>
      </c>
      <c r="D1939" t="s">
        <v>374</v>
      </c>
      <c r="E1939" t="s">
        <v>203</v>
      </c>
      <c r="F1939" t="s">
        <v>173</v>
      </c>
      <c r="G1939">
        <v>35</v>
      </c>
      <c r="H1939" t="s">
        <v>175</v>
      </c>
      <c r="I1939">
        <v>1</v>
      </c>
      <c r="J1939" t="s">
        <v>176</v>
      </c>
      <c r="K1939" t="b">
        <v>0</v>
      </c>
      <c r="L1939">
        <v>0</v>
      </c>
      <c r="M1939">
        <v>200</v>
      </c>
      <c r="N1939">
        <v>0</v>
      </c>
      <c r="O1939">
        <v>200</v>
      </c>
      <c r="P1939">
        <v>-1</v>
      </c>
      <c r="Q1939">
        <v>-1</v>
      </c>
      <c r="R1939">
        <v>-1</v>
      </c>
      <c r="S1939">
        <v>-1</v>
      </c>
      <c r="T1939">
        <v>-1</v>
      </c>
      <c r="U1939">
        <v>-1</v>
      </c>
      <c r="V1939">
        <v>-1</v>
      </c>
      <c r="W1939">
        <v>-1</v>
      </c>
      <c r="X1939">
        <v>-1</v>
      </c>
      <c r="Y1939">
        <v>-1</v>
      </c>
      <c r="Z1939">
        <v>-1</v>
      </c>
      <c r="AA1939">
        <v>-1</v>
      </c>
      <c r="AB1939">
        <v>-1</v>
      </c>
      <c r="AC1939">
        <v>-1</v>
      </c>
      <c r="AD1939">
        <v>-1</v>
      </c>
      <c r="AE1939">
        <v>-1</v>
      </c>
      <c r="AF1939">
        <v>-1</v>
      </c>
      <c r="AG1939">
        <v>-1</v>
      </c>
      <c r="AH1939">
        <v>-1</v>
      </c>
      <c r="AI1939">
        <v>-1</v>
      </c>
      <c r="AJ1939">
        <v>-1</v>
      </c>
      <c r="AK1939">
        <v>1</v>
      </c>
      <c r="AL1939">
        <v>3</v>
      </c>
      <c r="AM1939" t="s">
        <v>177</v>
      </c>
      <c r="AN1939">
        <v>8</v>
      </c>
      <c r="AT1939">
        <v>9.8000000000000007</v>
      </c>
      <c r="AU1939">
        <v>9.8000000000000007</v>
      </c>
      <c r="AV1939">
        <v>9.8000000000000007</v>
      </c>
      <c r="AW1939">
        <v>9.8000000000000007</v>
      </c>
      <c r="AX1939">
        <v>9.8000000000000007</v>
      </c>
      <c r="AY1939">
        <v>9.8000000000000007</v>
      </c>
      <c r="AZ1939">
        <v>9.8000000000000007</v>
      </c>
      <c r="BA1939">
        <v>9.8000000000000007</v>
      </c>
      <c r="BB1939">
        <v>9.8000000000000007</v>
      </c>
      <c r="BC1939">
        <v>9.8000000000000007</v>
      </c>
      <c r="BD1939">
        <v>9.8000000000000007</v>
      </c>
      <c r="BE1939">
        <v>9.8000000000000007</v>
      </c>
      <c r="BF1939">
        <v>9.8000000000000007</v>
      </c>
      <c r="BG1939">
        <v>9.8000000000000007</v>
      </c>
      <c r="BH1939">
        <v>9.8000000000000007</v>
      </c>
      <c r="BI1939">
        <v>9.8000000000000007</v>
      </c>
      <c r="BJ1939" s="2">
        <f t="shared" ref="BJ1939:BK1939" si="1994">ROUND(AVERAGE(AT1939:BI1939),0)</f>
        <v>10</v>
      </c>
      <c r="BK1939" s="2">
        <f t="shared" si="1994"/>
        <v>10</v>
      </c>
      <c r="BP1939" s="12">
        <f t="shared" si="1984"/>
        <v>10</v>
      </c>
      <c r="BQ1939" s="12">
        <f t="shared" si="1985"/>
        <v>10</v>
      </c>
    </row>
    <row r="1940" spans="1:69" ht="19.5" x14ac:dyDescent="0.6">
      <c r="A1940" t="s">
        <v>200</v>
      </c>
      <c r="B1940" t="s">
        <v>339</v>
      </c>
      <c r="C1940" t="s">
        <v>403</v>
      </c>
      <c r="D1940" t="s">
        <v>374</v>
      </c>
      <c r="E1940" t="s">
        <v>203</v>
      </c>
      <c r="F1940" t="s">
        <v>173</v>
      </c>
      <c r="G1940">
        <v>36</v>
      </c>
      <c r="H1940" t="s">
        <v>175</v>
      </c>
      <c r="I1940">
        <v>1</v>
      </c>
      <c r="J1940" t="s">
        <v>176</v>
      </c>
      <c r="K1940" t="b">
        <v>0</v>
      </c>
      <c r="L1940">
        <v>0</v>
      </c>
      <c r="M1940">
        <v>200</v>
      </c>
      <c r="N1940">
        <v>0</v>
      </c>
      <c r="O1940">
        <v>200</v>
      </c>
      <c r="P1940">
        <v>-1</v>
      </c>
      <c r="Q1940">
        <v>-1</v>
      </c>
      <c r="R1940">
        <v>-1</v>
      </c>
      <c r="S1940">
        <v>-1</v>
      </c>
      <c r="T1940">
        <v>-1</v>
      </c>
      <c r="U1940">
        <v>-1</v>
      </c>
      <c r="V1940">
        <v>-1</v>
      </c>
      <c r="W1940">
        <v>-1</v>
      </c>
      <c r="X1940">
        <v>-1</v>
      </c>
      <c r="Y1940">
        <v>-1</v>
      </c>
      <c r="Z1940">
        <v>-1</v>
      </c>
      <c r="AA1940">
        <v>-1</v>
      </c>
      <c r="AB1940">
        <v>-1</v>
      </c>
      <c r="AC1940">
        <v>-1</v>
      </c>
      <c r="AD1940">
        <v>-1</v>
      </c>
      <c r="AE1940">
        <v>-1</v>
      </c>
      <c r="AF1940">
        <v>-1</v>
      </c>
      <c r="AG1940">
        <v>-1</v>
      </c>
      <c r="AH1940">
        <v>-1</v>
      </c>
      <c r="AI1940">
        <v>-1</v>
      </c>
      <c r="AJ1940">
        <v>-1</v>
      </c>
      <c r="AK1940">
        <v>1</v>
      </c>
      <c r="AL1940">
        <v>3</v>
      </c>
      <c r="AM1940" t="s">
        <v>177</v>
      </c>
      <c r="AN1940">
        <v>8</v>
      </c>
      <c r="AT1940">
        <v>49.9</v>
      </c>
      <c r="AU1940">
        <v>49.9</v>
      </c>
      <c r="AV1940">
        <v>49.9</v>
      </c>
      <c r="AW1940">
        <v>49.9</v>
      </c>
      <c r="AX1940">
        <v>49.9</v>
      </c>
      <c r="AY1940">
        <v>49.9</v>
      </c>
      <c r="AZ1940">
        <v>49.9</v>
      </c>
      <c r="BA1940">
        <v>49.9</v>
      </c>
      <c r="BB1940">
        <v>49.9</v>
      </c>
      <c r="BC1940">
        <v>49.9</v>
      </c>
      <c r="BD1940">
        <v>49.9</v>
      </c>
      <c r="BE1940">
        <v>49.9</v>
      </c>
      <c r="BF1940">
        <v>49.9</v>
      </c>
      <c r="BG1940">
        <v>49.9</v>
      </c>
      <c r="BH1940">
        <v>49.9</v>
      </c>
      <c r="BI1940">
        <v>49.9</v>
      </c>
      <c r="BJ1940" s="2">
        <f t="shared" ref="BJ1940:BK1940" si="1995">ROUND(AVERAGE(AT1940:BI1940),0)</f>
        <v>50</v>
      </c>
      <c r="BK1940" s="2">
        <f t="shared" si="1995"/>
        <v>50</v>
      </c>
      <c r="BP1940" s="12">
        <f t="shared" si="1984"/>
        <v>50</v>
      </c>
      <c r="BQ1940" s="12">
        <f t="shared" si="1985"/>
        <v>50</v>
      </c>
    </row>
    <row r="1941" spans="1:69" ht="19.5" x14ac:dyDescent="0.6">
      <c r="A1941" t="s">
        <v>200</v>
      </c>
      <c r="B1941" t="s">
        <v>339</v>
      </c>
      <c r="C1941" t="s">
        <v>403</v>
      </c>
      <c r="D1941" t="s">
        <v>374</v>
      </c>
      <c r="E1941" t="s">
        <v>203</v>
      </c>
      <c r="F1941" t="s">
        <v>173</v>
      </c>
      <c r="G1941">
        <v>45</v>
      </c>
      <c r="H1941" t="s">
        <v>175</v>
      </c>
      <c r="I1941">
        <v>1</v>
      </c>
      <c r="J1941" t="s">
        <v>176</v>
      </c>
      <c r="K1941" t="b">
        <v>0</v>
      </c>
      <c r="L1941">
        <v>0</v>
      </c>
      <c r="M1941">
        <v>200</v>
      </c>
      <c r="N1941">
        <v>0</v>
      </c>
      <c r="O1941">
        <v>200</v>
      </c>
      <c r="P1941">
        <v>-1</v>
      </c>
      <c r="Q1941">
        <v>-1</v>
      </c>
      <c r="R1941">
        <v>-1</v>
      </c>
      <c r="S1941">
        <v>-1</v>
      </c>
      <c r="T1941">
        <v>-1</v>
      </c>
      <c r="U1941">
        <v>-1</v>
      </c>
      <c r="V1941">
        <v>-1</v>
      </c>
      <c r="W1941">
        <v>-1</v>
      </c>
      <c r="X1941">
        <v>-1</v>
      </c>
      <c r="Y1941">
        <v>-1</v>
      </c>
      <c r="Z1941">
        <v>-1</v>
      </c>
      <c r="AA1941">
        <v>-1</v>
      </c>
      <c r="AB1941">
        <v>-1</v>
      </c>
      <c r="AC1941">
        <v>-1</v>
      </c>
      <c r="AD1941">
        <v>-1</v>
      </c>
      <c r="AE1941">
        <v>-1</v>
      </c>
      <c r="AF1941">
        <v>-1</v>
      </c>
      <c r="AG1941">
        <v>-1</v>
      </c>
      <c r="AH1941">
        <v>-1</v>
      </c>
      <c r="AI1941">
        <v>-1</v>
      </c>
      <c r="AJ1941">
        <v>-1</v>
      </c>
      <c r="AK1941">
        <v>1</v>
      </c>
      <c r="AL1941">
        <v>3</v>
      </c>
      <c r="AM1941" t="s">
        <v>177</v>
      </c>
      <c r="AN1941">
        <v>8</v>
      </c>
      <c r="AT1941">
        <v>12.7</v>
      </c>
      <c r="AU1941">
        <v>12.7</v>
      </c>
      <c r="AV1941">
        <v>12.7</v>
      </c>
      <c r="AW1941">
        <v>12.7</v>
      </c>
      <c r="AX1941">
        <v>12.7</v>
      </c>
      <c r="AY1941">
        <v>12.7</v>
      </c>
      <c r="AZ1941">
        <v>12.7</v>
      </c>
      <c r="BA1941">
        <v>12.7</v>
      </c>
      <c r="BB1941">
        <v>12.7</v>
      </c>
      <c r="BC1941">
        <v>12.7</v>
      </c>
      <c r="BD1941">
        <v>12.7</v>
      </c>
      <c r="BE1941">
        <v>12.7</v>
      </c>
      <c r="BF1941">
        <v>12.7</v>
      </c>
      <c r="BG1941">
        <v>12.7</v>
      </c>
      <c r="BH1941">
        <v>12.7</v>
      </c>
      <c r="BI1941">
        <v>12.7</v>
      </c>
      <c r="BJ1941" s="2">
        <f t="shared" ref="BJ1941:BK1941" si="1996">ROUND(AVERAGE(AT1941:BI1941),0)</f>
        <v>13</v>
      </c>
      <c r="BK1941" s="2">
        <f t="shared" si="1996"/>
        <v>13</v>
      </c>
      <c r="BP1941" s="12">
        <f t="shared" si="1984"/>
        <v>13</v>
      </c>
      <c r="BQ1941" s="12">
        <f t="shared" si="1985"/>
        <v>13</v>
      </c>
    </row>
    <row r="1942" spans="1:69" ht="19.5" x14ac:dyDescent="0.6">
      <c r="A1942" t="s">
        <v>200</v>
      </c>
      <c r="B1942" t="s">
        <v>339</v>
      </c>
      <c r="C1942" t="s">
        <v>403</v>
      </c>
      <c r="D1942" t="s">
        <v>374</v>
      </c>
      <c r="E1942" t="s">
        <v>203</v>
      </c>
      <c r="F1942" t="s">
        <v>173</v>
      </c>
      <c r="G1942">
        <v>46</v>
      </c>
      <c r="H1942" t="s">
        <v>175</v>
      </c>
      <c r="I1942">
        <v>1</v>
      </c>
      <c r="J1942" t="s">
        <v>176</v>
      </c>
      <c r="K1942" t="b">
        <v>0</v>
      </c>
      <c r="L1942">
        <v>0</v>
      </c>
      <c r="M1942">
        <v>200</v>
      </c>
      <c r="N1942">
        <v>0</v>
      </c>
      <c r="O1942">
        <v>200</v>
      </c>
      <c r="P1942">
        <v>-1</v>
      </c>
      <c r="Q1942">
        <v>-1</v>
      </c>
      <c r="R1942">
        <v>-1</v>
      </c>
      <c r="S1942">
        <v>-1</v>
      </c>
      <c r="T1942">
        <v>-1</v>
      </c>
      <c r="U1942">
        <v>-1</v>
      </c>
      <c r="V1942">
        <v>-1</v>
      </c>
      <c r="W1942">
        <v>-1</v>
      </c>
      <c r="X1942">
        <v>-1</v>
      </c>
      <c r="Y1942">
        <v>-1</v>
      </c>
      <c r="Z1942">
        <v>-1</v>
      </c>
      <c r="AA1942">
        <v>-1</v>
      </c>
      <c r="AB1942">
        <v>-1</v>
      </c>
      <c r="AC1942">
        <v>-1</v>
      </c>
      <c r="AD1942">
        <v>-1</v>
      </c>
      <c r="AE1942">
        <v>-1</v>
      </c>
      <c r="AF1942">
        <v>-1</v>
      </c>
      <c r="AG1942">
        <v>-1</v>
      </c>
      <c r="AH1942">
        <v>-1</v>
      </c>
      <c r="AI1942">
        <v>-1</v>
      </c>
      <c r="AJ1942">
        <v>-1</v>
      </c>
      <c r="AK1942">
        <v>1</v>
      </c>
      <c r="AL1942">
        <v>3</v>
      </c>
      <c r="AM1942" t="s">
        <v>177</v>
      </c>
      <c r="AN1942">
        <v>8</v>
      </c>
      <c r="AT1942">
        <v>10</v>
      </c>
      <c r="AU1942">
        <v>10</v>
      </c>
      <c r="AV1942">
        <v>10</v>
      </c>
      <c r="AW1942">
        <v>10</v>
      </c>
      <c r="AX1942">
        <v>10</v>
      </c>
      <c r="AY1942">
        <v>10</v>
      </c>
      <c r="AZ1942">
        <v>10</v>
      </c>
      <c r="BA1942">
        <v>10</v>
      </c>
      <c r="BB1942">
        <v>10</v>
      </c>
      <c r="BC1942">
        <v>10</v>
      </c>
      <c r="BD1942">
        <v>10</v>
      </c>
      <c r="BE1942">
        <v>10</v>
      </c>
      <c r="BF1942">
        <v>10</v>
      </c>
      <c r="BG1942">
        <v>10</v>
      </c>
      <c r="BH1942">
        <v>10</v>
      </c>
      <c r="BI1942">
        <v>10</v>
      </c>
      <c r="BJ1942" s="2">
        <f t="shared" ref="BJ1942:BK1942" si="1997">ROUND(AVERAGE(AT1942:BI1942),0)</f>
        <v>10</v>
      </c>
      <c r="BK1942" s="2">
        <f t="shared" si="1997"/>
        <v>10</v>
      </c>
      <c r="BP1942" s="12">
        <f t="shared" si="1984"/>
        <v>10</v>
      </c>
      <c r="BQ1942" s="12">
        <f t="shared" si="1985"/>
        <v>10</v>
      </c>
    </row>
    <row r="1943" spans="1:69" ht="19.5" x14ac:dyDescent="0.6">
      <c r="A1943" t="s">
        <v>200</v>
      </c>
      <c r="B1943" t="s">
        <v>339</v>
      </c>
      <c r="C1943" t="s">
        <v>403</v>
      </c>
      <c r="D1943" t="s">
        <v>375</v>
      </c>
      <c r="E1943" t="s">
        <v>203</v>
      </c>
      <c r="F1943" t="s">
        <v>173</v>
      </c>
      <c r="G1943">
        <v>35</v>
      </c>
      <c r="H1943" t="s">
        <v>175</v>
      </c>
      <c r="I1943">
        <v>1</v>
      </c>
      <c r="J1943" t="s">
        <v>176</v>
      </c>
      <c r="K1943" t="b">
        <v>0</v>
      </c>
      <c r="L1943">
        <v>0</v>
      </c>
      <c r="M1943">
        <v>200</v>
      </c>
      <c r="N1943">
        <v>0</v>
      </c>
      <c r="O1943">
        <v>200</v>
      </c>
      <c r="P1943">
        <v>-1</v>
      </c>
      <c r="Q1943">
        <v>-1</v>
      </c>
      <c r="R1943">
        <v>-1</v>
      </c>
      <c r="S1943">
        <v>-1</v>
      </c>
      <c r="T1943">
        <v>-1</v>
      </c>
      <c r="U1943">
        <v>-1</v>
      </c>
      <c r="V1943">
        <v>-1</v>
      </c>
      <c r="W1943">
        <v>-1</v>
      </c>
      <c r="X1943">
        <v>-1</v>
      </c>
      <c r="Y1943">
        <v>-1</v>
      </c>
      <c r="Z1943">
        <v>-1</v>
      </c>
      <c r="AA1943">
        <v>-1</v>
      </c>
      <c r="AB1943">
        <v>-1</v>
      </c>
      <c r="AC1943">
        <v>-1</v>
      </c>
      <c r="AD1943">
        <v>-1</v>
      </c>
      <c r="AE1943">
        <v>-1</v>
      </c>
      <c r="AF1943">
        <v>-1</v>
      </c>
      <c r="AG1943">
        <v>-1</v>
      </c>
      <c r="AH1943">
        <v>-1</v>
      </c>
      <c r="AI1943">
        <v>-1</v>
      </c>
      <c r="AJ1943">
        <v>-1</v>
      </c>
      <c r="AK1943">
        <v>1</v>
      </c>
      <c r="AL1943">
        <v>3</v>
      </c>
      <c r="AM1943" t="s">
        <v>177</v>
      </c>
      <c r="AN1943">
        <v>8</v>
      </c>
      <c r="AT1943">
        <v>0.2</v>
      </c>
      <c r="AU1943">
        <v>0.2</v>
      </c>
      <c r="AV1943">
        <v>0.2</v>
      </c>
      <c r="AW1943">
        <v>0.2</v>
      </c>
      <c r="AX1943">
        <v>0.2</v>
      </c>
      <c r="AY1943">
        <v>0.2</v>
      </c>
      <c r="AZ1943">
        <v>0.2</v>
      </c>
      <c r="BA1943">
        <v>0.2</v>
      </c>
      <c r="BB1943">
        <v>0.2</v>
      </c>
      <c r="BC1943">
        <v>0.2</v>
      </c>
      <c r="BD1943">
        <v>0.2</v>
      </c>
      <c r="BE1943">
        <v>0.2</v>
      </c>
      <c r="BF1943">
        <v>0.2</v>
      </c>
      <c r="BG1943">
        <v>0.2</v>
      </c>
      <c r="BH1943">
        <v>0.2</v>
      </c>
      <c r="BI1943">
        <v>0.2</v>
      </c>
      <c r="BJ1943" s="2">
        <f t="shared" ref="BJ1943:BK1943" si="1998">ROUND(AVERAGE(AT1943:BI1943),0)</f>
        <v>0</v>
      </c>
      <c r="BK1943" s="2">
        <f t="shared" si="1998"/>
        <v>0</v>
      </c>
      <c r="BP1943" s="12">
        <f t="shared" si="1984"/>
        <v>0</v>
      </c>
      <c r="BQ1943" s="12">
        <f t="shared" si="1985"/>
        <v>0</v>
      </c>
    </row>
    <row r="1944" spans="1:69" ht="19.5" x14ac:dyDescent="0.6">
      <c r="A1944" t="s">
        <v>200</v>
      </c>
      <c r="B1944" t="s">
        <v>339</v>
      </c>
      <c r="C1944" t="s">
        <v>403</v>
      </c>
      <c r="D1944" t="s">
        <v>375</v>
      </c>
      <c r="E1944" t="s">
        <v>203</v>
      </c>
      <c r="F1944" t="s">
        <v>173</v>
      </c>
      <c r="G1944">
        <v>36</v>
      </c>
      <c r="H1944" t="s">
        <v>175</v>
      </c>
      <c r="I1944">
        <v>1</v>
      </c>
      <c r="J1944" t="s">
        <v>176</v>
      </c>
      <c r="K1944" t="b">
        <v>0</v>
      </c>
      <c r="L1944">
        <v>0</v>
      </c>
      <c r="M1944">
        <v>200</v>
      </c>
      <c r="N1944">
        <v>0</v>
      </c>
      <c r="O1944">
        <v>200</v>
      </c>
      <c r="P1944">
        <v>-1</v>
      </c>
      <c r="Q1944">
        <v>-1</v>
      </c>
      <c r="R1944">
        <v>-1</v>
      </c>
      <c r="S1944">
        <v>-1</v>
      </c>
      <c r="T1944">
        <v>-1</v>
      </c>
      <c r="U1944">
        <v>-1</v>
      </c>
      <c r="V1944">
        <v>-1</v>
      </c>
      <c r="W1944">
        <v>-1</v>
      </c>
      <c r="X1944">
        <v>-1</v>
      </c>
      <c r="Y1944">
        <v>-1</v>
      </c>
      <c r="Z1944">
        <v>-1</v>
      </c>
      <c r="AA1944">
        <v>-1</v>
      </c>
      <c r="AB1944">
        <v>-1</v>
      </c>
      <c r="AC1944">
        <v>-1</v>
      </c>
      <c r="AD1944">
        <v>-1</v>
      </c>
      <c r="AE1944">
        <v>-1</v>
      </c>
      <c r="AF1944">
        <v>-1</v>
      </c>
      <c r="AG1944">
        <v>-1</v>
      </c>
      <c r="AH1944">
        <v>-1</v>
      </c>
      <c r="AI1944">
        <v>-1</v>
      </c>
      <c r="AJ1944">
        <v>-1</v>
      </c>
      <c r="AK1944">
        <v>1</v>
      </c>
      <c r="AL1944">
        <v>3</v>
      </c>
      <c r="AM1944" t="s">
        <v>177</v>
      </c>
      <c r="AN1944">
        <v>8</v>
      </c>
      <c r="AT1944">
        <v>4.2</v>
      </c>
      <c r="AU1944">
        <v>4.2</v>
      </c>
      <c r="AV1944">
        <v>4.2</v>
      </c>
      <c r="AW1944">
        <v>4.2</v>
      </c>
      <c r="AX1944">
        <v>4.2</v>
      </c>
      <c r="AY1944">
        <v>4.2</v>
      </c>
      <c r="AZ1944">
        <v>4.2</v>
      </c>
      <c r="BA1944">
        <v>4.2</v>
      </c>
      <c r="BB1944">
        <v>4.2</v>
      </c>
      <c r="BC1944">
        <v>4.2</v>
      </c>
      <c r="BD1944">
        <v>4.2</v>
      </c>
      <c r="BE1944">
        <v>4.2</v>
      </c>
      <c r="BF1944">
        <v>4.2</v>
      </c>
      <c r="BG1944">
        <v>4.2</v>
      </c>
      <c r="BH1944">
        <v>4.2</v>
      </c>
      <c r="BI1944">
        <v>4.2</v>
      </c>
      <c r="BJ1944" s="2">
        <f t="shared" ref="BJ1944:BK1944" si="1999">ROUND(AVERAGE(AT1944:BI1944),0)</f>
        <v>4</v>
      </c>
      <c r="BK1944" s="2">
        <f t="shared" si="1999"/>
        <v>4</v>
      </c>
      <c r="BP1944" s="12">
        <f t="shared" si="1984"/>
        <v>4</v>
      </c>
      <c r="BQ1944" s="12">
        <f t="shared" si="1985"/>
        <v>4</v>
      </c>
    </row>
    <row r="1945" spans="1:69" ht="19.5" x14ac:dyDescent="0.6">
      <c r="A1945" t="s">
        <v>200</v>
      </c>
      <c r="B1945" t="s">
        <v>339</v>
      </c>
      <c r="C1945" t="s">
        <v>403</v>
      </c>
      <c r="D1945" t="s">
        <v>375</v>
      </c>
      <c r="E1945" t="s">
        <v>203</v>
      </c>
      <c r="F1945" t="s">
        <v>173</v>
      </c>
      <c r="G1945">
        <v>46</v>
      </c>
      <c r="H1945" t="s">
        <v>175</v>
      </c>
      <c r="I1945">
        <v>1</v>
      </c>
      <c r="J1945" t="s">
        <v>176</v>
      </c>
      <c r="K1945" t="b">
        <v>0</v>
      </c>
      <c r="L1945">
        <v>0</v>
      </c>
      <c r="M1945">
        <v>200</v>
      </c>
      <c r="N1945">
        <v>0</v>
      </c>
      <c r="O1945">
        <v>200</v>
      </c>
      <c r="P1945">
        <v>-1</v>
      </c>
      <c r="Q1945">
        <v>-1</v>
      </c>
      <c r="R1945">
        <v>-1</v>
      </c>
      <c r="S1945">
        <v>-1</v>
      </c>
      <c r="T1945">
        <v>-1</v>
      </c>
      <c r="U1945">
        <v>-1</v>
      </c>
      <c r="V1945">
        <v>-1</v>
      </c>
      <c r="W1945">
        <v>-1</v>
      </c>
      <c r="X1945">
        <v>-1</v>
      </c>
      <c r="Y1945">
        <v>-1</v>
      </c>
      <c r="Z1945">
        <v>-1</v>
      </c>
      <c r="AA1945">
        <v>-1</v>
      </c>
      <c r="AB1945">
        <v>-1</v>
      </c>
      <c r="AC1945">
        <v>-1</v>
      </c>
      <c r="AD1945">
        <v>-1</v>
      </c>
      <c r="AE1945">
        <v>-1</v>
      </c>
      <c r="AF1945">
        <v>-1</v>
      </c>
      <c r="AG1945">
        <v>-1</v>
      </c>
      <c r="AH1945">
        <v>-1</v>
      </c>
      <c r="AI1945">
        <v>-1</v>
      </c>
      <c r="AJ1945">
        <v>-1</v>
      </c>
      <c r="AK1945">
        <v>1</v>
      </c>
      <c r="AL1945">
        <v>3</v>
      </c>
      <c r="AM1945" t="s">
        <v>177</v>
      </c>
      <c r="AN1945">
        <v>8</v>
      </c>
      <c r="AT1945">
        <v>0.4</v>
      </c>
      <c r="AU1945">
        <v>0.4</v>
      </c>
      <c r="AV1945">
        <v>0.4</v>
      </c>
      <c r="AW1945">
        <v>0.4</v>
      </c>
      <c r="AX1945">
        <v>0.4</v>
      </c>
      <c r="AY1945">
        <v>0.4</v>
      </c>
      <c r="AZ1945">
        <v>0.4</v>
      </c>
      <c r="BA1945">
        <v>0.4</v>
      </c>
      <c r="BB1945">
        <v>0.4</v>
      </c>
      <c r="BC1945">
        <v>0.4</v>
      </c>
      <c r="BD1945">
        <v>0.4</v>
      </c>
      <c r="BE1945">
        <v>0.4</v>
      </c>
      <c r="BF1945">
        <v>0.4</v>
      </c>
      <c r="BG1945">
        <v>0.4</v>
      </c>
      <c r="BH1945">
        <v>0.4</v>
      </c>
      <c r="BI1945">
        <v>0.4</v>
      </c>
      <c r="BJ1945" s="2">
        <f t="shared" ref="BJ1945:BK1945" si="2000">ROUND(AVERAGE(AT1945:BI1945),0)</f>
        <v>0</v>
      </c>
      <c r="BK1945" s="2">
        <f t="shared" si="2000"/>
        <v>0</v>
      </c>
      <c r="BP1945" s="12">
        <f t="shared" si="1984"/>
        <v>0</v>
      </c>
      <c r="BQ1945" s="12">
        <f t="shared" si="1985"/>
        <v>0</v>
      </c>
    </row>
    <row r="1946" spans="1:69" ht="19.5" x14ac:dyDescent="0.6">
      <c r="A1946" t="s">
        <v>200</v>
      </c>
      <c r="B1946" t="s">
        <v>339</v>
      </c>
      <c r="C1946" t="s">
        <v>404</v>
      </c>
      <c r="D1946" t="s">
        <v>352</v>
      </c>
      <c r="E1946" t="s">
        <v>203</v>
      </c>
      <c r="F1946" t="s">
        <v>173</v>
      </c>
      <c r="G1946">
        <v>34</v>
      </c>
      <c r="H1946" t="s">
        <v>175</v>
      </c>
      <c r="I1946">
        <v>1</v>
      </c>
      <c r="J1946" t="s">
        <v>176</v>
      </c>
      <c r="K1946" t="b">
        <v>0</v>
      </c>
      <c r="L1946">
        <v>0</v>
      </c>
      <c r="M1946">
        <v>200</v>
      </c>
      <c r="N1946">
        <v>0</v>
      </c>
      <c r="O1946">
        <v>200</v>
      </c>
      <c r="P1946">
        <v>-1</v>
      </c>
      <c r="Q1946">
        <v>-1</v>
      </c>
      <c r="R1946">
        <v>-1</v>
      </c>
      <c r="S1946">
        <v>-1</v>
      </c>
      <c r="T1946">
        <v>-1</v>
      </c>
      <c r="U1946">
        <v>-1</v>
      </c>
      <c r="V1946">
        <v>-1</v>
      </c>
      <c r="W1946">
        <v>-1</v>
      </c>
      <c r="X1946">
        <v>-1</v>
      </c>
      <c r="Y1946">
        <v>-1</v>
      </c>
      <c r="Z1946">
        <v>-1</v>
      </c>
      <c r="AA1946">
        <v>-1</v>
      </c>
      <c r="AB1946">
        <v>-1</v>
      </c>
      <c r="AC1946">
        <v>-1</v>
      </c>
      <c r="AD1946">
        <v>-1</v>
      </c>
      <c r="AE1946">
        <v>-1</v>
      </c>
      <c r="AF1946">
        <v>-1</v>
      </c>
      <c r="AG1946">
        <v>-1</v>
      </c>
      <c r="AH1946">
        <v>-1</v>
      </c>
      <c r="AI1946">
        <v>-1</v>
      </c>
      <c r="AJ1946">
        <v>-1</v>
      </c>
      <c r="AK1946">
        <v>1</v>
      </c>
      <c r="AL1946">
        <v>3</v>
      </c>
      <c r="AM1946" t="s">
        <v>177</v>
      </c>
      <c r="AN1946">
        <v>8</v>
      </c>
      <c r="AT1946">
        <v>1.9</v>
      </c>
      <c r="AU1946">
        <v>1.9</v>
      </c>
      <c r="AV1946">
        <v>1.9</v>
      </c>
      <c r="AW1946">
        <v>1.9</v>
      </c>
      <c r="AX1946">
        <v>1.9</v>
      </c>
      <c r="AY1946">
        <v>1.9</v>
      </c>
      <c r="AZ1946">
        <v>1.9</v>
      </c>
      <c r="BA1946">
        <v>1.9</v>
      </c>
      <c r="BB1946">
        <v>1.9</v>
      </c>
      <c r="BC1946">
        <v>1.9</v>
      </c>
      <c r="BD1946">
        <v>1.9</v>
      </c>
      <c r="BE1946">
        <v>1.9</v>
      </c>
      <c r="BF1946">
        <v>1.9</v>
      </c>
      <c r="BG1946">
        <v>1.9</v>
      </c>
      <c r="BH1946">
        <v>1.9</v>
      </c>
      <c r="BI1946">
        <v>1.9</v>
      </c>
      <c r="BJ1946" s="2">
        <f t="shared" ref="BJ1946:BK1946" si="2001">ROUND(AVERAGE(AT1946:BI1946),0)</f>
        <v>2</v>
      </c>
      <c r="BK1946" s="2">
        <f t="shared" si="2001"/>
        <v>2</v>
      </c>
      <c r="BP1946" s="12">
        <f t="shared" si="1984"/>
        <v>2</v>
      </c>
      <c r="BQ1946" s="12">
        <f t="shared" si="1985"/>
        <v>2</v>
      </c>
    </row>
    <row r="1947" spans="1:69" ht="19.5" x14ac:dyDescent="0.6">
      <c r="A1947" t="s">
        <v>200</v>
      </c>
      <c r="B1947" t="s">
        <v>339</v>
      </c>
      <c r="C1947" t="s">
        <v>404</v>
      </c>
      <c r="D1947" t="s">
        <v>352</v>
      </c>
      <c r="E1947" t="s">
        <v>203</v>
      </c>
      <c r="F1947" t="s">
        <v>173</v>
      </c>
      <c r="G1947">
        <v>35</v>
      </c>
      <c r="H1947" t="s">
        <v>175</v>
      </c>
      <c r="I1947">
        <v>1</v>
      </c>
      <c r="J1947" t="s">
        <v>176</v>
      </c>
      <c r="K1947" t="b">
        <v>0</v>
      </c>
      <c r="L1947">
        <v>0</v>
      </c>
      <c r="M1947">
        <v>200</v>
      </c>
      <c r="N1947">
        <v>0</v>
      </c>
      <c r="O1947">
        <v>200</v>
      </c>
      <c r="P1947">
        <v>-1</v>
      </c>
      <c r="Q1947">
        <v>-1</v>
      </c>
      <c r="R1947">
        <v>-1</v>
      </c>
      <c r="S1947">
        <v>-1</v>
      </c>
      <c r="T1947">
        <v>-1</v>
      </c>
      <c r="U1947">
        <v>-1</v>
      </c>
      <c r="V1947">
        <v>-1</v>
      </c>
      <c r="W1947">
        <v>-1</v>
      </c>
      <c r="X1947">
        <v>-1</v>
      </c>
      <c r="Y1947">
        <v>-1</v>
      </c>
      <c r="Z1947">
        <v>-1</v>
      </c>
      <c r="AA1947">
        <v>-1</v>
      </c>
      <c r="AB1947">
        <v>-1</v>
      </c>
      <c r="AC1947">
        <v>-1</v>
      </c>
      <c r="AD1947">
        <v>-1</v>
      </c>
      <c r="AE1947">
        <v>-1</v>
      </c>
      <c r="AF1947">
        <v>-1</v>
      </c>
      <c r="AG1947">
        <v>-1</v>
      </c>
      <c r="AH1947">
        <v>-1</v>
      </c>
      <c r="AI1947">
        <v>-1</v>
      </c>
      <c r="AJ1947">
        <v>-1</v>
      </c>
      <c r="AK1947">
        <v>1</v>
      </c>
      <c r="AL1947">
        <v>3</v>
      </c>
      <c r="AM1947" t="s">
        <v>177</v>
      </c>
      <c r="AN1947">
        <v>8</v>
      </c>
      <c r="AT1947">
        <v>124.9</v>
      </c>
      <c r="AU1947">
        <v>124.9</v>
      </c>
      <c r="AV1947">
        <v>124.9</v>
      </c>
      <c r="AW1947">
        <v>124.9</v>
      </c>
      <c r="AX1947">
        <v>124.9</v>
      </c>
      <c r="AY1947">
        <v>124.9</v>
      </c>
      <c r="AZ1947">
        <v>124.9</v>
      </c>
      <c r="BA1947">
        <v>124.9</v>
      </c>
      <c r="BB1947">
        <v>124.9</v>
      </c>
      <c r="BC1947">
        <v>124.9</v>
      </c>
      <c r="BD1947">
        <v>124.9</v>
      </c>
      <c r="BE1947">
        <v>124.9</v>
      </c>
      <c r="BF1947">
        <v>124.9</v>
      </c>
      <c r="BG1947">
        <v>124.9</v>
      </c>
      <c r="BH1947">
        <v>124.9</v>
      </c>
      <c r="BI1947">
        <v>124.9</v>
      </c>
      <c r="BJ1947" s="2">
        <f t="shared" ref="BJ1947:BK1947" si="2002">ROUND(AVERAGE(AT1947:BI1947),0)</f>
        <v>125</v>
      </c>
      <c r="BK1947" s="2">
        <f t="shared" si="2002"/>
        <v>125</v>
      </c>
      <c r="BP1947" s="12">
        <f t="shared" si="1984"/>
        <v>125</v>
      </c>
      <c r="BQ1947" s="12">
        <f t="shared" si="1985"/>
        <v>125</v>
      </c>
    </row>
    <row r="1948" spans="1:69" ht="19.5" x14ac:dyDescent="0.6">
      <c r="A1948" t="s">
        <v>200</v>
      </c>
      <c r="B1948" t="s">
        <v>339</v>
      </c>
      <c r="C1948" t="s">
        <v>404</v>
      </c>
      <c r="D1948" t="s">
        <v>352</v>
      </c>
      <c r="E1948" t="s">
        <v>203</v>
      </c>
      <c r="F1948" t="s">
        <v>173</v>
      </c>
      <c r="G1948">
        <v>36</v>
      </c>
      <c r="H1948" t="s">
        <v>175</v>
      </c>
      <c r="I1948">
        <v>1</v>
      </c>
      <c r="J1948" t="s">
        <v>176</v>
      </c>
      <c r="K1948" t="b">
        <v>0</v>
      </c>
      <c r="L1948">
        <v>0</v>
      </c>
      <c r="M1948">
        <v>200</v>
      </c>
      <c r="N1948">
        <v>0</v>
      </c>
      <c r="O1948">
        <v>200</v>
      </c>
      <c r="P1948">
        <v>-1</v>
      </c>
      <c r="Q1948">
        <v>-1</v>
      </c>
      <c r="R1948">
        <v>-1</v>
      </c>
      <c r="S1948">
        <v>-1</v>
      </c>
      <c r="T1948">
        <v>-1</v>
      </c>
      <c r="U1948">
        <v>-1</v>
      </c>
      <c r="V1948">
        <v>-1</v>
      </c>
      <c r="W1948">
        <v>-1</v>
      </c>
      <c r="X1948">
        <v>-1</v>
      </c>
      <c r="Y1948">
        <v>-1</v>
      </c>
      <c r="Z1948">
        <v>-1</v>
      </c>
      <c r="AA1948">
        <v>-1</v>
      </c>
      <c r="AB1948">
        <v>-1</v>
      </c>
      <c r="AC1948">
        <v>-1</v>
      </c>
      <c r="AD1948">
        <v>-1</v>
      </c>
      <c r="AE1948">
        <v>-1</v>
      </c>
      <c r="AF1948">
        <v>-1</v>
      </c>
      <c r="AG1948">
        <v>-1</v>
      </c>
      <c r="AH1948">
        <v>-1</v>
      </c>
      <c r="AI1948">
        <v>-1</v>
      </c>
      <c r="AJ1948">
        <v>-1</v>
      </c>
      <c r="AK1948">
        <v>1</v>
      </c>
      <c r="AL1948">
        <v>3</v>
      </c>
      <c r="AM1948" t="s">
        <v>177</v>
      </c>
      <c r="AN1948">
        <v>8</v>
      </c>
      <c r="AT1948">
        <v>60.3</v>
      </c>
      <c r="AU1948">
        <v>60.3</v>
      </c>
      <c r="AV1948">
        <v>60.3</v>
      </c>
      <c r="AW1948">
        <v>60.3</v>
      </c>
      <c r="AX1948">
        <v>60.3</v>
      </c>
      <c r="AY1948">
        <v>60.3</v>
      </c>
      <c r="AZ1948">
        <v>60.3</v>
      </c>
      <c r="BA1948">
        <v>60.3</v>
      </c>
      <c r="BB1948">
        <v>60.3</v>
      </c>
      <c r="BC1948">
        <v>60.3</v>
      </c>
      <c r="BD1948">
        <v>60.3</v>
      </c>
      <c r="BE1948">
        <v>60.3</v>
      </c>
      <c r="BF1948">
        <v>60.3</v>
      </c>
      <c r="BG1948">
        <v>60.3</v>
      </c>
      <c r="BH1948">
        <v>60.3</v>
      </c>
      <c r="BI1948">
        <v>60.3</v>
      </c>
      <c r="BJ1948" s="2">
        <f t="shared" ref="BJ1948:BK1948" si="2003">ROUND(AVERAGE(AT1948:BI1948),0)</f>
        <v>60</v>
      </c>
      <c r="BK1948" s="2">
        <f t="shared" si="2003"/>
        <v>60</v>
      </c>
      <c r="BP1948" s="12">
        <f t="shared" si="1984"/>
        <v>60</v>
      </c>
      <c r="BQ1948" s="12">
        <f t="shared" si="1985"/>
        <v>60</v>
      </c>
    </row>
    <row r="1949" spans="1:69" ht="19.5" x14ac:dyDescent="0.6">
      <c r="A1949" t="s">
        <v>200</v>
      </c>
      <c r="B1949" t="s">
        <v>339</v>
      </c>
      <c r="C1949" t="s">
        <v>404</v>
      </c>
      <c r="D1949" t="s">
        <v>358</v>
      </c>
      <c r="E1949" t="s">
        <v>203</v>
      </c>
      <c r="F1949" t="s">
        <v>173</v>
      </c>
      <c r="G1949">
        <v>35</v>
      </c>
      <c r="H1949" t="s">
        <v>175</v>
      </c>
      <c r="I1949">
        <v>1</v>
      </c>
      <c r="J1949" t="s">
        <v>176</v>
      </c>
      <c r="K1949" t="b">
        <v>0</v>
      </c>
      <c r="L1949">
        <v>0</v>
      </c>
      <c r="M1949">
        <v>200</v>
      </c>
      <c r="N1949">
        <v>0</v>
      </c>
      <c r="O1949">
        <v>200</v>
      </c>
      <c r="P1949">
        <v>-1</v>
      </c>
      <c r="Q1949">
        <v>-1</v>
      </c>
      <c r="R1949">
        <v>-1</v>
      </c>
      <c r="S1949">
        <v>-1</v>
      </c>
      <c r="T1949">
        <v>-1</v>
      </c>
      <c r="U1949">
        <v>-1</v>
      </c>
      <c r="V1949">
        <v>-1</v>
      </c>
      <c r="W1949">
        <v>-1</v>
      </c>
      <c r="X1949">
        <v>-1</v>
      </c>
      <c r="Y1949">
        <v>-1</v>
      </c>
      <c r="Z1949">
        <v>-1</v>
      </c>
      <c r="AA1949">
        <v>-1</v>
      </c>
      <c r="AB1949">
        <v>-1</v>
      </c>
      <c r="AC1949">
        <v>-1</v>
      </c>
      <c r="AD1949">
        <v>-1</v>
      </c>
      <c r="AE1949">
        <v>-1</v>
      </c>
      <c r="AF1949">
        <v>-1</v>
      </c>
      <c r="AG1949">
        <v>-1</v>
      </c>
      <c r="AH1949">
        <v>-1</v>
      </c>
      <c r="AI1949">
        <v>-1</v>
      </c>
      <c r="AJ1949">
        <v>-1</v>
      </c>
      <c r="AK1949">
        <v>1</v>
      </c>
      <c r="AL1949">
        <v>3</v>
      </c>
      <c r="AM1949" t="s">
        <v>177</v>
      </c>
      <c r="AN1949">
        <v>8</v>
      </c>
      <c r="AT1949">
        <v>50.5</v>
      </c>
      <c r="AU1949">
        <v>50.5</v>
      </c>
      <c r="AV1949">
        <v>50.5</v>
      </c>
      <c r="AW1949">
        <v>50.5</v>
      </c>
      <c r="AX1949">
        <v>50.5</v>
      </c>
      <c r="AY1949">
        <v>50.5</v>
      </c>
      <c r="AZ1949">
        <v>50.5</v>
      </c>
      <c r="BA1949">
        <v>50.5</v>
      </c>
      <c r="BB1949">
        <v>50.5</v>
      </c>
      <c r="BC1949">
        <v>50.5</v>
      </c>
      <c r="BD1949">
        <v>50.5</v>
      </c>
      <c r="BE1949">
        <v>50.5</v>
      </c>
      <c r="BF1949">
        <v>50.5</v>
      </c>
      <c r="BG1949">
        <v>50.5</v>
      </c>
      <c r="BH1949">
        <v>50.5</v>
      </c>
      <c r="BI1949">
        <v>50.5</v>
      </c>
      <c r="BJ1949" s="2">
        <f t="shared" ref="BJ1949:BK1949" si="2004">ROUND(AVERAGE(AT1949:BI1949),0)</f>
        <v>51</v>
      </c>
      <c r="BK1949" s="2">
        <f t="shared" si="2004"/>
        <v>51</v>
      </c>
      <c r="BP1949" s="12">
        <f t="shared" si="1984"/>
        <v>51</v>
      </c>
      <c r="BQ1949" s="12">
        <f t="shared" si="1985"/>
        <v>51</v>
      </c>
    </row>
    <row r="1950" spans="1:69" ht="19.5" x14ac:dyDescent="0.6">
      <c r="A1950" t="s">
        <v>200</v>
      </c>
      <c r="B1950" t="s">
        <v>339</v>
      </c>
      <c r="C1950" t="s">
        <v>404</v>
      </c>
      <c r="D1950" t="s">
        <v>358</v>
      </c>
      <c r="E1950" t="s">
        <v>203</v>
      </c>
      <c r="F1950" t="s">
        <v>173</v>
      </c>
      <c r="G1950">
        <v>36</v>
      </c>
      <c r="H1950" t="s">
        <v>175</v>
      </c>
      <c r="I1950">
        <v>1</v>
      </c>
      <c r="J1950" t="s">
        <v>176</v>
      </c>
      <c r="K1950" t="b">
        <v>0</v>
      </c>
      <c r="L1950">
        <v>0</v>
      </c>
      <c r="M1950">
        <v>200</v>
      </c>
      <c r="N1950">
        <v>0</v>
      </c>
      <c r="O1950">
        <v>200</v>
      </c>
      <c r="P1950">
        <v>-1</v>
      </c>
      <c r="Q1950">
        <v>-1</v>
      </c>
      <c r="R1950">
        <v>-1</v>
      </c>
      <c r="S1950">
        <v>-1</v>
      </c>
      <c r="T1950">
        <v>-1</v>
      </c>
      <c r="U1950">
        <v>-1</v>
      </c>
      <c r="V1950">
        <v>-1</v>
      </c>
      <c r="W1950">
        <v>-1</v>
      </c>
      <c r="X1950">
        <v>-1</v>
      </c>
      <c r="Y1950">
        <v>-1</v>
      </c>
      <c r="Z1950">
        <v>-1</v>
      </c>
      <c r="AA1950">
        <v>-1</v>
      </c>
      <c r="AB1950">
        <v>-1</v>
      </c>
      <c r="AC1950">
        <v>-1</v>
      </c>
      <c r="AD1950">
        <v>-1</v>
      </c>
      <c r="AE1950">
        <v>-1</v>
      </c>
      <c r="AF1950">
        <v>-1</v>
      </c>
      <c r="AG1950">
        <v>-1</v>
      </c>
      <c r="AH1950">
        <v>-1</v>
      </c>
      <c r="AI1950">
        <v>-1</v>
      </c>
      <c r="AJ1950">
        <v>-1</v>
      </c>
      <c r="AK1950">
        <v>1</v>
      </c>
      <c r="AL1950">
        <v>3</v>
      </c>
      <c r="AM1950" t="s">
        <v>177</v>
      </c>
      <c r="AN1950">
        <v>8</v>
      </c>
      <c r="AT1950">
        <v>24.5</v>
      </c>
      <c r="AU1950">
        <v>24.5</v>
      </c>
      <c r="AV1950">
        <v>24.5</v>
      </c>
      <c r="AW1950">
        <v>24.5</v>
      </c>
      <c r="AX1950">
        <v>24.5</v>
      </c>
      <c r="AY1950">
        <v>24.5</v>
      </c>
      <c r="AZ1950">
        <v>24.5</v>
      </c>
      <c r="BA1950">
        <v>24.5</v>
      </c>
      <c r="BB1950">
        <v>24.5</v>
      </c>
      <c r="BC1950">
        <v>24.5</v>
      </c>
      <c r="BD1950">
        <v>24.5</v>
      </c>
      <c r="BE1950">
        <v>24.5</v>
      </c>
      <c r="BF1950">
        <v>24.5</v>
      </c>
      <c r="BG1950">
        <v>24.5</v>
      </c>
      <c r="BH1950">
        <v>24.5</v>
      </c>
      <c r="BI1950">
        <v>24.5</v>
      </c>
      <c r="BJ1950" s="2">
        <f t="shared" ref="BJ1950:BK1950" si="2005">ROUND(AVERAGE(AT1950:BI1950),0)</f>
        <v>25</v>
      </c>
      <c r="BK1950" s="2">
        <f t="shared" si="2005"/>
        <v>25</v>
      </c>
      <c r="BP1950" s="12">
        <f t="shared" si="1984"/>
        <v>25</v>
      </c>
      <c r="BQ1950" s="12">
        <f t="shared" si="1985"/>
        <v>25</v>
      </c>
    </row>
    <row r="1951" spans="1:69" ht="19.5" x14ac:dyDescent="0.6">
      <c r="A1951" t="s">
        <v>200</v>
      </c>
      <c r="B1951" t="s">
        <v>339</v>
      </c>
      <c r="C1951" t="s">
        <v>404</v>
      </c>
      <c r="D1951" t="s">
        <v>358</v>
      </c>
      <c r="E1951" t="s">
        <v>203</v>
      </c>
      <c r="F1951" t="s">
        <v>173</v>
      </c>
      <c r="G1951">
        <v>37</v>
      </c>
      <c r="H1951" t="s">
        <v>175</v>
      </c>
      <c r="I1951">
        <v>1</v>
      </c>
      <c r="J1951" t="s">
        <v>176</v>
      </c>
      <c r="K1951" t="b">
        <v>0</v>
      </c>
      <c r="L1951">
        <v>0</v>
      </c>
      <c r="M1951">
        <v>200</v>
      </c>
      <c r="N1951">
        <v>0</v>
      </c>
      <c r="O1951">
        <v>200</v>
      </c>
      <c r="P1951">
        <v>-1</v>
      </c>
      <c r="Q1951">
        <v>-1</v>
      </c>
      <c r="R1951">
        <v>-1</v>
      </c>
      <c r="S1951">
        <v>-1</v>
      </c>
      <c r="T1951">
        <v>-1</v>
      </c>
      <c r="U1951">
        <v>-1</v>
      </c>
      <c r="V1951">
        <v>-1</v>
      </c>
      <c r="W1951">
        <v>-1</v>
      </c>
      <c r="X1951">
        <v>-1</v>
      </c>
      <c r="Y1951">
        <v>-1</v>
      </c>
      <c r="Z1951">
        <v>-1</v>
      </c>
      <c r="AA1951">
        <v>-1</v>
      </c>
      <c r="AB1951">
        <v>-1</v>
      </c>
      <c r="AC1951">
        <v>-1</v>
      </c>
      <c r="AD1951">
        <v>-1</v>
      </c>
      <c r="AE1951">
        <v>-1</v>
      </c>
      <c r="AF1951">
        <v>-1</v>
      </c>
      <c r="AG1951">
        <v>-1</v>
      </c>
      <c r="AH1951">
        <v>-1</v>
      </c>
      <c r="AI1951">
        <v>-1</v>
      </c>
      <c r="AJ1951">
        <v>-1</v>
      </c>
      <c r="AK1951">
        <v>1</v>
      </c>
      <c r="AL1951">
        <v>3</v>
      </c>
      <c r="AM1951" t="s">
        <v>177</v>
      </c>
      <c r="AN1951">
        <v>8</v>
      </c>
      <c r="AT1951">
        <v>5.9</v>
      </c>
      <c r="AU1951">
        <v>5.9</v>
      </c>
      <c r="AV1951">
        <v>5.9</v>
      </c>
      <c r="AW1951">
        <v>5.9</v>
      </c>
      <c r="AX1951">
        <v>5.9</v>
      </c>
      <c r="AY1951">
        <v>5.9</v>
      </c>
      <c r="AZ1951">
        <v>5.9</v>
      </c>
      <c r="BA1951">
        <v>5.9</v>
      </c>
      <c r="BB1951">
        <v>5.9</v>
      </c>
      <c r="BC1951">
        <v>5.9</v>
      </c>
      <c r="BD1951">
        <v>5.9</v>
      </c>
      <c r="BE1951">
        <v>5.9</v>
      </c>
      <c r="BF1951">
        <v>5.9</v>
      </c>
      <c r="BG1951">
        <v>5.9</v>
      </c>
      <c r="BH1951">
        <v>5.9</v>
      </c>
      <c r="BI1951">
        <v>5.9</v>
      </c>
      <c r="BJ1951" s="2">
        <f t="shared" ref="BJ1951:BK1951" si="2006">ROUND(AVERAGE(AT1951:BI1951),0)</f>
        <v>6</v>
      </c>
      <c r="BK1951" s="2">
        <f t="shared" si="2006"/>
        <v>6</v>
      </c>
      <c r="BP1951" s="12">
        <f t="shared" si="1984"/>
        <v>6</v>
      </c>
      <c r="BQ1951" s="12">
        <f t="shared" si="1985"/>
        <v>6</v>
      </c>
    </row>
    <row r="1952" spans="1:69" ht="19.5" x14ac:dyDescent="0.6">
      <c r="A1952" t="s">
        <v>200</v>
      </c>
      <c r="B1952" t="s">
        <v>339</v>
      </c>
      <c r="C1952" t="s">
        <v>404</v>
      </c>
      <c r="D1952" t="s">
        <v>358</v>
      </c>
      <c r="E1952" t="s">
        <v>203</v>
      </c>
      <c r="F1952" t="s">
        <v>173</v>
      </c>
      <c r="G1952">
        <v>46</v>
      </c>
      <c r="H1952" t="s">
        <v>175</v>
      </c>
      <c r="I1952">
        <v>1</v>
      </c>
      <c r="J1952" t="s">
        <v>176</v>
      </c>
      <c r="K1952" t="b">
        <v>0</v>
      </c>
      <c r="L1952">
        <v>0</v>
      </c>
      <c r="M1952">
        <v>200</v>
      </c>
      <c r="N1952">
        <v>0</v>
      </c>
      <c r="O1952">
        <v>200</v>
      </c>
      <c r="P1952">
        <v>-1</v>
      </c>
      <c r="Q1952">
        <v>-1</v>
      </c>
      <c r="R1952">
        <v>-1</v>
      </c>
      <c r="S1952">
        <v>-1</v>
      </c>
      <c r="T1952">
        <v>-1</v>
      </c>
      <c r="U1952">
        <v>-1</v>
      </c>
      <c r="V1952">
        <v>-1</v>
      </c>
      <c r="W1952">
        <v>-1</v>
      </c>
      <c r="X1952">
        <v>-1</v>
      </c>
      <c r="Y1952">
        <v>-1</v>
      </c>
      <c r="Z1952">
        <v>-1</v>
      </c>
      <c r="AA1952">
        <v>-1</v>
      </c>
      <c r="AB1952">
        <v>-1</v>
      </c>
      <c r="AC1952">
        <v>-1</v>
      </c>
      <c r="AD1952">
        <v>-1</v>
      </c>
      <c r="AE1952">
        <v>-1</v>
      </c>
      <c r="AF1952">
        <v>-1</v>
      </c>
      <c r="AG1952">
        <v>-1</v>
      </c>
      <c r="AH1952">
        <v>-1</v>
      </c>
      <c r="AI1952">
        <v>-1</v>
      </c>
      <c r="AJ1952">
        <v>-1</v>
      </c>
      <c r="AK1952">
        <v>1</v>
      </c>
      <c r="AL1952">
        <v>3</v>
      </c>
      <c r="AM1952" t="s">
        <v>177</v>
      </c>
      <c r="AN1952">
        <v>8</v>
      </c>
      <c r="AT1952">
        <v>12.5</v>
      </c>
      <c r="AU1952">
        <v>12.5</v>
      </c>
      <c r="AV1952">
        <v>12.5</v>
      </c>
      <c r="AW1952">
        <v>12.5</v>
      </c>
      <c r="AX1952">
        <v>12.5</v>
      </c>
      <c r="AY1952">
        <v>12.5</v>
      </c>
      <c r="AZ1952">
        <v>12.5</v>
      </c>
      <c r="BA1952">
        <v>12.5</v>
      </c>
      <c r="BB1952">
        <v>12.5</v>
      </c>
      <c r="BC1952">
        <v>12.5</v>
      </c>
      <c r="BD1952">
        <v>12.5</v>
      </c>
      <c r="BE1952">
        <v>12.5</v>
      </c>
      <c r="BF1952">
        <v>12.5</v>
      </c>
      <c r="BG1952">
        <v>12.5</v>
      </c>
      <c r="BH1952">
        <v>12.5</v>
      </c>
      <c r="BI1952">
        <v>12.5</v>
      </c>
      <c r="BJ1952" s="2">
        <f t="shared" ref="BJ1952:BK1952" si="2007">ROUND(AVERAGE(AT1952:BI1952),0)</f>
        <v>13</v>
      </c>
      <c r="BK1952" s="2">
        <f t="shared" si="2007"/>
        <v>13</v>
      </c>
      <c r="BP1952" s="12">
        <f t="shared" si="1984"/>
        <v>13</v>
      </c>
      <c r="BQ1952" s="12">
        <f t="shared" si="1985"/>
        <v>13</v>
      </c>
    </row>
    <row r="1953" spans="1:69" ht="19.5" x14ac:dyDescent="0.6">
      <c r="A1953" t="s">
        <v>200</v>
      </c>
      <c r="B1953" t="s">
        <v>339</v>
      </c>
      <c r="C1953" t="s">
        <v>404</v>
      </c>
      <c r="D1953" t="s">
        <v>360</v>
      </c>
      <c r="E1953" t="s">
        <v>203</v>
      </c>
      <c r="F1953" t="s">
        <v>173</v>
      </c>
      <c r="G1953">
        <v>26</v>
      </c>
      <c r="H1953" t="s">
        <v>175</v>
      </c>
      <c r="I1953">
        <v>1</v>
      </c>
      <c r="J1953" t="s">
        <v>176</v>
      </c>
      <c r="K1953" t="b">
        <v>0</v>
      </c>
      <c r="L1953">
        <v>0</v>
      </c>
      <c r="M1953">
        <v>200</v>
      </c>
      <c r="N1953">
        <v>0</v>
      </c>
      <c r="O1953">
        <v>200</v>
      </c>
      <c r="P1953">
        <v>-1</v>
      </c>
      <c r="Q1953">
        <v>-1</v>
      </c>
      <c r="R1953">
        <v>-1</v>
      </c>
      <c r="S1953">
        <v>-1</v>
      </c>
      <c r="T1953">
        <v>-1</v>
      </c>
      <c r="U1953">
        <v>-1</v>
      </c>
      <c r="V1953">
        <v>-1</v>
      </c>
      <c r="W1953">
        <v>-1</v>
      </c>
      <c r="X1953">
        <v>-1</v>
      </c>
      <c r="Y1953">
        <v>-1</v>
      </c>
      <c r="Z1953">
        <v>-1</v>
      </c>
      <c r="AA1953">
        <v>-1</v>
      </c>
      <c r="AB1953">
        <v>-1</v>
      </c>
      <c r="AC1953">
        <v>-1</v>
      </c>
      <c r="AD1953">
        <v>-1</v>
      </c>
      <c r="AE1953">
        <v>-1</v>
      </c>
      <c r="AF1953">
        <v>-1</v>
      </c>
      <c r="AG1953">
        <v>-1</v>
      </c>
      <c r="AH1953">
        <v>-1</v>
      </c>
      <c r="AI1953">
        <v>-1</v>
      </c>
      <c r="AJ1953">
        <v>-1</v>
      </c>
      <c r="AK1953">
        <v>1</v>
      </c>
      <c r="AL1953">
        <v>3</v>
      </c>
      <c r="AM1953" t="s">
        <v>177</v>
      </c>
      <c r="AN1953">
        <v>8</v>
      </c>
      <c r="AT1953">
        <v>7.4</v>
      </c>
      <c r="AU1953">
        <v>7.4</v>
      </c>
      <c r="AV1953">
        <v>7.4</v>
      </c>
      <c r="AW1953">
        <v>7.4</v>
      </c>
      <c r="AX1953">
        <v>7.4</v>
      </c>
      <c r="AY1953">
        <v>7.4</v>
      </c>
      <c r="AZ1953">
        <v>7.4</v>
      </c>
      <c r="BA1953">
        <v>7.4</v>
      </c>
      <c r="BB1953">
        <v>7.4</v>
      </c>
      <c r="BC1953">
        <v>7.4</v>
      </c>
      <c r="BD1953">
        <v>7.4</v>
      </c>
      <c r="BE1953">
        <v>7.4</v>
      </c>
      <c r="BF1953">
        <v>7.4</v>
      </c>
      <c r="BG1953">
        <v>7.4</v>
      </c>
      <c r="BH1953">
        <v>7.4</v>
      </c>
      <c r="BI1953">
        <v>7.4</v>
      </c>
      <c r="BJ1953" s="2">
        <f t="shared" ref="BJ1953:BK1953" si="2008">ROUND(AVERAGE(AT1953:BI1953),0)</f>
        <v>7</v>
      </c>
      <c r="BK1953" s="2">
        <f t="shared" si="2008"/>
        <v>7</v>
      </c>
      <c r="BP1953" s="12">
        <f t="shared" si="1984"/>
        <v>7</v>
      </c>
      <c r="BQ1953" s="12">
        <f t="shared" si="1985"/>
        <v>7</v>
      </c>
    </row>
    <row r="1954" spans="1:69" ht="19.5" x14ac:dyDescent="0.6">
      <c r="A1954" t="s">
        <v>200</v>
      </c>
      <c r="B1954" t="s">
        <v>339</v>
      </c>
      <c r="C1954" t="s">
        <v>404</v>
      </c>
      <c r="D1954" t="s">
        <v>360</v>
      </c>
      <c r="E1954" t="s">
        <v>203</v>
      </c>
      <c r="F1954" t="s">
        <v>173</v>
      </c>
      <c r="G1954">
        <v>35</v>
      </c>
      <c r="H1954" t="s">
        <v>175</v>
      </c>
      <c r="I1954">
        <v>1</v>
      </c>
      <c r="J1954" t="s">
        <v>176</v>
      </c>
      <c r="K1954" t="b">
        <v>0</v>
      </c>
      <c r="L1954">
        <v>0</v>
      </c>
      <c r="M1954">
        <v>200</v>
      </c>
      <c r="N1954">
        <v>0</v>
      </c>
      <c r="O1954">
        <v>200</v>
      </c>
      <c r="P1954">
        <v>-1</v>
      </c>
      <c r="Q1954">
        <v>-1</v>
      </c>
      <c r="R1954">
        <v>-1</v>
      </c>
      <c r="S1954">
        <v>-1</v>
      </c>
      <c r="T1954">
        <v>-1</v>
      </c>
      <c r="U1954">
        <v>-1</v>
      </c>
      <c r="V1954">
        <v>-1</v>
      </c>
      <c r="W1954">
        <v>-1</v>
      </c>
      <c r="X1954">
        <v>-1</v>
      </c>
      <c r="Y1954">
        <v>-1</v>
      </c>
      <c r="Z1954">
        <v>-1</v>
      </c>
      <c r="AA1954">
        <v>-1</v>
      </c>
      <c r="AB1954">
        <v>-1</v>
      </c>
      <c r="AC1954">
        <v>-1</v>
      </c>
      <c r="AD1954">
        <v>-1</v>
      </c>
      <c r="AE1954">
        <v>-1</v>
      </c>
      <c r="AF1954">
        <v>-1</v>
      </c>
      <c r="AG1954">
        <v>-1</v>
      </c>
      <c r="AH1954">
        <v>-1</v>
      </c>
      <c r="AI1954">
        <v>-1</v>
      </c>
      <c r="AJ1954">
        <v>-1</v>
      </c>
      <c r="AK1954">
        <v>1</v>
      </c>
      <c r="AL1954">
        <v>3</v>
      </c>
      <c r="AM1954" t="s">
        <v>177</v>
      </c>
      <c r="AN1954">
        <v>8</v>
      </c>
      <c r="AT1954">
        <v>1.6</v>
      </c>
      <c r="AU1954">
        <v>1.6</v>
      </c>
      <c r="AV1954">
        <v>1.6</v>
      </c>
      <c r="AW1954">
        <v>1.6</v>
      </c>
      <c r="AX1954">
        <v>1.6</v>
      </c>
      <c r="AY1954">
        <v>1.6</v>
      </c>
      <c r="AZ1954">
        <v>1.6</v>
      </c>
      <c r="BA1954">
        <v>1.6</v>
      </c>
      <c r="BB1954">
        <v>1.6</v>
      </c>
      <c r="BC1954">
        <v>1.6</v>
      </c>
      <c r="BD1954">
        <v>1.6</v>
      </c>
      <c r="BE1954">
        <v>1.6</v>
      </c>
      <c r="BF1954">
        <v>1.6</v>
      </c>
      <c r="BG1954">
        <v>1.6</v>
      </c>
      <c r="BH1954">
        <v>1.6</v>
      </c>
      <c r="BI1954">
        <v>1.6</v>
      </c>
      <c r="BJ1954" s="2">
        <f t="shared" ref="BJ1954:BK1954" si="2009">ROUND(AVERAGE(AT1954:BI1954),0)</f>
        <v>2</v>
      </c>
      <c r="BK1954" s="2">
        <f t="shared" si="2009"/>
        <v>2</v>
      </c>
      <c r="BP1954" s="12">
        <f t="shared" si="1984"/>
        <v>2</v>
      </c>
      <c r="BQ1954" s="12">
        <f t="shared" si="1985"/>
        <v>2</v>
      </c>
    </row>
    <row r="1955" spans="1:69" ht="19.5" x14ac:dyDescent="0.6">
      <c r="A1955" t="s">
        <v>200</v>
      </c>
      <c r="B1955" t="s">
        <v>339</v>
      </c>
      <c r="C1955" t="s">
        <v>404</v>
      </c>
      <c r="D1955" t="s">
        <v>360</v>
      </c>
      <c r="E1955" t="s">
        <v>203</v>
      </c>
      <c r="F1955" t="s">
        <v>173</v>
      </c>
      <c r="G1955">
        <v>36</v>
      </c>
      <c r="H1955" t="s">
        <v>175</v>
      </c>
      <c r="I1955">
        <v>1</v>
      </c>
      <c r="J1955" t="s">
        <v>176</v>
      </c>
      <c r="K1955" t="b">
        <v>0</v>
      </c>
      <c r="L1955">
        <v>0</v>
      </c>
      <c r="M1955">
        <v>200</v>
      </c>
      <c r="N1955">
        <v>0</v>
      </c>
      <c r="O1955">
        <v>200</v>
      </c>
      <c r="P1955">
        <v>-1</v>
      </c>
      <c r="Q1955">
        <v>-1</v>
      </c>
      <c r="R1955">
        <v>-1</v>
      </c>
      <c r="S1955">
        <v>-1</v>
      </c>
      <c r="T1955">
        <v>-1</v>
      </c>
      <c r="U1955">
        <v>-1</v>
      </c>
      <c r="V1955">
        <v>-1</v>
      </c>
      <c r="W1955">
        <v>-1</v>
      </c>
      <c r="X1955">
        <v>-1</v>
      </c>
      <c r="Y1955">
        <v>-1</v>
      </c>
      <c r="Z1955">
        <v>-1</v>
      </c>
      <c r="AA1955">
        <v>-1</v>
      </c>
      <c r="AB1955">
        <v>-1</v>
      </c>
      <c r="AC1955">
        <v>-1</v>
      </c>
      <c r="AD1955">
        <v>-1</v>
      </c>
      <c r="AE1955">
        <v>-1</v>
      </c>
      <c r="AF1955">
        <v>-1</v>
      </c>
      <c r="AG1955">
        <v>-1</v>
      </c>
      <c r="AH1955">
        <v>-1</v>
      </c>
      <c r="AI1955">
        <v>-1</v>
      </c>
      <c r="AJ1955">
        <v>-1</v>
      </c>
      <c r="AK1955">
        <v>1</v>
      </c>
      <c r="AL1955">
        <v>3</v>
      </c>
      <c r="AM1955" t="s">
        <v>177</v>
      </c>
      <c r="AN1955">
        <v>8</v>
      </c>
      <c r="AT1955">
        <v>35.1</v>
      </c>
      <c r="AU1955">
        <v>35.1</v>
      </c>
      <c r="AV1955">
        <v>35.1</v>
      </c>
      <c r="AW1955">
        <v>35.1</v>
      </c>
      <c r="AX1955">
        <v>35.1</v>
      </c>
      <c r="AY1955">
        <v>35.1</v>
      </c>
      <c r="AZ1955">
        <v>35.1</v>
      </c>
      <c r="BA1955">
        <v>35.1</v>
      </c>
      <c r="BB1955">
        <v>35.1</v>
      </c>
      <c r="BC1955">
        <v>35.1</v>
      </c>
      <c r="BD1955">
        <v>35.1</v>
      </c>
      <c r="BE1955">
        <v>35.1</v>
      </c>
      <c r="BF1955">
        <v>35.1</v>
      </c>
      <c r="BG1955">
        <v>35.1</v>
      </c>
      <c r="BH1955">
        <v>35.1</v>
      </c>
      <c r="BI1955">
        <v>35.1</v>
      </c>
      <c r="BJ1955" s="2">
        <f t="shared" ref="BJ1955:BK1955" si="2010">ROUND(AVERAGE(AT1955:BI1955),0)</f>
        <v>35</v>
      </c>
      <c r="BK1955" s="2">
        <f t="shared" si="2010"/>
        <v>35</v>
      </c>
      <c r="BP1955" s="12">
        <f t="shared" si="1984"/>
        <v>35</v>
      </c>
      <c r="BQ1955" s="12">
        <f t="shared" si="1985"/>
        <v>35</v>
      </c>
    </row>
    <row r="1956" spans="1:69" ht="19.5" x14ac:dyDescent="0.6">
      <c r="A1956" t="s">
        <v>200</v>
      </c>
      <c r="B1956" t="s">
        <v>339</v>
      </c>
      <c r="C1956" t="s">
        <v>404</v>
      </c>
      <c r="D1956" t="s">
        <v>360</v>
      </c>
      <c r="E1956" t="s">
        <v>203</v>
      </c>
      <c r="F1956" t="s">
        <v>173</v>
      </c>
      <c r="G1956">
        <v>37</v>
      </c>
      <c r="H1956" t="s">
        <v>175</v>
      </c>
      <c r="I1956">
        <v>1</v>
      </c>
      <c r="J1956" t="s">
        <v>176</v>
      </c>
      <c r="K1956" t="b">
        <v>0</v>
      </c>
      <c r="L1956">
        <v>0</v>
      </c>
      <c r="M1956">
        <v>200</v>
      </c>
      <c r="N1956">
        <v>0</v>
      </c>
      <c r="O1956">
        <v>200</v>
      </c>
      <c r="P1956">
        <v>-1</v>
      </c>
      <c r="Q1956">
        <v>-1</v>
      </c>
      <c r="R1956">
        <v>-1</v>
      </c>
      <c r="S1956">
        <v>-1</v>
      </c>
      <c r="T1956">
        <v>-1</v>
      </c>
      <c r="U1956">
        <v>-1</v>
      </c>
      <c r="V1956">
        <v>-1</v>
      </c>
      <c r="W1956">
        <v>-1</v>
      </c>
      <c r="X1956">
        <v>-1</v>
      </c>
      <c r="Y1956">
        <v>-1</v>
      </c>
      <c r="Z1956">
        <v>-1</v>
      </c>
      <c r="AA1956">
        <v>-1</v>
      </c>
      <c r="AB1956">
        <v>-1</v>
      </c>
      <c r="AC1956">
        <v>-1</v>
      </c>
      <c r="AD1956">
        <v>-1</v>
      </c>
      <c r="AE1956">
        <v>-1</v>
      </c>
      <c r="AF1956">
        <v>-1</v>
      </c>
      <c r="AG1956">
        <v>-1</v>
      </c>
      <c r="AH1956">
        <v>-1</v>
      </c>
      <c r="AI1956">
        <v>-1</v>
      </c>
      <c r="AJ1956">
        <v>-1</v>
      </c>
      <c r="AK1956">
        <v>1</v>
      </c>
      <c r="AL1956">
        <v>3</v>
      </c>
      <c r="AM1956" t="s">
        <v>177</v>
      </c>
      <c r="AN1956">
        <v>8</v>
      </c>
      <c r="AT1956">
        <v>2.5</v>
      </c>
      <c r="AU1956">
        <v>2.5</v>
      </c>
      <c r="AV1956">
        <v>2.5</v>
      </c>
      <c r="AW1956">
        <v>2.5</v>
      </c>
      <c r="AX1956">
        <v>2.5</v>
      </c>
      <c r="AY1956">
        <v>2.5</v>
      </c>
      <c r="AZ1956">
        <v>2.5</v>
      </c>
      <c r="BA1956">
        <v>2.5</v>
      </c>
      <c r="BB1956">
        <v>2.5</v>
      </c>
      <c r="BC1956">
        <v>2.5</v>
      </c>
      <c r="BD1956">
        <v>2.5</v>
      </c>
      <c r="BE1956">
        <v>2.5</v>
      </c>
      <c r="BF1956">
        <v>2.5</v>
      </c>
      <c r="BG1956">
        <v>2.5</v>
      </c>
      <c r="BH1956">
        <v>2.5</v>
      </c>
      <c r="BI1956">
        <v>2.5</v>
      </c>
      <c r="BJ1956" s="2">
        <f t="shared" ref="BJ1956:BK1956" si="2011">ROUND(AVERAGE(AT1956:BI1956),0)</f>
        <v>3</v>
      </c>
      <c r="BK1956" s="2">
        <f t="shared" si="2011"/>
        <v>3</v>
      </c>
      <c r="BP1956" s="12">
        <f t="shared" si="1984"/>
        <v>3</v>
      </c>
      <c r="BQ1956" s="12">
        <f t="shared" si="1985"/>
        <v>3</v>
      </c>
    </row>
    <row r="1957" spans="1:69" ht="19.5" x14ac:dyDescent="0.6">
      <c r="A1957" t="s">
        <v>200</v>
      </c>
      <c r="B1957" t="s">
        <v>339</v>
      </c>
      <c r="C1957" t="s">
        <v>404</v>
      </c>
      <c r="D1957" t="s">
        <v>360</v>
      </c>
      <c r="E1957" t="s">
        <v>203</v>
      </c>
      <c r="F1957" t="s">
        <v>173</v>
      </c>
      <c r="G1957">
        <v>46</v>
      </c>
      <c r="H1957" t="s">
        <v>175</v>
      </c>
      <c r="I1957">
        <v>1</v>
      </c>
      <c r="J1957" t="s">
        <v>176</v>
      </c>
      <c r="K1957" t="b">
        <v>0</v>
      </c>
      <c r="L1957">
        <v>0</v>
      </c>
      <c r="M1957">
        <v>200</v>
      </c>
      <c r="N1957">
        <v>0</v>
      </c>
      <c r="O1957">
        <v>200</v>
      </c>
      <c r="P1957">
        <v>-1</v>
      </c>
      <c r="Q1957">
        <v>-1</v>
      </c>
      <c r="R1957">
        <v>-1</v>
      </c>
      <c r="S1957">
        <v>-1</v>
      </c>
      <c r="T1957">
        <v>-1</v>
      </c>
      <c r="U1957">
        <v>-1</v>
      </c>
      <c r="V1957">
        <v>-1</v>
      </c>
      <c r="W1957">
        <v>-1</v>
      </c>
      <c r="X1957">
        <v>-1</v>
      </c>
      <c r="Y1957">
        <v>-1</v>
      </c>
      <c r="Z1957">
        <v>-1</v>
      </c>
      <c r="AA1957">
        <v>-1</v>
      </c>
      <c r="AB1957">
        <v>-1</v>
      </c>
      <c r="AC1957">
        <v>-1</v>
      </c>
      <c r="AD1957">
        <v>-1</v>
      </c>
      <c r="AE1957">
        <v>-1</v>
      </c>
      <c r="AF1957">
        <v>-1</v>
      </c>
      <c r="AG1957">
        <v>-1</v>
      </c>
      <c r="AH1957">
        <v>-1</v>
      </c>
      <c r="AI1957">
        <v>-1</v>
      </c>
      <c r="AJ1957">
        <v>-1</v>
      </c>
      <c r="AK1957">
        <v>1</v>
      </c>
      <c r="AL1957">
        <v>3</v>
      </c>
      <c r="AM1957" t="s">
        <v>177</v>
      </c>
      <c r="AN1957">
        <v>8</v>
      </c>
      <c r="AT1957">
        <v>1.6</v>
      </c>
      <c r="AU1957">
        <v>1.6</v>
      </c>
      <c r="AV1957">
        <v>1.6</v>
      </c>
      <c r="AW1957">
        <v>1.6</v>
      </c>
      <c r="AX1957">
        <v>1.6</v>
      </c>
      <c r="AY1957">
        <v>1.6</v>
      </c>
      <c r="AZ1957">
        <v>1.6</v>
      </c>
      <c r="BA1957">
        <v>1.6</v>
      </c>
      <c r="BB1957">
        <v>1.6</v>
      </c>
      <c r="BC1957">
        <v>1.6</v>
      </c>
      <c r="BD1957">
        <v>1.6</v>
      </c>
      <c r="BE1957">
        <v>1.6</v>
      </c>
      <c r="BF1957">
        <v>1.6</v>
      </c>
      <c r="BG1957">
        <v>1.6</v>
      </c>
      <c r="BH1957">
        <v>1.6</v>
      </c>
      <c r="BI1957">
        <v>1.6</v>
      </c>
      <c r="BJ1957" s="2">
        <f t="shared" ref="BJ1957:BK1957" si="2012">ROUND(AVERAGE(AT1957:BI1957),0)</f>
        <v>2</v>
      </c>
      <c r="BK1957" s="2">
        <f t="shared" si="2012"/>
        <v>2</v>
      </c>
      <c r="BP1957" s="12">
        <f t="shared" si="1984"/>
        <v>2</v>
      </c>
      <c r="BQ1957" s="12">
        <f t="shared" si="1985"/>
        <v>2</v>
      </c>
    </row>
    <row r="1958" spans="1:69" ht="19.5" x14ac:dyDescent="0.6">
      <c r="A1958" t="s">
        <v>200</v>
      </c>
      <c r="B1958" t="s">
        <v>339</v>
      </c>
      <c r="C1958" t="s">
        <v>404</v>
      </c>
      <c r="D1958" t="s">
        <v>361</v>
      </c>
      <c r="E1958" t="s">
        <v>203</v>
      </c>
      <c r="F1958" t="s">
        <v>173</v>
      </c>
      <c r="G1958">
        <v>34</v>
      </c>
      <c r="H1958" t="s">
        <v>175</v>
      </c>
      <c r="I1958">
        <v>1</v>
      </c>
      <c r="J1958" t="s">
        <v>176</v>
      </c>
      <c r="K1958" t="b">
        <v>0</v>
      </c>
      <c r="L1958">
        <v>0</v>
      </c>
      <c r="M1958">
        <v>200</v>
      </c>
      <c r="N1958">
        <v>0</v>
      </c>
      <c r="O1958">
        <v>200</v>
      </c>
      <c r="P1958">
        <v>-1</v>
      </c>
      <c r="Q1958">
        <v>-1</v>
      </c>
      <c r="R1958">
        <v>-1</v>
      </c>
      <c r="S1958">
        <v>-1</v>
      </c>
      <c r="T1958">
        <v>-1</v>
      </c>
      <c r="U1958">
        <v>-1</v>
      </c>
      <c r="V1958">
        <v>-1</v>
      </c>
      <c r="W1958">
        <v>-1</v>
      </c>
      <c r="X1958">
        <v>-1</v>
      </c>
      <c r="Y1958">
        <v>-1</v>
      </c>
      <c r="Z1958">
        <v>-1</v>
      </c>
      <c r="AA1958">
        <v>-1</v>
      </c>
      <c r="AB1958">
        <v>-1</v>
      </c>
      <c r="AC1958">
        <v>-1</v>
      </c>
      <c r="AD1958">
        <v>-1</v>
      </c>
      <c r="AE1958">
        <v>-1</v>
      </c>
      <c r="AF1958">
        <v>-1</v>
      </c>
      <c r="AG1958">
        <v>-1</v>
      </c>
      <c r="AH1958">
        <v>-1</v>
      </c>
      <c r="AI1958">
        <v>-1</v>
      </c>
      <c r="AJ1958">
        <v>-1</v>
      </c>
      <c r="AK1958">
        <v>1</v>
      </c>
      <c r="AL1958">
        <v>3</v>
      </c>
      <c r="AM1958" t="s">
        <v>177</v>
      </c>
      <c r="AN1958">
        <v>8</v>
      </c>
      <c r="AT1958">
        <v>0.3</v>
      </c>
      <c r="AU1958">
        <v>0.3</v>
      </c>
      <c r="AV1958">
        <v>0.3</v>
      </c>
      <c r="AW1958">
        <v>0.3</v>
      </c>
      <c r="AX1958">
        <v>0.3</v>
      </c>
      <c r="AY1958">
        <v>0.3</v>
      </c>
      <c r="AZ1958">
        <v>0.3</v>
      </c>
      <c r="BA1958">
        <v>0.3</v>
      </c>
      <c r="BB1958">
        <v>0.3</v>
      </c>
      <c r="BC1958">
        <v>0.3</v>
      </c>
      <c r="BD1958">
        <v>0.3</v>
      </c>
      <c r="BE1958">
        <v>0.3</v>
      </c>
      <c r="BF1958">
        <v>0.3</v>
      </c>
      <c r="BG1958">
        <v>0.3</v>
      </c>
      <c r="BH1958">
        <v>0.3</v>
      </c>
      <c r="BI1958">
        <v>0.3</v>
      </c>
      <c r="BJ1958" s="2">
        <f t="shared" ref="BJ1958:BK1958" si="2013">ROUND(AVERAGE(AT1958:BI1958),0)</f>
        <v>0</v>
      </c>
      <c r="BK1958" s="2">
        <f t="shared" si="2013"/>
        <v>0</v>
      </c>
      <c r="BP1958" s="12">
        <f t="shared" si="1984"/>
        <v>0</v>
      </c>
      <c r="BQ1958" s="12">
        <f t="shared" si="1985"/>
        <v>0</v>
      </c>
    </row>
    <row r="1959" spans="1:69" ht="19.5" x14ac:dyDescent="0.6">
      <c r="A1959" t="s">
        <v>200</v>
      </c>
      <c r="B1959" t="s">
        <v>339</v>
      </c>
      <c r="C1959" t="s">
        <v>404</v>
      </c>
      <c r="D1959" t="s">
        <v>361</v>
      </c>
      <c r="E1959" t="s">
        <v>203</v>
      </c>
      <c r="F1959" t="s">
        <v>173</v>
      </c>
      <c r="G1959">
        <v>35</v>
      </c>
      <c r="H1959" t="s">
        <v>175</v>
      </c>
      <c r="I1959">
        <v>1</v>
      </c>
      <c r="J1959" t="s">
        <v>176</v>
      </c>
      <c r="K1959" t="b">
        <v>0</v>
      </c>
      <c r="L1959">
        <v>0</v>
      </c>
      <c r="M1959">
        <v>200</v>
      </c>
      <c r="N1959">
        <v>0</v>
      </c>
      <c r="O1959">
        <v>200</v>
      </c>
      <c r="P1959">
        <v>-1</v>
      </c>
      <c r="Q1959">
        <v>-1</v>
      </c>
      <c r="R1959">
        <v>-1</v>
      </c>
      <c r="S1959">
        <v>-1</v>
      </c>
      <c r="T1959">
        <v>-1</v>
      </c>
      <c r="U1959">
        <v>-1</v>
      </c>
      <c r="V1959">
        <v>-1</v>
      </c>
      <c r="W1959">
        <v>-1</v>
      </c>
      <c r="X1959">
        <v>-1</v>
      </c>
      <c r="Y1959">
        <v>-1</v>
      </c>
      <c r="Z1959">
        <v>-1</v>
      </c>
      <c r="AA1959">
        <v>-1</v>
      </c>
      <c r="AB1959">
        <v>-1</v>
      </c>
      <c r="AC1959">
        <v>-1</v>
      </c>
      <c r="AD1959">
        <v>-1</v>
      </c>
      <c r="AE1959">
        <v>-1</v>
      </c>
      <c r="AF1959">
        <v>-1</v>
      </c>
      <c r="AG1959">
        <v>-1</v>
      </c>
      <c r="AH1959">
        <v>-1</v>
      </c>
      <c r="AI1959">
        <v>-1</v>
      </c>
      <c r="AJ1959">
        <v>-1</v>
      </c>
      <c r="AK1959">
        <v>1</v>
      </c>
      <c r="AL1959">
        <v>3</v>
      </c>
      <c r="AM1959" t="s">
        <v>177</v>
      </c>
      <c r="AN1959">
        <v>8</v>
      </c>
      <c r="AT1959">
        <v>12.9</v>
      </c>
      <c r="AU1959">
        <v>12.9</v>
      </c>
      <c r="AV1959">
        <v>12.9</v>
      </c>
      <c r="AW1959">
        <v>12.9</v>
      </c>
      <c r="AX1959">
        <v>12.9</v>
      </c>
      <c r="AY1959">
        <v>12.9</v>
      </c>
      <c r="AZ1959">
        <v>12.9</v>
      </c>
      <c r="BA1959">
        <v>12.9</v>
      </c>
      <c r="BB1959">
        <v>12.9</v>
      </c>
      <c r="BC1959">
        <v>12.9</v>
      </c>
      <c r="BD1959">
        <v>12.9</v>
      </c>
      <c r="BE1959">
        <v>12.9</v>
      </c>
      <c r="BF1959">
        <v>12.9</v>
      </c>
      <c r="BG1959">
        <v>12.9</v>
      </c>
      <c r="BH1959">
        <v>12.9</v>
      </c>
      <c r="BI1959">
        <v>12.9</v>
      </c>
      <c r="BJ1959" s="2">
        <f t="shared" ref="BJ1959:BK1959" si="2014">ROUND(AVERAGE(AT1959:BI1959),0)</f>
        <v>13</v>
      </c>
      <c r="BK1959" s="2">
        <f t="shared" si="2014"/>
        <v>13</v>
      </c>
      <c r="BP1959" s="12">
        <f t="shared" si="1984"/>
        <v>13</v>
      </c>
      <c r="BQ1959" s="12">
        <f t="shared" si="1985"/>
        <v>13</v>
      </c>
    </row>
    <row r="1960" spans="1:69" ht="19.5" x14ac:dyDescent="0.6">
      <c r="A1960" t="s">
        <v>200</v>
      </c>
      <c r="B1960" t="s">
        <v>339</v>
      </c>
      <c r="C1960" t="s">
        <v>404</v>
      </c>
      <c r="D1960" t="s">
        <v>361</v>
      </c>
      <c r="E1960" t="s">
        <v>203</v>
      </c>
      <c r="F1960" t="s">
        <v>173</v>
      </c>
      <c r="G1960">
        <v>36</v>
      </c>
      <c r="H1960" t="s">
        <v>175</v>
      </c>
      <c r="I1960">
        <v>1</v>
      </c>
      <c r="J1960" t="s">
        <v>176</v>
      </c>
      <c r="K1960" t="b">
        <v>0</v>
      </c>
      <c r="L1960">
        <v>0</v>
      </c>
      <c r="M1960">
        <v>200</v>
      </c>
      <c r="N1960">
        <v>0</v>
      </c>
      <c r="O1960">
        <v>200</v>
      </c>
      <c r="P1960">
        <v>-1</v>
      </c>
      <c r="Q1960">
        <v>-1</v>
      </c>
      <c r="R1960">
        <v>-1</v>
      </c>
      <c r="S1960">
        <v>-1</v>
      </c>
      <c r="T1960">
        <v>-1</v>
      </c>
      <c r="U1960">
        <v>-1</v>
      </c>
      <c r="V1960">
        <v>-1</v>
      </c>
      <c r="W1960">
        <v>-1</v>
      </c>
      <c r="X1960">
        <v>-1</v>
      </c>
      <c r="Y1960">
        <v>-1</v>
      </c>
      <c r="Z1960">
        <v>-1</v>
      </c>
      <c r="AA1960">
        <v>-1</v>
      </c>
      <c r="AB1960">
        <v>-1</v>
      </c>
      <c r="AC1960">
        <v>-1</v>
      </c>
      <c r="AD1960">
        <v>-1</v>
      </c>
      <c r="AE1960">
        <v>-1</v>
      </c>
      <c r="AF1960">
        <v>-1</v>
      </c>
      <c r="AG1960">
        <v>-1</v>
      </c>
      <c r="AH1960">
        <v>-1</v>
      </c>
      <c r="AI1960">
        <v>-1</v>
      </c>
      <c r="AJ1960">
        <v>-1</v>
      </c>
      <c r="AK1960">
        <v>1</v>
      </c>
      <c r="AL1960">
        <v>3</v>
      </c>
      <c r="AM1960" t="s">
        <v>177</v>
      </c>
      <c r="AN1960">
        <v>8</v>
      </c>
      <c r="AT1960">
        <v>19.100000000000001</v>
      </c>
      <c r="AU1960">
        <v>19.100000000000001</v>
      </c>
      <c r="AV1960">
        <v>19.100000000000001</v>
      </c>
      <c r="AW1960">
        <v>19.100000000000001</v>
      </c>
      <c r="AX1960">
        <v>19.100000000000001</v>
      </c>
      <c r="AY1960">
        <v>19.100000000000001</v>
      </c>
      <c r="AZ1960">
        <v>19.100000000000001</v>
      </c>
      <c r="BA1960">
        <v>19.100000000000001</v>
      </c>
      <c r="BB1960">
        <v>19.100000000000001</v>
      </c>
      <c r="BC1960">
        <v>19.100000000000001</v>
      </c>
      <c r="BD1960">
        <v>19.100000000000001</v>
      </c>
      <c r="BE1960">
        <v>19.100000000000001</v>
      </c>
      <c r="BF1960">
        <v>19.100000000000001</v>
      </c>
      <c r="BG1960">
        <v>19.100000000000001</v>
      </c>
      <c r="BH1960">
        <v>19.100000000000001</v>
      </c>
      <c r="BI1960">
        <v>19.100000000000001</v>
      </c>
      <c r="BJ1960" s="2">
        <f t="shared" ref="BJ1960:BK1960" si="2015">ROUND(AVERAGE(AT1960:BI1960),0)</f>
        <v>19</v>
      </c>
      <c r="BK1960" s="2">
        <f t="shared" si="2015"/>
        <v>19</v>
      </c>
      <c r="BP1960" s="12">
        <f t="shared" si="1984"/>
        <v>19</v>
      </c>
      <c r="BQ1960" s="12">
        <f t="shared" si="1985"/>
        <v>19</v>
      </c>
    </row>
    <row r="1961" spans="1:69" ht="19.5" x14ac:dyDescent="0.6">
      <c r="A1961" t="s">
        <v>200</v>
      </c>
      <c r="B1961" t="s">
        <v>339</v>
      </c>
      <c r="C1961" t="s">
        <v>404</v>
      </c>
      <c r="D1961" t="s">
        <v>361</v>
      </c>
      <c r="E1961" t="s">
        <v>203</v>
      </c>
      <c r="F1961" t="s">
        <v>173</v>
      </c>
      <c r="G1961">
        <v>45</v>
      </c>
      <c r="H1961" t="s">
        <v>175</v>
      </c>
      <c r="I1961">
        <v>1</v>
      </c>
      <c r="J1961" t="s">
        <v>176</v>
      </c>
      <c r="K1961" t="b">
        <v>0</v>
      </c>
      <c r="L1961">
        <v>0</v>
      </c>
      <c r="M1961">
        <v>200</v>
      </c>
      <c r="N1961">
        <v>0</v>
      </c>
      <c r="O1961">
        <v>200</v>
      </c>
      <c r="P1961">
        <v>-1</v>
      </c>
      <c r="Q1961">
        <v>-1</v>
      </c>
      <c r="R1961">
        <v>-1</v>
      </c>
      <c r="S1961">
        <v>-1</v>
      </c>
      <c r="T1961">
        <v>-1</v>
      </c>
      <c r="U1961">
        <v>-1</v>
      </c>
      <c r="V1961">
        <v>-1</v>
      </c>
      <c r="W1961">
        <v>-1</v>
      </c>
      <c r="X1961">
        <v>-1</v>
      </c>
      <c r="Y1961">
        <v>-1</v>
      </c>
      <c r="Z1961">
        <v>-1</v>
      </c>
      <c r="AA1961">
        <v>-1</v>
      </c>
      <c r="AB1961">
        <v>-1</v>
      </c>
      <c r="AC1961">
        <v>-1</v>
      </c>
      <c r="AD1961">
        <v>-1</v>
      </c>
      <c r="AE1961">
        <v>-1</v>
      </c>
      <c r="AF1961">
        <v>-1</v>
      </c>
      <c r="AG1961">
        <v>-1</v>
      </c>
      <c r="AH1961">
        <v>-1</v>
      </c>
      <c r="AI1961">
        <v>-1</v>
      </c>
      <c r="AJ1961">
        <v>-1</v>
      </c>
      <c r="AK1961">
        <v>1</v>
      </c>
      <c r="AL1961">
        <v>3</v>
      </c>
      <c r="AM1961" t="s">
        <v>177</v>
      </c>
      <c r="AN1961">
        <v>8</v>
      </c>
      <c r="AT1961">
        <v>13.6</v>
      </c>
      <c r="AU1961">
        <v>13.6</v>
      </c>
      <c r="AV1961">
        <v>13.6</v>
      </c>
      <c r="AW1961">
        <v>13.6</v>
      </c>
      <c r="AX1961">
        <v>13.6</v>
      </c>
      <c r="AY1961">
        <v>13.6</v>
      </c>
      <c r="AZ1961">
        <v>13.6</v>
      </c>
      <c r="BA1961">
        <v>13.6</v>
      </c>
      <c r="BB1961">
        <v>13.6</v>
      </c>
      <c r="BC1961">
        <v>13.6</v>
      </c>
      <c r="BD1961">
        <v>13.6</v>
      </c>
      <c r="BE1961">
        <v>13.6</v>
      </c>
      <c r="BF1961">
        <v>13.6</v>
      </c>
      <c r="BG1961">
        <v>13.6</v>
      </c>
      <c r="BH1961">
        <v>13.6</v>
      </c>
      <c r="BI1961">
        <v>13.6</v>
      </c>
      <c r="BJ1961" s="2">
        <f t="shared" ref="BJ1961:BK1961" si="2016">ROUND(AVERAGE(AT1961:BI1961),0)</f>
        <v>14</v>
      </c>
      <c r="BK1961" s="2">
        <f t="shared" si="2016"/>
        <v>14</v>
      </c>
      <c r="BP1961" s="12">
        <f t="shared" si="1984"/>
        <v>14</v>
      </c>
      <c r="BQ1961" s="12">
        <f t="shared" si="1985"/>
        <v>14</v>
      </c>
    </row>
    <row r="1962" spans="1:69" ht="19.5" x14ac:dyDescent="0.6">
      <c r="A1962" t="s">
        <v>200</v>
      </c>
      <c r="B1962" t="s">
        <v>339</v>
      </c>
      <c r="C1962" t="s">
        <v>404</v>
      </c>
      <c r="D1962" t="s">
        <v>361</v>
      </c>
      <c r="E1962" t="s">
        <v>203</v>
      </c>
      <c r="F1962" t="s">
        <v>173</v>
      </c>
      <c r="G1962">
        <v>46</v>
      </c>
      <c r="H1962" t="s">
        <v>175</v>
      </c>
      <c r="I1962">
        <v>1</v>
      </c>
      <c r="J1962" t="s">
        <v>176</v>
      </c>
      <c r="K1962" t="b">
        <v>0</v>
      </c>
      <c r="L1962">
        <v>0</v>
      </c>
      <c r="M1962">
        <v>200</v>
      </c>
      <c r="N1962">
        <v>0</v>
      </c>
      <c r="O1962">
        <v>200</v>
      </c>
      <c r="P1962">
        <v>-1</v>
      </c>
      <c r="Q1962">
        <v>-1</v>
      </c>
      <c r="R1962">
        <v>-1</v>
      </c>
      <c r="S1962">
        <v>-1</v>
      </c>
      <c r="T1962">
        <v>-1</v>
      </c>
      <c r="U1962">
        <v>-1</v>
      </c>
      <c r="V1962">
        <v>-1</v>
      </c>
      <c r="W1962">
        <v>-1</v>
      </c>
      <c r="X1962">
        <v>-1</v>
      </c>
      <c r="Y1962">
        <v>-1</v>
      </c>
      <c r="Z1962">
        <v>-1</v>
      </c>
      <c r="AA1962">
        <v>-1</v>
      </c>
      <c r="AB1962">
        <v>-1</v>
      </c>
      <c r="AC1962">
        <v>-1</v>
      </c>
      <c r="AD1962">
        <v>-1</v>
      </c>
      <c r="AE1962">
        <v>-1</v>
      </c>
      <c r="AF1962">
        <v>-1</v>
      </c>
      <c r="AG1962">
        <v>-1</v>
      </c>
      <c r="AH1962">
        <v>-1</v>
      </c>
      <c r="AI1962">
        <v>-1</v>
      </c>
      <c r="AJ1962">
        <v>-1</v>
      </c>
      <c r="AK1962">
        <v>1</v>
      </c>
      <c r="AL1962">
        <v>3</v>
      </c>
      <c r="AM1962" t="s">
        <v>177</v>
      </c>
      <c r="AN1962">
        <v>8</v>
      </c>
      <c r="AT1962">
        <v>0.8</v>
      </c>
      <c r="AU1962">
        <v>0.8</v>
      </c>
      <c r="AV1962">
        <v>0.8</v>
      </c>
      <c r="AW1962">
        <v>0.8</v>
      </c>
      <c r="AX1962">
        <v>0.8</v>
      </c>
      <c r="AY1962">
        <v>0.8</v>
      </c>
      <c r="AZ1962">
        <v>0.8</v>
      </c>
      <c r="BA1962">
        <v>0.8</v>
      </c>
      <c r="BB1962">
        <v>0.8</v>
      </c>
      <c r="BC1962">
        <v>0.8</v>
      </c>
      <c r="BD1962">
        <v>0.8</v>
      </c>
      <c r="BE1962">
        <v>0.8</v>
      </c>
      <c r="BF1962">
        <v>0.8</v>
      </c>
      <c r="BG1962">
        <v>0.8</v>
      </c>
      <c r="BH1962">
        <v>0.8</v>
      </c>
      <c r="BI1962">
        <v>0.8</v>
      </c>
      <c r="BJ1962" s="2">
        <f t="shared" ref="BJ1962:BK1962" si="2017">ROUND(AVERAGE(AT1962:BI1962),0)</f>
        <v>1</v>
      </c>
      <c r="BK1962" s="2">
        <f t="shared" si="2017"/>
        <v>1</v>
      </c>
      <c r="BP1962" s="12">
        <f t="shared" si="1984"/>
        <v>1</v>
      </c>
      <c r="BQ1962" s="12">
        <f t="shared" si="1985"/>
        <v>1</v>
      </c>
    </row>
    <row r="1963" spans="1:69" ht="19.5" x14ac:dyDescent="0.6">
      <c r="A1963" t="s">
        <v>200</v>
      </c>
      <c r="B1963" t="s">
        <v>339</v>
      </c>
      <c r="C1963" t="s">
        <v>404</v>
      </c>
      <c r="D1963" t="s">
        <v>362</v>
      </c>
      <c r="E1963" t="s">
        <v>203</v>
      </c>
      <c r="F1963" t="s">
        <v>173</v>
      </c>
      <c r="G1963">
        <v>44</v>
      </c>
      <c r="H1963" t="s">
        <v>175</v>
      </c>
      <c r="I1963">
        <v>1</v>
      </c>
      <c r="J1963" t="s">
        <v>176</v>
      </c>
      <c r="K1963" t="b">
        <v>0</v>
      </c>
      <c r="L1963">
        <v>0</v>
      </c>
      <c r="M1963">
        <v>200</v>
      </c>
      <c r="N1963">
        <v>0</v>
      </c>
      <c r="O1963">
        <v>200</v>
      </c>
      <c r="P1963">
        <v>-1</v>
      </c>
      <c r="Q1963">
        <v>-1</v>
      </c>
      <c r="R1963">
        <v>-1</v>
      </c>
      <c r="S1963">
        <v>-1</v>
      </c>
      <c r="T1963">
        <v>-1</v>
      </c>
      <c r="U1963">
        <v>-1</v>
      </c>
      <c r="V1963">
        <v>-1</v>
      </c>
      <c r="W1963">
        <v>-1</v>
      </c>
      <c r="X1963">
        <v>-1</v>
      </c>
      <c r="Y1963">
        <v>-1</v>
      </c>
      <c r="Z1963">
        <v>-1</v>
      </c>
      <c r="AA1963">
        <v>-1</v>
      </c>
      <c r="AB1963">
        <v>-1</v>
      </c>
      <c r="AC1963">
        <v>-1</v>
      </c>
      <c r="AD1963">
        <v>-1</v>
      </c>
      <c r="AE1963">
        <v>-1</v>
      </c>
      <c r="AF1963">
        <v>-1</v>
      </c>
      <c r="AG1963">
        <v>-1</v>
      </c>
      <c r="AH1963">
        <v>-1</v>
      </c>
      <c r="AI1963">
        <v>-1</v>
      </c>
      <c r="AJ1963">
        <v>-1</v>
      </c>
      <c r="AK1963">
        <v>1</v>
      </c>
      <c r="AL1963">
        <v>3</v>
      </c>
      <c r="AM1963" t="s">
        <v>177</v>
      </c>
      <c r="AN1963">
        <v>8</v>
      </c>
      <c r="AT1963">
        <v>162.69999999999999</v>
      </c>
      <c r="AU1963">
        <v>162.69999999999999</v>
      </c>
      <c r="AV1963">
        <v>162.69999999999999</v>
      </c>
      <c r="AW1963">
        <v>162.69999999999999</v>
      </c>
      <c r="AX1963">
        <v>162.69999999999999</v>
      </c>
      <c r="AY1963">
        <v>162.69999999999999</v>
      </c>
      <c r="AZ1963">
        <v>162.69999999999999</v>
      </c>
      <c r="BA1963">
        <v>162.69999999999999</v>
      </c>
      <c r="BB1963">
        <v>162.69999999999999</v>
      </c>
      <c r="BC1963">
        <v>162.69999999999999</v>
      </c>
      <c r="BD1963">
        <v>162.69999999999999</v>
      </c>
      <c r="BE1963">
        <v>162.69999999999999</v>
      </c>
      <c r="BF1963">
        <v>162.69999999999999</v>
      </c>
      <c r="BG1963">
        <v>162.69999999999999</v>
      </c>
      <c r="BH1963">
        <v>162.69999999999999</v>
      </c>
      <c r="BI1963">
        <v>162.69999999999999</v>
      </c>
      <c r="BJ1963" s="2">
        <f t="shared" ref="BJ1963:BK1963" si="2018">ROUND(AVERAGE(AT1963:BI1963),0)</f>
        <v>163</v>
      </c>
      <c r="BK1963" s="2">
        <f t="shared" si="2018"/>
        <v>163</v>
      </c>
      <c r="BP1963" s="12">
        <f t="shared" si="1984"/>
        <v>163</v>
      </c>
      <c r="BQ1963" s="12">
        <f t="shared" si="1985"/>
        <v>163</v>
      </c>
    </row>
    <row r="1964" spans="1:69" ht="19.5" x14ac:dyDescent="0.6">
      <c r="A1964" t="s">
        <v>200</v>
      </c>
      <c r="B1964" t="s">
        <v>339</v>
      </c>
      <c r="C1964" t="s">
        <v>404</v>
      </c>
      <c r="D1964" t="s">
        <v>362</v>
      </c>
      <c r="E1964" t="s">
        <v>203</v>
      </c>
      <c r="F1964" t="s">
        <v>173</v>
      </c>
      <c r="G1964">
        <v>45</v>
      </c>
      <c r="H1964" t="s">
        <v>175</v>
      </c>
      <c r="I1964">
        <v>1</v>
      </c>
      <c r="J1964" t="s">
        <v>176</v>
      </c>
      <c r="K1964" t="b">
        <v>0</v>
      </c>
      <c r="L1964">
        <v>0</v>
      </c>
      <c r="M1964">
        <v>200</v>
      </c>
      <c r="N1964">
        <v>0</v>
      </c>
      <c r="O1964">
        <v>200</v>
      </c>
      <c r="P1964">
        <v>-1</v>
      </c>
      <c r="Q1964">
        <v>-1</v>
      </c>
      <c r="R1964">
        <v>-1</v>
      </c>
      <c r="S1964">
        <v>-1</v>
      </c>
      <c r="T1964">
        <v>-1</v>
      </c>
      <c r="U1964">
        <v>-1</v>
      </c>
      <c r="V1964">
        <v>-1</v>
      </c>
      <c r="W1964">
        <v>-1</v>
      </c>
      <c r="X1964">
        <v>-1</v>
      </c>
      <c r="Y1964">
        <v>-1</v>
      </c>
      <c r="Z1964">
        <v>-1</v>
      </c>
      <c r="AA1964">
        <v>-1</v>
      </c>
      <c r="AB1964">
        <v>-1</v>
      </c>
      <c r="AC1964">
        <v>-1</v>
      </c>
      <c r="AD1964">
        <v>-1</v>
      </c>
      <c r="AE1964">
        <v>-1</v>
      </c>
      <c r="AF1964">
        <v>-1</v>
      </c>
      <c r="AG1964">
        <v>-1</v>
      </c>
      <c r="AH1964">
        <v>-1</v>
      </c>
      <c r="AI1964">
        <v>-1</v>
      </c>
      <c r="AJ1964">
        <v>-1</v>
      </c>
      <c r="AK1964">
        <v>1</v>
      </c>
      <c r="AL1964">
        <v>3</v>
      </c>
      <c r="AM1964" t="s">
        <v>177</v>
      </c>
      <c r="AN1964">
        <v>8</v>
      </c>
      <c r="AT1964">
        <v>83.8</v>
      </c>
      <c r="AU1964">
        <v>83.8</v>
      </c>
      <c r="AV1964">
        <v>83.8</v>
      </c>
      <c r="AW1964">
        <v>83.8</v>
      </c>
      <c r="AX1964">
        <v>83.8</v>
      </c>
      <c r="AY1964">
        <v>83.8</v>
      </c>
      <c r="AZ1964">
        <v>83.8</v>
      </c>
      <c r="BA1964">
        <v>83.8</v>
      </c>
      <c r="BB1964">
        <v>83.8</v>
      </c>
      <c r="BC1964">
        <v>83.8</v>
      </c>
      <c r="BD1964">
        <v>83.8</v>
      </c>
      <c r="BE1964">
        <v>83.8</v>
      </c>
      <c r="BF1964">
        <v>83.8</v>
      </c>
      <c r="BG1964">
        <v>83.8</v>
      </c>
      <c r="BH1964">
        <v>83.8</v>
      </c>
      <c r="BI1964">
        <v>83.8</v>
      </c>
      <c r="BJ1964" s="2">
        <f t="shared" ref="BJ1964:BK1964" si="2019">ROUND(AVERAGE(AT1964:BI1964),0)</f>
        <v>84</v>
      </c>
      <c r="BK1964" s="2">
        <f t="shared" si="2019"/>
        <v>84</v>
      </c>
      <c r="BP1964" s="12">
        <f t="shared" si="1984"/>
        <v>84</v>
      </c>
      <c r="BQ1964" s="12">
        <f t="shared" si="1985"/>
        <v>84</v>
      </c>
    </row>
    <row r="1965" spans="1:69" ht="19.5" x14ac:dyDescent="0.6">
      <c r="A1965" t="s">
        <v>200</v>
      </c>
      <c r="B1965" t="s">
        <v>339</v>
      </c>
      <c r="C1965" t="s">
        <v>404</v>
      </c>
      <c r="D1965" t="s">
        <v>362</v>
      </c>
      <c r="E1965" t="s">
        <v>203</v>
      </c>
      <c r="F1965" t="s">
        <v>173</v>
      </c>
      <c r="G1965">
        <v>46</v>
      </c>
      <c r="H1965" t="s">
        <v>175</v>
      </c>
      <c r="I1965">
        <v>1</v>
      </c>
      <c r="J1965" t="s">
        <v>176</v>
      </c>
      <c r="K1965" t="b">
        <v>0</v>
      </c>
      <c r="L1965">
        <v>0</v>
      </c>
      <c r="M1965">
        <v>200</v>
      </c>
      <c r="N1965">
        <v>0</v>
      </c>
      <c r="O1965">
        <v>200</v>
      </c>
      <c r="P1965">
        <v>-1</v>
      </c>
      <c r="Q1965">
        <v>-1</v>
      </c>
      <c r="R1965">
        <v>-1</v>
      </c>
      <c r="S1965">
        <v>-1</v>
      </c>
      <c r="T1965">
        <v>-1</v>
      </c>
      <c r="U1965">
        <v>-1</v>
      </c>
      <c r="V1965">
        <v>-1</v>
      </c>
      <c r="W1965">
        <v>-1</v>
      </c>
      <c r="X1965">
        <v>-1</v>
      </c>
      <c r="Y1965">
        <v>-1</v>
      </c>
      <c r="Z1965">
        <v>-1</v>
      </c>
      <c r="AA1965">
        <v>-1</v>
      </c>
      <c r="AB1965">
        <v>-1</v>
      </c>
      <c r="AC1965">
        <v>-1</v>
      </c>
      <c r="AD1965">
        <v>-1</v>
      </c>
      <c r="AE1965">
        <v>-1</v>
      </c>
      <c r="AF1965">
        <v>-1</v>
      </c>
      <c r="AG1965">
        <v>-1</v>
      </c>
      <c r="AH1965">
        <v>-1</v>
      </c>
      <c r="AI1965">
        <v>-1</v>
      </c>
      <c r="AJ1965">
        <v>-1</v>
      </c>
      <c r="AK1965">
        <v>1</v>
      </c>
      <c r="AL1965">
        <v>3</v>
      </c>
      <c r="AM1965" t="s">
        <v>177</v>
      </c>
      <c r="AN1965">
        <v>8</v>
      </c>
      <c r="AT1965">
        <v>8.8000000000000007</v>
      </c>
      <c r="AU1965">
        <v>8.8000000000000007</v>
      </c>
      <c r="AV1965">
        <v>8.8000000000000007</v>
      </c>
      <c r="AW1965">
        <v>8.8000000000000007</v>
      </c>
      <c r="AX1965">
        <v>8.8000000000000007</v>
      </c>
      <c r="AY1965">
        <v>8.8000000000000007</v>
      </c>
      <c r="AZ1965">
        <v>8.8000000000000007</v>
      </c>
      <c r="BA1965">
        <v>8.8000000000000007</v>
      </c>
      <c r="BB1965">
        <v>8.8000000000000007</v>
      </c>
      <c r="BC1965">
        <v>8.8000000000000007</v>
      </c>
      <c r="BD1965">
        <v>8.8000000000000007</v>
      </c>
      <c r="BE1965">
        <v>8.8000000000000007</v>
      </c>
      <c r="BF1965">
        <v>8.8000000000000007</v>
      </c>
      <c r="BG1965">
        <v>8.8000000000000007</v>
      </c>
      <c r="BH1965">
        <v>8.8000000000000007</v>
      </c>
      <c r="BI1965">
        <v>8.8000000000000007</v>
      </c>
      <c r="BJ1965" s="2">
        <f t="shared" ref="BJ1965:BK1965" si="2020">ROUND(AVERAGE(AT1965:BI1965),0)</f>
        <v>9</v>
      </c>
      <c r="BK1965" s="2">
        <f t="shared" si="2020"/>
        <v>9</v>
      </c>
      <c r="BP1965" s="12">
        <f t="shared" si="1984"/>
        <v>9</v>
      </c>
      <c r="BQ1965" s="12">
        <f t="shared" si="1985"/>
        <v>9</v>
      </c>
    </row>
    <row r="1966" spans="1:69" ht="19.5" x14ac:dyDescent="0.6">
      <c r="A1966" t="s">
        <v>200</v>
      </c>
      <c r="B1966" t="s">
        <v>339</v>
      </c>
      <c r="C1966" t="s">
        <v>404</v>
      </c>
      <c r="D1966" t="s">
        <v>362</v>
      </c>
      <c r="E1966" t="s">
        <v>203</v>
      </c>
      <c r="F1966" t="s">
        <v>173</v>
      </c>
      <c r="G1966">
        <v>54</v>
      </c>
      <c r="H1966" t="s">
        <v>175</v>
      </c>
      <c r="I1966">
        <v>1</v>
      </c>
      <c r="J1966" t="s">
        <v>176</v>
      </c>
      <c r="K1966" t="b">
        <v>0</v>
      </c>
      <c r="L1966">
        <v>0</v>
      </c>
      <c r="M1966">
        <v>200</v>
      </c>
      <c r="N1966">
        <v>0</v>
      </c>
      <c r="O1966">
        <v>200</v>
      </c>
      <c r="P1966">
        <v>-1</v>
      </c>
      <c r="Q1966">
        <v>-1</v>
      </c>
      <c r="R1966">
        <v>-1</v>
      </c>
      <c r="S1966">
        <v>-1</v>
      </c>
      <c r="T1966">
        <v>-1</v>
      </c>
      <c r="U1966">
        <v>-1</v>
      </c>
      <c r="V1966">
        <v>-1</v>
      </c>
      <c r="W1966">
        <v>-1</v>
      </c>
      <c r="X1966">
        <v>-1</v>
      </c>
      <c r="Y1966">
        <v>-1</v>
      </c>
      <c r="Z1966">
        <v>-1</v>
      </c>
      <c r="AA1966">
        <v>-1</v>
      </c>
      <c r="AB1966">
        <v>-1</v>
      </c>
      <c r="AC1966">
        <v>-1</v>
      </c>
      <c r="AD1966">
        <v>-1</v>
      </c>
      <c r="AE1966">
        <v>-1</v>
      </c>
      <c r="AF1966">
        <v>-1</v>
      </c>
      <c r="AG1966">
        <v>-1</v>
      </c>
      <c r="AH1966">
        <v>-1</v>
      </c>
      <c r="AI1966">
        <v>-1</v>
      </c>
      <c r="AJ1966">
        <v>-1</v>
      </c>
      <c r="AK1966">
        <v>1</v>
      </c>
      <c r="AL1966">
        <v>3</v>
      </c>
      <c r="AM1966" t="s">
        <v>177</v>
      </c>
      <c r="AN1966">
        <v>8</v>
      </c>
      <c r="AT1966">
        <v>70.2</v>
      </c>
      <c r="AU1966">
        <v>70.2</v>
      </c>
      <c r="AV1966">
        <v>70.2</v>
      </c>
      <c r="AW1966">
        <v>70.2</v>
      </c>
      <c r="AX1966">
        <v>70.2</v>
      </c>
      <c r="AY1966">
        <v>70.2</v>
      </c>
      <c r="AZ1966">
        <v>70.2</v>
      </c>
      <c r="BA1966">
        <v>70.2</v>
      </c>
      <c r="BB1966">
        <v>70.2</v>
      </c>
      <c r="BC1966">
        <v>70.2</v>
      </c>
      <c r="BD1966">
        <v>70.2</v>
      </c>
      <c r="BE1966">
        <v>70.2</v>
      </c>
      <c r="BF1966">
        <v>70.2</v>
      </c>
      <c r="BG1966">
        <v>70.2</v>
      </c>
      <c r="BH1966">
        <v>70.2</v>
      </c>
      <c r="BI1966">
        <v>70.2</v>
      </c>
      <c r="BJ1966" s="2">
        <f t="shared" ref="BJ1966:BK1966" si="2021">ROUND(AVERAGE(AT1966:BI1966),0)</f>
        <v>70</v>
      </c>
      <c r="BK1966" s="2">
        <f t="shared" si="2021"/>
        <v>70</v>
      </c>
      <c r="BP1966" s="12">
        <f t="shared" si="1984"/>
        <v>70</v>
      </c>
      <c r="BQ1966" s="12">
        <f t="shared" si="1985"/>
        <v>70</v>
      </c>
    </row>
    <row r="1967" spans="1:69" ht="19.5" x14ac:dyDescent="0.6">
      <c r="A1967" t="s">
        <v>200</v>
      </c>
      <c r="B1967" t="s">
        <v>339</v>
      </c>
      <c r="C1967" t="s">
        <v>404</v>
      </c>
      <c r="D1967" t="s">
        <v>362</v>
      </c>
      <c r="E1967" t="s">
        <v>203</v>
      </c>
      <c r="F1967" t="s">
        <v>173</v>
      </c>
      <c r="G1967">
        <v>55</v>
      </c>
      <c r="H1967" t="s">
        <v>175</v>
      </c>
      <c r="I1967">
        <v>1</v>
      </c>
      <c r="J1967" t="s">
        <v>176</v>
      </c>
      <c r="K1967" t="b">
        <v>0</v>
      </c>
      <c r="L1967">
        <v>0</v>
      </c>
      <c r="M1967">
        <v>200</v>
      </c>
      <c r="N1967">
        <v>0</v>
      </c>
      <c r="O1967">
        <v>200</v>
      </c>
      <c r="P1967">
        <v>-1</v>
      </c>
      <c r="Q1967">
        <v>-1</v>
      </c>
      <c r="R1967">
        <v>-1</v>
      </c>
      <c r="S1967">
        <v>-1</v>
      </c>
      <c r="T1967">
        <v>-1</v>
      </c>
      <c r="U1967">
        <v>-1</v>
      </c>
      <c r="V1967">
        <v>-1</v>
      </c>
      <c r="W1967">
        <v>-1</v>
      </c>
      <c r="X1967">
        <v>-1</v>
      </c>
      <c r="Y1967">
        <v>-1</v>
      </c>
      <c r="Z1967">
        <v>-1</v>
      </c>
      <c r="AA1967">
        <v>-1</v>
      </c>
      <c r="AB1967">
        <v>-1</v>
      </c>
      <c r="AC1967">
        <v>-1</v>
      </c>
      <c r="AD1967">
        <v>-1</v>
      </c>
      <c r="AE1967">
        <v>-1</v>
      </c>
      <c r="AF1967">
        <v>-1</v>
      </c>
      <c r="AG1967">
        <v>-1</v>
      </c>
      <c r="AH1967">
        <v>-1</v>
      </c>
      <c r="AI1967">
        <v>-1</v>
      </c>
      <c r="AJ1967">
        <v>-1</v>
      </c>
      <c r="AK1967">
        <v>1</v>
      </c>
      <c r="AL1967">
        <v>3</v>
      </c>
      <c r="AM1967" t="s">
        <v>177</v>
      </c>
      <c r="AN1967">
        <v>8</v>
      </c>
      <c r="AT1967">
        <v>106.5</v>
      </c>
      <c r="AU1967">
        <v>106.5</v>
      </c>
      <c r="AV1967">
        <v>106.5</v>
      </c>
      <c r="AW1967">
        <v>106.5</v>
      </c>
      <c r="AX1967">
        <v>106.5</v>
      </c>
      <c r="AY1967">
        <v>106.5</v>
      </c>
      <c r="AZ1967">
        <v>106.5</v>
      </c>
      <c r="BA1967">
        <v>106.5</v>
      </c>
      <c r="BB1967">
        <v>106.5</v>
      </c>
      <c r="BC1967">
        <v>106.5</v>
      </c>
      <c r="BD1967">
        <v>106.5</v>
      </c>
      <c r="BE1967">
        <v>106.5</v>
      </c>
      <c r="BF1967">
        <v>106.5</v>
      </c>
      <c r="BG1967">
        <v>106.5</v>
      </c>
      <c r="BH1967">
        <v>106.5</v>
      </c>
      <c r="BI1967">
        <v>106.5</v>
      </c>
      <c r="BJ1967" s="2">
        <f t="shared" ref="BJ1967:BK1967" si="2022">ROUND(AVERAGE(AT1967:BI1967),0)</f>
        <v>107</v>
      </c>
      <c r="BK1967" s="2">
        <f t="shared" si="2022"/>
        <v>107</v>
      </c>
      <c r="BP1967" s="12">
        <f t="shared" si="1984"/>
        <v>107</v>
      </c>
      <c r="BQ1967" s="12">
        <f t="shared" si="1985"/>
        <v>107</v>
      </c>
    </row>
    <row r="1968" spans="1:69" ht="19.5" x14ac:dyDescent="0.6">
      <c r="A1968" t="s">
        <v>200</v>
      </c>
      <c r="B1968" t="s">
        <v>339</v>
      </c>
      <c r="C1968" t="s">
        <v>404</v>
      </c>
      <c r="D1968" t="s">
        <v>362</v>
      </c>
      <c r="E1968" t="s">
        <v>203</v>
      </c>
      <c r="F1968" t="s">
        <v>173</v>
      </c>
      <c r="G1968">
        <v>56</v>
      </c>
      <c r="H1968" t="s">
        <v>175</v>
      </c>
      <c r="I1968">
        <v>1</v>
      </c>
      <c r="J1968" t="s">
        <v>176</v>
      </c>
      <c r="K1968" t="b">
        <v>0</v>
      </c>
      <c r="L1968">
        <v>0</v>
      </c>
      <c r="M1968">
        <v>200</v>
      </c>
      <c r="N1968">
        <v>0</v>
      </c>
      <c r="O1968">
        <v>200</v>
      </c>
      <c r="P1968">
        <v>-1</v>
      </c>
      <c r="Q1968">
        <v>-1</v>
      </c>
      <c r="R1968">
        <v>-1</v>
      </c>
      <c r="S1968">
        <v>-1</v>
      </c>
      <c r="T1968">
        <v>-1</v>
      </c>
      <c r="U1968">
        <v>-1</v>
      </c>
      <c r="V1968">
        <v>-1</v>
      </c>
      <c r="W1968">
        <v>-1</v>
      </c>
      <c r="X1968">
        <v>-1</v>
      </c>
      <c r="Y1968">
        <v>-1</v>
      </c>
      <c r="Z1968">
        <v>-1</v>
      </c>
      <c r="AA1968">
        <v>-1</v>
      </c>
      <c r="AB1968">
        <v>-1</v>
      </c>
      <c r="AC1968">
        <v>-1</v>
      </c>
      <c r="AD1968">
        <v>-1</v>
      </c>
      <c r="AE1968">
        <v>-1</v>
      </c>
      <c r="AF1968">
        <v>-1</v>
      </c>
      <c r="AG1968">
        <v>-1</v>
      </c>
      <c r="AH1968">
        <v>-1</v>
      </c>
      <c r="AI1968">
        <v>-1</v>
      </c>
      <c r="AJ1968">
        <v>-1</v>
      </c>
      <c r="AK1968">
        <v>1</v>
      </c>
      <c r="AL1968">
        <v>3</v>
      </c>
      <c r="AM1968" t="s">
        <v>177</v>
      </c>
      <c r="AN1968">
        <v>8</v>
      </c>
      <c r="AT1968">
        <v>4.9000000000000004</v>
      </c>
      <c r="AU1968">
        <v>4.9000000000000004</v>
      </c>
      <c r="AV1968">
        <v>4.9000000000000004</v>
      </c>
      <c r="AW1968">
        <v>4.9000000000000004</v>
      </c>
      <c r="AX1968">
        <v>4.9000000000000004</v>
      </c>
      <c r="AY1968">
        <v>4.9000000000000004</v>
      </c>
      <c r="AZ1968">
        <v>4.9000000000000004</v>
      </c>
      <c r="BA1968">
        <v>4.9000000000000004</v>
      </c>
      <c r="BB1968">
        <v>4.9000000000000004</v>
      </c>
      <c r="BC1968">
        <v>4.9000000000000004</v>
      </c>
      <c r="BD1968">
        <v>4.9000000000000004</v>
      </c>
      <c r="BE1968">
        <v>4.9000000000000004</v>
      </c>
      <c r="BF1968">
        <v>4.9000000000000004</v>
      </c>
      <c r="BG1968">
        <v>4.9000000000000004</v>
      </c>
      <c r="BH1968">
        <v>4.9000000000000004</v>
      </c>
      <c r="BI1968">
        <v>4.9000000000000004</v>
      </c>
      <c r="BJ1968" s="2">
        <f t="shared" ref="BJ1968:BK1968" si="2023">ROUND(AVERAGE(AT1968:BI1968),0)</f>
        <v>5</v>
      </c>
      <c r="BK1968" s="2">
        <f t="shared" si="2023"/>
        <v>5</v>
      </c>
      <c r="BP1968" s="12">
        <f t="shared" si="1984"/>
        <v>5</v>
      </c>
      <c r="BQ1968" s="12">
        <f t="shared" si="1985"/>
        <v>5</v>
      </c>
    </row>
    <row r="1969" spans="1:69" ht="19.5" x14ac:dyDescent="0.6">
      <c r="A1969" t="s">
        <v>200</v>
      </c>
      <c r="B1969" t="s">
        <v>339</v>
      </c>
      <c r="C1969" t="s">
        <v>404</v>
      </c>
      <c r="D1969" t="s">
        <v>365</v>
      </c>
      <c r="E1969" t="s">
        <v>203</v>
      </c>
      <c r="F1969" t="s">
        <v>173</v>
      </c>
      <c r="G1969">
        <v>35</v>
      </c>
      <c r="H1969" t="s">
        <v>175</v>
      </c>
      <c r="I1969">
        <v>1</v>
      </c>
      <c r="J1969" t="s">
        <v>176</v>
      </c>
      <c r="K1969" t="b">
        <v>0</v>
      </c>
      <c r="L1969">
        <v>0</v>
      </c>
      <c r="M1969">
        <v>200</v>
      </c>
      <c r="N1969">
        <v>0</v>
      </c>
      <c r="O1969">
        <v>200</v>
      </c>
      <c r="P1969">
        <v>-1</v>
      </c>
      <c r="Q1969">
        <v>-1</v>
      </c>
      <c r="R1969">
        <v>-1</v>
      </c>
      <c r="S1969">
        <v>-1</v>
      </c>
      <c r="T1969">
        <v>-1</v>
      </c>
      <c r="U1969">
        <v>-1</v>
      </c>
      <c r="V1969">
        <v>-1</v>
      </c>
      <c r="W1969">
        <v>-1</v>
      </c>
      <c r="X1969">
        <v>-1</v>
      </c>
      <c r="Y1969">
        <v>-1</v>
      </c>
      <c r="Z1969">
        <v>-1</v>
      </c>
      <c r="AA1969">
        <v>-1</v>
      </c>
      <c r="AB1969">
        <v>-1</v>
      </c>
      <c r="AC1969">
        <v>-1</v>
      </c>
      <c r="AD1969">
        <v>-1</v>
      </c>
      <c r="AE1969">
        <v>-1</v>
      </c>
      <c r="AF1969">
        <v>-1</v>
      </c>
      <c r="AG1969">
        <v>-1</v>
      </c>
      <c r="AH1969">
        <v>-1</v>
      </c>
      <c r="AI1969">
        <v>-1</v>
      </c>
      <c r="AJ1969">
        <v>-1</v>
      </c>
      <c r="AK1969">
        <v>1</v>
      </c>
      <c r="AL1969">
        <v>3</v>
      </c>
      <c r="AM1969" t="s">
        <v>177</v>
      </c>
      <c r="AN1969">
        <v>8</v>
      </c>
      <c r="AT1969">
        <v>4.9000000000000004</v>
      </c>
      <c r="AU1969">
        <v>4.9000000000000004</v>
      </c>
      <c r="AV1969">
        <v>4.9000000000000004</v>
      </c>
      <c r="AW1969">
        <v>4.9000000000000004</v>
      </c>
      <c r="AX1969">
        <v>4.9000000000000004</v>
      </c>
      <c r="AY1969">
        <v>4.9000000000000004</v>
      </c>
      <c r="AZ1969">
        <v>4.9000000000000004</v>
      </c>
      <c r="BA1969">
        <v>4.9000000000000004</v>
      </c>
      <c r="BB1969">
        <v>4.9000000000000004</v>
      </c>
      <c r="BC1969">
        <v>4.9000000000000004</v>
      </c>
      <c r="BD1969">
        <v>4.9000000000000004</v>
      </c>
      <c r="BE1969">
        <v>4.9000000000000004</v>
      </c>
      <c r="BF1969">
        <v>4.9000000000000004</v>
      </c>
      <c r="BG1969">
        <v>4.9000000000000004</v>
      </c>
      <c r="BH1969">
        <v>4.9000000000000004</v>
      </c>
      <c r="BI1969">
        <v>4.9000000000000004</v>
      </c>
      <c r="BJ1969" s="2">
        <f t="shared" ref="BJ1969:BK1969" si="2024">ROUND(AVERAGE(AT1969:BI1969),0)</f>
        <v>5</v>
      </c>
      <c r="BK1969" s="2">
        <f t="shared" si="2024"/>
        <v>5</v>
      </c>
      <c r="BP1969" s="12">
        <f t="shared" si="1984"/>
        <v>5</v>
      </c>
      <c r="BQ1969" s="12">
        <f t="shared" si="1985"/>
        <v>5</v>
      </c>
    </row>
    <row r="1970" spans="1:69" ht="19.5" x14ac:dyDescent="0.6">
      <c r="A1970" t="s">
        <v>200</v>
      </c>
      <c r="B1970" t="s">
        <v>339</v>
      </c>
      <c r="C1970" t="s">
        <v>404</v>
      </c>
      <c r="D1970" t="s">
        <v>365</v>
      </c>
      <c r="E1970" t="s">
        <v>203</v>
      </c>
      <c r="F1970" t="s">
        <v>173</v>
      </c>
      <c r="G1970">
        <v>36</v>
      </c>
      <c r="H1970" t="s">
        <v>175</v>
      </c>
      <c r="I1970">
        <v>1</v>
      </c>
      <c r="J1970" t="s">
        <v>176</v>
      </c>
      <c r="K1970" t="b">
        <v>0</v>
      </c>
      <c r="L1970">
        <v>0</v>
      </c>
      <c r="M1970">
        <v>200</v>
      </c>
      <c r="N1970">
        <v>0</v>
      </c>
      <c r="O1970">
        <v>200</v>
      </c>
      <c r="P1970">
        <v>-1</v>
      </c>
      <c r="Q1970">
        <v>-1</v>
      </c>
      <c r="R1970">
        <v>-1</v>
      </c>
      <c r="S1970">
        <v>-1</v>
      </c>
      <c r="T1970">
        <v>-1</v>
      </c>
      <c r="U1970">
        <v>-1</v>
      </c>
      <c r="V1970">
        <v>-1</v>
      </c>
      <c r="W1970">
        <v>-1</v>
      </c>
      <c r="X1970">
        <v>-1</v>
      </c>
      <c r="Y1970">
        <v>-1</v>
      </c>
      <c r="Z1970">
        <v>-1</v>
      </c>
      <c r="AA1970">
        <v>-1</v>
      </c>
      <c r="AB1970">
        <v>-1</v>
      </c>
      <c r="AC1970">
        <v>-1</v>
      </c>
      <c r="AD1970">
        <v>-1</v>
      </c>
      <c r="AE1970">
        <v>-1</v>
      </c>
      <c r="AF1970">
        <v>-1</v>
      </c>
      <c r="AG1970">
        <v>-1</v>
      </c>
      <c r="AH1970">
        <v>-1</v>
      </c>
      <c r="AI1970">
        <v>-1</v>
      </c>
      <c r="AJ1970">
        <v>-1</v>
      </c>
      <c r="AK1970">
        <v>1</v>
      </c>
      <c r="AL1970">
        <v>3</v>
      </c>
      <c r="AM1970" t="s">
        <v>177</v>
      </c>
      <c r="AN1970">
        <v>8</v>
      </c>
      <c r="AT1970">
        <v>19.8</v>
      </c>
      <c r="AU1970">
        <v>19.8</v>
      </c>
      <c r="AV1970">
        <v>19.8</v>
      </c>
      <c r="AW1970">
        <v>19.8</v>
      </c>
      <c r="AX1970">
        <v>19.8</v>
      </c>
      <c r="AY1970">
        <v>19.8</v>
      </c>
      <c r="AZ1970">
        <v>19.8</v>
      </c>
      <c r="BA1970">
        <v>19.8</v>
      </c>
      <c r="BB1970">
        <v>19.8</v>
      </c>
      <c r="BC1970">
        <v>19.8</v>
      </c>
      <c r="BD1970">
        <v>19.8</v>
      </c>
      <c r="BE1970">
        <v>19.8</v>
      </c>
      <c r="BF1970">
        <v>19.8</v>
      </c>
      <c r="BG1970">
        <v>19.8</v>
      </c>
      <c r="BH1970">
        <v>19.8</v>
      </c>
      <c r="BI1970">
        <v>19.8</v>
      </c>
      <c r="BJ1970" s="2">
        <f t="shared" ref="BJ1970:BK1970" si="2025">ROUND(AVERAGE(AT1970:BI1970),0)</f>
        <v>20</v>
      </c>
      <c r="BK1970" s="2">
        <f t="shared" si="2025"/>
        <v>20</v>
      </c>
      <c r="BP1970" s="12">
        <f t="shared" si="1984"/>
        <v>20</v>
      </c>
      <c r="BQ1970" s="12">
        <f t="shared" si="1985"/>
        <v>20</v>
      </c>
    </row>
    <row r="1971" spans="1:69" ht="19.5" x14ac:dyDescent="0.6">
      <c r="A1971" t="s">
        <v>200</v>
      </c>
      <c r="B1971" t="s">
        <v>339</v>
      </c>
      <c r="C1971" t="s">
        <v>404</v>
      </c>
      <c r="D1971" t="s">
        <v>365</v>
      </c>
      <c r="E1971" t="s">
        <v>203</v>
      </c>
      <c r="F1971" t="s">
        <v>173</v>
      </c>
      <c r="G1971">
        <v>45</v>
      </c>
      <c r="H1971" t="s">
        <v>175</v>
      </c>
      <c r="I1971">
        <v>1</v>
      </c>
      <c r="J1971" t="s">
        <v>176</v>
      </c>
      <c r="K1971" t="b">
        <v>0</v>
      </c>
      <c r="L1971">
        <v>0</v>
      </c>
      <c r="M1971">
        <v>200</v>
      </c>
      <c r="N1971">
        <v>0</v>
      </c>
      <c r="O1971">
        <v>200</v>
      </c>
      <c r="P1971">
        <v>-1</v>
      </c>
      <c r="Q1971">
        <v>-1</v>
      </c>
      <c r="R1971">
        <v>-1</v>
      </c>
      <c r="S1971">
        <v>-1</v>
      </c>
      <c r="T1971">
        <v>-1</v>
      </c>
      <c r="U1971">
        <v>-1</v>
      </c>
      <c r="V1971">
        <v>-1</v>
      </c>
      <c r="W1971">
        <v>-1</v>
      </c>
      <c r="X1971">
        <v>-1</v>
      </c>
      <c r="Y1971">
        <v>-1</v>
      </c>
      <c r="Z1971">
        <v>-1</v>
      </c>
      <c r="AA1971">
        <v>-1</v>
      </c>
      <c r="AB1971">
        <v>-1</v>
      </c>
      <c r="AC1971">
        <v>-1</v>
      </c>
      <c r="AD1971">
        <v>-1</v>
      </c>
      <c r="AE1971">
        <v>-1</v>
      </c>
      <c r="AF1971">
        <v>-1</v>
      </c>
      <c r="AG1971">
        <v>-1</v>
      </c>
      <c r="AH1971">
        <v>-1</v>
      </c>
      <c r="AI1971">
        <v>-1</v>
      </c>
      <c r="AJ1971">
        <v>-1</v>
      </c>
      <c r="AK1971">
        <v>1</v>
      </c>
      <c r="AL1971">
        <v>3</v>
      </c>
      <c r="AM1971" t="s">
        <v>177</v>
      </c>
      <c r="AN1971">
        <v>8</v>
      </c>
      <c r="AT1971">
        <v>8.5</v>
      </c>
      <c r="AU1971">
        <v>8.5</v>
      </c>
      <c r="AV1971">
        <v>8.5</v>
      </c>
      <c r="AW1971">
        <v>8.5</v>
      </c>
      <c r="AX1971">
        <v>8.5</v>
      </c>
      <c r="AY1971">
        <v>8.5</v>
      </c>
      <c r="AZ1971">
        <v>8.5</v>
      </c>
      <c r="BA1971">
        <v>8.5</v>
      </c>
      <c r="BB1971">
        <v>8.5</v>
      </c>
      <c r="BC1971">
        <v>8.5</v>
      </c>
      <c r="BD1971">
        <v>8.5</v>
      </c>
      <c r="BE1971">
        <v>8.5</v>
      </c>
      <c r="BF1971">
        <v>8.5</v>
      </c>
      <c r="BG1971">
        <v>8.5</v>
      </c>
      <c r="BH1971">
        <v>8.5</v>
      </c>
      <c r="BI1971">
        <v>8.5</v>
      </c>
      <c r="BJ1971" s="2">
        <f t="shared" ref="BJ1971:BK1971" si="2026">ROUND(AVERAGE(AT1971:BI1971),0)</f>
        <v>9</v>
      </c>
      <c r="BK1971" s="2">
        <f t="shared" si="2026"/>
        <v>9</v>
      </c>
      <c r="BP1971" s="12">
        <f t="shared" si="1984"/>
        <v>9</v>
      </c>
      <c r="BQ1971" s="12">
        <f t="shared" si="1985"/>
        <v>9</v>
      </c>
    </row>
    <row r="1972" spans="1:69" ht="19.5" x14ac:dyDescent="0.6">
      <c r="A1972" t="s">
        <v>200</v>
      </c>
      <c r="B1972" t="s">
        <v>339</v>
      </c>
      <c r="C1972" t="s">
        <v>404</v>
      </c>
      <c r="D1972" t="s">
        <v>365</v>
      </c>
      <c r="E1972" t="s">
        <v>203</v>
      </c>
      <c r="F1972" t="s">
        <v>173</v>
      </c>
      <c r="G1972">
        <v>46</v>
      </c>
      <c r="H1972" t="s">
        <v>175</v>
      </c>
      <c r="I1972">
        <v>1</v>
      </c>
      <c r="J1972" t="s">
        <v>176</v>
      </c>
      <c r="K1972" t="b">
        <v>0</v>
      </c>
      <c r="L1972">
        <v>0</v>
      </c>
      <c r="M1972">
        <v>200</v>
      </c>
      <c r="N1972">
        <v>0</v>
      </c>
      <c r="O1972">
        <v>200</v>
      </c>
      <c r="P1972">
        <v>-1</v>
      </c>
      <c r="Q1972">
        <v>-1</v>
      </c>
      <c r="R1972">
        <v>-1</v>
      </c>
      <c r="S1972">
        <v>-1</v>
      </c>
      <c r="T1972">
        <v>-1</v>
      </c>
      <c r="U1972">
        <v>-1</v>
      </c>
      <c r="V1972">
        <v>-1</v>
      </c>
      <c r="W1972">
        <v>-1</v>
      </c>
      <c r="X1972">
        <v>-1</v>
      </c>
      <c r="Y1972">
        <v>-1</v>
      </c>
      <c r="Z1972">
        <v>-1</v>
      </c>
      <c r="AA1972">
        <v>-1</v>
      </c>
      <c r="AB1972">
        <v>-1</v>
      </c>
      <c r="AC1972">
        <v>-1</v>
      </c>
      <c r="AD1972">
        <v>-1</v>
      </c>
      <c r="AE1972">
        <v>-1</v>
      </c>
      <c r="AF1972">
        <v>-1</v>
      </c>
      <c r="AG1972">
        <v>-1</v>
      </c>
      <c r="AH1972">
        <v>-1</v>
      </c>
      <c r="AI1972">
        <v>-1</v>
      </c>
      <c r="AJ1972">
        <v>-1</v>
      </c>
      <c r="AK1972">
        <v>1</v>
      </c>
      <c r="AL1972">
        <v>3</v>
      </c>
      <c r="AM1972" t="s">
        <v>177</v>
      </c>
      <c r="AN1972">
        <v>8</v>
      </c>
      <c r="AT1972">
        <v>13.2</v>
      </c>
      <c r="AU1972">
        <v>13.2</v>
      </c>
      <c r="AV1972">
        <v>13.2</v>
      </c>
      <c r="AW1972">
        <v>13.2</v>
      </c>
      <c r="AX1972">
        <v>13.2</v>
      </c>
      <c r="AY1972">
        <v>13.2</v>
      </c>
      <c r="AZ1972">
        <v>13.2</v>
      </c>
      <c r="BA1972">
        <v>13.2</v>
      </c>
      <c r="BB1972">
        <v>13.2</v>
      </c>
      <c r="BC1972">
        <v>13.2</v>
      </c>
      <c r="BD1972">
        <v>13.2</v>
      </c>
      <c r="BE1972">
        <v>13.2</v>
      </c>
      <c r="BF1972">
        <v>13.2</v>
      </c>
      <c r="BG1972">
        <v>13.2</v>
      </c>
      <c r="BH1972">
        <v>13.2</v>
      </c>
      <c r="BI1972">
        <v>13.2</v>
      </c>
      <c r="BJ1972" s="2">
        <f t="shared" ref="BJ1972:BK1972" si="2027">ROUND(AVERAGE(AT1972:BI1972),0)</f>
        <v>13</v>
      </c>
      <c r="BK1972" s="2">
        <f t="shared" si="2027"/>
        <v>13</v>
      </c>
      <c r="BP1972" s="12">
        <f t="shared" si="1984"/>
        <v>13</v>
      </c>
      <c r="BQ1972" s="12">
        <f t="shared" si="1985"/>
        <v>13</v>
      </c>
    </row>
    <row r="1973" spans="1:69" ht="19.5" x14ac:dyDescent="0.6">
      <c r="A1973" t="s">
        <v>200</v>
      </c>
      <c r="B1973" t="s">
        <v>339</v>
      </c>
      <c r="C1973" t="s">
        <v>404</v>
      </c>
      <c r="D1973" t="s">
        <v>367</v>
      </c>
      <c r="E1973" t="s">
        <v>203</v>
      </c>
      <c r="F1973" t="s">
        <v>173</v>
      </c>
      <c r="G1973">
        <v>35</v>
      </c>
      <c r="H1973" t="s">
        <v>175</v>
      </c>
      <c r="I1973">
        <v>1</v>
      </c>
      <c r="J1973" t="s">
        <v>176</v>
      </c>
      <c r="K1973" t="b">
        <v>0</v>
      </c>
      <c r="L1973">
        <v>0</v>
      </c>
      <c r="M1973">
        <v>200</v>
      </c>
      <c r="N1973">
        <v>0</v>
      </c>
      <c r="O1973">
        <v>200</v>
      </c>
      <c r="P1973">
        <v>-1</v>
      </c>
      <c r="Q1973">
        <v>-1</v>
      </c>
      <c r="R1973">
        <v>-1</v>
      </c>
      <c r="S1973">
        <v>-1</v>
      </c>
      <c r="T1973">
        <v>-1</v>
      </c>
      <c r="U1973">
        <v>-1</v>
      </c>
      <c r="V1973">
        <v>-1</v>
      </c>
      <c r="W1973">
        <v>-1</v>
      </c>
      <c r="X1973">
        <v>-1</v>
      </c>
      <c r="Y1973">
        <v>-1</v>
      </c>
      <c r="Z1973">
        <v>-1</v>
      </c>
      <c r="AA1973">
        <v>-1</v>
      </c>
      <c r="AB1973">
        <v>-1</v>
      </c>
      <c r="AC1973">
        <v>-1</v>
      </c>
      <c r="AD1973">
        <v>-1</v>
      </c>
      <c r="AE1973">
        <v>-1</v>
      </c>
      <c r="AF1973">
        <v>-1</v>
      </c>
      <c r="AG1973">
        <v>-1</v>
      </c>
      <c r="AH1973">
        <v>-1</v>
      </c>
      <c r="AI1973">
        <v>-1</v>
      </c>
      <c r="AJ1973">
        <v>-1</v>
      </c>
      <c r="AK1973">
        <v>1</v>
      </c>
      <c r="AL1973">
        <v>3</v>
      </c>
      <c r="AM1973" t="s">
        <v>177</v>
      </c>
      <c r="AN1973">
        <v>8</v>
      </c>
      <c r="AT1973">
        <v>0.3</v>
      </c>
      <c r="AU1973">
        <v>0.3</v>
      </c>
      <c r="AV1973">
        <v>0.3</v>
      </c>
      <c r="AW1973">
        <v>0.3</v>
      </c>
      <c r="AX1973">
        <v>0.3</v>
      </c>
      <c r="AY1973">
        <v>0.3</v>
      </c>
      <c r="AZ1973">
        <v>0.3</v>
      </c>
      <c r="BA1973">
        <v>0.3</v>
      </c>
      <c r="BB1973">
        <v>0.3</v>
      </c>
      <c r="BC1973">
        <v>0.3</v>
      </c>
      <c r="BD1973">
        <v>0.3</v>
      </c>
      <c r="BE1973">
        <v>0.3</v>
      </c>
      <c r="BF1973">
        <v>0.3</v>
      </c>
      <c r="BG1973">
        <v>0.3</v>
      </c>
      <c r="BH1973">
        <v>0.3</v>
      </c>
      <c r="BI1973">
        <v>0.3</v>
      </c>
      <c r="BJ1973" s="2">
        <f t="shared" ref="BJ1973:BK1973" si="2028">ROUND(AVERAGE(AT1973:BI1973),0)</f>
        <v>0</v>
      </c>
      <c r="BK1973" s="2">
        <f t="shared" si="2028"/>
        <v>0</v>
      </c>
      <c r="BP1973" s="12">
        <f t="shared" si="1984"/>
        <v>0</v>
      </c>
      <c r="BQ1973" s="12">
        <f t="shared" si="1985"/>
        <v>0</v>
      </c>
    </row>
    <row r="1974" spans="1:69" ht="19.5" x14ac:dyDescent="0.6">
      <c r="A1974" t="s">
        <v>200</v>
      </c>
      <c r="B1974" t="s">
        <v>339</v>
      </c>
      <c r="C1974" t="s">
        <v>404</v>
      </c>
      <c r="D1974" t="s">
        <v>367</v>
      </c>
      <c r="E1974" t="s">
        <v>203</v>
      </c>
      <c r="F1974" t="s">
        <v>173</v>
      </c>
      <c r="G1974">
        <v>36</v>
      </c>
      <c r="H1974" t="s">
        <v>175</v>
      </c>
      <c r="I1974">
        <v>1</v>
      </c>
      <c r="J1974" t="s">
        <v>176</v>
      </c>
      <c r="K1974" t="b">
        <v>0</v>
      </c>
      <c r="L1974">
        <v>0</v>
      </c>
      <c r="M1974">
        <v>200</v>
      </c>
      <c r="N1974">
        <v>0</v>
      </c>
      <c r="O1974">
        <v>200</v>
      </c>
      <c r="P1974">
        <v>-1</v>
      </c>
      <c r="Q1974">
        <v>-1</v>
      </c>
      <c r="R1974">
        <v>-1</v>
      </c>
      <c r="S1974">
        <v>-1</v>
      </c>
      <c r="T1974">
        <v>-1</v>
      </c>
      <c r="U1974">
        <v>-1</v>
      </c>
      <c r="V1974">
        <v>-1</v>
      </c>
      <c r="W1974">
        <v>-1</v>
      </c>
      <c r="X1974">
        <v>-1</v>
      </c>
      <c r="Y1974">
        <v>-1</v>
      </c>
      <c r="Z1974">
        <v>-1</v>
      </c>
      <c r="AA1974">
        <v>-1</v>
      </c>
      <c r="AB1974">
        <v>-1</v>
      </c>
      <c r="AC1974">
        <v>-1</v>
      </c>
      <c r="AD1974">
        <v>-1</v>
      </c>
      <c r="AE1974">
        <v>-1</v>
      </c>
      <c r="AF1974">
        <v>-1</v>
      </c>
      <c r="AG1974">
        <v>-1</v>
      </c>
      <c r="AH1974">
        <v>-1</v>
      </c>
      <c r="AI1974">
        <v>-1</v>
      </c>
      <c r="AJ1974">
        <v>-1</v>
      </c>
      <c r="AK1974">
        <v>1</v>
      </c>
      <c r="AL1974">
        <v>3</v>
      </c>
      <c r="AM1974" t="s">
        <v>177</v>
      </c>
      <c r="AN1974">
        <v>8</v>
      </c>
      <c r="AT1974">
        <v>3.4</v>
      </c>
      <c r="AU1974">
        <v>3.4</v>
      </c>
      <c r="AV1974">
        <v>3.4</v>
      </c>
      <c r="AW1974">
        <v>3.4</v>
      </c>
      <c r="AX1974">
        <v>3.4</v>
      </c>
      <c r="AY1974">
        <v>3.4</v>
      </c>
      <c r="AZ1974">
        <v>3.4</v>
      </c>
      <c r="BA1974">
        <v>3.4</v>
      </c>
      <c r="BB1974">
        <v>3.4</v>
      </c>
      <c r="BC1974">
        <v>3.4</v>
      </c>
      <c r="BD1974">
        <v>3.4</v>
      </c>
      <c r="BE1974">
        <v>3.4</v>
      </c>
      <c r="BF1974">
        <v>3.4</v>
      </c>
      <c r="BG1974">
        <v>3.4</v>
      </c>
      <c r="BH1974">
        <v>3.4</v>
      </c>
      <c r="BI1974">
        <v>3.4</v>
      </c>
      <c r="BJ1974" s="2">
        <f t="shared" ref="BJ1974:BK1974" si="2029">ROUND(AVERAGE(AT1974:BI1974),0)</f>
        <v>3</v>
      </c>
      <c r="BK1974" s="2">
        <f t="shared" si="2029"/>
        <v>3</v>
      </c>
      <c r="BP1974" s="12">
        <f t="shared" si="1984"/>
        <v>3</v>
      </c>
      <c r="BQ1974" s="12">
        <f t="shared" si="1985"/>
        <v>3</v>
      </c>
    </row>
    <row r="1975" spans="1:69" ht="19.5" x14ac:dyDescent="0.6">
      <c r="A1975" t="s">
        <v>200</v>
      </c>
      <c r="B1975" t="s">
        <v>339</v>
      </c>
      <c r="C1975" t="s">
        <v>404</v>
      </c>
      <c r="D1975" t="s">
        <v>367</v>
      </c>
      <c r="E1975" t="s">
        <v>203</v>
      </c>
      <c r="F1975" t="s">
        <v>173</v>
      </c>
      <c r="G1975">
        <v>46</v>
      </c>
      <c r="H1975" t="s">
        <v>175</v>
      </c>
      <c r="I1975">
        <v>1</v>
      </c>
      <c r="J1975" t="s">
        <v>176</v>
      </c>
      <c r="K1975" t="b">
        <v>0</v>
      </c>
      <c r="L1975">
        <v>0</v>
      </c>
      <c r="M1975">
        <v>200</v>
      </c>
      <c r="N1975">
        <v>0</v>
      </c>
      <c r="O1975">
        <v>200</v>
      </c>
      <c r="P1975">
        <v>-1</v>
      </c>
      <c r="Q1975">
        <v>-1</v>
      </c>
      <c r="R1975">
        <v>-1</v>
      </c>
      <c r="S1975">
        <v>-1</v>
      </c>
      <c r="T1975">
        <v>-1</v>
      </c>
      <c r="U1975">
        <v>-1</v>
      </c>
      <c r="V1975">
        <v>-1</v>
      </c>
      <c r="W1975">
        <v>-1</v>
      </c>
      <c r="X1975">
        <v>-1</v>
      </c>
      <c r="Y1975">
        <v>-1</v>
      </c>
      <c r="Z1975">
        <v>-1</v>
      </c>
      <c r="AA1975">
        <v>-1</v>
      </c>
      <c r="AB1975">
        <v>-1</v>
      </c>
      <c r="AC1975">
        <v>-1</v>
      </c>
      <c r="AD1975">
        <v>-1</v>
      </c>
      <c r="AE1975">
        <v>-1</v>
      </c>
      <c r="AF1975">
        <v>-1</v>
      </c>
      <c r="AG1975">
        <v>-1</v>
      </c>
      <c r="AH1975">
        <v>-1</v>
      </c>
      <c r="AI1975">
        <v>-1</v>
      </c>
      <c r="AJ1975">
        <v>-1</v>
      </c>
      <c r="AK1975">
        <v>1</v>
      </c>
      <c r="AL1975">
        <v>3</v>
      </c>
      <c r="AM1975" t="s">
        <v>177</v>
      </c>
      <c r="AN1975">
        <v>8</v>
      </c>
      <c r="AT1975">
        <v>0.5</v>
      </c>
      <c r="AU1975">
        <v>0.5</v>
      </c>
      <c r="AV1975">
        <v>0.5</v>
      </c>
      <c r="AW1975">
        <v>0.5</v>
      </c>
      <c r="AX1975">
        <v>0.5</v>
      </c>
      <c r="AY1975">
        <v>0.5</v>
      </c>
      <c r="AZ1975">
        <v>0.5</v>
      </c>
      <c r="BA1975">
        <v>0.5</v>
      </c>
      <c r="BB1975">
        <v>0.5</v>
      </c>
      <c r="BC1975">
        <v>0.5</v>
      </c>
      <c r="BD1975">
        <v>0.5</v>
      </c>
      <c r="BE1975">
        <v>0.5</v>
      </c>
      <c r="BF1975">
        <v>0.5</v>
      </c>
      <c r="BG1975">
        <v>0.5</v>
      </c>
      <c r="BH1975">
        <v>0.5</v>
      </c>
      <c r="BI1975">
        <v>0.5</v>
      </c>
      <c r="BJ1975" s="2">
        <f t="shared" ref="BJ1975:BK1975" si="2030">ROUND(AVERAGE(AT1975:BI1975),0)</f>
        <v>1</v>
      </c>
      <c r="BK1975" s="2">
        <f t="shared" si="2030"/>
        <v>1</v>
      </c>
      <c r="BP1975" s="12">
        <f t="shared" si="1984"/>
        <v>1</v>
      </c>
      <c r="BQ1975" s="12">
        <f t="shared" si="1985"/>
        <v>1</v>
      </c>
    </row>
    <row r="1976" spans="1:69" ht="19.5" x14ac:dyDescent="0.6">
      <c r="A1976" t="s">
        <v>200</v>
      </c>
      <c r="B1976" t="s">
        <v>339</v>
      </c>
      <c r="C1976" t="s">
        <v>404</v>
      </c>
      <c r="D1976" t="s">
        <v>369</v>
      </c>
      <c r="E1976" t="s">
        <v>203</v>
      </c>
      <c r="F1976" t="s">
        <v>173</v>
      </c>
      <c r="G1976">
        <v>35</v>
      </c>
      <c r="H1976" t="s">
        <v>175</v>
      </c>
      <c r="I1976">
        <v>1</v>
      </c>
      <c r="J1976" t="s">
        <v>176</v>
      </c>
      <c r="K1976" t="b">
        <v>0</v>
      </c>
      <c r="L1976">
        <v>0</v>
      </c>
      <c r="M1976">
        <v>200</v>
      </c>
      <c r="N1976">
        <v>0</v>
      </c>
      <c r="O1976">
        <v>200</v>
      </c>
      <c r="P1976">
        <v>-1</v>
      </c>
      <c r="Q1976">
        <v>-1</v>
      </c>
      <c r="R1976">
        <v>-1</v>
      </c>
      <c r="S1976">
        <v>-1</v>
      </c>
      <c r="T1976">
        <v>-1</v>
      </c>
      <c r="U1976">
        <v>-1</v>
      </c>
      <c r="V1976">
        <v>-1</v>
      </c>
      <c r="W1976">
        <v>-1</v>
      </c>
      <c r="X1976">
        <v>-1</v>
      </c>
      <c r="Y1976">
        <v>-1</v>
      </c>
      <c r="Z1976">
        <v>-1</v>
      </c>
      <c r="AA1976">
        <v>-1</v>
      </c>
      <c r="AB1976">
        <v>-1</v>
      </c>
      <c r="AC1976">
        <v>-1</v>
      </c>
      <c r="AD1976">
        <v>-1</v>
      </c>
      <c r="AE1976">
        <v>-1</v>
      </c>
      <c r="AF1976">
        <v>-1</v>
      </c>
      <c r="AG1976">
        <v>-1</v>
      </c>
      <c r="AH1976">
        <v>-1</v>
      </c>
      <c r="AI1976">
        <v>-1</v>
      </c>
      <c r="AJ1976">
        <v>-1</v>
      </c>
      <c r="AK1976">
        <v>1</v>
      </c>
      <c r="AL1976">
        <v>3</v>
      </c>
      <c r="AM1976" t="s">
        <v>177</v>
      </c>
      <c r="AN1976">
        <v>8</v>
      </c>
      <c r="AT1976">
        <v>0.2</v>
      </c>
      <c r="AU1976">
        <v>0.2</v>
      </c>
      <c r="AV1976">
        <v>0.2</v>
      </c>
      <c r="AW1976">
        <v>0.2</v>
      </c>
      <c r="AX1976">
        <v>0.2</v>
      </c>
      <c r="AY1976">
        <v>0.2</v>
      </c>
      <c r="AZ1976">
        <v>0.2</v>
      </c>
      <c r="BA1976">
        <v>0.2</v>
      </c>
      <c r="BB1976">
        <v>0.2</v>
      </c>
      <c r="BC1976">
        <v>0.2</v>
      </c>
      <c r="BD1976">
        <v>0.2</v>
      </c>
      <c r="BE1976">
        <v>0.2</v>
      </c>
      <c r="BF1976">
        <v>0.2</v>
      </c>
      <c r="BG1976">
        <v>0.2</v>
      </c>
      <c r="BH1976">
        <v>0.2</v>
      </c>
      <c r="BI1976">
        <v>0.2</v>
      </c>
      <c r="BJ1976" s="2">
        <f t="shared" ref="BJ1976:BK1976" si="2031">ROUND(AVERAGE(AT1976:BI1976),0)</f>
        <v>0</v>
      </c>
      <c r="BK1976" s="2">
        <f t="shared" si="2031"/>
        <v>0</v>
      </c>
      <c r="BP1976" s="12">
        <f t="shared" si="1984"/>
        <v>0</v>
      </c>
      <c r="BQ1976" s="12">
        <f t="shared" si="1985"/>
        <v>0</v>
      </c>
    </row>
    <row r="1977" spans="1:69" ht="19.5" x14ac:dyDescent="0.6">
      <c r="A1977" t="s">
        <v>200</v>
      </c>
      <c r="B1977" t="s">
        <v>339</v>
      </c>
      <c r="C1977" t="s">
        <v>404</v>
      </c>
      <c r="D1977" t="s">
        <v>369</v>
      </c>
      <c r="E1977" t="s">
        <v>203</v>
      </c>
      <c r="F1977" t="s">
        <v>173</v>
      </c>
      <c r="G1977">
        <v>44</v>
      </c>
      <c r="H1977" t="s">
        <v>175</v>
      </c>
      <c r="I1977">
        <v>1</v>
      </c>
      <c r="J1977" t="s">
        <v>176</v>
      </c>
      <c r="K1977" t="b">
        <v>0</v>
      </c>
      <c r="L1977">
        <v>0</v>
      </c>
      <c r="M1977">
        <v>200</v>
      </c>
      <c r="N1977">
        <v>0</v>
      </c>
      <c r="O1977">
        <v>200</v>
      </c>
      <c r="P1977">
        <v>-1</v>
      </c>
      <c r="Q1977">
        <v>-1</v>
      </c>
      <c r="R1977">
        <v>-1</v>
      </c>
      <c r="S1977">
        <v>-1</v>
      </c>
      <c r="T1977">
        <v>-1</v>
      </c>
      <c r="U1977">
        <v>-1</v>
      </c>
      <c r="V1977">
        <v>-1</v>
      </c>
      <c r="W1977">
        <v>-1</v>
      </c>
      <c r="X1977">
        <v>-1</v>
      </c>
      <c r="Y1977">
        <v>-1</v>
      </c>
      <c r="Z1977">
        <v>-1</v>
      </c>
      <c r="AA1977">
        <v>-1</v>
      </c>
      <c r="AB1977">
        <v>-1</v>
      </c>
      <c r="AC1977">
        <v>-1</v>
      </c>
      <c r="AD1977">
        <v>-1</v>
      </c>
      <c r="AE1977">
        <v>-1</v>
      </c>
      <c r="AF1977">
        <v>-1</v>
      </c>
      <c r="AG1977">
        <v>-1</v>
      </c>
      <c r="AH1977">
        <v>-1</v>
      </c>
      <c r="AI1977">
        <v>-1</v>
      </c>
      <c r="AJ1977">
        <v>-1</v>
      </c>
      <c r="AK1977">
        <v>1</v>
      </c>
      <c r="AL1977">
        <v>3</v>
      </c>
      <c r="AM1977" t="s">
        <v>177</v>
      </c>
      <c r="AN1977">
        <v>8</v>
      </c>
      <c r="AT1977">
        <v>2.1</v>
      </c>
      <c r="AU1977">
        <v>2.1</v>
      </c>
      <c r="AV1977">
        <v>2.1</v>
      </c>
      <c r="AW1977">
        <v>2.1</v>
      </c>
      <c r="AX1977">
        <v>2.1</v>
      </c>
      <c r="AY1977">
        <v>2.1</v>
      </c>
      <c r="AZ1977">
        <v>2.1</v>
      </c>
      <c r="BA1977">
        <v>2.1</v>
      </c>
      <c r="BB1977">
        <v>2.1</v>
      </c>
      <c r="BC1977">
        <v>2.1</v>
      </c>
      <c r="BD1977">
        <v>2.1</v>
      </c>
      <c r="BE1977">
        <v>2.1</v>
      </c>
      <c r="BF1977">
        <v>2.1</v>
      </c>
      <c r="BG1977">
        <v>2.1</v>
      </c>
      <c r="BH1977">
        <v>2.1</v>
      </c>
      <c r="BI1977">
        <v>2.1</v>
      </c>
      <c r="BJ1977" s="2">
        <f t="shared" ref="BJ1977:BK1977" si="2032">ROUND(AVERAGE(AT1977:BI1977),0)</f>
        <v>2</v>
      </c>
      <c r="BK1977" s="2">
        <f t="shared" si="2032"/>
        <v>2</v>
      </c>
      <c r="BP1977" s="12">
        <f t="shared" si="1984"/>
        <v>2</v>
      </c>
      <c r="BQ1977" s="12">
        <f t="shared" si="1985"/>
        <v>2</v>
      </c>
    </row>
    <row r="1978" spans="1:69" ht="19.5" x14ac:dyDescent="0.6">
      <c r="A1978" t="s">
        <v>200</v>
      </c>
      <c r="B1978" t="s">
        <v>339</v>
      </c>
      <c r="C1978" t="s">
        <v>404</v>
      </c>
      <c r="D1978" t="s">
        <v>369</v>
      </c>
      <c r="E1978" t="s">
        <v>203</v>
      </c>
      <c r="F1978" t="s">
        <v>173</v>
      </c>
      <c r="G1978">
        <v>45</v>
      </c>
      <c r="H1978" t="s">
        <v>175</v>
      </c>
      <c r="I1978">
        <v>1</v>
      </c>
      <c r="J1978" t="s">
        <v>176</v>
      </c>
      <c r="K1978" t="b">
        <v>0</v>
      </c>
      <c r="L1978">
        <v>0</v>
      </c>
      <c r="M1978">
        <v>200</v>
      </c>
      <c r="N1978">
        <v>0</v>
      </c>
      <c r="O1978">
        <v>200</v>
      </c>
      <c r="P1978">
        <v>-1</v>
      </c>
      <c r="Q1978">
        <v>-1</v>
      </c>
      <c r="R1978">
        <v>-1</v>
      </c>
      <c r="S1978">
        <v>-1</v>
      </c>
      <c r="T1978">
        <v>-1</v>
      </c>
      <c r="U1978">
        <v>-1</v>
      </c>
      <c r="V1978">
        <v>-1</v>
      </c>
      <c r="W1978">
        <v>-1</v>
      </c>
      <c r="X1978">
        <v>-1</v>
      </c>
      <c r="Y1978">
        <v>-1</v>
      </c>
      <c r="Z1978">
        <v>-1</v>
      </c>
      <c r="AA1978">
        <v>-1</v>
      </c>
      <c r="AB1978">
        <v>-1</v>
      </c>
      <c r="AC1978">
        <v>-1</v>
      </c>
      <c r="AD1978">
        <v>-1</v>
      </c>
      <c r="AE1978">
        <v>-1</v>
      </c>
      <c r="AF1978">
        <v>-1</v>
      </c>
      <c r="AG1978">
        <v>-1</v>
      </c>
      <c r="AH1978">
        <v>-1</v>
      </c>
      <c r="AI1978">
        <v>-1</v>
      </c>
      <c r="AJ1978">
        <v>-1</v>
      </c>
      <c r="AK1978">
        <v>1</v>
      </c>
      <c r="AL1978">
        <v>3</v>
      </c>
      <c r="AM1978" t="s">
        <v>177</v>
      </c>
      <c r="AN1978">
        <v>8</v>
      </c>
      <c r="AT1978">
        <v>2.4</v>
      </c>
      <c r="AU1978">
        <v>2.4</v>
      </c>
      <c r="AV1978">
        <v>2.4</v>
      </c>
      <c r="AW1978">
        <v>2.4</v>
      </c>
      <c r="AX1978">
        <v>2.4</v>
      </c>
      <c r="AY1978">
        <v>2.4</v>
      </c>
      <c r="AZ1978">
        <v>2.4</v>
      </c>
      <c r="BA1978">
        <v>2.4</v>
      </c>
      <c r="BB1978">
        <v>2.4</v>
      </c>
      <c r="BC1978">
        <v>2.4</v>
      </c>
      <c r="BD1978">
        <v>2.4</v>
      </c>
      <c r="BE1978">
        <v>2.4</v>
      </c>
      <c r="BF1978">
        <v>2.4</v>
      </c>
      <c r="BG1978">
        <v>2.4</v>
      </c>
      <c r="BH1978">
        <v>2.4</v>
      </c>
      <c r="BI1978">
        <v>2.4</v>
      </c>
      <c r="BJ1978" s="2">
        <f t="shared" ref="BJ1978:BK1978" si="2033">ROUND(AVERAGE(AT1978:BI1978),0)</f>
        <v>2</v>
      </c>
      <c r="BK1978" s="2">
        <f t="shared" si="2033"/>
        <v>2</v>
      </c>
      <c r="BP1978" s="12">
        <f t="shared" si="1984"/>
        <v>2</v>
      </c>
      <c r="BQ1978" s="12">
        <f t="shared" si="1985"/>
        <v>2</v>
      </c>
    </row>
    <row r="1979" spans="1:69" ht="19.5" x14ac:dyDescent="0.6">
      <c r="A1979" t="s">
        <v>200</v>
      </c>
      <c r="B1979" t="s">
        <v>339</v>
      </c>
      <c r="C1979" t="s">
        <v>404</v>
      </c>
      <c r="D1979" t="s">
        <v>369</v>
      </c>
      <c r="E1979" t="s">
        <v>203</v>
      </c>
      <c r="F1979" t="s">
        <v>173</v>
      </c>
      <c r="G1979">
        <v>54</v>
      </c>
      <c r="H1979" t="s">
        <v>175</v>
      </c>
      <c r="I1979">
        <v>1</v>
      </c>
      <c r="J1979" t="s">
        <v>176</v>
      </c>
      <c r="K1979" t="b">
        <v>0</v>
      </c>
      <c r="L1979">
        <v>0</v>
      </c>
      <c r="M1979">
        <v>200</v>
      </c>
      <c r="N1979">
        <v>0</v>
      </c>
      <c r="O1979">
        <v>200</v>
      </c>
      <c r="P1979">
        <v>-1</v>
      </c>
      <c r="Q1979">
        <v>-1</v>
      </c>
      <c r="R1979">
        <v>-1</v>
      </c>
      <c r="S1979">
        <v>-1</v>
      </c>
      <c r="T1979">
        <v>-1</v>
      </c>
      <c r="U1979">
        <v>-1</v>
      </c>
      <c r="V1979">
        <v>-1</v>
      </c>
      <c r="W1979">
        <v>-1</v>
      </c>
      <c r="X1979">
        <v>-1</v>
      </c>
      <c r="Y1979">
        <v>-1</v>
      </c>
      <c r="Z1979">
        <v>-1</v>
      </c>
      <c r="AA1979">
        <v>-1</v>
      </c>
      <c r="AB1979">
        <v>-1</v>
      </c>
      <c r="AC1979">
        <v>-1</v>
      </c>
      <c r="AD1979">
        <v>-1</v>
      </c>
      <c r="AE1979">
        <v>-1</v>
      </c>
      <c r="AF1979">
        <v>-1</v>
      </c>
      <c r="AG1979">
        <v>-1</v>
      </c>
      <c r="AH1979">
        <v>-1</v>
      </c>
      <c r="AI1979">
        <v>-1</v>
      </c>
      <c r="AJ1979">
        <v>-1</v>
      </c>
      <c r="AK1979">
        <v>1</v>
      </c>
      <c r="AL1979">
        <v>3</v>
      </c>
      <c r="AM1979" t="s">
        <v>177</v>
      </c>
      <c r="AN1979">
        <v>8</v>
      </c>
      <c r="AT1979">
        <v>3.5</v>
      </c>
      <c r="AU1979">
        <v>3.5</v>
      </c>
      <c r="AV1979">
        <v>3.5</v>
      </c>
      <c r="AW1979">
        <v>3.5</v>
      </c>
      <c r="AX1979">
        <v>3.5</v>
      </c>
      <c r="AY1979">
        <v>3.5</v>
      </c>
      <c r="AZ1979">
        <v>3.5</v>
      </c>
      <c r="BA1979">
        <v>3.5</v>
      </c>
      <c r="BB1979">
        <v>3.5</v>
      </c>
      <c r="BC1979">
        <v>3.5</v>
      </c>
      <c r="BD1979">
        <v>3.5</v>
      </c>
      <c r="BE1979">
        <v>3.5</v>
      </c>
      <c r="BF1979">
        <v>3.5</v>
      </c>
      <c r="BG1979">
        <v>3.5</v>
      </c>
      <c r="BH1979">
        <v>3.5</v>
      </c>
      <c r="BI1979">
        <v>3.5</v>
      </c>
      <c r="BJ1979" s="2">
        <f t="shared" ref="BJ1979:BK1979" si="2034">ROUND(AVERAGE(AT1979:BI1979),0)</f>
        <v>4</v>
      </c>
      <c r="BK1979" s="2">
        <f t="shared" si="2034"/>
        <v>4</v>
      </c>
      <c r="BP1979" s="12">
        <f t="shared" si="1984"/>
        <v>4</v>
      </c>
      <c r="BQ1979" s="12">
        <f t="shared" si="1985"/>
        <v>4</v>
      </c>
    </row>
    <row r="1980" spans="1:69" ht="19.5" x14ac:dyDescent="0.6">
      <c r="A1980" t="s">
        <v>200</v>
      </c>
      <c r="B1980" t="s">
        <v>339</v>
      </c>
      <c r="C1980" t="s">
        <v>404</v>
      </c>
      <c r="D1980" t="s">
        <v>369</v>
      </c>
      <c r="E1980" t="s">
        <v>203</v>
      </c>
      <c r="F1980" t="s">
        <v>173</v>
      </c>
      <c r="G1980">
        <v>55</v>
      </c>
      <c r="H1980" t="s">
        <v>175</v>
      </c>
      <c r="I1980">
        <v>1</v>
      </c>
      <c r="J1980" t="s">
        <v>176</v>
      </c>
      <c r="K1980" t="b">
        <v>0</v>
      </c>
      <c r="L1980">
        <v>0</v>
      </c>
      <c r="M1980">
        <v>200</v>
      </c>
      <c r="N1980">
        <v>0</v>
      </c>
      <c r="O1980">
        <v>200</v>
      </c>
      <c r="P1980">
        <v>-1</v>
      </c>
      <c r="Q1980">
        <v>-1</v>
      </c>
      <c r="R1980">
        <v>-1</v>
      </c>
      <c r="S1980">
        <v>-1</v>
      </c>
      <c r="T1980">
        <v>-1</v>
      </c>
      <c r="U1980">
        <v>-1</v>
      </c>
      <c r="V1980">
        <v>-1</v>
      </c>
      <c r="W1980">
        <v>-1</v>
      </c>
      <c r="X1980">
        <v>-1</v>
      </c>
      <c r="Y1980">
        <v>-1</v>
      </c>
      <c r="Z1980">
        <v>-1</v>
      </c>
      <c r="AA1980">
        <v>-1</v>
      </c>
      <c r="AB1980">
        <v>-1</v>
      </c>
      <c r="AC1980">
        <v>-1</v>
      </c>
      <c r="AD1980">
        <v>-1</v>
      </c>
      <c r="AE1980">
        <v>-1</v>
      </c>
      <c r="AF1980">
        <v>-1</v>
      </c>
      <c r="AG1980">
        <v>-1</v>
      </c>
      <c r="AH1980">
        <v>-1</v>
      </c>
      <c r="AI1980">
        <v>-1</v>
      </c>
      <c r="AJ1980">
        <v>-1</v>
      </c>
      <c r="AK1980">
        <v>1</v>
      </c>
      <c r="AL1980">
        <v>3</v>
      </c>
      <c r="AM1980" t="s">
        <v>177</v>
      </c>
      <c r="AN1980">
        <v>8</v>
      </c>
      <c r="AT1980">
        <v>0.2</v>
      </c>
      <c r="AU1980">
        <v>0.2</v>
      </c>
      <c r="AV1980">
        <v>0.2</v>
      </c>
      <c r="AW1980">
        <v>0.2</v>
      </c>
      <c r="AX1980">
        <v>0.2</v>
      </c>
      <c r="AY1980">
        <v>0.2</v>
      </c>
      <c r="AZ1980">
        <v>0.2</v>
      </c>
      <c r="BA1980">
        <v>0.2</v>
      </c>
      <c r="BB1980">
        <v>0.2</v>
      </c>
      <c r="BC1980">
        <v>0.2</v>
      </c>
      <c r="BD1980">
        <v>0.2</v>
      </c>
      <c r="BE1980">
        <v>0.2</v>
      </c>
      <c r="BF1980">
        <v>0.2</v>
      </c>
      <c r="BG1980">
        <v>0.2</v>
      </c>
      <c r="BH1980">
        <v>0.2</v>
      </c>
      <c r="BI1980">
        <v>0.2</v>
      </c>
      <c r="BJ1980" s="2">
        <f t="shared" ref="BJ1980:BK1980" si="2035">ROUND(AVERAGE(AT1980:BI1980),0)</f>
        <v>0</v>
      </c>
      <c r="BK1980" s="2">
        <f t="shared" si="2035"/>
        <v>0</v>
      </c>
      <c r="BP1980" s="12">
        <f t="shared" si="1984"/>
        <v>0</v>
      </c>
      <c r="BQ1980" s="12">
        <f t="shared" si="1985"/>
        <v>0</v>
      </c>
    </row>
    <row r="1981" spans="1:69" ht="19.5" x14ac:dyDescent="0.6">
      <c r="A1981" t="s">
        <v>200</v>
      </c>
      <c r="B1981" t="s">
        <v>339</v>
      </c>
      <c r="C1981" t="s">
        <v>404</v>
      </c>
      <c r="D1981" t="s">
        <v>369</v>
      </c>
      <c r="E1981" t="s">
        <v>203</v>
      </c>
      <c r="F1981" t="s">
        <v>173</v>
      </c>
      <c r="G1981">
        <v>63</v>
      </c>
      <c r="H1981" t="s">
        <v>175</v>
      </c>
      <c r="I1981">
        <v>1</v>
      </c>
      <c r="J1981" t="s">
        <v>176</v>
      </c>
      <c r="K1981" t="b">
        <v>0</v>
      </c>
      <c r="L1981">
        <v>0</v>
      </c>
      <c r="M1981">
        <v>200</v>
      </c>
      <c r="N1981">
        <v>0</v>
      </c>
      <c r="O1981">
        <v>200</v>
      </c>
      <c r="P1981">
        <v>-1</v>
      </c>
      <c r="Q1981">
        <v>-1</v>
      </c>
      <c r="R1981">
        <v>-1</v>
      </c>
      <c r="S1981">
        <v>-1</v>
      </c>
      <c r="T1981">
        <v>-1</v>
      </c>
      <c r="U1981">
        <v>-1</v>
      </c>
      <c r="V1981">
        <v>-1</v>
      </c>
      <c r="W1981">
        <v>-1</v>
      </c>
      <c r="X1981">
        <v>-1</v>
      </c>
      <c r="Y1981">
        <v>-1</v>
      </c>
      <c r="Z1981">
        <v>-1</v>
      </c>
      <c r="AA1981">
        <v>-1</v>
      </c>
      <c r="AB1981">
        <v>-1</v>
      </c>
      <c r="AC1981">
        <v>-1</v>
      </c>
      <c r="AD1981">
        <v>-1</v>
      </c>
      <c r="AE1981">
        <v>-1</v>
      </c>
      <c r="AF1981">
        <v>-1</v>
      </c>
      <c r="AG1981">
        <v>-1</v>
      </c>
      <c r="AH1981">
        <v>-1</v>
      </c>
      <c r="AI1981">
        <v>-1</v>
      </c>
      <c r="AJ1981">
        <v>-1</v>
      </c>
      <c r="AK1981">
        <v>1</v>
      </c>
      <c r="AL1981">
        <v>3</v>
      </c>
      <c r="AM1981" t="s">
        <v>177</v>
      </c>
      <c r="AN1981">
        <v>8</v>
      </c>
      <c r="AT1981">
        <v>0.2</v>
      </c>
      <c r="AU1981">
        <v>0.2</v>
      </c>
      <c r="AV1981">
        <v>0.2</v>
      </c>
      <c r="AW1981">
        <v>0.2</v>
      </c>
      <c r="AX1981">
        <v>0.2</v>
      </c>
      <c r="AY1981">
        <v>0.2</v>
      </c>
      <c r="AZ1981">
        <v>0.2</v>
      </c>
      <c r="BA1981">
        <v>0.2</v>
      </c>
      <c r="BB1981">
        <v>0.2</v>
      </c>
      <c r="BC1981">
        <v>0.2</v>
      </c>
      <c r="BD1981">
        <v>0.2</v>
      </c>
      <c r="BE1981">
        <v>0.2</v>
      </c>
      <c r="BF1981">
        <v>0.2</v>
      </c>
      <c r="BG1981">
        <v>0.2</v>
      </c>
      <c r="BH1981">
        <v>0.2</v>
      </c>
      <c r="BI1981">
        <v>0.2</v>
      </c>
      <c r="BJ1981" s="2">
        <f t="shared" ref="BJ1981:BK1981" si="2036">ROUND(AVERAGE(AT1981:BI1981),0)</f>
        <v>0</v>
      </c>
      <c r="BK1981" s="2">
        <f t="shared" si="2036"/>
        <v>0</v>
      </c>
      <c r="BP1981" s="12">
        <f t="shared" si="1984"/>
        <v>0</v>
      </c>
      <c r="BQ1981" s="12">
        <f t="shared" si="1985"/>
        <v>0</v>
      </c>
    </row>
    <row r="1982" spans="1:69" ht="19.5" x14ac:dyDescent="0.6">
      <c r="A1982" t="s">
        <v>200</v>
      </c>
      <c r="B1982" t="s">
        <v>339</v>
      </c>
      <c r="C1982" t="s">
        <v>404</v>
      </c>
      <c r="D1982" t="s">
        <v>369</v>
      </c>
      <c r="E1982" t="s">
        <v>203</v>
      </c>
      <c r="F1982" t="s">
        <v>173</v>
      </c>
      <c r="G1982">
        <v>64</v>
      </c>
      <c r="H1982" t="s">
        <v>175</v>
      </c>
      <c r="I1982">
        <v>1</v>
      </c>
      <c r="J1982" t="s">
        <v>176</v>
      </c>
      <c r="K1982" t="b">
        <v>0</v>
      </c>
      <c r="L1982">
        <v>0</v>
      </c>
      <c r="M1982">
        <v>200</v>
      </c>
      <c r="N1982">
        <v>0</v>
      </c>
      <c r="O1982">
        <v>200</v>
      </c>
      <c r="P1982">
        <v>-1</v>
      </c>
      <c r="Q1982">
        <v>-1</v>
      </c>
      <c r="R1982">
        <v>-1</v>
      </c>
      <c r="S1982">
        <v>-1</v>
      </c>
      <c r="T1982">
        <v>-1</v>
      </c>
      <c r="U1982">
        <v>-1</v>
      </c>
      <c r="V1982">
        <v>-1</v>
      </c>
      <c r="W1982">
        <v>-1</v>
      </c>
      <c r="X1982">
        <v>-1</v>
      </c>
      <c r="Y1982">
        <v>-1</v>
      </c>
      <c r="Z1982">
        <v>-1</v>
      </c>
      <c r="AA1982">
        <v>-1</v>
      </c>
      <c r="AB1982">
        <v>-1</v>
      </c>
      <c r="AC1982">
        <v>-1</v>
      </c>
      <c r="AD1982">
        <v>-1</v>
      </c>
      <c r="AE1982">
        <v>-1</v>
      </c>
      <c r="AF1982">
        <v>-1</v>
      </c>
      <c r="AG1982">
        <v>-1</v>
      </c>
      <c r="AH1982">
        <v>-1</v>
      </c>
      <c r="AI1982">
        <v>-1</v>
      </c>
      <c r="AJ1982">
        <v>-1</v>
      </c>
      <c r="AK1982">
        <v>1</v>
      </c>
      <c r="AL1982">
        <v>3</v>
      </c>
      <c r="AM1982" t="s">
        <v>177</v>
      </c>
      <c r="AN1982">
        <v>8</v>
      </c>
      <c r="AT1982">
        <v>0.3</v>
      </c>
      <c r="AU1982">
        <v>0.3</v>
      </c>
      <c r="AV1982">
        <v>0.3</v>
      </c>
      <c r="AW1982">
        <v>0.3</v>
      </c>
      <c r="AX1982">
        <v>0.3</v>
      </c>
      <c r="AY1982">
        <v>0.3</v>
      </c>
      <c r="AZ1982">
        <v>0.3</v>
      </c>
      <c r="BA1982">
        <v>0.3</v>
      </c>
      <c r="BB1982">
        <v>0.3</v>
      </c>
      <c r="BC1982">
        <v>0.3</v>
      </c>
      <c r="BD1982">
        <v>0.3</v>
      </c>
      <c r="BE1982">
        <v>0.3</v>
      </c>
      <c r="BF1982">
        <v>0.3</v>
      </c>
      <c r="BG1982">
        <v>0.3</v>
      </c>
      <c r="BH1982">
        <v>0.3</v>
      </c>
      <c r="BI1982">
        <v>0.3</v>
      </c>
      <c r="BJ1982" s="2">
        <f t="shared" ref="BJ1982:BK1982" si="2037">ROUND(AVERAGE(AT1982:BI1982),0)</f>
        <v>0</v>
      </c>
      <c r="BK1982" s="2">
        <f t="shared" si="2037"/>
        <v>0</v>
      </c>
      <c r="BP1982" s="12">
        <f t="shared" si="1984"/>
        <v>0</v>
      </c>
      <c r="BQ1982" s="12">
        <f t="shared" si="1985"/>
        <v>0</v>
      </c>
    </row>
    <row r="1983" spans="1:69" ht="19.5" x14ac:dyDescent="0.6">
      <c r="A1983" t="s">
        <v>200</v>
      </c>
      <c r="B1983" t="s">
        <v>339</v>
      </c>
      <c r="C1983" t="s">
        <v>404</v>
      </c>
      <c r="D1983" t="s">
        <v>371</v>
      </c>
      <c r="E1983" t="s">
        <v>203</v>
      </c>
      <c r="F1983" t="s">
        <v>173</v>
      </c>
      <c r="G1983">
        <v>26</v>
      </c>
      <c r="H1983" t="s">
        <v>175</v>
      </c>
      <c r="I1983">
        <v>1</v>
      </c>
      <c r="J1983" t="s">
        <v>176</v>
      </c>
      <c r="K1983" t="b">
        <v>0</v>
      </c>
      <c r="L1983">
        <v>0</v>
      </c>
      <c r="M1983">
        <v>200</v>
      </c>
      <c r="N1983">
        <v>0</v>
      </c>
      <c r="O1983">
        <v>200</v>
      </c>
      <c r="P1983">
        <v>-1</v>
      </c>
      <c r="Q1983">
        <v>-1</v>
      </c>
      <c r="R1983">
        <v>-1</v>
      </c>
      <c r="S1983">
        <v>-1</v>
      </c>
      <c r="T1983">
        <v>-1</v>
      </c>
      <c r="U1983">
        <v>-1</v>
      </c>
      <c r="V1983">
        <v>-1</v>
      </c>
      <c r="W1983">
        <v>-1</v>
      </c>
      <c r="X1983">
        <v>-1</v>
      </c>
      <c r="Y1983">
        <v>-1</v>
      </c>
      <c r="Z1983">
        <v>-1</v>
      </c>
      <c r="AA1983">
        <v>-1</v>
      </c>
      <c r="AB1983">
        <v>-1</v>
      </c>
      <c r="AC1983">
        <v>-1</v>
      </c>
      <c r="AD1983">
        <v>-1</v>
      </c>
      <c r="AE1983">
        <v>-1</v>
      </c>
      <c r="AF1983">
        <v>-1</v>
      </c>
      <c r="AG1983">
        <v>-1</v>
      </c>
      <c r="AH1983">
        <v>-1</v>
      </c>
      <c r="AI1983">
        <v>-1</v>
      </c>
      <c r="AJ1983">
        <v>-1</v>
      </c>
      <c r="AK1983">
        <v>1</v>
      </c>
      <c r="AL1983">
        <v>3</v>
      </c>
      <c r="AM1983" t="s">
        <v>177</v>
      </c>
      <c r="AN1983">
        <v>8</v>
      </c>
      <c r="AT1983">
        <v>3.1</v>
      </c>
      <c r="AU1983">
        <v>3.1</v>
      </c>
      <c r="AV1983">
        <v>3.1</v>
      </c>
      <c r="AW1983">
        <v>3.1</v>
      </c>
      <c r="AX1983">
        <v>3.1</v>
      </c>
      <c r="AY1983">
        <v>3.1</v>
      </c>
      <c r="AZ1983">
        <v>3.1</v>
      </c>
      <c r="BA1983">
        <v>3.1</v>
      </c>
      <c r="BB1983">
        <v>3.1</v>
      </c>
      <c r="BC1983">
        <v>3.1</v>
      </c>
      <c r="BD1983">
        <v>3.1</v>
      </c>
      <c r="BE1983">
        <v>3.1</v>
      </c>
      <c r="BF1983">
        <v>3.1</v>
      </c>
      <c r="BG1983">
        <v>3.1</v>
      </c>
      <c r="BH1983">
        <v>3.1</v>
      </c>
      <c r="BI1983">
        <v>3.1</v>
      </c>
      <c r="BJ1983" s="2">
        <f t="shared" ref="BJ1983:BK1983" si="2038">ROUND(AVERAGE(AT1983:BI1983),0)</f>
        <v>3</v>
      </c>
      <c r="BK1983" s="2">
        <f t="shared" si="2038"/>
        <v>3</v>
      </c>
      <c r="BP1983" s="12">
        <f t="shared" si="1984"/>
        <v>3</v>
      </c>
      <c r="BQ1983" s="12">
        <f t="shared" si="1985"/>
        <v>3</v>
      </c>
    </row>
    <row r="1984" spans="1:69" ht="19.5" x14ac:dyDescent="0.6">
      <c r="A1984" t="s">
        <v>200</v>
      </c>
      <c r="B1984" t="s">
        <v>339</v>
      </c>
      <c r="C1984" t="s">
        <v>404</v>
      </c>
      <c r="D1984" t="s">
        <v>371</v>
      </c>
      <c r="E1984" t="s">
        <v>203</v>
      </c>
      <c r="F1984" t="s">
        <v>173</v>
      </c>
      <c r="G1984">
        <v>27</v>
      </c>
      <c r="H1984" t="s">
        <v>175</v>
      </c>
      <c r="I1984">
        <v>1</v>
      </c>
      <c r="J1984" t="s">
        <v>176</v>
      </c>
      <c r="K1984" t="b">
        <v>0</v>
      </c>
      <c r="L1984">
        <v>0</v>
      </c>
      <c r="M1984">
        <v>200</v>
      </c>
      <c r="N1984">
        <v>0</v>
      </c>
      <c r="O1984">
        <v>200</v>
      </c>
      <c r="P1984">
        <v>-1</v>
      </c>
      <c r="Q1984">
        <v>-1</v>
      </c>
      <c r="R1984">
        <v>-1</v>
      </c>
      <c r="S1984">
        <v>-1</v>
      </c>
      <c r="T1984">
        <v>-1</v>
      </c>
      <c r="U1984">
        <v>-1</v>
      </c>
      <c r="V1984">
        <v>-1</v>
      </c>
      <c r="W1984">
        <v>-1</v>
      </c>
      <c r="X1984">
        <v>-1</v>
      </c>
      <c r="Y1984">
        <v>-1</v>
      </c>
      <c r="Z1984">
        <v>-1</v>
      </c>
      <c r="AA1984">
        <v>-1</v>
      </c>
      <c r="AB1984">
        <v>-1</v>
      </c>
      <c r="AC1984">
        <v>-1</v>
      </c>
      <c r="AD1984">
        <v>-1</v>
      </c>
      <c r="AE1984">
        <v>-1</v>
      </c>
      <c r="AF1984">
        <v>-1</v>
      </c>
      <c r="AG1984">
        <v>-1</v>
      </c>
      <c r="AH1984">
        <v>-1</v>
      </c>
      <c r="AI1984">
        <v>-1</v>
      </c>
      <c r="AJ1984">
        <v>-1</v>
      </c>
      <c r="AK1984">
        <v>1</v>
      </c>
      <c r="AL1984">
        <v>3</v>
      </c>
      <c r="AM1984" t="s">
        <v>177</v>
      </c>
      <c r="AN1984">
        <v>8</v>
      </c>
      <c r="AT1984">
        <v>2.4</v>
      </c>
      <c r="AU1984">
        <v>2.4</v>
      </c>
      <c r="AV1984">
        <v>2.4</v>
      </c>
      <c r="AW1984">
        <v>2.4</v>
      </c>
      <c r="AX1984">
        <v>2.4</v>
      </c>
      <c r="AY1984">
        <v>2.4</v>
      </c>
      <c r="AZ1984">
        <v>2.4</v>
      </c>
      <c r="BA1984">
        <v>2.4</v>
      </c>
      <c r="BB1984">
        <v>2.4</v>
      </c>
      <c r="BC1984">
        <v>2.4</v>
      </c>
      <c r="BD1984">
        <v>2.4</v>
      </c>
      <c r="BE1984">
        <v>2.4</v>
      </c>
      <c r="BF1984">
        <v>2.4</v>
      </c>
      <c r="BG1984">
        <v>2.4</v>
      </c>
      <c r="BH1984">
        <v>2.4</v>
      </c>
      <c r="BI1984">
        <v>2.4</v>
      </c>
      <c r="BJ1984" s="2">
        <f t="shared" ref="BJ1984:BK1984" si="2039">ROUND(AVERAGE(AT1984:BI1984),0)</f>
        <v>2</v>
      </c>
      <c r="BK1984" s="2">
        <f t="shared" si="2039"/>
        <v>2</v>
      </c>
      <c r="BP1984" s="12">
        <f t="shared" si="1984"/>
        <v>2</v>
      </c>
      <c r="BQ1984" s="12">
        <f t="shared" si="1985"/>
        <v>2</v>
      </c>
    </row>
    <row r="1985" spans="1:69" ht="19.5" x14ac:dyDescent="0.6">
      <c r="A1985" t="s">
        <v>200</v>
      </c>
      <c r="B1985" t="s">
        <v>339</v>
      </c>
      <c r="C1985" t="s">
        <v>404</v>
      </c>
      <c r="D1985" t="s">
        <v>371</v>
      </c>
      <c r="E1985" t="s">
        <v>203</v>
      </c>
      <c r="F1985" t="s">
        <v>173</v>
      </c>
      <c r="G1985">
        <v>36</v>
      </c>
      <c r="H1985" t="s">
        <v>175</v>
      </c>
      <c r="I1985">
        <v>1</v>
      </c>
      <c r="J1985" t="s">
        <v>176</v>
      </c>
      <c r="K1985" t="b">
        <v>0</v>
      </c>
      <c r="L1985">
        <v>0</v>
      </c>
      <c r="M1985">
        <v>200</v>
      </c>
      <c r="N1985">
        <v>0</v>
      </c>
      <c r="O1985">
        <v>200</v>
      </c>
      <c r="P1985">
        <v>-1</v>
      </c>
      <c r="Q1985">
        <v>-1</v>
      </c>
      <c r="R1985">
        <v>-1</v>
      </c>
      <c r="S1985">
        <v>-1</v>
      </c>
      <c r="T1985">
        <v>-1</v>
      </c>
      <c r="U1985">
        <v>-1</v>
      </c>
      <c r="V1985">
        <v>-1</v>
      </c>
      <c r="W1985">
        <v>-1</v>
      </c>
      <c r="X1985">
        <v>-1</v>
      </c>
      <c r="Y1985">
        <v>-1</v>
      </c>
      <c r="Z1985">
        <v>-1</v>
      </c>
      <c r="AA1985">
        <v>-1</v>
      </c>
      <c r="AB1985">
        <v>-1</v>
      </c>
      <c r="AC1985">
        <v>-1</v>
      </c>
      <c r="AD1985">
        <v>-1</v>
      </c>
      <c r="AE1985">
        <v>-1</v>
      </c>
      <c r="AF1985">
        <v>-1</v>
      </c>
      <c r="AG1985">
        <v>-1</v>
      </c>
      <c r="AH1985">
        <v>-1</v>
      </c>
      <c r="AI1985">
        <v>-1</v>
      </c>
      <c r="AJ1985">
        <v>-1</v>
      </c>
      <c r="AK1985">
        <v>1</v>
      </c>
      <c r="AL1985">
        <v>3</v>
      </c>
      <c r="AM1985" t="s">
        <v>177</v>
      </c>
      <c r="AN1985">
        <v>8</v>
      </c>
      <c r="AT1985">
        <v>10.7</v>
      </c>
      <c r="AU1985">
        <v>10.7</v>
      </c>
      <c r="AV1985">
        <v>10.7</v>
      </c>
      <c r="AW1985">
        <v>10.7</v>
      </c>
      <c r="AX1985">
        <v>10.7</v>
      </c>
      <c r="AY1985">
        <v>10.7</v>
      </c>
      <c r="AZ1985">
        <v>10.7</v>
      </c>
      <c r="BA1985">
        <v>10.7</v>
      </c>
      <c r="BB1985">
        <v>10.7</v>
      </c>
      <c r="BC1985">
        <v>10.7</v>
      </c>
      <c r="BD1985">
        <v>10.7</v>
      </c>
      <c r="BE1985">
        <v>10.7</v>
      </c>
      <c r="BF1985">
        <v>10.7</v>
      </c>
      <c r="BG1985">
        <v>10.7</v>
      </c>
      <c r="BH1985">
        <v>10.7</v>
      </c>
      <c r="BI1985">
        <v>10.7</v>
      </c>
      <c r="BJ1985" s="2">
        <f t="shared" ref="BJ1985:BK1985" si="2040">ROUND(AVERAGE(AT1985:BI1985),0)</f>
        <v>11</v>
      </c>
      <c r="BK1985" s="2">
        <f t="shared" si="2040"/>
        <v>11</v>
      </c>
      <c r="BP1985" s="12">
        <f t="shared" si="1984"/>
        <v>11</v>
      </c>
      <c r="BQ1985" s="12">
        <f t="shared" si="1985"/>
        <v>11</v>
      </c>
    </row>
    <row r="1986" spans="1:69" ht="19.5" x14ac:dyDescent="0.6">
      <c r="A1986" t="s">
        <v>200</v>
      </c>
      <c r="B1986" t="s">
        <v>339</v>
      </c>
      <c r="C1986" t="s">
        <v>404</v>
      </c>
      <c r="D1986" t="s">
        <v>373</v>
      </c>
      <c r="E1986" t="s">
        <v>203</v>
      </c>
      <c r="F1986" t="s">
        <v>173</v>
      </c>
      <c r="G1986">
        <v>34</v>
      </c>
      <c r="H1986" t="s">
        <v>175</v>
      </c>
      <c r="I1986">
        <v>1</v>
      </c>
      <c r="J1986" t="s">
        <v>176</v>
      </c>
      <c r="K1986" t="b">
        <v>0</v>
      </c>
      <c r="L1986">
        <v>0</v>
      </c>
      <c r="M1986">
        <v>200</v>
      </c>
      <c r="N1986">
        <v>0</v>
      </c>
      <c r="O1986">
        <v>200</v>
      </c>
      <c r="P1986">
        <v>-1</v>
      </c>
      <c r="Q1986">
        <v>-1</v>
      </c>
      <c r="R1986">
        <v>-1</v>
      </c>
      <c r="S1986">
        <v>-1</v>
      </c>
      <c r="T1986">
        <v>-1</v>
      </c>
      <c r="U1986">
        <v>-1</v>
      </c>
      <c r="V1986">
        <v>-1</v>
      </c>
      <c r="W1986">
        <v>-1</v>
      </c>
      <c r="X1986">
        <v>-1</v>
      </c>
      <c r="Y1986">
        <v>-1</v>
      </c>
      <c r="Z1986">
        <v>-1</v>
      </c>
      <c r="AA1986">
        <v>-1</v>
      </c>
      <c r="AB1986">
        <v>-1</v>
      </c>
      <c r="AC1986">
        <v>-1</v>
      </c>
      <c r="AD1986">
        <v>-1</v>
      </c>
      <c r="AE1986">
        <v>-1</v>
      </c>
      <c r="AF1986">
        <v>-1</v>
      </c>
      <c r="AG1986">
        <v>-1</v>
      </c>
      <c r="AH1986">
        <v>-1</v>
      </c>
      <c r="AI1986">
        <v>-1</v>
      </c>
      <c r="AJ1986">
        <v>-1</v>
      </c>
      <c r="AK1986">
        <v>1</v>
      </c>
      <c r="AL1986">
        <v>3</v>
      </c>
      <c r="AM1986" t="s">
        <v>177</v>
      </c>
      <c r="AN1986">
        <v>8</v>
      </c>
      <c r="AT1986">
        <v>25.6</v>
      </c>
      <c r="AU1986">
        <v>25.6</v>
      </c>
      <c r="AV1986">
        <v>25.6</v>
      </c>
      <c r="AW1986">
        <v>25.6</v>
      </c>
      <c r="AX1986">
        <v>25.6</v>
      </c>
      <c r="AY1986">
        <v>25.6</v>
      </c>
      <c r="AZ1986">
        <v>25.6</v>
      </c>
      <c r="BA1986">
        <v>25.6</v>
      </c>
      <c r="BB1986">
        <v>25.6</v>
      </c>
      <c r="BC1986">
        <v>25.6</v>
      </c>
      <c r="BD1986">
        <v>25.6</v>
      </c>
      <c r="BE1986">
        <v>25.6</v>
      </c>
      <c r="BF1986">
        <v>25.6</v>
      </c>
      <c r="BG1986">
        <v>25.6</v>
      </c>
      <c r="BH1986">
        <v>25.6</v>
      </c>
      <c r="BI1986">
        <v>25.6</v>
      </c>
      <c r="BJ1986" s="2">
        <f t="shared" ref="BJ1986:BK1986" si="2041">ROUND(AVERAGE(AT1986:BI1986),0)</f>
        <v>26</v>
      </c>
      <c r="BK1986" s="2">
        <f t="shared" si="2041"/>
        <v>26</v>
      </c>
      <c r="BP1986" s="12">
        <f t="shared" si="1984"/>
        <v>26</v>
      </c>
      <c r="BQ1986" s="12">
        <f t="shared" si="1985"/>
        <v>26</v>
      </c>
    </row>
    <row r="1987" spans="1:69" ht="19.5" x14ac:dyDescent="0.6">
      <c r="A1987" t="s">
        <v>200</v>
      </c>
      <c r="B1987" t="s">
        <v>339</v>
      </c>
      <c r="C1987" t="s">
        <v>404</v>
      </c>
      <c r="D1987" t="s">
        <v>373</v>
      </c>
      <c r="E1987" t="s">
        <v>203</v>
      </c>
      <c r="F1987" t="s">
        <v>173</v>
      </c>
      <c r="G1987">
        <v>35</v>
      </c>
      <c r="H1987" t="s">
        <v>175</v>
      </c>
      <c r="I1987">
        <v>1</v>
      </c>
      <c r="J1987" t="s">
        <v>176</v>
      </c>
      <c r="K1987" t="b">
        <v>0</v>
      </c>
      <c r="L1987">
        <v>0</v>
      </c>
      <c r="M1987">
        <v>200</v>
      </c>
      <c r="N1987">
        <v>0</v>
      </c>
      <c r="O1987">
        <v>200</v>
      </c>
      <c r="P1987">
        <v>-1</v>
      </c>
      <c r="Q1987">
        <v>-1</v>
      </c>
      <c r="R1987">
        <v>-1</v>
      </c>
      <c r="S1987">
        <v>-1</v>
      </c>
      <c r="T1987">
        <v>-1</v>
      </c>
      <c r="U1987">
        <v>-1</v>
      </c>
      <c r="V1987">
        <v>-1</v>
      </c>
      <c r="W1987">
        <v>-1</v>
      </c>
      <c r="X1987">
        <v>-1</v>
      </c>
      <c r="Y1987">
        <v>-1</v>
      </c>
      <c r="Z1987">
        <v>-1</v>
      </c>
      <c r="AA1987">
        <v>-1</v>
      </c>
      <c r="AB1987">
        <v>-1</v>
      </c>
      <c r="AC1987">
        <v>-1</v>
      </c>
      <c r="AD1987">
        <v>-1</v>
      </c>
      <c r="AE1987">
        <v>-1</v>
      </c>
      <c r="AF1987">
        <v>-1</v>
      </c>
      <c r="AG1987">
        <v>-1</v>
      </c>
      <c r="AH1987">
        <v>-1</v>
      </c>
      <c r="AI1987">
        <v>-1</v>
      </c>
      <c r="AJ1987">
        <v>-1</v>
      </c>
      <c r="AK1987">
        <v>1</v>
      </c>
      <c r="AL1987">
        <v>3</v>
      </c>
      <c r="AM1987" t="s">
        <v>177</v>
      </c>
      <c r="AN1987">
        <v>8</v>
      </c>
      <c r="AT1987">
        <v>17.8</v>
      </c>
      <c r="AU1987">
        <v>17.8</v>
      </c>
      <c r="AV1987">
        <v>17.8</v>
      </c>
      <c r="AW1987">
        <v>17.8</v>
      </c>
      <c r="AX1987">
        <v>17.8</v>
      </c>
      <c r="AY1987">
        <v>17.8</v>
      </c>
      <c r="AZ1987">
        <v>17.8</v>
      </c>
      <c r="BA1987">
        <v>17.8</v>
      </c>
      <c r="BB1987">
        <v>17.8</v>
      </c>
      <c r="BC1987">
        <v>17.8</v>
      </c>
      <c r="BD1987">
        <v>17.8</v>
      </c>
      <c r="BE1987">
        <v>17.8</v>
      </c>
      <c r="BF1987">
        <v>17.8</v>
      </c>
      <c r="BG1987">
        <v>17.8</v>
      </c>
      <c r="BH1987">
        <v>17.8</v>
      </c>
      <c r="BI1987">
        <v>17.8</v>
      </c>
      <c r="BJ1987" s="2">
        <f t="shared" ref="BJ1987:BK1987" si="2042">ROUND(AVERAGE(AT1987:BI1987),0)</f>
        <v>18</v>
      </c>
      <c r="BK1987" s="2">
        <f t="shared" si="2042"/>
        <v>18</v>
      </c>
      <c r="BP1987" s="12">
        <f t="shared" si="1984"/>
        <v>18</v>
      </c>
      <c r="BQ1987" s="12">
        <f t="shared" si="1985"/>
        <v>18</v>
      </c>
    </row>
    <row r="1988" spans="1:69" ht="19.5" x14ac:dyDescent="0.6">
      <c r="A1988" t="s">
        <v>200</v>
      </c>
      <c r="B1988" t="s">
        <v>339</v>
      </c>
      <c r="C1988" t="s">
        <v>404</v>
      </c>
      <c r="D1988" t="s">
        <v>373</v>
      </c>
      <c r="E1988" t="s">
        <v>203</v>
      </c>
      <c r="F1988" t="s">
        <v>173</v>
      </c>
      <c r="G1988">
        <v>44</v>
      </c>
      <c r="H1988" t="s">
        <v>175</v>
      </c>
      <c r="I1988">
        <v>1</v>
      </c>
      <c r="J1988" t="s">
        <v>176</v>
      </c>
      <c r="K1988" t="b">
        <v>0</v>
      </c>
      <c r="L1988">
        <v>0</v>
      </c>
      <c r="M1988">
        <v>200</v>
      </c>
      <c r="N1988">
        <v>0</v>
      </c>
      <c r="O1988">
        <v>200</v>
      </c>
      <c r="P1988">
        <v>-1</v>
      </c>
      <c r="Q1988">
        <v>-1</v>
      </c>
      <c r="R1988">
        <v>-1</v>
      </c>
      <c r="S1988">
        <v>-1</v>
      </c>
      <c r="T1988">
        <v>-1</v>
      </c>
      <c r="U1988">
        <v>-1</v>
      </c>
      <c r="V1988">
        <v>-1</v>
      </c>
      <c r="W1988">
        <v>-1</v>
      </c>
      <c r="X1988">
        <v>-1</v>
      </c>
      <c r="Y1988">
        <v>-1</v>
      </c>
      <c r="Z1988">
        <v>-1</v>
      </c>
      <c r="AA1988">
        <v>-1</v>
      </c>
      <c r="AB1988">
        <v>-1</v>
      </c>
      <c r="AC1988">
        <v>-1</v>
      </c>
      <c r="AD1988">
        <v>-1</v>
      </c>
      <c r="AE1988">
        <v>-1</v>
      </c>
      <c r="AF1988">
        <v>-1</v>
      </c>
      <c r="AG1988">
        <v>-1</v>
      </c>
      <c r="AH1988">
        <v>-1</v>
      </c>
      <c r="AI1988">
        <v>-1</v>
      </c>
      <c r="AJ1988">
        <v>-1</v>
      </c>
      <c r="AK1988">
        <v>1</v>
      </c>
      <c r="AL1988">
        <v>3</v>
      </c>
      <c r="AM1988" t="s">
        <v>177</v>
      </c>
      <c r="AN1988">
        <v>8</v>
      </c>
      <c r="AT1988">
        <v>3.9</v>
      </c>
      <c r="AU1988">
        <v>3.9</v>
      </c>
      <c r="AV1988">
        <v>3.9</v>
      </c>
      <c r="AW1988">
        <v>3.9</v>
      </c>
      <c r="AX1988">
        <v>3.9</v>
      </c>
      <c r="AY1988">
        <v>3.9</v>
      </c>
      <c r="AZ1988">
        <v>3.9</v>
      </c>
      <c r="BA1988">
        <v>3.9</v>
      </c>
      <c r="BB1988">
        <v>3.9</v>
      </c>
      <c r="BC1988">
        <v>3.9</v>
      </c>
      <c r="BD1988">
        <v>3.9</v>
      </c>
      <c r="BE1988">
        <v>3.9</v>
      </c>
      <c r="BF1988">
        <v>3.9</v>
      </c>
      <c r="BG1988">
        <v>3.9</v>
      </c>
      <c r="BH1988">
        <v>3.9</v>
      </c>
      <c r="BI1988">
        <v>3.9</v>
      </c>
      <c r="BJ1988" s="2">
        <f t="shared" ref="BJ1988:BK1988" si="2043">ROUND(AVERAGE(AT1988:BI1988),0)</f>
        <v>4</v>
      </c>
      <c r="BK1988" s="2">
        <f t="shared" si="2043"/>
        <v>4</v>
      </c>
      <c r="BP1988" s="12">
        <f t="shared" si="1984"/>
        <v>4</v>
      </c>
      <c r="BQ1988" s="12">
        <f t="shared" si="1985"/>
        <v>4</v>
      </c>
    </row>
    <row r="1989" spans="1:69" ht="19.5" x14ac:dyDescent="0.6">
      <c r="A1989" t="s">
        <v>200</v>
      </c>
      <c r="B1989" t="s">
        <v>339</v>
      </c>
      <c r="C1989" t="s">
        <v>404</v>
      </c>
      <c r="D1989" t="s">
        <v>377</v>
      </c>
      <c r="E1989" t="s">
        <v>203</v>
      </c>
      <c r="F1989" t="s">
        <v>173</v>
      </c>
      <c r="G1989">
        <v>34</v>
      </c>
      <c r="H1989" t="s">
        <v>175</v>
      </c>
      <c r="I1989">
        <v>1</v>
      </c>
      <c r="J1989" t="s">
        <v>176</v>
      </c>
      <c r="K1989" t="b">
        <v>0</v>
      </c>
      <c r="L1989">
        <v>0</v>
      </c>
      <c r="M1989">
        <v>200</v>
      </c>
      <c r="N1989">
        <v>0</v>
      </c>
      <c r="O1989">
        <v>200</v>
      </c>
      <c r="P1989">
        <v>-1</v>
      </c>
      <c r="Q1989">
        <v>-1</v>
      </c>
      <c r="R1989">
        <v>-1</v>
      </c>
      <c r="S1989">
        <v>-1</v>
      </c>
      <c r="T1989">
        <v>-1</v>
      </c>
      <c r="U1989">
        <v>-1</v>
      </c>
      <c r="V1989">
        <v>-1</v>
      </c>
      <c r="W1989">
        <v>-1</v>
      </c>
      <c r="X1989">
        <v>-1</v>
      </c>
      <c r="Y1989">
        <v>-1</v>
      </c>
      <c r="Z1989">
        <v>-1</v>
      </c>
      <c r="AA1989">
        <v>-1</v>
      </c>
      <c r="AB1989">
        <v>-1</v>
      </c>
      <c r="AC1989">
        <v>-1</v>
      </c>
      <c r="AD1989">
        <v>-1</v>
      </c>
      <c r="AE1989">
        <v>-1</v>
      </c>
      <c r="AF1989">
        <v>-1</v>
      </c>
      <c r="AG1989">
        <v>-1</v>
      </c>
      <c r="AH1989">
        <v>-1</v>
      </c>
      <c r="AI1989">
        <v>-1</v>
      </c>
      <c r="AJ1989">
        <v>-1</v>
      </c>
      <c r="AK1989">
        <v>1</v>
      </c>
      <c r="AL1989">
        <v>3</v>
      </c>
      <c r="AM1989" t="s">
        <v>177</v>
      </c>
      <c r="AN1989">
        <v>8</v>
      </c>
      <c r="AT1989">
        <v>3.8</v>
      </c>
      <c r="AU1989">
        <v>3.8</v>
      </c>
      <c r="AV1989">
        <v>3.8</v>
      </c>
      <c r="AW1989">
        <v>3.8</v>
      </c>
      <c r="AX1989">
        <v>3.8</v>
      </c>
      <c r="AY1989">
        <v>3.8</v>
      </c>
      <c r="AZ1989">
        <v>3.8</v>
      </c>
      <c r="BA1989">
        <v>3.8</v>
      </c>
      <c r="BB1989">
        <v>3.8</v>
      </c>
      <c r="BC1989">
        <v>3.8</v>
      </c>
      <c r="BD1989">
        <v>3.8</v>
      </c>
      <c r="BE1989">
        <v>3.8</v>
      </c>
      <c r="BF1989">
        <v>3.8</v>
      </c>
      <c r="BG1989">
        <v>3.8</v>
      </c>
      <c r="BH1989">
        <v>3.8</v>
      </c>
      <c r="BI1989">
        <v>3.8</v>
      </c>
      <c r="BJ1989" s="2">
        <f t="shared" ref="BJ1989:BK1989" si="2044">ROUND(AVERAGE(AT1989:BI1989),0)</f>
        <v>4</v>
      </c>
      <c r="BK1989" s="2">
        <f t="shared" si="2044"/>
        <v>4</v>
      </c>
      <c r="BP1989" s="12">
        <f t="shared" si="1984"/>
        <v>4</v>
      </c>
      <c r="BQ1989" s="12">
        <f t="shared" si="1985"/>
        <v>4</v>
      </c>
    </row>
    <row r="1990" spans="1:69" ht="19.5" x14ac:dyDescent="0.6">
      <c r="A1990" t="s">
        <v>200</v>
      </c>
      <c r="B1990" t="s">
        <v>339</v>
      </c>
      <c r="C1990" t="s">
        <v>404</v>
      </c>
      <c r="D1990" t="s">
        <v>377</v>
      </c>
      <c r="E1990" t="s">
        <v>203</v>
      </c>
      <c r="F1990" t="s">
        <v>173</v>
      </c>
      <c r="G1990">
        <v>35</v>
      </c>
      <c r="H1990" t="s">
        <v>175</v>
      </c>
      <c r="I1990">
        <v>1</v>
      </c>
      <c r="J1990" t="s">
        <v>176</v>
      </c>
      <c r="K1990" t="b">
        <v>0</v>
      </c>
      <c r="L1990">
        <v>0</v>
      </c>
      <c r="M1990">
        <v>200</v>
      </c>
      <c r="N1990">
        <v>0</v>
      </c>
      <c r="O1990">
        <v>200</v>
      </c>
      <c r="P1990">
        <v>-1</v>
      </c>
      <c r="Q1990">
        <v>-1</v>
      </c>
      <c r="R1990">
        <v>-1</v>
      </c>
      <c r="S1990">
        <v>-1</v>
      </c>
      <c r="T1990">
        <v>-1</v>
      </c>
      <c r="U1990">
        <v>-1</v>
      </c>
      <c r="V1990">
        <v>-1</v>
      </c>
      <c r="W1990">
        <v>-1</v>
      </c>
      <c r="X1990">
        <v>-1</v>
      </c>
      <c r="Y1990">
        <v>-1</v>
      </c>
      <c r="Z1990">
        <v>-1</v>
      </c>
      <c r="AA1990">
        <v>-1</v>
      </c>
      <c r="AB1990">
        <v>-1</v>
      </c>
      <c r="AC1990">
        <v>-1</v>
      </c>
      <c r="AD1990">
        <v>-1</v>
      </c>
      <c r="AE1990">
        <v>-1</v>
      </c>
      <c r="AF1990">
        <v>-1</v>
      </c>
      <c r="AG1990">
        <v>-1</v>
      </c>
      <c r="AH1990">
        <v>-1</v>
      </c>
      <c r="AI1990">
        <v>-1</v>
      </c>
      <c r="AJ1990">
        <v>-1</v>
      </c>
      <c r="AK1990">
        <v>1</v>
      </c>
      <c r="AL1990">
        <v>3</v>
      </c>
      <c r="AM1990" t="s">
        <v>177</v>
      </c>
      <c r="AN1990">
        <v>8</v>
      </c>
      <c r="AT1990">
        <v>2.1</v>
      </c>
      <c r="AU1990">
        <v>2.1</v>
      </c>
      <c r="AV1990">
        <v>2.1</v>
      </c>
      <c r="AW1990">
        <v>2.1</v>
      </c>
      <c r="AX1990">
        <v>2.1</v>
      </c>
      <c r="AY1990">
        <v>2.1</v>
      </c>
      <c r="AZ1990">
        <v>2.1</v>
      </c>
      <c r="BA1990">
        <v>2.1</v>
      </c>
      <c r="BB1990">
        <v>2.1</v>
      </c>
      <c r="BC1990">
        <v>2.1</v>
      </c>
      <c r="BD1990">
        <v>2.1</v>
      </c>
      <c r="BE1990">
        <v>2.1</v>
      </c>
      <c r="BF1990">
        <v>2.1</v>
      </c>
      <c r="BG1990">
        <v>2.1</v>
      </c>
      <c r="BH1990">
        <v>2.1</v>
      </c>
      <c r="BI1990">
        <v>2.1</v>
      </c>
      <c r="BJ1990" s="2">
        <f t="shared" ref="BJ1990:BK1990" si="2045">ROUND(AVERAGE(AT1990:BI1990),0)</f>
        <v>2</v>
      </c>
      <c r="BK1990" s="2">
        <f t="shared" si="2045"/>
        <v>2</v>
      </c>
      <c r="BP1990" s="12">
        <f t="shared" si="1984"/>
        <v>2</v>
      </c>
      <c r="BQ1990" s="12">
        <f t="shared" si="1985"/>
        <v>2</v>
      </c>
    </row>
    <row r="1991" spans="1:69" ht="19.5" x14ac:dyDescent="0.6">
      <c r="A1991" t="s">
        <v>200</v>
      </c>
      <c r="B1991" t="s">
        <v>339</v>
      </c>
      <c r="C1991" t="s">
        <v>404</v>
      </c>
      <c r="D1991" t="s">
        <v>377</v>
      </c>
      <c r="E1991" t="s">
        <v>203</v>
      </c>
      <c r="F1991" t="s">
        <v>173</v>
      </c>
      <c r="G1991">
        <v>44</v>
      </c>
      <c r="H1991" t="s">
        <v>175</v>
      </c>
      <c r="I1991">
        <v>1</v>
      </c>
      <c r="J1991" t="s">
        <v>176</v>
      </c>
      <c r="K1991" t="b">
        <v>0</v>
      </c>
      <c r="L1991">
        <v>0</v>
      </c>
      <c r="M1991">
        <v>200</v>
      </c>
      <c r="N1991">
        <v>0</v>
      </c>
      <c r="O1991">
        <v>200</v>
      </c>
      <c r="P1991">
        <v>-1</v>
      </c>
      <c r="Q1991">
        <v>-1</v>
      </c>
      <c r="R1991">
        <v>-1</v>
      </c>
      <c r="S1991">
        <v>-1</v>
      </c>
      <c r="T1991">
        <v>-1</v>
      </c>
      <c r="U1991">
        <v>-1</v>
      </c>
      <c r="V1991">
        <v>-1</v>
      </c>
      <c r="W1991">
        <v>-1</v>
      </c>
      <c r="X1991">
        <v>-1</v>
      </c>
      <c r="Y1991">
        <v>-1</v>
      </c>
      <c r="Z1991">
        <v>-1</v>
      </c>
      <c r="AA1991">
        <v>-1</v>
      </c>
      <c r="AB1991">
        <v>-1</v>
      </c>
      <c r="AC1991">
        <v>-1</v>
      </c>
      <c r="AD1991">
        <v>-1</v>
      </c>
      <c r="AE1991">
        <v>-1</v>
      </c>
      <c r="AF1991">
        <v>-1</v>
      </c>
      <c r="AG1991">
        <v>-1</v>
      </c>
      <c r="AH1991">
        <v>-1</v>
      </c>
      <c r="AI1991">
        <v>-1</v>
      </c>
      <c r="AJ1991">
        <v>-1</v>
      </c>
      <c r="AK1991">
        <v>1</v>
      </c>
      <c r="AL1991">
        <v>3</v>
      </c>
      <c r="AM1991" t="s">
        <v>177</v>
      </c>
      <c r="AN1991">
        <v>8</v>
      </c>
      <c r="AT1991">
        <v>7.7</v>
      </c>
      <c r="AU1991">
        <v>7.7</v>
      </c>
      <c r="AV1991">
        <v>7.7</v>
      </c>
      <c r="AW1991">
        <v>7.7</v>
      </c>
      <c r="AX1991">
        <v>7.7</v>
      </c>
      <c r="AY1991">
        <v>7.7</v>
      </c>
      <c r="AZ1991">
        <v>7.7</v>
      </c>
      <c r="BA1991">
        <v>7.7</v>
      </c>
      <c r="BB1991">
        <v>7.7</v>
      </c>
      <c r="BC1991">
        <v>7.7</v>
      </c>
      <c r="BD1991">
        <v>7.7</v>
      </c>
      <c r="BE1991">
        <v>7.7</v>
      </c>
      <c r="BF1991">
        <v>7.7</v>
      </c>
      <c r="BG1991">
        <v>7.7</v>
      </c>
      <c r="BH1991">
        <v>7.7</v>
      </c>
      <c r="BI1991">
        <v>7.7</v>
      </c>
      <c r="BJ1991" s="2">
        <f t="shared" ref="BJ1991:BK1991" si="2046">ROUND(AVERAGE(AT1991:BI1991),0)</f>
        <v>8</v>
      </c>
      <c r="BK1991" s="2">
        <f t="shared" si="2046"/>
        <v>8</v>
      </c>
      <c r="BP1991" s="12">
        <f t="shared" si="1984"/>
        <v>8</v>
      </c>
      <c r="BQ1991" s="12">
        <f t="shared" si="1985"/>
        <v>8</v>
      </c>
    </row>
    <row r="1992" spans="1:69" ht="19.5" x14ac:dyDescent="0.6">
      <c r="A1992" t="s">
        <v>200</v>
      </c>
      <c r="B1992" t="s">
        <v>339</v>
      </c>
      <c r="C1992" t="s">
        <v>404</v>
      </c>
      <c r="D1992" t="s">
        <v>377</v>
      </c>
      <c r="E1992" t="s">
        <v>203</v>
      </c>
      <c r="F1992" t="s">
        <v>173</v>
      </c>
      <c r="G1992">
        <v>45</v>
      </c>
      <c r="H1992" t="s">
        <v>175</v>
      </c>
      <c r="I1992">
        <v>1</v>
      </c>
      <c r="J1992" t="s">
        <v>176</v>
      </c>
      <c r="K1992" t="b">
        <v>0</v>
      </c>
      <c r="L1992">
        <v>0</v>
      </c>
      <c r="M1992">
        <v>200</v>
      </c>
      <c r="N1992">
        <v>0</v>
      </c>
      <c r="O1992">
        <v>200</v>
      </c>
      <c r="P1992">
        <v>-1</v>
      </c>
      <c r="Q1992">
        <v>-1</v>
      </c>
      <c r="R1992">
        <v>-1</v>
      </c>
      <c r="S1992">
        <v>-1</v>
      </c>
      <c r="T1992">
        <v>-1</v>
      </c>
      <c r="U1992">
        <v>-1</v>
      </c>
      <c r="V1992">
        <v>-1</v>
      </c>
      <c r="W1992">
        <v>-1</v>
      </c>
      <c r="X1992">
        <v>-1</v>
      </c>
      <c r="Y1992">
        <v>-1</v>
      </c>
      <c r="Z1992">
        <v>-1</v>
      </c>
      <c r="AA1992">
        <v>-1</v>
      </c>
      <c r="AB1992">
        <v>-1</v>
      </c>
      <c r="AC1992">
        <v>-1</v>
      </c>
      <c r="AD1992">
        <v>-1</v>
      </c>
      <c r="AE1992">
        <v>-1</v>
      </c>
      <c r="AF1992">
        <v>-1</v>
      </c>
      <c r="AG1992">
        <v>-1</v>
      </c>
      <c r="AH1992">
        <v>-1</v>
      </c>
      <c r="AI1992">
        <v>-1</v>
      </c>
      <c r="AJ1992">
        <v>-1</v>
      </c>
      <c r="AK1992">
        <v>1</v>
      </c>
      <c r="AL1992">
        <v>3</v>
      </c>
      <c r="AM1992" t="s">
        <v>177</v>
      </c>
      <c r="AN1992">
        <v>8</v>
      </c>
      <c r="AT1992">
        <v>1.8</v>
      </c>
      <c r="AU1992">
        <v>1.8</v>
      </c>
      <c r="AV1992">
        <v>1.8</v>
      </c>
      <c r="AW1992">
        <v>1.8</v>
      </c>
      <c r="AX1992">
        <v>1.8</v>
      </c>
      <c r="AY1992">
        <v>1.8</v>
      </c>
      <c r="AZ1992">
        <v>1.8</v>
      </c>
      <c r="BA1992">
        <v>1.8</v>
      </c>
      <c r="BB1992">
        <v>1.8</v>
      </c>
      <c r="BC1992">
        <v>1.8</v>
      </c>
      <c r="BD1992">
        <v>1.8</v>
      </c>
      <c r="BE1992">
        <v>1.8</v>
      </c>
      <c r="BF1992">
        <v>1.8</v>
      </c>
      <c r="BG1992">
        <v>1.8</v>
      </c>
      <c r="BH1992">
        <v>1.8</v>
      </c>
      <c r="BI1992">
        <v>1.8</v>
      </c>
      <c r="BJ1992" s="2">
        <f t="shared" ref="BJ1992:BK1992" si="2047">ROUND(AVERAGE(AT1992:BI1992),0)</f>
        <v>2</v>
      </c>
      <c r="BK1992" s="2">
        <f t="shared" si="2047"/>
        <v>2</v>
      </c>
      <c r="BP1992" s="12">
        <f t="shared" si="1984"/>
        <v>2</v>
      </c>
      <c r="BQ1992" s="12">
        <f t="shared" si="1985"/>
        <v>2</v>
      </c>
    </row>
    <row r="1993" spans="1:69" ht="19.5" x14ac:dyDescent="0.6">
      <c r="A1993" t="s">
        <v>200</v>
      </c>
      <c r="B1993" t="s">
        <v>339</v>
      </c>
      <c r="C1993" t="s">
        <v>405</v>
      </c>
      <c r="D1993" t="s">
        <v>190</v>
      </c>
      <c r="E1993" t="s">
        <v>203</v>
      </c>
      <c r="F1993" t="s">
        <v>173</v>
      </c>
      <c r="G1993">
        <v>34</v>
      </c>
      <c r="H1993" t="s">
        <v>175</v>
      </c>
      <c r="I1993">
        <v>1</v>
      </c>
      <c r="J1993" t="s">
        <v>176</v>
      </c>
      <c r="K1993" t="b">
        <v>0</v>
      </c>
      <c r="L1993">
        <v>0</v>
      </c>
      <c r="M1993">
        <v>200</v>
      </c>
      <c r="N1993">
        <v>0</v>
      </c>
      <c r="O1993">
        <v>200</v>
      </c>
      <c r="P1993">
        <v>-1</v>
      </c>
      <c r="Q1993">
        <v>-1</v>
      </c>
      <c r="R1993">
        <v>-1</v>
      </c>
      <c r="S1993">
        <v>-1</v>
      </c>
      <c r="T1993">
        <v>-1</v>
      </c>
      <c r="U1993">
        <v>-1</v>
      </c>
      <c r="V1993">
        <v>-1</v>
      </c>
      <c r="W1993">
        <v>-1</v>
      </c>
      <c r="X1993">
        <v>-1</v>
      </c>
      <c r="Y1993">
        <v>-1</v>
      </c>
      <c r="Z1993">
        <v>-1</v>
      </c>
      <c r="AA1993">
        <v>-1</v>
      </c>
      <c r="AB1993">
        <v>-1</v>
      </c>
      <c r="AC1993">
        <v>-1</v>
      </c>
      <c r="AD1993">
        <v>-1</v>
      </c>
      <c r="AE1993">
        <v>-1</v>
      </c>
      <c r="AF1993">
        <v>-1</v>
      </c>
      <c r="AG1993">
        <v>-1</v>
      </c>
      <c r="AH1993">
        <v>-1</v>
      </c>
      <c r="AI1993">
        <v>-1</v>
      </c>
      <c r="AJ1993">
        <v>-1</v>
      </c>
      <c r="AK1993">
        <v>1</v>
      </c>
      <c r="AL1993">
        <v>3</v>
      </c>
      <c r="AM1993" t="s">
        <v>177</v>
      </c>
      <c r="AN1993">
        <v>8</v>
      </c>
      <c r="AT1993">
        <v>51.6</v>
      </c>
      <c r="AU1993">
        <v>51.6</v>
      </c>
      <c r="AV1993">
        <v>51.6</v>
      </c>
      <c r="AW1993">
        <v>51.6</v>
      </c>
      <c r="AX1993">
        <v>51.6</v>
      </c>
      <c r="AY1993">
        <v>51.6</v>
      </c>
      <c r="AZ1993">
        <v>51.6</v>
      </c>
      <c r="BA1993">
        <v>51.6</v>
      </c>
      <c r="BB1993">
        <v>51.6</v>
      </c>
      <c r="BC1993">
        <v>51.6</v>
      </c>
      <c r="BD1993">
        <v>51.6</v>
      </c>
      <c r="BE1993">
        <v>51.6</v>
      </c>
      <c r="BF1993">
        <v>51.6</v>
      </c>
      <c r="BG1993">
        <v>51.6</v>
      </c>
      <c r="BH1993">
        <v>51.6</v>
      </c>
      <c r="BI1993">
        <v>51.6</v>
      </c>
      <c r="BJ1993" s="2">
        <f t="shared" ref="BJ1993:BK1993" si="2048">ROUND(AVERAGE(AT1993:BI1993),0)</f>
        <v>52</v>
      </c>
      <c r="BK1993" s="2">
        <f t="shared" si="2048"/>
        <v>52</v>
      </c>
      <c r="BP1993" s="12">
        <f t="shared" si="1984"/>
        <v>52</v>
      </c>
      <c r="BQ1993" s="12">
        <f t="shared" si="1985"/>
        <v>52</v>
      </c>
    </row>
    <row r="1994" spans="1:69" ht="19.5" x14ac:dyDescent="0.6">
      <c r="A1994" t="s">
        <v>200</v>
      </c>
      <c r="B1994" t="s">
        <v>339</v>
      </c>
      <c r="C1994" t="s">
        <v>405</v>
      </c>
      <c r="D1994" t="s">
        <v>190</v>
      </c>
      <c r="E1994" t="s">
        <v>203</v>
      </c>
      <c r="F1994" t="s">
        <v>173</v>
      </c>
      <c r="G1994">
        <v>35</v>
      </c>
      <c r="H1994" t="s">
        <v>175</v>
      </c>
      <c r="I1994">
        <v>1</v>
      </c>
      <c r="J1994" t="s">
        <v>176</v>
      </c>
      <c r="K1994" t="b">
        <v>0</v>
      </c>
      <c r="L1994">
        <v>0</v>
      </c>
      <c r="M1994">
        <v>200</v>
      </c>
      <c r="N1994">
        <v>0</v>
      </c>
      <c r="O1994">
        <v>200</v>
      </c>
      <c r="P1994">
        <v>-1</v>
      </c>
      <c r="Q1994">
        <v>-1</v>
      </c>
      <c r="R1994">
        <v>-1</v>
      </c>
      <c r="S1994">
        <v>-1</v>
      </c>
      <c r="T1994">
        <v>-1</v>
      </c>
      <c r="U1994">
        <v>-1</v>
      </c>
      <c r="V1994">
        <v>-1</v>
      </c>
      <c r="W1994">
        <v>-1</v>
      </c>
      <c r="X1994">
        <v>-1</v>
      </c>
      <c r="Y1994">
        <v>-1</v>
      </c>
      <c r="Z1994">
        <v>-1</v>
      </c>
      <c r="AA1994">
        <v>-1</v>
      </c>
      <c r="AB1994">
        <v>-1</v>
      </c>
      <c r="AC1994">
        <v>-1</v>
      </c>
      <c r="AD1994">
        <v>-1</v>
      </c>
      <c r="AE1994">
        <v>-1</v>
      </c>
      <c r="AF1994">
        <v>-1</v>
      </c>
      <c r="AG1994">
        <v>-1</v>
      </c>
      <c r="AH1994">
        <v>-1</v>
      </c>
      <c r="AI1994">
        <v>-1</v>
      </c>
      <c r="AJ1994">
        <v>-1</v>
      </c>
      <c r="AK1994">
        <v>1</v>
      </c>
      <c r="AL1994">
        <v>3</v>
      </c>
      <c r="AM1994" t="s">
        <v>177</v>
      </c>
      <c r="AN1994">
        <v>8</v>
      </c>
      <c r="AT1994">
        <v>26.5</v>
      </c>
      <c r="AU1994">
        <v>26.5</v>
      </c>
      <c r="AV1994">
        <v>26.5</v>
      </c>
      <c r="AW1994">
        <v>26.5</v>
      </c>
      <c r="AX1994">
        <v>26.5</v>
      </c>
      <c r="AY1994">
        <v>26.5</v>
      </c>
      <c r="AZ1994">
        <v>26.5</v>
      </c>
      <c r="BA1994">
        <v>26.5</v>
      </c>
      <c r="BB1994">
        <v>26.5</v>
      </c>
      <c r="BC1994">
        <v>26.5</v>
      </c>
      <c r="BD1994">
        <v>26.5</v>
      </c>
      <c r="BE1994">
        <v>26.5</v>
      </c>
      <c r="BF1994">
        <v>26.5</v>
      </c>
      <c r="BG1994">
        <v>26.5</v>
      </c>
      <c r="BH1994">
        <v>26.5</v>
      </c>
      <c r="BI1994">
        <v>26.5</v>
      </c>
      <c r="BJ1994" s="2">
        <f t="shared" ref="BJ1994:BK1994" si="2049">ROUND(AVERAGE(AT1994:BI1994),0)</f>
        <v>27</v>
      </c>
      <c r="BK1994" s="2">
        <f t="shared" si="2049"/>
        <v>27</v>
      </c>
      <c r="BP1994" s="12">
        <f t="shared" ref="BP1994:BP2057" si="2050">BJ1994+BM1994</f>
        <v>27</v>
      </c>
      <c r="BQ1994" s="12">
        <f t="shared" ref="BQ1994:BQ2057" si="2051">BK1994+BN1994</f>
        <v>27</v>
      </c>
    </row>
    <row r="1995" spans="1:69" ht="19.5" x14ac:dyDescent="0.6">
      <c r="A1995" t="s">
        <v>200</v>
      </c>
      <c r="B1995" t="s">
        <v>339</v>
      </c>
      <c r="C1995" t="s">
        <v>405</v>
      </c>
      <c r="D1995" t="s">
        <v>190</v>
      </c>
      <c r="E1995" t="s">
        <v>203</v>
      </c>
      <c r="F1995" t="s">
        <v>173</v>
      </c>
      <c r="G1995">
        <v>36</v>
      </c>
      <c r="H1995" t="s">
        <v>175</v>
      </c>
      <c r="I1995">
        <v>1</v>
      </c>
      <c r="J1995" t="s">
        <v>176</v>
      </c>
      <c r="K1995" t="b">
        <v>0</v>
      </c>
      <c r="L1995">
        <v>0</v>
      </c>
      <c r="M1995">
        <v>200</v>
      </c>
      <c r="N1995">
        <v>0</v>
      </c>
      <c r="O1995">
        <v>200</v>
      </c>
      <c r="P1995">
        <v>-1</v>
      </c>
      <c r="Q1995">
        <v>-1</v>
      </c>
      <c r="R1995">
        <v>-1</v>
      </c>
      <c r="S1995">
        <v>-1</v>
      </c>
      <c r="T1995">
        <v>-1</v>
      </c>
      <c r="U1995">
        <v>-1</v>
      </c>
      <c r="V1995">
        <v>-1</v>
      </c>
      <c r="W1995">
        <v>-1</v>
      </c>
      <c r="X1995">
        <v>-1</v>
      </c>
      <c r="Y1995">
        <v>-1</v>
      </c>
      <c r="Z1995">
        <v>-1</v>
      </c>
      <c r="AA1995">
        <v>-1</v>
      </c>
      <c r="AB1995">
        <v>-1</v>
      </c>
      <c r="AC1995">
        <v>-1</v>
      </c>
      <c r="AD1995">
        <v>-1</v>
      </c>
      <c r="AE1995">
        <v>-1</v>
      </c>
      <c r="AF1995">
        <v>-1</v>
      </c>
      <c r="AG1995">
        <v>-1</v>
      </c>
      <c r="AH1995">
        <v>-1</v>
      </c>
      <c r="AI1995">
        <v>-1</v>
      </c>
      <c r="AJ1995">
        <v>-1</v>
      </c>
      <c r="AK1995">
        <v>1</v>
      </c>
      <c r="AL1995">
        <v>3</v>
      </c>
      <c r="AM1995" t="s">
        <v>177</v>
      </c>
      <c r="AN1995">
        <v>8</v>
      </c>
      <c r="AT1995">
        <v>0.2</v>
      </c>
      <c r="AU1995">
        <v>0.2</v>
      </c>
      <c r="AV1995">
        <v>0.2</v>
      </c>
      <c r="AW1995">
        <v>0.2</v>
      </c>
      <c r="AX1995">
        <v>0.2</v>
      </c>
      <c r="AY1995">
        <v>0.2</v>
      </c>
      <c r="AZ1995">
        <v>0.2</v>
      </c>
      <c r="BA1995">
        <v>0.2</v>
      </c>
      <c r="BB1995">
        <v>0.2</v>
      </c>
      <c r="BC1995">
        <v>0.2</v>
      </c>
      <c r="BD1995">
        <v>0.2</v>
      </c>
      <c r="BE1995">
        <v>0.2</v>
      </c>
      <c r="BF1995">
        <v>0.2</v>
      </c>
      <c r="BG1995">
        <v>0.2</v>
      </c>
      <c r="BH1995">
        <v>0.2</v>
      </c>
      <c r="BI1995">
        <v>0.2</v>
      </c>
      <c r="BJ1995" s="2">
        <f t="shared" ref="BJ1995:BK1995" si="2052">ROUND(AVERAGE(AT1995:BI1995),0)</f>
        <v>0</v>
      </c>
      <c r="BK1995" s="2">
        <f t="shared" si="2052"/>
        <v>0</v>
      </c>
      <c r="BP1995" s="12">
        <f t="shared" si="2050"/>
        <v>0</v>
      </c>
      <c r="BQ1995" s="12">
        <f t="shared" si="2051"/>
        <v>0</v>
      </c>
    </row>
    <row r="1996" spans="1:69" ht="19.5" x14ac:dyDescent="0.6">
      <c r="A1996" t="s">
        <v>200</v>
      </c>
      <c r="B1996" t="s">
        <v>339</v>
      </c>
      <c r="C1996" t="s">
        <v>405</v>
      </c>
      <c r="D1996" t="s">
        <v>190</v>
      </c>
      <c r="E1996" t="s">
        <v>203</v>
      </c>
      <c r="F1996" t="s">
        <v>173</v>
      </c>
      <c r="G1996">
        <v>43</v>
      </c>
      <c r="H1996" t="s">
        <v>175</v>
      </c>
      <c r="I1996">
        <v>1</v>
      </c>
      <c r="J1996" t="s">
        <v>176</v>
      </c>
      <c r="K1996" t="b">
        <v>0</v>
      </c>
      <c r="L1996">
        <v>0</v>
      </c>
      <c r="M1996">
        <v>200</v>
      </c>
      <c r="N1996">
        <v>0</v>
      </c>
      <c r="O1996">
        <v>200</v>
      </c>
      <c r="P1996">
        <v>-1</v>
      </c>
      <c r="Q1996">
        <v>-1</v>
      </c>
      <c r="R1996">
        <v>-1</v>
      </c>
      <c r="S1996">
        <v>-1</v>
      </c>
      <c r="T1996">
        <v>-1</v>
      </c>
      <c r="U1996">
        <v>-1</v>
      </c>
      <c r="V1996">
        <v>-1</v>
      </c>
      <c r="W1996">
        <v>-1</v>
      </c>
      <c r="X1996">
        <v>-1</v>
      </c>
      <c r="Y1996">
        <v>-1</v>
      </c>
      <c r="Z1996">
        <v>-1</v>
      </c>
      <c r="AA1996">
        <v>-1</v>
      </c>
      <c r="AB1996">
        <v>-1</v>
      </c>
      <c r="AC1996">
        <v>-1</v>
      </c>
      <c r="AD1996">
        <v>-1</v>
      </c>
      <c r="AE1996">
        <v>-1</v>
      </c>
      <c r="AF1996">
        <v>-1</v>
      </c>
      <c r="AG1996">
        <v>-1</v>
      </c>
      <c r="AH1996">
        <v>-1</v>
      </c>
      <c r="AI1996">
        <v>-1</v>
      </c>
      <c r="AJ1996">
        <v>-1</v>
      </c>
      <c r="AK1996">
        <v>1</v>
      </c>
      <c r="AL1996">
        <v>3</v>
      </c>
      <c r="AM1996" t="s">
        <v>177</v>
      </c>
      <c r="AN1996">
        <v>8</v>
      </c>
      <c r="AT1996">
        <v>13.3</v>
      </c>
      <c r="AU1996">
        <v>13.3</v>
      </c>
      <c r="AV1996">
        <v>13.3</v>
      </c>
      <c r="AW1996">
        <v>13.3</v>
      </c>
      <c r="AX1996">
        <v>13.3</v>
      </c>
      <c r="AY1996">
        <v>13.3</v>
      </c>
      <c r="AZ1996">
        <v>13.3</v>
      </c>
      <c r="BA1996">
        <v>13.3</v>
      </c>
      <c r="BB1996">
        <v>13.3</v>
      </c>
      <c r="BC1996">
        <v>13.3</v>
      </c>
      <c r="BD1996">
        <v>13.3</v>
      </c>
      <c r="BE1996">
        <v>13.3</v>
      </c>
      <c r="BF1996">
        <v>13.3</v>
      </c>
      <c r="BG1996">
        <v>13.3</v>
      </c>
      <c r="BH1996">
        <v>13.3</v>
      </c>
      <c r="BI1996">
        <v>13.3</v>
      </c>
      <c r="BJ1996" s="2">
        <f t="shared" ref="BJ1996:BK1996" si="2053">ROUND(AVERAGE(AT1996:BI1996),0)</f>
        <v>13</v>
      </c>
      <c r="BK1996" s="2">
        <f t="shared" si="2053"/>
        <v>13</v>
      </c>
      <c r="BP1996" s="12">
        <f t="shared" si="2050"/>
        <v>13</v>
      </c>
      <c r="BQ1996" s="12">
        <f t="shared" si="2051"/>
        <v>13</v>
      </c>
    </row>
    <row r="1997" spans="1:69" ht="19.5" x14ac:dyDescent="0.6">
      <c r="A1997" t="s">
        <v>200</v>
      </c>
      <c r="B1997" t="s">
        <v>339</v>
      </c>
      <c r="C1997" t="s">
        <v>405</v>
      </c>
      <c r="D1997" t="s">
        <v>190</v>
      </c>
      <c r="E1997" t="s">
        <v>203</v>
      </c>
      <c r="F1997" t="s">
        <v>173</v>
      </c>
      <c r="G1997">
        <v>44</v>
      </c>
      <c r="H1997" t="s">
        <v>175</v>
      </c>
      <c r="I1997">
        <v>1</v>
      </c>
      <c r="J1997" t="s">
        <v>176</v>
      </c>
      <c r="K1997" t="b">
        <v>0</v>
      </c>
      <c r="L1997">
        <v>0</v>
      </c>
      <c r="M1997">
        <v>200</v>
      </c>
      <c r="N1997">
        <v>0</v>
      </c>
      <c r="O1997">
        <v>200</v>
      </c>
      <c r="P1997">
        <v>-1</v>
      </c>
      <c r="Q1997">
        <v>-1</v>
      </c>
      <c r="R1997">
        <v>-1</v>
      </c>
      <c r="S1997">
        <v>-1</v>
      </c>
      <c r="T1997">
        <v>-1</v>
      </c>
      <c r="U1997">
        <v>-1</v>
      </c>
      <c r="V1997">
        <v>-1</v>
      </c>
      <c r="W1997">
        <v>-1</v>
      </c>
      <c r="X1997">
        <v>-1</v>
      </c>
      <c r="Y1997">
        <v>-1</v>
      </c>
      <c r="Z1997">
        <v>-1</v>
      </c>
      <c r="AA1997">
        <v>-1</v>
      </c>
      <c r="AB1997">
        <v>-1</v>
      </c>
      <c r="AC1997">
        <v>-1</v>
      </c>
      <c r="AD1997">
        <v>-1</v>
      </c>
      <c r="AE1997">
        <v>-1</v>
      </c>
      <c r="AF1997">
        <v>-1</v>
      </c>
      <c r="AG1997">
        <v>-1</v>
      </c>
      <c r="AH1997">
        <v>-1</v>
      </c>
      <c r="AI1997">
        <v>-1</v>
      </c>
      <c r="AJ1997">
        <v>-1</v>
      </c>
      <c r="AK1997">
        <v>1</v>
      </c>
      <c r="AL1997">
        <v>3</v>
      </c>
      <c r="AM1997" t="s">
        <v>177</v>
      </c>
      <c r="AN1997">
        <v>8</v>
      </c>
      <c r="AT1997">
        <v>35.799999999999997</v>
      </c>
      <c r="AU1997">
        <v>35.799999999999997</v>
      </c>
      <c r="AV1997">
        <v>35.799999999999997</v>
      </c>
      <c r="AW1997">
        <v>35.799999999999997</v>
      </c>
      <c r="AX1997">
        <v>35.799999999999997</v>
      </c>
      <c r="AY1997">
        <v>35.799999999999997</v>
      </c>
      <c r="AZ1997">
        <v>35.799999999999997</v>
      </c>
      <c r="BA1997">
        <v>35.799999999999997</v>
      </c>
      <c r="BB1997">
        <v>35.799999999999997</v>
      </c>
      <c r="BC1997">
        <v>35.799999999999997</v>
      </c>
      <c r="BD1997">
        <v>35.799999999999997</v>
      </c>
      <c r="BE1997">
        <v>35.799999999999997</v>
      </c>
      <c r="BF1997">
        <v>35.799999999999997</v>
      </c>
      <c r="BG1997">
        <v>35.799999999999997</v>
      </c>
      <c r="BH1997">
        <v>35.799999999999997</v>
      </c>
      <c r="BI1997">
        <v>35.799999999999997</v>
      </c>
      <c r="BJ1997" s="2">
        <f t="shared" ref="BJ1997:BK1997" si="2054">ROUND(AVERAGE(AT1997:BI1997),0)</f>
        <v>36</v>
      </c>
      <c r="BK1997" s="2">
        <f t="shared" si="2054"/>
        <v>36</v>
      </c>
      <c r="BP1997" s="12">
        <f t="shared" si="2050"/>
        <v>36</v>
      </c>
      <c r="BQ1997" s="12">
        <f t="shared" si="2051"/>
        <v>36</v>
      </c>
    </row>
    <row r="1998" spans="1:69" ht="19.5" x14ac:dyDescent="0.6">
      <c r="A1998" t="s">
        <v>200</v>
      </c>
      <c r="B1998" t="s">
        <v>339</v>
      </c>
      <c r="C1998" t="s">
        <v>405</v>
      </c>
      <c r="D1998" t="s">
        <v>190</v>
      </c>
      <c r="E1998" t="s">
        <v>203</v>
      </c>
      <c r="F1998" t="s">
        <v>173</v>
      </c>
      <c r="G1998">
        <v>53</v>
      </c>
      <c r="H1998" t="s">
        <v>175</v>
      </c>
      <c r="I1998">
        <v>1</v>
      </c>
      <c r="J1998" t="s">
        <v>176</v>
      </c>
      <c r="K1998" t="b">
        <v>0</v>
      </c>
      <c r="L1998">
        <v>0</v>
      </c>
      <c r="M1998">
        <v>200</v>
      </c>
      <c r="N1998">
        <v>0</v>
      </c>
      <c r="O1998">
        <v>200</v>
      </c>
      <c r="P1998">
        <v>-1</v>
      </c>
      <c r="Q1998">
        <v>-1</v>
      </c>
      <c r="R1998">
        <v>-1</v>
      </c>
      <c r="S1998">
        <v>-1</v>
      </c>
      <c r="T1998">
        <v>-1</v>
      </c>
      <c r="U1998">
        <v>-1</v>
      </c>
      <c r="V1998">
        <v>-1</v>
      </c>
      <c r="W1998">
        <v>-1</v>
      </c>
      <c r="X1998">
        <v>-1</v>
      </c>
      <c r="Y1998">
        <v>-1</v>
      </c>
      <c r="Z1998">
        <v>-1</v>
      </c>
      <c r="AA1998">
        <v>-1</v>
      </c>
      <c r="AB1998">
        <v>-1</v>
      </c>
      <c r="AC1998">
        <v>-1</v>
      </c>
      <c r="AD1998">
        <v>-1</v>
      </c>
      <c r="AE1998">
        <v>-1</v>
      </c>
      <c r="AF1998">
        <v>-1</v>
      </c>
      <c r="AG1998">
        <v>-1</v>
      </c>
      <c r="AH1998">
        <v>-1</v>
      </c>
      <c r="AI1998">
        <v>-1</v>
      </c>
      <c r="AJ1998">
        <v>-1</v>
      </c>
      <c r="AK1998">
        <v>1</v>
      </c>
      <c r="AL1998">
        <v>3</v>
      </c>
      <c r="AM1998" t="s">
        <v>177</v>
      </c>
      <c r="AN1998">
        <v>8</v>
      </c>
      <c r="AT1998">
        <v>4.7</v>
      </c>
      <c r="AU1998">
        <v>4.7</v>
      </c>
      <c r="AV1998">
        <v>4.7</v>
      </c>
      <c r="AW1998">
        <v>4.7</v>
      </c>
      <c r="AX1998">
        <v>4.7</v>
      </c>
      <c r="AY1998">
        <v>4.7</v>
      </c>
      <c r="AZ1998">
        <v>4.7</v>
      </c>
      <c r="BA1998">
        <v>4.7</v>
      </c>
      <c r="BB1998">
        <v>4.7</v>
      </c>
      <c r="BC1998">
        <v>4.7</v>
      </c>
      <c r="BD1998">
        <v>4.7</v>
      </c>
      <c r="BE1998">
        <v>4.7</v>
      </c>
      <c r="BF1998">
        <v>4.7</v>
      </c>
      <c r="BG1998">
        <v>4.7</v>
      </c>
      <c r="BH1998">
        <v>4.7</v>
      </c>
      <c r="BI1998">
        <v>4.7</v>
      </c>
      <c r="BJ1998" s="2">
        <f t="shared" ref="BJ1998:BK1998" si="2055">ROUND(AVERAGE(AT1998:BI1998),0)</f>
        <v>5</v>
      </c>
      <c r="BK1998" s="2">
        <f t="shared" si="2055"/>
        <v>5</v>
      </c>
      <c r="BP1998" s="12">
        <f t="shared" si="2050"/>
        <v>5</v>
      </c>
      <c r="BQ1998" s="12">
        <f t="shared" si="2051"/>
        <v>5</v>
      </c>
    </row>
    <row r="1999" spans="1:69" ht="19.5" x14ac:dyDescent="0.6">
      <c r="A1999" t="s">
        <v>200</v>
      </c>
      <c r="B1999" t="s">
        <v>339</v>
      </c>
      <c r="C1999" t="s">
        <v>405</v>
      </c>
      <c r="D1999" t="s">
        <v>362</v>
      </c>
      <c r="E1999" t="s">
        <v>203</v>
      </c>
      <c r="F1999" t="s">
        <v>173</v>
      </c>
      <c r="G1999">
        <v>44</v>
      </c>
      <c r="H1999" t="s">
        <v>175</v>
      </c>
      <c r="I1999">
        <v>1</v>
      </c>
      <c r="J1999" t="s">
        <v>176</v>
      </c>
      <c r="K1999" t="b">
        <v>0</v>
      </c>
      <c r="L1999">
        <v>0</v>
      </c>
      <c r="M1999">
        <v>200</v>
      </c>
      <c r="N1999">
        <v>0</v>
      </c>
      <c r="O1999">
        <v>200</v>
      </c>
      <c r="P1999">
        <v>-1</v>
      </c>
      <c r="Q1999">
        <v>-1</v>
      </c>
      <c r="R1999">
        <v>-1</v>
      </c>
      <c r="S1999">
        <v>-1</v>
      </c>
      <c r="T1999">
        <v>-1</v>
      </c>
      <c r="U1999">
        <v>-1</v>
      </c>
      <c r="V1999">
        <v>-1</v>
      </c>
      <c r="W1999">
        <v>-1</v>
      </c>
      <c r="X1999">
        <v>-1</v>
      </c>
      <c r="Y1999">
        <v>-1</v>
      </c>
      <c r="Z1999">
        <v>-1</v>
      </c>
      <c r="AA1999">
        <v>-1</v>
      </c>
      <c r="AB1999">
        <v>-1</v>
      </c>
      <c r="AC1999">
        <v>-1</v>
      </c>
      <c r="AD1999">
        <v>-1</v>
      </c>
      <c r="AE1999">
        <v>-1</v>
      </c>
      <c r="AF1999">
        <v>-1</v>
      </c>
      <c r="AG1999">
        <v>-1</v>
      </c>
      <c r="AH1999">
        <v>-1</v>
      </c>
      <c r="AI1999">
        <v>-1</v>
      </c>
      <c r="AJ1999">
        <v>-1</v>
      </c>
      <c r="AK1999">
        <v>1</v>
      </c>
      <c r="AL1999">
        <v>3</v>
      </c>
      <c r="AM1999" t="s">
        <v>177</v>
      </c>
      <c r="AN1999">
        <v>8</v>
      </c>
      <c r="AT1999">
        <v>56.1</v>
      </c>
      <c r="AU1999">
        <v>56.1</v>
      </c>
      <c r="AV1999">
        <v>56.1</v>
      </c>
      <c r="AW1999">
        <v>56.1</v>
      </c>
      <c r="AX1999">
        <v>56.1</v>
      </c>
      <c r="AY1999">
        <v>56.1</v>
      </c>
      <c r="AZ1999">
        <v>56.1</v>
      </c>
      <c r="BA1999">
        <v>56.1</v>
      </c>
      <c r="BB1999">
        <v>56.1</v>
      </c>
      <c r="BC1999">
        <v>56.1</v>
      </c>
      <c r="BD1999">
        <v>56.1</v>
      </c>
      <c r="BE1999">
        <v>56.1</v>
      </c>
      <c r="BF1999">
        <v>56.1</v>
      </c>
      <c r="BG1999">
        <v>56.1</v>
      </c>
      <c r="BH1999">
        <v>56.1</v>
      </c>
      <c r="BI1999">
        <v>56.1</v>
      </c>
      <c r="BJ1999" s="2">
        <f t="shared" ref="BJ1999:BK1999" si="2056">ROUND(AVERAGE(AT1999:BI1999),0)</f>
        <v>56</v>
      </c>
      <c r="BK1999" s="2">
        <f t="shared" si="2056"/>
        <v>56</v>
      </c>
      <c r="BP1999" s="12">
        <f t="shared" si="2050"/>
        <v>56</v>
      </c>
      <c r="BQ1999" s="12">
        <f t="shared" si="2051"/>
        <v>56</v>
      </c>
    </row>
    <row r="2000" spans="1:69" ht="19.5" x14ac:dyDescent="0.6">
      <c r="A2000" t="s">
        <v>200</v>
      </c>
      <c r="B2000" t="s">
        <v>339</v>
      </c>
      <c r="C2000" t="s">
        <v>405</v>
      </c>
      <c r="D2000" t="s">
        <v>362</v>
      </c>
      <c r="E2000" t="s">
        <v>203</v>
      </c>
      <c r="F2000" t="s">
        <v>173</v>
      </c>
      <c r="G2000">
        <v>45</v>
      </c>
      <c r="H2000" t="s">
        <v>175</v>
      </c>
      <c r="I2000">
        <v>1</v>
      </c>
      <c r="J2000" t="s">
        <v>176</v>
      </c>
      <c r="K2000" t="b">
        <v>0</v>
      </c>
      <c r="L2000">
        <v>0</v>
      </c>
      <c r="M2000">
        <v>200</v>
      </c>
      <c r="N2000">
        <v>0</v>
      </c>
      <c r="O2000">
        <v>200</v>
      </c>
      <c r="P2000">
        <v>-1</v>
      </c>
      <c r="Q2000">
        <v>-1</v>
      </c>
      <c r="R2000">
        <v>-1</v>
      </c>
      <c r="S2000">
        <v>-1</v>
      </c>
      <c r="T2000">
        <v>-1</v>
      </c>
      <c r="U2000">
        <v>-1</v>
      </c>
      <c r="V2000">
        <v>-1</v>
      </c>
      <c r="W2000">
        <v>-1</v>
      </c>
      <c r="X2000">
        <v>-1</v>
      </c>
      <c r="Y2000">
        <v>-1</v>
      </c>
      <c r="Z2000">
        <v>-1</v>
      </c>
      <c r="AA2000">
        <v>-1</v>
      </c>
      <c r="AB2000">
        <v>-1</v>
      </c>
      <c r="AC2000">
        <v>-1</v>
      </c>
      <c r="AD2000">
        <v>-1</v>
      </c>
      <c r="AE2000">
        <v>-1</v>
      </c>
      <c r="AF2000">
        <v>-1</v>
      </c>
      <c r="AG2000">
        <v>-1</v>
      </c>
      <c r="AH2000">
        <v>-1</v>
      </c>
      <c r="AI2000">
        <v>-1</v>
      </c>
      <c r="AJ2000">
        <v>-1</v>
      </c>
      <c r="AK2000">
        <v>1</v>
      </c>
      <c r="AL2000">
        <v>3</v>
      </c>
      <c r="AM2000" t="s">
        <v>177</v>
      </c>
      <c r="AN2000">
        <v>8</v>
      </c>
      <c r="AT2000">
        <v>28.9</v>
      </c>
      <c r="AU2000">
        <v>28.9</v>
      </c>
      <c r="AV2000">
        <v>28.9</v>
      </c>
      <c r="AW2000">
        <v>28.9</v>
      </c>
      <c r="AX2000">
        <v>28.9</v>
      </c>
      <c r="AY2000">
        <v>28.9</v>
      </c>
      <c r="AZ2000">
        <v>28.9</v>
      </c>
      <c r="BA2000">
        <v>28.9</v>
      </c>
      <c r="BB2000">
        <v>28.9</v>
      </c>
      <c r="BC2000">
        <v>28.9</v>
      </c>
      <c r="BD2000">
        <v>28.9</v>
      </c>
      <c r="BE2000">
        <v>28.9</v>
      </c>
      <c r="BF2000">
        <v>28.9</v>
      </c>
      <c r="BG2000">
        <v>28.9</v>
      </c>
      <c r="BH2000">
        <v>28.9</v>
      </c>
      <c r="BI2000">
        <v>28.9</v>
      </c>
      <c r="BJ2000" s="2">
        <f t="shared" ref="BJ2000:BK2000" si="2057">ROUND(AVERAGE(AT2000:BI2000),0)</f>
        <v>29</v>
      </c>
      <c r="BK2000" s="2">
        <f t="shared" si="2057"/>
        <v>29</v>
      </c>
      <c r="BP2000" s="12">
        <f t="shared" si="2050"/>
        <v>29</v>
      </c>
      <c r="BQ2000" s="12">
        <f t="shared" si="2051"/>
        <v>29</v>
      </c>
    </row>
    <row r="2001" spans="1:69" ht="19.5" x14ac:dyDescent="0.6">
      <c r="A2001" t="s">
        <v>200</v>
      </c>
      <c r="B2001" t="s">
        <v>339</v>
      </c>
      <c r="C2001" t="s">
        <v>405</v>
      </c>
      <c r="D2001" t="s">
        <v>362</v>
      </c>
      <c r="E2001" t="s">
        <v>203</v>
      </c>
      <c r="F2001" t="s">
        <v>173</v>
      </c>
      <c r="G2001">
        <v>46</v>
      </c>
      <c r="H2001" t="s">
        <v>175</v>
      </c>
      <c r="I2001">
        <v>1</v>
      </c>
      <c r="J2001" t="s">
        <v>176</v>
      </c>
      <c r="K2001" t="b">
        <v>0</v>
      </c>
      <c r="L2001">
        <v>0</v>
      </c>
      <c r="M2001">
        <v>200</v>
      </c>
      <c r="N2001">
        <v>0</v>
      </c>
      <c r="O2001">
        <v>200</v>
      </c>
      <c r="P2001">
        <v>-1</v>
      </c>
      <c r="Q2001">
        <v>-1</v>
      </c>
      <c r="R2001">
        <v>-1</v>
      </c>
      <c r="S2001">
        <v>-1</v>
      </c>
      <c r="T2001">
        <v>-1</v>
      </c>
      <c r="U2001">
        <v>-1</v>
      </c>
      <c r="V2001">
        <v>-1</v>
      </c>
      <c r="W2001">
        <v>-1</v>
      </c>
      <c r="X2001">
        <v>-1</v>
      </c>
      <c r="Y2001">
        <v>-1</v>
      </c>
      <c r="Z2001">
        <v>-1</v>
      </c>
      <c r="AA2001">
        <v>-1</v>
      </c>
      <c r="AB2001">
        <v>-1</v>
      </c>
      <c r="AC2001">
        <v>-1</v>
      </c>
      <c r="AD2001">
        <v>-1</v>
      </c>
      <c r="AE2001">
        <v>-1</v>
      </c>
      <c r="AF2001">
        <v>-1</v>
      </c>
      <c r="AG2001">
        <v>-1</v>
      </c>
      <c r="AH2001">
        <v>-1</v>
      </c>
      <c r="AI2001">
        <v>-1</v>
      </c>
      <c r="AJ2001">
        <v>-1</v>
      </c>
      <c r="AK2001">
        <v>1</v>
      </c>
      <c r="AL2001">
        <v>3</v>
      </c>
      <c r="AM2001" t="s">
        <v>177</v>
      </c>
      <c r="AN2001">
        <v>8</v>
      </c>
      <c r="AT2001">
        <v>3</v>
      </c>
      <c r="AU2001">
        <v>3</v>
      </c>
      <c r="AV2001">
        <v>3</v>
      </c>
      <c r="AW2001">
        <v>3</v>
      </c>
      <c r="AX2001">
        <v>3</v>
      </c>
      <c r="AY2001">
        <v>3</v>
      </c>
      <c r="AZ2001">
        <v>3</v>
      </c>
      <c r="BA2001">
        <v>3</v>
      </c>
      <c r="BB2001">
        <v>3</v>
      </c>
      <c r="BC2001">
        <v>3</v>
      </c>
      <c r="BD2001">
        <v>3</v>
      </c>
      <c r="BE2001">
        <v>3</v>
      </c>
      <c r="BF2001">
        <v>3</v>
      </c>
      <c r="BG2001">
        <v>3</v>
      </c>
      <c r="BH2001">
        <v>3</v>
      </c>
      <c r="BI2001">
        <v>3</v>
      </c>
      <c r="BJ2001" s="2">
        <f t="shared" ref="BJ2001:BK2001" si="2058">ROUND(AVERAGE(AT2001:BI2001),0)</f>
        <v>3</v>
      </c>
      <c r="BK2001" s="2">
        <f t="shared" si="2058"/>
        <v>3</v>
      </c>
      <c r="BP2001" s="12">
        <f t="shared" si="2050"/>
        <v>3</v>
      </c>
      <c r="BQ2001" s="12">
        <f t="shared" si="2051"/>
        <v>3</v>
      </c>
    </row>
    <row r="2002" spans="1:69" ht="19.5" x14ac:dyDescent="0.6">
      <c r="A2002" t="s">
        <v>200</v>
      </c>
      <c r="B2002" t="s">
        <v>339</v>
      </c>
      <c r="C2002" t="s">
        <v>405</v>
      </c>
      <c r="D2002" t="s">
        <v>362</v>
      </c>
      <c r="E2002" t="s">
        <v>203</v>
      </c>
      <c r="F2002" t="s">
        <v>173</v>
      </c>
      <c r="G2002">
        <v>54</v>
      </c>
      <c r="H2002" t="s">
        <v>175</v>
      </c>
      <c r="I2002">
        <v>1</v>
      </c>
      <c r="J2002" t="s">
        <v>176</v>
      </c>
      <c r="K2002" t="b">
        <v>0</v>
      </c>
      <c r="L2002">
        <v>0</v>
      </c>
      <c r="M2002">
        <v>200</v>
      </c>
      <c r="N2002">
        <v>0</v>
      </c>
      <c r="O2002">
        <v>200</v>
      </c>
      <c r="P2002">
        <v>-1</v>
      </c>
      <c r="Q2002">
        <v>-1</v>
      </c>
      <c r="R2002">
        <v>-1</v>
      </c>
      <c r="S2002">
        <v>-1</v>
      </c>
      <c r="T2002">
        <v>-1</v>
      </c>
      <c r="U2002">
        <v>-1</v>
      </c>
      <c r="V2002">
        <v>-1</v>
      </c>
      <c r="W2002">
        <v>-1</v>
      </c>
      <c r="X2002">
        <v>-1</v>
      </c>
      <c r="Y2002">
        <v>-1</v>
      </c>
      <c r="Z2002">
        <v>-1</v>
      </c>
      <c r="AA2002">
        <v>-1</v>
      </c>
      <c r="AB2002">
        <v>-1</v>
      </c>
      <c r="AC2002">
        <v>-1</v>
      </c>
      <c r="AD2002">
        <v>-1</v>
      </c>
      <c r="AE2002">
        <v>-1</v>
      </c>
      <c r="AF2002">
        <v>-1</v>
      </c>
      <c r="AG2002">
        <v>-1</v>
      </c>
      <c r="AH2002">
        <v>-1</v>
      </c>
      <c r="AI2002">
        <v>-1</v>
      </c>
      <c r="AJ2002">
        <v>-1</v>
      </c>
      <c r="AK2002">
        <v>1</v>
      </c>
      <c r="AL2002">
        <v>3</v>
      </c>
      <c r="AM2002" t="s">
        <v>177</v>
      </c>
      <c r="AN2002">
        <v>8</v>
      </c>
      <c r="AT2002">
        <v>24.2</v>
      </c>
      <c r="AU2002">
        <v>24.2</v>
      </c>
      <c r="AV2002">
        <v>24.2</v>
      </c>
      <c r="AW2002">
        <v>24.2</v>
      </c>
      <c r="AX2002">
        <v>24.2</v>
      </c>
      <c r="AY2002">
        <v>24.2</v>
      </c>
      <c r="AZ2002">
        <v>24.2</v>
      </c>
      <c r="BA2002">
        <v>24.2</v>
      </c>
      <c r="BB2002">
        <v>24.2</v>
      </c>
      <c r="BC2002">
        <v>24.2</v>
      </c>
      <c r="BD2002">
        <v>24.2</v>
      </c>
      <c r="BE2002">
        <v>24.2</v>
      </c>
      <c r="BF2002">
        <v>24.2</v>
      </c>
      <c r="BG2002">
        <v>24.2</v>
      </c>
      <c r="BH2002">
        <v>24.2</v>
      </c>
      <c r="BI2002">
        <v>24.2</v>
      </c>
      <c r="BJ2002" s="2">
        <f t="shared" ref="BJ2002:BK2002" si="2059">ROUND(AVERAGE(AT2002:BI2002),0)</f>
        <v>24</v>
      </c>
      <c r="BK2002" s="2">
        <f t="shared" si="2059"/>
        <v>24</v>
      </c>
      <c r="BP2002" s="12">
        <f t="shared" si="2050"/>
        <v>24</v>
      </c>
      <c r="BQ2002" s="12">
        <f t="shared" si="2051"/>
        <v>24</v>
      </c>
    </row>
    <row r="2003" spans="1:69" ht="19.5" x14ac:dyDescent="0.6">
      <c r="A2003" t="s">
        <v>200</v>
      </c>
      <c r="B2003" t="s">
        <v>339</v>
      </c>
      <c r="C2003" t="s">
        <v>405</v>
      </c>
      <c r="D2003" t="s">
        <v>362</v>
      </c>
      <c r="E2003" t="s">
        <v>203</v>
      </c>
      <c r="F2003" t="s">
        <v>173</v>
      </c>
      <c r="G2003">
        <v>55</v>
      </c>
      <c r="H2003" t="s">
        <v>175</v>
      </c>
      <c r="I2003">
        <v>1</v>
      </c>
      <c r="J2003" t="s">
        <v>176</v>
      </c>
      <c r="K2003" t="b">
        <v>0</v>
      </c>
      <c r="L2003">
        <v>0</v>
      </c>
      <c r="M2003">
        <v>200</v>
      </c>
      <c r="N2003">
        <v>0</v>
      </c>
      <c r="O2003">
        <v>200</v>
      </c>
      <c r="P2003">
        <v>-1</v>
      </c>
      <c r="Q2003">
        <v>-1</v>
      </c>
      <c r="R2003">
        <v>-1</v>
      </c>
      <c r="S2003">
        <v>-1</v>
      </c>
      <c r="T2003">
        <v>-1</v>
      </c>
      <c r="U2003">
        <v>-1</v>
      </c>
      <c r="V2003">
        <v>-1</v>
      </c>
      <c r="W2003">
        <v>-1</v>
      </c>
      <c r="X2003">
        <v>-1</v>
      </c>
      <c r="Y2003">
        <v>-1</v>
      </c>
      <c r="Z2003">
        <v>-1</v>
      </c>
      <c r="AA2003">
        <v>-1</v>
      </c>
      <c r="AB2003">
        <v>-1</v>
      </c>
      <c r="AC2003">
        <v>-1</v>
      </c>
      <c r="AD2003">
        <v>-1</v>
      </c>
      <c r="AE2003">
        <v>-1</v>
      </c>
      <c r="AF2003">
        <v>-1</v>
      </c>
      <c r="AG2003">
        <v>-1</v>
      </c>
      <c r="AH2003">
        <v>-1</v>
      </c>
      <c r="AI2003">
        <v>-1</v>
      </c>
      <c r="AJ2003">
        <v>-1</v>
      </c>
      <c r="AK2003">
        <v>1</v>
      </c>
      <c r="AL2003">
        <v>3</v>
      </c>
      <c r="AM2003" t="s">
        <v>177</v>
      </c>
      <c r="AN2003">
        <v>8</v>
      </c>
      <c r="AT2003">
        <v>36.700000000000003</v>
      </c>
      <c r="AU2003">
        <v>36.700000000000003</v>
      </c>
      <c r="AV2003">
        <v>36.700000000000003</v>
      </c>
      <c r="AW2003">
        <v>36.700000000000003</v>
      </c>
      <c r="AX2003">
        <v>36.700000000000003</v>
      </c>
      <c r="AY2003">
        <v>36.700000000000003</v>
      </c>
      <c r="AZ2003">
        <v>36.700000000000003</v>
      </c>
      <c r="BA2003">
        <v>36.700000000000003</v>
      </c>
      <c r="BB2003">
        <v>36.700000000000003</v>
      </c>
      <c r="BC2003">
        <v>36.700000000000003</v>
      </c>
      <c r="BD2003">
        <v>36.700000000000003</v>
      </c>
      <c r="BE2003">
        <v>36.700000000000003</v>
      </c>
      <c r="BF2003">
        <v>36.700000000000003</v>
      </c>
      <c r="BG2003">
        <v>36.700000000000003</v>
      </c>
      <c r="BH2003">
        <v>36.700000000000003</v>
      </c>
      <c r="BI2003">
        <v>36.700000000000003</v>
      </c>
      <c r="BJ2003" s="2">
        <f t="shared" ref="BJ2003:BK2003" si="2060">ROUND(AVERAGE(AT2003:BI2003),0)</f>
        <v>37</v>
      </c>
      <c r="BK2003" s="2">
        <f t="shared" si="2060"/>
        <v>37</v>
      </c>
      <c r="BP2003" s="12">
        <f t="shared" si="2050"/>
        <v>37</v>
      </c>
      <c r="BQ2003" s="12">
        <f t="shared" si="2051"/>
        <v>37</v>
      </c>
    </row>
    <row r="2004" spans="1:69" ht="19.5" x14ac:dyDescent="0.6">
      <c r="A2004" t="s">
        <v>200</v>
      </c>
      <c r="B2004" t="s">
        <v>339</v>
      </c>
      <c r="C2004" t="s">
        <v>405</v>
      </c>
      <c r="D2004" t="s">
        <v>362</v>
      </c>
      <c r="E2004" t="s">
        <v>203</v>
      </c>
      <c r="F2004" t="s">
        <v>173</v>
      </c>
      <c r="G2004">
        <v>56</v>
      </c>
      <c r="H2004" t="s">
        <v>175</v>
      </c>
      <c r="I2004">
        <v>1</v>
      </c>
      <c r="J2004" t="s">
        <v>176</v>
      </c>
      <c r="K2004" t="b">
        <v>0</v>
      </c>
      <c r="L2004">
        <v>0</v>
      </c>
      <c r="M2004">
        <v>200</v>
      </c>
      <c r="N2004">
        <v>0</v>
      </c>
      <c r="O2004">
        <v>200</v>
      </c>
      <c r="P2004">
        <v>-1</v>
      </c>
      <c r="Q2004">
        <v>-1</v>
      </c>
      <c r="R2004">
        <v>-1</v>
      </c>
      <c r="S2004">
        <v>-1</v>
      </c>
      <c r="T2004">
        <v>-1</v>
      </c>
      <c r="U2004">
        <v>-1</v>
      </c>
      <c r="V2004">
        <v>-1</v>
      </c>
      <c r="W2004">
        <v>-1</v>
      </c>
      <c r="X2004">
        <v>-1</v>
      </c>
      <c r="Y2004">
        <v>-1</v>
      </c>
      <c r="Z2004">
        <v>-1</v>
      </c>
      <c r="AA2004">
        <v>-1</v>
      </c>
      <c r="AB2004">
        <v>-1</v>
      </c>
      <c r="AC2004">
        <v>-1</v>
      </c>
      <c r="AD2004">
        <v>-1</v>
      </c>
      <c r="AE2004">
        <v>-1</v>
      </c>
      <c r="AF2004">
        <v>-1</v>
      </c>
      <c r="AG2004">
        <v>-1</v>
      </c>
      <c r="AH2004">
        <v>-1</v>
      </c>
      <c r="AI2004">
        <v>-1</v>
      </c>
      <c r="AJ2004">
        <v>-1</v>
      </c>
      <c r="AK2004">
        <v>1</v>
      </c>
      <c r="AL2004">
        <v>3</v>
      </c>
      <c r="AM2004" t="s">
        <v>177</v>
      </c>
      <c r="AN2004">
        <v>8</v>
      </c>
      <c r="AT2004">
        <v>1.3</v>
      </c>
      <c r="AU2004">
        <v>1.3</v>
      </c>
      <c r="AV2004">
        <v>1.3</v>
      </c>
      <c r="AW2004">
        <v>1.3</v>
      </c>
      <c r="AX2004">
        <v>1.3</v>
      </c>
      <c r="AY2004">
        <v>1.3</v>
      </c>
      <c r="AZ2004">
        <v>1.3</v>
      </c>
      <c r="BA2004">
        <v>1.3</v>
      </c>
      <c r="BB2004">
        <v>1.3</v>
      </c>
      <c r="BC2004">
        <v>1.3</v>
      </c>
      <c r="BD2004">
        <v>1.3</v>
      </c>
      <c r="BE2004">
        <v>1.3</v>
      </c>
      <c r="BF2004">
        <v>1.3</v>
      </c>
      <c r="BG2004">
        <v>1.3</v>
      </c>
      <c r="BH2004">
        <v>1.3</v>
      </c>
      <c r="BI2004">
        <v>1.3</v>
      </c>
      <c r="BJ2004" s="2">
        <f t="shared" ref="BJ2004:BK2004" si="2061">ROUND(AVERAGE(AT2004:BI2004),0)</f>
        <v>1</v>
      </c>
      <c r="BK2004" s="2">
        <f t="shared" si="2061"/>
        <v>1</v>
      </c>
      <c r="BP2004" s="12">
        <f t="shared" si="2050"/>
        <v>1</v>
      </c>
      <c r="BQ2004" s="12">
        <f t="shared" si="2051"/>
        <v>1</v>
      </c>
    </row>
    <row r="2005" spans="1:69" ht="19.5" x14ac:dyDescent="0.6">
      <c r="A2005" t="s">
        <v>200</v>
      </c>
      <c r="B2005" t="s">
        <v>339</v>
      </c>
      <c r="C2005" t="s">
        <v>405</v>
      </c>
      <c r="D2005" t="s">
        <v>366</v>
      </c>
      <c r="E2005" t="s">
        <v>203</v>
      </c>
      <c r="F2005" t="s">
        <v>173</v>
      </c>
      <c r="G2005">
        <v>34</v>
      </c>
      <c r="H2005" t="s">
        <v>175</v>
      </c>
      <c r="I2005">
        <v>1</v>
      </c>
      <c r="J2005" t="s">
        <v>176</v>
      </c>
      <c r="K2005" t="b">
        <v>0</v>
      </c>
      <c r="L2005">
        <v>0</v>
      </c>
      <c r="M2005">
        <v>200</v>
      </c>
      <c r="N2005">
        <v>0</v>
      </c>
      <c r="O2005">
        <v>200</v>
      </c>
      <c r="P2005">
        <v>-1</v>
      </c>
      <c r="Q2005">
        <v>-1</v>
      </c>
      <c r="R2005">
        <v>-1</v>
      </c>
      <c r="S2005">
        <v>-1</v>
      </c>
      <c r="T2005">
        <v>-1</v>
      </c>
      <c r="U2005">
        <v>-1</v>
      </c>
      <c r="V2005">
        <v>-1</v>
      </c>
      <c r="W2005">
        <v>-1</v>
      </c>
      <c r="X2005">
        <v>-1</v>
      </c>
      <c r="Y2005">
        <v>-1</v>
      </c>
      <c r="Z2005">
        <v>-1</v>
      </c>
      <c r="AA2005">
        <v>-1</v>
      </c>
      <c r="AB2005">
        <v>-1</v>
      </c>
      <c r="AC2005">
        <v>-1</v>
      </c>
      <c r="AD2005">
        <v>-1</v>
      </c>
      <c r="AE2005">
        <v>-1</v>
      </c>
      <c r="AF2005">
        <v>-1</v>
      </c>
      <c r="AG2005">
        <v>-1</v>
      </c>
      <c r="AH2005">
        <v>-1</v>
      </c>
      <c r="AI2005">
        <v>-1</v>
      </c>
      <c r="AJ2005">
        <v>-1</v>
      </c>
      <c r="AK2005">
        <v>1</v>
      </c>
      <c r="AL2005">
        <v>3</v>
      </c>
      <c r="AM2005" t="s">
        <v>177</v>
      </c>
      <c r="AN2005">
        <v>8</v>
      </c>
      <c r="AT2005">
        <v>16.8</v>
      </c>
      <c r="AU2005">
        <v>16.8</v>
      </c>
      <c r="AV2005">
        <v>16.8</v>
      </c>
      <c r="AW2005">
        <v>16.8</v>
      </c>
      <c r="AX2005">
        <v>16.8</v>
      </c>
      <c r="AY2005">
        <v>16.8</v>
      </c>
      <c r="AZ2005">
        <v>16.8</v>
      </c>
      <c r="BA2005">
        <v>16.8</v>
      </c>
      <c r="BB2005">
        <v>16.8</v>
      </c>
      <c r="BC2005">
        <v>16.8</v>
      </c>
      <c r="BD2005">
        <v>16.8</v>
      </c>
      <c r="BE2005">
        <v>16.8</v>
      </c>
      <c r="BF2005">
        <v>16.8</v>
      </c>
      <c r="BG2005">
        <v>16.8</v>
      </c>
      <c r="BH2005">
        <v>16.8</v>
      </c>
      <c r="BI2005">
        <v>16.8</v>
      </c>
      <c r="BJ2005" s="2">
        <f t="shared" ref="BJ2005:BK2005" si="2062">ROUND(AVERAGE(AT2005:BI2005),0)</f>
        <v>17</v>
      </c>
      <c r="BK2005" s="2">
        <f t="shared" si="2062"/>
        <v>17</v>
      </c>
      <c r="BP2005" s="12">
        <f t="shared" si="2050"/>
        <v>17</v>
      </c>
      <c r="BQ2005" s="12">
        <f t="shared" si="2051"/>
        <v>17</v>
      </c>
    </row>
    <row r="2006" spans="1:69" ht="19.5" x14ac:dyDescent="0.6">
      <c r="A2006" t="s">
        <v>200</v>
      </c>
      <c r="B2006" t="s">
        <v>339</v>
      </c>
      <c r="C2006" t="s">
        <v>405</v>
      </c>
      <c r="D2006" t="s">
        <v>366</v>
      </c>
      <c r="E2006" t="s">
        <v>203</v>
      </c>
      <c r="F2006" t="s">
        <v>173</v>
      </c>
      <c r="G2006">
        <v>35</v>
      </c>
      <c r="H2006" t="s">
        <v>175</v>
      </c>
      <c r="I2006">
        <v>1</v>
      </c>
      <c r="J2006" t="s">
        <v>176</v>
      </c>
      <c r="K2006" t="b">
        <v>0</v>
      </c>
      <c r="L2006">
        <v>0</v>
      </c>
      <c r="M2006">
        <v>200</v>
      </c>
      <c r="N2006">
        <v>0</v>
      </c>
      <c r="O2006">
        <v>200</v>
      </c>
      <c r="P2006">
        <v>-1</v>
      </c>
      <c r="Q2006">
        <v>-1</v>
      </c>
      <c r="R2006">
        <v>-1</v>
      </c>
      <c r="S2006">
        <v>-1</v>
      </c>
      <c r="T2006">
        <v>-1</v>
      </c>
      <c r="U2006">
        <v>-1</v>
      </c>
      <c r="V2006">
        <v>-1</v>
      </c>
      <c r="W2006">
        <v>-1</v>
      </c>
      <c r="X2006">
        <v>-1</v>
      </c>
      <c r="Y2006">
        <v>-1</v>
      </c>
      <c r="Z2006">
        <v>-1</v>
      </c>
      <c r="AA2006">
        <v>-1</v>
      </c>
      <c r="AB2006">
        <v>-1</v>
      </c>
      <c r="AC2006">
        <v>-1</v>
      </c>
      <c r="AD2006">
        <v>-1</v>
      </c>
      <c r="AE2006">
        <v>-1</v>
      </c>
      <c r="AF2006">
        <v>-1</v>
      </c>
      <c r="AG2006">
        <v>-1</v>
      </c>
      <c r="AH2006">
        <v>-1</v>
      </c>
      <c r="AI2006">
        <v>-1</v>
      </c>
      <c r="AJ2006">
        <v>-1</v>
      </c>
      <c r="AK2006">
        <v>1</v>
      </c>
      <c r="AL2006">
        <v>3</v>
      </c>
      <c r="AM2006" t="s">
        <v>177</v>
      </c>
      <c r="AN2006">
        <v>8</v>
      </c>
      <c r="AT2006">
        <v>10.1</v>
      </c>
      <c r="AU2006">
        <v>10.1</v>
      </c>
      <c r="AV2006">
        <v>10.1</v>
      </c>
      <c r="AW2006">
        <v>10.1</v>
      </c>
      <c r="AX2006">
        <v>10.1</v>
      </c>
      <c r="AY2006">
        <v>10.1</v>
      </c>
      <c r="AZ2006">
        <v>10.1</v>
      </c>
      <c r="BA2006">
        <v>10.1</v>
      </c>
      <c r="BB2006">
        <v>10.1</v>
      </c>
      <c r="BC2006">
        <v>10.1</v>
      </c>
      <c r="BD2006">
        <v>10.1</v>
      </c>
      <c r="BE2006">
        <v>10.1</v>
      </c>
      <c r="BF2006">
        <v>10.1</v>
      </c>
      <c r="BG2006">
        <v>10.1</v>
      </c>
      <c r="BH2006">
        <v>10.1</v>
      </c>
      <c r="BI2006">
        <v>10.1</v>
      </c>
      <c r="BJ2006" s="2">
        <f t="shared" ref="BJ2006:BK2006" si="2063">ROUND(AVERAGE(AT2006:BI2006),0)</f>
        <v>10</v>
      </c>
      <c r="BK2006" s="2">
        <f t="shared" si="2063"/>
        <v>10</v>
      </c>
      <c r="BP2006" s="12">
        <f t="shared" si="2050"/>
        <v>10</v>
      </c>
      <c r="BQ2006" s="12">
        <f t="shared" si="2051"/>
        <v>10</v>
      </c>
    </row>
    <row r="2007" spans="1:69" ht="19.5" x14ac:dyDescent="0.6">
      <c r="A2007" t="s">
        <v>200</v>
      </c>
      <c r="B2007" t="s">
        <v>339</v>
      </c>
      <c r="C2007" t="s">
        <v>405</v>
      </c>
      <c r="D2007" t="s">
        <v>366</v>
      </c>
      <c r="E2007" t="s">
        <v>203</v>
      </c>
      <c r="F2007" t="s">
        <v>173</v>
      </c>
      <c r="G2007">
        <v>43</v>
      </c>
      <c r="H2007" t="s">
        <v>175</v>
      </c>
      <c r="I2007">
        <v>1</v>
      </c>
      <c r="J2007" t="s">
        <v>176</v>
      </c>
      <c r="K2007" t="b">
        <v>0</v>
      </c>
      <c r="L2007">
        <v>0</v>
      </c>
      <c r="M2007">
        <v>200</v>
      </c>
      <c r="N2007">
        <v>0</v>
      </c>
      <c r="O2007">
        <v>200</v>
      </c>
      <c r="P2007">
        <v>-1</v>
      </c>
      <c r="Q2007">
        <v>-1</v>
      </c>
      <c r="R2007">
        <v>-1</v>
      </c>
      <c r="S2007">
        <v>-1</v>
      </c>
      <c r="T2007">
        <v>-1</v>
      </c>
      <c r="U2007">
        <v>-1</v>
      </c>
      <c r="V2007">
        <v>-1</v>
      </c>
      <c r="W2007">
        <v>-1</v>
      </c>
      <c r="X2007">
        <v>-1</v>
      </c>
      <c r="Y2007">
        <v>-1</v>
      </c>
      <c r="Z2007">
        <v>-1</v>
      </c>
      <c r="AA2007">
        <v>-1</v>
      </c>
      <c r="AB2007">
        <v>-1</v>
      </c>
      <c r="AC2007">
        <v>-1</v>
      </c>
      <c r="AD2007">
        <v>-1</v>
      </c>
      <c r="AE2007">
        <v>-1</v>
      </c>
      <c r="AF2007">
        <v>-1</v>
      </c>
      <c r="AG2007">
        <v>-1</v>
      </c>
      <c r="AH2007">
        <v>-1</v>
      </c>
      <c r="AI2007">
        <v>-1</v>
      </c>
      <c r="AJ2007">
        <v>-1</v>
      </c>
      <c r="AK2007">
        <v>1</v>
      </c>
      <c r="AL2007">
        <v>3</v>
      </c>
      <c r="AM2007" t="s">
        <v>177</v>
      </c>
      <c r="AN2007">
        <v>8</v>
      </c>
      <c r="AT2007">
        <v>4.7</v>
      </c>
      <c r="AU2007">
        <v>4.7</v>
      </c>
      <c r="AV2007">
        <v>4.7</v>
      </c>
      <c r="AW2007">
        <v>4.7</v>
      </c>
      <c r="AX2007">
        <v>4.7</v>
      </c>
      <c r="AY2007">
        <v>4.7</v>
      </c>
      <c r="AZ2007">
        <v>4.7</v>
      </c>
      <c r="BA2007">
        <v>4.7</v>
      </c>
      <c r="BB2007">
        <v>4.7</v>
      </c>
      <c r="BC2007">
        <v>4.7</v>
      </c>
      <c r="BD2007">
        <v>4.7</v>
      </c>
      <c r="BE2007">
        <v>4.7</v>
      </c>
      <c r="BF2007">
        <v>4.7</v>
      </c>
      <c r="BG2007">
        <v>4.7</v>
      </c>
      <c r="BH2007">
        <v>4.7</v>
      </c>
      <c r="BI2007">
        <v>4.7</v>
      </c>
      <c r="BJ2007" s="2">
        <f t="shared" ref="BJ2007:BK2007" si="2064">ROUND(AVERAGE(AT2007:BI2007),0)</f>
        <v>5</v>
      </c>
      <c r="BK2007" s="2">
        <f t="shared" si="2064"/>
        <v>5</v>
      </c>
      <c r="BP2007" s="12">
        <f t="shared" si="2050"/>
        <v>5</v>
      </c>
      <c r="BQ2007" s="12">
        <f t="shared" si="2051"/>
        <v>5</v>
      </c>
    </row>
    <row r="2008" spans="1:69" ht="19.5" x14ac:dyDescent="0.6">
      <c r="A2008" t="s">
        <v>200</v>
      </c>
      <c r="B2008" t="s">
        <v>339</v>
      </c>
      <c r="C2008" t="s">
        <v>405</v>
      </c>
      <c r="D2008" t="s">
        <v>366</v>
      </c>
      <c r="E2008" t="s">
        <v>203</v>
      </c>
      <c r="F2008" t="s">
        <v>173</v>
      </c>
      <c r="G2008">
        <v>44</v>
      </c>
      <c r="H2008" t="s">
        <v>175</v>
      </c>
      <c r="I2008">
        <v>1</v>
      </c>
      <c r="J2008" t="s">
        <v>176</v>
      </c>
      <c r="K2008" t="b">
        <v>0</v>
      </c>
      <c r="L2008">
        <v>0</v>
      </c>
      <c r="M2008">
        <v>200</v>
      </c>
      <c r="N2008">
        <v>0</v>
      </c>
      <c r="O2008">
        <v>200</v>
      </c>
      <c r="P2008">
        <v>-1</v>
      </c>
      <c r="Q2008">
        <v>-1</v>
      </c>
      <c r="R2008">
        <v>-1</v>
      </c>
      <c r="S2008">
        <v>-1</v>
      </c>
      <c r="T2008">
        <v>-1</v>
      </c>
      <c r="U2008">
        <v>-1</v>
      </c>
      <c r="V2008">
        <v>-1</v>
      </c>
      <c r="W2008">
        <v>-1</v>
      </c>
      <c r="X2008">
        <v>-1</v>
      </c>
      <c r="Y2008">
        <v>-1</v>
      </c>
      <c r="Z2008">
        <v>-1</v>
      </c>
      <c r="AA2008">
        <v>-1</v>
      </c>
      <c r="AB2008">
        <v>-1</v>
      </c>
      <c r="AC2008">
        <v>-1</v>
      </c>
      <c r="AD2008">
        <v>-1</v>
      </c>
      <c r="AE2008">
        <v>-1</v>
      </c>
      <c r="AF2008">
        <v>-1</v>
      </c>
      <c r="AG2008">
        <v>-1</v>
      </c>
      <c r="AH2008">
        <v>-1</v>
      </c>
      <c r="AI2008">
        <v>-1</v>
      </c>
      <c r="AJ2008">
        <v>-1</v>
      </c>
      <c r="AK2008">
        <v>1</v>
      </c>
      <c r="AL2008">
        <v>3</v>
      </c>
      <c r="AM2008" t="s">
        <v>177</v>
      </c>
      <c r="AN2008">
        <v>8</v>
      </c>
      <c r="AT2008">
        <v>15.9</v>
      </c>
      <c r="AU2008">
        <v>15.9</v>
      </c>
      <c r="AV2008">
        <v>15.9</v>
      </c>
      <c r="AW2008">
        <v>15.9</v>
      </c>
      <c r="AX2008">
        <v>15.9</v>
      </c>
      <c r="AY2008">
        <v>15.9</v>
      </c>
      <c r="AZ2008">
        <v>15.9</v>
      </c>
      <c r="BA2008">
        <v>15.9</v>
      </c>
      <c r="BB2008">
        <v>15.9</v>
      </c>
      <c r="BC2008">
        <v>15.9</v>
      </c>
      <c r="BD2008">
        <v>15.9</v>
      </c>
      <c r="BE2008">
        <v>15.9</v>
      </c>
      <c r="BF2008">
        <v>15.9</v>
      </c>
      <c r="BG2008">
        <v>15.9</v>
      </c>
      <c r="BH2008">
        <v>15.9</v>
      </c>
      <c r="BI2008">
        <v>15.9</v>
      </c>
      <c r="BJ2008" s="2">
        <f t="shared" ref="BJ2008:BK2008" si="2065">ROUND(AVERAGE(AT2008:BI2008),0)</f>
        <v>16</v>
      </c>
      <c r="BK2008" s="2">
        <f t="shared" si="2065"/>
        <v>16</v>
      </c>
      <c r="BP2008" s="12">
        <f t="shared" si="2050"/>
        <v>16</v>
      </c>
      <c r="BQ2008" s="12">
        <f t="shared" si="2051"/>
        <v>16</v>
      </c>
    </row>
    <row r="2009" spans="1:69" ht="19.5" x14ac:dyDescent="0.6">
      <c r="A2009" t="s">
        <v>200</v>
      </c>
      <c r="B2009" t="s">
        <v>339</v>
      </c>
      <c r="C2009" t="s">
        <v>405</v>
      </c>
      <c r="D2009" t="s">
        <v>366</v>
      </c>
      <c r="E2009" t="s">
        <v>203</v>
      </c>
      <c r="F2009" t="s">
        <v>173</v>
      </c>
      <c r="G2009">
        <v>45</v>
      </c>
      <c r="H2009" t="s">
        <v>175</v>
      </c>
      <c r="I2009">
        <v>1</v>
      </c>
      <c r="J2009" t="s">
        <v>176</v>
      </c>
      <c r="K2009" t="b">
        <v>0</v>
      </c>
      <c r="L2009">
        <v>0</v>
      </c>
      <c r="M2009">
        <v>200</v>
      </c>
      <c r="N2009">
        <v>0</v>
      </c>
      <c r="O2009">
        <v>200</v>
      </c>
      <c r="P2009">
        <v>-1</v>
      </c>
      <c r="Q2009">
        <v>-1</v>
      </c>
      <c r="R2009">
        <v>-1</v>
      </c>
      <c r="S2009">
        <v>-1</v>
      </c>
      <c r="T2009">
        <v>-1</v>
      </c>
      <c r="U2009">
        <v>-1</v>
      </c>
      <c r="V2009">
        <v>-1</v>
      </c>
      <c r="W2009">
        <v>-1</v>
      </c>
      <c r="X2009">
        <v>-1</v>
      </c>
      <c r="Y2009">
        <v>-1</v>
      </c>
      <c r="Z2009">
        <v>-1</v>
      </c>
      <c r="AA2009">
        <v>-1</v>
      </c>
      <c r="AB2009">
        <v>-1</v>
      </c>
      <c r="AC2009">
        <v>-1</v>
      </c>
      <c r="AD2009">
        <v>-1</v>
      </c>
      <c r="AE2009">
        <v>-1</v>
      </c>
      <c r="AF2009">
        <v>-1</v>
      </c>
      <c r="AG2009">
        <v>-1</v>
      </c>
      <c r="AH2009">
        <v>-1</v>
      </c>
      <c r="AI2009">
        <v>-1</v>
      </c>
      <c r="AJ2009">
        <v>-1</v>
      </c>
      <c r="AK2009">
        <v>1</v>
      </c>
      <c r="AL2009">
        <v>3</v>
      </c>
      <c r="AM2009" t="s">
        <v>177</v>
      </c>
      <c r="AN2009">
        <v>8</v>
      </c>
      <c r="AT2009">
        <v>8.5</v>
      </c>
      <c r="AU2009">
        <v>8.5</v>
      </c>
      <c r="AV2009">
        <v>8.5</v>
      </c>
      <c r="AW2009">
        <v>8.5</v>
      </c>
      <c r="AX2009">
        <v>8.5</v>
      </c>
      <c r="AY2009">
        <v>8.5</v>
      </c>
      <c r="AZ2009">
        <v>8.5</v>
      </c>
      <c r="BA2009">
        <v>8.5</v>
      </c>
      <c r="BB2009">
        <v>8.5</v>
      </c>
      <c r="BC2009">
        <v>8.5</v>
      </c>
      <c r="BD2009">
        <v>8.5</v>
      </c>
      <c r="BE2009">
        <v>8.5</v>
      </c>
      <c r="BF2009">
        <v>8.5</v>
      </c>
      <c r="BG2009">
        <v>8.5</v>
      </c>
      <c r="BH2009">
        <v>8.5</v>
      </c>
      <c r="BI2009">
        <v>8.5</v>
      </c>
      <c r="BJ2009" s="2">
        <f t="shared" ref="BJ2009:BK2009" si="2066">ROUND(AVERAGE(AT2009:BI2009),0)</f>
        <v>9</v>
      </c>
      <c r="BK2009" s="2">
        <f t="shared" si="2066"/>
        <v>9</v>
      </c>
      <c r="BP2009" s="12">
        <f t="shared" si="2050"/>
        <v>9</v>
      </c>
      <c r="BQ2009" s="12">
        <f t="shared" si="2051"/>
        <v>9</v>
      </c>
    </row>
    <row r="2010" spans="1:69" ht="19.5" x14ac:dyDescent="0.6">
      <c r="A2010" t="s">
        <v>200</v>
      </c>
      <c r="B2010" t="s">
        <v>339</v>
      </c>
      <c r="C2010" t="s">
        <v>405</v>
      </c>
      <c r="D2010" t="s">
        <v>366</v>
      </c>
      <c r="E2010" t="s">
        <v>203</v>
      </c>
      <c r="F2010" t="s">
        <v>173</v>
      </c>
      <c r="G2010">
        <v>46</v>
      </c>
      <c r="H2010" t="s">
        <v>175</v>
      </c>
      <c r="I2010">
        <v>1</v>
      </c>
      <c r="J2010" t="s">
        <v>176</v>
      </c>
      <c r="K2010" t="b">
        <v>0</v>
      </c>
      <c r="L2010">
        <v>0</v>
      </c>
      <c r="M2010">
        <v>200</v>
      </c>
      <c r="N2010">
        <v>0</v>
      </c>
      <c r="O2010">
        <v>200</v>
      </c>
      <c r="P2010">
        <v>-1</v>
      </c>
      <c r="Q2010">
        <v>-1</v>
      </c>
      <c r="R2010">
        <v>-1</v>
      </c>
      <c r="S2010">
        <v>-1</v>
      </c>
      <c r="T2010">
        <v>-1</v>
      </c>
      <c r="U2010">
        <v>-1</v>
      </c>
      <c r="V2010">
        <v>-1</v>
      </c>
      <c r="W2010">
        <v>-1</v>
      </c>
      <c r="X2010">
        <v>-1</v>
      </c>
      <c r="Y2010">
        <v>-1</v>
      </c>
      <c r="Z2010">
        <v>-1</v>
      </c>
      <c r="AA2010">
        <v>-1</v>
      </c>
      <c r="AB2010">
        <v>-1</v>
      </c>
      <c r="AC2010">
        <v>-1</v>
      </c>
      <c r="AD2010">
        <v>-1</v>
      </c>
      <c r="AE2010">
        <v>-1</v>
      </c>
      <c r="AF2010">
        <v>-1</v>
      </c>
      <c r="AG2010">
        <v>-1</v>
      </c>
      <c r="AH2010">
        <v>-1</v>
      </c>
      <c r="AI2010">
        <v>-1</v>
      </c>
      <c r="AJ2010">
        <v>-1</v>
      </c>
      <c r="AK2010">
        <v>1</v>
      </c>
      <c r="AL2010">
        <v>3</v>
      </c>
      <c r="AM2010" t="s">
        <v>177</v>
      </c>
      <c r="AN2010">
        <v>8</v>
      </c>
      <c r="AT2010">
        <v>0.4</v>
      </c>
      <c r="AU2010">
        <v>0.4</v>
      </c>
      <c r="AV2010">
        <v>0.4</v>
      </c>
      <c r="AW2010">
        <v>0.4</v>
      </c>
      <c r="AX2010">
        <v>0.4</v>
      </c>
      <c r="AY2010">
        <v>0.4</v>
      </c>
      <c r="AZ2010">
        <v>0.4</v>
      </c>
      <c r="BA2010">
        <v>0.4</v>
      </c>
      <c r="BB2010">
        <v>0.4</v>
      </c>
      <c r="BC2010">
        <v>0.4</v>
      </c>
      <c r="BD2010">
        <v>0.4</v>
      </c>
      <c r="BE2010">
        <v>0.4</v>
      </c>
      <c r="BF2010">
        <v>0.4</v>
      </c>
      <c r="BG2010">
        <v>0.4</v>
      </c>
      <c r="BH2010">
        <v>0.4</v>
      </c>
      <c r="BI2010">
        <v>0.4</v>
      </c>
      <c r="BJ2010" s="2">
        <f t="shared" ref="BJ2010:BK2010" si="2067">ROUND(AVERAGE(AT2010:BI2010),0)</f>
        <v>0</v>
      </c>
      <c r="BK2010" s="2">
        <f t="shared" si="2067"/>
        <v>0</v>
      </c>
      <c r="BP2010" s="12">
        <f t="shared" si="2050"/>
        <v>0</v>
      </c>
      <c r="BQ2010" s="12">
        <f t="shared" si="2051"/>
        <v>0</v>
      </c>
    </row>
    <row r="2011" spans="1:69" ht="19.5" x14ac:dyDescent="0.6">
      <c r="A2011" t="s">
        <v>200</v>
      </c>
      <c r="B2011" t="s">
        <v>339</v>
      </c>
      <c r="C2011" t="s">
        <v>405</v>
      </c>
      <c r="D2011" t="s">
        <v>366</v>
      </c>
      <c r="E2011" t="s">
        <v>203</v>
      </c>
      <c r="F2011" t="s">
        <v>173</v>
      </c>
      <c r="G2011">
        <v>53</v>
      </c>
      <c r="H2011" t="s">
        <v>175</v>
      </c>
      <c r="I2011">
        <v>1</v>
      </c>
      <c r="J2011" t="s">
        <v>176</v>
      </c>
      <c r="K2011" t="b">
        <v>0</v>
      </c>
      <c r="L2011">
        <v>0</v>
      </c>
      <c r="M2011">
        <v>200</v>
      </c>
      <c r="N2011">
        <v>0</v>
      </c>
      <c r="O2011">
        <v>200</v>
      </c>
      <c r="P2011">
        <v>-1</v>
      </c>
      <c r="Q2011">
        <v>-1</v>
      </c>
      <c r="R2011">
        <v>-1</v>
      </c>
      <c r="S2011">
        <v>-1</v>
      </c>
      <c r="T2011">
        <v>-1</v>
      </c>
      <c r="U2011">
        <v>-1</v>
      </c>
      <c r="V2011">
        <v>-1</v>
      </c>
      <c r="W2011">
        <v>-1</v>
      </c>
      <c r="X2011">
        <v>-1</v>
      </c>
      <c r="Y2011">
        <v>-1</v>
      </c>
      <c r="Z2011">
        <v>-1</v>
      </c>
      <c r="AA2011">
        <v>-1</v>
      </c>
      <c r="AB2011">
        <v>-1</v>
      </c>
      <c r="AC2011">
        <v>-1</v>
      </c>
      <c r="AD2011">
        <v>-1</v>
      </c>
      <c r="AE2011">
        <v>-1</v>
      </c>
      <c r="AF2011">
        <v>-1</v>
      </c>
      <c r="AG2011">
        <v>-1</v>
      </c>
      <c r="AH2011">
        <v>-1</v>
      </c>
      <c r="AI2011">
        <v>-1</v>
      </c>
      <c r="AJ2011">
        <v>-1</v>
      </c>
      <c r="AK2011">
        <v>1</v>
      </c>
      <c r="AL2011">
        <v>3</v>
      </c>
      <c r="AM2011" t="s">
        <v>177</v>
      </c>
      <c r="AN2011">
        <v>8</v>
      </c>
      <c r="AT2011">
        <v>0.8</v>
      </c>
      <c r="AU2011">
        <v>0.8</v>
      </c>
      <c r="AV2011">
        <v>0.8</v>
      </c>
      <c r="AW2011">
        <v>0.8</v>
      </c>
      <c r="AX2011">
        <v>0.8</v>
      </c>
      <c r="AY2011">
        <v>0.8</v>
      </c>
      <c r="AZ2011">
        <v>0.8</v>
      </c>
      <c r="BA2011">
        <v>0.8</v>
      </c>
      <c r="BB2011">
        <v>0.8</v>
      </c>
      <c r="BC2011">
        <v>0.8</v>
      </c>
      <c r="BD2011">
        <v>0.8</v>
      </c>
      <c r="BE2011">
        <v>0.8</v>
      </c>
      <c r="BF2011">
        <v>0.8</v>
      </c>
      <c r="BG2011">
        <v>0.8</v>
      </c>
      <c r="BH2011">
        <v>0.8</v>
      </c>
      <c r="BI2011">
        <v>0.8</v>
      </c>
      <c r="BJ2011" s="2">
        <f t="shared" ref="BJ2011:BK2011" si="2068">ROUND(AVERAGE(AT2011:BI2011),0)</f>
        <v>1</v>
      </c>
      <c r="BK2011" s="2">
        <f t="shared" si="2068"/>
        <v>1</v>
      </c>
      <c r="BP2011" s="12">
        <f t="shared" si="2050"/>
        <v>1</v>
      </c>
      <c r="BQ2011" s="12">
        <f t="shared" si="2051"/>
        <v>1</v>
      </c>
    </row>
    <row r="2012" spans="1:69" ht="19.5" x14ac:dyDescent="0.6">
      <c r="A2012" t="s">
        <v>200</v>
      </c>
      <c r="B2012" t="s">
        <v>339</v>
      </c>
      <c r="C2012" t="s">
        <v>405</v>
      </c>
      <c r="D2012" t="s">
        <v>366</v>
      </c>
      <c r="E2012" t="s">
        <v>203</v>
      </c>
      <c r="F2012" t="s">
        <v>173</v>
      </c>
      <c r="G2012">
        <v>54</v>
      </c>
      <c r="H2012" t="s">
        <v>175</v>
      </c>
      <c r="I2012">
        <v>1</v>
      </c>
      <c r="J2012" t="s">
        <v>176</v>
      </c>
      <c r="K2012" t="b">
        <v>0</v>
      </c>
      <c r="L2012">
        <v>0</v>
      </c>
      <c r="M2012">
        <v>200</v>
      </c>
      <c r="N2012">
        <v>0</v>
      </c>
      <c r="O2012">
        <v>200</v>
      </c>
      <c r="P2012">
        <v>-1</v>
      </c>
      <c r="Q2012">
        <v>-1</v>
      </c>
      <c r="R2012">
        <v>-1</v>
      </c>
      <c r="S2012">
        <v>-1</v>
      </c>
      <c r="T2012">
        <v>-1</v>
      </c>
      <c r="U2012">
        <v>-1</v>
      </c>
      <c r="V2012">
        <v>-1</v>
      </c>
      <c r="W2012">
        <v>-1</v>
      </c>
      <c r="X2012">
        <v>-1</v>
      </c>
      <c r="Y2012">
        <v>-1</v>
      </c>
      <c r="Z2012">
        <v>-1</v>
      </c>
      <c r="AA2012">
        <v>-1</v>
      </c>
      <c r="AB2012">
        <v>-1</v>
      </c>
      <c r="AC2012">
        <v>-1</v>
      </c>
      <c r="AD2012">
        <v>-1</v>
      </c>
      <c r="AE2012">
        <v>-1</v>
      </c>
      <c r="AF2012">
        <v>-1</v>
      </c>
      <c r="AG2012">
        <v>-1</v>
      </c>
      <c r="AH2012">
        <v>-1</v>
      </c>
      <c r="AI2012">
        <v>-1</v>
      </c>
      <c r="AJ2012">
        <v>-1</v>
      </c>
      <c r="AK2012">
        <v>1</v>
      </c>
      <c r="AL2012">
        <v>3</v>
      </c>
      <c r="AM2012" t="s">
        <v>177</v>
      </c>
      <c r="AN2012">
        <v>8</v>
      </c>
      <c r="AT2012">
        <v>3.8</v>
      </c>
      <c r="AU2012">
        <v>3.8</v>
      </c>
      <c r="AV2012">
        <v>3.8</v>
      </c>
      <c r="AW2012">
        <v>3.8</v>
      </c>
      <c r="AX2012">
        <v>3.8</v>
      </c>
      <c r="AY2012">
        <v>3.8</v>
      </c>
      <c r="AZ2012">
        <v>3.8</v>
      </c>
      <c r="BA2012">
        <v>3.8</v>
      </c>
      <c r="BB2012">
        <v>3.8</v>
      </c>
      <c r="BC2012">
        <v>3.8</v>
      </c>
      <c r="BD2012">
        <v>3.8</v>
      </c>
      <c r="BE2012">
        <v>3.8</v>
      </c>
      <c r="BF2012">
        <v>3.8</v>
      </c>
      <c r="BG2012">
        <v>3.8</v>
      </c>
      <c r="BH2012">
        <v>3.8</v>
      </c>
      <c r="BI2012">
        <v>3.8</v>
      </c>
      <c r="BJ2012" s="2">
        <f t="shared" ref="BJ2012:BK2012" si="2069">ROUND(AVERAGE(AT2012:BI2012),0)</f>
        <v>4</v>
      </c>
      <c r="BK2012" s="2">
        <f t="shared" si="2069"/>
        <v>4</v>
      </c>
      <c r="BP2012" s="12">
        <f t="shared" si="2050"/>
        <v>4</v>
      </c>
      <c r="BQ2012" s="12">
        <f t="shared" si="2051"/>
        <v>4</v>
      </c>
    </row>
    <row r="2013" spans="1:69" ht="19.5" x14ac:dyDescent="0.6">
      <c r="A2013" t="s">
        <v>200</v>
      </c>
      <c r="B2013" t="s">
        <v>339</v>
      </c>
      <c r="C2013" t="s">
        <v>405</v>
      </c>
      <c r="D2013" t="s">
        <v>366</v>
      </c>
      <c r="E2013" t="s">
        <v>203</v>
      </c>
      <c r="F2013" t="s">
        <v>173</v>
      </c>
      <c r="G2013">
        <v>55</v>
      </c>
      <c r="H2013" t="s">
        <v>175</v>
      </c>
      <c r="I2013">
        <v>1</v>
      </c>
      <c r="J2013" t="s">
        <v>176</v>
      </c>
      <c r="K2013" t="b">
        <v>0</v>
      </c>
      <c r="L2013">
        <v>0</v>
      </c>
      <c r="M2013">
        <v>200</v>
      </c>
      <c r="N2013">
        <v>0</v>
      </c>
      <c r="O2013">
        <v>200</v>
      </c>
      <c r="P2013">
        <v>-1</v>
      </c>
      <c r="Q2013">
        <v>-1</v>
      </c>
      <c r="R2013">
        <v>-1</v>
      </c>
      <c r="S2013">
        <v>-1</v>
      </c>
      <c r="T2013">
        <v>-1</v>
      </c>
      <c r="U2013">
        <v>-1</v>
      </c>
      <c r="V2013">
        <v>-1</v>
      </c>
      <c r="W2013">
        <v>-1</v>
      </c>
      <c r="X2013">
        <v>-1</v>
      </c>
      <c r="Y2013">
        <v>-1</v>
      </c>
      <c r="Z2013">
        <v>-1</v>
      </c>
      <c r="AA2013">
        <v>-1</v>
      </c>
      <c r="AB2013">
        <v>-1</v>
      </c>
      <c r="AC2013">
        <v>-1</v>
      </c>
      <c r="AD2013">
        <v>-1</v>
      </c>
      <c r="AE2013">
        <v>-1</v>
      </c>
      <c r="AF2013">
        <v>-1</v>
      </c>
      <c r="AG2013">
        <v>-1</v>
      </c>
      <c r="AH2013">
        <v>-1</v>
      </c>
      <c r="AI2013">
        <v>-1</v>
      </c>
      <c r="AJ2013">
        <v>-1</v>
      </c>
      <c r="AK2013">
        <v>1</v>
      </c>
      <c r="AL2013">
        <v>3</v>
      </c>
      <c r="AM2013" t="s">
        <v>177</v>
      </c>
      <c r="AN2013">
        <v>8</v>
      </c>
      <c r="AT2013">
        <v>0.6</v>
      </c>
      <c r="AU2013">
        <v>0.6</v>
      </c>
      <c r="AV2013">
        <v>0.6</v>
      </c>
      <c r="AW2013">
        <v>0.6</v>
      </c>
      <c r="AX2013">
        <v>0.6</v>
      </c>
      <c r="AY2013">
        <v>0.6</v>
      </c>
      <c r="AZ2013">
        <v>0.6</v>
      </c>
      <c r="BA2013">
        <v>0.6</v>
      </c>
      <c r="BB2013">
        <v>0.6</v>
      </c>
      <c r="BC2013">
        <v>0.6</v>
      </c>
      <c r="BD2013">
        <v>0.6</v>
      </c>
      <c r="BE2013">
        <v>0.6</v>
      </c>
      <c r="BF2013">
        <v>0.6</v>
      </c>
      <c r="BG2013">
        <v>0.6</v>
      </c>
      <c r="BH2013">
        <v>0.6</v>
      </c>
      <c r="BI2013">
        <v>0.6</v>
      </c>
      <c r="BJ2013" s="2">
        <f t="shared" ref="BJ2013:BK2013" si="2070">ROUND(AVERAGE(AT2013:BI2013),0)</f>
        <v>1</v>
      </c>
      <c r="BK2013" s="2">
        <f t="shared" si="2070"/>
        <v>1</v>
      </c>
      <c r="BP2013" s="12">
        <f t="shared" si="2050"/>
        <v>1</v>
      </c>
      <c r="BQ2013" s="12">
        <f t="shared" si="2051"/>
        <v>1</v>
      </c>
    </row>
    <row r="2014" spans="1:69" ht="19.5" x14ac:dyDescent="0.6">
      <c r="A2014" t="s">
        <v>200</v>
      </c>
      <c r="B2014" t="s">
        <v>339</v>
      </c>
      <c r="C2014" t="s">
        <v>405</v>
      </c>
      <c r="D2014" t="s">
        <v>369</v>
      </c>
      <c r="E2014" t="s">
        <v>203</v>
      </c>
      <c r="F2014" t="s">
        <v>173</v>
      </c>
      <c r="G2014">
        <v>35</v>
      </c>
      <c r="H2014" t="s">
        <v>175</v>
      </c>
      <c r="I2014">
        <v>1</v>
      </c>
      <c r="J2014" t="s">
        <v>176</v>
      </c>
      <c r="K2014" t="b">
        <v>0</v>
      </c>
      <c r="L2014">
        <v>0</v>
      </c>
      <c r="M2014">
        <v>200</v>
      </c>
      <c r="N2014">
        <v>0</v>
      </c>
      <c r="O2014">
        <v>200</v>
      </c>
      <c r="P2014">
        <v>-1</v>
      </c>
      <c r="Q2014">
        <v>-1</v>
      </c>
      <c r="R2014">
        <v>-1</v>
      </c>
      <c r="S2014">
        <v>-1</v>
      </c>
      <c r="T2014">
        <v>-1</v>
      </c>
      <c r="U2014">
        <v>-1</v>
      </c>
      <c r="V2014">
        <v>-1</v>
      </c>
      <c r="W2014">
        <v>-1</v>
      </c>
      <c r="X2014">
        <v>-1</v>
      </c>
      <c r="Y2014">
        <v>-1</v>
      </c>
      <c r="Z2014">
        <v>-1</v>
      </c>
      <c r="AA2014">
        <v>-1</v>
      </c>
      <c r="AB2014">
        <v>-1</v>
      </c>
      <c r="AC2014">
        <v>-1</v>
      </c>
      <c r="AD2014">
        <v>-1</v>
      </c>
      <c r="AE2014">
        <v>-1</v>
      </c>
      <c r="AF2014">
        <v>-1</v>
      </c>
      <c r="AG2014">
        <v>-1</v>
      </c>
      <c r="AH2014">
        <v>-1</v>
      </c>
      <c r="AI2014">
        <v>-1</v>
      </c>
      <c r="AJ2014">
        <v>-1</v>
      </c>
      <c r="AK2014">
        <v>1</v>
      </c>
      <c r="AL2014">
        <v>3</v>
      </c>
      <c r="AM2014" t="s">
        <v>177</v>
      </c>
      <c r="AN2014">
        <v>8</v>
      </c>
      <c r="AT2014">
        <v>5.0999999999999996</v>
      </c>
      <c r="AU2014">
        <v>5.0999999999999996</v>
      </c>
      <c r="AV2014">
        <v>5.0999999999999996</v>
      </c>
      <c r="AW2014">
        <v>5.0999999999999996</v>
      </c>
      <c r="AX2014">
        <v>5.0999999999999996</v>
      </c>
      <c r="AY2014">
        <v>5.0999999999999996</v>
      </c>
      <c r="AZ2014">
        <v>5.0999999999999996</v>
      </c>
      <c r="BA2014">
        <v>5.0999999999999996</v>
      </c>
      <c r="BB2014">
        <v>5.0999999999999996</v>
      </c>
      <c r="BC2014">
        <v>5.0999999999999996</v>
      </c>
      <c r="BD2014">
        <v>5.0999999999999996</v>
      </c>
      <c r="BE2014">
        <v>5.0999999999999996</v>
      </c>
      <c r="BF2014">
        <v>5.0999999999999996</v>
      </c>
      <c r="BG2014">
        <v>5.0999999999999996</v>
      </c>
      <c r="BH2014">
        <v>5.0999999999999996</v>
      </c>
      <c r="BI2014">
        <v>5.0999999999999996</v>
      </c>
      <c r="BJ2014" s="2">
        <f t="shared" ref="BJ2014:BK2014" si="2071">ROUND(AVERAGE(AT2014:BI2014),0)</f>
        <v>5</v>
      </c>
      <c r="BK2014" s="2">
        <f t="shared" si="2071"/>
        <v>5</v>
      </c>
      <c r="BP2014" s="12">
        <f t="shared" si="2050"/>
        <v>5</v>
      </c>
      <c r="BQ2014" s="12">
        <f t="shared" si="2051"/>
        <v>5</v>
      </c>
    </row>
    <row r="2015" spans="1:69" ht="19.5" x14ac:dyDescent="0.6">
      <c r="A2015" t="s">
        <v>200</v>
      </c>
      <c r="B2015" t="s">
        <v>339</v>
      </c>
      <c r="C2015" t="s">
        <v>405</v>
      </c>
      <c r="D2015" t="s">
        <v>369</v>
      </c>
      <c r="E2015" t="s">
        <v>203</v>
      </c>
      <c r="F2015" t="s">
        <v>173</v>
      </c>
      <c r="G2015">
        <v>44</v>
      </c>
      <c r="H2015" t="s">
        <v>175</v>
      </c>
      <c r="I2015">
        <v>1</v>
      </c>
      <c r="J2015" t="s">
        <v>176</v>
      </c>
      <c r="K2015" t="b">
        <v>0</v>
      </c>
      <c r="L2015">
        <v>0</v>
      </c>
      <c r="M2015">
        <v>200</v>
      </c>
      <c r="N2015">
        <v>0</v>
      </c>
      <c r="O2015">
        <v>200</v>
      </c>
      <c r="P2015">
        <v>-1</v>
      </c>
      <c r="Q2015">
        <v>-1</v>
      </c>
      <c r="R2015">
        <v>-1</v>
      </c>
      <c r="S2015">
        <v>-1</v>
      </c>
      <c r="T2015">
        <v>-1</v>
      </c>
      <c r="U2015">
        <v>-1</v>
      </c>
      <c r="V2015">
        <v>-1</v>
      </c>
      <c r="W2015">
        <v>-1</v>
      </c>
      <c r="X2015">
        <v>-1</v>
      </c>
      <c r="Y2015">
        <v>-1</v>
      </c>
      <c r="Z2015">
        <v>-1</v>
      </c>
      <c r="AA2015">
        <v>-1</v>
      </c>
      <c r="AB2015">
        <v>-1</v>
      </c>
      <c r="AC2015">
        <v>-1</v>
      </c>
      <c r="AD2015">
        <v>-1</v>
      </c>
      <c r="AE2015">
        <v>-1</v>
      </c>
      <c r="AF2015">
        <v>-1</v>
      </c>
      <c r="AG2015">
        <v>-1</v>
      </c>
      <c r="AH2015">
        <v>-1</v>
      </c>
      <c r="AI2015">
        <v>-1</v>
      </c>
      <c r="AJ2015">
        <v>-1</v>
      </c>
      <c r="AK2015">
        <v>1</v>
      </c>
      <c r="AL2015">
        <v>3</v>
      </c>
      <c r="AM2015" t="s">
        <v>177</v>
      </c>
      <c r="AN2015">
        <v>8</v>
      </c>
      <c r="AT2015">
        <v>21.7</v>
      </c>
      <c r="AU2015">
        <v>21.7</v>
      </c>
      <c r="AV2015">
        <v>21.7</v>
      </c>
      <c r="AW2015">
        <v>21.7</v>
      </c>
      <c r="AX2015">
        <v>21.7</v>
      </c>
      <c r="AY2015">
        <v>21.7</v>
      </c>
      <c r="AZ2015">
        <v>21.7</v>
      </c>
      <c r="BA2015">
        <v>21.7</v>
      </c>
      <c r="BB2015">
        <v>21.7</v>
      </c>
      <c r="BC2015">
        <v>21.7</v>
      </c>
      <c r="BD2015">
        <v>21.7</v>
      </c>
      <c r="BE2015">
        <v>21.7</v>
      </c>
      <c r="BF2015">
        <v>21.7</v>
      </c>
      <c r="BG2015">
        <v>21.7</v>
      </c>
      <c r="BH2015">
        <v>21.7</v>
      </c>
      <c r="BI2015">
        <v>21.7</v>
      </c>
      <c r="BJ2015" s="2">
        <f t="shared" ref="BJ2015:BK2015" si="2072">ROUND(AVERAGE(AT2015:BI2015),0)</f>
        <v>22</v>
      </c>
      <c r="BK2015" s="2">
        <f t="shared" si="2072"/>
        <v>22</v>
      </c>
      <c r="BP2015" s="12">
        <f t="shared" si="2050"/>
        <v>22</v>
      </c>
      <c r="BQ2015" s="12">
        <f t="shared" si="2051"/>
        <v>22</v>
      </c>
    </row>
    <row r="2016" spans="1:69" ht="19.5" x14ac:dyDescent="0.6">
      <c r="A2016" t="s">
        <v>200</v>
      </c>
      <c r="B2016" t="s">
        <v>339</v>
      </c>
      <c r="C2016" t="s">
        <v>405</v>
      </c>
      <c r="D2016" t="s">
        <v>369</v>
      </c>
      <c r="E2016" t="s">
        <v>203</v>
      </c>
      <c r="F2016" t="s">
        <v>173</v>
      </c>
      <c r="G2016">
        <v>45</v>
      </c>
      <c r="H2016" t="s">
        <v>175</v>
      </c>
      <c r="I2016">
        <v>1</v>
      </c>
      <c r="J2016" t="s">
        <v>176</v>
      </c>
      <c r="K2016" t="b">
        <v>0</v>
      </c>
      <c r="L2016">
        <v>0</v>
      </c>
      <c r="M2016">
        <v>200</v>
      </c>
      <c r="N2016">
        <v>0</v>
      </c>
      <c r="O2016">
        <v>200</v>
      </c>
      <c r="P2016">
        <v>-1</v>
      </c>
      <c r="Q2016">
        <v>-1</v>
      </c>
      <c r="R2016">
        <v>-1</v>
      </c>
      <c r="S2016">
        <v>-1</v>
      </c>
      <c r="T2016">
        <v>-1</v>
      </c>
      <c r="U2016">
        <v>-1</v>
      </c>
      <c r="V2016">
        <v>-1</v>
      </c>
      <c r="W2016">
        <v>-1</v>
      </c>
      <c r="X2016">
        <v>-1</v>
      </c>
      <c r="Y2016">
        <v>-1</v>
      </c>
      <c r="Z2016">
        <v>-1</v>
      </c>
      <c r="AA2016">
        <v>-1</v>
      </c>
      <c r="AB2016">
        <v>-1</v>
      </c>
      <c r="AC2016">
        <v>-1</v>
      </c>
      <c r="AD2016">
        <v>-1</v>
      </c>
      <c r="AE2016">
        <v>-1</v>
      </c>
      <c r="AF2016">
        <v>-1</v>
      </c>
      <c r="AG2016">
        <v>-1</v>
      </c>
      <c r="AH2016">
        <v>-1</v>
      </c>
      <c r="AI2016">
        <v>-1</v>
      </c>
      <c r="AJ2016">
        <v>-1</v>
      </c>
      <c r="AK2016">
        <v>1</v>
      </c>
      <c r="AL2016">
        <v>3</v>
      </c>
      <c r="AM2016" t="s">
        <v>177</v>
      </c>
      <c r="AN2016">
        <v>8</v>
      </c>
      <c r="AT2016">
        <v>24.7</v>
      </c>
      <c r="AU2016">
        <v>24.7</v>
      </c>
      <c r="AV2016">
        <v>24.7</v>
      </c>
      <c r="AW2016">
        <v>24.7</v>
      </c>
      <c r="AX2016">
        <v>24.7</v>
      </c>
      <c r="AY2016">
        <v>24.7</v>
      </c>
      <c r="AZ2016">
        <v>24.7</v>
      </c>
      <c r="BA2016">
        <v>24.7</v>
      </c>
      <c r="BB2016">
        <v>24.7</v>
      </c>
      <c r="BC2016">
        <v>24.7</v>
      </c>
      <c r="BD2016">
        <v>24.7</v>
      </c>
      <c r="BE2016">
        <v>24.7</v>
      </c>
      <c r="BF2016">
        <v>24.7</v>
      </c>
      <c r="BG2016">
        <v>24.7</v>
      </c>
      <c r="BH2016">
        <v>24.7</v>
      </c>
      <c r="BI2016">
        <v>24.7</v>
      </c>
      <c r="BJ2016" s="2">
        <f t="shared" ref="BJ2016:BK2016" si="2073">ROUND(AVERAGE(AT2016:BI2016),0)</f>
        <v>25</v>
      </c>
      <c r="BK2016" s="2">
        <f t="shared" si="2073"/>
        <v>25</v>
      </c>
      <c r="BP2016" s="12">
        <f t="shared" si="2050"/>
        <v>25</v>
      </c>
      <c r="BQ2016" s="12">
        <f t="shared" si="2051"/>
        <v>25</v>
      </c>
    </row>
    <row r="2017" spans="1:69" ht="19.5" x14ac:dyDescent="0.6">
      <c r="A2017" t="s">
        <v>200</v>
      </c>
      <c r="B2017" t="s">
        <v>339</v>
      </c>
      <c r="C2017" t="s">
        <v>405</v>
      </c>
      <c r="D2017" t="s">
        <v>369</v>
      </c>
      <c r="E2017" t="s">
        <v>203</v>
      </c>
      <c r="F2017" t="s">
        <v>173</v>
      </c>
      <c r="G2017">
        <v>54</v>
      </c>
      <c r="H2017" t="s">
        <v>175</v>
      </c>
      <c r="I2017">
        <v>1</v>
      </c>
      <c r="J2017" t="s">
        <v>176</v>
      </c>
      <c r="K2017" t="b">
        <v>0</v>
      </c>
      <c r="L2017">
        <v>0</v>
      </c>
      <c r="M2017">
        <v>200</v>
      </c>
      <c r="N2017">
        <v>0</v>
      </c>
      <c r="O2017">
        <v>200</v>
      </c>
      <c r="P2017">
        <v>-1</v>
      </c>
      <c r="Q2017">
        <v>-1</v>
      </c>
      <c r="R2017">
        <v>-1</v>
      </c>
      <c r="S2017">
        <v>-1</v>
      </c>
      <c r="T2017">
        <v>-1</v>
      </c>
      <c r="U2017">
        <v>-1</v>
      </c>
      <c r="V2017">
        <v>-1</v>
      </c>
      <c r="W2017">
        <v>-1</v>
      </c>
      <c r="X2017">
        <v>-1</v>
      </c>
      <c r="Y2017">
        <v>-1</v>
      </c>
      <c r="Z2017">
        <v>-1</v>
      </c>
      <c r="AA2017">
        <v>-1</v>
      </c>
      <c r="AB2017">
        <v>-1</v>
      </c>
      <c r="AC2017">
        <v>-1</v>
      </c>
      <c r="AD2017">
        <v>-1</v>
      </c>
      <c r="AE2017">
        <v>-1</v>
      </c>
      <c r="AF2017">
        <v>-1</v>
      </c>
      <c r="AG2017">
        <v>-1</v>
      </c>
      <c r="AH2017">
        <v>-1</v>
      </c>
      <c r="AI2017">
        <v>-1</v>
      </c>
      <c r="AJ2017">
        <v>-1</v>
      </c>
      <c r="AK2017">
        <v>1</v>
      </c>
      <c r="AL2017">
        <v>3</v>
      </c>
      <c r="AM2017" t="s">
        <v>177</v>
      </c>
      <c r="AN2017">
        <v>8</v>
      </c>
      <c r="AT2017">
        <v>36.1</v>
      </c>
      <c r="AU2017">
        <v>36.1</v>
      </c>
      <c r="AV2017">
        <v>36.1</v>
      </c>
      <c r="AW2017">
        <v>36.1</v>
      </c>
      <c r="AX2017">
        <v>36.1</v>
      </c>
      <c r="AY2017">
        <v>36.1</v>
      </c>
      <c r="AZ2017">
        <v>36.1</v>
      </c>
      <c r="BA2017">
        <v>36.1</v>
      </c>
      <c r="BB2017">
        <v>36.1</v>
      </c>
      <c r="BC2017">
        <v>36.1</v>
      </c>
      <c r="BD2017">
        <v>36.1</v>
      </c>
      <c r="BE2017">
        <v>36.1</v>
      </c>
      <c r="BF2017">
        <v>36.1</v>
      </c>
      <c r="BG2017">
        <v>36.1</v>
      </c>
      <c r="BH2017">
        <v>36.1</v>
      </c>
      <c r="BI2017">
        <v>36.1</v>
      </c>
      <c r="BJ2017" s="2">
        <f t="shared" ref="BJ2017:BK2017" si="2074">ROUND(AVERAGE(AT2017:BI2017),0)</f>
        <v>36</v>
      </c>
      <c r="BK2017" s="2">
        <f t="shared" si="2074"/>
        <v>36</v>
      </c>
      <c r="BP2017" s="12">
        <f t="shared" si="2050"/>
        <v>36</v>
      </c>
      <c r="BQ2017" s="12">
        <f t="shared" si="2051"/>
        <v>36</v>
      </c>
    </row>
    <row r="2018" spans="1:69" ht="19.5" x14ac:dyDescent="0.6">
      <c r="A2018" t="s">
        <v>200</v>
      </c>
      <c r="B2018" t="s">
        <v>339</v>
      </c>
      <c r="C2018" t="s">
        <v>405</v>
      </c>
      <c r="D2018" t="s">
        <v>369</v>
      </c>
      <c r="E2018" t="s">
        <v>203</v>
      </c>
      <c r="F2018" t="s">
        <v>173</v>
      </c>
      <c r="G2018">
        <v>55</v>
      </c>
      <c r="H2018" t="s">
        <v>175</v>
      </c>
      <c r="I2018">
        <v>1</v>
      </c>
      <c r="J2018" t="s">
        <v>176</v>
      </c>
      <c r="K2018" t="b">
        <v>0</v>
      </c>
      <c r="L2018">
        <v>0</v>
      </c>
      <c r="M2018">
        <v>200</v>
      </c>
      <c r="N2018">
        <v>0</v>
      </c>
      <c r="O2018">
        <v>200</v>
      </c>
      <c r="P2018">
        <v>-1</v>
      </c>
      <c r="Q2018">
        <v>-1</v>
      </c>
      <c r="R2018">
        <v>-1</v>
      </c>
      <c r="S2018">
        <v>-1</v>
      </c>
      <c r="T2018">
        <v>-1</v>
      </c>
      <c r="U2018">
        <v>-1</v>
      </c>
      <c r="V2018">
        <v>-1</v>
      </c>
      <c r="W2018">
        <v>-1</v>
      </c>
      <c r="X2018">
        <v>-1</v>
      </c>
      <c r="Y2018">
        <v>-1</v>
      </c>
      <c r="Z2018">
        <v>-1</v>
      </c>
      <c r="AA2018">
        <v>-1</v>
      </c>
      <c r="AB2018">
        <v>-1</v>
      </c>
      <c r="AC2018">
        <v>-1</v>
      </c>
      <c r="AD2018">
        <v>-1</v>
      </c>
      <c r="AE2018">
        <v>-1</v>
      </c>
      <c r="AF2018">
        <v>-1</v>
      </c>
      <c r="AG2018">
        <v>-1</v>
      </c>
      <c r="AH2018">
        <v>-1</v>
      </c>
      <c r="AI2018">
        <v>-1</v>
      </c>
      <c r="AJ2018">
        <v>-1</v>
      </c>
      <c r="AK2018">
        <v>1</v>
      </c>
      <c r="AL2018">
        <v>3</v>
      </c>
      <c r="AM2018" t="s">
        <v>177</v>
      </c>
      <c r="AN2018">
        <v>8</v>
      </c>
      <c r="AT2018">
        <v>4.4000000000000004</v>
      </c>
      <c r="AU2018">
        <v>4.4000000000000004</v>
      </c>
      <c r="AV2018">
        <v>4.4000000000000004</v>
      </c>
      <c r="AW2018">
        <v>4.4000000000000004</v>
      </c>
      <c r="AX2018">
        <v>4.4000000000000004</v>
      </c>
      <c r="AY2018">
        <v>4.4000000000000004</v>
      </c>
      <c r="AZ2018">
        <v>4.4000000000000004</v>
      </c>
      <c r="BA2018">
        <v>4.4000000000000004</v>
      </c>
      <c r="BB2018">
        <v>4.4000000000000004</v>
      </c>
      <c r="BC2018">
        <v>4.4000000000000004</v>
      </c>
      <c r="BD2018">
        <v>4.4000000000000004</v>
      </c>
      <c r="BE2018">
        <v>4.4000000000000004</v>
      </c>
      <c r="BF2018">
        <v>4.4000000000000004</v>
      </c>
      <c r="BG2018">
        <v>4.4000000000000004</v>
      </c>
      <c r="BH2018">
        <v>4.4000000000000004</v>
      </c>
      <c r="BI2018">
        <v>4.4000000000000004</v>
      </c>
      <c r="BJ2018" s="2">
        <f t="shared" ref="BJ2018:BK2018" si="2075">ROUND(AVERAGE(AT2018:BI2018),0)</f>
        <v>4</v>
      </c>
      <c r="BK2018" s="2">
        <f t="shared" si="2075"/>
        <v>4</v>
      </c>
      <c r="BP2018" s="12">
        <f t="shared" si="2050"/>
        <v>4</v>
      </c>
      <c r="BQ2018" s="12">
        <f t="shared" si="2051"/>
        <v>4</v>
      </c>
    </row>
    <row r="2019" spans="1:69" ht="19.5" x14ac:dyDescent="0.6">
      <c r="A2019" t="s">
        <v>200</v>
      </c>
      <c r="B2019" t="s">
        <v>339</v>
      </c>
      <c r="C2019" t="s">
        <v>405</v>
      </c>
      <c r="D2019" t="s">
        <v>369</v>
      </c>
      <c r="E2019" t="s">
        <v>203</v>
      </c>
      <c r="F2019" t="s">
        <v>173</v>
      </c>
      <c r="G2019">
        <v>63</v>
      </c>
      <c r="H2019" t="s">
        <v>175</v>
      </c>
      <c r="I2019">
        <v>1</v>
      </c>
      <c r="J2019" t="s">
        <v>176</v>
      </c>
      <c r="K2019" t="b">
        <v>0</v>
      </c>
      <c r="L2019">
        <v>0</v>
      </c>
      <c r="M2019">
        <v>200</v>
      </c>
      <c r="N2019">
        <v>0</v>
      </c>
      <c r="O2019">
        <v>200</v>
      </c>
      <c r="P2019">
        <v>-1</v>
      </c>
      <c r="Q2019">
        <v>-1</v>
      </c>
      <c r="R2019">
        <v>-1</v>
      </c>
      <c r="S2019">
        <v>-1</v>
      </c>
      <c r="T2019">
        <v>-1</v>
      </c>
      <c r="U2019">
        <v>-1</v>
      </c>
      <c r="V2019">
        <v>-1</v>
      </c>
      <c r="W2019">
        <v>-1</v>
      </c>
      <c r="X2019">
        <v>-1</v>
      </c>
      <c r="Y2019">
        <v>-1</v>
      </c>
      <c r="Z2019">
        <v>-1</v>
      </c>
      <c r="AA2019">
        <v>-1</v>
      </c>
      <c r="AB2019">
        <v>-1</v>
      </c>
      <c r="AC2019">
        <v>-1</v>
      </c>
      <c r="AD2019">
        <v>-1</v>
      </c>
      <c r="AE2019">
        <v>-1</v>
      </c>
      <c r="AF2019">
        <v>-1</v>
      </c>
      <c r="AG2019">
        <v>-1</v>
      </c>
      <c r="AH2019">
        <v>-1</v>
      </c>
      <c r="AI2019">
        <v>-1</v>
      </c>
      <c r="AJ2019">
        <v>-1</v>
      </c>
      <c r="AK2019">
        <v>1</v>
      </c>
      <c r="AL2019">
        <v>3</v>
      </c>
      <c r="AM2019" t="s">
        <v>177</v>
      </c>
      <c r="AN2019">
        <v>8</v>
      </c>
      <c r="AT2019">
        <v>6.3</v>
      </c>
      <c r="AU2019">
        <v>6.3</v>
      </c>
      <c r="AV2019">
        <v>6.3</v>
      </c>
      <c r="AW2019">
        <v>6.3</v>
      </c>
      <c r="AX2019">
        <v>6.3</v>
      </c>
      <c r="AY2019">
        <v>6.3</v>
      </c>
      <c r="AZ2019">
        <v>6.3</v>
      </c>
      <c r="BA2019">
        <v>6.3</v>
      </c>
      <c r="BB2019">
        <v>6.3</v>
      </c>
      <c r="BC2019">
        <v>6.3</v>
      </c>
      <c r="BD2019">
        <v>6.3</v>
      </c>
      <c r="BE2019">
        <v>6.3</v>
      </c>
      <c r="BF2019">
        <v>6.3</v>
      </c>
      <c r="BG2019">
        <v>6.3</v>
      </c>
      <c r="BH2019">
        <v>6.3</v>
      </c>
      <c r="BI2019">
        <v>6.3</v>
      </c>
      <c r="BJ2019" s="2">
        <f t="shared" ref="BJ2019:BK2019" si="2076">ROUND(AVERAGE(AT2019:BI2019),0)</f>
        <v>6</v>
      </c>
      <c r="BK2019" s="2">
        <f t="shared" si="2076"/>
        <v>6</v>
      </c>
      <c r="BP2019" s="12">
        <f t="shared" si="2050"/>
        <v>6</v>
      </c>
      <c r="BQ2019" s="12">
        <f t="shared" si="2051"/>
        <v>6</v>
      </c>
    </row>
    <row r="2020" spans="1:69" ht="19.5" x14ac:dyDescent="0.6">
      <c r="A2020" t="s">
        <v>200</v>
      </c>
      <c r="B2020" t="s">
        <v>339</v>
      </c>
      <c r="C2020" t="s">
        <v>405</v>
      </c>
      <c r="D2020" t="s">
        <v>369</v>
      </c>
      <c r="E2020" t="s">
        <v>203</v>
      </c>
      <c r="F2020" t="s">
        <v>173</v>
      </c>
      <c r="G2020">
        <v>64</v>
      </c>
      <c r="H2020" t="s">
        <v>175</v>
      </c>
      <c r="I2020">
        <v>1</v>
      </c>
      <c r="J2020" t="s">
        <v>176</v>
      </c>
      <c r="K2020" t="b">
        <v>0</v>
      </c>
      <c r="L2020">
        <v>0</v>
      </c>
      <c r="M2020">
        <v>200</v>
      </c>
      <c r="N2020">
        <v>0</v>
      </c>
      <c r="O2020">
        <v>200</v>
      </c>
      <c r="P2020">
        <v>-1</v>
      </c>
      <c r="Q2020">
        <v>-1</v>
      </c>
      <c r="R2020">
        <v>-1</v>
      </c>
      <c r="S2020">
        <v>-1</v>
      </c>
      <c r="T2020">
        <v>-1</v>
      </c>
      <c r="U2020">
        <v>-1</v>
      </c>
      <c r="V2020">
        <v>-1</v>
      </c>
      <c r="W2020">
        <v>-1</v>
      </c>
      <c r="X2020">
        <v>-1</v>
      </c>
      <c r="Y2020">
        <v>-1</v>
      </c>
      <c r="Z2020">
        <v>-1</v>
      </c>
      <c r="AA2020">
        <v>-1</v>
      </c>
      <c r="AB2020">
        <v>-1</v>
      </c>
      <c r="AC2020">
        <v>-1</v>
      </c>
      <c r="AD2020">
        <v>-1</v>
      </c>
      <c r="AE2020">
        <v>-1</v>
      </c>
      <c r="AF2020">
        <v>-1</v>
      </c>
      <c r="AG2020">
        <v>-1</v>
      </c>
      <c r="AH2020">
        <v>-1</v>
      </c>
      <c r="AI2020">
        <v>-1</v>
      </c>
      <c r="AJ2020">
        <v>-1</v>
      </c>
      <c r="AK2020">
        <v>1</v>
      </c>
      <c r="AL2020">
        <v>3</v>
      </c>
      <c r="AM2020" t="s">
        <v>177</v>
      </c>
      <c r="AN2020">
        <v>8</v>
      </c>
      <c r="AT2020">
        <v>8.3000000000000007</v>
      </c>
      <c r="AU2020">
        <v>8.3000000000000007</v>
      </c>
      <c r="AV2020">
        <v>8.3000000000000007</v>
      </c>
      <c r="AW2020">
        <v>8.3000000000000007</v>
      </c>
      <c r="AX2020">
        <v>8.3000000000000007</v>
      </c>
      <c r="AY2020">
        <v>8.3000000000000007</v>
      </c>
      <c r="AZ2020">
        <v>8.3000000000000007</v>
      </c>
      <c r="BA2020">
        <v>8.3000000000000007</v>
      </c>
      <c r="BB2020">
        <v>8.3000000000000007</v>
      </c>
      <c r="BC2020">
        <v>8.3000000000000007</v>
      </c>
      <c r="BD2020">
        <v>8.3000000000000007</v>
      </c>
      <c r="BE2020">
        <v>8.3000000000000007</v>
      </c>
      <c r="BF2020">
        <v>8.3000000000000007</v>
      </c>
      <c r="BG2020">
        <v>8.3000000000000007</v>
      </c>
      <c r="BH2020">
        <v>8.3000000000000007</v>
      </c>
      <c r="BI2020">
        <v>8.3000000000000007</v>
      </c>
      <c r="BJ2020" s="2">
        <f t="shared" ref="BJ2020:BK2020" si="2077">ROUND(AVERAGE(AT2020:BI2020),0)</f>
        <v>8</v>
      </c>
      <c r="BK2020" s="2">
        <f t="shared" si="2077"/>
        <v>8</v>
      </c>
      <c r="BP2020" s="12">
        <f t="shared" si="2050"/>
        <v>8</v>
      </c>
      <c r="BQ2020" s="12">
        <f t="shared" si="2051"/>
        <v>8</v>
      </c>
    </row>
    <row r="2021" spans="1:69" ht="19.5" x14ac:dyDescent="0.6">
      <c r="A2021" t="s">
        <v>200</v>
      </c>
      <c r="B2021" t="s">
        <v>339</v>
      </c>
      <c r="C2021" t="s">
        <v>405</v>
      </c>
      <c r="D2021" t="s">
        <v>373</v>
      </c>
      <c r="E2021" t="s">
        <v>203</v>
      </c>
      <c r="F2021" t="s">
        <v>173</v>
      </c>
      <c r="G2021">
        <v>34</v>
      </c>
      <c r="H2021" t="s">
        <v>175</v>
      </c>
      <c r="I2021">
        <v>1</v>
      </c>
      <c r="J2021" t="s">
        <v>176</v>
      </c>
      <c r="K2021" t="b">
        <v>0</v>
      </c>
      <c r="L2021">
        <v>0</v>
      </c>
      <c r="M2021">
        <v>200</v>
      </c>
      <c r="N2021">
        <v>0</v>
      </c>
      <c r="O2021">
        <v>200</v>
      </c>
      <c r="P2021">
        <v>-1</v>
      </c>
      <c r="Q2021">
        <v>-1</v>
      </c>
      <c r="R2021">
        <v>-1</v>
      </c>
      <c r="S2021">
        <v>-1</v>
      </c>
      <c r="T2021">
        <v>-1</v>
      </c>
      <c r="U2021">
        <v>-1</v>
      </c>
      <c r="V2021">
        <v>-1</v>
      </c>
      <c r="W2021">
        <v>-1</v>
      </c>
      <c r="X2021">
        <v>-1</v>
      </c>
      <c r="Y2021">
        <v>-1</v>
      </c>
      <c r="Z2021">
        <v>-1</v>
      </c>
      <c r="AA2021">
        <v>-1</v>
      </c>
      <c r="AB2021">
        <v>-1</v>
      </c>
      <c r="AC2021">
        <v>-1</v>
      </c>
      <c r="AD2021">
        <v>-1</v>
      </c>
      <c r="AE2021">
        <v>-1</v>
      </c>
      <c r="AF2021">
        <v>-1</v>
      </c>
      <c r="AG2021">
        <v>-1</v>
      </c>
      <c r="AH2021">
        <v>-1</v>
      </c>
      <c r="AI2021">
        <v>-1</v>
      </c>
      <c r="AJ2021">
        <v>-1</v>
      </c>
      <c r="AK2021">
        <v>1</v>
      </c>
      <c r="AL2021">
        <v>3</v>
      </c>
      <c r="AM2021" t="s">
        <v>177</v>
      </c>
      <c r="AN2021">
        <v>8</v>
      </c>
      <c r="AT2021">
        <v>21.8</v>
      </c>
      <c r="AU2021">
        <v>21.8</v>
      </c>
      <c r="AV2021">
        <v>21.8</v>
      </c>
      <c r="AW2021">
        <v>21.8</v>
      </c>
      <c r="AX2021">
        <v>21.8</v>
      </c>
      <c r="AY2021">
        <v>21.8</v>
      </c>
      <c r="AZ2021">
        <v>21.8</v>
      </c>
      <c r="BA2021">
        <v>21.8</v>
      </c>
      <c r="BB2021">
        <v>21.8</v>
      </c>
      <c r="BC2021">
        <v>21.8</v>
      </c>
      <c r="BD2021">
        <v>21.8</v>
      </c>
      <c r="BE2021">
        <v>21.8</v>
      </c>
      <c r="BF2021">
        <v>21.8</v>
      </c>
      <c r="BG2021">
        <v>21.8</v>
      </c>
      <c r="BH2021">
        <v>21.8</v>
      </c>
      <c r="BI2021">
        <v>21.8</v>
      </c>
      <c r="BJ2021" s="2">
        <f t="shared" ref="BJ2021:BK2021" si="2078">ROUND(AVERAGE(AT2021:BI2021),0)</f>
        <v>22</v>
      </c>
      <c r="BK2021" s="2">
        <f t="shared" si="2078"/>
        <v>22</v>
      </c>
      <c r="BP2021" s="12">
        <f t="shared" si="2050"/>
        <v>22</v>
      </c>
      <c r="BQ2021" s="12">
        <f t="shared" si="2051"/>
        <v>22</v>
      </c>
    </row>
    <row r="2022" spans="1:69" ht="19.5" x14ac:dyDescent="0.6">
      <c r="A2022" t="s">
        <v>200</v>
      </c>
      <c r="B2022" t="s">
        <v>339</v>
      </c>
      <c r="C2022" t="s">
        <v>405</v>
      </c>
      <c r="D2022" t="s">
        <v>373</v>
      </c>
      <c r="E2022" t="s">
        <v>203</v>
      </c>
      <c r="F2022" t="s">
        <v>173</v>
      </c>
      <c r="G2022">
        <v>35</v>
      </c>
      <c r="H2022" t="s">
        <v>175</v>
      </c>
      <c r="I2022">
        <v>1</v>
      </c>
      <c r="J2022" t="s">
        <v>176</v>
      </c>
      <c r="K2022" t="b">
        <v>0</v>
      </c>
      <c r="L2022">
        <v>0</v>
      </c>
      <c r="M2022">
        <v>200</v>
      </c>
      <c r="N2022">
        <v>0</v>
      </c>
      <c r="O2022">
        <v>200</v>
      </c>
      <c r="P2022">
        <v>-1</v>
      </c>
      <c r="Q2022">
        <v>-1</v>
      </c>
      <c r="R2022">
        <v>-1</v>
      </c>
      <c r="S2022">
        <v>-1</v>
      </c>
      <c r="T2022">
        <v>-1</v>
      </c>
      <c r="U2022">
        <v>-1</v>
      </c>
      <c r="V2022">
        <v>-1</v>
      </c>
      <c r="W2022">
        <v>-1</v>
      </c>
      <c r="X2022">
        <v>-1</v>
      </c>
      <c r="Y2022">
        <v>-1</v>
      </c>
      <c r="Z2022">
        <v>-1</v>
      </c>
      <c r="AA2022">
        <v>-1</v>
      </c>
      <c r="AB2022">
        <v>-1</v>
      </c>
      <c r="AC2022">
        <v>-1</v>
      </c>
      <c r="AD2022">
        <v>-1</v>
      </c>
      <c r="AE2022">
        <v>-1</v>
      </c>
      <c r="AF2022">
        <v>-1</v>
      </c>
      <c r="AG2022">
        <v>-1</v>
      </c>
      <c r="AH2022">
        <v>-1</v>
      </c>
      <c r="AI2022">
        <v>-1</v>
      </c>
      <c r="AJ2022">
        <v>-1</v>
      </c>
      <c r="AK2022">
        <v>1</v>
      </c>
      <c r="AL2022">
        <v>3</v>
      </c>
      <c r="AM2022" t="s">
        <v>177</v>
      </c>
      <c r="AN2022">
        <v>8</v>
      </c>
      <c r="AT2022">
        <v>15.2</v>
      </c>
      <c r="AU2022">
        <v>15.2</v>
      </c>
      <c r="AV2022">
        <v>15.2</v>
      </c>
      <c r="AW2022">
        <v>15.2</v>
      </c>
      <c r="AX2022">
        <v>15.2</v>
      </c>
      <c r="AY2022">
        <v>15.2</v>
      </c>
      <c r="AZ2022">
        <v>15.2</v>
      </c>
      <c r="BA2022">
        <v>15.2</v>
      </c>
      <c r="BB2022">
        <v>15.2</v>
      </c>
      <c r="BC2022">
        <v>15.2</v>
      </c>
      <c r="BD2022">
        <v>15.2</v>
      </c>
      <c r="BE2022">
        <v>15.2</v>
      </c>
      <c r="BF2022">
        <v>15.2</v>
      </c>
      <c r="BG2022">
        <v>15.2</v>
      </c>
      <c r="BH2022">
        <v>15.2</v>
      </c>
      <c r="BI2022">
        <v>15.2</v>
      </c>
      <c r="BJ2022" s="2">
        <f t="shared" ref="BJ2022:BK2022" si="2079">ROUND(AVERAGE(AT2022:BI2022),0)</f>
        <v>15</v>
      </c>
      <c r="BK2022" s="2">
        <f t="shared" si="2079"/>
        <v>15</v>
      </c>
      <c r="BP2022" s="12">
        <f t="shared" si="2050"/>
        <v>15</v>
      </c>
      <c r="BQ2022" s="12">
        <f t="shared" si="2051"/>
        <v>15</v>
      </c>
    </row>
    <row r="2023" spans="1:69" ht="19.5" x14ac:dyDescent="0.6">
      <c r="A2023" t="s">
        <v>200</v>
      </c>
      <c r="B2023" t="s">
        <v>339</v>
      </c>
      <c r="C2023" t="s">
        <v>405</v>
      </c>
      <c r="D2023" t="s">
        <v>373</v>
      </c>
      <c r="E2023" t="s">
        <v>203</v>
      </c>
      <c r="F2023" t="s">
        <v>173</v>
      </c>
      <c r="G2023">
        <v>44</v>
      </c>
      <c r="H2023" t="s">
        <v>175</v>
      </c>
      <c r="I2023">
        <v>1</v>
      </c>
      <c r="J2023" t="s">
        <v>176</v>
      </c>
      <c r="K2023" t="b">
        <v>0</v>
      </c>
      <c r="L2023">
        <v>0</v>
      </c>
      <c r="M2023">
        <v>200</v>
      </c>
      <c r="N2023">
        <v>0</v>
      </c>
      <c r="O2023">
        <v>200</v>
      </c>
      <c r="P2023">
        <v>-1</v>
      </c>
      <c r="Q2023">
        <v>-1</v>
      </c>
      <c r="R2023">
        <v>-1</v>
      </c>
      <c r="S2023">
        <v>-1</v>
      </c>
      <c r="T2023">
        <v>-1</v>
      </c>
      <c r="U2023">
        <v>-1</v>
      </c>
      <c r="V2023">
        <v>-1</v>
      </c>
      <c r="W2023">
        <v>-1</v>
      </c>
      <c r="X2023">
        <v>-1</v>
      </c>
      <c r="Y2023">
        <v>-1</v>
      </c>
      <c r="Z2023">
        <v>-1</v>
      </c>
      <c r="AA2023">
        <v>-1</v>
      </c>
      <c r="AB2023">
        <v>-1</v>
      </c>
      <c r="AC2023">
        <v>-1</v>
      </c>
      <c r="AD2023">
        <v>-1</v>
      </c>
      <c r="AE2023">
        <v>-1</v>
      </c>
      <c r="AF2023">
        <v>-1</v>
      </c>
      <c r="AG2023">
        <v>-1</v>
      </c>
      <c r="AH2023">
        <v>-1</v>
      </c>
      <c r="AI2023">
        <v>-1</v>
      </c>
      <c r="AJ2023">
        <v>-1</v>
      </c>
      <c r="AK2023">
        <v>1</v>
      </c>
      <c r="AL2023">
        <v>3</v>
      </c>
      <c r="AM2023" t="s">
        <v>177</v>
      </c>
      <c r="AN2023">
        <v>8</v>
      </c>
      <c r="AT2023">
        <v>3.4</v>
      </c>
      <c r="AU2023">
        <v>3.4</v>
      </c>
      <c r="AV2023">
        <v>3.4</v>
      </c>
      <c r="AW2023">
        <v>3.4</v>
      </c>
      <c r="AX2023">
        <v>3.4</v>
      </c>
      <c r="AY2023">
        <v>3.4</v>
      </c>
      <c r="AZ2023">
        <v>3.4</v>
      </c>
      <c r="BA2023">
        <v>3.4</v>
      </c>
      <c r="BB2023">
        <v>3.4</v>
      </c>
      <c r="BC2023">
        <v>3.4</v>
      </c>
      <c r="BD2023">
        <v>3.4</v>
      </c>
      <c r="BE2023">
        <v>3.4</v>
      </c>
      <c r="BF2023">
        <v>3.4</v>
      </c>
      <c r="BG2023">
        <v>3.4</v>
      </c>
      <c r="BH2023">
        <v>3.4</v>
      </c>
      <c r="BI2023">
        <v>3.4</v>
      </c>
      <c r="BJ2023" s="2">
        <f t="shared" ref="BJ2023:BK2023" si="2080">ROUND(AVERAGE(AT2023:BI2023),0)</f>
        <v>3</v>
      </c>
      <c r="BK2023" s="2">
        <f t="shared" si="2080"/>
        <v>3</v>
      </c>
      <c r="BP2023" s="12">
        <f t="shared" si="2050"/>
        <v>3</v>
      </c>
      <c r="BQ2023" s="12">
        <f t="shared" si="2051"/>
        <v>3</v>
      </c>
    </row>
    <row r="2024" spans="1:69" ht="19.5" x14ac:dyDescent="0.6">
      <c r="A2024" t="s">
        <v>200</v>
      </c>
      <c r="B2024" t="s">
        <v>339</v>
      </c>
      <c r="C2024" t="s">
        <v>405</v>
      </c>
      <c r="D2024" t="s">
        <v>377</v>
      </c>
      <c r="E2024" t="s">
        <v>203</v>
      </c>
      <c r="F2024" t="s">
        <v>173</v>
      </c>
      <c r="G2024">
        <v>34</v>
      </c>
      <c r="H2024" t="s">
        <v>175</v>
      </c>
      <c r="I2024">
        <v>1</v>
      </c>
      <c r="J2024" t="s">
        <v>176</v>
      </c>
      <c r="K2024" t="b">
        <v>0</v>
      </c>
      <c r="L2024">
        <v>0</v>
      </c>
      <c r="M2024">
        <v>200</v>
      </c>
      <c r="N2024">
        <v>0</v>
      </c>
      <c r="O2024">
        <v>200</v>
      </c>
      <c r="P2024">
        <v>-1</v>
      </c>
      <c r="Q2024">
        <v>-1</v>
      </c>
      <c r="R2024">
        <v>-1</v>
      </c>
      <c r="S2024">
        <v>-1</v>
      </c>
      <c r="T2024">
        <v>-1</v>
      </c>
      <c r="U2024">
        <v>-1</v>
      </c>
      <c r="V2024">
        <v>-1</v>
      </c>
      <c r="W2024">
        <v>-1</v>
      </c>
      <c r="X2024">
        <v>-1</v>
      </c>
      <c r="Y2024">
        <v>-1</v>
      </c>
      <c r="Z2024">
        <v>-1</v>
      </c>
      <c r="AA2024">
        <v>-1</v>
      </c>
      <c r="AB2024">
        <v>-1</v>
      </c>
      <c r="AC2024">
        <v>-1</v>
      </c>
      <c r="AD2024">
        <v>-1</v>
      </c>
      <c r="AE2024">
        <v>-1</v>
      </c>
      <c r="AF2024">
        <v>-1</v>
      </c>
      <c r="AG2024">
        <v>-1</v>
      </c>
      <c r="AH2024">
        <v>-1</v>
      </c>
      <c r="AI2024">
        <v>-1</v>
      </c>
      <c r="AJ2024">
        <v>-1</v>
      </c>
      <c r="AK2024">
        <v>1</v>
      </c>
      <c r="AL2024">
        <v>3</v>
      </c>
      <c r="AM2024" t="s">
        <v>177</v>
      </c>
      <c r="AN2024">
        <v>8</v>
      </c>
      <c r="AT2024">
        <v>11.8</v>
      </c>
      <c r="AU2024">
        <v>11.8</v>
      </c>
      <c r="AV2024">
        <v>11.8</v>
      </c>
      <c r="AW2024">
        <v>11.8</v>
      </c>
      <c r="AX2024">
        <v>11.8</v>
      </c>
      <c r="AY2024">
        <v>11.8</v>
      </c>
      <c r="AZ2024">
        <v>11.8</v>
      </c>
      <c r="BA2024">
        <v>11.8</v>
      </c>
      <c r="BB2024">
        <v>11.8</v>
      </c>
      <c r="BC2024">
        <v>11.8</v>
      </c>
      <c r="BD2024">
        <v>11.8</v>
      </c>
      <c r="BE2024">
        <v>11.8</v>
      </c>
      <c r="BF2024">
        <v>11.8</v>
      </c>
      <c r="BG2024">
        <v>11.8</v>
      </c>
      <c r="BH2024">
        <v>11.8</v>
      </c>
      <c r="BI2024">
        <v>11.8</v>
      </c>
      <c r="BJ2024" s="2">
        <f t="shared" ref="BJ2024:BK2024" si="2081">ROUND(AVERAGE(AT2024:BI2024),0)</f>
        <v>12</v>
      </c>
      <c r="BK2024" s="2">
        <f t="shared" si="2081"/>
        <v>12</v>
      </c>
      <c r="BP2024" s="12">
        <f t="shared" si="2050"/>
        <v>12</v>
      </c>
      <c r="BQ2024" s="12">
        <f t="shared" si="2051"/>
        <v>12</v>
      </c>
    </row>
    <row r="2025" spans="1:69" ht="19.5" x14ac:dyDescent="0.6">
      <c r="A2025" t="s">
        <v>200</v>
      </c>
      <c r="B2025" t="s">
        <v>339</v>
      </c>
      <c r="C2025" t="s">
        <v>405</v>
      </c>
      <c r="D2025" t="s">
        <v>377</v>
      </c>
      <c r="E2025" t="s">
        <v>203</v>
      </c>
      <c r="F2025" t="s">
        <v>173</v>
      </c>
      <c r="G2025">
        <v>35</v>
      </c>
      <c r="H2025" t="s">
        <v>175</v>
      </c>
      <c r="I2025">
        <v>1</v>
      </c>
      <c r="J2025" t="s">
        <v>176</v>
      </c>
      <c r="K2025" t="b">
        <v>0</v>
      </c>
      <c r="L2025">
        <v>0</v>
      </c>
      <c r="M2025">
        <v>200</v>
      </c>
      <c r="N2025">
        <v>0</v>
      </c>
      <c r="O2025">
        <v>200</v>
      </c>
      <c r="P2025">
        <v>-1</v>
      </c>
      <c r="Q2025">
        <v>-1</v>
      </c>
      <c r="R2025">
        <v>-1</v>
      </c>
      <c r="S2025">
        <v>-1</v>
      </c>
      <c r="T2025">
        <v>-1</v>
      </c>
      <c r="U2025">
        <v>-1</v>
      </c>
      <c r="V2025">
        <v>-1</v>
      </c>
      <c r="W2025">
        <v>-1</v>
      </c>
      <c r="X2025">
        <v>-1</v>
      </c>
      <c r="Y2025">
        <v>-1</v>
      </c>
      <c r="Z2025">
        <v>-1</v>
      </c>
      <c r="AA2025">
        <v>-1</v>
      </c>
      <c r="AB2025">
        <v>-1</v>
      </c>
      <c r="AC2025">
        <v>-1</v>
      </c>
      <c r="AD2025">
        <v>-1</v>
      </c>
      <c r="AE2025">
        <v>-1</v>
      </c>
      <c r="AF2025">
        <v>-1</v>
      </c>
      <c r="AG2025">
        <v>-1</v>
      </c>
      <c r="AH2025">
        <v>-1</v>
      </c>
      <c r="AI2025">
        <v>-1</v>
      </c>
      <c r="AJ2025">
        <v>-1</v>
      </c>
      <c r="AK2025">
        <v>1</v>
      </c>
      <c r="AL2025">
        <v>3</v>
      </c>
      <c r="AM2025" t="s">
        <v>177</v>
      </c>
      <c r="AN2025">
        <v>8</v>
      </c>
      <c r="AT2025">
        <v>6.6</v>
      </c>
      <c r="AU2025">
        <v>6.6</v>
      </c>
      <c r="AV2025">
        <v>6.6</v>
      </c>
      <c r="AW2025">
        <v>6.6</v>
      </c>
      <c r="AX2025">
        <v>6.6</v>
      </c>
      <c r="AY2025">
        <v>6.6</v>
      </c>
      <c r="AZ2025">
        <v>6.6</v>
      </c>
      <c r="BA2025">
        <v>6.6</v>
      </c>
      <c r="BB2025">
        <v>6.6</v>
      </c>
      <c r="BC2025">
        <v>6.6</v>
      </c>
      <c r="BD2025">
        <v>6.6</v>
      </c>
      <c r="BE2025">
        <v>6.6</v>
      </c>
      <c r="BF2025">
        <v>6.6</v>
      </c>
      <c r="BG2025">
        <v>6.6</v>
      </c>
      <c r="BH2025">
        <v>6.6</v>
      </c>
      <c r="BI2025">
        <v>6.6</v>
      </c>
      <c r="BJ2025" s="2">
        <f t="shared" ref="BJ2025:BK2025" si="2082">ROUND(AVERAGE(AT2025:BI2025),0)</f>
        <v>7</v>
      </c>
      <c r="BK2025" s="2">
        <f t="shared" si="2082"/>
        <v>7</v>
      </c>
      <c r="BP2025" s="12">
        <f t="shared" si="2050"/>
        <v>7</v>
      </c>
      <c r="BQ2025" s="12">
        <f t="shared" si="2051"/>
        <v>7</v>
      </c>
    </row>
    <row r="2026" spans="1:69" ht="19.5" x14ac:dyDescent="0.6">
      <c r="A2026" t="s">
        <v>200</v>
      </c>
      <c r="B2026" t="s">
        <v>339</v>
      </c>
      <c r="C2026" t="s">
        <v>405</v>
      </c>
      <c r="D2026" t="s">
        <v>377</v>
      </c>
      <c r="E2026" t="s">
        <v>203</v>
      </c>
      <c r="F2026" t="s">
        <v>173</v>
      </c>
      <c r="G2026">
        <v>43</v>
      </c>
      <c r="H2026" t="s">
        <v>175</v>
      </c>
      <c r="I2026">
        <v>1</v>
      </c>
      <c r="J2026" t="s">
        <v>176</v>
      </c>
      <c r="K2026" t="b">
        <v>0</v>
      </c>
      <c r="L2026">
        <v>0</v>
      </c>
      <c r="M2026">
        <v>200</v>
      </c>
      <c r="N2026">
        <v>0</v>
      </c>
      <c r="O2026">
        <v>200</v>
      </c>
      <c r="P2026">
        <v>-1</v>
      </c>
      <c r="Q2026">
        <v>-1</v>
      </c>
      <c r="R2026">
        <v>-1</v>
      </c>
      <c r="S2026">
        <v>-1</v>
      </c>
      <c r="T2026">
        <v>-1</v>
      </c>
      <c r="U2026">
        <v>-1</v>
      </c>
      <c r="V2026">
        <v>-1</v>
      </c>
      <c r="W2026">
        <v>-1</v>
      </c>
      <c r="X2026">
        <v>-1</v>
      </c>
      <c r="Y2026">
        <v>-1</v>
      </c>
      <c r="Z2026">
        <v>-1</v>
      </c>
      <c r="AA2026">
        <v>-1</v>
      </c>
      <c r="AB2026">
        <v>-1</v>
      </c>
      <c r="AC2026">
        <v>-1</v>
      </c>
      <c r="AD2026">
        <v>-1</v>
      </c>
      <c r="AE2026">
        <v>-1</v>
      </c>
      <c r="AF2026">
        <v>-1</v>
      </c>
      <c r="AG2026">
        <v>-1</v>
      </c>
      <c r="AH2026">
        <v>-1</v>
      </c>
      <c r="AI2026">
        <v>-1</v>
      </c>
      <c r="AJ2026">
        <v>-1</v>
      </c>
      <c r="AK2026">
        <v>1</v>
      </c>
      <c r="AL2026">
        <v>3</v>
      </c>
      <c r="AM2026" t="s">
        <v>177</v>
      </c>
      <c r="AN2026">
        <v>8</v>
      </c>
      <c r="AT2026">
        <v>0.5</v>
      </c>
      <c r="AU2026">
        <v>0.5</v>
      </c>
      <c r="AV2026">
        <v>0.5</v>
      </c>
      <c r="AW2026">
        <v>0.5</v>
      </c>
      <c r="AX2026">
        <v>0.5</v>
      </c>
      <c r="AY2026">
        <v>0.5</v>
      </c>
      <c r="AZ2026">
        <v>0.5</v>
      </c>
      <c r="BA2026">
        <v>0.5</v>
      </c>
      <c r="BB2026">
        <v>0.5</v>
      </c>
      <c r="BC2026">
        <v>0.5</v>
      </c>
      <c r="BD2026">
        <v>0.5</v>
      </c>
      <c r="BE2026">
        <v>0.5</v>
      </c>
      <c r="BF2026">
        <v>0.5</v>
      </c>
      <c r="BG2026">
        <v>0.5</v>
      </c>
      <c r="BH2026">
        <v>0.5</v>
      </c>
      <c r="BI2026">
        <v>0.5</v>
      </c>
      <c r="BJ2026" s="2">
        <f t="shared" ref="BJ2026:BK2026" si="2083">ROUND(AVERAGE(AT2026:BI2026),0)</f>
        <v>1</v>
      </c>
      <c r="BK2026" s="2">
        <f t="shared" si="2083"/>
        <v>1</v>
      </c>
      <c r="BP2026" s="12">
        <f t="shared" si="2050"/>
        <v>1</v>
      </c>
      <c r="BQ2026" s="12">
        <f t="shared" si="2051"/>
        <v>1</v>
      </c>
    </row>
    <row r="2027" spans="1:69" ht="19.5" x14ac:dyDescent="0.6">
      <c r="A2027" t="s">
        <v>200</v>
      </c>
      <c r="B2027" t="s">
        <v>339</v>
      </c>
      <c r="C2027" t="s">
        <v>405</v>
      </c>
      <c r="D2027" t="s">
        <v>377</v>
      </c>
      <c r="E2027" t="s">
        <v>203</v>
      </c>
      <c r="F2027" t="s">
        <v>173</v>
      </c>
      <c r="G2027">
        <v>44</v>
      </c>
      <c r="H2027" t="s">
        <v>175</v>
      </c>
      <c r="I2027">
        <v>1</v>
      </c>
      <c r="J2027" t="s">
        <v>176</v>
      </c>
      <c r="K2027" t="b">
        <v>0</v>
      </c>
      <c r="L2027">
        <v>0</v>
      </c>
      <c r="M2027">
        <v>200</v>
      </c>
      <c r="N2027">
        <v>0</v>
      </c>
      <c r="O2027">
        <v>200</v>
      </c>
      <c r="P2027">
        <v>-1</v>
      </c>
      <c r="Q2027">
        <v>-1</v>
      </c>
      <c r="R2027">
        <v>-1</v>
      </c>
      <c r="S2027">
        <v>-1</v>
      </c>
      <c r="T2027">
        <v>-1</v>
      </c>
      <c r="U2027">
        <v>-1</v>
      </c>
      <c r="V2027">
        <v>-1</v>
      </c>
      <c r="W2027">
        <v>-1</v>
      </c>
      <c r="X2027">
        <v>-1</v>
      </c>
      <c r="Y2027">
        <v>-1</v>
      </c>
      <c r="Z2027">
        <v>-1</v>
      </c>
      <c r="AA2027">
        <v>-1</v>
      </c>
      <c r="AB2027">
        <v>-1</v>
      </c>
      <c r="AC2027">
        <v>-1</v>
      </c>
      <c r="AD2027">
        <v>-1</v>
      </c>
      <c r="AE2027">
        <v>-1</v>
      </c>
      <c r="AF2027">
        <v>-1</v>
      </c>
      <c r="AG2027">
        <v>-1</v>
      </c>
      <c r="AH2027">
        <v>-1</v>
      </c>
      <c r="AI2027">
        <v>-1</v>
      </c>
      <c r="AJ2027">
        <v>-1</v>
      </c>
      <c r="AK2027">
        <v>1</v>
      </c>
      <c r="AL2027">
        <v>3</v>
      </c>
      <c r="AM2027" t="s">
        <v>177</v>
      </c>
      <c r="AN2027">
        <v>8</v>
      </c>
      <c r="AT2027">
        <v>24</v>
      </c>
      <c r="AU2027">
        <v>24</v>
      </c>
      <c r="AV2027">
        <v>24</v>
      </c>
      <c r="AW2027">
        <v>24</v>
      </c>
      <c r="AX2027">
        <v>24</v>
      </c>
      <c r="AY2027">
        <v>24</v>
      </c>
      <c r="AZ2027">
        <v>24</v>
      </c>
      <c r="BA2027">
        <v>24</v>
      </c>
      <c r="BB2027">
        <v>24</v>
      </c>
      <c r="BC2027">
        <v>24</v>
      </c>
      <c r="BD2027">
        <v>24</v>
      </c>
      <c r="BE2027">
        <v>24</v>
      </c>
      <c r="BF2027">
        <v>24</v>
      </c>
      <c r="BG2027">
        <v>24</v>
      </c>
      <c r="BH2027">
        <v>24</v>
      </c>
      <c r="BI2027">
        <v>24</v>
      </c>
      <c r="BJ2027" s="2">
        <f t="shared" ref="BJ2027:BK2027" si="2084">ROUND(AVERAGE(AT2027:BI2027),0)</f>
        <v>24</v>
      </c>
      <c r="BK2027" s="2">
        <f t="shared" si="2084"/>
        <v>24</v>
      </c>
      <c r="BP2027" s="12">
        <f t="shared" si="2050"/>
        <v>24</v>
      </c>
      <c r="BQ2027" s="12">
        <f t="shared" si="2051"/>
        <v>24</v>
      </c>
    </row>
    <row r="2028" spans="1:69" ht="19.5" x14ac:dyDescent="0.6">
      <c r="A2028" t="s">
        <v>200</v>
      </c>
      <c r="B2028" t="s">
        <v>339</v>
      </c>
      <c r="C2028" t="s">
        <v>405</v>
      </c>
      <c r="D2028" t="s">
        <v>377</v>
      </c>
      <c r="E2028" t="s">
        <v>203</v>
      </c>
      <c r="F2028" t="s">
        <v>173</v>
      </c>
      <c r="G2028">
        <v>45</v>
      </c>
      <c r="H2028" t="s">
        <v>175</v>
      </c>
      <c r="I2028">
        <v>1</v>
      </c>
      <c r="J2028" t="s">
        <v>176</v>
      </c>
      <c r="K2028" t="b">
        <v>0</v>
      </c>
      <c r="L2028">
        <v>0</v>
      </c>
      <c r="M2028">
        <v>200</v>
      </c>
      <c r="N2028">
        <v>0</v>
      </c>
      <c r="O2028">
        <v>200</v>
      </c>
      <c r="P2028">
        <v>-1</v>
      </c>
      <c r="Q2028">
        <v>-1</v>
      </c>
      <c r="R2028">
        <v>-1</v>
      </c>
      <c r="S2028">
        <v>-1</v>
      </c>
      <c r="T2028">
        <v>-1</v>
      </c>
      <c r="U2028">
        <v>-1</v>
      </c>
      <c r="V2028">
        <v>-1</v>
      </c>
      <c r="W2028">
        <v>-1</v>
      </c>
      <c r="X2028">
        <v>-1</v>
      </c>
      <c r="Y2028">
        <v>-1</v>
      </c>
      <c r="Z2028">
        <v>-1</v>
      </c>
      <c r="AA2028">
        <v>-1</v>
      </c>
      <c r="AB2028">
        <v>-1</v>
      </c>
      <c r="AC2028">
        <v>-1</v>
      </c>
      <c r="AD2028">
        <v>-1</v>
      </c>
      <c r="AE2028">
        <v>-1</v>
      </c>
      <c r="AF2028">
        <v>-1</v>
      </c>
      <c r="AG2028">
        <v>-1</v>
      </c>
      <c r="AH2028">
        <v>-1</v>
      </c>
      <c r="AI2028">
        <v>-1</v>
      </c>
      <c r="AJ2028">
        <v>-1</v>
      </c>
      <c r="AK2028">
        <v>1</v>
      </c>
      <c r="AL2028">
        <v>3</v>
      </c>
      <c r="AM2028" t="s">
        <v>177</v>
      </c>
      <c r="AN2028">
        <v>8</v>
      </c>
      <c r="AT2028">
        <v>5.7</v>
      </c>
      <c r="AU2028">
        <v>5.7</v>
      </c>
      <c r="AV2028">
        <v>5.7</v>
      </c>
      <c r="AW2028">
        <v>5.7</v>
      </c>
      <c r="AX2028">
        <v>5.7</v>
      </c>
      <c r="AY2028">
        <v>5.7</v>
      </c>
      <c r="AZ2028">
        <v>5.7</v>
      </c>
      <c r="BA2028">
        <v>5.7</v>
      </c>
      <c r="BB2028">
        <v>5.7</v>
      </c>
      <c r="BC2028">
        <v>5.7</v>
      </c>
      <c r="BD2028">
        <v>5.7</v>
      </c>
      <c r="BE2028">
        <v>5.7</v>
      </c>
      <c r="BF2028">
        <v>5.7</v>
      </c>
      <c r="BG2028">
        <v>5.7</v>
      </c>
      <c r="BH2028">
        <v>5.7</v>
      </c>
      <c r="BI2028">
        <v>5.7</v>
      </c>
      <c r="BJ2028" s="2">
        <f t="shared" ref="BJ2028:BK2028" si="2085">ROUND(AVERAGE(AT2028:BI2028),0)</f>
        <v>6</v>
      </c>
      <c r="BK2028" s="2">
        <f t="shared" si="2085"/>
        <v>6</v>
      </c>
      <c r="BP2028" s="12">
        <f t="shared" si="2050"/>
        <v>6</v>
      </c>
      <c r="BQ2028" s="12">
        <f t="shared" si="2051"/>
        <v>6</v>
      </c>
    </row>
    <row r="2029" spans="1:69" ht="19.5" x14ac:dyDescent="0.6">
      <c r="A2029" t="s">
        <v>200</v>
      </c>
      <c r="B2029" t="s">
        <v>339</v>
      </c>
      <c r="C2029" t="s">
        <v>406</v>
      </c>
      <c r="D2029" t="s">
        <v>352</v>
      </c>
      <c r="E2029" t="s">
        <v>203</v>
      </c>
      <c r="F2029" t="s">
        <v>173</v>
      </c>
      <c r="G2029">
        <v>35</v>
      </c>
      <c r="H2029" t="s">
        <v>181</v>
      </c>
      <c r="I2029">
        <v>1</v>
      </c>
      <c r="J2029" t="s">
        <v>176</v>
      </c>
      <c r="K2029" t="b">
        <v>0</v>
      </c>
      <c r="L2029">
        <v>0</v>
      </c>
      <c r="M2029">
        <v>200</v>
      </c>
      <c r="N2029">
        <v>0</v>
      </c>
      <c r="O2029">
        <v>200</v>
      </c>
      <c r="P2029">
        <v>-1</v>
      </c>
      <c r="Q2029">
        <v>-1</v>
      </c>
      <c r="R2029">
        <v>-1</v>
      </c>
      <c r="S2029">
        <v>-1</v>
      </c>
      <c r="T2029">
        <v>-1</v>
      </c>
      <c r="U2029">
        <v>-1</v>
      </c>
      <c r="V2029">
        <v>-1</v>
      </c>
      <c r="W2029">
        <v>-1</v>
      </c>
      <c r="X2029">
        <v>-1</v>
      </c>
      <c r="Y2029">
        <v>-1</v>
      </c>
      <c r="Z2029">
        <v>-1</v>
      </c>
      <c r="AA2029">
        <v>-1</v>
      </c>
      <c r="AB2029">
        <v>-1</v>
      </c>
      <c r="AC2029">
        <v>-1</v>
      </c>
      <c r="AD2029">
        <v>-1</v>
      </c>
      <c r="AE2029">
        <v>-1</v>
      </c>
      <c r="AF2029">
        <v>-1</v>
      </c>
      <c r="AG2029">
        <v>-1</v>
      </c>
      <c r="AH2029">
        <v>-1</v>
      </c>
      <c r="AI2029">
        <v>-1</v>
      </c>
      <c r="AJ2029">
        <v>-1</v>
      </c>
      <c r="AK2029">
        <v>1</v>
      </c>
      <c r="AL2029">
        <v>3</v>
      </c>
      <c r="AM2029" t="s">
        <v>177</v>
      </c>
      <c r="AN2029">
        <v>8</v>
      </c>
      <c r="AT2029">
        <v>3.3</v>
      </c>
      <c r="AU2029">
        <v>3.3</v>
      </c>
      <c r="AV2029">
        <v>3.3</v>
      </c>
      <c r="AW2029">
        <v>3.3</v>
      </c>
      <c r="AX2029">
        <v>3.3</v>
      </c>
      <c r="AY2029">
        <v>3.3</v>
      </c>
      <c r="AZ2029">
        <v>3.3</v>
      </c>
      <c r="BA2029">
        <v>3.3</v>
      </c>
      <c r="BB2029">
        <v>3.3</v>
      </c>
      <c r="BC2029">
        <v>3.3</v>
      </c>
      <c r="BD2029">
        <v>3.3</v>
      </c>
      <c r="BE2029">
        <v>3.3</v>
      </c>
      <c r="BF2029">
        <v>3.3</v>
      </c>
      <c r="BG2029">
        <v>3.3</v>
      </c>
      <c r="BH2029">
        <v>3.3</v>
      </c>
      <c r="BI2029">
        <v>3.3</v>
      </c>
      <c r="BJ2029" s="2">
        <f t="shared" ref="BJ2029:BK2029" si="2086">ROUND(AVERAGE(AT2029:BI2029),0)</f>
        <v>3</v>
      </c>
      <c r="BK2029" s="2">
        <f t="shared" si="2086"/>
        <v>3</v>
      </c>
      <c r="BP2029" s="12">
        <f t="shared" si="2050"/>
        <v>3</v>
      </c>
      <c r="BQ2029" s="12">
        <f t="shared" si="2051"/>
        <v>3</v>
      </c>
    </row>
    <row r="2030" spans="1:69" ht="19.5" x14ac:dyDescent="0.6">
      <c r="A2030" t="s">
        <v>200</v>
      </c>
      <c r="B2030" t="s">
        <v>339</v>
      </c>
      <c r="C2030" t="s">
        <v>406</v>
      </c>
      <c r="D2030" t="s">
        <v>352</v>
      </c>
      <c r="E2030" t="s">
        <v>203</v>
      </c>
      <c r="F2030" t="s">
        <v>173</v>
      </c>
      <c r="G2030">
        <v>36</v>
      </c>
      <c r="H2030" t="s">
        <v>181</v>
      </c>
      <c r="I2030">
        <v>1</v>
      </c>
      <c r="J2030" t="s">
        <v>176</v>
      </c>
      <c r="K2030" t="b">
        <v>0</v>
      </c>
      <c r="L2030">
        <v>0</v>
      </c>
      <c r="M2030">
        <v>200</v>
      </c>
      <c r="N2030">
        <v>0</v>
      </c>
      <c r="O2030">
        <v>200</v>
      </c>
      <c r="P2030">
        <v>-1</v>
      </c>
      <c r="Q2030">
        <v>-1</v>
      </c>
      <c r="R2030">
        <v>-1</v>
      </c>
      <c r="S2030">
        <v>-1</v>
      </c>
      <c r="T2030">
        <v>-1</v>
      </c>
      <c r="U2030">
        <v>-1</v>
      </c>
      <c r="V2030">
        <v>-1</v>
      </c>
      <c r="W2030">
        <v>-1</v>
      </c>
      <c r="X2030">
        <v>-1</v>
      </c>
      <c r="Y2030">
        <v>-1</v>
      </c>
      <c r="Z2030">
        <v>-1</v>
      </c>
      <c r="AA2030">
        <v>-1</v>
      </c>
      <c r="AB2030">
        <v>-1</v>
      </c>
      <c r="AC2030">
        <v>-1</v>
      </c>
      <c r="AD2030">
        <v>-1</v>
      </c>
      <c r="AE2030">
        <v>-1</v>
      </c>
      <c r="AF2030">
        <v>-1</v>
      </c>
      <c r="AG2030">
        <v>-1</v>
      </c>
      <c r="AH2030">
        <v>-1</v>
      </c>
      <c r="AI2030">
        <v>-1</v>
      </c>
      <c r="AJ2030">
        <v>-1</v>
      </c>
      <c r="AK2030">
        <v>1</v>
      </c>
      <c r="AL2030">
        <v>3</v>
      </c>
      <c r="AM2030" t="s">
        <v>177</v>
      </c>
      <c r="AN2030">
        <v>8</v>
      </c>
      <c r="AT2030">
        <v>2.2999999999999998</v>
      </c>
      <c r="AU2030">
        <v>2.2999999999999998</v>
      </c>
      <c r="AV2030">
        <v>2.2999999999999998</v>
      </c>
      <c r="AW2030">
        <v>2.2999999999999998</v>
      </c>
      <c r="AX2030">
        <v>2.2999999999999998</v>
      </c>
      <c r="AY2030">
        <v>2.2999999999999998</v>
      </c>
      <c r="AZ2030">
        <v>2.2999999999999998</v>
      </c>
      <c r="BA2030">
        <v>2.2999999999999998</v>
      </c>
      <c r="BB2030">
        <v>2.2999999999999998</v>
      </c>
      <c r="BC2030">
        <v>2.2999999999999998</v>
      </c>
      <c r="BD2030">
        <v>2.2999999999999998</v>
      </c>
      <c r="BE2030">
        <v>2.2999999999999998</v>
      </c>
      <c r="BF2030">
        <v>2.2999999999999998</v>
      </c>
      <c r="BG2030">
        <v>2.2999999999999998</v>
      </c>
      <c r="BH2030">
        <v>2.2999999999999998</v>
      </c>
      <c r="BI2030">
        <v>2.2999999999999998</v>
      </c>
      <c r="BJ2030" s="2">
        <f t="shared" ref="BJ2030:BK2030" si="2087">ROUND(AVERAGE(AT2030:BI2030),0)</f>
        <v>2</v>
      </c>
      <c r="BK2030" s="2">
        <f t="shared" si="2087"/>
        <v>2</v>
      </c>
      <c r="BP2030" s="12">
        <f t="shared" si="2050"/>
        <v>2</v>
      </c>
      <c r="BQ2030" s="12">
        <f t="shared" si="2051"/>
        <v>2</v>
      </c>
    </row>
    <row r="2031" spans="1:69" ht="19.5" x14ac:dyDescent="0.6">
      <c r="A2031" t="s">
        <v>200</v>
      </c>
      <c r="B2031" t="s">
        <v>339</v>
      </c>
      <c r="C2031" t="s">
        <v>406</v>
      </c>
      <c r="D2031" t="s">
        <v>355</v>
      </c>
      <c r="E2031" t="s">
        <v>203</v>
      </c>
      <c r="F2031" t="s">
        <v>173</v>
      </c>
      <c r="G2031">
        <v>26</v>
      </c>
      <c r="H2031" t="s">
        <v>181</v>
      </c>
      <c r="I2031">
        <v>1</v>
      </c>
      <c r="J2031" t="s">
        <v>176</v>
      </c>
      <c r="K2031" t="b">
        <v>0</v>
      </c>
      <c r="L2031">
        <v>0</v>
      </c>
      <c r="M2031">
        <v>200</v>
      </c>
      <c r="N2031">
        <v>0</v>
      </c>
      <c r="O2031">
        <v>200</v>
      </c>
      <c r="P2031">
        <v>-1</v>
      </c>
      <c r="Q2031">
        <v>-1</v>
      </c>
      <c r="R2031">
        <v>-1</v>
      </c>
      <c r="S2031">
        <v>-1</v>
      </c>
      <c r="T2031">
        <v>-1</v>
      </c>
      <c r="U2031">
        <v>-1</v>
      </c>
      <c r="V2031">
        <v>-1</v>
      </c>
      <c r="W2031">
        <v>-1</v>
      </c>
      <c r="X2031">
        <v>-1</v>
      </c>
      <c r="Y2031">
        <v>-1</v>
      </c>
      <c r="Z2031">
        <v>-1</v>
      </c>
      <c r="AA2031">
        <v>-1</v>
      </c>
      <c r="AB2031">
        <v>-1</v>
      </c>
      <c r="AC2031">
        <v>-1</v>
      </c>
      <c r="AD2031">
        <v>-1</v>
      </c>
      <c r="AE2031">
        <v>-1</v>
      </c>
      <c r="AF2031">
        <v>-1</v>
      </c>
      <c r="AG2031">
        <v>-1</v>
      </c>
      <c r="AH2031">
        <v>-1</v>
      </c>
      <c r="AI2031">
        <v>-1</v>
      </c>
      <c r="AJ2031">
        <v>-1</v>
      </c>
      <c r="AK2031">
        <v>1</v>
      </c>
      <c r="AL2031">
        <v>3</v>
      </c>
      <c r="AM2031" t="s">
        <v>177</v>
      </c>
      <c r="AN2031">
        <v>8</v>
      </c>
      <c r="AT2031">
        <v>5.5</v>
      </c>
      <c r="AU2031">
        <v>5.5</v>
      </c>
      <c r="AV2031">
        <v>5.5</v>
      </c>
      <c r="AW2031">
        <v>5.5</v>
      </c>
      <c r="AX2031">
        <v>5.5</v>
      </c>
      <c r="AY2031">
        <v>5.5</v>
      </c>
      <c r="AZ2031">
        <v>5.5</v>
      </c>
      <c r="BA2031">
        <v>5.5</v>
      </c>
      <c r="BB2031">
        <v>5.5</v>
      </c>
      <c r="BC2031">
        <v>5.5</v>
      </c>
      <c r="BD2031">
        <v>5.5</v>
      </c>
      <c r="BE2031">
        <v>5.5</v>
      </c>
      <c r="BF2031">
        <v>5.5</v>
      </c>
      <c r="BG2031">
        <v>5.5</v>
      </c>
      <c r="BH2031">
        <v>5.5</v>
      </c>
      <c r="BI2031">
        <v>5.5</v>
      </c>
      <c r="BJ2031" s="2">
        <f t="shared" ref="BJ2031:BK2031" si="2088">ROUND(AVERAGE(AT2031:BI2031),0)</f>
        <v>6</v>
      </c>
      <c r="BK2031" s="2">
        <f t="shared" si="2088"/>
        <v>6</v>
      </c>
      <c r="BP2031" s="12">
        <f t="shared" si="2050"/>
        <v>6</v>
      </c>
      <c r="BQ2031" s="12">
        <f t="shared" si="2051"/>
        <v>6</v>
      </c>
    </row>
    <row r="2032" spans="1:69" ht="19.5" x14ac:dyDescent="0.6">
      <c r="A2032" t="s">
        <v>200</v>
      </c>
      <c r="B2032" t="s">
        <v>339</v>
      </c>
      <c r="C2032" t="s">
        <v>406</v>
      </c>
      <c r="D2032" t="s">
        <v>355</v>
      </c>
      <c r="E2032" t="s">
        <v>203</v>
      </c>
      <c r="F2032" t="s">
        <v>173</v>
      </c>
      <c r="G2032">
        <v>35</v>
      </c>
      <c r="H2032" t="s">
        <v>181</v>
      </c>
      <c r="I2032">
        <v>1</v>
      </c>
      <c r="J2032" t="s">
        <v>176</v>
      </c>
      <c r="K2032" t="b">
        <v>0</v>
      </c>
      <c r="L2032">
        <v>0</v>
      </c>
      <c r="M2032">
        <v>200</v>
      </c>
      <c r="N2032">
        <v>0</v>
      </c>
      <c r="O2032">
        <v>200</v>
      </c>
      <c r="P2032">
        <v>-1</v>
      </c>
      <c r="Q2032">
        <v>-1</v>
      </c>
      <c r="R2032">
        <v>-1</v>
      </c>
      <c r="S2032">
        <v>-1</v>
      </c>
      <c r="T2032">
        <v>-1</v>
      </c>
      <c r="U2032">
        <v>-1</v>
      </c>
      <c r="V2032">
        <v>-1</v>
      </c>
      <c r="W2032">
        <v>-1</v>
      </c>
      <c r="X2032">
        <v>-1</v>
      </c>
      <c r="Y2032">
        <v>-1</v>
      </c>
      <c r="Z2032">
        <v>-1</v>
      </c>
      <c r="AA2032">
        <v>-1</v>
      </c>
      <c r="AB2032">
        <v>-1</v>
      </c>
      <c r="AC2032">
        <v>-1</v>
      </c>
      <c r="AD2032">
        <v>-1</v>
      </c>
      <c r="AE2032">
        <v>-1</v>
      </c>
      <c r="AF2032">
        <v>-1</v>
      </c>
      <c r="AG2032">
        <v>-1</v>
      </c>
      <c r="AH2032">
        <v>-1</v>
      </c>
      <c r="AI2032">
        <v>-1</v>
      </c>
      <c r="AJ2032">
        <v>-1</v>
      </c>
      <c r="AK2032">
        <v>1</v>
      </c>
      <c r="AL2032">
        <v>3</v>
      </c>
      <c r="AM2032" t="s">
        <v>177</v>
      </c>
      <c r="AN2032">
        <v>8</v>
      </c>
      <c r="AT2032">
        <v>10.8</v>
      </c>
      <c r="AU2032">
        <v>10.8</v>
      </c>
      <c r="AV2032">
        <v>10.8</v>
      </c>
      <c r="AW2032">
        <v>10.8</v>
      </c>
      <c r="AX2032">
        <v>10.8</v>
      </c>
      <c r="AY2032">
        <v>10.8</v>
      </c>
      <c r="AZ2032">
        <v>10.8</v>
      </c>
      <c r="BA2032">
        <v>10.8</v>
      </c>
      <c r="BB2032">
        <v>10.8</v>
      </c>
      <c r="BC2032">
        <v>10.8</v>
      </c>
      <c r="BD2032">
        <v>10.8</v>
      </c>
      <c r="BE2032">
        <v>10.8</v>
      </c>
      <c r="BF2032">
        <v>10.8</v>
      </c>
      <c r="BG2032">
        <v>10.8</v>
      </c>
      <c r="BH2032">
        <v>10.8</v>
      </c>
      <c r="BI2032">
        <v>10.8</v>
      </c>
      <c r="BJ2032" s="2">
        <f t="shared" ref="BJ2032:BK2032" si="2089">ROUND(AVERAGE(AT2032:BI2032),0)</f>
        <v>11</v>
      </c>
      <c r="BK2032" s="2">
        <f t="shared" si="2089"/>
        <v>11</v>
      </c>
      <c r="BP2032" s="12">
        <f t="shared" si="2050"/>
        <v>11</v>
      </c>
      <c r="BQ2032" s="12">
        <f t="shared" si="2051"/>
        <v>11</v>
      </c>
    </row>
    <row r="2033" spans="1:69" ht="19.5" x14ac:dyDescent="0.6">
      <c r="A2033" t="s">
        <v>200</v>
      </c>
      <c r="B2033" t="s">
        <v>339</v>
      </c>
      <c r="C2033" t="s">
        <v>406</v>
      </c>
      <c r="D2033" t="s">
        <v>355</v>
      </c>
      <c r="E2033" t="s">
        <v>203</v>
      </c>
      <c r="F2033" t="s">
        <v>173</v>
      </c>
      <c r="G2033">
        <v>36</v>
      </c>
      <c r="H2033" t="s">
        <v>181</v>
      </c>
      <c r="I2033">
        <v>1</v>
      </c>
      <c r="J2033" t="s">
        <v>176</v>
      </c>
      <c r="K2033" t="b">
        <v>0</v>
      </c>
      <c r="L2033">
        <v>0</v>
      </c>
      <c r="M2033">
        <v>200</v>
      </c>
      <c r="N2033">
        <v>0</v>
      </c>
      <c r="O2033">
        <v>200</v>
      </c>
      <c r="P2033">
        <v>-1</v>
      </c>
      <c r="Q2033">
        <v>-1</v>
      </c>
      <c r="R2033">
        <v>-1</v>
      </c>
      <c r="S2033">
        <v>-1</v>
      </c>
      <c r="T2033">
        <v>-1</v>
      </c>
      <c r="U2033">
        <v>-1</v>
      </c>
      <c r="V2033">
        <v>-1</v>
      </c>
      <c r="W2033">
        <v>-1</v>
      </c>
      <c r="X2033">
        <v>-1</v>
      </c>
      <c r="Y2033">
        <v>-1</v>
      </c>
      <c r="Z2033">
        <v>-1</v>
      </c>
      <c r="AA2033">
        <v>-1</v>
      </c>
      <c r="AB2033">
        <v>-1</v>
      </c>
      <c r="AC2033">
        <v>-1</v>
      </c>
      <c r="AD2033">
        <v>-1</v>
      </c>
      <c r="AE2033">
        <v>-1</v>
      </c>
      <c r="AF2033">
        <v>-1</v>
      </c>
      <c r="AG2033">
        <v>-1</v>
      </c>
      <c r="AH2033">
        <v>-1</v>
      </c>
      <c r="AI2033">
        <v>-1</v>
      </c>
      <c r="AJ2033">
        <v>-1</v>
      </c>
      <c r="AK2033">
        <v>1</v>
      </c>
      <c r="AL2033">
        <v>3</v>
      </c>
      <c r="AM2033" t="s">
        <v>177</v>
      </c>
      <c r="AN2033">
        <v>8</v>
      </c>
      <c r="AT2033">
        <v>20.2</v>
      </c>
      <c r="AU2033">
        <v>20.2</v>
      </c>
      <c r="AV2033">
        <v>20.2</v>
      </c>
      <c r="AW2033">
        <v>20.2</v>
      </c>
      <c r="AX2033">
        <v>20.2</v>
      </c>
      <c r="AY2033">
        <v>20.2</v>
      </c>
      <c r="AZ2033">
        <v>20.2</v>
      </c>
      <c r="BA2033">
        <v>20.2</v>
      </c>
      <c r="BB2033">
        <v>20.2</v>
      </c>
      <c r="BC2033">
        <v>20.2</v>
      </c>
      <c r="BD2033">
        <v>20.2</v>
      </c>
      <c r="BE2033">
        <v>20.2</v>
      </c>
      <c r="BF2033">
        <v>20.2</v>
      </c>
      <c r="BG2033">
        <v>20.2</v>
      </c>
      <c r="BH2033">
        <v>20.2</v>
      </c>
      <c r="BI2033">
        <v>20.2</v>
      </c>
      <c r="BJ2033" s="2">
        <f t="shared" ref="BJ2033:BK2033" si="2090">ROUND(AVERAGE(AT2033:BI2033),0)</f>
        <v>20</v>
      </c>
      <c r="BK2033" s="2">
        <f t="shared" si="2090"/>
        <v>20</v>
      </c>
      <c r="BP2033" s="12">
        <f t="shared" si="2050"/>
        <v>20</v>
      </c>
      <c r="BQ2033" s="12">
        <f t="shared" si="2051"/>
        <v>20</v>
      </c>
    </row>
    <row r="2034" spans="1:69" ht="19.5" x14ac:dyDescent="0.6">
      <c r="A2034" t="s">
        <v>200</v>
      </c>
      <c r="B2034" t="s">
        <v>339</v>
      </c>
      <c r="C2034" t="s">
        <v>406</v>
      </c>
      <c r="D2034" t="s">
        <v>358</v>
      </c>
      <c r="E2034" t="s">
        <v>203</v>
      </c>
      <c r="F2034" t="s">
        <v>173</v>
      </c>
      <c r="G2034">
        <v>35</v>
      </c>
      <c r="H2034" t="s">
        <v>181</v>
      </c>
      <c r="I2034">
        <v>1</v>
      </c>
      <c r="J2034" t="s">
        <v>176</v>
      </c>
      <c r="K2034" t="b">
        <v>0</v>
      </c>
      <c r="L2034">
        <v>0</v>
      </c>
      <c r="M2034">
        <v>200</v>
      </c>
      <c r="N2034">
        <v>0</v>
      </c>
      <c r="O2034">
        <v>200</v>
      </c>
      <c r="P2034">
        <v>-1</v>
      </c>
      <c r="Q2034">
        <v>-1</v>
      </c>
      <c r="R2034">
        <v>-1</v>
      </c>
      <c r="S2034">
        <v>-1</v>
      </c>
      <c r="T2034">
        <v>-1</v>
      </c>
      <c r="U2034">
        <v>-1</v>
      </c>
      <c r="V2034">
        <v>-1</v>
      </c>
      <c r="W2034">
        <v>-1</v>
      </c>
      <c r="X2034">
        <v>-1</v>
      </c>
      <c r="Y2034">
        <v>-1</v>
      </c>
      <c r="Z2034">
        <v>-1</v>
      </c>
      <c r="AA2034">
        <v>-1</v>
      </c>
      <c r="AB2034">
        <v>-1</v>
      </c>
      <c r="AC2034">
        <v>-1</v>
      </c>
      <c r="AD2034">
        <v>-1</v>
      </c>
      <c r="AE2034">
        <v>-1</v>
      </c>
      <c r="AF2034">
        <v>-1</v>
      </c>
      <c r="AG2034">
        <v>-1</v>
      </c>
      <c r="AH2034">
        <v>-1</v>
      </c>
      <c r="AI2034">
        <v>-1</v>
      </c>
      <c r="AJ2034">
        <v>-1</v>
      </c>
      <c r="AK2034">
        <v>1</v>
      </c>
      <c r="AL2034">
        <v>3</v>
      </c>
      <c r="AM2034" t="s">
        <v>177</v>
      </c>
      <c r="AN2034">
        <v>8</v>
      </c>
      <c r="AT2034">
        <v>2</v>
      </c>
      <c r="AU2034">
        <v>2</v>
      </c>
      <c r="AV2034">
        <v>2</v>
      </c>
      <c r="AW2034">
        <v>2</v>
      </c>
      <c r="AX2034">
        <v>2</v>
      </c>
      <c r="AY2034">
        <v>2</v>
      </c>
      <c r="AZ2034">
        <v>2</v>
      </c>
      <c r="BA2034">
        <v>2</v>
      </c>
      <c r="BB2034">
        <v>2</v>
      </c>
      <c r="BC2034">
        <v>2</v>
      </c>
      <c r="BD2034">
        <v>2</v>
      </c>
      <c r="BE2034">
        <v>2</v>
      </c>
      <c r="BF2034">
        <v>2</v>
      </c>
      <c r="BG2034">
        <v>2</v>
      </c>
      <c r="BH2034">
        <v>2</v>
      </c>
      <c r="BI2034">
        <v>2</v>
      </c>
      <c r="BJ2034" s="2">
        <f t="shared" ref="BJ2034:BK2034" si="2091">ROUND(AVERAGE(AT2034:BI2034),0)</f>
        <v>2</v>
      </c>
      <c r="BK2034" s="2">
        <f t="shared" si="2091"/>
        <v>2</v>
      </c>
      <c r="BP2034" s="12">
        <f t="shared" si="2050"/>
        <v>2</v>
      </c>
      <c r="BQ2034" s="12">
        <f t="shared" si="2051"/>
        <v>2</v>
      </c>
    </row>
    <row r="2035" spans="1:69" ht="19.5" x14ac:dyDescent="0.6">
      <c r="A2035" t="s">
        <v>200</v>
      </c>
      <c r="B2035" t="s">
        <v>339</v>
      </c>
      <c r="C2035" t="s">
        <v>406</v>
      </c>
      <c r="D2035" t="s">
        <v>358</v>
      </c>
      <c r="E2035" t="s">
        <v>203</v>
      </c>
      <c r="F2035" t="s">
        <v>173</v>
      </c>
      <c r="G2035">
        <v>36</v>
      </c>
      <c r="H2035" t="s">
        <v>181</v>
      </c>
      <c r="I2035">
        <v>1</v>
      </c>
      <c r="J2035" t="s">
        <v>176</v>
      </c>
      <c r="K2035" t="b">
        <v>0</v>
      </c>
      <c r="L2035">
        <v>0</v>
      </c>
      <c r="M2035">
        <v>200</v>
      </c>
      <c r="N2035">
        <v>0</v>
      </c>
      <c r="O2035">
        <v>200</v>
      </c>
      <c r="P2035">
        <v>-1</v>
      </c>
      <c r="Q2035">
        <v>-1</v>
      </c>
      <c r="R2035">
        <v>-1</v>
      </c>
      <c r="S2035">
        <v>-1</v>
      </c>
      <c r="T2035">
        <v>-1</v>
      </c>
      <c r="U2035">
        <v>-1</v>
      </c>
      <c r="V2035">
        <v>-1</v>
      </c>
      <c r="W2035">
        <v>-1</v>
      </c>
      <c r="X2035">
        <v>-1</v>
      </c>
      <c r="Y2035">
        <v>-1</v>
      </c>
      <c r="Z2035">
        <v>-1</v>
      </c>
      <c r="AA2035">
        <v>-1</v>
      </c>
      <c r="AB2035">
        <v>-1</v>
      </c>
      <c r="AC2035">
        <v>-1</v>
      </c>
      <c r="AD2035">
        <v>-1</v>
      </c>
      <c r="AE2035">
        <v>-1</v>
      </c>
      <c r="AF2035">
        <v>-1</v>
      </c>
      <c r="AG2035">
        <v>-1</v>
      </c>
      <c r="AH2035">
        <v>-1</v>
      </c>
      <c r="AI2035">
        <v>-1</v>
      </c>
      <c r="AJ2035">
        <v>-1</v>
      </c>
      <c r="AK2035">
        <v>1</v>
      </c>
      <c r="AL2035">
        <v>3</v>
      </c>
      <c r="AM2035" t="s">
        <v>177</v>
      </c>
      <c r="AN2035">
        <v>8</v>
      </c>
      <c r="AT2035">
        <v>4.9000000000000004</v>
      </c>
      <c r="AU2035">
        <v>4.9000000000000004</v>
      </c>
      <c r="AV2035">
        <v>4.9000000000000004</v>
      </c>
      <c r="AW2035">
        <v>4.9000000000000004</v>
      </c>
      <c r="AX2035">
        <v>4.9000000000000004</v>
      </c>
      <c r="AY2035">
        <v>4.9000000000000004</v>
      </c>
      <c r="AZ2035">
        <v>4.9000000000000004</v>
      </c>
      <c r="BA2035">
        <v>4.9000000000000004</v>
      </c>
      <c r="BB2035">
        <v>4.9000000000000004</v>
      </c>
      <c r="BC2035">
        <v>4.9000000000000004</v>
      </c>
      <c r="BD2035">
        <v>4.9000000000000004</v>
      </c>
      <c r="BE2035">
        <v>4.9000000000000004</v>
      </c>
      <c r="BF2035">
        <v>4.9000000000000004</v>
      </c>
      <c r="BG2035">
        <v>4.9000000000000004</v>
      </c>
      <c r="BH2035">
        <v>4.9000000000000004</v>
      </c>
      <c r="BI2035">
        <v>4.9000000000000004</v>
      </c>
      <c r="BJ2035" s="2">
        <f t="shared" ref="BJ2035:BK2035" si="2092">ROUND(AVERAGE(AT2035:BI2035),0)</f>
        <v>5</v>
      </c>
      <c r="BK2035" s="2">
        <f t="shared" si="2092"/>
        <v>5</v>
      </c>
      <c r="BP2035" s="12">
        <f t="shared" si="2050"/>
        <v>5</v>
      </c>
      <c r="BQ2035" s="12">
        <f t="shared" si="2051"/>
        <v>5</v>
      </c>
    </row>
    <row r="2036" spans="1:69" ht="19.5" x14ac:dyDescent="0.6">
      <c r="A2036" t="s">
        <v>200</v>
      </c>
      <c r="B2036" t="s">
        <v>339</v>
      </c>
      <c r="C2036" t="s">
        <v>406</v>
      </c>
      <c r="D2036" t="s">
        <v>358</v>
      </c>
      <c r="E2036" t="s">
        <v>203</v>
      </c>
      <c r="F2036" t="s">
        <v>173</v>
      </c>
      <c r="G2036">
        <v>37</v>
      </c>
      <c r="H2036" t="s">
        <v>181</v>
      </c>
      <c r="I2036">
        <v>1</v>
      </c>
      <c r="J2036" t="s">
        <v>176</v>
      </c>
      <c r="K2036" t="b">
        <v>0</v>
      </c>
      <c r="L2036">
        <v>0</v>
      </c>
      <c r="M2036">
        <v>200</v>
      </c>
      <c r="N2036">
        <v>0</v>
      </c>
      <c r="O2036">
        <v>200</v>
      </c>
      <c r="P2036">
        <v>-1</v>
      </c>
      <c r="Q2036">
        <v>-1</v>
      </c>
      <c r="R2036">
        <v>-1</v>
      </c>
      <c r="S2036">
        <v>-1</v>
      </c>
      <c r="T2036">
        <v>-1</v>
      </c>
      <c r="U2036">
        <v>-1</v>
      </c>
      <c r="V2036">
        <v>-1</v>
      </c>
      <c r="W2036">
        <v>-1</v>
      </c>
      <c r="X2036">
        <v>-1</v>
      </c>
      <c r="Y2036">
        <v>-1</v>
      </c>
      <c r="Z2036">
        <v>-1</v>
      </c>
      <c r="AA2036">
        <v>-1</v>
      </c>
      <c r="AB2036">
        <v>-1</v>
      </c>
      <c r="AC2036">
        <v>-1</v>
      </c>
      <c r="AD2036">
        <v>-1</v>
      </c>
      <c r="AE2036">
        <v>-1</v>
      </c>
      <c r="AF2036">
        <v>-1</v>
      </c>
      <c r="AG2036">
        <v>-1</v>
      </c>
      <c r="AH2036">
        <v>-1</v>
      </c>
      <c r="AI2036">
        <v>-1</v>
      </c>
      <c r="AJ2036">
        <v>-1</v>
      </c>
      <c r="AK2036">
        <v>1</v>
      </c>
      <c r="AL2036">
        <v>3</v>
      </c>
      <c r="AM2036" t="s">
        <v>177</v>
      </c>
      <c r="AN2036">
        <v>8</v>
      </c>
      <c r="AT2036">
        <v>1.8</v>
      </c>
      <c r="AU2036">
        <v>1.8</v>
      </c>
      <c r="AV2036">
        <v>1.8</v>
      </c>
      <c r="AW2036">
        <v>1.8</v>
      </c>
      <c r="AX2036">
        <v>1.8</v>
      </c>
      <c r="AY2036">
        <v>1.8</v>
      </c>
      <c r="AZ2036">
        <v>1.8</v>
      </c>
      <c r="BA2036">
        <v>1.8</v>
      </c>
      <c r="BB2036">
        <v>1.8</v>
      </c>
      <c r="BC2036">
        <v>1.8</v>
      </c>
      <c r="BD2036">
        <v>1.8</v>
      </c>
      <c r="BE2036">
        <v>1.8</v>
      </c>
      <c r="BF2036">
        <v>1.8</v>
      </c>
      <c r="BG2036">
        <v>1.8</v>
      </c>
      <c r="BH2036">
        <v>1.8</v>
      </c>
      <c r="BI2036">
        <v>1.8</v>
      </c>
      <c r="BJ2036" s="2">
        <f t="shared" ref="BJ2036:BK2036" si="2093">ROUND(AVERAGE(AT2036:BI2036),0)</f>
        <v>2</v>
      </c>
      <c r="BK2036" s="2">
        <f t="shared" si="2093"/>
        <v>2</v>
      </c>
      <c r="BP2036" s="12">
        <f t="shared" si="2050"/>
        <v>2</v>
      </c>
      <c r="BQ2036" s="12">
        <f t="shared" si="2051"/>
        <v>2</v>
      </c>
    </row>
    <row r="2037" spans="1:69" ht="19.5" x14ac:dyDescent="0.6">
      <c r="A2037" t="s">
        <v>200</v>
      </c>
      <c r="B2037" t="s">
        <v>339</v>
      </c>
      <c r="C2037" t="s">
        <v>406</v>
      </c>
      <c r="D2037" t="s">
        <v>358</v>
      </c>
      <c r="E2037" t="s">
        <v>203</v>
      </c>
      <c r="F2037" t="s">
        <v>173</v>
      </c>
      <c r="G2037">
        <v>46</v>
      </c>
      <c r="H2037" t="s">
        <v>181</v>
      </c>
      <c r="I2037">
        <v>1</v>
      </c>
      <c r="J2037" t="s">
        <v>176</v>
      </c>
      <c r="K2037" t="b">
        <v>0</v>
      </c>
      <c r="L2037">
        <v>0</v>
      </c>
      <c r="M2037">
        <v>200</v>
      </c>
      <c r="N2037">
        <v>0</v>
      </c>
      <c r="O2037">
        <v>200</v>
      </c>
      <c r="P2037">
        <v>-1</v>
      </c>
      <c r="Q2037">
        <v>-1</v>
      </c>
      <c r="R2037">
        <v>-1</v>
      </c>
      <c r="S2037">
        <v>-1</v>
      </c>
      <c r="T2037">
        <v>-1</v>
      </c>
      <c r="U2037">
        <v>-1</v>
      </c>
      <c r="V2037">
        <v>-1</v>
      </c>
      <c r="W2037">
        <v>-1</v>
      </c>
      <c r="X2037">
        <v>-1</v>
      </c>
      <c r="Y2037">
        <v>-1</v>
      </c>
      <c r="Z2037">
        <v>-1</v>
      </c>
      <c r="AA2037">
        <v>-1</v>
      </c>
      <c r="AB2037">
        <v>-1</v>
      </c>
      <c r="AC2037">
        <v>-1</v>
      </c>
      <c r="AD2037">
        <v>-1</v>
      </c>
      <c r="AE2037">
        <v>-1</v>
      </c>
      <c r="AF2037">
        <v>-1</v>
      </c>
      <c r="AG2037">
        <v>-1</v>
      </c>
      <c r="AH2037">
        <v>-1</v>
      </c>
      <c r="AI2037">
        <v>-1</v>
      </c>
      <c r="AJ2037">
        <v>-1</v>
      </c>
      <c r="AK2037">
        <v>1</v>
      </c>
      <c r="AL2037">
        <v>3</v>
      </c>
      <c r="AM2037" t="s">
        <v>177</v>
      </c>
      <c r="AN2037">
        <v>8</v>
      </c>
      <c r="AT2037">
        <v>4.9000000000000004</v>
      </c>
      <c r="AU2037">
        <v>4.9000000000000004</v>
      </c>
      <c r="AV2037">
        <v>4.9000000000000004</v>
      </c>
      <c r="AW2037">
        <v>4.9000000000000004</v>
      </c>
      <c r="AX2037">
        <v>4.9000000000000004</v>
      </c>
      <c r="AY2037">
        <v>4.9000000000000004</v>
      </c>
      <c r="AZ2037">
        <v>4.9000000000000004</v>
      </c>
      <c r="BA2037">
        <v>4.9000000000000004</v>
      </c>
      <c r="BB2037">
        <v>4.9000000000000004</v>
      </c>
      <c r="BC2037">
        <v>4.9000000000000004</v>
      </c>
      <c r="BD2037">
        <v>4.9000000000000004</v>
      </c>
      <c r="BE2037">
        <v>4.9000000000000004</v>
      </c>
      <c r="BF2037">
        <v>4.9000000000000004</v>
      </c>
      <c r="BG2037">
        <v>4.9000000000000004</v>
      </c>
      <c r="BH2037">
        <v>4.9000000000000004</v>
      </c>
      <c r="BI2037">
        <v>4.9000000000000004</v>
      </c>
      <c r="BJ2037" s="2">
        <f t="shared" ref="BJ2037:BK2037" si="2094">ROUND(AVERAGE(AT2037:BI2037),0)</f>
        <v>5</v>
      </c>
      <c r="BK2037" s="2">
        <f t="shared" si="2094"/>
        <v>5</v>
      </c>
      <c r="BP2037" s="12">
        <f t="shared" si="2050"/>
        <v>5</v>
      </c>
      <c r="BQ2037" s="12">
        <f t="shared" si="2051"/>
        <v>5</v>
      </c>
    </row>
    <row r="2038" spans="1:69" ht="19.5" x14ac:dyDescent="0.6">
      <c r="A2038" t="s">
        <v>200</v>
      </c>
      <c r="B2038" t="s">
        <v>339</v>
      </c>
      <c r="C2038" t="s">
        <v>406</v>
      </c>
      <c r="D2038" t="s">
        <v>360</v>
      </c>
      <c r="E2038" t="s">
        <v>203</v>
      </c>
      <c r="F2038" t="s">
        <v>173</v>
      </c>
      <c r="G2038">
        <v>35</v>
      </c>
      <c r="H2038" t="s">
        <v>181</v>
      </c>
      <c r="I2038">
        <v>1</v>
      </c>
      <c r="J2038" t="s">
        <v>176</v>
      </c>
      <c r="K2038" t="b">
        <v>0</v>
      </c>
      <c r="L2038">
        <v>0</v>
      </c>
      <c r="M2038">
        <v>200</v>
      </c>
      <c r="N2038">
        <v>0</v>
      </c>
      <c r="O2038">
        <v>200</v>
      </c>
      <c r="P2038">
        <v>-1</v>
      </c>
      <c r="Q2038">
        <v>-1</v>
      </c>
      <c r="R2038">
        <v>-1</v>
      </c>
      <c r="S2038">
        <v>-1</v>
      </c>
      <c r="T2038">
        <v>-1</v>
      </c>
      <c r="U2038">
        <v>-1</v>
      </c>
      <c r="V2038">
        <v>-1</v>
      </c>
      <c r="W2038">
        <v>-1</v>
      </c>
      <c r="X2038">
        <v>-1</v>
      </c>
      <c r="Y2038">
        <v>-1</v>
      </c>
      <c r="Z2038">
        <v>-1</v>
      </c>
      <c r="AA2038">
        <v>-1</v>
      </c>
      <c r="AB2038">
        <v>-1</v>
      </c>
      <c r="AC2038">
        <v>-1</v>
      </c>
      <c r="AD2038">
        <v>-1</v>
      </c>
      <c r="AE2038">
        <v>-1</v>
      </c>
      <c r="AF2038">
        <v>-1</v>
      </c>
      <c r="AG2038">
        <v>-1</v>
      </c>
      <c r="AH2038">
        <v>-1</v>
      </c>
      <c r="AI2038">
        <v>-1</v>
      </c>
      <c r="AJ2038">
        <v>-1</v>
      </c>
      <c r="AK2038">
        <v>1</v>
      </c>
      <c r="AL2038">
        <v>3</v>
      </c>
      <c r="AM2038" t="s">
        <v>177</v>
      </c>
      <c r="AN2038">
        <v>8</v>
      </c>
      <c r="AT2038">
        <v>2</v>
      </c>
      <c r="AU2038">
        <v>2</v>
      </c>
      <c r="AV2038">
        <v>2</v>
      </c>
      <c r="AW2038">
        <v>2</v>
      </c>
      <c r="AX2038">
        <v>2</v>
      </c>
      <c r="AY2038">
        <v>2</v>
      </c>
      <c r="AZ2038">
        <v>2</v>
      </c>
      <c r="BA2038">
        <v>2</v>
      </c>
      <c r="BB2038">
        <v>2</v>
      </c>
      <c r="BC2038">
        <v>2</v>
      </c>
      <c r="BD2038">
        <v>2</v>
      </c>
      <c r="BE2038">
        <v>2</v>
      </c>
      <c r="BF2038">
        <v>2</v>
      </c>
      <c r="BG2038">
        <v>2</v>
      </c>
      <c r="BH2038">
        <v>2</v>
      </c>
      <c r="BI2038">
        <v>2</v>
      </c>
      <c r="BJ2038" s="2">
        <f t="shared" ref="BJ2038:BK2038" si="2095">ROUND(AVERAGE(AT2038:BI2038),0)</f>
        <v>2</v>
      </c>
      <c r="BK2038" s="2">
        <f t="shared" si="2095"/>
        <v>2</v>
      </c>
      <c r="BP2038" s="12">
        <f t="shared" si="2050"/>
        <v>2</v>
      </c>
      <c r="BQ2038" s="12">
        <f t="shared" si="2051"/>
        <v>2</v>
      </c>
    </row>
    <row r="2039" spans="1:69" ht="19.5" x14ac:dyDescent="0.6">
      <c r="A2039" t="s">
        <v>200</v>
      </c>
      <c r="B2039" t="s">
        <v>339</v>
      </c>
      <c r="C2039" t="s">
        <v>406</v>
      </c>
      <c r="D2039" t="s">
        <v>360</v>
      </c>
      <c r="E2039" t="s">
        <v>203</v>
      </c>
      <c r="F2039" t="s">
        <v>173</v>
      </c>
      <c r="G2039">
        <v>36</v>
      </c>
      <c r="H2039" t="s">
        <v>181</v>
      </c>
      <c r="I2039">
        <v>1</v>
      </c>
      <c r="J2039" t="s">
        <v>176</v>
      </c>
      <c r="K2039" t="b">
        <v>0</v>
      </c>
      <c r="L2039">
        <v>0</v>
      </c>
      <c r="M2039">
        <v>200</v>
      </c>
      <c r="N2039">
        <v>0</v>
      </c>
      <c r="O2039">
        <v>200</v>
      </c>
      <c r="P2039">
        <v>-1</v>
      </c>
      <c r="Q2039">
        <v>-1</v>
      </c>
      <c r="R2039">
        <v>-1</v>
      </c>
      <c r="S2039">
        <v>-1</v>
      </c>
      <c r="T2039">
        <v>-1</v>
      </c>
      <c r="U2039">
        <v>-1</v>
      </c>
      <c r="V2039">
        <v>-1</v>
      </c>
      <c r="W2039">
        <v>-1</v>
      </c>
      <c r="X2039">
        <v>-1</v>
      </c>
      <c r="Y2039">
        <v>-1</v>
      </c>
      <c r="Z2039">
        <v>-1</v>
      </c>
      <c r="AA2039">
        <v>-1</v>
      </c>
      <c r="AB2039">
        <v>-1</v>
      </c>
      <c r="AC2039">
        <v>-1</v>
      </c>
      <c r="AD2039">
        <v>-1</v>
      </c>
      <c r="AE2039">
        <v>-1</v>
      </c>
      <c r="AF2039">
        <v>-1</v>
      </c>
      <c r="AG2039">
        <v>-1</v>
      </c>
      <c r="AH2039">
        <v>-1</v>
      </c>
      <c r="AI2039">
        <v>-1</v>
      </c>
      <c r="AJ2039">
        <v>-1</v>
      </c>
      <c r="AK2039">
        <v>1</v>
      </c>
      <c r="AL2039">
        <v>3</v>
      </c>
      <c r="AM2039" t="s">
        <v>177</v>
      </c>
      <c r="AN2039">
        <v>8</v>
      </c>
      <c r="AT2039">
        <v>12.8</v>
      </c>
      <c r="AU2039">
        <v>12.8</v>
      </c>
      <c r="AV2039">
        <v>12.8</v>
      </c>
      <c r="AW2039">
        <v>12.8</v>
      </c>
      <c r="AX2039">
        <v>12.8</v>
      </c>
      <c r="AY2039">
        <v>12.8</v>
      </c>
      <c r="AZ2039">
        <v>12.8</v>
      </c>
      <c r="BA2039">
        <v>12.8</v>
      </c>
      <c r="BB2039">
        <v>12.8</v>
      </c>
      <c r="BC2039">
        <v>12.8</v>
      </c>
      <c r="BD2039">
        <v>12.8</v>
      </c>
      <c r="BE2039">
        <v>12.8</v>
      </c>
      <c r="BF2039">
        <v>12.8</v>
      </c>
      <c r="BG2039">
        <v>12.8</v>
      </c>
      <c r="BH2039">
        <v>12.8</v>
      </c>
      <c r="BI2039">
        <v>12.8</v>
      </c>
      <c r="BJ2039" s="2">
        <f t="shared" ref="BJ2039:BK2039" si="2096">ROUND(AVERAGE(AT2039:BI2039),0)</f>
        <v>13</v>
      </c>
      <c r="BK2039" s="2">
        <f t="shared" si="2096"/>
        <v>13</v>
      </c>
      <c r="BP2039" s="12">
        <f t="shared" si="2050"/>
        <v>13</v>
      </c>
      <c r="BQ2039" s="12">
        <f t="shared" si="2051"/>
        <v>13</v>
      </c>
    </row>
    <row r="2040" spans="1:69" ht="19.5" x14ac:dyDescent="0.6">
      <c r="A2040" t="s">
        <v>200</v>
      </c>
      <c r="B2040" t="s">
        <v>339</v>
      </c>
      <c r="C2040" t="s">
        <v>406</v>
      </c>
      <c r="D2040" t="s">
        <v>361</v>
      </c>
      <c r="E2040" t="s">
        <v>203</v>
      </c>
      <c r="F2040" t="s">
        <v>173</v>
      </c>
      <c r="G2040">
        <v>35</v>
      </c>
      <c r="H2040" t="s">
        <v>181</v>
      </c>
      <c r="I2040">
        <v>1</v>
      </c>
      <c r="J2040" t="s">
        <v>176</v>
      </c>
      <c r="K2040" t="b">
        <v>0</v>
      </c>
      <c r="L2040">
        <v>0</v>
      </c>
      <c r="M2040">
        <v>200</v>
      </c>
      <c r="N2040">
        <v>0</v>
      </c>
      <c r="O2040">
        <v>200</v>
      </c>
      <c r="P2040">
        <v>-1</v>
      </c>
      <c r="Q2040">
        <v>-1</v>
      </c>
      <c r="R2040">
        <v>-1</v>
      </c>
      <c r="S2040">
        <v>-1</v>
      </c>
      <c r="T2040">
        <v>-1</v>
      </c>
      <c r="U2040">
        <v>-1</v>
      </c>
      <c r="V2040">
        <v>-1</v>
      </c>
      <c r="W2040">
        <v>-1</v>
      </c>
      <c r="X2040">
        <v>-1</v>
      </c>
      <c r="Y2040">
        <v>-1</v>
      </c>
      <c r="Z2040">
        <v>-1</v>
      </c>
      <c r="AA2040">
        <v>-1</v>
      </c>
      <c r="AB2040">
        <v>-1</v>
      </c>
      <c r="AC2040">
        <v>-1</v>
      </c>
      <c r="AD2040">
        <v>-1</v>
      </c>
      <c r="AE2040">
        <v>-1</v>
      </c>
      <c r="AF2040">
        <v>-1</v>
      </c>
      <c r="AG2040">
        <v>-1</v>
      </c>
      <c r="AH2040">
        <v>-1</v>
      </c>
      <c r="AI2040">
        <v>-1</v>
      </c>
      <c r="AJ2040">
        <v>-1</v>
      </c>
      <c r="AK2040">
        <v>1</v>
      </c>
      <c r="AL2040">
        <v>3</v>
      </c>
      <c r="AM2040" t="s">
        <v>177</v>
      </c>
      <c r="AN2040">
        <v>8</v>
      </c>
      <c r="AT2040">
        <v>4.2</v>
      </c>
      <c r="AU2040">
        <v>4.2</v>
      </c>
      <c r="AV2040">
        <v>4.2</v>
      </c>
      <c r="AW2040">
        <v>4.2</v>
      </c>
      <c r="AX2040">
        <v>4.2</v>
      </c>
      <c r="AY2040">
        <v>4.2</v>
      </c>
      <c r="AZ2040">
        <v>4.2</v>
      </c>
      <c r="BA2040">
        <v>4.2</v>
      </c>
      <c r="BB2040">
        <v>4.2</v>
      </c>
      <c r="BC2040">
        <v>4.2</v>
      </c>
      <c r="BD2040">
        <v>4.2</v>
      </c>
      <c r="BE2040">
        <v>4.2</v>
      </c>
      <c r="BF2040">
        <v>4.2</v>
      </c>
      <c r="BG2040">
        <v>4.2</v>
      </c>
      <c r="BH2040">
        <v>4.2</v>
      </c>
      <c r="BI2040">
        <v>4.2</v>
      </c>
      <c r="BJ2040" s="2">
        <f t="shared" ref="BJ2040:BK2040" si="2097">ROUND(AVERAGE(AT2040:BI2040),0)</f>
        <v>4</v>
      </c>
      <c r="BK2040" s="2">
        <f t="shared" si="2097"/>
        <v>4</v>
      </c>
      <c r="BP2040" s="12">
        <f t="shared" si="2050"/>
        <v>4</v>
      </c>
      <c r="BQ2040" s="12">
        <f t="shared" si="2051"/>
        <v>4</v>
      </c>
    </row>
    <row r="2041" spans="1:69" ht="19.5" x14ac:dyDescent="0.6">
      <c r="A2041" t="s">
        <v>200</v>
      </c>
      <c r="B2041" t="s">
        <v>339</v>
      </c>
      <c r="C2041" t="s">
        <v>406</v>
      </c>
      <c r="D2041" t="s">
        <v>361</v>
      </c>
      <c r="E2041" t="s">
        <v>203</v>
      </c>
      <c r="F2041" t="s">
        <v>173</v>
      </c>
      <c r="G2041">
        <v>36</v>
      </c>
      <c r="H2041" t="s">
        <v>181</v>
      </c>
      <c r="I2041">
        <v>1</v>
      </c>
      <c r="J2041" t="s">
        <v>176</v>
      </c>
      <c r="K2041" t="b">
        <v>0</v>
      </c>
      <c r="L2041">
        <v>0</v>
      </c>
      <c r="M2041">
        <v>200</v>
      </c>
      <c r="N2041">
        <v>0</v>
      </c>
      <c r="O2041">
        <v>200</v>
      </c>
      <c r="P2041">
        <v>-1</v>
      </c>
      <c r="Q2041">
        <v>-1</v>
      </c>
      <c r="R2041">
        <v>-1</v>
      </c>
      <c r="S2041">
        <v>-1</v>
      </c>
      <c r="T2041">
        <v>-1</v>
      </c>
      <c r="U2041">
        <v>-1</v>
      </c>
      <c r="V2041">
        <v>-1</v>
      </c>
      <c r="W2041">
        <v>-1</v>
      </c>
      <c r="X2041">
        <v>-1</v>
      </c>
      <c r="Y2041">
        <v>-1</v>
      </c>
      <c r="Z2041">
        <v>-1</v>
      </c>
      <c r="AA2041">
        <v>-1</v>
      </c>
      <c r="AB2041">
        <v>-1</v>
      </c>
      <c r="AC2041">
        <v>-1</v>
      </c>
      <c r="AD2041">
        <v>-1</v>
      </c>
      <c r="AE2041">
        <v>-1</v>
      </c>
      <c r="AF2041">
        <v>-1</v>
      </c>
      <c r="AG2041">
        <v>-1</v>
      </c>
      <c r="AH2041">
        <v>-1</v>
      </c>
      <c r="AI2041">
        <v>-1</v>
      </c>
      <c r="AJ2041">
        <v>-1</v>
      </c>
      <c r="AK2041">
        <v>1</v>
      </c>
      <c r="AL2041">
        <v>3</v>
      </c>
      <c r="AM2041" t="s">
        <v>177</v>
      </c>
      <c r="AN2041">
        <v>8</v>
      </c>
      <c r="AT2041">
        <v>6</v>
      </c>
      <c r="AU2041">
        <v>6</v>
      </c>
      <c r="AV2041">
        <v>6</v>
      </c>
      <c r="AW2041">
        <v>6</v>
      </c>
      <c r="AX2041">
        <v>6</v>
      </c>
      <c r="AY2041">
        <v>6</v>
      </c>
      <c r="AZ2041">
        <v>6</v>
      </c>
      <c r="BA2041">
        <v>6</v>
      </c>
      <c r="BB2041">
        <v>6</v>
      </c>
      <c r="BC2041">
        <v>6</v>
      </c>
      <c r="BD2041">
        <v>6</v>
      </c>
      <c r="BE2041">
        <v>6</v>
      </c>
      <c r="BF2041">
        <v>6</v>
      </c>
      <c r="BG2041">
        <v>6</v>
      </c>
      <c r="BH2041">
        <v>6</v>
      </c>
      <c r="BI2041">
        <v>6</v>
      </c>
      <c r="BJ2041" s="2">
        <f t="shared" ref="BJ2041:BK2041" si="2098">ROUND(AVERAGE(AT2041:BI2041),0)</f>
        <v>6</v>
      </c>
      <c r="BK2041" s="2">
        <f t="shared" si="2098"/>
        <v>6</v>
      </c>
      <c r="BP2041" s="12">
        <f t="shared" si="2050"/>
        <v>6</v>
      </c>
      <c r="BQ2041" s="12">
        <f t="shared" si="2051"/>
        <v>6</v>
      </c>
    </row>
    <row r="2042" spans="1:69" ht="19.5" x14ac:dyDescent="0.6">
      <c r="A2042" t="s">
        <v>200</v>
      </c>
      <c r="B2042" t="s">
        <v>339</v>
      </c>
      <c r="C2042" t="s">
        <v>406</v>
      </c>
      <c r="D2042" t="s">
        <v>361</v>
      </c>
      <c r="E2042" t="s">
        <v>203</v>
      </c>
      <c r="F2042" t="s">
        <v>173</v>
      </c>
      <c r="G2042">
        <v>45</v>
      </c>
      <c r="H2042" t="s">
        <v>181</v>
      </c>
      <c r="I2042">
        <v>1</v>
      </c>
      <c r="J2042" t="s">
        <v>176</v>
      </c>
      <c r="K2042" t="b">
        <v>0</v>
      </c>
      <c r="L2042">
        <v>0</v>
      </c>
      <c r="M2042">
        <v>200</v>
      </c>
      <c r="N2042">
        <v>0</v>
      </c>
      <c r="O2042">
        <v>200</v>
      </c>
      <c r="P2042">
        <v>-1</v>
      </c>
      <c r="Q2042">
        <v>-1</v>
      </c>
      <c r="R2042">
        <v>-1</v>
      </c>
      <c r="S2042">
        <v>-1</v>
      </c>
      <c r="T2042">
        <v>-1</v>
      </c>
      <c r="U2042">
        <v>-1</v>
      </c>
      <c r="V2042">
        <v>-1</v>
      </c>
      <c r="W2042">
        <v>-1</v>
      </c>
      <c r="X2042">
        <v>-1</v>
      </c>
      <c r="Y2042">
        <v>-1</v>
      </c>
      <c r="Z2042">
        <v>-1</v>
      </c>
      <c r="AA2042">
        <v>-1</v>
      </c>
      <c r="AB2042">
        <v>-1</v>
      </c>
      <c r="AC2042">
        <v>-1</v>
      </c>
      <c r="AD2042">
        <v>-1</v>
      </c>
      <c r="AE2042">
        <v>-1</v>
      </c>
      <c r="AF2042">
        <v>-1</v>
      </c>
      <c r="AG2042">
        <v>-1</v>
      </c>
      <c r="AH2042">
        <v>-1</v>
      </c>
      <c r="AI2042">
        <v>-1</v>
      </c>
      <c r="AJ2042">
        <v>-1</v>
      </c>
      <c r="AK2042">
        <v>1</v>
      </c>
      <c r="AL2042">
        <v>3</v>
      </c>
      <c r="AM2042" t="s">
        <v>177</v>
      </c>
      <c r="AN2042">
        <v>8</v>
      </c>
      <c r="AT2042">
        <v>4.0999999999999996</v>
      </c>
      <c r="AU2042">
        <v>4.0999999999999996</v>
      </c>
      <c r="AV2042">
        <v>4.0999999999999996</v>
      </c>
      <c r="AW2042">
        <v>4.0999999999999996</v>
      </c>
      <c r="AX2042">
        <v>4.0999999999999996</v>
      </c>
      <c r="AY2042">
        <v>4.0999999999999996</v>
      </c>
      <c r="AZ2042">
        <v>4.0999999999999996</v>
      </c>
      <c r="BA2042">
        <v>4.0999999999999996</v>
      </c>
      <c r="BB2042">
        <v>4.0999999999999996</v>
      </c>
      <c r="BC2042">
        <v>4.0999999999999996</v>
      </c>
      <c r="BD2042">
        <v>4.0999999999999996</v>
      </c>
      <c r="BE2042">
        <v>4.0999999999999996</v>
      </c>
      <c r="BF2042">
        <v>4.0999999999999996</v>
      </c>
      <c r="BG2042">
        <v>4.0999999999999996</v>
      </c>
      <c r="BH2042">
        <v>4.0999999999999996</v>
      </c>
      <c r="BI2042">
        <v>4.0999999999999996</v>
      </c>
      <c r="BJ2042" s="2">
        <f t="shared" ref="BJ2042:BK2042" si="2099">ROUND(AVERAGE(AT2042:BI2042),0)</f>
        <v>4</v>
      </c>
      <c r="BK2042" s="2">
        <f t="shared" si="2099"/>
        <v>4</v>
      </c>
      <c r="BP2042" s="12">
        <f t="shared" si="2050"/>
        <v>4</v>
      </c>
      <c r="BQ2042" s="12">
        <f t="shared" si="2051"/>
        <v>4</v>
      </c>
    </row>
    <row r="2043" spans="1:69" ht="19.5" x14ac:dyDescent="0.6">
      <c r="A2043" t="s">
        <v>200</v>
      </c>
      <c r="B2043" t="s">
        <v>339</v>
      </c>
      <c r="C2043" t="s">
        <v>406</v>
      </c>
      <c r="D2043" t="s">
        <v>361</v>
      </c>
      <c r="E2043" t="s">
        <v>203</v>
      </c>
      <c r="F2043" t="s">
        <v>173</v>
      </c>
      <c r="G2043">
        <v>46</v>
      </c>
      <c r="H2043" t="s">
        <v>181</v>
      </c>
      <c r="I2043">
        <v>1</v>
      </c>
      <c r="J2043" t="s">
        <v>176</v>
      </c>
      <c r="K2043" t="b">
        <v>0</v>
      </c>
      <c r="L2043">
        <v>0</v>
      </c>
      <c r="M2043">
        <v>200</v>
      </c>
      <c r="N2043">
        <v>0</v>
      </c>
      <c r="O2043">
        <v>200</v>
      </c>
      <c r="P2043">
        <v>-1</v>
      </c>
      <c r="Q2043">
        <v>-1</v>
      </c>
      <c r="R2043">
        <v>-1</v>
      </c>
      <c r="S2043">
        <v>-1</v>
      </c>
      <c r="T2043">
        <v>-1</v>
      </c>
      <c r="U2043">
        <v>-1</v>
      </c>
      <c r="V2043">
        <v>-1</v>
      </c>
      <c r="W2043">
        <v>-1</v>
      </c>
      <c r="X2043">
        <v>-1</v>
      </c>
      <c r="Y2043">
        <v>-1</v>
      </c>
      <c r="Z2043">
        <v>-1</v>
      </c>
      <c r="AA2043">
        <v>-1</v>
      </c>
      <c r="AB2043">
        <v>-1</v>
      </c>
      <c r="AC2043">
        <v>-1</v>
      </c>
      <c r="AD2043">
        <v>-1</v>
      </c>
      <c r="AE2043">
        <v>-1</v>
      </c>
      <c r="AF2043">
        <v>-1</v>
      </c>
      <c r="AG2043">
        <v>-1</v>
      </c>
      <c r="AH2043">
        <v>-1</v>
      </c>
      <c r="AI2043">
        <v>-1</v>
      </c>
      <c r="AJ2043">
        <v>-1</v>
      </c>
      <c r="AK2043">
        <v>1</v>
      </c>
      <c r="AL2043">
        <v>3</v>
      </c>
      <c r="AM2043" t="s">
        <v>177</v>
      </c>
      <c r="AN2043">
        <v>8</v>
      </c>
      <c r="AT2043">
        <v>0.6</v>
      </c>
      <c r="AU2043">
        <v>0.6</v>
      </c>
      <c r="AV2043">
        <v>0.6</v>
      </c>
      <c r="AW2043">
        <v>0.6</v>
      </c>
      <c r="AX2043">
        <v>0.6</v>
      </c>
      <c r="AY2043">
        <v>0.6</v>
      </c>
      <c r="AZ2043">
        <v>0.6</v>
      </c>
      <c r="BA2043">
        <v>0.6</v>
      </c>
      <c r="BB2043">
        <v>0.6</v>
      </c>
      <c r="BC2043">
        <v>0.6</v>
      </c>
      <c r="BD2043">
        <v>0.6</v>
      </c>
      <c r="BE2043">
        <v>0.6</v>
      </c>
      <c r="BF2043">
        <v>0.6</v>
      </c>
      <c r="BG2043">
        <v>0.6</v>
      </c>
      <c r="BH2043">
        <v>0.6</v>
      </c>
      <c r="BI2043">
        <v>0.6</v>
      </c>
      <c r="BJ2043" s="2">
        <f t="shared" ref="BJ2043:BK2043" si="2100">ROUND(AVERAGE(AT2043:BI2043),0)</f>
        <v>1</v>
      </c>
      <c r="BK2043" s="2">
        <f t="shared" si="2100"/>
        <v>1</v>
      </c>
      <c r="BP2043" s="12">
        <f t="shared" si="2050"/>
        <v>1</v>
      </c>
      <c r="BQ2043" s="12">
        <f t="shared" si="2051"/>
        <v>1</v>
      </c>
    </row>
    <row r="2044" spans="1:69" ht="19.5" x14ac:dyDescent="0.6">
      <c r="A2044" t="s">
        <v>200</v>
      </c>
      <c r="B2044" t="s">
        <v>339</v>
      </c>
      <c r="C2044" t="s">
        <v>406</v>
      </c>
      <c r="D2044" t="s">
        <v>363</v>
      </c>
      <c r="E2044" t="s">
        <v>203</v>
      </c>
      <c r="F2044" t="s">
        <v>173</v>
      </c>
      <c r="G2044">
        <v>35</v>
      </c>
      <c r="H2044" t="s">
        <v>181</v>
      </c>
      <c r="I2044">
        <v>1</v>
      </c>
      <c r="J2044" t="s">
        <v>176</v>
      </c>
      <c r="K2044" t="b">
        <v>0</v>
      </c>
      <c r="L2044">
        <v>0</v>
      </c>
      <c r="M2044">
        <v>200</v>
      </c>
      <c r="N2044">
        <v>0</v>
      </c>
      <c r="O2044">
        <v>200</v>
      </c>
      <c r="P2044">
        <v>-1</v>
      </c>
      <c r="Q2044">
        <v>-1</v>
      </c>
      <c r="R2044">
        <v>-1</v>
      </c>
      <c r="S2044">
        <v>-1</v>
      </c>
      <c r="T2044">
        <v>-1</v>
      </c>
      <c r="U2044">
        <v>-1</v>
      </c>
      <c r="V2044">
        <v>-1</v>
      </c>
      <c r="W2044">
        <v>-1</v>
      </c>
      <c r="X2044">
        <v>-1</v>
      </c>
      <c r="Y2044">
        <v>-1</v>
      </c>
      <c r="Z2044">
        <v>-1</v>
      </c>
      <c r="AA2044">
        <v>-1</v>
      </c>
      <c r="AB2044">
        <v>-1</v>
      </c>
      <c r="AC2044">
        <v>-1</v>
      </c>
      <c r="AD2044">
        <v>-1</v>
      </c>
      <c r="AE2044">
        <v>-1</v>
      </c>
      <c r="AF2044">
        <v>-1</v>
      </c>
      <c r="AG2044">
        <v>-1</v>
      </c>
      <c r="AH2044">
        <v>-1</v>
      </c>
      <c r="AI2044">
        <v>-1</v>
      </c>
      <c r="AJ2044">
        <v>-1</v>
      </c>
      <c r="AK2044">
        <v>1</v>
      </c>
      <c r="AL2044">
        <v>3</v>
      </c>
      <c r="AM2044" t="s">
        <v>177</v>
      </c>
      <c r="AN2044">
        <v>8</v>
      </c>
      <c r="AT2044">
        <v>16.100000000000001</v>
      </c>
      <c r="AU2044">
        <v>16.100000000000001</v>
      </c>
      <c r="AV2044">
        <v>16.100000000000001</v>
      </c>
      <c r="AW2044">
        <v>16.100000000000001</v>
      </c>
      <c r="AX2044">
        <v>16.100000000000001</v>
      </c>
      <c r="AY2044">
        <v>16.100000000000001</v>
      </c>
      <c r="AZ2044">
        <v>16.100000000000001</v>
      </c>
      <c r="BA2044">
        <v>16.100000000000001</v>
      </c>
      <c r="BB2044">
        <v>16.100000000000001</v>
      </c>
      <c r="BC2044">
        <v>16.100000000000001</v>
      </c>
      <c r="BD2044">
        <v>16.100000000000001</v>
      </c>
      <c r="BE2044">
        <v>16.100000000000001</v>
      </c>
      <c r="BF2044">
        <v>16.100000000000001</v>
      </c>
      <c r="BG2044">
        <v>16.100000000000001</v>
      </c>
      <c r="BH2044">
        <v>16.100000000000001</v>
      </c>
      <c r="BI2044">
        <v>16.100000000000001</v>
      </c>
      <c r="BJ2044" s="2">
        <f t="shared" ref="BJ2044:BK2044" si="2101">ROUND(AVERAGE(AT2044:BI2044),0)</f>
        <v>16</v>
      </c>
      <c r="BK2044" s="2">
        <f t="shared" si="2101"/>
        <v>16</v>
      </c>
      <c r="BP2044" s="12">
        <f t="shared" si="2050"/>
        <v>16</v>
      </c>
      <c r="BQ2044" s="12">
        <f t="shared" si="2051"/>
        <v>16</v>
      </c>
    </row>
    <row r="2045" spans="1:69" ht="19.5" x14ac:dyDescent="0.6">
      <c r="A2045" t="s">
        <v>200</v>
      </c>
      <c r="B2045" t="s">
        <v>339</v>
      </c>
      <c r="C2045" t="s">
        <v>406</v>
      </c>
      <c r="D2045" t="s">
        <v>363</v>
      </c>
      <c r="E2045" t="s">
        <v>203</v>
      </c>
      <c r="F2045" t="s">
        <v>173</v>
      </c>
      <c r="G2045">
        <v>36</v>
      </c>
      <c r="H2045" t="s">
        <v>181</v>
      </c>
      <c r="I2045">
        <v>1</v>
      </c>
      <c r="J2045" t="s">
        <v>176</v>
      </c>
      <c r="K2045" t="b">
        <v>0</v>
      </c>
      <c r="L2045">
        <v>0</v>
      </c>
      <c r="M2045">
        <v>200</v>
      </c>
      <c r="N2045">
        <v>0</v>
      </c>
      <c r="O2045">
        <v>200</v>
      </c>
      <c r="P2045">
        <v>-1</v>
      </c>
      <c r="Q2045">
        <v>-1</v>
      </c>
      <c r="R2045">
        <v>-1</v>
      </c>
      <c r="S2045">
        <v>-1</v>
      </c>
      <c r="T2045">
        <v>-1</v>
      </c>
      <c r="U2045">
        <v>-1</v>
      </c>
      <c r="V2045">
        <v>-1</v>
      </c>
      <c r="W2045">
        <v>-1</v>
      </c>
      <c r="X2045">
        <v>-1</v>
      </c>
      <c r="Y2045">
        <v>-1</v>
      </c>
      <c r="Z2045">
        <v>-1</v>
      </c>
      <c r="AA2045">
        <v>-1</v>
      </c>
      <c r="AB2045">
        <v>-1</v>
      </c>
      <c r="AC2045">
        <v>-1</v>
      </c>
      <c r="AD2045">
        <v>-1</v>
      </c>
      <c r="AE2045">
        <v>-1</v>
      </c>
      <c r="AF2045">
        <v>-1</v>
      </c>
      <c r="AG2045">
        <v>-1</v>
      </c>
      <c r="AH2045">
        <v>-1</v>
      </c>
      <c r="AI2045">
        <v>-1</v>
      </c>
      <c r="AJ2045">
        <v>-1</v>
      </c>
      <c r="AK2045">
        <v>1</v>
      </c>
      <c r="AL2045">
        <v>3</v>
      </c>
      <c r="AM2045" t="s">
        <v>177</v>
      </c>
      <c r="AN2045">
        <v>8</v>
      </c>
      <c r="AT2045">
        <v>39</v>
      </c>
      <c r="AU2045">
        <v>39</v>
      </c>
      <c r="AV2045">
        <v>39</v>
      </c>
      <c r="AW2045">
        <v>39</v>
      </c>
      <c r="AX2045">
        <v>39</v>
      </c>
      <c r="AY2045">
        <v>39</v>
      </c>
      <c r="AZ2045">
        <v>39</v>
      </c>
      <c r="BA2045">
        <v>39</v>
      </c>
      <c r="BB2045">
        <v>39</v>
      </c>
      <c r="BC2045">
        <v>39</v>
      </c>
      <c r="BD2045">
        <v>39</v>
      </c>
      <c r="BE2045">
        <v>39</v>
      </c>
      <c r="BF2045">
        <v>39</v>
      </c>
      <c r="BG2045">
        <v>39</v>
      </c>
      <c r="BH2045">
        <v>39</v>
      </c>
      <c r="BI2045">
        <v>39</v>
      </c>
      <c r="BJ2045" s="2">
        <f t="shared" ref="BJ2045:BK2045" si="2102">ROUND(AVERAGE(AT2045:BI2045),0)</f>
        <v>39</v>
      </c>
      <c r="BK2045" s="2">
        <f t="shared" si="2102"/>
        <v>39</v>
      </c>
      <c r="BP2045" s="12">
        <f t="shared" si="2050"/>
        <v>39</v>
      </c>
      <c r="BQ2045" s="12">
        <f t="shared" si="2051"/>
        <v>39</v>
      </c>
    </row>
    <row r="2046" spans="1:69" ht="19.5" x14ac:dyDescent="0.6">
      <c r="A2046" t="s">
        <v>200</v>
      </c>
      <c r="B2046" t="s">
        <v>339</v>
      </c>
      <c r="C2046" t="s">
        <v>406</v>
      </c>
      <c r="D2046" t="s">
        <v>363</v>
      </c>
      <c r="E2046" t="s">
        <v>203</v>
      </c>
      <c r="F2046" t="s">
        <v>173</v>
      </c>
      <c r="G2046">
        <v>46</v>
      </c>
      <c r="H2046" t="s">
        <v>181</v>
      </c>
      <c r="I2046">
        <v>1</v>
      </c>
      <c r="J2046" t="s">
        <v>176</v>
      </c>
      <c r="K2046" t="b">
        <v>0</v>
      </c>
      <c r="L2046">
        <v>0</v>
      </c>
      <c r="M2046">
        <v>200</v>
      </c>
      <c r="N2046">
        <v>0</v>
      </c>
      <c r="O2046">
        <v>200</v>
      </c>
      <c r="P2046">
        <v>-1</v>
      </c>
      <c r="Q2046">
        <v>-1</v>
      </c>
      <c r="R2046">
        <v>-1</v>
      </c>
      <c r="S2046">
        <v>-1</v>
      </c>
      <c r="T2046">
        <v>-1</v>
      </c>
      <c r="U2046">
        <v>-1</v>
      </c>
      <c r="V2046">
        <v>-1</v>
      </c>
      <c r="W2046">
        <v>-1</v>
      </c>
      <c r="X2046">
        <v>-1</v>
      </c>
      <c r="Y2046">
        <v>-1</v>
      </c>
      <c r="Z2046">
        <v>-1</v>
      </c>
      <c r="AA2046">
        <v>-1</v>
      </c>
      <c r="AB2046">
        <v>-1</v>
      </c>
      <c r="AC2046">
        <v>-1</v>
      </c>
      <c r="AD2046">
        <v>-1</v>
      </c>
      <c r="AE2046">
        <v>-1</v>
      </c>
      <c r="AF2046">
        <v>-1</v>
      </c>
      <c r="AG2046">
        <v>-1</v>
      </c>
      <c r="AH2046">
        <v>-1</v>
      </c>
      <c r="AI2046">
        <v>-1</v>
      </c>
      <c r="AJ2046">
        <v>-1</v>
      </c>
      <c r="AK2046">
        <v>1</v>
      </c>
      <c r="AL2046">
        <v>3</v>
      </c>
      <c r="AM2046" t="s">
        <v>177</v>
      </c>
      <c r="AN2046">
        <v>8</v>
      </c>
      <c r="AT2046">
        <v>14.6</v>
      </c>
      <c r="AU2046">
        <v>14.6</v>
      </c>
      <c r="AV2046">
        <v>14.6</v>
      </c>
      <c r="AW2046">
        <v>14.6</v>
      </c>
      <c r="AX2046">
        <v>14.6</v>
      </c>
      <c r="AY2046">
        <v>14.6</v>
      </c>
      <c r="AZ2046">
        <v>14.6</v>
      </c>
      <c r="BA2046">
        <v>14.6</v>
      </c>
      <c r="BB2046">
        <v>14.6</v>
      </c>
      <c r="BC2046">
        <v>14.6</v>
      </c>
      <c r="BD2046">
        <v>14.6</v>
      </c>
      <c r="BE2046">
        <v>14.6</v>
      </c>
      <c r="BF2046">
        <v>14.6</v>
      </c>
      <c r="BG2046">
        <v>14.6</v>
      </c>
      <c r="BH2046">
        <v>14.6</v>
      </c>
      <c r="BI2046">
        <v>14.6</v>
      </c>
      <c r="BJ2046" s="2">
        <f t="shared" ref="BJ2046:BK2046" si="2103">ROUND(AVERAGE(AT2046:BI2046),0)</f>
        <v>15</v>
      </c>
      <c r="BK2046" s="2">
        <f t="shared" si="2103"/>
        <v>15</v>
      </c>
      <c r="BP2046" s="12">
        <f t="shared" si="2050"/>
        <v>15</v>
      </c>
      <c r="BQ2046" s="12">
        <f t="shared" si="2051"/>
        <v>15</v>
      </c>
    </row>
    <row r="2047" spans="1:69" ht="19.5" x14ac:dyDescent="0.6">
      <c r="A2047" t="s">
        <v>200</v>
      </c>
      <c r="B2047" t="s">
        <v>339</v>
      </c>
      <c r="C2047" t="s">
        <v>406</v>
      </c>
      <c r="D2047" t="s">
        <v>368</v>
      </c>
      <c r="E2047" t="s">
        <v>203</v>
      </c>
      <c r="F2047" t="s">
        <v>173</v>
      </c>
      <c r="G2047">
        <v>36</v>
      </c>
      <c r="H2047" t="s">
        <v>181</v>
      </c>
      <c r="I2047">
        <v>1</v>
      </c>
      <c r="J2047" t="s">
        <v>176</v>
      </c>
      <c r="K2047" t="b">
        <v>0</v>
      </c>
      <c r="L2047">
        <v>0</v>
      </c>
      <c r="M2047">
        <v>200</v>
      </c>
      <c r="N2047">
        <v>0</v>
      </c>
      <c r="O2047">
        <v>200</v>
      </c>
      <c r="P2047">
        <v>-1</v>
      </c>
      <c r="Q2047">
        <v>-1</v>
      </c>
      <c r="R2047">
        <v>-1</v>
      </c>
      <c r="S2047">
        <v>-1</v>
      </c>
      <c r="T2047">
        <v>-1</v>
      </c>
      <c r="U2047">
        <v>-1</v>
      </c>
      <c r="V2047">
        <v>-1</v>
      </c>
      <c r="W2047">
        <v>-1</v>
      </c>
      <c r="X2047">
        <v>-1</v>
      </c>
      <c r="Y2047">
        <v>-1</v>
      </c>
      <c r="Z2047">
        <v>-1</v>
      </c>
      <c r="AA2047">
        <v>-1</v>
      </c>
      <c r="AB2047">
        <v>-1</v>
      </c>
      <c r="AC2047">
        <v>-1</v>
      </c>
      <c r="AD2047">
        <v>-1</v>
      </c>
      <c r="AE2047">
        <v>-1</v>
      </c>
      <c r="AF2047">
        <v>-1</v>
      </c>
      <c r="AG2047">
        <v>-1</v>
      </c>
      <c r="AH2047">
        <v>-1</v>
      </c>
      <c r="AI2047">
        <v>-1</v>
      </c>
      <c r="AJ2047">
        <v>-1</v>
      </c>
      <c r="AK2047">
        <v>1</v>
      </c>
      <c r="AL2047">
        <v>3</v>
      </c>
      <c r="AM2047" t="s">
        <v>177</v>
      </c>
      <c r="AN2047">
        <v>8</v>
      </c>
      <c r="AT2047">
        <v>0.9</v>
      </c>
      <c r="AU2047">
        <v>0.9</v>
      </c>
      <c r="AV2047">
        <v>0.9</v>
      </c>
      <c r="AW2047">
        <v>0.9</v>
      </c>
      <c r="AX2047">
        <v>0.9</v>
      </c>
      <c r="AY2047">
        <v>0.9</v>
      </c>
      <c r="AZ2047">
        <v>0.9</v>
      </c>
      <c r="BA2047">
        <v>0.9</v>
      </c>
      <c r="BB2047">
        <v>0.9</v>
      </c>
      <c r="BC2047">
        <v>0.9</v>
      </c>
      <c r="BD2047">
        <v>0.9</v>
      </c>
      <c r="BE2047">
        <v>0.9</v>
      </c>
      <c r="BF2047">
        <v>0.9</v>
      </c>
      <c r="BG2047">
        <v>0.9</v>
      </c>
      <c r="BH2047">
        <v>0.9</v>
      </c>
      <c r="BI2047">
        <v>0.9</v>
      </c>
      <c r="BJ2047" s="2">
        <f t="shared" ref="BJ2047:BK2047" si="2104">ROUND(AVERAGE(AT2047:BI2047),0)</f>
        <v>1</v>
      </c>
      <c r="BK2047" s="2">
        <f t="shared" si="2104"/>
        <v>1</v>
      </c>
      <c r="BP2047" s="12">
        <f t="shared" si="2050"/>
        <v>1</v>
      </c>
      <c r="BQ2047" s="12">
        <f t="shared" si="2051"/>
        <v>1</v>
      </c>
    </row>
    <row r="2048" spans="1:69" ht="19.5" x14ac:dyDescent="0.6">
      <c r="A2048" t="s">
        <v>200</v>
      </c>
      <c r="B2048" t="s">
        <v>339</v>
      </c>
      <c r="C2048" t="s">
        <v>406</v>
      </c>
      <c r="D2048" t="s">
        <v>372</v>
      </c>
      <c r="E2048" t="s">
        <v>203</v>
      </c>
      <c r="F2048" t="s">
        <v>173</v>
      </c>
      <c r="G2048">
        <v>26</v>
      </c>
      <c r="H2048" t="s">
        <v>181</v>
      </c>
      <c r="I2048">
        <v>1</v>
      </c>
      <c r="J2048" t="s">
        <v>176</v>
      </c>
      <c r="K2048" t="b">
        <v>0</v>
      </c>
      <c r="L2048">
        <v>0</v>
      </c>
      <c r="M2048">
        <v>200</v>
      </c>
      <c r="N2048">
        <v>0</v>
      </c>
      <c r="O2048">
        <v>200</v>
      </c>
      <c r="P2048">
        <v>-1</v>
      </c>
      <c r="Q2048">
        <v>-1</v>
      </c>
      <c r="R2048">
        <v>-1</v>
      </c>
      <c r="S2048">
        <v>-1</v>
      </c>
      <c r="T2048">
        <v>-1</v>
      </c>
      <c r="U2048">
        <v>-1</v>
      </c>
      <c r="V2048">
        <v>-1</v>
      </c>
      <c r="W2048">
        <v>-1</v>
      </c>
      <c r="X2048">
        <v>-1</v>
      </c>
      <c r="Y2048">
        <v>-1</v>
      </c>
      <c r="Z2048">
        <v>-1</v>
      </c>
      <c r="AA2048">
        <v>-1</v>
      </c>
      <c r="AB2048">
        <v>-1</v>
      </c>
      <c r="AC2048">
        <v>-1</v>
      </c>
      <c r="AD2048">
        <v>-1</v>
      </c>
      <c r="AE2048">
        <v>-1</v>
      </c>
      <c r="AF2048">
        <v>-1</v>
      </c>
      <c r="AG2048">
        <v>-1</v>
      </c>
      <c r="AH2048">
        <v>-1</v>
      </c>
      <c r="AI2048">
        <v>-1</v>
      </c>
      <c r="AJ2048">
        <v>-1</v>
      </c>
      <c r="AK2048">
        <v>1</v>
      </c>
      <c r="AL2048">
        <v>3</v>
      </c>
      <c r="AM2048" t="s">
        <v>177</v>
      </c>
      <c r="AN2048">
        <v>8</v>
      </c>
      <c r="AT2048">
        <v>0.2</v>
      </c>
      <c r="AU2048">
        <v>0.2</v>
      </c>
      <c r="AV2048">
        <v>0.2</v>
      </c>
      <c r="AW2048">
        <v>0.2</v>
      </c>
      <c r="AX2048">
        <v>0.2</v>
      </c>
      <c r="AY2048">
        <v>0.2</v>
      </c>
      <c r="AZ2048">
        <v>0.2</v>
      </c>
      <c r="BA2048">
        <v>0.2</v>
      </c>
      <c r="BB2048">
        <v>0.2</v>
      </c>
      <c r="BC2048">
        <v>0.2</v>
      </c>
      <c r="BD2048">
        <v>0.2</v>
      </c>
      <c r="BE2048">
        <v>0.2</v>
      </c>
      <c r="BF2048">
        <v>0.2</v>
      </c>
      <c r="BG2048">
        <v>0.2</v>
      </c>
      <c r="BH2048">
        <v>0.2</v>
      </c>
      <c r="BI2048">
        <v>0.2</v>
      </c>
      <c r="BJ2048" s="2">
        <f t="shared" ref="BJ2048:BK2048" si="2105">ROUND(AVERAGE(AT2048:BI2048),0)</f>
        <v>0</v>
      </c>
      <c r="BK2048" s="2">
        <f t="shared" si="2105"/>
        <v>0</v>
      </c>
      <c r="BP2048" s="12">
        <f t="shared" si="2050"/>
        <v>0</v>
      </c>
      <c r="BQ2048" s="12">
        <f t="shared" si="2051"/>
        <v>0</v>
      </c>
    </row>
    <row r="2049" spans="1:69" ht="19.5" x14ac:dyDescent="0.6">
      <c r="A2049" t="s">
        <v>200</v>
      </c>
      <c r="B2049" t="s">
        <v>339</v>
      </c>
      <c r="C2049" t="s">
        <v>406</v>
      </c>
      <c r="D2049" t="s">
        <v>374</v>
      </c>
      <c r="E2049" t="s">
        <v>203</v>
      </c>
      <c r="F2049" t="s">
        <v>173</v>
      </c>
      <c r="G2049">
        <v>26</v>
      </c>
      <c r="H2049" t="s">
        <v>181</v>
      </c>
      <c r="I2049">
        <v>1</v>
      </c>
      <c r="J2049" t="s">
        <v>176</v>
      </c>
      <c r="K2049" t="b">
        <v>0</v>
      </c>
      <c r="L2049">
        <v>0</v>
      </c>
      <c r="M2049">
        <v>200</v>
      </c>
      <c r="N2049">
        <v>0</v>
      </c>
      <c r="O2049">
        <v>200</v>
      </c>
      <c r="P2049">
        <v>-1</v>
      </c>
      <c r="Q2049">
        <v>-1</v>
      </c>
      <c r="R2049">
        <v>-1</v>
      </c>
      <c r="S2049">
        <v>-1</v>
      </c>
      <c r="T2049">
        <v>-1</v>
      </c>
      <c r="U2049">
        <v>-1</v>
      </c>
      <c r="V2049">
        <v>-1</v>
      </c>
      <c r="W2049">
        <v>-1</v>
      </c>
      <c r="X2049">
        <v>-1</v>
      </c>
      <c r="Y2049">
        <v>-1</v>
      </c>
      <c r="Z2049">
        <v>-1</v>
      </c>
      <c r="AA2049">
        <v>-1</v>
      </c>
      <c r="AB2049">
        <v>-1</v>
      </c>
      <c r="AC2049">
        <v>-1</v>
      </c>
      <c r="AD2049">
        <v>-1</v>
      </c>
      <c r="AE2049">
        <v>-1</v>
      </c>
      <c r="AF2049">
        <v>-1</v>
      </c>
      <c r="AG2049">
        <v>-1</v>
      </c>
      <c r="AH2049">
        <v>-1</v>
      </c>
      <c r="AI2049">
        <v>-1</v>
      </c>
      <c r="AJ2049">
        <v>-1</v>
      </c>
      <c r="AK2049">
        <v>1</v>
      </c>
      <c r="AL2049">
        <v>3</v>
      </c>
      <c r="AM2049" t="s">
        <v>177</v>
      </c>
      <c r="AN2049">
        <v>8</v>
      </c>
      <c r="AT2049">
        <v>0.8</v>
      </c>
      <c r="AU2049">
        <v>0.8</v>
      </c>
      <c r="AV2049">
        <v>0.8</v>
      </c>
      <c r="AW2049">
        <v>0.8</v>
      </c>
      <c r="AX2049">
        <v>0.8</v>
      </c>
      <c r="AY2049">
        <v>0.8</v>
      </c>
      <c r="AZ2049">
        <v>0.8</v>
      </c>
      <c r="BA2049">
        <v>0.8</v>
      </c>
      <c r="BB2049">
        <v>0.8</v>
      </c>
      <c r="BC2049">
        <v>0.8</v>
      </c>
      <c r="BD2049">
        <v>0.8</v>
      </c>
      <c r="BE2049">
        <v>0.8</v>
      </c>
      <c r="BF2049">
        <v>0.8</v>
      </c>
      <c r="BG2049">
        <v>0.8</v>
      </c>
      <c r="BH2049">
        <v>0.8</v>
      </c>
      <c r="BI2049">
        <v>0.8</v>
      </c>
      <c r="BJ2049" s="2">
        <f t="shared" ref="BJ2049:BK2049" si="2106">ROUND(AVERAGE(AT2049:BI2049),0)</f>
        <v>1</v>
      </c>
      <c r="BK2049" s="2">
        <f t="shared" si="2106"/>
        <v>1</v>
      </c>
      <c r="BP2049" s="12">
        <f t="shared" si="2050"/>
        <v>1</v>
      </c>
      <c r="BQ2049" s="12">
        <f t="shared" si="2051"/>
        <v>1</v>
      </c>
    </row>
    <row r="2050" spans="1:69" ht="19.5" x14ac:dyDescent="0.6">
      <c r="A2050" t="s">
        <v>200</v>
      </c>
      <c r="B2050" t="s">
        <v>339</v>
      </c>
      <c r="C2050" t="s">
        <v>406</v>
      </c>
      <c r="D2050" t="s">
        <v>374</v>
      </c>
      <c r="E2050" t="s">
        <v>203</v>
      </c>
      <c r="F2050" t="s">
        <v>173</v>
      </c>
      <c r="G2050">
        <v>35</v>
      </c>
      <c r="H2050" t="s">
        <v>181</v>
      </c>
      <c r="I2050">
        <v>1</v>
      </c>
      <c r="J2050" t="s">
        <v>176</v>
      </c>
      <c r="K2050" t="b">
        <v>0</v>
      </c>
      <c r="L2050">
        <v>0</v>
      </c>
      <c r="M2050">
        <v>200</v>
      </c>
      <c r="N2050">
        <v>0</v>
      </c>
      <c r="O2050">
        <v>200</v>
      </c>
      <c r="P2050">
        <v>-1</v>
      </c>
      <c r="Q2050">
        <v>-1</v>
      </c>
      <c r="R2050">
        <v>-1</v>
      </c>
      <c r="S2050">
        <v>-1</v>
      </c>
      <c r="T2050">
        <v>-1</v>
      </c>
      <c r="U2050">
        <v>-1</v>
      </c>
      <c r="V2050">
        <v>-1</v>
      </c>
      <c r="W2050">
        <v>-1</v>
      </c>
      <c r="X2050">
        <v>-1</v>
      </c>
      <c r="Y2050">
        <v>-1</v>
      </c>
      <c r="Z2050">
        <v>-1</v>
      </c>
      <c r="AA2050">
        <v>-1</v>
      </c>
      <c r="AB2050">
        <v>-1</v>
      </c>
      <c r="AC2050">
        <v>-1</v>
      </c>
      <c r="AD2050">
        <v>-1</v>
      </c>
      <c r="AE2050">
        <v>-1</v>
      </c>
      <c r="AF2050">
        <v>-1</v>
      </c>
      <c r="AG2050">
        <v>-1</v>
      </c>
      <c r="AH2050">
        <v>-1</v>
      </c>
      <c r="AI2050">
        <v>-1</v>
      </c>
      <c r="AJ2050">
        <v>-1</v>
      </c>
      <c r="AK2050">
        <v>1</v>
      </c>
      <c r="AL2050">
        <v>3</v>
      </c>
      <c r="AM2050" t="s">
        <v>177</v>
      </c>
      <c r="AN2050">
        <v>8</v>
      </c>
      <c r="AT2050">
        <v>3.3</v>
      </c>
      <c r="AU2050">
        <v>3.3</v>
      </c>
      <c r="AV2050">
        <v>3.3</v>
      </c>
      <c r="AW2050">
        <v>3.3</v>
      </c>
      <c r="AX2050">
        <v>3.3</v>
      </c>
      <c r="AY2050">
        <v>3.3</v>
      </c>
      <c r="AZ2050">
        <v>3.3</v>
      </c>
      <c r="BA2050">
        <v>3.3</v>
      </c>
      <c r="BB2050">
        <v>3.3</v>
      </c>
      <c r="BC2050">
        <v>3.3</v>
      </c>
      <c r="BD2050">
        <v>3.3</v>
      </c>
      <c r="BE2050">
        <v>3.3</v>
      </c>
      <c r="BF2050">
        <v>3.3</v>
      </c>
      <c r="BG2050">
        <v>3.3</v>
      </c>
      <c r="BH2050">
        <v>3.3</v>
      </c>
      <c r="BI2050">
        <v>3.3</v>
      </c>
      <c r="BJ2050" s="2">
        <f t="shared" ref="BJ2050:BK2050" si="2107">ROUND(AVERAGE(AT2050:BI2050),0)</f>
        <v>3</v>
      </c>
      <c r="BK2050" s="2">
        <f t="shared" si="2107"/>
        <v>3</v>
      </c>
      <c r="BP2050" s="12">
        <f t="shared" si="2050"/>
        <v>3</v>
      </c>
      <c r="BQ2050" s="12">
        <f t="shared" si="2051"/>
        <v>3</v>
      </c>
    </row>
    <row r="2051" spans="1:69" ht="19.5" x14ac:dyDescent="0.6">
      <c r="A2051" t="s">
        <v>200</v>
      </c>
      <c r="B2051" t="s">
        <v>339</v>
      </c>
      <c r="C2051" t="s">
        <v>406</v>
      </c>
      <c r="D2051" t="s">
        <v>374</v>
      </c>
      <c r="E2051" t="s">
        <v>203</v>
      </c>
      <c r="F2051" t="s">
        <v>173</v>
      </c>
      <c r="G2051">
        <v>36</v>
      </c>
      <c r="H2051" t="s">
        <v>181</v>
      </c>
      <c r="I2051">
        <v>1</v>
      </c>
      <c r="J2051" t="s">
        <v>176</v>
      </c>
      <c r="K2051" t="b">
        <v>0</v>
      </c>
      <c r="L2051">
        <v>0</v>
      </c>
      <c r="M2051">
        <v>200</v>
      </c>
      <c r="N2051">
        <v>0</v>
      </c>
      <c r="O2051">
        <v>200</v>
      </c>
      <c r="P2051">
        <v>-1</v>
      </c>
      <c r="Q2051">
        <v>-1</v>
      </c>
      <c r="R2051">
        <v>-1</v>
      </c>
      <c r="S2051">
        <v>-1</v>
      </c>
      <c r="T2051">
        <v>-1</v>
      </c>
      <c r="U2051">
        <v>-1</v>
      </c>
      <c r="V2051">
        <v>-1</v>
      </c>
      <c r="W2051">
        <v>-1</v>
      </c>
      <c r="X2051">
        <v>-1</v>
      </c>
      <c r="Y2051">
        <v>-1</v>
      </c>
      <c r="Z2051">
        <v>-1</v>
      </c>
      <c r="AA2051">
        <v>-1</v>
      </c>
      <c r="AB2051">
        <v>-1</v>
      </c>
      <c r="AC2051">
        <v>-1</v>
      </c>
      <c r="AD2051">
        <v>-1</v>
      </c>
      <c r="AE2051">
        <v>-1</v>
      </c>
      <c r="AF2051">
        <v>-1</v>
      </c>
      <c r="AG2051">
        <v>-1</v>
      </c>
      <c r="AH2051">
        <v>-1</v>
      </c>
      <c r="AI2051">
        <v>-1</v>
      </c>
      <c r="AJ2051">
        <v>-1</v>
      </c>
      <c r="AK2051">
        <v>1</v>
      </c>
      <c r="AL2051">
        <v>3</v>
      </c>
      <c r="AM2051" t="s">
        <v>177</v>
      </c>
      <c r="AN2051">
        <v>8</v>
      </c>
      <c r="AT2051">
        <v>15.2</v>
      </c>
      <c r="AU2051">
        <v>15.2</v>
      </c>
      <c r="AV2051">
        <v>15.2</v>
      </c>
      <c r="AW2051">
        <v>15.2</v>
      </c>
      <c r="AX2051">
        <v>15.2</v>
      </c>
      <c r="AY2051">
        <v>15.2</v>
      </c>
      <c r="AZ2051">
        <v>15.2</v>
      </c>
      <c r="BA2051">
        <v>15.2</v>
      </c>
      <c r="BB2051">
        <v>15.2</v>
      </c>
      <c r="BC2051">
        <v>15.2</v>
      </c>
      <c r="BD2051">
        <v>15.2</v>
      </c>
      <c r="BE2051">
        <v>15.2</v>
      </c>
      <c r="BF2051">
        <v>15.2</v>
      </c>
      <c r="BG2051">
        <v>15.2</v>
      </c>
      <c r="BH2051">
        <v>15.2</v>
      </c>
      <c r="BI2051">
        <v>15.2</v>
      </c>
      <c r="BJ2051" s="2">
        <f t="shared" ref="BJ2051:BK2051" si="2108">ROUND(AVERAGE(AT2051:BI2051),0)</f>
        <v>15</v>
      </c>
      <c r="BK2051" s="2">
        <f t="shared" si="2108"/>
        <v>15</v>
      </c>
      <c r="BP2051" s="12">
        <f t="shared" si="2050"/>
        <v>15</v>
      </c>
      <c r="BQ2051" s="12">
        <f t="shared" si="2051"/>
        <v>15</v>
      </c>
    </row>
    <row r="2052" spans="1:69" ht="19.5" x14ac:dyDescent="0.6">
      <c r="A2052" t="s">
        <v>200</v>
      </c>
      <c r="B2052" t="s">
        <v>339</v>
      </c>
      <c r="C2052" t="s">
        <v>406</v>
      </c>
      <c r="D2052" t="s">
        <v>374</v>
      </c>
      <c r="E2052" t="s">
        <v>203</v>
      </c>
      <c r="F2052" t="s">
        <v>173</v>
      </c>
      <c r="G2052">
        <v>45</v>
      </c>
      <c r="H2052" t="s">
        <v>181</v>
      </c>
      <c r="I2052">
        <v>1</v>
      </c>
      <c r="J2052" t="s">
        <v>176</v>
      </c>
      <c r="K2052" t="b">
        <v>0</v>
      </c>
      <c r="L2052">
        <v>0</v>
      </c>
      <c r="M2052">
        <v>200</v>
      </c>
      <c r="N2052">
        <v>0</v>
      </c>
      <c r="O2052">
        <v>200</v>
      </c>
      <c r="P2052">
        <v>-1</v>
      </c>
      <c r="Q2052">
        <v>-1</v>
      </c>
      <c r="R2052">
        <v>-1</v>
      </c>
      <c r="S2052">
        <v>-1</v>
      </c>
      <c r="T2052">
        <v>-1</v>
      </c>
      <c r="U2052">
        <v>-1</v>
      </c>
      <c r="V2052">
        <v>-1</v>
      </c>
      <c r="W2052">
        <v>-1</v>
      </c>
      <c r="X2052">
        <v>-1</v>
      </c>
      <c r="Y2052">
        <v>-1</v>
      </c>
      <c r="Z2052">
        <v>-1</v>
      </c>
      <c r="AA2052">
        <v>-1</v>
      </c>
      <c r="AB2052">
        <v>-1</v>
      </c>
      <c r="AC2052">
        <v>-1</v>
      </c>
      <c r="AD2052">
        <v>-1</v>
      </c>
      <c r="AE2052">
        <v>-1</v>
      </c>
      <c r="AF2052">
        <v>-1</v>
      </c>
      <c r="AG2052">
        <v>-1</v>
      </c>
      <c r="AH2052">
        <v>-1</v>
      </c>
      <c r="AI2052">
        <v>-1</v>
      </c>
      <c r="AJ2052">
        <v>-1</v>
      </c>
      <c r="AK2052">
        <v>1</v>
      </c>
      <c r="AL2052">
        <v>3</v>
      </c>
      <c r="AM2052" t="s">
        <v>177</v>
      </c>
      <c r="AN2052">
        <v>8</v>
      </c>
      <c r="AT2052">
        <v>3.5</v>
      </c>
      <c r="AU2052">
        <v>3.5</v>
      </c>
      <c r="AV2052">
        <v>3.5</v>
      </c>
      <c r="AW2052">
        <v>3.5</v>
      </c>
      <c r="AX2052">
        <v>3.5</v>
      </c>
      <c r="AY2052">
        <v>3.5</v>
      </c>
      <c r="AZ2052">
        <v>3.5</v>
      </c>
      <c r="BA2052">
        <v>3.5</v>
      </c>
      <c r="BB2052">
        <v>3.5</v>
      </c>
      <c r="BC2052">
        <v>3.5</v>
      </c>
      <c r="BD2052">
        <v>3.5</v>
      </c>
      <c r="BE2052">
        <v>3.5</v>
      </c>
      <c r="BF2052">
        <v>3.5</v>
      </c>
      <c r="BG2052">
        <v>3.5</v>
      </c>
      <c r="BH2052">
        <v>3.5</v>
      </c>
      <c r="BI2052">
        <v>3.5</v>
      </c>
      <c r="BJ2052" s="2">
        <f t="shared" ref="BJ2052:BK2052" si="2109">ROUND(AVERAGE(AT2052:BI2052),0)</f>
        <v>4</v>
      </c>
      <c r="BK2052" s="2">
        <f t="shared" si="2109"/>
        <v>4</v>
      </c>
      <c r="BP2052" s="12">
        <f t="shared" si="2050"/>
        <v>4</v>
      </c>
      <c r="BQ2052" s="12">
        <f t="shared" si="2051"/>
        <v>4</v>
      </c>
    </row>
    <row r="2053" spans="1:69" ht="19.5" x14ac:dyDescent="0.6">
      <c r="A2053" t="s">
        <v>200</v>
      </c>
      <c r="B2053" t="s">
        <v>339</v>
      </c>
      <c r="C2053" t="s">
        <v>406</v>
      </c>
      <c r="D2053" t="s">
        <v>374</v>
      </c>
      <c r="E2053" t="s">
        <v>203</v>
      </c>
      <c r="F2053" t="s">
        <v>173</v>
      </c>
      <c r="G2053">
        <v>46</v>
      </c>
      <c r="H2053" t="s">
        <v>181</v>
      </c>
      <c r="I2053">
        <v>1</v>
      </c>
      <c r="J2053" t="s">
        <v>176</v>
      </c>
      <c r="K2053" t="b">
        <v>0</v>
      </c>
      <c r="L2053">
        <v>0</v>
      </c>
      <c r="M2053">
        <v>200</v>
      </c>
      <c r="N2053">
        <v>0</v>
      </c>
      <c r="O2053">
        <v>200</v>
      </c>
      <c r="P2053">
        <v>-1</v>
      </c>
      <c r="Q2053">
        <v>-1</v>
      </c>
      <c r="R2053">
        <v>-1</v>
      </c>
      <c r="S2053">
        <v>-1</v>
      </c>
      <c r="T2053">
        <v>-1</v>
      </c>
      <c r="U2053">
        <v>-1</v>
      </c>
      <c r="V2053">
        <v>-1</v>
      </c>
      <c r="W2053">
        <v>-1</v>
      </c>
      <c r="X2053">
        <v>-1</v>
      </c>
      <c r="Y2053">
        <v>-1</v>
      </c>
      <c r="Z2053">
        <v>-1</v>
      </c>
      <c r="AA2053">
        <v>-1</v>
      </c>
      <c r="AB2053">
        <v>-1</v>
      </c>
      <c r="AC2053">
        <v>-1</v>
      </c>
      <c r="AD2053">
        <v>-1</v>
      </c>
      <c r="AE2053">
        <v>-1</v>
      </c>
      <c r="AF2053">
        <v>-1</v>
      </c>
      <c r="AG2053">
        <v>-1</v>
      </c>
      <c r="AH2053">
        <v>-1</v>
      </c>
      <c r="AI2053">
        <v>-1</v>
      </c>
      <c r="AJ2053">
        <v>-1</v>
      </c>
      <c r="AK2053">
        <v>1</v>
      </c>
      <c r="AL2053">
        <v>3</v>
      </c>
      <c r="AM2053" t="s">
        <v>177</v>
      </c>
      <c r="AN2053">
        <v>8</v>
      </c>
      <c r="AT2053">
        <v>2.6</v>
      </c>
      <c r="AU2053">
        <v>2.6</v>
      </c>
      <c r="AV2053">
        <v>2.6</v>
      </c>
      <c r="AW2053">
        <v>2.6</v>
      </c>
      <c r="AX2053">
        <v>2.6</v>
      </c>
      <c r="AY2053">
        <v>2.6</v>
      </c>
      <c r="AZ2053">
        <v>2.6</v>
      </c>
      <c r="BA2053">
        <v>2.6</v>
      </c>
      <c r="BB2053">
        <v>2.6</v>
      </c>
      <c r="BC2053">
        <v>2.6</v>
      </c>
      <c r="BD2053">
        <v>2.6</v>
      </c>
      <c r="BE2053">
        <v>2.6</v>
      </c>
      <c r="BF2053">
        <v>2.6</v>
      </c>
      <c r="BG2053">
        <v>2.6</v>
      </c>
      <c r="BH2053">
        <v>2.6</v>
      </c>
      <c r="BI2053">
        <v>2.6</v>
      </c>
      <c r="BJ2053" s="2">
        <f t="shared" ref="BJ2053:BK2053" si="2110">ROUND(AVERAGE(AT2053:BI2053),0)</f>
        <v>3</v>
      </c>
      <c r="BK2053" s="2">
        <f t="shared" si="2110"/>
        <v>3</v>
      </c>
      <c r="BP2053" s="12">
        <f t="shared" si="2050"/>
        <v>3</v>
      </c>
      <c r="BQ2053" s="12">
        <f t="shared" si="2051"/>
        <v>3</v>
      </c>
    </row>
    <row r="2054" spans="1:69" ht="19.5" x14ac:dyDescent="0.6">
      <c r="A2054" t="s">
        <v>200</v>
      </c>
      <c r="B2054" t="s">
        <v>339</v>
      </c>
      <c r="C2054" t="s">
        <v>407</v>
      </c>
      <c r="D2054" t="s">
        <v>355</v>
      </c>
      <c r="E2054" t="s">
        <v>203</v>
      </c>
      <c r="F2054" t="s">
        <v>173</v>
      </c>
      <c r="G2054">
        <v>26</v>
      </c>
      <c r="H2054" t="s">
        <v>181</v>
      </c>
      <c r="I2054">
        <v>1</v>
      </c>
      <c r="J2054" t="s">
        <v>176</v>
      </c>
      <c r="K2054" t="b">
        <v>0</v>
      </c>
      <c r="L2054">
        <v>0</v>
      </c>
      <c r="M2054">
        <v>200</v>
      </c>
      <c r="N2054">
        <v>0</v>
      </c>
      <c r="O2054">
        <v>200</v>
      </c>
      <c r="P2054">
        <v>-1</v>
      </c>
      <c r="Q2054">
        <v>-1</v>
      </c>
      <c r="R2054">
        <v>-1</v>
      </c>
      <c r="S2054">
        <v>-1</v>
      </c>
      <c r="T2054">
        <v>-1</v>
      </c>
      <c r="U2054">
        <v>-1</v>
      </c>
      <c r="V2054">
        <v>-1</v>
      </c>
      <c r="W2054">
        <v>-1</v>
      </c>
      <c r="X2054">
        <v>-1</v>
      </c>
      <c r="Y2054">
        <v>-1</v>
      </c>
      <c r="Z2054">
        <v>-1</v>
      </c>
      <c r="AA2054">
        <v>-1</v>
      </c>
      <c r="AB2054">
        <v>-1</v>
      </c>
      <c r="AC2054">
        <v>-1</v>
      </c>
      <c r="AD2054">
        <v>-1</v>
      </c>
      <c r="AE2054">
        <v>-1</v>
      </c>
      <c r="AF2054">
        <v>-1</v>
      </c>
      <c r="AG2054">
        <v>-1</v>
      </c>
      <c r="AH2054">
        <v>-1</v>
      </c>
      <c r="AI2054">
        <v>-1</v>
      </c>
      <c r="AJ2054">
        <v>-1</v>
      </c>
      <c r="AK2054">
        <v>1</v>
      </c>
      <c r="AL2054">
        <v>3</v>
      </c>
      <c r="AM2054" t="s">
        <v>177</v>
      </c>
      <c r="AN2054">
        <v>8</v>
      </c>
      <c r="AT2054">
        <v>2.9</v>
      </c>
      <c r="AU2054">
        <v>2.9</v>
      </c>
      <c r="AV2054">
        <v>2.9</v>
      </c>
      <c r="AW2054">
        <v>2.9</v>
      </c>
      <c r="AX2054">
        <v>2.9</v>
      </c>
      <c r="AY2054">
        <v>2.9</v>
      </c>
      <c r="AZ2054">
        <v>2.9</v>
      </c>
      <c r="BA2054">
        <v>2.9</v>
      </c>
      <c r="BB2054">
        <v>2.9</v>
      </c>
      <c r="BC2054">
        <v>2.9</v>
      </c>
      <c r="BD2054">
        <v>2.9</v>
      </c>
      <c r="BE2054">
        <v>2.9</v>
      </c>
      <c r="BF2054">
        <v>2.9</v>
      </c>
      <c r="BG2054">
        <v>2.9</v>
      </c>
      <c r="BH2054">
        <v>2.9</v>
      </c>
      <c r="BI2054">
        <v>2.9</v>
      </c>
      <c r="BJ2054" s="2">
        <f t="shared" ref="BJ2054:BK2054" si="2111">ROUND(AVERAGE(AT2054:BI2054),0)</f>
        <v>3</v>
      </c>
      <c r="BK2054" s="2">
        <f t="shared" si="2111"/>
        <v>3</v>
      </c>
      <c r="BP2054" s="12">
        <f t="shared" si="2050"/>
        <v>3</v>
      </c>
      <c r="BQ2054" s="12">
        <f t="shared" si="2051"/>
        <v>3</v>
      </c>
    </row>
    <row r="2055" spans="1:69" ht="19.5" x14ac:dyDescent="0.6">
      <c r="A2055" t="s">
        <v>200</v>
      </c>
      <c r="B2055" t="s">
        <v>339</v>
      </c>
      <c r="C2055" t="s">
        <v>407</v>
      </c>
      <c r="D2055" t="s">
        <v>355</v>
      </c>
      <c r="E2055" t="s">
        <v>203</v>
      </c>
      <c r="F2055" t="s">
        <v>173</v>
      </c>
      <c r="G2055">
        <v>27</v>
      </c>
      <c r="H2055" t="s">
        <v>181</v>
      </c>
      <c r="I2055">
        <v>1</v>
      </c>
      <c r="J2055" t="s">
        <v>176</v>
      </c>
      <c r="K2055" t="b">
        <v>0</v>
      </c>
      <c r="L2055">
        <v>0</v>
      </c>
      <c r="M2055">
        <v>200</v>
      </c>
      <c r="N2055">
        <v>0</v>
      </c>
      <c r="O2055">
        <v>200</v>
      </c>
      <c r="P2055">
        <v>-1</v>
      </c>
      <c r="Q2055">
        <v>-1</v>
      </c>
      <c r="R2055">
        <v>-1</v>
      </c>
      <c r="S2055">
        <v>-1</v>
      </c>
      <c r="T2055">
        <v>-1</v>
      </c>
      <c r="U2055">
        <v>-1</v>
      </c>
      <c r="V2055">
        <v>-1</v>
      </c>
      <c r="W2055">
        <v>-1</v>
      </c>
      <c r="X2055">
        <v>-1</v>
      </c>
      <c r="Y2055">
        <v>-1</v>
      </c>
      <c r="Z2055">
        <v>-1</v>
      </c>
      <c r="AA2055">
        <v>-1</v>
      </c>
      <c r="AB2055">
        <v>-1</v>
      </c>
      <c r="AC2055">
        <v>-1</v>
      </c>
      <c r="AD2055">
        <v>-1</v>
      </c>
      <c r="AE2055">
        <v>-1</v>
      </c>
      <c r="AF2055">
        <v>-1</v>
      </c>
      <c r="AG2055">
        <v>-1</v>
      </c>
      <c r="AH2055">
        <v>-1</v>
      </c>
      <c r="AI2055">
        <v>-1</v>
      </c>
      <c r="AJ2055">
        <v>-1</v>
      </c>
      <c r="AK2055">
        <v>1</v>
      </c>
      <c r="AL2055">
        <v>3</v>
      </c>
      <c r="AM2055" t="s">
        <v>177</v>
      </c>
      <c r="AN2055">
        <v>8</v>
      </c>
      <c r="AT2055">
        <v>0.2</v>
      </c>
      <c r="AU2055">
        <v>0.2</v>
      </c>
      <c r="AV2055">
        <v>0.2</v>
      </c>
      <c r="AW2055">
        <v>0.2</v>
      </c>
      <c r="AX2055">
        <v>0.2</v>
      </c>
      <c r="AY2055">
        <v>0.2</v>
      </c>
      <c r="AZ2055">
        <v>0.2</v>
      </c>
      <c r="BA2055">
        <v>0.2</v>
      </c>
      <c r="BB2055">
        <v>0.2</v>
      </c>
      <c r="BC2055">
        <v>0.2</v>
      </c>
      <c r="BD2055">
        <v>0.2</v>
      </c>
      <c r="BE2055">
        <v>0.2</v>
      </c>
      <c r="BF2055">
        <v>0.2</v>
      </c>
      <c r="BG2055">
        <v>0.2</v>
      </c>
      <c r="BH2055">
        <v>0.2</v>
      </c>
      <c r="BI2055">
        <v>0.2</v>
      </c>
      <c r="BJ2055" s="2">
        <f t="shared" ref="BJ2055:BK2055" si="2112">ROUND(AVERAGE(AT2055:BI2055),0)</f>
        <v>0</v>
      </c>
      <c r="BK2055" s="2">
        <f t="shared" si="2112"/>
        <v>0</v>
      </c>
      <c r="BP2055" s="12">
        <f t="shared" si="2050"/>
        <v>0</v>
      </c>
      <c r="BQ2055" s="12">
        <f t="shared" si="2051"/>
        <v>0</v>
      </c>
    </row>
    <row r="2056" spans="1:69" ht="19.5" x14ac:dyDescent="0.6">
      <c r="A2056" t="s">
        <v>200</v>
      </c>
      <c r="B2056" t="s">
        <v>339</v>
      </c>
      <c r="C2056" t="s">
        <v>407</v>
      </c>
      <c r="D2056" t="s">
        <v>355</v>
      </c>
      <c r="E2056" t="s">
        <v>203</v>
      </c>
      <c r="F2056" t="s">
        <v>173</v>
      </c>
      <c r="G2056">
        <v>35</v>
      </c>
      <c r="H2056" t="s">
        <v>181</v>
      </c>
      <c r="I2056">
        <v>1</v>
      </c>
      <c r="J2056" t="s">
        <v>176</v>
      </c>
      <c r="K2056" t="b">
        <v>0</v>
      </c>
      <c r="L2056">
        <v>0</v>
      </c>
      <c r="M2056">
        <v>200</v>
      </c>
      <c r="N2056">
        <v>0</v>
      </c>
      <c r="O2056">
        <v>200</v>
      </c>
      <c r="P2056">
        <v>-1</v>
      </c>
      <c r="Q2056">
        <v>-1</v>
      </c>
      <c r="R2056">
        <v>-1</v>
      </c>
      <c r="S2056">
        <v>-1</v>
      </c>
      <c r="T2056">
        <v>-1</v>
      </c>
      <c r="U2056">
        <v>-1</v>
      </c>
      <c r="V2056">
        <v>-1</v>
      </c>
      <c r="W2056">
        <v>-1</v>
      </c>
      <c r="X2056">
        <v>-1</v>
      </c>
      <c r="Y2056">
        <v>-1</v>
      </c>
      <c r="Z2056">
        <v>-1</v>
      </c>
      <c r="AA2056">
        <v>-1</v>
      </c>
      <c r="AB2056">
        <v>-1</v>
      </c>
      <c r="AC2056">
        <v>-1</v>
      </c>
      <c r="AD2056">
        <v>-1</v>
      </c>
      <c r="AE2056">
        <v>-1</v>
      </c>
      <c r="AF2056">
        <v>-1</v>
      </c>
      <c r="AG2056">
        <v>-1</v>
      </c>
      <c r="AH2056">
        <v>-1</v>
      </c>
      <c r="AI2056">
        <v>-1</v>
      </c>
      <c r="AJ2056">
        <v>-1</v>
      </c>
      <c r="AK2056">
        <v>1</v>
      </c>
      <c r="AL2056">
        <v>3</v>
      </c>
      <c r="AM2056" t="s">
        <v>177</v>
      </c>
      <c r="AN2056">
        <v>8</v>
      </c>
      <c r="AT2056">
        <v>5.7</v>
      </c>
      <c r="AU2056">
        <v>5.7</v>
      </c>
      <c r="AV2056">
        <v>5.7</v>
      </c>
      <c r="AW2056">
        <v>5.7</v>
      </c>
      <c r="AX2056">
        <v>5.7</v>
      </c>
      <c r="AY2056">
        <v>5.7</v>
      </c>
      <c r="AZ2056">
        <v>5.7</v>
      </c>
      <c r="BA2056">
        <v>5.7</v>
      </c>
      <c r="BB2056">
        <v>5.7</v>
      </c>
      <c r="BC2056">
        <v>5.7</v>
      </c>
      <c r="BD2056">
        <v>5.7</v>
      </c>
      <c r="BE2056">
        <v>5.7</v>
      </c>
      <c r="BF2056">
        <v>5.7</v>
      </c>
      <c r="BG2056">
        <v>5.7</v>
      </c>
      <c r="BH2056">
        <v>5.7</v>
      </c>
      <c r="BI2056">
        <v>5.7</v>
      </c>
      <c r="BJ2056" s="2">
        <f t="shared" ref="BJ2056:BK2056" si="2113">ROUND(AVERAGE(AT2056:BI2056),0)</f>
        <v>6</v>
      </c>
      <c r="BK2056" s="2">
        <f t="shared" si="2113"/>
        <v>6</v>
      </c>
      <c r="BP2056" s="12">
        <f t="shared" si="2050"/>
        <v>6</v>
      </c>
      <c r="BQ2056" s="12">
        <f t="shared" si="2051"/>
        <v>6</v>
      </c>
    </row>
    <row r="2057" spans="1:69" ht="19.5" x14ac:dyDescent="0.6">
      <c r="A2057" t="s">
        <v>200</v>
      </c>
      <c r="B2057" t="s">
        <v>339</v>
      </c>
      <c r="C2057" t="s">
        <v>407</v>
      </c>
      <c r="D2057" t="s">
        <v>355</v>
      </c>
      <c r="E2057" t="s">
        <v>203</v>
      </c>
      <c r="F2057" t="s">
        <v>173</v>
      </c>
      <c r="G2057">
        <v>36</v>
      </c>
      <c r="H2057" t="s">
        <v>181</v>
      </c>
      <c r="I2057">
        <v>1</v>
      </c>
      <c r="J2057" t="s">
        <v>176</v>
      </c>
      <c r="K2057" t="b">
        <v>0</v>
      </c>
      <c r="L2057">
        <v>0</v>
      </c>
      <c r="M2057">
        <v>200</v>
      </c>
      <c r="N2057">
        <v>0</v>
      </c>
      <c r="O2057">
        <v>200</v>
      </c>
      <c r="P2057">
        <v>-1</v>
      </c>
      <c r="Q2057">
        <v>-1</v>
      </c>
      <c r="R2057">
        <v>-1</v>
      </c>
      <c r="S2057">
        <v>-1</v>
      </c>
      <c r="T2057">
        <v>-1</v>
      </c>
      <c r="U2057">
        <v>-1</v>
      </c>
      <c r="V2057">
        <v>-1</v>
      </c>
      <c r="W2057">
        <v>-1</v>
      </c>
      <c r="X2057">
        <v>-1</v>
      </c>
      <c r="Y2057">
        <v>-1</v>
      </c>
      <c r="Z2057">
        <v>-1</v>
      </c>
      <c r="AA2057">
        <v>-1</v>
      </c>
      <c r="AB2057">
        <v>-1</v>
      </c>
      <c r="AC2057">
        <v>-1</v>
      </c>
      <c r="AD2057">
        <v>-1</v>
      </c>
      <c r="AE2057">
        <v>-1</v>
      </c>
      <c r="AF2057">
        <v>-1</v>
      </c>
      <c r="AG2057">
        <v>-1</v>
      </c>
      <c r="AH2057">
        <v>-1</v>
      </c>
      <c r="AI2057">
        <v>-1</v>
      </c>
      <c r="AJ2057">
        <v>-1</v>
      </c>
      <c r="AK2057">
        <v>1</v>
      </c>
      <c r="AL2057">
        <v>3</v>
      </c>
      <c r="AM2057" t="s">
        <v>177</v>
      </c>
      <c r="AN2057">
        <v>8</v>
      </c>
      <c r="AT2057">
        <v>10.7</v>
      </c>
      <c r="AU2057">
        <v>10.7</v>
      </c>
      <c r="AV2057">
        <v>10.7</v>
      </c>
      <c r="AW2057">
        <v>10.7</v>
      </c>
      <c r="AX2057">
        <v>10.7</v>
      </c>
      <c r="AY2057">
        <v>10.7</v>
      </c>
      <c r="AZ2057">
        <v>10.7</v>
      </c>
      <c r="BA2057">
        <v>10.7</v>
      </c>
      <c r="BB2057">
        <v>10.7</v>
      </c>
      <c r="BC2057">
        <v>10.7</v>
      </c>
      <c r="BD2057">
        <v>10.7</v>
      </c>
      <c r="BE2057">
        <v>10.7</v>
      </c>
      <c r="BF2057">
        <v>10.7</v>
      </c>
      <c r="BG2057">
        <v>10.7</v>
      </c>
      <c r="BH2057">
        <v>10.7</v>
      </c>
      <c r="BI2057">
        <v>10.7</v>
      </c>
      <c r="BJ2057" s="2">
        <f t="shared" ref="BJ2057:BK2057" si="2114">ROUND(AVERAGE(AT2057:BI2057),0)</f>
        <v>11</v>
      </c>
      <c r="BK2057" s="2">
        <f t="shared" si="2114"/>
        <v>11</v>
      </c>
      <c r="BP2057" s="12">
        <f t="shared" si="2050"/>
        <v>11</v>
      </c>
      <c r="BQ2057" s="12">
        <f t="shared" si="2051"/>
        <v>11</v>
      </c>
    </row>
    <row r="2058" spans="1:69" ht="19.5" x14ac:dyDescent="0.6">
      <c r="A2058" t="s">
        <v>200</v>
      </c>
      <c r="B2058" t="s">
        <v>339</v>
      </c>
      <c r="C2058" t="s">
        <v>407</v>
      </c>
      <c r="D2058" t="s">
        <v>358</v>
      </c>
      <c r="E2058" t="s">
        <v>203</v>
      </c>
      <c r="F2058" t="s">
        <v>173</v>
      </c>
      <c r="G2058">
        <v>35</v>
      </c>
      <c r="H2058" t="s">
        <v>181</v>
      </c>
      <c r="I2058">
        <v>1</v>
      </c>
      <c r="J2058" t="s">
        <v>176</v>
      </c>
      <c r="K2058" t="b">
        <v>0</v>
      </c>
      <c r="L2058">
        <v>0</v>
      </c>
      <c r="M2058">
        <v>200</v>
      </c>
      <c r="N2058">
        <v>0</v>
      </c>
      <c r="O2058">
        <v>200</v>
      </c>
      <c r="P2058">
        <v>-1</v>
      </c>
      <c r="Q2058">
        <v>-1</v>
      </c>
      <c r="R2058">
        <v>-1</v>
      </c>
      <c r="S2058">
        <v>-1</v>
      </c>
      <c r="T2058">
        <v>-1</v>
      </c>
      <c r="U2058">
        <v>-1</v>
      </c>
      <c r="V2058">
        <v>-1</v>
      </c>
      <c r="W2058">
        <v>-1</v>
      </c>
      <c r="X2058">
        <v>-1</v>
      </c>
      <c r="Y2058">
        <v>-1</v>
      </c>
      <c r="Z2058">
        <v>-1</v>
      </c>
      <c r="AA2058">
        <v>-1</v>
      </c>
      <c r="AB2058">
        <v>-1</v>
      </c>
      <c r="AC2058">
        <v>-1</v>
      </c>
      <c r="AD2058">
        <v>-1</v>
      </c>
      <c r="AE2058">
        <v>-1</v>
      </c>
      <c r="AF2058">
        <v>-1</v>
      </c>
      <c r="AG2058">
        <v>-1</v>
      </c>
      <c r="AH2058">
        <v>-1</v>
      </c>
      <c r="AI2058">
        <v>-1</v>
      </c>
      <c r="AJ2058">
        <v>-1</v>
      </c>
      <c r="AK2058">
        <v>1</v>
      </c>
      <c r="AL2058">
        <v>3</v>
      </c>
      <c r="AM2058" t="s">
        <v>177</v>
      </c>
      <c r="AN2058">
        <v>8</v>
      </c>
      <c r="AT2058">
        <v>1.2</v>
      </c>
      <c r="AU2058">
        <v>1.2</v>
      </c>
      <c r="AV2058">
        <v>1.2</v>
      </c>
      <c r="AW2058">
        <v>1.2</v>
      </c>
      <c r="AX2058">
        <v>1.2</v>
      </c>
      <c r="AY2058">
        <v>1.2</v>
      </c>
      <c r="AZ2058">
        <v>1.2</v>
      </c>
      <c r="BA2058">
        <v>1.2</v>
      </c>
      <c r="BB2058">
        <v>1.2</v>
      </c>
      <c r="BC2058">
        <v>1.2</v>
      </c>
      <c r="BD2058">
        <v>1.2</v>
      </c>
      <c r="BE2058">
        <v>1.2</v>
      </c>
      <c r="BF2058">
        <v>1.2</v>
      </c>
      <c r="BG2058">
        <v>1.2</v>
      </c>
      <c r="BH2058">
        <v>1.2</v>
      </c>
      <c r="BI2058">
        <v>1.2</v>
      </c>
      <c r="BJ2058" s="2">
        <f t="shared" ref="BJ2058:BK2058" si="2115">ROUND(AVERAGE(AT2058:BI2058),0)</f>
        <v>1</v>
      </c>
      <c r="BK2058" s="2">
        <f t="shared" si="2115"/>
        <v>1</v>
      </c>
      <c r="BP2058" s="12">
        <f t="shared" ref="BP2058:BP2121" si="2116">BJ2058+BM2058</f>
        <v>1</v>
      </c>
      <c r="BQ2058" s="12">
        <f t="shared" ref="BQ2058:BQ2121" si="2117">BK2058+BN2058</f>
        <v>1</v>
      </c>
    </row>
    <row r="2059" spans="1:69" ht="19.5" x14ac:dyDescent="0.6">
      <c r="A2059" t="s">
        <v>200</v>
      </c>
      <c r="B2059" t="s">
        <v>339</v>
      </c>
      <c r="C2059" t="s">
        <v>407</v>
      </c>
      <c r="D2059" t="s">
        <v>358</v>
      </c>
      <c r="E2059" t="s">
        <v>203</v>
      </c>
      <c r="F2059" t="s">
        <v>173</v>
      </c>
      <c r="G2059">
        <v>36</v>
      </c>
      <c r="H2059" t="s">
        <v>181</v>
      </c>
      <c r="I2059">
        <v>1</v>
      </c>
      <c r="J2059" t="s">
        <v>176</v>
      </c>
      <c r="K2059" t="b">
        <v>0</v>
      </c>
      <c r="L2059">
        <v>0</v>
      </c>
      <c r="M2059">
        <v>200</v>
      </c>
      <c r="N2059">
        <v>0</v>
      </c>
      <c r="O2059">
        <v>200</v>
      </c>
      <c r="P2059">
        <v>-1</v>
      </c>
      <c r="Q2059">
        <v>-1</v>
      </c>
      <c r="R2059">
        <v>-1</v>
      </c>
      <c r="S2059">
        <v>-1</v>
      </c>
      <c r="T2059">
        <v>-1</v>
      </c>
      <c r="U2059">
        <v>-1</v>
      </c>
      <c r="V2059">
        <v>-1</v>
      </c>
      <c r="W2059">
        <v>-1</v>
      </c>
      <c r="X2059">
        <v>-1</v>
      </c>
      <c r="Y2059">
        <v>-1</v>
      </c>
      <c r="Z2059">
        <v>-1</v>
      </c>
      <c r="AA2059">
        <v>-1</v>
      </c>
      <c r="AB2059">
        <v>-1</v>
      </c>
      <c r="AC2059">
        <v>-1</v>
      </c>
      <c r="AD2059">
        <v>-1</v>
      </c>
      <c r="AE2059">
        <v>-1</v>
      </c>
      <c r="AF2059">
        <v>-1</v>
      </c>
      <c r="AG2059">
        <v>-1</v>
      </c>
      <c r="AH2059">
        <v>-1</v>
      </c>
      <c r="AI2059">
        <v>-1</v>
      </c>
      <c r="AJ2059">
        <v>-1</v>
      </c>
      <c r="AK2059">
        <v>1</v>
      </c>
      <c r="AL2059">
        <v>3</v>
      </c>
      <c r="AM2059" t="s">
        <v>177</v>
      </c>
      <c r="AN2059">
        <v>8</v>
      </c>
      <c r="AT2059">
        <v>2.9</v>
      </c>
      <c r="AU2059">
        <v>2.9</v>
      </c>
      <c r="AV2059">
        <v>2.9</v>
      </c>
      <c r="AW2059">
        <v>2.9</v>
      </c>
      <c r="AX2059">
        <v>2.9</v>
      </c>
      <c r="AY2059">
        <v>2.9</v>
      </c>
      <c r="AZ2059">
        <v>2.9</v>
      </c>
      <c r="BA2059">
        <v>2.9</v>
      </c>
      <c r="BB2059">
        <v>2.9</v>
      </c>
      <c r="BC2059">
        <v>2.9</v>
      </c>
      <c r="BD2059">
        <v>2.9</v>
      </c>
      <c r="BE2059">
        <v>2.9</v>
      </c>
      <c r="BF2059">
        <v>2.9</v>
      </c>
      <c r="BG2059">
        <v>2.9</v>
      </c>
      <c r="BH2059">
        <v>2.9</v>
      </c>
      <c r="BI2059">
        <v>2.9</v>
      </c>
      <c r="BJ2059" s="2">
        <f t="shared" ref="BJ2059:BK2059" si="2118">ROUND(AVERAGE(AT2059:BI2059),0)</f>
        <v>3</v>
      </c>
      <c r="BK2059" s="2">
        <f t="shared" si="2118"/>
        <v>3</v>
      </c>
      <c r="BP2059" s="12">
        <f t="shared" si="2116"/>
        <v>3</v>
      </c>
      <c r="BQ2059" s="12">
        <f t="shared" si="2117"/>
        <v>3</v>
      </c>
    </row>
    <row r="2060" spans="1:69" ht="19.5" x14ac:dyDescent="0.6">
      <c r="A2060" t="s">
        <v>200</v>
      </c>
      <c r="B2060" t="s">
        <v>339</v>
      </c>
      <c r="C2060" t="s">
        <v>407</v>
      </c>
      <c r="D2060" t="s">
        <v>358</v>
      </c>
      <c r="E2060" t="s">
        <v>203</v>
      </c>
      <c r="F2060" t="s">
        <v>173</v>
      </c>
      <c r="G2060">
        <v>37</v>
      </c>
      <c r="H2060" t="s">
        <v>181</v>
      </c>
      <c r="I2060">
        <v>1</v>
      </c>
      <c r="J2060" t="s">
        <v>176</v>
      </c>
      <c r="K2060" t="b">
        <v>0</v>
      </c>
      <c r="L2060">
        <v>0</v>
      </c>
      <c r="M2060">
        <v>200</v>
      </c>
      <c r="N2060">
        <v>0</v>
      </c>
      <c r="O2060">
        <v>200</v>
      </c>
      <c r="P2060">
        <v>-1</v>
      </c>
      <c r="Q2060">
        <v>-1</v>
      </c>
      <c r="R2060">
        <v>-1</v>
      </c>
      <c r="S2060">
        <v>-1</v>
      </c>
      <c r="T2060">
        <v>-1</v>
      </c>
      <c r="U2060">
        <v>-1</v>
      </c>
      <c r="V2060">
        <v>-1</v>
      </c>
      <c r="W2060">
        <v>-1</v>
      </c>
      <c r="X2060">
        <v>-1</v>
      </c>
      <c r="Y2060">
        <v>-1</v>
      </c>
      <c r="Z2060">
        <v>-1</v>
      </c>
      <c r="AA2060">
        <v>-1</v>
      </c>
      <c r="AB2060">
        <v>-1</v>
      </c>
      <c r="AC2060">
        <v>-1</v>
      </c>
      <c r="AD2060">
        <v>-1</v>
      </c>
      <c r="AE2060">
        <v>-1</v>
      </c>
      <c r="AF2060">
        <v>-1</v>
      </c>
      <c r="AG2060">
        <v>-1</v>
      </c>
      <c r="AH2060">
        <v>-1</v>
      </c>
      <c r="AI2060">
        <v>-1</v>
      </c>
      <c r="AJ2060">
        <v>-1</v>
      </c>
      <c r="AK2060">
        <v>1</v>
      </c>
      <c r="AL2060">
        <v>3</v>
      </c>
      <c r="AM2060" t="s">
        <v>177</v>
      </c>
      <c r="AN2060">
        <v>8</v>
      </c>
      <c r="AT2060">
        <v>1.1000000000000001</v>
      </c>
      <c r="AU2060">
        <v>1.1000000000000001</v>
      </c>
      <c r="AV2060">
        <v>1.1000000000000001</v>
      </c>
      <c r="AW2060">
        <v>1.1000000000000001</v>
      </c>
      <c r="AX2060">
        <v>1.1000000000000001</v>
      </c>
      <c r="AY2060">
        <v>1.1000000000000001</v>
      </c>
      <c r="AZ2060">
        <v>1.1000000000000001</v>
      </c>
      <c r="BA2060">
        <v>1.1000000000000001</v>
      </c>
      <c r="BB2060">
        <v>1.1000000000000001</v>
      </c>
      <c r="BC2060">
        <v>1.1000000000000001</v>
      </c>
      <c r="BD2060">
        <v>1.1000000000000001</v>
      </c>
      <c r="BE2060">
        <v>1.1000000000000001</v>
      </c>
      <c r="BF2060">
        <v>1.1000000000000001</v>
      </c>
      <c r="BG2060">
        <v>1.1000000000000001</v>
      </c>
      <c r="BH2060">
        <v>1.1000000000000001</v>
      </c>
      <c r="BI2060">
        <v>1.1000000000000001</v>
      </c>
      <c r="BJ2060" s="2">
        <f t="shared" ref="BJ2060:BK2060" si="2119">ROUND(AVERAGE(AT2060:BI2060),0)</f>
        <v>1</v>
      </c>
      <c r="BK2060" s="2">
        <f t="shared" si="2119"/>
        <v>1</v>
      </c>
      <c r="BP2060" s="12">
        <f t="shared" si="2116"/>
        <v>1</v>
      </c>
      <c r="BQ2060" s="12">
        <f t="shared" si="2117"/>
        <v>1</v>
      </c>
    </row>
    <row r="2061" spans="1:69" ht="19.5" x14ac:dyDescent="0.6">
      <c r="A2061" t="s">
        <v>200</v>
      </c>
      <c r="B2061" t="s">
        <v>339</v>
      </c>
      <c r="C2061" t="s">
        <v>407</v>
      </c>
      <c r="D2061" t="s">
        <v>358</v>
      </c>
      <c r="E2061" t="s">
        <v>203</v>
      </c>
      <c r="F2061" t="s">
        <v>173</v>
      </c>
      <c r="G2061">
        <v>46</v>
      </c>
      <c r="H2061" t="s">
        <v>181</v>
      </c>
      <c r="I2061">
        <v>1</v>
      </c>
      <c r="J2061" t="s">
        <v>176</v>
      </c>
      <c r="K2061" t="b">
        <v>0</v>
      </c>
      <c r="L2061">
        <v>0</v>
      </c>
      <c r="M2061">
        <v>200</v>
      </c>
      <c r="N2061">
        <v>0</v>
      </c>
      <c r="O2061">
        <v>200</v>
      </c>
      <c r="P2061">
        <v>-1</v>
      </c>
      <c r="Q2061">
        <v>-1</v>
      </c>
      <c r="R2061">
        <v>-1</v>
      </c>
      <c r="S2061">
        <v>-1</v>
      </c>
      <c r="T2061">
        <v>-1</v>
      </c>
      <c r="U2061">
        <v>-1</v>
      </c>
      <c r="V2061">
        <v>-1</v>
      </c>
      <c r="W2061">
        <v>-1</v>
      </c>
      <c r="X2061">
        <v>-1</v>
      </c>
      <c r="Y2061">
        <v>-1</v>
      </c>
      <c r="Z2061">
        <v>-1</v>
      </c>
      <c r="AA2061">
        <v>-1</v>
      </c>
      <c r="AB2061">
        <v>-1</v>
      </c>
      <c r="AC2061">
        <v>-1</v>
      </c>
      <c r="AD2061">
        <v>-1</v>
      </c>
      <c r="AE2061">
        <v>-1</v>
      </c>
      <c r="AF2061">
        <v>-1</v>
      </c>
      <c r="AG2061">
        <v>-1</v>
      </c>
      <c r="AH2061">
        <v>-1</v>
      </c>
      <c r="AI2061">
        <v>-1</v>
      </c>
      <c r="AJ2061">
        <v>-1</v>
      </c>
      <c r="AK2061">
        <v>1</v>
      </c>
      <c r="AL2061">
        <v>3</v>
      </c>
      <c r="AM2061" t="s">
        <v>177</v>
      </c>
      <c r="AN2061">
        <v>8</v>
      </c>
      <c r="AT2061">
        <v>3</v>
      </c>
      <c r="AU2061">
        <v>3</v>
      </c>
      <c r="AV2061">
        <v>3</v>
      </c>
      <c r="AW2061">
        <v>3</v>
      </c>
      <c r="AX2061">
        <v>3</v>
      </c>
      <c r="AY2061">
        <v>3</v>
      </c>
      <c r="AZ2061">
        <v>3</v>
      </c>
      <c r="BA2061">
        <v>3</v>
      </c>
      <c r="BB2061">
        <v>3</v>
      </c>
      <c r="BC2061">
        <v>3</v>
      </c>
      <c r="BD2061">
        <v>3</v>
      </c>
      <c r="BE2061">
        <v>3</v>
      </c>
      <c r="BF2061">
        <v>3</v>
      </c>
      <c r="BG2061">
        <v>3</v>
      </c>
      <c r="BH2061">
        <v>3</v>
      </c>
      <c r="BI2061">
        <v>3</v>
      </c>
      <c r="BJ2061" s="2">
        <f t="shared" ref="BJ2061:BK2061" si="2120">ROUND(AVERAGE(AT2061:BI2061),0)</f>
        <v>3</v>
      </c>
      <c r="BK2061" s="2">
        <f t="shared" si="2120"/>
        <v>3</v>
      </c>
      <c r="BP2061" s="12">
        <f t="shared" si="2116"/>
        <v>3</v>
      </c>
      <c r="BQ2061" s="12">
        <f t="shared" si="2117"/>
        <v>3</v>
      </c>
    </row>
    <row r="2062" spans="1:69" ht="19.5" x14ac:dyDescent="0.6">
      <c r="A2062" t="s">
        <v>200</v>
      </c>
      <c r="B2062" t="s">
        <v>339</v>
      </c>
      <c r="C2062" t="s">
        <v>407</v>
      </c>
      <c r="D2062" t="s">
        <v>371</v>
      </c>
      <c r="E2062" t="s">
        <v>203</v>
      </c>
      <c r="F2062" t="s">
        <v>173</v>
      </c>
      <c r="G2062">
        <v>26</v>
      </c>
      <c r="H2062" t="s">
        <v>181</v>
      </c>
      <c r="I2062">
        <v>1</v>
      </c>
      <c r="J2062" t="s">
        <v>176</v>
      </c>
      <c r="K2062" t="b">
        <v>0</v>
      </c>
      <c r="L2062">
        <v>0</v>
      </c>
      <c r="M2062">
        <v>200</v>
      </c>
      <c r="N2062">
        <v>0</v>
      </c>
      <c r="O2062">
        <v>200</v>
      </c>
      <c r="P2062">
        <v>-1</v>
      </c>
      <c r="Q2062">
        <v>-1</v>
      </c>
      <c r="R2062">
        <v>-1</v>
      </c>
      <c r="S2062">
        <v>-1</v>
      </c>
      <c r="T2062">
        <v>-1</v>
      </c>
      <c r="U2062">
        <v>-1</v>
      </c>
      <c r="V2062">
        <v>-1</v>
      </c>
      <c r="W2062">
        <v>-1</v>
      </c>
      <c r="X2062">
        <v>-1</v>
      </c>
      <c r="Y2062">
        <v>-1</v>
      </c>
      <c r="Z2062">
        <v>-1</v>
      </c>
      <c r="AA2062">
        <v>-1</v>
      </c>
      <c r="AB2062">
        <v>-1</v>
      </c>
      <c r="AC2062">
        <v>-1</v>
      </c>
      <c r="AD2062">
        <v>-1</v>
      </c>
      <c r="AE2062">
        <v>-1</v>
      </c>
      <c r="AF2062">
        <v>-1</v>
      </c>
      <c r="AG2062">
        <v>-1</v>
      </c>
      <c r="AH2062">
        <v>-1</v>
      </c>
      <c r="AI2062">
        <v>-1</v>
      </c>
      <c r="AJ2062">
        <v>-1</v>
      </c>
      <c r="AK2062">
        <v>1</v>
      </c>
      <c r="AL2062">
        <v>3</v>
      </c>
      <c r="AM2062" t="s">
        <v>177</v>
      </c>
      <c r="AN2062">
        <v>8</v>
      </c>
      <c r="AT2062">
        <v>36.5</v>
      </c>
      <c r="AU2062">
        <v>36.5</v>
      </c>
      <c r="AV2062">
        <v>36.5</v>
      </c>
      <c r="AW2062">
        <v>36.5</v>
      </c>
      <c r="AX2062">
        <v>36.5</v>
      </c>
      <c r="AY2062">
        <v>36.5</v>
      </c>
      <c r="AZ2062">
        <v>36.5</v>
      </c>
      <c r="BA2062">
        <v>36.5</v>
      </c>
      <c r="BB2062">
        <v>36.5</v>
      </c>
      <c r="BC2062">
        <v>36.5</v>
      </c>
      <c r="BD2062">
        <v>36.5</v>
      </c>
      <c r="BE2062">
        <v>36.5</v>
      </c>
      <c r="BF2062">
        <v>36.5</v>
      </c>
      <c r="BG2062">
        <v>36.5</v>
      </c>
      <c r="BH2062">
        <v>36.5</v>
      </c>
      <c r="BI2062">
        <v>36.5</v>
      </c>
      <c r="BJ2062" s="2">
        <f t="shared" ref="BJ2062:BK2062" si="2121">ROUND(AVERAGE(AT2062:BI2062),0)</f>
        <v>37</v>
      </c>
      <c r="BK2062" s="2">
        <f t="shared" si="2121"/>
        <v>37</v>
      </c>
      <c r="BP2062" s="12">
        <f t="shared" si="2116"/>
        <v>37</v>
      </c>
      <c r="BQ2062" s="12">
        <f t="shared" si="2117"/>
        <v>37</v>
      </c>
    </row>
    <row r="2063" spans="1:69" ht="19.5" x14ac:dyDescent="0.6">
      <c r="A2063" t="s">
        <v>200</v>
      </c>
      <c r="B2063" t="s">
        <v>339</v>
      </c>
      <c r="C2063" t="s">
        <v>407</v>
      </c>
      <c r="D2063" t="s">
        <v>371</v>
      </c>
      <c r="E2063" t="s">
        <v>203</v>
      </c>
      <c r="F2063" t="s">
        <v>173</v>
      </c>
      <c r="G2063">
        <v>27</v>
      </c>
      <c r="H2063" t="s">
        <v>181</v>
      </c>
      <c r="I2063">
        <v>1</v>
      </c>
      <c r="J2063" t="s">
        <v>176</v>
      </c>
      <c r="K2063" t="b">
        <v>0</v>
      </c>
      <c r="L2063">
        <v>0</v>
      </c>
      <c r="M2063">
        <v>200</v>
      </c>
      <c r="N2063">
        <v>0</v>
      </c>
      <c r="O2063">
        <v>200</v>
      </c>
      <c r="P2063">
        <v>-1</v>
      </c>
      <c r="Q2063">
        <v>-1</v>
      </c>
      <c r="R2063">
        <v>-1</v>
      </c>
      <c r="S2063">
        <v>-1</v>
      </c>
      <c r="T2063">
        <v>-1</v>
      </c>
      <c r="U2063">
        <v>-1</v>
      </c>
      <c r="V2063">
        <v>-1</v>
      </c>
      <c r="W2063">
        <v>-1</v>
      </c>
      <c r="X2063">
        <v>-1</v>
      </c>
      <c r="Y2063">
        <v>-1</v>
      </c>
      <c r="Z2063">
        <v>-1</v>
      </c>
      <c r="AA2063">
        <v>-1</v>
      </c>
      <c r="AB2063">
        <v>-1</v>
      </c>
      <c r="AC2063">
        <v>-1</v>
      </c>
      <c r="AD2063">
        <v>-1</v>
      </c>
      <c r="AE2063">
        <v>-1</v>
      </c>
      <c r="AF2063">
        <v>-1</v>
      </c>
      <c r="AG2063">
        <v>-1</v>
      </c>
      <c r="AH2063">
        <v>-1</v>
      </c>
      <c r="AI2063">
        <v>-1</v>
      </c>
      <c r="AJ2063">
        <v>-1</v>
      </c>
      <c r="AK2063">
        <v>1</v>
      </c>
      <c r="AL2063">
        <v>3</v>
      </c>
      <c r="AM2063" t="s">
        <v>177</v>
      </c>
      <c r="AN2063">
        <v>8</v>
      </c>
      <c r="AT2063">
        <v>16.2</v>
      </c>
      <c r="AU2063">
        <v>16.2</v>
      </c>
      <c r="AV2063">
        <v>16.2</v>
      </c>
      <c r="AW2063">
        <v>16.2</v>
      </c>
      <c r="AX2063">
        <v>16.2</v>
      </c>
      <c r="AY2063">
        <v>16.2</v>
      </c>
      <c r="AZ2063">
        <v>16.2</v>
      </c>
      <c r="BA2063">
        <v>16.2</v>
      </c>
      <c r="BB2063">
        <v>16.2</v>
      </c>
      <c r="BC2063">
        <v>16.2</v>
      </c>
      <c r="BD2063">
        <v>16.2</v>
      </c>
      <c r="BE2063">
        <v>16.2</v>
      </c>
      <c r="BF2063">
        <v>16.2</v>
      </c>
      <c r="BG2063">
        <v>16.2</v>
      </c>
      <c r="BH2063">
        <v>16.2</v>
      </c>
      <c r="BI2063">
        <v>16.2</v>
      </c>
      <c r="BJ2063" s="2">
        <f t="shared" ref="BJ2063:BK2063" si="2122">ROUND(AVERAGE(AT2063:BI2063),0)</f>
        <v>16</v>
      </c>
      <c r="BK2063" s="2">
        <f t="shared" si="2122"/>
        <v>16</v>
      </c>
      <c r="BP2063" s="12">
        <f t="shared" si="2116"/>
        <v>16</v>
      </c>
      <c r="BQ2063" s="12">
        <f t="shared" si="2117"/>
        <v>16</v>
      </c>
    </row>
    <row r="2064" spans="1:69" ht="19.5" x14ac:dyDescent="0.6">
      <c r="A2064" t="s">
        <v>200</v>
      </c>
      <c r="B2064" t="s">
        <v>339</v>
      </c>
      <c r="C2064" t="s">
        <v>407</v>
      </c>
      <c r="D2064" t="s">
        <v>371</v>
      </c>
      <c r="E2064" t="s">
        <v>203</v>
      </c>
      <c r="F2064" t="s">
        <v>173</v>
      </c>
      <c r="G2064">
        <v>36</v>
      </c>
      <c r="H2064" t="s">
        <v>181</v>
      </c>
      <c r="I2064">
        <v>1</v>
      </c>
      <c r="J2064" t="s">
        <v>176</v>
      </c>
      <c r="K2064" t="b">
        <v>0</v>
      </c>
      <c r="L2064">
        <v>0</v>
      </c>
      <c r="M2064">
        <v>200</v>
      </c>
      <c r="N2064">
        <v>0</v>
      </c>
      <c r="O2064">
        <v>200</v>
      </c>
      <c r="P2064">
        <v>-1</v>
      </c>
      <c r="Q2064">
        <v>-1</v>
      </c>
      <c r="R2064">
        <v>-1</v>
      </c>
      <c r="S2064">
        <v>-1</v>
      </c>
      <c r="T2064">
        <v>-1</v>
      </c>
      <c r="U2064">
        <v>-1</v>
      </c>
      <c r="V2064">
        <v>-1</v>
      </c>
      <c r="W2064">
        <v>-1</v>
      </c>
      <c r="X2064">
        <v>-1</v>
      </c>
      <c r="Y2064">
        <v>-1</v>
      </c>
      <c r="Z2064">
        <v>-1</v>
      </c>
      <c r="AA2064">
        <v>-1</v>
      </c>
      <c r="AB2064">
        <v>-1</v>
      </c>
      <c r="AC2064">
        <v>-1</v>
      </c>
      <c r="AD2064">
        <v>-1</v>
      </c>
      <c r="AE2064">
        <v>-1</v>
      </c>
      <c r="AF2064">
        <v>-1</v>
      </c>
      <c r="AG2064">
        <v>-1</v>
      </c>
      <c r="AH2064">
        <v>-1</v>
      </c>
      <c r="AI2064">
        <v>-1</v>
      </c>
      <c r="AJ2064">
        <v>-1</v>
      </c>
      <c r="AK2064">
        <v>1</v>
      </c>
      <c r="AL2064">
        <v>3</v>
      </c>
      <c r="AM2064" t="s">
        <v>177</v>
      </c>
      <c r="AN2064">
        <v>8</v>
      </c>
      <c r="AT2064">
        <v>141.1</v>
      </c>
      <c r="AU2064">
        <v>141.1</v>
      </c>
      <c r="AV2064">
        <v>141.1</v>
      </c>
      <c r="AW2064">
        <v>141.1</v>
      </c>
      <c r="AX2064">
        <v>141.1</v>
      </c>
      <c r="AY2064">
        <v>141.1</v>
      </c>
      <c r="AZ2064">
        <v>141.1</v>
      </c>
      <c r="BA2064">
        <v>141.1</v>
      </c>
      <c r="BB2064">
        <v>141.1</v>
      </c>
      <c r="BC2064">
        <v>141.1</v>
      </c>
      <c r="BD2064">
        <v>141.1</v>
      </c>
      <c r="BE2064">
        <v>141.1</v>
      </c>
      <c r="BF2064">
        <v>141.1</v>
      </c>
      <c r="BG2064">
        <v>141.1</v>
      </c>
      <c r="BH2064">
        <v>141.1</v>
      </c>
      <c r="BI2064">
        <v>141.1</v>
      </c>
      <c r="BJ2064" s="2">
        <f t="shared" ref="BJ2064:BK2064" si="2123">ROUND(AVERAGE(AT2064:BI2064),0)</f>
        <v>141</v>
      </c>
      <c r="BK2064" s="2">
        <f t="shared" si="2123"/>
        <v>141</v>
      </c>
      <c r="BP2064" s="12">
        <f t="shared" si="2116"/>
        <v>141</v>
      </c>
      <c r="BQ2064" s="12">
        <f t="shared" si="2117"/>
        <v>141</v>
      </c>
    </row>
    <row r="2065" spans="1:69" ht="19.5" x14ac:dyDescent="0.6">
      <c r="A2065" t="s">
        <v>200</v>
      </c>
      <c r="B2065" t="s">
        <v>339</v>
      </c>
      <c r="C2065" t="s">
        <v>407</v>
      </c>
      <c r="D2065" t="s">
        <v>371</v>
      </c>
      <c r="E2065" t="s">
        <v>203</v>
      </c>
      <c r="F2065" t="s">
        <v>173</v>
      </c>
      <c r="G2065">
        <v>46</v>
      </c>
      <c r="H2065" t="s">
        <v>181</v>
      </c>
      <c r="I2065">
        <v>1</v>
      </c>
      <c r="J2065" t="s">
        <v>176</v>
      </c>
      <c r="K2065" t="b">
        <v>0</v>
      </c>
      <c r="L2065">
        <v>0</v>
      </c>
      <c r="M2065">
        <v>200</v>
      </c>
      <c r="N2065">
        <v>0</v>
      </c>
      <c r="O2065">
        <v>200</v>
      </c>
      <c r="P2065">
        <v>-1</v>
      </c>
      <c r="Q2065">
        <v>-1</v>
      </c>
      <c r="R2065">
        <v>-1</v>
      </c>
      <c r="S2065">
        <v>-1</v>
      </c>
      <c r="T2065">
        <v>-1</v>
      </c>
      <c r="U2065">
        <v>-1</v>
      </c>
      <c r="V2065">
        <v>-1</v>
      </c>
      <c r="W2065">
        <v>-1</v>
      </c>
      <c r="X2065">
        <v>-1</v>
      </c>
      <c r="Y2065">
        <v>-1</v>
      </c>
      <c r="Z2065">
        <v>-1</v>
      </c>
      <c r="AA2065">
        <v>-1</v>
      </c>
      <c r="AB2065">
        <v>-1</v>
      </c>
      <c r="AC2065">
        <v>-1</v>
      </c>
      <c r="AD2065">
        <v>-1</v>
      </c>
      <c r="AE2065">
        <v>-1</v>
      </c>
      <c r="AF2065">
        <v>-1</v>
      </c>
      <c r="AG2065">
        <v>-1</v>
      </c>
      <c r="AH2065">
        <v>-1</v>
      </c>
      <c r="AI2065">
        <v>-1</v>
      </c>
      <c r="AJ2065">
        <v>-1</v>
      </c>
      <c r="AK2065">
        <v>1</v>
      </c>
      <c r="AL2065">
        <v>3</v>
      </c>
      <c r="AM2065" t="s">
        <v>177</v>
      </c>
      <c r="AN2065">
        <v>8</v>
      </c>
      <c r="AT2065">
        <v>5.0999999999999996</v>
      </c>
      <c r="AU2065">
        <v>5.0999999999999996</v>
      </c>
      <c r="AV2065">
        <v>5.0999999999999996</v>
      </c>
      <c r="AW2065">
        <v>5.0999999999999996</v>
      </c>
      <c r="AX2065">
        <v>5.0999999999999996</v>
      </c>
      <c r="AY2065">
        <v>5.0999999999999996</v>
      </c>
      <c r="AZ2065">
        <v>5.0999999999999996</v>
      </c>
      <c r="BA2065">
        <v>5.0999999999999996</v>
      </c>
      <c r="BB2065">
        <v>5.0999999999999996</v>
      </c>
      <c r="BC2065">
        <v>5.0999999999999996</v>
      </c>
      <c r="BD2065">
        <v>5.0999999999999996</v>
      </c>
      <c r="BE2065">
        <v>5.0999999999999996</v>
      </c>
      <c r="BF2065">
        <v>5.0999999999999996</v>
      </c>
      <c r="BG2065">
        <v>5.0999999999999996</v>
      </c>
      <c r="BH2065">
        <v>5.0999999999999996</v>
      </c>
      <c r="BI2065">
        <v>5.0999999999999996</v>
      </c>
      <c r="BJ2065" s="2">
        <f t="shared" ref="BJ2065:BK2065" si="2124">ROUND(AVERAGE(AT2065:BI2065),0)</f>
        <v>5</v>
      </c>
      <c r="BK2065" s="2">
        <f t="shared" si="2124"/>
        <v>5</v>
      </c>
      <c r="BP2065" s="12">
        <f t="shared" si="2116"/>
        <v>5</v>
      </c>
      <c r="BQ2065" s="12">
        <f t="shared" si="2117"/>
        <v>5</v>
      </c>
    </row>
    <row r="2066" spans="1:69" ht="19.5" x14ac:dyDescent="0.6">
      <c r="A2066" t="s">
        <v>200</v>
      </c>
      <c r="B2066" t="s">
        <v>339</v>
      </c>
      <c r="C2066" t="s">
        <v>407</v>
      </c>
      <c r="D2066" t="s">
        <v>372</v>
      </c>
      <c r="E2066" t="s">
        <v>203</v>
      </c>
      <c r="F2066" t="s">
        <v>173</v>
      </c>
      <c r="G2066">
        <v>25</v>
      </c>
      <c r="H2066" t="s">
        <v>181</v>
      </c>
      <c r="I2066">
        <v>1</v>
      </c>
      <c r="J2066" t="s">
        <v>176</v>
      </c>
      <c r="K2066" t="b">
        <v>0</v>
      </c>
      <c r="L2066">
        <v>0</v>
      </c>
      <c r="M2066">
        <v>200</v>
      </c>
      <c r="N2066">
        <v>0</v>
      </c>
      <c r="O2066">
        <v>200</v>
      </c>
      <c r="P2066">
        <v>-1</v>
      </c>
      <c r="Q2066">
        <v>-1</v>
      </c>
      <c r="R2066">
        <v>-1</v>
      </c>
      <c r="S2066">
        <v>-1</v>
      </c>
      <c r="T2066">
        <v>-1</v>
      </c>
      <c r="U2066">
        <v>-1</v>
      </c>
      <c r="V2066">
        <v>-1</v>
      </c>
      <c r="W2066">
        <v>-1</v>
      </c>
      <c r="X2066">
        <v>-1</v>
      </c>
      <c r="Y2066">
        <v>-1</v>
      </c>
      <c r="Z2066">
        <v>-1</v>
      </c>
      <c r="AA2066">
        <v>-1</v>
      </c>
      <c r="AB2066">
        <v>-1</v>
      </c>
      <c r="AC2066">
        <v>-1</v>
      </c>
      <c r="AD2066">
        <v>-1</v>
      </c>
      <c r="AE2066">
        <v>-1</v>
      </c>
      <c r="AF2066">
        <v>-1</v>
      </c>
      <c r="AG2066">
        <v>-1</v>
      </c>
      <c r="AH2066">
        <v>-1</v>
      </c>
      <c r="AI2066">
        <v>-1</v>
      </c>
      <c r="AJ2066">
        <v>-1</v>
      </c>
      <c r="AK2066">
        <v>1</v>
      </c>
      <c r="AL2066">
        <v>3</v>
      </c>
      <c r="AM2066" t="s">
        <v>177</v>
      </c>
      <c r="AN2066">
        <v>8</v>
      </c>
      <c r="AT2066">
        <v>0.5</v>
      </c>
      <c r="AU2066">
        <v>0.5</v>
      </c>
      <c r="AV2066">
        <v>0.5</v>
      </c>
      <c r="AW2066">
        <v>0.5</v>
      </c>
      <c r="AX2066">
        <v>0.5</v>
      </c>
      <c r="AY2066">
        <v>0.5</v>
      </c>
      <c r="AZ2066">
        <v>0.5</v>
      </c>
      <c r="BA2066">
        <v>0.5</v>
      </c>
      <c r="BB2066">
        <v>0.5</v>
      </c>
      <c r="BC2066">
        <v>0.5</v>
      </c>
      <c r="BD2066">
        <v>0.5</v>
      </c>
      <c r="BE2066">
        <v>0.5</v>
      </c>
      <c r="BF2066">
        <v>0.5</v>
      </c>
      <c r="BG2066">
        <v>0.5</v>
      </c>
      <c r="BH2066">
        <v>0.5</v>
      </c>
      <c r="BI2066">
        <v>0.5</v>
      </c>
      <c r="BJ2066" s="2">
        <f t="shared" ref="BJ2066:BK2066" si="2125">ROUND(AVERAGE(AT2066:BI2066),0)</f>
        <v>1</v>
      </c>
      <c r="BK2066" s="2">
        <f t="shared" si="2125"/>
        <v>1</v>
      </c>
      <c r="BP2066" s="12">
        <f t="shared" si="2116"/>
        <v>1</v>
      </c>
      <c r="BQ2066" s="12">
        <f t="shared" si="2117"/>
        <v>1</v>
      </c>
    </row>
    <row r="2067" spans="1:69" ht="19.5" x14ac:dyDescent="0.6">
      <c r="A2067" t="s">
        <v>200</v>
      </c>
      <c r="B2067" t="s">
        <v>339</v>
      </c>
      <c r="C2067" t="s">
        <v>407</v>
      </c>
      <c r="D2067" t="s">
        <v>372</v>
      </c>
      <c r="E2067" t="s">
        <v>203</v>
      </c>
      <c r="F2067" t="s">
        <v>173</v>
      </c>
      <c r="G2067">
        <v>26</v>
      </c>
      <c r="H2067" t="s">
        <v>181</v>
      </c>
      <c r="I2067">
        <v>1</v>
      </c>
      <c r="J2067" t="s">
        <v>176</v>
      </c>
      <c r="K2067" t="b">
        <v>0</v>
      </c>
      <c r="L2067">
        <v>0</v>
      </c>
      <c r="M2067">
        <v>200</v>
      </c>
      <c r="N2067">
        <v>0</v>
      </c>
      <c r="O2067">
        <v>200</v>
      </c>
      <c r="P2067">
        <v>-1</v>
      </c>
      <c r="Q2067">
        <v>-1</v>
      </c>
      <c r="R2067">
        <v>-1</v>
      </c>
      <c r="S2067">
        <v>-1</v>
      </c>
      <c r="T2067">
        <v>-1</v>
      </c>
      <c r="U2067">
        <v>-1</v>
      </c>
      <c r="V2067">
        <v>-1</v>
      </c>
      <c r="W2067">
        <v>-1</v>
      </c>
      <c r="X2067">
        <v>-1</v>
      </c>
      <c r="Y2067">
        <v>-1</v>
      </c>
      <c r="Z2067">
        <v>-1</v>
      </c>
      <c r="AA2067">
        <v>-1</v>
      </c>
      <c r="AB2067">
        <v>-1</v>
      </c>
      <c r="AC2067">
        <v>-1</v>
      </c>
      <c r="AD2067">
        <v>-1</v>
      </c>
      <c r="AE2067">
        <v>-1</v>
      </c>
      <c r="AF2067">
        <v>-1</v>
      </c>
      <c r="AG2067">
        <v>-1</v>
      </c>
      <c r="AH2067">
        <v>-1</v>
      </c>
      <c r="AI2067">
        <v>-1</v>
      </c>
      <c r="AJ2067">
        <v>-1</v>
      </c>
      <c r="AK2067">
        <v>1</v>
      </c>
      <c r="AL2067">
        <v>3</v>
      </c>
      <c r="AM2067" t="s">
        <v>177</v>
      </c>
      <c r="AN2067">
        <v>8</v>
      </c>
      <c r="AT2067">
        <v>7</v>
      </c>
      <c r="AU2067">
        <v>7</v>
      </c>
      <c r="AV2067">
        <v>7</v>
      </c>
      <c r="AW2067">
        <v>7</v>
      </c>
      <c r="AX2067">
        <v>7</v>
      </c>
      <c r="AY2067">
        <v>7</v>
      </c>
      <c r="AZ2067">
        <v>7</v>
      </c>
      <c r="BA2067">
        <v>7</v>
      </c>
      <c r="BB2067">
        <v>7</v>
      </c>
      <c r="BC2067">
        <v>7</v>
      </c>
      <c r="BD2067">
        <v>7</v>
      </c>
      <c r="BE2067">
        <v>7</v>
      </c>
      <c r="BF2067">
        <v>7</v>
      </c>
      <c r="BG2067">
        <v>7</v>
      </c>
      <c r="BH2067">
        <v>7</v>
      </c>
      <c r="BI2067">
        <v>7</v>
      </c>
      <c r="BJ2067" s="2">
        <f t="shared" ref="BJ2067:BK2067" si="2126">ROUND(AVERAGE(AT2067:BI2067),0)</f>
        <v>7</v>
      </c>
      <c r="BK2067" s="2">
        <f t="shared" si="2126"/>
        <v>7</v>
      </c>
      <c r="BP2067" s="12">
        <f t="shared" si="2116"/>
        <v>7</v>
      </c>
      <c r="BQ2067" s="12">
        <f t="shared" si="2117"/>
        <v>7</v>
      </c>
    </row>
    <row r="2068" spans="1:69" ht="19.5" x14ac:dyDescent="0.6">
      <c r="A2068" t="s">
        <v>200</v>
      </c>
      <c r="B2068" t="s">
        <v>339</v>
      </c>
      <c r="C2068" t="s">
        <v>407</v>
      </c>
      <c r="D2068" t="s">
        <v>372</v>
      </c>
      <c r="E2068" t="s">
        <v>203</v>
      </c>
      <c r="F2068" t="s">
        <v>173</v>
      </c>
      <c r="G2068">
        <v>27</v>
      </c>
      <c r="H2068" t="s">
        <v>181</v>
      </c>
      <c r="I2068">
        <v>1</v>
      </c>
      <c r="J2068" t="s">
        <v>176</v>
      </c>
      <c r="K2068" t="b">
        <v>0</v>
      </c>
      <c r="L2068">
        <v>0</v>
      </c>
      <c r="M2068">
        <v>200</v>
      </c>
      <c r="N2068">
        <v>0</v>
      </c>
      <c r="O2068">
        <v>200</v>
      </c>
      <c r="P2068">
        <v>-1</v>
      </c>
      <c r="Q2068">
        <v>-1</v>
      </c>
      <c r="R2068">
        <v>-1</v>
      </c>
      <c r="S2068">
        <v>-1</v>
      </c>
      <c r="T2068">
        <v>-1</v>
      </c>
      <c r="U2068">
        <v>-1</v>
      </c>
      <c r="V2068">
        <v>-1</v>
      </c>
      <c r="W2068">
        <v>-1</v>
      </c>
      <c r="X2068">
        <v>-1</v>
      </c>
      <c r="Y2068">
        <v>-1</v>
      </c>
      <c r="Z2068">
        <v>-1</v>
      </c>
      <c r="AA2068">
        <v>-1</v>
      </c>
      <c r="AB2068">
        <v>-1</v>
      </c>
      <c r="AC2068">
        <v>-1</v>
      </c>
      <c r="AD2068">
        <v>-1</v>
      </c>
      <c r="AE2068">
        <v>-1</v>
      </c>
      <c r="AF2068">
        <v>-1</v>
      </c>
      <c r="AG2068">
        <v>-1</v>
      </c>
      <c r="AH2068">
        <v>-1</v>
      </c>
      <c r="AI2068">
        <v>-1</v>
      </c>
      <c r="AJ2068">
        <v>-1</v>
      </c>
      <c r="AK2068">
        <v>1</v>
      </c>
      <c r="AL2068">
        <v>3</v>
      </c>
      <c r="AM2068" t="s">
        <v>177</v>
      </c>
      <c r="AN2068">
        <v>8</v>
      </c>
      <c r="AT2068">
        <v>2.4</v>
      </c>
      <c r="AU2068">
        <v>2.4</v>
      </c>
      <c r="AV2068">
        <v>2.4</v>
      </c>
      <c r="AW2068">
        <v>2.4</v>
      </c>
      <c r="AX2068">
        <v>2.4</v>
      </c>
      <c r="AY2068">
        <v>2.4</v>
      </c>
      <c r="AZ2068">
        <v>2.4</v>
      </c>
      <c r="BA2068">
        <v>2.4</v>
      </c>
      <c r="BB2068">
        <v>2.4</v>
      </c>
      <c r="BC2068">
        <v>2.4</v>
      </c>
      <c r="BD2068">
        <v>2.4</v>
      </c>
      <c r="BE2068">
        <v>2.4</v>
      </c>
      <c r="BF2068">
        <v>2.4</v>
      </c>
      <c r="BG2068">
        <v>2.4</v>
      </c>
      <c r="BH2068">
        <v>2.4</v>
      </c>
      <c r="BI2068">
        <v>2.4</v>
      </c>
      <c r="BJ2068" s="2">
        <f t="shared" ref="BJ2068:BK2068" si="2127">ROUND(AVERAGE(AT2068:BI2068),0)</f>
        <v>2</v>
      </c>
      <c r="BK2068" s="2">
        <f t="shared" si="2127"/>
        <v>2</v>
      </c>
      <c r="BP2068" s="12">
        <f t="shared" si="2116"/>
        <v>2</v>
      </c>
      <c r="BQ2068" s="12">
        <f t="shared" si="2117"/>
        <v>2</v>
      </c>
    </row>
    <row r="2069" spans="1:69" ht="19.5" x14ac:dyDescent="0.6">
      <c r="A2069" t="s">
        <v>200</v>
      </c>
      <c r="B2069" t="s">
        <v>339</v>
      </c>
      <c r="C2069" t="s">
        <v>407</v>
      </c>
      <c r="D2069" t="s">
        <v>372</v>
      </c>
      <c r="E2069" t="s">
        <v>203</v>
      </c>
      <c r="F2069" t="s">
        <v>173</v>
      </c>
      <c r="G2069">
        <v>35</v>
      </c>
      <c r="H2069" t="s">
        <v>181</v>
      </c>
      <c r="I2069">
        <v>1</v>
      </c>
      <c r="J2069" t="s">
        <v>176</v>
      </c>
      <c r="K2069" t="b">
        <v>0</v>
      </c>
      <c r="L2069">
        <v>0</v>
      </c>
      <c r="M2069">
        <v>200</v>
      </c>
      <c r="N2069">
        <v>0</v>
      </c>
      <c r="O2069">
        <v>200</v>
      </c>
      <c r="P2069">
        <v>-1</v>
      </c>
      <c r="Q2069">
        <v>-1</v>
      </c>
      <c r="R2069">
        <v>-1</v>
      </c>
      <c r="S2069">
        <v>-1</v>
      </c>
      <c r="T2069">
        <v>-1</v>
      </c>
      <c r="U2069">
        <v>-1</v>
      </c>
      <c r="V2069">
        <v>-1</v>
      </c>
      <c r="W2069">
        <v>-1</v>
      </c>
      <c r="X2069">
        <v>-1</v>
      </c>
      <c r="Y2069">
        <v>-1</v>
      </c>
      <c r="Z2069">
        <v>-1</v>
      </c>
      <c r="AA2069">
        <v>-1</v>
      </c>
      <c r="AB2069">
        <v>-1</v>
      </c>
      <c r="AC2069">
        <v>-1</v>
      </c>
      <c r="AD2069">
        <v>-1</v>
      </c>
      <c r="AE2069">
        <v>-1</v>
      </c>
      <c r="AF2069">
        <v>-1</v>
      </c>
      <c r="AG2069">
        <v>-1</v>
      </c>
      <c r="AH2069">
        <v>-1</v>
      </c>
      <c r="AI2069">
        <v>-1</v>
      </c>
      <c r="AJ2069">
        <v>-1</v>
      </c>
      <c r="AK2069">
        <v>1</v>
      </c>
      <c r="AL2069">
        <v>3</v>
      </c>
      <c r="AM2069" t="s">
        <v>177</v>
      </c>
      <c r="AN2069">
        <v>8</v>
      </c>
      <c r="AT2069">
        <v>1.5</v>
      </c>
      <c r="AU2069">
        <v>1.5</v>
      </c>
      <c r="AV2069">
        <v>1.5</v>
      </c>
      <c r="AW2069">
        <v>1.5</v>
      </c>
      <c r="AX2069">
        <v>1.5</v>
      </c>
      <c r="AY2069">
        <v>1.5</v>
      </c>
      <c r="AZ2069">
        <v>1.5</v>
      </c>
      <c r="BA2069">
        <v>1.5</v>
      </c>
      <c r="BB2069">
        <v>1.5</v>
      </c>
      <c r="BC2069">
        <v>1.5</v>
      </c>
      <c r="BD2069">
        <v>1.5</v>
      </c>
      <c r="BE2069">
        <v>1.5</v>
      </c>
      <c r="BF2069">
        <v>1.5</v>
      </c>
      <c r="BG2069">
        <v>1.5</v>
      </c>
      <c r="BH2069">
        <v>1.5</v>
      </c>
      <c r="BI2069">
        <v>1.5</v>
      </c>
      <c r="BJ2069" s="2">
        <f t="shared" ref="BJ2069:BK2069" si="2128">ROUND(AVERAGE(AT2069:BI2069),0)</f>
        <v>2</v>
      </c>
      <c r="BK2069" s="2">
        <f t="shared" si="2128"/>
        <v>2</v>
      </c>
      <c r="BP2069" s="12">
        <f t="shared" si="2116"/>
        <v>2</v>
      </c>
      <c r="BQ2069" s="12">
        <f t="shared" si="2117"/>
        <v>2</v>
      </c>
    </row>
    <row r="2070" spans="1:69" ht="19.5" x14ac:dyDescent="0.6">
      <c r="A2070" t="s">
        <v>200</v>
      </c>
      <c r="B2070" t="s">
        <v>339</v>
      </c>
      <c r="C2070" t="s">
        <v>407</v>
      </c>
      <c r="D2070" t="s">
        <v>372</v>
      </c>
      <c r="E2070" t="s">
        <v>203</v>
      </c>
      <c r="F2070" t="s">
        <v>173</v>
      </c>
      <c r="G2070">
        <v>36</v>
      </c>
      <c r="H2070" t="s">
        <v>181</v>
      </c>
      <c r="I2070">
        <v>1</v>
      </c>
      <c r="J2070" t="s">
        <v>176</v>
      </c>
      <c r="K2070" t="b">
        <v>0</v>
      </c>
      <c r="L2070">
        <v>0</v>
      </c>
      <c r="M2070">
        <v>200</v>
      </c>
      <c r="N2070">
        <v>0</v>
      </c>
      <c r="O2070">
        <v>200</v>
      </c>
      <c r="P2070">
        <v>-1</v>
      </c>
      <c r="Q2070">
        <v>-1</v>
      </c>
      <c r="R2070">
        <v>-1</v>
      </c>
      <c r="S2070">
        <v>-1</v>
      </c>
      <c r="T2070">
        <v>-1</v>
      </c>
      <c r="U2070">
        <v>-1</v>
      </c>
      <c r="V2070">
        <v>-1</v>
      </c>
      <c r="W2070">
        <v>-1</v>
      </c>
      <c r="X2070">
        <v>-1</v>
      </c>
      <c r="Y2070">
        <v>-1</v>
      </c>
      <c r="Z2070">
        <v>-1</v>
      </c>
      <c r="AA2070">
        <v>-1</v>
      </c>
      <c r="AB2070">
        <v>-1</v>
      </c>
      <c r="AC2070">
        <v>-1</v>
      </c>
      <c r="AD2070">
        <v>-1</v>
      </c>
      <c r="AE2070">
        <v>-1</v>
      </c>
      <c r="AF2070">
        <v>-1</v>
      </c>
      <c r="AG2070">
        <v>-1</v>
      </c>
      <c r="AH2070">
        <v>-1</v>
      </c>
      <c r="AI2070">
        <v>-1</v>
      </c>
      <c r="AJ2070">
        <v>-1</v>
      </c>
      <c r="AK2070">
        <v>1</v>
      </c>
      <c r="AL2070">
        <v>3</v>
      </c>
      <c r="AM2070" t="s">
        <v>177</v>
      </c>
      <c r="AN2070">
        <v>8</v>
      </c>
      <c r="AT2070">
        <v>3.9</v>
      </c>
      <c r="AU2070">
        <v>3.9</v>
      </c>
      <c r="AV2070">
        <v>3.9</v>
      </c>
      <c r="AW2070">
        <v>3.9</v>
      </c>
      <c r="AX2070">
        <v>3.9</v>
      </c>
      <c r="AY2070">
        <v>3.9</v>
      </c>
      <c r="AZ2070">
        <v>3.9</v>
      </c>
      <c r="BA2070">
        <v>3.9</v>
      </c>
      <c r="BB2070">
        <v>3.9</v>
      </c>
      <c r="BC2070">
        <v>3.9</v>
      </c>
      <c r="BD2070">
        <v>3.9</v>
      </c>
      <c r="BE2070">
        <v>3.9</v>
      </c>
      <c r="BF2070">
        <v>3.9</v>
      </c>
      <c r="BG2070">
        <v>3.9</v>
      </c>
      <c r="BH2070">
        <v>3.9</v>
      </c>
      <c r="BI2070">
        <v>3.9</v>
      </c>
      <c r="BJ2070" s="2">
        <f t="shared" ref="BJ2070:BK2070" si="2129">ROUND(AVERAGE(AT2070:BI2070),0)</f>
        <v>4</v>
      </c>
      <c r="BK2070" s="2">
        <f t="shared" si="2129"/>
        <v>4</v>
      </c>
      <c r="BP2070" s="12">
        <f t="shared" si="2116"/>
        <v>4</v>
      </c>
      <c r="BQ2070" s="12">
        <f t="shared" si="2117"/>
        <v>4</v>
      </c>
    </row>
    <row r="2071" spans="1:69" ht="19.5" x14ac:dyDescent="0.6">
      <c r="A2071" t="s">
        <v>200</v>
      </c>
      <c r="B2071" t="s">
        <v>339</v>
      </c>
      <c r="C2071" t="s">
        <v>407</v>
      </c>
      <c r="D2071" t="s">
        <v>372</v>
      </c>
      <c r="E2071" t="s">
        <v>203</v>
      </c>
      <c r="F2071" t="s">
        <v>173</v>
      </c>
      <c r="G2071">
        <v>37</v>
      </c>
      <c r="H2071" t="s">
        <v>181</v>
      </c>
      <c r="I2071">
        <v>1</v>
      </c>
      <c r="J2071" t="s">
        <v>176</v>
      </c>
      <c r="K2071" t="b">
        <v>0</v>
      </c>
      <c r="L2071">
        <v>0</v>
      </c>
      <c r="M2071">
        <v>200</v>
      </c>
      <c r="N2071">
        <v>0</v>
      </c>
      <c r="O2071">
        <v>200</v>
      </c>
      <c r="P2071">
        <v>-1</v>
      </c>
      <c r="Q2071">
        <v>-1</v>
      </c>
      <c r="R2071">
        <v>-1</v>
      </c>
      <c r="S2071">
        <v>-1</v>
      </c>
      <c r="T2071">
        <v>-1</v>
      </c>
      <c r="U2071">
        <v>-1</v>
      </c>
      <c r="V2071">
        <v>-1</v>
      </c>
      <c r="W2071">
        <v>-1</v>
      </c>
      <c r="X2071">
        <v>-1</v>
      </c>
      <c r="Y2071">
        <v>-1</v>
      </c>
      <c r="Z2071">
        <v>-1</v>
      </c>
      <c r="AA2071">
        <v>-1</v>
      </c>
      <c r="AB2071">
        <v>-1</v>
      </c>
      <c r="AC2071">
        <v>-1</v>
      </c>
      <c r="AD2071">
        <v>-1</v>
      </c>
      <c r="AE2071">
        <v>-1</v>
      </c>
      <c r="AF2071">
        <v>-1</v>
      </c>
      <c r="AG2071">
        <v>-1</v>
      </c>
      <c r="AH2071">
        <v>-1</v>
      </c>
      <c r="AI2071">
        <v>-1</v>
      </c>
      <c r="AJ2071">
        <v>-1</v>
      </c>
      <c r="AK2071">
        <v>1</v>
      </c>
      <c r="AL2071">
        <v>3</v>
      </c>
      <c r="AM2071" t="s">
        <v>177</v>
      </c>
      <c r="AN2071">
        <v>8</v>
      </c>
      <c r="AT2071">
        <v>1.2</v>
      </c>
      <c r="AU2071">
        <v>1.2</v>
      </c>
      <c r="AV2071">
        <v>1.2</v>
      </c>
      <c r="AW2071">
        <v>1.2</v>
      </c>
      <c r="AX2071">
        <v>1.2</v>
      </c>
      <c r="AY2071">
        <v>1.2</v>
      </c>
      <c r="AZ2071">
        <v>1.2</v>
      </c>
      <c r="BA2071">
        <v>1.2</v>
      </c>
      <c r="BB2071">
        <v>1.2</v>
      </c>
      <c r="BC2071">
        <v>1.2</v>
      </c>
      <c r="BD2071">
        <v>1.2</v>
      </c>
      <c r="BE2071">
        <v>1.2</v>
      </c>
      <c r="BF2071">
        <v>1.2</v>
      </c>
      <c r="BG2071">
        <v>1.2</v>
      </c>
      <c r="BH2071">
        <v>1.2</v>
      </c>
      <c r="BI2071">
        <v>1.2</v>
      </c>
      <c r="BJ2071" s="2">
        <f t="shared" ref="BJ2071:BK2071" si="2130">ROUND(AVERAGE(AT2071:BI2071),0)</f>
        <v>1</v>
      </c>
      <c r="BK2071" s="2">
        <f t="shared" si="2130"/>
        <v>1</v>
      </c>
      <c r="BP2071" s="12">
        <f t="shared" si="2116"/>
        <v>1</v>
      </c>
      <c r="BQ2071" s="12">
        <f t="shared" si="2117"/>
        <v>1</v>
      </c>
    </row>
    <row r="2072" spans="1:69" ht="19.5" x14ac:dyDescent="0.6">
      <c r="A2072" t="s">
        <v>200</v>
      </c>
      <c r="B2072" t="s">
        <v>339</v>
      </c>
      <c r="C2072" t="s">
        <v>407</v>
      </c>
      <c r="D2072" t="s">
        <v>374</v>
      </c>
      <c r="E2072" t="s">
        <v>203</v>
      </c>
      <c r="F2072" t="s">
        <v>173</v>
      </c>
      <c r="G2072">
        <v>35</v>
      </c>
      <c r="H2072" t="s">
        <v>181</v>
      </c>
      <c r="I2072">
        <v>1</v>
      </c>
      <c r="J2072" t="s">
        <v>176</v>
      </c>
      <c r="K2072" t="b">
        <v>0</v>
      </c>
      <c r="L2072">
        <v>0</v>
      </c>
      <c r="M2072">
        <v>200</v>
      </c>
      <c r="N2072">
        <v>0</v>
      </c>
      <c r="O2072">
        <v>200</v>
      </c>
      <c r="P2072">
        <v>-1</v>
      </c>
      <c r="Q2072">
        <v>-1</v>
      </c>
      <c r="R2072">
        <v>-1</v>
      </c>
      <c r="S2072">
        <v>-1</v>
      </c>
      <c r="T2072">
        <v>-1</v>
      </c>
      <c r="U2072">
        <v>-1</v>
      </c>
      <c r="V2072">
        <v>-1</v>
      </c>
      <c r="W2072">
        <v>-1</v>
      </c>
      <c r="X2072">
        <v>-1</v>
      </c>
      <c r="Y2072">
        <v>-1</v>
      </c>
      <c r="Z2072">
        <v>-1</v>
      </c>
      <c r="AA2072">
        <v>-1</v>
      </c>
      <c r="AB2072">
        <v>-1</v>
      </c>
      <c r="AC2072">
        <v>-1</v>
      </c>
      <c r="AD2072">
        <v>-1</v>
      </c>
      <c r="AE2072">
        <v>-1</v>
      </c>
      <c r="AF2072">
        <v>-1</v>
      </c>
      <c r="AG2072">
        <v>-1</v>
      </c>
      <c r="AH2072">
        <v>-1</v>
      </c>
      <c r="AI2072">
        <v>-1</v>
      </c>
      <c r="AJ2072">
        <v>-1</v>
      </c>
      <c r="AK2072">
        <v>1</v>
      </c>
      <c r="AL2072">
        <v>3</v>
      </c>
      <c r="AM2072" t="s">
        <v>177</v>
      </c>
      <c r="AN2072">
        <v>8</v>
      </c>
      <c r="AT2072">
        <v>1.5</v>
      </c>
      <c r="AU2072">
        <v>1.5</v>
      </c>
      <c r="AV2072">
        <v>1.5</v>
      </c>
      <c r="AW2072">
        <v>1.5</v>
      </c>
      <c r="AX2072">
        <v>1.5</v>
      </c>
      <c r="AY2072">
        <v>1.5</v>
      </c>
      <c r="AZ2072">
        <v>1.5</v>
      </c>
      <c r="BA2072">
        <v>1.5</v>
      </c>
      <c r="BB2072">
        <v>1.5</v>
      </c>
      <c r="BC2072">
        <v>1.5</v>
      </c>
      <c r="BD2072">
        <v>1.5</v>
      </c>
      <c r="BE2072">
        <v>1.5</v>
      </c>
      <c r="BF2072">
        <v>1.5</v>
      </c>
      <c r="BG2072">
        <v>1.5</v>
      </c>
      <c r="BH2072">
        <v>1.5</v>
      </c>
      <c r="BI2072">
        <v>1.5</v>
      </c>
      <c r="BJ2072" s="2">
        <f t="shared" ref="BJ2072:BK2072" si="2131">ROUND(AVERAGE(AT2072:BI2072),0)</f>
        <v>2</v>
      </c>
      <c r="BK2072" s="2">
        <f t="shared" si="2131"/>
        <v>2</v>
      </c>
      <c r="BP2072" s="12">
        <f t="shared" si="2116"/>
        <v>2</v>
      </c>
      <c r="BQ2072" s="12">
        <f t="shared" si="2117"/>
        <v>2</v>
      </c>
    </row>
    <row r="2073" spans="1:69" ht="19.5" x14ac:dyDescent="0.6">
      <c r="A2073" t="s">
        <v>200</v>
      </c>
      <c r="B2073" t="s">
        <v>339</v>
      </c>
      <c r="C2073" t="s">
        <v>407</v>
      </c>
      <c r="D2073" t="s">
        <v>374</v>
      </c>
      <c r="E2073" t="s">
        <v>203</v>
      </c>
      <c r="F2073" t="s">
        <v>173</v>
      </c>
      <c r="G2073">
        <v>36</v>
      </c>
      <c r="H2073" t="s">
        <v>181</v>
      </c>
      <c r="I2073">
        <v>1</v>
      </c>
      <c r="J2073" t="s">
        <v>176</v>
      </c>
      <c r="K2073" t="b">
        <v>0</v>
      </c>
      <c r="L2073">
        <v>0</v>
      </c>
      <c r="M2073">
        <v>200</v>
      </c>
      <c r="N2073">
        <v>0</v>
      </c>
      <c r="O2073">
        <v>200</v>
      </c>
      <c r="P2073">
        <v>-1</v>
      </c>
      <c r="Q2073">
        <v>-1</v>
      </c>
      <c r="R2073">
        <v>-1</v>
      </c>
      <c r="S2073">
        <v>-1</v>
      </c>
      <c r="T2073">
        <v>-1</v>
      </c>
      <c r="U2073">
        <v>-1</v>
      </c>
      <c r="V2073">
        <v>-1</v>
      </c>
      <c r="W2073">
        <v>-1</v>
      </c>
      <c r="X2073">
        <v>-1</v>
      </c>
      <c r="Y2073">
        <v>-1</v>
      </c>
      <c r="Z2073">
        <v>-1</v>
      </c>
      <c r="AA2073">
        <v>-1</v>
      </c>
      <c r="AB2073">
        <v>-1</v>
      </c>
      <c r="AC2073">
        <v>-1</v>
      </c>
      <c r="AD2073">
        <v>-1</v>
      </c>
      <c r="AE2073">
        <v>-1</v>
      </c>
      <c r="AF2073">
        <v>-1</v>
      </c>
      <c r="AG2073">
        <v>-1</v>
      </c>
      <c r="AH2073">
        <v>-1</v>
      </c>
      <c r="AI2073">
        <v>-1</v>
      </c>
      <c r="AJ2073">
        <v>-1</v>
      </c>
      <c r="AK2073">
        <v>1</v>
      </c>
      <c r="AL2073">
        <v>3</v>
      </c>
      <c r="AM2073" t="s">
        <v>177</v>
      </c>
      <c r="AN2073">
        <v>8</v>
      </c>
      <c r="AT2073">
        <v>6.7</v>
      </c>
      <c r="AU2073">
        <v>6.7</v>
      </c>
      <c r="AV2073">
        <v>6.7</v>
      </c>
      <c r="AW2073">
        <v>6.7</v>
      </c>
      <c r="AX2073">
        <v>6.7</v>
      </c>
      <c r="AY2073">
        <v>6.7</v>
      </c>
      <c r="AZ2073">
        <v>6.7</v>
      </c>
      <c r="BA2073">
        <v>6.7</v>
      </c>
      <c r="BB2073">
        <v>6.7</v>
      </c>
      <c r="BC2073">
        <v>6.7</v>
      </c>
      <c r="BD2073">
        <v>6.7</v>
      </c>
      <c r="BE2073">
        <v>6.7</v>
      </c>
      <c r="BF2073">
        <v>6.7</v>
      </c>
      <c r="BG2073">
        <v>6.7</v>
      </c>
      <c r="BH2073">
        <v>6.7</v>
      </c>
      <c r="BI2073">
        <v>6.7</v>
      </c>
      <c r="BJ2073" s="2">
        <f t="shared" ref="BJ2073:BK2073" si="2132">ROUND(AVERAGE(AT2073:BI2073),0)</f>
        <v>7</v>
      </c>
      <c r="BK2073" s="2">
        <f t="shared" si="2132"/>
        <v>7</v>
      </c>
      <c r="BP2073" s="12">
        <f t="shared" si="2116"/>
        <v>7</v>
      </c>
      <c r="BQ2073" s="12">
        <f t="shared" si="2117"/>
        <v>7</v>
      </c>
    </row>
    <row r="2074" spans="1:69" ht="19.5" x14ac:dyDescent="0.6">
      <c r="A2074" t="s">
        <v>200</v>
      </c>
      <c r="B2074" t="s">
        <v>339</v>
      </c>
      <c r="C2074" t="s">
        <v>407</v>
      </c>
      <c r="D2074" t="s">
        <v>374</v>
      </c>
      <c r="E2074" t="s">
        <v>203</v>
      </c>
      <c r="F2074" t="s">
        <v>173</v>
      </c>
      <c r="G2074">
        <v>45</v>
      </c>
      <c r="H2074" t="s">
        <v>181</v>
      </c>
      <c r="I2074">
        <v>1</v>
      </c>
      <c r="J2074" t="s">
        <v>176</v>
      </c>
      <c r="K2074" t="b">
        <v>0</v>
      </c>
      <c r="L2074">
        <v>0</v>
      </c>
      <c r="M2074">
        <v>200</v>
      </c>
      <c r="N2074">
        <v>0</v>
      </c>
      <c r="O2074">
        <v>200</v>
      </c>
      <c r="P2074">
        <v>-1</v>
      </c>
      <c r="Q2074">
        <v>-1</v>
      </c>
      <c r="R2074">
        <v>-1</v>
      </c>
      <c r="S2074">
        <v>-1</v>
      </c>
      <c r="T2074">
        <v>-1</v>
      </c>
      <c r="U2074">
        <v>-1</v>
      </c>
      <c r="V2074">
        <v>-1</v>
      </c>
      <c r="W2074">
        <v>-1</v>
      </c>
      <c r="X2074">
        <v>-1</v>
      </c>
      <c r="Y2074">
        <v>-1</v>
      </c>
      <c r="Z2074">
        <v>-1</v>
      </c>
      <c r="AA2074">
        <v>-1</v>
      </c>
      <c r="AB2074">
        <v>-1</v>
      </c>
      <c r="AC2074">
        <v>-1</v>
      </c>
      <c r="AD2074">
        <v>-1</v>
      </c>
      <c r="AE2074">
        <v>-1</v>
      </c>
      <c r="AF2074">
        <v>-1</v>
      </c>
      <c r="AG2074">
        <v>-1</v>
      </c>
      <c r="AH2074">
        <v>-1</v>
      </c>
      <c r="AI2074">
        <v>-1</v>
      </c>
      <c r="AJ2074">
        <v>-1</v>
      </c>
      <c r="AK2074">
        <v>1</v>
      </c>
      <c r="AL2074">
        <v>3</v>
      </c>
      <c r="AM2074" t="s">
        <v>177</v>
      </c>
      <c r="AN2074">
        <v>8</v>
      </c>
      <c r="AT2074">
        <v>1.5</v>
      </c>
      <c r="AU2074">
        <v>1.5</v>
      </c>
      <c r="AV2074">
        <v>1.5</v>
      </c>
      <c r="AW2074">
        <v>1.5</v>
      </c>
      <c r="AX2074">
        <v>1.5</v>
      </c>
      <c r="AY2074">
        <v>1.5</v>
      </c>
      <c r="AZ2074">
        <v>1.5</v>
      </c>
      <c r="BA2074">
        <v>1.5</v>
      </c>
      <c r="BB2074">
        <v>1.5</v>
      </c>
      <c r="BC2074">
        <v>1.5</v>
      </c>
      <c r="BD2074">
        <v>1.5</v>
      </c>
      <c r="BE2074">
        <v>1.5</v>
      </c>
      <c r="BF2074">
        <v>1.5</v>
      </c>
      <c r="BG2074">
        <v>1.5</v>
      </c>
      <c r="BH2074">
        <v>1.5</v>
      </c>
      <c r="BI2074">
        <v>1.5</v>
      </c>
      <c r="BJ2074" s="2">
        <f t="shared" ref="BJ2074:BK2074" si="2133">ROUND(AVERAGE(AT2074:BI2074),0)</f>
        <v>2</v>
      </c>
      <c r="BK2074" s="2">
        <f t="shared" si="2133"/>
        <v>2</v>
      </c>
      <c r="BP2074" s="12">
        <f t="shared" si="2116"/>
        <v>2</v>
      </c>
      <c r="BQ2074" s="12">
        <f t="shared" si="2117"/>
        <v>2</v>
      </c>
    </row>
    <row r="2075" spans="1:69" ht="19.5" x14ac:dyDescent="0.6">
      <c r="A2075" t="s">
        <v>200</v>
      </c>
      <c r="B2075" t="s">
        <v>339</v>
      </c>
      <c r="C2075" t="s">
        <v>407</v>
      </c>
      <c r="D2075" t="s">
        <v>374</v>
      </c>
      <c r="E2075" t="s">
        <v>203</v>
      </c>
      <c r="F2075" t="s">
        <v>173</v>
      </c>
      <c r="G2075">
        <v>46</v>
      </c>
      <c r="H2075" t="s">
        <v>181</v>
      </c>
      <c r="I2075">
        <v>1</v>
      </c>
      <c r="J2075" t="s">
        <v>176</v>
      </c>
      <c r="K2075" t="b">
        <v>0</v>
      </c>
      <c r="L2075">
        <v>0</v>
      </c>
      <c r="M2075">
        <v>200</v>
      </c>
      <c r="N2075">
        <v>0</v>
      </c>
      <c r="O2075">
        <v>200</v>
      </c>
      <c r="P2075">
        <v>-1</v>
      </c>
      <c r="Q2075">
        <v>-1</v>
      </c>
      <c r="R2075">
        <v>-1</v>
      </c>
      <c r="S2075">
        <v>-1</v>
      </c>
      <c r="T2075">
        <v>-1</v>
      </c>
      <c r="U2075">
        <v>-1</v>
      </c>
      <c r="V2075">
        <v>-1</v>
      </c>
      <c r="W2075">
        <v>-1</v>
      </c>
      <c r="X2075">
        <v>-1</v>
      </c>
      <c r="Y2075">
        <v>-1</v>
      </c>
      <c r="Z2075">
        <v>-1</v>
      </c>
      <c r="AA2075">
        <v>-1</v>
      </c>
      <c r="AB2075">
        <v>-1</v>
      </c>
      <c r="AC2075">
        <v>-1</v>
      </c>
      <c r="AD2075">
        <v>-1</v>
      </c>
      <c r="AE2075">
        <v>-1</v>
      </c>
      <c r="AF2075">
        <v>-1</v>
      </c>
      <c r="AG2075">
        <v>-1</v>
      </c>
      <c r="AH2075">
        <v>-1</v>
      </c>
      <c r="AI2075">
        <v>-1</v>
      </c>
      <c r="AJ2075">
        <v>-1</v>
      </c>
      <c r="AK2075">
        <v>1</v>
      </c>
      <c r="AL2075">
        <v>3</v>
      </c>
      <c r="AM2075" t="s">
        <v>177</v>
      </c>
      <c r="AN2075">
        <v>8</v>
      </c>
      <c r="AT2075">
        <v>1.2</v>
      </c>
      <c r="AU2075">
        <v>1.2</v>
      </c>
      <c r="AV2075">
        <v>1.2</v>
      </c>
      <c r="AW2075">
        <v>1.2</v>
      </c>
      <c r="AX2075">
        <v>1.2</v>
      </c>
      <c r="AY2075">
        <v>1.2</v>
      </c>
      <c r="AZ2075">
        <v>1.2</v>
      </c>
      <c r="BA2075">
        <v>1.2</v>
      </c>
      <c r="BB2075">
        <v>1.2</v>
      </c>
      <c r="BC2075">
        <v>1.2</v>
      </c>
      <c r="BD2075">
        <v>1.2</v>
      </c>
      <c r="BE2075">
        <v>1.2</v>
      </c>
      <c r="BF2075">
        <v>1.2</v>
      </c>
      <c r="BG2075">
        <v>1.2</v>
      </c>
      <c r="BH2075">
        <v>1.2</v>
      </c>
      <c r="BI2075">
        <v>1.2</v>
      </c>
      <c r="BJ2075" s="2">
        <f t="shared" ref="BJ2075:BK2075" si="2134">ROUND(AVERAGE(AT2075:BI2075),0)</f>
        <v>1</v>
      </c>
      <c r="BK2075" s="2">
        <f t="shared" si="2134"/>
        <v>1</v>
      </c>
      <c r="BP2075" s="12">
        <f t="shared" si="2116"/>
        <v>1</v>
      </c>
      <c r="BQ2075" s="12">
        <f t="shared" si="2117"/>
        <v>1</v>
      </c>
    </row>
    <row r="2076" spans="1:69" ht="19.5" x14ac:dyDescent="0.6">
      <c r="A2076" t="s">
        <v>200</v>
      </c>
      <c r="B2076" t="s">
        <v>339</v>
      </c>
      <c r="C2076" t="s">
        <v>408</v>
      </c>
      <c r="D2076" t="s">
        <v>190</v>
      </c>
      <c r="E2076" t="s">
        <v>203</v>
      </c>
      <c r="F2076" t="s">
        <v>173</v>
      </c>
      <c r="G2076">
        <v>35</v>
      </c>
      <c r="H2076" t="s">
        <v>181</v>
      </c>
      <c r="I2076">
        <v>1</v>
      </c>
      <c r="J2076" t="s">
        <v>176</v>
      </c>
      <c r="K2076" t="b">
        <v>0</v>
      </c>
      <c r="L2076">
        <v>0</v>
      </c>
      <c r="M2076">
        <v>200</v>
      </c>
      <c r="N2076">
        <v>0</v>
      </c>
      <c r="O2076">
        <v>200</v>
      </c>
      <c r="P2076">
        <v>-1</v>
      </c>
      <c r="Q2076">
        <v>-1</v>
      </c>
      <c r="R2076">
        <v>-1</v>
      </c>
      <c r="S2076">
        <v>-1</v>
      </c>
      <c r="T2076">
        <v>-1</v>
      </c>
      <c r="U2076">
        <v>-1</v>
      </c>
      <c r="V2076">
        <v>-1</v>
      </c>
      <c r="W2076">
        <v>-1</v>
      </c>
      <c r="X2076">
        <v>-1</v>
      </c>
      <c r="Y2076">
        <v>-1</v>
      </c>
      <c r="Z2076">
        <v>-1</v>
      </c>
      <c r="AA2076">
        <v>-1</v>
      </c>
      <c r="AB2076">
        <v>-1</v>
      </c>
      <c r="AC2076">
        <v>-1</v>
      </c>
      <c r="AD2076">
        <v>-1</v>
      </c>
      <c r="AE2076">
        <v>-1</v>
      </c>
      <c r="AF2076">
        <v>-1</v>
      </c>
      <c r="AG2076">
        <v>-1</v>
      </c>
      <c r="AH2076">
        <v>-1</v>
      </c>
      <c r="AI2076">
        <v>-1</v>
      </c>
      <c r="AJ2076">
        <v>-1</v>
      </c>
      <c r="AK2076">
        <v>1</v>
      </c>
      <c r="AL2076">
        <v>3</v>
      </c>
      <c r="AM2076" t="s">
        <v>177</v>
      </c>
      <c r="AN2076">
        <v>8</v>
      </c>
      <c r="AT2076">
        <v>1.8</v>
      </c>
      <c r="AU2076">
        <v>1.8</v>
      </c>
      <c r="AV2076">
        <v>1.8</v>
      </c>
      <c r="AW2076">
        <v>1.8</v>
      </c>
      <c r="AX2076">
        <v>1.8</v>
      </c>
      <c r="AY2076">
        <v>1.8</v>
      </c>
      <c r="AZ2076">
        <v>1.8</v>
      </c>
      <c r="BA2076">
        <v>1.8</v>
      </c>
      <c r="BB2076">
        <v>1.8</v>
      </c>
      <c r="BC2076">
        <v>1.8</v>
      </c>
      <c r="BD2076">
        <v>1.8</v>
      </c>
      <c r="BE2076">
        <v>1.8</v>
      </c>
      <c r="BF2076">
        <v>1.8</v>
      </c>
      <c r="BG2076">
        <v>1.8</v>
      </c>
      <c r="BH2076">
        <v>1.8</v>
      </c>
      <c r="BI2076">
        <v>1.8</v>
      </c>
      <c r="BJ2076" s="2">
        <f t="shared" ref="BJ2076:BK2076" si="2135">ROUND(AVERAGE(AT2076:BI2076),0)</f>
        <v>2</v>
      </c>
      <c r="BK2076" s="2">
        <f t="shared" si="2135"/>
        <v>2</v>
      </c>
      <c r="BP2076" s="12">
        <f t="shared" si="2116"/>
        <v>2</v>
      </c>
      <c r="BQ2076" s="12">
        <f t="shared" si="2117"/>
        <v>2</v>
      </c>
    </row>
    <row r="2077" spans="1:69" ht="19.5" x14ac:dyDescent="0.6">
      <c r="A2077" t="s">
        <v>200</v>
      </c>
      <c r="B2077" t="s">
        <v>339</v>
      </c>
      <c r="C2077" t="s">
        <v>408</v>
      </c>
      <c r="D2077" t="s">
        <v>352</v>
      </c>
      <c r="E2077" t="s">
        <v>203</v>
      </c>
      <c r="F2077" t="s">
        <v>173</v>
      </c>
      <c r="G2077">
        <v>35</v>
      </c>
      <c r="H2077" t="s">
        <v>181</v>
      </c>
      <c r="I2077">
        <v>1</v>
      </c>
      <c r="J2077" t="s">
        <v>176</v>
      </c>
      <c r="K2077" t="b">
        <v>0</v>
      </c>
      <c r="L2077">
        <v>0</v>
      </c>
      <c r="M2077">
        <v>200</v>
      </c>
      <c r="N2077">
        <v>0</v>
      </c>
      <c r="O2077">
        <v>200</v>
      </c>
      <c r="P2077">
        <v>-1</v>
      </c>
      <c r="Q2077">
        <v>-1</v>
      </c>
      <c r="R2077">
        <v>-1</v>
      </c>
      <c r="S2077">
        <v>-1</v>
      </c>
      <c r="T2077">
        <v>-1</v>
      </c>
      <c r="U2077">
        <v>-1</v>
      </c>
      <c r="V2077">
        <v>-1</v>
      </c>
      <c r="W2077">
        <v>-1</v>
      </c>
      <c r="X2077">
        <v>-1</v>
      </c>
      <c r="Y2077">
        <v>-1</v>
      </c>
      <c r="Z2077">
        <v>-1</v>
      </c>
      <c r="AA2077">
        <v>-1</v>
      </c>
      <c r="AB2077">
        <v>-1</v>
      </c>
      <c r="AC2077">
        <v>-1</v>
      </c>
      <c r="AD2077">
        <v>-1</v>
      </c>
      <c r="AE2077">
        <v>-1</v>
      </c>
      <c r="AF2077">
        <v>-1</v>
      </c>
      <c r="AG2077">
        <v>-1</v>
      </c>
      <c r="AH2077">
        <v>-1</v>
      </c>
      <c r="AI2077">
        <v>-1</v>
      </c>
      <c r="AJ2077">
        <v>-1</v>
      </c>
      <c r="AK2077">
        <v>1</v>
      </c>
      <c r="AL2077">
        <v>3</v>
      </c>
      <c r="AM2077" t="s">
        <v>177</v>
      </c>
      <c r="AN2077">
        <v>8</v>
      </c>
      <c r="AT2077">
        <v>25.2</v>
      </c>
      <c r="AU2077">
        <v>25.2</v>
      </c>
      <c r="AV2077">
        <v>25.2</v>
      </c>
      <c r="AW2077">
        <v>25.2</v>
      </c>
      <c r="AX2077">
        <v>25.2</v>
      </c>
      <c r="AY2077">
        <v>25.2</v>
      </c>
      <c r="AZ2077">
        <v>25.2</v>
      </c>
      <c r="BA2077">
        <v>25.2</v>
      </c>
      <c r="BB2077">
        <v>25.2</v>
      </c>
      <c r="BC2077">
        <v>25.2</v>
      </c>
      <c r="BD2077">
        <v>25.2</v>
      </c>
      <c r="BE2077">
        <v>25.2</v>
      </c>
      <c r="BF2077">
        <v>25.2</v>
      </c>
      <c r="BG2077">
        <v>25.2</v>
      </c>
      <c r="BH2077">
        <v>25.2</v>
      </c>
      <c r="BI2077">
        <v>25.2</v>
      </c>
      <c r="BJ2077" s="2">
        <f t="shared" ref="BJ2077:BK2077" si="2136">ROUND(AVERAGE(AT2077:BI2077),0)</f>
        <v>25</v>
      </c>
      <c r="BK2077" s="2">
        <f t="shared" si="2136"/>
        <v>25</v>
      </c>
      <c r="BP2077" s="12">
        <f t="shared" si="2116"/>
        <v>25</v>
      </c>
      <c r="BQ2077" s="12">
        <f t="shared" si="2117"/>
        <v>25</v>
      </c>
    </row>
    <row r="2078" spans="1:69" ht="19.5" x14ac:dyDescent="0.6">
      <c r="A2078" t="s">
        <v>200</v>
      </c>
      <c r="B2078" t="s">
        <v>339</v>
      </c>
      <c r="C2078" t="s">
        <v>408</v>
      </c>
      <c r="D2078" t="s">
        <v>352</v>
      </c>
      <c r="E2078" t="s">
        <v>203</v>
      </c>
      <c r="F2078" t="s">
        <v>173</v>
      </c>
      <c r="G2078">
        <v>36</v>
      </c>
      <c r="H2078" t="s">
        <v>181</v>
      </c>
      <c r="I2078">
        <v>1</v>
      </c>
      <c r="J2078" t="s">
        <v>176</v>
      </c>
      <c r="K2078" t="b">
        <v>0</v>
      </c>
      <c r="L2078">
        <v>0</v>
      </c>
      <c r="M2078">
        <v>200</v>
      </c>
      <c r="N2078">
        <v>0</v>
      </c>
      <c r="O2078">
        <v>200</v>
      </c>
      <c r="P2078">
        <v>-1</v>
      </c>
      <c r="Q2078">
        <v>-1</v>
      </c>
      <c r="R2078">
        <v>-1</v>
      </c>
      <c r="S2078">
        <v>-1</v>
      </c>
      <c r="T2078">
        <v>-1</v>
      </c>
      <c r="U2078">
        <v>-1</v>
      </c>
      <c r="V2078">
        <v>-1</v>
      </c>
      <c r="W2078">
        <v>-1</v>
      </c>
      <c r="X2078">
        <v>-1</v>
      </c>
      <c r="Y2078">
        <v>-1</v>
      </c>
      <c r="Z2078">
        <v>-1</v>
      </c>
      <c r="AA2078">
        <v>-1</v>
      </c>
      <c r="AB2078">
        <v>-1</v>
      </c>
      <c r="AC2078">
        <v>-1</v>
      </c>
      <c r="AD2078">
        <v>-1</v>
      </c>
      <c r="AE2078">
        <v>-1</v>
      </c>
      <c r="AF2078">
        <v>-1</v>
      </c>
      <c r="AG2078">
        <v>-1</v>
      </c>
      <c r="AH2078">
        <v>-1</v>
      </c>
      <c r="AI2078">
        <v>-1</v>
      </c>
      <c r="AJ2078">
        <v>-1</v>
      </c>
      <c r="AK2078">
        <v>1</v>
      </c>
      <c r="AL2078">
        <v>3</v>
      </c>
      <c r="AM2078" t="s">
        <v>177</v>
      </c>
      <c r="AN2078">
        <v>8</v>
      </c>
      <c r="AT2078">
        <v>18.2</v>
      </c>
      <c r="AU2078">
        <v>18.2</v>
      </c>
      <c r="AV2078">
        <v>18.2</v>
      </c>
      <c r="AW2078">
        <v>18.2</v>
      </c>
      <c r="AX2078">
        <v>18.2</v>
      </c>
      <c r="AY2078">
        <v>18.2</v>
      </c>
      <c r="AZ2078">
        <v>18.2</v>
      </c>
      <c r="BA2078">
        <v>18.2</v>
      </c>
      <c r="BB2078">
        <v>18.2</v>
      </c>
      <c r="BC2078">
        <v>18.2</v>
      </c>
      <c r="BD2078">
        <v>18.2</v>
      </c>
      <c r="BE2078">
        <v>18.2</v>
      </c>
      <c r="BF2078">
        <v>18.2</v>
      </c>
      <c r="BG2078">
        <v>18.2</v>
      </c>
      <c r="BH2078">
        <v>18.2</v>
      </c>
      <c r="BI2078">
        <v>18.2</v>
      </c>
      <c r="BJ2078" s="2">
        <f t="shared" ref="BJ2078:BK2078" si="2137">ROUND(AVERAGE(AT2078:BI2078),0)</f>
        <v>18</v>
      </c>
      <c r="BK2078" s="2">
        <f t="shared" si="2137"/>
        <v>18</v>
      </c>
      <c r="BP2078" s="12">
        <f t="shared" si="2116"/>
        <v>18</v>
      </c>
      <c r="BQ2078" s="12">
        <f t="shared" si="2117"/>
        <v>18</v>
      </c>
    </row>
    <row r="2079" spans="1:69" ht="19.5" x14ac:dyDescent="0.6">
      <c r="A2079" t="s">
        <v>200</v>
      </c>
      <c r="B2079" t="s">
        <v>339</v>
      </c>
      <c r="C2079" t="s">
        <v>408</v>
      </c>
      <c r="D2079" t="s">
        <v>355</v>
      </c>
      <c r="E2079" t="s">
        <v>203</v>
      </c>
      <c r="F2079" t="s">
        <v>173</v>
      </c>
      <c r="G2079">
        <v>26</v>
      </c>
      <c r="H2079" t="s">
        <v>181</v>
      </c>
      <c r="I2079">
        <v>1</v>
      </c>
      <c r="J2079" t="s">
        <v>176</v>
      </c>
      <c r="K2079" t="b">
        <v>0</v>
      </c>
      <c r="L2079">
        <v>0</v>
      </c>
      <c r="M2079">
        <v>200</v>
      </c>
      <c r="N2079">
        <v>0</v>
      </c>
      <c r="O2079">
        <v>200</v>
      </c>
      <c r="P2079">
        <v>-1</v>
      </c>
      <c r="Q2079">
        <v>-1</v>
      </c>
      <c r="R2079">
        <v>-1</v>
      </c>
      <c r="S2079">
        <v>-1</v>
      </c>
      <c r="T2079">
        <v>-1</v>
      </c>
      <c r="U2079">
        <v>-1</v>
      </c>
      <c r="V2079">
        <v>-1</v>
      </c>
      <c r="W2079">
        <v>-1</v>
      </c>
      <c r="X2079">
        <v>-1</v>
      </c>
      <c r="Y2079">
        <v>-1</v>
      </c>
      <c r="Z2079">
        <v>-1</v>
      </c>
      <c r="AA2079">
        <v>-1</v>
      </c>
      <c r="AB2079">
        <v>-1</v>
      </c>
      <c r="AC2079">
        <v>-1</v>
      </c>
      <c r="AD2079">
        <v>-1</v>
      </c>
      <c r="AE2079">
        <v>-1</v>
      </c>
      <c r="AF2079">
        <v>-1</v>
      </c>
      <c r="AG2079">
        <v>-1</v>
      </c>
      <c r="AH2079">
        <v>-1</v>
      </c>
      <c r="AI2079">
        <v>-1</v>
      </c>
      <c r="AJ2079">
        <v>-1</v>
      </c>
      <c r="AK2079">
        <v>1</v>
      </c>
      <c r="AL2079">
        <v>3</v>
      </c>
      <c r="AM2079" t="s">
        <v>177</v>
      </c>
      <c r="AN2079">
        <v>8</v>
      </c>
      <c r="AT2079">
        <v>4.2</v>
      </c>
      <c r="AU2079">
        <v>4.2</v>
      </c>
      <c r="AV2079">
        <v>4.2</v>
      </c>
      <c r="AW2079">
        <v>4.2</v>
      </c>
      <c r="AX2079">
        <v>4.2</v>
      </c>
      <c r="AY2079">
        <v>4.2</v>
      </c>
      <c r="AZ2079">
        <v>4.2</v>
      </c>
      <c r="BA2079">
        <v>4.2</v>
      </c>
      <c r="BB2079">
        <v>4.2</v>
      </c>
      <c r="BC2079">
        <v>4.2</v>
      </c>
      <c r="BD2079">
        <v>4.2</v>
      </c>
      <c r="BE2079">
        <v>4.2</v>
      </c>
      <c r="BF2079">
        <v>4.2</v>
      </c>
      <c r="BG2079">
        <v>4.2</v>
      </c>
      <c r="BH2079">
        <v>4.2</v>
      </c>
      <c r="BI2079">
        <v>4.2</v>
      </c>
      <c r="BJ2079" s="2">
        <f t="shared" ref="BJ2079:BK2079" si="2138">ROUND(AVERAGE(AT2079:BI2079),0)</f>
        <v>4</v>
      </c>
      <c r="BK2079" s="2">
        <f t="shared" si="2138"/>
        <v>4</v>
      </c>
      <c r="BP2079" s="12">
        <f t="shared" si="2116"/>
        <v>4</v>
      </c>
      <c r="BQ2079" s="12">
        <f t="shared" si="2117"/>
        <v>4</v>
      </c>
    </row>
    <row r="2080" spans="1:69" ht="19.5" x14ac:dyDescent="0.6">
      <c r="A2080" t="s">
        <v>200</v>
      </c>
      <c r="B2080" t="s">
        <v>339</v>
      </c>
      <c r="C2080" t="s">
        <v>408</v>
      </c>
      <c r="D2080" t="s">
        <v>355</v>
      </c>
      <c r="E2080" t="s">
        <v>203</v>
      </c>
      <c r="F2080" t="s">
        <v>173</v>
      </c>
      <c r="G2080">
        <v>35</v>
      </c>
      <c r="H2080" t="s">
        <v>181</v>
      </c>
      <c r="I2080">
        <v>1</v>
      </c>
      <c r="J2080" t="s">
        <v>176</v>
      </c>
      <c r="K2080" t="b">
        <v>0</v>
      </c>
      <c r="L2080">
        <v>0</v>
      </c>
      <c r="M2080">
        <v>200</v>
      </c>
      <c r="N2080">
        <v>0</v>
      </c>
      <c r="O2080">
        <v>200</v>
      </c>
      <c r="P2080">
        <v>-1</v>
      </c>
      <c r="Q2080">
        <v>-1</v>
      </c>
      <c r="R2080">
        <v>-1</v>
      </c>
      <c r="S2080">
        <v>-1</v>
      </c>
      <c r="T2080">
        <v>-1</v>
      </c>
      <c r="U2080">
        <v>-1</v>
      </c>
      <c r="V2080">
        <v>-1</v>
      </c>
      <c r="W2080">
        <v>-1</v>
      </c>
      <c r="X2080">
        <v>-1</v>
      </c>
      <c r="Y2080">
        <v>-1</v>
      </c>
      <c r="Z2080">
        <v>-1</v>
      </c>
      <c r="AA2080">
        <v>-1</v>
      </c>
      <c r="AB2080">
        <v>-1</v>
      </c>
      <c r="AC2080">
        <v>-1</v>
      </c>
      <c r="AD2080">
        <v>-1</v>
      </c>
      <c r="AE2080">
        <v>-1</v>
      </c>
      <c r="AF2080">
        <v>-1</v>
      </c>
      <c r="AG2080">
        <v>-1</v>
      </c>
      <c r="AH2080">
        <v>-1</v>
      </c>
      <c r="AI2080">
        <v>-1</v>
      </c>
      <c r="AJ2080">
        <v>-1</v>
      </c>
      <c r="AK2080">
        <v>1</v>
      </c>
      <c r="AL2080">
        <v>3</v>
      </c>
      <c r="AM2080" t="s">
        <v>177</v>
      </c>
      <c r="AN2080">
        <v>8</v>
      </c>
      <c r="AT2080">
        <v>8.1999999999999993</v>
      </c>
      <c r="AU2080">
        <v>8.1999999999999993</v>
      </c>
      <c r="AV2080">
        <v>8.1999999999999993</v>
      </c>
      <c r="AW2080">
        <v>8.1999999999999993</v>
      </c>
      <c r="AX2080">
        <v>8.1999999999999993</v>
      </c>
      <c r="AY2080">
        <v>8.1999999999999993</v>
      </c>
      <c r="AZ2080">
        <v>8.1999999999999993</v>
      </c>
      <c r="BA2080">
        <v>8.1999999999999993</v>
      </c>
      <c r="BB2080">
        <v>8.1999999999999993</v>
      </c>
      <c r="BC2080">
        <v>8.1999999999999993</v>
      </c>
      <c r="BD2080">
        <v>8.1999999999999993</v>
      </c>
      <c r="BE2080">
        <v>8.1999999999999993</v>
      </c>
      <c r="BF2080">
        <v>8.1999999999999993</v>
      </c>
      <c r="BG2080">
        <v>8.1999999999999993</v>
      </c>
      <c r="BH2080">
        <v>8.1999999999999993</v>
      </c>
      <c r="BI2080">
        <v>8.1999999999999993</v>
      </c>
      <c r="BJ2080" s="2">
        <f t="shared" ref="BJ2080:BK2080" si="2139">ROUND(AVERAGE(AT2080:BI2080),0)</f>
        <v>8</v>
      </c>
      <c r="BK2080" s="2">
        <f t="shared" si="2139"/>
        <v>8</v>
      </c>
      <c r="BP2080" s="12">
        <f t="shared" si="2116"/>
        <v>8</v>
      </c>
      <c r="BQ2080" s="12">
        <f t="shared" si="2117"/>
        <v>8</v>
      </c>
    </row>
    <row r="2081" spans="1:69" ht="19.5" x14ac:dyDescent="0.6">
      <c r="A2081" t="s">
        <v>200</v>
      </c>
      <c r="B2081" t="s">
        <v>339</v>
      </c>
      <c r="C2081" t="s">
        <v>408</v>
      </c>
      <c r="D2081" t="s">
        <v>355</v>
      </c>
      <c r="E2081" t="s">
        <v>203</v>
      </c>
      <c r="F2081" t="s">
        <v>173</v>
      </c>
      <c r="G2081">
        <v>36</v>
      </c>
      <c r="H2081" t="s">
        <v>181</v>
      </c>
      <c r="I2081">
        <v>1</v>
      </c>
      <c r="J2081" t="s">
        <v>176</v>
      </c>
      <c r="K2081" t="b">
        <v>0</v>
      </c>
      <c r="L2081">
        <v>0</v>
      </c>
      <c r="M2081">
        <v>200</v>
      </c>
      <c r="N2081">
        <v>0</v>
      </c>
      <c r="O2081">
        <v>200</v>
      </c>
      <c r="P2081">
        <v>-1</v>
      </c>
      <c r="Q2081">
        <v>-1</v>
      </c>
      <c r="R2081">
        <v>-1</v>
      </c>
      <c r="S2081">
        <v>-1</v>
      </c>
      <c r="T2081">
        <v>-1</v>
      </c>
      <c r="U2081">
        <v>-1</v>
      </c>
      <c r="V2081">
        <v>-1</v>
      </c>
      <c r="W2081">
        <v>-1</v>
      </c>
      <c r="X2081">
        <v>-1</v>
      </c>
      <c r="Y2081">
        <v>-1</v>
      </c>
      <c r="Z2081">
        <v>-1</v>
      </c>
      <c r="AA2081">
        <v>-1</v>
      </c>
      <c r="AB2081">
        <v>-1</v>
      </c>
      <c r="AC2081">
        <v>-1</v>
      </c>
      <c r="AD2081">
        <v>-1</v>
      </c>
      <c r="AE2081">
        <v>-1</v>
      </c>
      <c r="AF2081">
        <v>-1</v>
      </c>
      <c r="AG2081">
        <v>-1</v>
      </c>
      <c r="AH2081">
        <v>-1</v>
      </c>
      <c r="AI2081">
        <v>-1</v>
      </c>
      <c r="AJ2081">
        <v>-1</v>
      </c>
      <c r="AK2081">
        <v>1</v>
      </c>
      <c r="AL2081">
        <v>3</v>
      </c>
      <c r="AM2081" t="s">
        <v>177</v>
      </c>
      <c r="AN2081">
        <v>8</v>
      </c>
      <c r="AT2081">
        <v>15.4</v>
      </c>
      <c r="AU2081">
        <v>15.4</v>
      </c>
      <c r="AV2081">
        <v>15.4</v>
      </c>
      <c r="AW2081">
        <v>15.4</v>
      </c>
      <c r="AX2081">
        <v>15.4</v>
      </c>
      <c r="AY2081">
        <v>15.4</v>
      </c>
      <c r="AZ2081">
        <v>15.4</v>
      </c>
      <c r="BA2081">
        <v>15.4</v>
      </c>
      <c r="BB2081">
        <v>15.4</v>
      </c>
      <c r="BC2081">
        <v>15.4</v>
      </c>
      <c r="BD2081">
        <v>15.4</v>
      </c>
      <c r="BE2081">
        <v>15.4</v>
      </c>
      <c r="BF2081">
        <v>15.4</v>
      </c>
      <c r="BG2081">
        <v>15.4</v>
      </c>
      <c r="BH2081">
        <v>15.4</v>
      </c>
      <c r="BI2081">
        <v>15.4</v>
      </c>
      <c r="BJ2081" s="2">
        <f t="shared" ref="BJ2081:BK2081" si="2140">ROUND(AVERAGE(AT2081:BI2081),0)</f>
        <v>15</v>
      </c>
      <c r="BK2081" s="2">
        <f t="shared" si="2140"/>
        <v>15</v>
      </c>
      <c r="BP2081" s="12">
        <f t="shared" si="2116"/>
        <v>15</v>
      </c>
      <c r="BQ2081" s="12">
        <f t="shared" si="2117"/>
        <v>15</v>
      </c>
    </row>
    <row r="2082" spans="1:69" ht="19.5" x14ac:dyDescent="0.6">
      <c r="A2082" t="s">
        <v>200</v>
      </c>
      <c r="B2082" t="s">
        <v>339</v>
      </c>
      <c r="C2082" t="s">
        <v>408</v>
      </c>
      <c r="D2082" t="s">
        <v>360</v>
      </c>
      <c r="E2082" t="s">
        <v>203</v>
      </c>
      <c r="F2082" t="s">
        <v>173</v>
      </c>
      <c r="G2082">
        <v>35</v>
      </c>
      <c r="H2082" t="s">
        <v>181</v>
      </c>
      <c r="I2082">
        <v>1</v>
      </c>
      <c r="J2082" t="s">
        <v>176</v>
      </c>
      <c r="K2082" t="b">
        <v>0</v>
      </c>
      <c r="L2082">
        <v>0</v>
      </c>
      <c r="M2082">
        <v>200</v>
      </c>
      <c r="N2082">
        <v>0</v>
      </c>
      <c r="O2082">
        <v>200</v>
      </c>
      <c r="P2082">
        <v>-1</v>
      </c>
      <c r="Q2082">
        <v>-1</v>
      </c>
      <c r="R2082">
        <v>-1</v>
      </c>
      <c r="S2082">
        <v>-1</v>
      </c>
      <c r="T2082">
        <v>-1</v>
      </c>
      <c r="U2082">
        <v>-1</v>
      </c>
      <c r="V2082">
        <v>-1</v>
      </c>
      <c r="W2082">
        <v>-1</v>
      </c>
      <c r="X2082">
        <v>-1</v>
      </c>
      <c r="Y2082">
        <v>-1</v>
      </c>
      <c r="Z2082">
        <v>-1</v>
      </c>
      <c r="AA2082">
        <v>-1</v>
      </c>
      <c r="AB2082">
        <v>-1</v>
      </c>
      <c r="AC2082">
        <v>-1</v>
      </c>
      <c r="AD2082">
        <v>-1</v>
      </c>
      <c r="AE2082">
        <v>-1</v>
      </c>
      <c r="AF2082">
        <v>-1</v>
      </c>
      <c r="AG2082">
        <v>-1</v>
      </c>
      <c r="AH2082">
        <v>-1</v>
      </c>
      <c r="AI2082">
        <v>-1</v>
      </c>
      <c r="AJ2082">
        <v>-1</v>
      </c>
      <c r="AK2082">
        <v>1</v>
      </c>
      <c r="AL2082">
        <v>3</v>
      </c>
      <c r="AM2082" t="s">
        <v>177</v>
      </c>
      <c r="AN2082">
        <v>8</v>
      </c>
      <c r="AT2082">
        <v>1.1000000000000001</v>
      </c>
      <c r="AU2082">
        <v>1.1000000000000001</v>
      </c>
      <c r="AV2082">
        <v>1.1000000000000001</v>
      </c>
      <c r="AW2082">
        <v>1.1000000000000001</v>
      </c>
      <c r="AX2082">
        <v>1.1000000000000001</v>
      </c>
      <c r="AY2082">
        <v>1.1000000000000001</v>
      </c>
      <c r="AZ2082">
        <v>1.1000000000000001</v>
      </c>
      <c r="BA2082">
        <v>1.1000000000000001</v>
      </c>
      <c r="BB2082">
        <v>1.1000000000000001</v>
      </c>
      <c r="BC2082">
        <v>1.1000000000000001</v>
      </c>
      <c r="BD2082">
        <v>1.1000000000000001</v>
      </c>
      <c r="BE2082">
        <v>1.1000000000000001</v>
      </c>
      <c r="BF2082">
        <v>1.1000000000000001</v>
      </c>
      <c r="BG2082">
        <v>1.1000000000000001</v>
      </c>
      <c r="BH2082">
        <v>1.1000000000000001</v>
      </c>
      <c r="BI2082">
        <v>1.1000000000000001</v>
      </c>
      <c r="BJ2082" s="2">
        <f t="shared" ref="BJ2082:BK2082" si="2141">ROUND(AVERAGE(AT2082:BI2082),0)</f>
        <v>1</v>
      </c>
      <c r="BK2082" s="2">
        <f t="shared" si="2141"/>
        <v>1</v>
      </c>
      <c r="BP2082" s="12">
        <f t="shared" si="2116"/>
        <v>1</v>
      </c>
      <c r="BQ2082" s="12">
        <f t="shared" si="2117"/>
        <v>1</v>
      </c>
    </row>
    <row r="2083" spans="1:69" ht="19.5" x14ac:dyDescent="0.6">
      <c r="A2083" t="s">
        <v>200</v>
      </c>
      <c r="B2083" t="s">
        <v>339</v>
      </c>
      <c r="C2083" t="s">
        <v>408</v>
      </c>
      <c r="D2083" t="s">
        <v>360</v>
      </c>
      <c r="E2083" t="s">
        <v>203</v>
      </c>
      <c r="F2083" t="s">
        <v>173</v>
      </c>
      <c r="G2083">
        <v>36</v>
      </c>
      <c r="H2083" t="s">
        <v>181</v>
      </c>
      <c r="I2083">
        <v>1</v>
      </c>
      <c r="J2083" t="s">
        <v>176</v>
      </c>
      <c r="K2083" t="b">
        <v>0</v>
      </c>
      <c r="L2083">
        <v>0</v>
      </c>
      <c r="M2083">
        <v>200</v>
      </c>
      <c r="N2083">
        <v>0</v>
      </c>
      <c r="O2083">
        <v>200</v>
      </c>
      <c r="P2083">
        <v>-1</v>
      </c>
      <c r="Q2083">
        <v>-1</v>
      </c>
      <c r="R2083">
        <v>-1</v>
      </c>
      <c r="S2083">
        <v>-1</v>
      </c>
      <c r="T2083">
        <v>-1</v>
      </c>
      <c r="U2083">
        <v>-1</v>
      </c>
      <c r="V2083">
        <v>-1</v>
      </c>
      <c r="W2083">
        <v>-1</v>
      </c>
      <c r="X2083">
        <v>-1</v>
      </c>
      <c r="Y2083">
        <v>-1</v>
      </c>
      <c r="Z2083">
        <v>-1</v>
      </c>
      <c r="AA2083">
        <v>-1</v>
      </c>
      <c r="AB2083">
        <v>-1</v>
      </c>
      <c r="AC2083">
        <v>-1</v>
      </c>
      <c r="AD2083">
        <v>-1</v>
      </c>
      <c r="AE2083">
        <v>-1</v>
      </c>
      <c r="AF2083">
        <v>-1</v>
      </c>
      <c r="AG2083">
        <v>-1</v>
      </c>
      <c r="AH2083">
        <v>-1</v>
      </c>
      <c r="AI2083">
        <v>-1</v>
      </c>
      <c r="AJ2083">
        <v>-1</v>
      </c>
      <c r="AK2083">
        <v>1</v>
      </c>
      <c r="AL2083">
        <v>3</v>
      </c>
      <c r="AM2083" t="s">
        <v>177</v>
      </c>
      <c r="AN2083">
        <v>8</v>
      </c>
      <c r="AT2083">
        <v>6.3</v>
      </c>
      <c r="AU2083">
        <v>6.3</v>
      </c>
      <c r="AV2083">
        <v>6.3</v>
      </c>
      <c r="AW2083">
        <v>6.3</v>
      </c>
      <c r="AX2083">
        <v>6.3</v>
      </c>
      <c r="AY2083">
        <v>6.3</v>
      </c>
      <c r="AZ2083">
        <v>6.3</v>
      </c>
      <c r="BA2083">
        <v>6.3</v>
      </c>
      <c r="BB2083">
        <v>6.3</v>
      </c>
      <c r="BC2083">
        <v>6.3</v>
      </c>
      <c r="BD2083">
        <v>6.3</v>
      </c>
      <c r="BE2083">
        <v>6.3</v>
      </c>
      <c r="BF2083">
        <v>6.3</v>
      </c>
      <c r="BG2083">
        <v>6.3</v>
      </c>
      <c r="BH2083">
        <v>6.3</v>
      </c>
      <c r="BI2083">
        <v>6.3</v>
      </c>
      <c r="BJ2083" s="2">
        <f t="shared" ref="BJ2083:BK2083" si="2142">ROUND(AVERAGE(AT2083:BI2083),0)</f>
        <v>6</v>
      </c>
      <c r="BK2083" s="2">
        <f t="shared" si="2142"/>
        <v>6</v>
      </c>
      <c r="BP2083" s="12">
        <f t="shared" si="2116"/>
        <v>6</v>
      </c>
      <c r="BQ2083" s="12">
        <f t="shared" si="2117"/>
        <v>6</v>
      </c>
    </row>
    <row r="2084" spans="1:69" ht="19.5" x14ac:dyDescent="0.6">
      <c r="A2084" t="s">
        <v>200</v>
      </c>
      <c r="B2084" t="s">
        <v>339</v>
      </c>
      <c r="C2084" t="s">
        <v>408</v>
      </c>
      <c r="D2084" t="s">
        <v>362</v>
      </c>
      <c r="E2084" t="s">
        <v>203</v>
      </c>
      <c r="F2084" t="s">
        <v>173</v>
      </c>
      <c r="G2084">
        <v>44</v>
      </c>
      <c r="H2084" t="s">
        <v>181</v>
      </c>
      <c r="I2084">
        <v>1</v>
      </c>
      <c r="J2084" t="s">
        <v>176</v>
      </c>
      <c r="K2084" t="b">
        <v>0</v>
      </c>
      <c r="L2084">
        <v>0</v>
      </c>
      <c r="M2084">
        <v>200</v>
      </c>
      <c r="N2084">
        <v>0</v>
      </c>
      <c r="O2084">
        <v>200</v>
      </c>
      <c r="P2084">
        <v>-1</v>
      </c>
      <c r="Q2084">
        <v>-1</v>
      </c>
      <c r="R2084">
        <v>-1</v>
      </c>
      <c r="S2084">
        <v>-1</v>
      </c>
      <c r="T2084">
        <v>-1</v>
      </c>
      <c r="U2084">
        <v>-1</v>
      </c>
      <c r="V2084">
        <v>-1</v>
      </c>
      <c r="W2084">
        <v>-1</v>
      </c>
      <c r="X2084">
        <v>-1</v>
      </c>
      <c r="Y2084">
        <v>-1</v>
      </c>
      <c r="Z2084">
        <v>-1</v>
      </c>
      <c r="AA2084">
        <v>-1</v>
      </c>
      <c r="AB2084">
        <v>-1</v>
      </c>
      <c r="AC2084">
        <v>-1</v>
      </c>
      <c r="AD2084">
        <v>-1</v>
      </c>
      <c r="AE2084">
        <v>-1</v>
      </c>
      <c r="AF2084">
        <v>-1</v>
      </c>
      <c r="AG2084">
        <v>-1</v>
      </c>
      <c r="AH2084">
        <v>-1</v>
      </c>
      <c r="AI2084">
        <v>-1</v>
      </c>
      <c r="AJ2084">
        <v>-1</v>
      </c>
      <c r="AK2084">
        <v>1</v>
      </c>
      <c r="AL2084">
        <v>3</v>
      </c>
      <c r="AM2084" t="s">
        <v>177</v>
      </c>
      <c r="AN2084">
        <v>8</v>
      </c>
      <c r="AT2084">
        <v>0.9</v>
      </c>
      <c r="AU2084">
        <v>0.9</v>
      </c>
      <c r="AV2084">
        <v>0.9</v>
      </c>
      <c r="AW2084">
        <v>0.9</v>
      </c>
      <c r="AX2084">
        <v>0.9</v>
      </c>
      <c r="AY2084">
        <v>0.9</v>
      </c>
      <c r="AZ2084">
        <v>0.9</v>
      </c>
      <c r="BA2084">
        <v>0.9</v>
      </c>
      <c r="BB2084">
        <v>0.9</v>
      </c>
      <c r="BC2084">
        <v>0.9</v>
      </c>
      <c r="BD2084">
        <v>0.9</v>
      </c>
      <c r="BE2084">
        <v>0.9</v>
      </c>
      <c r="BF2084">
        <v>0.9</v>
      </c>
      <c r="BG2084">
        <v>0.9</v>
      </c>
      <c r="BH2084">
        <v>0.9</v>
      </c>
      <c r="BI2084">
        <v>0.9</v>
      </c>
      <c r="BJ2084" s="2">
        <f t="shared" ref="BJ2084:BK2084" si="2143">ROUND(AVERAGE(AT2084:BI2084),0)</f>
        <v>1</v>
      </c>
      <c r="BK2084" s="2">
        <f t="shared" si="2143"/>
        <v>1</v>
      </c>
      <c r="BP2084" s="12">
        <f t="shared" si="2116"/>
        <v>1</v>
      </c>
      <c r="BQ2084" s="12">
        <f t="shared" si="2117"/>
        <v>1</v>
      </c>
    </row>
    <row r="2085" spans="1:69" ht="19.5" x14ac:dyDescent="0.6">
      <c r="A2085" t="s">
        <v>200</v>
      </c>
      <c r="B2085" t="s">
        <v>339</v>
      </c>
      <c r="C2085" t="s">
        <v>408</v>
      </c>
      <c r="D2085" t="s">
        <v>362</v>
      </c>
      <c r="E2085" t="s">
        <v>203</v>
      </c>
      <c r="F2085" t="s">
        <v>173</v>
      </c>
      <c r="G2085">
        <v>45</v>
      </c>
      <c r="H2085" t="s">
        <v>181</v>
      </c>
      <c r="I2085">
        <v>1</v>
      </c>
      <c r="J2085" t="s">
        <v>176</v>
      </c>
      <c r="K2085" t="b">
        <v>0</v>
      </c>
      <c r="L2085">
        <v>0</v>
      </c>
      <c r="M2085">
        <v>200</v>
      </c>
      <c r="N2085">
        <v>0</v>
      </c>
      <c r="O2085">
        <v>200</v>
      </c>
      <c r="P2085">
        <v>-1</v>
      </c>
      <c r="Q2085">
        <v>-1</v>
      </c>
      <c r="R2085">
        <v>-1</v>
      </c>
      <c r="S2085">
        <v>-1</v>
      </c>
      <c r="T2085">
        <v>-1</v>
      </c>
      <c r="U2085">
        <v>-1</v>
      </c>
      <c r="V2085">
        <v>-1</v>
      </c>
      <c r="W2085">
        <v>-1</v>
      </c>
      <c r="X2085">
        <v>-1</v>
      </c>
      <c r="Y2085">
        <v>-1</v>
      </c>
      <c r="Z2085">
        <v>-1</v>
      </c>
      <c r="AA2085">
        <v>-1</v>
      </c>
      <c r="AB2085">
        <v>-1</v>
      </c>
      <c r="AC2085">
        <v>-1</v>
      </c>
      <c r="AD2085">
        <v>-1</v>
      </c>
      <c r="AE2085">
        <v>-1</v>
      </c>
      <c r="AF2085">
        <v>-1</v>
      </c>
      <c r="AG2085">
        <v>-1</v>
      </c>
      <c r="AH2085">
        <v>-1</v>
      </c>
      <c r="AI2085">
        <v>-1</v>
      </c>
      <c r="AJ2085">
        <v>-1</v>
      </c>
      <c r="AK2085">
        <v>1</v>
      </c>
      <c r="AL2085">
        <v>3</v>
      </c>
      <c r="AM2085" t="s">
        <v>177</v>
      </c>
      <c r="AN2085">
        <v>8</v>
      </c>
      <c r="AT2085">
        <v>1.8</v>
      </c>
      <c r="AU2085">
        <v>1.8</v>
      </c>
      <c r="AV2085">
        <v>1.8</v>
      </c>
      <c r="AW2085">
        <v>1.8</v>
      </c>
      <c r="AX2085">
        <v>1.8</v>
      </c>
      <c r="AY2085">
        <v>1.8</v>
      </c>
      <c r="AZ2085">
        <v>1.8</v>
      </c>
      <c r="BA2085">
        <v>1.8</v>
      </c>
      <c r="BB2085">
        <v>1.8</v>
      </c>
      <c r="BC2085">
        <v>1.8</v>
      </c>
      <c r="BD2085">
        <v>1.8</v>
      </c>
      <c r="BE2085">
        <v>1.8</v>
      </c>
      <c r="BF2085">
        <v>1.8</v>
      </c>
      <c r="BG2085">
        <v>1.8</v>
      </c>
      <c r="BH2085">
        <v>1.8</v>
      </c>
      <c r="BI2085">
        <v>1.8</v>
      </c>
      <c r="BJ2085" s="2">
        <f t="shared" ref="BJ2085:BK2085" si="2144">ROUND(AVERAGE(AT2085:BI2085),0)</f>
        <v>2</v>
      </c>
      <c r="BK2085" s="2">
        <f t="shared" si="2144"/>
        <v>2</v>
      </c>
      <c r="BP2085" s="12">
        <f t="shared" si="2116"/>
        <v>2</v>
      </c>
      <c r="BQ2085" s="12">
        <f t="shared" si="2117"/>
        <v>2</v>
      </c>
    </row>
    <row r="2086" spans="1:69" ht="19.5" x14ac:dyDescent="0.6">
      <c r="A2086" t="s">
        <v>200</v>
      </c>
      <c r="B2086" t="s">
        <v>339</v>
      </c>
      <c r="C2086" t="s">
        <v>408</v>
      </c>
      <c r="D2086" t="s">
        <v>362</v>
      </c>
      <c r="E2086" t="s">
        <v>203</v>
      </c>
      <c r="F2086" t="s">
        <v>173</v>
      </c>
      <c r="G2086">
        <v>46</v>
      </c>
      <c r="H2086" t="s">
        <v>181</v>
      </c>
      <c r="I2086">
        <v>1</v>
      </c>
      <c r="J2086" t="s">
        <v>176</v>
      </c>
      <c r="K2086" t="b">
        <v>0</v>
      </c>
      <c r="L2086">
        <v>0</v>
      </c>
      <c r="M2086">
        <v>200</v>
      </c>
      <c r="N2086">
        <v>0</v>
      </c>
      <c r="O2086">
        <v>200</v>
      </c>
      <c r="P2086">
        <v>-1</v>
      </c>
      <c r="Q2086">
        <v>-1</v>
      </c>
      <c r="R2086">
        <v>-1</v>
      </c>
      <c r="S2086">
        <v>-1</v>
      </c>
      <c r="T2086">
        <v>-1</v>
      </c>
      <c r="U2086">
        <v>-1</v>
      </c>
      <c r="V2086">
        <v>-1</v>
      </c>
      <c r="W2086">
        <v>-1</v>
      </c>
      <c r="X2086">
        <v>-1</v>
      </c>
      <c r="Y2086">
        <v>-1</v>
      </c>
      <c r="Z2086">
        <v>-1</v>
      </c>
      <c r="AA2086">
        <v>-1</v>
      </c>
      <c r="AB2086">
        <v>-1</v>
      </c>
      <c r="AC2086">
        <v>-1</v>
      </c>
      <c r="AD2086">
        <v>-1</v>
      </c>
      <c r="AE2086">
        <v>-1</v>
      </c>
      <c r="AF2086">
        <v>-1</v>
      </c>
      <c r="AG2086">
        <v>-1</v>
      </c>
      <c r="AH2086">
        <v>-1</v>
      </c>
      <c r="AI2086">
        <v>-1</v>
      </c>
      <c r="AJ2086">
        <v>-1</v>
      </c>
      <c r="AK2086">
        <v>1</v>
      </c>
      <c r="AL2086">
        <v>3</v>
      </c>
      <c r="AM2086" t="s">
        <v>177</v>
      </c>
      <c r="AN2086">
        <v>8</v>
      </c>
      <c r="AT2086">
        <v>0.5</v>
      </c>
      <c r="AU2086">
        <v>0.5</v>
      </c>
      <c r="AV2086">
        <v>0.5</v>
      </c>
      <c r="AW2086">
        <v>0.5</v>
      </c>
      <c r="AX2086">
        <v>0.5</v>
      </c>
      <c r="AY2086">
        <v>0.5</v>
      </c>
      <c r="AZ2086">
        <v>0.5</v>
      </c>
      <c r="BA2086">
        <v>0.5</v>
      </c>
      <c r="BB2086">
        <v>0.5</v>
      </c>
      <c r="BC2086">
        <v>0.5</v>
      </c>
      <c r="BD2086">
        <v>0.5</v>
      </c>
      <c r="BE2086">
        <v>0.5</v>
      </c>
      <c r="BF2086">
        <v>0.5</v>
      </c>
      <c r="BG2086">
        <v>0.5</v>
      </c>
      <c r="BH2086">
        <v>0.5</v>
      </c>
      <c r="BI2086">
        <v>0.5</v>
      </c>
      <c r="BJ2086" s="2">
        <f t="shared" ref="BJ2086:BK2086" si="2145">ROUND(AVERAGE(AT2086:BI2086),0)</f>
        <v>1</v>
      </c>
      <c r="BK2086" s="2">
        <f t="shared" si="2145"/>
        <v>1</v>
      </c>
      <c r="BP2086" s="12">
        <f t="shared" si="2116"/>
        <v>1</v>
      </c>
      <c r="BQ2086" s="12">
        <f t="shared" si="2117"/>
        <v>1</v>
      </c>
    </row>
    <row r="2087" spans="1:69" ht="19.5" x14ac:dyDescent="0.6">
      <c r="A2087" t="s">
        <v>200</v>
      </c>
      <c r="B2087" t="s">
        <v>339</v>
      </c>
      <c r="C2087" t="s">
        <v>408</v>
      </c>
      <c r="D2087" t="s">
        <v>362</v>
      </c>
      <c r="E2087" t="s">
        <v>203</v>
      </c>
      <c r="F2087" t="s">
        <v>173</v>
      </c>
      <c r="G2087">
        <v>54</v>
      </c>
      <c r="H2087" t="s">
        <v>181</v>
      </c>
      <c r="I2087">
        <v>1</v>
      </c>
      <c r="J2087" t="s">
        <v>176</v>
      </c>
      <c r="K2087" t="b">
        <v>0</v>
      </c>
      <c r="L2087">
        <v>0</v>
      </c>
      <c r="M2087">
        <v>200</v>
      </c>
      <c r="N2087">
        <v>0</v>
      </c>
      <c r="O2087">
        <v>200</v>
      </c>
      <c r="P2087">
        <v>-1</v>
      </c>
      <c r="Q2087">
        <v>-1</v>
      </c>
      <c r="R2087">
        <v>-1</v>
      </c>
      <c r="S2087">
        <v>-1</v>
      </c>
      <c r="T2087">
        <v>-1</v>
      </c>
      <c r="U2087">
        <v>-1</v>
      </c>
      <c r="V2087">
        <v>-1</v>
      </c>
      <c r="W2087">
        <v>-1</v>
      </c>
      <c r="X2087">
        <v>-1</v>
      </c>
      <c r="Y2087">
        <v>-1</v>
      </c>
      <c r="Z2087">
        <v>-1</v>
      </c>
      <c r="AA2087">
        <v>-1</v>
      </c>
      <c r="AB2087">
        <v>-1</v>
      </c>
      <c r="AC2087">
        <v>-1</v>
      </c>
      <c r="AD2087">
        <v>-1</v>
      </c>
      <c r="AE2087">
        <v>-1</v>
      </c>
      <c r="AF2087">
        <v>-1</v>
      </c>
      <c r="AG2087">
        <v>-1</v>
      </c>
      <c r="AH2087">
        <v>-1</v>
      </c>
      <c r="AI2087">
        <v>-1</v>
      </c>
      <c r="AJ2087">
        <v>-1</v>
      </c>
      <c r="AK2087">
        <v>1</v>
      </c>
      <c r="AL2087">
        <v>3</v>
      </c>
      <c r="AM2087" t="s">
        <v>177</v>
      </c>
      <c r="AN2087">
        <v>8</v>
      </c>
      <c r="AT2087">
        <v>0.5</v>
      </c>
      <c r="AU2087">
        <v>0.5</v>
      </c>
      <c r="AV2087">
        <v>0.5</v>
      </c>
      <c r="AW2087">
        <v>0.5</v>
      </c>
      <c r="AX2087">
        <v>0.5</v>
      </c>
      <c r="AY2087">
        <v>0.5</v>
      </c>
      <c r="AZ2087">
        <v>0.5</v>
      </c>
      <c r="BA2087">
        <v>0.5</v>
      </c>
      <c r="BB2087">
        <v>0.5</v>
      </c>
      <c r="BC2087">
        <v>0.5</v>
      </c>
      <c r="BD2087">
        <v>0.5</v>
      </c>
      <c r="BE2087">
        <v>0.5</v>
      </c>
      <c r="BF2087">
        <v>0.5</v>
      </c>
      <c r="BG2087">
        <v>0.5</v>
      </c>
      <c r="BH2087">
        <v>0.5</v>
      </c>
      <c r="BI2087">
        <v>0.5</v>
      </c>
      <c r="BJ2087" s="2">
        <f t="shared" ref="BJ2087:BK2087" si="2146">ROUND(AVERAGE(AT2087:BI2087),0)</f>
        <v>1</v>
      </c>
      <c r="BK2087" s="2">
        <f t="shared" si="2146"/>
        <v>1</v>
      </c>
      <c r="BP2087" s="12">
        <f t="shared" si="2116"/>
        <v>1</v>
      </c>
      <c r="BQ2087" s="12">
        <f t="shared" si="2117"/>
        <v>1</v>
      </c>
    </row>
    <row r="2088" spans="1:69" ht="19.5" x14ac:dyDescent="0.6">
      <c r="A2088" t="s">
        <v>200</v>
      </c>
      <c r="B2088" t="s">
        <v>339</v>
      </c>
      <c r="C2088" t="s">
        <v>408</v>
      </c>
      <c r="D2088" t="s">
        <v>362</v>
      </c>
      <c r="E2088" t="s">
        <v>203</v>
      </c>
      <c r="F2088" t="s">
        <v>173</v>
      </c>
      <c r="G2088">
        <v>55</v>
      </c>
      <c r="H2088" t="s">
        <v>181</v>
      </c>
      <c r="I2088">
        <v>1</v>
      </c>
      <c r="J2088" t="s">
        <v>176</v>
      </c>
      <c r="K2088" t="b">
        <v>0</v>
      </c>
      <c r="L2088">
        <v>0</v>
      </c>
      <c r="M2088">
        <v>200</v>
      </c>
      <c r="N2088">
        <v>0</v>
      </c>
      <c r="O2088">
        <v>200</v>
      </c>
      <c r="P2088">
        <v>-1</v>
      </c>
      <c r="Q2088">
        <v>-1</v>
      </c>
      <c r="R2088">
        <v>-1</v>
      </c>
      <c r="S2088">
        <v>-1</v>
      </c>
      <c r="T2088">
        <v>-1</v>
      </c>
      <c r="U2088">
        <v>-1</v>
      </c>
      <c r="V2088">
        <v>-1</v>
      </c>
      <c r="W2088">
        <v>-1</v>
      </c>
      <c r="X2088">
        <v>-1</v>
      </c>
      <c r="Y2088">
        <v>-1</v>
      </c>
      <c r="Z2088">
        <v>-1</v>
      </c>
      <c r="AA2088">
        <v>-1</v>
      </c>
      <c r="AB2088">
        <v>-1</v>
      </c>
      <c r="AC2088">
        <v>-1</v>
      </c>
      <c r="AD2088">
        <v>-1</v>
      </c>
      <c r="AE2088">
        <v>-1</v>
      </c>
      <c r="AF2088">
        <v>-1</v>
      </c>
      <c r="AG2088">
        <v>-1</v>
      </c>
      <c r="AH2088">
        <v>-1</v>
      </c>
      <c r="AI2088">
        <v>-1</v>
      </c>
      <c r="AJ2088">
        <v>-1</v>
      </c>
      <c r="AK2088">
        <v>1</v>
      </c>
      <c r="AL2088">
        <v>3</v>
      </c>
      <c r="AM2088" t="s">
        <v>177</v>
      </c>
      <c r="AN2088">
        <v>8</v>
      </c>
      <c r="AT2088">
        <v>2.8</v>
      </c>
      <c r="AU2088">
        <v>2.8</v>
      </c>
      <c r="AV2088">
        <v>2.8</v>
      </c>
      <c r="AW2088">
        <v>2.8</v>
      </c>
      <c r="AX2088">
        <v>2.8</v>
      </c>
      <c r="AY2088">
        <v>2.8</v>
      </c>
      <c r="AZ2088">
        <v>2.8</v>
      </c>
      <c r="BA2088">
        <v>2.8</v>
      </c>
      <c r="BB2088">
        <v>2.8</v>
      </c>
      <c r="BC2088">
        <v>2.8</v>
      </c>
      <c r="BD2088">
        <v>2.8</v>
      </c>
      <c r="BE2088">
        <v>2.8</v>
      </c>
      <c r="BF2088">
        <v>2.8</v>
      </c>
      <c r="BG2088">
        <v>2.8</v>
      </c>
      <c r="BH2088">
        <v>2.8</v>
      </c>
      <c r="BI2088">
        <v>2.8</v>
      </c>
      <c r="BJ2088" s="2">
        <f t="shared" ref="BJ2088:BK2088" si="2147">ROUND(AVERAGE(AT2088:BI2088),0)</f>
        <v>3</v>
      </c>
      <c r="BK2088" s="2">
        <f t="shared" si="2147"/>
        <v>3</v>
      </c>
      <c r="BP2088" s="12">
        <f t="shared" si="2116"/>
        <v>3</v>
      </c>
      <c r="BQ2088" s="12">
        <f t="shared" si="2117"/>
        <v>3</v>
      </c>
    </row>
    <row r="2089" spans="1:69" ht="19.5" x14ac:dyDescent="0.6">
      <c r="A2089" t="s">
        <v>200</v>
      </c>
      <c r="B2089" t="s">
        <v>339</v>
      </c>
      <c r="C2089" t="s">
        <v>408</v>
      </c>
      <c r="D2089" t="s">
        <v>362</v>
      </c>
      <c r="E2089" t="s">
        <v>203</v>
      </c>
      <c r="F2089" t="s">
        <v>173</v>
      </c>
      <c r="G2089">
        <v>56</v>
      </c>
      <c r="H2089" t="s">
        <v>181</v>
      </c>
      <c r="I2089">
        <v>1</v>
      </c>
      <c r="J2089" t="s">
        <v>176</v>
      </c>
      <c r="K2089" t="b">
        <v>0</v>
      </c>
      <c r="L2089">
        <v>0</v>
      </c>
      <c r="M2089">
        <v>200</v>
      </c>
      <c r="N2089">
        <v>0</v>
      </c>
      <c r="O2089">
        <v>200</v>
      </c>
      <c r="P2089">
        <v>-1</v>
      </c>
      <c r="Q2089">
        <v>-1</v>
      </c>
      <c r="R2089">
        <v>-1</v>
      </c>
      <c r="S2089">
        <v>-1</v>
      </c>
      <c r="T2089">
        <v>-1</v>
      </c>
      <c r="U2089">
        <v>-1</v>
      </c>
      <c r="V2089">
        <v>-1</v>
      </c>
      <c r="W2089">
        <v>-1</v>
      </c>
      <c r="X2089">
        <v>-1</v>
      </c>
      <c r="Y2089">
        <v>-1</v>
      </c>
      <c r="Z2089">
        <v>-1</v>
      </c>
      <c r="AA2089">
        <v>-1</v>
      </c>
      <c r="AB2089">
        <v>-1</v>
      </c>
      <c r="AC2089">
        <v>-1</v>
      </c>
      <c r="AD2089">
        <v>-1</v>
      </c>
      <c r="AE2089">
        <v>-1</v>
      </c>
      <c r="AF2089">
        <v>-1</v>
      </c>
      <c r="AG2089">
        <v>-1</v>
      </c>
      <c r="AH2089">
        <v>-1</v>
      </c>
      <c r="AI2089">
        <v>-1</v>
      </c>
      <c r="AJ2089">
        <v>-1</v>
      </c>
      <c r="AK2089">
        <v>1</v>
      </c>
      <c r="AL2089">
        <v>3</v>
      </c>
      <c r="AM2089" t="s">
        <v>177</v>
      </c>
      <c r="AN2089">
        <v>8</v>
      </c>
      <c r="AT2089">
        <v>1.7</v>
      </c>
      <c r="AU2089">
        <v>1.7</v>
      </c>
      <c r="AV2089">
        <v>1.7</v>
      </c>
      <c r="AW2089">
        <v>1.7</v>
      </c>
      <c r="AX2089">
        <v>1.7</v>
      </c>
      <c r="AY2089">
        <v>1.7</v>
      </c>
      <c r="AZ2089">
        <v>1.7</v>
      </c>
      <c r="BA2089">
        <v>1.7</v>
      </c>
      <c r="BB2089">
        <v>1.7</v>
      </c>
      <c r="BC2089">
        <v>1.7</v>
      </c>
      <c r="BD2089">
        <v>1.7</v>
      </c>
      <c r="BE2089">
        <v>1.7</v>
      </c>
      <c r="BF2089">
        <v>1.7</v>
      </c>
      <c r="BG2089">
        <v>1.7</v>
      </c>
      <c r="BH2089">
        <v>1.7</v>
      </c>
      <c r="BI2089">
        <v>1.7</v>
      </c>
      <c r="BJ2089" s="2">
        <f t="shared" ref="BJ2089:BK2089" si="2148">ROUND(AVERAGE(AT2089:BI2089),0)</f>
        <v>2</v>
      </c>
      <c r="BK2089" s="2">
        <f t="shared" si="2148"/>
        <v>2</v>
      </c>
      <c r="BP2089" s="12">
        <f t="shared" si="2116"/>
        <v>2</v>
      </c>
      <c r="BQ2089" s="12">
        <f t="shared" si="2117"/>
        <v>2</v>
      </c>
    </row>
    <row r="2090" spans="1:69" ht="19.5" x14ac:dyDescent="0.6">
      <c r="A2090" t="s">
        <v>200</v>
      </c>
      <c r="B2090" t="s">
        <v>339</v>
      </c>
      <c r="C2090" t="s">
        <v>408</v>
      </c>
      <c r="D2090" t="s">
        <v>363</v>
      </c>
      <c r="E2090" t="s">
        <v>203</v>
      </c>
      <c r="F2090" t="s">
        <v>173</v>
      </c>
      <c r="G2090">
        <v>35</v>
      </c>
      <c r="H2090" t="s">
        <v>181</v>
      </c>
      <c r="I2090">
        <v>1</v>
      </c>
      <c r="J2090" t="s">
        <v>176</v>
      </c>
      <c r="K2090" t="b">
        <v>0</v>
      </c>
      <c r="L2090">
        <v>0</v>
      </c>
      <c r="M2090">
        <v>200</v>
      </c>
      <c r="N2090">
        <v>0</v>
      </c>
      <c r="O2090">
        <v>200</v>
      </c>
      <c r="P2090">
        <v>-1</v>
      </c>
      <c r="Q2090">
        <v>-1</v>
      </c>
      <c r="R2090">
        <v>-1</v>
      </c>
      <c r="S2090">
        <v>-1</v>
      </c>
      <c r="T2090">
        <v>-1</v>
      </c>
      <c r="U2090">
        <v>-1</v>
      </c>
      <c r="V2090">
        <v>-1</v>
      </c>
      <c r="W2090">
        <v>-1</v>
      </c>
      <c r="X2090">
        <v>-1</v>
      </c>
      <c r="Y2090">
        <v>-1</v>
      </c>
      <c r="Z2090">
        <v>-1</v>
      </c>
      <c r="AA2090">
        <v>-1</v>
      </c>
      <c r="AB2090">
        <v>-1</v>
      </c>
      <c r="AC2090">
        <v>-1</v>
      </c>
      <c r="AD2090">
        <v>-1</v>
      </c>
      <c r="AE2090">
        <v>-1</v>
      </c>
      <c r="AF2090">
        <v>-1</v>
      </c>
      <c r="AG2090">
        <v>-1</v>
      </c>
      <c r="AH2090">
        <v>-1</v>
      </c>
      <c r="AI2090">
        <v>-1</v>
      </c>
      <c r="AJ2090">
        <v>-1</v>
      </c>
      <c r="AK2090">
        <v>1</v>
      </c>
      <c r="AL2090">
        <v>3</v>
      </c>
      <c r="AM2090" t="s">
        <v>177</v>
      </c>
      <c r="AN2090">
        <v>8</v>
      </c>
      <c r="AT2090">
        <v>4.5</v>
      </c>
      <c r="AU2090">
        <v>4.5</v>
      </c>
      <c r="AV2090">
        <v>4.5</v>
      </c>
      <c r="AW2090">
        <v>4.5</v>
      </c>
      <c r="AX2090">
        <v>4.5</v>
      </c>
      <c r="AY2090">
        <v>4.5</v>
      </c>
      <c r="AZ2090">
        <v>4.5</v>
      </c>
      <c r="BA2090">
        <v>4.5</v>
      </c>
      <c r="BB2090">
        <v>4.5</v>
      </c>
      <c r="BC2090">
        <v>4.5</v>
      </c>
      <c r="BD2090">
        <v>4.5</v>
      </c>
      <c r="BE2090">
        <v>4.5</v>
      </c>
      <c r="BF2090">
        <v>4.5</v>
      </c>
      <c r="BG2090">
        <v>4.5</v>
      </c>
      <c r="BH2090">
        <v>4.5</v>
      </c>
      <c r="BI2090">
        <v>4.5</v>
      </c>
      <c r="BJ2090" s="2">
        <f t="shared" ref="BJ2090:BK2090" si="2149">ROUND(AVERAGE(AT2090:BI2090),0)</f>
        <v>5</v>
      </c>
      <c r="BK2090" s="2">
        <f t="shared" si="2149"/>
        <v>5</v>
      </c>
      <c r="BP2090" s="12">
        <f t="shared" si="2116"/>
        <v>5</v>
      </c>
      <c r="BQ2090" s="12">
        <f t="shared" si="2117"/>
        <v>5</v>
      </c>
    </row>
    <row r="2091" spans="1:69" ht="19.5" x14ac:dyDescent="0.6">
      <c r="A2091" t="s">
        <v>200</v>
      </c>
      <c r="B2091" t="s">
        <v>339</v>
      </c>
      <c r="C2091" t="s">
        <v>408</v>
      </c>
      <c r="D2091" t="s">
        <v>363</v>
      </c>
      <c r="E2091" t="s">
        <v>203</v>
      </c>
      <c r="F2091" t="s">
        <v>173</v>
      </c>
      <c r="G2091">
        <v>36</v>
      </c>
      <c r="H2091" t="s">
        <v>181</v>
      </c>
      <c r="I2091">
        <v>1</v>
      </c>
      <c r="J2091" t="s">
        <v>176</v>
      </c>
      <c r="K2091" t="b">
        <v>0</v>
      </c>
      <c r="L2091">
        <v>0</v>
      </c>
      <c r="M2091">
        <v>200</v>
      </c>
      <c r="N2091">
        <v>0</v>
      </c>
      <c r="O2091">
        <v>200</v>
      </c>
      <c r="P2091">
        <v>-1</v>
      </c>
      <c r="Q2091">
        <v>-1</v>
      </c>
      <c r="R2091">
        <v>-1</v>
      </c>
      <c r="S2091">
        <v>-1</v>
      </c>
      <c r="T2091">
        <v>-1</v>
      </c>
      <c r="U2091">
        <v>-1</v>
      </c>
      <c r="V2091">
        <v>-1</v>
      </c>
      <c r="W2091">
        <v>-1</v>
      </c>
      <c r="X2091">
        <v>-1</v>
      </c>
      <c r="Y2091">
        <v>-1</v>
      </c>
      <c r="Z2091">
        <v>-1</v>
      </c>
      <c r="AA2091">
        <v>-1</v>
      </c>
      <c r="AB2091">
        <v>-1</v>
      </c>
      <c r="AC2091">
        <v>-1</v>
      </c>
      <c r="AD2091">
        <v>-1</v>
      </c>
      <c r="AE2091">
        <v>-1</v>
      </c>
      <c r="AF2091">
        <v>-1</v>
      </c>
      <c r="AG2091">
        <v>-1</v>
      </c>
      <c r="AH2091">
        <v>-1</v>
      </c>
      <c r="AI2091">
        <v>-1</v>
      </c>
      <c r="AJ2091">
        <v>-1</v>
      </c>
      <c r="AK2091">
        <v>1</v>
      </c>
      <c r="AL2091">
        <v>3</v>
      </c>
      <c r="AM2091" t="s">
        <v>177</v>
      </c>
      <c r="AN2091">
        <v>8</v>
      </c>
      <c r="AT2091">
        <v>11</v>
      </c>
      <c r="AU2091">
        <v>11</v>
      </c>
      <c r="AV2091">
        <v>11</v>
      </c>
      <c r="AW2091">
        <v>11</v>
      </c>
      <c r="AX2091">
        <v>11</v>
      </c>
      <c r="AY2091">
        <v>11</v>
      </c>
      <c r="AZ2091">
        <v>11</v>
      </c>
      <c r="BA2091">
        <v>11</v>
      </c>
      <c r="BB2091">
        <v>11</v>
      </c>
      <c r="BC2091">
        <v>11</v>
      </c>
      <c r="BD2091">
        <v>11</v>
      </c>
      <c r="BE2091">
        <v>11</v>
      </c>
      <c r="BF2091">
        <v>11</v>
      </c>
      <c r="BG2091">
        <v>11</v>
      </c>
      <c r="BH2091">
        <v>11</v>
      </c>
      <c r="BI2091">
        <v>11</v>
      </c>
      <c r="BJ2091" s="2">
        <f t="shared" ref="BJ2091:BK2091" si="2150">ROUND(AVERAGE(AT2091:BI2091),0)</f>
        <v>11</v>
      </c>
      <c r="BK2091" s="2">
        <f t="shared" si="2150"/>
        <v>11</v>
      </c>
      <c r="BP2091" s="12">
        <f t="shared" si="2116"/>
        <v>11</v>
      </c>
      <c r="BQ2091" s="12">
        <f t="shared" si="2117"/>
        <v>11</v>
      </c>
    </row>
    <row r="2092" spans="1:69" ht="19.5" x14ac:dyDescent="0.6">
      <c r="A2092" t="s">
        <v>200</v>
      </c>
      <c r="B2092" t="s">
        <v>339</v>
      </c>
      <c r="C2092" t="s">
        <v>408</v>
      </c>
      <c r="D2092" t="s">
        <v>363</v>
      </c>
      <c r="E2092" t="s">
        <v>203</v>
      </c>
      <c r="F2092" t="s">
        <v>173</v>
      </c>
      <c r="G2092">
        <v>46</v>
      </c>
      <c r="H2092" t="s">
        <v>181</v>
      </c>
      <c r="I2092">
        <v>1</v>
      </c>
      <c r="J2092" t="s">
        <v>176</v>
      </c>
      <c r="K2092" t="b">
        <v>0</v>
      </c>
      <c r="L2092">
        <v>0</v>
      </c>
      <c r="M2092">
        <v>200</v>
      </c>
      <c r="N2092">
        <v>0</v>
      </c>
      <c r="O2092">
        <v>200</v>
      </c>
      <c r="P2092">
        <v>-1</v>
      </c>
      <c r="Q2092">
        <v>-1</v>
      </c>
      <c r="R2092">
        <v>-1</v>
      </c>
      <c r="S2092">
        <v>-1</v>
      </c>
      <c r="T2092">
        <v>-1</v>
      </c>
      <c r="U2092">
        <v>-1</v>
      </c>
      <c r="V2092">
        <v>-1</v>
      </c>
      <c r="W2092">
        <v>-1</v>
      </c>
      <c r="X2092">
        <v>-1</v>
      </c>
      <c r="Y2092">
        <v>-1</v>
      </c>
      <c r="Z2092">
        <v>-1</v>
      </c>
      <c r="AA2092">
        <v>-1</v>
      </c>
      <c r="AB2092">
        <v>-1</v>
      </c>
      <c r="AC2092">
        <v>-1</v>
      </c>
      <c r="AD2092">
        <v>-1</v>
      </c>
      <c r="AE2092">
        <v>-1</v>
      </c>
      <c r="AF2092">
        <v>-1</v>
      </c>
      <c r="AG2092">
        <v>-1</v>
      </c>
      <c r="AH2092">
        <v>-1</v>
      </c>
      <c r="AI2092">
        <v>-1</v>
      </c>
      <c r="AJ2092">
        <v>-1</v>
      </c>
      <c r="AK2092">
        <v>1</v>
      </c>
      <c r="AL2092">
        <v>3</v>
      </c>
      <c r="AM2092" t="s">
        <v>177</v>
      </c>
      <c r="AN2092">
        <v>8</v>
      </c>
      <c r="AT2092">
        <v>4.0999999999999996</v>
      </c>
      <c r="AU2092">
        <v>4.0999999999999996</v>
      </c>
      <c r="AV2092">
        <v>4.0999999999999996</v>
      </c>
      <c r="AW2092">
        <v>4.0999999999999996</v>
      </c>
      <c r="AX2092">
        <v>4.0999999999999996</v>
      </c>
      <c r="AY2092">
        <v>4.0999999999999996</v>
      </c>
      <c r="AZ2092">
        <v>4.0999999999999996</v>
      </c>
      <c r="BA2092">
        <v>4.0999999999999996</v>
      </c>
      <c r="BB2092">
        <v>4.0999999999999996</v>
      </c>
      <c r="BC2092">
        <v>4.0999999999999996</v>
      </c>
      <c r="BD2092">
        <v>4.0999999999999996</v>
      </c>
      <c r="BE2092">
        <v>4.0999999999999996</v>
      </c>
      <c r="BF2092">
        <v>4.0999999999999996</v>
      </c>
      <c r="BG2092">
        <v>4.0999999999999996</v>
      </c>
      <c r="BH2092">
        <v>4.0999999999999996</v>
      </c>
      <c r="BI2092">
        <v>4.0999999999999996</v>
      </c>
      <c r="BJ2092" s="2">
        <f t="shared" ref="BJ2092:BK2092" si="2151">ROUND(AVERAGE(AT2092:BI2092),0)</f>
        <v>4</v>
      </c>
      <c r="BK2092" s="2">
        <f t="shared" si="2151"/>
        <v>4</v>
      </c>
      <c r="BP2092" s="12">
        <f t="shared" si="2116"/>
        <v>4</v>
      </c>
      <c r="BQ2092" s="12">
        <f t="shared" si="2117"/>
        <v>4</v>
      </c>
    </row>
    <row r="2093" spans="1:69" ht="19.5" x14ac:dyDescent="0.6">
      <c r="A2093" t="s">
        <v>200</v>
      </c>
      <c r="B2093" t="s">
        <v>339</v>
      </c>
      <c r="C2093" t="s">
        <v>408</v>
      </c>
      <c r="D2093" t="s">
        <v>365</v>
      </c>
      <c r="E2093" t="s">
        <v>203</v>
      </c>
      <c r="F2093" t="s">
        <v>173</v>
      </c>
      <c r="G2093">
        <v>35</v>
      </c>
      <c r="H2093" t="s">
        <v>181</v>
      </c>
      <c r="I2093">
        <v>1</v>
      </c>
      <c r="J2093" t="s">
        <v>176</v>
      </c>
      <c r="K2093" t="b">
        <v>0</v>
      </c>
      <c r="L2093">
        <v>0</v>
      </c>
      <c r="M2093">
        <v>200</v>
      </c>
      <c r="N2093">
        <v>0</v>
      </c>
      <c r="O2093">
        <v>200</v>
      </c>
      <c r="P2093">
        <v>-1</v>
      </c>
      <c r="Q2093">
        <v>-1</v>
      </c>
      <c r="R2093">
        <v>-1</v>
      </c>
      <c r="S2093">
        <v>-1</v>
      </c>
      <c r="T2093">
        <v>-1</v>
      </c>
      <c r="U2093">
        <v>-1</v>
      </c>
      <c r="V2093">
        <v>-1</v>
      </c>
      <c r="W2093">
        <v>-1</v>
      </c>
      <c r="X2093">
        <v>-1</v>
      </c>
      <c r="Y2093">
        <v>-1</v>
      </c>
      <c r="Z2093">
        <v>-1</v>
      </c>
      <c r="AA2093">
        <v>-1</v>
      </c>
      <c r="AB2093">
        <v>-1</v>
      </c>
      <c r="AC2093">
        <v>-1</v>
      </c>
      <c r="AD2093">
        <v>-1</v>
      </c>
      <c r="AE2093">
        <v>-1</v>
      </c>
      <c r="AF2093">
        <v>-1</v>
      </c>
      <c r="AG2093">
        <v>-1</v>
      </c>
      <c r="AH2093">
        <v>-1</v>
      </c>
      <c r="AI2093">
        <v>-1</v>
      </c>
      <c r="AJ2093">
        <v>-1</v>
      </c>
      <c r="AK2093">
        <v>1</v>
      </c>
      <c r="AL2093">
        <v>3</v>
      </c>
      <c r="AM2093" t="s">
        <v>177</v>
      </c>
      <c r="AN2093">
        <v>8</v>
      </c>
      <c r="AT2093">
        <v>1</v>
      </c>
      <c r="AU2093">
        <v>1</v>
      </c>
      <c r="AV2093">
        <v>1</v>
      </c>
      <c r="AW2093">
        <v>1</v>
      </c>
      <c r="AX2093">
        <v>1</v>
      </c>
      <c r="AY2093">
        <v>1</v>
      </c>
      <c r="AZ2093">
        <v>1</v>
      </c>
      <c r="BA2093">
        <v>1</v>
      </c>
      <c r="BB2093">
        <v>1</v>
      </c>
      <c r="BC2093">
        <v>1</v>
      </c>
      <c r="BD2093">
        <v>1</v>
      </c>
      <c r="BE2093">
        <v>1</v>
      </c>
      <c r="BF2093">
        <v>1</v>
      </c>
      <c r="BG2093">
        <v>1</v>
      </c>
      <c r="BH2093">
        <v>1</v>
      </c>
      <c r="BI2093">
        <v>1</v>
      </c>
      <c r="BJ2093" s="2">
        <f t="shared" ref="BJ2093:BK2093" si="2152">ROUND(AVERAGE(AT2093:BI2093),0)</f>
        <v>1</v>
      </c>
      <c r="BK2093" s="2">
        <f t="shared" si="2152"/>
        <v>1</v>
      </c>
      <c r="BP2093" s="12">
        <f t="shared" si="2116"/>
        <v>1</v>
      </c>
      <c r="BQ2093" s="12">
        <f t="shared" si="2117"/>
        <v>1</v>
      </c>
    </row>
    <row r="2094" spans="1:69" ht="19.5" x14ac:dyDescent="0.6">
      <c r="A2094" t="s">
        <v>200</v>
      </c>
      <c r="B2094" t="s">
        <v>339</v>
      </c>
      <c r="C2094" t="s">
        <v>408</v>
      </c>
      <c r="D2094" t="s">
        <v>365</v>
      </c>
      <c r="E2094" t="s">
        <v>203</v>
      </c>
      <c r="F2094" t="s">
        <v>173</v>
      </c>
      <c r="G2094">
        <v>36</v>
      </c>
      <c r="H2094" t="s">
        <v>181</v>
      </c>
      <c r="I2094">
        <v>1</v>
      </c>
      <c r="J2094" t="s">
        <v>176</v>
      </c>
      <c r="K2094" t="b">
        <v>0</v>
      </c>
      <c r="L2094">
        <v>0</v>
      </c>
      <c r="M2094">
        <v>200</v>
      </c>
      <c r="N2094">
        <v>0</v>
      </c>
      <c r="O2094">
        <v>200</v>
      </c>
      <c r="P2094">
        <v>-1</v>
      </c>
      <c r="Q2094">
        <v>-1</v>
      </c>
      <c r="R2094">
        <v>-1</v>
      </c>
      <c r="S2094">
        <v>-1</v>
      </c>
      <c r="T2094">
        <v>-1</v>
      </c>
      <c r="U2094">
        <v>-1</v>
      </c>
      <c r="V2094">
        <v>-1</v>
      </c>
      <c r="W2094">
        <v>-1</v>
      </c>
      <c r="X2094">
        <v>-1</v>
      </c>
      <c r="Y2094">
        <v>-1</v>
      </c>
      <c r="Z2094">
        <v>-1</v>
      </c>
      <c r="AA2094">
        <v>-1</v>
      </c>
      <c r="AB2094">
        <v>-1</v>
      </c>
      <c r="AC2094">
        <v>-1</v>
      </c>
      <c r="AD2094">
        <v>-1</v>
      </c>
      <c r="AE2094">
        <v>-1</v>
      </c>
      <c r="AF2094">
        <v>-1</v>
      </c>
      <c r="AG2094">
        <v>-1</v>
      </c>
      <c r="AH2094">
        <v>-1</v>
      </c>
      <c r="AI2094">
        <v>-1</v>
      </c>
      <c r="AJ2094">
        <v>-1</v>
      </c>
      <c r="AK2094">
        <v>1</v>
      </c>
      <c r="AL2094">
        <v>3</v>
      </c>
      <c r="AM2094" t="s">
        <v>177</v>
      </c>
      <c r="AN2094">
        <v>8</v>
      </c>
      <c r="AT2094">
        <v>3.8</v>
      </c>
      <c r="AU2094">
        <v>3.8</v>
      </c>
      <c r="AV2094">
        <v>3.8</v>
      </c>
      <c r="AW2094">
        <v>3.8</v>
      </c>
      <c r="AX2094">
        <v>3.8</v>
      </c>
      <c r="AY2094">
        <v>3.8</v>
      </c>
      <c r="AZ2094">
        <v>3.8</v>
      </c>
      <c r="BA2094">
        <v>3.8</v>
      </c>
      <c r="BB2094">
        <v>3.8</v>
      </c>
      <c r="BC2094">
        <v>3.8</v>
      </c>
      <c r="BD2094">
        <v>3.8</v>
      </c>
      <c r="BE2094">
        <v>3.8</v>
      </c>
      <c r="BF2094">
        <v>3.8</v>
      </c>
      <c r="BG2094">
        <v>3.8</v>
      </c>
      <c r="BH2094">
        <v>3.8</v>
      </c>
      <c r="BI2094">
        <v>3.8</v>
      </c>
      <c r="BJ2094" s="2">
        <f t="shared" ref="BJ2094:BK2094" si="2153">ROUND(AVERAGE(AT2094:BI2094),0)</f>
        <v>4</v>
      </c>
      <c r="BK2094" s="2">
        <f t="shared" si="2153"/>
        <v>4</v>
      </c>
      <c r="BP2094" s="12">
        <f t="shared" si="2116"/>
        <v>4</v>
      </c>
      <c r="BQ2094" s="12">
        <f t="shared" si="2117"/>
        <v>4</v>
      </c>
    </row>
    <row r="2095" spans="1:69" ht="19.5" x14ac:dyDescent="0.6">
      <c r="A2095" t="s">
        <v>200</v>
      </c>
      <c r="B2095" t="s">
        <v>339</v>
      </c>
      <c r="C2095" t="s">
        <v>408</v>
      </c>
      <c r="D2095" t="s">
        <v>365</v>
      </c>
      <c r="E2095" t="s">
        <v>203</v>
      </c>
      <c r="F2095" t="s">
        <v>173</v>
      </c>
      <c r="G2095">
        <v>45</v>
      </c>
      <c r="H2095" t="s">
        <v>181</v>
      </c>
      <c r="I2095">
        <v>1</v>
      </c>
      <c r="J2095" t="s">
        <v>176</v>
      </c>
      <c r="K2095" t="b">
        <v>0</v>
      </c>
      <c r="L2095">
        <v>0</v>
      </c>
      <c r="M2095">
        <v>200</v>
      </c>
      <c r="N2095">
        <v>0</v>
      </c>
      <c r="O2095">
        <v>200</v>
      </c>
      <c r="P2095">
        <v>-1</v>
      </c>
      <c r="Q2095">
        <v>-1</v>
      </c>
      <c r="R2095">
        <v>-1</v>
      </c>
      <c r="S2095">
        <v>-1</v>
      </c>
      <c r="T2095">
        <v>-1</v>
      </c>
      <c r="U2095">
        <v>-1</v>
      </c>
      <c r="V2095">
        <v>-1</v>
      </c>
      <c r="W2095">
        <v>-1</v>
      </c>
      <c r="X2095">
        <v>-1</v>
      </c>
      <c r="Y2095">
        <v>-1</v>
      </c>
      <c r="Z2095">
        <v>-1</v>
      </c>
      <c r="AA2095">
        <v>-1</v>
      </c>
      <c r="AB2095">
        <v>-1</v>
      </c>
      <c r="AC2095">
        <v>-1</v>
      </c>
      <c r="AD2095">
        <v>-1</v>
      </c>
      <c r="AE2095">
        <v>-1</v>
      </c>
      <c r="AF2095">
        <v>-1</v>
      </c>
      <c r="AG2095">
        <v>-1</v>
      </c>
      <c r="AH2095">
        <v>-1</v>
      </c>
      <c r="AI2095">
        <v>-1</v>
      </c>
      <c r="AJ2095">
        <v>-1</v>
      </c>
      <c r="AK2095">
        <v>1</v>
      </c>
      <c r="AL2095">
        <v>3</v>
      </c>
      <c r="AM2095" t="s">
        <v>177</v>
      </c>
      <c r="AN2095">
        <v>8</v>
      </c>
      <c r="AT2095">
        <v>4.5</v>
      </c>
      <c r="AU2095">
        <v>4.5</v>
      </c>
      <c r="AV2095">
        <v>4.5</v>
      </c>
      <c r="AW2095">
        <v>4.5</v>
      </c>
      <c r="AX2095">
        <v>4.5</v>
      </c>
      <c r="AY2095">
        <v>4.5</v>
      </c>
      <c r="AZ2095">
        <v>4.5</v>
      </c>
      <c r="BA2095">
        <v>4.5</v>
      </c>
      <c r="BB2095">
        <v>4.5</v>
      </c>
      <c r="BC2095">
        <v>4.5</v>
      </c>
      <c r="BD2095">
        <v>4.5</v>
      </c>
      <c r="BE2095">
        <v>4.5</v>
      </c>
      <c r="BF2095">
        <v>4.5</v>
      </c>
      <c r="BG2095">
        <v>4.5</v>
      </c>
      <c r="BH2095">
        <v>4.5</v>
      </c>
      <c r="BI2095">
        <v>4.5</v>
      </c>
      <c r="BJ2095" s="2">
        <f t="shared" ref="BJ2095:BK2095" si="2154">ROUND(AVERAGE(AT2095:BI2095),0)</f>
        <v>5</v>
      </c>
      <c r="BK2095" s="2">
        <f t="shared" si="2154"/>
        <v>5</v>
      </c>
      <c r="BP2095" s="12">
        <f t="shared" si="2116"/>
        <v>5</v>
      </c>
      <c r="BQ2095" s="12">
        <f t="shared" si="2117"/>
        <v>5</v>
      </c>
    </row>
    <row r="2096" spans="1:69" ht="19.5" x14ac:dyDescent="0.6">
      <c r="A2096" t="s">
        <v>200</v>
      </c>
      <c r="B2096" t="s">
        <v>339</v>
      </c>
      <c r="C2096" t="s">
        <v>408</v>
      </c>
      <c r="D2096" t="s">
        <v>365</v>
      </c>
      <c r="E2096" t="s">
        <v>203</v>
      </c>
      <c r="F2096" t="s">
        <v>173</v>
      </c>
      <c r="G2096">
        <v>46</v>
      </c>
      <c r="H2096" t="s">
        <v>181</v>
      </c>
      <c r="I2096">
        <v>1</v>
      </c>
      <c r="J2096" t="s">
        <v>176</v>
      </c>
      <c r="K2096" t="b">
        <v>0</v>
      </c>
      <c r="L2096">
        <v>0</v>
      </c>
      <c r="M2096">
        <v>200</v>
      </c>
      <c r="N2096">
        <v>0</v>
      </c>
      <c r="O2096">
        <v>200</v>
      </c>
      <c r="P2096">
        <v>-1</v>
      </c>
      <c r="Q2096">
        <v>-1</v>
      </c>
      <c r="R2096">
        <v>-1</v>
      </c>
      <c r="S2096">
        <v>-1</v>
      </c>
      <c r="T2096">
        <v>-1</v>
      </c>
      <c r="U2096">
        <v>-1</v>
      </c>
      <c r="V2096">
        <v>-1</v>
      </c>
      <c r="W2096">
        <v>-1</v>
      </c>
      <c r="X2096">
        <v>-1</v>
      </c>
      <c r="Y2096">
        <v>-1</v>
      </c>
      <c r="Z2096">
        <v>-1</v>
      </c>
      <c r="AA2096">
        <v>-1</v>
      </c>
      <c r="AB2096">
        <v>-1</v>
      </c>
      <c r="AC2096">
        <v>-1</v>
      </c>
      <c r="AD2096">
        <v>-1</v>
      </c>
      <c r="AE2096">
        <v>-1</v>
      </c>
      <c r="AF2096">
        <v>-1</v>
      </c>
      <c r="AG2096">
        <v>-1</v>
      </c>
      <c r="AH2096">
        <v>-1</v>
      </c>
      <c r="AI2096">
        <v>-1</v>
      </c>
      <c r="AJ2096">
        <v>-1</v>
      </c>
      <c r="AK2096">
        <v>1</v>
      </c>
      <c r="AL2096">
        <v>3</v>
      </c>
      <c r="AM2096" t="s">
        <v>177</v>
      </c>
      <c r="AN2096">
        <v>8</v>
      </c>
      <c r="AT2096">
        <v>3.2</v>
      </c>
      <c r="AU2096">
        <v>3.2</v>
      </c>
      <c r="AV2096">
        <v>3.2</v>
      </c>
      <c r="AW2096">
        <v>3.2</v>
      </c>
      <c r="AX2096">
        <v>3.2</v>
      </c>
      <c r="AY2096">
        <v>3.2</v>
      </c>
      <c r="AZ2096">
        <v>3.2</v>
      </c>
      <c r="BA2096">
        <v>3.2</v>
      </c>
      <c r="BB2096">
        <v>3.2</v>
      </c>
      <c r="BC2096">
        <v>3.2</v>
      </c>
      <c r="BD2096">
        <v>3.2</v>
      </c>
      <c r="BE2096">
        <v>3.2</v>
      </c>
      <c r="BF2096">
        <v>3.2</v>
      </c>
      <c r="BG2096">
        <v>3.2</v>
      </c>
      <c r="BH2096">
        <v>3.2</v>
      </c>
      <c r="BI2096">
        <v>3.2</v>
      </c>
      <c r="BJ2096" s="2">
        <f t="shared" ref="BJ2096:BK2096" si="2155">ROUND(AVERAGE(AT2096:BI2096),0)</f>
        <v>3</v>
      </c>
      <c r="BK2096" s="2">
        <f t="shared" si="2155"/>
        <v>3</v>
      </c>
      <c r="BP2096" s="12">
        <f t="shared" si="2116"/>
        <v>3</v>
      </c>
      <c r="BQ2096" s="12">
        <f t="shared" si="2117"/>
        <v>3</v>
      </c>
    </row>
    <row r="2097" spans="1:69" ht="19.5" x14ac:dyDescent="0.6">
      <c r="A2097" t="s">
        <v>200</v>
      </c>
      <c r="B2097" t="s">
        <v>339</v>
      </c>
      <c r="C2097" t="s">
        <v>408</v>
      </c>
      <c r="D2097" t="s">
        <v>366</v>
      </c>
      <c r="E2097" t="s">
        <v>203</v>
      </c>
      <c r="F2097" t="s">
        <v>173</v>
      </c>
      <c r="G2097">
        <v>35</v>
      </c>
      <c r="H2097" t="s">
        <v>181</v>
      </c>
      <c r="I2097">
        <v>1</v>
      </c>
      <c r="J2097" t="s">
        <v>176</v>
      </c>
      <c r="K2097" t="b">
        <v>0</v>
      </c>
      <c r="L2097">
        <v>0</v>
      </c>
      <c r="M2097">
        <v>200</v>
      </c>
      <c r="N2097">
        <v>0</v>
      </c>
      <c r="O2097">
        <v>200</v>
      </c>
      <c r="P2097">
        <v>-1</v>
      </c>
      <c r="Q2097">
        <v>-1</v>
      </c>
      <c r="R2097">
        <v>-1</v>
      </c>
      <c r="S2097">
        <v>-1</v>
      </c>
      <c r="T2097">
        <v>-1</v>
      </c>
      <c r="U2097">
        <v>-1</v>
      </c>
      <c r="V2097">
        <v>-1</v>
      </c>
      <c r="W2097">
        <v>-1</v>
      </c>
      <c r="X2097">
        <v>-1</v>
      </c>
      <c r="Y2097">
        <v>-1</v>
      </c>
      <c r="Z2097">
        <v>-1</v>
      </c>
      <c r="AA2097">
        <v>-1</v>
      </c>
      <c r="AB2097">
        <v>-1</v>
      </c>
      <c r="AC2097">
        <v>-1</v>
      </c>
      <c r="AD2097">
        <v>-1</v>
      </c>
      <c r="AE2097">
        <v>-1</v>
      </c>
      <c r="AF2097">
        <v>-1</v>
      </c>
      <c r="AG2097">
        <v>-1</v>
      </c>
      <c r="AH2097">
        <v>-1</v>
      </c>
      <c r="AI2097">
        <v>-1</v>
      </c>
      <c r="AJ2097">
        <v>-1</v>
      </c>
      <c r="AK2097">
        <v>1</v>
      </c>
      <c r="AL2097">
        <v>3</v>
      </c>
      <c r="AM2097" t="s">
        <v>177</v>
      </c>
      <c r="AN2097">
        <v>8</v>
      </c>
      <c r="AT2097">
        <v>1.7</v>
      </c>
      <c r="AU2097">
        <v>1.7</v>
      </c>
      <c r="AV2097">
        <v>1.7</v>
      </c>
      <c r="AW2097">
        <v>1.7</v>
      </c>
      <c r="AX2097">
        <v>1.7</v>
      </c>
      <c r="AY2097">
        <v>1.7</v>
      </c>
      <c r="AZ2097">
        <v>1.7</v>
      </c>
      <c r="BA2097">
        <v>1.7</v>
      </c>
      <c r="BB2097">
        <v>1.7</v>
      </c>
      <c r="BC2097">
        <v>1.7</v>
      </c>
      <c r="BD2097">
        <v>1.7</v>
      </c>
      <c r="BE2097">
        <v>1.7</v>
      </c>
      <c r="BF2097">
        <v>1.7</v>
      </c>
      <c r="BG2097">
        <v>1.7</v>
      </c>
      <c r="BH2097">
        <v>1.7</v>
      </c>
      <c r="BI2097">
        <v>1.7</v>
      </c>
      <c r="BJ2097" s="2">
        <f t="shared" ref="BJ2097:BK2097" si="2156">ROUND(AVERAGE(AT2097:BI2097),0)</f>
        <v>2</v>
      </c>
      <c r="BK2097" s="2">
        <f t="shared" si="2156"/>
        <v>2</v>
      </c>
      <c r="BP2097" s="12">
        <f t="shared" si="2116"/>
        <v>2</v>
      </c>
      <c r="BQ2097" s="12">
        <f t="shared" si="2117"/>
        <v>2</v>
      </c>
    </row>
    <row r="2098" spans="1:69" ht="19.5" x14ac:dyDescent="0.6">
      <c r="A2098" t="s">
        <v>200</v>
      </c>
      <c r="B2098" t="s">
        <v>339</v>
      </c>
      <c r="C2098" t="s">
        <v>408</v>
      </c>
      <c r="D2098" t="s">
        <v>366</v>
      </c>
      <c r="E2098" t="s">
        <v>203</v>
      </c>
      <c r="F2098" t="s">
        <v>173</v>
      </c>
      <c r="G2098">
        <v>36</v>
      </c>
      <c r="H2098" t="s">
        <v>181</v>
      </c>
      <c r="I2098">
        <v>1</v>
      </c>
      <c r="J2098" t="s">
        <v>176</v>
      </c>
      <c r="K2098" t="b">
        <v>0</v>
      </c>
      <c r="L2098">
        <v>0</v>
      </c>
      <c r="M2098">
        <v>200</v>
      </c>
      <c r="N2098">
        <v>0</v>
      </c>
      <c r="O2098">
        <v>200</v>
      </c>
      <c r="P2098">
        <v>-1</v>
      </c>
      <c r="Q2098">
        <v>-1</v>
      </c>
      <c r="R2098">
        <v>-1</v>
      </c>
      <c r="S2098">
        <v>-1</v>
      </c>
      <c r="T2098">
        <v>-1</v>
      </c>
      <c r="U2098">
        <v>-1</v>
      </c>
      <c r="V2098">
        <v>-1</v>
      </c>
      <c r="W2098">
        <v>-1</v>
      </c>
      <c r="X2098">
        <v>-1</v>
      </c>
      <c r="Y2098">
        <v>-1</v>
      </c>
      <c r="Z2098">
        <v>-1</v>
      </c>
      <c r="AA2098">
        <v>-1</v>
      </c>
      <c r="AB2098">
        <v>-1</v>
      </c>
      <c r="AC2098">
        <v>-1</v>
      </c>
      <c r="AD2098">
        <v>-1</v>
      </c>
      <c r="AE2098">
        <v>-1</v>
      </c>
      <c r="AF2098">
        <v>-1</v>
      </c>
      <c r="AG2098">
        <v>-1</v>
      </c>
      <c r="AH2098">
        <v>-1</v>
      </c>
      <c r="AI2098">
        <v>-1</v>
      </c>
      <c r="AJ2098">
        <v>-1</v>
      </c>
      <c r="AK2098">
        <v>1</v>
      </c>
      <c r="AL2098">
        <v>3</v>
      </c>
      <c r="AM2098" t="s">
        <v>177</v>
      </c>
      <c r="AN2098">
        <v>8</v>
      </c>
      <c r="AT2098">
        <v>0.8</v>
      </c>
      <c r="AU2098">
        <v>0.8</v>
      </c>
      <c r="AV2098">
        <v>0.8</v>
      </c>
      <c r="AW2098">
        <v>0.8</v>
      </c>
      <c r="AX2098">
        <v>0.8</v>
      </c>
      <c r="AY2098">
        <v>0.8</v>
      </c>
      <c r="AZ2098">
        <v>0.8</v>
      </c>
      <c r="BA2098">
        <v>0.8</v>
      </c>
      <c r="BB2098">
        <v>0.8</v>
      </c>
      <c r="BC2098">
        <v>0.8</v>
      </c>
      <c r="BD2098">
        <v>0.8</v>
      </c>
      <c r="BE2098">
        <v>0.8</v>
      </c>
      <c r="BF2098">
        <v>0.8</v>
      </c>
      <c r="BG2098">
        <v>0.8</v>
      </c>
      <c r="BH2098">
        <v>0.8</v>
      </c>
      <c r="BI2098">
        <v>0.8</v>
      </c>
      <c r="BJ2098" s="2">
        <f t="shared" ref="BJ2098:BK2098" si="2157">ROUND(AVERAGE(AT2098:BI2098),0)</f>
        <v>1</v>
      </c>
      <c r="BK2098" s="2">
        <f t="shared" si="2157"/>
        <v>1</v>
      </c>
      <c r="BP2098" s="12">
        <f t="shared" si="2116"/>
        <v>1</v>
      </c>
      <c r="BQ2098" s="12">
        <f t="shared" si="2117"/>
        <v>1</v>
      </c>
    </row>
    <row r="2099" spans="1:69" ht="19.5" x14ac:dyDescent="0.6">
      <c r="A2099" t="s">
        <v>200</v>
      </c>
      <c r="B2099" t="s">
        <v>339</v>
      </c>
      <c r="C2099" t="s">
        <v>408</v>
      </c>
      <c r="D2099" t="s">
        <v>366</v>
      </c>
      <c r="E2099" t="s">
        <v>203</v>
      </c>
      <c r="F2099" t="s">
        <v>173</v>
      </c>
      <c r="G2099">
        <v>45</v>
      </c>
      <c r="H2099" t="s">
        <v>181</v>
      </c>
      <c r="I2099">
        <v>1</v>
      </c>
      <c r="J2099" t="s">
        <v>176</v>
      </c>
      <c r="K2099" t="b">
        <v>0</v>
      </c>
      <c r="L2099">
        <v>0</v>
      </c>
      <c r="M2099">
        <v>200</v>
      </c>
      <c r="N2099">
        <v>0</v>
      </c>
      <c r="O2099">
        <v>200</v>
      </c>
      <c r="P2099">
        <v>-1</v>
      </c>
      <c r="Q2099">
        <v>-1</v>
      </c>
      <c r="R2099">
        <v>-1</v>
      </c>
      <c r="S2099">
        <v>-1</v>
      </c>
      <c r="T2099">
        <v>-1</v>
      </c>
      <c r="U2099">
        <v>-1</v>
      </c>
      <c r="V2099">
        <v>-1</v>
      </c>
      <c r="W2099">
        <v>-1</v>
      </c>
      <c r="X2099">
        <v>-1</v>
      </c>
      <c r="Y2099">
        <v>-1</v>
      </c>
      <c r="Z2099">
        <v>-1</v>
      </c>
      <c r="AA2099">
        <v>-1</v>
      </c>
      <c r="AB2099">
        <v>-1</v>
      </c>
      <c r="AC2099">
        <v>-1</v>
      </c>
      <c r="AD2099">
        <v>-1</v>
      </c>
      <c r="AE2099">
        <v>-1</v>
      </c>
      <c r="AF2099">
        <v>-1</v>
      </c>
      <c r="AG2099">
        <v>-1</v>
      </c>
      <c r="AH2099">
        <v>-1</v>
      </c>
      <c r="AI2099">
        <v>-1</v>
      </c>
      <c r="AJ2099">
        <v>-1</v>
      </c>
      <c r="AK2099">
        <v>1</v>
      </c>
      <c r="AL2099">
        <v>3</v>
      </c>
      <c r="AM2099" t="s">
        <v>177</v>
      </c>
      <c r="AN2099">
        <v>8</v>
      </c>
      <c r="AT2099">
        <v>2.4</v>
      </c>
      <c r="AU2099">
        <v>2.4</v>
      </c>
      <c r="AV2099">
        <v>2.4</v>
      </c>
      <c r="AW2099">
        <v>2.4</v>
      </c>
      <c r="AX2099">
        <v>2.4</v>
      </c>
      <c r="AY2099">
        <v>2.4</v>
      </c>
      <c r="AZ2099">
        <v>2.4</v>
      </c>
      <c r="BA2099">
        <v>2.4</v>
      </c>
      <c r="BB2099">
        <v>2.4</v>
      </c>
      <c r="BC2099">
        <v>2.4</v>
      </c>
      <c r="BD2099">
        <v>2.4</v>
      </c>
      <c r="BE2099">
        <v>2.4</v>
      </c>
      <c r="BF2099">
        <v>2.4</v>
      </c>
      <c r="BG2099">
        <v>2.4</v>
      </c>
      <c r="BH2099">
        <v>2.4</v>
      </c>
      <c r="BI2099">
        <v>2.4</v>
      </c>
      <c r="BJ2099" s="2">
        <f t="shared" ref="BJ2099:BK2099" si="2158">ROUND(AVERAGE(AT2099:BI2099),0)</f>
        <v>2</v>
      </c>
      <c r="BK2099" s="2">
        <f t="shared" si="2158"/>
        <v>2</v>
      </c>
      <c r="BP2099" s="12">
        <f t="shared" si="2116"/>
        <v>2</v>
      </c>
      <c r="BQ2099" s="12">
        <f t="shared" si="2117"/>
        <v>2</v>
      </c>
    </row>
    <row r="2100" spans="1:69" ht="19.5" x14ac:dyDescent="0.6">
      <c r="A2100" t="s">
        <v>200</v>
      </c>
      <c r="B2100" t="s">
        <v>339</v>
      </c>
      <c r="C2100" t="s">
        <v>408</v>
      </c>
      <c r="D2100" t="s">
        <v>366</v>
      </c>
      <c r="E2100" t="s">
        <v>203</v>
      </c>
      <c r="F2100" t="s">
        <v>173</v>
      </c>
      <c r="G2100">
        <v>46</v>
      </c>
      <c r="H2100" t="s">
        <v>181</v>
      </c>
      <c r="I2100">
        <v>1</v>
      </c>
      <c r="J2100" t="s">
        <v>176</v>
      </c>
      <c r="K2100" t="b">
        <v>0</v>
      </c>
      <c r="L2100">
        <v>0</v>
      </c>
      <c r="M2100">
        <v>200</v>
      </c>
      <c r="N2100">
        <v>0</v>
      </c>
      <c r="O2100">
        <v>200</v>
      </c>
      <c r="P2100">
        <v>-1</v>
      </c>
      <c r="Q2100">
        <v>-1</v>
      </c>
      <c r="R2100">
        <v>-1</v>
      </c>
      <c r="S2100">
        <v>-1</v>
      </c>
      <c r="T2100">
        <v>-1</v>
      </c>
      <c r="U2100">
        <v>-1</v>
      </c>
      <c r="V2100">
        <v>-1</v>
      </c>
      <c r="W2100">
        <v>-1</v>
      </c>
      <c r="X2100">
        <v>-1</v>
      </c>
      <c r="Y2100">
        <v>-1</v>
      </c>
      <c r="Z2100">
        <v>-1</v>
      </c>
      <c r="AA2100">
        <v>-1</v>
      </c>
      <c r="AB2100">
        <v>-1</v>
      </c>
      <c r="AC2100">
        <v>-1</v>
      </c>
      <c r="AD2100">
        <v>-1</v>
      </c>
      <c r="AE2100">
        <v>-1</v>
      </c>
      <c r="AF2100">
        <v>-1</v>
      </c>
      <c r="AG2100">
        <v>-1</v>
      </c>
      <c r="AH2100">
        <v>-1</v>
      </c>
      <c r="AI2100">
        <v>-1</v>
      </c>
      <c r="AJ2100">
        <v>-1</v>
      </c>
      <c r="AK2100">
        <v>1</v>
      </c>
      <c r="AL2100">
        <v>3</v>
      </c>
      <c r="AM2100" t="s">
        <v>177</v>
      </c>
      <c r="AN2100">
        <v>8</v>
      </c>
      <c r="AT2100">
        <v>2.1</v>
      </c>
      <c r="AU2100">
        <v>2.1</v>
      </c>
      <c r="AV2100">
        <v>2.1</v>
      </c>
      <c r="AW2100">
        <v>2.1</v>
      </c>
      <c r="AX2100">
        <v>2.1</v>
      </c>
      <c r="AY2100">
        <v>2.1</v>
      </c>
      <c r="AZ2100">
        <v>2.1</v>
      </c>
      <c r="BA2100">
        <v>2.1</v>
      </c>
      <c r="BB2100">
        <v>2.1</v>
      </c>
      <c r="BC2100">
        <v>2.1</v>
      </c>
      <c r="BD2100">
        <v>2.1</v>
      </c>
      <c r="BE2100">
        <v>2.1</v>
      </c>
      <c r="BF2100">
        <v>2.1</v>
      </c>
      <c r="BG2100">
        <v>2.1</v>
      </c>
      <c r="BH2100">
        <v>2.1</v>
      </c>
      <c r="BI2100">
        <v>2.1</v>
      </c>
      <c r="BJ2100" s="2">
        <f t="shared" ref="BJ2100:BK2100" si="2159">ROUND(AVERAGE(AT2100:BI2100),0)</f>
        <v>2</v>
      </c>
      <c r="BK2100" s="2">
        <f t="shared" si="2159"/>
        <v>2</v>
      </c>
      <c r="BP2100" s="12">
        <f t="shared" si="2116"/>
        <v>2</v>
      </c>
      <c r="BQ2100" s="12">
        <f t="shared" si="2117"/>
        <v>2</v>
      </c>
    </row>
    <row r="2101" spans="1:69" ht="19.5" x14ac:dyDescent="0.6">
      <c r="A2101" t="s">
        <v>200</v>
      </c>
      <c r="B2101" t="s">
        <v>339</v>
      </c>
      <c r="C2101" t="s">
        <v>408</v>
      </c>
      <c r="D2101" t="s">
        <v>366</v>
      </c>
      <c r="E2101" t="s">
        <v>203</v>
      </c>
      <c r="F2101" t="s">
        <v>173</v>
      </c>
      <c r="G2101">
        <v>55</v>
      </c>
      <c r="H2101" t="s">
        <v>181</v>
      </c>
      <c r="I2101">
        <v>1</v>
      </c>
      <c r="J2101" t="s">
        <v>176</v>
      </c>
      <c r="K2101" t="b">
        <v>0</v>
      </c>
      <c r="L2101">
        <v>0</v>
      </c>
      <c r="M2101">
        <v>200</v>
      </c>
      <c r="N2101">
        <v>0</v>
      </c>
      <c r="O2101">
        <v>200</v>
      </c>
      <c r="P2101">
        <v>-1</v>
      </c>
      <c r="Q2101">
        <v>-1</v>
      </c>
      <c r="R2101">
        <v>-1</v>
      </c>
      <c r="S2101">
        <v>-1</v>
      </c>
      <c r="T2101">
        <v>-1</v>
      </c>
      <c r="U2101">
        <v>-1</v>
      </c>
      <c r="V2101">
        <v>-1</v>
      </c>
      <c r="W2101">
        <v>-1</v>
      </c>
      <c r="X2101">
        <v>-1</v>
      </c>
      <c r="Y2101">
        <v>-1</v>
      </c>
      <c r="Z2101">
        <v>-1</v>
      </c>
      <c r="AA2101">
        <v>-1</v>
      </c>
      <c r="AB2101">
        <v>-1</v>
      </c>
      <c r="AC2101">
        <v>-1</v>
      </c>
      <c r="AD2101">
        <v>-1</v>
      </c>
      <c r="AE2101">
        <v>-1</v>
      </c>
      <c r="AF2101">
        <v>-1</v>
      </c>
      <c r="AG2101">
        <v>-1</v>
      </c>
      <c r="AH2101">
        <v>-1</v>
      </c>
      <c r="AI2101">
        <v>-1</v>
      </c>
      <c r="AJ2101">
        <v>-1</v>
      </c>
      <c r="AK2101">
        <v>1</v>
      </c>
      <c r="AL2101">
        <v>3</v>
      </c>
      <c r="AM2101" t="s">
        <v>177</v>
      </c>
      <c r="AN2101">
        <v>8</v>
      </c>
      <c r="AT2101">
        <v>1.3</v>
      </c>
      <c r="AU2101">
        <v>1.3</v>
      </c>
      <c r="AV2101">
        <v>1.3</v>
      </c>
      <c r="AW2101">
        <v>1.3</v>
      </c>
      <c r="AX2101">
        <v>1.3</v>
      </c>
      <c r="AY2101">
        <v>1.3</v>
      </c>
      <c r="AZ2101">
        <v>1.3</v>
      </c>
      <c r="BA2101">
        <v>1.3</v>
      </c>
      <c r="BB2101">
        <v>1.3</v>
      </c>
      <c r="BC2101">
        <v>1.3</v>
      </c>
      <c r="BD2101">
        <v>1.3</v>
      </c>
      <c r="BE2101">
        <v>1.3</v>
      </c>
      <c r="BF2101">
        <v>1.3</v>
      </c>
      <c r="BG2101">
        <v>1.3</v>
      </c>
      <c r="BH2101">
        <v>1.3</v>
      </c>
      <c r="BI2101">
        <v>1.3</v>
      </c>
      <c r="BJ2101" s="2">
        <f t="shared" ref="BJ2101:BK2101" si="2160">ROUND(AVERAGE(AT2101:BI2101),0)</f>
        <v>1</v>
      </c>
      <c r="BK2101" s="2">
        <f t="shared" si="2160"/>
        <v>1</v>
      </c>
      <c r="BP2101" s="12">
        <f t="shared" si="2116"/>
        <v>1</v>
      </c>
      <c r="BQ2101" s="12">
        <f t="shared" si="2117"/>
        <v>1</v>
      </c>
    </row>
    <row r="2102" spans="1:69" ht="19.5" x14ac:dyDescent="0.6">
      <c r="A2102" t="s">
        <v>200</v>
      </c>
      <c r="B2102" t="s">
        <v>339</v>
      </c>
      <c r="C2102" t="s">
        <v>408</v>
      </c>
      <c r="D2102" t="s">
        <v>367</v>
      </c>
      <c r="E2102" t="s">
        <v>203</v>
      </c>
      <c r="F2102" t="s">
        <v>173</v>
      </c>
      <c r="G2102">
        <v>36</v>
      </c>
      <c r="H2102" t="s">
        <v>181</v>
      </c>
      <c r="I2102">
        <v>1</v>
      </c>
      <c r="J2102" t="s">
        <v>176</v>
      </c>
      <c r="K2102" t="b">
        <v>0</v>
      </c>
      <c r="L2102">
        <v>0</v>
      </c>
      <c r="M2102">
        <v>200</v>
      </c>
      <c r="N2102">
        <v>0</v>
      </c>
      <c r="O2102">
        <v>200</v>
      </c>
      <c r="P2102">
        <v>-1</v>
      </c>
      <c r="Q2102">
        <v>-1</v>
      </c>
      <c r="R2102">
        <v>-1</v>
      </c>
      <c r="S2102">
        <v>-1</v>
      </c>
      <c r="T2102">
        <v>-1</v>
      </c>
      <c r="U2102">
        <v>-1</v>
      </c>
      <c r="V2102">
        <v>-1</v>
      </c>
      <c r="W2102">
        <v>-1</v>
      </c>
      <c r="X2102">
        <v>-1</v>
      </c>
      <c r="Y2102">
        <v>-1</v>
      </c>
      <c r="Z2102">
        <v>-1</v>
      </c>
      <c r="AA2102">
        <v>-1</v>
      </c>
      <c r="AB2102">
        <v>-1</v>
      </c>
      <c r="AC2102">
        <v>-1</v>
      </c>
      <c r="AD2102">
        <v>-1</v>
      </c>
      <c r="AE2102">
        <v>-1</v>
      </c>
      <c r="AF2102">
        <v>-1</v>
      </c>
      <c r="AG2102">
        <v>-1</v>
      </c>
      <c r="AH2102">
        <v>-1</v>
      </c>
      <c r="AI2102">
        <v>-1</v>
      </c>
      <c r="AJ2102">
        <v>-1</v>
      </c>
      <c r="AK2102">
        <v>1</v>
      </c>
      <c r="AL2102">
        <v>3</v>
      </c>
      <c r="AM2102" t="s">
        <v>177</v>
      </c>
      <c r="AN2102">
        <v>8</v>
      </c>
      <c r="AT2102">
        <v>0.4</v>
      </c>
      <c r="AU2102">
        <v>0.4</v>
      </c>
      <c r="AV2102">
        <v>0.4</v>
      </c>
      <c r="AW2102">
        <v>0.4</v>
      </c>
      <c r="AX2102">
        <v>0.4</v>
      </c>
      <c r="AY2102">
        <v>0.4</v>
      </c>
      <c r="AZ2102">
        <v>0.4</v>
      </c>
      <c r="BA2102">
        <v>0.4</v>
      </c>
      <c r="BB2102">
        <v>0.4</v>
      </c>
      <c r="BC2102">
        <v>0.4</v>
      </c>
      <c r="BD2102">
        <v>0.4</v>
      </c>
      <c r="BE2102">
        <v>0.4</v>
      </c>
      <c r="BF2102">
        <v>0.4</v>
      </c>
      <c r="BG2102">
        <v>0.4</v>
      </c>
      <c r="BH2102">
        <v>0.4</v>
      </c>
      <c r="BI2102">
        <v>0.4</v>
      </c>
      <c r="BJ2102" s="2">
        <f t="shared" ref="BJ2102:BK2102" si="2161">ROUND(AVERAGE(AT2102:BI2102),0)</f>
        <v>0</v>
      </c>
      <c r="BK2102" s="2">
        <f t="shared" si="2161"/>
        <v>0</v>
      </c>
      <c r="BP2102" s="12">
        <f t="shared" si="2116"/>
        <v>0</v>
      </c>
      <c r="BQ2102" s="12">
        <f t="shared" si="2117"/>
        <v>0</v>
      </c>
    </row>
    <row r="2103" spans="1:69" ht="19.5" x14ac:dyDescent="0.6">
      <c r="A2103" t="s">
        <v>200</v>
      </c>
      <c r="B2103" t="s">
        <v>339</v>
      </c>
      <c r="C2103" t="s">
        <v>408</v>
      </c>
      <c r="D2103" t="s">
        <v>368</v>
      </c>
      <c r="E2103" t="s">
        <v>203</v>
      </c>
      <c r="F2103" t="s">
        <v>173</v>
      </c>
      <c r="G2103">
        <v>36</v>
      </c>
      <c r="H2103" t="s">
        <v>181</v>
      </c>
      <c r="I2103">
        <v>1</v>
      </c>
      <c r="J2103" t="s">
        <v>176</v>
      </c>
      <c r="K2103" t="b">
        <v>0</v>
      </c>
      <c r="L2103">
        <v>0</v>
      </c>
      <c r="M2103">
        <v>200</v>
      </c>
      <c r="N2103">
        <v>0</v>
      </c>
      <c r="O2103">
        <v>200</v>
      </c>
      <c r="P2103">
        <v>-1</v>
      </c>
      <c r="Q2103">
        <v>-1</v>
      </c>
      <c r="R2103">
        <v>-1</v>
      </c>
      <c r="S2103">
        <v>-1</v>
      </c>
      <c r="T2103">
        <v>-1</v>
      </c>
      <c r="U2103">
        <v>-1</v>
      </c>
      <c r="V2103">
        <v>-1</v>
      </c>
      <c r="W2103">
        <v>-1</v>
      </c>
      <c r="X2103">
        <v>-1</v>
      </c>
      <c r="Y2103">
        <v>-1</v>
      </c>
      <c r="Z2103">
        <v>-1</v>
      </c>
      <c r="AA2103">
        <v>-1</v>
      </c>
      <c r="AB2103">
        <v>-1</v>
      </c>
      <c r="AC2103">
        <v>-1</v>
      </c>
      <c r="AD2103">
        <v>-1</v>
      </c>
      <c r="AE2103">
        <v>-1</v>
      </c>
      <c r="AF2103">
        <v>-1</v>
      </c>
      <c r="AG2103">
        <v>-1</v>
      </c>
      <c r="AH2103">
        <v>-1</v>
      </c>
      <c r="AI2103">
        <v>-1</v>
      </c>
      <c r="AJ2103">
        <v>-1</v>
      </c>
      <c r="AK2103">
        <v>1</v>
      </c>
      <c r="AL2103">
        <v>3</v>
      </c>
      <c r="AM2103" t="s">
        <v>177</v>
      </c>
      <c r="AN2103">
        <v>8</v>
      </c>
      <c r="AT2103">
        <v>0.6</v>
      </c>
      <c r="AU2103">
        <v>0.6</v>
      </c>
      <c r="AV2103">
        <v>0.6</v>
      </c>
      <c r="AW2103">
        <v>0.6</v>
      </c>
      <c r="AX2103">
        <v>0.6</v>
      </c>
      <c r="AY2103">
        <v>0.6</v>
      </c>
      <c r="AZ2103">
        <v>0.6</v>
      </c>
      <c r="BA2103">
        <v>0.6</v>
      </c>
      <c r="BB2103">
        <v>0.6</v>
      </c>
      <c r="BC2103">
        <v>0.6</v>
      </c>
      <c r="BD2103">
        <v>0.6</v>
      </c>
      <c r="BE2103">
        <v>0.6</v>
      </c>
      <c r="BF2103">
        <v>0.6</v>
      </c>
      <c r="BG2103">
        <v>0.6</v>
      </c>
      <c r="BH2103">
        <v>0.6</v>
      </c>
      <c r="BI2103">
        <v>0.6</v>
      </c>
      <c r="BJ2103" s="2">
        <f t="shared" ref="BJ2103:BK2103" si="2162">ROUND(AVERAGE(AT2103:BI2103),0)</f>
        <v>1</v>
      </c>
      <c r="BK2103" s="2">
        <f t="shared" si="2162"/>
        <v>1</v>
      </c>
      <c r="BP2103" s="12">
        <f t="shared" si="2116"/>
        <v>1</v>
      </c>
      <c r="BQ2103" s="12">
        <f t="shared" si="2117"/>
        <v>1</v>
      </c>
    </row>
    <row r="2104" spans="1:69" ht="19.5" x14ac:dyDescent="0.6">
      <c r="A2104" t="s">
        <v>200</v>
      </c>
      <c r="B2104" t="s">
        <v>339</v>
      </c>
      <c r="C2104" t="s">
        <v>408</v>
      </c>
      <c r="D2104" t="s">
        <v>369</v>
      </c>
      <c r="E2104" t="s">
        <v>203</v>
      </c>
      <c r="F2104" t="s">
        <v>173</v>
      </c>
      <c r="G2104">
        <v>35</v>
      </c>
      <c r="H2104" t="s">
        <v>181</v>
      </c>
      <c r="I2104">
        <v>1</v>
      </c>
      <c r="J2104" t="s">
        <v>176</v>
      </c>
      <c r="K2104" t="b">
        <v>0</v>
      </c>
      <c r="L2104">
        <v>0</v>
      </c>
      <c r="M2104">
        <v>200</v>
      </c>
      <c r="N2104">
        <v>0</v>
      </c>
      <c r="O2104">
        <v>200</v>
      </c>
      <c r="P2104">
        <v>-1</v>
      </c>
      <c r="Q2104">
        <v>-1</v>
      </c>
      <c r="R2104">
        <v>-1</v>
      </c>
      <c r="S2104">
        <v>-1</v>
      </c>
      <c r="T2104">
        <v>-1</v>
      </c>
      <c r="U2104">
        <v>-1</v>
      </c>
      <c r="V2104">
        <v>-1</v>
      </c>
      <c r="W2104">
        <v>-1</v>
      </c>
      <c r="X2104">
        <v>-1</v>
      </c>
      <c r="Y2104">
        <v>-1</v>
      </c>
      <c r="Z2104">
        <v>-1</v>
      </c>
      <c r="AA2104">
        <v>-1</v>
      </c>
      <c r="AB2104">
        <v>-1</v>
      </c>
      <c r="AC2104">
        <v>-1</v>
      </c>
      <c r="AD2104">
        <v>-1</v>
      </c>
      <c r="AE2104">
        <v>-1</v>
      </c>
      <c r="AF2104">
        <v>-1</v>
      </c>
      <c r="AG2104">
        <v>-1</v>
      </c>
      <c r="AH2104">
        <v>-1</v>
      </c>
      <c r="AI2104">
        <v>-1</v>
      </c>
      <c r="AJ2104">
        <v>-1</v>
      </c>
      <c r="AK2104">
        <v>1</v>
      </c>
      <c r="AL2104">
        <v>3</v>
      </c>
      <c r="AM2104" t="s">
        <v>177</v>
      </c>
      <c r="AN2104">
        <v>8</v>
      </c>
      <c r="AT2104">
        <v>3.4</v>
      </c>
      <c r="AU2104">
        <v>3.4</v>
      </c>
      <c r="AV2104">
        <v>3.4</v>
      </c>
      <c r="AW2104">
        <v>3.4</v>
      </c>
      <c r="AX2104">
        <v>3.4</v>
      </c>
      <c r="AY2104">
        <v>3.4</v>
      </c>
      <c r="AZ2104">
        <v>3.4</v>
      </c>
      <c r="BA2104">
        <v>3.4</v>
      </c>
      <c r="BB2104">
        <v>3.4</v>
      </c>
      <c r="BC2104">
        <v>3.4</v>
      </c>
      <c r="BD2104">
        <v>3.4</v>
      </c>
      <c r="BE2104">
        <v>3.4</v>
      </c>
      <c r="BF2104">
        <v>3.4</v>
      </c>
      <c r="BG2104">
        <v>3.4</v>
      </c>
      <c r="BH2104">
        <v>3.4</v>
      </c>
      <c r="BI2104">
        <v>3.4</v>
      </c>
      <c r="BJ2104" s="2">
        <f t="shared" ref="BJ2104:BK2104" si="2163">ROUND(AVERAGE(AT2104:BI2104),0)</f>
        <v>3</v>
      </c>
      <c r="BK2104" s="2">
        <f t="shared" si="2163"/>
        <v>3</v>
      </c>
      <c r="BP2104" s="12">
        <f t="shared" si="2116"/>
        <v>3</v>
      </c>
      <c r="BQ2104" s="12">
        <f t="shared" si="2117"/>
        <v>3</v>
      </c>
    </row>
    <row r="2105" spans="1:69" ht="19.5" x14ac:dyDescent="0.6">
      <c r="A2105" t="s">
        <v>200</v>
      </c>
      <c r="B2105" t="s">
        <v>339</v>
      </c>
      <c r="C2105" t="s">
        <v>408</v>
      </c>
      <c r="D2105" t="s">
        <v>369</v>
      </c>
      <c r="E2105" t="s">
        <v>203</v>
      </c>
      <c r="F2105" t="s">
        <v>173</v>
      </c>
      <c r="G2105">
        <v>36</v>
      </c>
      <c r="H2105" t="s">
        <v>181</v>
      </c>
      <c r="I2105">
        <v>1</v>
      </c>
      <c r="J2105" t="s">
        <v>176</v>
      </c>
      <c r="K2105" t="b">
        <v>0</v>
      </c>
      <c r="L2105">
        <v>0</v>
      </c>
      <c r="M2105">
        <v>200</v>
      </c>
      <c r="N2105">
        <v>0</v>
      </c>
      <c r="O2105">
        <v>200</v>
      </c>
      <c r="P2105">
        <v>-1</v>
      </c>
      <c r="Q2105">
        <v>-1</v>
      </c>
      <c r="R2105">
        <v>-1</v>
      </c>
      <c r="S2105">
        <v>-1</v>
      </c>
      <c r="T2105">
        <v>-1</v>
      </c>
      <c r="U2105">
        <v>-1</v>
      </c>
      <c r="V2105">
        <v>-1</v>
      </c>
      <c r="W2105">
        <v>-1</v>
      </c>
      <c r="X2105">
        <v>-1</v>
      </c>
      <c r="Y2105">
        <v>-1</v>
      </c>
      <c r="Z2105">
        <v>-1</v>
      </c>
      <c r="AA2105">
        <v>-1</v>
      </c>
      <c r="AB2105">
        <v>-1</v>
      </c>
      <c r="AC2105">
        <v>-1</v>
      </c>
      <c r="AD2105">
        <v>-1</v>
      </c>
      <c r="AE2105">
        <v>-1</v>
      </c>
      <c r="AF2105">
        <v>-1</v>
      </c>
      <c r="AG2105">
        <v>-1</v>
      </c>
      <c r="AH2105">
        <v>-1</v>
      </c>
      <c r="AI2105">
        <v>-1</v>
      </c>
      <c r="AJ2105">
        <v>-1</v>
      </c>
      <c r="AK2105">
        <v>1</v>
      </c>
      <c r="AL2105">
        <v>3</v>
      </c>
      <c r="AM2105" t="s">
        <v>177</v>
      </c>
      <c r="AN2105">
        <v>8</v>
      </c>
      <c r="AT2105">
        <v>7.3</v>
      </c>
      <c r="AU2105">
        <v>7.3</v>
      </c>
      <c r="AV2105">
        <v>7.3</v>
      </c>
      <c r="AW2105">
        <v>7.3</v>
      </c>
      <c r="AX2105">
        <v>7.3</v>
      </c>
      <c r="AY2105">
        <v>7.3</v>
      </c>
      <c r="AZ2105">
        <v>7.3</v>
      </c>
      <c r="BA2105">
        <v>7.3</v>
      </c>
      <c r="BB2105">
        <v>7.3</v>
      </c>
      <c r="BC2105">
        <v>7.3</v>
      </c>
      <c r="BD2105">
        <v>7.3</v>
      </c>
      <c r="BE2105">
        <v>7.3</v>
      </c>
      <c r="BF2105">
        <v>7.3</v>
      </c>
      <c r="BG2105">
        <v>7.3</v>
      </c>
      <c r="BH2105">
        <v>7.3</v>
      </c>
      <c r="BI2105">
        <v>7.3</v>
      </c>
      <c r="BJ2105" s="2">
        <f t="shared" ref="BJ2105:BK2105" si="2164">ROUND(AVERAGE(AT2105:BI2105),0)</f>
        <v>7</v>
      </c>
      <c r="BK2105" s="2">
        <f t="shared" si="2164"/>
        <v>7</v>
      </c>
      <c r="BP2105" s="12">
        <f t="shared" si="2116"/>
        <v>7</v>
      </c>
      <c r="BQ2105" s="12">
        <f t="shared" si="2117"/>
        <v>7</v>
      </c>
    </row>
    <row r="2106" spans="1:69" ht="19.5" x14ac:dyDescent="0.6">
      <c r="A2106" t="s">
        <v>200</v>
      </c>
      <c r="B2106" t="s">
        <v>339</v>
      </c>
      <c r="C2106" t="s">
        <v>408</v>
      </c>
      <c r="D2106" t="s">
        <v>369</v>
      </c>
      <c r="E2106" t="s">
        <v>203</v>
      </c>
      <c r="F2106" t="s">
        <v>173</v>
      </c>
      <c r="G2106">
        <v>44</v>
      </c>
      <c r="H2106" t="s">
        <v>181</v>
      </c>
      <c r="I2106">
        <v>1</v>
      </c>
      <c r="J2106" t="s">
        <v>176</v>
      </c>
      <c r="K2106" t="b">
        <v>0</v>
      </c>
      <c r="L2106">
        <v>0</v>
      </c>
      <c r="M2106">
        <v>200</v>
      </c>
      <c r="N2106">
        <v>0</v>
      </c>
      <c r="O2106">
        <v>200</v>
      </c>
      <c r="P2106">
        <v>-1</v>
      </c>
      <c r="Q2106">
        <v>-1</v>
      </c>
      <c r="R2106">
        <v>-1</v>
      </c>
      <c r="S2106">
        <v>-1</v>
      </c>
      <c r="T2106">
        <v>-1</v>
      </c>
      <c r="U2106">
        <v>-1</v>
      </c>
      <c r="V2106">
        <v>-1</v>
      </c>
      <c r="W2106">
        <v>-1</v>
      </c>
      <c r="X2106">
        <v>-1</v>
      </c>
      <c r="Y2106">
        <v>-1</v>
      </c>
      <c r="Z2106">
        <v>-1</v>
      </c>
      <c r="AA2106">
        <v>-1</v>
      </c>
      <c r="AB2106">
        <v>-1</v>
      </c>
      <c r="AC2106">
        <v>-1</v>
      </c>
      <c r="AD2106">
        <v>-1</v>
      </c>
      <c r="AE2106">
        <v>-1</v>
      </c>
      <c r="AF2106">
        <v>-1</v>
      </c>
      <c r="AG2106">
        <v>-1</v>
      </c>
      <c r="AH2106">
        <v>-1</v>
      </c>
      <c r="AI2106">
        <v>-1</v>
      </c>
      <c r="AJ2106">
        <v>-1</v>
      </c>
      <c r="AK2106">
        <v>1</v>
      </c>
      <c r="AL2106">
        <v>3</v>
      </c>
      <c r="AM2106" t="s">
        <v>177</v>
      </c>
      <c r="AN2106">
        <v>8</v>
      </c>
      <c r="AT2106">
        <v>0.3</v>
      </c>
      <c r="AU2106">
        <v>0.3</v>
      </c>
      <c r="AV2106">
        <v>0.3</v>
      </c>
      <c r="AW2106">
        <v>0.3</v>
      </c>
      <c r="AX2106">
        <v>0.3</v>
      </c>
      <c r="AY2106">
        <v>0.3</v>
      </c>
      <c r="AZ2106">
        <v>0.3</v>
      </c>
      <c r="BA2106">
        <v>0.3</v>
      </c>
      <c r="BB2106">
        <v>0.3</v>
      </c>
      <c r="BC2106">
        <v>0.3</v>
      </c>
      <c r="BD2106">
        <v>0.3</v>
      </c>
      <c r="BE2106">
        <v>0.3</v>
      </c>
      <c r="BF2106">
        <v>0.3</v>
      </c>
      <c r="BG2106">
        <v>0.3</v>
      </c>
      <c r="BH2106">
        <v>0.3</v>
      </c>
      <c r="BI2106">
        <v>0.3</v>
      </c>
      <c r="BJ2106" s="2">
        <f t="shared" ref="BJ2106:BK2106" si="2165">ROUND(AVERAGE(AT2106:BI2106),0)</f>
        <v>0</v>
      </c>
      <c r="BK2106" s="2">
        <f t="shared" si="2165"/>
        <v>0</v>
      </c>
      <c r="BP2106" s="12">
        <f t="shared" si="2116"/>
        <v>0</v>
      </c>
      <c r="BQ2106" s="12">
        <f t="shared" si="2117"/>
        <v>0</v>
      </c>
    </row>
    <row r="2107" spans="1:69" ht="19.5" x14ac:dyDescent="0.6">
      <c r="A2107" t="s">
        <v>200</v>
      </c>
      <c r="B2107" t="s">
        <v>339</v>
      </c>
      <c r="C2107" t="s">
        <v>408</v>
      </c>
      <c r="D2107" t="s">
        <v>369</v>
      </c>
      <c r="E2107" t="s">
        <v>203</v>
      </c>
      <c r="F2107" t="s">
        <v>173</v>
      </c>
      <c r="G2107">
        <v>45</v>
      </c>
      <c r="H2107" t="s">
        <v>181</v>
      </c>
      <c r="I2107">
        <v>1</v>
      </c>
      <c r="J2107" t="s">
        <v>176</v>
      </c>
      <c r="K2107" t="b">
        <v>0</v>
      </c>
      <c r="L2107">
        <v>0</v>
      </c>
      <c r="M2107">
        <v>200</v>
      </c>
      <c r="N2107">
        <v>0</v>
      </c>
      <c r="O2107">
        <v>200</v>
      </c>
      <c r="P2107">
        <v>-1</v>
      </c>
      <c r="Q2107">
        <v>-1</v>
      </c>
      <c r="R2107">
        <v>-1</v>
      </c>
      <c r="S2107">
        <v>-1</v>
      </c>
      <c r="T2107">
        <v>-1</v>
      </c>
      <c r="U2107">
        <v>-1</v>
      </c>
      <c r="V2107">
        <v>-1</v>
      </c>
      <c r="W2107">
        <v>-1</v>
      </c>
      <c r="X2107">
        <v>-1</v>
      </c>
      <c r="Y2107">
        <v>-1</v>
      </c>
      <c r="Z2107">
        <v>-1</v>
      </c>
      <c r="AA2107">
        <v>-1</v>
      </c>
      <c r="AB2107">
        <v>-1</v>
      </c>
      <c r="AC2107">
        <v>-1</v>
      </c>
      <c r="AD2107">
        <v>-1</v>
      </c>
      <c r="AE2107">
        <v>-1</v>
      </c>
      <c r="AF2107">
        <v>-1</v>
      </c>
      <c r="AG2107">
        <v>-1</v>
      </c>
      <c r="AH2107">
        <v>-1</v>
      </c>
      <c r="AI2107">
        <v>-1</v>
      </c>
      <c r="AJ2107">
        <v>-1</v>
      </c>
      <c r="AK2107">
        <v>1</v>
      </c>
      <c r="AL2107">
        <v>3</v>
      </c>
      <c r="AM2107" t="s">
        <v>177</v>
      </c>
      <c r="AN2107">
        <v>8</v>
      </c>
      <c r="AT2107">
        <v>6.7</v>
      </c>
      <c r="AU2107">
        <v>6.7</v>
      </c>
      <c r="AV2107">
        <v>6.7</v>
      </c>
      <c r="AW2107">
        <v>6.7</v>
      </c>
      <c r="AX2107">
        <v>6.7</v>
      </c>
      <c r="AY2107">
        <v>6.7</v>
      </c>
      <c r="AZ2107">
        <v>6.7</v>
      </c>
      <c r="BA2107">
        <v>6.7</v>
      </c>
      <c r="BB2107">
        <v>6.7</v>
      </c>
      <c r="BC2107">
        <v>6.7</v>
      </c>
      <c r="BD2107">
        <v>6.7</v>
      </c>
      <c r="BE2107">
        <v>6.7</v>
      </c>
      <c r="BF2107">
        <v>6.7</v>
      </c>
      <c r="BG2107">
        <v>6.7</v>
      </c>
      <c r="BH2107">
        <v>6.7</v>
      </c>
      <c r="BI2107">
        <v>6.7</v>
      </c>
      <c r="BJ2107" s="2">
        <f t="shared" ref="BJ2107:BK2107" si="2166">ROUND(AVERAGE(AT2107:BI2107),0)</f>
        <v>7</v>
      </c>
      <c r="BK2107" s="2">
        <f t="shared" si="2166"/>
        <v>7</v>
      </c>
      <c r="BP2107" s="12">
        <f t="shared" si="2116"/>
        <v>7</v>
      </c>
      <c r="BQ2107" s="12">
        <f t="shared" si="2117"/>
        <v>7</v>
      </c>
    </row>
    <row r="2108" spans="1:69" ht="19.5" x14ac:dyDescent="0.6">
      <c r="A2108" t="s">
        <v>200</v>
      </c>
      <c r="B2108" t="s">
        <v>339</v>
      </c>
      <c r="C2108" t="s">
        <v>408</v>
      </c>
      <c r="D2108" t="s">
        <v>369</v>
      </c>
      <c r="E2108" t="s">
        <v>203</v>
      </c>
      <c r="F2108" t="s">
        <v>173</v>
      </c>
      <c r="G2108">
        <v>46</v>
      </c>
      <c r="H2108" t="s">
        <v>181</v>
      </c>
      <c r="I2108">
        <v>1</v>
      </c>
      <c r="J2108" t="s">
        <v>176</v>
      </c>
      <c r="K2108" t="b">
        <v>0</v>
      </c>
      <c r="L2108">
        <v>0</v>
      </c>
      <c r="M2108">
        <v>200</v>
      </c>
      <c r="N2108">
        <v>0</v>
      </c>
      <c r="O2108">
        <v>200</v>
      </c>
      <c r="P2108">
        <v>-1</v>
      </c>
      <c r="Q2108">
        <v>-1</v>
      </c>
      <c r="R2108">
        <v>-1</v>
      </c>
      <c r="S2108">
        <v>-1</v>
      </c>
      <c r="T2108">
        <v>-1</v>
      </c>
      <c r="U2108">
        <v>-1</v>
      </c>
      <c r="V2108">
        <v>-1</v>
      </c>
      <c r="W2108">
        <v>-1</v>
      </c>
      <c r="X2108">
        <v>-1</v>
      </c>
      <c r="Y2108">
        <v>-1</v>
      </c>
      <c r="Z2108">
        <v>-1</v>
      </c>
      <c r="AA2108">
        <v>-1</v>
      </c>
      <c r="AB2108">
        <v>-1</v>
      </c>
      <c r="AC2108">
        <v>-1</v>
      </c>
      <c r="AD2108">
        <v>-1</v>
      </c>
      <c r="AE2108">
        <v>-1</v>
      </c>
      <c r="AF2108">
        <v>-1</v>
      </c>
      <c r="AG2108">
        <v>-1</v>
      </c>
      <c r="AH2108">
        <v>-1</v>
      </c>
      <c r="AI2108">
        <v>-1</v>
      </c>
      <c r="AJ2108">
        <v>-1</v>
      </c>
      <c r="AK2108">
        <v>1</v>
      </c>
      <c r="AL2108">
        <v>3</v>
      </c>
      <c r="AM2108" t="s">
        <v>177</v>
      </c>
      <c r="AN2108">
        <v>8</v>
      </c>
      <c r="AT2108">
        <v>2.2000000000000002</v>
      </c>
      <c r="AU2108">
        <v>2.2000000000000002</v>
      </c>
      <c r="AV2108">
        <v>2.2000000000000002</v>
      </c>
      <c r="AW2108">
        <v>2.2000000000000002</v>
      </c>
      <c r="AX2108">
        <v>2.2000000000000002</v>
      </c>
      <c r="AY2108">
        <v>2.2000000000000002</v>
      </c>
      <c r="AZ2108">
        <v>2.2000000000000002</v>
      </c>
      <c r="BA2108">
        <v>2.2000000000000002</v>
      </c>
      <c r="BB2108">
        <v>2.2000000000000002</v>
      </c>
      <c r="BC2108">
        <v>2.2000000000000002</v>
      </c>
      <c r="BD2108">
        <v>2.2000000000000002</v>
      </c>
      <c r="BE2108">
        <v>2.2000000000000002</v>
      </c>
      <c r="BF2108">
        <v>2.2000000000000002</v>
      </c>
      <c r="BG2108">
        <v>2.2000000000000002</v>
      </c>
      <c r="BH2108">
        <v>2.2000000000000002</v>
      </c>
      <c r="BI2108">
        <v>2.2000000000000002</v>
      </c>
      <c r="BJ2108" s="2">
        <f t="shared" ref="BJ2108:BK2108" si="2167">ROUND(AVERAGE(AT2108:BI2108),0)</f>
        <v>2</v>
      </c>
      <c r="BK2108" s="2">
        <f t="shared" si="2167"/>
        <v>2</v>
      </c>
      <c r="BP2108" s="12">
        <f t="shared" si="2116"/>
        <v>2</v>
      </c>
      <c r="BQ2108" s="12">
        <f t="shared" si="2117"/>
        <v>2</v>
      </c>
    </row>
    <row r="2109" spans="1:69" ht="19.5" x14ac:dyDescent="0.6">
      <c r="A2109" t="s">
        <v>200</v>
      </c>
      <c r="B2109" t="s">
        <v>339</v>
      </c>
      <c r="C2109" t="s">
        <v>408</v>
      </c>
      <c r="D2109" t="s">
        <v>369</v>
      </c>
      <c r="E2109" t="s">
        <v>203</v>
      </c>
      <c r="F2109" t="s">
        <v>173</v>
      </c>
      <c r="G2109">
        <v>54</v>
      </c>
      <c r="H2109" t="s">
        <v>181</v>
      </c>
      <c r="I2109">
        <v>1</v>
      </c>
      <c r="J2109" t="s">
        <v>176</v>
      </c>
      <c r="K2109" t="b">
        <v>0</v>
      </c>
      <c r="L2109">
        <v>0</v>
      </c>
      <c r="M2109">
        <v>200</v>
      </c>
      <c r="N2109">
        <v>0</v>
      </c>
      <c r="O2109">
        <v>200</v>
      </c>
      <c r="P2109">
        <v>-1</v>
      </c>
      <c r="Q2109">
        <v>-1</v>
      </c>
      <c r="R2109">
        <v>-1</v>
      </c>
      <c r="S2109">
        <v>-1</v>
      </c>
      <c r="T2109">
        <v>-1</v>
      </c>
      <c r="U2109">
        <v>-1</v>
      </c>
      <c r="V2109">
        <v>-1</v>
      </c>
      <c r="W2109">
        <v>-1</v>
      </c>
      <c r="X2109">
        <v>-1</v>
      </c>
      <c r="Y2109">
        <v>-1</v>
      </c>
      <c r="Z2109">
        <v>-1</v>
      </c>
      <c r="AA2109">
        <v>-1</v>
      </c>
      <c r="AB2109">
        <v>-1</v>
      </c>
      <c r="AC2109">
        <v>-1</v>
      </c>
      <c r="AD2109">
        <v>-1</v>
      </c>
      <c r="AE2109">
        <v>-1</v>
      </c>
      <c r="AF2109">
        <v>-1</v>
      </c>
      <c r="AG2109">
        <v>-1</v>
      </c>
      <c r="AH2109">
        <v>-1</v>
      </c>
      <c r="AI2109">
        <v>-1</v>
      </c>
      <c r="AJ2109">
        <v>-1</v>
      </c>
      <c r="AK2109">
        <v>1</v>
      </c>
      <c r="AL2109">
        <v>3</v>
      </c>
      <c r="AM2109" t="s">
        <v>177</v>
      </c>
      <c r="AN2109">
        <v>8</v>
      </c>
      <c r="AT2109">
        <v>1.5</v>
      </c>
      <c r="AU2109">
        <v>1.5</v>
      </c>
      <c r="AV2109">
        <v>1.5</v>
      </c>
      <c r="AW2109">
        <v>1.5</v>
      </c>
      <c r="AX2109">
        <v>1.5</v>
      </c>
      <c r="AY2109">
        <v>1.5</v>
      </c>
      <c r="AZ2109">
        <v>1.5</v>
      </c>
      <c r="BA2109">
        <v>1.5</v>
      </c>
      <c r="BB2109">
        <v>1.5</v>
      </c>
      <c r="BC2109">
        <v>1.5</v>
      </c>
      <c r="BD2109">
        <v>1.5</v>
      </c>
      <c r="BE2109">
        <v>1.5</v>
      </c>
      <c r="BF2109">
        <v>1.5</v>
      </c>
      <c r="BG2109">
        <v>1.5</v>
      </c>
      <c r="BH2109">
        <v>1.5</v>
      </c>
      <c r="BI2109">
        <v>1.5</v>
      </c>
      <c r="BJ2109" s="2">
        <f t="shared" ref="BJ2109:BK2109" si="2168">ROUND(AVERAGE(AT2109:BI2109),0)</f>
        <v>2</v>
      </c>
      <c r="BK2109" s="2">
        <f t="shared" si="2168"/>
        <v>2</v>
      </c>
      <c r="BP2109" s="12">
        <f t="shared" si="2116"/>
        <v>2</v>
      </c>
      <c r="BQ2109" s="12">
        <f t="shared" si="2117"/>
        <v>2</v>
      </c>
    </row>
    <row r="2110" spans="1:69" ht="19.5" x14ac:dyDescent="0.6">
      <c r="A2110" t="s">
        <v>200</v>
      </c>
      <c r="B2110" t="s">
        <v>339</v>
      </c>
      <c r="C2110" t="s">
        <v>408</v>
      </c>
      <c r="D2110" t="s">
        <v>369</v>
      </c>
      <c r="E2110" t="s">
        <v>203</v>
      </c>
      <c r="F2110" t="s">
        <v>173</v>
      </c>
      <c r="G2110">
        <v>55</v>
      </c>
      <c r="H2110" t="s">
        <v>181</v>
      </c>
      <c r="I2110">
        <v>1</v>
      </c>
      <c r="J2110" t="s">
        <v>176</v>
      </c>
      <c r="K2110" t="b">
        <v>0</v>
      </c>
      <c r="L2110">
        <v>0</v>
      </c>
      <c r="M2110">
        <v>200</v>
      </c>
      <c r="N2110">
        <v>0</v>
      </c>
      <c r="O2110">
        <v>200</v>
      </c>
      <c r="P2110">
        <v>-1</v>
      </c>
      <c r="Q2110">
        <v>-1</v>
      </c>
      <c r="R2110">
        <v>-1</v>
      </c>
      <c r="S2110">
        <v>-1</v>
      </c>
      <c r="T2110">
        <v>-1</v>
      </c>
      <c r="U2110">
        <v>-1</v>
      </c>
      <c r="V2110">
        <v>-1</v>
      </c>
      <c r="W2110">
        <v>-1</v>
      </c>
      <c r="X2110">
        <v>-1</v>
      </c>
      <c r="Y2110">
        <v>-1</v>
      </c>
      <c r="Z2110">
        <v>-1</v>
      </c>
      <c r="AA2110">
        <v>-1</v>
      </c>
      <c r="AB2110">
        <v>-1</v>
      </c>
      <c r="AC2110">
        <v>-1</v>
      </c>
      <c r="AD2110">
        <v>-1</v>
      </c>
      <c r="AE2110">
        <v>-1</v>
      </c>
      <c r="AF2110">
        <v>-1</v>
      </c>
      <c r="AG2110">
        <v>-1</v>
      </c>
      <c r="AH2110">
        <v>-1</v>
      </c>
      <c r="AI2110">
        <v>-1</v>
      </c>
      <c r="AJ2110">
        <v>-1</v>
      </c>
      <c r="AK2110">
        <v>1</v>
      </c>
      <c r="AL2110">
        <v>3</v>
      </c>
      <c r="AM2110" t="s">
        <v>177</v>
      </c>
      <c r="AN2110">
        <v>8</v>
      </c>
      <c r="AT2110">
        <v>0.3</v>
      </c>
      <c r="AU2110">
        <v>0.3</v>
      </c>
      <c r="AV2110">
        <v>0.3</v>
      </c>
      <c r="AW2110">
        <v>0.3</v>
      </c>
      <c r="AX2110">
        <v>0.3</v>
      </c>
      <c r="AY2110">
        <v>0.3</v>
      </c>
      <c r="AZ2110">
        <v>0.3</v>
      </c>
      <c r="BA2110">
        <v>0.3</v>
      </c>
      <c r="BB2110">
        <v>0.3</v>
      </c>
      <c r="BC2110">
        <v>0.3</v>
      </c>
      <c r="BD2110">
        <v>0.3</v>
      </c>
      <c r="BE2110">
        <v>0.3</v>
      </c>
      <c r="BF2110">
        <v>0.3</v>
      </c>
      <c r="BG2110">
        <v>0.3</v>
      </c>
      <c r="BH2110">
        <v>0.3</v>
      </c>
      <c r="BI2110">
        <v>0.3</v>
      </c>
      <c r="BJ2110" s="2">
        <f t="shared" ref="BJ2110:BK2110" si="2169">ROUND(AVERAGE(AT2110:BI2110),0)</f>
        <v>0</v>
      </c>
      <c r="BK2110" s="2">
        <f t="shared" si="2169"/>
        <v>0</v>
      </c>
      <c r="BP2110" s="12">
        <f t="shared" si="2116"/>
        <v>0</v>
      </c>
      <c r="BQ2110" s="12">
        <f t="shared" si="2117"/>
        <v>0</v>
      </c>
    </row>
    <row r="2111" spans="1:69" ht="19.5" x14ac:dyDescent="0.6">
      <c r="A2111" t="s">
        <v>200</v>
      </c>
      <c r="B2111" t="s">
        <v>339</v>
      </c>
      <c r="C2111" t="s">
        <v>408</v>
      </c>
      <c r="D2111" t="s">
        <v>371</v>
      </c>
      <c r="E2111" t="s">
        <v>203</v>
      </c>
      <c r="F2111" t="s">
        <v>173</v>
      </c>
      <c r="G2111">
        <v>26</v>
      </c>
      <c r="H2111" t="s">
        <v>181</v>
      </c>
      <c r="I2111">
        <v>1</v>
      </c>
      <c r="J2111" t="s">
        <v>176</v>
      </c>
      <c r="K2111" t="b">
        <v>0</v>
      </c>
      <c r="L2111">
        <v>0</v>
      </c>
      <c r="M2111">
        <v>200</v>
      </c>
      <c r="N2111">
        <v>0</v>
      </c>
      <c r="O2111">
        <v>200</v>
      </c>
      <c r="P2111">
        <v>-1</v>
      </c>
      <c r="Q2111">
        <v>-1</v>
      </c>
      <c r="R2111">
        <v>-1</v>
      </c>
      <c r="S2111">
        <v>-1</v>
      </c>
      <c r="T2111">
        <v>-1</v>
      </c>
      <c r="U2111">
        <v>-1</v>
      </c>
      <c r="V2111">
        <v>-1</v>
      </c>
      <c r="W2111">
        <v>-1</v>
      </c>
      <c r="X2111">
        <v>-1</v>
      </c>
      <c r="Y2111">
        <v>-1</v>
      </c>
      <c r="Z2111">
        <v>-1</v>
      </c>
      <c r="AA2111">
        <v>-1</v>
      </c>
      <c r="AB2111">
        <v>-1</v>
      </c>
      <c r="AC2111">
        <v>-1</v>
      </c>
      <c r="AD2111">
        <v>-1</v>
      </c>
      <c r="AE2111">
        <v>-1</v>
      </c>
      <c r="AF2111">
        <v>-1</v>
      </c>
      <c r="AG2111">
        <v>-1</v>
      </c>
      <c r="AH2111">
        <v>-1</v>
      </c>
      <c r="AI2111">
        <v>-1</v>
      </c>
      <c r="AJ2111">
        <v>-1</v>
      </c>
      <c r="AK2111">
        <v>1</v>
      </c>
      <c r="AL2111">
        <v>3</v>
      </c>
      <c r="AM2111" t="s">
        <v>177</v>
      </c>
      <c r="AN2111">
        <v>8</v>
      </c>
      <c r="AT2111">
        <v>15.9</v>
      </c>
      <c r="AU2111">
        <v>15.9</v>
      </c>
      <c r="AV2111">
        <v>15.9</v>
      </c>
      <c r="AW2111">
        <v>15.9</v>
      </c>
      <c r="AX2111">
        <v>15.9</v>
      </c>
      <c r="AY2111">
        <v>15.9</v>
      </c>
      <c r="AZ2111">
        <v>15.9</v>
      </c>
      <c r="BA2111">
        <v>15.9</v>
      </c>
      <c r="BB2111">
        <v>15.9</v>
      </c>
      <c r="BC2111">
        <v>15.9</v>
      </c>
      <c r="BD2111">
        <v>15.9</v>
      </c>
      <c r="BE2111">
        <v>15.9</v>
      </c>
      <c r="BF2111">
        <v>15.9</v>
      </c>
      <c r="BG2111">
        <v>15.9</v>
      </c>
      <c r="BH2111">
        <v>15.9</v>
      </c>
      <c r="BI2111">
        <v>15.9</v>
      </c>
      <c r="BJ2111" s="2">
        <f t="shared" ref="BJ2111:BK2111" si="2170">ROUND(AVERAGE(AT2111:BI2111),0)</f>
        <v>16</v>
      </c>
      <c r="BK2111" s="2">
        <f t="shared" si="2170"/>
        <v>16</v>
      </c>
      <c r="BP2111" s="12">
        <f t="shared" si="2116"/>
        <v>16</v>
      </c>
      <c r="BQ2111" s="12">
        <f t="shared" si="2117"/>
        <v>16</v>
      </c>
    </row>
    <row r="2112" spans="1:69" ht="19.5" x14ac:dyDescent="0.6">
      <c r="A2112" t="s">
        <v>200</v>
      </c>
      <c r="B2112" t="s">
        <v>339</v>
      </c>
      <c r="C2112" t="s">
        <v>408</v>
      </c>
      <c r="D2112" t="s">
        <v>371</v>
      </c>
      <c r="E2112" t="s">
        <v>203</v>
      </c>
      <c r="F2112" t="s">
        <v>173</v>
      </c>
      <c r="G2112">
        <v>27</v>
      </c>
      <c r="H2112" t="s">
        <v>181</v>
      </c>
      <c r="I2112">
        <v>1</v>
      </c>
      <c r="J2112" t="s">
        <v>176</v>
      </c>
      <c r="K2112" t="b">
        <v>0</v>
      </c>
      <c r="L2112">
        <v>0</v>
      </c>
      <c r="M2112">
        <v>200</v>
      </c>
      <c r="N2112">
        <v>0</v>
      </c>
      <c r="O2112">
        <v>200</v>
      </c>
      <c r="P2112">
        <v>-1</v>
      </c>
      <c r="Q2112">
        <v>-1</v>
      </c>
      <c r="R2112">
        <v>-1</v>
      </c>
      <c r="S2112">
        <v>-1</v>
      </c>
      <c r="T2112">
        <v>-1</v>
      </c>
      <c r="U2112">
        <v>-1</v>
      </c>
      <c r="V2112">
        <v>-1</v>
      </c>
      <c r="W2112">
        <v>-1</v>
      </c>
      <c r="X2112">
        <v>-1</v>
      </c>
      <c r="Y2112">
        <v>-1</v>
      </c>
      <c r="Z2112">
        <v>-1</v>
      </c>
      <c r="AA2112">
        <v>-1</v>
      </c>
      <c r="AB2112">
        <v>-1</v>
      </c>
      <c r="AC2112">
        <v>-1</v>
      </c>
      <c r="AD2112">
        <v>-1</v>
      </c>
      <c r="AE2112">
        <v>-1</v>
      </c>
      <c r="AF2112">
        <v>-1</v>
      </c>
      <c r="AG2112">
        <v>-1</v>
      </c>
      <c r="AH2112">
        <v>-1</v>
      </c>
      <c r="AI2112">
        <v>-1</v>
      </c>
      <c r="AJ2112">
        <v>-1</v>
      </c>
      <c r="AK2112">
        <v>1</v>
      </c>
      <c r="AL2112">
        <v>3</v>
      </c>
      <c r="AM2112" t="s">
        <v>177</v>
      </c>
      <c r="AN2112">
        <v>8</v>
      </c>
      <c r="AT2112">
        <v>7</v>
      </c>
      <c r="AU2112">
        <v>7</v>
      </c>
      <c r="AV2112">
        <v>7</v>
      </c>
      <c r="AW2112">
        <v>7</v>
      </c>
      <c r="AX2112">
        <v>7</v>
      </c>
      <c r="AY2112">
        <v>7</v>
      </c>
      <c r="AZ2112">
        <v>7</v>
      </c>
      <c r="BA2112">
        <v>7</v>
      </c>
      <c r="BB2112">
        <v>7</v>
      </c>
      <c r="BC2112">
        <v>7</v>
      </c>
      <c r="BD2112">
        <v>7</v>
      </c>
      <c r="BE2112">
        <v>7</v>
      </c>
      <c r="BF2112">
        <v>7</v>
      </c>
      <c r="BG2112">
        <v>7</v>
      </c>
      <c r="BH2112">
        <v>7</v>
      </c>
      <c r="BI2112">
        <v>7</v>
      </c>
      <c r="BJ2112" s="2">
        <f t="shared" ref="BJ2112:BK2112" si="2171">ROUND(AVERAGE(AT2112:BI2112),0)</f>
        <v>7</v>
      </c>
      <c r="BK2112" s="2">
        <f t="shared" si="2171"/>
        <v>7</v>
      </c>
      <c r="BP2112" s="12">
        <f t="shared" si="2116"/>
        <v>7</v>
      </c>
      <c r="BQ2112" s="12">
        <f t="shared" si="2117"/>
        <v>7</v>
      </c>
    </row>
    <row r="2113" spans="1:69" ht="19.5" x14ac:dyDescent="0.6">
      <c r="A2113" t="s">
        <v>200</v>
      </c>
      <c r="B2113" t="s">
        <v>339</v>
      </c>
      <c r="C2113" t="s">
        <v>408</v>
      </c>
      <c r="D2113" t="s">
        <v>371</v>
      </c>
      <c r="E2113" t="s">
        <v>203</v>
      </c>
      <c r="F2113" t="s">
        <v>173</v>
      </c>
      <c r="G2113">
        <v>36</v>
      </c>
      <c r="H2113" t="s">
        <v>181</v>
      </c>
      <c r="I2113">
        <v>1</v>
      </c>
      <c r="J2113" t="s">
        <v>176</v>
      </c>
      <c r="K2113" t="b">
        <v>0</v>
      </c>
      <c r="L2113">
        <v>0</v>
      </c>
      <c r="M2113">
        <v>200</v>
      </c>
      <c r="N2113">
        <v>0</v>
      </c>
      <c r="O2113">
        <v>200</v>
      </c>
      <c r="P2113">
        <v>-1</v>
      </c>
      <c r="Q2113">
        <v>-1</v>
      </c>
      <c r="R2113">
        <v>-1</v>
      </c>
      <c r="S2113">
        <v>-1</v>
      </c>
      <c r="T2113">
        <v>-1</v>
      </c>
      <c r="U2113">
        <v>-1</v>
      </c>
      <c r="V2113">
        <v>-1</v>
      </c>
      <c r="W2113">
        <v>-1</v>
      </c>
      <c r="X2113">
        <v>-1</v>
      </c>
      <c r="Y2113">
        <v>-1</v>
      </c>
      <c r="Z2113">
        <v>-1</v>
      </c>
      <c r="AA2113">
        <v>-1</v>
      </c>
      <c r="AB2113">
        <v>-1</v>
      </c>
      <c r="AC2113">
        <v>-1</v>
      </c>
      <c r="AD2113">
        <v>-1</v>
      </c>
      <c r="AE2113">
        <v>-1</v>
      </c>
      <c r="AF2113">
        <v>-1</v>
      </c>
      <c r="AG2113">
        <v>-1</v>
      </c>
      <c r="AH2113">
        <v>-1</v>
      </c>
      <c r="AI2113">
        <v>-1</v>
      </c>
      <c r="AJ2113">
        <v>-1</v>
      </c>
      <c r="AK2113">
        <v>1</v>
      </c>
      <c r="AL2113">
        <v>3</v>
      </c>
      <c r="AM2113" t="s">
        <v>177</v>
      </c>
      <c r="AN2113">
        <v>8</v>
      </c>
      <c r="AT2113">
        <v>61.4</v>
      </c>
      <c r="AU2113">
        <v>61.4</v>
      </c>
      <c r="AV2113">
        <v>61.4</v>
      </c>
      <c r="AW2113">
        <v>61.4</v>
      </c>
      <c r="AX2113">
        <v>61.4</v>
      </c>
      <c r="AY2113">
        <v>61.4</v>
      </c>
      <c r="AZ2113">
        <v>61.4</v>
      </c>
      <c r="BA2113">
        <v>61.4</v>
      </c>
      <c r="BB2113">
        <v>61.4</v>
      </c>
      <c r="BC2113">
        <v>61.4</v>
      </c>
      <c r="BD2113">
        <v>61.4</v>
      </c>
      <c r="BE2113">
        <v>61.4</v>
      </c>
      <c r="BF2113">
        <v>61.4</v>
      </c>
      <c r="BG2113">
        <v>61.4</v>
      </c>
      <c r="BH2113">
        <v>61.4</v>
      </c>
      <c r="BI2113">
        <v>61.4</v>
      </c>
      <c r="BJ2113" s="2">
        <f t="shared" ref="BJ2113:BK2113" si="2172">ROUND(AVERAGE(AT2113:BI2113),0)</f>
        <v>61</v>
      </c>
      <c r="BK2113" s="2">
        <f t="shared" si="2172"/>
        <v>61</v>
      </c>
      <c r="BP2113" s="12">
        <f t="shared" si="2116"/>
        <v>61</v>
      </c>
      <c r="BQ2113" s="12">
        <f t="shared" si="2117"/>
        <v>61</v>
      </c>
    </row>
    <row r="2114" spans="1:69" ht="19.5" x14ac:dyDescent="0.6">
      <c r="A2114" t="s">
        <v>200</v>
      </c>
      <c r="B2114" t="s">
        <v>339</v>
      </c>
      <c r="C2114" t="s">
        <v>408</v>
      </c>
      <c r="D2114" t="s">
        <v>371</v>
      </c>
      <c r="E2114" t="s">
        <v>203</v>
      </c>
      <c r="F2114" t="s">
        <v>173</v>
      </c>
      <c r="G2114">
        <v>46</v>
      </c>
      <c r="H2114" t="s">
        <v>181</v>
      </c>
      <c r="I2114">
        <v>1</v>
      </c>
      <c r="J2114" t="s">
        <v>176</v>
      </c>
      <c r="K2114" t="b">
        <v>0</v>
      </c>
      <c r="L2114">
        <v>0</v>
      </c>
      <c r="M2114">
        <v>200</v>
      </c>
      <c r="N2114">
        <v>0</v>
      </c>
      <c r="O2114">
        <v>200</v>
      </c>
      <c r="P2114">
        <v>-1</v>
      </c>
      <c r="Q2114">
        <v>-1</v>
      </c>
      <c r="R2114">
        <v>-1</v>
      </c>
      <c r="S2114">
        <v>-1</v>
      </c>
      <c r="T2114">
        <v>-1</v>
      </c>
      <c r="U2114">
        <v>-1</v>
      </c>
      <c r="V2114">
        <v>-1</v>
      </c>
      <c r="W2114">
        <v>-1</v>
      </c>
      <c r="X2114">
        <v>-1</v>
      </c>
      <c r="Y2114">
        <v>-1</v>
      </c>
      <c r="Z2114">
        <v>-1</v>
      </c>
      <c r="AA2114">
        <v>-1</v>
      </c>
      <c r="AB2114">
        <v>-1</v>
      </c>
      <c r="AC2114">
        <v>-1</v>
      </c>
      <c r="AD2114">
        <v>-1</v>
      </c>
      <c r="AE2114">
        <v>-1</v>
      </c>
      <c r="AF2114">
        <v>-1</v>
      </c>
      <c r="AG2114">
        <v>-1</v>
      </c>
      <c r="AH2114">
        <v>-1</v>
      </c>
      <c r="AI2114">
        <v>-1</v>
      </c>
      <c r="AJ2114">
        <v>-1</v>
      </c>
      <c r="AK2114">
        <v>1</v>
      </c>
      <c r="AL2114">
        <v>3</v>
      </c>
      <c r="AM2114" t="s">
        <v>177</v>
      </c>
      <c r="AN2114">
        <v>8</v>
      </c>
      <c r="AT2114">
        <v>2.2000000000000002</v>
      </c>
      <c r="AU2114">
        <v>2.2000000000000002</v>
      </c>
      <c r="AV2114">
        <v>2.2000000000000002</v>
      </c>
      <c r="AW2114">
        <v>2.2000000000000002</v>
      </c>
      <c r="AX2114">
        <v>2.2000000000000002</v>
      </c>
      <c r="AY2114">
        <v>2.2000000000000002</v>
      </c>
      <c r="AZ2114">
        <v>2.2000000000000002</v>
      </c>
      <c r="BA2114">
        <v>2.2000000000000002</v>
      </c>
      <c r="BB2114">
        <v>2.2000000000000002</v>
      </c>
      <c r="BC2114">
        <v>2.2000000000000002</v>
      </c>
      <c r="BD2114">
        <v>2.2000000000000002</v>
      </c>
      <c r="BE2114">
        <v>2.2000000000000002</v>
      </c>
      <c r="BF2114">
        <v>2.2000000000000002</v>
      </c>
      <c r="BG2114">
        <v>2.2000000000000002</v>
      </c>
      <c r="BH2114">
        <v>2.2000000000000002</v>
      </c>
      <c r="BI2114">
        <v>2.2000000000000002</v>
      </c>
      <c r="BJ2114" s="2">
        <f t="shared" ref="BJ2114:BK2114" si="2173">ROUND(AVERAGE(AT2114:BI2114),0)</f>
        <v>2</v>
      </c>
      <c r="BK2114" s="2">
        <f t="shared" si="2173"/>
        <v>2</v>
      </c>
      <c r="BP2114" s="12">
        <f t="shared" si="2116"/>
        <v>2</v>
      </c>
      <c r="BQ2114" s="12">
        <f t="shared" si="2117"/>
        <v>2</v>
      </c>
    </row>
    <row r="2115" spans="1:69" ht="19.5" x14ac:dyDescent="0.6">
      <c r="A2115" t="s">
        <v>200</v>
      </c>
      <c r="B2115" t="s">
        <v>339</v>
      </c>
      <c r="C2115" t="s">
        <v>408</v>
      </c>
      <c r="D2115" t="s">
        <v>372</v>
      </c>
      <c r="E2115" t="s">
        <v>203</v>
      </c>
      <c r="F2115" t="s">
        <v>173</v>
      </c>
      <c r="G2115">
        <v>25</v>
      </c>
      <c r="H2115" t="s">
        <v>181</v>
      </c>
      <c r="I2115">
        <v>1</v>
      </c>
      <c r="J2115" t="s">
        <v>176</v>
      </c>
      <c r="K2115" t="b">
        <v>0</v>
      </c>
      <c r="L2115">
        <v>0</v>
      </c>
      <c r="M2115">
        <v>200</v>
      </c>
      <c r="N2115">
        <v>0</v>
      </c>
      <c r="O2115">
        <v>200</v>
      </c>
      <c r="P2115">
        <v>-1</v>
      </c>
      <c r="Q2115">
        <v>-1</v>
      </c>
      <c r="R2115">
        <v>-1</v>
      </c>
      <c r="S2115">
        <v>-1</v>
      </c>
      <c r="T2115">
        <v>-1</v>
      </c>
      <c r="U2115">
        <v>-1</v>
      </c>
      <c r="V2115">
        <v>-1</v>
      </c>
      <c r="W2115">
        <v>-1</v>
      </c>
      <c r="X2115">
        <v>-1</v>
      </c>
      <c r="Y2115">
        <v>-1</v>
      </c>
      <c r="Z2115">
        <v>-1</v>
      </c>
      <c r="AA2115">
        <v>-1</v>
      </c>
      <c r="AB2115">
        <v>-1</v>
      </c>
      <c r="AC2115">
        <v>-1</v>
      </c>
      <c r="AD2115">
        <v>-1</v>
      </c>
      <c r="AE2115">
        <v>-1</v>
      </c>
      <c r="AF2115">
        <v>-1</v>
      </c>
      <c r="AG2115">
        <v>-1</v>
      </c>
      <c r="AH2115">
        <v>-1</v>
      </c>
      <c r="AI2115">
        <v>-1</v>
      </c>
      <c r="AJ2115">
        <v>-1</v>
      </c>
      <c r="AK2115">
        <v>1</v>
      </c>
      <c r="AL2115">
        <v>3</v>
      </c>
      <c r="AM2115" t="s">
        <v>177</v>
      </c>
      <c r="AN2115">
        <v>8</v>
      </c>
      <c r="AT2115">
        <v>0.6</v>
      </c>
      <c r="AU2115">
        <v>0.6</v>
      </c>
      <c r="AV2115">
        <v>0.6</v>
      </c>
      <c r="AW2115">
        <v>0.6</v>
      </c>
      <c r="AX2115">
        <v>0.6</v>
      </c>
      <c r="AY2115">
        <v>0.6</v>
      </c>
      <c r="AZ2115">
        <v>0.6</v>
      </c>
      <c r="BA2115">
        <v>0.6</v>
      </c>
      <c r="BB2115">
        <v>0.6</v>
      </c>
      <c r="BC2115">
        <v>0.6</v>
      </c>
      <c r="BD2115">
        <v>0.6</v>
      </c>
      <c r="BE2115">
        <v>0.6</v>
      </c>
      <c r="BF2115">
        <v>0.6</v>
      </c>
      <c r="BG2115">
        <v>0.6</v>
      </c>
      <c r="BH2115">
        <v>0.6</v>
      </c>
      <c r="BI2115">
        <v>0.6</v>
      </c>
      <c r="BJ2115" s="2">
        <f t="shared" ref="BJ2115:BK2115" si="2174">ROUND(AVERAGE(AT2115:BI2115),0)</f>
        <v>1</v>
      </c>
      <c r="BK2115" s="2">
        <f t="shared" si="2174"/>
        <v>1</v>
      </c>
      <c r="BP2115" s="12">
        <f t="shared" si="2116"/>
        <v>1</v>
      </c>
      <c r="BQ2115" s="12">
        <f t="shared" si="2117"/>
        <v>1</v>
      </c>
    </row>
    <row r="2116" spans="1:69" ht="19.5" x14ac:dyDescent="0.6">
      <c r="A2116" t="s">
        <v>200</v>
      </c>
      <c r="B2116" t="s">
        <v>339</v>
      </c>
      <c r="C2116" t="s">
        <v>408</v>
      </c>
      <c r="D2116" t="s">
        <v>372</v>
      </c>
      <c r="E2116" t="s">
        <v>203</v>
      </c>
      <c r="F2116" t="s">
        <v>173</v>
      </c>
      <c r="G2116">
        <v>26</v>
      </c>
      <c r="H2116" t="s">
        <v>181</v>
      </c>
      <c r="I2116">
        <v>1</v>
      </c>
      <c r="J2116" t="s">
        <v>176</v>
      </c>
      <c r="K2116" t="b">
        <v>0</v>
      </c>
      <c r="L2116">
        <v>0</v>
      </c>
      <c r="M2116">
        <v>200</v>
      </c>
      <c r="N2116">
        <v>0</v>
      </c>
      <c r="O2116">
        <v>200</v>
      </c>
      <c r="P2116">
        <v>-1</v>
      </c>
      <c r="Q2116">
        <v>-1</v>
      </c>
      <c r="R2116">
        <v>-1</v>
      </c>
      <c r="S2116">
        <v>-1</v>
      </c>
      <c r="T2116">
        <v>-1</v>
      </c>
      <c r="U2116">
        <v>-1</v>
      </c>
      <c r="V2116">
        <v>-1</v>
      </c>
      <c r="W2116">
        <v>-1</v>
      </c>
      <c r="X2116">
        <v>-1</v>
      </c>
      <c r="Y2116">
        <v>-1</v>
      </c>
      <c r="Z2116">
        <v>-1</v>
      </c>
      <c r="AA2116">
        <v>-1</v>
      </c>
      <c r="AB2116">
        <v>-1</v>
      </c>
      <c r="AC2116">
        <v>-1</v>
      </c>
      <c r="AD2116">
        <v>-1</v>
      </c>
      <c r="AE2116">
        <v>-1</v>
      </c>
      <c r="AF2116">
        <v>-1</v>
      </c>
      <c r="AG2116">
        <v>-1</v>
      </c>
      <c r="AH2116">
        <v>-1</v>
      </c>
      <c r="AI2116">
        <v>-1</v>
      </c>
      <c r="AJ2116">
        <v>-1</v>
      </c>
      <c r="AK2116">
        <v>1</v>
      </c>
      <c r="AL2116">
        <v>3</v>
      </c>
      <c r="AM2116" t="s">
        <v>177</v>
      </c>
      <c r="AN2116">
        <v>8</v>
      </c>
      <c r="AT2116">
        <v>11.8</v>
      </c>
      <c r="AU2116">
        <v>11.8</v>
      </c>
      <c r="AV2116">
        <v>11.8</v>
      </c>
      <c r="AW2116">
        <v>11.8</v>
      </c>
      <c r="AX2116">
        <v>11.8</v>
      </c>
      <c r="AY2116">
        <v>11.8</v>
      </c>
      <c r="AZ2116">
        <v>11.8</v>
      </c>
      <c r="BA2116">
        <v>11.8</v>
      </c>
      <c r="BB2116">
        <v>11.8</v>
      </c>
      <c r="BC2116">
        <v>11.8</v>
      </c>
      <c r="BD2116">
        <v>11.8</v>
      </c>
      <c r="BE2116">
        <v>11.8</v>
      </c>
      <c r="BF2116">
        <v>11.8</v>
      </c>
      <c r="BG2116">
        <v>11.8</v>
      </c>
      <c r="BH2116">
        <v>11.8</v>
      </c>
      <c r="BI2116">
        <v>11.8</v>
      </c>
      <c r="BJ2116" s="2">
        <f t="shared" ref="BJ2116:BK2116" si="2175">ROUND(AVERAGE(AT2116:BI2116),0)</f>
        <v>12</v>
      </c>
      <c r="BK2116" s="2">
        <f t="shared" si="2175"/>
        <v>12</v>
      </c>
      <c r="BP2116" s="12">
        <f t="shared" si="2116"/>
        <v>12</v>
      </c>
      <c r="BQ2116" s="12">
        <f t="shared" si="2117"/>
        <v>12</v>
      </c>
    </row>
    <row r="2117" spans="1:69" ht="19.5" x14ac:dyDescent="0.6">
      <c r="A2117" t="s">
        <v>200</v>
      </c>
      <c r="B2117" t="s">
        <v>339</v>
      </c>
      <c r="C2117" t="s">
        <v>408</v>
      </c>
      <c r="D2117" t="s">
        <v>372</v>
      </c>
      <c r="E2117" t="s">
        <v>203</v>
      </c>
      <c r="F2117" t="s">
        <v>173</v>
      </c>
      <c r="G2117">
        <v>27</v>
      </c>
      <c r="H2117" t="s">
        <v>181</v>
      </c>
      <c r="I2117">
        <v>1</v>
      </c>
      <c r="J2117" t="s">
        <v>176</v>
      </c>
      <c r="K2117" t="b">
        <v>0</v>
      </c>
      <c r="L2117">
        <v>0</v>
      </c>
      <c r="M2117">
        <v>200</v>
      </c>
      <c r="N2117">
        <v>0</v>
      </c>
      <c r="O2117">
        <v>200</v>
      </c>
      <c r="P2117">
        <v>-1</v>
      </c>
      <c r="Q2117">
        <v>-1</v>
      </c>
      <c r="R2117">
        <v>-1</v>
      </c>
      <c r="S2117">
        <v>-1</v>
      </c>
      <c r="T2117">
        <v>-1</v>
      </c>
      <c r="U2117">
        <v>-1</v>
      </c>
      <c r="V2117">
        <v>-1</v>
      </c>
      <c r="W2117">
        <v>-1</v>
      </c>
      <c r="X2117">
        <v>-1</v>
      </c>
      <c r="Y2117">
        <v>-1</v>
      </c>
      <c r="Z2117">
        <v>-1</v>
      </c>
      <c r="AA2117">
        <v>-1</v>
      </c>
      <c r="AB2117">
        <v>-1</v>
      </c>
      <c r="AC2117">
        <v>-1</v>
      </c>
      <c r="AD2117">
        <v>-1</v>
      </c>
      <c r="AE2117">
        <v>-1</v>
      </c>
      <c r="AF2117">
        <v>-1</v>
      </c>
      <c r="AG2117">
        <v>-1</v>
      </c>
      <c r="AH2117">
        <v>-1</v>
      </c>
      <c r="AI2117">
        <v>-1</v>
      </c>
      <c r="AJ2117">
        <v>-1</v>
      </c>
      <c r="AK2117">
        <v>1</v>
      </c>
      <c r="AL2117">
        <v>3</v>
      </c>
      <c r="AM2117" t="s">
        <v>177</v>
      </c>
      <c r="AN2117">
        <v>8</v>
      </c>
      <c r="AT2117">
        <v>4.0999999999999996</v>
      </c>
      <c r="AU2117">
        <v>4.0999999999999996</v>
      </c>
      <c r="AV2117">
        <v>4.0999999999999996</v>
      </c>
      <c r="AW2117">
        <v>4.0999999999999996</v>
      </c>
      <c r="AX2117">
        <v>4.0999999999999996</v>
      </c>
      <c r="AY2117">
        <v>4.0999999999999996</v>
      </c>
      <c r="AZ2117">
        <v>4.0999999999999996</v>
      </c>
      <c r="BA2117">
        <v>4.0999999999999996</v>
      </c>
      <c r="BB2117">
        <v>4.0999999999999996</v>
      </c>
      <c r="BC2117">
        <v>4.0999999999999996</v>
      </c>
      <c r="BD2117">
        <v>4.0999999999999996</v>
      </c>
      <c r="BE2117">
        <v>4.0999999999999996</v>
      </c>
      <c r="BF2117">
        <v>4.0999999999999996</v>
      </c>
      <c r="BG2117">
        <v>4.0999999999999996</v>
      </c>
      <c r="BH2117">
        <v>4.0999999999999996</v>
      </c>
      <c r="BI2117">
        <v>4.0999999999999996</v>
      </c>
      <c r="BJ2117" s="2">
        <f t="shared" ref="BJ2117:BK2117" si="2176">ROUND(AVERAGE(AT2117:BI2117),0)</f>
        <v>4</v>
      </c>
      <c r="BK2117" s="2">
        <f t="shared" si="2176"/>
        <v>4</v>
      </c>
      <c r="BP2117" s="12">
        <f t="shared" si="2116"/>
        <v>4</v>
      </c>
      <c r="BQ2117" s="12">
        <f t="shared" si="2117"/>
        <v>4</v>
      </c>
    </row>
    <row r="2118" spans="1:69" ht="19.5" x14ac:dyDescent="0.6">
      <c r="A2118" t="s">
        <v>200</v>
      </c>
      <c r="B2118" t="s">
        <v>339</v>
      </c>
      <c r="C2118" t="s">
        <v>408</v>
      </c>
      <c r="D2118" t="s">
        <v>372</v>
      </c>
      <c r="E2118" t="s">
        <v>203</v>
      </c>
      <c r="F2118" t="s">
        <v>173</v>
      </c>
      <c r="G2118">
        <v>35</v>
      </c>
      <c r="H2118" t="s">
        <v>181</v>
      </c>
      <c r="I2118">
        <v>1</v>
      </c>
      <c r="J2118" t="s">
        <v>176</v>
      </c>
      <c r="K2118" t="b">
        <v>0</v>
      </c>
      <c r="L2118">
        <v>0</v>
      </c>
      <c r="M2118">
        <v>200</v>
      </c>
      <c r="N2118">
        <v>0</v>
      </c>
      <c r="O2118">
        <v>200</v>
      </c>
      <c r="P2118">
        <v>-1</v>
      </c>
      <c r="Q2118">
        <v>-1</v>
      </c>
      <c r="R2118">
        <v>-1</v>
      </c>
      <c r="S2118">
        <v>-1</v>
      </c>
      <c r="T2118">
        <v>-1</v>
      </c>
      <c r="U2118">
        <v>-1</v>
      </c>
      <c r="V2118">
        <v>-1</v>
      </c>
      <c r="W2118">
        <v>-1</v>
      </c>
      <c r="X2118">
        <v>-1</v>
      </c>
      <c r="Y2118">
        <v>-1</v>
      </c>
      <c r="Z2118">
        <v>-1</v>
      </c>
      <c r="AA2118">
        <v>-1</v>
      </c>
      <c r="AB2118">
        <v>-1</v>
      </c>
      <c r="AC2118">
        <v>-1</v>
      </c>
      <c r="AD2118">
        <v>-1</v>
      </c>
      <c r="AE2118">
        <v>-1</v>
      </c>
      <c r="AF2118">
        <v>-1</v>
      </c>
      <c r="AG2118">
        <v>-1</v>
      </c>
      <c r="AH2118">
        <v>-1</v>
      </c>
      <c r="AI2118">
        <v>-1</v>
      </c>
      <c r="AJ2118">
        <v>-1</v>
      </c>
      <c r="AK2118">
        <v>1</v>
      </c>
      <c r="AL2118">
        <v>3</v>
      </c>
      <c r="AM2118" t="s">
        <v>177</v>
      </c>
      <c r="AN2118">
        <v>8</v>
      </c>
      <c r="AT2118">
        <v>2.6</v>
      </c>
      <c r="AU2118">
        <v>2.6</v>
      </c>
      <c r="AV2118">
        <v>2.6</v>
      </c>
      <c r="AW2118">
        <v>2.6</v>
      </c>
      <c r="AX2118">
        <v>2.6</v>
      </c>
      <c r="AY2118">
        <v>2.6</v>
      </c>
      <c r="AZ2118">
        <v>2.6</v>
      </c>
      <c r="BA2118">
        <v>2.6</v>
      </c>
      <c r="BB2118">
        <v>2.6</v>
      </c>
      <c r="BC2118">
        <v>2.6</v>
      </c>
      <c r="BD2118">
        <v>2.6</v>
      </c>
      <c r="BE2118">
        <v>2.6</v>
      </c>
      <c r="BF2118">
        <v>2.6</v>
      </c>
      <c r="BG2118">
        <v>2.6</v>
      </c>
      <c r="BH2118">
        <v>2.6</v>
      </c>
      <c r="BI2118">
        <v>2.6</v>
      </c>
      <c r="BJ2118" s="2">
        <f t="shared" ref="BJ2118:BK2118" si="2177">ROUND(AVERAGE(AT2118:BI2118),0)</f>
        <v>3</v>
      </c>
      <c r="BK2118" s="2">
        <f t="shared" si="2177"/>
        <v>3</v>
      </c>
      <c r="BP2118" s="12">
        <f t="shared" si="2116"/>
        <v>3</v>
      </c>
      <c r="BQ2118" s="12">
        <f t="shared" si="2117"/>
        <v>3</v>
      </c>
    </row>
    <row r="2119" spans="1:69" ht="19.5" x14ac:dyDescent="0.6">
      <c r="A2119" t="s">
        <v>200</v>
      </c>
      <c r="B2119" t="s">
        <v>339</v>
      </c>
      <c r="C2119" t="s">
        <v>408</v>
      </c>
      <c r="D2119" t="s">
        <v>372</v>
      </c>
      <c r="E2119" t="s">
        <v>203</v>
      </c>
      <c r="F2119" t="s">
        <v>173</v>
      </c>
      <c r="G2119">
        <v>36</v>
      </c>
      <c r="H2119" t="s">
        <v>181</v>
      </c>
      <c r="I2119">
        <v>1</v>
      </c>
      <c r="J2119" t="s">
        <v>176</v>
      </c>
      <c r="K2119" t="b">
        <v>0</v>
      </c>
      <c r="L2119">
        <v>0</v>
      </c>
      <c r="M2119">
        <v>200</v>
      </c>
      <c r="N2119">
        <v>0</v>
      </c>
      <c r="O2119">
        <v>200</v>
      </c>
      <c r="P2119">
        <v>-1</v>
      </c>
      <c r="Q2119">
        <v>-1</v>
      </c>
      <c r="R2119">
        <v>-1</v>
      </c>
      <c r="S2119">
        <v>-1</v>
      </c>
      <c r="T2119">
        <v>-1</v>
      </c>
      <c r="U2119">
        <v>-1</v>
      </c>
      <c r="V2119">
        <v>-1</v>
      </c>
      <c r="W2119">
        <v>-1</v>
      </c>
      <c r="X2119">
        <v>-1</v>
      </c>
      <c r="Y2119">
        <v>-1</v>
      </c>
      <c r="Z2119">
        <v>-1</v>
      </c>
      <c r="AA2119">
        <v>-1</v>
      </c>
      <c r="AB2119">
        <v>-1</v>
      </c>
      <c r="AC2119">
        <v>-1</v>
      </c>
      <c r="AD2119">
        <v>-1</v>
      </c>
      <c r="AE2119">
        <v>-1</v>
      </c>
      <c r="AF2119">
        <v>-1</v>
      </c>
      <c r="AG2119">
        <v>-1</v>
      </c>
      <c r="AH2119">
        <v>-1</v>
      </c>
      <c r="AI2119">
        <v>-1</v>
      </c>
      <c r="AJ2119">
        <v>-1</v>
      </c>
      <c r="AK2119">
        <v>1</v>
      </c>
      <c r="AL2119">
        <v>3</v>
      </c>
      <c r="AM2119" t="s">
        <v>177</v>
      </c>
      <c r="AN2119">
        <v>8</v>
      </c>
      <c r="AT2119">
        <v>6.5</v>
      </c>
      <c r="AU2119">
        <v>6.5</v>
      </c>
      <c r="AV2119">
        <v>6.5</v>
      </c>
      <c r="AW2119">
        <v>6.5</v>
      </c>
      <c r="AX2119">
        <v>6.5</v>
      </c>
      <c r="AY2119">
        <v>6.5</v>
      </c>
      <c r="AZ2119">
        <v>6.5</v>
      </c>
      <c r="BA2119">
        <v>6.5</v>
      </c>
      <c r="BB2119">
        <v>6.5</v>
      </c>
      <c r="BC2119">
        <v>6.5</v>
      </c>
      <c r="BD2119">
        <v>6.5</v>
      </c>
      <c r="BE2119">
        <v>6.5</v>
      </c>
      <c r="BF2119">
        <v>6.5</v>
      </c>
      <c r="BG2119">
        <v>6.5</v>
      </c>
      <c r="BH2119">
        <v>6.5</v>
      </c>
      <c r="BI2119">
        <v>6.5</v>
      </c>
      <c r="BJ2119" s="2">
        <f t="shared" ref="BJ2119:BK2119" si="2178">ROUND(AVERAGE(AT2119:BI2119),0)</f>
        <v>7</v>
      </c>
      <c r="BK2119" s="2">
        <f t="shared" si="2178"/>
        <v>7</v>
      </c>
      <c r="BP2119" s="12">
        <f t="shared" si="2116"/>
        <v>7</v>
      </c>
      <c r="BQ2119" s="12">
        <f t="shared" si="2117"/>
        <v>7</v>
      </c>
    </row>
    <row r="2120" spans="1:69" ht="19.5" x14ac:dyDescent="0.6">
      <c r="A2120" t="s">
        <v>200</v>
      </c>
      <c r="B2120" t="s">
        <v>339</v>
      </c>
      <c r="C2120" t="s">
        <v>408</v>
      </c>
      <c r="D2120" t="s">
        <v>372</v>
      </c>
      <c r="E2120" t="s">
        <v>203</v>
      </c>
      <c r="F2120" t="s">
        <v>173</v>
      </c>
      <c r="G2120">
        <v>37</v>
      </c>
      <c r="H2120" t="s">
        <v>181</v>
      </c>
      <c r="I2120">
        <v>1</v>
      </c>
      <c r="J2120" t="s">
        <v>176</v>
      </c>
      <c r="K2120" t="b">
        <v>0</v>
      </c>
      <c r="L2120">
        <v>0</v>
      </c>
      <c r="M2120">
        <v>200</v>
      </c>
      <c r="N2120">
        <v>0</v>
      </c>
      <c r="O2120">
        <v>200</v>
      </c>
      <c r="P2120">
        <v>-1</v>
      </c>
      <c r="Q2120">
        <v>-1</v>
      </c>
      <c r="R2120">
        <v>-1</v>
      </c>
      <c r="S2120">
        <v>-1</v>
      </c>
      <c r="T2120">
        <v>-1</v>
      </c>
      <c r="U2120">
        <v>-1</v>
      </c>
      <c r="V2120">
        <v>-1</v>
      </c>
      <c r="W2120">
        <v>-1</v>
      </c>
      <c r="X2120">
        <v>-1</v>
      </c>
      <c r="Y2120">
        <v>-1</v>
      </c>
      <c r="Z2120">
        <v>-1</v>
      </c>
      <c r="AA2120">
        <v>-1</v>
      </c>
      <c r="AB2120">
        <v>-1</v>
      </c>
      <c r="AC2120">
        <v>-1</v>
      </c>
      <c r="AD2120">
        <v>-1</v>
      </c>
      <c r="AE2120">
        <v>-1</v>
      </c>
      <c r="AF2120">
        <v>-1</v>
      </c>
      <c r="AG2120">
        <v>-1</v>
      </c>
      <c r="AH2120">
        <v>-1</v>
      </c>
      <c r="AI2120">
        <v>-1</v>
      </c>
      <c r="AJ2120">
        <v>-1</v>
      </c>
      <c r="AK2120">
        <v>1</v>
      </c>
      <c r="AL2120">
        <v>3</v>
      </c>
      <c r="AM2120" t="s">
        <v>177</v>
      </c>
      <c r="AN2120">
        <v>8</v>
      </c>
      <c r="AT2120">
        <v>1.3</v>
      </c>
      <c r="AU2120">
        <v>1.3</v>
      </c>
      <c r="AV2120">
        <v>1.3</v>
      </c>
      <c r="AW2120">
        <v>1.3</v>
      </c>
      <c r="AX2120">
        <v>1.3</v>
      </c>
      <c r="AY2120">
        <v>1.3</v>
      </c>
      <c r="AZ2120">
        <v>1.3</v>
      </c>
      <c r="BA2120">
        <v>1.3</v>
      </c>
      <c r="BB2120">
        <v>1.3</v>
      </c>
      <c r="BC2120">
        <v>1.3</v>
      </c>
      <c r="BD2120">
        <v>1.3</v>
      </c>
      <c r="BE2120">
        <v>1.3</v>
      </c>
      <c r="BF2120">
        <v>1.3</v>
      </c>
      <c r="BG2120">
        <v>1.3</v>
      </c>
      <c r="BH2120">
        <v>1.3</v>
      </c>
      <c r="BI2120">
        <v>1.3</v>
      </c>
      <c r="BJ2120" s="2">
        <f t="shared" ref="BJ2120:BK2120" si="2179">ROUND(AVERAGE(AT2120:BI2120),0)</f>
        <v>1</v>
      </c>
      <c r="BK2120" s="2">
        <f t="shared" si="2179"/>
        <v>1</v>
      </c>
      <c r="BP2120" s="12">
        <f t="shared" si="2116"/>
        <v>1</v>
      </c>
      <c r="BQ2120" s="12">
        <f t="shared" si="2117"/>
        <v>1</v>
      </c>
    </row>
    <row r="2121" spans="1:69" ht="19.5" x14ac:dyDescent="0.6">
      <c r="A2121" t="s">
        <v>200</v>
      </c>
      <c r="B2121" t="s">
        <v>339</v>
      </c>
      <c r="C2121" t="s">
        <v>408</v>
      </c>
      <c r="D2121" t="s">
        <v>373</v>
      </c>
      <c r="E2121" t="s">
        <v>203</v>
      </c>
      <c r="F2121" t="s">
        <v>173</v>
      </c>
      <c r="G2121">
        <v>34</v>
      </c>
      <c r="H2121" t="s">
        <v>181</v>
      </c>
      <c r="I2121">
        <v>1</v>
      </c>
      <c r="J2121" t="s">
        <v>176</v>
      </c>
      <c r="K2121" t="b">
        <v>0</v>
      </c>
      <c r="L2121">
        <v>0</v>
      </c>
      <c r="M2121">
        <v>200</v>
      </c>
      <c r="N2121">
        <v>0</v>
      </c>
      <c r="O2121">
        <v>200</v>
      </c>
      <c r="P2121">
        <v>-1</v>
      </c>
      <c r="Q2121">
        <v>-1</v>
      </c>
      <c r="R2121">
        <v>-1</v>
      </c>
      <c r="S2121">
        <v>-1</v>
      </c>
      <c r="T2121">
        <v>-1</v>
      </c>
      <c r="U2121">
        <v>-1</v>
      </c>
      <c r="V2121">
        <v>-1</v>
      </c>
      <c r="W2121">
        <v>-1</v>
      </c>
      <c r="X2121">
        <v>-1</v>
      </c>
      <c r="Y2121">
        <v>-1</v>
      </c>
      <c r="Z2121">
        <v>-1</v>
      </c>
      <c r="AA2121">
        <v>-1</v>
      </c>
      <c r="AB2121">
        <v>-1</v>
      </c>
      <c r="AC2121">
        <v>-1</v>
      </c>
      <c r="AD2121">
        <v>-1</v>
      </c>
      <c r="AE2121">
        <v>-1</v>
      </c>
      <c r="AF2121">
        <v>-1</v>
      </c>
      <c r="AG2121">
        <v>-1</v>
      </c>
      <c r="AH2121">
        <v>-1</v>
      </c>
      <c r="AI2121">
        <v>-1</v>
      </c>
      <c r="AJ2121">
        <v>-1</v>
      </c>
      <c r="AK2121">
        <v>1</v>
      </c>
      <c r="AL2121">
        <v>3</v>
      </c>
      <c r="AM2121" t="s">
        <v>177</v>
      </c>
      <c r="AN2121">
        <v>8</v>
      </c>
      <c r="AT2121">
        <v>0.7</v>
      </c>
      <c r="AU2121">
        <v>0.7</v>
      </c>
      <c r="AV2121">
        <v>0.7</v>
      </c>
      <c r="AW2121">
        <v>0.7</v>
      </c>
      <c r="AX2121">
        <v>0.7</v>
      </c>
      <c r="AY2121">
        <v>0.7</v>
      </c>
      <c r="AZ2121">
        <v>0.7</v>
      </c>
      <c r="BA2121">
        <v>0.7</v>
      </c>
      <c r="BB2121">
        <v>0.7</v>
      </c>
      <c r="BC2121">
        <v>0.7</v>
      </c>
      <c r="BD2121">
        <v>0.7</v>
      </c>
      <c r="BE2121">
        <v>0.7</v>
      </c>
      <c r="BF2121">
        <v>0.7</v>
      </c>
      <c r="BG2121">
        <v>0.7</v>
      </c>
      <c r="BH2121">
        <v>0.7</v>
      </c>
      <c r="BI2121">
        <v>0.7</v>
      </c>
      <c r="BJ2121" s="2">
        <f t="shared" ref="BJ2121:BK2121" si="2180">ROUND(AVERAGE(AT2121:BI2121),0)</f>
        <v>1</v>
      </c>
      <c r="BK2121" s="2">
        <f t="shared" si="2180"/>
        <v>1</v>
      </c>
      <c r="BP2121" s="12">
        <f t="shared" si="2116"/>
        <v>1</v>
      </c>
      <c r="BQ2121" s="12">
        <f t="shared" si="2117"/>
        <v>1</v>
      </c>
    </row>
    <row r="2122" spans="1:69" ht="19.5" x14ac:dyDescent="0.6">
      <c r="A2122" t="s">
        <v>200</v>
      </c>
      <c r="B2122" t="s">
        <v>339</v>
      </c>
      <c r="C2122" t="s">
        <v>408</v>
      </c>
      <c r="D2122" t="s">
        <v>373</v>
      </c>
      <c r="E2122" t="s">
        <v>203</v>
      </c>
      <c r="F2122" t="s">
        <v>173</v>
      </c>
      <c r="G2122">
        <v>35</v>
      </c>
      <c r="H2122" t="s">
        <v>181</v>
      </c>
      <c r="I2122">
        <v>1</v>
      </c>
      <c r="J2122" t="s">
        <v>176</v>
      </c>
      <c r="K2122" t="b">
        <v>0</v>
      </c>
      <c r="L2122">
        <v>0</v>
      </c>
      <c r="M2122">
        <v>200</v>
      </c>
      <c r="N2122">
        <v>0</v>
      </c>
      <c r="O2122">
        <v>200</v>
      </c>
      <c r="P2122">
        <v>-1</v>
      </c>
      <c r="Q2122">
        <v>-1</v>
      </c>
      <c r="R2122">
        <v>-1</v>
      </c>
      <c r="S2122">
        <v>-1</v>
      </c>
      <c r="T2122">
        <v>-1</v>
      </c>
      <c r="U2122">
        <v>-1</v>
      </c>
      <c r="V2122">
        <v>-1</v>
      </c>
      <c r="W2122">
        <v>-1</v>
      </c>
      <c r="X2122">
        <v>-1</v>
      </c>
      <c r="Y2122">
        <v>-1</v>
      </c>
      <c r="Z2122">
        <v>-1</v>
      </c>
      <c r="AA2122">
        <v>-1</v>
      </c>
      <c r="AB2122">
        <v>-1</v>
      </c>
      <c r="AC2122">
        <v>-1</v>
      </c>
      <c r="AD2122">
        <v>-1</v>
      </c>
      <c r="AE2122">
        <v>-1</v>
      </c>
      <c r="AF2122">
        <v>-1</v>
      </c>
      <c r="AG2122">
        <v>-1</v>
      </c>
      <c r="AH2122">
        <v>-1</v>
      </c>
      <c r="AI2122">
        <v>-1</v>
      </c>
      <c r="AJ2122">
        <v>-1</v>
      </c>
      <c r="AK2122">
        <v>1</v>
      </c>
      <c r="AL2122">
        <v>3</v>
      </c>
      <c r="AM2122" t="s">
        <v>177</v>
      </c>
      <c r="AN2122">
        <v>8</v>
      </c>
      <c r="AT2122">
        <v>3.9</v>
      </c>
      <c r="AU2122">
        <v>3.9</v>
      </c>
      <c r="AV2122">
        <v>3.9</v>
      </c>
      <c r="AW2122">
        <v>3.9</v>
      </c>
      <c r="AX2122">
        <v>3.9</v>
      </c>
      <c r="AY2122">
        <v>3.9</v>
      </c>
      <c r="AZ2122">
        <v>3.9</v>
      </c>
      <c r="BA2122">
        <v>3.9</v>
      </c>
      <c r="BB2122">
        <v>3.9</v>
      </c>
      <c r="BC2122">
        <v>3.9</v>
      </c>
      <c r="BD2122">
        <v>3.9</v>
      </c>
      <c r="BE2122">
        <v>3.9</v>
      </c>
      <c r="BF2122">
        <v>3.9</v>
      </c>
      <c r="BG2122">
        <v>3.9</v>
      </c>
      <c r="BH2122">
        <v>3.9</v>
      </c>
      <c r="BI2122">
        <v>3.9</v>
      </c>
      <c r="BJ2122" s="2">
        <f t="shared" ref="BJ2122:BK2122" si="2181">ROUND(AVERAGE(AT2122:BI2122),0)</f>
        <v>4</v>
      </c>
      <c r="BK2122" s="2">
        <f t="shared" si="2181"/>
        <v>4</v>
      </c>
      <c r="BP2122" s="12">
        <f t="shared" ref="BP2122:BP2185" si="2182">BJ2122+BM2122</f>
        <v>4</v>
      </c>
      <c r="BQ2122" s="12">
        <f t="shared" ref="BQ2122:BQ2185" si="2183">BK2122+BN2122</f>
        <v>4</v>
      </c>
    </row>
    <row r="2123" spans="1:69" ht="19.5" x14ac:dyDescent="0.6">
      <c r="A2123" t="s">
        <v>200</v>
      </c>
      <c r="B2123" t="s">
        <v>339</v>
      </c>
      <c r="C2123" t="s">
        <v>408</v>
      </c>
      <c r="D2123" t="s">
        <v>373</v>
      </c>
      <c r="E2123" t="s">
        <v>203</v>
      </c>
      <c r="F2123" t="s">
        <v>173</v>
      </c>
      <c r="G2123">
        <v>36</v>
      </c>
      <c r="H2123" t="s">
        <v>181</v>
      </c>
      <c r="I2123">
        <v>1</v>
      </c>
      <c r="J2123" t="s">
        <v>176</v>
      </c>
      <c r="K2123" t="b">
        <v>0</v>
      </c>
      <c r="L2123">
        <v>0</v>
      </c>
      <c r="M2123">
        <v>200</v>
      </c>
      <c r="N2123">
        <v>0</v>
      </c>
      <c r="O2123">
        <v>200</v>
      </c>
      <c r="P2123">
        <v>-1</v>
      </c>
      <c r="Q2123">
        <v>-1</v>
      </c>
      <c r="R2123">
        <v>-1</v>
      </c>
      <c r="S2123">
        <v>-1</v>
      </c>
      <c r="T2123">
        <v>-1</v>
      </c>
      <c r="U2123">
        <v>-1</v>
      </c>
      <c r="V2123">
        <v>-1</v>
      </c>
      <c r="W2123">
        <v>-1</v>
      </c>
      <c r="X2123">
        <v>-1</v>
      </c>
      <c r="Y2123">
        <v>-1</v>
      </c>
      <c r="Z2123">
        <v>-1</v>
      </c>
      <c r="AA2123">
        <v>-1</v>
      </c>
      <c r="AB2123">
        <v>-1</v>
      </c>
      <c r="AC2123">
        <v>-1</v>
      </c>
      <c r="AD2123">
        <v>-1</v>
      </c>
      <c r="AE2123">
        <v>-1</v>
      </c>
      <c r="AF2123">
        <v>-1</v>
      </c>
      <c r="AG2123">
        <v>-1</v>
      </c>
      <c r="AH2123">
        <v>-1</v>
      </c>
      <c r="AI2123">
        <v>-1</v>
      </c>
      <c r="AJ2123">
        <v>-1</v>
      </c>
      <c r="AK2123">
        <v>1</v>
      </c>
      <c r="AL2123">
        <v>3</v>
      </c>
      <c r="AM2123" t="s">
        <v>177</v>
      </c>
      <c r="AN2123">
        <v>8</v>
      </c>
      <c r="AT2123">
        <v>0.7</v>
      </c>
      <c r="AU2123">
        <v>0.7</v>
      </c>
      <c r="AV2123">
        <v>0.7</v>
      </c>
      <c r="AW2123">
        <v>0.7</v>
      </c>
      <c r="AX2123">
        <v>0.7</v>
      </c>
      <c r="AY2123">
        <v>0.7</v>
      </c>
      <c r="AZ2123">
        <v>0.7</v>
      </c>
      <c r="BA2123">
        <v>0.7</v>
      </c>
      <c r="BB2123">
        <v>0.7</v>
      </c>
      <c r="BC2123">
        <v>0.7</v>
      </c>
      <c r="BD2123">
        <v>0.7</v>
      </c>
      <c r="BE2123">
        <v>0.7</v>
      </c>
      <c r="BF2123">
        <v>0.7</v>
      </c>
      <c r="BG2123">
        <v>0.7</v>
      </c>
      <c r="BH2123">
        <v>0.7</v>
      </c>
      <c r="BI2123">
        <v>0.7</v>
      </c>
      <c r="BJ2123" s="2">
        <f t="shared" ref="BJ2123:BK2123" si="2184">ROUND(AVERAGE(AT2123:BI2123),0)</f>
        <v>1</v>
      </c>
      <c r="BK2123" s="2">
        <f t="shared" si="2184"/>
        <v>1</v>
      </c>
      <c r="BP2123" s="12">
        <f t="shared" si="2182"/>
        <v>1</v>
      </c>
      <c r="BQ2123" s="12">
        <f t="shared" si="2183"/>
        <v>1</v>
      </c>
    </row>
    <row r="2124" spans="1:69" ht="19.5" x14ac:dyDescent="0.6">
      <c r="A2124" t="s">
        <v>200</v>
      </c>
      <c r="B2124" t="s">
        <v>339</v>
      </c>
      <c r="C2124" t="s">
        <v>408</v>
      </c>
      <c r="D2124" t="s">
        <v>374</v>
      </c>
      <c r="E2124" t="s">
        <v>203</v>
      </c>
      <c r="F2124" t="s">
        <v>173</v>
      </c>
      <c r="G2124">
        <v>35</v>
      </c>
      <c r="H2124" t="s">
        <v>181</v>
      </c>
      <c r="I2124">
        <v>1</v>
      </c>
      <c r="J2124" t="s">
        <v>176</v>
      </c>
      <c r="K2124" t="b">
        <v>0</v>
      </c>
      <c r="L2124">
        <v>0</v>
      </c>
      <c r="M2124">
        <v>200</v>
      </c>
      <c r="N2124">
        <v>0</v>
      </c>
      <c r="O2124">
        <v>200</v>
      </c>
      <c r="P2124">
        <v>-1</v>
      </c>
      <c r="Q2124">
        <v>-1</v>
      </c>
      <c r="R2124">
        <v>-1</v>
      </c>
      <c r="S2124">
        <v>-1</v>
      </c>
      <c r="T2124">
        <v>-1</v>
      </c>
      <c r="U2124">
        <v>-1</v>
      </c>
      <c r="V2124">
        <v>-1</v>
      </c>
      <c r="W2124">
        <v>-1</v>
      </c>
      <c r="X2124">
        <v>-1</v>
      </c>
      <c r="Y2124">
        <v>-1</v>
      </c>
      <c r="Z2124">
        <v>-1</v>
      </c>
      <c r="AA2124">
        <v>-1</v>
      </c>
      <c r="AB2124">
        <v>-1</v>
      </c>
      <c r="AC2124">
        <v>-1</v>
      </c>
      <c r="AD2124">
        <v>-1</v>
      </c>
      <c r="AE2124">
        <v>-1</v>
      </c>
      <c r="AF2124">
        <v>-1</v>
      </c>
      <c r="AG2124">
        <v>-1</v>
      </c>
      <c r="AH2124">
        <v>-1</v>
      </c>
      <c r="AI2124">
        <v>-1</v>
      </c>
      <c r="AJ2124">
        <v>-1</v>
      </c>
      <c r="AK2124">
        <v>1</v>
      </c>
      <c r="AL2124">
        <v>3</v>
      </c>
      <c r="AM2124" t="s">
        <v>177</v>
      </c>
      <c r="AN2124">
        <v>8</v>
      </c>
      <c r="AT2124">
        <v>0.2</v>
      </c>
      <c r="AU2124">
        <v>0.2</v>
      </c>
      <c r="AV2124">
        <v>0.2</v>
      </c>
      <c r="AW2124">
        <v>0.2</v>
      </c>
      <c r="AX2124">
        <v>0.2</v>
      </c>
      <c r="AY2124">
        <v>0.2</v>
      </c>
      <c r="AZ2124">
        <v>0.2</v>
      </c>
      <c r="BA2124">
        <v>0.2</v>
      </c>
      <c r="BB2124">
        <v>0.2</v>
      </c>
      <c r="BC2124">
        <v>0.2</v>
      </c>
      <c r="BD2124">
        <v>0.2</v>
      </c>
      <c r="BE2124">
        <v>0.2</v>
      </c>
      <c r="BF2124">
        <v>0.2</v>
      </c>
      <c r="BG2124">
        <v>0.2</v>
      </c>
      <c r="BH2124">
        <v>0.2</v>
      </c>
      <c r="BI2124">
        <v>0.2</v>
      </c>
      <c r="BJ2124" s="2">
        <f t="shared" ref="BJ2124:BK2124" si="2185">ROUND(AVERAGE(AT2124:BI2124),0)</f>
        <v>0</v>
      </c>
      <c r="BK2124" s="2">
        <f t="shared" si="2185"/>
        <v>0</v>
      </c>
      <c r="BP2124" s="12">
        <f t="shared" si="2182"/>
        <v>0</v>
      </c>
      <c r="BQ2124" s="12">
        <f t="shared" si="2183"/>
        <v>0</v>
      </c>
    </row>
    <row r="2125" spans="1:69" ht="19.5" x14ac:dyDescent="0.6">
      <c r="A2125" t="s">
        <v>200</v>
      </c>
      <c r="B2125" t="s">
        <v>339</v>
      </c>
      <c r="C2125" t="s">
        <v>408</v>
      </c>
      <c r="D2125" t="s">
        <v>374</v>
      </c>
      <c r="E2125" t="s">
        <v>203</v>
      </c>
      <c r="F2125" t="s">
        <v>173</v>
      </c>
      <c r="G2125">
        <v>36</v>
      </c>
      <c r="H2125" t="s">
        <v>181</v>
      </c>
      <c r="I2125">
        <v>1</v>
      </c>
      <c r="J2125" t="s">
        <v>176</v>
      </c>
      <c r="K2125" t="b">
        <v>0</v>
      </c>
      <c r="L2125">
        <v>0</v>
      </c>
      <c r="M2125">
        <v>200</v>
      </c>
      <c r="N2125">
        <v>0</v>
      </c>
      <c r="O2125">
        <v>200</v>
      </c>
      <c r="P2125">
        <v>-1</v>
      </c>
      <c r="Q2125">
        <v>-1</v>
      </c>
      <c r="R2125">
        <v>-1</v>
      </c>
      <c r="S2125">
        <v>-1</v>
      </c>
      <c r="T2125">
        <v>-1</v>
      </c>
      <c r="U2125">
        <v>-1</v>
      </c>
      <c r="V2125">
        <v>-1</v>
      </c>
      <c r="W2125">
        <v>-1</v>
      </c>
      <c r="X2125">
        <v>-1</v>
      </c>
      <c r="Y2125">
        <v>-1</v>
      </c>
      <c r="Z2125">
        <v>-1</v>
      </c>
      <c r="AA2125">
        <v>-1</v>
      </c>
      <c r="AB2125">
        <v>-1</v>
      </c>
      <c r="AC2125">
        <v>-1</v>
      </c>
      <c r="AD2125">
        <v>-1</v>
      </c>
      <c r="AE2125">
        <v>-1</v>
      </c>
      <c r="AF2125">
        <v>-1</v>
      </c>
      <c r="AG2125">
        <v>-1</v>
      </c>
      <c r="AH2125">
        <v>-1</v>
      </c>
      <c r="AI2125">
        <v>-1</v>
      </c>
      <c r="AJ2125">
        <v>-1</v>
      </c>
      <c r="AK2125">
        <v>1</v>
      </c>
      <c r="AL2125">
        <v>3</v>
      </c>
      <c r="AM2125" t="s">
        <v>177</v>
      </c>
      <c r="AN2125">
        <v>8</v>
      </c>
      <c r="AT2125">
        <v>3.8</v>
      </c>
      <c r="AU2125">
        <v>3.8</v>
      </c>
      <c r="AV2125">
        <v>3.8</v>
      </c>
      <c r="AW2125">
        <v>3.8</v>
      </c>
      <c r="AX2125">
        <v>3.8</v>
      </c>
      <c r="AY2125">
        <v>3.8</v>
      </c>
      <c r="AZ2125">
        <v>3.8</v>
      </c>
      <c r="BA2125">
        <v>3.8</v>
      </c>
      <c r="BB2125">
        <v>3.8</v>
      </c>
      <c r="BC2125">
        <v>3.8</v>
      </c>
      <c r="BD2125">
        <v>3.8</v>
      </c>
      <c r="BE2125">
        <v>3.8</v>
      </c>
      <c r="BF2125">
        <v>3.8</v>
      </c>
      <c r="BG2125">
        <v>3.8</v>
      </c>
      <c r="BH2125">
        <v>3.8</v>
      </c>
      <c r="BI2125">
        <v>3.8</v>
      </c>
      <c r="BJ2125" s="2">
        <f t="shared" ref="BJ2125:BK2125" si="2186">ROUND(AVERAGE(AT2125:BI2125),0)</f>
        <v>4</v>
      </c>
      <c r="BK2125" s="2">
        <f t="shared" si="2186"/>
        <v>4</v>
      </c>
      <c r="BP2125" s="12">
        <f t="shared" si="2182"/>
        <v>4</v>
      </c>
      <c r="BQ2125" s="12">
        <f t="shared" si="2183"/>
        <v>4</v>
      </c>
    </row>
    <row r="2126" spans="1:69" ht="19.5" x14ac:dyDescent="0.6">
      <c r="A2126" t="s">
        <v>200</v>
      </c>
      <c r="B2126" t="s">
        <v>339</v>
      </c>
      <c r="C2126" t="s">
        <v>408</v>
      </c>
      <c r="D2126" t="s">
        <v>374</v>
      </c>
      <c r="E2126" t="s">
        <v>203</v>
      </c>
      <c r="F2126" t="s">
        <v>173</v>
      </c>
      <c r="G2126">
        <v>45</v>
      </c>
      <c r="H2126" t="s">
        <v>181</v>
      </c>
      <c r="I2126">
        <v>1</v>
      </c>
      <c r="J2126" t="s">
        <v>176</v>
      </c>
      <c r="K2126" t="b">
        <v>0</v>
      </c>
      <c r="L2126">
        <v>0</v>
      </c>
      <c r="M2126">
        <v>200</v>
      </c>
      <c r="N2126">
        <v>0</v>
      </c>
      <c r="O2126">
        <v>200</v>
      </c>
      <c r="P2126">
        <v>-1</v>
      </c>
      <c r="Q2126">
        <v>-1</v>
      </c>
      <c r="R2126">
        <v>-1</v>
      </c>
      <c r="S2126">
        <v>-1</v>
      </c>
      <c r="T2126">
        <v>-1</v>
      </c>
      <c r="U2126">
        <v>-1</v>
      </c>
      <c r="V2126">
        <v>-1</v>
      </c>
      <c r="W2126">
        <v>-1</v>
      </c>
      <c r="X2126">
        <v>-1</v>
      </c>
      <c r="Y2126">
        <v>-1</v>
      </c>
      <c r="Z2126">
        <v>-1</v>
      </c>
      <c r="AA2126">
        <v>-1</v>
      </c>
      <c r="AB2126">
        <v>-1</v>
      </c>
      <c r="AC2126">
        <v>-1</v>
      </c>
      <c r="AD2126">
        <v>-1</v>
      </c>
      <c r="AE2126">
        <v>-1</v>
      </c>
      <c r="AF2126">
        <v>-1</v>
      </c>
      <c r="AG2126">
        <v>-1</v>
      </c>
      <c r="AH2126">
        <v>-1</v>
      </c>
      <c r="AI2126">
        <v>-1</v>
      </c>
      <c r="AJ2126">
        <v>-1</v>
      </c>
      <c r="AK2126">
        <v>1</v>
      </c>
      <c r="AL2126">
        <v>3</v>
      </c>
      <c r="AM2126" t="s">
        <v>177</v>
      </c>
      <c r="AN2126">
        <v>8</v>
      </c>
      <c r="AT2126">
        <v>0.2</v>
      </c>
      <c r="AU2126">
        <v>0.2</v>
      </c>
      <c r="AV2126">
        <v>0.2</v>
      </c>
      <c r="AW2126">
        <v>0.2</v>
      </c>
      <c r="AX2126">
        <v>0.2</v>
      </c>
      <c r="AY2126">
        <v>0.2</v>
      </c>
      <c r="AZ2126">
        <v>0.2</v>
      </c>
      <c r="BA2126">
        <v>0.2</v>
      </c>
      <c r="BB2126">
        <v>0.2</v>
      </c>
      <c r="BC2126">
        <v>0.2</v>
      </c>
      <c r="BD2126">
        <v>0.2</v>
      </c>
      <c r="BE2126">
        <v>0.2</v>
      </c>
      <c r="BF2126">
        <v>0.2</v>
      </c>
      <c r="BG2126">
        <v>0.2</v>
      </c>
      <c r="BH2126">
        <v>0.2</v>
      </c>
      <c r="BI2126">
        <v>0.2</v>
      </c>
      <c r="BJ2126" s="2">
        <f t="shared" ref="BJ2126:BK2126" si="2187">ROUND(AVERAGE(AT2126:BI2126),0)</f>
        <v>0</v>
      </c>
      <c r="BK2126" s="2">
        <f t="shared" si="2187"/>
        <v>0</v>
      </c>
      <c r="BP2126" s="12">
        <f t="shared" si="2182"/>
        <v>0</v>
      </c>
      <c r="BQ2126" s="12">
        <f t="shared" si="2183"/>
        <v>0</v>
      </c>
    </row>
    <row r="2127" spans="1:69" ht="19.5" x14ac:dyDescent="0.6">
      <c r="A2127" t="s">
        <v>200</v>
      </c>
      <c r="B2127" t="s">
        <v>339</v>
      </c>
      <c r="C2127" t="s">
        <v>408</v>
      </c>
      <c r="D2127" t="s">
        <v>375</v>
      </c>
      <c r="E2127" t="s">
        <v>203</v>
      </c>
      <c r="F2127" t="s">
        <v>173</v>
      </c>
      <c r="G2127">
        <v>36</v>
      </c>
      <c r="H2127" t="s">
        <v>181</v>
      </c>
      <c r="I2127">
        <v>1</v>
      </c>
      <c r="J2127" t="s">
        <v>176</v>
      </c>
      <c r="K2127" t="b">
        <v>0</v>
      </c>
      <c r="L2127">
        <v>0</v>
      </c>
      <c r="M2127">
        <v>200</v>
      </c>
      <c r="N2127">
        <v>0</v>
      </c>
      <c r="O2127">
        <v>200</v>
      </c>
      <c r="P2127">
        <v>-1</v>
      </c>
      <c r="Q2127">
        <v>-1</v>
      </c>
      <c r="R2127">
        <v>-1</v>
      </c>
      <c r="S2127">
        <v>-1</v>
      </c>
      <c r="T2127">
        <v>-1</v>
      </c>
      <c r="U2127">
        <v>-1</v>
      </c>
      <c r="V2127">
        <v>-1</v>
      </c>
      <c r="W2127">
        <v>-1</v>
      </c>
      <c r="X2127">
        <v>-1</v>
      </c>
      <c r="Y2127">
        <v>-1</v>
      </c>
      <c r="Z2127">
        <v>-1</v>
      </c>
      <c r="AA2127">
        <v>-1</v>
      </c>
      <c r="AB2127">
        <v>-1</v>
      </c>
      <c r="AC2127">
        <v>-1</v>
      </c>
      <c r="AD2127">
        <v>-1</v>
      </c>
      <c r="AE2127">
        <v>-1</v>
      </c>
      <c r="AF2127">
        <v>-1</v>
      </c>
      <c r="AG2127">
        <v>-1</v>
      </c>
      <c r="AH2127">
        <v>-1</v>
      </c>
      <c r="AI2127">
        <v>-1</v>
      </c>
      <c r="AJ2127">
        <v>-1</v>
      </c>
      <c r="AK2127">
        <v>1</v>
      </c>
      <c r="AL2127">
        <v>3</v>
      </c>
      <c r="AM2127" t="s">
        <v>177</v>
      </c>
      <c r="AN2127">
        <v>8</v>
      </c>
      <c r="AT2127">
        <v>1.5</v>
      </c>
      <c r="AU2127">
        <v>1.5</v>
      </c>
      <c r="AV2127">
        <v>1.5</v>
      </c>
      <c r="AW2127">
        <v>1.5</v>
      </c>
      <c r="AX2127">
        <v>1.5</v>
      </c>
      <c r="AY2127">
        <v>1.5</v>
      </c>
      <c r="AZ2127">
        <v>1.5</v>
      </c>
      <c r="BA2127">
        <v>1.5</v>
      </c>
      <c r="BB2127">
        <v>1.5</v>
      </c>
      <c r="BC2127">
        <v>1.5</v>
      </c>
      <c r="BD2127">
        <v>1.5</v>
      </c>
      <c r="BE2127">
        <v>1.5</v>
      </c>
      <c r="BF2127">
        <v>1.5</v>
      </c>
      <c r="BG2127">
        <v>1.5</v>
      </c>
      <c r="BH2127">
        <v>1.5</v>
      </c>
      <c r="BI2127">
        <v>1.5</v>
      </c>
      <c r="BJ2127" s="2">
        <f t="shared" ref="BJ2127:BK2127" si="2188">ROUND(AVERAGE(AT2127:BI2127),0)</f>
        <v>2</v>
      </c>
      <c r="BK2127" s="2">
        <f t="shared" si="2188"/>
        <v>2</v>
      </c>
      <c r="BP2127" s="12">
        <f t="shared" si="2182"/>
        <v>2</v>
      </c>
      <c r="BQ2127" s="12">
        <f t="shared" si="2183"/>
        <v>2</v>
      </c>
    </row>
    <row r="2128" spans="1:69" ht="19.5" x14ac:dyDescent="0.6">
      <c r="A2128" t="s">
        <v>200</v>
      </c>
      <c r="B2128" t="s">
        <v>339</v>
      </c>
      <c r="C2128" t="s">
        <v>408</v>
      </c>
      <c r="D2128" t="s">
        <v>375</v>
      </c>
      <c r="E2128" t="s">
        <v>203</v>
      </c>
      <c r="F2128" t="s">
        <v>173</v>
      </c>
      <c r="G2128">
        <v>46</v>
      </c>
      <c r="H2128" t="s">
        <v>181</v>
      </c>
      <c r="I2128">
        <v>1</v>
      </c>
      <c r="J2128" t="s">
        <v>176</v>
      </c>
      <c r="K2128" t="b">
        <v>0</v>
      </c>
      <c r="L2128">
        <v>0</v>
      </c>
      <c r="M2128">
        <v>200</v>
      </c>
      <c r="N2128">
        <v>0</v>
      </c>
      <c r="O2128">
        <v>200</v>
      </c>
      <c r="P2128">
        <v>-1</v>
      </c>
      <c r="Q2128">
        <v>-1</v>
      </c>
      <c r="R2128">
        <v>-1</v>
      </c>
      <c r="S2128">
        <v>-1</v>
      </c>
      <c r="T2128">
        <v>-1</v>
      </c>
      <c r="U2128">
        <v>-1</v>
      </c>
      <c r="V2128">
        <v>-1</v>
      </c>
      <c r="W2128">
        <v>-1</v>
      </c>
      <c r="X2128">
        <v>-1</v>
      </c>
      <c r="Y2128">
        <v>-1</v>
      </c>
      <c r="Z2128">
        <v>-1</v>
      </c>
      <c r="AA2128">
        <v>-1</v>
      </c>
      <c r="AB2128">
        <v>-1</v>
      </c>
      <c r="AC2128">
        <v>-1</v>
      </c>
      <c r="AD2128">
        <v>-1</v>
      </c>
      <c r="AE2128">
        <v>-1</v>
      </c>
      <c r="AF2128">
        <v>-1</v>
      </c>
      <c r="AG2128">
        <v>-1</v>
      </c>
      <c r="AH2128">
        <v>-1</v>
      </c>
      <c r="AI2128">
        <v>-1</v>
      </c>
      <c r="AJ2128">
        <v>-1</v>
      </c>
      <c r="AK2128">
        <v>1</v>
      </c>
      <c r="AL2128">
        <v>3</v>
      </c>
      <c r="AM2128" t="s">
        <v>177</v>
      </c>
      <c r="AN2128">
        <v>8</v>
      </c>
      <c r="AT2128">
        <v>0.2</v>
      </c>
      <c r="AU2128">
        <v>0.2</v>
      </c>
      <c r="AV2128">
        <v>0.2</v>
      </c>
      <c r="AW2128">
        <v>0.2</v>
      </c>
      <c r="AX2128">
        <v>0.2</v>
      </c>
      <c r="AY2128">
        <v>0.2</v>
      </c>
      <c r="AZ2128">
        <v>0.2</v>
      </c>
      <c r="BA2128">
        <v>0.2</v>
      </c>
      <c r="BB2128">
        <v>0.2</v>
      </c>
      <c r="BC2128">
        <v>0.2</v>
      </c>
      <c r="BD2128">
        <v>0.2</v>
      </c>
      <c r="BE2128">
        <v>0.2</v>
      </c>
      <c r="BF2128">
        <v>0.2</v>
      </c>
      <c r="BG2128">
        <v>0.2</v>
      </c>
      <c r="BH2128">
        <v>0.2</v>
      </c>
      <c r="BI2128">
        <v>0.2</v>
      </c>
      <c r="BJ2128" s="2">
        <f t="shared" ref="BJ2128:BK2128" si="2189">ROUND(AVERAGE(AT2128:BI2128),0)</f>
        <v>0</v>
      </c>
      <c r="BK2128" s="2">
        <f t="shared" si="2189"/>
        <v>0</v>
      </c>
      <c r="BP2128" s="12">
        <f t="shared" si="2182"/>
        <v>0</v>
      </c>
      <c r="BQ2128" s="12">
        <f t="shared" si="2183"/>
        <v>0</v>
      </c>
    </row>
    <row r="2129" spans="1:69" ht="19.5" x14ac:dyDescent="0.6">
      <c r="A2129" t="s">
        <v>200</v>
      </c>
      <c r="B2129" t="s">
        <v>339</v>
      </c>
      <c r="C2129" t="s">
        <v>408</v>
      </c>
      <c r="D2129" t="s">
        <v>377</v>
      </c>
      <c r="E2129" t="s">
        <v>203</v>
      </c>
      <c r="F2129" t="s">
        <v>173</v>
      </c>
      <c r="G2129">
        <v>35</v>
      </c>
      <c r="H2129" t="s">
        <v>181</v>
      </c>
      <c r="I2129">
        <v>1</v>
      </c>
      <c r="J2129" t="s">
        <v>176</v>
      </c>
      <c r="K2129" t="b">
        <v>0</v>
      </c>
      <c r="L2129">
        <v>0</v>
      </c>
      <c r="M2129">
        <v>200</v>
      </c>
      <c r="N2129">
        <v>0</v>
      </c>
      <c r="O2129">
        <v>200</v>
      </c>
      <c r="P2129">
        <v>-1</v>
      </c>
      <c r="Q2129">
        <v>-1</v>
      </c>
      <c r="R2129">
        <v>-1</v>
      </c>
      <c r="S2129">
        <v>-1</v>
      </c>
      <c r="T2129">
        <v>-1</v>
      </c>
      <c r="U2129">
        <v>-1</v>
      </c>
      <c r="V2129">
        <v>-1</v>
      </c>
      <c r="W2129">
        <v>-1</v>
      </c>
      <c r="X2129">
        <v>-1</v>
      </c>
      <c r="Y2129">
        <v>-1</v>
      </c>
      <c r="Z2129">
        <v>-1</v>
      </c>
      <c r="AA2129">
        <v>-1</v>
      </c>
      <c r="AB2129">
        <v>-1</v>
      </c>
      <c r="AC2129">
        <v>-1</v>
      </c>
      <c r="AD2129">
        <v>-1</v>
      </c>
      <c r="AE2129">
        <v>-1</v>
      </c>
      <c r="AF2129">
        <v>-1</v>
      </c>
      <c r="AG2129">
        <v>-1</v>
      </c>
      <c r="AH2129">
        <v>-1</v>
      </c>
      <c r="AI2129">
        <v>-1</v>
      </c>
      <c r="AJ2129">
        <v>-1</v>
      </c>
      <c r="AK2129">
        <v>1</v>
      </c>
      <c r="AL2129">
        <v>3</v>
      </c>
      <c r="AM2129" t="s">
        <v>177</v>
      </c>
      <c r="AN2129">
        <v>8</v>
      </c>
      <c r="AT2129">
        <v>0.7</v>
      </c>
      <c r="AU2129">
        <v>0.7</v>
      </c>
      <c r="AV2129">
        <v>0.7</v>
      </c>
      <c r="AW2129">
        <v>0.7</v>
      </c>
      <c r="AX2129">
        <v>0.7</v>
      </c>
      <c r="AY2129">
        <v>0.7</v>
      </c>
      <c r="AZ2129">
        <v>0.7</v>
      </c>
      <c r="BA2129">
        <v>0.7</v>
      </c>
      <c r="BB2129">
        <v>0.7</v>
      </c>
      <c r="BC2129">
        <v>0.7</v>
      </c>
      <c r="BD2129">
        <v>0.7</v>
      </c>
      <c r="BE2129">
        <v>0.7</v>
      </c>
      <c r="BF2129">
        <v>0.7</v>
      </c>
      <c r="BG2129">
        <v>0.7</v>
      </c>
      <c r="BH2129">
        <v>0.7</v>
      </c>
      <c r="BI2129">
        <v>0.7</v>
      </c>
      <c r="BJ2129" s="2">
        <f t="shared" ref="BJ2129:BK2129" si="2190">ROUND(AVERAGE(AT2129:BI2129),0)</f>
        <v>1</v>
      </c>
      <c r="BK2129" s="2">
        <f t="shared" si="2190"/>
        <v>1</v>
      </c>
      <c r="BP2129" s="12">
        <f t="shared" si="2182"/>
        <v>1</v>
      </c>
      <c r="BQ2129" s="12">
        <f t="shared" si="2183"/>
        <v>1</v>
      </c>
    </row>
    <row r="2130" spans="1:69" ht="19.5" x14ac:dyDescent="0.6">
      <c r="A2130" t="s">
        <v>200</v>
      </c>
      <c r="B2130" t="s">
        <v>339</v>
      </c>
      <c r="C2130" t="s">
        <v>408</v>
      </c>
      <c r="D2130" t="s">
        <v>377</v>
      </c>
      <c r="E2130" t="s">
        <v>203</v>
      </c>
      <c r="F2130" t="s">
        <v>173</v>
      </c>
      <c r="G2130">
        <v>36</v>
      </c>
      <c r="H2130" t="s">
        <v>181</v>
      </c>
      <c r="I2130">
        <v>1</v>
      </c>
      <c r="J2130" t="s">
        <v>176</v>
      </c>
      <c r="K2130" t="b">
        <v>0</v>
      </c>
      <c r="L2130">
        <v>0</v>
      </c>
      <c r="M2130">
        <v>200</v>
      </c>
      <c r="N2130">
        <v>0</v>
      </c>
      <c r="O2130">
        <v>200</v>
      </c>
      <c r="P2130">
        <v>-1</v>
      </c>
      <c r="Q2130">
        <v>-1</v>
      </c>
      <c r="R2130">
        <v>-1</v>
      </c>
      <c r="S2130">
        <v>-1</v>
      </c>
      <c r="T2130">
        <v>-1</v>
      </c>
      <c r="U2130">
        <v>-1</v>
      </c>
      <c r="V2130">
        <v>-1</v>
      </c>
      <c r="W2130">
        <v>-1</v>
      </c>
      <c r="X2130">
        <v>-1</v>
      </c>
      <c r="Y2130">
        <v>-1</v>
      </c>
      <c r="Z2130">
        <v>-1</v>
      </c>
      <c r="AA2130">
        <v>-1</v>
      </c>
      <c r="AB2130">
        <v>-1</v>
      </c>
      <c r="AC2130">
        <v>-1</v>
      </c>
      <c r="AD2130">
        <v>-1</v>
      </c>
      <c r="AE2130">
        <v>-1</v>
      </c>
      <c r="AF2130">
        <v>-1</v>
      </c>
      <c r="AG2130">
        <v>-1</v>
      </c>
      <c r="AH2130">
        <v>-1</v>
      </c>
      <c r="AI2130">
        <v>-1</v>
      </c>
      <c r="AJ2130">
        <v>-1</v>
      </c>
      <c r="AK2130">
        <v>1</v>
      </c>
      <c r="AL2130">
        <v>3</v>
      </c>
      <c r="AM2130" t="s">
        <v>177</v>
      </c>
      <c r="AN2130">
        <v>8</v>
      </c>
      <c r="AT2130">
        <v>0.4</v>
      </c>
      <c r="AU2130">
        <v>0.4</v>
      </c>
      <c r="AV2130">
        <v>0.4</v>
      </c>
      <c r="AW2130">
        <v>0.4</v>
      </c>
      <c r="AX2130">
        <v>0.4</v>
      </c>
      <c r="AY2130">
        <v>0.4</v>
      </c>
      <c r="AZ2130">
        <v>0.4</v>
      </c>
      <c r="BA2130">
        <v>0.4</v>
      </c>
      <c r="BB2130">
        <v>0.4</v>
      </c>
      <c r="BC2130">
        <v>0.4</v>
      </c>
      <c r="BD2130">
        <v>0.4</v>
      </c>
      <c r="BE2130">
        <v>0.4</v>
      </c>
      <c r="BF2130">
        <v>0.4</v>
      </c>
      <c r="BG2130">
        <v>0.4</v>
      </c>
      <c r="BH2130">
        <v>0.4</v>
      </c>
      <c r="BI2130">
        <v>0.4</v>
      </c>
      <c r="BJ2130" s="2">
        <f t="shared" ref="BJ2130:BK2130" si="2191">ROUND(AVERAGE(AT2130:BI2130),0)</f>
        <v>0</v>
      </c>
      <c r="BK2130" s="2">
        <f t="shared" si="2191"/>
        <v>0</v>
      </c>
      <c r="BP2130" s="12">
        <f t="shared" si="2182"/>
        <v>0</v>
      </c>
      <c r="BQ2130" s="12">
        <f t="shared" si="2183"/>
        <v>0</v>
      </c>
    </row>
    <row r="2131" spans="1:69" ht="19.5" x14ac:dyDescent="0.6">
      <c r="A2131" t="s">
        <v>200</v>
      </c>
      <c r="B2131" t="s">
        <v>339</v>
      </c>
      <c r="C2131" t="s">
        <v>408</v>
      </c>
      <c r="D2131" t="s">
        <v>377</v>
      </c>
      <c r="E2131" t="s">
        <v>203</v>
      </c>
      <c r="F2131" t="s">
        <v>173</v>
      </c>
      <c r="G2131">
        <v>45</v>
      </c>
      <c r="H2131" t="s">
        <v>181</v>
      </c>
      <c r="I2131">
        <v>1</v>
      </c>
      <c r="J2131" t="s">
        <v>176</v>
      </c>
      <c r="K2131" t="b">
        <v>0</v>
      </c>
      <c r="L2131">
        <v>0</v>
      </c>
      <c r="M2131">
        <v>200</v>
      </c>
      <c r="N2131">
        <v>0</v>
      </c>
      <c r="O2131">
        <v>200</v>
      </c>
      <c r="P2131">
        <v>-1</v>
      </c>
      <c r="Q2131">
        <v>-1</v>
      </c>
      <c r="R2131">
        <v>-1</v>
      </c>
      <c r="S2131">
        <v>-1</v>
      </c>
      <c r="T2131">
        <v>-1</v>
      </c>
      <c r="U2131">
        <v>-1</v>
      </c>
      <c r="V2131">
        <v>-1</v>
      </c>
      <c r="W2131">
        <v>-1</v>
      </c>
      <c r="X2131">
        <v>-1</v>
      </c>
      <c r="Y2131">
        <v>-1</v>
      </c>
      <c r="Z2131">
        <v>-1</v>
      </c>
      <c r="AA2131">
        <v>-1</v>
      </c>
      <c r="AB2131">
        <v>-1</v>
      </c>
      <c r="AC2131">
        <v>-1</v>
      </c>
      <c r="AD2131">
        <v>-1</v>
      </c>
      <c r="AE2131">
        <v>-1</v>
      </c>
      <c r="AF2131">
        <v>-1</v>
      </c>
      <c r="AG2131">
        <v>-1</v>
      </c>
      <c r="AH2131">
        <v>-1</v>
      </c>
      <c r="AI2131">
        <v>-1</v>
      </c>
      <c r="AJ2131">
        <v>-1</v>
      </c>
      <c r="AK2131">
        <v>1</v>
      </c>
      <c r="AL2131">
        <v>3</v>
      </c>
      <c r="AM2131" t="s">
        <v>177</v>
      </c>
      <c r="AN2131">
        <v>8</v>
      </c>
      <c r="AT2131">
        <v>0.5</v>
      </c>
      <c r="AU2131">
        <v>0.5</v>
      </c>
      <c r="AV2131">
        <v>0.5</v>
      </c>
      <c r="AW2131">
        <v>0.5</v>
      </c>
      <c r="AX2131">
        <v>0.5</v>
      </c>
      <c r="AY2131">
        <v>0.5</v>
      </c>
      <c r="AZ2131">
        <v>0.5</v>
      </c>
      <c r="BA2131">
        <v>0.5</v>
      </c>
      <c r="BB2131">
        <v>0.5</v>
      </c>
      <c r="BC2131">
        <v>0.5</v>
      </c>
      <c r="BD2131">
        <v>0.5</v>
      </c>
      <c r="BE2131">
        <v>0.5</v>
      </c>
      <c r="BF2131">
        <v>0.5</v>
      </c>
      <c r="BG2131">
        <v>0.5</v>
      </c>
      <c r="BH2131">
        <v>0.5</v>
      </c>
      <c r="BI2131">
        <v>0.5</v>
      </c>
      <c r="BJ2131" s="2">
        <f t="shared" ref="BJ2131:BK2131" si="2192">ROUND(AVERAGE(AT2131:BI2131),0)</f>
        <v>1</v>
      </c>
      <c r="BK2131" s="2">
        <f t="shared" si="2192"/>
        <v>1</v>
      </c>
      <c r="BP2131" s="12">
        <f t="shared" si="2182"/>
        <v>1</v>
      </c>
      <c r="BQ2131" s="12">
        <f t="shared" si="2183"/>
        <v>1</v>
      </c>
    </row>
    <row r="2132" spans="1:69" ht="19.5" x14ac:dyDescent="0.6">
      <c r="A2132" t="s">
        <v>200</v>
      </c>
      <c r="B2132" t="s">
        <v>339</v>
      </c>
      <c r="C2132" t="s">
        <v>408</v>
      </c>
      <c r="D2132" t="s">
        <v>377</v>
      </c>
      <c r="E2132" t="s">
        <v>203</v>
      </c>
      <c r="F2132" t="s">
        <v>173</v>
      </c>
      <c r="G2132">
        <v>46</v>
      </c>
      <c r="H2132" t="s">
        <v>181</v>
      </c>
      <c r="I2132">
        <v>1</v>
      </c>
      <c r="J2132" t="s">
        <v>176</v>
      </c>
      <c r="K2132" t="b">
        <v>0</v>
      </c>
      <c r="L2132">
        <v>0</v>
      </c>
      <c r="M2132">
        <v>200</v>
      </c>
      <c r="N2132">
        <v>0</v>
      </c>
      <c r="O2132">
        <v>200</v>
      </c>
      <c r="P2132">
        <v>-1</v>
      </c>
      <c r="Q2132">
        <v>-1</v>
      </c>
      <c r="R2132">
        <v>-1</v>
      </c>
      <c r="S2132">
        <v>-1</v>
      </c>
      <c r="T2132">
        <v>-1</v>
      </c>
      <c r="U2132">
        <v>-1</v>
      </c>
      <c r="V2132">
        <v>-1</v>
      </c>
      <c r="W2132">
        <v>-1</v>
      </c>
      <c r="X2132">
        <v>-1</v>
      </c>
      <c r="Y2132">
        <v>-1</v>
      </c>
      <c r="Z2132">
        <v>-1</v>
      </c>
      <c r="AA2132">
        <v>-1</v>
      </c>
      <c r="AB2132">
        <v>-1</v>
      </c>
      <c r="AC2132">
        <v>-1</v>
      </c>
      <c r="AD2132">
        <v>-1</v>
      </c>
      <c r="AE2132">
        <v>-1</v>
      </c>
      <c r="AF2132">
        <v>-1</v>
      </c>
      <c r="AG2132">
        <v>-1</v>
      </c>
      <c r="AH2132">
        <v>-1</v>
      </c>
      <c r="AI2132">
        <v>-1</v>
      </c>
      <c r="AJ2132">
        <v>-1</v>
      </c>
      <c r="AK2132">
        <v>1</v>
      </c>
      <c r="AL2132">
        <v>3</v>
      </c>
      <c r="AM2132" t="s">
        <v>177</v>
      </c>
      <c r="AN2132">
        <v>8</v>
      </c>
      <c r="AT2132">
        <v>0.4</v>
      </c>
      <c r="AU2132">
        <v>0.4</v>
      </c>
      <c r="AV2132">
        <v>0.4</v>
      </c>
      <c r="AW2132">
        <v>0.4</v>
      </c>
      <c r="AX2132">
        <v>0.4</v>
      </c>
      <c r="AY2132">
        <v>0.4</v>
      </c>
      <c r="AZ2132">
        <v>0.4</v>
      </c>
      <c r="BA2132">
        <v>0.4</v>
      </c>
      <c r="BB2132">
        <v>0.4</v>
      </c>
      <c r="BC2132">
        <v>0.4</v>
      </c>
      <c r="BD2132">
        <v>0.4</v>
      </c>
      <c r="BE2132">
        <v>0.4</v>
      </c>
      <c r="BF2132">
        <v>0.4</v>
      </c>
      <c r="BG2132">
        <v>0.4</v>
      </c>
      <c r="BH2132">
        <v>0.4</v>
      </c>
      <c r="BI2132">
        <v>0.4</v>
      </c>
      <c r="BJ2132" s="2">
        <f t="shared" ref="BJ2132:BK2132" si="2193">ROUND(AVERAGE(AT2132:BI2132),0)</f>
        <v>0</v>
      </c>
      <c r="BK2132" s="2">
        <f t="shared" si="2193"/>
        <v>0</v>
      </c>
      <c r="BP2132" s="12">
        <f t="shared" si="2182"/>
        <v>0</v>
      </c>
      <c r="BQ2132" s="12">
        <f t="shared" si="2183"/>
        <v>0</v>
      </c>
    </row>
    <row r="2133" spans="1:69" ht="19.5" x14ac:dyDescent="0.6">
      <c r="A2133" t="s">
        <v>200</v>
      </c>
      <c r="B2133" t="s">
        <v>339</v>
      </c>
      <c r="C2133" t="s">
        <v>409</v>
      </c>
      <c r="D2133" t="s">
        <v>358</v>
      </c>
      <c r="E2133" t="s">
        <v>203</v>
      </c>
      <c r="F2133" t="s">
        <v>173</v>
      </c>
      <c r="G2133">
        <v>35</v>
      </c>
      <c r="H2133" t="s">
        <v>181</v>
      </c>
      <c r="I2133">
        <v>1</v>
      </c>
      <c r="J2133" t="s">
        <v>176</v>
      </c>
      <c r="K2133" t="b">
        <v>0</v>
      </c>
      <c r="L2133">
        <v>0</v>
      </c>
      <c r="M2133">
        <v>200</v>
      </c>
      <c r="N2133">
        <v>0</v>
      </c>
      <c r="O2133">
        <v>200</v>
      </c>
      <c r="P2133">
        <v>-1</v>
      </c>
      <c r="Q2133">
        <v>-1</v>
      </c>
      <c r="R2133">
        <v>-1</v>
      </c>
      <c r="S2133">
        <v>-1</v>
      </c>
      <c r="T2133">
        <v>-1</v>
      </c>
      <c r="U2133">
        <v>-1</v>
      </c>
      <c r="V2133">
        <v>-1</v>
      </c>
      <c r="W2133">
        <v>-1</v>
      </c>
      <c r="X2133">
        <v>-1</v>
      </c>
      <c r="Y2133">
        <v>-1</v>
      </c>
      <c r="Z2133">
        <v>-1</v>
      </c>
      <c r="AA2133">
        <v>-1</v>
      </c>
      <c r="AB2133">
        <v>-1</v>
      </c>
      <c r="AC2133">
        <v>-1</v>
      </c>
      <c r="AD2133">
        <v>-1</v>
      </c>
      <c r="AE2133">
        <v>-1</v>
      </c>
      <c r="AF2133">
        <v>-1</v>
      </c>
      <c r="AG2133">
        <v>-1</v>
      </c>
      <c r="AH2133">
        <v>-1</v>
      </c>
      <c r="AI2133">
        <v>-1</v>
      </c>
      <c r="AJ2133">
        <v>-1</v>
      </c>
      <c r="AK2133">
        <v>1</v>
      </c>
      <c r="AL2133">
        <v>3</v>
      </c>
      <c r="AM2133" t="s">
        <v>177</v>
      </c>
      <c r="AN2133">
        <v>8</v>
      </c>
      <c r="AT2133">
        <v>4.0999999999999996</v>
      </c>
      <c r="AU2133">
        <v>4.0999999999999996</v>
      </c>
      <c r="AV2133">
        <v>4.0999999999999996</v>
      </c>
      <c r="AW2133">
        <v>4.0999999999999996</v>
      </c>
      <c r="AX2133">
        <v>4.0999999999999996</v>
      </c>
      <c r="AY2133">
        <v>4.0999999999999996</v>
      </c>
      <c r="AZ2133">
        <v>4.0999999999999996</v>
      </c>
      <c r="BA2133">
        <v>4.0999999999999996</v>
      </c>
      <c r="BB2133">
        <v>4.0999999999999996</v>
      </c>
      <c r="BC2133">
        <v>4.0999999999999996</v>
      </c>
      <c r="BD2133">
        <v>4.0999999999999996</v>
      </c>
      <c r="BE2133">
        <v>4.0999999999999996</v>
      </c>
      <c r="BF2133">
        <v>4.0999999999999996</v>
      </c>
      <c r="BG2133">
        <v>4.0999999999999996</v>
      </c>
      <c r="BH2133">
        <v>4.0999999999999996</v>
      </c>
      <c r="BI2133">
        <v>4.0999999999999996</v>
      </c>
      <c r="BJ2133" s="2">
        <f t="shared" ref="BJ2133:BK2133" si="2194">ROUND(AVERAGE(AT2133:BI2133),0)</f>
        <v>4</v>
      </c>
      <c r="BK2133" s="2">
        <f t="shared" si="2194"/>
        <v>4</v>
      </c>
      <c r="BP2133" s="12">
        <f t="shared" si="2182"/>
        <v>4</v>
      </c>
      <c r="BQ2133" s="12">
        <f t="shared" si="2183"/>
        <v>4</v>
      </c>
    </row>
    <row r="2134" spans="1:69" ht="19.5" x14ac:dyDescent="0.6">
      <c r="A2134" t="s">
        <v>200</v>
      </c>
      <c r="B2134" t="s">
        <v>339</v>
      </c>
      <c r="C2134" t="s">
        <v>409</v>
      </c>
      <c r="D2134" t="s">
        <v>358</v>
      </c>
      <c r="E2134" t="s">
        <v>203</v>
      </c>
      <c r="F2134" t="s">
        <v>173</v>
      </c>
      <c r="G2134">
        <v>36</v>
      </c>
      <c r="H2134" t="s">
        <v>181</v>
      </c>
      <c r="I2134">
        <v>1</v>
      </c>
      <c r="J2134" t="s">
        <v>176</v>
      </c>
      <c r="K2134" t="b">
        <v>0</v>
      </c>
      <c r="L2134">
        <v>0</v>
      </c>
      <c r="M2134">
        <v>200</v>
      </c>
      <c r="N2134">
        <v>0</v>
      </c>
      <c r="O2134">
        <v>200</v>
      </c>
      <c r="P2134">
        <v>-1</v>
      </c>
      <c r="Q2134">
        <v>-1</v>
      </c>
      <c r="R2134">
        <v>-1</v>
      </c>
      <c r="S2134">
        <v>-1</v>
      </c>
      <c r="T2134">
        <v>-1</v>
      </c>
      <c r="U2134">
        <v>-1</v>
      </c>
      <c r="V2134">
        <v>-1</v>
      </c>
      <c r="W2134">
        <v>-1</v>
      </c>
      <c r="X2134">
        <v>-1</v>
      </c>
      <c r="Y2134">
        <v>-1</v>
      </c>
      <c r="Z2134">
        <v>-1</v>
      </c>
      <c r="AA2134">
        <v>-1</v>
      </c>
      <c r="AB2134">
        <v>-1</v>
      </c>
      <c r="AC2134">
        <v>-1</v>
      </c>
      <c r="AD2134">
        <v>-1</v>
      </c>
      <c r="AE2134">
        <v>-1</v>
      </c>
      <c r="AF2134">
        <v>-1</v>
      </c>
      <c r="AG2134">
        <v>-1</v>
      </c>
      <c r="AH2134">
        <v>-1</v>
      </c>
      <c r="AI2134">
        <v>-1</v>
      </c>
      <c r="AJ2134">
        <v>-1</v>
      </c>
      <c r="AK2134">
        <v>1</v>
      </c>
      <c r="AL2134">
        <v>3</v>
      </c>
      <c r="AM2134" t="s">
        <v>177</v>
      </c>
      <c r="AN2134">
        <v>8</v>
      </c>
      <c r="AT2134">
        <v>10.199999999999999</v>
      </c>
      <c r="AU2134">
        <v>10.199999999999999</v>
      </c>
      <c r="AV2134">
        <v>10.199999999999999</v>
      </c>
      <c r="AW2134">
        <v>10.199999999999999</v>
      </c>
      <c r="AX2134">
        <v>10.199999999999999</v>
      </c>
      <c r="AY2134">
        <v>10.199999999999999</v>
      </c>
      <c r="AZ2134">
        <v>10.199999999999999</v>
      </c>
      <c r="BA2134">
        <v>10.199999999999999</v>
      </c>
      <c r="BB2134">
        <v>10.199999999999999</v>
      </c>
      <c r="BC2134">
        <v>10.199999999999999</v>
      </c>
      <c r="BD2134">
        <v>10.199999999999999</v>
      </c>
      <c r="BE2134">
        <v>10.199999999999999</v>
      </c>
      <c r="BF2134">
        <v>10.199999999999999</v>
      </c>
      <c r="BG2134">
        <v>10.199999999999999</v>
      </c>
      <c r="BH2134">
        <v>10.199999999999999</v>
      </c>
      <c r="BI2134">
        <v>10.199999999999999</v>
      </c>
      <c r="BJ2134" s="2">
        <f t="shared" ref="BJ2134:BK2134" si="2195">ROUND(AVERAGE(AT2134:BI2134),0)</f>
        <v>10</v>
      </c>
      <c r="BK2134" s="2">
        <f t="shared" si="2195"/>
        <v>10</v>
      </c>
      <c r="BP2134" s="12">
        <f t="shared" si="2182"/>
        <v>10</v>
      </c>
      <c r="BQ2134" s="12">
        <f t="shared" si="2183"/>
        <v>10</v>
      </c>
    </row>
    <row r="2135" spans="1:69" ht="19.5" x14ac:dyDescent="0.6">
      <c r="A2135" t="s">
        <v>200</v>
      </c>
      <c r="B2135" t="s">
        <v>339</v>
      </c>
      <c r="C2135" t="s">
        <v>409</v>
      </c>
      <c r="D2135" t="s">
        <v>358</v>
      </c>
      <c r="E2135" t="s">
        <v>203</v>
      </c>
      <c r="F2135" t="s">
        <v>173</v>
      </c>
      <c r="G2135">
        <v>37</v>
      </c>
      <c r="H2135" t="s">
        <v>181</v>
      </c>
      <c r="I2135">
        <v>1</v>
      </c>
      <c r="J2135" t="s">
        <v>176</v>
      </c>
      <c r="K2135" t="b">
        <v>0</v>
      </c>
      <c r="L2135">
        <v>0</v>
      </c>
      <c r="M2135">
        <v>200</v>
      </c>
      <c r="N2135">
        <v>0</v>
      </c>
      <c r="O2135">
        <v>200</v>
      </c>
      <c r="P2135">
        <v>-1</v>
      </c>
      <c r="Q2135">
        <v>-1</v>
      </c>
      <c r="R2135">
        <v>-1</v>
      </c>
      <c r="S2135">
        <v>-1</v>
      </c>
      <c r="T2135">
        <v>-1</v>
      </c>
      <c r="U2135">
        <v>-1</v>
      </c>
      <c r="V2135">
        <v>-1</v>
      </c>
      <c r="W2135">
        <v>-1</v>
      </c>
      <c r="X2135">
        <v>-1</v>
      </c>
      <c r="Y2135">
        <v>-1</v>
      </c>
      <c r="Z2135">
        <v>-1</v>
      </c>
      <c r="AA2135">
        <v>-1</v>
      </c>
      <c r="AB2135">
        <v>-1</v>
      </c>
      <c r="AC2135">
        <v>-1</v>
      </c>
      <c r="AD2135">
        <v>-1</v>
      </c>
      <c r="AE2135">
        <v>-1</v>
      </c>
      <c r="AF2135">
        <v>-1</v>
      </c>
      <c r="AG2135">
        <v>-1</v>
      </c>
      <c r="AH2135">
        <v>-1</v>
      </c>
      <c r="AI2135">
        <v>-1</v>
      </c>
      <c r="AJ2135">
        <v>-1</v>
      </c>
      <c r="AK2135">
        <v>1</v>
      </c>
      <c r="AL2135">
        <v>3</v>
      </c>
      <c r="AM2135" t="s">
        <v>177</v>
      </c>
      <c r="AN2135">
        <v>8</v>
      </c>
      <c r="AT2135">
        <v>3.8</v>
      </c>
      <c r="AU2135">
        <v>3.8</v>
      </c>
      <c r="AV2135">
        <v>3.8</v>
      </c>
      <c r="AW2135">
        <v>3.8</v>
      </c>
      <c r="AX2135">
        <v>3.8</v>
      </c>
      <c r="AY2135">
        <v>3.8</v>
      </c>
      <c r="AZ2135">
        <v>3.8</v>
      </c>
      <c r="BA2135">
        <v>3.8</v>
      </c>
      <c r="BB2135">
        <v>3.8</v>
      </c>
      <c r="BC2135">
        <v>3.8</v>
      </c>
      <c r="BD2135">
        <v>3.8</v>
      </c>
      <c r="BE2135">
        <v>3.8</v>
      </c>
      <c r="BF2135">
        <v>3.8</v>
      </c>
      <c r="BG2135">
        <v>3.8</v>
      </c>
      <c r="BH2135">
        <v>3.8</v>
      </c>
      <c r="BI2135">
        <v>3.8</v>
      </c>
      <c r="BJ2135" s="2">
        <f t="shared" ref="BJ2135:BK2135" si="2196">ROUND(AVERAGE(AT2135:BI2135),0)</f>
        <v>4</v>
      </c>
      <c r="BK2135" s="2">
        <f t="shared" si="2196"/>
        <v>4</v>
      </c>
      <c r="BP2135" s="12">
        <f t="shared" si="2182"/>
        <v>4</v>
      </c>
      <c r="BQ2135" s="12">
        <f t="shared" si="2183"/>
        <v>4</v>
      </c>
    </row>
    <row r="2136" spans="1:69" ht="19.5" x14ac:dyDescent="0.6">
      <c r="A2136" t="s">
        <v>200</v>
      </c>
      <c r="B2136" t="s">
        <v>339</v>
      </c>
      <c r="C2136" t="s">
        <v>409</v>
      </c>
      <c r="D2136" t="s">
        <v>358</v>
      </c>
      <c r="E2136" t="s">
        <v>203</v>
      </c>
      <c r="F2136" t="s">
        <v>173</v>
      </c>
      <c r="G2136">
        <v>46</v>
      </c>
      <c r="H2136" t="s">
        <v>181</v>
      </c>
      <c r="I2136">
        <v>1</v>
      </c>
      <c r="J2136" t="s">
        <v>176</v>
      </c>
      <c r="K2136" t="b">
        <v>0</v>
      </c>
      <c r="L2136">
        <v>0</v>
      </c>
      <c r="M2136">
        <v>200</v>
      </c>
      <c r="N2136">
        <v>0</v>
      </c>
      <c r="O2136">
        <v>200</v>
      </c>
      <c r="P2136">
        <v>-1</v>
      </c>
      <c r="Q2136">
        <v>-1</v>
      </c>
      <c r="R2136">
        <v>-1</v>
      </c>
      <c r="S2136">
        <v>-1</v>
      </c>
      <c r="T2136">
        <v>-1</v>
      </c>
      <c r="U2136">
        <v>-1</v>
      </c>
      <c r="V2136">
        <v>-1</v>
      </c>
      <c r="W2136">
        <v>-1</v>
      </c>
      <c r="X2136">
        <v>-1</v>
      </c>
      <c r="Y2136">
        <v>-1</v>
      </c>
      <c r="Z2136">
        <v>-1</v>
      </c>
      <c r="AA2136">
        <v>-1</v>
      </c>
      <c r="AB2136">
        <v>-1</v>
      </c>
      <c r="AC2136">
        <v>-1</v>
      </c>
      <c r="AD2136">
        <v>-1</v>
      </c>
      <c r="AE2136">
        <v>-1</v>
      </c>
      <c r="AF2136">
        <v>-1</v>
      </c>
      <c r="AG2136">
        <v>-1</v>
      </c>
      <c r="AH2136">
        <v>-1</v>
      </c>
      <c r="AI2136">
        <v>-1</v>
      </c>
      <c r="AJ2136">
        <v>-1</v>
      </c>
      <c r="AK2136">
        <v>1</v>
      </c>
      <c r="AL2136">
        <v>3</v>
      </c>
      <c r="AM2136" t="s">
        <v>177</v>
      </c>
      <c r="AN2136">
        <v>8</v>
      </c>
      <c r="AT2136">
        <v>10.3</v>
      </c>
      <c r="AU2136">
        <v>10.3</v>
      </c>
      <c r="AV2136">
        <v>10.3</v>
      </c>
      <c r="AW2136">
        <v>10.3</v>
      </c>
      <c r="AX2136">
        <v>10.3</v>
      </c>
      <c r="AY2136">
        <v>10.3</v>
      </c>
      <c r="AZ2136">
        <v>10.3</v>
      </c>
      <c r="BA2136">
        <v>10.3</v>
      </c>
      <c r="BB2136">
        <v>10.3</v>
      </c>
      <c r="BC2136">
        <v>10.3</v>
      </c>
      <c r="BD2136">
        <v>10.3</v>
      </c>
      <c r="BE2136">
        <v>10.3</v>
      </c>
      <c r="BF2136">
        <v>10.3</v>
      </c>
      <c r="BG2136">
        <v>10.3</v>
      </c>
      <c r="BH2136">
        <v>10.3</v>
      </c>
      <c r="BI2136">
        <v>10.3</v>
      </c>
      <c r="BJ2136" s="2">
        <f t="shared" ref="BJ2136:BK2136" si="2197">ROUND(AVERAGE(AT2136:BI2136),0)</f>
        <v>10</v>
      </c>
      <c r="BK2136" s="2">
        <f t="shared" si="2197"/>
        <v>10</v>
      </c>
      <c r="BP2136" s="12">
        <f t="shared" si="2182"/>
        <v>10</v>
      </c>
      <c r="BQ2136" s="12">
        <f t="shared" si="2183"/>
        <v>10</v>
      </c>
    </row>
    <row r="2137" spans="1:69" ht="19.5" x14ac:dyDescent="0.6">
      <c r="A2137" t="s">
        <v>200</v>
      </c>
      <c r="B2137" t="s">
        <v>339</v>
      </c>
      <c r="C2137" t="s">
        <v>409</v>
      </c>
      <c r="D2137" t="s">
        <v>371</v>
      </c>
      <c r="E2137" t="s">
        <v>203</v>
      </c>
      <c r="F2137" t="s">
        <v>173</v>
      </c>
      <c r="G2137">
        <v>26</v>
      </c>
      <c r="H2137" t="s">
        <v>181</v>
      </c>
      <c r="I2137">
        <v>1</v>
      </c>
      <c r="J2137" t="s">
        <v>176</v>
      </c>
      <c r="K2137" t="b">
        <v>0</v>
      </c>
      <c r="L2137">
        <v>0</v>
      </c>
      <c r="M2137">
        <v>200</v>
      </c>
      <c r="N2137">
        <v>0</v>
      </c>
      <c r="O2137">
        <v>200</v>
      </c>
      <c r="P2137">
        <v>-1</v>
      </c>
      <c r="Q2137">
        <v>-1</v>
      </c>
      <c r="R2137">
        <v>-1</v>
      </c>
      <c r="S2137">
        <v>-1</v>
      </c>
      <c r="T2137">
        <v>-1</v>
      </c>
      <c r="U2137">
        <v>-1</v>
      </c>
      <c r="V2137">
        <v>-1</v>
      </c>
      <c r="W2137">
        <v>-1</v>
      </c>
      <c r="X2137">
        <v>-1</v>
      </c>
      <c r="Y2137">
        <v>-1</v>
      </c>
      <c r="Z2137">
        <v>-1</v>
      </c>
      <c r="AA2137">
        <v>-1</v>
      </c>
      <c r="AB2137">
        <v>-1</v>
      </c>
      <c r="AC2137">
        <v>-1</v>
      </c>
      <c r="AD2137">
        <v>-1</v>
      </c>
      <c r="AE2137">
        <v>-1</v>
      </c>
      <c r="AF2137">
        <v>-1</v>
      </c>
      <c r="AG2137">
        <v>-1</v>
      </c>
      <c r="AH2137">
        <v>-1</v>
      </c>
      <c r="AI2137">
        <v>-1</v>
      </c>
      <c r="AJ2137">
        <v>-1</v>
      </c>
      <c r="AK2137">
        <v>1</v>
      </c>
      <c r="AL2137">
        <v>3</v>
      </c>
      <c r="AM2137" t="s">
        <v>177</v>
      </c>
      <c r="AN2137">
        <v>8</v>
      </c>
      <c r="AT2137">
        <v>8.1999999999999993</v>
      </c>
      <c r="AU2137">
        <v>8.1999999999999993</v>
      </c>
      <c r="AV2137">
        <v>8.1999999999999993</v>
      </c>
      <c r="AW2137">
        <v>8.1999999999999993</v>
      </c>
      <c r="AX2137">
        <v>8.1999999999999993</v>
      </c>
      <c r="AY2137">
        <v>8.1999999999999993</v>
      </c>
      <c r="AZ2137">
        <v>8.1999999999999993</v>
      </c>
      <c r="BA2137">
        <v>8.1999999999999993</v>
      </c>
      <c r="BB2137">
        <v>8.1999999999999993</v>
      </c>
      <c r="BC2137">
        <v>8.1999999999999993</v>
      </c>
      <c r="BD2137">
        <v>8.1999999999999993</v>
      </c>
      <c r="BE2137">
        <v>8.1999999999999993</v>
      </c>
      <c r="BF2137">
        <v>8.1999999999999993</v>
      </c>
      <c r="BG2137">
        <v>8.1999999999999993</v>
      </c>
      <c r="BH2137">
        <v>8.1999999999999993</v>
      </c>
      <c r="BI2137">
        <v>8.1999999999999993</v>
      </c>
      <c r="BJ2137" s="2">
        <f t="shared" ref="BJ2137:BK2137" si="2198">ROUND(AVERAGE(AT2137:BI2137),0)</f>
        <v>8</v>
      </c>
      <c r="BK2137" s="2">
        <f t="shared" si="2198"/>
        <v>8</v>
      </c>
      <c r="BP2137" s="12">
        <f t="shared" si="2182"/>
        <v>8</v>
      </c>
      <c r="BQ2137" s="12">
        <f t="shared" si="2183"/>
        <v>8</v>
      </c>
    </row>
    <row r="2138" spans="1:69" ht="19.5" x14ac:dyDescent="0.6">
      <c r="A2138" t="s">
        <v>200</v>
      </c>
      <c r="B2138" t="s">
        <v>339</v>
      </c>
      <c r="C2138" t="s">
        <v>409</v>
      </c>
      <c r="D2138" t="s">
        <v>371</v>
      </c>
      <c r="E2138" t="s">
        <v>203</v>
      </c>
      <c r="F2138" t="s">
        <v>173</v>
      </c>
      <c r="G2138">
        <v>27</v>
      </c>
      <c r="H2138" t="s">
        <v>181</v>
      </c>
      <c r="I2138">
        <v>1</v>
      </c>
      <c r="J2138" t="s">
        <v>176</v>
      </c>
      <c r="K2138" t="b">
        <v>0</v>
      </c>
      <c r="L2138">
        <v>0</v>
      </c>
      <c r="M2138">
        <v>200</v>
      </c>
      <c r="N2138">
        <v>0</v>
      </c>
      <c r="O2138">
        <v>200</v>
      </c>
      <c r="P2138">
        <v>-1</v>
      </c>
      <c r="Q2138">
        <v>-1</v>
      </c>
      <c r="R2138">
        <v>-1</v>
      </c>
      <c r="S2138">
        <v>-1</v>
      </c>
      <c r="T2138">
        <v>-1</v>
      </c>
      <c r="U2138">
        <v>-1</v>
      </c>
      <c r="V2138">
        <v>-1</v>
      </c>
      <c r="W2138">
        <v>-1</v>
      </c>
      <c r="X2138">
        <v>-1</v>
      </c>
      <c r="Y2138">
        <v>-1</v>
      </c>
      <c r="Z2138">
        <v>-1</v>
      </c>
      <c r="AA2138">
        <v>-1</v>
      </c>
      <c r="AB2138">
        <v>-1</v>
      </c>
      <c r="AC2138">
        <v>-1</v>
      </c>
      <c r="AD2138">
        <v>-1</v>
      </c>
      <c r="AE2138">
        <v>-1</v>
      </c>
      <c r="AF2138">
        <v>-1</v>
      </c>
      <c r="AG2138">
        <v>-1</v>
      </c>
      <c r="AH2138">
        <v>-1</v>
      </c>
      <c r="AI2138">
        <v>-1</v>
      </c>
      <c r="AJ2138">
        <v>-1</v>
      </c>
      <c r="AK2138">
        <v>1</v>
      </c>
      <c r="AL2138">
        <v>3</v>
      </c>
      <c r="AM2138" t="s">
        <v>177</v>
      </c>
      <c r="AN2138">
        <v>8</v>
      </c>
      <c r="AT2138">
        <v>3.6</v>
      </c>
      <c r="AU2138">
        <v>3.6</v>
      </c>
      <c r="AV2138">
        <v>3.6</v>
      </c>
      <c r="AW2138">
        <v>3.6</v>
      </c>
      <c r="AX2138">
        <v>3.6</v>
      </c>
      <c r="AY2138">
        <v>3.6</v>
      </c>
      <c r="AZ2138">
        <v>3.6</v>
      </c>
      <c r="BA2138">
        <v>3.6</v>
      </c>
      <c r="BB2138">
        <v>3.6</v>
      </c>
      <c r="BC2138">
        <v>3.6</v>
      </c>
      <c r="BD2138">
        <v>3.6</v>
      </c>
      <c r="BE2138">
        <v>3.6</v>
      </c>
      <c r="BF2138">
        <v>3.6</v>
      </c>
      <c r="BG2138">
        <v>3.6</v>
      </c>
      <c r="BH2138">
        <v>3.6</v>
      </c>
      <c r="BI2138">
        <v>3.6</v>
      </c>
      <c r="BJ2138" s="2">
        <f t="shared" ref="BJ2138:BK2138" si="2199">ROUND(AVERAGE(AT2138:BI2138),0)</f>
        <v>4</v>
      </c>
      <c r="BK2138" s="2">
        <f t="shared" si="2199"/>
        <v>4</v>
      </c>
      <c r="BP2138" s="12">
        <f t="shared" si="2182"/>
        <v>4</v>
      </c>
      <c r="BQ2138" s="12">
        <f t="shared" si="2183"/>
        <v>4</v>
      </c>
    </row>
    <row r="2139" spans="1:69" ht="19.5" x14ac:dyDescent="0.6">
      <c r="A2139" t="s">
        <v>200</v>
      </c>
      <c r="B2139" t="s">
        <v>339</v>
      </c>
      <c r="C2139" t="s">
        <v>409</v>
      </c>
      <c r="D2139" t="s">
        <v>371</v>
      </c>
      <c r="E2139" t="s">
        <v>203</v>
      </c>
      <c r="F2139" t="s">
        <v>173</v>
      </c>
      <c r="G2139">
        <v>36</v>
      </c>
      <c r="H2139" t="s">
        <v>181</v>
      </c>
      <c r="I2139">
        <v>1</v>
      </c>
      <c r="J2139" t="s">
        <v>176</v>
      </c>
      <c r="K2139" t="b">
        <v>0</v>
      </c>
      <c r="L2139">
        <v>0</v>
      </c>
      <c r="M2139">
        <v>200</v>
      </c>
      <c r="N2139">
        <v>0</v>
      </c>
      <c r="O2139">
        <v>200</v>
      </c>
      <c r="P2139">
        <v>-1</v>
      </c>
      <c r="Q2139">
        <v>-1</v>
      </c>
      <c r="R2139">
        <v>-1</v>
      </c>
      <c r="S2139">
        <v>-1</v>
      </c>
      <c r="T2139">
        <v>-1</v>
      </c>
      <c r="U2139">
        <v>-1</v>
      </c>
      <c r="V2139">
        <v>-1</v>
      </c>
      <c r="W2139">
        <v>-1</v>
      </c>
      <c r="X2139">
        <v>-1</v>
      </c>
      <c r="Y2139">
        <v>-1</v>
      </c>
      <c r="Z2139">
        <v>-1</v>
      </c>
      <c r="AA2139">
        <v>-1</v>
      </c>
      <c r="AB2139">
        <v>-1</v>
      </c>
      <c r="AC2139">
        <v>-1</v>
      </c>
      <c r="AD2139">
        <v>-1</v>
      </c>
      <c r="AE2139">
        <v>-1</v>
      </c>
      <c r="AF2139">
        <v>-1</v>
      </c>
      <c r="AG2139">
        <v>-1</v>
      </c>
      <c r="AH2139">
        <v>-1</v>
      </c>
      <c r="AI2139">
        <v>-1</v>
      </c>
      <c r="AJ2139">
        <v>-1</v>
      </c>
      <c r="AK2139">
        <v>1</v>
      </c>
      <c r="AL2139">
        <v>3</v>
      </c>
      <c r="AM2139" t="s">
        <v>177</v>
      </c>
      <c r="AN2139">
        <v>8</v>
      </c>
      <c r="AT2139">
        <v>31.5</v>
      </c>
      <c r="AU2139">
        <v>31.5</v>
      </c>
      <c r="AV2139">
        <v>31.5</v>
      </c>
      <c r="AW2139">
        <v>31.5</v>
      </c>
      <c r="AX2139">
        <v>31.5</v>
      </c>
      <c r="AY2139">
        <v>31.5</v>
      </c>
      <c r="AZ2139">
        <v>31.5</v>
      </c>
      <c r="BA2139">
        <v>31.5</v>
      </c>
      <c r="BB2139">
        <v>31.5</v>
      </c>
      <c r="BC2139">
        <v>31.5</v>
      </c>
      <c r="BD2139">
        <v>31.5</v>
      </c>
      <c r="BE2139">
        <v>31.5</v>
      </c>
      <c r="BF2139">
        <v>31.5</v>
      </c>
      <c r="BG2139">
        <v>31.5</v>
      </c>
      <c r="BH2139">
        <v>31.5</v>
      </c>
      <c r="BI2139">
        <v>31.5</v>
      </c>
      <c r="BJ2139" s="2">
        <f t="shared" ref="BJ2139:BK2139" si="2200">ROUND(AVERAGE(AT2139:BI2139),0)</f>
        <v>32</v>
      </c>
      <c r="BK2139" s="2">
        <f t="shared" si="2200"/>
        <v>32</v>
      </c>
      <c r="BP2139" s="12">
        <f t="shared" si="2182"/>
        <v>32</v>
      </c>
      <c r="BQ2139" s="12">
        <f t="shared" si="2183"/>
        <v>32</v>
      </c>
    </row>
    <row r="2140" spans="1:69" ht="19.5" x14ac:dyDescent="0.6">
      <c r="A2140" t="s">
        <v>200</v>
      </c>
      <c r="B2140" t="s">
        <v>339</v>
      </c>
      <c r="C2140" t="s">
        <v>409</v>
      </c>
      <c r="D2140" t="s">
        <v>372</v>
      </c>
      <c r="E2140" t="s">
        <v>203</v>
      </c>
      <c r="F2140" t="s">
        <v>173</v>
      </c>
      <c r="G2140">
        <v>26</v>
      </c>
      <c r="H2140" t="s">
        <v>181</v>
      </c>
      <c r="I2140">
        <v>1</v>
      </c>
      <c r="J2140" t="s">
        <v>176</v>
      </c>
      <c r="K2140" t="b">
        <v>0</v>
      </c>
      <c r="L2140">
        <v>0</v>
      </c>
      <c r="M2140">
        <v>200</v>
      </c>
      <c r="N2140">
        <v>0</v>
      </c>
      <c r="O2140">
        <v>200</v>
      </c>
      <c r="P2140">
        <v>-1</v>
      </c>
      <c r="Q2140">
        <v>-1</v>
      </c>
      <c r="R2140">
        <v>-1</v>
      </c>
      <c r="S2140">
        <v>-1</v>
      </c>
      <c r="T2140">
        <v>-1</v>
      </c>
      <c r="U2140">
        <v>-1</v>
      </c>
      <c r="V2140">
        <v>-1</v>
      </c>
      <c r="W2140">
        <v>-1</v>
      </c>
      <c r="X2140">
        <v>-1</v>
      </c>
      <c r="Y2140">
        <v>-1</v>
      </c>
      <c r="Z2140">
        <v>-1</v>
      </c>
      <c r="AA2140">
        <v>-1</v>
      </c>
      <c r="AB2140">
        <v>-1</v>
      </c>
      <c r="AC2140">
        <v>-1</v>
      </c>
      <c r="AD2140">
        <v>-1</v>
      </c>
      <c r="AE2140">
        <v>-1</v>
      </c>
      <c r="AF2140">
        <v>-1</v>
      </c>
      <c r="AG2140">
        <v>-1</v>
      </c>
      <c r="AH2140">
        <v>-1</v>
      </c>
      <c r="AI2140">
        <v>-1</v>
      </c>
      <c r="AJ2140">
        <v>-1</v>
      </c>
      <c r="AK2140">
        <v>1</v>
      </c>
      <c r="AL2140">
        <v>3</v>
      </c>
      <c r="AM2140" t="s">
        <v>177</v>
      </c>
      <c r="AN2140">
        <v>8</v>
      </c>
      <c r="AT2140">
        <v>8.9</v>
      </c>
      <c r="AU2140">
        <v>8.9</v>
      </c>
      <c r="AV2140">
        <v>8.9</v>
      </c>
      <c r="AW2140">
        <v>8.9</v>
      </c>
      <c r="AX2140">
        <v>8.9</v>
      </c>
      <c r="AY2140">
        <v>8.9</v>
      </c>
      <c r="AZ2140">
        <v>8.9</v>
      </c>
      <c r="BA2140">
        <v>8.9</v>
      </c>
      <c r="BB2140">
        <v>8.9</v>
      </c>
      <c r="BC2140">
        <v>8.9</v>
      </c>
      <c r="BD2140">
        <v>8.9</v>
      </c>
      <c r="BE2140">
        <v>8.9</v>
      </c>
      <c r="BF2140">
        <v>8.9</v>
      </c>
      <c r="BG2140">
        <v>8.9</v>
      </c>
      <c r="BH2140">
        <v>8.9</v>
      </c>
      <c r="BI2140">
        <v>8.9</v>
      </c>
      <c r="BJ2140" s="2">
        <f t="shared" ref="BJ2140:BK2140" si="2201">ROUND(AVERAGE(AT2140:BI2140),0)</f>
        <v>9</v>
      </c>
      <c r="BK2140" s="2">
        <f t="shared" si="2201"/>
        <v>9</v>
      </c>
      <c r="BP2140" s="12">
        <f t="shared" si="2182"/>
        <v>9</v>
      </c>
      <c r="BQ2140" s="12">
        <f t="shared" si="2183"/>
        <v>9</v>
      </c>
    </row>
    <row r="2141" spans="1:69" ht="19.5" x14ac:dyDescent="0.6">
      <c r="A2141" t="s">
        <v>200</v>
      </c>
      <c r="B2141" t="s">
        <v>339</v>
      </c>
      <c r="C2141" t="s">
        <v>409</v>
      </c>
      <c r="D2141" t="s">
        <v>372</v>
      </c>
      <c r="E2141" t="s">
        <v>203</v>
      </c>
      <c r="F2141" t="s">
        <v>173</v>
      </c>
      <c r="G2141">
        <v>27</v>
      </c>
      <c r="H2141" t="s">
        <v>181</v>
      </c>
      <c r="I2141">
        <v>1</v>
      </c>
      <c r="J2141" t="s">
        <v>176</v>
      </c>
      <c r="K2141" t="b">
        <v>0</v>
      </c>
      <c r="L2141">
        <v>0</v>
      </c>
      <c r="M2141">
        <v>200</v>
      </c>
      <c r="N2141">
        <v>0</v>
      </c>
      <c r="O2141">
        <v>200</v>
      </c>
      <c r="P2141">
        <v>-1</v>
      </c>
      <c r="Q2141">
        <v>-1</v>
      </c>
      <c r="R2141">
        <v>-1</v>
      </c>
      <c r="S2141">
        <v>-1</v>
      </c>
      <c r="T2141">
        <v>-1</v>
      </c>
      <c r="U2141">
        <v>-1</v>
      </c>
      <c r="V2141">
        <v>-1</v>
      </c>
      <c r="W2141">
        <v>-1</v>
      </c>
      <c r="X2141">
        <v>-1</v>
      </c>
      <c r="Y2141">
        <v>-1</v>
      </c>
      <c r="Z2141">
        <v>-1</v>
      </c>
      <c r="AA2141">
        <v>-1</v>
      </c>
      <c r="AB2141">
        <v>-1</v>
      </c>
      <c r="AC2141">
        <v>-1</v>
      </c>
      <c r="AD2141">
        <v>-1</v>
      </c>
      <c r="AE2141">
        <v>-1</v>
      </c>
      <c r="AF2141">
        <v>-1</v>
      </c>
      <c r="AG2141">
        <v>-1</v>
      </c>
      <c r="AH2141">
        <v>-1</v>
      </c>
      <c r="AI2141">
        <v>-1</v>
      </c>
      <c r="AJ2141">
        <v>-1</v>
      </c>
      <c r="AK2141">
        <v>1</v>
      </c>
      <c r="AL2141">
        <v>3</v>
      </c>
      <c r="AM2141" t="s">
        <v>177</v>
      </c>
      <c r="AN2141">
        <v>8</v>
      </c>
      <c r="AT2141">
        <v>3.1</v>
      </c>
      <c r="AU2141">
        <v>3.1</v>
      </c>
      <c r="AV2141">
        <v>3.1</v>
      </c>
      <c r="AW2141">
        <v>3.1</v>
      </c>
      <c r="AX2141">
        <v>3.1</v>
      </c>
      <c r="AY2141">
        <v>3.1</v>
      </c>
      <c r="AZ2141">
        <v>3.1</v>
      </c>
      <c r="BA2141">
        <v>3.1</v>
      </c>
      <c r="BB2141">
        <v>3.1</v>
      </c>
      <c r="BC2141">
        <v>3.1</v>
      </c>
      <c r="BD2141">
        <v>3.1</v>
      </c>
      <c r="BE2141">
        <v>3.1</v>
      </c>
      <c r="BF2141">
        <v>3.1</v>
      </c>
      <c r="BG2141">
        <v>3.1</v>
      </c>
      <c r="BH2141">
        <v>3.1</v>
      </c>
      <c r="BI2141">
        <v>3.1</v>
      </c>
      <c r="BJ2141" s="2">
        <f t="shared" ref="BJ2141:BK2141" si="2202">ROUND(AVERAGE(AT2141:BI2141),0)</f>
        <v>3</v>
      </c>
      <c r="BK2141" s="2">
        <f t="shared" si="2202"/>
        <v>3</v>
      </c>
      <c r="BP2141" s="12">
        <f t="shared" si="2182"/>
        <v>3</v>
      </c>
      <c r="BQ2141" s="12">
        <f t="shared" si="2183"/>
        <v>3</v>
      </c>
    </row>
    <row r="2142" spans="1:69" ht="19.5" x14ac:dyDescent="0.6">
      <c r="A2142" t="s">
        <v>200</v>
      </c>
      <c r="B2142" t="s">
        <v>339</v>
      </c>
      <c r="C2142" t="s">
        <v>409</v>
      </c>
      <c r="D2142" t="s">
        <v>372</v>
      </c>
      <c r="E2142" t="s">
        <v>203</v>
      </c>
      <c r="F2142" t="s">
        <v>173</v>
      </c>
      <c r="G2142">
        <v>35</v>
      </c>
      <c r="H2142" t="s">
        <v>181</v>
      </c>
      <c r="I2142">
        <v>1</v>
      </c>
      <c r="J2142" t="s">
        <v>176</v>
      </c>
      <c r="K2142" t="b">
        <v>0</v>
      </c>
      <c r="L2142">
        <v>0</v>
      </c>
      <c r="M2142">
        <v>200</v>
      </c>
      <c r="N2142">
        <v>0</v>
      </c>
      <c r="O2142">
        <v>200</v>
      </c>
      <c r="P2142">
        <v>-1</v>
      </c>
      <c r="Q2142">
        <v>-1</v>
      </c>
      <c r="R2142">
        <v>-1</v>
      </c>
      <c r="S2142">
        <v>-1</v>
      </c>
      <c r="T2142">
        <v>-1</v>
      </c>
      <c r="U2142">
        <v>-1</v>
      </c>
      <c r="V2142">
        <v>-1</v>
      </c>
      <c r="W2142">
        <v>-1</v>
      </c>
      <c r="X2142">
        <v>-1</v>
      </c>
      <c r="Y2142">
        <v>-1</v>
      </c>
      <c r="Z2142">
        <v>-1</v>
      </c>
      <c r="AA2142">
        <v>-1</v>
      </c>
      <c r="AB2142">
        <v>-1</v>
      </c>
      <c r="AC2142">
        <v>-1</v>
      </c>
      <c r="AD2142">
        <v>-1</v>
      </c>
      <c r="AE2142">
        <v>-1</v>
      </c>
      <c r="AF2142">
        <v>-1</v>
      </c>
      <c r="AG2142">
        <v>-1</v>
      </c>
      <c r="AH2142">
        <v>-1</v>
      </c>
      <c r="AI2142">
        <v>-1</v>
      </c>
      <c r="AJ2142">
        <v>-1</v>
      </c>
      <c r="AK2142">
        <v>1</v>
      </c>
      <c r="AL2142">
        <v>3</v>
      </c>
      <c r="AM2142" t="s">
        <v>177</v>
      </c>
      <c r="AN2142">
        <v>8</v>
      </c>
      <c r="AT2142">
        <v>1.5</v>
      </c>
      <c r="AU2142">
        <v>1.5</v>
      </c>
      <c r="AV2142">
        <v>1.5</v>
      </c>
      <c r="AW2142">
        <v>1.5</v>
      </c>
      <c r="AX2142">
        <v>1.5</v>
      </c>
      <c r="AY2142">
        <v>1.5</v>
      </c>
      <c r="AZ2142">
        <v>1.5</v>
      </c>
      <c r="BA2142">
        <v>1.5</v>
      </c>
      <c r="BB2142">
        <v>1.5</v>
      </c>
      <c r="BC2142">
        <v>1.5</v>
      </c>
      <c r="BD2142">
        <v>1.5</v>
      </c>
      <c r="BE2142">
        <v>1.5</v>
      </c>
      <c r="BF2142">
        <v>1.5</v>
      </c>
      <c r="BG2142">
        <v>1.5</v>
      </c>
      <c r="BH2142">
        <v>1.5</v>
      </c>
      <c r="BI2142">
        <v>1.5</v>
      </c>
      <c r="BJ2142" s="2">
        <f t="shared" ref="BJ2142:BK2142" si="2203">ROUND(AVERAGE(AT2142:BI2142),0)</f>
        <v>2</v>
      </c>
      <c r="BK2142" s="2">
        <f t="shared" si="2203"/>
        <v>2</v>
      </c>
      <c r="BP2142" s="12">
        <f t="shared" si="2182"/>
        <v>2</v>
      </c>
      <c r="BQ2142" s="12">
        <f t="shared" si="2183"/>
        <v>2</v>
      </c>
    </row>
    <row r="2143" spans="1:69" ht="19.5" x14ac:dyDescent="0.6">
      <c r="A2143" t="s">
        <v>200</v>
      </c>
      <c r="B2143" t="s">
        <v>339</v>
      </c>
      <c r="C2143" t="s">
        <v>409</v>
      </c>
      <c r="D2143" t="s">
        <v>372</v>
      </c>
      <c r="E2143" t="s">
        <v>203</v>
      </c>
      <c r="F2143" t="s">
        <v>173</v>
      </c>
      <c r="G2143">
        <v>36</v>
      </c>
      <c r="H2143" t="s">
        <v>181</v>
      </c>
      <c r="I2143">
        <v>1</v>
      </c>
      <c r="J2143" t="s">
        <v>176</v>
      </c>
      <c r="K2143" t="b">
        <v>0</v>
      </c>
      <c r="L2143">
        <v>0</v>
      </c>
      <c r="M2143">
        <v>200</v>
      </c>
      <c r="N2143">
        <v>0</v>
      </c>
      <c r="O2143">
        <v>200</v>
      </c>
      <c r="P2143">
        <v>-1</v>
      </c>
      <c r="Q2143">
        <v>-1</v>
      </c>
      <c r="R2143">
        <v>-1</v>
      </c>
      <c r="S2143">
        <v>-1</v>
      </c>
      <c r="T2143">
        <v>-1</v>
      </c>
      <c r="U2143">
        <v>-1</v>
      </c>
      <c r="V2143">
        <v>-1</v>
      </c>
      <c r="W2143">
        <v>-1</v>
      </c>
      <c r="X2143">
        <v>-1</v>
      </c>
      <c r="Y2143">
        <v>-1</v>
      </c>
      <c r="Z2143">
        <v>-1</v>
      </c>
      <c r="AA2143">
        <v>-1</v>
      </c>
      <c r="AB2143">
        <v>-1</v>
      </c>
      <c r="AC2143">
        <v>-1</v>
      </c>
      <c r="AD2143">
        <v>-1</v>
      </c>
      <c r="AE2143">
        <v>-1</v>
      </c>
      <c r="AF2143">
        <v>-1</v>
      </c>
      <c r="AG2143">
        <v>-1</v>
      </c>
      <c r="AH2143">
        <v>-1</v>
      </c>
      <c r="AI2143">
        <v>-1</v>
      </c>
      <c r="AJ2143">
        <v>-1</v>
      </c>
      <c r="AK2143">
        <v>1</v>
      </c>
      <c r="AL2143">
        <v>3</v>
      </c>
      <c r="AM2143" t="s">
        <v>177</v>
      </c>
      <c r="AN2143">
        <v>8</v>
      </c>
      <c r="AT2143">
        <v>4.9000000000000004</v>
      </c>
      <c r="AU2143">
        <v>4.9000000000000004</v>
      </c>
      <c r="AV2143">
        <v>4.9000000000000004</v>
      </c>
      <c r="AW2143">
        <v>4.9000000000000004</v>
      </c>
      <c r="AX2143">
        <v>4.9000000000000004</v>
      </c>
      <c r="AY2143">
        <v>4.9000000000000004</v>
      </c>
      <c r="AZ2143">
        <v>4.9000000000000004</v>
      </c>
      <c r="BA2143">
        <v>4.9000000000000004</v>
      </c>
      <c r="BB2143">
        <v>4.9000000000000004</v>
      </c>
      <c r="BC2143">
        <v>4.9000000000000004</v>
      </c>
      <c r="BD2143">
        <v>4.9000000000000004</v>
      </c>
      <c r="BE2143">
        <v>4.9000000000000004</v>
      </c>
      <c r="BF2143">
        <v>4.9000000000000004</v>
      </c>
      <c r="BG2143">
        <v>4.9000000000000004</v>
      </c>
      <c r="BH2143">
        <v>4.9000000000000004</v>
      </c>
      <c r="BI2143">
        <v>4.9000000000000004</v>
      </c>
      <c r="BJ2143" s="2">
        <f t="shared" ref="BJ2143:BK2143" si="2204">ROUND(AVERAGE(AT2143:BI2143),0)</f>
        <v>5</v>
      </c>
      <c r="BK2143" s="2">
        <f t="shared" si="2204"/>
        <v>5</v>
      </c>
      <c r="BP2143" s="12">
        <f t="shared" si="2182"/>
        <v>5</v>
      </c>
      <c r="BQ2143" s="12">
        <f t="shared" si="2183"/>
        <v>5</v>
      </c>
    </row>
    <row r="2144" spans="1:69" ht="19.5" x14ac:dyDescent="0.6">
      <c r="A2144" t="s">
        <v>200</v>
      </c>
      <c r="B2144" t="s">
        <v>339</v>
      </c>
      <c r="C2144" t="s">
        <v>409</v>
      </c>
      <c r="D2144" t="s">
        <v>372</v>
      </c>
      <c r="E2144" t="s">
        <v>203</v>
      </c>
      <c r="F2144" t="s">
        <v>173</v>
      </c>
      <c r="G2144">
        <v>37</v>
      </c>
      <c r="H2144" t="s">
        <v>181</v>
      </c>
      <c r="I2144">
        <v>1</v>
      </c>
      <c r="J2144" t="s">
        <v>176</v>
      </c>
      <c r="K2144" t="b">
        <v>0</v>
      </c>
      <c r="L2144">
        <v>0</v>
      </c>
      <c r="M2144">
        <v>200</v>
      </c>
      <c r="N2144">
        <v>0</v>
      </c>
      <c r="O2144">
        <v>200</v>
      </c>
      <c r="P2144">
        <v>-1</v>
      </c>
      <c r="Q2144">
        <v>-1</v>
      </c>
      <c r="R2144">
        <v>-1</v>
      </c>
      <c r="S2144">
        <v>-1</v>
      </c>
      <c r="T2144">
        <v>-1</v>
      </c>
      <c r="U2144">
        <v>-1</v>
      </c>
      <c r="V2144">
        <v>-1</v>
      </c>
      <c r="W2144">
        <v>-1</v>
      </c>
      <c r="X2144">
        <v>-1</v>
      </c>
      <c r="Y2144">
        <v>-1</v>
      </c>
      <c r="Z2144">
        <v>-1</v>
      </c>
      <c r="AA2144">
        <v>-1</v>
      </c>
      <c r="AB2144">
        <v>-1</v>
      </c>
      <c r="AC2144">
        <v>-1</v>
      </c>
      <c r="AD2144">
        <v>-1</v>
      </c>
      <c r="AE2144">
        <v>-1</v>
      </c>
      <c r="AF2144">
        <v>-1</v>
      </c>
      <c r="AG2144">
        <v>-1</v>
      </c>
      <c r="AH2144">
        <v>-1</v>
      </c>
      <c r="AI2144">
        <v>-1</v>
      </c>
      <c r="AJ2144">
        <v>-1</v>
      </c>
      <c r="AK2144">
        <v>1</v>
      </c>
      <c r="AL2144">
        <v>3</v>
      </c>
      <c r="AM2144" t="s">
        <v>177</v>
      </c>
      <c r="AN2144">
        <v>8</v>
      </c>
      <c r="AT2144">
        <v>1.1000000000000001</v>
      </c>
      <c r="AU2144">
        <v>1.1000000000000001</v>
      </c>
      <c r="AV2144">
        <v>1.1000000000000001</v>
      </c>
      <c r="AW2144">
        <v>1.1000000000000001</v>
      </c>
      <c r="AX2144">
        <v>1.1000000000000001</v>
      </c>
      <c r="AY2144">
        <v>1.1000000000000001</v>
      </c>
      <c r="AZ2144">
        <v>1.1000000000000001</v>
      </c>
      <c r="BA2144">
        <v>1.1000000000000001</v>
      </c>
      <c r="BB2144">
        <v>1.1000000000000001</v>
      </c>
      <c r="BC2144">
        <v>1.1000000000000001</v>
      </c>
      <c r="BD2144">
        <v>1.1000000000000001</v>
      </c>
      <c r="BE2144">
        <v>1.1000000000000001</v>
      </c>
      <c r="BF2144">
        <v>1.1000000000000001</v>
      </c>
      <c r="BG2144">
        <v>1.1000000000000001</v>
      </c>
      <c r="BH2144">
        <v>1.1000000000000001</v>
      </c>
      <c r="BI2144">
        <v>1.1000000000000001</v>
      </c>
      <c r="BJ2144" s="2">
        <f t="shared" ref="BJ2144:BK2144" si="2205">ROUND(AVERAGE(AT2144:BI2144),0)</f>
        <v>1</v>
      </c>
      <c r="BK2144" s="2">
        <f t="shared" si="2205"/>
        <v>1</v>
      </c>
      <c r="BP2144" s="12">
        <f t="shared" si="2182"/>
        <v>1</v>
      </c>
      <c r="BQ2144" s="12">
        <f t="shared" si="2183"/>
        <v>1</v>
      </c>
    </row>
    <row r="2145" spans="1:69" ht="19.5" x14ac:dyDescent="0.6">
      <c r="A2145" t="s">
        <v>200</v>
      </c>
      <c r="B2145" t="s">
        <v>339</v>
      </c>
      <c r="C2145" t="s">
        <v>409</v>
      </c>
      <c r="D2145" t="s">
        <v>374</v>
      </c>
      <c r="E2145" t="s">
        <v>203</v>
      </c>
      <c r="F2145" t="s">
        <v>173</v>
      </c>
      <c r="G2145">
        <v>36</v>
      </c>
      <c r="H2145" t="s">
        <v>181</v>
      </c>
      <c r="I2145">
        <v>1</v>
      </c>
      <c r="J2145" t="s">
        <v>176</v>
      </c>
      <c r="K2145" t="b">
        <v>0</v>
      </c>
      <c r="L2145">
        <v>0</v>
      </c>
      <c r="M2145">
        <v>200</v>
      </c>
      <c r="N2145">
        <v>0</v>
      </c>
      <c r="O2145">
        <v>200</v>
      </c>
      <c r="P2145">
        <v>-1</v>
      </c>
      <c r="Q2145">
        <v>-1</v>
      </c>
      <c r="R2145">
        <v>-1</v>
      </c>
      <c r="S2145">
        <v>-1</v>
      </c>
      <c r="T2145">
        <v>-1</v>
      </c>
      <c r="U2145">
        <v>-1</v>
      </c>
      <c r="V2145">
        <v>-1</v>
      </c>
      <c r="W2145">
        <v>-1</v>
      </c>
      <c r="X2145">
        <v>-1</v>
      </c>
      <c r="Y2145">
        <v>-1</v>
      </c>
      <c r="Z2145">
        <v>-1</v>
      </c>
      <c r="AA2145">
        <v>-1</v>
      </c>
      <c r="AB2145">
        <v>-1</v>
      </c>
      <c r="AC2145">
        <v>-1</v>
      </c>
      <c r="AD2145">
        <v>-1</v>
      </c>
      <c r="AE2145">
        <v>-1</v>
      </c>
      <c r="AF2145">
        <v>-1</v>
      </c>
      <c r="AG2145">
        <v>-1</v>
      </c>
      <c r="AH2145">
        <v>-1</v>
      </c>
      <c r="AI2145">
        <v>-1</v>
      </c>
      <c r="AJ2145">
        <v>-1</v>
      </c>
      <c r="AK2145">
        <v>1</v>
      </c>
      <c r="AL2145">
        <v>3</v>
      </c>
      <c r="AM2145" t="s">
        <v>177</v>
      </c>
      <c r="AN2145">
        <v>8</v>
      </c>
      <c r="AT2145">
        <v>1.1000000000000001</v>
      </c>
      <c r="AU2145">
        <v>1.1000000000000001</v>
      </c>
      <c r="AV2145">
        <v>1.1000000000000001</v>
      </c>
      <c r="AW2145">
        <v>1.1000000000000001</v>
      </c>
      <c r="AX2145">
        <v>1.1000000000000001</v>
      </c>
      <c r="AY2145">
        <v>1.1000000000000001</v>
      </c>
      <c r="AZ2145">
        <v>1.1000000000000001</v>
      </c>
      <c r="BA2145">
        <v>1.1000000000000001</v>
      </c>
      <c r="BB2145">
        <v>1.1000000000000001</v>
      </c>
      <c r="BC2145">
        <v>1.1000000000000001</v>
      </c>
      <c r="BD2145">
        <v>1.1000000000000001</v>
      </c>
      <c r="BE2145">
        <v>1.1000000000000001</v>
      </c>
      <c r="BF2145">
        <v>1.1000000000000001</v>
      </c>
      <c r="BG2145">
        <v>1.1000000000000001</v>
      </c>
      <c r="BH2145">
        <v>1.1000000000000001</v>
      </c>
      <c r="BI2145">
        <v>1.1000000000000001</v>
      </c>
      <c r="BJ2145" s="2">
        <f t="shared" ref="BJ2145:BK2145" si="2206">ROUND(AVERAGE(AT2145:BI2145),0)</f>
        <v>1</v>
      </c>
      <c r="BK2145" s="2">
        <f t="shared" si="2206"/>
        <v>1</v>
      </c>
      <c r="BP2145" s="12">
        <f t="shared" si="2182"/>
        <v>1</v>
      </c>
      <c r="BQ2145" s="12">
        <f t="shared" si="2183"/>
        <v>1</v>
      </c>
    </row>
    <row r="2146" spans="1:69" ht="19.5" x14ac:dyDescent="0.6">
      <c r="A2146" t="s">
        <v>200</v>
      </c>
      <c r="B2146" t="s">
        <v>339</v>
      </c>
      <c r="C2146" t="s">
        <v>410</v>
      </c>
      <c r="D2146" t="s">
        <v>352</v>
      </c>
      <c r="E2146" t="s">
        <v>203</v>
      </c>
      <c r="F2146" t="s">
        <v>173</v>
      </c>
      <c r="G2146">
        <v>34</v>
      </c>
      <c r="H2146" t="s">
        <v>181</v>
      </c>
      <c r="I2146">
        <v>1</v>
      </c>
      <c r="J2146" t="s">
        <v>176</v>
      </c>
      <c r="K2146" t="b">
        <v>0</v>
      </c>
      <c r="L2146">
        <v>0</v>
      </c>
      <c r="M2146">
        <v>200</v>
      </c>
      <c r="N2146">
        <v>0</v>
      </c>
      <c r="O2146">
        <v>200</v>
      </c>
      <c r="P2146">
        <v>-1</v>
      </c>
      <c r="Q2146">
        <v>-1</v>
      </c>
      <c r="R2146">
        <v>-1</v>
      </c>
      <c r="S2146">
        <v>-1</v>
      </c>
      <c r="T2146">
        <v>-1</v>
      </c>
      <c r="U2146">
        <v>-1</v>
      </c>
      <c r="V2146">
        <v>-1</v>
      </c>
      <c r="W2146">
        <v>-1</v>
      </c>
      <c r="X2146">
        <v>-1</v>
      </c>
      <c r="Y2146">
        <v>-1</v>
      </c>
      <c r="Z2146">
        <v>-1</v>
      </c>
      <c r="AA2146">
        <v>-1</v>
      </c>
      <c r="AB2146">
        <v>-1</v>
      </c>
      <c r="AC2146">
        <v>-1</v>
      </c>
      <c r="AD2146">
        <v>-1</v>
      </c>
      <c r="AE2146">
        <v>-1</v>
      </c>
      <c r="AF2146">
        <v>-1</v>
      </c>
      <c r="AG2146">
        <v>-1</v>
      </c>
      <c r="AH2146">
        <v>-1</v>
      </c>
      <c r="AI2146">
        <v>-1</v>
      </c>
      <c r="AJ2146">
        <v>-1</v>
      </c>
      <c r="AK2146">
        <v>1</v>
      </c>
      <c r="AL2146">
        <v>3</v>
      </c>
      <c r="AM2146" t="s">
        <v>177</v>
      </c>
      <c r="AN2146">
        <v>8</v>
      </c>
      <c r="AT2146">
        <v>0.2</v>
      </c>
      <c r="AU2146">
        <v>0.2</v>
      </c>
      <c r="AV2146">
        <v>0.2</v>
      </c>
      <c r="AW2146">
        <v>0.2</v>
      </c>
      <c r="AX2146">
        <v>0.2</v>
      </c>
      <c r="AY2146">
        <v>0.2</v>
      </c>
      <c r="AZ2146">
        <v>0.2</v>
      </c>
      <c r="BA2146">
        <v>0.2</v>
      </c>
      <c r="BB2146">
        <v>0.2</v>
      </c>
      <c r="BC2146">
        <v>0.2</v>
      </c>
      <c r="BD2146">
        <v>0.2</v>
      </c>
      <c r="BE2146">
        <v>0.2</v>
      </c>
      <c r="BF2146">
        <v>0.2</v>
      </c>
      <c r="BG2146">
        <v>0.2</v>
      </c>
      <c r="BH2146">
        <v>0.2</v>
      </c>
      <c r="BI2146">
        <v>0.2</v>
      </c>
      <c r="BJ2146" s="2">
        <f t="shared" ref="BJ2146:BK2146" si="2207">ROUND(AVERAGE(AT2146:BI2146),0)</f>
        <v>0</v>
      </c>
      <c r="BK2146" s="2">
        <f t="shared" si="2207"/>
        <v>0</v>
      </c>
      <c r="BP2146" s="12">
        <f t="shared" si="2182"/>
        <v>0</v>
      </c>
      <c r="BQ2146" s="12">
        <f t="shared" si="2183"/>
        <v>0</v>
      </c>
    </row>
    <row r="2147" spans="1:69" ht="19.5" x14ac:dyDescent="0.6">
      <c r="A2147" t="s">
        <v>200</v>
      </c>
      <c r="B2147" t="s">
        <v>339</v>
      </c>
      <c r="C2147" t="s">
        <v>410</v>
      </c>
      <c r="D2147" t="s">
        <v>352</v>
      </c>
      <c r="E2147" t="s">
        <v>203</v>
      </c>
      <c r="F2147" t="s">
        <v>173</v>
      </c>
      <c r="G2147">
        <v>35</v>
      </c>
      <c r="H2147" t="s">
        <v>181</v>
      </c>
      <c r="I2147">
        <v>1</v>
      </c>
      <c r="J2147" t="s">
        <v>176</v>
      </c>
      <c r="K2147" t="b">
        <v>0</v>
      </c>
      <c r="L2147">
        <v>0</v>
      </c>
      <c r="M2147">
        <v>200</v>
      </c>
      <c r="N2147">
        <v>0</v>
      </c>
      <c r="O2147">
        <v>200</v>
      </c>
      <c r="P2147">
        <v>-1</v>
      </c>
      <c r="Q2147">
        <v>-1</v>
      </c>
      <c r="R2147">
        <v>-1</v>
      </c>
      <c r="S2147">
        <v>-1</v>
      </c>
      <c r="T2147">
        <v>-1</v>
      </c>
      <c r="U2147">
        <v>-1</v>
      </c>
      <c r="V2147">
        <v>-1</v>
      </c>
      <c r="W2147">
        <v>-1</v>
      </c>
      <c r="X2147">
        <v>-1</v>
      </c>
      <c r="Y2147">
        <v>-1</v>
      </c>
      <c r="Z2147">
        <v>-1</v>
      </c>
      <c r="AA2147">
        <v>-1</v>
      </c>
      <c r="AB2147">
        <v>-1</v>
      </c>
      <c r="AC2147">
        <v>-1</v>
      </c>
      <c r="AD2147">
        <v>-1</v>
      </c>
      <c r="AE2147">
        <v>-1</v>
      </c>
      <c r="AF2147">
        <v>-1</v>
      </c>
      <c r="AG2147">
        <v>-1</v>
      </c>
      <c r="AH2147">
        <v>-1</v>
      </c>
      <c r="AI2147">
        <v>-1</v>
      </c>
      <c r="AJ2147">
        <v>-1</v>
      </c>
      <c r="AK2147">
        <v>1</v>
      </c>
      <c r="AL2147">
        <v>3</v>
      </c>
      <c r="AM2147" t="s">
        <v>177</v>
      </c>
      <c r="AN2147">
        <v>8</v>
      </c>
      <c r="AT2147">
        <v>16.7</v>
      </c>
      <c r="AU2147">
        <v>16.7</v>
      </c>
      <c r="AV2147">
        <v>16.7</v>
      </c>
      <c r="AW2147">
        <v>16.7</v>
      </c>
      <c r="AX2147">
        <v>16.7</v>
      </c>
      <c r="AY2147">
        <v>16.7</v>
      </c>
      <c r="AZ2147">
        <v>16.7</v>
      </c>
      <c r="BA2147">
        <v>16.7</v>
      </c>
      <c r="BB2147">
        <v>16.7</v>
      </c>
      <c r="BC2147">
        <v>16.7</v>
      </c>
      <c r="BD2147">
        <v>16.7</v>
      </c>
      <c r="BE2147">
        <v>16.7</v>
      </c>
      <c r="BF2147">
        <v>16.7</v>
      </c>
      <c r="BG2147">
        <v>16.7</v>
      </c>
      <c r="BH2147">
        <v>16.7</v>
      </c>
      <c r="BI2147">
        <v>16.7</v>
      </c>
      <c r="BJ2147" s="2">
        <f t="shared" ref="BJ2147:BK2147" si="2208">ROUND(AVERAGE(AT2147:BI2147),0)</f>
        <v>17</v>
      </c>
      <c r="BK2147" s="2">
        <f t="shared" si="2208"/>
        <v>17</v>
      </c>
      <c r="BP2147" s="12">
        <f t="shared" si="2182"/>
        <v>17</v>
      </c>
      <c r="BQ2147" s="12">
        <f t="shared" si="2183"/>
        <v>17</v>
      </c>
    </row>
    <row r="2148" spans="1:69" ht="19.5" x14ac:dyDescent="0.6">
      <c r="A2148" t="s">
        <v>200</v>
      </c>
      <c r="B2148" t="s">
        <v>339</v>
      </c>
      <c r="C2148" t="s">
        <v>410</v>
      </c>
      <c r="D2148" t="s">
        <v>352</v>
      </c>
      <c r="E2148" t="s">
        <v>203</v>
      </c>
      <c r="F2148" t="s">
        <v>173</v>
      </c>
      <c r="G2148">
        <v>36</v>
      </c>
      <c r="H2148" t="s">
        <v>181</v>
      </c>
      <c r="I2148">
        <v>1</v>
      </c>
      <c r="J2148" t="s">
        <v>176</v>
      </c>
      <c r="K2148" t="b">
        <v>0</v>
      </c>
      <c r="L2148">
        <v>0</v>
      </c>
      <c r="M2148">
        <v>200</v>
      </c>
      <c r="N2148">
        <v>0</v>
      </c>
      <c r="O2148">
        <v>200</v>
      </c>
      <c r="P2148">
        <v>-1</v>
      </c>
      <c r="Q2148">
        <v>-1</v>
      </c>
      <c r="R2148">
        <v>-1</v>
      </c>
      <c r="S2148">
        <v>-1</v>
      </c>
      <c r="T2148">
        <v>-1</v>
      </c>
      <c r="U2148">
        <v>-1</v>
      </c>
      <c r="V2148">
        <v>-1</v>
      </c>
      <c r="W2148">
        <v>-1</v>
      </c>
      <c r="X2148">
        <v>-1</v>
      </c>
      <c r="Y2148">
        <v>-1</v>
      </c>
      <c r="Z2148">
        <v>-1</v>
      </c>
      <c r="AA2148">
        <v>-1</v>
      </c>
      <c r="AB2148">
        <v>-1</v>
      </c>
      <c r="AC2148">
        <v>-1</v>
      </c>
      <c r="AD2148">
        <v>-1</v>
      </c>
      <c r="AE2148">
        <v>-1</v>
      </c>
      <c r="AF2148">
        <v>-1</v>
      </c>
      <c r="AG2148">
        <v>-1</v>
      </c>
      <c r="AH2148">
        <v>-1</v>
      </c>
      <c r="AI2148">
        <v>-1</v>
      </c>
      <c r="AJ2148">
        <v>-1</v>
      </c>
      <c r="AK2148">
        <v>1</v>
      </c>
      <c r="AL2148">
        <v>3</v>
      </c>
      <c r="AM2148" t="s">
        <v>177</v>
      </c>
      <c r="AN2148">
        <v>8</v>
      </c>
      <c r="AT2148">
        <v>12</v>
      </c>
      <c r="AU2148">
        <v>12</v>
      </c>
      <c r="AV2148">
        <v>12</v>
      </c>
      <c r="AW2148">
        <v>12</v>
      </c>
      <c r="AX2148">
        <v>12</v>
      </c>
      <c r="AY2148">
        <v>12</v>
      </c>
      <c r="AZ2148">
        <v>12</v>
      </c>
      <c r="BA2148">
        <v>12</v>
      </c>
      <c r="BB2148">
        <v>12</v>
      </c>
      <c r="BC2148">
        <v>12</v>
      </c>
      <c r="BD2148">
        <v>12</v>
      </c>
      <c r="BE2148">
        <v>12</v>
      </c>
      <c r="BF2148">
        <v>12</v>
      </c>
      <c r="BG2148">
        <v>12</v>
      </c>
      <c r="BH2148">
        <v>12</v>
      </c>
      <c r="BI2148">
        <v>12</v>
      </c>
      <c r="BJ2148" s="2">
        <f t="shared" ref="BJ2148:BK2148" si="2209">ROUND(AVERAGE(AT2148:BI2148),0)</f>
        <v>12</v>
      </c>
      <c r="BK2148" s="2">
        <f t="shared" si="2209"/>
        <v>12</v>
      </c>
      <c r="BP2148" s="12">
        <f t="shared" si="2182"/>
        <v>12</v>
      </c>
      <c r="BQ2148" s="12">
        <f t="shared" si="2183"/>
        <v>12</v>
      </c>
    </row>
    <row r="2149" spans="1:69" ht="19.5" x14ac:dyDescent="0.6">
      <c r="A2149" t="s">
        <v>200</v>
      </c>
      <c r="B2149" t="s">
        <v>339</v>
      </c>
      <c r="C2149" t="s">
        <v>410</v>
      </c>
      <c r="D2149" t="s">
        <v>355</v>
      </c>
      <c r="E2149" t="s">
        <v>203</v>
      </c>
      <c r="F2149" t="s">
        <v>173</v>
      </c>
      <c r="G2149">
        <v>26</v>
      </c>
      <c r="H2149" t="s">
        <v>181</v>
      </c>
      <c r="I2149">
        <v>1</v>
      </c>
      <c r="J2149" t="s">
        <v>176</v>
      </c>
      <c r="K2149" t="b">
        <v>0</v>
      </c>
      <c r="L2149">
        <v>0</v>
      </c>
      <c r="M2149">
        <v>200</v>
      </c>
      <c r="N2149">
        <v>0</v>
      </c>
      <c r="O2149">
        <v>200</v>
      </c>
      <c r="P2149">
        <v>-1</v>
      </c>
      <c r="Q2149">
        <v>-1</v>
      </c>
      <c r="R2149">
        <v>-1</v>
      </c>
      <c r="S2149">
        <v>-1</v>
      </c>
      <c r="T2149">
        <v>-1</v>
      </c>
      <c r="U2149">
        <v>-1</v>
      </c>
      <c r="V2149">
        <v>-1</v>
      </c>
      <c r="W2149">
        <v>-1</v>
      </c>
      <c r="X2149">
        <v>-1</v>
      </c>
      <c r="Y2149">
        <v>-1</v>
      </c>
      <c r="Z2149">
        <v>-1</v>
      </c>
      <c r="AA2149">
        <v>-1</v>
      </c>
      <c r="AB2149">
        <v>-1</v>
      </c>
      <c r="AC2149">
        <v>-1</v>
      </c>
      <c r="AD2149">
        <v>-1</v>
      </c>
      <c r="AE2149">
        <v>-1</v>
      </c>
      <c r="AF2149">
        <v>-1</v>
      </c>
      <c r="AG2149">
        <v>-1</v>
      </c>
      <c r="AH2149">
        <v>-1</v>
      </c>
      <c r="AI2149">
        <v>-1</v>
      </c>
      <c r="AJ2149">
        <v>-1</v>
      </c>
      <c r="AK2149">
        <v>1</v>
      </c>
      <c r="AL2149">
        <v>3</v>
      </c>
      <c r="AM2149" t="s">
        <v>177</v>
      </c>
      <c r="AN2149">
        <v>8</v>
      </c>
      <c r="AT2149">
        <v>2</v>
      </c>
      <c r="AU2149">
        <v>2</v>
      </c>
      <c r="AV2149">
        <v>2</v>
      </c>
      <c r="AW2149">
        <v>2</v>
      </c>
      <c r="AX2149">
        <v>2</v>
      </c>
      <c r="AY2149">
        <v>2</v>
      </c>
      <c r="AZ2149">
        <v>2</v>
      </c>
      <c r="BA2149">
        <v>2</v>
      </c>
      <c r="BB2149">
        <v>2</v>
      </c>
      <c r="BC2149">
        <v>2</v>
      </c>
      <c r="BD2149">
        <v>2</v>
      </c>
      <c r="BE2149">
        <v>2</v>
      </c>
      <c r="BF2149">
        <v>2</v>
      </c>
      <c r="BG2149">
        <v>2</v>
      </c>
      <c r="BH2149">
        <v>2</v>
      </c>
      <c r="BI2149">
        <v>2</v>
      </c>
      <c r="BJ2149" s="2">
        <f t="shared" ref="BJ2149:BK2149" si="2210">ROUND(AVERAGE(AT2149:BI2149),0)</f>
        <v>2</v>
      </c>
      <c r="BK2149" s="2">
        <f t="shared" si="2210"/>
        <v>2</v>
      </c>
      <c r="BP2149" s="12">
        <f t="shared" si="2182"/>
        <v>2</v>
      </c>
      <c r="BQ2149" s="12">
        <f t="shared" si="2183"/>
        <v>2</v>
      </c>
    </row>
    <row r="2150" spans="1:69" ht="19.5" x14ac:dyDescent="0.6">
      <c r="A2150" t="s">
        <v>200</v>
      </c>
      <c r="B2150" t="s">
        <v>339</v>
      </c>
      <c r="C2150" t="s">
        <v>410</v>
      </c>
      <c r="D2150" t="s">
        <v>355</v>
      </c>
      <c r="E2150" t="s">
        <v>203</v>
      </c>
      <c r="F2150" t="s">
        <v>173</v>
      </c>
      <c r="G2150">
        <v>35</v>
      </c>
      <c r="H2150" t="s">
        <v>181</v>
      </c>
      <c r="I2150">
        <v>1</v>
      </c>
      <c r="J2150" t="s">
        <v>176</v>
      </c>
      <c r="K2150" t="b">
        <v>0</v>
      </c>
      <c r="L2150">
        <v>0</v>
      </c>
      <c r="M2150">
        <v>200</v>
      </c>
      <c r="N2150">
        <v>0</v>
      </c>
      <c r="O2150">
        <v>200</v>
      </c>
      <c r="P2150">
        <v>-1</v>
      </c>
      <c r="Q2150">
        <v>-1</v>
      </c>
      <c r="R2150">
        <v>-1</v>
      </c>
      <c r="S2150">
        <v>-1</v>
      </c>
      <c r="T2150">
        <v>-1</v>
      </c>
      <c r="U2150">
        <v>-1</v>
      </c>
      <c r="V2150">
        <v>-1</v>
      </c>
      <c r="W2150">
        <v>-1</v>
      </c>
      <c r="X2150">
        <v>-1</v>
      </c>
      <c r="Y2150">
        <v>-1</v>
      </c>
      <c r="Z2150">
        <v>-1</v>
      </c>
      <c r="AA2150">
        <v>-1</v>
      </c>
      <c r="AB2150">
        <v>-1</v>
      </c>
      <c r="AC2150">
        <v>-1</v>
      </c>
      <c r="AD2150">
        <v>-1</v>
      </c>
      <c r="AE2150">
        <v>-1</v>
      </c>
      <c r="AF2150">
        <v>-1</v>
      </c>
      <c r="AG2150">
        <v>-1</v>
      </c>
      <c r="AH2150">
        <v>-1</v>
      </c>
      <c r="AI2150">
        <v>-1</v>
      </c>
      <c r="AJ2150">
        <v>-1</v>
      </c>
      <c r="AK2150">
        <v>1</v>
      </c>
      <c r="AL2150">
        <v>3</v>
      </c>
      <c r="AM2150" t="s">
        <v>177</v>
      </c>
      <c r="AN2150">
        <v>8</v>
      </c>
      <c r="AT2150">
        <v>4</v>
      </c>
      <c r="AU2150">
        <v>4</v>
      </c>
      <c r="AV2150">
        <v>4</v>
      </c>
      <c r="AW2150">
        <v>4</v>
      </c>
      <c r="AX2150">
        <v>4</v>
      </c>
      <c r="AY2150">
        <v>4</v>
      </c>
      <c r="AZ2150">
        <v>4</v>
      </c>
      <c r="BA2150">
        <v>4</v>
      </c>
      <c r="BB2150">
        <v>4</v>
      </c>
      <c r="BC2150">
        <v>4</v>
      </c>
      <c r="BD2150">
        <v>4</v>
      </c>
      <c r="BE2150">
        <v>4</v>
      </c>
      <c r="BF2150">
        <v>4</v>
      </c>
      <c r="BG2150">
        <v>4</v>
      </c>
      <c r="BH2150">
        <v>4</v>
      </c>
      <c r="BI2150">
        <v>4</v>
      </c>
      <c r="BJ2150" s="2">
        <f t="shared" ref="BJ2150:BK2150" si="2211">ROUND(AVERAGE(AT2150:BI2150),0)</f>
        <v>4</v>
      </c>
      <c r="BK2150" s="2">
        <f t="shared" si="2211"/>
        <v>4</v>
      </c>
      <c r="BP2150" s="12">
        <f t="shared" si="2182"/>
        <v>4</v>
      </c>
      <c r="BQ2150" s="12">
        <f t="shared" si="2183"/>
        <v>4</v>
      </c>
    </row>
    <row r="2151" spans="1:69" ht="19.5" x14ac:dyDescent="0.6">
      <c r="A2151" t="s">
        <v>200</v>
      </c>
      <c r="B2151" t="s">
        <v>339</v>
      </c>
      <c r="C2151" t="s">
        <v>410</v>
      </c>
      <c r="D2151" t="s">
        <v>355</v>
      </c>
      <c r="E2151" t="s">
        <v>203</v>
      </c>
      <c r="F2151" t="s">
        <v>173</v>
      </c>
      <c r="G2151">
        <v>36</v>
      </c>
      <c r="H2151" t="s">
        <v>181</v>
      </c>
      <c r="I2151">
        <v>1</v>
      </c>
      <c r="J2151" t="s">
        <v>176</v>
      </c>
      <c r="K2151" t="b">
        <v>0</v>
      </c>
      <c r="L2151">
        <v>0</v>
      </c>
      <c r="M2151">
        <v>200</v>
      </c>
      <c r="N2151">
        <v>0</v>
      </c>
      <c r="O2151">
        <v>200</v>
      </c>
      <c r="P2151">
        <v>-1</v>
      </c>
      <c r="Q2151">
        <v>-1</v>
      </c>
      <c r="R2151">
        <v>-1</v>
      </c>
      <c r="S2151">
        <v>-1</v>
      </c>
      <c r="T2151">
        <v>-1</v>
      </c>
      <c r="U2151">
        <v>-1</v>
      </c>
      <c r="V2151">
        <v>-1</v>
      </c>
      <c r="W2151">
        <v>-1</v>
      </c>
      <c r="X2151">
        <v>-1</v>
      </c>
      <c r="Y2151">
        <v>-1</v>
      </c>
      <c r="Z2151">
        <v>-1</v>
      </c>
      <c r="AA2151">
        <v>-1</v>
      </c>
      <c r="AB2151">
        <v>-1</v>
      </c>
      <c r="AC2151">
        <v>-1</v>
      </c>
      <c r="AD2151">
        <v>-1</v>
      </c>
      <c r="AE2151">
        <v>-1</v>
      </c>
      <c r="AF2151">
        <v>-1</v>
      </c>
      <c r="AG2151">
        <v>-1</v>
      </c>
      <c r="AH2151">
        <v>-1</v>
      </c>
      <c r="AI2151">
        <v>-1</v>
      </c>
      <c r="AJ2151">
        <v>-1</v>
      </c>
      <c r="AK2151">
        <v>1</v>
      </c>
      <c r="AL2151">
        <v>3</v>
      </c>
      <c r="AM2151" t="s">
        <v>177</v>
      </c>
      <c r="AN2151">
        <v>8</v>
      </c>
      <c r="AT2151">
        <v>7.5</v>
      </c>
      <c r="AU2151">
        <v>7.5</v>
      </c>
      <c r="AV2151">
        <v>7.5</v>
      </c>
      <c r="AW2151">
        <v>7.5</v>
      </c>
      <c r="AX2151">
        <v>7.5</v>
      </c>
      <c r="AY2151">
        <v>7.5</v>
      </c>
      <c r="AZ2151">
        <v>7.5</v>
      </c>
      <c r="BA2151">
        <v>7.5</v>
      </c>
      <c r="BB2151">
        <v>7.5</v>
      </c>
      <c r="BC2151">
        <v>7.5</v>
      </c>
      <c r="BD2151">
        <v>7.5</v>
      </c>
      <c r="BE2151">
        <v>7.5</v>
      </c>
      <c r="BF2151">
        <v>7.5</v>
      </c>
      <c r="BG2151">
        <v>7.5</v>
      </c>
      <c r="BH2151">
        <v>7.5</v>
      </c>
      <c r="BI2151">
        <v>7.5</v>
      </c>
      <c r="BJ2151" s="2">
        <f t="shared" ref="BJ2151:BK2151" si="2212">ROUND(AVERAGE(AT2151:BI2151),0)</f>
        <v>8</v>
      </c>
      <c r="BK2151" s="2">
        <f t="shared" si="2212"/>
        <v>8</v>
      </c>
      <c r="BP2151" s="12">
        <f t="shared" si="2182"/>
        <v>8</v>
      </c>
      <c r="BQ2151" s="12">
        <f t="shared" si="2183"/>
        <v>8</v>
      </c>
    </row>
    <row r="2152" spans="1:69" ht="19.5" x14ac:dyDescent="0.6">
      <c r="A2152" t="s">
        <v>200</v>
      </c>
      <c r="B2152" t="s">
        <v>339</v>
      </c>
      <c r="C2152" t="s">
        <v>410</v>
      </c>
      <c r="D2152" t="s">
        <v>358</v>
      </c>
      <c r="E2152" t="s">
        <v>203</v>
      </c>
      <c r="F2152" t="s">
        <v>173</v>
      </c>
      <c r="G2152">
        <v>35</v>
      </c>
      <c r="H2152" t="s">
        <v>181</v>
      </c>
      <c r="I2152">
        <v>1</v>
      </c>
      <c r="J2152" t="s">
        <v>176</v>
      </c>
      <c r="K2152" t="b">
        <v>0</v>
      </c>
      <c r="L2152">
        <v>0</v>
      </c>
      <c r="M2152">
        <v>200</v>
      </c>
      <c r="N2152">
        <v>0</v>
      </c>
      <c r="O2152">
        <v>200</v>
      </c>
      <c r="P2152">
        <v>-1</v>
      </c>
      <c r="Q2152">
        <v>-1</v>
      </c>
      <c r="R2152">
        <v>-1</v>
      </c>
      <c r="S2152">
        <v>-1</v>
      </c>
      <c r="T2152">
        <v>-1</v>
      </c>
      <c r="U2152">
        <v>-1</v>
      </c>
      <c r="V2152">
        <v>-1</v>
      </c>
      <c r="W2152">
        <v>-1</v>
      </c>
      <c r="X2152">
        <v>-1</v>
      </c>
      <c r="Y2152">
        <v>-1</v>
      </c>
      <c r="Z2152">
        <v>-1</v>
      </c>
      <c r="AA2152">
        <v>-1</v>
      </c>
      <c r="AB2152">
        <v>-1</v>
      </c>
      <c r="AC2152">
        <v>-1</v>
      </c>
      <c r="AD2152">
        <v>-1</v>
      </c>
      <c r="AE2152">
        <v>-1</v>
      </c>
      <c r="AF2152">
        <v>-1</v>
      </c>
      <c r="AG2152">
        <v>-1</v>
      </c>
      <c r="AH2152">
        <v>-1</v>
      </c>
      <c r="AI2152">
        <v>-1</v>
      </c>
      <c r="AJ2152">
        <v>-1</v>
      </c>
      <c r="AK2152">
        <v>1</v>
      </c>
      <c r="AL2152">
        <v>3</v>
      </c>
      <c r="AM2152" t="s">
        <v>177</v>
      </c>
      <c r="AN2152">
        <v>8</v>
      </c>
      <c r="AT2152">
        <v>4.4000000000000004</v>
      </c>
      <c r="AU2152">
        <v>4.4000000000000004</v>
      </c>
      <c r="AV2152">
        <v>4.4000000000000004</v>
      </c>
      <c r="AW2152">
        <v>4.4000000000000004</v>
      </c>
      <c r="AX2152">
        <v>4.4000000000000004</v>
      </c>
      <c r="AY2152">
        <v>4.4000000000000004</v>
      </c>
      <c r="AZ2152">
        <v>4.4000000000000004</v>
      </c>
      <c r="BA2152">
        <v>4.4000000000000004</v>
      </c>
      <c r="BB2152">
        <v>4.4000000000000004</v>
      </c>
      <c r="BC2152">
        <v>4.4000000000000004</v>
      </c>
      <c r="BD2152">
        <v>4.4000000000000004</v>
      </c>
      <c r="BE2152">
        <v>4.4000000000000004</v>
      </c>
      <c r="BF2152">
        <v>4.4000000000000004</v>
      </c>
      <c r="BG2152">
        <v>4.4000000000000004</v>
      </c>
      <c r="BH2152">
        <v>4.4000000000000004</v>
      </c>
      <c r="BI2152">
        <v>4.4000000000000004</v>
      </c>
      <c r="BJ2152" s="2">
        <f t="shared" ref="BJ2152:BK2152" si="2213">ROUND(AVERAGE(AT2152:BI2152),0)</f>
        <v>4</v>
      </c>
      <c r="BK2152" s="2">
        <f t="shared" si="2213"/>
        <v>4</v>
      </c>
      <c r="BP2152" s="12">
        <f t="shared" si="2182"/>
        <v>4</v>
      </c>
      <c r="BQ2152" s="12">
        <f t="shared" si="2183"/>
        <v>4</v>
      </c>
    </row>
    <row r="2153" spans="1:69" ht="19.5" x14ac:dyDescent="0.6">
      <c r="A2153" t="s">
        <v>200</v>
      </c>
      <c r="B2153" t="s">
        <v>339</v>
      </c>
      <c r="C2153" t="s">
        <v>410</v>
      </c>
      <c r="D2153" t="s">
        <v>358</v>
      </c>
      <c r="E2153" t="s">
        <v>203</v>
      </c>
      <c r="F2153" t="s">
        <v>173</v>
      </c>
      <c r="G2153">
        <v>36</v>
      </c>
      <c r="H2153" t="s">
        <v>181</v>
      </c>
      <c r="I2153">
        <v>1</v>
      </c>
      <c r="J2153" t="s">
        <v>176</v>
      </c>
      <c r="K2153" t="b">
        <v>0</v>
      </c>
      <c r="L2153">
        <v>0</v>
      </c>
      <c r="M2153">
        <v>200</v>
      </c>
      <c r="N2153">
        <v>0</v>
      </c>
      <c r="O2153">
        <v>200</v>
      </c>
      <c r="P2153">
        <v>-1</v>
      </c>
      <c r="Q2153">
        <v>-1</v>
      </c>
      <c r="R2153">
        <v>-1</v>
      </c>
      <c r="S2153">
        <v>-1</v>
      </c>
      <c r="T2153">
        <v>-1</v>
      </c>
      <c r="U2153">
        <v>-1</v>
      </c>
      <c r="V2153">
        <v>-1</v>
      </c>
      <c r="W2153">
        <v>-1</v>
      </c>
      <c r="X2153">
        <v>-1</v>
      </c>
      <c r="Y2153">
        <v>-1</v>
      </c>
      <c r="Z2153">
        <v>-1</v>
      </c>
      <c r="AA2153">
        <v>-1</v>
      </c>
      <c r="AB2153">
        <v>-1</v>
      </c>
      <c r="AC2153">
        <v>-1</v>
      </c>
      <c r="AD2153">
        <v>-1</v>
      </c>
      <c r="AE2153">
        <v>-1</v>
      </c>
      <c r="AF2153">
        <v>-1</v>
      </c>
      <c r="AG2153">
        <v>-1</v>
      </c>
      <c r="AH2153">
        <v>-1</v>
      </c>
      <c r="AI2153">
        <v>-1</v>
      </c>
      <c r="AJ2153">
        <v>-1</v>
      </c>
      <c r="AK2153">
        <v>1</v>
      </c>
      <c r="AL2153">
        <v>3</v>
      </c>
      <c r="AM2153" t="s">
        <v>177</v>
      </c>
      <c r="AN2153">
        <v>8</v>
      </c>
      <c r="AT2153">
        <v>10.9</v>
      </c>
      <c r="AU2153">
        <v>10.9</v>
      </c>
      <c r="AV2153">
        <v>10.9</v>
      </c>
      <c r="AW2153">
        <v>10.9</v>
      </c>
      <c r="AX2153">
        <v>10.9</v>
      </c>
      <c r="AY2153">
        <v>10.9</v>
      </c>
      <c r="AZ2153">
        <v>10.9</v>
      </c>
      <c r="BA2153">
        <v>10.9</v>
      </c>
      <c r="BB2153">
        <v>10.9</v>
      </c>
      <c r="BC2153">
        <v>10.9</v>
      </c>
      <c r="BD2153">
        <v>10.9</v>
      </c>
      <c r="BE2153">
        <v>10.9</v>
      </c>
      <c r="BF2153">
        <v>10.9</v>
      </c>
      <c r="BG2153">
        <v>10.9</v>
      </c>
      <c r="BH2153">
        <v>10.9</v>
      </c>
      <c r="BI2153">
        <v>10.9</v>
      </c>
      <c r="BJ2153" s="2">
        <f t="shared" ref="BJ2153:BK2153" si="2214">ROUND(AVERAGE(AT2153:BI2153),0)</f>
        <v>11</v>
      </c>
      <c r="BK2153" s="2">
        <f t="shared" si="2214"/>
        <v>11</v>
      </c>
      <c r="BP2153" s="12">
        <f t="shared" si="2182"/>
        <v>11</v>
      </c>
      <c r="BQ2153" s="12">
        <f t="shared" si="2183"/>
        <v>11</v>
      </c>
    </row>
    <row r="2154" spans="1:69" ht="19.5" x14ac:dyDescent="0.6">
      <c r="A2154" t="s">
        <v>200</v>
      </c>
      <c r="B2154" t="s">
        <v>339</v>
      </c>
      <c r="C2154" t="s">
        <v>410</v>
      </c>
      <c r="D2154" t="s">
        <v>358</v>
      </c>
      <c r="E2154" t="s">
        <v>203</v>
      </c>
      <c r="F2154" t="s">
        <v>173</v>
      </c>
      <c r="G2154">
        <v>37</v>
      </c>
      <c r="H2154" t="s">
        <v>181</v>
      </c>
      <c r="I2154">
        <v>1</v>
      </c>
      <c r="J2154" t="s">
        <v>176</v>
      </c>
      <c r="K2154" t="b">
        <v>0</v>
      </c>
      <c r="L2154">
        <v>0</v>
      </c>
      <c r="M2154">
        <v>200</v>
      </c>
      <c r="N2154">
        <v>0</v>
      </c>
      <c r="O2154">
        <v>200</v>
      </c>
      <c r="P2154">
        <v>-1</v>
      </c>
      <c r="Q2154">
        <v>-1</v>
      </c>
      <c r="R2154">
        <v>-1</v>
      </c>
      <c r="S2154">
        <v>-1</v>
      </c>
      <c r="T2154">
        <v>-1</v>
      </c>
      <c r="U2154">
        <v>-1</v>
      </c>
      <c r="V2154">
        <v>-1</v>
      </c>
      <c r="W2154">
        <v>-1</v>
      </c>
      <c r="X2154">
        <v>-1</v>
      </c>
      <c r="Y2154">
        <v>-1</v>
      </c>
      <c r="Z2154">
        <v>-1</v>
      </c>
      <c r="AA2154">
        <v>-1</v>
      </c>
      <c r="AB2154">
        <v>-1</v>
      </c>
      <c r="AC2154">
        <v>-1</v>
      </c>
      <c r="AD2154">
        <v>-1</v>
      </c>
      <c r="AE2154">
        <v>-1</v>
      </c>
      <c r="AF2154">
        <v>-1</v>
      </c>
      <c r="AG2154">
        <v>-1</v>
      </c>
      <c r="AH2154">
        <v>-1</v>
      </c>
      <c r="AI2154">
        <v>-1</v>
      </c>
      <c r="AJ2154">
        <v>-1</v>
      </c>
      <c r="AK2154">
        <v>1</v>
      </c>
      <c r="AL2154">
        <v>3</v>
      </c>
      <c r="AM2154" t="s">
        <v>177</v>
      </c>
      <c r="AN2154">
        <v>8</v>
      </c>
      <c r="AT2154">
        <v>4</v>
      </c>
      <c r="AU2154">
        <v>4</v>
      </c>
      <c r="AV2154">
        <v>4</v>
      </c>
      <c r="AW2154">
        <v>4</v>
      </c>
      <c r="AX2154">
        <v>4</v>
      </c>
      <c r="AY2154">
        <v>4</v>
      </c>
      <c r="AZ2154">
        <v>4</v>
      </c>
      <c r="BA2154">
        <v>4</v>
      </c>
      <c r="BB2154">
        <v>4</v>
      </c>
      <c r="BC2154">
        <v>4</v>
      </c>
      <c r="BD2154">
        <v>4</v>
      </c>
      <c r="BE2154">
        <v>4</v>
      </c>
      <c r="BF2154">
        <v>4</v>
      </c>
      <c r="BG2154">
        <v>4</v>
      </c>
      <c r="BH2154">
        <v>4</v>
      </c>
      <c r="BI2154">
        <v>4</v>
      </c>
      <c r="BJ2154" s="2">
        <f t="shared" ref="BJ2154:BK2154" si="2215">ROUND(AVERAGE(AT2154:BI2154),0)</f>
        <v>4</v>
      </c>
      <c r="BK2154" s="2">
        <f t="shared" si="2215"/>
        <v>4</v>
      </c>
      <c r="BP2154" s="12">
        <f t="shared" si="2182"/>
        <v>4</v>
      </c>
      <c r="BQ2154" s="12">
        <f t="shared" si="2183"/>
        <v>4</v>
      </c>
    </row>
    <row r="2155" spans="1:69" ht="19.5" x14ac:dyDescent="0.6">
      <c r="A2155" t="s">
        <v>200</v>
      </c>
      <c r="B2155" t="s">
        <v>339</v>
      </c>
      <c r="C2155" t="s">
        <v>410</v>
      </c>
      <c r="D2155" t="s">
        <v>358</v>
      </c>
      <c r="E2155" t="s">
        <v>203</v>
      </c>
      <c r="F2155" t="s">
        <v>173</v>
      </c>
      <c r="G2155">
        <v>46</v>
      </c>
      <c r="H2155" t="s">
        <v>181</v>
      </c>
      <c r="I2155">
        <v>1</v>
      </c>
      <c r="J2155" t="s">
        <v>176</v>
      </c>
      <c r="K2155" t="b">
        <v>0</v>
      </c>
      <c r="L2155">
        <v>0</v>
      </c>
      <c r="M2155">
        <v>200</v>
      </c>
      <c r="N2155">
        <v>0</v>
      </c>
      <c r="O2155">
        <v>200</v>
      </c>
      <c r="P2155">
        <v>-1</v>
      </c>
      <c r="Q2155">
        <v>-1</v>
      </c>
      <c r="R2155">
        <v>-1</v>
      </c>
      <c r="S2155">
        <v>-1</v>
      </c>
      <c r="T2155">
        <v>-1</v>
      </c>
      <c r="U2155">
        <v>-1</v>
      </c>
      <c r="V2155">
        <v>-1</v>
      </c>
      <c r="W2155">
        <v>-1</v>
      </c>
      <c r="X2155">
        <v>-1</v>
      </c>
      <c r="Y2155">
        <v>-1</v>
      </c>
      <c r="Z2155">
        <v>-1</v>
      </c>
      <c r="AA2155">
        <v>-1</v>
      </c>
      <c r="AB2155">
        <v>-1</v>
      </c>
      <c r="AC2155">
        <v>-1</v>
      </c>
      <c r="AD2155">
        <v>-1</v>
      </c>
      <c r="AE2155">
        <v>-1</v>
      </c>
      <c r="AF2155">
        <v>-1</v>
      </c>
      <c r="AG2155">
        <v>-1</v>
      </c>
      <c r="AH2155">
        <v>-1</v>
      </c>
      <c r="AI2155">
        <v>-1</v>
      </c>
      <c r="AJ2155">
        <v>-1</v>
      </c>
      <c r="AK2155">
        <v>1</v>
      </c>
      <c r="AL2155">
        <v>3</v>
      </c>
      <c r="AM2155" t="s">
        <v>177</v>
      </c>
      <c r="AN2155">
        <v>8</v>
      </c>
      <c r="AT2155">
        <v>11.1</v>
      </c>
      <c r="AU2155">
        <v>11.1</v>
      </c>
      <c r="AV2155">
        <v>11.1</v>
      </c>
      <c r="AW2155">
        <v>11.1</v>
      </c>
      <c r="AX2155">
        <v>11.1</v>
      </c>
      <c r="AY2155">
        <v>11.1</v>
      </c>
      <c r="AZ2155">
        <v>11.1</v>
      </c>
      <c r="BA2155">
        <v>11.1</v>
      </c>
      <c r="BB2155">
        <v>11.1</v>
      </c>
      <c r="BC2155">
        <v>11.1</v>
      </c>
      <c r="BD2155">
        <v>11.1</v>
      </c>
      <c r="BE2155">
        <v>11.1</v>
      </c>
      <c r="BF2155">
        <v>11.1</v>
      </c>
      <c r="BG2155">
        <v>11.1</v>
      </c>
      <c r="BH2155">
        <v>11.1</v>
      </c>
      <c r="BI2155">
        <v>11.1</v>
      </c>
      <c r="BJ2155" s="2">
        <f t="shared" ref="BJ2155:BK2155" si="2216">ROUND(AVERAGE(AT2155:BI2155),0)</f>
        <v>11</v>
      </c>
      <c r="BK2155" s="2">
        <f t="shared" si="2216"/>
        <v>11</v>
      </c>
      <c r="BP2155" s="12">
        <f t="shared" si="2182"/>
        <v>11</v>
      </c>
      <c r="BQ2155" s="12">
        <f t="shared" si="2183"/>
        <v>11</v>
      </c>
    </row>
    <row r="2156" spans="1:69" ht="19.5" x14ac:dyDescent="0.6">
      <c r="A2156" t="s">
        <v>200</v>
      </c>
      <c r="B2156" t="s">
        <v>339</v>
      </c>
      <c r="C2156" t="s">
        <v>410</v>
      </c>
      <c r="D2156" t="s">
        <v>361</v>
      </c>
      <c r="E2156" t="s">
        <v>203</v>
      </c>
      <c r="F2156" t="s">
        <v>173</v>
      </c>
      <c r="G2156">
        <v>35</v>
      </c>
      <c r="H2156" t="s">
        <v>181</v>
      </c>
      <c r="I2156">
        <v>1</v>
      </c>
      <c r="J2156" t="s">
        <v>176</v>
      </c>
      <c r="K2156" t="b">
        <v>0</v>
      </c>
      <c r="L2156">
        <v>0</v>
      </c>
      <c r="M2156">
        <v>200</v>
      </c>
      <c r="N2156">
        <v>0</v>
      </c>
      <c r="O2156">
        <v>200</v>
      </c>
      <c r="P2156">
        <v>-1</v>
      </c>
      <c r="Q2156">
        <v>-1</v>
      </c>
      <c r="R2156">
        <v>-1</v>
      </c>
      <c r="S2156">
        <v>-1</v>
      </c>
      <c r="T2156">
        <v>-1</v>
      </c>
      <c r="U2156">
        <v>-1</v>
      </c>
      <c r="V2156">
        <v>-1</v>
      </c>
      <c r="W2156">
        <v>-1</v>
      </c>
      <c r="X2156">
        <v>-1</v>
      </c>
      <c r="Y2156">
        <v>-1</v>
      </c>
      <c r="Z2156">
        <v>-1</v>
      </c>
      <c r="AA2156">
        <v>-1</v>
      </c>
      <c r="AB2156">
        <v>-1</v>
      </c>
      <c r="AC2156">
        <v>-1</v>
      </c>
      <c r="AD2156">
        <v>-1</v>
      </c>
      <c r="AE2156">
        <v>-1</v>
      </c>
      <c r="AF2156">
        <v>-1</v>
      </c>
      <c r="AG2156">
        <v>-1</v>
      </c>
      <c r="AH2156">
        <v>-1</v>
      </c>
      <c r="AI2156">
        <v>-1</v>
      </c>
      <c r="AJ2156">
        <v>-1</v>
      </c>
      <c r="AK2156">
        <v>1</v>
      </c>
      <c r="AL2156">
        <v>3</v>
      </c>
      <c r="AM2156" t="s">
        <v>177</v>
      </c>
      <c r="AN2156">
        <v>8</v>
      </c>
      <c r="AT2156">
        <v>6.4</v>
      </c>
      <c r="AU2156">
        <v>6.4</v>
      </c>
      <c r="AV2156">
        <v>6.4</v>
      </c>
      <c r="AW2156">
        <v>6.4</v>
      </c>
      <c r="AX2156">
        <v>6.4</v>
      </c>
      <c r="AY2156">
        <v>6.4</v>
      </c>
      <c r="AZ2156">
        <v>6.4</v>
      </c>
      <c r="BA2156">
        <v>6.4</v>
      </c>
      <c r="BB2156">
        <v>6.4</v>
      </c>
      <c r="BC2156">
        <v>6.4</v>
      </c>
      <c r="BD2156">
        <v>6.4</v>
      </c>
      <c r="BE2156">
        <v>6.4</v>
      </c>
      <c r="BF2156">
        <v>6.4</v>
      </c>
      <c r="BG2156">
        <v>6.4</v>
      </c>
      <c r="BH2156">
        <v>6.4</v>
      </c>
      <c r="BI2156">
        <v>6.4</v>
      </c>
      <c r="BJ2156" s="2">
        <f t="shared" ref="BJ2156:BK2156" si="2217">ROUND(AVERAGE(AT2156:BI2156),0)</f>
        <v>6</v>
      </c>
      <c r="BK2156" s="2">
        <f t="shared" si="2217"/>
        <v>6</v>
      </c>
      <c r="BP2156" s="12">
        <f t="shared" si="2182"/>
        <v>6</v>
      </c>
      <c r="BQ2156" s="12">
        <f t="shared" si="2183"/>
        <v>6</v>
      </c>
    </row>
    <row r="2157" spans="1:69" ht="19.5" x14ac:dyDescent="0.6">
      <c r="A2157" t="s">
        <v>200</v>
      </c>
      <c r="B2157" t="s">
        <v>339</v>
      </c>
      <c r="C2157" t="s">
        <v>410</v>
      </c>
      <c r="D2157" t="s">
        <v>361</v>
      </c>
      <c r="E2157" t="s">
        <v>203</v>
      </c>
      <c r="F2157" t="s">
        <v>173</v>
      </c>
      <c r="G2157">
        <v>36</v>
      </c>
      <c r="H2157" t="s">
        <v>181</v>
      </c>
      <c r="I2157">
        <v>1</v>
      </c>
      <c r="J2157" t="s">
        <v>176</v>
      </c>
      <c r="K2157" t="b">
        <v>0</v>
      </c>
      <c r="L2157">
        <v>0</v>
      </c>
      <c r="M2157">
        <v>200</v>
      </c>
      <c r="N2157">
        <v>0</v>
      </c>
      <c r="O2157">
        <v>200</v>
      </c>
      <c r="P2157">
        <v>-1</v>
      </c>
      <c r="Q2157">
        <v>-1</v>
      </c>
      <c r="R2157">
        <v>-1</v>
      </c>
      <c r="S2157">
        <v>-1</v>
      </c>
      <c r="T2157">
        <v>-1</v>
      </c>
      <c r="U2157">
        <v>-1</v>
      </c>
      <c r="V2157">
        <v>-1</v>
      </c>
      <c r="W2157">
        <v>-1</v>
      </c>
      <c r="X2157">
        <v>-1</v>
      </c>
      <c r="Y2157">
        <v>-1</v>
      </c>
      <c r="Z2157">
        <v>-1</v>
      </c>
      <c r="AA2157">
        <v>-1</v>
      </c>
      <c r="AB2157">
        <v>-1</v>
      </c>
      <c r="AC2157">
        <v>-1</v>
      </c>
      <c r="AD2157">
        <v>-1</v>
      </c>
      <c r="AE2157">
        <v>-1</v>
      </c>
      <c r="AF2157">
        <v>-1</v>
      </c>
      <c r="AG2157">
        <v>-1</v>
      </c>
      <c r="AH2157">
        <v>-1</v>
      </c>
      <c r="AI2157">
        <v>-1</v>
      </c>
      <c r="AJ2157">
        <v>-1</v>
      </c>
      <c r="AK2157">
        <v>1</v>
      </c>
      <c r="AL2157">
        <v>3</v>
      </c>
      <c r="AM2157" t="s">
        <v>177</v>
      </c>
      <c r="AN2157">
        <v>8</v>
      </c>
      <c r="AT2157">
        <v>9.1999999999999993</v>
      </c>
      <c r="AU2157">
        <v>9.1999999999999993</v>
      </c>
      <c r="AV2157">
        <v>9.1999999999999993</v>
      </c>
      <c r="AW2157">
        <v>9.1999999999999993</v>
      </c>
      <c r="AX2157">
        <v>9.1999999999999993</v>
      </c>
      <c r="AY2157">
        <v>9.1999999999999993</v>
      </c>
      <c r="AZ2157">
        <v>9.1999999999999993</v>
      </c>
      <c r="BA2157">
        <v>9.1999999999999993</v>
      </c>
      <c r="BB2157">
        <v>9.1999999999999993</v>
      </c>
      <c r="BC2157">
        <v>9.1999999999999993</v>
      </c>
      <c r="BD2157">
        <v>9.1999999999999993</v>
      </c>
      <c r="BE2157">
        <v>9.1999999999999993</v>
      </c>
      <c r="BF2157">
        <v>9.1999999999999993</v>
      </c>
      <c r="BG2157">
        <v>9.1999999999999993</v>
      </c>
      <c r="BH2157">
        <v>9.1999999999999993</v>
      </c>
      <c r="BI2157">
        <v>9.1999999999999993</v>
      </c>
      <c r="BJ2157" s="2">
        <f t="shared" ref="BJ2157:BK2157" si="2218">ROUND(AVERAGE(AT2157:BI2157),0)</f>
        <v>9</v>
      </c>
      <c r="BK2157" s="2">
        <f t="shared" si="2218"/>
        <v>9</v>
      </c>
      <c r="BP2157" s="12">
        <f t="shared" si="2182"/>
        <v>9</v>
      </c>
      <c r="BQ2157" s="12">
        <f t="shared" si="2183"/>
        <v>9</v>
      </c>
    </row>
    <row r="2158" spans="1:69" ht="19.5" x14ac:dyDescent="0.6">
      <c r="A2158" t="s">
        <v>200</v>
      </c>
      <c r="B2158" t="s">
        <v>339</v>
      </c>
      <c r="C2158" t="s">
        <v>410</v>
      </c>
      <c r="D2158" t="s">
        <v>361</v>
      </c>
      <c r="E2158" t="s">
        <v>203</v>
      </c>
      <c r="F2158" t="s">
        <v>173</v>
      </c>
      <c r="G2158">
        <v>45</v>
      </c>
      <c r="H2158" t="s">
        <v>181</v>
      </c>
      <c r="I2158">
        <v>1</v>
      </c>
      <c r="J2158" t="s">
        <v>176</v>
      </c>
      <c r="K2158" t="b">
        <v>0</v>
      </c>
      <c r="L2158">
        <v>0</v>
      </c>
      <c r="M2158">
        <v>200</v>
      </c>
      <c r="N2158">
        <v>0</v>
      </c>
      <c r="O2158">
        <v>200</v>
      </c>
      <c r="P2158">
        <v>-1</v>
      </c>
      <c r="Q2158">
        <v>-1</v>
      </c>
      <c r="R2158">
        <v>-1</v>
      </c>
      <c r="S2158">
        <v>-1</v>
      </c>
      <c r="T2158">
        <v>-1</v>
      </c>
      <c r="U2158">
        <v>-1</v>
      </c>
      <c r="V2158">
        <v>-1</v>
      </c>
      <c r="W2158">
        <v>-1</v>
      </c>
      <c r="X2158">
        <v>-1</v>
      </c>
      <c r="Y2158">
        <v>-1</v>
      </c>
      <c r="Z2158">
        <v>-1</v>
      </c>
      <c r="AA2158">
        <v>-1</v>
      </c>
      <c r="AB2158">
        <v>-1</v>
      </c>
      <c r="AC2158">
        <v>-1</v>
      </c>
      <c r="AD2158">
        <v>-1</v>
      </c>
      <c r="AE2158">
        <v>-1</v>
      </c>
      <c r="AF2158">
        <v>-1</v>
      </c>
      <c r="AG2158">
        <v>-1</v>
      </c>
      <c r="AH2158">
        <v>-1</v>
      </c>
      <c r="AI2158">
        <v>-1</v>
      </c>
      <c r="AJ2158">
        <v>-1</v>
      </c>
      <c r="AK2158">
        <v>1</v>
      </c>
      <c r="AL2158">
        <v>3</v>
      </c>
      <c r="AM2158" t="s">
        <v>177</v>
      </c>
      <c r="AN2158">
        <v>8</v>
      </c>
      <c r="AT2158">
        <v>6.3</v>
      </c>
      <c r="AU2158">
        <v>6.3</v>
      </c>
      <c r="AV2158">
        <v>6.3</v>
      </c>
      <c r="AW2158">
        <v>6.3</v>
      </c>
      <c r="AX2158">
        <v>6.3</v>
      </c>
      <c r="AY2158">
        <v>6.3</v>
      </c>
      <c r="AZ2158">
        <v>6.3</v>
      </c>
      <c r="BA2158">
        <v>6.3</v>
      </c>
      <c r="BB2158">
        <v>6.3</v>
      </c>
      <c r="BC2158">
        <v>6.3</v>
      </c>
      <c r="BD2158">
        <v>6.3</v>
      </c>
      <c r="BE2158">
        <v>6.3</v>
      </c>
      <c r="BF2158">
        <v>6.3</v>
      </c>
      <c r="BG2158">
        <v>6.3</v>
      </c>
      <c r="BH2158">
        <v>6.3</v>
      </c>
      <c r="BI2158">
        <v>6.3</v>
      </c>
      <c r="BJ2158" s="2">
        <f t="shared" ref="BJ2158:BK2158" si="2219">ROUND(AVERAGE(AT2158:BI2158),0)</f>
        <v>6</v>
      </c>
      <c r="BK2158" s="2">
        <f t="shared" si="2219"/>
        <v>6</v>
      </c>
      <c r="BP2158" s="12">
        <f t="shared" si="2182"/>
        <v>6</v>
      </c>
      <c r="BQ2158" s="12">
        <f t="shared" si="2183"/>
        <v>6</v>
      </c>
    </row>
    <row r="2159" spans="1:69" ht="19.5" x14ac:dyDescent="0.6">
      <c r="A2159" t="s">
        <v>200</v>
      </c>
      <c r="B2159" t="s">
        <v>339</v>
      </c>
      <c r="C2159" t="s">
        <v>410</v>
      </c>
      <c r="D2159" t="s">
        <v>361</v>
      </c>
      <c r="E2159" t="s">
        <v>203</v>
      </c>
      <c r="F2159" t="s">
        <v>173</v>
      </c>
      <c r="G2159">
        <v>46</v>
      </c>
      <c r="H2159" t="s">
        <v>181</v>
      </c>
      <c r="I2159">
        <v>1</v>
      </c>
      <c r="J2159" t="s">
        <v>176</v>
      </c>
      <c r="K2159" t="b">
        <v>0</v>
      </c>
      <c r="L2159">
        <v>0</v>
      </c>
      <c r="M2159">
        <v>200</v>
      </c>
      <c r="N2159">
        <v>0</v>
      </c>
      <c r="O2159">
        <v>200</v>
      </c>
      <c r="P2159">
        <v>-1</v>
      </c>
      <c r="Q2159">
        <v>-1</v>
      </c>
      <c r="R2159">
        <v>-1</v>
      </c>
      <c r="S2159">
        <v>-1</v>
      </c>
      <c r="T2159">
        <v>-1</v>
      </c>
      <c r="U2159">
        <v>-1</v>
      </c>
      <c r="V2159">
        <v>-1</v>
      </c>
      <c r="W2159">
        <v>-1</v>
      </c>
      <c r="X2159">
        <v>-1</v>
      </c>
      <c r="Y2159">
        <v>-1</v>
      </c>
      <c r="Z2159">
        <v>-1</v>
      </c>
      <c r="AA2159">
        <v>-1</v>
      </c>
      <c r="AB2159">
        <v>-1</v>
      </c>
      <c r="AC2159">
        <v>-1</v>
      </c>
      <c r="AD2159">
        <v>-1</v>
      </c>
      <c r="AE2159">
        <v>-1</v>
      </c>
      <c r="AF2159">
        <v>-1</v>
      </c>
      <c r="AG2159">
        <v>-1</v>
      </c>
      <c r="AH2159">
        <v>-1</v>
      </c>
      <c r="AI2159">
        <v>-1</v>
      </c>
      <c r="AJ2159">
        <v>-1</v>
      </c>
      <c r="AK2159">
        <v>1</v>
      </c>
      <c r="AL2159">
        <v>3</v>
      </c>
      <c r="AM2159" t="s">
        <v>177</v>
      </c>
      <c r="AN2159">
        <v>8</v>
      </c>
      <c r="AT2159">
        <v>1</v>
      </c>
      <c r="AU2159">
        <v>1</v>
      </c>
      <c r="AV2159">
        <v>1</v>
      </c>
      <c r="AW2159">
        <v>1</v>
      </c>
      <c r="AX2159">
        <v>1</v>
      </c>
      <c r="AY2159">
        <v>1</v>
      </c>
      <c r="AZ2159">
        <v>1</v>
      </c>
      <c r="BA2159">
        <v>1</v>
      </c>
      <c r="BB2159">
        <v>1</v>
      </c>
      <c r="BC2159">
        <v>1</v>
      </c>
      <c r="BD2159">
        <v>1</v>
      </c>
      <c r="BE2159">
        <v>1</v>
      </c>
      <c r="BF2159">
        <v>1</v>
      </c>
      <c r="BG2159">
        <v>1</v>
      </c>
      <c r="BH2159">
        <v>1</v>
      </c>
      <c r="BI2159">
        <v>1</v>
      </c>
      <c r="BJ2159" s="2">
        <f t="shared" ref="BJ2159:BK2159" si="2220">ROUND(AVERAGE(AT2159:BI2159),0)</f>
        <v>1</v>
      </c>
      <c r="BK2159" s="2">
        <f t="shared" si="2220"/>
        <v>1</v>
      </c>
      <c r="BP2159" s="12">
        <f t="shared" si="2182"/>
        <v>1</v>
      </c>
      <c r="BQ2159" s="12">
        <f t="shared" si="2183"/>
        <v>1</v>
      </c>
    </row>
    <row r="2160" spans="1:69" ht="19.5" x14ac:dyDescent="0.6">
      <c r="A2160" t="s">
        <v>200</v>
      </c>
      <c r="B2160" t="s">
        <v>339</v>
      </c>
      <c r="C2160" t="s">
        <v>410</v>
      </c>
      <c r="D2160" t="s">
        <v>363</v>
      </c>
      <c r="E2160" t="s">
        <v>203</v>
      </c>
      <c r="F2160" t="s">
        <v>173</v>
      </c>
      <c r="G2160">
        <v>35</v>
      </c>
      <c r="H2160" t="s">
        <v>181</v>
      </c>
      <c r="I2160">
        <v>1</v>
      </c>
      <c r="J2160" t="s">
        <v>176</v>
      </c>
      <c r="K2160" t="b">
        <v>0</v>
      </c>
      <c r="L2160">
        <v>0</v>
      </c>
      <c r="M2160">
        <v>200</v>
      </c>
      <c r="N2160">
        <v>0</v>
      </c>
      <c r="O2160">
        <v>200</v>
      </c>
      <c r="P2160">
        <v>-1</v>
      </c>
      <c r="Q2160">
        <v>-1</v>
      </c>
      <c r="R2160">
        <v>-1</v>
      </c>
      <c r="S2160">
        <v>-1</v>
      </c>
      <c r="T2160">
        <v>-1</v>
      </c>
      <c r="U2160">
        <v>-1</v>
      </c>
      <c r="V2160">
        <v>-1</v>
      </c>
      <c r="W2160">
        <v>-1</v>
      </c>
      <c r="X2160">
        <v>-1</v>
      </c>
      <c r="Y2160">
        <v>-1</v>
      </c>
      <c r="Z2160">
        <v>-1</v>
      </c>
      <c r="AA2160">
        <v>-1</v>
      </c>
      <c r="AB2160">
        <v>-1</v>
      </c>
      <c r="AC2160">
        <v>-1</v>
      </c>
      <c r="AD2160">
        <v>-1</v>
      </c>
      <c r="AE2160">
        <v>-1</v>
      </c>
      <c r="AF2160">
        <v>-1</v>
      </c>
      <c r="AG2160">
        <v>-1</v>
      </c>
      <c r="AH2160">
        <v>-1</v>
      </c>
      <c r="AI2160">
        <v>-1</v>
      </c>
      <c r="AJ2160">
        <v>-1</v>
      </c>
      <c r="AK2160">
        <v>1</v>
      </c>
      <c r="AL2160">
        <v>3</v>
      </c>
      <c r="AM2160" t="s">
        <v>177</v>
      </c>
      <c r="AN2160">
        <v>8</v>
      </c>
      <c r="AT2160">
        <v>4.5</v>
      </c>
      <c r="AU2160">
        <v>4.5</v>
      </c>
      <c r="AV2160">
        <v>4.5</v>
      </c>
      <c r="AW2160">
        <v>4.5</v>
      </c>
      <c r="AX2160">
        <v>4.5</v>
      </c>
      <c r="AY2160">
        <v>4.5</v>
      </c>
      <c r="AZ2160">
        <v>4.5</v>
      </c>
      <c r="BA2160">
        <v>4.5</v>
      </c>
      <c r="BB2160">
        <v>4.5</v>
      </c>
      <c r="BC2160">
        <v>4.5</v>
      </c>
      <c r="BD2160">
        <v>4.5</v>
      </c>
      <c r="BE2160">
        <v>4.5</v>
      </c>
      <c r="BF2160">
        <v>4.5</v>
      </c>
      <c r="BG2160">
        <v>4.5</v>
      </c>
      <c r="BH2160">
        <v>4.5</v>
      </c>
      <c r="BI2160">
        <v>4.5</v>
      </c>
      <c r="BJ2160" s="2">
        <f t="shared" ref="BJ2160:BK2160" si="2221">ROUND(AVERAGE(AT2160:BI2160),0)</f>
        <v>5</v>
      </c>
      <c r="BK2160" s="2">
        <f t="shared" si="2221"/>
        <v>5</v>
      </c>
      <c r="BP2160" s="12">
        <f t="shared" si="2182"/>
        <v>5</v>
      </c>
      <c r="BQ2160" s="12">
        <f t="shared" si="2183"/>
        <v>5</v>
      </c>
    </row>
    <row r="2161" spans="1:69" ht="19.5" x14ac:dyDescent="0.6">
      <c r="A2161" t="s">
        <v>200</v>
      </c>
      <c r="B2161" t="s">
        <v>339</v>
      </c>
      <c r="C2161" t="s">
        <v>410</v>
      </c>
      <c r="D2161" t="s">
        <v>363</v>
      </c>
      <c r="E2161" t="s">
        <v>203</v>
      </c>
      <c r="F2161" t="s">
        <v>173</v>
      </c>
      <c r="G2161">
        <v>36</v>
      </c>
      <c r="H2161" t="s">
        <v>181</v>
      </c>
      <c r="I2161">
        <v>1</v>
      </c>
      <c r="J2161" t="s">
        <v>176</v>
      </c>
      <c r="K2161" t="b">
        <v>0</v>
      </c>
      <c r="L2161">
        <v>0</v>
      </c>
      <c r="M2161">
        <v>200</v>
      </c>
      <c r="N2161">
        <v>0</v>
      </c>
      <c r="O2161">
        <v>200</v>
      </c>
      <c r="P2161">
        <v>-1</v>
      </c>
      <c r="Q2161">
        <v>-1</v>
      </c>
      <c r="R2161">
        <v>-1</v>
      </c>
      <c r="S2161">
        <v>-1</v>
      </c>
      <c r="T2161">
        <v>-1</v>
      </c>
      <c r="U2161">
        <v>-1</v>
      </c>
      <c r="V2161">
        <v>-1</v>
      </c>
      <c r="W2161">
        <v>-1</v>
      </c>
      <c r="X2161">
        <v>-1</v>
      </c>
      <c r="Y2161">
        <v>-1</v>
      </c>
      <c r="Z2161">
        <v>-1</v>
      </c>
      <c r="AA2161">
        <v>-1</v>
      </c>
      <c r="AB2161">
        <v>-1</v>
      </c>
      <c r="AC2161">
        <v>-1</v>
      </c>
      <c r="AD2161">
        <v>-1</v>
      </c>
      <c r="AE2161">
        <v>-1</v>
      </c>
      <c r="AF2161">
        <v>-1</v>
      </c>
      <c r="AG2161">
        <v>-1</v>
      </c>
      <c r="AH2161">
        <v>-1</v>
      </c>
      <c r="AI2161">
        <v>-1</v>
      </c>
      <c r="AJ2161">
        <v>-1</v>
      </c>
      <c r="AK2161">
        <v>1</v>
      </c>
      <c r="AL2161">
        <v>3</v>
      </c>
      <c r="AM2161" t="s">
        <v>177</v>
      </c>
      <c r="AN2161">
        <v>8</v>
      </c>
      <c r="AT2161">
        <v>11</v>
      </c>
      <c r="AU2161">
        <v>11</v>
      </c>
      <c r="AV2161">
        <v>11</v>
      </c>
      <c r="AW2161">
        <v>11</v>
      </c>
      <c r="AX2161">
        <v>11</v>
      </c>
      <c r="AY2161">
        <v>11</v>
      </c>
      <c r="AZ2161">
        <v>11</v>
      </c>
      <c r="BA2161">
        <v>11</v>
      </c>
      <c r="BB2161">
        <v>11</v>
      </c>
      <c r="BC2161">
        <v>11</v>
      </c>
      <c r="BD2161">
        <v>11</v>
      </c>
      <c r="BE2161">
        <v>11</v>
      </c>
      <c r="BF2161">
        <v>11</v>
      </c>
      <c r="BG2161">
        <v>11</v>
      </c>
      <c r="BH2161">
        <v>11</v>
      </c>
      <c r="BI2161">
        <v>11</v>
      </c>
      <c r="BJ2161" s="2">
        <f t="shared" ref="BJ2161:BK2161" si="2222">ROUND(AVERAGE(AT2161:BI2161),0)</f>
        <v>11</v>
      </c>
      <c r="BK2161" s="2">
        <f t="shared" si="2222"/>
        <v>11</v>
      </c>
      <c r="BP2161" s="12">
        <f t="shared" si="2182"/>
        <v>11</v>
      </c>
      <c r="BQ2161" s="12">
        <f t="shared" si="2183"/>
        <v>11</v>
      </c>
    </row>
    <row r="2162" spans="1:69" ht="19.5" x14ac:dyDescent="0.6">
      <c r="A2162" t="s">
        <v>200</v>
      </c>
      <c r="B2162" t="s">
        <v>339</v>
      </c>
      <c r="C2162" t="s">
        <v>410</v>
      </c>
      <c r="D2162" t="s">
        <v>363</v>
      </c>
      <c r="E2162" t="s">
        <v>203</v>
      </c>
      <c r="F2162" t="s">
        <v>173</v>
      </c>
      <c r="G2162">
        <v>46</v>
      </c>
      <c r="H2162" t="s">
        <v>181</v>
      </c>
      <c r="I2162">
        <v>1</v>
      </c>
      <c r="J2162" t="s">
        <v>176</v>
      </c>
      <c r="K2162" t="b">
        <v>0</v>
      </c>
      <c r="L2162">
        <v>0</v>
      </c>
      <c r="M2162">
        <v>200</v>
      </c>
      <c r="N2162">
        <v>0</v>
      </c>
      <c r="O2162">
        <v>200</v>
      </c>
      <c r="P2162">
        <v>-1</v>
      </c>
      <c r="Q2162">
        <v>-1</v>
      </c>
      <c r="R2162">
        <v>-1</v>
      </c>
      <c r="S2162">
        <v>-1</v>
      </c>
      <c r="T2162">
        <v>-1</v>
      </c>
      <c r="U2162">
        <v>-1</v>
      </c>
      <c r="V2162">
        <v>-1</v>
      </c>
      <c r="W2162">
        <v>-1</v>
      </c>
      <c r="X2162">
        <v>-1</v>
      </c>
      <c r="Y2162">
        <v>-1</v>
      </c>
      <c r="Z2162">
        <v>-1</v>
      </c>
      <c r="AA2162">
        <v>-1</v>
      </c>
      <c r="AB2162">
        <v>-1</v>
      </c>
      <c r="AC2162">
        <v>-1</v>
      </c>
      <c r="AD2162">
        <v>-1</v>
      </c>
      <c r="AE2162">
        <v>-1</v>
      </c>
      <c r="AF2162">
        <v>-1</v>
      </c>
      <c r="AG2162">
        <v>-1</v>
      </c>
      <c r="AH2162">
        <v>-1</v>
      </c>
      <c r="AI2162">
        <v>-1</v>
      </c>
      <c r="AJ2162">
        <v>-1</v>
      </c>
      <c r="AK2162">
        <v>1</v>
      </c>
      <c r="AL2162">
        <v>3</v>
      </c>
      <c r="AM2162" t="s">
        <v>177</v>
      </c>
      <c r="AN2162">
        <v>8</v>
      </c>
      <c r="AT2162">
        <v>4.0999999999999996</v>
      </c>
      <c r="AU2162">
        <v>4.0999999999999996</v>
      </c>
      <c r="AV2162">
        <v>4.0999999999999996</v>
      </c>
      <c r="AW2162">
        <v>4.0999999999999996</v>
      </c>
      <c r="AX2162">
        <v>4.0999999999999996</v>
      </c>
      <c r="AY2162">
        <v>4.0999999999999996</v>
      </c>
      <c r="AZ2162">
        <v>4.0999999999999996</v>
      </c>
      <c r="BA2162">
        <v>4.0999999999999996</v>
      </c>
      <c r="BB2162">
        <v>4.0999999999999996</v>
      </c>
      <c r="BC2162">
        <v>4.0999999999999996</v>
      </c>
      <c r="BD2162">
        <v>4.0999999999999996</v>
      </c>
      <c r="BE2162">
        <v>4.0999999999999996</v>
      </c>
      <c r="BF2162">
        <v>4.0999999999999996</v>
      </c>
      <c r="BG2162">
        <v>4.0999999999999996</v>
      </c>
      <c r="BH2162">
        <v>4.0999999999999996</v>
      </c>
      <c r="BI2162">
        <v>4.0999999999999996</v>
      </c>
      <c r="BJ2162" s="2">
        <f t="shared" ref="BJ2162:BK2162" si="2223">ROUND(AVERAGE(AT2162:BI2162),0)</f>
        <v>4</v>
      </c>
      <c r="BK2162" s="2">
        <f t="shared" si="2223"/>
        <v>4</v>
      </c>
      <c r="BP2162" s="12">
        <f t="shared" si="2182"/>
        <v>4</v>
      </c>
      <c r="BQ2162" s="12">
        <f t="shared" si="2183"/>
        <v>4</v>
      </c>
    </row>
    <row r="2163" spans="1:69" ht="19.5" x14ac:dyDescent="0.6">
      <c r="A2163" t="s">
        <v>200</v>
      </c>
      <c r="B2163" t="s">
        <v>339</v>
      </c>
      <c r="C2163" t="s">
        <v>410</v>
      </c>
      <c r="D2163" t="s">
        <v>369</v>
      </c>
      <c r="E2163" t="s">
        <v>203</v>
      </c>
      <c r="F2163" t="s">
        <v>173</v>
      </c>
      <c r="G2163">
        <v>35</v>
      </c>
      <c r="H2163" t="s">
        <v>181</v>
      </c>
      <c r="I2163">
        <v>1</v>
      </c>
      <c r="J2163" t="s">
        <v>176</v>
      </c>
      <c r="K2163" t="b">
        <v>0</v>
      </c>
      <c r="L2163">
        <v>0</v>
      </c>
      <c r="M2163">
        <v>200</v>
      </c>
      <c r="N2163">
        <v>0</v>
      </c>
      <c r="O2163">
        <v>200</v>
      </c>
      <c r="P2163">
        <v>-1</v>
      </c>
      <c r="Q2163">
        <v>-1</v>
      </c>
      <c r="R2163">
        <v>-1</v>
      </c>
      <c r="S2163">
        <v>-1</v>
      </c>
      <c r="T2163">
        <v>-1</v>
      </c>
      <c r="U2163">
        <v>-1</v>
      </c>
      <c r="V2163">
        <v>-1</v>
      </c>
      <c r="W2163">
        <v>-1</v>
      </c>
      <c r="X2163">
        <v>-1</v>
      </c>
      <c r="Y2163">
        <v>-1</v>
      </c>
      <c r="Z2163">
        <v>-1</v>
      </c>
      <c r="AA2163">
        <v>-1</v>
      </c>
      <c r="AB2163">
        <v>-1</v>
      </c>
      <c r="AC2163">
        <v>-1</v>
      </c>
      <c r="AD2163">
        <v>-1</v>
      </c>
      <c r="AE2163">
        <v>-1</v>
      </c>
      <c r="AF2163">
        <v>-1</v>
      </c>
      <c r="AG2163">
        <v>-1</v>
      </c>
      <c r="AH2163">
        <v>-1</v>
      </c>
      <c r="AI2163">
        <v>-1</v>
      </c>
      <c r="AJ2163">
        <v>-1</v>
      </c>
      <c r="AK2163">
        <v>1</v>
      </c>
      <c r="AL2163">
        <v>3</v>
      </c>
      <c r="AM2163" t="s">
        <v>177</v>
      </c>
      <c r="AN2163">
        <v>8</v>
      </c>
      <c r="AT2163">
        <v>0.7</v>
      </c>
      <c r="AU2163">
        <v>0.7</v>
      </c>
      <c r="AV2163">
        <v>0.7</v>
      </c>
      <c r="AW2163">
        <v>0.7</v>
      </c>
      <c r="AX2163">
        <v>0.7</v>
      </c>
      <c r="AY2163">
        <v>0.7</v>
      </c>
      <c r="AZ2163">
        <v>0.7</v>
      </c>
      <c r="BA2163">
        <v>0.7</v>
      </c>
      <c r="BB2163">
        <v>0.7</v>
      </c>
      <c r="BC2163">
        <v>0.7</v>
      </c>
      <c r="BD2163">
        <v>0.7</v>
      </c>
      <c r="BE2163">
        <v>0.7</v>
      </c>
      <c r="BF2163">
        <v>0.7</v>
      </c>
      <c r="BG2163">
        <v>0.7</v>
      </c>
      <c r="BH2163">
        <v>0.7</v>
      </c>
      <c r="BI2163">
        <v>0.7</v>
      </c>
      <c r="BJ2163" s="2">
        <f t="shared" ref="BJ2163:BK2163" si="2224">ROUND(AVERAGE(AT2163:BI2163),0)</f>
        <v>1</v>
      </c>
      <c r="BK2163" s="2">
        <f t="shared" si="2224"/>
        <v>1</v>
      </c>
      <c r="BP2163" s="12">
        <f t="shared" si="2182"/>
        <v>1</v>
      </c>
      <c r="BQ2163" s="12">
        <f t="shared" si="2183"/>
        <v>1</v>
      </c>
    </row>
    <row r="2164" spans="1:69" ht="19.5" x14ac:dyDescent="0.6">
      <c r="A2164" t="s">
        <v>200</v>
      </c>
      <c r="B2164" t="s">
        <v>339</v>
      </c>
      <c r="C2164" t="s">
        <v>410</v>
      </c>
      <c r="D2164" t="s">
        <v>369</v>
      </c>
      <c r="E2164" t="s">
        <v>203</v>
      </c>
      <c r="F2164" t="s">
        <v>173</v>
      </c>
      <c r="G2164">
        <v>36</v>
      </c>
      <c r="H2164" t="s">
        <v>181</v>
      </c>
      <c r="I2164">
        <v>1</v>
      </c>
      <c r="J2164" t="s">
        <v>176</v>
      </c>
      <c r="K2164" t="b">
        <v>0</v>
      </c>
      <c r="L2164">
        <v>0</v>
      </c>
      <c r="M2164">
        <v>200</v>
      </c>
      <c r="N2164">
        <v>0</v>
      </c>
      <c r="O2164">
        <v>200</v>
      </c>
      <c r="P2164">
        <v>-1</v>
      </c>
      <c r="Q2164">
        <v>-1</v>
      </c>
      <c r="R2164">
        <v>-1</v>
      </c>
      <c r="S2164">
        <v>-1</v>
      </c>
      <c r="T2164">
        <v>-1</v>
      </c>
      <c r="U2164">
        <v>-1</v>
      </c>
      <c r="V2164">
        <v>-1</v>
      </c>
      <c r="W2164">
        <v>-1</v>
      </c>
      <c r="X2164">
        <v>-1</v>
      </c>
      <c r="Y2164">
        <v>-1</v>
      </c>
      <c r="Z2164">
        <v>-1</v>
      </c>
      <c r="AA2164">
        <v>-1</v>
      </c>
      <c r="AB2164">
        <v>-1</v>
      </c>
      <c r="AC2164">
        <v>-1</v>
      </c>
      <c r="AD2164">
        <v>-1</v>
      </c>
      <c r="AE2164">
        <v>-1</v>
      </c>
      <c r="AF2164">
        <v>-1</v>
      </c>
      <c r="AG2164">
        <v>-1</v>
      </c>
      <c r="AH2164">
        <v>-1</v>
      </c>
      <c r="AI2164">
        <v>-1</v>
      </c>
      <c r="AJ2164">
        <v>-1</v>
      </c>
      <c r="AK2164">
        <v>1</v>
      </c>
      <c r="AL2164">
        <v>3</v>
      </c>
      <c r="AM2164" t="s">
        <v>177</v>
      </c>
      <c r="AN2164">
        <v>8</v>
      </c>
      <c r="AT2164">
        <v>2.4</v>
      </c>
      <c r="AU2164">
        <v>2.4</v>
      </c>
      <c r="AV2164">
        <v>2.4</v>
      </c>
      <c r="AW2164">
        <v>2.4</v>
      </c>
      <c r="AX2164">
        <v>2.4</v>
      </c>
      <c r="AY2164">
        <v>2.4</v>
      </c>
      <c r="AZ2164">
        <v>2.4</v>
      </c>
      <c r="BA2164">
        <v>2.4</v>
      </c>
      <c r="BB2164">
        <v>2.4</v>
      </c>
      <c r="BC2164">
        <v>2.4</v>
      </c>
      <c r="BD2164">
        <v>2.4</v>
      </c>
      <c r="BE2164">
        <v>2.4</v>
      </c>
      <c r="BF2164">
        <v>2.4</v>
      </c>
      <c r="BG2164">
        <v>2.4</v>
      </c>
      <c r="BH2164">
        <v>2.4</v>
      </c>
      <c r="BI2164">
        <v>2.4</v>
      </c>
      <c r="BJ2164" s="2">
        <f t="shared" ref="BJ2164:BK2164" si="2225">ROUND(AVERAGE(AT2164:BI2164),0)</f>
        <v>2</v>
      </c>
      <c r="BK2164" s="2">
        <f t="shared" si="2225"/>
        <v>2</v>
      </c>
      <c r="BP2164" s="12">
        <f t="shared" si="2182"/>
        <v>2</v>
      </c>
      <c r="BQ2164" s="12">
        <f t="shared" si="2183"/>
        <v>2</v>
      </c>
    </row>
    <row r="2165" spans="1:69" ht="19.5" x14ac:dyDescent="0.6">
      <c r="A2165" t="s">
        <v>200</v>
      </c>
      <c r="B2165" t="s">
        <v>339</v>
      </c>
      <c r="C2165" t="s">
        <v>410</v>
      </c>
      <c r="D2165" t="s">
        <v>369</v>
      </c>
      <c r="E2165" t="s">
        <v>203</v>
      </c>
      <c r="F2165" t="s">
        <v>173</v>
      </c>
      <c r="G2165">
        <v>45</v>
      </c>
      <c r="H2165" t="s">
        <v>181</v>
      </c>
      <c r="I2165">
        <v>1</v>
      </c>
      <c r="J2165" t="s">
        <v>176</v>
      </c>
      <c r="K2165" t="b">
        <v>0</v>
      </c>
      <c r="L2165">
        <v>0</v>
      </c>
      <c r="M2165">
        <v>200</v>
      </c>
      <c r="N2165">
        <v>0</v>
      </c>
      <c r="O2165">
        <v>200</v>
      </c>
      <c r="P2165">
        <v>-1</v>
      </c>
      <c r="Q2165">
        <v>-1</v>
      </c>
      <c r="R2165">
        <v>-1</v>
      </c>
      <c r="S2165">
        <v>-1</v>
      </c>
      <c r="T2165">
        <v>-1</v>
      </c>
      <c r="U2165">
        <v>-1</v>
      </c>
      <c r="V2165">
        <v>-1</v>
      </c>
      <c r="W2165">
        <v>-1</v>
      </c>
      <c r="X2165">
        <v>-1</v>
      </c>
      <c r="Y2165">
        <v>-1</v>
      </c>
      <c r="Z2165">
        <v>-1</v>
      </c>
      <c r="AA2165">
        <v>-1</v>
      </c>
      <c r="AB2165">
        <v>-1</v>
      </c>
      <c r="AC2165">
        <v>-1</v>
      </c>
      <c r="AD2165">
        <v>-1</v>
      </c>
      <c r="AE2165">
        <v>-1</v>
      </c>
      <c r="AF2165">
        <v>-1</v>
      </c>
      <c r="AG2165">
        <v>-1</v>
      </c>
      <c r="AH2165">
        <v>-1</v>
      </c>
      <c r="AI2165">
        <v>-1</v>
      </c>
      <c r="AJ2165">
        <v>-1</v>
      </c>
      <c r="AK2165">
        <v>1</v>
      </c>
      <c r="AL2165">
        <v>3</v>
      </c>
      <c r="AM2165" t="s">
        <v>177</v>
      </c>
      <c r="AN2165">
        <v>8</v>
      </c>
      <c r="AT2165">
        <v>2.2000000000000002</v>
      </c>
      <c r="AU2165">
        <v>2.2000000000000002</v>
      </c>
      <c r="AV2165">
        <v>2.2000000000000002</v>
      </c>
      <c r="AW2165">
        <v>2.2000000000000002</v>
      </c>
      <c r="AX2165">
        <v>2.2000000000000002</v>
      </c>
      <c r="AY2165">
        <v>2.2000000000000002</v>
      </c>
      <c r="AZ2165">
        <v>2.2000000000000002</v>
      </c>
      <c r="BA2165">
        <v>2.2000000000000002</v>
      </c>
      <c r="BB2165">
        <v>2.2000000000000002</v>
      </c>
      <c r="BC2165">
        <v>2.2000000000000002</v>
      </c>
      <c r="BD2165">
        <v>2.2000000000000002</v>
      </c>
      <c r="BE2165">
        <v>2.2000000000000002</v>
      </c>
      <c r="BF2165">
        <v>2.2000000000000002</v>
      </c>
      <c r="BG2165">
        <v>2.2000000000000002</v>
      </c>
      <c r="BH2165">
        <v>2.2000000000000002</v>
      </c>
      <c r="BI2165">
        <v>2.2000000000000002</v>
      </c>
      <c r="BJ2165" s="2">
        <f t="shared" ref="BJ2165:BK2165" si="2226">ROUND(AVERAGE(AT2165:BI2165),0)</f>
        <v>2</v>
      </c>
      <c r="BK2165" s="2">
        <f t="shared" si="2226"/>
        <v>2</v>
      </c>
      <c r="BP2165" s="12">
        <f t="shared" si="2182"/>
        <v>2</v>
      </c>
      <c r="BQ2165" s="12">
        <f t="shared" si="2183"/>
        <v>2</v>
      </c>
    </row>
    <row r="2166" spans="1:69" ht="19.5" x14ac:dyDescent="0.6">
      <c r="A2166" t="s">
        <v>200</v>
      </c>
      <c r="B2166" t="s">
        <v>339</v>
      </c>
      <c r="C2166" t="s">
        <v>410</v>
      </c>
      <c r="D2166" t="s">
        <v>369</v>
      </c>
      <c r="E2166" t="s">
        <v>203</v>
      </c>
      <c r="F2166" t="s">
        <v>173</v>
      </c>
      <c r="G2166">
        <v>46</v>
      </c>
      <c r="H2166" t="s">
        <v>181</v>
      </c>
      <c r="I2166">
        <v>1</v>
      </c>
      <c r="J2166" t="s">
        <v>176</v>
      </c>
      <c r="K2166" t="b">
        <v>0</v>
      </c>
      <c r="L2166">
        <v>0</v>
      </c>
      <c r="M2166">
        <v>200</v>
      </c>
      <c r="N2166">
        <v>0</v>
      </c>
      <c r="O2166">
        <v>200</v>
      </c>
      <c r="P2166">
        <v>-1</v>
      </c>
      <c r="Q2166">
        <v>-1</v>
      </c>
      <c r="R2166">
        <v>-1</v>
      </c>
      <c r="S2166">
        <v>-1</v>
      </c>
      <c r="T2166">
        <v>-1</v>
      </c>
      <c r="U2166">
        <v>-1</v>
      </c>
      <c r="V2166">
        <v>-1</v>
      </c>
      <c r="W2166">
        <v>-1</v>
      </c>
      <c r="X2166">
        <v>-1</v>
      </c>
      <c r="Y2166">
        <v>-1</v>
      </c>
      <c r="Z2166">
        <v>-1</v>
      </c>
      <c r="AA2166">
        <v>-1</v>
      </c>
      <c r="AB2166">
        <v>-1</v>
      </c>
      <c r="AC2166">
        <v>-1</v>
      </c>
      <c r="AD2166">
        <v>-1</v>
      </c>
      <c r="AE2166">
        <v>-1</v>
      </c>
      <c r="AF2166">
        <v>-1</v>
      </c>
      <c r="AG2166">
        <v>-1</v>
      </c>
      <c r="AH2166">
        <v>-1</v>
      </c>
      <c r="AI2166">
        <v>-1</v>
      </c>
      <c r="AJ2166">
        <v>-1</v>
      </c>
      <c r="AK2166">
        <v>1</v>
      </c>
      <c r="AL2166">
        <v>3</v>
      </c>
      <c r="AM2166" t="s">
        <v>177</v>
      </c>
      <c r="AN2166">
        <v>8</v>
      </c>
      <c r="AT2166">
        <v>0.5</v>
      </c>
      <c r="AU2166">
        <v>0.5</v>
      </c>
      <c r="AV2166">
        <v>0.5</v>
      </c>
      <c r="AW2166">
        <v>0.5</v>
      </c>
      <c r="AX2166">
        <v>0.5</v>
      </c>
      <c r="AY2166">
        <v>0.5</v>
      </c>
      <c r="AZ2166">
        <v>0.5</v>
      </c>
      <c r="BA2166">
        <v>0.5</v>
      </c>
      <c r="BB2166">
        <v>0.5</v>
      </c>
      <c r="BC2166">
        <v>0.5</v>
      </c>
      <c r="BD2166">
        <v>0.5</v>
      </c>
      <c r="BE2166">
        <v>0.5</v>
      </c>
      <c r="BF2166">
        <v>0.5</v>
      </c>
      <c r="BG2166">
        <v>0.5</v>
      </c>
      <c r="BH2166">
        <v>0.5</v>
      </c>
      <c r="BI2166">
        <v>0.5</v>
      </c>
      <c r="BJ2166" s="2">
        <f t="shared" ref="BJ2166:BK2166" si="2227">ROUND(AVERAGE(AT2166:BI2166),0)</f>
        <v>1</v>
      </c>
      <c r="BK2166" s="2">
        <f t="shared" si="2227"/>
        <v>1</v>
      </c>
      <c r="BP2166" s="12">
        <f t="shared" si="2182"/>
        <v>1</v>
      </c>
      <c r="BQ2166" s="12">
        <f t="shared" si="2183"/>
        <v>1</v>
      </c>
    </row>
    <row r="2167" spans="1:69" ht="19.5" x14ac:dyDescent="0.6">
      <c r="A2167" t="s">
        <v>200</v>
      </c>
      <c r="B2167" t="s">
        <v>339</v>
      </c>
      <c r="C2167" t="s">
        <v>410</v>
      </c>
      <c r="D2167" t="s">
        <v>369</v>
      </c>
      <c r="E2167" t="s">
        <v>203</v>
      </c>
      <c r="F2167" t="s">
        <v>173</v>
      </c>
      <c r="G2167">
        <v>54</v>
      </c>
      <c r="H2167" t="s">
        <v>181</v>
      </c>
      <c r="I2167">
        <v>1</v>
      </c>
      <c r="J2167" t="s">
        <v>176</v>
      </c>
      <c r="K2167" t="b">
        <v>0</v>
      </c>
      <c r="L2167">
        <v>0</v>
      </c>
      <c r="M2167">
        <v>200</v>
      </c>
      <c r="N2167">
        <v>0</v>
      </c>
      <c r="O2167">
        <v>200</v>
      </c>
      <c r="P2167">
        <v>-1</v>
      </c>
      <c r="Q2167">
        <v>-1</v>
      </c>
      <c r="R2167">
        <v>-1</v>
      </c>
      <c r="S2167">
        <v>-1</v>
      </c>
      <c r="T2167">
        <v>-1</v>
      </c>
      <c r="U2167">
        <v>-1</v>
      </c>
      <c r="V2167">
        <v>-1</v>
      </c>
      <c r="W2167">
        <v>-1</v>
      </c>
      <c r="X2167">
        <v>-1</v>
      </c>
      <c r="Y2167">
        <v>-1</v>
      </c>
      <c r="Z2167">
        <v>-1</v>
      </c>
      <c r="AA2167">
        <v>-1</v>
      </c>
      <c r="AB2167">
        <v>-1</v>
      </c>
      <c r="AC2167">
        <v>-1</v>
      </c>
      <c r="AD2167">
        <v>-1</v>
      </c>
      <c r="AE2167">
        <v>-1</v>
      </c>
      <c r="AF2167">
        <v>-1</v>
      </c>
      <c r="AG2167">
        <v>-1</v>
      </c>
      <c r="AH2167">
        <v>-1</v>
      </c>
      <c r="AI2167">
        <v>-1</v>
      </c>
      <c r="AJ2167">
        <v>-1</v>
      </c>
      <c r="AK2167">
        <v>1</v>
      </c>
      <c r="AL2167">
        <v>3</v>
      </c>
      <c r="AM2167" t="s">
        <v>177</v>
      </c>
      <c r="AN2167">
        <v>8</v>
      </c>
      <c r="AT2167">
        <v>0.3</v>
      </c>
      <c r="AU2167">
        <v>0.3</v>
      </c>
      <c r="AV2167">
        <v>0.3</v>
      </c>
      <c r="AW2167">
        <v>0.3</v>
      </c>
      <c r="AX2167">
        <v>0.3</v>
      </c>
      <c r="AY2167">
        <v>0.3</v>
      </c>
      <c r="AZ2167">
        <v>0.3</v>
      </c>
      <c r="BA2167">
        <v>0.3</v>
      </c>
      <c r="BB2167">
        <v>0.3</v>
      </c>
      <c r="BC2167">
        <v>0.3</v>
      </c>
      <c r="BD2167">
        <v>0.3</v>
      </c>
      <c r="BE2167">
        <v>0.3</v>
      </c>
      <c r="BF2167">
        <v>0.3</v>
      </c>
      <c r="BG2167">
        <v>0.3</v>
      </c>
      <c r="BH2167">
        <v>0.3</v>
      </c>
      <c r="BI2167">
        <v>0.3</v>
      </c>
      <c r="BJ2167" s="2">
        <f t="shared" ref="BJ2167:BK2167" si="2228">ROUND(AVERAGE(AT2167:BI2167),0)</f>
        <v>0</v>
      </c>
      <c r="BK2167" s="2">
        <f t="shared" si="2228"/>
        <v>0</v>
      </c>
      <c r="BP2167" s="12">
        <f t="shared" si="2182"/>
        <v>0</v>
      </c>
      <c r="BQ2167" s="12">
        <f t="shared" si="2183"/>
        <v>0</v>
      </c>
    </row>
    <row r="2168" spans="1:69" ht="19.5" x14ac:dyDescent="0.6">
      <c r="A2168" t="s">
        <v>200</v>
      </c>
      <c r="B2168" t="s">
        <v>339</v>
      </c>
      <c r="C2168" t="s">
        <v>410</v>
      </c>
      <c r="D2168" t="s">
        <v>369</v>
      </c>
      <c r="E2168" t="s">
        <v>203</v>
      </c>
      <c r="F2168" t="s">
        <v>173</v>
      </c>
      <c r="G2168">
        <v>55</v>
      </c>
      <c r="H2168" t="s">
        <v>181</v>
      </c>
      <c r="I2168">
        <v>1</v>
      </c>
      <c r="J2168" t="s">
        <v>176</v>
      </c>
      <c r="K2168" t="b">
        <v>0</v>
      </c>
      <c r="L2168">
        <v>0</v>
      </c>
      <c r="M2168">
        <v>200</v>
      </c>
      <c r="N2168">
        <v>0</v>
      </c>
      <c r="O2168">
        <v>200</v>
      </c>
      <c r="P2168">
        <v>-1</v>
      </c>
      <c r="Q2168">
        <v>-1</v>
      </c>
      <c r="R2168">
        <v>-1</v>
      </c>
      <c r="S2168">
        <v>-1</v>
      </c>
      <c r="T2168">
        <v>-1</v>
      </c>
      <c r="U2168">
        <v>-1</v>
      </c>
      <c r="V2168">
        <v>-1</v>
      </c>
      <c r="W2168">
        <v>-1</v>
      </c>
      <c r="X2168">
        <v>-1</v>
      </c>
      <c r="Y2168">
        <v>-1</v>
      </c>
      <c r="Z2168">
        <v>-1</v>
      </c>
      <c r="AA2168">
        <v>-1</v>
      </c>
      <c r="AB2168">
        <v>-1</v>
      </c>
      <c r="AC2168">
        <v>-1</v>
      </c>
      <c r="AD2168">
        <v>-1</v>
      </c>
      <c r="AE2168">
        <v>-1</v>
      </c>
      <c r="AF2168">
        <v>-1</v>
      </c>
      <c r="AG2168">
        <v>-1</v>
      </c>
      <c r="AH2168">
        <v>-1</v>
      </c>
      <c r="AI2168">
        <v>-1</v>
      </c>
      <c r="AJ2168">
        <v>-1</v>
      </c>
      <c r="AK2168">
        <v>1</v>
      </c>
      <c r="AL2168">
        <v>3</v>
      </c>
      <c r="AM2168" t="s">
        <v>177</v>
      </c>
      <c r="AN2168">
        <v>8</v>
      </c>
      <c r="AT2168">
        <v>0.2</v>
      </c>
      <c r="AU2168">
        <v>0.2</v>
      </c>
      <c r="AV2168">
        <v>0.2</v>
      </c>
      <c r="AW2168">
        <v>0.2</v>
      </c>
      <c r="AX2168">
        <v>0.2</v>
      </c>
      <c r="AY2168">
        <v>0.2</v>
      </c>
      <c r="AZ2168">
        <v>0.2</v>
      </c>
      <c r="BA2168">
        <v>0.2</v>
      </c>
      <c r="BB2168">
        <v>0.2</v>
      </c>
      <c r="BC2168">
        <v>0.2</v>
      </c>
      <c r="BD2168">
        <v>0.2</v>
      </c>
      <c r="BE2168">
        <v>0.2</v>
      </c>
      <c r="BF2168">
        <v>0.2</v>
      </c>
      <c r="BG2168">
        <v>0.2</v>
      </c>
      <c r="BH2168">
        <v>0.2</v>
      </c>
      <c r="BI2168">
        <v>0.2</v>
      </c>
      <c r="BJ2168" s="2">
        <f t="shared" ref="BJ2168:BK2168" si="2229">ROUND(AVERAGE(AT2168:BI2168),0)</f>
        <v>0</v>
      </c>
      <c r="BK2168" s="2">
        <f t="shared" si="2229"/>
        <v>0</v>
      </c>
      <c r="BP2168" s="12">
        <f t="shared" si="2182"/>
        <v>0</v>
      </c>
      <c r="BQ2168" s="12">
        <f t="shared" si="2183"/>
        <v>0</v>
      </c>
    </row>
    <row r="2169" spans="1:69" ht="19.5" x14ac:dyDescent="0.6">
      <c r="A2169" t="s">
        <v>200</v>
      </c>
      <c r="B2169" t="s">
        <v>339</v>
      </c>
      <c r="C2169" t="s">
        <v>410</v>
      </c>
      <c r="D2169" t="s">
        <v>374</v>
      </c>
      <c r="E2169" t="s">
        <v>203</v>
      </c>
      <c r="F2169" t="s">
        <v>173</v>
      </c>
      <c r="G2169">
        <v>35</v>
      </c>
      <c r="H2169" t="s">
        <v>181</v>
      </c>
      <c r="I2169">
        <v>1</v>
      </c>
      <c r="J2169" t="s">
        <v>176</v>
      </c>
      <c r="K2169" t="b">
        <v>0</v>
      </c>
      <c r="L2169">
        <v>0</v>
      </c>
      <c r="M2169">
        <v>200</v>
      </c>
      <c r="N2169">
        <v>0</v>
      </c>
      <c r="O2169">
        <v>200</v>
      </c>
      <c r="P2169">
        <v>-1</v>
      </c>
      <c r="Q2169">
        <v>-1</v>
      </c>
      <c r="R2169">
        <v>-1</v>
      </c>
      <c r="S2169">
        <v>-1</v>
      </c>
      <c r="T2169">
        <v>-1</v>
      </c>
      <c r="U2169">
        <v>-1</v>
      </c>
      <c r="V2169">
        <v>-1</v>
      </c>
      <c r="W2169">
        <v>-1</v>
      </c>
      <c r="X2169">
        <v>-1</v>
      </c>
      <c r="Y2169">
        <v>-1</v>
      </c>
      <c r="Z2169">
        <v>-1</v>
      </c>
      <c r="AA2169">
        <v>-1</v>
      </c>
      <c r="AB2169">
        <v>-1</v>
      </c>
      <c r="AC2169">
        <v>-1</v>
      </c>
      <c r="AD2169">
        <v>-1</v>
      </c>
      <c r="AE2169">
        <v>-1</v>
      </c>
      <c r="AF2169">
        <v>-1</v>
      </c>
      <c r="AG2169">
        <v>-1</v>
      </c>
      <c r="AH2169">
        <v>-1</v>
      </c>
      <c r="AI2169">
        <v>-1</v>
      </c>
      <c r="AJ2169">
        <v>-1</v>
      </c>
      <c r="AK2169">
        <v>1</v>
      </c>
      <c r="AL2169">
        <v>3</v>
      </c>
      <c r="AM2169" t="s">
        <v>177</v>
      </c>
      <c r="AN2169">
        <v>8</v>
      </c>
      <c r="AT2169">
        <v>0.4</v>
      </c>
      <c r="AU2169">
        <v>0.4</v>
      </c>
      <c r="AV2169">
        <v>0.4</v>
      </c>
      <c r="AW2169">
        <v>0.4</v>
      </c>
      <c r="AX2169">
        <v>0.4</v>
      </c>
      <c r="AY2169">
        <v>0.4</v>
      </c>
      <c r="AZ2169">
        <v>0.4</v>
      </c>
      <c r="BA2169">
        <v>0.4</v>
      </c>
      <c r="BB2169">
        <v>0.4</v>
      </c>
      <c r="BC2169">
        <v>0.4</v>
      </c>
      <c r="BD2169">
        <v>0.4</v>
      </c>
      <c r="BE2169">
        <v>0.4</v>
      </c>
      <c r="BF2169">
        <v>0.4</v>
      </c>
      <c r="BG2169">
        <v>0.4</v>
      </c>
      <c r="BH2169">
        <v>0.4</v>
      </c>
      <c r="BI2169">
        <v>0.4</v>
      </c>
      <c r="BJ2169" s="2">
        <f t="shared" ref="BJ2169:BK2169" si="2230">ROUND(AVERAGE(AT2169:BI2169),0)</f>
        <v>0</v>
      </c>
      <c r="BK2169" s="2">
        <f t="shared" si="2230"/>
        <v>0</v>
      </c>
      <c r="BP2169" s="12">
        <f t="shared" si="2182"/>
        <v>0</v>
      </c>
      <c r="BQ2169" s="12">
        <f t="shared" si="2183"/>
        <v>0</v>
      </c>
    </row>
    <row r="2170" spans="1:69" ht="19.5" x14ac:dyDescent="0.6">
      <c r="A2170" t="s">
        <v>200</v>
      </c>
      <c r="B2170" t="s">
        <v>339</v>
      </c>
      <c r="C2170" t="s">
        <v>410</v>
      </c>
      <c r="D2170" t="s">
        <v>374</v>
      </c>
      <c r="E2170" t="s">
        <v>203</v>
      </c>
      <c r="F2170" t="s">
        <v>173</v>
      </c>
      <c r="G2170">
        <v>36</v>
      </c>
      <c r="H2170" t="s">
        <v>181</v>
      </c>
      <c r="I2170">
        <v>1</v>
      </c>
      <c r="J2170" t="s">
        <v>176</v>
      </c>
      <c r="K2170" t="b">
        <v>0</v>
      </c>
      <c r="L2170">
        <v>0</v>
      </c>
      <c r="M2170">
        <v>200</v>
      </c>
      <c r="N2170">
        <v>0</v>
      </c>
      <c r="O2170">
        <v>200</v>
      </c>
      <c r="P2170">
        <v>-1</v>
      </c>
      <c r="Q2170">
        <v>-1</v>
      </c>
      <c r="R2170">
        <v>-1</v>
      </c>
      <c r="S2170">
        <v>-1</v>
      </c>
      <c r="T2170">
        <v>-1</v>
      </c>
      <c r="U2170">
        <v>-1</v>
      </c>
      <c r="V2170">
        <v>-1</v>
      </c>
      <c r="W2170">
        <v>-1</v>
      </c>
      <c r="X2170">
        <v>-1</v>
      </c>
      <c r="Y2170">
        <v>-1</v>
      </c>
      <c r="Z2170">
        <v>-1</v>
      </c>
      <c r="AA2170">
        <v>-1</v>
      </c>
      <c r="AB2170">
        <v>-1</v>
      </c>
      <c r="AC2170">
        <v>-1</v>
      </c>
      <c r="AD2170">
        <v>-1</v>
      </c>
      <c r="AE2170">
        <v>-1</v>
      </c>
      <c r="AF2170">
        <v>-1</v>
      </c>
      <c r="AG2170">
        <v>-1</v>
      </c>
      <c r="AH2170">
        <v>-1</v>
      </c>
      <c r="AI2170">
        <v>-1</v>
      </c>
      <c r="AJ2170">
        <v>-1</v>
      </c>
      <c r="AK2170">
        <v>1</v>
      </c>
      <c r="AL2170">
        <v>3</v>
      </c>
      <c r="AM2170" t="s">
        <v>177</v>
      </c>
      <c r="AN2170">
        <v>8</v>
      </c>
      <c r="AT2170">
        <v>1.9</v>
      </c>
      <c r="AU2170">
        <v>1.9</v>
      </c>
      <c r="AV2170">
        <v>1.9</v>
      </c>
      <c r="AW2170">
        <v>1.9</v>
      </c>
      <c r="AX2170">
        <v>1.9</v>
      </c>
      <c r="AY2170">
        <v>1.9</v>
      </c>
      <c r="AZ2170">
        <v>1.9</v>
      </c>
      <c r="BA2170">
        <v>1.9</v>
      </c>
      <c r="BB2170">
        <v>1.9</v>
      </c>
      <c r="BC2170">
        <v>1.9</v>
      </c>
      <c r="BD2170">
        <v>1.9</v>
      </c>
      <c r="BE2170">
        <v>1.9</v>
      </c>
      <c r="BF2170">
        <v>1.9</v>
      </c>
      <c r="BG2170">
        <v>1.9</v>
      </c>
      <c r="BH2170">
        <v>1.9</v>
      </c>
      <c r="BI2170">
        <v>1.9</v>
      </c>
      <c r="BJ2170" s="2">
        <f t="shared" ref="BJ2170:BK2170" si="2231">ROUND(AVERAGE(AT2170:BI2170),0)</f>
        <v>2</v>
      </c>
      <c r="BK2170" s="2">
        <f t="shared" si="2231"/>
        <v>2</v>
      </c>
      <c r="BP2170" s="12">
        <f t="shared" si="2182"/>
        <v>2</v>
      </c>
      <c r="BQ2170" s="12">
        <f t="shared" si="2183"/>
        <v>2</v>
      </c>
    </row>
    <row r="2171" spans="1:69" ht="19.5" x14ac:dyDescent="0.6">
      <c r="A2171" t="s">
        <v>200</v>
      </c>
      <c r="B2171" t="s">
        <v>339</v>
      </c>
      <c r="C2171" t="s">
        <v>410</v>
      </c>
      <c r="D2171" t="s">
        <v>374</v>
      </c>
      <c r="E2171" t="s">
        <v>203</v>
      </c>
      <c r="F2171" t="s">
        <v>173</v>
      </c>
      <c r="G2171">
        <v>45</v>
      </c>
      <c r="H2171" t="s">
        <v>181</v>
      </c>
      <c r="I2171">
        <v>1</v>
      </c>
      <c r="J2171" t="s">
        <v>176</v>
      </c>
      <c r="K2171" t="b">
        <v>0</v>
      </c>
      <c r="L2171">
        <v>0</v>
      </c>
      <c r="M2171">
        <v>200</v>
      </c>
      <c r="N2171">
        <v>0</v>
      </c>
      <c r="O2171">
        <v>200</v>
      </c>
      <c r="P2171">
        <v>-1</v>
      </c>
      <c r="Q2171">
        <v>-1</v>
      </c>
      <c r="R2171">
        <v>-1</v>
      </c>
      <c r="S2171">
        <v>-1</v>
      </c>
      <c r="T2171">
        <v>-1</v>
      </c>
      <c r="U2171">
        <v>-1</v>
      </c>
      <c r="V2171">
        <v>-1</v>
      </c>
      <c r="W2171">
        <v>-1</v>
      </c>
      <c r="X2171">
        <v>-1</v>
      </c>
      <c r="Y2171">
        <v>-1</v>
      </c>
      <c r="Z2171">
        <v>-1</v>
      </c>
      <c r="AA2171">
        <v>-1</v>
      </c>
      <c r="AB2171">
        <v>-1</v>
      </c>
      <c r="AC2171">
        <v>-1</v>
      </c>
      <c r="AD2171">
        <v>-1</v>
      </c>
      <c r="AE2171">
        <v>-1</v>
      </c>
      <c r="AF2171">
        <v>-1</v>
      </c>
      <c r="AG2171">
        <v>-1</v>
      </c>
      <c r="AH2171">
        <v>-1</v>
      </c>
      <c r="AI2171">
        <v>-1</v>
      </c>
      <c r="AJ2171">
        <v>-1</v>
      </c>
      <c r="AK2171">
        <v>1</v>
      </c>
      <c r="AL2171">
        <v>3</v>
      </c>
      <c r="AM2171" t="s">
        <v>177</v>
      </c>
      <c r="AN2171">
        <v>8</v>
      </c>
      <c r="AT2171">
        <v>0.4</v>
      </c>
      <c r="AU2171">
        <v>0.4</v>
      </c>
      <c r="AV2171">
        <v>0.4</v>
      </c>
      <c r="AW2171">
        <v>0.4</v>
      </c>
      <c r="AX2171">
        <v>0.4</v>
      </c>
      <c r="AY2171">
        <v>0.4</v>
      </c>
      <c r="AZ2171">
        <v>0.4</v>
      </c>
      <c r="BA2171">
        <v>0.4</v>
      </c>
      <c r="BB2171">
        <v>0.4</v>
      </c>
      <c r="BC2171">
        <v>0.4</v>
      </c>
      <c r="BD2171">
        <v>0.4</v>
      </c>
      <c r="BE2171">
        <v>0.4</v>
      </c>
      <c r="BF2171">
        <v>0.4</v>
      </c>
      <c r="BG2171">
        <v>0.4</v>
      </c>
      <c r="BH2171">
        <v>0.4</v>
      </c>
      <c r="BI2171">
        <v>0.4</v>
      </c>
      <c r="BJ2171" s="2">
        <f t="shared" ref="BJ2171:BK2171" si="2232">ROUND(AVERAGE(AT2171:BI2171),0)</f>
        <v>0</v>
      </c>
      <c r="BK2171" s="2">
        <f t="shared" si="2232"/>
        <v>0</v>
      </c>
      <c r="BP2171" s="12">
        <f t="shared" si="2182"/>
        <v>0</v>
      </c>
      <c r="BQ2171" s="12">
        <f t="shared" si="2183"/>
        <v>0</v>
      </c>
    </row>
    <row r="2172" spans="1:69" ht="19.5" x14ac:dyDescent="0.6">
      <c r="A2172" t="s">
        <v>200</v>
      </c>
      <c r="B2172" t="s">
        <v>339</v>
      </c>
      <c r="C2172" t="s">
        <v>410</v>
      </c>
      <c r="D2172" t="s">
        <v>377</v>
      </c>
      <c r="E2172" t="s">
        <v>203</v>
      </c>
      <c r="F2172" t="s">
        <v>173</v>
      </c>
      <c r="G2172">
        <v>35</v>
      </c>
      <c r="H2172" t="s">
        <v>181</v>
      </c>
      <c r="I2172">
        <v>1</v>
      </c>
      <c r="J2172" t="s">
        <v>176</v>
      </c>
      <c r="K2172" t="b">
        <v>0</v>
      </c>
      <c r="L2172">
        <v>0</v>
      </c>
      <c r="M2172">
        <v>200</v>
      </c>
      <c r="N2172">
        <v>0</v>
      </c>
      <c r="O2172">
        <v>200</v>
      </c>
      <c r="P2172">
        <v>-1</v>
      </c>
      <c r="Q2172">
        <v>-1</v>
      </c>
      <c r="R2172">
        <v>-1</v>
      </c>
      <c r="S2172">
        <v>-1</v>
      </c>
      <c r="T2172">
        <v>-1</v>
      </c>
      <c r="U2172">
        <v>-1</v>
      </c>
      <c r="V2172">
        <v>-1</v>
      </c>
      <c r="W2172">
        <v>-1</v>
      </c>
      <c r="X2172">
        <v>-1</v>
      </c>
      <c r="Y2172">
        <v>-1</v>
      </c>
      <c r="Z2172">
        <v>-1</v>
      </c>
      <c r="AA2172">
        <v>-1</v>
      </c>
      <c r="AB2172">
        <v>-1</v>
      </c>
      <c r="AC2172">
        <v>-1</v>
      </c>
      <c r="AD2172">
        <v>-1</v>
      </c>
      <c r="AE2172">
        <v>-1</v>
      </c>
      <c r="AF2172">
        <v>-1</v>
      </c>
      <c r="AG2172">
        <v>-1</v>
      </c>
      <c r="AH2172">
        <v>-1</v>
      </c>
      <c r="AI2172">
        <v>-1</v>
      </c>
      <c r="AJ2172">
        <v>-1</v>
      </c>
      <c r="AK2172">
        <v>1</v>
      </c>
      <c r="AL2172">
        <v>3</v>
      </c>
      <c r="AM2172" t="s">
        <v>177</v>
      </c>
      <c r="AN2172">
        <v>8</v>
      </c>
      <c r="AT2172">
        <v>1.7</v>
      </c>
      <c r="AU2172">
        <v>1.7</v>
      </c>
      <c r="AV2172">
        <v>1.7</v>
      </c>
      <c r="AW2172">
        <v>1.7</v>
      </c>
      <c r="AX2172">
        <v>1.7</v>
      </c>
      <c r="AY2172">
        <v>1.7</v>
      </c>
      <c r="AZ2172">
        <v>1.7</v>
      </c>
      <c r="BA2172">
        <v>1.7</v>
      </c>
      <c r="BB2172">
        <v>1.7</v>
      </c>
      <c r="BC2172">
        <v>1.7</v>
      </c>
      <c r="BD2172">
        <v>1.7</v>
      </c>
      <c r="BE2172">
        <v>1.7</v>
      </c>
      <c r="BF2172">
        <v>1.7</v>
      </c>
      <c r="BG2172">
        <v>1.7</v>
      </c>
      <c r="BH2172">
        <v>1.7</v>
      </c>
      <c r="BI2172">
        <v>1.7</v>
      </c>
      <c r="BJ2172" s="2">
        <f t="shared" ref="BJ2172:BK2172" si="2233">ROUND(AVERAGE(AT2172:BI2172),0)</f>
        <v>2</v>
      </c>
      <c r="BK2172" s="2">
        <f t="shared" si="2233"/>
        <v>2</v>
      </c>
      <c r="BP2172" s="12">
        <f t="shared" si="2182"/>
        <v>2</v>
      </c>
      <c r="BQ2172" s="12">
        <f t="shared" si="2183"/>
        <v>2</v>
      </c>
    </row>
    <row r="2173" spans="1:69" ht="19.5" x14ac:dyDescent="0.6">
      <c r="A2173" t="s">
        <v>200</v>
      </c>
      <c r="B2173" t="s">
        <v>339</v>
      </c>
      <c r="C2173" t="s">
        <v>410</v>
      </c>
      <c r="D2173" t="s">
        <v>377</v>
      </c>
      <c r="E2173" t="s">
        <v>203</v>
      </c>
      <c r="F2173" t="s">
        <v>173</v>
      </c>
      <c r="G2173">
        <v>36</v>
      </c>
      <c r="H2173" t="s">
        <v>181</v>
      </c>
      <c r="I2173">
        <v>1</v>
      </c>
      <c r="J2173" t="s">
        <v>176</v>
      </c>
      <c r="K2173" t="b">
        <v>0</v>
      </c>
      <c r="L2173">
        <v>0</v>
      </c>
      <c r="M2173">
        <v>200</v>
      </c>
      <c r="N2173">
        <v>0</v>
      </c>
      <c r="O2173">
        <v>200</v>
      </c>
      <c r="P2173">
        <v>-1</v>
      </c>
      <c r="Q2173">
        <v>-1</v>
      </c>
      <c r="R2173">
        <v>-1</v>
      </c>
      <c r="S2173">
        <v>-1</v>
      </c>
      <c r="T2173">
        <v>-1</v>
      </c>
      <c r="U2173">
        <v>-1</v>
      </c>
      <c r="V2173">
        <v>-1</v>
      </c>
      <c r="W2173">
        <v>-1</v>
      </c>
      <c r="X2173">
        <v>-1</v>
      </c>
      <c r="Y2173">
        <v>-1</v>
      </c>
      <c r="Z2173">
        <v>-1</v>
      </c>
      <c r="AA2173">
        <v>-1</v>
      </c>
      <c r="AB2173">
        <v>-1</v>
      </c>
      <c r="AC2173">
        <v>-1</v>
      </c>
      <c r="AD2173">
        <v>-1</v>
      </c>
      <c r="AE2173">
        <v>-1</v>
      </c>
      <c r="AF2173">
        <v>-1</v>
      </c>
      <c r="AG2173">
        <v>-1</v>
      </c>
      <c r="AH2173">
        <v>-1</v>
      </c>
      <c r="AI2173">
        <v>-1</v>
      </c>
      <c r="AJ2173">
        <v>-1</v>
      </c>
      <c r="AK2173">
        <v>1</v>
      </c>
      <c r="AL2173">
        <v>3</v>
      </c>
      <c r="AM2173" t="s">
        <v>177</v>
      </c>
      <c r="AN2173">
        <v>8</v>
      </c>
      <c r="AT2173">
        <v>1</v>
      </c>
      <c r="AU2173">
        <v>1</v>
      </c>
      <c r="AV2173">
        <v>1</v>
      </c>
      <c r="AW2173">
        <v>1</v>
      </c>
      <c r="AX2173">
        <v>1</v>
      </c>
      <c r="AY2173">
        <v>1</v>
      </c>
      <c r="AZ2173">
        <v>1</v>
      </c>
      <c r="BA2173">
        <v>1</v>
      </c>
      <c r="BB2173">
        <v>1</v>
      </c>
      <c r="BC2173">
        <v>1</v>
      </c>
      <c r="BD2173">
        <v>1</v>
      </c>
      <c r="BE2173">
        <v>1</v>
      </c>
      <c r="BF2173">
        <v>1</v>
      </c>
      <c r="BG2173">
        <v>1</v>
      </c>
      <c r="BH2173">
        <v>1</v>
      </c>
      <c r="BI2173">
        <v>1</v>
      </c>
      <c r="BJ2173" s="2">
        <f t="shared" ref="BJ2173:BK2173" si="2234">ROUND(AVERAGE(AT2173:BI2173),0)</f>
        <v>1</v>
      </c>
      <c r="BK2173" s="2">
        <f t="shared" si="2234"/>
        <v>1</v>
      </c>
      <c r="BP2173" s="12">
        <f t="shared" si="2182"/>
        <v>1</v>
      </c>
      <c r="BQ2173" s="12">
        <f t="shared" si="2183"/>
        <v>1</v>
      </c>
    </row>
    <row r="2174" spans="1:69" ht="19.5" x14ac:dyDescent="0.6">
      <c r="A2174" t="s">
        <v>200</v>
      </c>
      <c r="B2174" t="s">
        <v>339</v>
      </c>
      <c r="C2174" t="s">
        <v>410</v>
      </c>
      <c r="D2174" t="s">
        <v>377</v>
      </c>
      <c r="E2174" t="s">
        <v>203</v>
      </c>
      <c r="F2174" t="s">
        <v>173</v>
      </c>
      <c r="G2174">
        <v>45</v>
      </c>
      <c r="H2174" t="s">
        <v>181</v>
      </c>
      <c r="I2174">
        <v>1</v>
      </c>
      <c r="J2174" t="s">
        <v>176</v>
      </c>
      <c r="K2174" t="b">
        <v>0</v>
      </c>
      <c r="L2174">
        <v>0</v>
      </c>
      <c r="M2174">
        <v>200</v>
      </c>
      <c r="N2174">
        <v>0</v>
      </c>
      <c r="O2174">
        <v>200</v>
      </c>
      <c r="P2174">
        <v>-1</v>
      </c>
      <c r="Q2174">
        <v>-1</v>
      </c>
      <c r="R2174">
        <v>-1</v>
      </c>
      <c r="S2174">
        <v>-1</v>
      </c>
      <c r="T2174">
        <v>-1</v>
      </c>
      <c r="U2174">
        <v>-1</v>
      </c>
      <c r="V2174">
        <v>-1</v>
      </c>
      <c r="W2174">
        <v>-1</v>
      </c>
      <c r="X2174">
        <v>-1</v>
      </c>
      <c r="Y2174">
        <v>-1</v>
      </c>
      <c r="Z2174">
        <v>-1</v>
      </c>
      <c r="AA2174">
        <v>-1</v>
      </c>
      <c r="AB2174">
        <v>-1</v>
      </c>
      <c r="AC2174">
        <v>-1</v>
      </c>
      <c r="AD2174">
        <v>-1</v>
      </c>
      <c r="AE2174">
        <v>-1</v>
      </c>
      <c r="AF2174">
        <v>-1</v>
      </c>
      <c r="AG2174">
        <v>-1</v>
      </c>
      <c r="AH2174">
        <v>-1</v>
      </c>
      <c r="AI2174">
        <v>-1</v>
      </c>
      <c r="AJ2174">
        <v>-1</v>
      </c>
      <c r="AK2174">
        <v>1</v>
      </c>
      <c r="AL2174">
        <v>3</v>
      </c>
      <c r="AM2174" t="s">
        <v>177</v>
      </c>
      <c r="AN2174">
        <v>8</v>
      </c>
      <c r="AT2174">
        <v>1.1000000000000001</v>
      </c>
      <c r="AU2174">
        <v>1.1000000000000001</v>
      </c>
      <c r="AV2174">
        <v>1.1000000000000001</v>
      </c>
      <c r="AW2174">
        <v>1.1000000000000001</v>
      </c>
      <c r="AX2174">
        <v>1.1000000000000001</v>
      </c>
      <c r="AY2174">
        <v>1.1000000000000001</v>
      </c>
      <c r="AZ2174">
        <v>1.1000000000000001</v>
      </c>
      <c r="BA2174">
        <v>1.1000000000000001</v>
      </c>
      <c r="BB2174">
        <v>1.1000000000000001</v>
      </c>
      <c r="BC2174">
        <v>1.1000000000000001</v>
      </c>
      <c r="BD2174">
        <v>1.1000000000000001</v>
      </c>
      <c r="BE2174">
        <v>1.1000000000000001</v>
      </c>
      <c r="BF2174">
        <v>1.1000000000000001</v>
      </c>
      <c r="BG2174">
        <v>1.1000000000000001</v>
      </c>
      <c r="BH2174">
        <v>1.1000000000000001</v>
      </c>
      <c r="BI2174">
        <v>1.1000000000000001</v>
      </c>
      <c r="BJ2174" s="2">
        <f t="shared" ref="BJ2174:BK2174" si="2235">ROUND(AVERAGE(AT2174:BI2174),0)</f>
        <v>1</v>
      </c>
      <c r="BK2174" s="2">
        <f t="shared" si="2235"/>
        <v>1</v>
      </c>
      <c r="BP2174" s="12">
        <f t="shared" si="2182"/>
        <v>1</v>
      </c>
      <c r="BQ2174" s="12">
        <f t="shared" si="2183"/>
        <v>1</v>
      </c>
    </row>
    <row r="2175" spans="1:69" ht="19.5" x14ac:dyDescent="0.6">
      <c r="A2175" t="s">
        <v>200</v>
      </c>
      <c r="B2175" t="s">
        <v>339</v>
      </c>
      <c r="C2175" t="s">
        <v>410</v>
      </c>
      <c r="D2175" t="s">
        <v>377</v>
      </c>
      <c r="E2175" t="s">
        <v>203</v>
      </c>
      <c r="F2175" t="s">
        <v>173</v>
      </c>
      <c r="G2175">
        <v>46</v>
      </c>
      <c r="H2175" t="s">
        <v>181</v>
      </c>
      <c r="I2175">
        <v>1</v>
      </c>
      <c r="J2175" t="s">
        <v>176</v>
      </c>
      <c r="K2175" t="b">
        <v>0</v>
      </c>
      <c r="L2175">
        <v>0</v>
      </c>
      <c r="M2175">
        <v>200</v>
      </c>
      <c r="N2175">
        <v>0</v>
      </c>
      <c r="O2175">
        <v>200</v>
      </c>
      <c r="P2175">
        <v>-1</v>
      </c>
      <c r="Q2175">
        <v>-1</v>
      </c>
      <c r="R2175">
        <v>-1</v>
      </c>
      <c r="S2175">
        <v>-1</v>
      </c>
      <c r="T2175">
        <v>-1</v>
      </c>
      <c r="U2175">
        <v>-1</v>
      </c>
      <c r="V2175">
        <v>-1</v>
      </c>
      <c r="W2175">
        <v>-1</v>
      </c>
      <c r="X2175">
        <v>-1</v>
      </c>
      <c r="Y2175">
        <v>-1</v>
      </c>
      <c r="Z2175">
        <v>-1</v>
      </c>
      <c r="AA2175">
        <v>-1</v>
      </c>
      <c r="AB2175">
        <v>-1</v>
      </c>
      <c r="AC2175">
        <v>-1</v>
      </c>
      <c r="AD2175">
        <v>-1</v>
      </c>
      <c r="AE2175">
        <v>-1</v>
      </c>
      <c r="AF2175">
        <v>-1</v>
      </c>
      <c r="AG2175">
        <v>-1</v>
      </c>
      <c r="AH2175">
        <v>-1</v>
      </c>
      <c r="AI2175">
        <v>-1</v>
      </c>
      <c r="AJ2175">
        <v>-1</v>
      </c>
      <c r="AK2175">
        <v>1</v>
      </c>
      <c r="AL2175">
        <v>3</v>
      </c>
      <c r="AM2175" t="s">
        <v>177</v>
      </c>
      <c r="AN2175">
        <v>8</v>
      </c>
      <c r="AT2175">
        <v>1.1000000000000001</v>
      </c>
      <c r="AU2175">
        <v>1.1000000000000001</v>
      </c>
      <c r="AV2175">
        <v>1.1000000000000001</v>
      </c>
      <c r="AW2175">
        <v>1.1000000000000001</v>
      </c>
      <c r="AX2175">
        <v>1.1000000000000001</v>
      </c>
      <c r="AY2175">
        <v>1.1000000000000001</v>
      </c>
      <c r="AZ2175">
        <v>1.1000000000000001</v>
      </c>
      <c r="BA2175">
        <v>1.1000000000000001</v>
      </c>
      <c r="BB2175">
        <v>1.1000000000000001</v>
      </c>
      <c r="BC2175">
        <v>1.1000000000000001</v>
      </c>
      <c r="BD2175">
        <v>1.1000000000000001</v>
      </c>
      <c r="BE2175">
        <v>1.1000000000000001</v>
      </c>
      <c r="BF2175">
        <v>1.1000000000000001</v>
      </c>
      <c r="BG2175">
        <v>1.1000000000000001</v>
      </c>
      <c r="BH2175">
        <v>1.1000000000000001</v>
      </c>
      <c r="BI2175">
        <v>1.1000000000000001</v>
      </c>
      <c r="BJ2175" s="2">
        <f t="shared" ref="BJ2175:BK2175" si="2236">ROUND(AVERAGE(AT2175:BI2175),0)</f>
        <v>1</v>
      </c>
      <c r="BK2175" s="2">
        <f t="shared" si="2236"/>
        <v>1</v>
      </c>
      <c r="BP2175" s="12">
        <f t="shared" si="2182"/>
        <v>1</v>
      </c>
      <c r="BQ2175" s="12">
        <f t="shared" si="2183"/>
        <v>1</v>
      </c>
    </row>
    <row r="2176" spans="1:69" s="1" customFormat="1" ht="19.5" x14ac:dyDescent="0.6">
      <c r="A2176" s="1" t="s">
        <v>200</v>
      </c>
      <c r="B2176" s="1" t="s">
        <v>169</v>
      </c>
      <c r="C2176" s="1" t="s">
        <v>190</v>
      </c>
      <c r="D2176" s="1" t="s">
        <v>190</v>
      </c>
      <c r="E2176" s="1" t="s">
        <v>203</v>
      </c>
      <c r="F2176" s="1" t="s">
        <v>173</v>
      </c>
      <c r="G2176" s="1" t="s">
        <v>174</v>
      </c>
      <c r="H2176" s="1" t="s">
        <v>175</v>
      </c>
      <c r="I2176" s="1">
        <v>1</v>
      </c>
      <c r="J2176" s="1" t="s">
        <v>176</v>
      </c>
      <c r="K2176" s="1" t="b">
        <v>0</v>
      </c>
      <c r="L2176" s="1">
        <v>20</v>
      </c>
      <c r="M2176" s="1">
        <v>210</v>
      </c>
      <c r="N2176" s="1">
        <v>20</v>
      </c>
      <c r="O2176" s="1">
        <v>210</v>
      </c>
      <c r="P2176" s="1">
        <v>-1</v>
      </c>
      <c r="Q2176" s="1">
        <v>-1</v>
      </c>
      <c r="R2176" s="1">
        <v>-1</v>
      </c>
      <c r="S2176" s="1">
        <v>-1</v>
      </c>
      <c r="T2176" s="1">
        <v>-1</v>
      </c>
      <c r="U2176" s="1">
        <v>-1</v>
      </c>
      <c r="V2176" s="1">
        <v>-1</v>
      </c>
      <c r="W2176" s="1">
        <v>-1</v>
      </c>
      <c r="X2176" s="1">
        <v>-1</v>
      </c>
      <c r="Y2176" s="1">
        <v>-1</v>
      </c>
      <c r="Z2176" s="1">
        <v>-1</v>
      </c>
      <c r="AA2176" s="1">
        <v>-1</v>
      </c>
      <c r="AB2176" s="1">
        <v>-1</v>
      </c>
      <c r="AC2176" s="1">
        <v>-1</v>
      </c>
      <c r="AD2176" s="1">
        <v>-1</v>
      </c>
      <c r="AE2176" s="1">
        <v>-1</v>
      </c>
      <c r="AF2176" s="1">
        <v>-1</v>
      </c>
      <c r="AG2176" s="1">
        <v>-1</v>
      </c>
      <c r="AH2176" s="1">
        <v>-1</v>
      </c>
      <c r="AI2176" s="1">
        <v>-1</v>
      </c>
      <c r="AJ2176" s="1">
        <v>-1</v>
      </c>
      <c r="AK2176" s="1">
        <v>1</v>
      </c>
      <c r="AL2176" s="1">
        <v>3</v>
      </c>
      <c r="AM2176" s="1" t="s">
        <v>195</v>
      </c>
      <c r="AN2176" s="1">
        <v>4545</v>
      </c>
      <c r="AT2176" s="1">
        <v>0</v>
      </c>
      <c r="AU2176" s="1">
        <v>0</v>
      </c>
      <c r="AV2176" s="1">
        <v>0</v>
      </c>
      <c r="AW2176" s="1">
        <v>0</v>
      </c>
      <c r="AX2176" s="1">
        <v>0</v>
      </c>
      <c r="AY2176" s="1">
        <v>0</v>
      </c>
      <c r="AZ2176" s="1">
        <v>0</v>
      </c>
      <c r="BA2176" s="1">
        <v>0</v>
      </c>
      <c r="BB2176" s="1">
        <v>0</v>
      </c>
      <c r="BC2176" s="1">
        <v>0</v>
      </c>
      <c r="BD2176" s="1">
        <v>0</v>
      </c>
      <c r="BE2176" s="1">
        <v>0</v>
      </c>
      <c r="BF2176" s="1">
        <v>0</v>
      </c>
      <c r="BG2176" s="1">
        <v>0</v>
      </c>
      <c r="BH2176" s="1">
        <v>2797.4</v>
      </c>
      <c r="BI2176" s="1">
        <v>1880.1</v>
      </c>
      <c r="BJ2176" s="2">
        <f>ROUND(AVERAGE(AT2176:BI2176),0)</f>
        <v>292</v>
      </c>
      <c r="BK2176" s="2">
        <f>ROUND(AVERAGE(AU2176:BJ2176),0)</f>
        <v>311</v>
      </c>
      <c r="BM2176" s="8"/>
      <c r="BN2176" s="8"/>
      <c r="BP2176" s="12">
        <f t="shared" si="2182"/>
        <v>292</v>
      </c>
      <c r="BQ2176" s="12">
        <f t="shared" si="2183"/>
        <v>311</v>
      </c>
    </row>
    <row r="2177" spans="1:69" s="1" customFormat="1" ht="19.5" x14ac:dyDescent="0.6">
      <c r="A2177" s="1" t="s">
        <v>200</v>
      </c>
      <c r="B2177" s="1" t="s">
        <v>169</v>
      </c>
      <c r="C2177" s="1" t="s">
        <v>186</v>
      </c>
      <c r="D2177" s="1" t="s">
        <v>190</v>
      </c>
      <c r="E2177" s="1" t="s">
        <v>203</v>
      </c>
      <c r="F2177" s="1" t="s">
        <v>173</v>
      </c>
      <c r="G2177" s="1" t="s">
        <v>174</v>
      </c>
      <c r="H2177" s="1" t="s">
        <v>175</v>
      </c>
      <c r="I2177" s="1">
        <v>1</v>
      </c>
      <c r="J2177" s="1" t="s">
        <v>176</v>
      </c>
      <c r="K2177" s="1" t="b">
        <v>0</v>
      </c>
      <c r="L2177" s="1">
        <v>20</v>
      </c>
      <c r="M2177" s="1">
        <v>210</v>
      </c>
      <c r="N2177" s="1">
        <v>20</v>
      </c>
      <c r="O2177" s="1">
        <v>210</v>
      </c>
      <c r="P2177" s="1">
        <v>-1</v>
      </c>
      <c r="Q2177" s="1">
        <v>-1</v>
      </c>
      <c r="R2177" s="1">
        <v>-1</v>
      </c>
      <c r="S2177" s="1">
        <v>-1</v>
      </c>
      <c r="T2177" s="1">
        <v>-1</v>
      </c>
      <c r="U2177" s="1">
        <v>-1</v>
      </c>
      <c r="V2177" s="1">
        <v>-1</v>
      </c>
      <c r="W2177" s="1">
        <v>-1</v>
      </c>
      <c r="X2177" s="1">
        <v>-1</v>
      </c>
      <c r="Y2177" s="1">
        <v>-1</v>
      </c>
      <c r="Z2177" s="1">
        <v>-1</v>
      </c>
      <c r="AA2177" s="1">
        <v>-1</v>
      </c>
      <c r="AB2177" s="1">
        <v>-1</v>
      </c>
      <c r="AC2177" s="1">
        <v>-1</v>
      </c>
      <c r="AD2177" s="1">
        <v>-1</v>
      </c>
      <c r="AE2177" s="1">
        <v>-1</v>
      </c>
      <c r="AF2177" s="1">
        <v>-1</v>
      </c>
      <c r="AG2177" s="1">
        <v>-1</v>
      </c>
      <c r="AH2177" s="1">
        <v>-1</v>
      </c>
      <c r="AI2177" s="1">
        <v>-1</v>
      </c>
      <c r="AJ2177" s="1">
        <v>-1</v>
      </c>
      <c r="AK2177" s="1">
        <v>1</v>
      </c>
      <c r="AL2177" s="1">
        <v>3</v>
      </c>
      <c r="AM2177" s="1" t="s">
        <v>195</v>
      </c>
      <c r="AN2177" s="1">
        <v>4545</v>
      </c>
      <c r="AT2177" s="1">
        <v>0</v>
      </c>
      <c r="AU2177" s="1">
        <v>0</v>
      </c>
      <c r="AV2177" s="1">
        <v>0</v>
      </c>
      <c r="AW2177" s="1">
        <v>0</v>
      </c>
      <c r="AX2177" s="1">
        <v>0</v>
      </c>
      <c r="AY2177" s="1">
        <v>0</v>
      </c>
      <c r="AZ2177" s="1">
        <v>0</v>
      </c>
      <c r="BA2177" s="1">
        <v>0</v>
      </c>
      <c r="BB2177" s="1">
        <v>0</v>
      </c>
      <c r="BC2177" s="1">
        <v>0</v>
      </c>
      <c r="BD2177" s="1">
        <v>0</v>
      </c>
      <c r="BE2177" s="1">
        <v>0</v>
      </c>
      <c r="BF2177" s="1">
        <v>0</v>
      </c>
      <c r="BG2177" s="1">
        <v>0</v>
      </c>
      <c r="BH2177" s="1">
        <v>58053.8</v>
      </c>
      <c r="BI2177" s="1">
        <v>39017.699999999997</v>
      </c>
      <c r="BJ2177" s="2">
        <f t="shared" ref="BJ2177:BK2177" si="2237">ROUND(AVERAGE(AT2177:BI2177),0)</f>
        <v>6067</v>
      </c>
      <c r="BK2177" s="2">
        <f t="shared" si="2237"/>
        <v>6446</v>
      </c>
      <c r="BM2177" s="8"/>
      <c r="BN2177" s="8"/>
      <c r="BP2177" s="12">
        <f t="shared" si="2182"/>
        <v>6067</v>
      </c>
      <c r="BQ2177" s="12">
        <f t="shared" si="2183"/>
        <v>6446</v>
      </c>
    </row>
    <row r="2178" spans="1:69" s="1" customFormat="1" ht="19.5" x14ac:dyDescent="0.6">
      <c r="A2178" s="1" t="s">
        <v>200</v>
      </c>
      <c r="B2178" s="1" t="s">
        <v>169</v>
      </c>
      <c r="C2178" s="1" t="s">
        <v>170</v>
      </c>
      <c r="D2178" s="1" t="s">
        <v>190</v>
      </c>
      <c r="E2178" s="1" t="s">
        <v>203</v>
      </c>
      <c r="F2178" s="1" t="s">
        <v>173</v>
      </c>
      <c r="G2178" s="1" t="s">
        <v>174</v>
      </c>
      <c r="H2178" s="1" t="s">
        <v>175</v>
      </c>
      <c r="I2178" s="1">
        <v>1</v>
      </c>
      <c r="J2178" s="1" t="s">
        <v>176</v>
      </c>
      <c r="K2178" s="1" t="b">
        <v>0</v>
      </c>
      <c r="L2178" s="1">
        <v>20</v>
      </c>
      <c r="M2178" s="1">
        <v>210</v>
      </c>
      <c r="N2178" s="1">
        <v>20</v>
      </c>
      <c r="O2178" s="1">
        <v>210</v>
      </c>
      <c r="P2178" s="1">
        <v>-1</v>
      </c>
      <c r="Q2178" s="1">
        <v>-1</v>
      </c>
      <c r="R2178" s="1">
        <v>-1</v>
      </c>
      <c r="S2178" s="1">
        <v>-1</v>
      </c>
      <c r="T2178" s="1">
        <v>-1</v>
      </c>
      <c r="U2178" s="1">
        <v>-1</v>
      </c>
      <c r="V2178" s="1">
        <v>-1</v>
      </c>
      <c r="W2178" s="1">
        <v>-1</v>
      </c>
      <c r="X2178" s="1">
        <v>-1</v>
      </c>
      <c r="Y2178" s="1">
        <v>-1</v>
      </c>
      <c r="Z2178" s="1">
        <v>-1</v>
      </c>
      <c r="AA2178" s="1">
        <v>-1</v>
      </c>
      <c r="AB2178" s="1">
        <v>-1</v>
      </c>
      <c r="AC2178" s="1">
        <v>-1</v>
      </c>
      <c r="AD2178" s="1">
        <v>-1</v>
      </c>
      <c r="AE2178" s="1">
        <v>-1</v>
      </c>
      <c r="AF2178" s="1">
        <v>-1</v>
      </c>
      <c r="AG2178" s="1">
        <v>-1</v>
      </c>
      <c r="AH2178" s="1">
        <v>-1</v>
      </c>
      <c r="AI2178" s="1">
        <v>-1</v>
      </c>
      <c r="AJ2178" s="1">
        <v>-1</v>
      </c>
      <c r="AK2178" s="1">
        <v>1</v>
      </c>
      <c r="AL2178" s="1">
        <v>3</v>
      </c>
      <c r="AM2178" s="1" t="s">
        <v>195</v>
      </c>
      <c r="AN2178" s="1">
        <v>4545</v>
      </c>
      <c r="AT2178" s="1">
        <v>0</v>
      </c>
      <c r="AU2178" s="1">
        <v>0</v>
      </c>
      <c r="AV2178" s="1">
        <v>0</v>
      </c>
      <c r="AW2178" s="1">
        <v>0</v>
      </c>
      <c r="AX2178" s="1">
        <v>0</v>
      </c>
      <c r="AY2178" s="1">
        <v>0</v>
      </c>
      <c r="AZ2178" s="1">
        <v>0</v>
      </c>
      <c r="BA2178" s="1">
        <v>0</v>
      </c>
      <c r="BB2178" s="1">
        <v>0</v>
      </c>
      <c r="BC2178" s="1">
        <v>0</v>
      </c>
      <c r="BD2178" s="1">
        <v>0</v>
      </c>
      <c r="BE2178" s="1">
        <v>0</v>
      </c>
      <c r="BF2178" s="1">
        <v>0</v>
      </c>
      <c r="BG2178" s="1">
        <v>0</v>
      </c>
      <c r="BH2178" s="1">
        <v>140815.20000000001</v>
      </c>
      <c r="BI2178" s="1">
        <v>94641.3</v>
      </c>
      <c r="BJ2178" s="2">
        <f t="shared" ref="BJ2178:BK2178" si="2238">ROUND(AVERAGE(AT2178:BI2178),0)</f>
        <v>14716</v>
      </c>
      <c r="BK2178" s="2">
        <f t="shared" si="2238"/>
        <v>15636</v>
      </c>
      <c r="BM2178" s="8"/>
      <c r="BN2178" s="8"/>
      <c r="BP2178" s="12">
        <f t="shared" si="2182"/>
        <v>14716</v>
      </c>
      <c r="BQ2178" s="12">
        <f t="shared" si="2183"/>
        <v>15636</v>
      </c>
    </row>
    <row r="2179" spans="1:69" s="1" customFormat="1" ht="19.5" x14ac:dyDescent="0.6">
      <c r="A2179" s="1" t="s">
        <v>200</v>
      </c>
      <c r="B2179" s="1" t="s">
        <v>169</v>
      </c>
      <c r="C2179" s="1" t="s">
        <v>187</v>
      </c>
      <c r="D2179" s="1" t="s">
        <v>190</v>
      </c>
      <c r="E2179" s="1" t="s">
        <v>203</v>
      </c>
      <c r="F2179" s="1" t="s">
        <v>173</v>
      </c>
      <c r="G2179" s="1" t="s">
        <v>174</v>
      </c>
      <c r="H2179" s="1" t="s">
        <v>175</v>
      </c>
      <c r="I2179" s="1">
        <v>1</v>
      </c>
      <c r="J2179" s="1" t="s">
        <v>176</v>
      </c>
      <c r="K2179" s="1" t="b">
        <v>0</v>
      </c>
      <c r="L2179" s="1">
        <v>20</v>
      </c>
      <c r="M2179" s="1">
        <v>210</v>
      </c>
      <c r="N2179" s="1">
        <v>20</v>
      </c>
      <c r="O2179" s="1">
        <v>210</v>
      </c>
      <c r="P2179" s="1">
        <v>-1</v>
      </c>
      <c r="Q2179" s="1">
        <v>-1</v>
      </c>
      <c r="R2179" s="1">
        <v>-1</v>
      </c>
      <c r="S2179" s="1">
        <v>-1</v>
      </c>
      <c r="T2179" s="1">
        <v>-1</v>
      </c>
      <c r="U2179" s="1">
        <v>-1</v>
      </c>
      <c r="V2179" s="1">
        <v>-1</v>
      </c>
      <c r="W2179" s="1">
        <v>-1</v>
      </c>
      <c r="X2179" s="1">
        <v>-1</v>
      </c>
      <c r="Y2179" s="1">
        <v>-1</v>
      </c>
      <c r="Z2179" s="1">
        <v>-1</v>
      </c>
      <c r="AA2179" s="1">
        <v>-1</v>
      </c>
      <c r="AB2179" s="1">
        <v>-1</v>
      </c>
      <c r="AC2179" s="1">
        <v>-1</v>
      </c>
      <c r="AD2179" s="1">
        <v>-1</v>
      </c>
      <c r="AE2179" s="1">
        <v>-1</v>
      </c>
      <c r="AF2179" s="1">
        <v>-1</v>
      </c>
      <c r="AG2179" s="1">
        <v>-1</v>
      </c>
      <c r="AH2179" s="1">
        <v>-1</v>
      </c>
      <c r="AI2179" s="1">
        <v>-1</v>
      </c>
      <c r="AJ2179" s="1">
        <v>-1</v>
      </c>
      <c r="AK2179" s="1">
        <v>1</v>
      </c>
      <c r="AL2179" s="1">
        <v>3</v>
      </c>
      <c r="AM2179" s="1" t="s">
        <v>195</v>
      </c>
      <c r="AN2179" s="1">
        <v>4545</v>
      </c>
      <c r="AT2179" s="1">
        <v>0</v>
      </c>
      <c r="AU2179" s="1">
        <v>0</v>
      </c>
      <c r="AV2179" s="1">
        <v>0</v>
      </c>
      <c r="AW2179" s="1">
        <v>0</v>
      </c>
      <c r="AX2179" s="1">
        <v>0</v>
      </c>
      <c r="AY2179" s="1">
        <v>0</v>
      </c>
      <c r="AZ2179" s="1">
        <v>0</v>
      </c>
      <c r="BA2179" s="1">
        <v>0</v>
      </c>
      <c r="BB2179" s="1">
        <v>0</v>
      </c>
      <c r="BC2179" s="1">
        <v>0</v>
      </c>
      <c r="BD2179" s="1">
        <v>0</v>
      </c>
      <c r="BE2179" s="1">
        <v>0</v>
      </c>
      <c r="BF2179" s="1">
        <v>0</v>
      </c>
      <c r="BG2179" s="1">
        <v>0</v>
      </c>
      <c r="BH2179" s="1">
        <v>510.5</v>
      </c>
      <c r="BI2179" s="1">
        <v>343.1</v>
      </c>
      <c r="BJ2179" s="2">
        <f t="shared" ref="BJ2179:BK2179" si="2239">ROUND(AVERAGE(AT2179:BI2179),0)</f>
        <v>53</v>
      </c>
      <c r="BK2179" s="2">
        <f t="shared" si="2239"/>
        <v>57</v>
      </c>
      <c r="BM2179" s="8"/>
      <c r="BN2179" s="8"/>
      <c r="BP2179" s="12">
        <f t="shared" si="2182"/>
        <v>53</v>
      </c>
      <c r="BQ2179" s="12">
        <f t="shared" si="2183"/>
        <v>57</v>
      </c>
    </row>
    <row r="2180" spans="1:69" s="1" customFormat="1" ht="19.5" x14ac:dyDescent="0.6">
      <c r="A2180" s="1" t="s">
        <v>200</v>
      </c>
      <c r="B2180" s="1" t="s">
        <v>169</v>
      </c>
      <c r="C2180" s="1" t="s">
        <v>178</v>
      </c>
      <c r="D2180" s="1" t="s">
        <v>190</v>
      </c>
      <c r="E2180" s="1" t="s">
        <v>203</v>
      </c>
      <c r="F2180" s="1" t="s">
        <v>173</v>
      </c>
      <c r="G2180" s="1" t="s">
        <v>174</v>
      </c>
      <c r="H2180" s="1" t="s">
        <v>175</v>
      </c>
      <c r="I2180" s="1">
        <v>1</v>
      </c>
      <c r="J2180" s="1" t="s">
        <v>176</v>
      </c>
      <c r="K2180" s="1" t="b">
        <v>0</v>
      </c>
      <c r="L2180" s="1">
        <v>20</v>
      </c>
      <c r="M2180" s="1">
        <v>210</v>
      </c>
      <c r="N2180" s="1">
        <v>20</v>
      </c>
      <c r="O2180" s="1">
        <v>210</v>
      </c>
      <c r="P2180" s="1">
        <v>-1</v>
      </c>
      <c r="Q2180" s="1">
        <v>-1</v>
      </c>
      <c r="R2180" s="1">
        <v>-1</v>
      </c>
      <c r="S2180" s="1">
        <v>-1</v>
      </c>
      <c r="T2180" s="1">
        <v>-1</v>
      </c>
      <c r="U2180" s="1">
        <v>-1</v>
      </c>
      <c r="V2180" s="1">
        <v>-1</v>
      </c>
      <c r="W2180" s="1">
        <v>-1</v>
      </c>
      <c r="X2180" s="1">
        <v>-1</v>
      </c>
      <c r="Y2180" s="1">
        <v>-1</v>
      </c>
      <c r="Z2180" s="1">
        <v>-1</v>
      </c>
      <c r="AA2180" s="1">
        <v>-1</v>
      </c>
      <c r="AB2180" s="1">
        <v>-1</v>
      </c>
      <c r="AC2180" s="1">
        <v>-1</v>
      </c>
      <c r="AD2180" s="1">
        <v>-1</v>
      </c>
      <c r="AE2180" s="1">
        <v>-1</v>
      </c>
      <c r="AF2180" s="1">
        <v>-1</v>
      </c>
      <c r="AG2180" s="1">
        <v>-1</v>
      </c>
      <c r="AH2180" s="1">
        <v>-1</v>
      </c>
      <c r="AI2180" s="1">
        <v>-1</v>
      </c>
      <c r="AJ2180" s="1">
        <v>-1</v>
      </c>
      <c r="AK2180" s="1">
        <v>1</v>
      </c>
      <c r="AL2180" s="1">
        <v>3</v>
      </c>
      <c r="AM2180" s="1" t="s">
        <v>195</v>
      </c>
      <c r="AN2180" s="1">
        <v>4545</v>
      </c>
      <c r="AT2180" s="1">
        <v>0</v>
      </c>
      <c r="AU2180" s="1">
        <v>0</v>
      </c>
      <c r="AV2180" s="1">
        <v>0</v>
      </c>
      <c r="AW2180" s="1">
        <v>0</v>
      </c>
      <c r="AX2180" s="1">
        <v>0</v>
      </c>
      <c r="AY2180" s="1">
        <v>0</v>
      </c>
      <c r="AZ2180" s="1">
        <v>0</v>
      </c>
      <c r="BA2180" s="1">
        <v>0</v>
      </c>
      <c r="BB2180" s="1">
        <v>0</v>
      </c>
      <c r="BC2180" s="1">
        <v>0</v>
      </c>
      <c r="BD2180" s="1">
        <v>0</v>
      </c>
      <c r="BE2180" s="1">
        <v>0</v>
      </c>
      <c r="BF2180" s="1">
        <v>0</v>
      </c>
      <c r="BG2180" s="1">
        <v>0</v>
      </c>
      <c r="BH2180" s="1">
        <v>39533</v>
      </c>
      <c r="BI2180" s="1">
        <v>26569.9</v>
      </c>
      <c r="BJ2180" s="2">
        <f t="shared" ref="BJ2180:BK2180" si="2240">ROUND(AVERAGE(AT2180:BI2180),0)</f>
        <v>4131</v>
      </c>
      <c r="BK2180" s="2">
        <f t="shared" si="2240"/>
        <v>4390</v>
      </c>
      <c r="BM2180" s="8"/>
      <c r="BN2180" s="8"/>
      <c r="BP2180" s="12">
        <f t="shared" si="2182"/>
        <v>4131</v>
      </c>
      <c r="BQ2180" s="12">
        <f t="shared" si="2183"/>
        <v>4390</v>
      </c>
    </row>
    <row r="2181" spans="1:69" s="1" customFormat="1" ht="19.5" x14ac:dyDescent="0.6">
      <c r="A2181" s="1" t="s">
        <v>200</v>
      </c>
      <c r="B2181" s="1" t="s">
        <v>169</v>
      </c>
      <c r="C2181" s="1" t="s">
        <v>190</v>
      </c>
      <c r="D2181" s="1" t="s">
        <v>362</v>
      </c>
      <c r="E2181" s="1" t="s">
        <v>203</v>
      </c>
      <c r="F2181" s="1" t="s">
        <v>173</v>
      </c>
      <c r="G2181" s="1" t="s">
        <v>174</v>
      </c>
      <c r="H2181" s="1" t="s">
        <v>175</v>
      </c>
      <c r="I2181" s="1">
        <v>1</v>
      </c>
      <c r="J2181" s="1" t="s">
        <v>176</v>
      </c>
      <c r="K2181" s="1" t="b">
        <v>0</v>
      </c>
      <c r="L2181" s="1">
        <v>20</v>
      </c>
      <c r="M2181" s="1">
        <v>210</v>
      </c>
      <c r="N2181" s="1">
        <v>20</v>
      </c>
      <c r="O2181" s="1">
        <v>210</v>
      </c>
      <c r="P2181" s="1">
        <v>-1</v>
      </c>
      <c r="Q2181" s="1">
        <v>-1</v>
      </c>
      <c r="R2181" s="1">
        <v>-1</v>
      </c>
      <c r="S2181" s="1">
        <v>-1</v>
      </c>
      <c r="T2181" s="1">
        <v>-1</v>
      </c>
      <c r="U2181" s="1">
        <v>-1</v>
      </c>
      <c r="V2181" s="1">
        <v>-1</v>
      </c>
      <c r="W2181" s="1">
        <v>-1</v>
      </c>
      <c r="X2181" s="1">
        <v>-1</v>
      </c>
      <c r="Y2181" s="1">
        <v>-1</v>
      </c>
      <c r="Z2181" s="1">
        <v>-1</v>
      </c>
      <c r="AA2181" s="1">
        <v>-1</v>
      </c>
      <c r="AB2181" s="1">
        <v>-1</v>
      </c>
      <c r="AC2181" s="1">
        <v>-1</v>
      </c>
      <c r="AD2181" s="1">
        <v>-1</v>
      </c>
      <c r="AE2181" s="1">
        <v>-1</v>
      </c>
      <c r="AF2181" s="1">
        <v>-1</v>
      </c>
      <c r="AG2181" s="1">
        <v>-1</v>
      </c>
      <c r="AH2181" s="1">
        <v>-1</v>
      </c>
      <c r="AI2181" s="1">
        <v>-1</v>
      </c>
      <c r="AJ2181" s="1">
        <v>-1</v>
      </c>
      <c r="AK2181" s="1">
        <v>1</v>
      </c>
      <c r="AL2181" s="1">
        <v>3</v>
      </c>
      <c r="AM2181" s="1" t="s">
        <v>195</v>
      </c>
      <c r="AN2181" s="1">
        <v>4545</v>
      </c>
      <c r="AT2181" s="1">
        <v>0</v>
      </c>
      <c r="AU2181" s="1">
        <v>0</v>
      </c>
      <c r="AV2181" s="1">
        <v>0</v>
      </c>
      <c r="AW2181" s="1">
        <v>0</v>
      </c>
      <c r="AX2181" s="1">
        <v>0</v>
      </c>
      <c r="AY2181" s="1">
        <v>0</v>
      </c>
      <c r="AZ2181" s="1">
        <v>0</v>
      </c>
      <c r="BA2181" s="1">
        <v>0</v>
      </c>
      <c r="BB2181" s="1">
        <v>0</v>
      </c>
      <c r="BC2181" s="1">
        <v>0</v>
      </c>
      <c r="BD2181" s="1">
        <v>0</v>
      </c>
      <c r="BE2181" s="1">
        <v>0</v>
      </c>
      <c r="BF2181" s="1">
        <v>0</v>
      </c>
      <c r="BG2181" s="1">
        <v>0</v>
      </c>
      <c r="BH2181" s="1">
        <v>1412.4</v>
      </c>
      <c r="BI2181" s="1">
        <v>949.3</v>
      </c>
      <c r="BJ2181" s="2">
        <f t="shared" ref="BJ2181:BK2181" si="2241">ROUND(AVERAGE(AT2181:BI2181),0)</f>
        <v>148</v>
      </c>
      <c r="BK2181" s="2">
        <f t="shared" si="2241"/>
        <v>157</v>
      </c>
      <c r="BM2181" s="8"/>
      <c r="BN2181" s="8"/>
      <c r="BP2181" s="12">
        <f t="shared" si="2182"/>
        <v>148</v>
      </c>
      <c r="BQ2181" s="12">
        <f t="shared" si="2183"/>
        <v>157</v>
      </c>
    </row>
    <row r="2182" spans="1:69" s="1" customFormat="1" ht="19.5" x14ac:dyDescent="0.6">
      <c r="A2182" s="1" t="s">
        <v>200</v>
      </c>
      <c r="B2182" s="1" t="s">
        <v>169</v>
      </c>
      <c r="C2182" s="1" t="s">
        <v>186</v>
      </c>
      <c r="D2182" s="1" t="s">
        <v>362</v>
      </c>
      <c r="E2182" s="1" t="s">
        <v>203</v>
      </c>
      <c r="F2182" s="1" t="s">
        <v>173</v>
      </c>
      <c r="G2182" s="1" t="s">
        <v>174</v>
      </c>
      <c r="H2182" s="1" t="s">
        <v>175</v>
      </c>
      <c r="I2182" s="1">
        <v>1</v>
      </c>
      <c r="J2182" s="1" t="s">
        <v>176</v>
      </c>
      <c r="K2182" s="1" t="b">
        <v>0</v>
      </c>
      <c r="L2182" s="1">
        <v>20</v>
      </c>
      <c r="M2182" s="1">
        <v>210</v>
      </c>
      <c r="N2182" s="1">
        <v>20</v>
      </c>
      <c r="O2182" s="1">
        <v>210</v>
      </c>
      <c r="P2182" s="1">
        <v>-1</v>
      </c>
      <c r="Q2182" s="1">
        <v>-1</v>
      </c>
      <c r="R2182" s="1">
        <v>-1</v>
      </c>
      <c r="S2182" s="1">
        <v>-1</v>
      </c>
      <c r="T2182" s="1">
        <v>-1</v>
      </c>
      <c r="U2182" s="1">
        <v>-1</v>
      </c>
      <c r="V2182" s="1">
        <v>-1</v>
      </c>
      <c r="W2182" s="1">
        <v>-1</v>
      </c>
      <c r="X2182" s="1">
        <v>-1</v>
      </c>
      <c r="Y2182" s="1">
        <v>-1</v>
      </c>
      <c r="Z2182" s="1">
        <v>-1</v>
      </c>
      <c r="AA2182" s="1">
        <v>-1</v>
      </c>
      <c r="AB2182" s="1">
        <v>-1</v>
      </c>
      <c r="AC2182" s="1">
        <v>-1</v>
      </c>
      <c r="AD2182" s="1">
        <v>-1</v>
      </c>
      <c r="AE2182" s="1">
        <v>-1</v>
      </c>
      <c r="AF2182" s="1">
        <v>-1</v>
      </c>
      <c r="AG2182" s="1">
        <v>-1</v>
      </c>
      <c r="AH2182" s="1">
        <v>-1</v>
      </c>
      <c r="AI2182" s="1">
        <v>-1</v>
      </c>
      <c r="AJ2182" s="1">
        <v>-1</v>
      </c>
      <c r="AK2182" s="1">
        <v>1</v>
      </c>
      <c r="AL2182" s="1">
        <v>3</v>
      </c>
      <c r="AM2182" s="1" t="s">
        <v>195</v>
      </c>
      <c r="AN2182" s="1">
        <v>4545</v>
      </c>
      <c r="AT2182" s="1">
        <v>0</v>
      </c>
      <c r="AU2182" s="1">
        <v>0</v>
      </c>
      <c r="AV2182" s="1">
        <v>0</v>
      </c>
      <c r="AW2182" s="1">
        <v>0</v>
      </c>
      <c r="AX2182" s="1">
        <v>0</v>
      </c>
      <c r="AY2182" s="1">
        <v>0</v>
      </c>
      <c r="AZ2182" s="1">
        <v>0</v>
      </c>
      <c r="BA2182" s="1">
        <v>0</v>
      </c>
      <c r="BB2182" s="1">
        <v>0</v>
      </c>
      <c r="BC2182" s="1">
        <v>0</v>
      </c>
      <c r="BD2182" s="1">
        <v>0</v>
      </c>
      <c r="BE2182" s="1">
        <v>0</v>
      </c>
      <c r="BF2182" s="1">
        <v>0</v>
      </c>
      <c r="BG2182" s="1">
        <v>0</v>
      </c>
      <c r="BH2182" s="1">
        <v>1327.6</v>
      </c>
      <c r="BI2182" s="1">
        <v>892.3</v>
      </c>
      <c r="BJ2182" s="2">
        <f t="shared" ref="BJ2182:BK2182" si="2242">ROUND(AVERAGE(AT2182:BI2182),0)</f>
        <v>139</v>
      </c>
      <c r="BK2182" s="2">
        <f t="shared" si="2242"/>
        <v>147</v>
      </c>
      <c r="BM2182" s="8"/>
      <c r="BN2182" s="8"/>
      <c r="BP2182" s="12">
        <f t="shared" si="2182"/>
        <v>139</v>
      </c>
      <c r="BQ2182" s="12">
        <f t="shared" si="2183"/>
        <v>147</v>
      </c>
    </row>
    <row r="2183" spans="1:69" s="1" customFormat="1" ht="19.5" x14ac:dyDescent="0.6">
      <c r="A2183" s="1" t="s">
        <v>200</v>
      </c>
      <c r="B2183" s="1" t="s">
        <v>169</v>
      </c>
      <c r="C2183" s="1" t="s">
        <v>170</v>
      </c>
      <c r="D2183" s="1" t="s">
        <v>362</v>
      </c>
      <c r="E2183" s="1" t="s">
        <v>203</v>
      </c>
      <c r="F2183" s="1" t="s">
        <v>173</v>
      </c>
      <c r="G2183" s="1" t="s">
        <v>174</v>
      </c>
      <c r="H2183" s="1" t="s">
        <v>175</v>
      </c>
      <c r="I2183" s="1">
        <v>1</v>
      </c>
      <c r="J2183" s="1" t="s">
        <v>176</v>
      </c>
      <c r="K2183" s="1" t="b">
        <v>0</v>
      </c>
      <c r="L2183" s="1">
        <v>20</v>
      </c>
      <c r="M2183" s="1">
        <v>210</v>
      </c>
      <c r="N2183" s="1">
        <v>20</v>
      </c>
      <c r="O2183" s="1">
        <v>210</v>
      </c>
      <c r="P2183" s="1">
        <v>-1</v>
      </c>
      <c r="Q2183" s="1">
        <v>-1</v>
      </c>
      <c r="R2183" s="1">
        <v>-1</v>
      </c>
      <c r="S2183" s="1">
        <v>-1</v>
      </c>
      <c r="T2183" s="1">
        <v>-1</v>
      </c>
      <c r="U2183" s="1">
        <v>-1</v>
      </c>
      <c r="V2183" s="1">
        <v>-1</v>
      </c>
      <c r="W2183" s="1">
        <v>-1</v>
      </c>
      <c r="X2183" s="1">
        <v>-1</v>
      </c>
      <c r="Y2183" s="1">
        <v>-1</v>
      </c>
      <c r="Z2183" s="1">
        <v>-1</v>
      </c>
      <c r="AA2183" s="1">
        <v>-1</v>
      </c>
      <c r="AB2183" s="1">
        <v>-1</v>
      </c>
      <c r="AC2183" s="1">
        <v>-1</v>
      </c>
      <c r="AD2183" s="1">
        <v>-1</v>
      </c>
      <c r="AE2183" s="1">
        <v>-1</v>
      </c>
      <c r="AF2183" s="1">
        <v>-1</v>
      </c>
      <c r="AG2183" s="1">
        <v>-1</v>
      </c>
      <c r="AH2183" s="1">
        <v>-1</v>
      </c>
      <c r="AI2183" s="1">
        <v>-1</v>
      </c>
      <c r="AJ2183" s="1">
        <v>-1</v>
      </c>
      <c r="AK2183" s="1">
        <v>1</v>
      </c>
      <c r="AL2183" s="1">
        <v>3</v>
      </c>
      <c r="AM2183" s="1" t="s">
        <v>195</v>
      </c>
      <c r="AN2183" s="1">
        <v>4545</v>
      </c>
      <c r="AT2183" s="1">
        <v>0</v>
      </c>
      <c r="AU2183" s="1">
        <v>0</v>
      </c>
      <c r="AV2183" s="1">
        <v>0</v>
      </c>
      <c r="AW2183" s="1">
        <v>0</v>
      </c>
      <c r="AX2183" s="1">
        <v>0</v>
      </c>
      <c r="AY2183" s="1">
        <v>0</v>
      </c>
      <c r="AZ2183" s="1">
        <v>0</v>
      </c>
      <c r="BA2183" s="1">
        <v>0</v>
      </c>
      <c r="BB2183" s="1">
        <v>0</v>
      </c>
      <c r="BC2183" s="1">
        <v>0</v>
      </c>
      <c r="BD2183" s="1">
        <v>0</v>
      </c>
      <c r="BE2183" s="1">
        <v>0</v>
      </c>
      <c r="BF2183" s="1">
        <v>0</v>
      </c>
      <c r="BG2183" s="1">
        <v>0</v>
      </c>
      <c r="BH2183" s="1">
        <v>32958.300000000003</v>
      </c>
      <c r="BI2183" s="1">
        <v>22151.1</v>
      </c>
      <c r="BJ2183" s="2">
        <f t="shared" ref="BJ2183:BK2183" si="2243">ROUND(AVERAGE(AT2183:BI2183),0)</f>
        <v>3444</v>
      </c>
      <c r="BK2183" s="2">
        <f t="shared" si="2243"/>
        <v>3660</v>
      </c>
      <c r="BM2183" s="8"/>
      <c r="BN2183" s="8"/>
      <c r="BP2183" s="12">
        <f t="shared" si="2182"/>
        <v>3444</v>
      </c>
      <c r="BQ2183" s="12">
        <f t="shared" si="2183"/>
        <v>3660</v>
      </c>
    </row>
    <row r="2184" spans="1:69" s="1" customFormat="1" ht="19.5" x14ac:dyDescent="0.6">
      <c r="A2184" s="1" t="s">
        <v>200</v>
      </c>
      <c r="B2184" s="1" t="s">
        <v>169</v>
      </c>
      <c r="C2184" s="1" t="s">
        <v>187</v>
      </c>
      <c r="D2184" s="1" t="s">
        <v>362</v>
      </c>
      <c r="E2184" s="1" t="s">
        <v>203</v>
      </c>
      <c r="F2184" s="1" t="s">
        <v>173</v>
      </c>
      <c r="G2184" s="1" t="s">
        <v>174</v>
      </c>
      <c r="H2184" s="1" t="s">
        <v>175</v>
      </c>
      <c r="I2184" s="1">
        <v>1</v>
      </c>
      <c r="J2184" s="1" t="s">
        <v>176</v>
      </c>
      <c r="K2184" s="1" t="b">
        <v>0</v>
      </c>
      <c r="L2184" s="1">
        <v>20</v>
      </c>
      <c r="M2184" s="1">
        <v>210</v>
      </c>
      <c r="N2184" s="1">
        <v>20</v>
      </c>
      <c r="O2184" s="1">
        <v>210</v>
      </c>
      <c r="P2184" s="1">
        <v>-1</v>
      </c>
      <c r="Q2184" s="1">
        <v>-1</v>
      </c>
      <c r="R2184" s="1">
        <v>-1</v>
      </c>
      <c r="S2184" s="1">
        <v>-1</v>
      </c>
      <c r="T2184" s="1">
        <v>-1</v>
      </c>
      <c r="U2184" s="1">
        <v>-1</v>
      </c>
      <c r="V2184" s="1">
        <v>-1</v>
      </c>
      <c r="W2184" s="1">
        <v>-1</v>
      </c>
      <c r="X2184" s="1">
        <v>-1</v>
      </c>
      <c r="Y2184" s="1">
        <v>-1</v>
      </c>
      <c r="Z2184" s="1">
        <v>-1</v>
      </c>
      <c r="AA2184" s="1">
        <v>-1</v>
      </c>
      <c r="AB2184" s="1">
        <v>-1</v>
      </c>
      <c r="AC2184" s="1">
        <v>-1</v>
      </c>
      <c r="AD2184" s="1">
        <v>-1</v>
      </c>
      <c r="AE2184" s="1">
        <v>-1</v>
      </c>
      <c r="AF2184" s="1">
        <v>-1</v>
      </c>
      <c r="AG2184" s="1">
        <v>-1</v>
      </c>
      <c r="AH2184" s="1">
        <v>-1</v>
      </c>
      <c r="AI2184" s="1">
        <v>-1</v>
      </c>
      <c r="AJ2184" s="1">
        <v>-1</v>
      </c>
      <c r="AK2184" s="1">
        <v>1</v>
      </c>
      <c r="AL2184" s="1">
        <v>3</v>
      </c>
      <c r="AM2184" s="1" t="s">
        <v>195</v>
      </c>
      <c r="AN2184" s="1">
        <v>4545</v>
      </c>
      <c r="AT2184" s="1">
        <v>0</v>
      </c>
      <c r="AU2184" s="1">
        <v>0</v>
      </c>
      <c r="AV2184" s="1">
        <v>0</v>
      </c>
      <c r="AW2184" s="1">
        <v>0</v>
      </c>
      <c r="AX2184" s="1">
        <v>0</v>
      </c>
      <c r="AY2184" s="1">
        <v>0</v>
      </c>
      <c r="AZ2184" s="1">
        <v>0</v>
      </c>
      <c r="BA2184" s="1">
        <v>0</v>
      </c>
      <c r="BB2184" s="1">
        <v>0</v>
      </c>
      <c r="BC2184" s="1">
        <v>0</v>
      </c>
      <c r="BD2184" s="1">
        <v>0</v>
      </c>
      <c r="BE2184" s="1">
        <v>0</v>
      </c>
      <c r="BF2184" s="1">
        <v>0</v>
      </c>
      <c r="BG2184" s="1">
        <v>0</v>
      </c>
      <c r="BH2184" s="1">
        <v>7190.8</v>
      </c>
      <c r="BI2184" s="1">
        <v>4832.8999999999996</v>
      </c>
      <c r="BJ2184" s="2">
        <f t="shared" ref="BJ2184:BK2184" si="2244">ROUND(AVERAGE(AT2184:BI2184),0)</f>
        <v>751</v>
      </c>
      <c r="BK2184" s="2">
        <f t="shared" si="2244"/>
        <v>798</v>
      </c>
      <c r="BM2184" s="8"/>
      <c r="BN2184" s="8"/>
      <c r="BP2184" s="12">
        <f t="shared" si="2182"/>
        <v>751</v>
      </c>
      <c r="BQ2184" s="12">
        <f t="shared" si="2183"/>
        <v>798</v>
      </c>
    </row>
    <row r="2185" spans="1:69" s="1" customFormat="1" ht="19.5" x14ac:dyDescent="0.6">
      <c r="A2185" s="1" t="s">
        <v>200</v>
      </c>
      <c r="B2185" s="1" t="s">
        <v>169</v>
      </c>
      <c r="C2185" s="1" t="s">
        <v>178</v>
      </c>
      <c r="D2185" s="1" t="s">
        <v>362</v>
      </c>
      <c r="E2185" s="1" t="s">
        <v>203</v>
      </c>
      <c r="F2185" s="1" t="s">
        <v>173</v>
      </c>
      <c r="G2185" s="1" t="s">
        <v>174</v>
      </c>
      <c r="H2185" s="1" t="s">
        <v>175</v>
      </c>
      <c r="I2185" s="1">
        <v>1</v>
      </c>
      <c r="J2185" s="1" t="s">
        <v>176</v>
      </c>
      <c r="K2185" s="1" t="b">
        <v>0</v>
      </c>
      <c r="L2185" s="1">
        <v>20</v>
      </c>
      <c r="M2185" s="1">
        <v>210</v>
      </c>
      <c r="N2185" s="1">
        <v>20</v>
      </c>
      <c r="O2185" s="1">
        <v>210</v>
      </c>
      <c r="P2185" s="1">
        <v>-1</v>
      </c>
      <c r="Q2185" s="1">
        <v>-1</v>
      </c>
      <c r="R2185" s="1">
        <v>-1</v>
      </c>
      <c r="S2185" s="1">
        <v>-1</v>
      </c>
      <c r="T2185" s="1">
        <v>-1</v>
      </c>
      <c r="U2185" s="1">
        <v>-1</v>
      </c>
      <c r="V2185" s="1">
        <v>-1</v>
      </c>
      <c r="W2185" s="1">
        <v>-1</v>
      </c>
      <c r="X2185" s="1">
        <v>-1</v>
      </c>
      <c r="Y2185" s="1">
        <v>-1</v>
      </c>
      <c r="Z2185" s="1">
        <v>-1</v>
      </c>
      <c r="AA2185" s="1">
        <v>-1</v>
      </c>
      <c r="AB2185" s="1">
        <v>-1</v>
      </c>
      <c r="AC2185" s="1">
        <v>-1</v>
      </c>
      <c r="AD2185" s="1">
        <v>-1</v>
      </c>
      <c r="AE2185" s="1">
        <v>-1</v>
      </c>
      <c r="AF2185" s="1">
        <v>-1</v>
      </c>
      <c r="AG2185" s="1">
        <v>-1</v>
      </c>
      <c r="AH2185" s="1">
        <v>-1</v>
      </c>
      <c r="AI2185" s="1">
        <v>-1</v>
      </c>
      <c r="AJ2185" s="1">
        <v>-1</v>
      </c>
      <c r="AK2185" s="1">
        <v>1</v>
      </c>
      <c r="AL2185" s="1">
        <v>3</v>
      </c>
      <c r="AM2185" s="1" t="s">
        <v>195</v>
      </c>
      <c r="AN2185" s="1">
        <v>4545</v>
      </c>
      <c r="AT2185" s="1">
        <v>0</v>
      </c>
      <c r="AU2185" s="1">
        <v>0</v>
      </c>
      <c r="AV2185" s="1">
        <v>0</v>
      </c>
      <c r="AW2185" s="1">
        <v>0</v>
      </c>
      <c r="AX2185" s="1">
        <v>0</v>
      </c>
      <c r="AY2185" s="1">
        <v>0</v>
      </c>
      <c r="AZ2185" s="1">
        <v>0</v>
      </c>
      <c r="BA2185" s="1">
        <v>0</v>
      </c>
      <c r="BB2185" s="1">
        <v>0</v>
      </c>
      <c r="BC2185" s="1">
        <v>0</v>
      </c>
      <c r="BD2185" s="1">
        <v>0</v>
      </c>
      <c r="BE2185" s="1">
        <v>0</v>
      </c>
      <c r="BF2185" s="1">
        <v>0</v>
      </c>
      <c r="BG2185" s="1">
        <v>0</v>
      </c>
      <c r="BH2185" s="1">
        <v>4067.1</v>
      </c>
      <c r="BI2185" s="1">
        <v>2733.5</v>
      </c>
      <c r="BJ2185" s="2">
        <f t="shared" ref="BJ2185:BK2185" si="2245">ROUND(AVERAGE(AT2185:BI2185),0)</f>
        <v>425</v>
      </c>
      <c r="BK2185" s="2">
        <f t="shared" si="2245"/>
        <v>452</v>
      </c>
      <c r="BM2185" s="8"/>
      <c r="BN2185" s="8"/>
      <c r="BP2185" s="12">
        <f t="shared" si="2182"/>
        <v>425</v>
      </c>
      <c r="BQ2185" s="12">
        <f t="shared" si="2183"/>
        <v>452</v>
      </c>
    </row>
    <row r="2186" spans="1:69" s="1" customFormat="1" ht="19.5" x14ac:dyDescent="0.6">
      <c r="A2186" s="1" t="s">
        <v>200</v>
      </c>
      <c r="B2186" s="1" t="s">
        <v>169</v>
      </c>
      <c r="C2186" s="1" t="s">
        <v>196</v>
      </c>
      <c r="D2186" s="1" t="s">
        <v>362</v>
      </c>
      <c r="E2186" s="1" t="s">
        <v>203</v>
      </c>
      <c r="F2186" s="1" t="s">
        <v>173</v>
      </c>
      <c r="G2186" s="1" t="s">
        <v>174</v>
      </c>
      <c r="H2186" s="1" t="s">
        <v>175</v>
      </c>
      <c r="I2186" s="1">
        <v>1</v>
      </c>
      <c r="J2186" s="1" t="s">
        <v>176</v>
      </c>
      <c r="K2186" s="1" t="b">
        <v>0</v>
      </c>
      <c r="L2186" s="1">
        <v>20</v>
      </c>
      <c r="M2186" s="1">
        <v>210</v>
      </c>
      <c r="N2186" s="1">
        <v>20</v>
      </c>
      <c r="O2186" s="1">
        <v>210</v>
      </c>
      <c r="P2186" s="1">
        <v>-1</v>
      </c>
      <c r="Q2186" s="1">
        <v>-1</v>
      </c>
      <c r="R2186" s="1">
        <v>-1</v>
      </c>
      <c r="S2186" s="1">
        <v>-1</v>
      </c>
      <c r="T2186" s="1">
        <v>-1</v>
      </c>
      <c r="U2186" s="1">
        <v>-1</v>
      </c>
      <c r="V2186" s="1">
        <v>-1</v>
      </c>
      <c r="W2186" s="1">
        <v>-1</v>
      </c>
      <c r="X2186" s="1">
        <v>-1</v>
      </c>
      <c r="Y2186" s="1">
        <v>-1</v>
      </c>
      <c r="Z2186" s="1">
        <v>-1</v>
      </c>
      <c r="AA2186" s="1">
        <v>-1</v>
      </c>
      <c r="AB2186" s="1">
        <v>-1</v>
      </c>
      <c r="AC2186" s="1">
        <v>-1</v>
      </c>
      <c r="AD2186" s="1">
        <v>-1</v>
      </c>
      <c r="AE2186" s="1">
        <v>-1</v>
      </c>
      <c r="AF2186" s="1">
        <v>-1</v>
      </c>
      <c r="AG2186" s="1">
        <v>-1</v>
      </c>
      <c r="AH2186" s="1">
        <v>-1</v>
      </c>
      <c r="AI2186" s="1">
        <v>-1</v>
      </c>
      <c r="AJ2186" s="1">
        <v>-1</v>
      </c>
      <c r="AK2186" s="1">
        <v>1</v>
      </c>
      <c r="AL2186" s="1">
        <v>3</v>
      </c>
      <c r="AM2186" s="1" t="s">
        <v>195</v>
      </c>
      <c r="AN2186" s="1">
        <v>4545</v>
      </c>
      <c r="AT2186" s="1">
        <v>0</v>
      </c>
      <c r="AU2186" s="1">
        <v>0</v>
      </c>
      <c r="AV2186" s="1">
        <v>0</v>
      </c>
      <c r="AW2186" s="1">
        <v>0</v>
      </c>
      <c r="AX2186" s="1">
        <v>0</v>
      </c>
      <c r="AY2186" s="1">
        <v>0</v>
      </c>
      <c r="AZ2186" s="1">
        <v>0</v>
      </c>
      <c r="BA2186" s="1">
        <v>0</v>
      </c>
      <c r="BB2186" s="1">
        <v>0</v>
      </c>
      <c r="BC2186" s="1">
        <v>0</v>
      </c>
      <c r="BD2186" s="1">
        <v>0</v>
      </c>
      <c r="BE2186" s="1">
        <v>0</v>
      </c>
      <c r="BF2186" s="1">
        <v>0</v>
      </c>
      <c r="BG2186" s="1">
        <v>0</v>
      </c>
      <c r="BH2186" s="1">
        <v>414.3</v>
      </c>
      <c r="BI2186" s="1">
        <v>278.5</v>
      </c>
      <c r="BJ2186" s="2">
        <f t="shared" ref="BJ2186:BK2186" si="2246">ROUND(AVERAGE(AT2186:BI2186),0)</f>
        <v>43</v>
      </c>
      <c r="BK2186" s="2">
        <f t="shared" si="2246"/>
        <v>46</v>
      </c>
      <c r="BM2186" s="8"/>
      <c r="BN2186" s="8"/>
      <c r="BP2186" s="12">
        <f t="shared" ref="BP2186:BP2249" si="2247">BJ2186+BM2186</f>
        <v>43</v>
      </c>
      <c r="BQ2186" s="12">
        <f t="shared" ref="BQ2186:BQ2249" si="2248">BK2186+BN2186</f>
        <v>46</v>
      </c>
    </row>
    <row r="2187" spans="1:69" s="1" customFormat="1" ht="19.5" x14ac:dyDescent="0.6">
      <c r="A2187" s="1" t="s">
        <v>200</v>
      </c>
      <c r="B2187" s="1" t="s">
        <v>169</v>
      </c>
      <c r="C2187" s="1" t="s">
        <v>190</v>
      </c>
      <c r="D2187" s="1" t="s">
        <v>366</v>
      </c>
      <c r="E2187" s="1" t="s">
        <v>203</v>
      </c>
      <c r="F2187" s="1" t="s">
        <v>173</v>
      </c>
      <c r="G2187" s="1" t="s">
        <v>174</v>
      </c>
      <c r="H2187" s="1" t="s">
        <v>175</v>
      </c>
      <c r="I2187" s="1">
        <v>1</v>
      </c>
      <c r="J2187" s="1" t="s">
        <v>176</v>
      </c>
      <c r="K2187" s="1" t="b">
        <v>0</v>
      </c>
      <c r="L2187" s="1">
        <v>20</v>
      </c>
      <c r="M2187" s="1">
        <v>210</v>
      </c>
      <c r="N2187" s="1">
        <v>20</v>
      </c>
      <c r="O2187" s="1">
        <v>210</v>
      </c>
      <c r="P2187" s="1">
        <v>-1</v>
      </c>
      <c r="Q2187" s="1">
        <v>-1</v>
      </c>
      <c r="R2187" s="1">
        <v>-1</v>
      </c>
      <c r="S2187" s="1">
        <v>-1</v>
      </c>
      <c r="T2187" s="1">
        <v>-1</v>
      </c>
      <c r="U2187" s="1">
        <v>-1</v>
      </c>
      <c r="V2187" s="1">
        <v>-1</v>
      </c>
      <c r="W2187" s="1">
        <v>-1</v>
      </c>
      <c r="X2187" s="1">
        <v>-1</v>
      </c>
      <c r="Y2187" s="1">
        <v>-1</v>
      </c>
      <c r="Z2187" s="1">
        <v>-1</v>
      </c>
      <c r="AA2187" s="1">
        <v>-1</v>
      </c>
      <c r="AB2187" s="1">
        <v>-1</v>
      </c>
      <c r="AC2187" s="1">
        <v>-1</v>
      </c>
      <c r="AD2187" s="1">
        <v>-1</v>
      </c>
      <c r="AE2187" s="1">
        <v>-1</v>
      </c>
      <c r="AF2187" s="1">
        <v>-1</v>
      </c>
      <c r="AG2187" s="1">
        <v>-1</v>
      </c>
      <c r="AH2187" s="1">
        <v>-1</v>
      </c>
      <c r="AI2187" s="1">
        <v>-1</v>
      </c>
      <c r="AJ2187" s="1">
        <v>-1</v>
      </c>
      <c r="AK2187" s="1">
        <v>1</v>
      </c>
      <c r="AL2187" s="1">
        <v>3</v>
      </c>
      <c r="AM2187" s="1" t="s">
        <v>195</v>
      </c>
      <c r="AN2187" s="1">
        <v>4545</v>
      </c>
      <c r="AT2187" s="1">
        <v>0</v>
      </c>
      <c r="AU2187" s="1">
        <v>0</v>
      </c>
      <c r="AV2187" s="1">
        <v>0</v>
      </c>
      <c r="AW2187" s="1">
        <v>0</v>
      </c>
      <c r="AX2187" s="1">
        <v>0</v>
      </c>
      <c r="AY2187" s="1">
        <v>0</v>
      </c>
      <c r="AZ2187" s="1">
        <v>0</v>
      </c>
      <c r="BA2187" s="1">
        <v>0</v>
      </c>
      <c r="BB2187" s="1">
        <v>0</v>
      </c>
      <c r="BC2187" s="1">
        <v>0</v>
      </c>
      <c r="BD2187" s="1">
        <v>0</v>
      </c>
      <c r="BE2187" s="1">
        <v>0</v>
      </c>
      <c r="BF2187" s="1">
        <v>0</v>
      </c>
      <c r="BG2187" s="1">
        <v>0</v>
      </c>
      <c r="BH2187" s="1">
        <v>2424.6999999999998</v>
      </c>
      <c r="BI2187" s="1">
        <v>1629.6</v>
      </c>
      <c r="BJ2187" s="2">
        <f t="shared" ref="BJ2187:BK2187" si="2249">ROUND(AVERAGE(AT2187:BI2187),0)</f>
        <v>253</v>
      </c>
      <c r="BK2187" s="2">
        <f t="shared" si="2249"/>
        <v>269</v>
      </c>
      <c r="BM2187" s="8"/>
      <c r="BN2187" s="8"/>
      <c r="BP2187" s="12">
        <f t="shared" si="2247"/>
        <v>253</v>
      </c>
      <c r="BQ2187" s="12">
        <f t="shared" si="2248"/>
        <v>269</v>
      </c>
    </row>
    <row r="2188" spans="1:69" s="1" customFormat="1" ht="19.5" x14ac:dyDescent="0.6">
      <c r="A2188" s="1" t="s">
        <v>200</v>
      </c>
      <c r="B2188" s="1" t="s">
        <v>169</v>
      </c>
      <c r="C2188" s="1" t="s">
        <v>186</v>
      </c>
      <c r="D2188" s="1" t="s">
        <v>366</v>
      </c>
      <c r="E2188" s="1" t="s">
        <v>203</v>
      </c>
      <c r="F2188" s="1" t="s">
        <v>173</v>
      </c>
      <c r="G2188" s="1" t="s">
        <v>174</v>
      </c>
      <c r="H2188" s="1" t="s">
        <v>175</v>
      </c>
      <c r="I2188" s="1">
        <v>1</v>
      </c>
      <c r="J2188" s="1" t="s">
        <v>176</v>
      </c>
      <c r="K2188" s="1" t="b">
        <v>0</v>
      </c>
      <c r="L2188" s="1">
        <v>20</v>
      </c>
      <c r="M2188" s="1">
        <v>210</v>
      </c>
      <c r="N2188" s="1">
        <v>20</v>
      </c>
      <c r="O2188" s="1">
        <v>210</v>
      </c>
      <c r="P2188" s="1">
        <v>-1</v>
      </c>
      <c r="Q2188" s="1">
        <v>-1</v>
      </c>
      <c r="R2188" s="1">
        <v>-1</v>
      </c>
      <c r="S2188" s="1">
        <v>-1</v>
      </c>
      <c r="T2188" s="1">
        <v>-1</v>
      </c>
      <c r="U2188" s="1">
        <v>-1</v>
      </c>
      <c r="V2188" s="1">
        <v>-1</v>
      </c>
      <c r="W2188" s="1">
        <v>-1</v>
      </c>
      <c r="X2188" s="1">
        <v>-1</v>
      </c>
      <c r="Y2188" s="1">
        <v>-1</v>
      </c>
      <c r="Z2188" s="1">
        <v>-1</v>
      </c>
      <c r="AA2188" s="1">
        <v>-1</v>
      </c>
      <c r="AB2188" s="1">
        <v>-1</v>
      </c>
      <c r="AC2188" s="1">
        <v>-1</v>
      </c>
      <c r="AD2188" s="1">
        <v>-1</v>
      </c>
      <c r="AE2188" s="1">
        <v>-1</v>
      </c>
      <c r="AF2188" s="1">
        <v>-1</v>
      </c>
      <c r="AG2188" s="1">
        <v>-1</v>
      </c>
      <c r="AH2188" s="1">
        <v>-1</v>
      </c>
      <c r="AI2188" s="1">
        <v>-1</v>
      </c>
      <c r="AJ2188" s="1">
        <v>-1</v>
      </c>
      <c r="AK2188" s="1">
        <v>1</v>
      </c>
      <c r="AL2188" s="1">
        <v>3</v>
      </c>
      <c r="AM2188" s="1" t="s">
        <v>195</v>
      </c>
      <c r="AN2188" s="1">
        <v>4545</v>
      </c>
      <c r="AT2188" s="1">
        <v>0</v>
      </c>
      <c r="AU2188" s="1">
        <v>0</v>
      </c>
      <c r="AV2188" s="1">
        <v>0</v>
      </c>
      <c r="AW2188" s="1">
        <v>0</v>
      </c>
      <c r="AX2188" s="1">
        <v>0</v>
      </c>
      <c r="AY2188" s="1">
        <v>0</v>
      </c>
      <c r="AZ2188" s="1">
        <v>0</v>
      </c>
      <c r="BA2188" s="1">
        <v>0</v>
      </c>
      <c r="BB2188" s="1">
        <v>0</v>
      </c>
      <c r="BC2188" s="1">
        <v>0</v>
      </c>
      <c r="BD2188" s="1">
        <v>0</v>
      </c>
      <c r="BE2188" s="1">
        <v>0</v>
      </c>
      <c r="BF2188" s="1">
        <v>0</v>
      </c>
      <c r="BG2188" s="1">
        <v>0</v>
      </c>
      <c r="BH2188" s="1">
        <v>14886.5</v>
      </c>
      <c r="BI2188" s="1">
        <v>10005.200000000001</v>
      </c>
      <c r="BJ2188" s="2">
        <f t="shared" ref="BJ2188:BK2188" si="2250">ROUND(AVERAGE(AT2188:BI2188),0)</f>
        <v>1556</v>
      </c>
      <c r="BK2188" s="2">
        <f t="shared" si="2250"/>
        <v>1653</v>
      </c>
      <c r="BM2188" s="8"/>
      <c r="BN2188" s="8"/>
      <c r="BP2188" s="12">
        <f t="shared" si="2247"/>
        <v>1556</v>
      </c>
      <c r="BQ2188" s="12">
        <f t="shared" si="2248"/>
        <v>1653</v>
      </c>
    </row>
    <row r="2189" spans="1:69" s="1" customFormat="1" ht="19.5" x14ac:dyDescent="0.6">
      <c r="A2189" s="1" t="s">
        <v>200</v>
      </c>
      <c r="B2189" s="1" t="s">
        <v>169</v>
      </c>
      <c r="C2189" s="1" t="s">
        <v>170</v>
      </c>
      <c r="D2189" s="1" t="s">
        <v>366</v>
      </c>
      <c r="E2189" s="1" t="s">
        <v>203</v>
      </c>
      <c r="F2189" s="1" t="s">
        <v>173</v>
      </c>
      <c r="G2189" s="1" t="s">
        <v>174</v>
      </c>
      <c r="H2189" s="1" t="s">
        <v>175</v>
      </c>
      <c r="I2189" s="1">
        <v>1</v>
      </c>
      <c r="J2189" s="1" t="s">
        <v>176</v>
      </c>
      <c r="K2189" s="1" t="b">
        <v>0</v>
      </c>
      <c r="L2189" s="1">
        <v>20</v>
      </c>
      <c r="M2189" s="1">
        <v>210</v>
      </c>
      <c r="N2189" s="1">
        <v>20</v>
      </c>
      <c r="O2189" s="1">
        <v>210</v>
      </c>
      <c r="P2189" s="1">
        <v>-1</v>
      </c>
      <c r="Q2189" s="1">
        <v>-1</v>
      </c>
      <c r="R2189" s="1">
        <v>-1</v>
      </c>
      <c r="S2189" s="1">
        <v>-1</v>
      </c>
      <c r="T2189" s="1">
        <v>-1</v>
      </c>
      <c r="U2189" s="1">
        <v>-1</v>
      </c>
      <c r="V2189" s="1">
        <v>-1</v>
      </c>
      <c r="W2189" s="1">
        <v>-1</v>
      </c>
      <c r="X2189" s="1">
        <v>-1</v>
      </c>
      <c r="Y2189" s="1">
        <v>-1</v>
      </c>
      <c r="Z2189" s="1">
        <v>-1</v>
      </c>
      <c r="AA2189" s="1">
        <v>-1</v>
      </c>
      <c r="AB2189" s="1">
        <v>-1</v>
      </c>
      <c r="AC2189" s="1">
        <v>-1</v>
      </c>
      <c r="AD2189" s="1">
        <v>-1</v>
      </c>
      <c r="AE2189" s="1">
        <v>-1</v>
      </c>
      <c r="AF2189" s="1">
        <v>-1</v>
      </c>
      <c r="AG2189" s="1">
        <v>-1</v>
      </c>
      <c r="AH2189" s="1">
        <v>-1</v>
      </c>
      <c r="AI2189" s="1">
        <v>-1</v>
      </c>
      <c r="AJ2189" s="1">
        <v>-1</v>
      </c>
      <c r="AK2189" s="1">
        <v>1</v>
      </c>
      <c r="AL2189" s="1">
        <v>3</v>
      </c>
      <c r="AM2189" s="1" t="s">
        <v>195</v>
      </c>
      <c r="AN2189" s="1">
        <v>4545</v>
      </c>
      <c r="AT2189" s="1">
        <v>0</v>
      </c>
      <c r="AU2189" s="1">
        <v>0</v>
      </c>
      <c r="AV2189" s="1">
        <v>0</v>
      </c>
      <c r="AW2189" s="1">
        <v>0</v>
      </c>
      <c r="AX2189" s="1">
        <v>0</v>
      </c>
      <c r="AY2189" s="1">
        <v>0</v>
      </c>
      <c r="AZ2189" s="1">
        <v>0</v>
      </c>
      <c r="BA2189" s="1">
        <v>0</v>
      </c>
      <c r="BB2189" s="1">
        <v>0</v>
      </c>
      <c r="BC2189" s="1">
        <v>0</v>
      </c>
      <c r="BD2189" s="1">
        <v>0</v>
      </c>
      <c r="BE2189" s="1">
        <v>0</v>
      </c>
      <c r="BF2189" s="1">
        <v>0</v>
      </c>
      <c r="BG2189" s="1">
        <v>0</v>
      </c>
      <c r="BH2189" s="1">
        <v>27781.5</v>
      </c>
      <c r="BI2189" s="1">
        <v>18671.900000000001</v>
      </c>
      <c r="BJ2189" s="2">
        <f t="shared" ref="BJ2189:BK2189" si="2251">ROUND(AVERAGE(AT2189:BI2189),0)</f>
        <v>2903</v>
      </c>
      <c r="BK2189" s="2">
        <f t="shared" si="2251"/>
        <v>3085</v>
      </c>
      <c r="BM2189" s="8"/>
      <c r="BN2189" s="8"/>
      <c r="BP2189" s="12">
        <f t="shared" si="2247"/>
        <v>2903</v>
      </c>
      <c r="BQ2189" s="12">
        <f t="shared" si="2248"/>
        <v>3085</v>
      </c>
    </row>
    <row r="2190" spans="1:69" s="1" customFormat="1" ht="19.5" x14ac:dyDescent="0.6">
      <c r="A2190" s="1" t="s">
        <v>200</v>
      </c>
      <c r="B2190" s="1" t="s">
        <v>169</v>
      </c>
      <c r="C2190" s="1" t="s">
        <v>187</v>
      </c>
      <c r="D2190" s="1" t="s">
        <v>366</v>
      </c>
      <c r="E2190" s="1" t="s">
        <v>203</v>
      </c>
      <c r="F2190" s="1" t="s">
        <v>173</v>
      </c>
      <c r="G2190" s="1" t="s">
        <v>174</v>
      </c>
      <c r="H2190" s="1" t="s">
        <v>175</v>
      </c>
      <c r="I2190" s="1">
        <v>1</v>
      </c>
      <c r="J2190" s="1" t="s">
        <v>176</v>
      </c>
      <c r="K2190" s="1" t="b">
        <v>0</v>
      </c>
      <c r="L2190" s="1">
        <v>20</v>
      </c>
      <c r="M2190" s="1">
        <v>210</v>
      </c>
      <c r="N2190" s="1">
        <v>20</v>
      </c>
      <c r="O2190" s="1">
        <v>210</v>
      </c>
      <c r="P2190" s="1">
        <v>-1</v>
      </c>
      <c r="Q2190" s="1">
        <v>-1</v>
      </c>
      <c r="R2190" s="1">
        <v>-1</v>
      </c>
      <c r="S2190" s="1">
        <v>-1</v>
      </c>
      <c r="T2190" s="1">
        <v>-1</v>
      </c>
      <c r="U2190" s="1">
        <v>-1</v>
      </c>
      <c r="V2190" s="1">
        <v>-1</v>
      </c>
      <c r="W2190" s="1">
        <v>-1</v>
      </c>
      <c r="X2190" s="1">
        <v>-1</v>
      </c>
      <c r="Y2190" s="1">
        <v>-1</v>
      </c>
      <c r="Z2190" s="1">
        <v>-1</v>
      </c>
      <c r="AA2190" s="1">
        <v>-1</v>
      </c>
      <c r="AB2190" s="1">
        <v>-1</v>
      </c>
      <c r="AC2190" s="1">
        <v>-1</v>
      </c>
      <c r="AD2190" s="1">
        <v>-1</v>
      </c>
      <c r="AE2190" s="1">
        <v>-1</v>
      </c>
      <c r="AF2190" s="1">
        <v>-1</v>
      </c>
      <c r="AG2190" s="1">
        <v>-1</v>
      </c>
      <c r="AH2190" s="1">
        <v>-1</v>
      </c>
      <c r="AI2190" s="1">
        <v>-1</v>
      </c>
      <c r="AJ2190" s="1">
        <v>-1</v>
      </c>
      <c r="AK2190" s="1">
        <v>1</v>
      </c>
      <c r="AL2190" s="1">
        <v>3</v>
      </c>
      <c r="AM2190" s="1" t="s">
        <v>195</v>
      </c>
      <c r="AN2190" s="1">
        <v>4545</v>
      </c>
      <c r="AT2190" s="1">
        <v>0</v>
      </c>
      <c r="AU2190" s="1">
        <v>0</v>
      </c>
      <c r="AV2190" s="1">
        <v>0</v>
      </c>
      <c r="AW2190" s="1">
        <v>0</v>
      </c>
      <c r="AX2190" s="1">
        <v>0</v>
      </c>
      <c r="AY2190" s="1">
        <v>0</v>
      </c>
      <c r="AZ2190" s="1">
        <v>0</v>
      </c>
      <c r="BA2190" s="1">
        <v>0</v>
      </c>
      <c r="BB2190" s="1">
        <v>0</v>
      </c>
      <c r="BC2190" s="1">
        <v>0</v>
      </c>
      <c r="BD2190" s="1">
        <v>0</v>
      </c>
      <c r="BE2190" s="1">
        <v>0</v>
      </c>
      <c r="BF2190" s="1">
        <v>0</v>
      </c>
      <c r="BG2190" s="1">
        <v>0</v>
      </c>
      <c r="BH2190" s="1">
        <v>5056.7</v>
      </c>
      <c r="BI2190" s="1">
        <v>3398.6</v>
      </c>
      <c r="BJ2190" s="2">
        <f t="shared" ref="BJ2190:BK2190" si="2252">ROUND(AVERAGE(AT2190:BI2190),0)</f>
        <v>528</v>
      </c>
      <c r="BK2190" s="2">
        <f t="shared" si="2252"/>
        <v>561</v>
      </c>
      <c r="BM2190" s="8"/>
      <c r="BN2190" s="8"/>
      <c r="BP2190" s="12">
        <f t="shared" si="2247"/>
        <v>528</v>
      </c>
      <c r="BQ2190" s="12">
        <f t="shared" si="2248"/>
        <v>561</v>
      </c>
    </row>
    <row r="2191" spans="1:69" s="1" customFormat="1" ht="19.5" x14ac:dyDescent="0.6">
      <c r="A2191" s="1" t="s">
        <v>200</v>
      </c>
      <c r="B2191" s="1" t="s">
        <v>169</v>
      </c>
      <c r="C2191" s="1" t="s">
        <v>178</v>
      </c>
      <c r="D2191" s="1" t="s">
        <v>366</v>
      </c>
      <c r="E2191" s="1" t="s">
        <v>203</v>
      </c>
      <c r="F2191" s="1" t="s">
        <v>173</v>
      </c>
      <c r="G2191" s="1" t="s">
        <v>174</v>
      </c>
      <c r="H2191" s="1" t="s">
        <v>175</v>
      </c>
      <c r="I2191" s="1">
        <v>1</v>
      </c>
      <c r="J2191" s="1" t="s">
        <v>176</v>
      </c>
      <c r="K2191" s="1" t="b">
        <v>0</v>
      </c>
      <c r="L2191" s="1">
        <v>20</v>
      </c>
      <c r="M2191" s="1">
        <v>210</v>
      </c>
      <c r="N2191" s="1">
        <v>20</v>
      </c>
      <c r="O2191" s="1">
        <v>210</v>
      </c>
      <c r="P2191" s="1">
        <v>-1</v>
      </c>
      <c r="Q2191" s="1">
        <v>-1</v>
      </c>
      <c r="R2191" s="1">
        <v>-1</v>
      </c>
      <c r="S2191" s="1">
        <v>-1</v>
      </c>
      <c r="T2191" s="1">
        <v>-1</v>
      </c>
      <c r="U2191" s="1">
        <v>-1</v>
      </c>
      <c r="V2191" s="1">
        <v>-1</v>
      </c>
      <c r="W2191" s="1">
        <v>-1</v>
      </c>
      <c r="X2191" s="1">
        <v>-1</v>
      </c>
      <c r="Y2191" s="1">
        <v>-1</v>
      </c>
      <c r="Z2191" s="1">
        <v>-1</v>
      </c>
      <c r="AA2191" s="1">
        <v>-1</v>
      </c>
      <c r="AB2191" s="1">
        <v>-1</v>
      </c>
      <c r="AC2191" s="1">
        <v>-1</v>
      </c>
      <c r="AD2191" s="1">
        <v>-1</v>
      </c>
      <c r="AE2191" s="1">
        <v>-1</v>
      </c>
      <c r="AF2191" s="1">
        <v>-1</v>
      </c>
      <c r="AG2191" s="1">
        <v>-1</v>
      </c>
      <c r="AH2191" s="1">
        <v>-1</v>
      </c>
      <c r="AI2191" s="1">
        <v>-1</v>
      </c>
      <c r="AJ2191" s="1">
        <v>-1</v>
      </c>
      <c r="AK2191" s="1">
        <v>1</v>
      </c>
      <c r="AL2191" s="1">
        <v>3</v>
      </c>
      <c r="AM2191" s="1" t="s">
        <v>195</v>
      </c>
      <c r="AN2191" s="1">
        <v>4545</v>
      </c>
      <c r="AT2191" s="1">
        <v>0</v>
      </c>
      <c r="AU2191" s="1">
        <v>0</v>
      </c>
      <c r="AV2191" s="1">
        <v>0</v>
      </c>
      <c r="AW2191" s="1">
        <v>0</v>
      </c>
      <c r="AX2191" s="1">
        <v>0</v>
      </c>
      <c r="AY2191" s="1">
        <v>0</v>
      </c>
      <c r="AZ2191" s="1">
        <v>0</v>
      </c>
      <c r="BA2191" s="1">
        <v>0</v>
      </c>
      <c r="BB2191" s="1">
        <v>0</v>
      </c>
      <c r="BC2191" s="1">
        <v>0</v>
      </c>
      <c r="BD2191" s="1">
        <v>0</v>
      </c>
      <c r="BE2191" s="1">
        <v>0</v>
      </c>
      <c r="BF2191" s="1">
        <v>0</v>
      </c>
      <c r="BG2191" s="1">
        <v>0</v>
      </c>
      <c r="BH2191" s="1">
        <v>8906.1</v>
      </c>
      <c r="BI2191" s="1">
        <v>5985.7</v>
      </c>
      <c r="BJ2191" s="2">
        <f t="shared" ref="BJ2191:BK2191" si="2253">ROUND(AVERAGE(AT2191:BI2191),0)</f>
        <v>931</v>
      </c>
      <c r="BK2191" s="2">
        <f t="shared" si="2253"/>
        <v>989</v>
      </c>
      <c r="BM2191" s="8"/>
      <c r="BN2191" s="8"/>
      <c r="BP2191" s="12">
        <f t="shared" si="2247"/>
        <v>931</v>
      </c>
      <c r="BQ2191" s="12">
        <f t="shared" si="2248"/>
        <v>989</v>
      </c>
    </row>
    <row r="2192" spans="1:69" s="1" customFormat="1" ht="19.5" x14ac:dyDescent="0.6">
      <c r="A2192" s="1" t="s">
        <v>200</v>
      </c>
      <c r="B2192" s="1" t="s">
        <v>169</v>
      </c>
      <c r="C2192" s="1" t="s">
        <v>190</v>
      </c>
      <c r="D2192" s="1" t="s">
        <v>373</v>
      </c>
      <c r="E2192" s="1" t="s">
        <v>203</v>
      </c>
      <c r="F2192" s="1" t="s">
        <v>173</v>
      </c>
      <c r="G2192" s="1" t="s">
        <v>174</v>
      </c>
      <c r="H2192" s="1" t="s">
        <v>175</v>
      </c>
      <c r="I2192" s="1">
        <v>1</v>
      </c>
      <c r="J2192" s="1" t="s">
        <v>176</v>
      </c>
      <c r="K2192" s="1" t="b">
        <v>0</v>
      </c>
      <c r="L2192" s="1">
        <v>20</v>
      </c>
      <c r="M2192" s="1">
        <v>210</v>
      </c>
      <c r="N2192" s="1">
        <v>20</v>
      </c>
      <c r="O2192" s="1">
        <v>210</v>
      </c>
      <c r="P2192" s="1">
        <v>-1</v>
      </c>
      <c r="Q2192" s="1">
        <v>-1</v>
      </c>
      <c r="R2192" s="1">
        <v>-1</v>
      </c>
      <c r="S2192" s="1">
        <v>-1</v>
      </c>
      <c r="T2192" s="1">
        <v>-1</v>
      </c>
      <c r="U2192" s="1">
        <v>-1</v>
      </c>
      <c r="V2192" s="1">
        <v>-1</v>
      </c>
      <c r="W2192" s="1">
        <v>-1</v>
      </c>
      <c r="X2192" s="1">
        <v>-1</v>
      </c>
      <c r="Y2192" s="1">
        <v>-1</v>
      </c>
      <c r="Z2192" s="1">
        <v>-1</v>
      </c>
      <c r="AA2192" s="1">
        <v>-1</v>
      </c>
      <c r="AB2192" s="1">
        <v>-1</v>
      </c>
      <c r="AC2192" s="1">
        <v>-1</v>
      </c>
      <c r="AD2192" s="1">
        <v>-1</v>
      </c>
      <c r="AE2192" s="1">
        <v>-1</v>
      </c>
      <c r="AF2192" s="1">
        <v>-1</v>
      </c>
      <c r="AG2192" s="1">
        <v>-1</v>
      </c>
      <c r="AH2192" s="1">
        <v>-1</v>
      </c>
      <c r="AI2192" s="1">
        <v>-1</v>
      </c>
      <c r="AJ2192" s="1">
        <v>-1</v>
      </c>
      <c r="AK2192" s="1">
        <v>1</v>
      </c>
      <c r="AL2192" s="1">
        <v>3</v>
      </c>
      <c r="AM2192" s="1" t="s">
        <v>195</v>
      </c>
      <c r="AN2192" s="1">
        <v>4545</v>
      </c>
      <c r="AT2192" s="1">
        <v>0</v>
      </c>
      <c r="AU2192" s="1">
        <v>0</v>
      </c>
      <c r="AV2192" s="1">
        <v>0</v>
      </c>
      <c r="AW2192" s="1">
        <v>0</v>
      </c>
      <c r="AX2192" s="1">
        <v>0</v>
      </c>
      <c r="AY2192" s="1">
        <v>0</v>
      </c>
      <c r="AZ2192" s="1">
        <v>0</v>
      </c>
      <c r="BA2192" s="1">
        <v>0</v>
      </c>
      <c r="BB2192" s="1">
        <v>0</v>
      </c>
      <c r="BC2192" s="1">
        <v>0</v>
      </c>
      <c r="BD2192" s="1">
        <v>0</v>
      </c>
      <c r="BE2192" s="1">
        <v>0</v>
      </c>
      <c r="BF2192" s="1">
        <v>0</v>
      </c>
      <c r="BG2192" s="1">
        <v>0</v>
      </c>
      <c r="BH2192" s="1">
        <v>30444.7</v>
      </c>
      <c r="BI2192" s="1">
        <v>20461.7</v>
      </c>
      <c r="BJ2192" s="2">
        <f t="shared" ref="BJ2192:BK2192" si="2254">ROUND(AVERAGE(AT2192:BI2192),0)</f>
        <v>3182</v>
      </c>
      <c r="BK2192" s="2">
        <f t="shared" si="2254"/>
        <v>3381</v>
      </c>
      <c r="BM2192" s="8"/>
      <c r="BN2192" s="8"/>
      <c r="BP2192" s="12">
        <f t="shared" si="2247"/>
        <v>3182</v>
      </c>
      <c r="BQ2192" s="12">
        <f t="shared" si="2248"/>
        <v>3381</v>
      </c>
    </row>
    <row r="2193" spans="1:69" s="1" customFormat="1" ht="19.5" x14ac:dyDescent="0.6">
      <c r="A2193" s="1" t="s">
        <v>200</v>
      </c>
      <c r="B2193" s="1" t="s">
        <v>169</v>
      </c>
      <c r="C2193" s="1" t="s">
        <v>186</v>
      </c>
      <c r="D2193" s="1" t="s">
        <v>373</v>
      </c>
      <c r="E2193" s="1" t="s">
        <v>203</v>
      </c>
      <c r="F2193" s="1" t="s">
        <v>173</v>
      </c>
      <c r="G2193" s="1" t="s">
        <v>174</v>
      </c>
      <c r="H2193" s="1" t="s">
        <v>175</v>
      </c>
      <c r="I2193" s="1">
        <v>1</v>
      </c>
      <c r="J2193" s="1" t="s">
        <v>176</v>
      </c>
      <c r="K2193" s="1" t="b">
        <v>0</v>
      </c>
      <c r="L2193" s="1">
        <v>20</v>
      </c>
      <c r="M2193" s="1">
        <v>210</v>
      </c>
      <c r="N2193" s="1">
        <v>20</v>
      </c>
      <c r="O2193" s="1">
        <v>210</v>
      </c>
      <c r="P2193" s="1">
        <v>-1</v>
      </c>
      <c r="Q2193" s="1">
        <v>-1</v>
      </c>
      <c r="R2193" s="1">
        <v>-1</v>
      </c>
      <c r="S2193" s="1">
        <v>-1</v>
      </c>
      <c r="T2193" s="1">
        <v>-1</v>
      </c>
      <c r="U2193" s="1">
        <v>-1</v>
      </c>
      <c r="V2193" s="1">
        <v>-1</v>
      </c>
      <c r="W2193" s="1">
        <v>-1</v>
      </c>
      <c r="X2193" s="1">
        <v>-1</v>
      </c>
      <c r="Y2193" s="1">
        <v>-1</v>
      </c>
      <c r="Z2193" s="1">
        <v>-1</v>
      </c>
      <c r="AA2193" s="1">
        <v>-1</v>
      </c>
      <c r="AB2193" s="1">
        <v>-1</v>
      </c>
      <c r="AC2193" s="1">
        <v>-1</v>
      </c>
      <c r="AD2193" s="1">
        <v>-1</v>
      </c>
      <c r="AE2193" s="1">
        <v>-1</v>
      </c>
      <c r="AF2193" s="1">
        <v>-1</v>
      </c>
      <c r="AG2193" s="1">
        <v>-1</v>
      </c>
      <c r="AH2193" s="1">
        <v>-1</v>
      </c>
      <c r="AI2193" s="1">
        <v>-1</v>
      </c>
      <c r="AJ2193" s="1">
        <v>-1</v>
      </c>
      <c r="AK2193" s="1">
        <v>1</v>
      </c>
      <c r="AL2193" s="1">
        <v>3</v>
      </c>
      <c r="AM2193" s="1" t="s">
        <v>195</v>
      </c>
      <c r="AN2193" s="1">
        <v>4545</v>
      </c>
      <c r="AT2193" s="1">
        <v>0</v>
      </c>
      <c r="AU2193" s="1">
        <v>0</v>
      </c>
      <c r="AV2193" s="1">
        <v>0</v>
      </c>
      <c r="AW2193" s="1">
        <v>0</v>
      </c>
      <c r="AX2193" s="1">
        <v>0</v>
      </c>
      <c r="AY2193" s="1">
        <v>0</v>
      </c>
      <c r="AZ2193" s="1">
        <v>0</v>
      </c>
      <c r="BA2193" s="1">
        <v>0</v>
      </c>
      <c r="BB2193" s="1">
        <v>0</v>
      </c>
      <c r="BC2193" s="1">
        <v>0</v>
      </c>
      <c r="BD2193" s="1">
        <v>0</v>
      </c>
      <c r="BE2193" s="1">
        <v>0</v>
      </c>
      <c r="BF2193" s="1">
        <v>0</v>
      </c>
      <c r="BG2193" s="1">
        <v>0</v>
      </c>
      <c r="BH2193" s="1">
        <v>30252.2</v>
      </c>
      <c r="BI2193" s="1">
        <v>20332.3</v>
      </c>
      <c r="BJ2193" s="2">
        <f t="shared" ref="BJ2193:BK2193" si="2255">ROUND(AVERAGE(AT2193:BI2193),0)</f>
        <v>3162</v>
      </c>
      <c r="BK2193" s="2">
        <f t="shared" si="2255"/>
        <v>3359</v>
      </c>
      <c r="BM2193" s="8"/>
      <c r="BN2193" s="8"/>
      <c r="BP2193" s="12">
        <f t="shared" si="2247"/>
        <v>3162</v>
      </c>
      <c r="BQ2193" s="12">
        <f t="shared" si="2248"/>
        <v>3359</v>
      </c>
    </row>
    <row r="2194" spans="1:69" s="1" customFormat="1" ht="19.5" x14ac:dyDescent="0.6">
      <c r="A2194" s="1" t="s">
        <v>200</v>
      </c>
      <c r="B2194" s="1" t="s">
        <v>169</v>
      </c>
      <c r="C2194" s="1" t="s">
        <v>170</v>
      </c>
      <c r="D2194" s="1" t="s">
        <v>373</v>
      </c>
      <c r="E2194" s="1" t="s">
        <v>203</v>
      </c>
      <c r="F2194" s="1" t="s">
        <v>173</v>
      </c>
      <c r="G2194" s="1" t="s">
        <v>174</v>
      </c>
      <c r="H2194" s="1" t="s">
        <v>175</v>
      </c>
      <c r="I2194" s="1">
        <v>1</v>
      </c>
      <c r="J2194" s="1" t="s">
        <v>176</v>
      </c>
      <c r="K2194" s="1" t="b">
        <v>0</v>
      </c>
      <c r="L2194" s="1">
        <v>20</v>
      </c>
      <c r="M2194" s="1">
        <v>210</v>
      </c>
      <c r="N2194" s="1">
        <v>20</v>
      </c>
      <c r="O2194" s="1">
        <v>210</v>
      </c>
      <c r="P2194" s="1">
        <v>-1</v>
      </c>
      <c r="Q2194" s="1">
        <v>-1</v>
      </c>
      <c r="R2194" s="1">
        <v>-1</v>
      </c>
      <c r="S2194" s="1">
        <v>-1</v>
      </c>
      <c r="T2194" s="1">
        <v>-1</v>
      </c>
      <c r="U2194" s="1">
        <v>-1</v>
      </c>
      <c r="V2194" s="1">
        <v>-1</v>
      </c>
      <c r="W2194" s="1">
        <v>-1</v>
      </c>
      <c r="X2194" s="1">
        <v>-1</v>
      </c>
      <c r="Y2194" s="1">
        <v>-1</v>
      </c>
      <c r="Z2194" s="1">
        <v>-1</v>
      </c>
      <c r="AA2194" s="1">
        <v>-1</v>
      </c>
      <c r="AB2194" s="1">
        <v>-1</v>
      </c>
      <c r="AC2194" s="1">
        <v>-1</v>
      </c>
      <c r="AD2194" s="1">
        <v>-1</v>
      </c>
      <c r="AE2194" s="1">
        <v>-1</v>
      </c>
      <c r="AF2194" s="1">
        <v>-1</v>
      </c>
      <c r="AG2194" s="1">
        <v>-1</v>
      </c>
      <c r="AH2194" s="1">
        <v>-1</v>
      </c>
      <c r="AI2194" s="1">
        <v>-1</v>
      </c>
      <c r="AJ2194" s="1">
        <v>-1</v>
      </c>
      <c r="AK2194" s="1">
        <v>1</v>
      </c>
      <c r="AL2194" s="1">
        <v>3</v>
      </c>
      <c r="AM2194" s="1" t="s">
        <v>195</v>
      </c>
      <c r="AN2194" s="1">
        <v>4545</v>
      </c>
      <c r="AT2194" s="1">
        <v>0</v>
      </c>
      <c r="AU2194" s="1">
        <v>0</v>
      </c>
      <c r="AV2194" s="1">
        <v>0</v>
      </c>
      <c r="AW2194" s="1">
        <v>0</v>
      </c>
      <c r="AX2194" s="1">
        <v>0</v>
      </c>
      <c r="AY2194" s="1">
        <v>0</v>
      </c>
      <c r="AZ2194" s="1">
        <v>0</v>
      </c>
      <c r="BA2194" s="1">
        <v>0</v>
      </c>
      <c r="BB2194" s="1">
        <v>0</v>
      </c>
      <c r="BC2194" s="1">
        <v>0</v>
      </c>
      <c r="BD2194" s="1">
        <v>0</v>
      </c>
      <c r="BE2194" s="1">
        <v>0</v>
      </c>
      <c r="BF2194" s="1">
        <v>0</v>
      </c>
      <c r="BG2194" s="1">
        <v>0</v>
      </c>
      <c r="BH2194" s="1">
        <v>169373.3</v>
      </c>
      <c r="BI2194" s="1">
        <v>113835</v>
      </c>
      <c r="BJ2194" s="2">
        <f t="shared" ref="BJ2194:BK2194" si="2256">ROUND(AVERAGE(AT2194:BI2194),0)</f>
        <v>17701</v>
      </c>
      <c r="BK2194" s="2">
        <f t="shared" si="2256"/>
        <v>18807</v>
      </c>
      <c r="BM2194" s="8"/>
      <c r="BN2194" s="8"/>
      <c r="BP2194" s="12">
        <f t="shared" si="2247"/>
        <v>17701</v>
      </c>
      <c r="BQ2194" s="12">
        <f t="shared" si="2248"/>
        <v>18807</v>
      </c>
    </row>
    <row r="2195" spans="1:69" s="1" customFormat="1" ht="19.5" x14ac:dyDescent="0.6">
      <c r="A2195" s="1" t="s">
        <v>200</v>
      </c>
      <c r="B2195" s="1" t="s">
        <v>169</v>
      </c>
      <c r="C2195" s="1" t="s">
        <v>187</v>
      </c>
      <c r="D2195" s="1" t="s">
        <v>373</v>
      </c>
      <c r="E2195" s="1" t="s">
        <v>203</v>
      </c>
      <c r="F2195" s="1" t="s">
        <v>173</v>
      </c>
      <c r="G2195" s="1" t="s">
        <v>174</v>
      </c>
      <c r="H2195" s="1" t="s">
        <v>175</v>
      </c>
      <c r="I2195" s="1">
        <v>1</v>
      </c>
      <c r="J2195" s="1" t="s">
        <v>176</v>
      </c>
      <c r="K2195" s="1" t="b">
        <v>0</v>
      </c>
      <c r="L2195" s="1">
        <v>20</v>
      </c>
      <c r="M2195" s="1">
        <v>210</v>
      </c>
      <c r="N2195" s="1">
        <v>20</v>
      </c>
      <c r="O2195" s="1">
        <v>210</v>
      </c>
      <c r="P2195" s="1">
        <v>-1</v>
      </c>
      <c r="Q2195" s="1">
        <v>-1</v>
      </c>
      <c r="R2195" s="1">
        <v>-1</v>
      </c>
      <c r="S2195" s="1">
        <v>-1</v>
      </c>
      <c r="T2195" s="1">
        <v>-1</v>
      </c>
      <c r="U2195" s="1">
        <v>-1</v>
      </c>
      <c r="V2195" s="1">
        <v>-1</v>
      </c>
      <c r="W2195" s="1">
        <v>-1</v>
      </c>
      <c r="X2195" s="1">
        <v>-1</v>
      </c>
      <c r="Y2195" s="1">
        <v>-1</v>
      </c>
      <c r="Z2195" s="1">
        <v>-1</v>
      </c>
      <c r="AA2195" s="1">
        <v>-1</v>
      </c>
      <c r="AB2195" s="1">
        <v>-1</v>
      </c>
      <c r="AC2195" s="1">
        <v>-1</v>
      </c>
      <c r="AD2195" s="1">
        <v>-1</v>
      </c>
      <c r="AE2195" s="1">
        <v>-1</v>
      </c>
      <c r="AF2195" s="1">
        <v>-1</v>
      </c>
      <c r="AG2195" s="1">
        <v>-1</v>
      </c>
      <c r="AH2195" s="1">
        <v>-1</v>
      </c>
      <c r="AI2195" s="1">
        <v>-1</v>
      </c>
      <c r="AJ2195" s="1">
        <v>-1</v>
      </c>
      <c r="AK2195" s="1">
        <v>1</v>
      </c>
      <c r="AL2195" s="1">
        <v>3</v>
      </c>
      <c r="AM2195" s="1" t="s">
        <v>195</v>
      </c>
      <c r="AN2195" s="1">
        <v>4545</v>
      </c>
      <c r="AT2195" s="1">
        <v>0</v>
      </c>
      <c r="AU2195" s="1">
        <v>0</v>
      </c>
      <c r="AV2195" s="1">
        <v>0</v>
      </c>
      <c r="AW2195" s="1">
        <v>0</v>
      </c>
      <c r="AX2195" s="1">
        <v>0</v>
      </c>
      <c r="AY2195" s="1">
        <v>0</v>
      </c>
      <c r="AZ2195" s="1">
        <v>0</v>
      </c>
      <c r="BA2195" s="1">
        <v>0</v>
      </c>
      <c r="BB2195" s="1">
        <v>0</v>
      </c>
      <c r="BC2195" s="1">
        <v>0</v>
      </c>
      <c r="BD2195" s="1">
        <v>0</v>
      </c>
      <c r="BE2195" s="1">
        <v>0</v>
      </c>
      <c r="BF2195" s="1">
        <v>0</v>
      </c>
      <c r="BG2195" s="1">
        <v>0</v>
      </c>
      <c r="BH2195" s="1">
        <v>11244.2</v>
      </c>
      <c r="BI2195" s="1">
        <v>7557.2</v>
      </c>
      <c r="BJ2195" s="2">
        <f t="shared" ref="BJ2195:BK2195" si="2257">ROUND(AVERAGE(AT2195:BI2195),0)</f>
        <v>1175</v>
      </c>
      <c r="BK2195" s="2">
        <f t="shared" si="2257"/>
        <v>1249</v>
      </c>
      <c r="BM2195" s="8"/>
      <c r="BN2195" s="8"/>
      <c r="BP2195" s="12">
        <f t="shared" si="2247"/>
        <v>1175</v>
      </c>
      <c r="BQ2195" s="12">
        <f t="shared" si="2248"/>
        <v>1249</v>
      </c>
    </row>
    <row r="2196" spans="1:69" s="1" customFormat="1" ht="19.5" x14ac:dyDescent="0.6">
      <c r="A2196" s="1" t="s">
        <v>200</v>
      </c>
      <c r="B2196" s="1" t="s">
        <v>169</v>
      </c>
      <c r="C2196" s="1" t="s">
        <v>178</v>
      </c>
      <c r="D2196" s="1" t="s">
        <v>373</v>
      </c>
      <c r="E2196" s="1" t="s">
        <v>203</v>
      </c>
      <c r="F2196" s="1" t="s">
        <v>173</v>
      </c>
      <c r="G2196" s="1" t="s">
        <v>174</v>
      </c>
      <c r="H2196" s="1" t="s">
        <v>175</v>
      </c>
      <c r="I2196" s="1">
        <v>1</v>
      </c>
      <c r="J2196" s="1" t="s">
        <v>176</v>
      </c>
      <c r="K2196" s="1" t="b">
        <v>0</v>
      </c>
      <c r="L2196" s="1">
        <v>20</v>
      </c>
      <c r="M2196" s="1">
        <v>210</v>
      </c>
      <c r="N2196" s="1">
        <v>20</v>
      </c>
      <c r="O2196" s="1">
        <v>210</v>
      </c>
      <c r="P2196" s="1">
        <v>-1</v>
      </c>
      <c r="Q2196" s="1">
        <v>-1</v>
      </c>
      <c r="R2196" s="1">
        <v>-1</v>
      </c>
      <c r="S2196" s="1">
        <v>-1</v>
      </c>
      <c r="T2196" s="1">
        <v>-1</v>
      </c>
      <c r="U2196" s="1">
        <v>-1</v>
      </c>
      <c r="V2196" s="1">
        <v>-1</v>
      </c>
      <c r="W2196" s="1">
        <v>-1</v>
      </c>
      <c r="X2196" s="1">
        <v>-1</v>
      </c>
      <c r="Y2196" s="1">
        <v>-1</v>
      </c>
      <c r="Z2196" s="1">
        <v>-1</v>
      </c>
      <c r="AA2196" s="1">
        <v>-1</v>
      </c>
      <c r="AB2196" s="1">
        <v>-1</v>
      </c>
      <c r="AC2196" s="1">
        <v>-1</v>
      </c>
      <c r="AD2196" s="1">
        <v>-1</v>
      </c>
      <c r="AE2196" s="1">
        <v>-1</v>
      </c>
      <c r="AF2196" s="1">
        <v>-1</v>
      </c>
      <c r="AG2196" s="1">
        <v>-1</v>
      </c>
      <c r="AH2196" s="1">
        <v>-1</v>
      </c>
      <c r="AI2196" s="1">
        <v>-1</v>
      </c>
      <c r="AJ2196" s="1">
        <v>-1</v>
      </c>
      <c r="AK2196" s="1">
        <v>1</v>
      </c>
      <c r="AL2196" s="1">
        <v>3</v>
      </c>
      <c r="AM2196" s="1" t="s">
        <v>195</v>
      </c>
      <c r="AN2196" s="1">
        <v>4545</v>
      </c>
      <c r="AT2196" s="1">
        <v>0</v>
      </c>
      <c r="AU2196" s="1">
        <v>0</v>
      </c>
      <c r="AV2196" s="1">
        <v>0</v>
      </c>
      <c r="AW2196" s="1">
        <v>0</v>
      </c>
      <c r="AX2196" s="1">
        <v>0</v>
      </c>
      <c r="AY2196" s="1">
        <v>0</v>
      </c>
      <c r="AZ2196" s="1">
        <v>0</v>
      </c>
      <c r="BA2196" s="1">
        <v>0</v>
      </c>
      <c r="BB2196" s="1">
        <v>0</v>
      </c>
      <c r="BC2196" s="1">
        <v>0</v>
      </c>
      <c r="BD2196" s="1">
        <v>0</v>
      </c>
      <c r="BE2196" s="1">
        <v>0</v>
      </c>
      <c r="BF2196" s="1">
        <v>0</v>
      </c>
      <c r="BG2196" s="1">
        <v>0</v>
      </c>
      <c r="BH2196" s="1">
        <v>48283.4</v>
      </c>
      <c r="BI2196" s="1">
        <v>32451.1</v>
      </c>
      <c r="BJ2196" s="2">
        <f t="shared" ref="BJ2196:BK2196" si="2258">ROUND(AVERAGE(AT2196:BI2196),0)</f>
        <v>5046</v>
      </c>
      <c r="BK2196" s="2">
        <f t="shared" si="2258"/>
        <v>5361</v>
      </c>
      <c r="BM2196" s="8"/>
      <c r="BN2196" s="8"/>
      <c r="BP2196" s="12">
        <f t="shared" si="2247"/>
        <v>5046</v>
      </c>
      <c r="BQ2196" s="12">
        <f t="shared" si="2248"/>
        <v>5361</v>
      </c>
    </row>
    <row r="2197" spans="1:69" s="1" customFormat="1" ht="19.5" x14ac:dyDescent="0.6">
      <c r="A2197" s="1" t="s">
        <v>200</v>
      </c>
      <c r="B2197" s="1" t="s">
        <v>169</v>
      </c>
      <c r="C2197" s="1" t="s">
        <v>190</v>
      </c>
      <c r="D2197" s="1" t="s">
        <v>377</v>
      </c>
      <c r="E2197" s="1" t="s">
        <v>203</v>
      </c>
      <c r="F2197" s="1" t="s">
        <v>173</v>
      </c>
      <c r="G2197" s="1" t="s">
        <v>174</v>
      </c>
      <c r="H2197" s="1" t="s">
        <v>175</v>
      </c>
      <c r="I2197" s="1">
        <v>1</v>
      </c>
      <c r="J2197" s="1" t="s">
        <v>176</v>
      </c>
      <c r="K2197" s="1" t="b">
        <v>0</v>
      </c>
      <c r="L2197" s="1">
        <v>20</v>
      </c>
      <c r="M2197" s="1">
        <v>210</v>
      </c>
      <c r="N2197" s="1">
        <v>20</v>
      </c>
      <c r="O2197" s="1">
        <v>210</v>
      </c>
      <c r="P2197" s="1">
        <v>-1</v>
      </c>
      <c r="Q2197" s="1">
        <v>-1</v>
      </c>
      <c r="R2197" s="1">
        <v>-1</v>
      </c>
      <c r="S2197" s="1">
        <v>-1</v>
      </c>
      <c r="T2197" s="1">
        <v>-1</v>
      </c>
      <c r="U2197" s="1">
        <v>-1</v>
      </c>
      <c r="V2197" s="1">
        <v>-1</v>
      </c>
      <c r="W2197" s="1">
        <v>-1</v>
      </c>
      <c r="X2197" s="1">
        <v>-1</v>
      </c>
      <c r="Y2197" s="1">
        <v>-1</v>
      </c>
      <c r="Z2197" s="1">
        <v>-1</v>
      </c>
      <c r="AA2197" s="1">
        <v>-1</v>
      </c>
      <c r="AB2197" s="1">
        <v>-1</v>
      </c>
      <c r="AC2197" s="1">
        <v>-1</v>
      </c>
      <c r="AD2197" s="1">
        <v>-1</v>
      </c>
      <c r="AE2197" s="1">
        <v>-1</v>
      </c>
      <c r="AF2197" s="1">
        <v>-1</v>
      </c>
      <c r="AG2197" s="1">
        <v>-1</v>
      </c>
      <c r="AH2197" s="1">
        <v>-1</v>
      </c>
      <c r="AI2197" s="1">
        <v>-1</v>
      </c>
      <c r="AJ2197" s="1">
        <v>-1</v>
      </c>
      <c r="AK2197" s="1">
        <v>1</v>
      </c>
      <c r="AL2197" s="1">
        <v>3</v>
      </c>
      <c r="AM2197" s="1" t="s">
        <v>195</v>
      </c>
      <c r="AN2197" s="1">
        <v>4545</v>
      </c>
      <c r="AT2197" s="1">
        <v>0</v>
      </c>
      <c r="AU2197" s="1">
        <v>0</v>
      </c>
      <c r="AV2197" s="1">
        <v>0</v>
      </c>
      <c r="AW2197" s="1">
        <v>0</v>
      </c>
      <c r="AX2197" s="1">
        <v>0</v>
      </c>
      <c r="AY2197" s="1">
        <v>0</v>
      </c>
      <c r="AZ2197" s="1">
        <v>0</v>
      </c>
      <c r="BA2197" s="1">
        <v>0</v>
      </c>
      <c r="BB2197" s="1">
        <v>0</v>
      </c>
      <c r="BC2197" s="1">
        <v>0</v>
      </c>
      <c r="BD2197" s="1">
        <v>0</v>
      </c>
      <c r="BE2197" s="1">
        <v>0</v>
      </c>
      <c r="BF2197" s="1">
        <v>0</v>
      </c>
      <c r="BG2197" s="1">
        <v>0</v>
      </c>
      <c r="BH2197" s="1">
        <v>3045.1</v>
      </c>
      <c r="BI2197" s="1">
        <v>2046.6</v>
      </c>
      <c r="BJ2197" s="2">
        <f t="shared" ref="BJ2197:BK2197" si="2259">ROUND(AVERAGE(AT2197:BI2197),0)</f>
        <v>318</v>
      </c>
      <c r="BK2197" s="2">
        <f t="shared" si="2259"/>
        <v>338</v>
      </c>
      <c r="BM2197" s="8"/>
      <c r="BN2197" s="8"/>
      <c r="BP2197" s="12">
        <f t="shared" si="2247"/>
        <v>318</v>
      </c>
      <c r="BQ2197" s="12">
        <f t="shared" si="2248"/>
        <v>338</v>
      </c>
    </row>
    <row r="2198" spans="1:69" s="1" customFormat="1" ht="19.5" x14ac:dyDescent="0.6">
      <c r="A2198" s="1" t="s">
        <v>200</v>
      </c>
      <c r="B2198" s="1" t="s">
        <v>169</v>
      </c>
      <c r="C2198" s="1" t="s">
        <v>186</v>
      </c>
      <c r="D2198" s="1" t="s">
        <v>377</v>
      </c>
      <c r="E2198" s="1" t="s">
        <v>203</v>
      </c>
      <c r="F2198" s="1" t="s">
        <v>173</v>
      </c>
      <c r="G2198" s="1" t="s">
        <v>174</v>
      </c>
      <c r="H2198" s="1" t="s">
        <v>175</v>
      </c>
      <c r="I2198" s="1">
        <v>1</v>
      </c>
      <c r="J2198" s="1" t="s">
        <v>176</v>
      </c>
      <c r="K2198" s="1" t="b">
        <v>0</v>
      </c>
      <c r="L2198" s="1">
        <v>20</v>
      </c>
      <c r="M2198" s="1">
        <v>210</v>
      </c>
      <c r="N2198" s="1">
        <v>20</v>
      </c>
      <c r="O2198" s="1">
        <v>210</v>
      </c>
      <c r="P2198" s="1">
        <v>-1</v>
      </c>
      <c r="Q2198" s="1">
        <v>-1</v>
      </c>
      <c r="R2198" s="1">
        <v>-1</v>
      </c>
      <c r="S2198" s="1">
        <v>-1</v>
      </c>
      <c r="T2198" s="1">
        <v>-1</v>
      </c>
      <c r="U2198" s="1">
        <v>-1</v>
      </c>
      <c r="V2198" s="1">
        <v>-1</v>
      </c>
      <c r="W2198" s="1">
        <v>-1</v>
      </c>
      <c r="X2198" s="1">
        <v>-1</v>
      </c>
      <c r="Y2198" s="1">
        <v>-1</v>
      </c>
      <c r="Z2198" s="1">
        <v>-1</v>
      </c>
      <c r="AA2198" s="1">
        <v>-1</v>
      </c>
      <c r="AB2198" s="1">
        <v>-1</v>
      </c>
      <c r="AC2198" s="1">
        <v>-1</v>
      </c>
      <c r="AD2198" s="1">
        <v>-1</v>
      </c>
      <c r="AE2198" s="1">
        <v>-1</v>
      </c>
      <c r="AF2198" s="1">
        <v>-1</v>
      </c>
      <c r="AG2198" s="1">
        <v>-1</v>
      </c>
      <c r="AH2198" s="1">
        <v>-1</v>
      </c>
      <c r="AI2198" s="1">
        <v>-1</v>
      </c>
      <c r="AJ2198" s="1">
        <v>-1</v>
      </c>
      <c r="AK2198" s="1">
        <v>1</v>
      </c>
      <c r="AL2198" s="1">
        <v>3</v>
      </c>
      <c r="AM2198" s="1" t="s">
        <v>195</v>
      </c>
      <c r="AN2198" s="1">
        <v>4545</v>
      </c>
      <c r="AT2198" s="1">
        <v>0</v>
      </c>
      <c r="AU2198" s="1">
        <v>0</v>
      </c>
      <c r="AV2198" s="1">
        <v>0</v>
      </c>
      <c r="AW2198" s="1">
        <v>0</v>
      </c>
      <c r="AX2198" s="1">
        <v>0</v>
      </c>
      <c r="AY2198" s="1">
        <v>0</v>
      </c>
      <c r="AZ2198" s="1">
        <v>0</v>
      </c>
      <c r="BA2198" s="1">
        <v>0</v>
      </c>
      <c r="BB2198" s="1">
        <v>0</v>
      </c>
      <c r="BC2198" s="1">
        <v>0</v>
      </c>
      <c r="BD2198" s="1">
        <v>0</v>
      </c>
      <c r="BE2198" s="1">
        <v>0</v>
      </c>
      <c r="BF2198" s="1">
        <v>0</v>
      </c>
      <c r="BG2198" s="1">
        <v>0</v>
      </c>
      <c r="BH2198" s="1">
        <v>45299</v>
      </c>
      <c r="BI2198" s="1">
        <v>30445.200000000001</v>
      </c>
      <c r="BJ2198" s="2">
        <f t="shared" ref="BJ2198:BK2198" si="2260">ROUND(AVERAGE(AT2198:BI2198),0)</f>
        <v>4734</v>
      </c>
      <c r="BK2198" s="2">
        <f t="shared" si="2260"/>
        <v>5030</v>
      </c>
      <c r="BM2198" s="8"/>
      <c r="BN2198" s="8"/>
      <c r="BP2198" s="12">
        <f t="shared" si="2247"/>
        <v>4734</v>
      </c>
      <c r="BQ2198" s="12">
        <f t="shared" si="2248"/>
        <v>5030</v>
      </c>
    </row>
    <row r="2199" spans="1:69" s="1" customFormat="1" ht="19.5" x14ac:dyDescent="0.6">
      <c r="A2199" s="1" t="s">
        <v>200</v>
      </c>
      <c r="B2199" s="1" t="s">
        <v>169</v>
      </c>
      <c r="C2199" s="1" t="s">
        <v>170</v>
      </c>
      <c r="D2199" s="1" t="s">
        <v>377</v>
      </c>
      <c r="E2199" s="1" t="s">
        <v>203</v>
      </c>
      <c r="F2199" s="1" t="s">
        <v>173</v>
      </c>
      <c r="G2199" s="1" t="s">
        <v>174</v>
      </c>
      <c r="H2199" s="1" t="s">
        <v>175</v>
      </c>
      <c r="I2199" s="1">
        <v>1</v>
      </c>
      <c r="J2199" s="1" t="s">
        <v>176</v>
      </c>
      <c r="K2199" s="1" t="b">
        <v>0</v>
      </c>
      <c r="L2199" s="1">
        <v>20</v>
      </c>
      <c r="M2199" s="1">
        <v>210</v>
      </c>
      <c r="N2199" s="1">
        <v>20</v>
      </c>
      <c r="O2199" s="1">
        <v>210</v>
      </c>
      <c r="P2199" s="1">
        <v>-1</v>
      </c>
      <c r="Q2199" s="1">
        <v>-1</v>
      </c>
      <c r="R2199" s="1">
        <v>-1</v>
      </c>
      <c r="S2199" s="1">
        <v>-1</v>
      </c>
      <c r="T2199" s="1">
        <v>-1</v>
      </c>
      <c r="U2199" s="1">
        <v>-1</v>
      </c>
      <c r="V2199" s="1">
        <v>-1</v>
      </c>
      <c r="W2199" s="1">
        <v>-1</v>
      </c>
      <c r="X2199" s="1">
        <v>-1</v>
      </c>
      <c r="Y2199" s="1">
        <v>-1</v>
      </c>
      <c r="Z2199" s="1">
        <v>-1</v>
      </c>
      <c r="AA2199" s="1">
        <v>-1</v>
      </c>
      <c r="AB2199" s="1">
        <v>-1</v>
      </c>
      <c r="AC2199" s="1">
        <v>-1</v>
      </c>
      <c r="AD2199" s="1">
        <v>-1</v>
      </c>
      <c r="AE2199" s="1">
        <v>-1</v>
      </c>
      <c r="AF2199" s="1">
        <v>-1</v>
      </c>
      <c r="AG2199" s="1">
        <v>-1</v>
      </c>
      <c r="AH2199" s="1">
        <v>-1</v>
      </c>
      <c r="AI2199" s="1">
        <v>-1</v>
      </c>
      <c r="AJ2199" s="1">
        <v>-1</v>
      </c>
      <c r="AK2199" s="1">
        <v>1</v>
      </c>
      <c r="AL2199" s="1">
        <v>3</v>
      </c>
      <c r="AM2199" s="1" t="s">
        <v>195</v>
      </c>
      <c r="AN2199" s="1">
        <v>4545</v>
      </c>
      <c r="AT2199" s="1">
        <v>0</v>
      </c>
      <c r="AU2199" s="1">
        <v>0</v>
      </c>
      <c r="AV2199" s="1">
        <v>0</v>
      </c>
      <c r="AW2199" s="1">
        <v>0</v>
      </c>
      <c r="AX2199" s="1">
        <v>0</v>
      </c>
      <c r="AY2199" s="1">
        <v>0</v>
      </c>
      <c r="AZ2199" s="1">
        <v>0</v>
      </c>
      <c r="BA2199" s="1">
        <v>0</v>
      </c>
      <c r="BB2199" s="1">
        <v>0</v>
      </c>
      <c r="BC2199" s="1">
        <v>0</v>
      </c>
      <c r="BD2199" s="1">
        <v>0</v>
      </c>
      <c r="BE2199" s="1">
        <v>0</v>
      </c>
      <c r="BF2199" s="1">
        <v>0</v>
      </c>
      <c r="BG2199" s="1">
        <v>0</v>
      </c>
      <c r="BH2199" s="1">
        <v>102217.1</v>
      </c>
      <c r="BI2199" s="1">
        <v>68699.600000000006</v>
      </c>
      <c r="BJ2199" s="2">
        <f t="shared" ref="BJ2199:BK2199" si="2261">ROUND(AVERAGE(AT2199:BI2199),0)</f>
        <v>10682</v>
      </c>
      <c r="BK2199" s="2">
        <f t="shared" si="2261"/>
        <v>11350</v>
      </c>
      <c r="BM2199" s="8"/>
      <c r="BN2199" s="8"/>
      <c r="BP2199" s="12">
        <f t="shared" si="2247"/>
        <v>10682</v>
      </c>
      <c r="BQ2199" s="12">
        <f t="shared" si="2248"/>
        <v>11350</v>
      </c>
    </row>
    <row r="2200" spans="1:69" s="1" customFormat="1" ht="19.5" x14ac:dyDescent="0.6">
      <c r="A2200" s="1" t="s">
        <v>200</v>
      </c>
      <c r="B2200" s="1" t="s">
        <v>169</v>
      </c>
      <c r="C2200" s="1" t="s">
        <v>187</v>
      </c>
      <c r="D2200" s="1" t="s">
        <v>377</v>
      </c>
      <c r="E2200" s="1" t="s">
        <v>203</v>
      </c>
      <c r="F2200" s="1" t="s">
        <v>173</v>
      </c>
      <c r="G2200" s="1" t="s">
        <v>174</v>
      </c>
      <c r="H2200" s="1" t="s">
        <v>175</v>
      </c>
      <c r="I2200" s="1">
        <v>1</v>
      </c>
      <c r="J2200" s="1" t="s">
        <v>176</v>
      </c>
      <c r="K2200" s="1" t="b">
        <v>0</v>
      </c>
      <c r="L2200" s="1">
        <v>20</v>
      </c>
      <c r="M2200" s="1">
        <v>210</v>
      </c>
      <c r="N2200" s="1">
        <v>20</v>
      </c>
      <c r="O2200" s="1">
        <v>210</v>
      </c>
      <c r="P2200" s="1">
        <v>-1</v>
      </c>
      <c r="Q2200" s="1">
        <v>-1</v>
      </c>
      <c r="R2200" s="1">
        <v>-1</v>
      </c>
      <c r="S2200" s="1">
        <v>-1</v>
      </c>
      <c r="T2200" s="1">
        <v>-1</v>
      </c>
      <c r="U2200" s="1">
        <v>-1</v>
      </c>
      <c r="V2200" s="1">
        <v>-1</v>
      </c>
      <c r="W2200" s="1">
        <v>-1</v>
      </c>
      <c r="X2200" s="1">
        <v>-1</v>
      </c>
      <c r="Y2200" s="1">
        <v>-1</v>
      </c>
      <c r="Z2200" s="1">
        <v>-1</v>
      </c>
      <c r="AA2200" s="1">
        <v>-1</v>
      </c>
      <c r="AB2200" s="1">
        <v>-1</v>
      </c>
      <c r="AC2200" s="1">
        <v>-1</v>
      </c>
      <c r="AD2200" s="1">
        <v>-1</v>
      </c>
      <c r="AE2200" s="1">
        <v>-1</v>
      </c>
      <c r="AF2200" s="1">
        <v>-1</v>
      </c>
      <c r="AG2200" s="1">
        <v>-1</v>
      </c>
      <c r="AH2200" s="1">
        <v>-1</v>
      </c>
      <c r="AI2200" s="1">
        <v>-1</v>
      </c>
      <c r="AJ2200" s="1">
        <v>-1</v>
      </c>
      <c r="AK2200" s="1">
        <v>1</v>
      </c>
      <c r="AL2200" s="1">
        <v>3</v>
      </c>
      <c r="AM2200" s="1" t="s">
        <v>195</v>
      </c>
      <c r="AN2200" s="1">
        <v>4545</v>
      </c>
      <c r="AT2200" s="1">
        <v>0</v>
      </c>
      <c r="AU2200" s="1">
        <v>0</v>
      </c>
      <c r="AV2200" s="1">
        <v>0</v>
      </c>
      <c r="AW2200" s="1">
        <v>0</v>
      </c>
      <c r="AX2200" s="1">
        <v>0</v>
      </c>
      <c r="AY2200" s="1">
        <v>0</v>
      </c>
      <c r="AZ2200" s="1">
        <v>0</v>
      </c>
      <c r="BA2200" s="1">
        <v>0</v>
      </c>
      <c r="BB2200" s="1">
        <v>0</v>
      </c>
      <c r="BC2200" s="1">
        <v>0</v>
      </c>
      <c r="BD2200" s="1">
        <v>0</v>
      </c>
      <c r="BE2200" s="1">
        <v>0</v>
      </c>
      <c r="BF2200" s="1">
        <v>0</v>
      </c>
      <c r="BG2200" s="1">
        <v>0</v>
      </c>
      <c r="BH2200" s="1">
        <v>12425.4</v>
      </c>
      <c r="BI2200" s="1">
        <v>8351.1</v>
      </c>
      <c r="BJ2200" s="2">
        <f t="shared" ref="BJ2200:BK2200" si="2262">ROUND(AVERAGE(AT2200:BI2200),0)</f>
        <v>1299</v>
      </c>
      <c r="BK2200" s="2">
        <f t="shared" si="2262"/>
        <v>1380</v>
      </c>
      <c r="BM2200" s="8"/>
      <c r="BN2200" s="8"/>
      <c r="BP2200" s="12">
        <f t="shared" si="2247"/>
        <v>1299</v>
      </c>
      <c r="BQ2200" s="12">
        <f t="shared" si="2248"/>
        <v>1380</v>
      </c>
    </row>
    <row r="2201" spans="1:69" s="1" customFormat="1" ht="19.5" x14ac:dyDescent="0.6">
      <c r="A2201" s="1" t="s">
        <v>200</v>
      </c>
      <c r="B2201" s="1" t="s">
        <v>169</v>
      </c>
      <c r="C2201" s="1" t="s">
        <v>178</v>
      </c>
      <c r="D2201" s="1" t="s">
        <v>377</v>
      </c>
      <c r="E2201" s="1" t="s">
        <v>203</v>
      </c>
      <c r="F2201" s="1" t="s">
        <v>173</v>
      </c>
      <c r="G2201" s="1" t="s">
        <v>174</v>
      </c>
      <c r="H2201" s="1" t="s">
        <v>175</v>
      </c>
      <c r="I2201" s="1">
        <v>1</v>
      </c>
      <c r="J2201" s="1" t="s">
        <v>176</v>
      </c>
      <c r="K2201" s="1" t="b">
        <v>0</v>
      </c>
      <c r="L2201" s="1">
        <v>20</v>
      </c>
      <c r="M2201" s="1">
        <v>210</v>
      </c>
      <c r="N2201" s="1">
        <v>20</v>
      </c>
      <c r="O2201" s="1">
        <v>210</v>
      </c>
      <c r="P2201" s="1">
        <v>-1</v>
      </c>
      <c r="Q2201" s="1">
        <v>-1</v>
      </c>
      <c r="R2201" s="1">
        <v>-1</v>
      </c>
      <c r="S2201" s="1">
        <v>-1</v>
      </c>
      <c r="T2201" s="1">
        <v>-1</v>
      </c>
      <c r="U2201" s="1">
        <v>-1</v>
      </c>
      <c r="V2201" s="1">
        <v>-1</v>
      </c>
      <c r="W2201" s="1">
        <v>-1</v>
      </c>
      <c r="X2201" s="1">
        <v>-1</v>
      </c>
      <c r="Y2201" s="1">
        <v>-1</v>
      </c>
      <c r="Z2201" s="1">
        <v>-1</v>
      </c>
      <c r="AA2201" s="1">
        <v>-1</v>
      </c>
      <c r="AB2201" s="1">
        <v>-1</v>
      </c>
      <c r="AC2201" s="1">
        <v>-1</v>
      </c>
      <c r="AD2201" s="1">
        <v>-1</v>
      </c>
      <c r="AE2201" s="1">
        <v>-1</v>
      </c>
      <c r="AF2201" s="1">
        <v>-1</v>
      </c>
      <c r="AG2201" s="1">
        <v>-1</v>
      </c>
      <c r="AH2201" s="1">
        <v>-1</v>
      </c>
      <c r="AI2201" s="1">
        <v>-1</v>
      </c>
      <c r="AJ2201" s="1">
        <v>-1</v>
      </c>
      <c r="AK2201" s="1">
        <v>1</v>
      </c>
      <c r="AL2201" s="1">
        <v>3</v>
      </c>
      <c r="AM2201" s="1" t="s">
        <v>195</v>
      </c>
      <c r="AN2201" s="1">
        <v>4545</v>
      </c>
      <c r="AT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0</v>
      </c>
      <c r="AZ2201" s="1">
        <v>0</v>
      </c>
      <c r="BA2201" s="1">
        <v>0</v>
      </c>
      <c r="BB2201" s="1">
        <v>0</v>
      </c>
      <c r="BC2201" s="1">
        <v>0</v>
      </c>
      <c r="BD2201" s="1">
        <v>0</v>
      </c>
      <c r="BE2201" s="1">
        <v>0</v>
      </c>
      <c r="BF2201" s="1">
        <v>0</v>
      </c>
      <c r="BG2201" s="1">
        <v>0</v>
      </c>
      <c r="BH2201" s="1">
        <v>19023.599999999999</v>
      </c>
      <c r="BI2201" s="1">
        <v>12785.6</v>
      </c>
      <c r="BJ2201" s="2">
        <f t="shared" ref="BJ2201:BK2201" si="2263">ROUND(AVERAGE(AT2201:BI2201),0)</f>
        <v>1988</v>
      </c>
      <c r="BK2201" s="2">
        <f t="shared" si="2263"/>
        <v>2112</v>
      </c>
      <c r="BM2201" s="8"/>
      <c r="BN2201" s="8"/>
      <c r="BP2201" s="12">
        <f t="shared" si="2247"/>
        <v>1988</v>
      </c>
      <c r="BQ2201" s="12">
        <f t="shared" si="2248"/>
        <v>2112</v>
      </c>
    </row>
    <row r="2202" spans="1:69" s="1" customFormat="1" ht="19.5" x14ac:dyDescent="0.6">
      <c r="A2202" s="1" t="s">
        <v>200</v>
      </c>
      <c r="B2202" s="1" t="s">
        <v>169</v>
      </c>
      <c r="C2202" s="1" t="s">
        <v>281</v>
      </c>
      <c r="D2202" s="1" t="s">
        <v>377</v>
      </c>
      <c r="E2202" s="1" t="s">
        <v>203</v>
      </c>
      <c r="F2202" s="1" t="s">
        <v>173</v>
      </c>
      <c r="G2202" s="1" t="s">
        <v>174</v>
      </c>
      <c r="H2202" s="1" t="s">
        <v>175</v>
      </c>
      <c r="I2202" s="1">
        <v>1</v>
      </c>
      <c r="J2202" s="1" t="s">
        <v>176</v>
      </c>
      <c r="K2202" s="1" t="b">
        <v>0</v>
      </c>
      <c r="L2202" s="1">
        <v>20</v>
      </c>
      <c r="M2202" s="1">
        <v>210</v>
      </c>
      <c r="N2202" s="1">
        <v>20</v>
      </c>
      <c r="O2202" s="1">
        <v>210</v>
      </c>
      <c r="P2202" s="1">
        <v>-1</v>
      </c>
      <c r="Q2202" s="1">
        <v>-1</v>
      </c>
      <c r="R2202" s="1">
        <v>-1</v>
      </c>
      <c r="S2202" s="1">
        <v>-1</v>
      </c>
      <c r="T2202" s="1">
        <v>-1</v>
      </c>
      <c r="U2202" s="1">
        <v>-1</v>
      </c>
      <c r="V2202" s="1">
        <v>-1</v>
      </c>
      <c r="W2202" s="1">
        <v>-1</v>
      </c>
      <c r="X2202" s="1">
        <v>-1</v>
      </c>
      <c r="Y2202" s="1">
        <v>-1</v>
      </c>
      <c r="Z2202" s="1">
        <v>-1</v>
      </c>
      <c r="AA2202" s="1">
        <v>-1</v>
      </c>
      <c r="AB2202" s="1">
        <v>-1</v>
      </c>
      <c r="AC2202" s="1">
        <v>-1</v>
      </c>
      <c r="AD2202" s="1">
        <v>-1</v>
      </c>
      <c r="AE2202" s="1">
        <v>-1</v>
      </c>
      <c r="AF2202" s="1">
        <v>-1</v>
      </c>
      <c r="AG2202" s="1">
        <v>-1</v>
      </c>
      <c r="AH2202" s="1">
        <v>-1</v>
      </c>
      <c r="AI2202" s="1">
        <v>-1</v>
      </c>
      <c r="AJ2202" s="1">
        <v>-1</v>
      </c>
      <c r="AK2202" s="1">
        <v>1</v>
      </c>
      <c r="AL2202" s="1">
        <v>3</v>
      </c>
      <c r="AM2202" s="1" t="s">
        <v>195</v>
      </c>
      <c r="AN2202" s="1">
        <v>4545</v>
      </c>
      <c r="AT2202" s="1">
        <v>0</v>
      </c>
      <c r="AU2202" s="1">
        <v>0</v>
      </c>
      <c r="AV2202" s="1">
        <v>0</v>
      </c>
      <c r="AW2202" s="1">
        <v>0</v>
      </c>
      <c r="AX2202" s="1">
        <v>0</v>
      </c>
      <c r="AY2202" s="1">
        <v>0</v>
      </c>
      <c r="AZ2202" s="1">
        <v>0</v>
      </c>
      <c r="BA2202" s="1">
        <v>0</v>
      </c>
      <c r="BB2202" s="1">
        <v>0</v>
      </c>
      <c r="BC2202" s="1">
        <v>0</v>
      </c>
      <c r="BD2202" s="1">
        <v>0</v>
      </c>
      <c r="BE2202" s="1">
        <v>0</v>
      </c>
      <c r="BF2202" s="1">
        <v>0</v>
      </c>
      <c r="BG2202" s="1">
        <v>0</v>
      </c>
      <c r="BH2202" s="1">
        <v>2222.6999999999998</v>
      </c>
      <c r="BI2202" s="1">
        <v>1493.9</v>
      </c>
      <c r="BJ2202" s="2">
        <f t="shared" ref="BJ2202:BK2202" si="2264">ROUND(AVERAGE(AT2202:BI2202),0)</f>
        <v>232</v>
      </c>
      <c r="BK2202" s="2">
        <f t="shared" si="2264"/>
        <v>247</v>
      </c>
      <c r="BM2202" s="8"/>
      <c r="BN2202" s="8"/>
      <c r="BP2202" s="12">
        <f t="shared" si="2247"/>
        <v>232</v>
      </c>
      <c r="BQ2202" s="12">
        <f t="shared" si="2248"/>
        <v>247</v>
      </c>
    </row>
    <row r="2203" spans="1:69" ht="19.5" x14ac:dyDescent="0.6">
      <c r="A2203" t="s">
        <v>200</v>
      </c>
      <c r="B2203" t="s">
        <v>169</v>
      </c>
      <c r="C2203" t="s">
        <v>190</v>
      </c>
      <c r="D2203" t="s">
        <v>190</v>
      </c>
      <c r="E2203" t="s">
        <v>203</v>
      </c>
      <c r="F2203" t="s">
        <v>173</v>
      </c>
      <c r="G2203" t="s">
        <v>174</v>
      </c>
      <c r="H2203" t="s">
        <v>175</v>
      </c>
      <c r="I2203">
        <v>1</v>
      </c>
      <c r="J2203" t="s">
        <v>176</v>
      </c>
      <c r="K2203" t="b">
        <v>0</v>
      </c>
      <c r="L2203">
        <v>105</v>
      </c>
      <c r="M2203">
        <v>210</v>
      </c>
      <c r="N2203">
        <v>105</v>
      </c>
      <c r="O2203">
        <v>210</v>
      </c>
      <c r="P2203">
        <v>3</v>
      </c>
      <c r="Q2203">
        <v>-1</v>
      </c>
      <c r="R2203">
        <v>-1</v>
      </c>
      <c r="S2203">
        <v>-1</v>
      </c>
      <c r="T2203">
        <v>-1</v>
      </c>
      <c r="U2203">
        <v>-1</v>
      </c>
      <c r="V2203">
        <v>-1</v>
      </c>
      <c r="W2203">
        <v>-1</v>
      </c>
      <c r="X2203">
        <v>-1</v>
      </c>
      <c r="Y2203">
        <v>-1</v>
      </c>
      <c r="Z2203">
        <v>-1</v>
      </c>
      <c r="AA2203">
        <v>-1</v>
      </c>
      <c r="AB2203">
        <v>-1</v>
      </c>
      <c r="AC2203">
        <v>-1</v>
      </c>
      <c r="AD2203">
        <v>-1</v>
      </c>
      <c r="AE2203">
        <v>-1</v>
      </c>
      <c r="AF2203">
        <v>-1</v>
      </c>
      <c r="AG2203">
        <v>-1</v>
      </c>
      <c r="AH2203">
        <v>-1</v>
      </c>
      <c r="AI2203">
        <v>-1</v>
      </c>
      <c r="AJ2203">
        <v>-1</v>
      </c>
      <c r="AK2203">
        <v>1</v>
      </c>
      <c r="AL2203">
        <v>3</v>
      </c>
      <c r="AM2203" t="s">
        <v>195</v>
      </c>
      <c r="AN2203">
        <v>2222</v>
      </c>
      <c r="AT2203">
        <v>18</v>
      </c>
      <c r="AU2203">
        <v>18</v>
      </c>
      <c r="AV2203">
        <v>24</v>
      </c>
      <c r="AW2203">
        <v>21</v>
      </c>
      <c r="AX2203">
        <v>18</v>
      </c>
      <c r="AY2203">
        <v>14</v>
      </c>
      <c r="AZ2203">
        <v>14</v>
      </c>
      <c r="BA2203">
        <v>9</v>
      </c>
      <c r="BB2203">
        <v>14</v>
      </c>
      <c r="BC2203">
        <v>11</v>
      </c>
      <c r="BD2203">
        <v>9</v>
      </c>
      <c r="BE2203">
        <v>14</v>
      </c>
      <c r="BF2203">
        <v>15</v>
      </c>
      <c r="BG2203">
        <v>15</v>
      </c>
      <c r="BH2203">
        <v>27</v>
      </c>
      <c r="BI2203">
        <v>18</v>
      </c>
      <c r="BJ2203" s="2">
        <f>ROUND(SUM(BH2203:BI2203)/SUM($BH$2203:$BI$3101)*(1000*irw_fw_harvest!$AH$16-SUM(IT!$BJ$2176:$BJ$2202)),0)</f>
        <v>50</v>
      </c>
      <c r="BK2203" s="2">
        <f>ROUND(SUM(BH2203:BI2203)/SUM($BH$2203:$BI$3101)*(1000*irw_fw_harvest!$AI$16-SUM(IT!$BK$2176:$BK$2202)),0)</f>
        <v>50</v>
      </c>
      <c r="BM2203" s="7">
        <f>ROUND(SUM(BH2203:BI2203)/SUM($BH$2203:$BI$3101)*(1000*irw_fw_harvest!$AH$46),0)</f>
        <v>23</v>
      </c>
      <c r="BN2203" s="7">
        <f>ROUND(SUM(BH2203:BI2203)/SUM($BH$2203:$BI$3101)*(1000*irw_fw_harvest!$AI$46),0)</f>
        <v>23</v>
      </c>
      <c r="BP2203" s="12">
        <f t="shared" si="2247"/>
        <v>73</v>
      </c>
      <c r="BQ2203" s="12">
        <f t="shared" si="2248"/>
        <v>73</v>
      </c>
    </row>
    <row r="2204" spans="1:69" ht="19.5" x14ac:dyDescent="0.6">
      <c r="A2204" t="s">
        <v>200</v>
      </c>
      <c r="B2204" t="s">
        <v>169</v>
      </c>
      <c r="C2204" t="s">
        <v>186</v>
      </c>
      <c r="D2204" t="s">
        <v>190</v>
      </c>
      <c r="E2204" t="s">
        <v>203</v>
      </c>
      <c r="F2204" t="s">
        <v>173</v>
      </c>
      <c r="G2204" t="s">
        <v>174</v>
      </c>
      <c r="H2204" t="s">
        <v>175</v>
      </c>
      <c r="I2204">
        <v>1</v>
      </c>
      <c r="J2204" t="s">
        <v>176</v>
      </c>
      <c r="K2204" t="b">
        <v>0</v>
      </c>
      <c r="L2204">
        <v>115</v>
      </c>
      <c r="M2204">
        <v>210</v>
      </c>
      <c r="N2204">
        <v>115</v>
      </c>
      <c r="O2204">
        <v>210</v>
      </c>
      <c r="P2204">
        <v>3</v>
      </c>
      <c r="Q2204">
        <v>-1</v>
      </c>
      <c r="R2204">
        <v>-1</v>
      </c>
      <c r="S2204">
        <v>-1</v>
      </c>
      <c r="T2204">
        <v>-1</v>
      </c>
      <c r="U2204">
        <v>-1</v>
      </c>
      <c r="V2204">
        <v>-1</v>
      </c>
      <c r="W2204">
        <v>-1</v>
      </c>
      <c r="X2204">
        <v>-1</v>
      </c>
      <c r="Y2204">
        <v>-1</v>
      </c>
      <c r="Z2204">
        <v>-1</v>
      </c>
      <c r="AA2204">
        <v>-1</v>
      </c>
      <c r="AB2204">
        <v>-1</v>
      </c>
      <c r="AC2204">
        <v>-1</v>
      </c>
      <c r="AD2204">
        <v>-1</v>
      </c>
      <c r="AE2204">
        <v>-1</v>
      </c>
      <c r="AF2204">
        <v>-1</v>
      </c>
      <c r="AG2204">
        <v>-1</v>
      </c>
      <c r="AH2204">
        <v>-1</v>
      </c>
      <c r="AI2204">
        <v>-1</v>
      </c>
      <c r="AJ2204">
        <v>-1</v>
      </c>
      <c r="AK2204">
        <v>1</v>
      </c>
      <c r="AL2204">
        <v>3</v>
      </c>
      <c r="AM2204" t="s">
        <v>195</v>
      </c>
      <c r="AN2204">
        <v>2222</v>
      </c>
      <c r="AT2204">
        <v>385</v>
      </c>
      <c r="AU2204">
        <v>374</v>
      </c>
      <c r="AV2204">
        <v>501</v>
      </c>
      <c r="AW2204">
        <v>451</v>
      </c>
      <c r="AX2204">
        <v>388</v>
      </c>
      <c r="AY2204">
        <v>304</v>
      </c>
      <c r="AZ2204">
        <v>300</v>
      </c>
      <c r="BA2204">
        <v>204</v>
      </c>
      <c r="BB2204">
        <v>302</v>
      </c>
      <c r="BC2204">
        <v>236</v>
      </c>
      <c r="BD2204">
        <v>191</v>
      </c>
      <c r="BE2204">
        <v>301</v>
      </c>
      <c r="BF2204">
        <v>327</v>
      </c>
      <c r="BG2204">
        <v>314</v>
      </c>
      <c r="BH2204">
        <v>575</v>
      </c>
      <c r="BI2204">
        <v>393</v>
      </c>
      <c r="BJ2204" s="2">
        <f>ROUND(SUM(BH2204:BI2204)/SUM($BH$2203:$BI$3101)*(1000*irw_fw_harvest!$AH$16-SUM(IT!$BJ$2176:$BJ$2202)),0)</f>
        <v>1072</v>
      </c>
      <c r="BK2204" s="2">
        <f>ROUND(SUM(BH2204:BI2204)/SUM($BH$2203:$BI$3101)*(1000*irw_fw_harvest!$AI$16-SUM(IT!$BK$2176:$BK$2202)),0)</f>
        <v>1072</v>
      </c>
      <c r="BM2204" s="7">
        <f>ROUND(SUM(BH2204:BI2204)/SUM($BH$2203:$BI$3101)*(1000*irw_fw_harvest!$AH$46),0)</f>
        <v>499</v>
      </c>
      <c r="BN2204" s="7">
        <f>ROUND(SUM(BH2204:BI2204)/SUM($BH$2203:$BI$3101)*(1000*irw_fw_harvest!$AI$46),0)</f>
        <v>499</v>
      </c>
      <c r="BP2204" s="12">
        <f t="shared" si="2247"/>
        <v>1571</v>
      </c>
      <c r="BQ2204" s="12">
        <f t="shared" si="2248"/>
        <v>1571</v>
      </c>
    </row>
    <row r="2205" spans="1:69" ht="19.5" x14ac:dyDescent="0.6">
      <c r="A2205" t="s">
        <v>200</v>
      </c>
      <c r="B2205" t="s">
        <v>169</v>
      </c>
      <c r="C2205" t="s">
        <v>170</v>
      </c>
      <c r="D2205" t="s">
        <v>190</v>
      </c>
      <c r="E2205" t="s">
        <v>203</v>
      </c>
      <c r="F2205" t="s">
        <v>173</v>
      </c>
      <c r="G2205" t="s">
        <v>174</v>
      </c>
      <c r="H2205" t="s">
        <v>175</v>
      </c>
      <c r="I2205">
        <v>1</v>
      </c>
      <c r="J2205" t="s">
        <v>176</v>
      </c>
      <c r="K2205" t="b">
        <v>0</v>
      </c>
      <c r="L2205">
        <v>110</v>
      </c>
      <c r="M2205">
        <v>210</v>
      </c>
      <c r="N2205">
        <v>110</v>
      </c>
      <c r="O2205">
        <v>210</v>
      </c>
      <c r="P2205">
        <v>3</v>
      </c>
      <c r="Q2205">
        <v>-1</v>
      </c>
      <c r="R2205">
        <v>-1</v>
      </c>
      <c r="S2205">
        <v>-1</v>
      </c>
      <c r="T2205">
        <v>-1</v>
      </c>
      <c r="U2205">
        <v>-1</v>
      </c>
      <c r="V2205">
        <v>-1</v>
      </c>
      <c r="W2205">
        <v>-1</v>
      </c>
      <c r="X2205">
        <v>-1</v>
      </c>
      <c r="Y2205">
        <v>-1</v>
      </c>
      <c r="Z2205">
        <v>-1</v>
      </c>
      <c r="AA2205">
        <v>-1</v>
      </c>
      <c r="AB2205">
        <v>-1</v>
      </c>
      <c r="AC2205">
        <v>-1</v>
      </c>
      <c r="AD2205">
        <v>-1</v>
      </c>
      <c r="AE2205">
        <v>-1</v>
      </c>
      <c r="AF2205">
        <v>-1</v>
      </c>
      <c r="AG2205">
        <v>-1</v>
      </c>
      <c r="AH2205">
        <v>-1</v>
      </c>
      <c r="AI2205">
        <v>-1</v>
      </c>
      <c r="AJ2205">
        <v>-1</v>
      </c>
      <c r="AK2205">
        <v>1</v>
      </c>
      <c r="AL2205">
        <v>3</v>
      </c>
      <c r="AM2205" t="s">
        <v>195</v>
      </c>
      <c r="AN2205">
        <v>2222</v>
      </c>
      <c r="AT2205">
        <v>1868</v>
      </c>
      <c r="AU2205">
        <v>1816</v>
      </c>
      <c r="AV2205">
        <v>2435</v>
      </c>
      <c r="AW2205">
        <v>2188</v>
      </c>
      <c r="AX2205">
        <v>1884</v>
      </c>
      <c r="AY2205">
        <v>1477</v>
      </c>
      <c r="AZ2205">
        <v>1455</v>
      </c>
      <c r="BA2205">
        <v>989</v>
      </c>
      <c r="BB2205">
        <v>1466</v>
      </c>
      <c r="BC2205">
        <v>1147</v>
      </c>
      <c r="BD2205">
        <v>927</v>
      </c>
      <c r="BE2205">
        <v>1460</v>
      </c>
      <c r="BF2205">
        <v>1589</v>
      </c>
      <c r="BG2205">
        <v>1525</v>
      </c>
      <c r="BH2205">
        <v>2792</v>
      </c>
      <c r="BI2205">
        <v>1909</v>
      </c>
      <c r="BJ2205" s="2">
        <f>ROUND(SUM(BH2205:BI2205)/SUM($BH$2203:$BI$3101)*(1000*irw_fw_harvest!$AH$16-SUM(IT!$BJ$2176:$BJ$2202)),0)</f>
        <v>5208</v>
      </c>
      <c r="BK2205" s="2">
        <f>ROUND(SUM(BH2205:BI2205)/SUM($BH$2203:$BI$3101)*(1000*irw_fw_harvest!$AI$16-SUM(IT!$BK$2176:$BK$2202)),0)</f>
        <v>5206</v>
      </c>
      <c r="BM2205" s="7">
        <f>ROUND(SUM(BH2205:BI2205)/SUM($BH$2203:$BI$3101)*(1000*irw_fw_harvest!$AH$46),0)</f>
        <v>2423</v>
      </c>
      <c r="BN2205" s="7">
        <f>ROUND(SUM(BH2205:BI2205)/SUM($BH$2203:$BI$3101)*(1000*irw_fw_harvest!$AI$46),0)</f>
        <v>2423</v>
      </c>
      <c r="BP2205" s="12">
        <f t="shared" si="2247"/>
        <v>7631</v>
      </c>
      <c r="BQ2205" s="12">
        <f t="shared" si="2248"/>
        <v>7629</v>
      </c>
    </row>
    <row r="2206" spans="1:69" ht="19.5" x14ac:dyDescent="0.6">
      <c r="A2206" t="s">
        <v>200</v>
      </c>
      <c r="B2206" t="s">
        <v>169</v>
      </c>
      <c r="C2206" t="s">
        <v>187</v>
      </c>
      <c r="D2206" t="s">
        <v>190</v>
      </c>
      <c r="E2206" t="s">
        <v>203</v>
      </c>
      <c r="F2206" t="s">
        <v>173</v>
      </c>
      <c r="G2206" t="s">
        <v>174</v>
      </c>
      <c r="H2206" t="s">
        <v>175</v>
      </c>
      <c r="I2206">
        <v>1</v>
      </c>
      <c r="J2206" t="s">
        <v>176</v>
      </c>
      <c r="K2206" t="b">
        <v>0</v>
      </c>
      <c r="L2206">
        <v>80</v>
      </c>
      <c r="M2206">
        <v>210</v>
      </c>
      <c r="N2206">
        <v>80</v>
      </c>
      <c r="O2206">
        <v>210</v>
      </c>
      <c r="P2206">
        <v>3</v>
      </c>
      <c r="Q2206">
        <v>-1</v>
      </c>
      <c r="R2206">
        <v>-1</v>
      </c>
      <c r="S2206">
        <v>-1</v>
      </c>
      <c r="T2206">
        <v>-1</v>
      </c>
      <c r="U2206">
        <v>-1</v>
      </c>
      <c r="V2206">
        <v>-1</v>
      </c>
      <c r="W2206">
        <v>-1</v>
      </c>
      <c r="X2206">
        <v>-1</v>
      </c>
      <c r="Y2206">
        <v>-1</v>
      </c>
      <c r="Z2206">
        <v>-1</v>
      </c>
      <c r="AA2206">
        <v>-1</v>
      </c>
      <c r="AB2206">
        <v>-1</v>
      </c>
      <c r="AC2206">
        <v>-1</v>
      </c>
      <c r="AD2206">
        <v>-1</v>
      </c>
      <c r="AE2206">
        <v>-1</v>
      </c>
      <c r="AF2206">
        <v>-1</v>
      </c>
      <c r="AG2206">
        <v>-1</v>
      </c>
      <c r="AH2206">
        <v>-1</v>
      </c>
      <c r="AI2206">
        <v>-1</v>
      </c>
      <c r="AJ2206">
        <v>-1</v>
      </c>
      <c r="AK2206">
        <v>1</v>
      </c>
      <c r="AL2206">
        <v>3</v>
      </c>
      <c r="AM2206" t="s">
        <v>195</v>
      </c>
      <c r="AN2206">
        <v>2222</v>
      </c>
      <c r="AT2206">
        <v>6</v>
      </c>
      <c r="AU2206">
        <v>6</v>
      </c>
      <c r="AV2206">
        <v>8</v>
      </c>
      <c r="AW2206">
        <v>7</v>
      </c>
      <c r="AX2206">
        <v>6</v>
      </c>
      <c r="AY2206">
        <v>5</v>
      </c>
      <c r="AZ2206">
        <v>5</v>
      </c>
      <c r="BA2206">
        <v>3</v>
      </c>
      <c r="BB2206">
        <v>5</v>
      </c>
      <c r="BC2206">
        <v>4</v>
      </c>
      <c r="BD2206">
        <v>3</v>
      </c>
      <c r="BE2206">
        <v>5</v>
      </c>
      <c r="BF2206">
        <v>5</v>
      </c>
      <c r="BG2206">
        <v>5</v>
      </c>
      <c r="BH2206">
        <v>10</v>
      </c>
      <c r="BI2206">
        <v>6</v>
      </c>
      <c r="BJ2206" s="2">
        <f>ROUND(SUM(BH2206:BI2206)/SUM($BH$2203:$BI$3101)*(1000*irw_fw_harvest!$AH$16-SUM(IT!$BJ$2176:$BJ$2202)),0)</f>
        <v>18</v>
      </c>
      <c r="BK2206" s="2">
        <f>ROUND(SUM(BH2206:BI2206)/SUM($BH$2203:$BI$3101)*(1000*irw_fw_harvest!$AI$16-SUM(IT!$BK$2176:$BK$2202)),0)</f>
        <v>18</v>
      </c>
      <c r="BM2206" s="7">
        <f>ROUND(SUM(BH2206:BI2206)/SUM($BH$2203:$BI$3101)*(1000*irw_fw_harvest!$AH$46),0)</f>
        <v>8</v>
      </c>
      <c r="BN2206" s="7">
        <f>ROUND(SUM(BH2206:BI2206)/SUM($BH$2203:$BI$3101)*(1000*irw_fw_harvest!$AI$46),0)</f>
        <v>8</v>
      </c>
      <c r="BP2206" s="12">
        <f t="shared" si="2247"/>
        <v>26</v>
      </c>
      <c r="BQ2206" s="12">
        <f t="shared" si="2248"/>
        <v>26</v>
      </c>
    </row>
    <row r="2207" spans="1:69" ht="19.5" x14ac:dyDescent="0.6">
      <c r="A2207" t="s">
        <v>200</v>
      </c>
      <c r="B2207" t="s">
        <v>169</v>
      </c>
      <c r="C2207" t="s">
        <v>178</v>
      </c>
      <c r="D2207" t="s">
        <v>190</v>
      </c>
      <c r="E2207" t="s">
        <v>203</v>
      </c>
      <c r="F2207" t="s">
        <v>173</v>
      </c>
      <c r="G2207" t="s">
        <v>174</v>
      </c>
      <c r="H2207" t="s">
        <v>175</v>
      </c>
      <c r="I2207">
        <v>1</v>
      </c>
      <c r="J2207" t="s">
        <v>176</v>
      </c>
      <c r="K2207" t="b">
        <v>0</v>
      </c>
      <c r="L2207">
        <v>90</v>
      </c>
      <c r="M2207">
        <v>210</v>
      </c>
      <c r="N2207">
        <v>90</v>
      </c>
      <c r="O2207">
        <v>210</v>
      </c>
      <c r="P2207">
        <v>3</v>
      </c>
      <c r="Q2207">
        <v>-1</v>
      </c>
      <c r="R2207">
        <v>-1</v>
      </c>
      <c r="S2207">
        <v>-1</v>
      </c>
      <c r="T2207">
        <v>-1</v>
      </c>
      <c r="U2207">
        <v>-1</v>
      </c>
      <c r="V2207">
        <v>-1</v>
      </c>
      <c r="W2207">
        <v>-1</v>
      </c>
      <c r="X2207">
        <v>-1</v>
      </c>
      <c r="Y2207">
        <v>-1</v>
      </c>
      <c r="Z2207">
        <v>-1</v>
      </c>
      <c r="AA2207">
        <v>-1</v>
      </c>
      <c r="AB2207">
        <v>-1</v>
      </c>
      <c r="AC2207">
        <v>-1</v>
      </c>
      <c r="AD2207">
        <v>-1</v>
      </c>
      <c r="AE2207">
        <v>-1</v>
      </c>
      <c r="AF2207">
        <v>-1</v>
      </c>
      <c r="AG2207">
        <v>-1</v>
      </c>
      <c r="AH2207">
        <v>-1</v>
      </c>
      <c r="AI2207">
        <v>-1</v>
      </c>
      <c r="AJ2207">
        <v>-1</v>
      </c>
      <c r="AK2207">
        <v>1</v>
      </c>
      <c r="AL2207">
        <v>3</v>
      </c>
      <c r="AM2207" t="s">
        <v>195</v>
      </c>
      <c r="AN2207">
        <v>2222</v>
      </c>
      <c r="AT2207">
        <v>524</v>
      </c>
      <c r="AU2207">
        <v>509</v>
      </c>
      <c r="AV2207">
        <v>683</v>
      </c>
      <c r="AW2207">
        <v>614</v>
      </c>
      <c r="AX2207">
        <v>528</v>
      </c>
      <c r="AY2207">
        <v>414</v>
      </c>
      <c r="AZ2207">
        <v>408</v>
      </c>
      <c r="BA2207">
        <v>277</v>
      </c>
      <c r="BB2207">
        <v>411</v>
      </c>
      <c r="BC2207">
        <v>322</v>
      </c>
      <c r="BD2207">
        <v>260</v>
      </c>
      <c r="BE2207">
        <v>410</v>
      </c>
      <c r="BF2207">
        <v>446</v>
      </c>
      <c r="BG2207">
        <v>428</v>
      </c>
      <c r="BH2207">
        <v>784</v>
      </c>
      <c r="BI2207">
        <v>536</v>
      </c>
      <c r="BJ2207" s="2">
        <f>ROUND(SUM(BH2207:BI2207)/SUM($BH$2203:$BI$3101)*(1000*irw_fw_harvest!$AH$16-SUM(IT!$BJ$2176:$BJ$2202)),0)</f>
        <v>1462</v>
      </c>
      <c r="BK2207" s="2">
        <f>ROUND(SUM(BH2207:BI2207)/SUM($BH$2203:$BI$3101)*(1000*irw_fw_harvest!$AI$16-SUM(IT!$BK$2176:$BK$2202)),0)</f>
        <v>1462</v>
      </c>
      <c r="BM2207" s="7">
        <f>ROUND(SUM(BH2207:BI2207)/SUM($BH$2203:$BI$3101)*(1000*irw_fw_harvest!$AH$46),0)</f>
        <v>680</v>
      </c>
      <c r="BN2207" s="7">
        <f>ROUND(SUM(BH2207:BI2207)/SUM($BH$2203:$BI$3101)*(1000*irw_fw_harvest!$AI$46),0)</f>
        <v>680</v>
      </c>
      <c r="BP2207" s="12">
        <f t="shared" si="2247"/>
        <v>2142</v>
      </c>
      <c r="BQ2207" s="12">
        <f t="shared" si="2248"/>
        <v>2142</v>
      </c>
    </row>
    <row r="2208" spans="1:69" ht="19.5" x14ac:dyDescent="0.6">
      <c r="A2208" t="s">
        <v>200</v>
      </c>
      <c r="B2208" t="s">
        <v>169</v>
      </c>
      <c r="C2208" t="s">
        <v>170</v>
      </c>
      <c r="D2208" t="s">
        <v>352</v>
      </c>
      <c r="E2208" t="s">
        <v>203</v>
      </c>
      <c r="F2208" t="s">
        <v>173</v>
      </c>
      <c r="G2208" t="s">
        <v>174</v>
      </c>
      <c r="H2208" t="s">
        <v>175</v>
      </c>
      <c r="I2208">
        <v>1</v>
      </c>
      <c r="J2208" t="s">
        <v>176</v>
      </c>
      <c r="K2208" t="b">
        <v>0</v>
      </c>
      <c r="L2208">
        <v>110</v>
      </c>
      <c r="M2208">
        <v>210</v>
      </c>
      <c r="N2208">
        <v>110</v>
      </c>
      <c r="O2208">
        <v>210</v>
      </c>
      <c r="P2208">
        <v>3</v>
      </c>
      <c r="Q2208">
        <v>-1</v>
      </c>
      <c r="R2208">
        <v>-1</v>
      </c>
      <c r="S2208">
        <v>-1</v>
      </c>
      <c r="T2208">
        <v>-1</v>
      </c>
      <c r="U2208">
        <v>-1</v>
      </c>
      <c r="V2208">
        <v>-1</v>
      </c>
      <c r="W2208">
        <v>-1</v>
      </c>
      <c r="X2208">
        <v>-1</v>
      </c>
      <c r="Y2208">
        <v>-1</v>
      </c>
      <c r="Z2208">
        <v>-1</v>
      </c>
      <c r="AA2208">
        <v>-1</v>
      </c>
      <c r="AB2208">
        <v>-1</v>
      </c>
      <c r="AC2208">
        <v>-1</v>
      </c>
      <c r="AD2208">
        <v>-1</v>
      </c>
      <c r="AE2208">
        <v>-1</v>
      </c>
      <c r="AF2208">
        <v>-1</v>
      </c>
      <c r="AG2208">
        <v>-1</v>
      </c>
      <c r="AH2208">
        <v>-1</v>
      </c>
      <c r="AI2208">
        <v>-1</v>
      </c>
      <c r="AJ2208">
        <v>-1</v>
      </c>
      <c r="AK2208">
        <v>1</v>
      </c>
      <c r="AL2208">
        <v>3</v>
      </c>
      <c r="AM2208" t="s">
        <v>195</v>
      </c>
      <c r="AN2208">
        <v>2222</v>
      </c>
      <c r="AT2208">
        <v>17</v>
      </c>
      <c r="AU2208">
        <v>24</v>
      </c>
      <c r="AV2208">
        <v>25</v>
      </c>
      <c r="AW2208">
        <v>94</v>
      </c>
      <c r="AX2208">
        <v>30</v>
      </c>
      <c r="AY2208">
        <v>19</v>
      </c>
      <c r="AZ2208">
        <v>42</v>
      </c>
      <c r="BA2208">
        <v>30</v>
      </c>
      <c r="BB2208">
        <v>23</v>
      </c>
      <c r="BC2208">
        <v>16</v>
      </c>
      <c r="BD2208">
        <v>20</v>
      </c>
      <c r="BE2208">
        <v>24</v>
      </c>
      <c r="BF2208">
        <v>22</v>
      </c>
      <c r="BG2208">
        <v>26</v>
      </c>
      <c r="BH2208">
        <v>48</v>
      </c>
      <c r="BI2208">
        <v>32</v>
      </c>
      <c r="BJ2208" s="2">
        <f>ROUND(SUM(BH2208:BI2208)/SUM($BH$2203:$BI$3101)*(1000*irw_fw_harvest!$AH$16-SUM(IT!$BJ$2176:$BJ$2202)),0)</f>
        <v>89</v>
      </c>
      <c r="BK2208" s="2">
        <f>ROUND(SUM(BH2208:BI2208)/SUM($BH$2203:$BI$3101)*(1000*irw_fw_harvest!$AI$16-SUM(IT!$BK$2176:$BK$2202)),0)</f>
        <v>89</v>
      </c>
      <c r="BM2208" s="7">
        <f>ROUND(SUM(BH2208:BI2208)/SUM($BH$2203:$BI$3101)*(1000*irw_fw_harvest!$AH$46),0)</f>
        <v>41</v>
      </c>
      <c r="BN2208" s="7">
        <f>ROUND(SUM(BH2208:BI2208)/SUM($BH$2203:$BI$3101)*(1000*irw_fw_harvest!$AI$46),0)</f>
        <v>41</v>
      </c>
      <c r="BP2208" s="12">
        <f t="shared" si="2247"/>
        <v>130</v>
      </c>
      <c r="BQ2208" s="12">
        <f t="shared" si="2248"/>
        <v>130</v>
      </c>
    </row>
    <row r="2209" spans="1:69" ht="19.5" x14ac:dyDescent="0.6">
      <c r="A2209" t="s">
        <v>200</v>
      </c>
      <c r="B2209" t="s">
        <v>169</v>
      </c>
      <c r="C2209" t="s">
        <v>187</v>
      </c>
      <c r="D2209" t="s">
        <v>352</v>
      </c>
      <c r="E2209" t="s">
        <v>203</v>
      </c>
      <c r="F2209" t="s">
        <v>173</v>
      </c>
      <c r="G2209" t="s">
        <v>174</v>
      </c>
      <c r="H2209" t="s">
        <v>175</v>
      </c>
      <c r="I2209">
        <v>1</v>
      </c>
      <c r="J2209" t="s">
        <v>176</v>
      </c>
      <c r="K2209" t="b">
        <v>0</v>
      </c>
      <c r="L2209">
        <v>80</v>
      </c>
      <c r="M2209">
        <v>210</v>
      </c>
      <c r="N2209">
        <v>80</v>
      </c>
      <c r="O2209">
        <v>210</v>
      </c>
      <c r="P2209">
        <v>3</v>
      </c>
      <c r="Q2209">
        <v>-1</v>
      </c>
      <c r="R2209">
        <v>-1</v>
      </c>
      <c r="S2209">
        <v>-1</v>
      </c>
      <c r="T2209">
        <v>-1</v>
      </c>
      <c r="U2209">
        <v>-1</v>
      </c>
      <c r="V2209">
        <v>-1</v>
      </c>
      <c r="W2209">
        <v>-1</v>
      </c>
      <c r="X2209">
        <v>-1</v>
      </c>
      <c r="Y2209">
        <v>-1</v>
      </c>
      <c r="Z2209">
        <v>-1</v>
      </c>
      <c r="AA2209">
        <v>-1</v>
      </c>
      <c r="AB2209">
        <v>-1</v>
      </c>
      <c r="AC2209">
        <v>-1</v>
      </c>
      <c r="AD2209">
        <v>-1</v>
      </c>
      <c r="AE2209">
        <v>-1</v>
      </c>
      <c r="AF2209">
        <v>-1</v>
      </c>
      <c r="AG2209">
        <v>-1</v>
      </c>
      <c r="AH2209">
        <v>-1</v>
      </c>
      <c r="AI2209">
        <v>-1</v>
      </c>
      <c r="AJ2209">
        <v>-1</v>
      </c>
      <c r="AK2209">
        <v>1</v>
      </c>
      <c r="AL2209">
        <v>3</v>
      </c>
      <c r="AM2209" t="s">
        <v>195</v>
      </c>
      <c r="AN2209">
        <v>2222</v>
      </c>
      <c r="AT2209">
        <v>541</v>
      </c>
      <c r="AU2209">
        <v>754</v>
      </c>
      <c r="AV2209">
        <v>760</v>
      </c>
      <c r="AW2209">
        <v>2853</v>
      </c>
      <c r="AX2209">
        <v>918</v>
      </c>
      <c r="AY2209">
        <v>587</v>
      </c>
      <c r="AZ2209">
        <v>1291</v>
      </c>
      <c r="BA2209">
        <v>921</v>
      </c>
      <c r="BB2209">
        <v>716</v>
      </c>
      <c r="BC2209">
        <v>497</v>
      </c>
      <c r="BD2209">
        <v>615</v>
      </c>
      <c r="BE2209">
        <v>740</v>
      </c>
      <c r="BF2209">
        <v>694</v>
      </c>
      <c r="BG2209">
        <v>799</v>
      </c>
      <c r="BH2209">
        <v>1463</v>
      </c>
      <c r="BI2209">
        <v>1000</v>
      </c>
      <c r="BJ2209" s="2">
        <f>ROUND(SUM(BH2209:BI2209)/SUM($BH$2203:$BI$3101)*(1000*irw_fw_harvest!$AH$16-SUM(IT!$BJ$2176:$BJ$2202)),0)</f>
        <v>2729</v>
      </c>
      <c r="BK2209" s="2">
        <f>ROUND(SUM(BH2209:BI2209)/SUM($BH$2203:$BI$3101)*(1000*irw_fw_harvest!$AI$16-SUM(IT!$BK$2176:$BK$2202)),0)</f>
        <v>2727</v>
      </c>
      <c r="BM2209" s="7">
        <f>ROUND(SUM(BH2209:BI2209)/SUM($BH$2203:$BI$3101)*(1000*irw_fw_harvest!$AH$46),0)</f>
        <v>1269</v>
      </c>
      <c r="BN2209" s="7">
        <f>ROUND(SUM(BH2209:BI2209)/SUM($BH$2203:$BI$3101)*(1000*irw_fw_harvest!$AI$46),0)</f>
        <v>1269</v>
      </c>
      <c r="BP2209" s="12">
        <f t="shared" si="2247"/>
        <v>3998</v>
      </c>
      <c r="BQ2209" s="12">
        <f t="shared" si="2248"/>
        <v>3996</v>
      </c>
    </row>
    <row r="2210" spans="1:69" ht="19.5" x14ac:dyDescent="0.6">
      <c r="A2210" t="s">
        <v>200</v>
      </c>
      <c r="B2210" t="s">
        <v>169</v>
      </c>
      <c r="C2210" t="s">
        <v>178</v>
      </c>
      <c r="D2210" t="s">
        <v>352</v>
      </c>
      <c r="E2210" t="s">
        <v>203</v>
      </c>
      <c r="F2210" t="s">
        <v>173</v>
      </c>
      <c r="G2210" t="s">
        <v>174</v>
      </c>
      <c r="H2210" t="s">
        <v>175</v>
      </c>
      <c r="I2210">
        <v>1</v>
      </c>
      <c r="J2210" t="s">
        <v>176</v>
      </c>
      <c r="K2210" t="b">
        <v>0</v>
      </c>
      <c r="L2210">
        <v>90</v>
      </c>
      <c r="M2210">
        <v>210</v>
      </c>
      <c r="N2210">
        <v>90</v>
      </c>
      <c r="O2210">
        <v>210</v>
      </c>
      <c r="P2210">
        <v>3</v>
      </c>
      <c r="Q2210">
        <v>-1</v>
      </c>
      <c r="R2210">
        <v>-1</v>
      </c>
      <c r="S2210">
        <v>-1</v>
      </c>
      <c r="T2210">
        <v>-1</v>
      </c>
      <c r="U2210">
        <v>-1</v>
      </c>
      <c r="V2210">
        <v>-1</v>
      </c>
      <c r="W2210">
        <v>-1</v>
      </c>
      <c r="X2210">
        <v>-1</v>
      </c>
      <c r="Y2210">
        <v>-1</v>
      </c>
      <c r="Z2210">
        <v>-1</v>
      </c>
      <c r="AA2210">
        <v>-1</v>
      </c>
      <c r="AB2210">
        <v>-1</v>
      </c>
      <c r="AC2210">
        <v>-1</v>
      </c>
      <c r="AD2210">
        <v>-1</v>
      </c>
      <c r="AE2210">
        <v>-1</v>
      </c>
      <c r="AF2210">
        <v>-1</v>
      </c>
      <c r="AG2210">
        <v>-1</v>
      </c>
      <c r="AH2210">
        <v>-1</v>
      </c>
      <c r="AI2210">
        <v>-1</v>
      </c>
      <c r="AJ2210">
        <v>-1</v>
      </c>
      <c r="AK2210">
        <v>1</v>
      </c>
      <c r="AL2210">
        <v>3</v>
      </c>
      <c r="AM2210" t="s">
        <v>195</v>
      </c>
      <c r="AN2210">
        <v>2222</v>
      </c>
      <c r="AT2210">
        <v>41</v>
      </c>
      <c r="AU2210">
        <v>57</v>
      </c>
      <c r="AV2210">
        <v>58</v>
      </c>
      <c r="AW2210">
        <v>218</v>
      </c>
      <c r="AX2210">
        <v>70</v>
      </c>
      <c r="AY2210">
        <v>44</v>
      </c>
      <c r="AZ2210">
        <v>98</v>
      </c>
      <c r="BA2210">
        <v>70</v>
      </c>
      <c r="BB2210">
        <v>54</v>
      </c>
      <c r="BC2210">
        <v>37</v>
      </c>
      <c r="BD2210">
        <v>47</v>
      </c>
      <c r="BE2210">
        <v>56</v>
      </c>
      <c r="BF2210">
        <v>53</v>
      </c>
      <c r="BG2210">
        <v>61</v>
      </c>
      <c r="BH2210">
        <v>111</v>
      </c>
      <c r="BI2210">
        <v>76</v>
      </c>
      <c r="BJ2210" s="2">
        <f>ROUND(SUM(BH2210:BI2210)/SUM($BH$2203:$BI$3101)*(1000*irw_fw_harvest!$AH$16-SUM(IT!$BJ$2176:$BJ$2202)),0)</f>
        <v>207</v>
      </c>
      <c r="BK2210" s="2">
        <f>ROUND(SUM(BH2210:BI2210)/SUM($BH$2203:$BI$3101)*(1000*irw_fw_harvest!$AI$16-SUM(IT!$BK$2176:$BK$2202)),0)</f>
        <v>207</v>
      </c>
      <c r="BM2210" s="7">
        <f>ROUND(SUM(BH2210:BI2210)/SUM($BH$2203:$BI$3101)*(1000*irw_fw_harvest!$AH$46),0)</f>
        <v>96</v>
      </c>
      <c r="BN2210" s="7">
        <f>ROUND(SUM(BH2210:BI2210)/SUM($BH$2203:$BI$3101)*(1000*irw_fw_harvest!$AI$46),0)</f>
        <v>96</v>
      </c>
      <c r="BP2210" s="12">
        <f t="shared" si="2247"/>
        <v>303</v>
      </c>
      <c r="BQ2210" s="12">
        <f t="shared" si="2248"/>
        <v>303</v>
      </c>
    </row>
    <row r="2211" spans="1:69" ht="19.5" x14ac:dyDescent="0.6">
      <c r="A2211" t="s">
        <v>200</v>
      </c>
      <c r="B2211" t="s">
        <v>169</v>
      </c>
      <c r="C2211" t="s">
        <v>196</v>
      </c>
      <c r="D2211" t="s">
        <v>352</v>
      </c>
      <c r="E2211" t="s">
        <v>203</v>
      </c>
      <c r="F2211" t="s">
        <v>173</v>
      </c>
      <c r="G2211" t="s">
        <v>174</v>
      </c>
      <c r="H2211" t="s">
        <v>175</v>
      </c>
      <c r="I2211">
        <v>1</v>
      </c>
      <c r="J2211" t="s">
        <v>176</v>
      </c>
      <c r="K2211" t="b">
        <v>0</v>
      </c>
      <c r="L2211">
        <v>80</v>
      </c>
      <c r="M2211">
        <v>210</v>
      </c>
      <c r="N2211">
        <v>80</v>
      </c>
      <c r="O2211">
        <v>210</v>
      </c>
      <c r="P2211">
        <v>3</v>
      </c>
      <c r="Q2211">
        <v>-1</v>
      </c>
      <c r="R2211">
        <v>-1</v>
      </c>
      <c r="S2211">
        <v>-1</v>
      </c>
      <c r="T2211">
        <v>-1</v>
      </c>
      <c r="U2211">
        <v>-1</v>
      </c>
      <c r="V2211">
        <v>-1</v>
      </c>
      <c r="W2211">
        <v>-1</v>
      </c>
      <c r="X2211">
        <v>-1</v>
      </c>
      <c r="Y2211">
        <v>-1</v>
      </c>
      <c r="Z2211">
        <v>-1</v>
      </c>
      <c r="AA2211">
        <v>-1</v>
      </c>
      <c r="AB2211">
        <v>-1</v>
      </c>
      <c r="AC2211">
        <v>-1</v>
      </c>
      <c r="AD2211">
        <v>-1</v>
      </c>
      <c r="AE2211">
        <v>-1</v>
      </c>
      <c r="AF2211">
        <v>-1</v>
      </c>
      <c r="AG2211">
        <v>-1</v>
      </c>
      <c r="AH2211">
        <v>-1</v>
      </c>
      <c r="AI2211">
        <v>-1</v>
      </c>
      <c r="AJ2211">
        <v>-1</v>
      </c>
      <c r="AK2211">
        <v>1</v>
      </c>
      <c r="AL2211">
        <v>3</v>
      </c>
      <c r="AM2211" t="s">
        <v>195</v>
      </c>
      <c r="AN2211">
        <v>2222</v>
      </c>
      <c r="AT2211">
        <v>20</v>
      </c>
      <c r="AU2211">
        <v>28</v>
      </c>
      <c r="AV2211">
        <v>28</v>
      </c>
      <c r="AW2211">
        <v>108</v>
      </c>
      <c r="AX2211">
        <v>34</v>
      </c>
      <c r="AY2211">
        <v>22</v>
      </c>
      <c r="AZ2211">
        <v>48</v>
      </c>
      <c r="BA2211">
        <v>34</v>
      </c>
      <c r="BB2211">
        <v>27</v>
      </c>
      <c r="BC2211">
        <v>18</v>
      </c>
      <c r="BD2211">
        <v>23</v>
      </c>
      <c r="BE2211">
        <v>28</v>
      </c>
      <c r="BF2211">
        <v>26</v>
      </c>
      <c r="BG2211">
        <v>30</v>
      </c>
      <c r="BH2211">
        <v>55</v>
      </c>
      <c r="BI2211">
        <v>37</v>
      </c>
      <c r="BJ2211" s="2">
        <f>ROUND(SUM(BH2211:BI2211)/SUM($BH$2203:$BI$3101)*(1000*irw_fw_harvest!$AH$16-SUM(IT!$BJ$2176:$BJ$2202)),0)</f>
        <v>102</v>
      </c>
      <c r="BK2211" s="2">
        <f>ROUND(SUM(BH2211:BI2211)/SUM($BH$2203:$BI$3101)*(1000*irw_fw_harvest!$AI$16-SUM(IT!$BK$2176:$BK$2202)),0)</f>
        <v>102</v>
      </c>
      <c r="BM2211" s="7">
        <f>ROUND(SUM(BH2211:BI2211)/SUM($BH$2203:$BI$3101)*(1000*irw_fw_harvest!$AH$46),0)</f>
        <v>47</v>
      </c>
      <c r="BN2211" s="7">
        <f>ROUND(SUM(BH2211:BI2211)/SUM($BH$2203:$BI$3101)*(1000*irw_fw_harvest!$AI$46),0)</f>
        <v>47</v>
      </c>
      <c r="BP2211" s="12">
        <f t="shared" si="2247"/>
        <v>149</v>
      </c>
      <c r="BQ2211" s="12">
        <f t="shared" si="2248"/>
        <v>149</v>
      </c>
    </row>
    <row r="2212" spans="1:69" ht="19.5" x14ac:dyDescent="0.6">
      <c r="A2212" t="s">
        <v>200</v>
      </c>
      <c r="B2212" t="s">
        <v>169</v>
      </c>
      <c r="C2212" t="s">
        <v>281</v>
      </c>
      <c r="D2212" t="s">
        <v>352</v>
      </c>
      <c r="E2212" t="s">
        <v>203</v>
      </c>
      <c r="F2212" t="s">
        <v>173</v>
      </c>
      <c r="G2212" t="s">
        <v>174</v>
      </c>
      <c r="H2212" t="s">
        <v>175</v>
      </c>
      <c r="I2212">
        <v>1</v>
      </c>
      <c r="J2212" t="s">
        <v>176</v>
      </c>
      <c r="K2212" t="b">
        <v>0</v>
      </c>
      <c r="L2212">
        <v>110</v>
      </c>
      <c r="M2212">
        <v>210</v>
      </c>
      <c r="N2212">
        <v>110</v>
      </c>
      <c r="O2212">
        <v>210</v>
      </c>
      <c r="P2212">
        <v>3</v>
      </c>
      <c r="Q2212">
        <v>-1</v>
      </c>
      <c r="R2212">
        <v>-1</v>
      </c>
      <c r="S2212">
        <v>-1</v>
      </c>
      <c r="T2212">
        <v>-1</v>
      </c>
      <c r="U2212">
        <v>-1</v>
      </c>
      <c r="V2212">
        <v>-1</v>
      </c>
      <c r="W2212">
        <v>-1</v>
      </c>
      <c r="X2212">
        <v>-1</v>
      </c>
      <c r="Y2212">
        <v>-1</v>
      </c>
      <c r="Z2212">
        <v>-1</v>
      </c>
      <c r="AA2212">
        <v>-1</v>
      </c>
      <c r="AB2212">
        <v>-1</v>
      </c>
      <c r="AC2212">
        <v>-1</v>
      </c>
      <c r="AD2212">
        <v>-1</v>
      </c>
      <c r="AE2212">
        <v>-1</v>
      </c>
      <c r="AF2212">
        <v>-1</v>
      </c>
      <c r="AG2212">
        <v>-1</v>
      </c>
      <c r="AH2212">
        <v>-1</v>
      </c>
      <c r="AI2212">
        <v>-1</v>
      </c>
      <c r="AJ2212">
        <v>-1</v>
      </c>
      <c r="AK2212">
        <v>1</v>
      </c>
      <c r="AL2212">
        <v>3</v>
      </c>
      <c r="AM2212" t="s">
        <v>195</v>
      </c>
      <c r="AN2212">
        <v>2222</v>
      </c>
      <c r="AT2212">
        <v>37</v>
      </c>
      <c r="AU2212">
        <v>52</v>
      </c>
      <c r="AV2212">
        <v>52</v>
      </c>
      <c r="AW2212">
        <v>197</v>
      </c>
      <c r="AX2212">
        <v>63</v>
      </c>
      <c r="AY2212">
        <v>40</v>
      </c>
      <c r="AZ2212">
        <v>89</v>
      </c>
      <c r="BA2212">
        <v>63</v>
      </c>
      <c r="BB2212">
        <v>49</v>
      </c>
      <c r="BC2212">
        <v>34</v>
      </c>
      <c r="BD2212">
        <v>42</v>
      </c>
      <c r="BE2212">
        <v>51</v>
      </c>
      <c r="BF2212">
        <v>48</v>
      </c>
      <c r="BG2212">
        <v>55</v>
      </c>
      <c r="BH2212">
        <v>101</v>
      </c>
      <c r="BI2212">
        <v>69</v>
      </c>
      <c r="BJ2212" s="2">
        <f>ROUND(SUM(BH2212:BI2212)/SUM($BH$2203:$BI$3101)*(1000*irw_fw_harvest!$AH$16-SUM(IT!$BJ$2176:$BJ$2202)),0)</f>
        <v>188</v>
      </c>
      <c r="BK2212" s="2">
        <f>ROUND(SUM(BH2212:BI2212)/SUM($BH$2203:$BI$3101)*(1000*irw_fw_harvest!$AI$16-SUM(IT!$BK$2176:$BK$2202)),0)</f>
        <v>188</v>
      </c>
      <c r="BM2212" s="7">
        <f>ROUND(SUM(BH2212:BI2212)/SUM($BH$2203:$BI$3101)*(1000*irw_fw_harvest!$AH$46),0)</f>
        <v>88</v>
      </c>
      <c r="BN2212" s="7">
        <f>ROUND(SUM(BH2212:BI2212)/SUM($BH$2203:$BI$3101)*(1000*irw_fw_harvest!$AI$46),0)</f>
        <v>88</v>
      </c>
      <c r="BP2212" s="12">
        <f t="shared" si="2247"/>
        <v>276</v>
      </c>
      <c r="BQ2212" s="12">
        <f t="shared" si="2248"/>
        <v>276</v>
      </c>
    </row>
    <row r="2213" spans="1:69" ht="19.5" x14ac:dyDescent="0.6">
      <c r="A2213" t="s">
        <v>200</v>
      </c>
      <c r="B2213" t="s">
        <v>169</v>
      </c>
      <c r="C2213" t="s">
        <v>190</v>
      </c>
      <c r="D2213" t="s">
        <v>355</v>
      </c>
      <c r="E2213" t="s">
        <v>203</v>
      </c>
      <c r="F2213" t="s">
        <v>173</v>
      </c>
      <c r="G2213" t="s">
        <v>174</v>
      </c>
      <c r="H2213" t="s">
        <v>175</v>
      </c>
      <c r="I2213">
        <v>1</v>
      </c>
      <c r="J2213" t="s">
        <v>176</v>
      </c>
      <c r="K2213" t="b">
        <v>0</v>
      </c>
      <c r="L2213">
        <v>105</v>
      </c>
      <c r="M2213">
        <v>210</v>
      </c>
      <c r="N2213">
        <v>105</v>
      </c>
      <c r="O2213">
        <v>210</v>
      </c>
      <c r="P2213">
        <v>3</v>
      </c>
      <c r="Q2213">
        <v>-1</v>
      </c>
      <c r="R2213">
        <v>-1</v>
      </c>
      <c r="S2213">
        <v>-1</v>
      </c>
      <c r="T2213">
        <v>-1</v>
      </c>
      <c r="U2213">
        <v>-1</v>
      </c>
      <c r="V2213">
        <v>-1</v>
      </c>
      <c r="W2213">
        <v>-1</v>
      </c>
      <c r="X2213">
        <v>-1</v>
      </c>
      <c r="Y2213">
        <v>-1</v>
      </c>
      <c r="Z2213">
        <v>-1</v>
      </c>
      <c r="AA2213">
        <v>-1</v>
      </c>
      <c r="AB2213">
        <v>-1</v>
      </c>
      <c r="AC2213">
        <v>-1</v>
      </c>
      <c r="AD2213">
        <v>-1</v>
      </c>
      <c r="AE2213">
        <v>-1</v>
      </c>
      <c r="AF2213">
        <v>-1</v>
      </c>
      <c r="AG2213">
        <v>-1</v>
      </c>
      <c r="AH2213">
        <v>-1</v>
      </c>
      <c r="AI2213">
        <v>-1</v>
      </c>
      <c r="AJ2213">
        <v>-1</v>
      </c>
      <c r="AK2213">
        <v>1</v>
      </c>
      <c r="AL2213">
        <v>3</v>
      </c>
      <c r="AM2213" t="s">
        <v>195</v>
      </c>
      <c r="AN2213">
        <v>2222</v>
      </c>
      <c r="AT2213">
        <v>13</v>
      </c>
      <c r="AU2213">
        <v>22</v>
      </c>
      <c r="AV2213">
        <v>24</v>
      </c>
      <c r="AW2213">
        <v>18</v>
      </c>
      <c r="AX2213">
        <v>14</v>
      </c>
      <c r="AY2213">
        <v>13</v>
      </c>
      <c r="AZ2213">
        <v>22</v>
      </c>
      <c r="BA2213">
        <v>31</v>
      </c>
      <c r="BB2213">
        <v>23</v>
      </c>
      <c r="BC2213">
        <v>31</v>
      </c>
      <c r="BD2213">
        <v>41</v>
      </c>
      <c r="BE2213">
        <v>40</v>
      </c>
      <c r="BF2213">
        <v>30</v>
      </c>
      <c r="BG2213">
        <v>27</v>
      </c>
      <c r="BH2213">
        <v>49</v>
      </c>
      <c r="BI2213">
        <v>34</v>
      </c>
      <c r="BJ2213" s="2">
        <f>ROUND(SUM(BH2213:BI2213)/SUM($BH$2203:$BI$3101)*(1000*irw_fw_harvest!$AH$16-SUM(IT!$BJ$2176:$BJ$2202)),0)</f>
        <v>92</v>
      </c>
      <c r="BK2213" s="2">
        <f>ROUND(SUM(BH2213:BI2213)/SUM($BH$2203:$BI$3101)*(1000*irw_fw_harvest!$AI$16-SUM(IT!$BK$2176:$BK$2202)),0)</f>
        <v>92</v>
      </c>
      <c r="BM2213" s="7">
        <f>ROUND(SUM(BH2213:BI2213)/SUM($BH$2203:$BI$3101)*(1000*irw_fw_harvest!$AH$46),0)</f>
        <v>43</v>
      </c>
      <c r="BN2213" s="7">
        <f>ROUND(SUM(BH2213:BI2213)/SUM($BH$2203:$BI$3101)*(1000*irw_fw_harvest!$AI$46),0)</f>
        <v>43</v>
      </c>
      <c r="BP2213" s="12">
        <f t="shared" si="2247"/>
        <v>135</v>
      </c>
      <c r="BQ2213" s="12">
        <f t="shared" si="2248"/>
        <v>135</v>
      </c>
    </row>
    <row r="2214" spans="1:69" ht="19.5" x14ac:dyDescent="0.6">
      <c r="A2214" t="s">
        <v>200</v>
      </c>
      <c r="B2214" t="s">
        <v>169</v>
      </c>
      <c r="C2214" t="s">
        <v>187</v>
      </c>
      <c r="D2214" t="s">
        <v>355</v>
      </c>
      <c r="E2214" t="s">
        <v>203</v>
      </c>
      <c r="F2214" t="s">
        <v>173</v>
      </c>
      <c r="G2214" t="s">
        <v>174</v>
      </c>
      <c r="H2214" t="s">
        <v>175</v>
      </c>
      <c r="I2214">
        <v>1</v>
      </c>
      <c r="J2214" t="s">
        <v>176</v>
      </c>
      <c r="K2214" t="b">
        <v>0</v>
      </c>
      <c r="L2214">
        <v>80</v>
      </c>
      <c r="M2214">
        <v>210</v>
      </c>
      <c r="N2214">
        <v>80</v>
      </c>
      <c r="O2214">
        <v>210</v>
      </c>
      <c r="P2214">
        <v>3</v>
      </c>
      <c r="Q2214">
        <v>-1</v>
      </c>
      <c r="R2214">
        <v>-1</v>
      </c>
      <c r="S2214">
        <v>-1</v>
      </c>
      <c r="T2214">
        <v>-1</v>
      </c>
      <c r="U2214">
        <v>-1</v>
      </c>
      <c r="V2214">
        <v>-1</v>
      </c>
      <c r="W2214">
        <v>-1</v>
      </c>
      <c r="X2214">
        <v>-1</v>
      </c>
      <c r="Y2214">
        <v>-1</v>
      </c>
      <c r="Z2214">
        <v>-1</v>
      </c>
      <c r="AA2214">
        <v>-1</v>
      </c>
      <c r="AB2214">
        <v>-1</v>
      </c>
      <c r="AC2214">
        <v>-1</v>
      </c>
      <c r="AD2214">
        <v>-1</v>
      </c>
      <c r="AE2214">
        <v>-1</v>
      </c>
      <c r="AF2214">
        <v>-1</v>
      </c>
      <c r="AG2214">
        <v>-1</v>
      </c>
      <c r="AH2214">
        <v>-1</v>
      </c>
      <c r="AI2214">
        <v>-1</v>
      </c>
      <c r="AJ2214">
        <v>-1</v>
      </c>
      <c r="AK2214">
        <v>1</v>
      </c>
      <c r="AL2214">
        <v>3</v>
      </c>
      <c r="AM2214" t="s">
        <v>195</v>
      </c>
      <c r="AN2214">
        <v>2222</v>
      </c>
      <c r="AT2214">
        <v>217</v>
      </c>
      <c r="AU2214">
        <v>351</v>
      </c>
      <c r="AV2214">
        <v>397</v>
      </c>
      <c r="AW2214">
        <v>297</v>
      </c>
      <c r="AX2214">
        <v>238</v>
      </c>
      <c r="AY2214">
        <v>222</v>
      </c>
      <c r="AZ2214">
        <v>360</v>
      </c>
      <c r="BA2214">
        <v>501</v>
      </c>
      <c r="BB2214">
        <v>367</v>
      </c>
      <c r="BC2214">
        <v>504</v>
      </c>
      <c r="BD2214">
        <v>657</v>
      </c>
      <c r="BE2214">
        <v>648</v>
      </c>
      <c r="BF2214">
        <v>482</v>
      </c>
      <c r="BG2214">
        <v>434</v>
      </c>
      <c r="BH2214">
        <v>794</v>
      </c>
      <c r="BI2214">
        <v>543</v>
      </c>
      <c r="BJ2214" s="2">
        <f>ROUND(SUM(BH2214:BI2214)/SUM($BH$2203:$BI$3101)*(1000*irw_fw_harvest!$AH$16-SUM(IT!$BJ$2176:$BJ$2202)),0)</f>
        <v>1481</v>
      </c>
      <c r="BK2214" s="2">
        <f>ROUND(SUM(BH2214:BI2214)/SUM($BH$2203:$BI$3101)*(1000*irw_fw_harvest!$AI$16-SUM(IT!$BK$2176:$BK$2202)),0)</f>
        <v>1481</v>
      </c>
      <c r="BM2214" s="7">
        <f>ROUND(SUM(BH2214:BI2214)/SUM($BH$2203:$BI$3101)*(1000*irw_fw_harvest!$AH$46),0)</f>
        <v>689</v>
      </c>
      <c r="BN2214" s="7">
        <f>ROUND(SUM(BH2214:BI2214)/SUM($BH$2203:$BI$3101)*(1000*irw_fw_harvest!$AI$46),0)</f>
        <v>689</v>
      </c>
      <c r="BP2214" s="12">
        <f t="shared" si="2247"/>
        <v>2170</v>
      </c>
      <c r="BQ2214" s="12">
        <f t="shared" si="2248"/>
        <v>2170</v>
      </c>
    </row>
    <row r="2215" spans="1:69" ht="19.5" x14ac:dyDescent="0.6">
      <c r="A2215" t="s">
        <v>200</v>
      </c>
      <c r="B2215" t="s">
        <v>169</v>
      </c>
      <c r="C2215" t="s">
        <v>196</v>
      </c>
      <c r="D2215" t="s">
        <v>355</v>
      </c>
      <c r="E2215" t="s">
        <v>203</v>
      </c>
      <c r="F2215" t="s">
        <v>173</v>
      </c>
      <c r="G2215" t="s">
        <v>174</v>
      </c>
      <c r="H2215" t="s">
        <v>175</v>
      </c>
      <c r="I2215">
        <v>1</v>
      </c>
      <c r="J2215" t="s">
        <v>176</v>
      </c>
      <c r="K2215" t="b">
        <v>0</v>
      </c>
      <c r="L2215">
        <v>80</v>
      </c>
      <c r="M2215">
        <v>210</v>
      </c>
      <c r="N2215">
        <v>80</v>
      </c>
      <c r="O2215">
        <v>210</v>
      </c>
      <c r="P2215">
        <v>3</v>
      </c>
      <c r="Q2215">
        <v>-1</v>
      </c>
      <c r="R2215">
        <v>-1</v>
      </c>
      <c r="S2215">
        <v>-1</v>
      </c>
      <c r="T2215">
        <v>-1</v>
      </c>
      <c r="U2215">
        <v>-1</v>
      </c>
      <c r="V2215">
        <v>-1</v>
      </c>
      <c r="W2215">
        <v>-1</v>
      </c>
      <c r="X2215">
        <v>-1</v>
      </c>
      <c r="Y2215">
        <v>-1</v>
      </c>
      <c r="Z2215">
        <v>-1</v>
      </c>
      <c r="AA2215">
        <v>-1</v>
      </c>
      <c r="AB2215">
        <v>-1</v>
      </c>
      <c r="AC2215">
        <v>-1</v>
      </c>
      <c r="AD2215">
        <v>-1</v>
      </c>
      <c r="AE2215">
        <v>-1</v>
      </c>
      <c r="AF2215">
        <v>-1</v>
      </c>
      <c r="AG2215">
        <v>-1</v>
      </c>
      <c r="AH2215">
        <v>-1</v>
      </c>
      <c r="AI2215">
        <v>-1</v>
      </c>
      <c r="AJ2215">
        <v>-1</v>
      </c>
      <c r="AK2215">
        <v>1</v>
      </c>
      <c r="AL2215">
        <v>3</v>
      </c>
      <c r="AM2215" t="s">
        <v>195</v>
      </c>
      <c r="AN2215">
        <v>2222</v>
      </c>
      <c r="AT2215">
        <v>68</v>
      </c>
      <c r="AU2215">
        <v>110</v>
      </c>
      <c r="AV2215">
        <v>124</v>
      </c>
      <c r="AW2215">
        <v>93</v>
      </c>
      <c r="AX2215">
        <v>74</v>
      </c>
      <c r="AY2215">
        <v>69</v>
      </c>
      <c r="AZ2215">
        <v>113</v>
      </c>
      <c r="BA2215">
        <v>157</v>
      </c>
      <c r="BB2215">
        <v>115</v>
      </c>
      <c r="BC2215">
        <v>158</v>
      </c>
      <c r="BD2215">
        <v>206</v>
      </c>
      <c r="BE2215">
        <v>203</v>
      </c>
      <c r="BF2215">
        <v>151</v>
      </c>
      <c r="BG2215">
        <v>136</v>
      </c>
      <c r="BH2215">
        <v>249</v>
      </c>
      <c r="BI2215">
        <v>170</v>
      </c>
      <c r="BJ2215" s="2">
        <f>ROUND(SUM(BH2215:BI2215)/SUM($BH$2203:$BI$3101)*(1000*irw_fw_harvest!$AH$16-SUM(IT!$BJ$2176:$BJ$2202)),0)</f>
        <v>464</v>
      </c>
      <c r="BK2215" s="2">
        <f>ROUND(SUM(BH2215:BI2215)/SUM($BH$2203:$BI$3101)*(1000*irw_fw_harvest!$AI$16-SUM(IT!$BK$2176:$BK$2202)),0)</f>
        <v>464</v>
      </c>
      <c r="BM2215" s="7">
        <f>ROUND(SUM(BH2215:BI2215)/SUM($BH$2203:$BI$3101)*(1000*irw_fw_harvest!$AH$46),0)</f>
        <v>216</v>
      </c>
      <c r="BN2215" s="7">
        <f>ROUND(SUM(BH2215:BI2215)/SUM($BH$2203:$BI$3101)*(1000*irw_fw_harvest!$AI$46),0)</f>
        <v>216</v>
      </c>
      <c r="BP2215" s="12">
        <f t="shared" si="2247"/>
        <v>680</v>
      </c>
      <c r="BQ2215" s="12">
        <f t="shared" si="2248"/>
        <v>680</v>
      </c>
    </row>
    <row r="2216" spans="1:69" ht="19.5" x14ac:dyDescent="0.6">
      <c r="A2216" t="s">
        <v>200</v>
      </c>
      <c r="B2216" t="s">
        <v>169</v>
      </c>
      <c r="C2216" t="s">
        <v>281</v>
      </c>
      <c r="D2216" t="s">
        <v>355</v>
      </c>
      <c r="E2216" t="s">
        <v>203</v>
      </c>
      <c r="F2216" t="s">
        <v>173</v>
      </c>
      <c r="G2216" t="s">
        <v>174</v>
      </c>
      <c r="H2216" t="s">
        <v>175</v>
      </c>
      <c r="I2216">
        <v>1</v>
      </c>
      <c r="J2216" t="s">
        <v>176</v>
      </c>
      <c r="K2216" t="b">
        <v>0</v>
      </c>
      <c r="L2216">
        <v>110</v>
      </c>
      <c r="M2216">
        <v>210</v>
      </c>
      <c r="N2216">
        <v>110</v>
      </c>
      <c r="O2216">
        <v>210</v>
      </c>
      <c r="P2216">
        <v>3</v>
      </c>
      <c r="Q2216">
        <v>-1</v>
      </c>
      <c r="R2216">
        <v>-1</v>
      </c>
      <c r="S2216">
        <v>-1</v>
      </c>
      <c r="T2216">
        <v>-1</v>
      </c>
      <c r="U2216">
        <v>-1</v>
      </c>
      <c r="V2216">
        <v>-1</v>
      </c>
      <c r="W2216">
        <v>-1</v>
      </c>
      <c r="X2216">
        <v>-1</v>
      </c>
      <c r="Y2216">
        <v>-1</v>
      </c>
      <c r="Z2216">
        <v>-1</v>
      </c>
      <c r="AA2216">
        <v>-1</v>
      </c>
      <c r="AB2216">
        <v>-1</v>
      </c>
      <c r="AC2216">
        <v>-1</v>
      </c>
      <c r="AD2216">
        <v>-1</v>
      </c>
      <c r="AE2216">
        <v>-1</v>
      </c>
      <c r="AF2216">
        <v>-1</v>
      </c>
      <c r="AG2216">
        <v>-1</v>
      </c>
      <c r="AH2216">
        <v>-1</v>
      </c>
      <c r="AI2216">
        <v>-1</v>
      </c>
      <c r="AJ2216">
        <v>-1</v>
      </c>
      <c r="AK2216">
        <v>1</v>
      </c>
      <c r="AL2216">
        <v>3</v>
      </c>
      <c r="AM2216" t="s">
        <v>195</v>
      </c>
      <c r="AN2216">
        <v>2222</v>
      </c>
      <c r="AT2216">
        <v>522</v>
      </c>
      <c r="AU2216">
        <v>844</v>
      </c>
      <c r="AV2216">
        <v>954</v>
      </c>
      <c r="AW2216">
        <v>715</v>
      </c>
      <c r="AX2216">
        <v>573</v>
      </c>
      <c r="AY2216">
        <v>534</v>
      </c>
      <c r="AZ2216">
        <v>865</v>
      </c>
      <c r="BA2216">
        <v>1205</v>
      </c>
      <c r="BB2216">
        <v>881</v>
      </c>
      <c r="BC2216">
        <v>1213</v>
      </c>
      <c r="BD2216">
        <v>1579</v>
      </c>
      <c r="BE2216">
        <v>1559</v>
      </c>
      <c r="BF2216">
        <v>1160</v>
      </c>
      <c r="BG2216">
        <v>1042</v>
      </c>
      <c r="BH2216">
        <v>1909</v>
      </c>
      <c r="BI2216">
        <v>1305</v>
      </c>
      <c r="BJ2216" s="2">
        <f>ROUND(SUM(BH2216:BI2216)/SUM($BH$2203:$BI$3101)*(1000*irw_fw_harvest!$AH$16-SUM(IT!$BJ$2176:$BJ$2202)),0)</f>
        <v>3561</v>
      </c>
      <c r="BK2216" s="2">
        <f>ROUND(SUM(BH2216:BI2216)/SUM($BH$2203:$BI$3101)*(1000*irw_fw_harvest!$AI$16-SUM(IT!$BK$2176:$BK$2202)),0)</f>
        <v>3559</v>
      </c>
      <c r="BM2216" s="7">
        <f>ROUND(SUM(BH2216:BI2216)/SUM($BH$2203:$BI$3101)*(1000*irw_fw_harvest!$AH$46),0)</f>
        <v>1656</v>
      </c>
      <c r="BN2216" s="7">
        <f>ROUND(SUM(BH2216:BI2216)/SUM($BH$2203:$BI$3101)*(1000*irw_fw_harvest!$AI$46),0)</f>
        <v>1656</v>
      </c>
      <c r="BP2216" s="12">
        <f t="shared" si="2247"/>
        <v>5217</v>
      </c>
      <c r="BQ2216" s="12">
        <f t="shared" si="2248"/>
        <v>5215</v>
      </c>
    </row>
    <row r="2217" spans="1:69" ht="19.5" x14ac:dyDescent="0.6">
      <c r="A2217" t="s">
        <v>200</v>
      </c>
      <c r="B2217" t="s">
        <v>169</v>
      </c>
      <c r="C2217" t="s">
        <v>356</v>
      </c>
      <c r="D2217" t="s">
        <v>355</v>
      </c>
      <c r="E2217" t="s">
        <v>203</v>
      </c>
      <c r="F2217" t="s">
        <v>173</v>
      </c>
      <c r="G2217" t="s">
        <v>174</v>
      </c>
      <c r="H2217" t="s">
        <v>175</v>
      </c>
      <c r="I2217">
        <v>1</v>
      </c>
      <c r="J2217" t="s">
        <v>176</v>
      </c>
      <c r="K2217" t="b">
        <v>0</v>
      </c>
      <c r="L2217">
        <v>20</v>
      </c>
      <c r="M2217">
        <v>210</v>
      </c>
      <c r="N2217">
        <v>20</v>
      </c>
      <c r="O2217">
        <v>210</v>
      </c>
      <c r="P2217">
        <v>3</v>
      </c>
      <c r="Q2217">
        <v>-1</v>
      </c>
      <c r="R2217">
        <v>-1</v>
      </c>
      <c r="S2217">
        <v>-1</v>
      </c>
      <c r="T2217">
        <v>-1</v>
      </c>
      <c r="U2217">
        <v>-1</v>
      </c>
      <c r="V2217">
        <v>-1</v>
      </c>
      <c r="W2217">
        <v>-1</v>
      </c>
      <c r="X2217">
        <v>-1</v>
      </c>
      <c r="Y2217">
        <v>-1</v>
      </c>
      <c r="Z2217">
        <v>-1</v>
      </c>
      <c r="AA2217">
        <v>-1</v>
      </c>
      <c r="AB2217">
        <v>-1</v>
      </c>
      <c r="AC2217">
        <v>-1</v>
      </c>
      <c r="AD2217">
        <v>-1</v>
      </c>
      <c r="AE2217">
        <v>-1</v>
      </c>
      <c r="AF2217">
        <v>-1</v>
      </c>
      <c r="AG2217">
        <v>-1</v>
      </c>
      <c r="AH2217">
        <v>-1</v>
      </c>
      <c r="AI2217">
        <v>-1</v>
      </c>
      <c r="AJ2217">
        <v>-1</v>
      </c>
      <c r="AK2217">
        <v>1</v>
      </c>
      <c r="AL2217">
        <v>3</v>
      </c>
      <c r="AM2217" t="s">
        <v>195</v>
      </c>
      <c r="AN2217">
        <v>2222</v>
      </c>
      <c r="AT2217">
        <v>554</v>
      </c>
      <c r="AU2217">
        <v>897</v>
      </c>
      <c r="AV2217">
        <v>1014</v>
      </c>
      <c r="AW2217">
        <v>760</v>
      </c>
      <c r="AX2217">
        <v>608</v>
      </c>
      <c r="AY2217">
        <v>567</v>
      </c>
      <c r="AZ2217">
        <v>919</v>
      </c>
      <c r="BA2217">
        <v>1281</v>
      </c>
      <c r="BB2217">
        <v>937</v>
      </c>
      <c r="BC2217">
        <v>1289</v>
      </c>
      <c r="BD2217">
        <v>1678</v>
      </c>
      <c r="BE2217">
        <v>1656</v>
      </c>
      <c r="BF2217">
        <v>1233</v>
      </c>
      <c r="BG2217">
        <v>1108</v>
      </c>
      <c r="BH2217">
        <v>2028</v>
      </c>
      <c r="BI2217">
        <v>1386</v>
      </c>
      <c r="BJ2217" s="2">
        <f>ROUND(SUM(BH2217:BI2217)/SUM($BH$2203:$BI$3101)*(1000*irw_fw_harvest!$AH$16-SUM(IT!$BJ$2176:$BJ$2202)),0)</f>
        <v>3782</v>
      </c>
      <c r="BK2217" s="2">
        <f>ROUND(SUM(BH2217:BI2217)/SUM($BH$2203:$BI$3101)*(1000*irw_fw_harvest!$AI$16-SUM(IT!$BK$2176:$BK$2202)),0)</f>
        <v>3781</v>
      </c>
      <c r="BM2217" s="7">
        <f>ROUND(SUM(BH2217:BI2217)/SUM($BH$2203:$BI$3101)*(1000*irw_fw_harvest!$AH$46),0)</f>
        <v>1760</v>
      </c>
      <c r="BN2217" s="7">
        <f>ROUND(SUM(BH2217:BI2217)/SUM($BH$2203:$BI$3101)*(1000*irw_fw_harvest!$AI$46),0)</f>
        <v>1760</v>
      </c>
      <c r="BP2217" s="12">
        <f t="shared" si="2247"/>
        <v>5542</v>
      </c>
      <c r="BQ2217" s="12">
        <f t="shared" si="2248"/>
        <v>5541</v>
      </c>
    </row>
    <row r="2218" spans="1:69" ht="19.5" x14ac:dyDescent="0.6">
      <c r="A2218" t="s">
        <v>200</v>
      </c>
      <c r="B2218" t="s">
        <v>169</v>
      </c>
      <c r="C2218" t="s">
        <v>190</v>
      </c>
      <c r="D2218" t="s">
        <v>358</v>
      </c>
      <c r="E2218" t="s">
        <v>203</v>
      </c>
      <c r="F2218" t="s">
        <v>173</v>
      </c>
      <c r="G2218" t="s">
        <v>174</v>
      </c>
      <c r="H2218" t="s">
        <v>175</v>
      </c>
      <c r="I2218">
        <v>1</v>
      </c>
      <c r="J2218" t="s">
        <v>176</v>
      </c>
      <c r="K2218" t="b">
        <v>0</v>
      </c>
      <c r="L2218">
        <v>105</v>
      </c>
      <c r="M2218">
        <v>210</v>
      </c>
      <c r="N2218">
        <v>105</v>
      </c>
      <c r="O2218">
        <v>210</v>
      </c>
      <c r="P2218">
        <v>3</v>
      </c>
      <c r="Q2218">
        <v>-1</v>
      </c>
      <c r="R2218">
        <v>-1</v>
      </c>
      <c r="S2218">
        <v>-1</v>
      </c>
      <c r="T2218">
        <v>-1</v>
      </c>
      <c r="U2218">
        <v>-1</v>
      </c>
      <c r="V2218">
        <v>-1</v>
      </c>
      <c r="W2218">
        <v>-1</v>
      </c>
      <c r="X2218">
        <v>-1</v>
      </c>
      <c r="Y2218">
        <v>-1</v>
      </c>
      <c r="Z2218">
        <v>-1</v>
      </c>
      <c r="AA2218">
        <v>-1</v>
      </c>
      <c r="AB2218">
        <v>-1</v>
      </c>
      <c r="AC2218">
        <v>-1</v>
      </c>
      <c r="AD2218">
        <v>-1</v>
      </c>
      <c r="AE2218">
        <v>-1</v>
      </c>
      <c r="AF2218">
        <v>-1</v>
      </c>
      <c r="AG2218">
        <v>-1</v>
      </c>
      <c r="AH2218">
        <v>-1</v>
      </c>
      <c r="AI2218">
        <v>-1</v>
      </c>
      <c r="AJ2218">
        <v>-1</v>
      </c>
      <c r="AK2218">
        <v>1</v>
      </c>
      <c r="AL2218">
        <v>3</v>
      </c>
      <c r="AM2218" t="s">
        <v>195</v>
      </c>
      <c r="AN2218">
        <v>2222</v>
      </c>
      <c r="AT2218">
        <v>24</v>
      </c>
      <c r="AU2218">
        <v>73</v>
      </c>
      <c r="AV2218">
        <v>139</v>
      </c>
      <c r="AW2218">
        <v>99</v>
      </c>
      <c r="AX2218">
        <v>70</v>
      </c>
      <c r="AY2218">
        <v>66</v>
      </c>
      <c r="AZ2218">
        <v>68</v>
      </c>
      <c r="BA2218">
        <v>57</v>
      </c>
      <c r="BB2218">
        <v>74</v>
      </c>
      <c r="BC2218">
        <v>56</v>
      </c>
      <c r="BD2218">
        <v>69</v>
      </c>
      <c r="BE2218">
        <v>96</v>
      </c>
      <c r="BF2218">
        <v>105</v>
      </c>
      <c r="BG2218">
        <v>73</v>
      </c>
      <c r="BH2218">
        <v>135</v>
      </c>
      <c r="BI2218">
        <v>92</v>
      </c>
      <c r="BJ2218" s="2">
        <f>ROUND(SUM(BH2218:BI2218)/SUM($BH$2203:$BI$3101)*(1000*irw_fw_harvest!$AH$16-SUM(IT!$BJ$2176:$BJ$2202)),0)</f>
        <v>251</v>
      </c>
      <c r="BK2218" s="2">
        <f>ROUND(SUM(BH2218:BI2218)/SUM($BH$2203:$BI$3101)*(1000*irw_fw_harvest!$AI$16-SUM(IT!$BK$2176:$BK$2202)),0)</f>
        <v>251</v>
      </c>
      <c r="BM2218" s="7">
        <f>ROUND(SUM(BH2218:BI2218)/SUM($BH$2203:$BI$3101)*(1000*irw_fw_harvest!$AH$46),0)</f>
        <v>117</v>
      </c>
      <c r="BN2218" s="7">
        <f>ROUND(SUM(BH2218:BI2218)/SUM($BH$2203:$BI$3101)*(1000*irw_fw_harvest!$AI$46),0)</f>
        <v>117</v>
      </c>
      <c r="BP2218" s="12">
        <f t="shared" si="2247"/>
        <v>368</v>
      </c>
      <c r="BQ2218" s="12">
        <f t="shared" si="2248"/>
        <v>368</v>
      </c>
    </row>
    <row r="2219" spans="1:69" ht="19.5" x14ac:dyDescent="0.6">
      <c r="A2219" t="s">
        <v>200</v>
      </c>
      <c r="B2219" t="s">
        <v>169</v>
      </c>
      <c r="C2219" t="s">
        <v>187</v>
      </c>
      <c r="D2219" t="s">
        <v>358</v>
      </c>
      <c r="E2219" t="s">
        <v>203</v>
      </c>
      <c r="F2219" t="s">
        <v>173</v>
      </c>
      <c r="G2219" t="s">
        <v>174</v>
      </c>
      <c r="H2219" t="s">
        <v>175</v>
      </c>
      <c r="I2219">
        <v>1</v>
      </c>
      <c r="J2219" t="s">
        <v>176</v>
      </c>
      <c r="K2219" t="b">
        <v>0</v>
      </c>
      <c r="L2219">
        <v>80</v>
      </c>
      <c r="M2219">
        <v>210</v>
      </c>
      <c r="N2219">
        <v>80</v>
      </c>
      <c r="O2219">
        <v>210</v>
      </c>
      <c r="P2219">
        <v>3</v>
      </c>
      <c r="Q2219">
        <v>-1</v>
      </c>
      <c r="R2219">
        <v>-1</v>
      </c>
      <c r="S2219">
        <v>-1</v>
      </c>
      <c r="T2219">
        <v>-1</v>
      </c>
      <c r="U2219">
        <v>-1</v>
      </c>
      <c r="V2219">
        <v>-1</v>
      </c>
      <c r="W2219">
        <v>-1</v>
      </c>
      <c r="X2219">
        <v>-1</v>
      </c>
      <c r="Y2219">
        <v>-1</v>
      </c>
      <c r="Z2219">
        <v>-1</v>
      </c>
      <c r="AA2219">
        <v>-1</v>
      </c>
      <c r="AB2219">
        <v>-1</v>
      </c>
      <c r="AC2219">
        <v>-1</v>
      </c>
      <c r="AD2219">
        <v>-1</v>
      </c>
      <c r="AE2219">
        <v>-1</v>
      </c>
      <c r="AF2219">
        <v>-1</v>
      </c>
      <c r="AG2219">
        <v>-1</v>
      </c>
      <c r="AH2219">
        <v>-1</v>
      </c>
      <c r="AI2219">
        <v>-1</v>
      </c>
      <c r="AJ2219">
        <v>-1</v>
      </c>
      <c r="AK2219">
        <v>1</v>
      </c>
      <c r="AL2219">
        <v>3</v>
      </c>
      <c r="AM2219" t="s">
        <v>195</v>
      </c>
      <c r="AN2219">
        <v>2222</v>
      </c>
      <c r="AT2219">
        <v>1671</v>
      </c>
      <c r="AU2219">
        <v>5009</v>
      </c>
      <c r="AV2219">
        <v>9439</v>
      </c>
      <c r="AW2219">
        <v>6757</v>
      </c>
      <c r="AX2219">
        <v>4789</v>
      </c>
      <c r="AY2219">
        <v>4495</v>
      </c>
      <c r="AZ2219">
        <v>4637</v>
      </c>
      <c r="BA2219">
        <v>3913</v>
      </c>
      <c r="BB2219">
        <v>5073</v>
      </c>
      <c r="BC2219">
        <v>3830</v>
      </c>
      <c r="BD2219">
        <v>4729</v>
      </c>
      <c r="BE2219">
        <v>6542</v>
      </c>
      <c r="BF2219">
        <v>7174</v>
      </c>
      <c r="BG2219">
        <v>5007</v>
      </c>
      <c r="BH2219">
        <v>9164</v>
      </c>
      <c r="BI2219">
        <v>6266</v>
      </c>
      <c r="BJ2219" s="2">
        <f>ROUND(SUM(BH2219:BI2219)/SUM($BH$2203:$BI$3101)*(1000*irw_fw_harvest!$AH$16-SUM(IT!$BJ$2176:$BJ$2202)),0)</f>
        <v>17095</v>
      </c>
      <c r="BK2219" s="2">
        <f>ROUND(SUM(BH2219:BI2219)/SUM($BH$2203:$BI$3101)*(1000*irw_fw_harvest!$AI$16-SUM(IT!$BK$2176:$BK$2202)),0)</f>
        <v>17087</v>
      </c>
      <c r="BM2219" s="7">
        <f>ROUND(SUM(BH2219:BI2219)/SUM($BH$2203:$BI$3101)*(1000*irw_fw_harvest!$AH$46),0)</f>
        <v>7952</v>
      </c>
      <c r="BN2219" s="7">
        <f>ROUND(SUM(BH2219:BI2219)/SUM($BH$2203:$BI$3101)*(1000*irw_fw_harvest!$AI$46),0)</f>
        <v>7952</v>
      </c>
      <c r="BP2219" s="12">
        <f t="shared" si="2247"/>
        <v>25047</v>
      </c>
      <c r="BQ2219" s="12">
        <f t="shared" si="2248"/>
        <v>25039</v>
      </c>
    </row>
    <row r="2220" spans="1:69" ht="19.5" x14ac:dyDescent="0.6">
      <c r="A2220" t="s">
        <v>200</v>
      </c>
      <c r="B2220" t="s">
        <v>169</v>
      </c>
      <c r="C2220" t="s">
        <v>196</v>
      </c>
      <c r="D2220" t="s">
        <v>358</v>
      </c>
      <c r="E2220" t="s">
        <v>203</v>
      </c>
      <c r="F2220" t="s">
        <v>173</v>
      </c>
      <c r="G2220" t="s">
        <v>174</v>
      </c>
      <c r="H2220" t="s">
        <v>175</v>
      </c>
      <c r="I2220">
        <v>1</v>
      </c>
      <c r="J2220" t="s">
        <v>176</v>
      </c>
      <c r="K2220" t="b">
        <v>0</v>
      </c>
      <c r="L2220">
        <v>80</v>
      </c>
      <c r="M2220">
        <v>210</v>
      </c>
      <c r="N2220">
        <v>80</v>
      </c>
      <c r="O2220">
        <v>210</v>
      </c>
      <c r="P2220">
        <v>3</v>
      </c>
      <c r="Q2220">
        <v>-1</v>
      </c>
      <c r="R2220">
        <v>-1</v>
      </c>
      <c r="S2220">
        <v>-1</v>
      </c>
      <c r="T2220">
        <v>-1</v>
      </c>
      <c r="U2220">
        <v>-1</v>
      </c>
      <c r="V2220">
        <v>-1</v>
      </c>
      <c r="W2220">
        <v>-1</v>
      </c>
      <c r="X2220">
        <v>-1</v>
      </c>
      <c r="Y2220">
        <v>-1</v>
      </c>
      <c r="Z2220">
        <v>-1</v>
      </c>
      <c r="AA2220">
        <v>-1</v>
      </c>
      <c r="AB2220">
        <v>-1</v>
      </c>
      <c r="AC2220">
        <v>-1</v>
      </c>
      <c r="AD2220">
        <v>-1</v>
      </c>
      <c r="AE2220">
        <v>-1</v>
      </c>
      <c r="AF2220">
        <v>-1</v>
      </c>
      <c r="AG2220">
        <v>-1</v>
      </c>
      <c r="AH2220">
        <v>-1</v>
      </c>
      <c r="AI2220">
        <v>-1</v>
      </c>
      <c r="AJ2220">
        <v>-1</v>
      </c>
      <c r="AK2220">
        <v>1</v>
      </c>
      <c r="AL2220">
        <v>3</v>
      </c>
      <c r="AM2220" t="s">
        <v>195</v>
      </c>
      <c r="AN2220">
        <v>2222</v>
      </c>
      <c r="AT2220">
        <v>115</v>
      </c>
      <c r="AU2220">
        <v>344</v>
      </c>
      <c r="AV2220">
        <v>650</v>
      </c>
      <c r="AW2220">
        <v>465</v>
      </c>
      <c r="AX2220">
        <v>329</v>
      </c>
      <c r="AY2220">
        <v>309</v>
      </c>
      <c r="AZ2220">
        <v>319</v>
      </c>
      <c r="BA2220">
        <v>269</v>
      </c>
      <c r="BB2220">
        <v>349</v>
      </c>
      <c r="BC2220">
        <v>263</v>
      </c>
      <c r="BD2220">
        <v>325</v>
      </c>
      <c r="BE2220">
        <v>450</v>
      </c>
      <c r="BF2220">
        <v>494</v>
      </c>
      <c r="BG2220">
        <v>344</v>
      </c>
      <c r="BH2220">
        <v>631</v>
      </c>
      <c r="BI2220">
        <v>431</v>
      </c>
      <c r="BJ2220" s="2">
        <f>ROUND(SUM(BH2220:BI2220)/SUM($BH$2203:$BI$3101)*(1000*irw_fw_harvest!$AH$16-SUM(IT!$BJ$2176:$BJ$2202)),0)</f>
        <v>1177</v>
      </c>
      <c r="BK2220" s="2">
        <f>ROUND(SUM(BH2220:BI2220)/SUM($BH$2203:$BI$3101)*(1000*irw_fw_harvest!$AI$16-SUM(IT!$BK$2176:$BK$2202)),0)</f>
        <v>1176</v>
      </c>
      <c r="BM2220" s="7">
        <f>ROUND(SUM(BH2220:BI2220)/SUM($BH$2203:$BI$3101)*(1000*irw_fw_harvest!$AH$46),0)</f>
        <v>547</v>
      </c>
      <c r="BN2220" s="7">
        <f>ROUND(SUM(BH2220:BI2220)/SUM($BH$2203:$BI$3101)*(1000*irw_fw_harvest!$AI$46),0)</f>
        <v>547</v>
      </c>
      <c r="BP2220" s="12">
        <f t="shared" si="2247"/>
        <v>1724</v>
      </c>
      <c r="BQ2220" s="12">
        <f t="shared" si="2248"/>
        <v>1723</v>
      </c>
    </row>
    <row r="2221" spans="1:69" ht="19.5" x14ac:dyDescent="0.6">
      <c r="A2221" t="s">
        <v>200</v>
      </c>
      <c r="B2221" t="s">
        <v>169</v>
      </c>
      <c r="C2221" t="s">
        <v>281</v>
      </c>
      <c r="D2221" t="s">
        <v>358</v>
      </c>
      <c r="E2221" t="s">
        <v>203</v>
      </c>
      <c r="F2221" t="s">
        <v>173</v>
      </c>
      <c r="G2221" t="s">
        <v>174</v>
      </c>
      <c r="H2221" t="s">
        <v>175</v>
      </c>
      <c r="I2221">
        <v>1</v>
      </c>
      <c r="J2221" t="s">
        <v>176</v>
      </c>
      <c r="K2221" t="b">
        <v>0</v>
      </c>
      <c r="L2221">
        <v>110</v>
      </c>
      <c r="M2221">
        <v>210</v>
      </c>
      <c r="N2221">
        <v>110</v>
      </c>
      <c r="O2221">
        <v>210</v>
      </c>
      <c r="P2221">
        <v>3</v>
      </c>
      <c r="Q2221">
        <v>-1</v>
      </c>
      <c r="R2221">
        <v>-1</v>
      </c>
      <c r="S2221">
        <v>-1</v>
      </c>
      <c r="T2221">
        <v>-1</v>
      </c>
      <c r="U2221">
        <v>-1</v>
      </c>
      <c r="V2221">
        <v>-1</v>
      </c>
      <c r="W2221">
        <v>-1</v>
      </c>
      <c r="X2221">
        <v>-1</v>
      </c>
      <c r="Y2221">
        <v>-1</v>
      </c>
      <c r="Z2221">
        <v>-1</v>
      </c>
      <c r="AA2221">
        <v>-1</v>
      </c>
      <c r="AB2221">
        <v>-1</v>
      </c>
      <c r="AC2221">
        <v>-1</v>
      </c>
      <c r="AD2221">
        <v>-1</v>
      </c>
      <c r="AE2221">
        <v>-1</v>
      </c>
      <c r="AF2221">
        <v>-1</v>
      </c>
      <c r="AG2221">
        <v>-1</v>
      </c>
      <c r="AH2221">
        <v>-1</v>
      </c>
      <c r="AI2221">
        <v>-1</v>
      </c>
      <c r="AJ2221">
        <v>-1</v>
      </c>
      <c r="AK2221">
        <v>1</v>
      </c>
      <c r="AL2221">
        <v>3</v>
      </c>
      <c r="AM2221" t="s">
        <v>195</v>
      </c>
      <c r="AN2221">
        <v>2222</v>
      </c>
      <c r="AT2221">
        <v>316</v>
      </c>
      <c r="AU2221">
        <v>949</v>
      </c>
      <c r="AV2221">
        <v>1790</v>
      </c>
      <c r="AW2221">
        <v>1281</v>
      </c>
      <c r="AX2221">
        <v>908</v>
      </c>
      <c r="AY2221">
        <v>852</v>
      </c>
      <c r="AZ2221">
        <v>879</v>
      </c>
      <c r="BA2221">
        <v>742</v>
      </c>
      <c r="BB2221">
        <v>962</v>
      </c>
      <c r="BC2221">
        <v>726</v>
      </c>
      <c r="BD2221">
        <v>896</v>
      </c>
      <c r="BE2221">
        <v>1240</v>
      </c>
      <c r="BF2221">
        <v>1360</v>
      </c>
      <c r="BG2221">
        <v>949</v>
      </c>
      <c r="BH2221">
        <v>1737</v>
      </c>
      <c r="BI2221">
        <v>1188</v>
      </c>
      <c r="BJ2221" s="2">
        <f>ROUND(SUM(BH2221:BI2221)/SUM($BH$2203:$BI$3101)*(1000*irw_fw_harvest!$AH$16-SUM(IT!$BJ$2176:$BJ$2202)),0)</f>
        <v>3241</v>
      </c>
      <c r="BK2221" s="2">
        <f>ROUND(SUM(BH2221:BI2221)/SUM($BH$2203:$BI$3101)*(1000*irw_fw_harvest!$AI$16-SUM(IT!$BK$2176:$BK$2202)),0)</f>
        <v>3239</v>
      </c>
      <c r="BM2221" s="7">
        <f>ROUND(SUM(BH2221:BI2221)/SUM($BH$2203:$BI$3101)*(1000*irw_fw_harvest!$AH$46),0)</f>
        <v>1507</v>
      </c>
      <c r="BN2221" s="7">
        <f>ROUND(SUM(BH2221:BI2221)/SUM($BH$2203:$BI$3101)*(1000*irw_fw_harvest!$AI$46),0)</f>
        <v>1507</v>
      </c>
      <c r="BP2221" s="12">
        <f t="shared" si="2247"/>
        <v>4748</v>
      </c>
      <c r="BQ2221" s="12">
        <f t="shared" si="2248"/>
        <v>4746</v>
      </c>
    </row>
    <row r="2222" spans="1:69" ht="19.5" x14ac:dyDescent="0.6">
      <c r="A2222" t="s">
        <v>200</v>
      </c>
      <c r="B2222" t="s">
        <v>169</v>
      </c>
      <c r="C2222" t="s">
        <v>356</v>
      </c>
      <c r="D2222" t="s">
        <v>358</v>
      </c>
      <c r="E2222" t="s">
        <v>203</v>
      </c>
      <c r="F2222" t="s">
        <v>173</v>
      </c>
      <c r="G2222" t="s">
        <v>174</v>
      </c>
      <c r="H2222" t="s">
        <v>175</v>
      </c>
      <c r="I2222">
        <v>1</v>
      </c>
      <c r="J2222" t="s">
        <v>176</v>
      </c>
      <c r="K2222" t="b">
        <v>0</v>
      </c>
      <c r="L2222">
        <v>20</v>
      </c>
      <c r="M2222">
        <v>210</v>
      </c>
      <c r="N2222">
        <v>20</v>
      </c>
      <c r="O2222">
        <v>210</v>
      </c>
      <c r="P2222">
        <v>3</v>
      </c>
      <c r="Q2222">
        <v>-1</v>
      </c>
      <c r="R2222">
        <v>-1</v>
      </c>
      <c r="S2222">
        <v>-1</v>
      </c>
      <c r="T2222">
        <v>-1</v>
      </c>
      <c r="U2222">
        <v>-1</v>
      </c>
      <c r="V2222">
        <v>-1</v>
      </c>
      <c r="W2222">
        <v>-1</v>
      </c>
      <c r="X2222">
        <v>-1</v>
      </c>
      <c r="Y2222">
        <v>-1</v>
      </c>
      <c r="Z2222">
        <v>-1</v>
      </c>
      <c r="AA2222">
        <v>-1</v>
      </c>
      <c r="AB2222">
        <v>-1</v>
      </c>
      <c r="AC2222">
        <v>-1</v>
      </c>
      <c r="AD2222">
        <v>-1</v>
      </c>
      <c r="AE2222">
        <v>-1</v>
      </c>
      <c r="AF2222">
        <v>-1</v>
      </c>
      <c r="AG2222">
        <v>-1</v>
      </c>
      <c r="AH2222">
        <v>-1</v>
      </c>
      <c r="AI2222">
        <v>-1</v>
      </c>
      <c r="AJ2222">
        <v>-1</v>
      </c>
      <c r="AK2222">
        <v>1</v>
      </c>
      <c r="AL2222">
        <v>3</v>
      </c>
      <c r="AM2222" t="s">
        <v>195</v>
      </c>
      <c r="AN2222">
        <v>2222</v>
      </c>
      <c r="AT2222">
        <v>168</v>
      </c>
      <c r="AU2222">
        <v>504</v>
      </c>
      <c r="AV2222">
        <v>950</v>
      </c>
      <c r="AW2222">
        <v>680</v>
      </c>
      <c r="AX2222">
        <v>482</v>
      </c>
      <c r="AY2222">
        <v>452</v>
      </c>
      <c r="AZ2222">
        <v>467</v>
      </c>
      <c r="BA2222">
        <v>394</v>
      </c>
      <c r="BB2222">
        <v>511</v>
      </c>
      <c r="BC2222">
        <v>385</v>
      </c>
      <c r="BD2222">
        <v>476</v>
      </c>
      <c r="BE2222">
        <v>658</v>
      </c>
      <c r="BF2222">
        <v>722</v>
      </c>
      <c r="BG2222">
        <v>504</v>
      </c>
      <c r="BH2222">
        <v>923</v>
      </c>
      <c r="BI2222">
        <v>631</v>
      </c>
      <c r="BJ2222" s="2">
        <f>ROUND(SUM(BH2222:BI2222)/SUM($BH$2203:$BI$3101)*(1000*irw_fw_harvest!$AH$16-SUM(IT!$BJ$2176:$BJ$2202)),0)</f>
        <v>1722</v>
      </c>
      <c r="BK2222" s="2">
        <f>ROUND(SUM(BH2222:BI2222)/SUM($BH$2203:$BI$3101)*(1000*irw_fw_harvest!$AI$16-SUM(IT!$BK$2176:$BK$2202)),0)</f>
        <v>1721</v>
      </c>
      <c r="BM2222" s="7">
        <f>ROUND(SUM(BH2222:BI2222)/SUM($BH$2203:$BI$3101)*(1000*irw_fw_harvest!$AH$46),0)</f>
        <v>801</v>
      </c>
      <c r="BN2222" s="7">
        <f>ROUND(SUM(BH2222:BI2222)/SUM($BH$2203:$BI$3101)*(1000*irw_fw_harvest!$AI$46),0)</f>
        <v>801</v>
      </c>
      <c r="BP2222" s="12">
        <f t="shared" si="2247"/>
        <v>2523</v>
      </c>
      <c r="BQ2222" s="12">
        <f t="shared" si="2248"/>
        <v>2522</v>
      </c>
    </row>
    <row r="2223" spans="1:69" ht="19.5" x14ac:dyDescent="0.6">
      <c r="A2223" t="s">
        <v>200</v>
      </c>
      <c r="B2223" t="s">
        <v>169</v>
      </c>
      <c r="C2223" t="s">
        <v>187</v>
      </c>
      <c r="D2223" t="s">
        <v>360</v>
      </c>
      <c r="E2223" t="s">
        <v>203</v>
      </c>
      <c r="F2223" t="s">
        <v>173</v>
      </c>
      <c r="G2223" t="s">
        <v>174</v>
      </c>
      <c r="H2223" t="s">
        <v>175</v>
      </c>
      <c r="I2223">
        <v>1</v>
      </c>
      <c r="J2223" t="s">
        <v>176</v>
      </c>
      <c r="K2223" t="b">
        <v>0</v>
      </c>
      <c r="L2223">
        <v>80</v>
      </c>
      <c r="M2223">
        <v>210</v>
      </c>
      <c r="N2223">
        <v>80</v>
      </c>
      <c r="O2223">
        <v>210</v>
      </c>
      <c r="P2223">
        <v>3</v>
      </c>
      <c r="Q2223">
        <v>-1</v>
      </c>
      <c r="R2223">
        <v>-1</v>
      </c>
      <c r="S2223">
        <v>-1</v>
      </c>
      <c r="T2223">
        <v>-1</v>
      </c>
      <c r="U2223">
        <v>-1</v>
      </c>
      <c r="V2223">
        <v>-1</v>
      </c>
      <c r="W2223">
        <v>-1</v>
      </c>
      <c r="X2223">
        <v>-1</v>
      </c>
      <c r="Y2223">
        <v>-1</v>
      </c>
      <c r="Z2223">
        <v>-1</v>
      </c>
      <c r="AA2223">
        <v>-1</v>
      </c>
      <c r="AB2223">
        <v>-1</v>
      </c>
      <c r="AC2223">
        <v>-1</v>
      </c>
      <c r="AD2223">
        <v>-1</v>
      </c>
      <c r="AE2223">
        <v>-1</v>
      </c>
      <c r="AF2223">
        <v>-1</v>
      </c>
      <c r="AG2223">
        <v>-1</v>
      </c>
      <c r="AH2223">
        <v>-1</v>
      </c>
      <c r="AI2223">
        <v>-1</v>
      </c>
      <c r="AJ2223">
        <v>-1</v>
      </c>
      <c r="AK2223">
        <v>1</v>
      </c>
      <c r="AL2223">
        <v>3</v>
      </c>
      <c r="AM2223" t="s">
        <v>195</v>
      </c>
      <c r="AN2223">
        <v>2222</v>
      </c>
      <c r="AT2223">
        <v>908</v>
      </c>
      <c r="AU2223">
        <v>1344</v>
      </c>
      <c r="AV2223">
        <v>1263</v>
      </c>
      <c r="AW2223">
        <v>1321</v>
      </c>
      <c r="AX2223">
        <v>1081</v>
      </c>
      <c r="AY2223">
        <v>1044</v>
      </c>
      <c r="AZ2223">
        <v>1489</v>
      </c>
      <c r="BA2223">
        <v>1557</v>
      </c>
      <c r="BB2223">
        <v>812</v>
      </c>
      <c r="BC2223">
        <v>900</v>
      </c>
      <c r="BD2223">
        <v>1277</v>
      </c>
      <c r="BE2223">
        <v>2149</v>
      </c>
      <c r="BF2223">
        <v>1834</v>
      </c>
      <c r="BG2223">
        <v>1560</v>
      </c>
      <c r="BH2223">
        <v>2857</v>
      </c>
      <c r="BI2223">
        <v>1953</v>
      </c>
      <c r="BJ2223" s="2">
        <f>ROUND(SUM(BH2223:BI2223)/SUM($BH$2203:$BI$3101)*(1000*irw_fw_harvest!$AH$16-SUM(IT!$BJ$2176:$BJ$2202)),0)</f>
        <v>5329</v>
      </c>
      <c r="BK2223" s="2">
        <f>ROUND(SUM(BH2223:BI2223)/SUM($BH$2203:$BI$3101)*(1000*irw_fw_harvest!$AI$16-SUM(IT!$BK$2176:$BK$2202)),0)</f>
        <v>5326</v>
      </c>
      <c r="BM2223" s="7">
        <f>ROUND(SUM(BH2223:BI2223)/SUM($BH$2203:$BI$3101)*(1000*irw_fw_harvest!$AH$46),0)</f>
        <v>2479</v>
      </c>
      <c r="BN2223" s="7">
        <f>ROUND(SUM(BH2223:BI2223)/SUM($BH$2203:$BI$3101)*(1000*irw_fw_harvest!$AI$46),0)</f>
        <v>2479</v>
      </c>
      <c r="BP2223" s="12">
        <f t="shared" si="2247"/>
        <v>7808</v>
      </c>
      <c r="BQ2223" s="12">
        <f t="shared" si="2248"/>
        <v>7805</v>
      </c>
    </row>
    <row r="2224" spans="1:69" ht="19.5" x14ac:dyDescent="0.6">
      <c r="A2224" t="s">
        <v>200</v>
      </c>
      <c r="B2224" t="s">
        <v>169</v>
      </c>
      <c r="C2224" t="s">
        <v>196</v>
      </c>
      <c r="D2224" t="s">
        <v>360</v>
      </c>
      <c r="E2224" t="s">
        <v>203</v>
      </c>
      <c r="F2224" t="s">
        <v>173</v>
      </c>
      <c r="G2224" t="s">
        <v>174</v>
      </c>
      <c r="H2224" t="s">
        <v>175</v>
      </c>
      <c r="I2224">
        <v>1</v>
      </c>
      <c r="J2224" t="s">
        <v>176</v>
      </c>
      <c r="K2224" t="b">
        <v>0</v>
      </c>
      <c r="L2224">
        <v>80</v>
      </c>
      <c r="M2224">
        <v>210</v>
      </c>
      <c r="N2224">
        <v>80</v>
      </c>
      <c r="O2224">
        <v>210</v>
      </c>
      <c r="P2224">
        <v>3</v>
      </c>
      <c r="Q2224">
        <v>-1</v>
      </c>
      <c r="R2224">
        <v>-1</v>
      </c>
      <c r="S2224">
        <v>-1</v>
      </c>
      <c r="T2224">
        <v>-1</v>
      </c>
      <c r="U2224">
        <v>-1</v>
      </c>
      <c r="V2224">
        <v>-1</v>
      </c>
      <c r="W2224">
        <v>-1</v>
      </c>
      <c r="X2224">
        <v>-1</v>
      </c>
      <c r="Y2224">
        <v>-1</v>
      </c>
      <c r="Z2224">
        <v>-1</v>
      </c>
      <c r="AA2224">
        <v>-1</v>
      </c>
      <c r="AB2224">
        <v>-1</v>
      </c>
      <c r="AC2224">
        <v>-1</v>
      </c>
      <c r="AD2224">
        <v>-1</v>
      </c>
      <c r="AE2224">
        <v>-1</v>
      </c>
      <c r="AF2224">
        <v>-1</v>
      </c>
      <c r="AG2224">
        <v>-1</v>
      </c>
      <c r="AH2224">
        <v>-1</v>
      </c>
      <c r="AI2224">
        <v>-1</v>
      </c>
      <c r="AJ2224">
        <v>-1</v>
      </c>
      <c r="AK2224">
        <v>1</v>
      </c>
      <c r="AL2224">
        <v>3</v>
      </c>
      <c r="AM2224" t="s">
        <v>195</v>
      </c>
      <c r="AN2224">
        <v>2222</v>
      </c>
      <c r="AT2224">
        <v>95</v>
      </c>
      <c r="AU2224">
        <v>141</v>
      </c>
      <c r="AV2224">
        <v>133</v>
      </c>
      <c r="AW2224">
        <v>139</v>
      </c>
      <c r="AX2224">
        <v>114</v>
      </c>
      <c r="AY2224">
        <v>110</v>
      </c>
      <c r="AZ2224">
        <v>157</v>
      </c>
      <c r="BA2224">
        <v>164</v>
      </c>
      <c r="BB2224">
        <v>85</v>
      </c>
      <c r="BC2224">
        <v>95</v>
      </c>
      <c r="BD2224">
        <v>134</v>
      </c>
      <c r="BE2224">
        <v>226</v>
      </c>
      <c r="BF2224">
        <v>193</v>
      </c>
      <c r="BG2224">
        <v>164</v>
      </c>
      <c r="BH2224">
        <v>301</v>
      </c>
      <c r="BI2224">
        <v>206</v>
      </c>
      <c r="BJ2224" s="2">
        <f>ROUND(SUM(BH2224:BI2224)/SUM($BH$2203:$BI$3101)*(1000*irw_fw_harvest!$AH$16-SUM(IT!$BJ$2176:$BJ$2202)),0)</f>
        <v>562</v>
      </c>
      <c r="BK2224" s="2">
        <f>ROUND(SUM(BH2224:BI2224)/SUM($BH$2203:$BI$3101)*(1000*irw_fw_harvest!$AI$16-SUM(IT!$BK$2176:$BK$2202)),0)</f>
        <v>561</v>
      </c>
      <c r="BM2224" s="7">
        <f>ROUND(SUM(BH2224:BI2224)/SUM($BH$2203:$BI$3101)*(1000*irw_fw_harvest!$AH$46),0)</f>
        <v>261</v>
      </c>
      <c r="BN2224" s="7">
        <f>ROUND(SUM(BH2224:BI2224)/SUM($BH$2203:$BI$3101)*(1000*irw_fw_harvest!$AI$46),0)</f>
        <v>261</v>
      </c>
      <c r="BP2224" s="12">
        <f t="shared" si="2247"/>
        <v>823</v>
      </c>
      <c r="BQ2224" s="12">
        <f t="shared" si="2248"/>
        <v>822</v>
      </c>
    </row>
    <row r="2225" spans="1:69" ht="19.5" x14ac:dyDescent="0.6">
      <c r="A2225" t="s">
        <v>200</v>
      </c>
      <c r="B2225" t="s">
        <v>169</v>
      </c>
      <c r="C2225" t="s">
        <v>281</v>
      </c>
      <c r="D2225" t="s">
        <v>360</v>
      </c>
      <c r="E2225" t="s">
        <v>203</v>
      </c>
      <c r="F2225" t="s">
        <v>173</v>
      </c>
      <c r="G2225" t="s">
        <v>174</v>
      </c>
      <c r="H2225" t="s">
        <v>175</v>
      </c>
      <c r="I2225">
        <v>1</v>
      </c>
      <c r="J2225" t="s">
        <v>176</v>
      </c>
      <c r="K2225" t="b">
        <v>0</v>
      </c>
      <c r="L2225">
        <v>110</v>
      </c>
      <c r="M2225">
        <v>210</v>
      </c>
      <c r="N2225">
        <v>110</v>
      </c>
      <c r="O2225">
        <v>210</v>
      </c>
      <c r="P2225">
        <v>3</v>
      </c>
      <c r="Q2225">
        <v>-1</v>
      </c>
      <c r="R2225">
        <v>-1</v>
      </c>
      <c r="S2225">
        <v>-1</v>
      </c>
      <c r="T2225">
        <v>-1</v>
      </c>
      <c r="U2225">
        <v>-1</v>
      </c>
      <c r="V2225">
        <v>-1</v>
      </c>
      <c r="W2225">
        <v>-1</v>
      </c>
      <c r="X2225">
        <v>-1</v>
      </c>
      <c r="Y2225">
        <v>-1</v>
      </c>
      <c r="Z2225">
        <v>-1</v>
      </c>
      <c r="AA2225">
        <v>-1</v>
      </c>
      <c r="AB2225">
        <v>-1</v>
      </c>
      <c r="AC2225">
        <v>-1</v>
      </c>
      <c r="AD2225">
        <v>-1</v>
      </c>
      <c r="AE2225">
        <v>-1</v>
      </c>
      <c r="AF2225">
        <v>-1</v>
      </c>
      <c r="AG2225">
        <v>-1</v>
      </c>
      <c r="AH2225">
        <v>-1</v>
      </c>
      <c r="AI2225">
        <v>-1</v>
      </c>
      <c r="AJ2225">
        <v>-1</v>
      </c>
      <c r="AK2225">
        <v>1</v>
      </c>
      <c r="AL2225">
        <v>3</v>
      </c>
      <c r="AM2225" t="s">
        <v>195</v>
      </c>
      <c r="AN2225">
        <v>2222</v>
      </c>
      <c r="AT2225">
        <v>1519</v>
      </c>
      <c r="AU2225">
        <v>2247</v>
      </c>
      <c r="AV2225">
        <v>2112</v>
      </c>
      <c r="AW2225">
        <v>2210</v>
      </c>
      <c r="AX2225">
        <v>1808</v>
      </c>
      <c r="AY2225">
        <v>1746</v>
      </c>
      <c r="AZ2225">
        <v>2489</v>
      </c>
      <c r="BA2225">
        <v>2604</v>
      </c>
      <c r="BB2225">
        <v>1358</v>
      </c>
      <c r="BC2225">
        <v>1505</v>
      </c>
      <c r="BD2225">
        <v>2135</v>
      </c>
      <c r="BE2225">
        <v>3594</v>
      </c>
      <c r="BF2225">
        <v>3068</v>
      </c>
      <c r="BG2225">
        <v>2610</v>
      </c>
      <c r="BH2225">
        <v>4777</v>
      </c>
      <c r="BI2225">
        <v>3266</v>
      </c>
      <c r="BJ2225" s="2">
        <f>ROUND(SUM(BH2225:BI2225)/SUM($BH$2203:$BI$3101)*(1000*irw_fw_harvest!$AH$16-SUM(IT!$BJ$2176:$BJ$2202)),0)</f>
        <v>8911</v>
      </c>
      <c r="BK2225" s="2">
        <f>ROUND(SUM(BH2225:BI2225)/SUM($BH$2203:$BI$3101)*(1000*irw_fw_harvest!$AI$16-SUM(IT!$BK$2176:$BK$2202)),0)</f>
        <v>8907</v>
      </c>
      <c r="BM2225" s="7">
        <f>ROUND(SUM(BH2225:BI2225)/SUM($BH$2203:$BI$3101)*(1000*irw_fw_harvest!$AH$46),0)</f>
        <v>4145</v>
      </c>
      <c r="BN2225" s="7">
        <f>ROUND(SUM(BH2225:BI2225)/SUM($BH$2203:$BI$3101)*(1000*irw_fw_harvest!$AI$46),0)</f>
        <v>4145</v>
      </c>
      <c r="BP2225" s="12">
        <f t="shared" si="2247"/>
        <v>13056</v>
      </c>
      <c r="BQ2225" s="12">
        <f t="shared" si="2248"/>
        <v>13052</v>
      </c>
    </row>
    <row r="2226" spans="1:69" ht="19.5" x14ac:dyDescent="0.6">
      <c r="A2226" t="s">
        <v>200</v>
      </c>
      <c r="B2226" t="s">
        <v>169</v>
      </c>
      <c r="C2226" t="s">
        <v>190</v>
      </c>
      <c r="D2226" t="s">
        <v>361</v>
      </c>
      <c r="E2226" t="s">
        <v>203</v>
      </c>
      <c r="F2226" t="s">
        <v>173</v>
      </c>
      <c r="G2226" t="s">
        <v>174</v>
      </c>
      <c r="H2226" t="s">
        <v>175</v>
      </c>
      <c r="I2226">
        <v>1</v>
      </c>
      <c r="J2226" t="s">
        <v>176</v>
      </c>
      <c r="K2226" t="b">
        <v>0</v>
      </c>
      <c r="L2226">
        <v>105</v>
      </c>
      <c r="M2226">
        <v>210</v>
      </c>
      <c r="N2226">
        <v>105</v>
      </c>
      <c r="O2226">
        <v>210</v>
      </c>
      <c r="P2226">
        <v>3</v>
      </c>
      <c r="Q2226">
        <v>-1</v>
      </c>
      <c r="R2226">
        <v>-1</v>
      </c>
      <c r="S2226">
        <v>-1</v>
      </c>
      <c r="T2226">
        <v>-1</v>
      </c>
      <c r="U2226">
        <v>-1</v>
      </c>
      <c r="V2226">
        <v>-1</v>
      </c>
      <c r="W2226">
        <v>-1</v>
      </c>
      <c r="X2226">
        <v>-1</v>
      </c>
      <c r="Y2226">
        <v>-1</v>
      </c>
      <c r="Z2226">
        <v>-1</v>
      </c>
      <c r="AA2226">
        <v>-1</v>
      </c>
      <c r="AB2226">
        <v>-1</v>
      </c>
      <c r="AC2226">
        <v>-1</v>
      </c>
      <c r="AD2226">
        <v>-1</v>
      </c>
      <c r="AE2226">
        <v>-1</v>
      </c>
      <c r="AF2226">
        <v>-1</v>
      </c>
      <c r="AG2226">
        <v>-1</v>
      </c>
      <c r="AH2226">
        <v>-1</v>
      </c>
      <c r="AI2226">
        <v>-1</v>
      </c>
      <c r="AJ2226">
        <v>-1</v>
      </c>
      <c r="AK2226">
        <v>1</v>
      </c>
      <c r="AL2226">
        <v>3</v>
      </c>
      <c r="AM2226" t="s">
        <v>195</v>
      </c>
      <c r="AN2226">
        <v>2222</v>
      </c>
      <c r="AT2226">
        <v>25</v>
      </c>
      <c r="AU2226">
        <v>21</v>
      </c>
      <c r="AV2226">
        <v>30</v>
      </c>
      <c r="AW2226">
        <v>23</v>
      </c>
      <c r="AX2226">
        <v>27</v>
      </c>
      <c r="AY2226">
        <v>34</v>
      </c>
      <c r="AZ2226">
        <v>29</v>
      </c>
      <c r="BA2226">
        <v>27</v>
      </c>
      <c r="BB2226">
        <v>29</v>
      </c>
      <c r="BC2226">
        <v>44</v>
      </c>
      <c r="BD2226">
        <v>28</v>
      </c>
      <c r="BE2226">
        <v>29</v>
      </c>
      <c r="BF2226">
        <v>32</v>
      </c>
      <c r="BG2226">
        <v>33</v>
      </c>
      <c r="BH2226">
        <v>62</v>
      </c>
      <c r="BI2226">
        <v>42</v>
      </c>
      <c r="BJ2226" s="2">
        <f>ROUND(SUM(BH2226:BI2226)/SUM($BH$2203:$BI$3101)*(1000*irw_fw_harvest!$AH$16-SUM(IT!$BJ$2176:$BJ$2202)),0)</f>
        <v>115</v>
      </c>
      <c r="BK2226" s="2">
        <f>ROUND(SUM(BH2226:BI2226)/SUM($BH$2203:$BI$3101)*(1000*irw_fw_harvest!$AI$16-SUM(IT!$BK$2176:$BK$2202)),0)</f>
        <v>115</v>
      </c>
      <c r="BM2226" s="7">
        <f>ROUND(SUM(BH2226:BI2226)/SUM($BH$2203:$BI$3101)*(1000*irw_fw_harvest!$AH$46),0)</f>
        <v>54</v>
      </c>
      <c r="BN2226" s="7">
        <f>ROUND(SUM(BH2226:BI2226)/SUM($BH$2203:$BI$3101)*(1000*irw_fw_harvest!$AI$46),0)</f>
        <v>54</v>
      </c>
      <c r="BP2226" s="12">
        <f t="shared" si="2247"/>
        <v>169</v>
      </c>
      <c r="BQ2226" s="12">
        <f t="shared" si="2248"/>
        <v>169</v>
      </c>
    </row>
    <row r="2227" spans="1:69" ht="19.5" x14ac:dyDescent="0.6">
      <c r="A2227" t="s">
        <v>200</v>
      </c>
      <c r="B2227" t="s">
        <v>169</v>
      </c>
      <c r="C2227" t="s">
        <v>170</v>
      </c>
      <c r="D2227" t="s">
        <v>361</v>
      </c>
      <c r="E2227" t="s">
        <v>203</v>
      </c>
      <c r="F2227" t="s">
        <v>173</v>
      </c>
      <c r="G2227" t="s">
        <v>174</v>
      </c>
      <c r="H2227" t="s">
        <v>175</v>
      </c>
      <c r="I2227">
        <v>1</v>
      </c>
      <c r="J2227" t="s">
        <v>176</v>
      </c>
      <c r="K2227" t="b">
        <v>0</v>
      </c>
      <c r="L2227">
        <v>110</v>
      </c>
      <c r="M2227">
        <v>210</v>
      </c>
      <c r="N2227">
        <v>110</v>
      </c>
      <c r="O2227">
        <v>210</v>
      </c>
      <c r="P2227">
        <v>3</v>
      </c>
      <c r="Q2227">
        <v>-1</v>
      </c>
      <c r="R2227">
        <v>-1</v>
      </c>
      <c r="S2227">
        <v>-1</v>
      </c>
      <c r="T2227">
        <v>-1</v>
      </c>
      <c r="U2227">
        <v>-1</v>
      </c>
      <c r="V2227">
        <v>-1</v>
      </c>
      <c r="W2227">
        <v>-1</v>
      </c>
      <c r="X2227">
        <v>-1</v>
      </c>
      <c r="Y2227">
        <v>-1</v>
      </c>
      <c r="Z2227">
        <v>-1</v>
      </c>
      <c r="AA2227">
        <v>-1</v>
      </c>
      <c r="AB2227">
        <v>-1</v>
      </c>
      <c r="AC2227">
        <v>-1</v>
      </c>
      <c r="AD2227">
        <v>-1</v>
      </c>
      <c r="AE2227">
        <v>-1</v>
      </c>
      <c r="AF2227">
        <v>-1</v>
      </c>
      <c r="AG2227">
        <v>-1</v>
      </c>
      <c r="AH2227">
        <v>-1</v>
      </c>
      <c r="AI2227">
        <v>-1</v>
      </c>
      <c r="AJ2227">
        <v>-1</v>
      </c>
      <c r="AK2227">
        <v>1</v>
      </c>
      <c r="AL2227">
        <v>3</v>
      </c>
      <c r="AM2227" t="s">
        <v>195</v>
      </c>
      <c r="AN2227">
        <v>2222</v>
      </c>
      <c r="AT2227">
        <v>309</v>
      </c>
      <c r="AU2227">
        <v>261</v>
      </c>
      <c r="AV2227">
        <v>378</v>
      </c>
      <c r="AW2227">
        <v>283</v>
      </c>
      <c r="AX2227">
        <v>339</v>
      </c>
      <c r="AY2227">
        <v>425</v>
      </c>
      <c r="AZ2227">
        <v>360</v>
      </c>
      <c r="BA2227">
        <v>340</v>
      </c>
      <c r="BB2227">
        <v>367</v>
      </c>
      <c r="BC2227">
        <v>549</v>
      </c>
      <c r="BD2227">
        <v>355</v>
      </c>
      <c r="BE2227">
        <v>358</v>
      </c>
      <c r="BF2227">
        <v>396</v>
      </c>
      <c r="BG2227">
        <v>417</v>
      </c>
      <c r="BH2227">
        <v>764</v>
      </c>
      <c r="BI2227">
        <v>522</v>
      </c>
      <c r="BJ2227" s="2">
        <f>ROUND(SUM(BH2227:BI2227)/SUM($BH$2203:$BI$3101)*(1000*irw_fw_harvest!$AH$16-SUM(IT!$BJ$2176:$BJ$2202)),0)</f>
        <v>1425</v>
      </c>
      <c r="BK2227" s="2">
        <f>ROUND(SUM(BH2227:BI2227)/SUM($BH$2203:$BI$3101)*(1000*irw_fw_harvest!$AI$16-SUM(IT!$BK$2176:$BK$2202)),0)</f>
        <v>1424</v>
      </c>
      <c r="BM2227" s="7">
        <f>ROUND(SUM(BH2227:BI2227)/SUM($BH$2203:$BI$3101)*(1000*irw_fw_harvest!$AH$46),0)</f>
        <v>663</v>
      </c>
      <c r="BN2227" s="7">
        <f>ROUND(SUM(BH2227:BI2227)/SUM($BH$2203:$BI$3101)*(1000*irw_fw_harvest!$AI$46),0)</f>
        <v>663</v>
      </c>
      <c r="BP2227" s="12">
        <f t="shared" si="2247"/>
        <v>2088</v>
      </c>
      <c r="BQ2227" s="12">
        <f t="shared" si="2248"/>
        <v>2087</v>
      </c>
    </row>
    <row r="2228" spans="1:69" ht="19.5" x14ac:dyDescent="0.6">
      <c r="A2228" t="s">
        <v>200</v>
      </c>
      <c r="B2228" t="s">
        <v>169</v>
      </c>
      <c r="C2228" t="s">
        <v>187</v>
      </c>
      <c r="D2228" t="s">
        <v>361</v>
      </c>
      <c r="E2228" t="s">
        <v>203</v>
      </c>
      <c r="F2228" t="s">
        <v>173</v>
      </c>
      <c r="G2228" t="s">
        <v>174</v>
      </c>
      <c r="H2228" t="s">
        <v>175</v>
      </c>
      <c r="I2228">
        <v>1</v>
      </c>
      <c r="J2228" t="s">
        <v>176</v>
      </c>
      <c r="K2228" t="b">
        <v>0</v>
      </c>
      <c r="L2228">
        <v>80</v>
      </c>
      <c r="M2228">
        <v>210</v>
      </c>
      <c r="N2228">
        <v>80</v>
      </c>
      <c r="O2228">
        <v>210</v>
      </c>
      <c r="P2228">
        <v>3</v>
      </c>
      <c r="Q2228">
        <v>-1</v>
      </c>
      <c r="R2228">
        <v>-1</v>
      </c>
      <c r="S2228">
        <v>-1</v>
      </c>
      <c r="T2228">
        <v>-1</v>
      </c>
      <c r="U2228">
        <v>-1</v>
      </c>
      <c r="V2228">
        <v>-1</v>
      </c>
      <c r="W2228">
        <v>-1</v>
      </c>
      <c r="X2228">
        <v>-1</v>
      </c>
      <c r="Y2228">
        <v>-1</v>
      </c>
      <c r="Z2228">
        <v>-1</v>
      </c>
      <c r="AA2228">
        <v>-1</v>
      </c>
      <c r="AB2228">
        <v>-1</v>
      </c>
      <c r="AC2228">
        <v>-1</v>
      </c>
      <c r="AD2228">
        <v>-1</v>
      </c>
      <c r="AE2228">
        <v>-1</v>
      </c>
      <c r="AF2228">
        <v>-1</v>
      </c>
      <c r="AG2228">
        <v>-1</v>
      </c>
      <c r="AH2228">
        <v>-1</v>
      </c>
      <c r="AI2228">
        <v>-1</v>
      </c>
      <c r="AJ2228">
        <v>-1</v>
      </c>
      <c r="AK2228">
        <v>1</v>
      </c>
      <c r="AL2228">
        <v>3</v>
      </c>
      <c r="AM2228" t="s">
        <v>195</v>
      </c>
      <c r="AN2228">
        <v>2222</v>
      </c>
      <c r="AT2228">
        <v>1257</v>
      </c>
      <c r="AU2228">
        <v>1060</v>
      </c>
      <c r="AV2228">
        <v>1535</v>
      </c>
      <c r="AW2228">
        <v>1150</v>
      </c>
      <c r="AX2228">
        <v>1378</v>
      </c>
      <c r="AY2228">
        <v>1727</v>
      </c>
      <c r="AZ2228">
        <v>1465</v>
      </c>
      <c r="BA2228">
        <v>1381</v>
      </c>
      <c r="BB2228">
        <v>1490</v>
      </c>
      <c r="BC2228">
        <v>2231</v>
      </c>
      <c r="BD2228">
        <v>1442</v>
      </c>
      <c r="BE2228">
        <v>1454</v>
      </c>
      <c r="BF2228">
        <v>1607</v>
      </c>
      <c r="BG2228">
        <v>1694</v>
      </c>
      <c r="BH2228">
        <v>3101</v>
      </c>
      <c r="BI2228">
        <v>2120</v>
      </c>
      <c r="BJ2228" s="2">
        <f>ROUND(SUM(BH2228:BI2228)/SUM($BH$2203:$BI$3101)*(1000*irw_fw_harvest!$AH$16-SUM(IT!$BJ$2176:$BJ$2202)),0)</f>
        <v>5784</v>
      </c>
      <c r="BK2228" s="2">
        <f>ROUND(SUM(BH2228:BI2228)/SUM($BH$2203:$BI$3101)*(1000*irw_fw_harvest!$AI$16-SUM(IT!$BK$2176:$BK$2202)),0)</f>
        <v>5782</v>
      </c>
      <c r="BM2228" s="7">
        <f>ROUND(SUM(BH2228:BI2228)/SUM($BH$2203:$BI$3101)*(1000*irw_fw_harvest!$AH$46),0)</f>
        <v>2691</v>
      </c>
      <c r="BN2228" s="7">
        <f>ROUND(SUM(BH2228:BI2228)/SUM($BH$2203:$BI$3101)*(1000*irw_fw_harvest!$AI$46),0)</f>
        <v>2691</v>
      </c>
      <c r="BP2228" s="12">
        <f t="shared" si="2247"/>
        <v>8475</v>
      </c>
      <c r="BQ2228" s="12">
        <f t="shared" si="2248"/>
        <v>8473</v>
      </c>
    </row>
    <row r="2229" spans="1:69" ht="19.5" x14ac:dyDescent="0.6">
      <c r="A2229" t="s">
        <v>200</v>
      </c>
      <c r="B2229" t="s">
        <v>169</v>
      </c>
      <c r="C2229" t="s">
        <v>178</v>
      </c>
      <c r="D2229" t="s">
        <v>361</v>
      </c>
      <c r="E2229" t="s">
        <v>203</v>
      </c>
      <c r="F2229" t="s">
        <v>173</v>
      </c>
      <c r="G2229" t="s">
        <v>174</v>
      </c>
      <c r="H2229" t="s">
        <v>175</v>
      </c>
      <c r="I2229">
        <v>1</v>
      </c>
      <c r="J2229" t="s">
        <v>176</v>
      </c>
      <c r="K2229" t="b">
        <v>0</v>
      </c>
      <c r="L2229">
        <v>90</v>
      </c>
      <c r="M2229">
        <v>210</v>
      </c>
      <c r="N2229">
        <v>90</v>
      </c>
      <c r="O2229">
        <v>210</v>
      </c>
      <c r="P2229">
        <v>3</v>
      </c>
      <c r="Q2229">
        <v>-1</v>
      </c>
      <c r="R2229">
        <v>-1</v>
      </c>
      <c r="S2229">
        <v>-1</v>
      </c>
      <c r="T2229">
        <v>-1</v>
      </c>
      <c r="U2229">
        <v>-1</v>
      </c>
      <c r="V2229">
        <v>-1</v>
      </c>
      <c r="W2229">
        <v>-1</v>
      </c>
      <c r="X2229">
        <v>-1</v>
      </c>
      <c r="Y2229">
        <v>-1</v>
      </c>
      <c r="Z2229">
        <v>-1</v>
      </c>
      <c r="AA2229">
        <v>-1</v>
      </c>
      <c r="AB2229">
        <v>-1</v>
      </c>
      <c r="AC2229">
        <v>-1</v>
      </c>
      <c r="AD2229">
        <v>-1</v>
      </c>
      <c r="AE2229">
        <v>-1</v>
      </c>
      <c r="AF2229">
        <v>-1</v>
      </c>
      <c r="AG2229">
        <v>-1</v>
      </c>
      <c r="AH2229">
        <v>-1</v>
      </c>
      <c r="AI2229">
        <v>-1</v>
      </c>
      <c r="AJ2229">
        <v>-1</v>
      </c>
      <c r="AK2229">
        <v>1</v>
      </c>
      <c r="AL2229">
        <v>3</v>
      </c>
      <c r="AM2229" t="s">
        <v>195</v>
      </c>
      <c r="AN2229">
        <v>2222</v>
      </c>
      <c r="AT2229">
        <v>154</v>
      </c>
      <c r="AU2229">
        <v>130</v>
      </c>
      <c r="AV2229">
        <v>188</v>
      </c>
      <c r="AW2229">
        <v>141</v>
      </c>
      <c r="AX2229">
        <v>169</v>
      </c>
      <c r="AY2229">
        <v>212</v>
      </c>
      <c r="AZ2229">
        <v>180</v>
      </c>
      <c r="BA2229">
        <v>169</v>
      </c>
      <c r="BB2229">
        <v>183</v>
      </c>
      <c r="BC2229">
        <v>274</v>
      </c>
      <c r="BD2229">
        <v>177</v>
      </c>
      <c r="BE2229">
        <v>178</v>
      </c>
      <c r="BF2229">
        <v>197</v>
      </c>
      <c r="BG2229">
        <v>208</v>
      </c>
      <c r="BH2229">
        <v>381</v>
      </c>
      <c r="BI2229">
        <v>260</v>
      </c>
      <c r="BJ2229" s="2">
        <f>ROUND(SUM(BH2229:BI2229)/SUM($BH$2203:$BI$3101)*(1000*irw_fw_harvest!$AH$16-SUM(IT!$BJ$2176:$BJ$2202)),0)</f>
        <v>710</v>
      </c>
      <c r="BK2229" s="2">
        <f>ROUND(SUM(BH2229:BI2229)/SUM($BH$2203:$BI$3101)*(1000*irw_fw_harvest!$AI$16-SUM(IT!$BK$2176:$BK$2202)),0)</f>
        <v>710</v>
      </c>
      <c r="BM2229" s="7">
        <f>ROUND(SUM(BH2229:BI2229)/SUM($BH$2203:$BI$3101)*(1000*irw_fw_harvest!$AH$46),0)</f>
        <v>330</v>
      </c>
      <c r="BN2229" s="7">
        <f>ROUND(SUM(BH2229:BI2229)/SUM($BH$2203:$BI$3101)*(1000*irw_fw_harvest!$AI$46),0)</f>
        <v>330</v>
      </c>
      <c r="BP2229" s="12">
        <f t="shared" si="2247"/>
        <v>1040</v>
      </c>
      <c r="BQ2229" s="12">
        <f t="shared" si="2248"/>
        <v>1040</v>
      </c>
    </row>
    <row r="2230" spans="1:69" ht="19.5" x14ac:dyDescent="0.6">
      <c r="A2230" t="s">
        <v>200</v>
      </c>
      <c r="B2230" t="s">
        <v>169</v>
      </c>
      <c r="C2230" t="s">
        <v>196</v>
      </c>
      <c r="D2230" t="s">
        <v>361</v>
      </c>
      <c r="E2230" t="s">
        <v>203</v>
      </c>
      <c r="F2230" t="s">
        <v>173</v>
      </c>
      <c r="G2230" t="s">
        <v>174</v>
      </c>
      <c r="H2230" t="s">
        <v>175</v>
      </c>
      <c r="I2230">
        <v>1</v>
      </c>
      <c r="J2230" t="s">
        <v>176</v>
      </c>
      <c r="K2230" t="b">
        <v>0</v>
      </c>
      <c r="L2230">
        <v>80</v>
      </c>
      <c r="M2230">
        <v>210</v>
      </c>
      <c r="N2230">
        <v>80</v>
      </c>
      <c r="O2230">
        <v>210</v>
      </c>
      <c r="P2230">
        <v>3</v>
      </c>
      <c r="Q2230">
        <v>-1</v>
      </c>
      <c r="R2230">
        <v>-1</v>
      </c>
      <c r="S2230">
        <v>-1</v>
      </c>
      <c r="T2230">
        <v>-1</v>
      </c>
      <c r="U2230">
        <v>-1</v>
      </c>
      <c r="V2230">
        <v>-1</v>
      </c>
      <c r="W2230">
        <v>-1</v>
      </c>
      <c r="X2230">
        <v>-1</v>
      </c>
      <c r="Y2230">
        <v>-1</v>
      </c>
      <c r="Z2230">
        <v>-1</v>
      </c>
      <c r="AA2230">
        <v>-1</v>
      </c>
      <c r="AB2230">
        <v>-1</v>
      </c>
      <c r="AC2230">
        <v>-1</v>
      </c>
      <c r="AD2230">
        <v>-1</v>
      </c>
      <c r="AE2230">
        <v>-1</v>
      </c>
      <c r="AF2230">
        <v>-1</v>
      </c>
      <c r="AG2230">
        <v>-1</v>
      </c>
      <c r="AH2230">
        <v>-1</v>
      </c>
      <c r="AI2230">
        <v>-1</v>
      </c>
      <c r="AJ2230">
        <v>-1</v>
      </c>
      <c r="AK2230">
        <v>1</v>
      </c>
      <c r="AL2230">
        <v>3</v>
      </c>
      <c r="AM2230" t="s">
        <v>195</v>
      </c>
      <c r="AN2230">
        <v>2222</v>
      </c>
      <c r="AT2230">
        <v>142</v>
      </c>
      <c r="AU2230">
        <v>119</v>
      </c>
      <c r="AV2230">
        <v>173</v>
      </c>
      <c r="AW2230">
        <v>129</v>
      </c>
      <c r="AX2230">
        <v>155</v>
      </c>
      <c r="AY2230">
        <v>195</v>
      </c>
      <c r="AZ2230">
        <v>165</v>
      </c>
      <c r="BA2230">
        <v>156</v>
      </c>
      <c r="BB2230">
        <v>168</v>
      </c>
      <c r="BC2230">
        <v>251</v>
      </c>
      <c r="BD2230">
        <v>162</v>
      </c>
      <c r="BE2230">
        <v>164</v>
      </c>
      <c r="BF2230">
        <v>181</v>
      </c>
      <c r="BG2230">
        <v>191</v>
      </c>
      <c r="BH2230">
        <v>350</v>
      </c>
      <c r="BI2230">
        <v>239</v>
      </c>
      <c r="BJ2230" s="2">
        <f>ROUND(SUM(BH2230:BI2230)/SUM($BH$2203:$BI$3101)*(1000*irw_fw_harvest!$AH$16-SUM(IT!$BJ$2176:$BJ$2202)),0)</f>
        <v>653</v>
      </c>
      <c r="BK2230" s="2">
        <f>ROUND(SUM(BH2230:BI2230)/SUM($BH$2203:$BI$3101)*(1000*irw_fw_harvest!$AI$16-SUM(IT!$BK$2176:$BK$2202)),0)</f>
        <v>652</v>
      </c>
      <c r="BM2230" s="7">
        <f>ROUND(SUM(BH2230:BI2230)/SUM($BH$2203:$BI$3101)*(1000*irw_fw_harvest!$AH$46),0)</f>
        <v>304</v>
      </c>
      <c r="BN2230" s="7">
        <f>ROUND(SUM(BH2230:BI2230)/SUM($BH$2203:$BI$3101)*(1000*irw_fw_harvest!$AI$46),0)</f>
        <v>304</v>
      </c>
      <c r="BP2230" s="12">
        <f t="shared" si="2247"/>
        <v>957</v>
      </c>
      <c r="BQ2230" s="12">
        <f t="shared" si="2248"/>
        <v>956</v>
      </c>
    </row>
    <row r="2231" spans="1:69" ht="19.5" x14ac:dyDescent="0.6">
      <c r="A2231" t="s">
        <v>200</v>
      </c>
      <c r="B2231" t="s">
        <v>169</v>
      </c>
      <c r="C2231" t="s">
        <v>281</v>
      </c>
      <c r="D2231" t="s">
        <v>361</v>
      </c>
      <c r="E2231" t="s">
        <v>203</v>
      </c>
      <c r="F2231" t="s">
        <v>173</v>
      </c>
      <c r="G2231" t="s">
        <v>174</v>
      </c>
      <c r="H2231" t="s">
        <v>175</v>
      </c>
      <c r="I2231">
        <v>1</v>
      </c>
      <c r="J2231" t="s">
        <v>176</v>
      </c>
      <c r="K2231" t="b">
        <v>0</v>
      </c>
      <c r="L2231">
        <v>110</v>
      </c>
      <c r="M2231">
        <v>210</v>
      </c>
      <c r="N2231">
        <v>110</v>
      </c>
      <c r="O2231">
        <v>210</v>
      </c>
      <c r="P2231">
        <v>3</v>
      </c>
      <c r="Q2231">
        <v>-1</v>
      </c>
      <c r="R2231">
        <v>-1</v>
      </c>
      <c r="S2231">
        <v>-1</v>
      </c>
      <c r="T2231">
        <v>-1</v>
      </c>
      <c r="U2231">
        <v>-1</v>
      </c>
      <c r="V2231">
        <v>-1</v>
      </c>
      <c r="W2231">
        <v>-1</v>
      </c>
      <c r="X2231">
        <v>-1</v>
      </c>
      <c r="Y2231">
        <v>-1</v>
      </c>
      <c r="Z2231">
        <v>-1</v>
      </c>
      <c r="AA2231">
        <v>-1</v>
      </c>
      <c r="AB2231">
        <v>-1</v>
      </c>
      <c r="AC2231">
        <v>-1</v>
      </c>
      <c r="AD2231">
        <v>-1</v>
      </c>
      <c r="AE2231">
        <v>-1</v>
      </c>
      <c r="AF2231">
        <v>-1</v>
      </c>
      <c r="AG2231">
        <v>-1</v>
      </c>
      <c r="AH2231">
        <v>-1</v>
      </c>
      <c r="AI2231">
        <v>-1</v>
      </c>
      <c r="AJ2231">
        <v>-1</v>
      </c>
      <c r="AK2231">
        <v>1</v>
      </c>
      <c r="AL2231">
        <v>3</v>
      </c>
      <c r="AM2231" t="s">
        <v>195</v>
      </c>
      <c r="AN2231">
        <v>2222</v>
      </c>
      <c r="AT2231">
        <v>130</v>
      </c>
      <c r="AU2231">
        <v>110</v>
      </c>
      <c r="AV2231">
        <v>159</v>
      </c>
      <c r="AW2231">
        <v>119</v>
      </c>
      <c r="AX2231">
        <v>143</v>
      </c>
      <c r="AY2231">
        <v>179</v>
      </c>
      <c r="AZ2231">
        <v>152</v>
      </c>
      <c r="BA2231">
        <v>143</v>
      </c>
      <c r="BB2231">
        <v>154</v>
      </c>
      <c r="BC2231">
        <v>232</v>
      </c>
      <c r="BD2231">
        <v>150</v>
      </c>
      <c r="BE2231">
        <v>151</v>
      </c>
      <c r="BF2231">
        <v>167</v>
      </c>
      <c r="BG2231">
        <v>176</v>
      </c>
      <c r="BH2231">
        <v>322</v>
      </c>
      <c r="BI2231">
        <v>220</v>
      </c>
      <c r="BJ2231" s="2">
        <f>ROUND(SUM(BH2231:BI2231)/SUM($BH$2203:$BI$3101)*(1000*irw_fw_harvest!$AH$16-SUM(IT!$BJ$2176:$BJ$2202)),0)</f>
        <v>600</v>
      </c>
      <c r="BK2231" s="2">
        <f>ROUND(SUM(BH2231:BI2231)/SUM($BH$2203:$BI$3101)*(1000*irw_fw_harvest!$AI$16-SUM(IT!$BK$2176:$BK$2202)),0)</f>
        <v>600</v>
      </c>
      <c r="BM2231" s="7">
        <f>ROUND(SUM(BH2231:BI2231)/SUM($BH$2203:$BI$3101)*(1000*irw_fw_harvest!$AH$46),0)</f>
        <v>279</v>
      </c>
      <c r="BN2231" s="7">
        <f>ROUND(SUM(BH2231:BI2231)/SUM($BH$2203:$BI$3101)*(1000*irw_fw_harvest!$AI$46),0)</f>
        <v>279</v>
      </c>
      <c r="BP2231" s="12">
        <f t="shared" si="2247"/>
        <v>879</v>
      </c>
      <c r="BQ2231" s="12">
        <f t="shared" si="2248"/>
        <v>879</v>
      </c>
    </row>
    <row r="2232" spans="1:69" ht="19.5" x14ac:dyDescent="0.6">
      <c r="A2232" t="s">
        <v>200</v>
      </c>
      <c r="B2232" t="s">
        <v>169</v>
      </c>
      <c r="C2232" t="s">
        <v>356</v>
      </c>
      <c r="D2232" t="s">
        <v>361</v>
      </c>
      <c r="E2232" t="s">
        <v>203</v>
      </c>
      <c r="F2232" t="s">
        <v>173</v>
      </c>
      <c r="G2232" t="s">
        <v>174</v>
      </c>
      <c r="H2232" t="s">
        <v>175</v>
      </c>
      <c r="I2232">
        <v>1</v>
      </c>
      <c r="J2232" t="s">
        <v>176</v>
      </c>
      <c r="K2232" t="b">
        <v>0</v>
      </c>
      <c r="L2232">
        <v>20</v>
      </c>
      <c r="M2232">
        <v>210</v>
      </c>
      <c r="N2232">
        <v>20</v>
      </c>
      <c r="O2232">
        <v>210</v>
      </c>
      <c r="P2232">
        <v>3</v>
      </c>
      <c r="Q2232">
        <v>-1</v>
      </c>
      <c r="R2232">
        <v>-1</v>
      </c>
      <c r="S2232">
        <v>-1</v>
      </c>
      <c r="T2232">
        <v>-1</v>
      </c>
      <c r="U2232">
        <v>-1</v>
      </c>
      <c r="V2232">
        <v>-1</v>
      </c>
      <c r="W2232">
        <v>-1</v>
      </c>
      <c r="X2232">
        <v>-1</v>
      </c>
      <c r="Y2232">
        <v>-1</v>
      </c>
      <c r="Z2232">
        <v>-1</v>
      </c>
      <c r="AA2232">
        <v>-1</v>
      </c>
      <c r="AB2232">
        <v>-1</v>
      </c>
      <c r="AC2232">
        <v>-1</v>
      </c>
      <c r="AD2232">
        <v>-1</v>
      </c>
      <c r="AE2232">
        <v>-1</v>
      </c>
      <c r="AF2232">
        <v>-1</v>
      </c>
      <c r="AG2232">
        <v>-1</v>
      </c>
      <c r="AH2232">
        <v>-1</v>
      </c>
      <c r="AI2232">
        <v>-1</v>
      </c>
      <c r="AJ2232">
        <v>-1</v>
      </c>
      <c r="AK2232">
        <v>1</v>
      </c>
      <c r="AL2232">
        <v>3</v>
      </c>
      <c r="AM2232" t="s">
        <v>195</v>
      </c>
      <c r="AN2232">
        <v>2222</v>
      </c>
      <c r="AT2232">
        <v>15</v>
      </c>
      <c r="AU2232">
        <v>12</v>
      </c>
      <c r="AV2232">
        <v>18</v>
      </c>
      <c r="AW2232">
        <v>14</v>
      </c>
      <c r="AX2232">
        <v>16</v>
      </c>
      <c r="AY2232">
        <v>21</v>
      </c>
      <c r="AZ2232">
        <v>17</v>
      </c>
      <c r="BA2232">
        <v>16</v>
      </c>
      <c r="BB2232">
        <v>18</v>
      </c>
      <c r="BC2232">
        <v>27</v>
      </c>
      <c r="BD2232">
        <v>17</v>
      </c>
      <c r="BE2232">
        <v>17</v>
      </c>
      <c r="BF2232">
        <v>19</v>
      </c>
      <c r="BG2232">
        <v>20</v>
      </c>
      <c r="BH2232">
        <v>37</v>
      </c>
      <c r="BI2232">
        <v>25</v>
      </c>
      <c r="BJ2232" s="2">
        <f>ROUND(SUM(BH2232:BI2232)/SUM($BH$2203:$BI$3101)*(1000*irw_fw_harvest!$AH$16-SUM(IT!$BJ$2176:$BJ$2202)),0)</f>
        <v>69</v>
      </c>
      <c r="BK2232" s="2">
        <f>ROUND(SUM(BH2232:BI2232)/SUM($BH$2203:$BI$3101)*(1000*irw_fw_harvest!$AI$16-SUM(IT!$BK$2176:$BK$2202)),0)</f>
        <v>69</v>
      </c>
      <c r="BM2232" s="7">
        <f>ROUND(SUM(BH2232:BI2232)/SUM($BH$2203:$BI$3101)*(1000*irw_fw_harvest!$AH$46),0)</f>
        <v>32</v>
      </c>
      <c r="BN2232" s="7">
        <f>ROUND(SUM(BH2232:BI2232)/SUM($BH$2203:$BI$3101)*(1000*irw_fw_harvest!$AI$46),0)</f>
        <v>32</v>
      </c>
      <c r="BP2232" s="12">
        <f t="shared" si="2247"/>
        <v>101</v>
      </c>
      <c r="BQ2232" s="12">
        <f t="shared" si="2248"/>
        <v>101</v>
      </c>
    </row>
    <row r="2233" spans="1:69" ht="19.5" x14ac:dyDescent="0.6">
      <c r="A2233" t="s">
        <v>200</v>
      </c>
      <c r="B2233" t="s">
        <v>169</v>
      </c>
      <c r="C2233" t="s">
        <v>190</v>
      </c>
      <c r="D2233" t="s">
        <v>362</v>
      </c>
      <c r="E2233" t="s">
        <v>203</v>
      </c>
      <c r="F2233" t="s">
        <v>173</v>
      </c>
      <c r="G2233" t="s">
        <v>174</v>
      </c>
      <c r="H2233" t="s">
        <v>175</v>
      </c>
      <c r="I2233">
        <v>1</v>
      </c>
      <c r="J2233" t="s">
        <v>176</v>
      </c>
      <c r="K2233" t="b">
        <v>0</v>
      </c>
      <c r="L2233">
        <v>105</v>
      </c>
      <c r="M2233">
        <v>210</v>
      </c>
      <c r="N2233">
        <v>105</v>
      </c>
      <c r="O2233">
        <v>210</v>
      </c>
      <c r="P2233">
        <v>3</v>
      </c>
      <c r="Q2233">
        <v>-1</v>
      </c>
      <c r="R2233">
        <v>-1</v>
      </c>
      <c r="S2233">
        <v>-1</v>
      </c>
      <c r="T2233">
        <v>-1</v>
      </c>
      <c r="U2233">
        <v>-1</v>
      </c>
      <c r="V2233">
        <v>-1</v>
      </c>
      <c r="W2233">
        <v>-1</v>
      </c>
      <c r="X2233">
        <v>-1</v>
      </c>
      <c r="Y2233">
        <v>-1</v>
      </c>
      <c r="Z2233">
        <v>-1</v>
      </c>
      <c r="AA2233">
        <v>-1</v>
      </c>
      <c r="AB2233">
        <v>-1</v>
      </c>
      <c r="AC2233">
        <v>-1</v>
      </c>
      <c r="AD2233">
        <v>-1</v>
      </c>
      <c r="AE2233">
        <v>-1</v>
      </c>
      <c r="AF2233">
        <v>-1</v>
      </c>
      <c r="AG2233">
        <v>-1</v>
      </c>
      <c r="AH2233">
        <v>-1</v>
      </c>
      <c r="AI2233">
        <v>-1</v>
      </c>
      <c r="AJ2233">
        <v>-1</v>
      </c>
      <c r="AK2233">
        <v>1</v>
      </c>
      <c r="AL2233">
        <v>3</v>
      </c>
      <c r="AM2233" t="s">
        <v>195</v>
      </c>
      <c r="AN2233">
        <v>2222</v>
      </c>
      <c r="AT2233">
        <v>47</v>
      </c>
      <c r="AU2233">
        <v>20</v>
      </c>
      <c r="AV2233">
        <v>19</v>
      </c>
      <c r="AW2233">
        <v>19</v>
      </c>
      <c r="AX2233">
        <v>12</v>
      </c>
      <c r="AY2233">
        <v>12</v>
      </c>
      <c r="AZ2233">
        <v>19</v>
      </c>
      <c r="BA2233">
        <v>9</v>
      </c>
      <c r="BB2233">
        <v>18</v>
      </c>
      <c r="BC2233">
        <v>23</v>
      </c>
      <c r="BD2233">
        <v>14</v>
      </c>
      <c r="BE2233">
        <v>18</v>
      </c>
      <c r="BF2233">
        <v>21</v>
      </c>
      <c r="BG2233">
        <v>20</v>
      </c>
      <c r="BH2233">
        <v>37</v>
      </c>
      <c r="BI2233">
        <v>25</v>
      </c>
      <c r="BJ2233" s="2">
        <f>ROUND(SUM(BH2233:BI2233)/SUM($BH$2203:$BI$3101)*(1000*irw_fw_harvest!$AH$16-SUM(IT!$BJ$2176:$BJ$2202)),0)</f>
        <v>69</v>
      </c>
      <c r="BK2233" s="2">
        <f>ROUND(SUM(BH2233:BI2233)/SUM($BH$2203:$BI$3101)*(1000*irw_fw_harvest!$AI$16-SUM(IT!$BK$2176:$BK$2202)),0)</f>
        <v>69</v>
      </c>
      <c r="BM2233" s="7">
        <f>ROUND(SUM(BH2233:BI2233)/SUM($BH$2203:$BI$3101)*(1000*irw_fw_harvest!$AH$46),0)</f>
        <v>32</v>
      </c>
      <c r="BN2233" s="7">
        <f>ROUND(SUM(BH2233:BI2233)/SUM($BH$2203:$BI$3101)*(1000*irw_fw_harvest!$AI$46),0)</f>
        <v>32</v>
      </c>
      <c r="BP2233" s="12">
        <f t="shared" si="2247"/>
        <v>101</v>
      </c>
      <c r="BQ2233" s="12">
        <f t="shared" si="2248"/>
        <v>101</v>
      </c>
    </row>
    <row r="2234" spans="1:69" ht="19.5" x14ac:dyDescent="0.6">
      <c r="A2234" t="s">
        <v>200</v>
      </c>
      <c r="B2234" t="s">
        <v>169</v>
      </c>
      <c r="C2234" t="s">
        <v>186</v>
      </c>
      <c r="D2234" t="s">
        <v>362</v>
      </c>
      <c r="E2234" t="s">
        <v>203</v>
      </c>
      <c r="F2234" t="s">
        <v>173</v>
      </c>
      <c r="G2234" t="s">
        <v>174</v>
      </c>
      <c r="H2234" t="s">
        <v>175</v>
      </c>
      <c r="I2234">
        <v>1</v>
      </c>
      <c r="J2234" t="s">
        <v>176</v>
      </c>
      <c r="K2234" t="b">
        <v>0</v>
      </c>
      <c r="L2234">
        <v>115</v>
      </c>
      <c r="M2234">
        <v>210</v>
      </c>
      <c r="N2234">
        <v>115</v>
      </c>
      <c r="O2234">
        <v>210</v>
      </c>
      <c r="P2234">
        <v>3</v>
      </c>
      <c r="Q2234">
        <v>-1</v>
      </c>
      <c r="R2234">
        <v>-1</v>
      </c>
      <c r="S2234">
        <v>-1</v>
      </c>
      <c r="T2234">
        <v>-1</v>
      </c>
      <c r="U2234">
        <v>-1</v>
      </c>
      <c r="V2234">
        <v>-1</v>
      </c>
      <c r="W2234">
        <v>-1</v>
      </c>
      <c r="X2234">
        <v>-1</v>
      </c>
      <c r="Y2234">
        <v>-1</v>
      </c>
      <c r="Z2234">
        <v>-1</v>
      </c>
      <c r="AA2234">
        <v>-1</v>
      </c>
      <c r="AB2234">
        <v>-1</v>
      </c>
      <c r="AC2234">
        <v>-1</v>
      </c>
      <c r="AD2234">
        <v>-1</v>
      </c>
      <c r="AE2234">
        <v>-1</v>
      </c>
      <c r="AF2234">
        <v>-1</v>
      </c>
      <c r="AG2234">
        <v>-1</v>
      </c>
      <c r="AH2234">
        <v>-1</v>
      </c>
      <c r="AI2234">
        <v>-1</v>
      </c>
      <c r="AJ2234">
        <v>-1</v>
      </c>
      <c r="AK2234">
        <v>1</v>
      </c>
      <c r="AL2234">
        <v>3</v>
      </c>
      <c r="AM2234" t="s">
        <v>195</v>
      </c>
      <c r="AN2234">
        <v>2222</v>
      </c>
      <c r="AT2234">
        <v>44</v>
      </c>
      <c r="AU2234">
        <v>19</v>
      </c>
      <c r="AV2234">
        <v>18</v>
      </c>
      <c r="AW2234">
        <v>17</v>
      </c>
      <c r="AX2234">
        <v>12</v>
      </c>
      <c r="AY2234">
        <v>11</v>
      </c>
      <c r="AZ2234">
        <v>17</v>
      </c>
      <c r="BA2234">
        <v>9</v>
      </c>
      <c r="BB2234">
        <v>17</v>
      </c>
      <c r="BC2234">
        <v>22</v>
      </c>
      <c r="BD2234">
        <v>13</v>
      </c>
      <c r="BE2234">
        <v>17</v>
      </c>
      <c r="BF2234">
        <v>20</v>
      </c>
      <c r="BG2234">
        <v>19</v>
      </c>
      <c r="BH2234">
        <v>34</v>
      </c>
      <c r="BI2234">
        <v>23</v>
      </c>
      <c r="BJ2234" s="2">
        <f>ROUND(SUM(BH2234:BI2234)/SUM($BH$2203:$BI$3101)*(1000*irw_fw_harvest!$AH$16-SUM(IT!$BJ$2176:$BJ$2202)),0)</f>
        <v>63</v>
      </c>
      <c r="BK2234" s="2">
        <f>ROUND(SUM(BH2234:BI2234)/SUM($BH$2203:$BI$3101)*(1000*irw_fw_harvest!$AI$16-SUM(IT!$BK$2176:$BK$2202)),0)</f>
        <v>63</v>
      </c>
      <c r="BM2234" s="7">
        <f>ROUND(SUM(BH2234:BI2234)/SUM($BH$2203:$BI$3101)*(1000*irw_fw_harvest!$AH$46),0)</f>
        <v>29</v>
      </c>
      <c r="BN2234" s="7">
        <f>ROUND(SUM(BH2234:BI2234)/SUM($BH$2203:$BI$3101)*(1000*irw_fw_harvest!$AI$46),0)</f>
        <v>29</v>
      </c>
      <c r="BP2234" s="12">
        <f t="shared" si="2247"/>
        <v>92</v>
      </c>
      <c r="BQ2234" s="12">
        <f t="shared" si="2248"/>
        <v>92</v>
      </c>
    </row>
    <row r="2235" spans="1:69" ht="19.5" x14ac:dyDescent="0.6">
      <c r="A2235" t="s">
        <v>200</v>
      </c>
      <c r="B2235" t="s">
        <v>169</v>
      </c>
      <c r="C2235" t="s">
        <v>170</v>
      </c>
      <c r="D2235" t="s">
        <v>362</v>
      </c>
      <c r="E2235" t="s">
        <v>203</v>
      </c>
      <c r="F2235" t="s">
        <v>173</v>
      </c>
      <c r="G2235" t="s">
        <v>174</v>
      </c>
      <c r="H2235" t="s">
        <v>175</v>
      </c>
      <c r="I2235">
        <v>1</v>
      </c>
      <c r="J2235" t="s">
        <v>176</v>
      </c>
      <c r="K2235" t="b">
        <v>0</v>
      </c>
      <c r="L2235">
        <v>110</v>
      </c>
      <c r="M2235">
        <v>210</v>
      </c>
      <c r="N2235">
        <v>110</v>
      </c>
      <c r="O2235">
        <v>210</v>
      </c>
      <c r="P2235">
        <v>3</v>
      </c>
      <c r="Q2235">
        <v>-1</v>
      </c>
      <c r="R2235">
        <v>-1</v>
      </c>
      <c r="S2235">
        <v>-1</v>
      </c>
      <c r="T2235">
        <v>-1</v>
      </c>
      <c r="U2235">
        <v>-1</v>
      </c>
      <c r="V2235">
        <v>-1</v>
      </c>
      <c r="W2235">
        <v>-1</v>
      </c>
      <c r="X2235">
        <v>-1</v>
      </c>
      <c r="Y2235">
        <v>-1</v>
      </c>
      <c r="Z2235">
        <v>-1</v>
      </c>
      <c r="AA2235">
        <v>-1</v>
      </c>
      <c r="AB2235">
        <v>-1</v>
      </c>
      <c r="AC2235">
        <v>-1</v>
      </c>
      <c r="AD2235">
        <v>-1</v>
      </c>
      <c r="AE2235">
        <v>-1</v>
      </c>
      <c r="AF2235">
        <v>-1</v>
      </c>
      <c r="AG2235">
        <v>-1</v>
      </c>
      <c r="AH2235">
        <v>-1</v>
      </c>
      <c r="AI2235">
        <v>-1</v>
      </c>
      <c r="AJ2235">
        <v>-1</v>
      </c>
      <c r="AK2235">
        <v>1</v>
      </c>
      <c r="AL2235">
        <v>3</v>
      </c>
      <c r="AM2235" t="s">
        <v>195</v>
      </c>
      <c r="AN2235">
        <v>2222</v>
      </c>
      <c r="AT2235">
        <v>2201</v>
      </c>
      <c r="AU2235">
        <v>962</v>
      </c>
      <c r="AV2235">
        <v>906</v>
      </c>
      <c r="AW2235">
        <v>891</v>
      </c>
      <c r="AX2235">
        <v>605</v>
      </c>
      <c r="AY2235">
        <v>580</v>
      </c>
      <c r="AZ2235">
        <v>890</v>
      </c>
      <c r="BA2235">
        <v>464</v>
      </c>
      <c r="BB2235">
        <v>860</v>
      </c>
      <c r="BC2235">
        <v>1111</v>
      </c>
      <c r="BD2235">
        <v>688</v>
      </c>
      <c r="BE2235">
        <v>880</v>
      </c>
      <c r="BF2235">
        <v>995</v>
      </c>
      <c r="BG2235">
        <v>944</v>
      </c>
      <c r="BH2235">
        <v>1729</v>
      </c>
      <c r="BI2235">
        <v>1182</v>
      </c>
      <c r="BJ2235" s="2">
        <f>ROUND(SUM(BH2235:BI2235)/SUM($BH$2203:$BI$3101)*(1000*irw_fw_harvest!$AH$16-SUM(IT!$BJ$2176:$BJ$2202)),0)</f>
        <v>3225</v>
      </c>
      <c r="BK2235" s="2">
        <f>ROUND(SUM(BH2235:BI2235)/SUM($BH$2203:$BI$3101)*(1000*irw_fw_harvest!$AI$16-SUM(IT!$BK$2176:$BK$2202)),0)</f>
        <v>3224</v>
      </c>
      <c r="BM2235" s="7">
        <f>ROUND(SUM(BH2235:BI2235)/SUM($BH$2203:$BI$3101)*(1000*irw_fw_harvest!$AH$46),0)</f>
        <v>1500</v>
      </c>
      <c r="BN2235" s="7">
        <f>ROUND(SUM(BH2235:BI2235)/SUM($BH$2203:$BI$3101)*(1000*irw_fw_harvest!$AI$46),0)</f>
        <v>1500</v>
      </c>
      <c r="BP2235" s="12">
        <f t="shared" si="2247"/>
        <v>4725</v>
      </c>
      <c r="BQ2235" s="12">
        <f t="shared" si="2248"/>
        <v>4724</v>
      </c>
    </row>
    <row r="2236" spans="1:69" ht="19.5" x14ac:dyDescent="0.6">
      <c r="A2236" t="s">
        <v>200</v>
      </c>
      <c r="B2236" t="s">
        <v>169</v>
      </c>
      <c r="C2236" t="s">
        <v>187</v>
      </c>
      <c r="D2236" t="s">
        <v>362</v>
      </c>
      <c r="E2236" t="s">
        <v>203</v>
      </c>
      <c r="F2236" t="s">
        <v>173</v>
      </c>
      <c r="G2236" t="s">
        <v>174</v>
      </c>
      <c r="H2236" t="s">
        <v>175</v>
      </c>
      <c r="I2236">
        <v>1</v>
      </c>
      <c r="J2236" t="s">
        <v>176</v>
      </c>
      <c r="K2236" t="b">
        <v>0</v>
      </c>
      <c r="L2236">
        <v>80</v>
      </c>
      <c r="M2236">
        <v>210</v>
      </c>
      <c r="N2236">
        <v>80</v>
      </c>
      <c r="O2236">
        <v>210</v>
      </c>
      <c r="P2236">
        <v>3</v>
      </c>
      <c r="Q2236">
        <v>-1</v>
      </c>
      <c r="R2236">
        <v>-1</v>
      </c>
      <c r="S2236">
        <v>-1</v>
      </c>
      <c r="T2236">
        <v>-1</v>
      </c>
      <c r="U2236">
        <v>-1</v>
      </c>
      <c r="V2236">
        <v>-1</v>
      </c>
      <c r="W2236">
        <v>-1</v>
      </c>
      <c r="X2236">
        <v>-1</v>
      </c>
      <c r="Y2236">
        <v>-1</v>
      </c>
      <c r="Z2236">
        <v>-1</v>
      </c>
      <c r="AA2236">
        <v>-1</v>
      </c>
      <c r="AB2236">
        <v>-1</v>
      </c>
      <c r="AC2236">
        <v>-1</v>
      </c>
      <c r="AD2236">
        <v>-1</v>
      </c>
      <c r="AE2236">
        <v>-1</v>
      </c>
      <c r="AF2236">
        <v>-1</v>
      </c>
      <c r="AG2236">
        <v>-1</v>
      </c>
      <c r="AH2236">
        <v>-1</v>
      </c>
      <c r="AI2236">
        <v>-1</v>
      </c>
      <c r="AJ2236">
        <v>-1</v>
      </c>
      <c r="AK2236">
        <v>1</v>
      </c>
      <c r="AL2236">
        <v>3</v>
      </c>
      <c r="AM2236" t="s">
        <v>195</v>
      </c>
      <c r="AN2236">
        <v>2222</v>
      </c>
      <c r="AT2236">
        <v>480</v>
      </c>
      <c r="AU2236">
        <v>210</v>
      </c>
      <c r="AV2236">
        <v>197</v>
      </c>
      <c r="AW2236">
        <v>194</v>
      </c>
      <c r="AX2236">
        <v>132</v>
      </c>
      <c r="AY2236">
        <v>126</v>
      </c>
      <c r="AZ2236">
        <v>194</v>
      </c>
      <c r="BA2236">
        <v>101</v>
      </c>
      <c r="BB2236">
        <v>187</v>
      </c>
      <c r="BC2236">
        <v>242</v>
      </c>
      <c r="BD2236">
        <v>150</v>
      </c>
      <c r="BE2236">
        <v>192</v>
      </c>
      <c r="BF2236">
        <v>217</v>
      </c>
      <c r="BG2236">
        <v>206</v>
      </c>
      <c r="BH2236">
        <v>377</v>
      </c>
      <c r="BI2236">
        <v>258</v>
      </c>
      <c r="BJ2236" s="2">
        <f>ROUND(SUM(BH2236:BI2236)/SUM($BH$2203:$BI$3101)*(1000*irw_fw_harvest!$AH$16-SUM(IT!$BJ$2176:$BJ$2202)),0)</f>
        <v>704</v>
      </c>
      <c r="BK2236" s="2">
        <f>ROUND(SUM(BH2236:BI2236)/SUM($BH$2203:$BI$3101)*(1000*irw_fw_harvest!$AI$16-SUM(IT!$BK$2176:$BK$2202)),0)</f>
        <v>703</v>
      </c>
      <c r="BM2236" s="7">
        <f>ROUND(SUM(BH2236:BI2236)/SUM($BH$2203:$BI$3101)*(1000*irw_fw_harvest!$AH$46),0)</f>
        <v>327</v>
      </c>
      <c r="BN2236" s="7">
        <f>ROUND(SUM(BH2236:BI2236)/SUM($BH$2203:$BI$3101)*(1000*irw_fw_harvest!$AI$46),0)</f>
        <v>327</v>
      </c>
      <c r="BP2236" s="12">
        <f t="shared" si="2247"/>
        <v>1031</v>
      </c>
      <c r="BQ2236" s="12">
        <f t="shared" si="2248"/>
        <v>1030</v>
      </c>
    </row>
    <row r="2237" spans="1:69" ht="19.5" x14ac:dyDescent="0.6">
      <c r="A2237" t="s">
        <v>200</v>
      </c>
      <c r="B2237" t="s">
        <v>169</v>
      </c>
      <c r="C2237" t="s">
        <v>178</v>
      </c>
      <c r="D2237" t="s">
        <v>362</v>
      </c>
      <c r="E2237" t="s">
        <v>203</v>
      </c>
      <c r="F2237" t="s">
        <v>173</v>
      </c>
      <c r="G2237" t="s">
        <v>174</v>
      </c>
      <c r="H2237" t="s">
        <v>175</v>
      </c>
      <c r="I2237">
        <v>1</v>
      </c>
      <c r="J2237" t="s">
        <v>176</v>
      </c>
      <c r="K2237" t="b">
        <v>0</v>
      </c>
      <c r="L2237">
        <v>90</v>
      </c>
      <c r="M2237">
        <v>210</v>
      </c>
      <c r="N2237">
        <v>90</v>
      </c>
      <c r="O2237">
        <v>210</v>
      </c>
      <c r="P2237">
        <v>3</v>
      </c>
      <c r="Q2237">
        <v>-1</v>
      </c>
      <c r="R2237">
        <v>-1</v>
      </c>
      <c r="S2237">
        <v>-1</v>
      </c>
      <c r="T2237">
        <v>-1</v>
      </c>
      <c r="U2237">
        <v>-1</v>
      </c>
      <c r="V2237">
        <v>-1</v>
      </c>
      <c r="W2237">
        <v>-1</v>
      </c>
      <c r="X2237">
        <v>-1</v>
      </c>
      <c r="Y2237">
        <v>-1</v>
      </c>
      <c r="Z2237">
        <v>-1</v>
      </c>
      <c r="AA2237">
        <v>-1</v>
      </c>
      <c r="AB2237">
        <v>-1</v>
      </c>
      <c r="AC2237">
        <v>-1</v>
      </c>
      <c r="AD2237">
        <v>-1</v>
      </c>
      <c r="AE2237">
        <v>-1</v>
      </c>
      <c r="AF2237">
        <v>-1</v>
      </c>
      <c r="AG2237">
        <v>-1</v>
      </c>
      <c r="AH2237">
        <v>-1</v>
      </c>
      <c r="AI2237">
        <v>-1</v>
      </c>
      <c r="AJ2237">
        <v>-1</v>
      </c>
      <c r="AK2237">
        <v>1</v>
      </c>
      <c r="AL2237">
        <v>3</v>
      </c>
      <c r="AM2237" t="s">
        <v>195</v>
      </c>
      <c r="AN2237">
        <v>2222</v>
      </c>
      <c r="AT2237">
        <v>271</v>
      </c>
      <c r="AU2237">
        <v>118</v>
      </c>
      <c r="AV2237">
        <v>111</v>
      </c>
      <c r="AW2237">
        <v>110</v>
      </c>
      <c r="AX2237">
        <v>74</v>
      </c>
      <c r="AY2237">
        <v>71</v>
      </c>
      <c r="AZ2237">
        <v>109</v>
      </c>
      <c r="BA2237">
        <v>57</v>
      </c>
      <c r="BB2237">
        <v>106</v>
      </c>
      <c r="BC2237">
        <v>137</v>
      </c>
      <c r="BD2237">
        <v>84</v>
      </c>
      <c r="BE2237">
        <v>108</v>
      </c>
      <c r="BF2237">
        <v>122</v>
      </c>
      <c r="BG2237">
        <v>116</v>
      </c>
      <c r="BH2237">
        <v>213</v>
      </c>
      <c r="BI2237">
        <v>145</v>
      </c>
      <c r="BJ2237" s="2">
        <f>ROUND(SUM(BH2237:BI2237)/SUM($BH$2203:$BI$3101)*(1000*irw_fw_harvest!$AH$16-SUM(IT!$BJ$2176:$BJ$2202)),0)</f>
        <v>397</v>
      </c>
      <c r="BK2237" s="2">
        <f>ROUND(SUM(BH2237:BI2237)/SUM($BH$2203:$BI$3101)*(1000*irw_fw_harvest!$AI$16-SUM(IT!$BK$2176:$BK$2202)),0)</f>
        <v>396</v>
      </c>
      <c r="BM2237" s="7">
        <f>ROUND(SUM(BH2237:BI2237)/SUM($BH$2203:$BI$3101)*(1000*irw_fw_harvest!$AH$46),0)</f>
        <v>185</v>
      </c>
      <c r="BN2237" s="7">
        <f>ROUND(SUM(BH2237:BI2237)/SUM($BH$2203:$BI$3101)*(1000*irw_fw_harvest!$AI$46),0)</f>
        <v>185</v>
      </c>
      <c r="BP2237" s="12">
        <f t="shared" si="2247"/>
        <v>582</v>
      </c>
      <c r="BQ2237" s="12">
        <f t="shared" si="2248"/>
        <v>581</v>
      </c>
    </row>
    <row r="2238" spans="1:69" ht="19.5" x14ac:dyDescent="0.6">
      <c r="A2238" t="s">
        <v>200</v>
      </c>
      <c r="B2238" t="s">
        <v>169</v>
      </c>
      <c r="C2238" t="s">
        <v>196</v>
      </c>
      <c r="D2238" t="s">
        <v>362</v>
      </c>
      <c r="E2238" t="s">
        <v>203</v>
      </c>
      <c r="F2238" t="s">
        <v>173</v>
      </c>
      <c r="G2238" t="s">
        <v>174</v>
      </c>
      <c r="H2238" t="s">
        <v>175</v>
      </c>
      <c r="I2238">
        <v>1</v>
      </c>
      <c r="J2238" t="s">
        <v>176</v>
      </c>
      <c r="K2238" t="b">
        <v>0</v>
      </c>
      <c r="L2238">
        <v>80</v>
      </c>
      <c r="M2238">
        <v>210</v>
      </c>
      <c r="N2238">
        <v>80</v>
      </c>
      <c r="O2238">
        <v>210</v>
      </c>
      <c r="P2238">
        <v>3</v>
      </c>
      <c r="Q2238">
        <v>-1</v>
      </c>
      <c r="R2238">
        <v>-1</v>
      </c>
      <c r="S2238">
        <v>-1</v>
      </c>
      <c r="T2238">
        <v>-1</v>
      </c>
      <c r="U2238">
        <v>-1</v>
      </c>
      <c r="V2238">
        <v>-1</v>
      </c>
      <c r="W2238">
        <v>-1</v>
      </c>
      <c r="X2238">
        <v>-1</v>
      </c>
      <c r="Y2238">
        <v>-1</v>
      </c>
      <c r="Z2238">
        <v>-1</v>
      </c>
      <c r="AA2238">
        <v>-1</v>
      </c>
      <c r="AB2238">
        <v>-1</v>
      </c>
      <c r="AC2238">
        <v>-1</v>
      </c>
      <c r="AD2238">
        <v>-1</v>
      </c>
      <c r="AE2238">
        <v>-1</v>
      </c>
      <c r="AF2238">
        <v>-1</v>
      </c>
      <c r="AG2238">
        <v>-1</v>
      </c>
      <c r="AH2238">
        <v>-1</v>
      </c>
      <c r="AI2238">
        <v>-1</v>
      </c>
      <c r="AJ2238">
        <v>-1</v>
      </c>
      <c r="AK2238">
        <v>1</v>
      </c>
      <c r="AL2238">
        <v>3</v>
      </c>
      <c r="AM2238" t="s">
        <v>195</v>
      </c>
      <c r="AN2238">
        <v>2222</v>
      </c>
      <c r="AT2238">
        <v>13</v>
      </c>
      <c r="AU2238">
        <v>6</v>
      </c>
      <c r="AV2238">
        <v>5</v>
      </c>
      <c r="AW2238">
        <v>5</v>
      </c>
      <c r="AX2238">
        <v>3</v>
      </c>
      <c r="AY2238">
        <v>3</v>
      </c>
      <c r="AZ2238">
        <v>5</v>
      </c>
      <c r="BA2238">
        <v>2</v>
      </c>
      <c r="BB2238">
        <v>5</v>
      </c>
      <c r="BC2238">
        <v>6</v>
      </c>
      <c r="BD2238">
        <v>4</v>
      </c>
      <c r="BE2238">
        <v>5</v>
      </c>
      <c r="BF2238">
        <v>6</v>
      </c>
      <c r="BG2238">
        <v>5</v>
      </c>
      <c r="BH2238">
        <v>10</v>
      </c>
      <c r="BI2238">
        <v>7</v>
      </c>
      <c r="BJ2238" s="2">
        <f>ROUND(SUM(BH2238:BI2238)/SUM($BH$2203:$BI$3101)*(1000*irw_fw_harvest!$AH$16-SUM(IT!$BJ$2176:$BJ$2202)),0)</f>
        <v>19</v>
      </c>
      <c r="BK2238" s="2">
        <f>ROUND(SUM(BH2238:BI2238)/SUM($BH$2203:$BI$3101)*(1000*irw_fw_harvest!$AI$16-SUM(IT!$BK$2176:$BK$2202)),0)</f>
        <v>19</v>
      </c>
      <c r="BM2238" s="7">
        <f>ROUND(SUM(BH2238:BI2238)/SUM($BH$2203:$BI$3101)*(1000*irw_fw_harvest!$AH$46),0)</f>
        <v>9</v>
      </c>
      <c r="BN2238" s="7">
        <f>ROUND(SUM(BH2238:BI2238)/SUM($BH$2203:$BI$3101)*(1000*irw_fw_harvest!$AI$46),0)</f>
        <v>9</v>
      </c>
      <c r="BP2238" s="12">
        <f t="shared" si="2247"/>
        <v>28</v>
      </c>
      <c r="BQ2238" s="12">
        <f t="shared" si="2248"/>
        <v>28</v>
      </c>
    </row>
    <row r="2239" spans="1:69" ht="19.5" x14ac:dyDescent="0.6">
      <c r="A2239" t="s">
        <v>200</v>
      </c>
      <c r="B2239" t="s">
        <v>169</v>
      </c>
      <c r="C2239" t="s">
        <v>170</v>
      </c>
      <c r="D2239" t="s">
        <v>363</v>
      </c>
      <c r="E2239" t="s">
        <v>203</v>
      </c>
      <c r="F2239" t="s">
        <v>173</v>
      </c>
      <c r="G2239" t="s">
        <v>174</v>
      </c>
      <c r="H2239" t="s">
        <v>175</v>
      </c>
      <c r="I2239">
        <v>1</v>
      </c>
      <c r="J2239" t="s">
        <v>176</v>
      </c>
      <c r="K2239" t="b">
        <v>0</v>
      </c>
      <c r="L2239">
        <v>110</v>
      </c>
      <c r="M2239">
        <v>210</v>
      </c>
      <c r="N2239">
        <v>110</v>
      </c>
      <c r="O2239">
        <v>210</v>
      </c>
      <c r="P2239">
        <v>3</v>
      </c>
      <c r="Q2239">
        <v>-1</v>
      </c>
      <c r="R2239">
        <v>-1</v>
      </c>
      <c r="S2239">
        <v>-1</v>
      </c>
      <c r="T2239">
        <v>-1</v>
      </c>
      <c r="U2239">
        <v>-1</v>
      </c>
      <c r="V2239">
        <v>-1</v>
      </c>
      <c r="W2239">
        <v>-1</v>
      </c>
      <c r="X2239">
        <v>-1</v>
      </c>
      <c r="Y2239">
        <v>-1</v>
      </c>
      <c r="Z2239">
        <v>-1</v>
      </c>
      <c r="AA2239">
        <v>-1</v>
      </c>
      <c r="AB2239">
        <v>-1</v>
      </c>
      <c r="AC2239">
        <v>-1</v>
      </c>
      <c r="AD2239">
        <v>-1</v>
      </c>
      <c r="AE2239">
        <v>-1</v>
      </c>
      <c r="AF2239">
        <v>-1</v>
      </c>
      <c r="AG2239">
        <v>-1</v>
      </c>
      <c r="AH2239">
        <v>-1</v>
      </c>
      <c r="AI2239">
        <v>-1</v>
      </c>
      <c r="AJ2239">
        <v>-1</v>
      </c>
      <c r="AK2239">
        <v>1</v>
      </c>
      <c r="AL2239">
        <v>3</v>
      </c>
      <c r="AM2239" t="s">
        <v>195</v>
      </c>
      <c r="AN2239">
        <v>2222</v>
      </c>
      <c r="AT2239">
        <v>106</v>
      </c>
      <c r="AU2239">
        <v>81</v>
      </c>
      <c r="AV2239">
        <v>74</v>
      </c>
      <c r="AW2239">
        <v>150</v>
      </c>
      <c r="AX2239">
        <v>80</v>
      </c>
      <c r="AY2239">
        <v>68</v>
      </c>
      <c r="AZ2239">
        <v>148</v>
      </c>
      <c r="BA2239">
        <v>214</v>
      </c>
      <c r="BB2239">
        <v>168</v>
      </c>
      <c r="BC2239">
        <v>129</v>
      </c>
      <c r="BD2239">
        <v>116</v>
      </c>
      <c r="BE2239">
        <v>139</v>
      </c>
      <c r="BF2239">
        <v>144</v>
      </c>
      <c r="BG2239">
        <v>190</v>
      </c>
      <c r="BH2239">
        <v>348</v>
      </c>
      <c r="BI2239">
        <v>238</v>
      </c>
      <c r="BJ2239" s="2">
        <f>ROUND(SUM(BH2239:BI2239)/SUM($BH$2203:$BI$3101)*(1000*irw_fw_harvest!$AH$16-SUM(IT!$BJ$2176:$BJ$2202)),0)</f>
        <v>649</v>
      </c>
      <c r="BK2239" s="2">
        <f>ROUND(SUM(BH2239:BI2239)/SUM($BH$2203:$BI$3101)*(1000*irw_fw_harvest!$AI$16-SUM(IT!$BK$2176:$BK$2202)),0)</f>
        <v>649</v>
      </c>
      <c r="BM2239" s="7">
        <f>ROUND(SUM(BH2239:BI2239)/SUM($BH$2203:$BI$3101)*(1000*irw_fw_harvest!$AH$46),0)</f>
        <v>302</v>
      </c>
      <c r="BN2239" s="7">
        <f>ROUND(SUM(BH2239:BI2239)/SUM($BH$2203:$BI$3101)*(1000*irw_fw_harvest!$AI$46),0)</f>
        <v>302</v>
      </c>
      <c r="BP2239" s="12">
        <f t="shared" si="2247"/>
        <v>951</v>
      </c>
      <c r="BQ2239" s="12">
        <f t="shared" si="2248"/>
        <v>951</v>
      </c>
    </row>
    <row r="2240" spans="1:69" ht="19.5" x14ac:dyDescent="0.6">
      <c r="A2240" t="s">
        <v>200</v>
      </c>
      <c r="B2240" t="s">
        <v>169</v>
      </c>
      <c r="C2240" t="s">
        <v>187</v>
      </c>
      <c r="D2240" t="s">
        <v>363</v>
      </c>
      <c r="E2240" t="s">
        <v>203</v>
      </c>
      <c r="F2240" t="s">
        <v>173</v>
      </c>
      <c r="G2240" t="s">
        <v>174</v>
      </c>
      <c r="H2240" t="s">
        <v>175</v>
      </c>
      <c r="I2240">
        <v>1</v>
      </c>
      <c r="J2240" t="s">
        <v>176</v>
      </c>
      <c r="K2240" t="b">
        <v>0</v>
      </c>
      <c r="L2240">
        <v>80</v>
      </c>
      <c r="M2240">
        <v>210</v>
      </c>
      <c r="N2240">
        <v>80</v>
      </c>
      <c r="O2240">
        <v>210</v>
      </c>
      <c r="P2240">
        <v>3</v>
      </c>
      <c r="Q2240">
        <v>-1</v>
      </c>
      <c r="R2240">
        <v>-1</v>
      </c>
      <c r="S2240">
        <v>-1</v>
      </c>
      <c r="T2240">
        <v>-1</v>
      </c>
      <c r="U2240">
        <v>-1</v>
      </c>
      <c r="V2240">
        <v>-1</v>
      </c>
      <c r="W2240">
        <v>-1</v>
      </c>
      <c r="X2240">
        <v>-1</v>
      </c>
      <c r="Y2240">
        <v>-1</v>
      </c>
      <c r="Z2240">
        <v>-1</v>
      </c>
      <c r="AA2240">
        <v>-1</v>
      </c>
      <c r="AB2240">
        <v>-1</v>
      </c>
      <c r="AC2240">
        <v>-1</v>
      </c>
      <c r="AD2240">
        <v>-1</v>
      </c>
      <c r="AE2240">
        <v>-1</v>
      </c>
      <c r="AF2240">
        <v>-1</v>
      </c>
      <c r="AG2240">
        <v>-1</v>
      </c>
      <c r="AH2240">
        <v>-1</v>
      </c>
      <c r="AI2240">
        <v>-1</v>
      </c>
      <c r="AJ2240">
        <v>-1</v>
      </c>
      <c r="AK2240">
        <v>1</v>
      </c>
      <c r="AL2240">
        <v>3</v>
      </c>
      <c r="AM2240" t="s">
        <v>195</v>
      </c>
      <c r="AN2240">
        <v>2222</v>
      </c>
      <c r="AT2240">
        <v>2472</v>
      </c>
      <c r="AU2240">
        <v>1899</v>
      </c>
      <c r="AV2240">
        <v>1723</v>
      </c>
      <c r="AW2240">
        <v>3492</v>
      </c>
      <c r="AX2240">
        <v>1871</v>
      </c>
      <c r="AY2240">
        <v>1604</v>
      </c>
      <c r="AZ2240">
        <v>3450</v>
      </c>
      <c r="BA2240">
        <v>4995</v>
      </c>
      <c r="BB2240">
        <v>3927</v>
      </c>
      <c r="BC2240">
        <v>3022</v>
      </c>
      <c r="BD2240">
        <v>2721</v>
      </c>
      <c r="BE2240">
        <v>3258</v>
      </c>
      <c r="BF2240">
        <v>3372</v>
      </c>
      <c r="BG2240">
        <v>4434</v>
      </c>
      <c r="BH2240">
        <v>8116</v>
      </c>
      <c r="BI2240">
        <v>5549</v>
      </c>
      <c r="BJ2240" s="2">
        <f>ROUND(SUM(BH2240:BI2240)/SUM($BH$2203:$BI$3101)*(1000*irw_fw_harvest!$AH$16-SUM(IT!$BJ$2176:$BJ$2202)),0)</f>
        <v>15140</v>
      </c>
      <c r="BK2240" s="2">
        <f>ROUND(SUM(BH2240:BI2240)/SUM($BH$2203:$BI$3101)*(1000*irw_fw_harvest!$AI$16-SUM(IT!$BK$2176:$BK$2202)),0)</f>
        <v>15132</v>
      </c>
      <c r="BM2240" s="7">
        <f>ROUND(SUM(BH2240:BI2240)/SUM($BH$2203:$BI$3101)*(1000*irw_fw_harvest!$AH$46),0)</f>
        <v>7043</v>
      </c>
      <c r="BN2240" s="7">
        <f>ROUND(SUM(BH2240:BI2240)/SUM($BH$2203:$BI$3101)*(1000*irw_fw_harvest!$AI$46),0)</f>
        <v>7043</v>
      </c>
      <c r="BP2240" s="12">
        <f t="shared" si="2247"/>
        <v>22183</v>
      </c>
      <c r="BQ2240" s="12">
        <f t="shared" si="2248"/>
        <v>22175</v>
      </c>
    </row>
    <row r="2241" spans="1:69" ht="19.5" x14ac:dyDescent="0.6">
      <c r="A2241" t="s">
        <v>200</v>
      </c>
      <c r="B2241" t="s">
        <v>169</v>
      </c>
      <c r="C2241" t="s">
        <v>196</v>
      </c>
      <c r="D2241" t="s">
        <v>363</v>
      </c>
      <c r="E2241" t="s">
        <v>203</v>
      </c>
      <c r="F2241" t="s">
        <v>173</v>
      </c>
      <c r="G2241" t="s">
        <v>174</v>
      </c>
      <c r="H2241" t="s">
        <v>175</v>
      </c>
      <c r="I2241">
        <v>1</v>
      </c>
      <c r="J2241" t="s">
        <v>176</v>
      </c>
      <c r="K2241" t="b">
        <v>0</v>
      </c>
      <c r="L2241">
        <v>80</v>
      </c>
      <c r="M2241">
        <v>210</v>
      </c>
      <c r="N2241">
        <v>80</v>
      </c>
      <c r="O2241">
        <v>210</v>
      </c>
      <c r="P2241">
        <v>3</v>
      </c>
      <c r="Q2241">
        <v>-1</v>
      </c>
      <c r="R2241">
        <v>-1</v>
      </c>
      <c r="S2241">
        <v>-1</v>
      </c>
      <c r="T2241">
        <v>-1</v>
      </c>
      <c r="U2241">
        <v>-1</v>
      </c>
      <c r="V2241">
        <v>-1</v>
      </c>
      <c r="W2241">
        <v>-1</v>
      </c>
      <c r="X2241">
        <v>-1</v>
      </c>
      <c r="Y2241">
        <v>-1</v>
      </c>
      <c r="Z2241">
        <v>-1</v>
      </c>
      <c r="AA2241">
        <v>-1</v>
      </c>
      <c r="AB2241">
        <v>-1</v>
      </c>
      <c r="AC2241">
        <v>-1</v>
      </c>
      <c r="AD2241">
        <v>-1</v>
      </c>
      <c r="AE2241">
        <v>-1</v>
      </c>
      <c r="AF2241">
        <v>-1</v>
      </c>
      <c r="AG2241">
        <v>-1</v>
      </c>
      <c r="AH2241">
        <v>-1</v>
      </c>
      <c r="AI2241">
        <v>-1</v>
      </c>
      <c r="AJ2241">
        <v>-1</v>
      </c>
      <c r="AK2241">
        <v>1</v>
      </c>
      <c r="AL2241">
        <v>3</v>
      </c>
      <c r="AM2241" t="s">
        <v>195</v>
      </c>
      <c r="AN2241">
        <v>2222</v>
      </c>
      <c r="AT2241">
        <v>79</v>
      </c>
      <c r="AU2241">
        <v>61</v>
      </c>
      <c r="AV2241">
        <v>55</v>
      </c>
      <c r="AW2241">
        <v>112</v>
      </c>
      <c r="AX2241">
        <v>60</v>
      </c>
      <c r="AY2241">
        <v>51</v>
      </c>
      <c r="AZ2241">
        <v>111</v>
      </c>
      <c r="BA2241">
        <v>160</v>
      </c>
      <c r="BB2241">
        <v>126</v>
      </c>
      <c r="BC2241">
        <v>97</v>
      </c>
      <c r="BD2241">
        <v>87</v>
      </c>
      <c r="BE2241">
        <v>104</v>
      </c>
      <c r="BF2241">
        <v>108</v>
      </c>
      <c r="BG2241">
        <v>142</v>
      </c>
      <c r="BH2241">
        <v>261</v>
      </c>
      <c r="BI2241">
        <v>178</v>
      </c>
      <c r="BJ2241" s="2">
        <f>ROUND(SUM(BH2241:BI2241)/SUM($BH$2203:$BI$3101)*(1000*irw_fw_harvest!$AH$16-SUM(IT!$BJ$2176:$BJ$2202)),0)</f>
        <v>486</v>
      </c>
      <c r="BK2241" s="2">
        <f>ROUND(SUM(BH2241:BI2241)/SUM($BH$2203:$BI$3101)*(1000*irw_fw_harvest!$AI$16-SUM(IT!$BK$2176:$BK$2202)),0)</f>
        <v>486</v>
      </c>
      <c r="BM2241" s="7">
        <f>ROUND(SUM(BH2241:BI2241)/SUM($BH$2203:$BI$3101)*(1000*irw_fw_harvest!$AH$46),0)</f>
        <v>226</v>
      </c>
      <c r="BN2241" s="7">
        <f>ROUND(SUM(BH2241:BI2241)/SUM($BH$2203:$BI$3101)*(1000*irw_fw_harvest!$AI$46),0)</f>
        <v>226</v>
      </c>
      <c r="BP2241" s="12">
        <f t="shared" si="2247"/>
        <v>712</v>
      </c>
      <c r="BQ2241" s="12">
        <f t="shared" si="2248"/>
        <v>712</v>
      </c>
    </row>
    <row r="2242" spans="1:69" ht="19.5" x14ac:dyDescent="0.6">
      <c r="A2242" t="s">
        <v>200</v>
      </c>
      <c r="B2242" t="s">
        <v>169</v>
      </c>
      <c r="C2242" t="s">
        <v>281</v>
      </c>
      <c r="D2242" t="s">
        <v>363</v>
      </c>
      <c r="E2242" t="s">
        <v>203</v>
      </c>
      <c r="F2242" t="s">
        <v>173</v>
      </c>
      <c r="G2242" t="s">
        <v>174</v>
      </c>
      <c r="H2242" t="s">
        <v>175</v>
      </c>
      <c r="I2242">
        <v>1</v>
      </c>
      <c r="J2242" t="s">
        <v>176</v>
      </c>
      <c r="K2242" t="b">
        <v>0</v>
      </c>
      <c r="L2242">
        <v>110</v>
      </c>
      <c r="M2242">
        <v>210</v>
      </c>
      <c r="N2242">
        <v>110</v>
      </c>
      <c r="O2242">
        <v>210</v>
      </c>
      <c r="P2242">
        <v>3</v>
      </c>
      <c r="Q2242">
        <v>-1</v>
      </c>
      <c r="R2242">
        <v>-1</v>
      </c>
      <c r="S2242">
        <v>-1</v>
      </c>
      <c r="T2242">
        <v>-1</v>
      </c>
      <c r="U2242">
        <v>-1</v>
      </c>
      <c r="V2242">
        <v>-1</v>
      </c>
      <c r="W2242">
        <v>-1</v>
      </c>
      <c r="X2242">
        <v>-1</v>
      </c>
      <c r="Y2242">
        <v>-1</v>
      </c>
      <c r="Z2242">
        <v>-1</v>
      </c>
      <c r="AA2242">
        <v>-1</v>
      </c>
      <c r="AB2242">
        <v>-1</v>
      </c>
      <c r="AC2242">
        <v>-1</v>
      </c>
      <c r="AD2242">
        <v>-1</v>
      </c>
      <c r="AE2242">
        <v>-1</v>
      </c>
      <c r="AF2242">
        <v>-1</v>
      </c>
      <c r="AG2242">
        <v>-1</v>
      </c>
      <c r="AH2242">
        <v>-1</v>
      </c>
      <c r="AI2242">
        <v>-1</v>
      </c>
      <c r="AJ2242">
        <v>-1</v>
      </c>
      <c r="AK2242">
        <v>1</v>
      </c>
      <c r="AL2242">
        <v>3</v>
      </c>
      <c r="AM2242" t="s">
        <v>195</v>
      </c>
      <c r="AN2242">
        <v>2222</v>
      </c>
      <c r="AT2242">
        <v>1343</v>
      </c>
      <c r="AU2242">
        <v>1031</v>
      </c>
      <c r="AV2242">
        <v>936</v>
      </c>
      <c r="AW2242">
        <v>1897</v>
      </c>
      <c r="AX2242">
        <v>1016</v>
      </c>
      <c r="AY2242">
        <v>871</v>
      </c>
      <c r="AZ2242">
        <v>1874</v>
      </c>
      <c r="BA2242">
        <v>2714</v>
      </c>
      <c r="BB2242">
        <v>2133</v>
      </c>
      <c r="BC2242">
        <v>1641</v>
      </c>
      <c r="BD2242">
        <v>1478</v>
      </c>
      <c r="BE2242">
        <v>1770</v>
      </c>
      <c r="BF2242">
        <v>1832</v>
      </c>
      <c r="BG2242">
        <v>2409</v>
      </c>
      <c r="BH2242">
        <v>4409</v>
      </c>
      <c r="BI2242">
        <v>3015</v>
      </c>
      <c r="BJ2242" s="2">
        <f>ROUND(SUM(BH2242:BI2242)/SUM($BH$2203:$BI$3101)*(1000*irw_fw_harvest!$AH$16-SUM(IT!$BJ$2176:$BJ$2202)),0)</f>
        <v>8225</v>
      </c>
      <c r="BK2242" s="2">
        <f>ROUND(SUM(BH2242:BI2242)/SUM($BH$2203:$BI$3101)*(1000*irw_fw_harvest!$AI$16-SUM(IT!$BK$2176:$BK$2202)),0)</f>
        <v>8221</v>
      </c>
      <c r="BM2242" s="7">
        <f>ROUND(SUM(BH2242:BI2242)/SUM($BH$2203:$BI$3101)*(1000*irw_fw_harvest!$AH$46),0)</f>
        <v>3826</v>
      </c>
      <c r="BN2242" s="7">
        <f>ROUND(SUM(BH2242:BI2242)/SUM($BH$2203:$BI$3101)*(1000*irw_fw_harvest!$AI$46),0)</f>
        <v>3826</v>
      </c>
      <c r="BP2242" s="12">
        <f t="shared" si="2247"/>
        <v>12051</v>
      </c>
      <c r="BQ2242" s="12">
        <f t="shared" si="2248"/>
        <v>12047</v>
      </c>
    </row>
    <row r="2243" spans="1:69" ht="19.5" x14ac:dyDescent="0.6">
      <c r="A2243" t="s">
        <v>200</v>
      </c>
      <c r="B2243" t="s">
        <v>169</v>
      </c>
      <c r="C2243" t="s">
        <v>190</v>
      </c>
      <c r="D2243" t="s">
        <v>365</v>
      </c>
      <c r="E2243" t="s">
        <v>203</v>
      </c>
      <c r="F2243" t="s">
        <v>173</v>
      </c>
      <c r="G2243" t="s">
        <v>174</v>
      </c>
      <c r="H2243" t="s">
        <v>175</v>
      </c>
      <c r="I2243">
        <v>1</v>
      </c>
      <c r="J2243" t="s">
        <v>176</v>
      </c>
      <c r="K2243" t="b">
        <v>0</v>
      </c>
      <c r="L2243">
        <v>105</v>
      </c>
      <c r="M2243">
        <v>210</v>
      </c>
      <c r="N2243">
        <v>105</v>
      </c>
      <c r="O2243">
        <v>210</v>
      </c>
      <c r="P2243">
        <v>3</v>
      </c>
      <c r="Q2243">
        <v>-1</v>
      </c>
      <c r="R2243">
        <v>-1</v>
      </c>
      <c r="S2243">
        <v>-1</v>
      </c>
      <c r="T2243">
        <v>-1</v>
      </c>
      <c r="U2243">
        <v>-1</v>
      </c>
      <c r="V2243">
        <v>-1</v>
      </c>
      <c r="W2243">
        <v>-1</v>
      </c>
      <c r="X2243">
        <v>-1</v>
      </c>
      <c r="Y2243">
        <v>-1</v>
      </c>
      <c r="Z2243">
        <v>-1</v>
      </c>
      <c r="AA2243">
        <v>-1</v>
      </c>
      <c r="AB2243">
        <v>-1</v>
      </c>
      <c r="AC2243">
        <v>-1</v>
      </c>
      <c r="AD2243">
        <v>-1</v>
      </c>
      <c r="AE2243">
        <v>-1</v>
      </c>
      <c r="AF2243">
        <v>-1</v>
      </c>
      <c r="AG2243">
        <v>-1</v>
      </c>
      <c r="AH2243">
        <v>-1</v>
      </c>
      <c r="AI2243">
        <v>-1</v>
      </c>
      <c r="AJ2243">
        <v>-1</v>
      </c>
      <c r="AK2243">
        <v>1</v>
      </c>
      <c r="AL2243">
        <v>3</v>
      </c>
      <c r="AM2243" t="s">
        <v>195</v>
      </c>
      <c r="AN2243">
        <v>2222</v>
      </c>
      <c r="AT2243">
        <v>46</v>
      </c>
      <c r="AU2243">
        <v>22</v>
      </c>
      <c r="AV2243">
        <v>19</v>
      </c>
      <c r="AW2243">
        <v>12</v>
      </c>
      <c r="AX2243">
        <v>28</v>
      </c>
      <c r="AY2243">
        <v>33</v>
      </c>
      <c r="AZ2243">
        <v>29</v>
      </c>
      <c r="BA2243">
        <v>18</v>
      </c>
      <c r="BB2243">
        <v>13</v>
      </c>
      <c r="BC2243">
        <v>18</v>
      </c>
      <c r="BD2243">
        <v>15</v>
      </c>
      <c r="BE2243">
        <v>17</v>
      </c>
      <c r="BF2243">
        <v>25</v>
      </c>
      <c r="BG2243">
        <v>22</v>
      </c>
      <c r="BH2243">
        <v>41</v>
      </c>
      <c r="BI2243">
        <v>28</v>
      </c>
      <c r="BJ2243" s="2">
        <f>ROUND(SUM(BH2243:BI2243)/SUM($BH$2203:$BI$3101)*(1000*irw_fw_harvest!$AH$16-SUM(IT!$BJ$2176:$BJ$2202)),0)</f>
        <v>76</v>
      </c>
      <c r="BK2243" s="2">
        <f>ROUND(SUM(BH2243:BI2243)/SUM($BH$2203:$BI$3101)*(1000*irw_fw_harvest!$AI$16-SUM(IT!$BK$2176:$BK$2202)),0)</f>
        <v>76</v>
      </c>
      <c r="BM2243" s="7">
        <f>ROUND(SUM(BH2243:BI2243)/SUM($BH$2203:$BI$3101)*(1000*irw_fw_harvest!$AH$46),0)</f>
        <v>36</v>
      </c>
      <c r="BN2243" s="7">
        <f>ROUND(SUM(BH2243:BI2243)/SUM($BH$2203:$BI$3101)*(1000*irw_fw_harvest!$AI$46),0)</f>
        <v>36</v>
      </c>
      <c r="BP2243" s="12">
        <f t="shared" si="2247"/>
        <v>112</v>
      </c>
      <c r="BQ2243" s="12">
        <f t="shared" si="2248"/>
        <v>112</v>
      </c>
    </row>
    <row r="2244" spans="1:69" ht="19.5" x14ac:dyDescent="0.6">
      <c r="A2244" t="s">
        <v>200</v>
      </c>
      <c r="B2244" t="s">
        <v>169</v>
      </c>
      <c r="C2244" t="s">
        <v>187</v>
      </c>
      <c r="D2244" t="s">
        <v>365</v>
      </c>
      <c r="E2244" t="s">
        <v>203</v>
      </c>
      <c r="F2244" t="s">
        <v>173</v>
      </c>
      <c r="G2244" t="s">
        <v>174</v>
      </c>
      <c r="H2244" t="s">
        <v>175</v>
      </c>
      <c r="I2244">
        <v>1</v>
      </c>
      <c r="J2244" t="s">
        <v>176</v>
      </c>
      <c r="K2244" t="b">
        <v>0</v>
      </c>
      <c r="L2244">
        <v>80</v>
      </c>
      <c r="M2244">
        <v>210</v>
      </c>
      <c r="N2244">
        <v>80</v>
      </c>
      <c r="O2244">
        <v>210</v>
      </c>
      <c r="P2244">
        <v>3</v>
      </c>
      <c r="Q2244">
        <v>-1</v>
      </c>
      <c r="R2244">
        <v>-1</v>
      </c>
      <c r="S2244">
        <v>-1</v>
      </c>
      <c r="T2244">
        <v>-1</v>
      </c>
      <c r="U2244">
        <v>-1</v>
      </c>
      <c r="V2244">
        <v>-1</v>
      </c>
      <c r="W2244">
        <v>-1</v>
      </c>
      <c r="X2244">
        <v>-1</v>
      </c>
      <c r="Y2244">
        <v>-1</v>
      </c>
      <c r="Z2244">
        <v>-1</v>
      </c>
      <c r="AA2244">
        <v>-1</v>
      </c>
      <c r="AB2244">
        <v>-1</v>
      </c>
      <c r="AC2244">
        <v>-1</v>
      </c>
      <c r="AD2244">
        <v>-1</v>
      </c>
      <c r="AE2244">
        <v>-1</v>
      </c>
      <c r="AF2244">
        <v>-1</v>
      </c>
      <c r="AG2244">
        <v>-1</v>
      </c>
      <c r="AH2244">
        <v>-1</v>
      </c>
      <c r="AI2244">
        <v>-1</v>
      </c>
      <c r="AJ2244">
        <v>-1</v>
      </c>
      <c r="AK2244">
        <v>1</v>
      </c>
      <c r="AL2244">
        <v>3</v>
      </c>
      <c r="AM2244" t="s">
        <v>195</v>
      </c>
      <c r="AN2244">
        <v>2222</v>
      </c>
      <c r="AT2244">
        <v>604</v>
      </c>
      <c r="AU2244">
        <v>285</v>
      </c>
      <c r="AV2244">
        <v>246</v>
      </c>
      <c r="AW2244">
        <v>164</v>
      </c>
      <c r="AX2244">
        <v>368</v>
      </c>
      <c r="AY2244">
        <v>435</v>
      </c>
      <c r="AZ2244">
        <v>383</v>
      </c>
      <c r="BA2244">
        <v>239</v>
      </c>
      <c r="BB2244">
        <v>179</v>
      </c>
      <c r="BC2244">
        <v>233</v>
      </c>
      <c r="BD2244">
        <v>197</v>
      </c>
      <c r="BE2244">
        <v>224</v>
      </c>
      <c r="BF2244">
        <v>332</v>
      </c>
      <c r="BG2244">
        <v>290</v>
      </c>
      <c r="BH2244">
        <v>531</v>
      </c>
      <c r="BI2244">
        <v>363</v>
      </c>
      <c r="BJ2244" s="2">
        <f>ROUND(SUM(BH2244:BI2244)/SUM($BH$2203:$BI$3101)*(1000*irw_fw_harvest!$AH$16-SUM(IT!$BJ$2176:$BJ$2202)),0)</f>
        <v>990</v>
      </c>
      <c r="BK2244" s="2">
        <f>ROUND(SUM(BH2244:BI2244)/SUM($BH$2203:$BI$3101)*(1000*irw_fw_harvest!$AI$16-SUM(IT!$BK$2176:$BK$2202)),0)</f>
        <v>990</v>
      </c>
      <c r="BM2244" s="7">
        <f>ROUND(SUM(BH2244:BI2244)/SUM($BH$2203:$BI$3101)*(1000*irw_fw_harvest!$AH$46),0)</f>
        <v>461</v>
      </c>
      <c r="BN2244" s="7">
        <f>ROUND(SUM(BH2244:BI2244)/SUM($BH$2203:$BI$3101)*(1000*irw_fw_harvest!$AI$46),0)</f>
        <v>461</v>
      </c>
      <c r="BP2244" s="12">
        <f t="shared" si="2247"/>
        <v>1451</v>
      </c>
      <c r="BQ2244" s="12">
        <f t="shared" si="2248"/>
        <v>1451</v>
      </c>
    </row>
    <row r="2245" spans="1:69" ht="19.5" x14ac:dyDescent="0.6">
      <c r="A2245" t="s">
        <v>200</v>
      </c>
      <c r="B2245" t="s">
        <v>169</v>
      </c>
      <c r="C2245" t="s">
        <v>178</v>
      </c>
      <c r="D2245" t="s">
        <v>365</v>
      </c>
      <c r="E2245" t="s">
        <v>203</v>
      </c>
      <c r="F2245" t="s">
        <v>173</v>
      </c>
      <c r="G2245" t="s">
        <v>174</v>
      </c>
      <c r="H2245" t="s">
        <v>175</v>
      </c>
      <c r="I2245">
        <v>1</v>
      </c>
      <c r="J2245" t="s">
        <v>176</v>
      </c>
      <c r="K2245" t="b">
        <v>0</v>
      </c>
      <c r="L2245">
        <v>90</v>
      </c>
      <c r="M2245">
        <v>210</v>
      </c>
      <c r="N2245">
        <v>90</v>
      </c>
      <c r="O2245">
        <v>210</v>
      </c>
      <c r="P2245">
        <v>3</v>
      </c>
      <c r="Q2245">
        <v>-1</v>
      </c>
      <c r="R2245">
        <v>-1</v>
      </c>
      <c r="S2245">
        <v>-1</v>
      </c>
      <c r="T2245">
        <v>-1</v>
      </c>
      <c r="U2245">
        <v>-1</v>
      </c>
      <c r="V2245">
        <v>-1</v>
      </c>
      <c r="W2245">
        <v>-1</v>
      </c>
      <c r="X2245">
        <v>-1</v>
      </c>
      <c r="Y2245">
        <v>-1</v>
      </c>
      <c r="Z2245">
        <v>-1</v>
      </c>
      <c r="AA2245">
        <v>-1</v>
      </c>
      <c r="AB2245">
        <v>-1</v>
      </c>
      <c r="AC2245">
        <v>-1</v>
      </c>
      <c r="AD2245">
        <v>-1</v>
      </c>
      <c r="AE2245">
        <v>-1</v>
      </c>
      <c r="AF2245">
        <v>-1</v>
      </c>
      <c r="AG2245">
        <v>-1</v>
      </c>
      <c r="AH2245">
        <v>-1</v>
      </c>
      <c r="AI2245">
        <v>-1</v>
      </c>
      <c r="AJ2245">
        <v>-1</v>
      </c>
      <c r="AK2245">
        <v>1</v>
      </c>
      <c r="AL2245">
        <v>3</v>
      </c>
      <c r="AM2245" t="s">
        <v>195</v>
      </c>
      <c r="AN2245">
        <v>2222</v>
      </c>
      <c r="AT2245">
        <v>726</v>
      </c>
      <c r="AU2245">
        <v>342</v>
      </c>
      <c r="AV2245">
        <v>296</v>
      </c>
      <c r="AW2245">
        <v>197</v>
      </c>
      <c r="AX2245">
        <v>441</v>
      </c>
      <c r="AY2245">
        <v>523</v>
      </c>
      <c r="AZ2245">
        <v>461</v>
      </c>
      <c r="BA2245">
        <v>287</v>
      </c>
      <c r="BB2245">
        <v>215</v>
      </c>
      <c r="BC2245">
        <v>280</v>
      </c>
      <c r="BD2245">
        <v>237</v>
      </c>
      <c r="BE2245">
        <v>269</v>
      </c>
      <c r="BF2245">
        <v>399</v>
      </c>
      <c r="BG2245">
        <v>348</v>
      </c>
      <c r="BH2245">
        <v>638</v>
      </c>
      <c r="BI2245">
        <v>436</v>
      </c>
      <c r="BJ2245" s="2">
        <f>ROUND(SUM(BH2245:BI2245)/SUM($BH$2203:$BI$3101)*(1000*irw_fw_harvest!$AH$16-SUM(IT!$BJ$2176:$BJ$2202)),0)</f>
        <v>1190</v>
      </c>
      <c r="BK2245" s="2">
        <f>ROUND(SUM(BH2245:BI2245)/SUM($BH$2203:$BI$3101)*(1000*irw_fw_harvest!$AI$16-SUM(IT!$BK$2176:$BK$2202)),0)</f>
        <v>1189</v>
      </c>
      <c r="BM2245" s="7">
        <f>ROUND(SUM(BH2245:BI2245)/SUM($BH$2203:$BI$3101)*(1000*irw_fw_harvest!$AH$46),0)</f>
        <v>554</v>
      </c>
      <c r="BN2245" s="7">
        <f>ROUND(SUM(BH2245:BI2245)/SUM($BH$2203:$BI$3101)*(1000*irw_fw_harvest!$AI$46),0)</f>
        <v>554</v>
      </c>
      <c r="BP2245" s="12">
        <f t="shared" si="2247"/>
        <v>1744</v>
      </c>
      <c r="BQ2245" s="12">
        <f t="shared" si="2248"/>
        <v>1743</v>
      </c>
    </row>
    <row r="2246" spans="1:69" ht="19.5" x14ac:dyDescent="0.6">
      <c r="A2246" t="s">
        <v>200</v>
      </c>
      <c r="B2246" t="s">
        <v>169</v>
      </c>
      <c r="C2246" t="s">
        <v>196</v>
      </c>
      <c r="D2246" t="s">
        <v>365</v>
      </c>
      <c r="E2246" t="s">
        <v>203</v>
      </c>
      <c r="F2246" t="s">
        <v>173</v>
      </c>
      <c r="G2246" t="s">
        <v>174</v>
      </c>
      <c r="H2246" t="s">
        <v>175</v>
      </c>
      <c r="I2246">
        <v>1</v>
      </c>
      <c r="J2246" t="s">
        <v>176</v>
      </c>
      <c r="K2246" t="b">
        <v>0</v>
      </c>
      <c r="L2246">
        <v>80</v>
      </c>
      <c r="M2246">
        <v>210</v>
      </c>
      <c r="N2246">
        <v>80</v>
      </c>
      <c r="O2246">
        <v>210</v>
      </c>
      <c r="P2246">
        <v>3</v>
      </c>
      <c r="Q2246">
        <v>-1</v>
      </c>
      <c r="R2246">
        <v>-1</v>
      </c>
      <c r="S2246">
        <v>-1</v>
      </c>
      <c r="T2246">
        <v>-1</v>
      </c>
      <c r="U2246">
        <v>-1</v>
      </c>
      <c r="V2246">
        <v>-1</v>
      </c>
      <c r="W2246">
        <v>-1</v>
      </c>
      <c r="X2246">
        <v>-1</v>
      </c>
      <c r="Y2246">
        <v>-1</v>
      </c>
      <c r="Z2246">
        <v>-1</v>
      </c>
      <c r="AA2246">
        <v>-1</v>
      </c>
      <c r="AB2246">
        <v>-1</v>
      </c>
      <c r="AC2246">
        <v>-1</v>
      </c>
      <c r="AD2246">
        <v>-1</v>
      </c>
      <c r="AE2246">
        <v>-1</v>
      </c>
      <c r="AF2246">
        <v>-1</v>
      </c>
      <c r="AG2246">
        <v>-1</v>
      </c>
      <c r="AH2246">
        <v>-1</v>
      </c>
      <c r="AI2246">
        <v>-1</v>
      </c>
      <c r="AJ2246">
        <v>-1</v>
      </c>
      <c r="AK2246">
        <v>1</v>
      </c>
      <c r="AL2246">
        <v>3</v>
      </c>
      <c r="AM2246" t="s">
        <v>195</v>
      </c>
      <c r="AN2246">
        <v>2222</v>
      </c>
      <c r="AT2246">
        <v>57</v>
      </c>
      <c r="AU2246">
        <v>27</v>
      </c>
      <c r="AV2246">
        <v>23</v>
      </c>
      <c r="AW2246">
        <v>15</v>
      </c>
      <c r="AX2246">
        <v>35</v>
      </c>
      <c r="AY2246">
        <v>41</v>
      </c>
      <c r="AZ2246">
        <v>36</v>
      </c>
      <c r="BA2246">
        <v>22</v>
      </c>
      <c r="BB2246">
        <v>17</v>
      </c>
      <c r="BC2246">
        <v>22</v>
      </c>
      <c r="BD2246">
        <v>18</v>
      </c>
      <c r="BE2246">
        <v>21</v>
      </c>
      <c r="BF2246">
        <v>31</v>
      </c>
      <c r="BG2246">
        <v>27</v>
      </c>
      <c r="BH2246">
        <v>50</v>
      </c>
      <c r="BI2246">
        <v>34</v>
      </c>
      <c r="BJ2246" s="2">
        <f>ROUND(SUM(BH2246:BI2246)/SUM($BH$2203:$BI$3101)*(1000*irw_fw_harvest!$AH$16-SUM(IT!$BJ$2176:$BJ$2202)),0)</f>
        <v>93</v>
      </c>
      <c r="BK2246" s="2">
        <f>ROUND(SUM(BH2246:BI2246)/SUM($BH$2203:$BI$3101)*(1000*irw_fw_harvest!$AI$16-SUM(IT!$BK$2176:$BK$2202)),0)</f>
        <v>93</v>
      </c>
      <c r="BM2246" s="7">
        <f>ROUND(SUM(BH2246:BI2246)/SUM($BH$2203:$BI$3101)*(1000*irw_fw_harvest!$AH$46),0)</f>
        <v>43</v>
      </c>
      <c r="BN2246" s="7">
        <f>ROUND(SUM(BH2246:BI2246)/SUM($BH$2203:$BI$3101)*(1000*irw_fw_harvest!$AI$46),0)</f>
        <v>43</v>
      </c>
      <c r="BP2246" s="12">
        <f t="shared" si="2247"/>
        <v>136</v>
      </c>
      <c r="BQ2246" s="12">
        <f t="shared" si="2248"/>
        <v>136</v>
      </c>
    </row>
    <row r="2247" spans="1:69" ht="19.5" x14ac:dyDescent="0.6">
      <c r="A2247" t="s">
        <v>200</v>
      </c>
      <c r="B2247" t="s">
        <v>169</v>
      </c>
      <c r="C2247" t="s">
        <v>281</v>
      </c>
      <c r="D2247" t="s">
        <v>365</v>
      </c>
      <c r="E2247" t="s">
        <v>203</v>
      </c>
      <c r="F2247" t="s">
        <v>173</v>
      </c>
      <c r="G2247" t="s">
        <v>174</v>
      </c>
      <c r="H2247" t="s">
        <v>175</v>
      </c>
      <c r="I2247">
        <v>1</v>
      </c>
      <c r="J2247" t="s">
        <v>176</v>
      </c>
      <c r="K2247" t="b">
        <v>0</v>
      </c>
      <c r="L2247">
        <v>110</v>
      </c>
      <c r="M2247">
        <v>210</v>
      </c>
      <c r="N2247">
        <v>110</v>
      </c>
      <c r="O2247">
        <v>210</v>
      </c>
      <c r="P2247">
        <v>3</v>
      </c>
      <c r="Q2247">
        <v>-1</v>
      </c>
      <c r="R2247">
        <v>-1</v>
      </c>
      <c r="S2247">
        <v>-1</v>
      </c>
      <c r="T2247">
        <v>-1</v>
      </c>
      <c r="U2247">
        <v>-1</v>
      </c>
      <c r="V2247">
        <v>-1</v>
      </c>
      <c r="W2247">
        <v>-1</v>
      </c>
      <c r="X2247">
        <v>-1</v>
      </c>
      <c r="Y2247">
        <v>-1</v>
      </c>
      <c r="Z2247">
        <v>-1</v>
      </c>
      <c r="AA2247">
        <v>-1</v>
      </c>
      <c r="AB2247">
        <v>-1</v>
      </c>
      <c r="AC2247">
        <v>-1</v>
      </c>
      <c r="AD2247">
        <v>-1</v>
      </c>
      <c r="AE2247">
        <v>-1</v>
      </c>
      <c r="AF2247">
        <v>-1</v>
      </c>
      <c r="AG2247">
        <v>-1</v>
      </c>
      <c r="AH2247">
        <v>-1</v>
      </c>
      <c r="AI2247">
        <v>-1</v>
      </c>
      <c r="AJ2247">
        <v>-1</v>
      </c>
      <c r="AK2247">
        <v>1</v>
      </c>
      <c r="AL2247">
        <v>3</v>
      </c>
      <c r="AM2247" t="s">
        <v>195</v>
      </c>
      <c r="AN2247">
        <v>2222</v>
      </c>
      <c r="AT2247">
        <v>2402</v>
      </c>
      <c r="AU2247">
        <v>1133</v>
      </c>
      <c r="AV2247">
        <v>979</v>
      </c>
      <c r="AW2247">
        <v>653</v>
      </c>
      <c r="AX2247">
        <v>1462</v>
      </c>
      <c r="AY2247">
        <v>1730</v>
      </c>
      <c r="AZ2247">
        <v>1525</v>
      </c>
      <c r="BA2247">
        <v>950</v>
      </c>
      <c r="BB2247">
        <v>711</v>
      </c>
      <c r="BC2247">
        <v>928</v>
      </c>
      <c r="BD2247">
        <v>786</v>
      </c>
      <c r="BE2247">
        <v>893</v>
      </c>
      <c r="BF2247">
        <v>1321</v>
      </c>
      <c r="BG2247">
        <v>1154</v>
      </c>
      <c r="BH2247">
        <v>2112</v>
      </c>
      <c r="BI2247">
        <v>1444</v>
      </c>
      <c r="BJ2247" s="2">
        <f>ROUND(SUM(BH2247:BI2247)/SUM($BH$2203:$BI$3101)*(1000*irw_fw_harvest!$AH$16-SUM(IT!$BJ$2176:$BJ$2202)),0)</f>
        <v>3940</v>
      </c>
      <c r="BK2247" s="2">
        <f>ROUND(SUM(BH2247:BI2247)/SUM($BH$2203:$BI$3101)*(1000*irw_fw_harvest!$AI$16-SUM(IT!$BK$2176:$BK$2202)),0)</f>
        <v>3938</v>
      </c>
      <c r="BM2247" s="7">
        <f>ROUND(SUM(BH2247:BI2247)/SUM($BH$2203:$BI$3101)*(1000*irw_fw_harvest!$AH$46),0)</f>
        <v>1833</v>
      </c>
      <c r="BN2247" s="7">
        <f>ROUND(SUM(BH2247:BI2247)/SUM($BH$2203:$BI$3101)*(1000*irw_fw_harvest!$AI$46),0)</f>
        <v>1833</v>
      </c>
      <c r="BP2247" s="12">
        <f t="shared" si="2247"/>
        <v>5773</v>
      </c>
      <c r="BQ2247" s="12">
        <f t="shared" si="2248"/>
        <v>5771</v>
      </c>
    </row>
    <row r="2248" spans="1:69" ht="19.5" x14ac:dyDescent="0.6">
      <c r="A2248" t="s">
        <v>200</v>
      </c>
      <c r="B2248" t="s">
        <v>169</v>
      </c>
      <c r="C2248" t="s">
        <v>190</v>
      </c>
      <c r="D2248" t="s">
        <v>366</v>
      </c>
      <c r="E2248" t="s">
        <v>203</v>
      </c>
      <c r="F2248" t="s">
        <v>173</v>
      </c>
      <c r="G2248" t="s">
        <v>174</v>
      </c>
      <c r="H2248" t="s">
        <v>175</v>
      </c>
      <c r="I2248">
        <v>1</v>
      </c>
      <c r="J2248" t="s">
        <v>176</v>
      </c>
      <c r="K2248" t="b">
        <v>0</v>
      </c>
      <c r="L2248">
        <v>105</v>
      </c>
      <c r="M2248">
        <v>210</v>
      </c>
      <c r="N2248">
        <v>105</v>
      </c>
      <c r="O2248">
        <v>210</v>
      </c>
      <c r="P2248">
        <v>3</v>
      </c>
      <c r="Q2248">
        <v>-1</v>
      </c>
      <c r="R2248">
        <v>-1</v>
      </c>
      <c r="S2248">
        <v>-1</v>
      </c>
      <c r="T2248">
        <v>-1</v>
      </c>
      <c r="U2248">
        <v>-1</v>
      </c>
      <c r="V2248">
        <v>-1</v>
      </c>
      <c r="W2248">
        <v>-1</v>
      </c>
      <c r="X2248">
        <v>-1</v>
      </c>
      <c r="Y2248">
        <v>-1</v>
      </c>
      <c r="Z2248">
        <v>-1</v>
      </c>
      <c r="AA2248">
        <v>-1</v>
      </c>
      <c r="AB2248">
        <v>-1</v>
      </c>
      <c r="AC2248">
        <v>-1</v>
      </c>
      <c r="AD2248">
        <v>-1</v>
      </c>
      <c r="AE2248">
        <v>-1</v>
      </c>
      <c r="AF2248">
        <v>-1</v>
      </c>
      <c r="AG2248">
        <v>-1</v>
      </c>
      <c r="AH2248">
        <v>-1</v>
      </c>
      <c r="AI2248">
        <v>-1</v>
      </c>
      <c r="AJ2248">
        <v>-1</v>
      </c>
      <c r="AK2248">
        <v>1</v>
      </c>
      <c r="AL2248">
        <v>3</v>
      </c>
      <c r="AM2248" t="s">
        <v>195</v>
      </c>
      <c r="AN2248">
        <v>2222</v>
      </c>
      <c r="AT2248">
        <v>97</v>
      </c>
      <c r="AU2248">
        <v>63</v>
      </c>
      <c r="AV2248">
        <v>59</v>
      </c>
      <c r="AW2248">
        <v>45</v>
      </c>
      <c r="AX2248">
        <v>60</v>
      </c>
      <c r="AY2248">
        <v>46</v>
      </c>
      <c r="AZ2248">
        <v>33</v>
      </c>
      <c r="BA2248">
        <v>23</v>
      </c>
      <c r="BB2248">
        <v>32</v>
      </c>
      <c r="BC2248">
        <v>38</v>
      </c>
      <c r="BD2248">
        <v>30</v>
      </c>
      <c r="BE2248">
        <v>42</v>
      </c>
      <c r="BF2248">
        <v>38</v>
      </c>
      <c r="BG2248">
        <v>38</v>
      </c>
      <c r="BH2248">
        <v>69</v>
      </c>
      <c r="BI2248">
        <v>47</v>
      </c>
      <c r="BJ2248" s="2">
        <f>ROUND(SUM(BH2248:BI2248)/SUM($BH$2203:$BI$3101)*(1000*irw_fw_harvest!$AH$16-SUM(IT!$BJ$2176:$BJ$2202)),0)</f>
        <v>129</v>
      </c>
      <c r="BK2248" s="2">
        <f>ROUND(SUM(BH2248:BI2248)/SUM($BH$2203:$BI$3101)*(1000*irw_fw_harvest!$AI$16-SUM(IT!$BK$2176:$BK$2202)),0)</f>
        <v>128</v>
      </c>
      <c r="BM2248" s="7">
        <f>ROUND(SUM(BH2248:BI2248)/SUM($BH$2203:$BI$3101)*(1000*irw_fw_harvest!$AH$46),0)</f>
        <v>60</v>
      </c>
      <c r="BN2248" s="7">
        <f>ROUND(SUM(BH2248:BI2248)/SUM($BH$2203:$BI$3101)*(1000*irw_fw_harvest!$AI$46),0)</f>
        <v>60</v>
      </c>
      <c r="BP2248" s="12">
        <f t="shared" si="2247"/>
        <v>189</v>
      </c>
      <c r="BQ2248" s="12">
        <f t="shared" si="2248"/>
        <v>188</v>
      </c>
    </row>
    <row r="2249" spans="1:69" ht="19.5" x14ac:dyDescent="0.6">
      <c r="A2249" t="s">
        <v>200</v>
      </c>
      <c r="B2249" t="s">
        <v>169</v>
      </c>
      <c r="C2249" t="s">
        <v>186</v>
      </c>
      <c r="D2249" t="s">
        <v>366</v>
      </c>
      <c r="E2249" t="s">
        <v>203</v>
      </c>
      <c r="F2249" t="s">
        <v>173</v>
      </c>
      <c r="G2249" t="s">
        <v>174</v>
      </c>
      <c r="H2249" t="s">
        <v>175</v>
      </c>
      <c r="I2249">
        <v>1</v>
      </c>
      <c r="J2249" t="s">
        <v>176</v>
      </c>
      <c r="K2249" t="b">
        <v>0</v>
      </c>
      <c r="L2249">
        <v>115</v>
      </c>
      <c r="M2249">
        <v>210</v>
      </c>
      <c r="N2249">
        <v>115</v>
      </c>
      <c r="O2249">
        <v>210</v>
      </c>
      <c r="P2249">
        <v>3</v>
      </c>
      <c r="Q2249">
        <v>-1</v>
      </c>
      <c r="R2249">
        <v>-1</v>
      </c>
      <c r="S2249">
        <v>-1</v>
      </c>
      <c r="T2249">
        <v>-1</v>
      </c>
      <c r="U2249">
        <v>-1</v>
      </c>
      <c r="V2249">
        <v>-1</v>
      </c>
      <c r="W2249">
        <v>-1</v>
      </c>
      <c r="X2249">
        <v>-1</v>
      </c>
      <c r="Y2249">
        <v>-1</v>
      </c>
      <c r="Z2249">
        <v>-1</v>
      </c>
      <c r="AA2249">
        <v>-1</v>
      </c>
      <c r="AB2249">
        <v>-1</v>
      </c>
      <c r="AC2249">
        <v>-1</v>
      </c>
      <c r="AD2249">
        <v>-1</v>
      </c>
      <c r="AE2249">
        <v>-1</v>
      </c>
      <c r="AF2249">
        <v>-1</v>
      </c>
      <c r="AG2249">
        <v>-1</v>
      </c>
      <c r="AH2249">
        <v>-1</v>
      </c>
      <c r="AI2249">
        <v>-1</v>
      </c>
      <c r="AJ2249">
        <v>-1</v>
      </c>
      <c r="AK2249">
        <v>1</v>
      </c>
      <c r="AL2249">
        <v>3</v>
      </c>
      <c r="AM2249" t="s">
        <v>195</v>
      </c>
      <c r="AN2249">
        <v>2222</v>
      </c>
      <c r="AT2249">
        <v>595</v>
      </c>
      <c r="AU2249">
        <v>392</v>
      </c>
      <c r="AV2249">
        <v>365</v>
      </c>
      <c r="AW2249">
        <v>282</v>
      </c>
      <c r="AX2249">
        <v>374</v>
      </c>
      <c r="AY2249">
        <v>286</v>
      </c>
      <c r="AZ2249">
        <v>205</v>
      </c>
      <c r="BA2249">
        <v>145</v>
      </c>
      <c r="BB2249">
        <v>198</v>
      </c>
      <c r="BC2249">
        <v>237</v>
      </c>
      <c r="BD2249">
        <v>188</v>
      </c>
      <c r="BE2249">
        <v>262</v>
      </c>
      <c r="BF2249">
        <v>236</v>
      </c>
      <c r="BG2249">
        <v>233</v>
      </c>
      <c r="BH2249">
        <v>427</v>
      </c>
      <c r="BI2249">
        <v>292</v>
      </c>
      <c r="BJ2249" s="2">
        <f>ROUND(SUM(BH2249:BI2249)/SUM($BH$2203:$BI$3101)*(1000*irw_fw_harvest!$AH$16-SUM(IT!$BJ$2176:$BJ$2202)),0)</f>
        <v>797</v>
      </c>
      <c r="BK2249" s="2">
        <f>ROUND(SUM(BH2249:BI2249)/SUM($BH$2203:$BI$3101)*(1000*irw_fw_harvest!$AI$16-SUM(IT!$BK$2176:$BK$2202)),0)</f>
        <v>796</v>
      </c>
      <c r="BM2249" s="7">
        <f>ROUND(SUM(BH2249:BI2249)/SUM($BH$2203:$BI$3101)*(1000*irw_fw_harvest!$AH$46),0)</f>
        <v>371</v>
      </c>
      <c r="BN2249" s="7">
        <f>ROUND(SUM(BH2249:BI2249)/SUM($BH$2203:$BI$3101)*(1000*irw_fw_harvest!$AI$46),0)</f>
        <v>371</v>
      </c>
      <c r="BP2249" s="12">
        <f t="shared" si="2247"/>
        <v>1168</v>
      </c>
      <c r="BQ2249" s="12">
        <f t="shared" si="2248"/>
        <v>1167</v>
      </c>
    </row>
    <row r="2250" spans="1:69" ht="19.5" x14ac:dyDescent="0.6">
      <c r="A2250" t="s">
        <v>200</v>
      </c>
      <c r="B2250" t="s">
        <v>169</v>
      </c>
      <c r="C2250" t="s">
        <v>170</v>
      </c>
      <c r="D2250" t="s">
        <v>366</v>
      </c>
      <c r="E2250" t="s">
        <v>203</v>
      </c>
      <c r="F2250" t="s">
        <v>173</v>
      </c>
      <c r="G2250" t="s">
        <v>174</v>
      </c>
      <c r="H2250" t="s">
        <v>175</v>
      </c>
      <c r="I2250">
        <v>1</v>
      </c>
      <c r="J2250" t="s">
        <v>176</v>
      </c>
      <c r="K2250" t="b">
        <v>0</v>
      </c>
      <c r="L2250">
        <v>110</v>
      </c>
      <c r="M2250">
        <v>210</v>
      </c>
      <c r="N2250">
        <v>110</v>
      </c>
      <c r="O2250">
        <v>210</v>
      </c>
      <c r="P2250">
        <v>3</v>
      </c>
      <c r="Q2250">
        <v>-1</v>
      </c>
      <c r="R2250">
        <v>-1</v>
      </c>
      <c r="S2250">
        <v>-1</v>
      </c>
      <c r="T2250">
        <v>-1</v>
      </c>
      <c r="U2250">
        <v>-1</v>
      </c>
      <c r="V2250">
        <v>-1</v>
      </c>
      <c r="W2250">
        <v>-1</v>
      </c>
      <c r="X2250">
        <v>-1</v>
      </c>
      <c r="Y2250">
        <v>-1</v>
      </c>
      <c r="Z2250">
        <v>-1</v>
      </c>
      <c r="AA2250">
        <v>-1</v>
      </c>
      <c r="AB2250">
        <v>-1</v>
      </c>
      <c r="AC2250">
        <v>-1</v>
      </c>
      <c r="AD2250">
        <v>-1</v>
      </c>
      <c r="AE2250">
        <v>-1</v>
      </c>
      <c r="AF2250">
        <v>-1</v>
      </c>
      <c r="AG2250">
        <v>-1</v>
      </c>
      <c r="AH2250">
        <v>-1</v>
      </c>
      <c r="AI2250">
        <v>-1</v>
      </c>
      <c r="AJ2250">
        <v>-1</v>
      </c>
      <c r="AK2250">
        <v>1</v>
      </c>
      <c r="AL2250">
        <v>3</v>
      </c>
      <c r="AM2250" t="s">
        <v>195</v>
      </c>
      <c r="AN2250">
        <v>2222</v>
      </c>
      <c r="AT2250">
        <v>2223</v>
      </c>
      <c r="AU2250">
        <v>1466</v>
      </c>
      <c r="AV2250">
        <v>1364</v>
      </c>
      <c r="AW2250">
        <v>1053</v>
      </c>
      <c r="AX2250">
        <v>1397</v>
      </c>
      <c r="AY2250">
        <v>1068</v>
      </c>
      <c r="AZ2250">
        <v>767</v>
      </c>
      <c r="BA2250">
        <v>543</v>
      </c>
      <c r="BB2250">
        <v>741</v>
      </c>
      <c r="BC2250">
        <v>886</v>
      </c>
      <c r="BD2250">
        <v>702</v>
      </c>
      <c r="BE2250">
        <v>978</v>
      </c>
      <c r="BF2250">
        <v>882</v>
      </c>
      <c r="BG2250">
        <v>872</v>
      </c>
      <c r="BH2250">
        <v>1597</v>
      </c>
      <c r="BI2250">
        <v>1092</v>
      </c>
      <c r="BJ2250" s="2">
        <f>ROUND(SUM(BH2250:BI2250)/SUM($BH$2203:$BI$3101)*(1000*irw_fw_harvest!$AH$16-SUM(IT!$BJ$2176:$BJ$2202)),0)</f>
        <v>2979</v>
      </c>
      <c r="BK2250" s="2">
        <f>ROUND(SUM(BH2250:BI2250)/SUM($BH$2203:$BI$3101)*(1000*irw_fw_harvest!$AI$16-SUM(IT!$BK$2176:$BK$2202)),0)</f>
        <v>2978</v>
      </c>
      <c r="BM2250" s="7">
        <f>ROUND(SUM(BH2250:BI2250)/SUM($BH$2203:$BI$3101)*(1000*irw_fw_harvest!$AH$46),0)</f>
        <v>1386</v>
      </c>
      <c r="BN2250" s="7">
        <f>ROUND(SUM(BH2250:BI2250)/SUM($BH$2203:$BI$3101)*(1000*irw_fw_harvest!$AI$46),0)</f>
        <v>1386</v>
      </c>
      <c r="BP2250" s="12">
        <f t="shared" ref="BP2250:BP2313" si="2265">BJ2250+BM2250</f>
        <v>4365</v>
      </c>
      <c r="BQ2250" s="12">
        <f t="shared" ref="BQ2250:BQ2313" si="2266">BK2250+BN2250</f>
        <v>4364</v>
      </c>
    </row>
    <row r="2251" spans="1:69" ht="19.5" x14ac:dyDescent="0.6">
      <c r="A2251" t="s">
        <v>200</v>
      </c>
      <c r="B2251" t="s">
        <v>169</v>
      </c>
      <c r="C2251" t="s">
        <v>187</v>
      </c>
      <c r="D2251" t="s">
        <v>366</v>
      </c>
      <c r="E2251" t="s">
        <v>203</v>
      </c>
      <c r="F2251" t="s">
        <v>173</v>
      </c>
      <c r="G2251" t="s">
        <v>174</v>
      </c>
      <c r="H2251" t="s">
        <v>175</v>
      </c>
      <c r="I2251">
        <v>1</v>
      </c>
      <c r="J2251" t="s">
        <v>176</v>
      </c>
      <c r="K2251" t="b">
        <v>0</v>
      </c>
      <c r="L2251">
        <v>80</v>
      </c>
      <c r="M2251">
        <v>210</v>
      </c>
      <c r="N2251">
        <v>80</v>
      </c>
      <c r="O2251">
        <v>210</v>
      </c>
      <c r="P2251">
        <v>3</v>
      </c>
      <c r="Q2251">
        <v>-1</v>
      </c>
      <c r="R2251">
        <v>-1</v>
      </c>
      <c r="S2251">
        <v>-1</v>
      </c>
      <c r="T2251">
        <v>-1</v>
      </c>
      <c r="U2251">
        <v>-1</v>
      </c>
      <c r="V2251">
        <v>-1</v>
      </c>
      <c r="W2251">
        <v>-1</v>
      </c>
      <c r="X2251">
        <v>-1</v>
      </c>
      <c r="Y2251">
        <v>-1</v>
      </c>
      <c r="Z2251">
        <v>-1</v>
      </c>
      <c r="AA2251">
        <v>-1</v>
      </c>
      <c r="AB2251">
        <v>-1</v>
      </c>
      <c r="AC2251">
        <v>-1</v>
      </c>
      <c r="AD2251">
        <v>-1</v>
      </c>
      <c r="AE2251">
        <v>-1</v>
      </c>
      <c r="AF2251">
        <v>-1</v>
      </c>
      <c r="AG2251">
        <v>-1</v>
      </c>
      <c r="AH2251">
        <v>-1</v>
      </c>
      <c r="AI2251">
        <v>-1</v>
      </c>
      <c r="AJ2251">
        <v>-1</v>
      </c>
      <c r="AK2251">
        <v>1</v>
      </c>
      <c r="AL2251">
        <v>3</v>
      </c>
      <c r="AM2251" t="s">
        <v>195</v>
      </c>
      <c r="AN2251">
        <v>2222</v>
      </c>
      <c r="AT2251">
        <v>404</v>
      </c>
      <c r="AU2251">
        <v>266</v>
      </c>
      <c r="AV2251">
        <v>248</v>
      </c>
      <c r="AW2251">
        <v>191</v>
      </c>
      <c r="AX2251">
        <v>254</v>
      </c>
      <c r="AY2251">
        <v>194</v>
      </c>
      <c r="AZ2251">
        <v>139</v>
      </c>
      <c r="BA2251">
        <v>98</v>
      </c>
      <c r="BB2251">
        <v>135</v>
      </c>
      <c r="BC2251">
        <v>161</v>
      </c>
      <c r="BD2251">
        <v>127</v>
      </c>
      <c r="BE2251">
        <v>178</v>
      </c>
      <c r="BF2251">
        <v>160</v>
      </c>
      <c r="BG2251">
        <v>158</v>
      </c>
      <c r="BH2251">
        <v>290</v>
      </c>
      <c r="BI2251">
        <v>198</v>
      </c>
      <c r="BJ2251" s="2">
        <f>ROUND(SUM(BH2251:BI2251)/SUM($BH$2203:$BI$3101)*(1000*irw_fw_harvest!$AH$16-SUM(IT!$BJ$2176:$BJ$2202)),0)</f>
        <v>541</v>
      </c>
      <c r="BK2251" s="2">
        <f>ROUND(SUM(BH2251:BI2251)/SUM($BH$2203:$BI$3101)*(1000*irw_fw_harvest!$AI$16-SUM(IT!$BK$2176:$BK$2202)),0)</f>
        <v>540</v>
      </c>
      <c r="BM2251" s="7">
        <f>ROUND(SUM(BH2251:BI2251)/SUM($BH$2203:$BI$3101)*(1000*irw_fw_harvest!$AH$46),0)</f>
        <v>252</v>
      </c>
      <c r="BN2251" s="7">
        <f>ROUND(SUM(BH2251:BI2251)/SUM($BH$2203:$BI$3101)*(1000*irw_fw_harvest!$AI$46),0)</f>
        <v>252</v>
      </c>
      <c r="BP2251" s="12">
        <f t="shared" si="2265"/>
        <v>793</v>
      </c>
      <c r="BQ2251" s="12">
        <f t="shared" si="2266"/>
        <v>792</v>
      </c>
    </row>
    <row r="2252" spans="1:69" ht="19.5" x14ac:dyDescent="0.6">
      <c r="A2252" t="s">
        <v>200</v>
      </c>
      <c r="B2252" t="s">
        <v>169</v>
      </c>
      <c r="C2252" t="s">
        <v>178</v>
      </c>
      <c r="D2252" t="s">
        <v>366</v>
      </c>
      <c r="E2252" t="s">
        <v>203</v>
      </c>
      <c r="F2252" t="s">
        <v>173</v>
      </c>
      <c r="G2252" t="s">
        <v>174</v>
      </c>
      <c r="H2252" t="s">
        <v>175</v>
      </c>
      <c r="I2252">
        <v>1</v>
      </c>
      <c r="J2252" t="s">
        <v>176</v>
      </c>
      <c r="K2252" t="b">
        <v>0</v>
      </c>
      <c r="L2252">
        <v>90</v>
      </c>
      <c r="M2252">
        <v>210</v>
      </c>
      <c r="N2252">
        <v>90</v>
      </c>
      <c r="O2252">
        <v>210</v>
      </c>
      <c r="P2252">
        <v>3</v>
      </c>
      <c r="Q2252">
        <v>-1</v>
      </c>
      <c r="R2252">
        <v>-1</v>
      </c>
      <c r="S2252">
        <v>-1</v>
      </c>
      <c r="T2252">
        <v>-1</v>
      </c>
      <c r="U2252">
        <v>-1</v>
      </c>
      <c r="V2252">
        <v>-1</v>
      </c>
      <c r="W2252">
        <v>-1</v>
      </c>
      <c r="X2252">
        <v>-1</v>
      </c>
      <c r="Y2252">
        <v>-1</v>
      </c>
      <c r="Z2252">
        <v>-1</v>
      </c>
      <c r="AA2252">
        <v>-1</v>
      </c>
      <c r="AB2252">
        <v>-1</v>
      </c>
      <c r="AC2252">
        <v>-1</v>
      </c>
      <c r="AD2252">
        <v>-1</v>
      </c>
      <c r="AE2252">
        <v>-1</v>
      </c>
      <c r="AF2252">
        <v>-1</v>
      </c>
      <c r="AG2252">
        <v>-1</v>
      </c>
      <c r="AH2252">
        <v>-1</v>
      </c>
      <c r="AI2252">
        <v>-1</v>
      </c>
      <c r="AJ2252">
        <v>-1</v>
      </c>
      <c r="AK2252">
        <v>1</v>
      </c>
      <c r="AL2252">
        <v>3</v>
      </c>
      <c r="AM2252" t="s">
        <v>195</v>
      </c>
      <c r="AN2252">
        <v>2222</v>
      </c>
      <c r="AT2252">
        <v>712</v>
      </c>
      <c r="AU2252">
        <v>470</v>
      </c>
      <c r="AV2252">
        <v>437</v>
      </c>
      <c r="AW2252">
        <v>337</v>
      </c>
      <c r="AX2252">
        <v>447</v>
      </c>
      <c r="AY2252">
        <v>342</v>
      </c>
      <c r="AZ2252">
        <v>246</v>
      </c>
      <c r="BA2252">
        <v>174</v>
      </c>
      <c r="BB2252">
        <v>237</v>
      </c>
      <c r="BC2252">
        <v>284</v>
      </c>
      <c r="BD2252">
        <v>225</v>
      </c>
      <c r="BE2252">
        <v>313</v>
      </c>
      <c r="BF2252">
        <v>282</v>
      </c>
      <c r="BG2252">
        <v>279</v>
      </c>
      <c r="BH2252">
        <v>512</v>
      </c>
      <c r="BI2252">
        <v>350</v>
      </c>
      <c r="BJ2252" s="2">
        <f>ROUND(SUM(BH2252:BI2252)/SUM($BH$2203:$BI$3101)*(1000*irw_fw_harvest!$AH$16-SUM(IT!$BJ$2176:$BJ$2202)),0)</f>
        <v>955</v>
      </c>
      <c r="BK2252" s="2">
        <f>ROUND(SUM(BH2252:BI2252)/SUM($BH$2203:$BI$3101)*(1000*irw_fw_harvest!$AI$16-SUM(IT!$BK$2176:$BK$2202)),0)</f>
        <v>955</v>
      </c>
      <c r="BM2252" s="7">
        <f>ROUND(SUM(BH2252:BI2252)/SUM($BH$2203:$BI$3101)*(1000*irw_fw_harvest!$AH$46),0)</f>
        <v>444</v>
      </c>
      <c r="BN2252" s="7">
        <f>ROUND(SUM(BH2252:BI2252)/SUM($BH$2203:$BI$3101)*(1000*irw_fw_harvest!$AI$46),0)</f>
        <v>444</v>
      </c>
      <c r="BP2252" s="12">
        <f t="shared" si="2265"/>
        <v>1399</v>
      </c>
      <c r="BQ2252" s="12">
        <f t="shared" si="2266"/>
        <v>1399</v>
      </c>
    </row>
    <row r="2253" spans="1:69" ht="19.5" x14ac:dyDescent="0.6">
      <c r="A2253" t="s">
        <v>200</v>
      </c>
      <c r="B2253" t="s">
        <v>169</v>
      </c>
      <c r="C2253" t="s">
        <v>170</v>
      </c>
      <c r="D2253" t="s">
        <v>367</v>
      </c>
      <c r="E2253" t="s">
        <v>203</v>
      </c>
      <c r="F2253" t="s">
        <v>173</v>
      </c>
      <c r="G2253" t="s">
        <v>174</v>
      </c>
      <c r="H2253" t="s">
        <v>175</v>
      </c>
      <c r="I2253">
        <v>1</v>
      </c>
      <c r="J2253" t="s">
        <v>176</v>
      </c>
      <c r="K2253" t="b">
        <v>0</v>
      </c>
      <c r="L2253">
        <v>110</v>
      </c>
      <c r="M2253">
        <v>210</v>
      </c>
      <c r="N2253">
        <v>110</v>
      </c>
      <c r="O2253">
        <v>210</v>
      </c>
      <c r="P2253">
        <v>3</v>
      </c>
      <c r="Q2253">
        <v>-1</v>
      </c>
      <c r="R2253">
        <v>-1</v>
      </c>
      <c r="S2253">
        <v>-1</v>
      </c>
      <c r="T2253">
        <v>-1</v>
      </c>
      <c r="U2253">
        <v>-1</v>
      </c>
      <c r="V2253">
        <v>-1</v>
      </c>
      <c r="W2253">
        <v>-1</v>
      </c>
      <c r="X2253">
        <v>-1</v>
      </c>
      <c r="Y2253">
        <v>-1</v>
      </c>
      <c r="Z2253">
        <v>-1</v>
      </c>
      <c r="AA2253">
        <v>-1</v>
      </c>
      <c r="AB2253">
        <v>-1</v>
      </c>
      <c r="AC2253">
        <v>-1</v>
      </c>
      <c r="AD2253">
        <v>-1</v>
      </c>
      <c r="AE2253">
        <v>-1</v>
      </c>
      <c r="AF2253">
        <v>-1</v>
      </c>
      <c r="AG2253">
        <v>-1</v>
      </c>
      <c r="AH2253">
        <v>-1</v>
      </c>
      <c r="AI2253">
        <v>-1</v>
      </c>
      <c r="AJ2253">
        <v>-1</v>
      </c>
      <c r="AK2253">
        <v>1</v>
      </c>
      <c r="AL2253">
        <v>3</v>
      </c>
      <c r="AM2253" t="s">
        <v>195</v>
      </c>
      <c r="AN2253">
        <v>2222</v>
      </c>
      <c r="AT2253">
        <v>33</v>
      </c>
      <c r="AU2253">
        <v>25</v>
      </c>
      <c r="AV2253">
        <v>21</v>
      </c>
      <c r="AW2253">
        <v>60</v>
      </c>
      <c r="AX2253">
        <v>24</v>
      </c>
      <c r="AY2253">
        <v>40</v>
      </c>
      <c r="AZ2253">
        <v>30</v>
      </c>
      <c r="BA2253">
        <v>34</v>
      </c>
      <c r="BB2253">
        <v>26</v>
      </c>
      <c r="BC2253">
        <v>45</v>
      </c>
      <c r="BD2253">
        <v>24</v>
      </c>
      <c r="BE2253">
        <v>27</v>
      </c>
      <c r="BF2253">
        <v>35</v>
      </c>
      <c r="BG2253">
        <v>39</v>
      </c>
      <c r="BH2253">
        <v>72</v>
      </c>
      <c r="BI2253">
        <v>49</v>
      </c>
      <c r="BJ2253" s="2">
        <f>ROUND(SUM(BH2253:BI2253)/SUM($BH$2203:$BI$3101)*(1000*irw_fw_harvest!$AH$16-SUM(IT!$BJ$2176:$BJ$2202)),0)</f>
        <v>134</v>
      </c>
      <c r="BK2253" s="2">
        <f>ROUND(SUM(BH2253:BI2253)/SUM($BH$2203:$BI$3101)*(1000*irw_fw_harvest!$AI$16-SUM(IT!$BK$2176:$BK$2202)),0)</f>
        <v>134</v>
      </c>
      <c r="BM2253" s="7">
        <f>ROUND(SUM(BH2253:BI2253)/SUM($BH$2203:$BI$3101)*(1000*irw_fw_harvest!$AH$46),0)</f>
        <v>62</v>
      </c>
      <c r="BN2253" s="7">
        <f>ROUND(SUM(BH2253:BI2253)/SUM($BH$2203:$BI$3101)*(1000*irw_fw_harvest!$AI$46),0)</f>
        <v>62</v>
      </c>
      <c r="BP2253" s="12">
        <f t="shared" si="2265"/>
        <v>196</v>
      </c>
      <c r="BQ2253" s="12">
        <f t="shared" si="2266"/>
        <v>196</v>
      </c>
    </row>
    <row r="2254" spans="1:69" ht="19.5" x14ac:dyDescent="0.6">
      <c r="A2254" t="s">
        <v>200</v>
      </c>
      <c r="B2254" t="s">
        <v>169</v>
      </c>
      <c r="C2254" t="s">
        <v>187</v>
      </c>
      <c r="D2254" t="s">
        <v>367</v>
      </c>
      <c r="E2254" t="s">
        <v>203</v>
      </c>
      <c r="F2254" t="s">
        <v>173</v>
      </c>
      <c r="G2254" t="s">
        <v>174</v>
      </c>
      <c r="H2254" t="s">
        <v>175</v>
      </c>
      <c r="I2254">
        <v>1</v>
      </c>
      <c r="J2254" t="s">
        <v>176</v>
      </c>
      <c r="K2254" t="b">
        <v>0</v>
      </c>
      <c r="L2254">
        <v>80</v>
      </c>
      <c r="M2254">
        <v>210</v>
      </c>
      <c r="N2254">
        <v>80</v>
      </c>
      <c r="O2254">
        <v>210</v>
      </c>
      <c r="P2254">
        <v>3</v>
      </c>
      <c r="Q2254">
        <v>-1</v>
      </c>
      <c r="R2254">
        <v>-1</v>
      </c>
      <c r="S2254">
        <v>-1</v>
      </c>
      <c r="T2254">
        <v>-1</v>
      </c>
      <c r="U2254">
        <v>-1</v>
      </c>
      <c r="V2254">
        <v>-1</v>
      </c>
      <c r="W2254">
        <v>-1</v>
      </c>
      <c r="X2254">
        <v>-1</v>
      </c>
      <c r="Y2254">
        <v>-1</v>
      </c>
      <c r="Z2254">
        <v>-1</v>
      </c>
      <c r="AA2254">
        <v>-1</v>
      </c>
      <c r="AB2254">
        <v>-1</v>
      </c>
      <c r="AC2254">
        <v>-1</v>
      </c>
      <c r="AD2254">
        <v>-1</v>
      </c>
      <c r="AE2254">
        <v>-1</v>
      </c>
      <c r="AF2254">
        <v>-1</v>
      </c>
      <c r="AG2254">
        <v>-1</v>
      </c>
      <c r="AH2254">
        <v>-1</v>
      </c>
      <c r="AI2254">
        <v>-1</v>
      </c>
      <c r="AJ2254">
        <v>-1</v>
      </c>
      <c r="AK2254">
        <v>1</v>
      </c>
      <c r="AL2254">
        <v>3</v>
      </c>
      <c r="AM2254" t="s">
        <v>195</v>
      </c>
      <c r="AN2254">
        <v>2222</v>
      </c>
      <c r="AT2254">
        <v>652</v>
      </c>
      <c r="AU2254">
        <v>501</v>
      </c>
      <c r="AV2254">
        <v>420</v>
      </c>
      <c r="AW2254">
        <v>1178</v>
      </c>
      <c r="AX2254">
        <v>484</v>
      </c>
      <c r="AY2254">
        <v>789</v>
      </c>
      <c r="AZ2254">
        <v>597</v>
      </c>
      <c r="BA2254">
        <v>676</v>
      </c>
      <c r="BB2254">
        <v>521</v>
      </c>
      <c r="BC2254">
        <v>889</v>
      </c>
      <c r="BD2254">
        <v>485</v>
      </c>
      <c r="BE2254">
        <v>528</v>
      </c>
      <c r="BF2254">
        <v>686</v>
      </c>
      <c r="BG2254">
        <v>774</v>
      </c>
      <c r="BH2254">
        <v>1417</v>
      </c>
      <c r="BI2254">
        <v>969</v>
      </c>
      <c r="BJ2254" s="2">
        <f>ROUND(SUM(BH2254:BI2254)/SUM($BH$2203:$BI$3101)*(1000*irw_fw_harvest!$AH$16-SUM(IT!$BJ$2176:$BJ$2202)),0)</f>
        <v>2644</v>
      </c>
      <c r="BK2254" s="2">
        <f>ROUND(SUM(BH2254:BI2254)/SUM($BH$2203:$BI$3101)*(1000*irw_fw_harvest!$AI$16-SUM(IT!$BK$2176:$BK$2202)),0)</f>
        <v>2642</v>
      </c>
      <c r="BM2254" s="7">
        <f>ROUND(SUM(BH2254:BI2254)/SUM($BH$2203:$BI$3101)*(1000*irw_fw_harvest!$AH$46),0)</f>
        <v>1230</v>
      </c>
      <c r="BN2254" s="7">
        <f>ROUND(SUM(BH2254:BI2254)/SUM($BH$2203:$BI$3101)*(1000*irw_fw_harvest!$AI$46),0)</f>
        <v>1230</v>
      </c>
      <c r="BP2254" s="12">
        <f t="shared" si="2265"/>
        <v>3874</v>
      </c>
      <c r="BQ2254" s="12">
        <f t="shared" si="2266"/>
        <v>3872</v>
      </c>
    </row>
    <row r="2255" spans="1:69" ht="19.5" x14ac:dyDescent="0.6">
      <c r="A2255" t="s">
        <v>200</v>
      </c>
      <c r="B2255" t="s">
        <v>169</v>
      </c>
      <c r="C2255" t="s">
        <v>196</v>
      </c>
      <c r="D2255" t="s">
        <v>367</v>
      </c>
      <c r="E2255" t="s">
        <v>203</v>
      </c>
      <c r="F2255" t="s">
        <v>173</v>
      </c>
      <c r="G2255" t="s">
        <v>174</v>
      </c>
      <c r="H2255" t="s">
        <v>175</v>
      </c>
      <c r="I2255">
        <v>1</v>
      </c>
      <c r="J2255" t="s">
        <v>176</v>
      </c>
      <c r="K2255" t="b">
        <v>0</v>
      </c>
      <c r="L2255">
        <v>80</v>
      </c>
      <c r="M2255">
        <v>210</v>
      </c>
      <c r="N2255">
        <v>80</v>
      </c>
      <c r="O2255">
        <v>210</v>
      </c>
      <c r="P2255">
        <v>3</v>
      </c>
      <c r="Q2255">
        <v>-1</v>
      </c>
      <c r="R2255">
        <v>-1</v>
      </c>
      <c r="S2255">
        <v>-1</v>
      </c>
      <c r="T2255">
        <v>-1</v>
      </c>
      <c r="U2255">
        <v>-1</v>
      </c>
      <c r="V2255">
        <v>-1</v>
      </c>
      <c r="W2255">
        <v>-1</v>
      </c>
      <c r="X2255">
        <v>-1</v>
      </c>
      <c r="Y2255">
        <v>-1</v>
      </c>
      <c r="Z2255">
        <v>-1</v>
      </c>
      <c r="AA2255">
        <v>-1</v>
      </c>
      <c r="AB2255">
        <v>-1</v>
      </c>
      <c r="AC2255">
        <v>-1</v>
      </c>
      <c r="AD2255">
        <v>-1</v>
      </c>
      <c r="AE2255">
        <v>-1</v>
      </c>
      <c r="AF2255">
        <v>-1</v>
      </c>
      <c r="AG2255">
        <v>-1</v>
      </c>
      <c r="AH2255">
        <v>-1</v>
      </c>
      <c r="AI2255">
        <v>-1</v>
      </c>
      <c r="AJ2255">
        <v>-1</v>
      </c>
      <c r="AK2255">
        <v>1</v>
      </c>
      <c r="AL2255">
        <v>3</v>
      </c>
      <c r="AM2255" t="s">
        <v>195</v>
      </c>
      <c r="AN2255">
        <v>2222</v>
      </c>
      <c r="AT2255">
        <v>64</v>
      </c>
      <c r="AU2255">
        <v>49</v>
      </c>
      <c r="AV2255">
        <v>41</v>
      </c>
      <c r="AW2255">
        <v>117</v>
      </c>
      <c r="AX2255">
        <v>48</v>
      </c>
      <c r="AY2255">
        <v>78</v>
      </c>
      <c r="AZ2255">
        <v>59</v>
      </c>
      <c r="BA2255">
        <v>67</v>
      </c>
      <c r="BB2255">
        <v>51</v>
      </c>
      <c r="BC2255">
        <v>88</v>
      </c>
      <c r="BD2255">
        <v>48</v>
      </c>
      <c r="BE2255">
        <v>52</v>
      </c>
      <c r="BF2255">
        <v>68</v>
      </c>
      <c r="BG2255">
        <v>76</v>
      </c>
      <c r="BH2255">
        <v>140</v>
      </c>
      <c r="BI2255">
        <v>96</v>
      </c>
      <c r="BJ2255" s="2">
        <f>ROUND(SUM(BH2255:BI2255)/SUM($BH$2203:$BI$3101)*(1000*irw_fw_harvest!$AH$16-SUM(IT!$BJ$2176:$BJ$2202)),0)</f>
        <v>261</v>
      </c>
      <c r="BK2255" s="2">
        <f>ROUND(SUM(BH2255:BI2255)/SUM($BH$2203:$BI$3101)*(1000*irw_fw_harvest!$AI$16-SUM(IT!$BK$2176:$BK$2202)),0)</f>
        <v>261</v>
      </c>
      <c r="BM2255" s="7">
        <f>ROUND(SUM(BH2255:BI2255)/SUM($BH$2203:$BI$3101)*(1000*irw_fw_harvest!$AH$46),0)</f>
        <v>122</v>
      </c>
      <c r="BN2255" s="7">
        <f>ROUND(SUM(BH2255:BI2255)/SUM($BH$2203:$BI$3101)*(1000*irw_fw_harvest!$AI$46),0)</f>
        <v>122</v>
      </c>
      <c r="BP2255" s="12">
        <f t="shared" si="2265"/>
        <v>383</v>
      </c>
      <c r="BQ2255" s="12">
        <f t="shared" si="2266"/>
        <v>383</v>
      </c>
    </row>
    <row r="2256" spans="1:69" ht="19.5" x14ac:dyDescent="0.6">
      <c r="A2256" t="s">
        <v>200</v>
      </c>
      <c r="B2256" t="s">
        <v>169</v>
      </c>
      <c r="C2256" t="s">
        <v>187</v>
      </c>
      <c r="D2256" t="s">
        <v>368</v>
      </c>
      <c r="E2256" t="s">
        <v>203</v>
      </c>
      <c r="F2256" t="s">
        <v>173</v>
      </c>
      <c r="G2256" t="s">
        <v>174</v>
      </c>
      <c r="H2256" t="s">
        <v>175</v>
      </c>
      <c r="I2256">
        <v>1</v>
      </c>
      <c r="J2256" t="s">
        <v>176</v>
      </c>
      <c r="K2256" t="b">
        <v>0</v>
      </c>
      <c r="L2256">
        <v>80</v>
      </c>
      <c r="M2256">
        <v>210</v>
      </c>
      <c r="N2256">
        <v>80</v>
      </c>
      <c r="O2256">
        <v>210</v>
      </c>
      <c r="P2256">
        <v>3</v>
      </c>
      <c r="Q2256">
        <v>-1</v>
      </c>
      <c r="R2256">
        <v>-1</v>
      </c>
      <c r="S2256">
        <v>-1</v>
      </c>
      <c r="T2256">
        <v>-1</v>
      </c>
      <c r="U2256">
        <v>-1</v>
      </c>
      <c r="V2256">
        <v>-1</v>
      </c>
      <c r="W2256">
        <v>-1</v>
      </c>
      <c r="X2256">
        <v>-1</v>
      </c>
      <c r="Y2256">
        <v>-1</v>
      </c>
      <c r="Z2256">
        <v>-1</v>
      </c>
      <c r="AA2256">
        <v>-1</v>
      </c>
      <c r="AB2256">
        <v>-1</v>
      </c>
      <c r="AC2256">
        <v>-1</v>
      </c>
      <c r="AD2256">
        <v>-1</v>
      </c>
      <c r="AE2256">
        <v>-1</v>
      </c>
      <c r="AF2256">
        <v>-1</v>
      </c>
      <c r="AG2256">
        <v>-1</v>
      </c>
      <c r="AH2256">
        <v>-1</v>
      </c>
      <c r="AI2256">
        <v>-1</v>
      </c>
      <c r="AJ2256">
        <v>-1</v>
      </c>
      <c r="AK2256">
        <v>1</v>
      </c>
      <c r="AL2256">
        <v>3</v>
      </c>
      <c r="AM2256" t="s">
        <v>195</v>
      </c>
      <c r="AN2256">
        <v>2222</v>
      </c>
      <c r="AT2256">
        <v>423</v>
      </c>
      <c r="AU2256">
        <v>474</v>
      </c>
      <c r="AV2256">
        <v>420</v>
      </c>
      <c r="AW2256">
        <v>668</v>
      </c>
      <c r="AX2256">
        <v>664</v>
      </c>
      <c r="AY2256">
        <v>642</v>
      </c>
      <c r="AZ2256">
        <v>1155</v>
      </c>
      <c r="BA2256">
        <v>1001</v>
      </c>
      <c r="BB2256">
        <v>619</v>
      </c>
      <c r="BC2256">
        <v>530</v>
      </c>
      <c r="BD2256">
        <v>533</v>
      </c>
      <c r="BE2256">
        <v>846</v>
      </c>
      <c r="BF2256">
        <v>636</v>
      </c>
      <c r="BG2256">
        <v>675</v>
      </c>
      <c r="BH2256">
        <v>1236</v>
      </c>
      <c r="BI2256">
        <v>845</v>
      </c>
      <c r="BJ2256" s="2">
        <f>ROUND(SUM(BH2256:BI2256)/SUM($BH$2203:$BI$3101)*(1000*irw_fw_harvest!$AH$16-SUM(IT!$BJ$2176:$BJ$2202)),0)</f>
        <v>2306</v>
      </c>
      <c r="BK2256" s="2">
        <f>ROUND(SUM(BH2256:BI2256)/SUM($BH$2203:$BI$3101)*(1000*irw_fw_harvest!$AI$16-SUM(IT!$BK$2176:$BK$2202)),0)</f>
        <v>2304</v>
      </c>
      <c r="BM2256" s="7">
        <f>ROUND(SUM(BH2256:BI2256)/SUM($BH$2203:$BI$3101)*(1000*irw_fw_harvest!$AH$46),0)</f>
        <v>1073</v>
      </c>
      <c r="BN2256" s="7">
        <f>ROUND(SUM(BH2256:BI2256)/SUM($BH$2203:$BI$3101)*(1000*irw_fw_harvest!$AI$46),0)</f>
        <v>1073</v>
      </c>
      <c r="BP2256" s="12">
        <f t="shared" si="2265"/>
        <v>3379</v>
      </c>
      <c r="BQ2256" s="12">
        <f t="shared" si="2266"/>
        <v>3377</v>
      </c>
    </row>
    <row r="2257" spans="1:69" ht="19.5" x14ac:dyDescent="0.6">
      <c r="A2257" t="s">
        <v>200</v>
      </c>
      <c r="B2257" t="s">
        <v>169</v>
      </c>
      <c r="C2257" t="s">
        <v>281</v>
      </c>
      <c r="D2257" t="s">
        <v>368</v>
      </c>
      <c r="E2257" t="s">
        <v>203</v>
      </c>
      <c r="F2257" t="s">
        <v>173</v>
      </c>
      <c r="G2257" t="s">
        <v>174</v>
      </c>
      <c r="H2257" t="s">
        <v>175</v>
      </c>
      <c r="I2257">
        <v>1</v>
      </c>
      <c r="J2257" t="s">
        <v>176</v>
      </c>
      <c r="K2257" t="b">
        <v>0</v>
      </c>
      <c r="L2257">
        <v>110</v>
      </c>
      <c r="M2257">
        <v>210</v>
      </c>
      <c r="N2257">
        <v>110</v>
      </c>
      <c r="O2257">
        <v>210</v>
      </c>
      <c r="P2257">
        <v>3</v>
      </c>
      <c r="Q2257">
        <v>-1</v>
      </c>
      <c r="R2257">
        <v>-1</v>
      </c>
      <c r="S2257">
        <v>-1</v>
      </c>
      <c r="T2257">
        <v>-1</v>
      </c>
      <c r="U2257">
        <v>-1</v>
      </c>
      <c r="V2257">
        <v>-1</v>
      </c>
      <c r="W2257">
        <v>-1</v>
      </c>
      <c r="X2257">
        <v>-1</v>
      </c>
      <c r="Y2257">
        <v>-1</v>
      </c>
      <c r="Z2257">
        <v>-1</v>
      </c>
      <c r="AA2257">
        <v>-1</v>
      </c>
      <c r="AB2257">
        <v>-1</v>
      </c>
      <c r="AC2257">
        <v>-1</v>
      </c>
      <c r="AD2257">
        <v>-1</v>
      </c>
      <c r="AE2257">
        <v>-1</v>
      </c>
      <c r="AF2257">
        <v>-1</v>
      </c>
      <c r="AG2257">
        <v>-1</v>
      </c>
      <c r="AH2257">
        <v>-1</v>
      </c>
      <c r="AI2257">
        <v>-1</v>
      </c>
      <c r="AJ2257">
        <v>-1</v>
      </c>
      <c r="AK2257">
        <v>1</v>
      </c>
      <c r="AL2257">
        <v>3</v>
      </c>
      <c r="AM2257" t="s">
        <v>195</v>
      </c>
      <c r="AN2257">
        <v>2222</v>
      </c>
      <c r="AT2257">
        <v>176</v>
      </c>
      <c r="AU2257">
        <v>197</v>
      </c>
      <c r="AV2257">
        <v>175</v>
      </c>
      <c r="AW2257">
        <v>278</v>
      </c>
      <c r="AX2257">
        <v>277</v>
      </c>
      <c r="AY2257">
        <v>268</v>
      </c>
      <c r="AZ2257">
        <v>482</v>
      </c>
      <c r="BA2257">
        <v>417</v>
      </c>
      <c r="BB2257">
        <v>258</v>
      </c>
      <c r="BC2257">
        <v>221</v>
      </c>
      <c r="BD2257">
        <v>222</v>
      </c>
      <c r="BE2257">
        <v>353</v>
      </c>
      <c r="BF2257">
        <v>265</v>
      </c>
      <c r="BG2257">
        <v>281</v>
      </c>
      <c r="BH2257">
        <v>516</v>
      </c>
      <c r="BI2257">
        <v>352</v>
      </c>
      <c r="BJ2257" s="2">
        <f>ROUND(SUM(BH2257:BI2257)/SUM($BH$2203:$BI$3101)*(1000*irw_fw_harvest!$AH$16-SUM(IT!$BJ$2176:$BJ$2202)),0)</f>
        <v>962</v>
      </c>
      <c r="BK2257" s="2">
        <f>ROUND(SUM(BH2257:BI2257)/SUM($BH$2203:$BI$3101)*(1000*irw_fw_harvest!$AI$16-SUM(IT!$BK$2176:$BK$2202)),0)</f>
        <v>961</v>
      </c>
      <c r="BM2257" s="7">
        <f>ROUND(SUM(BH2257:BI2257)/SUM($BH$2203:$BI$3101)*(1000*irw_fw_harvest!$AH$46),0)</f>
        <v>447</v>
      </c>
      <c r="BN2257" s="7">
        <f>ROUND(SUM(BH2257:BI2257)/SUM($BH$2203:$BI$3101)*(1000*irw_fw_harvest!$AI$46),0)</f>
        <v>447</v>
      </c>
      <c r="BP2257" s="12">
        <f t="shared" si="2265"/>
        <v>1409</v>
      </c>
      <c r="BQ2257" s="12">
        <f t="shared" si="2266"/>
        <v>1408</v>
      </c>
    </row>
    <row r="2258" spans="1:69" ht="19.5" x14ac:dyDescent="0.6">
      <c r="A2258" t="s">
        <v>200</v>
      </c>
      <c r="B2258" t="s">
        <v>169</v>
      </c>
      <c r="C2258" t="s">
        <v>190</v>
      </c>
      <c r="D2258" t="s">
        <v>369</v>
      </c>
      <c r="E2258" t="s">
        <v>203</v>
      </c>
      <c r="F2258" t="s">
        <v>173</v>
      </c>
      <c r="G2258" t="s">
        <v>174</v>
      </c>
      <c r="H2258" t="s">
        <v>175</v>
      </c>
      <c r="I2258">
        <v>1</v>
      </c>
      <c r="J2258" t="s">
        <v>176</v>
      </c>
      <c r="K2258" t="b">
        <v>0</v>
      </c>
      <c r="L2258">
        <v>105</v>
      </c>
      <c r="M2258">
        <v>210</v>
      </c>
      <c r="N2258">
        <v>105</v>
      </c>
      <c r="O2258">
        <v>210</v>
      </c>
      <c r="P2258">
        <v>3</v>
      </c>
      <c r="Q2258">
        <v>-1</v>
      </c>
      <c r="R2258">
        <v>-1</v>
      </c>
      <c r="S2258">
        <v>-1</v>
      </c>
      <c r="T2258">
        <v>-1</v>
      </c>
      <c r="U2258">
        <v>-1</v>
      </c>
      <c r="V2258">
        <v>-1</v>
      </c>
      <c r="W2258">
        <v>-1</v>
      </c>
      <c r="X2258">
        <v>-1</v>
      </c>
      <c r="Y2258">
        <v>-1</v>
      </c>
      <c r="Z2258">
        <v>-1</v>
      </c>
      <c r="AA2258">
        <v>-1</v>
      </c>
      <c r="AB2258">
        <v>-1</v>
      </c>
      <c r="AC2258">
        <v>-1</v>
      </c>
      <c r="AD2258">
        <v>-1</v>
      </c>
      <c r="AE2258">
        <v>-1</v>
      </c>
      <c r="AF2258">
        <v>-1</v>
      </c>
      <c r="AG2258">
        <v>-1</v>
      </c>
      <c r="AH2258">
        <v>-1</v>
      </c>
      <c r="AI2258">
        <v>-1</v>
      </c>
      <c r="AJ2258">
        <v>-1</v>
      </c>
      <c r="AK2258">
        <v>1</v>
      </c>
      <c r="AL2258">
        <v>3</v>
      </c>
      <c r="AM2258" t="s">
        <v>195</v>
      </c>
      <c r="AN2258">
        <v>2222</v>
      </c>
      <c r="AT2258">
        <v>125</v>
      </c>
      <c r="AU2258">
        <v>184</v>
      </c>
      <c r="AV2258">
        <v>124</v>
      </c>
      <c r="AW2258">
        <v>153</v>
      </c>
      <c r="AX2258">
        <v>221</v>
      </c>
      <c r="AY2258">
        <v>122</v>
      </c>
      <c r="AZ2258">
        <v>144</v>
      </c>
      <c r="BA2258">
        <v>55</v>
      </c>
      <c r="BB2258">
        <v>70</v>
      </c>
      <c r="BC2258">
        <v>57</v>
      </c>
      <c r="BD2258">
        <v>51</v>
      </c>
      <c r="BE2258">
        <v>79</v>
      </c>
      <c r="BF2258">
        <v>96</v>
      </c>
      <c r="BG2258">
        <v>96</v>
      </c>
      <c r="BH2258">
        <v>176</v>
      </c>
      <c r="BI2258">
        <v>120</v>
      </c>
      <c r="BJ2258" s="2">
        <f>ROUND(SUM(BH2258:BI2258)/SUM($BH$2203:$BI$3101)*(1000*irw_fw_harvest!$AH$16-SUM(IT!$BJ$2176:$BJ$2202)),0)</f>
        <v>328</v>
      </c>
      <c r="BK2258" s="2">
        <f>ROUND(SUM(BH2258:BI2258)/SUM($BH$2203:$BI$3101)*(1000*irw_fw_harvest!$AI$16-SUM(IT!$BK$2176:$BK$2202)),0)</f>
        <v>328</v>
      </c>
      <c r="BM2258" s="7">
        <f>ROUND(SUM(BH2258:BI2258)/SUM($BH$2203:$BI$3101)*(1000*irw_fw_harvest!$AH$46),0)</f>
        <v>153</v>
      </c>
      <c r="BN2258" s="7">
        <f>ROUND(SUM(BH2258:BI2258)/SUM($BH$2203:$BI$3101)*(1000*irw_fw_harvest!$AI$46),0)</f>
        <v>153</v>
      </c>
      <c r="BP2258" s="12">
        <f t="shared" si="2265"/>
        <v>481</v>
      </c>
      <c r="BQ2258" s="12">
        <f t="shared" si="2266"/>
        <v>481</v>
      </c>
    </row>
    <row r="2259" spans="1:69" ht="19.5" x14ac:dyDescent="0.6">
      <c r="A2259" t="s">
        <v>200</v>
      </c>
      <c r="B2259" t="s">
        <v>169</v>
      </c>
      <c r="C2259" t="s">
        <v>186</v>
      </c>
      <c r="D2259" t="s">
        <v>369</v>
      </c>
      <c r="E2259" t="s">
        <v>203</v>
      </c>
      <c r="F2259" t="s">
        <v>173</v>
      </c>
      <c r="G2259" t="s">
        <v>174</v>
      </c>
      <c r="H2259" t="s">
        <v>175</v>
      </c>
      <c r="I2259">
        <v>1</v>
      </c>
      <c r="J2259" t="s">
        <v>176</v>
      </c>
      <c r="K2259" t="b">
        <v>0</v>
      </c>
      <c r="L2259">
        <v>115</v>
      </c>
      <c r="M2259">
        <v>210</v>
      </c>
      <c r="N2259">
        <v>115</v>
      </c>
      <c r="O2259">
        <v>210</v>
      </c>
      <c r="P2259">
        <v>3</v>
      </c>
      <c r="Q2259">
        <v>-1</v>
      </c>
      <c r="R2259">
        <v>-1</v>
      </c>
      <c r="S2259">
        <v>-1</v>
      </c>
      <c r="T2259">
        <v>-1</v>
      </c>
      <c r="U2259">
        <v>-1</v>
      </c>
      <c r="V2259">
        <v>-1</v>
      </c>
      <c r="W2259">
        <v>-1</v>
      </c>
      <c r="X2259">
        <v>-1</v>
      </c>
      <c r="Y2259">
        <v>-1</v>
      </c>
      <c r="Z2259">
        <v>-1</v>
      </c>
      <c r="AA2259">
        <v>-1</v>
      </c>
      <c r="AB2259">
        <v>-1</v>
      </c>
      <c r="AC2259">
        <v>-1</v>
      </c>
      <c r="AD2259">
        <v>-1</v>
      </c>
      <c r="AE2259">
        <v>-1</v>
      </c>
      <c r="AF2259">
        <v>-1</v>
      </c>
      <c r="AG2259">
        <v>-1</v>
      </c>
      <c r="AH2259">
        <v>-1</v>
      </c>
      <c r="AI2259">
        <v>-1</v>
      </c>
      <c r="AJ2259">
        <v>-1</v>
      </c>
      <c r="AK2259">
        <v>1</v>
      </c>
      <c r="AL2259">
        <v>3</v>
      </c>
      <c r="AM2259" t="s">
        <v>195</v>
      </c>
      <c r="AN2259">
        <v>2222</v>
      </c>
      <c r="AT2259">
        <v>1534</v>
      </c>
      <c r="AU2259">
        <v>2261</v>
      </c>
      <c r="AV2259">
        <v>1523</v>
      </c>
      <c r="AW2259">
        <v>1880</v>
      </c>
      <c r="AX2259">
        <v>2711</v>
      </c>
      <c r="AY2259">
        <v>1505</v>
      </c>
      <c r="AZ2259">
        <v>1762</v>
      </c>
      <c r="BA2259">
        <v>680</v>
      </c>
      <c r="BB2259">
        <v>865</v>
      </c>
      <c r="BC2259">
        <v>709</v>
      </c>
      <c r="BD2259">
        <v>635</v>
      </c>
      <c r="BE2259">
        <v>968</v>
      </c>
      <c r="BF2259">
        <v>1186</v>
      </c>
      <c r="BG2259">
        <v>1180</v>
      </c>
      <c r="BH2259">
        <v>2159</v>
      </c>
      <c r="BI2259">
        <v>1476</v>
      </c>
      <c r="BJ2259" s="2">
        <f>ROUND(SUM(BH2259:BI2259)/SUM($BH$2203:$BI$3101)*(1000*irw_fw_harvest!$AH$16-SUM(IT!$BJ$2176:$BJ$2202)),0)</f>
        <v>4027</v>
      </c>
      <c r="BK2259" s="2">
        <f>ROUND(SUM(BH2259:BI2259)/SUM($BH$2203:$BI$3101)*(1000*irw_fw_harvest!$AI$16-SUM(IT!$BK$2176:$BK$2202)),0)</f>
        <v>4025</v>
      </c>
      <c r="BM2259" s="7">
        <f>ROUND(SUM(BH2259:BI2259)/SUM($BH$2203:$BI$3101)*(1000*irw_fw_harvest!$AH$46),0)</f>
        <v>1873</v>
      </c>
      <c r="BN2259" s="7">
        <f>ROUND(SUM(BH2259:BI2259)/SUM($BH$2203:$BI$3101)*(1000*irw_fw_harvest!$AI$46),0)</f>
        <v>1873</v>
      </c>
      <c r="BP2259" s="12">
        <f t="shared" si="2265"/>
        <v>5900</v>
      </c>
      <c r="BQ2259" s="12">
        <f t="shared" si="2266"/>
        <v>5898</v>
      </c>
    </row>
    <row r="2260" spans="1:69" ht="19.5" x14ac:dyDescent="0.6">
      <c r="A2260" t="s">
        <v>200</v>
      </c>
      <c r="B2260" t="s">
        <v>169</v>
      </c>
      <c r="C2260" t="s">
        <v>170</v>
      </c>
      <c r="D2260" t="s">
        <v>369</v>
      </c>
      <c r="E2260" t="s">
        <v>203</v>
      </c>
      <c r="F2260" t="s">
        <v>173</v>
      </c>
      <c r="G2260" t="s">
        <v>174</v>
      </c>
      <c r="H2260" t="s">
        <v>175</v>
      </c>
      <c r="I2260">
        <v>1</v>
      </c>
      <c r="J2260" t="s">
        <v>176</v>
      </c>
      <c r="K2260" t="b">
        <v>0</v>
      </c>
      <c r="L2260">
        <v>110</v>
      </c>
      <c r="M2260">
        <v>210</v>
      </c>
      <c r="N2260">
        <v>110</v>
      </c>
      <c r="O2260">
        <v>210</v>
      </c>
      <c r="P2260">
        <v>3</v>
      </c>
      <c r="Q2260">
        <v>-1</v>
      </c>
      <c r="R2260">
        <v>-1</v>
      </c>
      <c r="S2260">
        <v>-1</v>
      </c>
      <c r="T2260">
        <v>-1</v>
      </c>
      <c r="U2260">
        <v>-1</v>
      </c>
      <c r="V2260">
        <v>-1</v>
      </c>
      <c r="W2260">
        <v>-1</v>
      </c>
      <c r="X2260">
        <v>-1</v>
      </c>
      <c r="Y2260">
        <v>-1</v>
      </c>
      <c r="Z2260">
        <v>-1</v>
      </c>
      <c r="AA2260">
        <v>-1</v>
      </c>
      <c r="AB2260">
        <v>-1</v>
      </c>
      <c r="AC2260">
        <v>-1</v>
      </c>
      <c r="AD2260">
        <v>-1</v>
      </c>
      <c r="AE2260">
        <v>-1</v>
      </c>
      <c r="AF2260">
        <v>-1</v>
      </c>
      <c r="AG2260">
        <v>-1</v>
      </c>
      <c r="AH2260">
        <v>-1</v>
      </c>
      <c r="AI2260">
        <v>-1</v>
      </c>
      <c r="AJ2260">
        <v>-1</v>
      </c>
      <c r="AK2260">
        <v>1</v>
      </c>
      <c r="AL2260">
        <v>3</v>
      </c>
      <c r="AM2260" t="s">
        <v>195</v>
      </c>
      <c r="AN2260">
        <v>2222</v>
      </c>
      <c r="AT2260">
        <v>258</v>
      </c>
      <c r="AU2260">
        <v>380</v>
      </c>
      <c r="AV2260">
        <v>256</v>
      </c>
      <c r="AW2260">
        <v>316</v>
      </c>
      <c r="AX2260">
        <v>456</v>
      </c>
      <c r="AY2260">
        <v>253</v>
      </c>
      <c r="AZ2260">
        <v>296</v>
      </c>
      <c r="BA2260">
        <v>114</v>
      </c>
      <c r="BB2260">
        <v>145</v>
      </c>
      <c r="BC2260">
        <v>119</v>
      </c>
      <c r="BD2260">
        <v>107</v>
      </c>
      <c r="BE2260">
        <v>163</v>
      </c>
      <c r="BF2260">
        <v>199</v>
      </c>
      <c r="BG2260">
        <v>198</v>
      </c>
      <c r="BH2260">
        <v>363</v>
      </c>
      <c r="BI2260">
        <v>248</v>
      </c>
      <c r="BJ2260" s="2">
        <f>ROUND(SUM(BH2260:BI2260)/SUM($BH$2203:$BI$3101)*(1000*irw_fw_harvest!$AH$16-SUM(IT!$BJ$2176:$BJ$2202)),0)</f>
        <v>677</v>
      </c>
      <c r="BK2260" s="2">
        <f>ROUND(SUM(BH2260:BI2260)/SUM($BH$2203:$BI$3101)*(1000*irw_fw_harvest!$AI$16-SUM(IT!$BK$2176:$BK$2202)),0)</f>
        <v>677</v>
      </c>
      <c r="BM2260" s="7">
        <f>ROUND(SUM(BH2260:BI2260)/SUM($BH$2203:$BI$3101)*(1000*irw_fw_harvest!$AH$46),0)</f>
        <v>315</v>
      </c>
      <c r="BN2260" s="7">
        <f>ROUND(SUM(BH2260:BI2260)/SUM($BH$2203:$BI$3101)*(1000*irw_fw_harvest!$AI$46),0)</f>
        <v>315</v>
      </c>
      <c r="BP2260" s="12">
        <f t="shared" si="2265"/>
        <v>992</v>
      </c>
      <c r="BQ2260" s="12">
        <f t="shared" si="2266"/>
        <v>992</v>
      </c>
    </row>
    <row r="2261" spans="1:69" ht="19.5" x14ac:dyDescent="0.6">
      <c r="A2261" t="s">
        <v>200</v>
      </c>
      <c r="B2261" t="s">
        <v>169</v>
      </c>
      <c r="C2261" t="s">
        <v>187</v>
      </c>
      <c r="D2261" t="s">
        <v>369</v>
      </c>
      <c r="E2261" t="s">
        <v>203</v>
      </c>
      <c r="F2261" t="s">
        <v>173</v>
      </c>
      <c r="G2261" t="s">
        <v>174</v>
      </c>
      <c r="H2261" t="s">
        <v>175</v>
      </c>
      <c r="I2261">
        <v>1</v>
      </c>
      <c r="J2261" t="s">
        <v>176</v>
      </c>
      <c r="K2261" t="b">
        <v>0</v>
      </c>
      <c r="L2261">
        <v>80</v>
      </c>
      <c r="M2261">
        <v>210</v>
      </c>
      <c r="N2261">
        <v>80</v>
      </c>
      <c r="O2261">
        <v>210</v>
      </c>
      <c r="P2261">
        <v>3</v>
      </c>
      <c r="Q2261">
        <v>-1</v>
      </c>
      <c r="R2261">
        <v>-1</v>
      </c>
      <c r="S2261">
        <v>-1</v>
      </c>
      <c r="T2261">
        <v>-1</v>
      </c>
      <c r="U2261">
        <v>-1</v>
      </c>
      <c r="V2261">
        <v>-1</v>
      </c>
      <c r="W2261">
        <v>-1</v>
      </c>
      <c r="X2261">
        <v>-1</v>
      </c>
      <c r="Y2261">
        <v>-1</v>
      </c>
      <c r="Z2261">
        <v>-1</v>
      </c>
      <c r="AA2261">
        <v>-1</v>
      </c>
      <c r="AB2261">
        <v>-1</v>
      </c>
      <c r="AC2261">
        <v>-1</v>
      </c>
      <c r="AD2261">
        <v>-1</v>
      </c>
      <c r="AE2261">
        <v>-1</v>
      </c>
      <c r="AF2261">
        <v>-1</v>
      </c>
      <c r="AG2261">
        <v>-1</v>
      </c>
      <c r="AH2261">
        <v>-1</v>
      </c>
      <c r="AI2261">
        <v>-1</v>
      </c>
      <c r="AJ2261">
        <v>-1</v>
      </c>
      <c r="AK2261">
        <v>1</v>
      </c>
      <c r="AL2261">
        <v>3</v>
      </c>
      <c r="AM2261" t="s">
        <v>195</v>
      </c>
      <c r="AN2261">
        <v>2222</v>
      </c>
      <c r="AT2261">
        <v>76</v>
      </c>
      <c r="AU2261">
        <v>113</v>
      </c>
      <c r="AV2261">
        <v>76</v>
      </c>
      <c r="AW2261">
        <v>94</v>
      </c>
      <c r="AX2261">
        <v>135</v>
      </c>
      <c r="AY2261">
        <v>75</v>
      </c>
      <c r="AZ2261">
        <v>88</v>
      </c>
      <c r="BA2261">
        <v>34</v>
      </c>
      <c r="BB2261">
        <v>43</v>
      </c>
      <c r="BC2261">
        <v>35</v>
      </c>
      <c r="BD2261">
        <v>31</v>
      </c>
      <c r="BE2261">
        <v>48</v>
      </c>
      <c r="BF2261">
        <v>59</v>
      </c>
      <c r="BG2261">
        <v>58</v>
      </c>
      <c r="BH2261">
        <v>107</v>
      </c>
      <c r="BI2261">
        <v>73</v>
      </c>
      <c r="BJ2261" s="2">
        <f>ROUND(SUM(BH2261:BI2261)/SUM($BH$2203:$BI$3101)*(1000*irw_fw_harvest!$AH$16-SUM(IT!$BJ$2176:$BJ$2202)),0)</f>
        <v>199</v>
      </c>
      <c r="BK2261" s="2">
        <f>ROUND(SUM(BH2261:BI2261)/SUM($BH$2203:$BI$3101)*(1000*irw_fw_harvest!$AI$16-SUM(IT!$BK$2176:$BK$2202)),0)</f>
        <v>199</v>
      </c>
      <c r="BM2261" s="7">
        <f>ROUND(SUM(BH2261:BI2261)/SUM($BH$2203:$BI$3101)*(1000*irw_fw_harvest!$AH$46),0)</f>
        <v>93</v>
      </c>
      <c r="BN2261" s="7">
        <f>ROUND(SUM(BH2261:BI2261)/SUM($BH$2203:$BI$3101)*(1000*irw_fw_harvest!$AI$46),0)</f>
        <v>93</v>
      </c>
      <c r="BP2261" s="12">
        <f t="shared" si="2265"/>
        <v>292</v>
      </c>
      <c r="BQ2261" s="12">
        <f t="shared" si="2266"/>
        <v>292</v>
      </c>
    </row>
    <row r="2262" spans="1:69" ht="19.5" x14ac:dyDescent="0.6">
      <c r="A2262" t="s">
        <v>200</v>
      </c>
      <c r="B2262" t="s">
        <v>169</v>
      </c>
      <c r="C2262" t="s">
        <v>178</v>
      </c>
      <c r="D2262" t="s">
        <v>369</v>
      </c>
      <c r="E2262" t="s">
        <v>203</v>
      </c>
      <c r="F2262" t="s">
        <v>173</v>
      </c>
      <c r="G2262" t="s">
        <v>174</v>
      </c>
      <c r="H2262" t="s">
        <v>175</v>
      </c>
      <c r="I2262">
        <v>1</v>
      </c>
      <c r="J2262" t="s">
        <v>176</v>
      </c>
      <c r="K2262" t="b">
        <v>0</v>
      </c>
      <c r="L2262">
        <v>90</v>
      </c>
      <c r="M2262">
        <v>210</v>
      </c>
      <c r="N2262">
        <v>90</v>
      </c>
      <c r="O2262">
        <v>210</v>
      </c>
      <c r="P2262">
        <v>3</v>
      </c>
      <c r="Q2262">
        <v>-1</v>
      </c>
      <c r="R2262">
        <v>-1</v>
      </c>
      <c r="S2262">
        <v>-1</v>
      </c>
      <c r="T2262">
        <v>-1</v>
      </c>
      <c r="U2262">
        <v>-1</v>
      </c>
      <c r="V2262">
        <v>-1</v>
      </c>
      <c r="W2262">
        <v>-1</v>
      </c>
      <c r="X2262">
        <v>-1</v>
      </c>
      <c r="Y2262">
        <v>-1</v>
      </c>
      <c r="Z2262">
        <v>-1</v>
      </c>
      <c r="AA2262">
        <v>-1</v>
      </c>
      <c r="AB2262">
        <v>-1</v>
      </c>
      <c r="AC2262">
        <v>-1</v>
      </c>
      <c r="AD2262">
        <v>-1</v>
      </c>
      <c r="AE2262">
        <v>-1</v>
      </c>
      <c r="AF2262">
        <v>-1</v>
      </c>
      <c r="AG2262">
        <v>-1</v>
      </c>
      <c r="AH2262">
        <v>-1</v>
      </c>
      <c r="AI2262">
        <v>-1</v>
      </c>
      <c r="AJ2262">
        <v>-1</v>
      </c>
      <c r="AK2262">
        <v>1</v>
      </c>
      <c r="AL2262">
        <v>3</v>
      </c>
      <c r="AM2262" t="s">
        <v>195</v>
      </c>
      <c r="AN2262">
        <v>2222</v>
      </c>
      <c r="AT2262">
        <v>737</v>
      </c>
      <c r="AU2262">
        <v>1086</v>
      </c>
      <c r="AV2262">
        <v>732</v>
      </c>
      <c r="AW2262">
        <v>903</v>
      </c>
      <c r="AX2262">
        <v>1302</v>
      </c>
      <c r="AY2262">
        <v>723</v>
      </c>
      <c r="AZ2262">
        <v>847</v>
      </c>
      <c r="BA2262">
        <v>327</v>
      </c>
      <c r="BB2262">
        <v>415</v>
      </c>
      <c r="BC2262">
        <v>340</v>
      </c>
      <c r="BD2262">
        <v>305</v>
      </c>
      <c r="BE2262">
        <v>465</v>
      </c>
      <c r="BF2262">
        <v>570</v>
      </c>
      <c r="BG2262">
        <v>567</v>
      </c>
      <c r="BH2262">
        <v>1037</v>
      </c>
      <c r="BI2262">
        <v>709</v>
      </c>
      <c r="BJ2262" s="2">
        <f>ROUND(SUM(BH2262:BI2262)/SUM($BH$2203:$BI$3101)*(1000*irw_fw_harvest!$AH$16-SUM(IT!$BJ$2176:$BJ$2202)),0)</f>
        <v>1934</v>
      </c>
      <c r="BK2262" s="2">
        <f>ROUND(SUM(BH2262:BI2262)/SUM($BH$2203:$BI$3101)*(1000*irw_fw_harvest!$AI$16-SUM(IT!$BK$2176:$BK$2202)),0)</f>
        <v>1933</v>
      </c>
      <c r="BM2262" s="7">
        <f>ROUND(SUM(BH2262:BI2262)/SUM($BH$2203:$BI$3101)*(1000*irw_fw_harvest!$AH$46),0)</f>
        <v>900</v>
      </c>
      <c r="BN2262" s="7">
        <f>ROUND(SUM(BH2262:BI2262)/SUM($BH$2203:$BI$3101)*(1000*irw_fw_harvest!$AI$46),0)</f>
        <v>900</v>
      </c>
      <c r="BP2262" s="12">
        <f t="shared" si="2265"/>
        <v>2834</v>
      </c>
      <c r="BQ2262" s="12">
        <f t="shared" si="2266"/>
        <v>2833</v>
      </c>
    </row>
    <row r="2263" spans="1:69" ht="19.5" x14ac:dyDescent="0.6">
      <c r="A2263" t="s">
        <v>200</v>
      </c>
      <c r="B2263" t="s">
        <v>169</v>
      </c>
      <c r="C2263" t="s">
        <v>196</v>
      </c>
      <c r="D2263" t="s">
        <v>369</v>
      </c>
      <c r="E2263" t="s">
        <v>203</v>
      </c>
      <c r="F2263" t="s">
        <v>173</v>
      </c>
      <c r="G2263" t="s">
        <v>174</v>
      </c>
      <c r="H2263" t="s">
        <v>175</v>
      </c>
      <c r="I2263">
        <v>1</v>
      </c>
      <c r="J2263" t="s">
        <v>176</v>
      </c>
      <c r="K2263" t="b">
        <v>0</v>
      </c>
      <c r="L2263">
        <v>80</v>
      </c>
      <c r="M2263">
        <v>210</v>
      </c>
      <c r="N2263">
        <v>80</v>
      </c>
      <c r="O2263">
        <v>210</v>
      </c>
      <c r="P2263">
        <v>3</v>
      </c>
      <c r="Q2263">
        <v>-1</v>
      </c>
      <c r="R2263">
        <v>-1</v>
      </c>
      <c r="S2263">
        <v>-1</v>
      </c>
      <c r="T2263">
        <v>-1</v>
      </c>
      <c r="U2263">
        <v>-1</v>
      </c>
      <c r="V2263">
        <v>-1</v>
      </c>
      <c r="W2263">
        <v>-1</v>
      </c>
      <c r="X2263">
        <v>-1</v>
      </c>
      <c r="Y2263">
        <v>-1</v>
      </c>
      <c r="Z2263">
        <v>-1</v>
      </c>
      <c r="AA2263">
        <v>-1</v>
      </c>
      <c r="AB2263">
        <v>-1</v>
      </c>
      <c r="AC2263">
        <v>-1</v>
      </c>
      <c r="AD2263">
        <v>-1</v>
      </c>
      <c r="AE2263">
        <v>-1</v>
      </c>
      <c r="AF2263">
        <v>-1</v>
      </c>
      <c r="AG2263">
        <v>-1</v>
      </c>
      <c r="AH2263">
        <v>-1</v>
      </c>
      <c r="AI2263">
        <v>-1</v>
      </c>
      <c r="AJ2263">
        <v>-1</v>
      </c>
      <c r="AK2263">
        <v>1</v>
      </c>
      <c r="AL2263">
        <v>3</v>
      </c>
      <c r="AM2263" t="s">
        <v>195</v>
      </c>
      <c r="AN2263">
        <v>2222</v>
      </c>
      <c r="AT2263">
        <v>50</v>
      </c>
      <c r="AU2263">
        <v>74</v>
      </c>
      <c r="AV2263">
        <v>50</v>
      </c>
      <c r="AW2263">
        <v>61</v>
      </c>
      <c r="AX2263">
        <v>89</v>
      </c>
      <c r="AY2263">
        <v>49</v>
      </c>
      <c r="AZ2263">
        <v>57</v>
      </c>
      <c r="BA2263">
        <v>22</v>
      </c>
      <c r="BB2263">
        <v>28</v>
      </c>
      <c r="BC2263">
        <v>23</v>
      </c>
      <c r="BD2263">
        <v>20</v>
      </c>
      <c r="BE2263">
        <v>31</v>
      </c>
      <c r="BF2263">
        <v>39</v>
      </c>
      <c r="BG2263">
        <v>38</v>
      </c>
      <c r="BH2263">
        <v>71</v>
      </c>
      <c r="BI2263">
        <v>48</v>
      </c>
      <c r="BJ2263" s="2">
        <f>ROUND(SUM(BH2263:BI2263)/SUM($BH$2203:$BI$3101)*(1000*irw_fw_harvest!$AH$16-SUM(IT!$BJ$2176:$BJ$2202)),0)</f>
        <v>132</v>
      </c>
      <c r="BK2263" s="2">
        <f>ROUND(SUM(BH2263:BI2263)/SUM($BH$2203:$BI$3101)*(1000*irw_fw_harvest!$AI$16-SUM(IT!$BK$2176:$BK$2202)),0)</f>
        <v>132</v>
      </c>
      <c r="BM2263" s="7">
        <f>ROUND(SUM(BH2263:BI2263)/SUM($BH$2203:$BI$3101)*(1000*irw_fw_harvest!$AH$46),0)</f>
        <v>61</v>
      </c>
      <c r="BN2263" s="7">
        <f>ROUND(SUM(BH2263:BI2263)/SUM($BH$2203:$BI$3101)*(1000*irw_fw_harvest!$AI$46),0)</f>
        <v>61</v>
      </c>
      <c r="BP2263" s="12">
        <f t="shared" si="2265"/>
        <v>193</v>
      </c>
      <c r="BQ2263" s="12">
        <f t="shared" si="2266"/>
        <v>193</v>
      </c>
    </row>
    <row r="2264" spans="1:69" ht="19.5" x14ac:dyDescent="0.6">
      <c r="A2264" t="s">
        <v>200</v>
      </c>
      <c r="B2264" t="s">
        <v>169</v>
      </c>
      <c r="C2264" t="s">
        <v>281</v>
      </c>
      <c r="D2264" t="s">
        <v>369</v>
      </c>
      <c r="E2264" t="s">
        <v>203</v>
      </c>
      <c r="F2264" t="s">
        <v>173</v>
      </c>
      <c r="G2264" t="s">
        <v>174</v>
      </c>
      <c r="H2264" t="s">
        <v>175</v>
      </c>
      <c r="I2264">
        <v>1</v>
      </c>
      <c r="J2264" t="s">
        <v>176</v>
      </c>
      <c r="K2264" t="b">
        <v>0</v>
      </c>
      <c r="L2264">
        <v>110</v>
      </c>
      <c r="M2264">
        <v>210</v>
      </c>
      <c r="N2264">
        <v>110</v>
      </c>
      <c r="O2264">
        <v>210</v>
      </c>
      <c r="P2264">
        <v>3</v>
      </c>
      <c r="Q2264">
        <v>-1</v>
      </c>
      <c r="R2264">
        <v>-1</v>
      </c>
      <c r="S2264">
        <v>-1</v>
      </c>
      <c r="T2264">
        <v>-1</v>
      </c>
      <c r="U2264">
        <v>-1</v>
      </c>
      <c r="V2264">
        <v>-1</v>
      </c>
      <c r="W2264">
        <v>-1</v>
      </c>
      <c r="X2264">
        <v>-1</v>
      </c>
      <c r="Y2264">
        <v>-1</v>
      </c>
      <c r="Z2264">
        <v>-1</v>
      </c>
      <c r="AA2264">
        <v>-1</v>
      </c>
      <c r="AB2264">
        <v>-1</v>
      </c>
      <c r="AC2264">
        <v>-1</v>
      </c>
      <c r="AD2264">
        <v>-1</v>
      </c>
      <c r="AE2264">
        <v>-1</v>
      </c>
      <c r="AF2264">
        <v>-1</v>
      </c>
      <c r="AG2264">
        <v>-1</v>
      </c>
      <c r="AH2264">
        <v>-1</v>
      </c>
      <c r="AI2264">
        <v>-1</v>
      </c>
      <c r="AJ2264">
        <v>-1</v>
      </c>
      <c r="AK2264">
        <v>1</v>
      </c>
      <c r="AL2264">
        <v>3</v>
      </c>
      <c r="AM2264" t="s">
        <v>195</v>
      </c>
      <c r="AN2264">
        <v>2222</v>
      </c>
      <c r="AT2264">
        <v>36</v>
      </c>
      <c r="AU2264">
        <v>53</v>
      </c>
      <c r="AV2264">
        <v>35</v>
      </c>
      <c r="AW2264">
        <v>44</v>
      </c>
      <c r="AX2264">
        <v>63</v>
      </c>
      <c r="AY2264">
        <v>35</v>
      </c>
      <c r="AZ2264">
        <v>41</v>
      </c>
      <c r="BA2264">
        <v>16</v>
      </c>
      <c r="BB2264">
        <v>20</v>
      </c>
      <c r="BC2264">
        <v>16</v>
      </c>
      <c r="BD2264">
        <v>14</v>
      </c>
      <c r="BE2264">
        <v>22</v>
      </c>
      <c r="BF2264">
        <v>27</v>
      </c>
      <c r="BG2264">
        <v>27</v>
      </c>
      <c r="BH2264">
        <v>50</v>
      </c>
      <c r="BI2264">
        <v>34</v>
      </c>
      <c r="BJ2264" s="2">
        <f>ROUND(SUM(BH2264:BI2264)/SUM($BH$2203:$BI$3101)*(1000*irw_fw_harvest!$AH$16-SUM(IT!$BJ$2176:$BJ$2202)),0)</f>
        <v>93</v>
      </c>
      <c r="BK2264" s="2">
        <f>ROUND(SUM(BH2264:BI2264)/SUM($BH$2203:$BI$3101)*(1000*irw_fw_harvest!$AI$16-SUM(IT!$BK$2176:$BK$2202)),0)</f>
        <v>93</v>
      </c>
      <c r="BM2264" s="7">
        <f>ROUND(SUM(BH2264:BI2264)/SUM($BH$2203:$BI$3101)*(1000*irw_fw_harvest!$AH$46),0)</f>
        <v>43</v>
      </c>
      <c r="BN2264" s="7">
        <f>ROUND(SUM(BH2264:BI2264)/SUM($BH$2203:$BI$3101)*(1000*irw_fw_harvest!$AI$46),0)</f>
        <v>43</v>
      </c>
      <c r="BP2264" s="12">
        <f t="shared" si="2265"/>
        <v>136</v>
      </c>
      <c r="BQ2264" s="12">
        <f t="shared" si="2266"/>
        <v>136</v>
      </c>
    </row>
    <row r="2265" spans="1:69" ht="19.5" x14ac:dyDescent="0.6">
      <c r="A2265" t="s">
        <v>200</v>
      </c>
      <c r="B2265" t="s">
        <v>169</v>
      </c>
      <c r="C2265" t="s">
        <v>356</v>
      </c>
      <c r="D2265" t="s">
        <v>369</v>
      </c>
      <c r="E2265" t="s">
        <v>203</v>
      </c>
      <c r="F2265" t="s">
        <v>173</v>
      </c>
      <c r="G2265" t="s">
        <v>174</v>
      </c>
      <c r="H2265" t="s">
        <v>175</v>
      </c>
      <c r="I2265">
        <v>1</v>
      </c>
      <c r="J2265" t="s">
        <v>176</v>
      </c>
      <c r="K2265" t="b">
        <v>0</v>
      </c>
      <c r="L2265">
        <v>20</v>
      </c>
      <c r="M2265">
        <v>210</v>
      </c>
      <c r="N2265">
        <v>20</v>
      </c>
      <c r="O2265">
        <v>210</v>
      </c>
      <c r="P2265">
        <v>3</v>
      </c>
      <c r="Q2265">
        <v>-1</v>
      </c>
      <c r="R2265">
        <v>-1</v>
      </c>
      <c r="S2265">
        <v>-1</v>
      </c>
      <c r="T2265">
        <v>-1</v>
      </c>
      <c r="U2265">
        <v>-1</v>
      </c>
      <c r="V2265">
        <v>-1</v>
      </c>
      <c r="W2265">
        <v>-1</v>
      </c>
      <c r="X2265">
        <v>-1</v>
      </c>
      <c r="Y2265">
        <v>-1</v>
      </c>
      <c r="Z2265">
        <v>-1</v>
      </c>
      <c r="AA2265">
        <v>-1</v>
      </c>
      <c r="AB2265">
        <v>-1</v>
      </c>
      <c r="AC2265">
        <v>-1</v>
      </c>
      <c r="AD2265">
        <v>-1</v>
      </c>
      <c r="AE2265">
        <v>-1</v>
      </c>
      <c r="AF2265">
        <v>-1</v>
      </c>
      <c r="AG2265">
        <v>-1</v>
      </c>
      <c r="AH2265">
        <v>-1</v>
      </c>
      <c r="AI2265">
        <v>-1</v>
      </c>
      <c r="AJ2265">
        <v>-1</v>
      </c>
      <c r="AK2265">
        <v>1</v>
      </c>
      <c r="AL2265">
        <v>3</v>
      </c>
      <c r="AM2265" t="s">
        <v>195</v>
      </c>
      <c r="AN2265">
        <v>2222</v>
      </c>
      <c r="AT2265">
        <v>29</v>
      </c>
      <c r="AU2265">
        <v>43</v>
      </c>
      <c r="AV2265">
        <v>29</v>
      </c>
      <c r="AW2265">
        <v>36</v>
      </c>
      <c r="AX2265">
        <v>51</v>
      </c>
      <c r="AY2265">
        <v>28</v>
      </c>
      <c r="AZ2265">
        <v>33</v>
      </c>
      <c r="BA2265">
        <v>13</v>
      </c>
      <c r="BB2265">
        <v>16</v>
      </c>
      <c r="BC2265">
        <v>13</v>
      </c>
      <c r="BD2265">
        <v>12</v>
      </c>
      <c r="BE2265">
        <v>18</v>
      </c>
      <c r="BF2265">
        <v>22</v>
      </c>
      <c r="BG2265">
        <v>22</v>
      </c>
      <c r="BH2265">
        <v>41</v>
      </c>
      <c r="BI2265">
        <v>28</v>
      </c>
      <c r="BJ2265" s="2">
        <f>ROUND(SUM(BH2265:BI2265)/SUM($BH$2203:$BI$3101)*(1000*irw_fw_harvest!$AH$16-SUM(IT!$BJ$2176:$BJ$2202)),0)</f>
        <v>76</v>
      </c>
      <c r="BK2265" s="2">
        <f>ROUND(SUM(BH2265:BI2265)/SUM($BH$2203:$BI$3101)*(1000*irw_fw_harvest!$AI$16-SUM(IT!$BK$2176:$BK$2202)),0)</f>
        <v>76</v>
      </c>
      <c r="BM2265" s="7">
        <f>ROUND(SUM(BH2265:BI2265)/SUM($BH$2203:$BI$3101)*(1000*irw_fw_harvest!$AH$46),0)</f>
        <v>36</v>
      </c>
      <c r="BN2265" s="7">
        <f>ROUND(SUM(BH2265:BI2265)/SUM($BH$2203:$BI$3101)*(1000*irw_fw_harvest!$AI$46),0)</f>
        <v>36</v>
      </c>
      <c r="BP2265" s="12">
        <f t="shared" si="2265"/>
        <v>112</v>
      </c>
      <c r="BQ2265" s="12">
        <f t="shared" si="2266"/>
        <v>112</v>
      </c>
    </row>
    <row r="2266" spans="1:69" ht="19.5" x14ac:dyDescent="0.6">
      <c r="A2266" t="s">
        <v>200</v>
      </c>
      <c r="B2266" t="s">
        <v>169</v>
      </c>
      <c r="C2266" t="s">
        <v>187</v>
      </c>
      <c r="D2266" t="s">
        <v>370</v>
      </c>
      <c r="E2266" t="s">
        <v>203</v>
      </c>
      <c r="F2266" t="s">
        <v>173</v>
      </c>
      <c r="G2266" t="s">
        <v>174</v>
      </c>
      <c r="H2266" t="s">
        <v>175</v>
      </c>
      <c r="I2266">
        <v>1</v>
      </c>
      <c r="J2266" t="s">
        <v>176</v>
      </c>
      <c r="K2266" t="b">
        <v>0</v>
      </c>
      <c r="L2266">
        <v>80</v>
      </c>
      <c r="M2266">
        <v>210</v>
      </c>
      <c r="N2266">
        <v>80</v>
      </c>
      <c r="O2266">
        <v>210</v>
      </c>
      <c r="P2266">
        <v>3</v>
      </c>
      <c r="Q2266">
        <v>-1</v>
      </c>
      <c r="R2266">
        <v>-1</v>
      </c>
      <c r="S2266">
        <v>-1</v>
      </c>
      <c r="T2266">
        <v>-1</v>
      </c>
      <c r="U2266">
        <v>-1</v>
      </c>
      <c r="V2266">
        <v>-1</v>
      </c>
      <c r="W2266">
        <v>-1</v>
      </c>
      <c r="X2266">
        <v>-1</v>
      </c>
      <c r="Y2266">
        <v>-1</v>
      </c>
      <c r="Z2266">
        <v>-1</v>
      </c>
      <c r="AA2266">
        <v>-1</v>
      </c>
      <c r="AB2266">
        <v>-1</v>
      </c>
      <c r="AC2266">
        <v>-1</v>
      </c>
      <c r="AD2266">
        <v>-1</v>
      </c>
      <c r="AE2266">
        <v>-1</v>
      </c>
      <c r="AF2266">
        <v>-1</v>
      </c>
      <c r="AG2266">
        <v>-1</v>
      </c>
      <c r="AH2266">
        <v>-1</v>
      </c>
      <c r="AI2266">
        <v>-1</v>
      </c>
      <c r="AJ2266">
        <v>-1</v>
      </c>
      <c r="AK2266">
        <v>1</v>
      </c>
      <c r="AL2266">
        <v>3</v>
      </c>
      <c r="AM2266" t="s">
        <v>195</v>
      </c>
      <c r="AN2266">
        <v>2222</v>
      </c>
      <c r="AT2266">
        <v>13</v>
      </c>
      <c r="AU2266">
        <v>37</v>
      </c>
      <c r="AV2266">
        <v>66</v>
      </c>
      <c r="AW2266">
        <v>46</v>
      </c>
      <c r="AX2266">
        <v>37</v>
      </c>
      <c r="AY2266">
        <v>28</v>
      </c>
      <c r="AZ2266">
        <v>29</v>
      </c>
      <c r="BA2266">
        <v>30</v>
      </c>
      <c r="BB2266">
        <v>34</v>
      </c>
      <c r="BC2266">
        <v>29</v>
      </c>
      <c r="BD2266">
        <v>39</v>
      </c>
      <c r="BE2266">
        <v>27</v>
      </c>
      <c r="BF2266">
        <v>27</v>
      </c>
      <c r="BG2266">
        <v>20</v>
      </c>
      <c r="BH2266">
        <v>38</v>
      </c>
      <c r="BI2266">
        <v>26</v>
      </c>
      <c r="BJ2266" s="2">
        <f>ROUND(SUM(BH2266:BI2266)/SUM($BH$2203:$BI$3101)*(1000*irw_fw_harvest!$AH$16-SUM(IT!$BJ$2176:$BJ$2202)),0)</f>
        <v>71</v>
      </c>
      <c r="BK2266" s="2">
        <f>ROUND(SUM(BH2266:BI2266)/SUM($BH$2203:$BI$3101)*(1000*irw_fw_harvest!$AI$16-SUM(IT!$BK$2176:$BK$2202)),0)</f>
        <v>71</v>
      </c>
      <c r="BM2266" s="7">
        <f>ROUND(SUM(BH2266:BI2266)/SUM($BH$2203:$BI$3101)*(1000*irw_fw_harvest!$AH$46),0)</f>
        <v>33</v>
      </c>
      <c r="BN2266" s="7">
        <f>ROUND(SUM(BH2266:BI2266)/SUM($BH$2203:$BI$3101)*(1000*irw_fw_harvest!$AI$46),0)</f>
        <v>33</v>
      </c>
      <c r="BP2266" s="12">
        <f t="shared" si="2265"/>
        <v>104</v>
      </c>
      <c r="BQ2266" s="12">
        <f t="shared" si="2266"/>
        <v>104</v>
      </c>
    </row>
    <row r="2267" spans="1:69" ht="19.5" x14ac:dyDescent="0.6">
      <c r="A2267" t="s">
        <v>200</v>
      </c>
      <c r="B2267" t="s">
        <v>169</v>
      </c>
      <c r="C2267" t="s">
        <v>281</v>
      </c>
      <c r="D2267" t="s">
        <v>370</v>
      </c>
      <c r="E2267" t="s">
        <v>203</v>
      </c>
      <c r="F2267" t="s">
        <v>173</v>
      </c>
      <c r="G2267" t="s">
        <v>174</v>
      </c>
      <c r="H2267" t="s">
        <v>175</v>
      </c>
      <c r="I2267">
        <v>1</v>
      </c>
      <c r="J2267" t="s">
        <v>176</v>
      </c>
      <c r="K2267" t="b">
        <v>0</v>
      </c>
      <c r="L2267">
        <v>110</v>
      </c>
      <c r="M2267">
        <v>210</v>
      </c>
      <c r="N2267">
        <v>110</v>
      </c>
      <c r="O2267">
        <v>210</v>
      </c>
      <c r="P2267">
        <v>3</v>
      </c>
      <c r="Q2267">
        <v>-1</v>
      </c>
      <c r="R2267">
        <v>-1</v>
      </c>
      <c r="S2267">
        <v>-1</v>
      </c>
      <c r="T2267">
        <v>-1</v>
      </c>
      <c r="U2267">
        <v>-1</v>
      </c>
      <c r="V2267">
        <v>-1</v>
      </c>
      <c r="W2267">
        <v>-1</v>
      </c>
      <c r="X2267">
        <v>-1</v>
      </c>
      <c r="Y2267">
        <v>-1</v>
      </c>
      <c r="Z2267">
        <v>-1</v>
      </c>
      <c r="AA2267">
        <v>-1</v>
      </c>
      <c r="AB2267">
        <v>-1</v>
      </c>
      <c r="AC2267">
        <v>-1</v>
      </c>
      <c r="AD2267">
        <v>-1</v>
      </c>
      <c r="AE2267">
        <v>-1</v>
      </c>
      <c r="AF2267">
        <v>-1</v>
      </c>
      <c r="AG2267">
        <v>-1</v>
      </c>
      <c r="AH2267">
        <v>-1</v>
      </c>
      <c r="AI2267">
        <v>-1</v>
      </c>
      <c r="AJ2267">
        <v>-1</v>
      </c>
      <c r="AK2267">
        <v>1</v>
      </c>
      <c r="AL2267">
        <v>3</v>
      </c>
      <c r="AM2267" t="s">
        <v>195</v>
      </c>
      <c r="AN2267">
        <v>2222</v>
      </c>
      <c r="AT2267">
        <v>564</v>
      </c>
      <c r="AU2267">
        <v>1526</v>
      </c>
      <c r="AV2267">
        <v>2700</v>
      </c>
      <c r="AW2267">
        <v>1901</v>
      </c>
      <c r="AX2267">
        <v>1514</v>
      </c>
      <c r="AY2267">
        <v>1175</v>
      </c>
      <c r="AZ2267">
        <v>1207</v>
      </c>
      <c r="BA2267">
        <v>1238</v>
      </c>
      <c r="BB2267">
        <v>1404</v>
      </c>
      <c r="BC2267">
        <v>1198</v>
      </c>
      <c r="BD2267">
        <v>1617</v>
      </c>
      <c r="BE2267">
        <v>1142</v>
      </c>
      <c r="BF2267">
        <v>1114</v>
      </c>
      <c r="BG2267">
        <v>850</v>
      </c>
      <c r="BH2267">
        <v>1557</v>
      </c>
      <c r="BI2267">
        <v>1064</v>
      </c>
      <c r="BJ2267" s="2">
        <f>ROUND(SUM(BH2267:BI2267)/SUM($BH$2203:$BI$3101)*(1000*irw_fw_harvest!$AH$16-SUM(IT!$BJ$2176:$BJ$2202)),0)</f>
        <v>2904</v>
      </c>
      <c r="BK2267" s="2">
        <f>ROUND(SUM(BH2267:BI2267)/SUM($BH$2203:$BI$3101)*(1000*irw_fw_harvest!$AI$16-SUM(IT!$BK$2176:$BK$2202)),0)</f>
        <v>2902</v>
      </c>
      <c r="BM2267" s="7">
        <f>ROUND(SUM(BH2267:BI2267)/SUM($BH$2203:$BI$3101)*(1000*irw_fw_harvest!$AH$46),0)</f>
        <v>1351</v>
      </c>
      <c r="BN2267" s="7">
        <f>ROUND(SUM(BH2267:BI2267)/SUM($BH$2203:$BI$3101)*(1000*irw_fw_harvest!$AI$46),0)</f>
        <v>1351</v>
      </c>
      <c r="BP2267" s="12">
        <f t="shared" si="2265"/>
        <v>4255</v>
      </c>
      <c r="BQ2267" s="12">
        <f t="shared" si="2266"/>
        <v>4253</v>
      </c>
    </row>
    <row r="2268" spans="1:69" ht="19.5" x14ac:dyDescent="0.6">
      <c r="A2268" t="s">
        <v>200</v>
      </c>
      <c r="B2268" t="s">
        <v>169</v>
      </c>
      <c r="C2268" t="s">
        <v>356</v>
      </c>
      <c r="D2268" t="s">
        <v>370</v>
      </c>
      <c r="E2268" t="s">
        <v>203</v>
      </c>
      <c r="F2268" t="s">
        <v>173</v>
      </c>
      <c r="G2268" t="s">
        <v>174</v>
      </c>
      <c r="H2268" t="s">
        <v>175</v>
      </c>
      <c r="I2268">
        <v>1</v>
      </c>
      <c r="J2268" t="s">
        <v>176</v>
      </c>
      <c r="K2268" t="b">
        <v>0</v>
      </c>
      <c r="L2268">
        <v>20</v>
      </c>
      <c r="M2268">
        <v>210</v>
      </c>
      <c r="N2268">
        <v>20</v>
      </c>
      <c r="O2268">
        <v>210</v>
      </c>
      <c r="P2268">
        <v>3</v>
      </c>
      <c r="Q2268">
        <v>-1</v>
      </c>
      <c r="R2268">
        <v>-1</v>
      </c>
      <c r="S2268">
        <v>-1</v>
      </c>
      <c r="T2268">
        <v>-1</v>
      </c>
      <c r="U2268">
        <v>-1</v>
      </c>
      <c r="V2268">
        <v>-1</v>
      </c>
      <c r="W2268">
        <v>-1</v>
      </c>
      <c r="X2268">
        <v>-1</v>
      </c>
      <c r="Y2268">
        <v>-1</v>
      </c>
      <c r="Z2268">
        <v>-1</v>
      </c>
      <c r="AA2268">
        <v>-1</v>
      </c>
      <c r="AB2268">
        <v>-1</v>
      </c>
      <c r="AC2268">
        <v>-1</v>
      </c>
      <c r="AD2268">
        <v>-1</v>
      </c>
      <c r="AE2268">
        <v>-1</v>
      </c>
      <c r="AF2268">
        <v>-1</v>
      </c>
      <c r="AG2268">
        <v>-1</v>
      </c>
      <c r="AH2268">
        <v>-1</v>
      </c>
      <c r="AI2268">
        <v>-1</v>
      </c>
      <c r="AJ2268">
        <v>-1</v>
      </c>
      <c r="AK2268">
        <v>1</v>
      </c>
      <c r="AL2268">
        <v>3</v>
      </c>
      <c r="AM2268" t="s">
        <v>195</v>
      </c>
      <c r="AN2268">
        <v>2222</v>
      </c>
      <c r="AT2268">
        <v>49</v>
      </c>
      <c r="AU2268">
        <v>132</v>
      </c>
      <c r="AV2268">
        <v>234</v>
      </c>
      <c r="AW2268">
        <v>165</v>
      </c>
      <c r="AX2268">
        <v>131</v>
      </c>
      <c r="AY2268">
        <v>102</v>
      </c>
      <c r="AZ2268">
        <v>104</v>
      </c>
      <c r="BA2268">
        <v>107</v>
      </c>
      <c r="BB2268">
        <v>122</v>
      </c>
      <c r="BC2268">
        <v>104</v>
      </c>
      <c r="BD2268">
        <v>140</v>
      </c>
      <c r="BE2268">
        <v>99</v>
      </c>
      <c r="BF2268">
        <v>96</v>
      </c>
      <c r="BG2268">
        <v>73</v>
      </c>
      <c r="BH2268">
        <v>135</v>
      </c>
      <c r="BI2268">
        <v>92</v>
      </c>
      <c r="BJ2268" s="2">
        <f>ROUND(SUM(BH2268:BI2268)/SUM($BH$2203:$BI$3101)*(1000*irw_fw_harvest!$AH$16-SUM(IT!$BJ$2176:$BJ$2202)),0)</f>
        <v>251</v>
      </c>
      <c r="BK2268" s="2">
        <f>ROUND(SUM(BH2268:BI2268)/SUM($BH$2203:$BI$3101)*(1000*irw_fw_harvest!$AI$16-SUM(IT!$BK$2176:$BK$2202)),0)</f>
        <v>251</v>
      </c>
      <c r="BM2268" s="7">
        <f>ROUND(SUM(BH2268:BI2268)/SUM($BH$2203:$BI$3101)*(1000*irw_fw_harvest!$AH$46),0)</f>
        <v>117</v>
      </c>
      <c r="BN2268" s="7">
        <f>ROUND(SUM(BH2268:BI2268)/SUM($BH$2203:$BI$3101)*(1000*irw_fw_harvest!$AI$46),0)</f>
        <v>117</v>
      </c>
      <c r="BP2268" s="12">
        <f t="shared" si="2265"/>
        <v>368</v>
      </c>
      <c r="BQ2268" s="12">
        <f t="shared" si="2266"/>
        <v>368</v>
      </c>
    </row>
    <row r="2269" spans="1:69" ht="19.5" x14ac:dyDescent="0.6">
      <c r="A2269" t="s">
        <v>200</v>
      </c>
      <c r="B2269" t="s">
        <v>169</v>
      </c>
      <c r="C2269" t="s">
        <v>187</v>
      </c>
      <c r="D2269" t="s">
        <v>371</v>
      </c>
      <c r="E2269" t="s">
        <v>203</v>
      </c>
      <c r="F2269" t="s">
        <v>173</v>
      </c>
      <c r="G2269" t="s">
        <v>174</v>
      </c>
      <c r="H2269" t="s">
        <v>175</v>
      </c>
      <c r="I2269">
        <v>1</v>
      </c>
      <c r="J2269" t="s">
        <v>176</v>
      </c>
      <c r="K2269" t="b">
        <v>0</v>
      </c>
      <c r="L2269">
        <v>80</v>
      </c>
      <c r="M2269">
        <v>210</v>
      </c>
      <c r="N2269">
        <v>80</v>
      </c>
      <c r="O2269">
        <v>210</v>
      </c>
      <c r="P2269">
        <v>3</v>
      </c>
      <c r="Q2269">
        <v>-1</v>
      </c>
      <c r="R2269">
        <v>-1</v>
      </c>
      <c r="S2269">
        <v>-1</v>
      </c>
      <c r="T2269">
        <v>-1</v>
      </c>
      <c r="U2269">
        <v>-1</v>
      </c>
      <c r="V2269">
        <v>-1</v>
      </c>
      <c r="W2269">
        <v>-1</v>
      </c>
      <c r="X2269">
        <v>-1</v>
      </c>
      <c r="Y2269">
        <v>-1</v>
      </c>
      <c r="Z2269">
        <v>-1</v>
      </c>
      <c r="AA2269">
        <v>-1</v>
      </c>
      <c r="AB2269">
        <v>-1</v>
      </c>
      <c r="AC2269">
        <v>-1</v>
      </c>
      <c r="AD2269">
        <v>-1</v>
      </c>
      <c r="AE2269">
        <v>-1</v>
      </c>
      <c r="AF2269">
        <v>-1</v>
      </c>
      <c r="AG2269">
        <v>-1</v>
      </c>
      <c r="AH2269">
        <v>-1</v>
      </c>
      <c r="AI2269">
        <v>-1</v>
      </c>
      <c r="AJ2269">
        <v>-1</v>
      </c>
      <c r="AK2269">
        <v>1</v>
      </c>
      <c r="AL2269">
        <v>3</v>
      </c>
      <c r="AM2269" t="s">
        <v>195</v>
      </c>
      <c r="AN2269">
        <v>2222</v>
      </c>
      <c r="AT2269">
        <v>541</v>
      </c>
      <c r="AU2269">
        <v>675</v>
      </c>
      <c r="AV2269">
        <v>391</v>
      </c>
      <c r="AW2269">
        <v>354</v>
      </c>
      <c r="AX2269">
        <v>456</v>
      </c>
      <c r="AY2269">
        <v>303</v>
      </c>
      <c r="AZ2269">
        <v>401</v>
      </c>
      <c r="BA2269">
        <v>332</v>
      </c>
      <c r="BB2269">
        <v>208</v>
      </c>
      <c r="BC2269">
        <v>242</v>
      </c>
      <c r="BD2269">
        <v>281</v>
      </c>
      <c r="BE2269">
        <v>236</v>
      </c>
      <c r="BF2269">
        <v>220</v>
      </c>
      <c r="BG2269">
        <v>152</v>
      </c>
      <c r="BH2269">
        <v>279</v>
      </c>
      <c r="BI2269">
        <v>190</v>
      </c>
      <c r="BJ2269" s="2">
        <f>ROUND(SUM(BH2269:BI2269)/SUM($BH$2203:$BI$3101)*(1000*irw_fw_harvest!$AH$16-SUM(IT!$BJ$2176:$BJ$2202)),0)</f>
        <v>520</v>
      </c>
      <c r="BK2269" s="2">
        <f>ROUND(SUM(BH2269:BI2269)/SUM($BH$2203:$BI$3101)*(1000*irw_fw_harvest!$AI$16-SUM(IT!$BK$2176:$BK$2202)),0)</f>
        <v>519</v>
      </c>
      <c r="BM2269" s="7">
        <f>ROUND(SUM(BH2269:BI2269)/SUM($BH$2203:$BI$3101)*(1000*irw_fw_harvest!$AH$46),0)</f>
        <v>242</v>
      </c>
      <c r="BN2269" s="7">
        <f>ROUND(SUM(BH2269:BI2269)/SUM($BH$2203:$BI$3101)*(1000*irw_fw_harvest!$AI$46),0)</f>
        <v>242</v>
      </c>
      <c r="BP2269" s="12">
        <f t="shared" si="2265"/>
        <v>762</v>
      </c>
      <c r="BQ2269" s="12">
        <f t="shared" si="2266"/>
        <v>761</v>
      </c>
    </row>
    <row r="2270" spans="1:69" ht="19.5" x14ac:dyDescent="0.6">
      <c r="A2270" t="s">
        <v>200</v>
      </c>
      <c r="B2270" t="s">
        <v>169</v>
      </c>
      <c r="C2270" t="s">
        <v>196</v>
      </c>
      <c r="D2270" t="s">
        <v>371</v>
      </c>
      <c r="E2270" t="s">
        <v>203</v>
      </c>
      <c r="F2270" t="s">
        <v>173</v>
      </c>
      <c r="G2270" t="s">
        <v>174</v>
      </c>
      <c r="H2270" t="s">
        <v>175</v>
      </c>
      <c r="I2270">
        <v>1</v>
      </c>
      <c r="J2270" t="s">
        <v>176</v>
      </c>
      <c r="K2270" t="b">
        <v>0</v>
      </c>
      <c r="L2270">
        <v>80</v>
      </c>
      <c r="M2270">
        <v>210</v>
      </c>
      <c r="N2270">
        <v>80</v>
      </c>
      <c r="O2270">
        <v>210</v>
      </c>
      <c r="P2270">
        <v>3</v>
      </c>
      <c r="Q2270">
        <v>-1</v>
      </c>
      <c r="R2270">
        <v>-1</v>
      </c>
      <c r="S2270">
        <v>-1</v>
      </c>
      <c r="T2270">
        <v>-1</v>
      </c>
      <c r="U2270">
        <v>-1</v>
      </c>
      <c r="V2270">
        <v>-1</v>
      </c>
      <c r="W2270">
        <v>-1</v>
      </c>
      <c r="X2270">
        <v>-1</v>
      </c>
      <c r="Y2270">
        <v>-1</v>
      </c>
      <c r="Z2270">
        <v>-1</v>
      </c>
      <c r="AA2270">
        <v>-1</v>
      </c>
      <c r="AB2270">
        <v>-1</v>
      </c>
      <c r="AC2270">
        <v>-1</v>
      </c>
      <c r="AD2270">
        <v>-1</v>
      </c>
      <c r="AE2270">
        <v>-1</v>
      </c>
      <c r="AF2270">
        <v>-1</v>
      </c>
      <c r="AG2270">
        <v>-1</v>
      </c>
      <c r="AH2270">
        <v>-1</v>
      </c>
      <c r="AI2270">
        <v>-1</v>
      </c>
      <c r="AJ2270">
        <v>-1</v>
      </c>
      <c r="AK2270">
        <v>1</v>
      </c>
      <c r="AL2270">
        <v>3</v>
      </c>
      <c r="AM2270" t="s">
        <v>195</v>
      </c>
      <c r="AN2270">
        <v>2222</v>
      </c>
      <c r="AT2270">
        <v>358</v>
      </c>
      <c r="AU2270">
        <v>447</v>
      </c>
      <c r="AV2270">
        <v>259</v>
      </c>
      <c r="AW2270">
        <v>235</v>
      </c>
      <c r="AX2270">
        <v>302</v>
      </c>
      <c r="AY2270">
        <v>201</v>
      </c>
      <c r="AZ2270">
        <v>265</v>
      </c>
      <c r="BA2270">
        <v>220</v>
      </c>
      <c r="BB2270">
        <v>137</v>
      </c>
      <c r="BC2270">
        <v>160</v>
      </c>
      <c r="BD2270">
        <v>186</v>
      </c>
      <c r="BE2270">
        <v>157</v>
      </c>
      <c r="BF2270">
        <v>146</v>
      </c>
      <c r="BG2270">
        <v>101</v>
      </c>
      <c r="BH2270">
        <v>185</v>
      </c>
      <c r="BI2270">
        <v>126</v>
      </c>
      <c r="BJ2270" s="2">
        <f>ROUND(SUM(BH2270:BI2270)/SUM($BH$2203:$BI$3101)*(1000*irw_fw_harvest!$AH$16-SUM(IT!$BJ$2176:$BJ$2202)),0)</f>
        <v>345</v>
      </c>
      <c r="BK2270" s="2">
        <f>ROUND(SUM(BH2270:BI2270)/SUM($BH$2203:$BI$3101)*(1000*irw_fw_harvest!$AI$16-SUM(IT!$BK$2176:$BK$2202)),0)</f>
        <v>344</v>
      </c>
      <c r="BM2270" s="7">
        <f>ROUND(SUM(BH2270:BI2270)/SUM($BH$2203:$BI$3101)*(1000*irw_fw_harvest!$AH$46),0)</f>
        <v>160</v>
      </c>
      <c r="BN2270" s="7">
        <f>ROUND(SUM(BH2270:BI2270)/SUM($BH$2203:$BI$3101)*(1000*irw_fw_harvest!$AI$46),0)</f>
        <v>160</v>
      </c>
      <c r="BP2270" s="12">
        <f t="shared" si="2265"/>
        <v>505</v>
      </c>
      <c r="BQ2270" s="12">
        <f t="shared" si="2266"/>
        <v>504</v>
      </c>
    </row>
    <row r="2271" spans="1:69" ht="19.5" x14ac:dyDescent="0.6">
      <c r="A2271" t="s">
        <v>200</v>
      </c>
      <c r="B2271" t="s">
        <v>169</v>
      </c>
      <c r="C2271" t="s">
        <v>281</v>
      </c>
      <c r="D2271" t="s">
        <v>371</v>
      </c>
      <c r="E2271" t="s">
        <v>203</v>
      </c>
      <c r="F2271" t="s">
        <v>173</v>
      </c>
      <c r="G2271" t="s">
        <v>174</v>
      </c>
      <c r="H2271" t="s">
        <v>175</v>
      </c>
      <c r="I2271">
        <v>1</v>
      </c>
      <c r="J2271" t="s">
        <v>176</v>
      </c>
      <c r="K2271" t="b">
        <v>0</v>
      </c>
      <c r="L2271">
        <v>110</v>
      </c>
      <c r="M2271">
        <v>210</v>
      </c>
      <c r="N2271">
        <v>110</v>
      </c>
      <c r="O2271">
        <v>210</v>
      </c>
      <c r="P2271">
        <v>3</v>
      </c>
      <c r="Q2271">
        <v>-1</v>
      </c>
      <c r="R2271">
        <v>-1</v>
      </c>
      <c r="S2271">
        <v>-1</v>
      </c>
      <c r="T2271">
        <v>-1</v>
      </c>
      <c r="U2271">
        <v>-1</v>
      </c>
      <c r="V2271">
        <v>-1</v>
      </c>
      <c r="W2271">
        <v>-1</v>
      </c>
      <c r="X2271">
        <v>-1</v>
      </c>
      <c r="Y2271">
        <v>-1</v>
      </c>
      <c r="Z2271">
        <v>-1</v>
      </c>
      <c r="AA2271">
        <v>-1</v>
      </c>
      <c r="AB2271">
        <v>-1</v>
      </c>
      <c r="AC2271">
        <v>-1</v>
      </c>
      <c r="AD2271">
        <v>-1</v>
      </c>
      <c r="AE2271">
        <v>-1</v>
      </c>
      <c r="AF2271">
        <v>-1</v>
      </c>
      <c r="AG2271">
        <v>-1</v>
      </c>
      <c r="AH2271">
        <v>-1</v>
      </c>
      <c r="AI2271">
        <v>-1</v>
      </c>
      <c r="AJ2271">
        <v>-1</v>
      </c>
      <c r="AK2271">
        <v>1</v>
      </c>
      <c r="AL2271">
        <v>3</v>
      </c>
      <c r="AM2271" t="s">
        <v>195</v>
      </c>
      <c r="AN2271">
        <v>2222</v>
      </c>
      <c r="AT2271">
        <v>7826</v>
      </c>
      <c r="AU2271">
        <v>9766</v>
      </c>
      <c r="AV2271">
        <v>5655</v>
      </c>
      <c r="AW2271">
        <v>5131</v>
      </c>
      <c r="AX2271">
        <v>6604</v>
      </c>
      <c r="AY2271">
        <v>4391</v>
      </c>
      <c r="AZ2271">
        <v>5797</v>
      </c>
      <c r="BA2271">
        <v>4812</v>
      </c>
      <c r="BB2271">
        <v>3008</v>
      </c>
      <c r="BC2271">
        <v>3498</v>
      </c>
      <c r="BD2271">
        <v>4069</v>
      </c>
      <c r="BE2271">
        <v>3424</v>
      </c>
      <c r="BF2271">
        <v>3190</v>
      </c>
      <c r="BG2271">
        <v>2205</v>
      </c>
      <c r="BH2271">
        <v>4037</v>
      </c>
      <c r="BI2271">
        <v>2760</v>
      </c>
      <c r="BJ2271" s="2">
        <f>ROUND(SUM(BH2271:BI2271)/SUM($BH$2203:$BI$3101)*(1000*irw_fw_harvest!$AH$16-SUM(IT!$BJ$2176:$BJ$2202)),0)</f>
        <v>7531</v>
      </c>
      <c r="BK2271" s="2">
        <f>ROUND(SUM(BH2271:BI2271)/SUM($BH$2203:$BI$3101)*(1000*irw_fw_harvest!$AI$16-SUM(IT!$BK$2176:$BK$2202)),0)</f>
        <v>7527</v>
      </c>
      <c r="BM2271" s="7">
        <f>ROUND(SUM(BH2271:BI2271)/SUM($BH$2203:$BI$3101)*(1000*irw_fw_harvest!$AH$46),0)</f>
        <v>3503</v>
      </c>
      <c r="BN2271" s="7">
        <f>ROUND(SUM(BH2271:BI2271)/SUM($BH$2203:$BI$3101)*(1000*irw_fw_harvest!$AI$46),0)</f>
        <v>3503</v>
      </c>
      <c r="BP2271" s="12">
        <f t="shared" si="2265"/>
        <v>11034</v>
      </c>
      <c r="BQ2271" s="12">
        <f t="shared" si="2266"/>
        <v>11030</v>
      </c>
    </row>
    <row r="2272" spans="1:69" ht="19.5" x14ac:dyDescent="0.6">
      <c r="A2272" t="s">
        <v>200</v>
      </c>
      <c r="B2272" t="s">
        <v>169</v>
      </c>
      <c r="C2272" t="s">
        <v>356</v>
      </c>
      <c r="D2272" t="s">
        <v>371</v>
      </c>
      <c r="E2272" t="s">
        <v>203</v>
      </c>
      <c r="F2272" t="s">
        <v>173</v>
      </c>
      <c r="G2272" t="s">
        <v>174</v>
      </c>
      <c r="H2272" t="s">
        <v>175</v>
      </c>
      <c r="I2272">
        <v>1</v>
      </c>
      <c r="J2272" t="s">
        <v>176</v>
      </c>
      <c r="K2272" t="b">
        <v>0</v>
      </c>
      <c r="L2272">
        <v>20</v>
      </c>
      <c r="M2272">
        <v>210</v>
      </c>
      <c r="N2272">
        <v>20</v>
      </c>
      <c r="O2272">
        <v>210</v>
      </c>
      <c r="P2272">
        <v>3</v>
      </c>
      <c r="Q2272">
        <v>-1</v>
      </c>
      <c r="R2272">
        <v>-1</v>
      </c>
      <c r="S2272">
        <v>-1</v>
      </c>
      <c r="T2272">
        <v>-1</v>
      </c>
      <c r="U2272">
        <v>-1</v>
      </c>
      <c r="V2272">
        <v>-1</v>
      </c>
      <c r="W2272">
        <v>-1</v>
      </c>
      <c r="X2272">
        <v>-1</v>
      </c>
      <c r="Y2272">
        <v>-1</v>
      </c>
      <c r="Z2272">
        <v>-1</v>
      </c>
      <c r="AA2272">
        <v>-1</v>
      </c>
      <c r="AB2272">
        <v>-1</v>
      </c>
      <c r="AC2272">
        <v>-1</v>
      </c>
      <c r="AD2272">
        <v>-1</v>
      </c>
      <c r="AE2272">
        <v>-1</v>
      </c>
      <c r="AF2272">
        <v>-1</v>
      </c>
      <c r="AG2272">
        <v>-1</v>
      </c>
      <c r="AH2272">
        <v>-1</v>
      </c>
      <c r="AI2272">
        <v>-1</v>
      </c>
      <c r="AJ2272">
        <v>-1</v>
      </c>
      <c r="AK2272">
        <v>1</v>
      </c>
      <c r="AL2272">
        <v>3</v>
      </c>
      <c r="AM2272" t="s">
        <v>195</v>
      </c>
      <c r="AN2272">
        <v>2222</v>
      </c>
      <c r="AT2272">
        <v>1653</v>
      </c>
      <c r="AU2272">
        <v>2063</v>
      </c>
      <c r="AV2272">
        <v>1195</v>
      </c>
      <c r="AW2272">
        <v>1084</v>
      </c>
      <c r="AX2272">
        <v>1395</v>
      </c>
      <c r="AY2272">
        <v>927</v>
      </c>
      <c r="AZ2272">
        <v>1225</v>
      </c>
      <c r="BA2272">
        <v>1017</v>
      </c>
      <c r="BB2272">
        <v>635</v>
      </c>
      <c r="BC2272">
        <v>739</v>
      </c>
      <c r="BD2272">
        <v>859</v>
      </c>
      <c r="BE2272">
        <v>723</v>
      </c>
      <c r="BF2272">
        <v>674</v>
      </c>
      <c r="BG2272">
        <v>466</v>
      </c>
      <c r="BH2272">
        <v>853</v>
      </c>
      <c r="BI2272">
        <v>583</v>
      </c>
      <c r="BJ2272" s="2">
        <f>ROUND(SUM(BH2272:BI2272)/SUM($BH$2203:$BI$3101)*(1000*irw_fw_harvest!$AH$16-SUM(IT!$BJ$2176:$BJ$2202)),0)</f>
        <v>1591</v>
      </c>
      <c r="BK2272" s="2">
        <f>ROUND(SUM(BH2272:BI2272)/SUM($BH$2203:$BI$3101)*(1000*irw_fw_harvest!$AI$16-SUM(IT!$BK$2176:$BK$2202)),0)</f>
        <v>1590</v>
      </c>
      <c r="BM2272" s="7">
        <f>ROUND(SUM(BH2272:BI2272)/SUM($BH$2203:$BI$3101)*(1000*irw_fw_harvest!$AH$46),0)</f>
        <v>740</v>
      </c>
      <c r="BN2272" s="7">
        <f>ROUND(SUM(BH2272:BI2272)/SUM($BH$2203:$BI$3101)*(1000*irw_fw_harvest!$AI$46),0)</f>
        <v>740</v>
      </c>
      <c r="BP2272" s="12">
        <f t="shared" si="2265"/>
        <v>2331</v>
      </c>
      <c r="BQ2272" s="12">
        <f t="shared" si="2266"/>
        <v>2330</v>
      </c>
    </row>
    <row r="2273" spans="1:69" ht="19.5" x14ac:dyDescent="0.6">
      <c r="A2273" t="s">
        <v>200</v>
      </c>
      <c r="B2273" t="s">
        <v>169</v>
      </c>
      <c r="C2273" t="s">
        <v>187</v>
      </c>
      <c r="D2273" t="s">
        <v>372</v>
      </c>
      <c r="E2273" t="s">
        <v>203</v>
      </c>
      <c r="F2273" t="s">
        <v>173</v>
      </c>
      <c r="G2273" t="s">
        <v>174</v>
      </c>
      <c r="H2273" t="s">
        <v>175</v>
      </c>
      <c r="I2273">
        <v>1</v>
      </c>
      <c r="J2273" t="s">
        <v>176</v>
      </c>
      <c r="K2273" t="b">
        <v>0</v>
      </c>
      <c r="L2273">
        <v>80</v>
      </c>
      <c r="M2273">
        <v>210</v>
      </c>
      <c r="N2273">
        <v>80</v>
      </c>
      <c r="O2273">
        <v>210</v>
      </c>
      <c r="P2273">
        <v>3</v>
      </c>
      <c r="Q2273">
        <v>-1</v>
      </c>
      <c r="R2273">
        <v>-1</v>
      </c>
      <c r="S2273">
        <v>-1</v>
      </c>
      <c r="T2273">
        <v>-1</v>
      </c>
      <c r="U2273">
        <v>-1</v>
      </c>
      <c r="V2273">
        <v>-1</v>
      </c>
      <c r="W2273">
        <v>-1</v>
      </c>
      <c r="X2273">
        <v>-1</v>
      </c>
      <c r="Y2273">
        <v>-1</v>
      </c>
      <c r="Z2273">
        <v>-1</v>
      </c>
      <c r="AA2273">
        <v>-1</v>
      </c>
      <c r="AB2273">
        <v>-1</v>
      </c>
      <c r="AC2273">
        <v>-1</v>
      </c>
      <c r="AD2273">
        <v>-1</v>
      </c>
      <c r="AE2273">
        <v>-1</v>
      </c>
      <c r="AF2273">
        <v>-1</v>
      </c>
      <c r="AG2273">
        <v>-1</v>
      </c>
      <c r="AH2273">
        <v>-1</v>
      </c>
      <c r="AI2273">
        <v>-1</v>
      </c>
      <c r="AJ2273">
        <v>-1</v>
      </c>
      <c r="AK2273">
        <v>1</v>
      </c>
      <c r="AL2273">
        <v>3</v>
      </c>
      <c r="AM2273" t="s">
        <v>195</v>
      </c>
      <c r="AN2273">
        <v>2222</v>
      </c>
      <c r="AT2273">
        <v>61</v>
      </c>
      <c r="AU2273">
        <v>245</v>
      </c>
      <c r="AV2273">
        <v>300</v>
      </c>
      <c r="AW2273">
        <v>258</v>
      </c>
      <c r="AX2273">
        <v>248</v>
      </c>
      <c r="AY2273">
        <v>76</v>
      </c>
      <c r="AZ2273">
        <v>106</v>
      </c>
      <c r="BA2273">
        <v>63</v>
      </c>
      <c r="BB2273">
        <v>264</v>
      </c>
      <c r="BC2273">
        <v>179</v>
      </c>
      <c r="BD2273">
        <v>337</v>
      </c>
      <c r="BE2273">
        <v>152</v>
      </c>
      <c r="BF2273">
        <v>224</v>
      </c>
      <c r="BG2273">
        <v>90</v>
      </c>
      <c r="BH2273">
        <v>165</v>
      </c>
      <c r="BI2273">
        <v>113</v>
      </c>
      <c r="BJ2273" s="2">
        <f>ROUND(SUM(BH2273:BI2273)/SUM($BH$2203:$BI$3101)*(1000*irw_fw_harvest!$AH$16-SUM(IT!$BJ$2176:$BJ$2202)),0)</f>
        <v>308</v>
      </c>
      <c r="BK2273" s="2">
        <f>ROUND(SUM(BH2273:BI2273)/SUM($BH$2203:$BI$3101)*(1000*irw_fw_harvest!$AI$16-SUM(IT!$BK$2176:$BK$2202)),0)</f>
        <v>308</v>
      </c>
      <c r="BM2273" s="7">
        <f>ROUND(SUM(BH2273:BI2273)/SUM($BH$2203:$BI$3101)*(1000*irw_fw_harvest!$AH$46),0)</f>
        <v>143</v>
      </c>
      <c r="BN2273" s="7">
        <f>ROUND(SUM(BH2273:BI2273)/SUM($BH$2203:$BI$3101)*(1000*irw_fw_harvest!$AI$46),0)</f>
        <v>143</v>
      </c>
      <c r="BP2273" s="12">
        <f t="shared" si="2265"/>
        <v>451</v>
      </c>
      <c r="BQ2273" s="12">
        <f t="shared" si="2266"/>
        <v>451</v>
      </c>
    </row>
    <row r="2274" spans="1:69" ht="19.5" x14ac:dyDescent="0.6">
      <c r="A2274" t="s">
        <v>200</v>
      </c>
      <c r="B2274" t="s">
        <v>169</v>
      </c>
      <c r="C2274" t="s">
        <v>196</v>
      </c>
      <c r="D2274" t="s">
        <v>372</v>
      </c>
      <c r="E2274" t="s">
        <v>203</v>
      </c>
      <c r="F2274" t="s">
        <v>173</v>
      </c>
      <c r="G2274" t="s">
        <v>174</v>
      </c>
      <c r="H2274" t="s">
        <v>175</v>
      </c>
      <c r="I2274">
        <v>1</v>
      </c>
      <c r="J2274" t="s">
        <v>176</v>
      </c>
      <c r="K2274" t="b">
        <v>0</v>
      </c>
      <c r="L2274">
        <v>80</v>
      </c>
      <c r="M2274">
        <v>210</v>
      </c>
      <c r="N2274">
        <v>80</v>
      </c>
      <c r="O2274">
        <v>210</v>
      </c>
      <c r="P2274">
        <v>3</v>
      </c>
      <c r="Q2274">
        <v>-1</v>
      </c>
      <c r="R2274">
        <v>-1</v>
      </c>
      <c r="S2274">
        <v>-1</v>
      </c>
      <c r="T2274">
        <v>-1</v>
      </c>
      <c r="U2274">
        <v>-1</v>
      </c>
      <c r="V2274">
        <v>-1</v>
      </c>
      <c r="W2274">
        <v>-1</v>
      </c>
      <c r="X2274">
        <v>-1</v>
      </c>
      <c r="Y2274">
        <v>-1</v>
      </c>
      <c r="Z2274">
        <v>-1</v>
      </c>
      <c r="AA2274">
        <v>-1</v>
      </c>
      <c r="AB2274">
        <v>-1</v>
      </c>
      <c r="AC2274">
        <v>-1</v>
      </c>
      <c r="AD2274">
        <v>-1</v>
      </c>
      <c r="AE2274">
        <v>-1</v>
      </c>
      <c r="AF2274">
        <v>-1</v>
      </c>
      <c r="AG2274">
        <v>-1</v>
      </c>
      <c r="AH2274">
        <v>-1</v>
      </c>
      <c r="AI2274">
        <v>-1</v>
      </c>
      <c r="AJ2274">
        <v>-1</v>
      </c>
      <c r="AK2274">
        <v>1</v>
      </c>
      <c r="AL2274">
        <v>3</v>
      </c>
      <c r="AM2274" t="s">
        <v>195</v>
      </c>
      <c r="AN2274">
        <v>2222</v>
      </c>
      <c r="AT2274">
        <v>35</v>
      </c>
      <c r="AU2274">
        <v>140</v>
      </c>
      <c r="AV2274">
        <v>171</v>
      </c>
      <c r="AW2274">
        <v>147</v>
      </c>
      <c r="AX2274">
        <v>142</v>
      </c>
      <c r="AY2274">
        <v>43</v>
      </c>
      <c r="AZ2274">
        <v>60</v>
      </c>
      <c r="BA2274">
        <v>36</v>
      </c>
      <c r="BB2274">
        <v>151</v>
      </c>
      <c r="BC2274">
        <v>102</v>
      </c>
      <c r="BD2274">
        <v>192</v>
      </c>
      <c r="BE2274">
        <v>87</v>
      </c>
      <c r="BF2274">
        <v>128</v>
      </c>
      <c r="BG2274">
        <v>51</v>
      </c>
      <c r="BH2274">
        <v>94</v>
      </c>
      <c r="BI2274">
        <v>64</v>
      </c>
      <c r="BJ2274" s="2">
        <f>ROUND(SUM(BH2274:BI2274)/SUM($BH$2203:$BI$3101)*(1000*irw_fw_harvest!$AH$16-SUM(IT!$BJ$2176:$BJ$2202)),0)</f>
        <v>175</v>
      </c>
      <c r="BK2274" s="2">
        <f>ROUND(SUM(BH2274:BI2274)/SUM($BH$2203:$BI$3101)*(1000*irw_fw_harvest!$AI$16-SUM(IT!$BK$2176:$BK$2202)),0)</f>
        <v>175</v>
      </c>
      <c r="BM2274" s="7">
        <f>ROUND(SUM(BH2274:BI2274)/SUM($BH$2203:$BI$3101)*(1000*irw_fw_harvest!$AH$46),0)</f>
        <v>81</v>
      </c>
      <c r="BN2274" s="7">
        <f>ROUND(SUM(BH2274:BI2274)/SUM($BH$2203:$BI$3101)*(1000*irw_fw_harvest!$AI$46),0)</f>
        <v>81</v>
      </c>
      <c r="BP2274" s="12">
        <f t="shared" si="2265"/>
        <v>256</v>
      </c>
      <c r="BQ2274" s="12">
        <f t="shared" si="2266"/>
        <v>256</v>
      </c>
    </row>
    <row r="2275" spans="1:69" ht="19.5" x14ac:dyDescent="0.6">
      <c r="A2275" t="s">
        <v>200</v>
      </c>
      <c r="B2275" t="s">
        <v>169</v>
      </c>
      <c r="C2275" t="s">
        <v>281</v>
      </c>
      <c r="D2275" t="s">
        <v>372</v>
      </c>
      <c r="E2275" t="s">
        <v>203</v>
      </c>
      <c r="F2275" t="s">
        <v>173</v>
      </c>
      <c r="G2275" t="s">
        <v>174</v>
      </c>
      <c r="H2275" t="s">
        <v>175</v>
      </c>
      <c r="I2275">
        <v>1</v>
      </c>
      <c r="J2275" t="s">
        <v>176</v>
      </c>
      <c r="K2275" t="b">
        <v>0</v>
      </c>
      <c r="L2275">
        <v>110</v>
      </c>
      <c r="M2275">
        <v>210</v>
      </c>
      <c r="N2275">
        <v>110</v>
      </c>
      <c r="O2275">
        <v>210</v>
      </c>
      <c r="P2275">
        <v>3</v>
      </c>
      <c r="Q2275">
        <v>-1</v>
      </c>
      <c r="R2275">
        <v>-1</v>
      </c>
      <c r="S2275">
        <v>-1</v>
      </c>
      <c r="T2275">
        <v>-1</v>
      </c>
      <c r="U2275">
        <v>-1</v>
      </c>
      <c r="V2275">
        <v>-1</v>
      </c>
      <c r="W2275">
        <v>-1</v>
      </c>
      <c r="X2275">
        <v>-1</v>
      </c>
      <c r="Y2275">
        <v>-1</v>
      </c>
      <c r="Z2275">
        <v>-1</v>
      </c>
      <c r="AA2275">
        <v>-1</v>
      </c>
      <c r="AB2275">
        <v>-1</v>
      </c>
      <c r="AC2275">
        <v>-1</v>
      </c>
      <c r="AD2275">
        <v>-1</v>
      </c>
      <c r="AE2275">
        <v>-1</v>
      </c>
      <c r="AF2275">
        <v>-1</v>
      </c>
      <c r="AG2275">
        <v>-1</v>
      </c>
      <c r="AH2275">
        <v>-1</v>
      </c>
      <c r="AI2275">
        <v>-1</v>
      </c>
      <c r="AJ2275">
        <v>-1</v>
      </c>
      <c r="AK2275">
        <v>1</v>
      </c>
      <c r="AL2275">
        <v>3</v>
      </c>
      <c r="AM2275" t="s">
        <v>195</v>
      </c>
      <c r="AN2275">
        <v>2222</v>
      </c>
      <c r="AT2275">
        <v>1092</v>
      </c>
      <c r="AU2275">
        <v>4367</v>
      </c>
      <c r="AV2275">
        <v>5349</v>
      </c>
      <c r="AW2275">
        <v>4603</v>
      </c>
      <c r="AX2275">
        <v>4436</v>
      </c>
      <c r="AY2275">
        <v>1359</v>
      </c>
      <c r="AZ2275">
        <v>1899</v>
      </c>
      <c r="BA2275">
        <v>1133</v>
      </c>
      <c r="BB2275">
        <v>4722</v>
      </c>
      <c r="BC2275">
        <v>3208</v>
      </c>
      <c r="BD2275">
        <v>6009</v>
      </c>
      <c r="BE2275">
        <v>2715</v>
      </c>
      <c r="BF2275">
        <v>3997</v>
      </c>
      <c r="BG2275">
        <v>1612</v>
      </c>
      <c r="BH2275">
        <v>2952</v>
      </c>
      <c r="BI2275">
        <v>2018</v>
      </c>
      <c r="BJ2275" s="2">
        <f>ROUND(SUM(BH2275:BI2275)/SUM($BH$2203:$BI$3101)*(1000*irw_fw_harvest!$AH$16-SUM(IT!$BJ$2176:$BJ$2202)),0)</f>
        <v>5506</v>
      </c>
      <c r="BK2275" s="2">
        <f>ROUND(SUM(BH2275:BI2275)/SUM($BH$2203:$BI$3101)*(1000*irw_fw_harvest!$AI$16-SUM(IT!$BK$2176:$BK$2202)),0)</f>
        <v>5504</v>
      </c>
      <c r="BM2275" s="7">
        <f>ROUND(SUM(BH2275:BI2275)/SUM($BH$2203:$BI$3101)*(1000*irw_fw_harvest!$AH$46),0)</f>
        <v>2561</v>
      </c>
      <c r="BN2275" s="7">
        <f>ROUND(SUM(BH2275:BI2275)/SUM($BH$2203:$BI$3101)*(1000*irw_fw_harvest!$AI$46),0)</f>
        <v>2561</v>
      </c>
      <c r="BP2275" s="12">
        <f t="shared" si="2265"/>
        <v>8067</v>
      </c>
      <c r="BQ2275" s="12">
        <f t="shared" si="2266"/>
        <v>8065</v>
      </c>
    </row>
    <row r="2276" spans="1:69" ht="19.5" x14ac:dyDescent="0.6">
      <c r="A2276" t="s">
        <v>200</v>
      </c>
      <c r="B2276" t="s">
        <v>169</v>
      </c>
      <c r="C2276" t="s">
        <v>190</v>
      </c>
      <c r="D2276" t="s">
        <v>373</v>
      </c>
      <c r="E2276" t="s">
        <v>203</v>
      </c>
      <c r="F2276" t="s">
        <v>173</v>
      </c>
      <c r="G2276" t="s">
        <v>174</v>
      </c>
      <c r="H2276" t="s">
        <v>175</v>
      </c>
      <c r="I2276">
        <v>1</v>
      </c>
      <c r="J2276" t="s">
        <v>176</v>
      </c>
      <c r="K2276" t="b">
        <v>0</v>
      </c>
      <c r="L2276">
        <v>105</v>
      </c>
      <c r="M2276">
        <v>210</v>
      </c>
      <c r="N2276">
        <v>105</v>
      </c>
      <c r="O2276">
        <v>210</v>
      </c>
      <c r="P2276">
        <v>3</v>
      </c>
      <c r="Q2276">
        <v>-1</v>
      </c>
      <c r="R2276">
        <v>-1</v>
      </c>
      <c r="S2276">
        <v>-1</v>
      </c>
      <c r="T2276">
        <v>-1</v>
      </c>
      <c r="U2276">
        <v>-1</v>
      </c>
      <c r="V2276">
        <v>-1</v>
      </c>
      <c r="W2276">
        <v>-1</v>
      </c>
      <c r="X2276">
        <v>-1</v>
      </c>
      <c r="Y2276">
        <v>-1</v>
      </c>
      <c r="Z2276">
        <v>-1</v>
      </c>
      <c r="AA2276">
        <v>-1</v>
      </c>
      <c r="AB2276">
        <v>-1</v>
      </c>
      <c r="AC2276">
        <v>-1</v>
      </c>
      <c r="AD2276">
        <v>-1</v>
      </c>
      <c r="AE2276">
        <v>-1</v>
      </c>
      <c r="AF2276">
        <v>-1</v>
      </c>
      <c r="AG2276">
        <v>-1</v>
      </c>
      <c r="AH2276">
        <v>-1</v>
      </c>
      <c r="AI2276">
        <v>-1</v>
      </c>
      <c r="AJ2276">
        <v>-1</v>
      </c>
      <c r="AK2276">
        <v>1</v>
      </c>
      <c r="AL2276">
        <v>3</v>
      </c>
      <c r="AM2276" t="s">
        <v>195</v>
      </c>
      <c r="AN2276">
        <v>2222</v>
      </c>
      <c r="AT2276">
        <v>98</v>
      </c>
      <c r="AU2276">
        <v>101</v>
      </c>
      <c r="AV2276">
        <v>57</v>
      </c>
      <c r="AW2276">
        <v>84</v>
      </c>
      <c r="AX2276">
        <v>95</v>
      </c>
      <c r="AY2276">
        <v>89</v>
      </c>
      <c r="AZ2276">
        <v>52</v>
      </c>
      <c r="BA2276">
        <v>43</v>
      </c>
      <c r="BB2276">
        <v>65</v>
      </c>
      <c r="BC2276">
        <v>66</v>
      </c>
      <c r="BD2276">
        <v>55</v>
      </c>
      <c r="BE2276">
        <v>84</v>
      </c>
      <c r="BF2276">
        <v>90</v>
      </c>
      <c r="BG2276">
        <v>114</v>
      </c>
      <c r="BH2276">
        <v>210</v>
      </c>
      <c r="BI2276">
        <v>143</v>
      </c>
      <c r="BJ2276" s="2">
        <f>ROUND(SUM(BH2276:BI2276)/SUM($BH$2203:$BI$3101)*(1000*irw_fw_harvest!$AH$16-SUM(IT!$BJ$2176:$BJ$2202)),0)</f>
        <v>391</v>
      </c>
      <c r="BK2276" s="2">
        <f>ROUND(SUM(BH2276:BI2276)/SUM($BH$2203:$BI$3101)*(1000*irw_fw_harvest!$AI$16-SUM(IT!$BK$2176:$BK$2202)),0)</f>
        <v>391</v>
      </c>
      <c r="BM2276" s="7">
        <f>ROUND(SUM(BH2276:BI2276)/SUM($BH$2203:$BI$3101)*(1000*irw_fw_harvest!$AH$46),0)</f>
        <v>182</v>
      </c>
      <c r="BN2276" s="7">
        <f>ROUND(SUM(BH2276:BI2276)/SUM($BH$2203:$BI$3101)*(1000*irw_fw_harvest!$AI$46),0)</f>
        <v>182</v>
      </c>
      <c r="BP2276" s="12">
        <f t="shared" si="2265"/>
        <v>573</v>
      </c>
      <c r="BQ2276" s="12">
        <f t="shared" si="2266"/>
        <v>573</v>
      </c>
    </row>
    <row r="2277" spans="1:69" ht="19.5" x14ac:dyDescent="0.6">
      <c r="A2277" t="s">
        <v>200</v>
      </c>
      <c r="B2277" t="s">
        <v>169</v>
      </c>
      <c r="C2277" t="s">
        <v>186</v>
      </c>
      <c r="D2277" t="s">
        <v>373</v>
      </c>
      <c r="E2277" t="s">
        <v>203</v>
      </c>
      <c r="F2277" t="s">
        <v>173</v>
      </c>
      <c r="G2277" t="s">
        <v>174</v>
      </c>
      <c r="H2277" t="s">
        <v>175</v>
      </c>
      <c r="I2277">
        <v>1</v>
      </c>
      <c r="J2277" t="s">
        <v>176</v>
      </c>
      <c r="K2277" t="b">
        <v>0</v>
      </c>
      <c r="L2277">
        <v>115</v>
      </c>
      <c r="M2277">
        <v>210</v>
      </c>
      <c r="N2277">
        <v>115</v>
      </c>
      <c r="O2277">
        <v>210</v>
      </c>
      <c r="P2277">
        <v>3</v>
      </c>
      <c r="Q2277">
        <v>-1</v>
      </c>
      <c r="R2277">
        <v>-1</v>
      </c>
      <c r="S2277">
        <v>-1</v>
      </c>
      <c r="T2277">
        <v>-1</v>
      </c>
      <c r="U2277">
        <v>-1</v>
      </c>
      <c r="V2277">
        <v>-1</v>
      </c>
      <c r="W2277">
        <v>-1</v>
      </c>
      <c r="X2277">
        <v>-1</v>
      </c>
      <c r="Y2277">
        <v>-1</v>
      </c>
      <c r="Z2277">
        <v>-1</v>
      </c>
      <c r="AA2277">
        <v>-1</v>
      </c>
      <c r="AB2277">
        <v>-1</v>
      </c>
      <c r="AC2277">
        <v>-1</v>
      </c>
      <c r="AD2277">
        <v>-1</v>
      </c>
      <c r="AE2277">
        <v>-1</v>
      </c>
      <c r="AF2277">
        <v>-1</v>
      </c>
      <c r="AG2277">
        <v>-1</v>
      </c>
      <c r="AH2277">
        <v>-1</v>
      </c>
      <c r="AI2277">
        <v>-1</v>
      </c>
      <c r="AJ2277">
        <v>-1</v>
      </c>
      <c r="AK2277">
        <v>1</v>
      </c>
      <c r="AL2277">
        <v>3</v>
      </c>
      <c r="AM2277" t="s">
        <v>195</v>
      </c>
      <c r="AN2277">
        <v>2222</v>
      </c>
      <c r="AT2277">
        <v>97</v>
      </c>
      <c r="AU2277">
        <v>100</v>
      </c>
      <c r="AV2277">
        <v>57</v>
      </c>
      <c r="AW2277">
        <v>83</v>
      </c>
      <c r="AX2277">
        <v>95</v>
      </c>
      <c r="AY2277">
        <v>88</v>
      </c>
      <c r="AZ2277">
        <v>51</v>
      </c>
      <c r="BA2277">
        <v>43</v>
      </c>
      <c r="BB2277">
        <v>65</v>
      </c>
      <c r="BC2277">
        <v>65</v>
      </c>
      <c r="BD2277">
        <v>54</v>
      </c>
      <c r="BE2277">
        <v>84</v>
      </c>
      <c r="BF2277">
        <v>90</v>
      </c>
      <c r="BG2277">
        <v>114</v>
      </c>
      <c r="BH2277">
        <v>208</v>
      </c>
      <c r="BI2277">
        <v>142</v>
      </c>
      <c r="BJ2277" s="2">
        <f>ROUND(SUM(BH2277:BI2277)/SUM($BH$2203:$BI$3101)*(1000*irw_fw_harvest!$AH$16-SUM(IT!$BJ$2176:$BJ$2202)),0)</f>
        <v>388</v>
      </c>
      <c r="BK2277" s="2">
        <f>ROUND(SUM(BH2277:BI2277)/SUM($BH$2203:$BI$3101)*(1000*irw_fw_harvest!$AI$16-SUM(IT!$BK$2176:$BK$2202)),0)</f>
        <v>388</v>
      </c>
      <c r="BM2277" s="7">
        <f>ROUND(SUM(BH2277:BI2277)/SUM($BH$2203:$BI$3101)*(1000*irw_fw_harvest!$AH$46),0)</f>
        <v>180</v>
      </c>
      <c r="BN2277" s="7">
        <f>ROUND(SUM(BH2277:BI2277)/SUM($BH$2203:$BI$3101)*(1000*irw_fw_harvest!$AI$46),0)</f>
        <v>180</v>
      </c>
      <c r="BP2277" s="12">
        <f t="shared" si="2265"/>
        <v>568</v>
      </c>
      <c r="BQ2277" s="12">
        <f t="shared" si="2266"/>
        <v>568</v>
      </c>
    </row>
    <row r="2278" spans="1:69" ht="19.5" x14ac:dyDescent="0.6">
      <c r="A2278" t="s">
        <v>200</v>
      </c>
      <c r="B2278" t="s">
        <v>169</v>
      </c>
      <c r="C2278" t="s">
        <v>170</v>
      </c>
      <c r="D2278" t="s">
        <v>373</v>
      </c>
      <c r="E2278" t="s">
        <v>203</v>
      </c>
      <c r="F2278" t="s">
        <v>173</v>
      </c>
      <c r="G2278" t="s">
        <v>174</v>
      </c>
      <c r="H2278" t="s">
        <v>175</v>
      </c>
      <c r="I2278">
        <v>1</v>
      </c>
      <c r="J2278" t="s">
        <v>176</v>
      </c>
      <c r="K2278" t="b">
        <v>0</v>
      </c>
      <c r="L2278">
        <v>110</v>
      </c>
      <c r="M2278">
        <v>210</v>
      </c>
      <c r="N2278">
        <v>110</v>
      </c>
      <c r="O2278">
        <v>210</v>
      </c>
      <c r="P2278">
        <v>3</v>
      </c>
      <c r="Q2278">
        <v>-1</v>
      </c>
      <c r="R2278">
        <v>-1</v>
      </c>
      <c r="S2278">
        <v>-1</v>
      </c>
      <c r="T2278">
        <v>-1</v>
      </c>
      <c r="U2278">
        <v>-1</v>
      </c>
      <c r="V2278">
        <v>-1</v>
      </c>
      <c r="W2278">
        <v>-1</v>
      </c>
      <c r="X2278">
        <v>-1</v>
      </c>
      <c r="Y2278">
        <v>-1</v>
      </c>
      <c r="Z2278">
        <v>-1</v>
      </c>
      <c r="AA2278">
        <v>-1</v>
      </c>
      <c r="AB2278">
        <v>-1</v>
      </c>
      <c r="AC2278">
        <v>-1</v>
      </c>
      <c r="AD2278">
        <v>-1</v>
      </c>
      <c r="AE2278">
        <v>-1</v>
      </c>
      <c r="AF2278">
        <v>-1</v>
      </c>
      <c r="AG2278">
        <v>-1</v>
      </c>
      <c r="AH2278">
        <v>-1</v>
      </c>
      <c r="AI2278">
        <v>-1</v>
      </c>
      <c r="AJ2278">
        <v>-1</v>
      </c>
      <c r="AK2278">
        <v>1</v>
      </c>
      <c r="AL2278">
        <v>3</v>
      </c>
      <c r="AM2278" t="s">
        <v>195</v>
      </c>
      <c r="AN2278">
        <v>2222</v>
      </c>
      <c r="AT2278">
        <v>1091</v>
      </c>
      <c r="AU2278">
        <v>1130</v>
      </c>
      <c r="AV2278">
        <v>642</v>
      </c>
      <c r="AW2278">
        <v>940</v>
      </c>
      <c r="AX2278">
        <v>1067</v>
      </c>
      <c r="AY2278">
        <v>994</v>
      </c>
      <c r="AZ2278">
        <v>580</v>
      </c>
      <c r="BA2278">
        <v>485</v>
      </c>
      <c r="BB2278">
        <v>730</v>
      </c>
      <c r="BC2278">
        <v>735</v>
      </c>
      <c r="BD2278">
        <v>613</v>
      </c>
      <c r="BE2278">
        <v>944</v>
      </c>
      <c r="BF2278">
        <v>1012</v>
      </c>
      <c r="BG2278">
        <v>1277</v>
      </c>
      <c r="BH2278">
        <v>2338</v>
      </c>
      <c r="BI2278">
        <v>1598</v>
      </c>
      <c r="BJ2278" s="2">
        <f>ROUND(SUM(BH2278:BI2278)/SUM($BH$2203:$BI$3101)*(1000*irw_fw_harvest!$AH$16-SUM(IT!$BJ$2176:$BJ$2202)),0)</f>
        <v>4361</v>
      </c>
      <c r="BK2278" s="2">
        <f>ROUND(SUM(BH2278:BI2278)/SUM($BH$2203:$BI$3101)*(1000*irw_fw_harvest!$AI$16-SUM(IT!$BK$2176:$BK$2202)),0)</f>
        <v>4359</v>
      </c>
      <c r="BM2278" s="7">
        <f>ROUND(SUM(BH2278:BI2278)/SUM($BH$2203:$BI$3101)*(1000*irw_fw_harvest!$AH$46),0)</f>
        <v>2029</v>
      </c>
      <c r="BN2278" s="7">
        <f>ROUND(SUM(BH2278:BI2278)/SUM($BH$2203:$BI$3101)*(1000*irw_fw_harvest!$AI$46),0)</f>
        <v>2029</v>
      </c>
      <c r="BP2278" s="12">
        <f t="shared" si="2265"/>
        <v>6390</v>
      </c>
      <c r="BQ2278" s="12">
        <f t="shared" si="2266"/>
        <v>6388</v>
      </c>
    </row>
    <row r="2279" spans="1:69" ht="19.5" x14ac:dyDescent="0.6">
      <c r="A2279" t="s">
        <v>200</v>
      </c>
      <c r="B2279" t="s">
        <v>169</v>
      </c>
      <c r="C2279" t="s">
        <v>187</v>
      </c>
      <c r="D2279" t="s">
        <v>373</v>
      </c>
      <c r="E2279" t="s">
        <v>203</v>
      </c>
      <c r="F2279" t="s">
        <v>173</v>
      </c>
      <c r="G2279" t="s">
        <v>174</v>
      </c>
      <c r="H2279" t="s">
        <v>175</v>
      </c>
      <c r="I2279">
        <v>1</v>
      </c>
      <c r="J2279" t="s">
        <v>176</v>
      </c>
      <c r="K2279" t="b">
        <v>0</v>
      </c>
      <c r="L2279">
        <v>80</v>
      </c>
      <c r="M2279">
        <v>210</v>
      </c>
      <c r="N2279">
        <v>80</v>
      </c>
      <c r="O2279">
        <v>210</v>
      </c>
      <c r="P2279">
        <v>3</v>
      </c>
      <c r="Q2279">
        <v>-1</v>
      </c>
      <c r="R2279">
        <v>-1</v>
      </c>
      <c r="S2279">
        <v>-1</v>
      </c>
      <c r="T2279">
        <v>-1</v>
      </c>
      <c r="U2279">
        <v>-1</v>
      </c>
      <c r="V2279">
        <v>-1</v>
      </c>
      <c r="W2279">
        <v>-1</v>
      </c>
      <c r="X2279">
        <v>-1</v>
      </c>
      <c r="Y2279">
        <v>-1</v>
      </c>
      <c r="Z2279">
        <v>-1</v>
      </c>
      <c r="AA2279">
        <v>-1</v>
      </c>
      <c r="AB2279">
        <v>-1</v>
      </c>
      <c r="AC2279">
        <v>-1</v>
      </c>
      <c r="AD2279">
        <v>-1</v>
      </c>
      <c r="AE2279">
        <v>-1</v>
      </c>
      <c r="AF2279">
        <v>-1</v>
      </c>
      <c r="AG2279">
        <v>-1</v>
      </c>
      <c r="AH2279">
        <v>-1</v>
      </c>
      <c r="AI2279">
        <v>-1</v>
      </c>
      <c r="AJ2279">
        <v>-1</v>
      </c>
      <c r="AK2279">
        <v>1</v>
      </c>
      <c r="AL2279">
        <v>3</v>
      </c>
      <c r="AM2279" t="s">
        <v>195</v>
      </c>
      <c r="AN2279">
        <v>2222</v>
      </c>
      <c r="AT2279">
        <v>72</v>
      </c>
      <c r="AU2279">
        <v>75</v>
      </c>
      <c r="AV2279">
        <v>42</v>
      </c>
      <c r="AW2279">
        <v>62</v>
      </c>
      <c r="AX2279">
        <v>70</v>
      </c>
      <c r="AY2279">
        <v>65</v>
      </c>
      <c r="AZ2279">
        <v>38</v>
      </c>
      <c r="BA2279">
        <v>32</v>
      </c>
      <c r="BB2279">
        <v>48</v>
      </c>
      <c r="BC2279">
        <v>48</v>
      </c>
      <c r="BD2279">
        <v>40</v>
      </c>
      <c r="BE2279">
        <v>62</v>
      </c>
      <c r="BF2279">
        <v>67</v>
      </c>
      <c r="BG2279">
        <v>84</v>
      </c>
      <c r="BH2279">
        <v>155</v>
      </c>
      <c r="BI2279">
        <v>106</v>
      </c>
      <c r="BJ2279" s="2">
        <f>ROUND(SUM(BH2279:BI2279)/SUM($BH$2203:$BI$3101)*(1000*irw_fw_harvest!$AH$16-SUM(IT!$BJ$2176:$BJ$2202)),0)</f>
        <v>289</v>
      </c>
      <c r="BK2279" s="2">
        <f>ROUND(SUM(BH2279:BI2279)/SUM($BH$2203:$BI$3101)*(1000*irw_fw_harvest!$AI$16-SUM(IT!$BK$2176:$BK$2202)),0)</f>
        <v>289</v>
      </c>
      <c r="BM2279" s="7">
        <f>ROUND(SUM(BH2279:BI2279)/SUM($BH$2203:$BI$3101)*(1000*irw_fw_harvest!$AH$46),0)</f>
        <v>135</v>
      </c>
      <c r="BN2279" s="7">
        <f>ROUND(SUM(BH2279:BI2279)/SUM($BH$2203:$BI$3101)*(1000*irw_fw_harvest!$AI$46),0)</f>
        <v>135</v>
      </c>
      <c r="BP2279" s="12">
        <f t="shared" si="2265"/>
        <v>424</v>
      </c>
      <c r="BQ2279" s="12">
        <f t="shared" si="2266"/>
        <v>424</v>
      </c>
    </row>
    <row r="2280" spans="1:69" ht="19.5" x14ac:dyDescent="0.6">
      <c r="A2280" t="s">
        <v>200</v>
      </c>
      <c r="B2280" t="s">
        <v>169</v>
      </c>
      <c r="C2280" t="s">
        <v>178</v>
      </c>
      <c r="D2280" t="s">
        <v>373</v>
      </c>
      <c r="E2280" t="s">
        <v>203</v>
      </c>
      <c r="F2280" t="s">
        <v>173</v>
      </c>
      <c r="G2280" t="s">
        <v>174</v>
      </c>
      <c r="H2280" t="s">
        <v>175</v>
      </c>
      <c r="I2280">
        <v>1</v>
      </c>
      <c r="J2280" t="s">
        <v>176</v>
      </c>
      <c r="K2280" t="b">
        <v>0</v>
      </c>
      <c r="L2280">
        <v>90</v>
      </c>
      <c r="M2280">
        <v>210</v>
      </c>
      <c r="N2280">
        <v>90</v>
      </c>
      <c r="O2280">
        <v>210</v>
      </c>
      <c r="P2280">
        <v>3</v>
      </c>
      <c r="Q2280">
        <v>-1</v>
      </c>
      <c r="R2280">
        <v>-1</v>
      </c>
      <c r="S2280">
        <v>-1</v>
      </c>
      <c r="T2280">
        <v>-1</v>
      </c>
      <c r="U2280">
        <v>-1</v>
      </c>
      <c r="V2280">
        <v>-1</v>
      </c>
      <c r="W2280">
        <v>-1</v>
      </c>
      <c r="X2280">
        <v>-1</v>
      </c>
      <c r="Y2280">
        <v>-1</v>
      </c>
      <c r="Z2280">
        <v>-1</v>
      </c>
      <c r="AA2280">
        <v>-1</v>
      </c>
      <c r="AB2280">
        <v>-1</v>
      </c>
      <c r="AC2280">
        <v>-1</v>
      </c>
      <c r="AD2280">
        <v>-1</v>
      </c>
      <c r="AE2280">
        <v>-1</v>
      </c>
      <c r="AF2280">
        <v>-1</v>
      </c>
      <c r="AG2280">
        <v>-1</v>
      </c>
      <c r="AH2280">
        <v>-1</v>
      </c>
      <c r="AI2280">
        <v>-1</v>
      </c>
      <c r="AJ2280">
        <v>-1</v>
      </c>
      <c r="AK2280">
        <v>1</v>
      </c>
      <c r="AL2280">
        <v>3</v>
      </c>
      <c r="AM2280" t="s">
        <v>195</v>
      </c>
      <c r="AN2280">
        <v>2222</v>
      </c>
      <c r="AT2280">
        <v>311</v>
      </c>
      <c r="AU2280">
        <v>322</v>
      </c>
      <c r="AV2280">
        <v>183</v>
      </c>
      <c r="AW2280">
        <v>267</v>
      </c>
      <c r="AX2280">
        <v>304</v>
      </c>
      <c r="AY2280">
        <v>283</v>
      </c>
      <c r="AZ2280">
        <v>165</v>
      </c>
      <c r="BA2280">
        <v>138</v>
      </c>
      <c r="BB2280">
        <v>208</v>
      </c>
      <c r="BC2280">
        <v>209</v>
      </c>
      <c r="BD2280">
        <v>175</v>
      </c>
      <c r="BE2280">
        <v>269</v>
      </c>
      <c r="BF2280">
        <v>288</v>
      </c>
      <c r="BG2280">
        <v>364</v>
      </c>
      <c r="BH2280">
        <v>666</v>
      </c>
      <c r="BI2280">
        <v>455</v>
      </c>
      <c r="BJ2280" s="2">
        <f>ROUND(SUM(BH2280:BI2280)/SUM($BH$2203:$BI$3101)*(1000*irw_fw_harvest!$AH$16-SUM(IT!$BJ$2176:$BJ$2202)),0)</f>
        <v>1242</v>
      </c>
      <c r="BK2280" s="2">
        <f>ROUND(SUM(BH2280:BI2280)/SUM($BH$2203:$BI$3101)*(1000*irw_fw_harvest!$AI$16-SUM(IT!$BK$2176:$BK$2202)),0)</f>
        <v>1241</v>
      </c>
      <c r="BM2280" s="7">
        <f>ROUND(SUM(BH2280:BI2280)/SUM($BH$2203:$BI$3101)*(1000*irw_fw_harvest!$AH$46),0)</f>
        <v>578</v>
      </c>
      <c r="BN2280" s="7">
        <f>ROUND(SUM(BH2280:BI2280)/SUM($BH$2203:$BI$3101)*(1000*irw_fw_harvest!$AI$46),0)</f>
        <v>578</v>
      </c>
      <c r="BP2280" s="12">
        <f t="shared" si="2265"/>
        <v>1820</v>
      </c>
      <c r="BQ2280" s="12">
        <f t="shared" si="2266"/>
        <v>1819</v>
      </c>
    </row>
    <row r="2281" spans="1:69" ht="19.5" x14ac:dyDescent="0.6">
      <c r="A2281" t="s">
        <v>200</v>
      </c>
      <c r="B2281" t="s">
        <v>169</v>
      </c>
      <c r="C2281" t="s">
        <v>190</v>
      </c>
      <c r="D2281" t="s">
        <v>374</v>
      </c>
      <c r="E2281" t="s">
        <v>203</v>
      </c>
      <c r="F2281" t="s">
        <v>173</v>
      </c>
      <c r="G2281" t="s">
        <v>174</v>
      </c>
      <c r="H2281" t="s">
        <v>175</v>
      </c>
      <c r="I2281">
        <v>1</v>
      </c>
      <c r="J2281" t="s">
        <v>176</v>
      </c>
      <c r="K2281" t="b">
        <v>0</v>
      </c>
      <c r="L2281">
        <v>105</v>
      </c>
      <c r="M2281">
        <v>210</v>
      </c>
      <c r="N2281">
        <v>105</v>
      </c>
      <c r="O2281">
        <v>210</v>
      </c>
      <c r="P2281">
        <v>3</v>
      </c>
      <c r="Q2281">
        <v>-1</v>
      </c>
      <c r="R2281">
        <v>-1</v>
      </c>
      <c r="S2281">
        <v>-1</v>
      </c>
      <c r="T2281">
        <v>-1</v>
      </c>
      <c r="U2281">
        <v>-1</v>
      </c>
      <c r="V2281">
        <v>-1</v>
      </c>
      <c r="W2281">
        <v>-1</v>
      </c>
      <c r="X2281">
        <v>-1</v>
      </c>
      <c r="Y2281">
        <v>-1</v>
      </c>
      <c r="Z2281">
        <v>-1</v>
      </c>
      <c r="AA2281">
        <v>-1</v>
      </c>
      <c r="AB2281">
        <v>-1</v>
      </c>
      <c r="AC2281">
        <v>-1</v>
      </c>
      <c r="AD2281">
        <v>-1</v>
      </c>
      <c r="AE2281">
        <v>-1</v>
      </c>
      <c r="AF2281">
        <v>-1</v>
      </c>
      <c r="AG2281">
        <v>-1</v>
      </c>
      <c r="AH2281">
        <v>-1</v>
      </c>
      <c r="AI2281">
        <v>-1</v>
      </c>
      <c r="AJ2281">
        <v>-1</v>
      </c>
      <c r="AK2281">
        <v>1</v>
      </c>
      <c r="AL2281">
        <v>3</v>
      </c>
      <c r="AM2281" t="s">
        <v>195</v>
      </c>
      <c r="AN2281">
        <v>2222</v>
      </c>
      <c r="AT2281">
        <v>256</v>
      </c>
      <c r="AU2281">
        <v>177</v>
      </c>
      <c r="AV2281">
        <v>272</v>
      </c>
      <c r="AW2281">
        <v>228</v>
      </c>
      <c r="AX2281">
        <v>298</v>
      </c>
      <c r="AY2281">
        <v>700</v>
      </c>
      <c r="AZ2281">
        <v>428</v>
      </c>
      <c r="BA2281">
        <v>481</v>
      </c>
      <c r="BB2281">
        <v>458</v>
      </c>
      <c r="BC2281">
        <v>550</v>
      </c>
      <c r="BD2281">
        <v>551</v>
      </c>
      <c r="BE2281">
        <v>412</v>
      </c>
      <c r="BF2281">
        <v>343</v>
      </c>
      <c r="BG2281">
        <v>451</v>
      </c>
      <c r="BH2281">
        <v>826</v>
      </c>
      <c r="BI2281">
        <v>564</v>
      </c>
      <c r="BJ2281" s="2">
        <f>ROUND(SUM(BH2281:BI2281)/SUM($BH$2203:$BI$3101)*(1000*irw_fw_harvest!$AH$16-SUM(IT!$BJ$2176:$BJ$2202)),0)</f>
        <v>1540</v>
      </c>
      <c r="BK2281" s="2">
        <f>ROUND(SUM(BH2281:BI2281)/SUM($BH$2203:$BI$3101)*(1000*irw_fw_harvest!$AI$16-SUM(IT!$BK$2176:$BK$2202)),0)</f>
        <v>1539</v>
      </c>
      <c r="BM2281" s="7">
        <f>ROUND(SUM(BH2281:BI2281)/SUM($BH$2203:$BI$3101)*(1000*irw_fw_harvest!$AH$46),0)</f>
        <v>716</v>
      </c>
      <c r="BN2281" s="7">
        <f>ROUND(SUM(BH2281:BI2281)/SUM($BH$2203:$BI$3101)*(1000*irw_fw_harvest!$AI$46),0)</f>
        <v>716</v>
      </c>
      <c r="BP2281" s="12">
        <f t="shared" si="2265"/>
        <v>2256</v>
      </c>
      <c r="BQ2281" s="12">
        <f t="shared" si="2266"/>
        <v>2255</v>
      </c>
    </row>
    <row r="2282" spans="1:69" ht="19.5" x14ac:dyDescent="0.6">
      <c r="A2282" t="s">
        <v>200</v>
      </c>
      <c r="B2282" t="s">
        <v>169</v>
      </c>
      <c r="C2282" t="s">
        <v>170</v>
      </c>
      <c r="D2282" t="s">
        <v>374</v>
      </c>
      <c r="E2282" t="s">
        <v>203</v>
      </c>
      <c r="F2282" t="s">
        <v>173</v>
      </c>
      <c r="G2282" t="s">
        <v>174</v>
      </c>
      <c r="H2282" t="s">
        <v>175</v>
      </c>
      <c r="I2282">
        <v>1</v>
      </c>
      <c r="J2282" t="s">
        <v>176</v>
      </c>
      <c r="K2282" t="b">
        <v>0</v>
      </c>
      <c r="L2282">
        <v>110</v>
      </c>
      <c r="M2282">
        <v>210</v>
      </c>
      <c r="N2282">
        <v>110</v>
      </c>
      <c r="O2282">
        <v>210</v>
      </c>
      <c r="P2282">
        <v>3</v>
      </c>
      <c r="Q2282">
        <v>-1</v>
      </c>
      <c r="R2282">
        <v>-1</v>
      </c>
      <c r="S2282">
        <v>-1</v>
      </c>
      <c r="T2282">
        <v>-1</v>
      </c>
      <c r="U2282">
        <v>-1</v>
      </c>
      <c r="V2282">
        <v>-1</v>
      </c>
      <c r="W2282">
        <v>-1</v>
      </c>
      <c r="X2282">
        <v>-1</v>
      </c>
      <c r="Y2282">
        <v>-1</v>
      </c>
      <c r="Z2282">
        <v>-1</v>
      </c>
      <c r="AA2282">
        <v>-1</v>
      </c>
      <c r="AB2282">
        <v>-1</v>
      </c>
      <c r="AC2282">
        <v>-1</v>
      </c>
      <c r="AD2282">
        <v>-1</v>
      </c>
      <c r="AE2282">
        <v>-1</v>
      </c>
      <c r="AF2282">
        <v>-1</v>
      </c>
      <c r="AG2282">
        <v>-1</v>
      </c>
      <c r="AH2282">
        <v>-1</v>
      </c>
      <c r="AI2282">
        <v>-1</v>
      </c>
      <c r="AJ2282">
        <v>-1</v>
      </c>
      <c r="AK2282">
        <v>1</v>
      </c>
      <c r="AL2282">
        <v>3</v>
      </c>
      <c r="AM2282" t="s">
        <v>195</v>
      </c>
      <c r="AN2282">
        <v>2222</v>
      </c>
      <c r="AT2282">
        <v>158</v>
      </c>
      <c r="AU2282">
        <v>110</v>
      </c>
      <c r="AV2282">
        <v>168</v>
      </c>
      <c r="AW2282">
        <v>141</v>
      </c>
      <c r="AX2282">
        <v>184</v>
      </c>
      <c r="AY2282">
        <v>434</v>
      </c>
      <c r="AZ2282">
        <v>265</v>
      </c>
      <c r="BA2282">
        <v>298</v>
      </c>
      <c r="BB2282">
        <v>284</v>
      </c>
      <c r="BC2282">
        <v>341</v>
      </c>
      <c r="BD2282">
        <v>341</v>
      </c>
      <c r="BE2282">
        <v>255</v>
      </c>
      <c r="BF2282">
        <v>213</v>
      </c>
      <c r="BG2282">
        <v>279</v>
      </c>
      <c r="BH2282">
        <v>512</v>
      </c>
      <c r="BI2282">
        <v>350</v>
      </c>
      <c r="BJ2282" s="2">
        <f>ROUND(SUM(BH2282:BI2282)/SUM($BH$2203:$BI$3101)*(1000*irw_fw_harvest!$AH$16-SUM(IT!$BJ$2176:$BJ$2202)),0)</f>
        <v>955</v>
      </c>
      <c r="BK2282" s="2">
        <f>ROUND(SUM(BH2282:BI2282)/SUM($BH$2203:$BI$3101)*(1000*irw_fw_harvest!$AI$16-SUM(IT!$BK$2176:$BK$2202)),0)</f>
        <v>955</v>
      </c>
      <c r="BM2282" s="7">
        <f>ROUND(SUM(BH2282:BI2282)/SUM($BH$2203:$BI$3101)*(1000*irw_fw_harvest!$AH$46),0)</f>
        <v>444</v>
      </c>
      <c r="BN2282" s="7">
        <f>ROUND(SUM(BH2282:BI2282)/SUM($BH$2203:$BI$3101)*(1000*irw_fw_harvest!$AI$46),0)</f>
        <v>444</v>
      </c>
      <c r="BP2282" s="12">
        <f t="shared" si="2265"/>
        <v>1399</v>
      </c>
      <c r="BQ2282" s="12">
        <f t="shared" si="2266"/>
        <v>1399</v>
      </c>
    </row>
    <row r="2283" spans="1:69" ht="19.5" x14ac:dyDescent="0.6">
      <c r="A2283" t="s">
        <v>200</v>
      </c>
      <c r="B2283" t="s">
        <v>169</v>
      </c>
      <c r="C2283" t="s">
        <v>187</v>
      </c>
      <c r="D2283" t="s">
        <v>374</v>
      </c>
      <c r="E2283" t="s">
        <v>203</v>
      </c>
      <c r="F2283" t="s">
        <v>173</v>
      </c>
      <c r="G2283" t="s">
        <v>174</v>
      </c>
      <c r="H2283" t="s">
        <v>175</v>
      </c>
      <c r="I2283">
        <v>1</v>
      </c>
      <c r="J2283" t="s">
        <v>176</v>
      </c>
      <c r="K2283" t="b">
        <v>0</v>
      </c>
      <c r="L2283">
        <v>80</v>
      </c>
      <c r="M2283">
        <v>210</v>
      </c>
      <c r="N2283">
        <v>80</v>
      </c>
      <c r="O2283">
        <v>210</v>
      </c>
      <c r="P2283">
        <v>3</v>
      </c>
      <c r="Q2283">
        <v>-1</v>
      </c>
      <c r="R2283">
        <v>-1</v>
      </c>
      <c r="S2283">
        <v>-1</v>
      </c>
      <c r="T2283">
        <v>-1</v>
      </c>
      <c r="U2283">
        <v>-1</v>
      </c>
      <c r="V2283">
        <v>-1</v>
      </c>
      <c r="W2283">
        <v>-1</v>
      </c>
      <c r="X2283">
        <v>-1</v>
      </c>
      <c r="Y2283">
        <v>-1</v>
      </c>
      <c r="Z2283">
        <v>-1</v>
      </c>
      <c r="AA2283">
        <v>-1</v>
      </c>
      <c r="AB2283">
        <v>-1</v>
      </c>
      <c r="AC2283">
        <v>-1</v>
      </c>
      <c r="AD2283">
        <v>-1</v>
      </c>
      <c r="AE2283">
        <v>-1</v>
      </c>
      <c r="AF2283">
        <v>-1</v>
      </c>
      <c r="AG2283">
        <v>-1</v>
      </c>
      <c r="AH2283">
        <v>-1</v>
      </c>
      <c r="AI2283">
        <v>-1</v>
      </c>
      <c r="AJ2283">
        <v>-1</v>
      </c>
      <c r="AK2283">
        <v>1</v>
      </c>
      <c r="AL2283">
        <v>3</v>
      </c>
      <c r="AM2283" t="s">
        <v>195</v>
      </c>
      <c r="AN2283">
        <v>2222</v>
      </c>
      <c r="AT2283">
        <v>2725</v>
      </c>
      <c r="AU2283">
        <v>1889</v>
      </c>
      <c r="AV2283">
        <v>2901</v>
      </c>
      <c r="AW2283">
        <v>2434</v>
      </c>
      <c r="AX2283">
        <v>3172</v>
      </c>
      <c r="AY2283">
        <v>7456</v>
      </c>
      <c r="AZ2283">
        <v>4559</v>
      </c>
      <c r="BA2283">
        <v>5125</v>
      </c>
      <c r="BB2283">
        <v>4878</v>
      </c>
      <c r="BC2283">
        <v>5863</v>
      </c>
      <c r="BD2283">
        <v>5870</v>
      </c>
      <c r="BE2283">
        <v>4389</v>
      </c>
      <c r="BF2283">
        <v>3657</v>
      </c>
      <c r="BG2283">
        <v>4803</v>
      </c>
      <c r="BH2283">
        <v>8792</v>
      </c>
      <c r="BI2283">
        <v>6012</v>
      </c>
      <c r="BJ2283" s="2">
        <f>ROUND(SUM(BH2283:BI2283)/SUM($BH$2203:$BI$3101)*(1000*irw_fw_harvest!$AH$16-SUM(IT!$BJ$2176:$BJ$2202)),0)</f>
        <v>16402</v>
      </c>
      <c r="BK2283" s="2">
        <f>ROUND(SUM(BH2283:BI2283)/SUM($BH$2203:$BI$3101)*(1000*irw_fw_harvest!$AI$16-SUM(IT!$BK$2176:$BK$2202)),0)</f>
        <v>16394</v>
      </c>
      <c r="BM2283" s="7">
        <f>ROUND(SUM(BH2283:BI2283)/SUM($BH$2203:$BI$3101)*(1000*irw_fw_harvest!$AH$46),0)</f>
        <v>7630</v>
      </c>
      <c r="BN2283" s="7">
        <f>ROUND(SUM(BH2283:BI2283)/SUM($BH$2203:$BI$3101)*(1000*irw_fw_harvest!$AI$46),0)</f>
        <v>7630</v>
      </c>
      <c r="BP2283" s="12">
        <f t="shared" si="2265"/>
        <v>24032</v>
      </c>
      <c r="BQ2283" s="12">
        <f t="shared" si="2266"/>
        <v>24024</v>
      </c>
    </row>
    <row r="2284" spans="1:69" ht="19.5" x14ac:dyDescent="0.6">
      <c r="A2284" t="s">
        <v>200</v>
      </c>
      <c r="B2284" t="s">
        <v>169</v>
      </c>
      <c r="C2284" t="s">
        <v>178</v>
      </c>
      <c r="D2284" t="s">
        <v>374</v>
      </c>
      <c r="E2284" t="s">
        <v>203</v>
      </c>
      <c r="F2284" t="s">
        <v>173</v>
      </c>
      <c r="G2284" t="s">
        <v>174</v>
      </c>
      <c r="H2284" t="s">
        <v>175</v>
      </c>
      <c r="I2284">
        <v>1</v>
      </c>
      <c r="J2284" t="s">
        <v>176</v>
      </c>
      <c r="K2284" t="b">
        <v>0</v>
      </c>
      <c r="L2284">
        <v>90</v>
      </c>
      <c r="M2284">
        <v>210</v>
      </c>
      <c r="N2284">
        <v>90</v>
      </c>
      <c r="O2284">
        <v>210</v>
      </c>
      <c r="P2284">
        <v>3</v>
      </c>
      <c r="Q2284">
        <v>-1</v>
      </c>
      <c r="R2284">
        <v>-1</v>
      </c>
      <c r="S2284">
        <v>-1</v>
      </c>
      <c r="T2284">
        <v>-1</v>
      </c>
      <c r="U2284">
        <v>-1</v>
      </c>
      <c r="V2284">
        <v>-1</v>
      </c>
      <c r="W2284">
        <v>-1</v>
      </c>
      <c r="X2284">
        <v>-1</v>
      </c>
      <c r="Y2284">
        <v>-1</v>
      </c>
      <c r="Z2284">
        <v>-1</v>
      </c>
      <c r="AA2284">
        <v>-1</v>
      </c>
      <c r="AB2284">
        <v>-1</v>
      </c>
      <c r="AC2284">
        <v>-1</v>
      </c>
      <c r="AD2284">
        <v>-1</v>
      </c>
      <c r="AE2284">
        <v>-1</v>
      </c>
      <c r="AF2284">
        <v>-1</v>
      </c>
      <c r="AG2284">
        <v>-1</v>
      </c>
      <c r="AH2284">
        <v>-1</v>
      </c>
      <c r="AI2284">
        <v>-1</v>
      </c>
      <c r="AJ2284">
        <v>-1</v>
      </c>
      <c r="AK2284">
        <v>1</v>
      </c>
      <c r="AL2284">
        <v>3</v>
      </c>
      <c r="AM2284" t="s">
        <v>195</v>
      </c>
      <c r="AN2284">
        <v>2222</v>
      </c>
      <c r="AT2284">
        <v>184</v>
      </c>
      <c r="AU2284">
        <v>127</v>
      </c>
      <c r="AV2284">
        <v>195</v>
      </c>
      <c r="AW2284">
        <v>164</v>
      </c>
      <c r="AX2284">
        <v>214</v>
      </c>
      <c r="AY2284">
        <v>503</v>
      </c>
      <c r="AZ2284">
        <v>308</v>
      </c>
      <c r="BA2284">
        <v>346</v>
      </c>
      <c r="BB2284">
        <v>329</v>
      </c>
      <c r="BC2284">
        <v>396</v>
      </c>
      <c r="BD2284">
        <v>396</v>
      </c>
      <c r="BE2284">
        <v>296</v>
      </c>
      <c r="BF2284">
        <v>247</v>
      </c>
      <c r="BG2284">
        <v>324</v>
      </c>
      <c r="BH2284">
        <v>593</v>
      </c>
      <c r="BI2284">
        <v>406</v>
      </c>
      <c r="BJ2284" s="2">
        <f>ROUND(SUM(BH2284:BI2284)/SUM($BH$2203:$BI$3101)*(1000*irw_fw_harvest!$AH$16-SUM(IT!$BJ$2176:$BJ$2202)),0)</f>
        <v>1107</v>
      </c>
      <c r="BK2284" s="2">
        <f>ROUND(SUM(BH2284:BI2284)/SUM($BH$2203:$BI$3101)*(1000*irw_fw_harvest!$AI$16-SUM(IT!$BK$2176:$BK$2202)),0)</f>
        <v>1106</v>
      </c>
      <c r="BM2284" s="7">
        <f>ROUND(SUM(BH2284:BI2284)/SUM($BH$2203:$BI$3101)*(1000*irw_fw_harvest!$AH$46),0)</f>
        <v>515</v>
      </c>
      <c r="BN2284" s="7">
        <f>ROUND(SUM(BH2284:BI2284)/SUM($BH$2203:$BI$3101)*(1000*irw_fw_harvest!$AI$46),0)</f>
        <v>515</v>
      </c>
      <c r="BP2284" s="12">
        <f t="shared" si="2265"/>
        <v>1622</v>
      </c>
      <c r="BQ2284" s="12">
        <f t="shared" si="2266"/>
        <v>1621</v>
      </c>
    </row>
    <row r="2285" spans="1:69" ht="19.5" x14ac:dyDescent="0.6">
      <c r="A2285" t="s">
        <v>200</v>
      </c>
      <c r="B2285" t="s">
        <v>169</v>
      </c>
      <c r="C2285" t="s">
        <v>196</v>
      </c>
      <c r="D2285" t="s">
        <v>374</v>
      </c>
      <c r="E2285" t="s">
        <v>203</v>
      </c>
      <c r="F2285" t="s">
        <v>173</v>
      </c>
      <c r="G2285" t="s">
        <v>174</v>
      </c>
      <c r="H2285" t="s">
        <v>175</v>
      </c>
      <c r="I2285">
        <v>1</v>
      </c>
      <c r="J2285" t="s">
        <v>176</v>
      </c>
      <c r="K2285" t="b">
        <v>0</v>
      </c>
      <c r="L2285">
        <v>80</v>
      </c>
      <c r="M2285">
        <v>210</v>
      </c>
      <c r="N2285">
        <v>80</v>
      </c>
      <c r="O2285">
        <v>210</v>
      </c>
      <c r="P2285">
        <v>3</v>
      </c>
      <c r="Q2285">
        <v>-1</v>
      </c>
      <c r="R2285">
        <v>-1</v>
      </c>
      <c r="S2285">
        <v>-1</v>
      </c>
      <c r="T2285">
        <v>-1</v>
      </c>
      <c r="U2285">
        <v>-1</v>
      </c>
      <c r="V2285">
        <v>-1</v>
      </c>
      <c r="W2285">
        <v>-1</v>
      </c>
      <c r="X2285">
        <v>-1</v>
      </c>
      <c r="Y2285">
        <v>-1</v>
      </c>
      <c r="Z2285">
        <v>-1</v>
      </c>
      <c r="AA2285">
        <v>-1</v>
      </c>
      <c r="AB2285">
        <v>-1</v>
      </c>
      <c r="AC2285">
        <v>-1</v>
      </c>
      <c r="AD2285">
        <v>-1</v>
      </c>
      <c r="AE2285">
        <v>-1</v>
      </c>
      <c r="AF2285">
        <v>-1</v>
      </c>
      <c r="AG2285">
        <v>-1</v>
      </c>
      <c r="AH2285">
        <v>-1</v>
      </c>
      <c r="AI2285">
        <v>-1</v>
      </c>
      <c r="AJ2285">
        <v>-1</v>
      </c>
      <c r="AK2285">
        <v>1</v>
      </c>
      <c r="AL2285">
        <v>3</v>
      </c>
      <c r="AM2285" t="s">
        <v>195</v>
      </c>
      <c r="AN2285">
        <v>2222</v>
      </c>
      <c r="AT2285">
        <v>654</v>
      </c>
      <c r="AU2285">
        <v>453</v>
      </c>
      <c r="AV2285">
        <v>696</v>
      </c>
      <c r="AW2285">
        <v>584</v>
      </c>
      <c r="AX2285">
        <v>762</v>
      </c>
      <c r="AY2285">
        <v>1791</v>
      </c>
      <c r="AZ2285">
        <v>1095</v>
      </c>
      <c r="BA2285">
        <v>1231</v>
      </c>
      <c r="BB2285">
        <v>1171</v>
      </c>
      <c r="BC2285">
        <v>1408</v>
      </c>
      <c r="BD2285">
        <v>1410</v>
      </c>
      <c r="BE2285">
        <v>1054</v>
      </c>
      <c r="BF2285">
        <v>878</v>
      </c>
      <c r="BG2285">
        <v>1153</v>
      </c>
      <c r="BH2285">
        <v>2112</v>
      </c>
      <c r="BI2285">
        <v>1444</v>
      </c>
      <c r="BJ2285" s="2">
        <f>ROUND(SUM(BH2285:BI2285)/SUM($BH$2203:$BI$3101)*(1000*irw_fw_harvest!$AH$16-SUM(IT!$BJ$2176:$BJ$2202)),0)</f>
        <v>3940</v>
      </c>
      <c r="BK2285" s="2">
        <f>ROUND(SUM(BH2285:BI2285)/SUM($BH$2203:$BI$3101)*(1000*irw_fw_harvest!$AI$16-SUM(IT!$BK$2176:$BK$2202)),0)</f>
        <v>3938</v>
      </c>
      <c r="BM2285" s="7">
        <f>ROUND(SUM(BH2285:BI2285)/SUM($BH$2203:$BI$3101)*(1000*irw_fw_harvest!$AH$46),0)</f>
        <v>1833</v>
      </c>
      <c r="BN2285" s="7">
        <f>ROUND(SUM(BH2285:BI2285)/SUM($BH$2203:$BI$3101)*(1000*irw_fw_harvest!$AI$46),0)</f>
        <v>1833</v>
      </c>
      <c r="BP2285" s="12">
        <f t="shared" si="2265"/>
        <v>5773</v>
      </c>
      <c r="BQ2285" s="12">
        <f t="shared" si="2266"/>
        <v>5771</v>
      </c>
    </row>
    <row r="2286" spans="1:69" ht="19.5" x14ac:dyDescent="0.6">
      <c r="A2286" t="s">
        <v>200</v>
      </c>
      <c r="B2286" t="s">
        <v>169</v>
      </c>
      <c r="C2286" t="s">
        <v>281</v>
      </c>
      <c r="D2286" t="s">
        <v>374</v>
      </c>
      <c r="E2286" t="s">
        <v>203</v>
      </c>
      <c r="F2286" t="s">
        <v>173</v>
      </c>
      <c r="G2286" t="s">
        <v>174</v>
      </c>
      <c r="H2286" t="s">
        <v>175</v>
      </c>
      <c r="I2286">
        <v>1</v>
      </c>
      <c r="J2286" t="s">
        <v>176</v>
      </c>
      <c r="K2286" t="b">
        <v>0</v>
      </c>
      <c r="L2286">
        <v>110</v>
      </c>
      <c r="M2286">
        <v>210</v>
      </c>
      <c r="N2286">
        <v>110</v>
      </c>
      <c r="O2286">
        <v>210</v>
      </c>
      <c r="P2286">
        <v>3</v>
      </c>
      <c r="Q2286">
        <v>-1</v>
      </c>
      <c r="R2286">
        <v>-1</v>
      </c>
      <c r="S2286">
        <v>-1</v>
      </c>
      <c r="T2286">
        <v>-1</v>
      </c>
      <c r="U2286">
        <v>-1</v>
      </c>
      <c r="V2286">
        <v>-1</v>
      </c>
      <c r="W2286">
        <v>-1</v>
      </c>
      <c r="X2286">
        <v>-1</v>
      </c>
      <c r="Y2286">
        <v>-1</v>
      </c>
      <c r="Z2286">
        <v>-1</v>
      </c>
      <c r="AA2286">
        <v>-1</v>
      </c>
      <c r="AB2286">
        <v>-1</v>
      </c>
      <c r="AC2286">
        <v>-1</v>
      </c>
      <c r="AD2286">
        <v>-1</v>
      </c>
      <c r="AE2286">
        <v>-1</v>
      </c>
      <c r="AF2286">
        <v>-1</v>
      </c>
      <c r="AG2286">
        <v>-1</v>
      </c>
      <c r="AH2286">
        <v>-1</v>
      </c>
      <c r="AI2286">
        <v>-1</v>
      </c>
      <c r="AJ2286">
        <v>-1</v>
      </c>
      <c r="AK2286">
        <v>1</v>
      </c>
      <c r="AL2286">
        <v>3</v>
      </c>
      <c r="AM2286" t="s">
        <v>195</v>
      </c>
      <c r="AN2286">
        <v>2222</v>
      </c>
      <c r="AT2286">
        <v>5237</v>
      </c>
      <c r="AU2286">
        <v>3629</v>
      </c>
      <c r="AV2286">
        <v>5574</v>
      </c>
      <c r="AW2286">
        <v>4678</v>
      </c>
      <c r="AX2286">
        <v>6096</v>
      </c>
      <c r="AY2286">
        <v>14328</v>
      </c>
      <c r="AZ2286">
        <v>8762</v>
      </c>
      <c r="BA2286">
        <v>9849</v>
      </c>
      <c r="BB2286">
        <v>9373</v>
      </c>
      <c r="BC2286">
        <v>11267</v>
      </c>
      <c r="BD2286">
        <v>11279</v>
      </c>
      <c r="BE2286">
        <v>8434</v>
      </c>
      <c r="BF2286">
        <v>7028</v>
      </c>
      <c r="BG2286">
        <v>9230</v>
      </c>
      <c r="BH2286">
        <v>16894</v>
      </c>
      <c r="BI2286">
        <v>11552</v>
      </c>
      <c r="BJ2286" s="2">
        <f>ROUND(SUM(BH2286:BI2286)/SUM($BH$2203:$BI$3101)*(1000*irw_fw_harvest!$AH$16-SUM(IT!$BJ$2176:$BJ$2202)),0)</f>
        <v>31516</v>
      </c>
      <c r="BK2286" s="2">
        <f>ROUND(SUM(BH2286:BI2286)/SUM($BH$2203:$BI$3101)*(1000*irw_fw_harvest!$AI$16-SUM(IT!$BK$2176:$BK$2202)),0)</f>
        <v>31500</v>
      </c>
      <c r="BM2286" s="7">
        <f>ROUND(SUM(BH2286:BI2286)/SUM($BH$2203:$BI$3101)*(1000*irw_fw_harvest!$AH$46),0)</f>
        <v>14660</v>
      </c>
      <c r="BN2286" s="7">
        <f>ROUND(SUM(BH2286:BI2286)/SUM($BH$2203:$BI$3101)*(1000*irw_fw_harvest!$AI$46),0)</f>
        <v>14660</v>
      </c>
      <c r="BP2286" s="12">
        <f t="shared" si="2265"/>
        <v>46176</v>
      </c>
      <c r="BQ2286" s="12">
        <f t="shared" si="2266"/>
        <v>46160</v>
      </c>
    </row>
    <row r="2287" spans="1:69" ht="19.5" x14ac:dyDescent="0.6">
      <c r="A2287" t="s">
        <v>200</v>
      </c>
      <c r="B2287" t="s">
        <v>169</v>
      </c>
      <c r="C2287" t="s">
        <v>356</v>
      </c>
      <c r="D2287" t="s">
        <v>374</v>
      </c>
      <c r="E2287" t="s">
        <v>203</v>
      </c>
      <c r="F2287" t="s">
        <v>173</v>
      </c>
      <c r="G2287" t="s">
        <v>174</v>
      </c>
      <c r="H2287" t="s">
        <v>175</v>
      </c>
      <c r="I2287">
        <v>1</v>
      </c>
      <c r="J2287" t="s">
        <v>176</v>
      </c>
      <c r="K2287" t="b">
        <v>0</v>
      </c>
      <c r="L2287">
        <v>20</v>
      </c>
      <c r="M2287">
        <v>210</v>
      </c>
      <c r="N2287">
        <v>20</v>
      </c>
      <c r="O2287">
        <v>210</v>
      </c>
      <c r="P2287">
        <v>3</v>
      </c>
      <c r="Q2287">
        <v>-1</v>
      </c>
      <c r="R2287">
        <v>-1</v>
      </c>
      <c r="S2287">
        <v>-1</v>
      </c>
      <c r="T2287">
        <v>-1</v>
      </c>
      <c r="U2287">
        <v>-1</v>
      </c>
      <c r="V2287">
        <v>-1</v>
      </c>
      <c r="W2287">
        <v>-1</v>
      </c>
      <c r="X2287">
        <v>-1</v>
      </c>
      <c r="Y2287">
        <v>-1</v>
      </c>
      <c r="Z2287">
        <v>-1</v>
      </c>
      <c r="AA2287">
        <v>-1</v>
      </c>
      <c r="AB2287">
        <v>-1</v>
      </c>
      <c r="AC2287">
        <v>-1</v>
      </c>
      <c r="AD2287">
        <v>-1</v>
      </c>
      <c r="AE2287">
        <v>-1</v>
      </c>
      <c r="AF2287">
        <v>-1</v>
      </c>
      <c r="AG2287">
        <v>-1</v>
      </c>
      <c r="AH2287">
        <v>-1</v>
      </c>
      <c r="AI2287">
        <v>-1</v>
      </c>
      <c r="AJ2287">
        <v>-1</v>
      </c>
      <c r="AK2287">
        <v>1</v>
      </c>
      <c r="AL2287">
        <v>3</v>
      </c>
      <c r="AM2287" t="s">
        <v>195</v>
      </c>
      <c r="AN2287">
        <v>2222</v>
      </c>
      <c r="AT2287">
        <v>147</v>
      </c>
      <c r="AU2287">
        <v>102</v>
      </c>
      <c r="AV2287">
        <v>157</v>
      </c>
      <c r="AW2287">
        <v>132</v>
      </c>
      <c r="AX2287">
        <v>172</v>
      </c>
      <c r="AY2287">
        <v>404</v>
      </c>
      <c r="AZ2287">
        <v>247</v>
      </c>
      <c r="BA2287">
        <v>278</v>
      </c>
      <c r="BB2287">
        <v>264</v>
      </c>
      <c r="BC2287">
        <v>318</v>
      </c>
      <c r="BD2287">
        <v>318</v>
      </c>
      <c r="BE2287">
        <v>238</v>
      </c>
      <c r="BF2287">
        <v>198</v>
      </c>
      <c r="BG2287">
        <v>260</v>
      </c>
      <c r="BH2287">
        <v>477</v>
      </c>
      <c r="BI2287">
        <v>326</v>
      </c>
      <c r="BJ2287" s="2">
        <f>ROUND(SUM(BH2287:BI2287)/SUM($BH$2203:$BI$3101)*(1000*irw_fw_harvest!$AH$16-SUM(IT!$BJ$2176:$BJ$2202)),0)</f>
        <v>890</v>
      </c>
      <c r="BK2287" s="2">
        <f>ROUND(SUM(BH2287:BI2287)/SUM($BH$2203:$BI$3101)*(1000*irw_fw_harvest!$AI$16-SUM(IT!$BK$2176:$BK$2202)),0)</f>
        <v>889</v>
      </c>
      <c r="BM2287" s="7">
        <f>ROUND(SUM(BH2287:BI2287)/SUM($BH$2203:$BI$3101)*(1000*irw_fw_harvest!$AH$46),0)</f>
        <v>414</v>
      </c>
      <c r="BN2287" s="7">
        <f>ROUND(SUM(BH2287:BI2287)/SUM($BH$2203:$BI$3101)*(1000*irw_fw_harvest!$AI$46),0)</f>
        <v>414</v>
      </c>
      <c r="BP2287" s="12">
        <f t="shared" si="2265"/>
        <v>1304</v>
      </c>
      <c r="BQ2287" s="12">
        <f t="shared" si="2266"/>
        <v>1303</v>
      </c>
    </row>
    <row r="2288" spans="1:69" ht="19.5" x14ac:dyDescent="0.6">
      <c r="A2288" t="s">
        <v>200</v>
      </c>
      <c r="B2288" t="s">
        <v>169</v>
      </c>
      <c r="C2288" t="s">
        <v>187</v>
      </c>
      <c r="D2288" t="s">
        <v>375</v>
      </c>
      <c r="E2288" t="s">
        <v>203</v>
      </c>
      <c r="F2288" t="s">
        <v>173</v>
      </c>
      <c r="G2288" t="s">
        <v>174</v>
      </c>
      <c r="H2288" t="s">
        <v>175</v>
      </c>
      <c r="I2288">
        <v>1</v>
      </c>
      <c r="J2288" t="s">
        <v>176</v>
      </c>
      <c r="K2288" t="b">
        <v>0</v>
      </c>
      <c r="L2288">
        <v>80</v>
      </c>
      <c r="M2288">
        <v>210</v>
      </c>
      <c r="N2288">
        <v>80</v>
      </c>
      <c r="O2288">
        <v>210</v>
      </c>
      <c r="P2288">
        <v>3</v>
      </c>
      <c r="Q2288">
        <v>-1</v>
      </c>
      <c r="R2288">
        <v>-1</v>
      </c>
      <c r="S2288">
        <v>-1</v>
      </c>
      <c r="T2288">
        <v>-1</v>
      </c>
      <c r="U2288">
        <v>-1</v>
      </c>
      <c r="V2288">
        <v>-1</v>
      </c>
      <c r="W2288">
        <v>-1</v>
      </c>
      <c r="X2288">
        <v>-1</v>
      </c>
      <c r="Y2288">
        <v>-1</v>
      </c>
      <c r="Z2288">
        <v>-1</v>
      </c>
      <c r="AA2288">
        <v>-1</v>
      </c>
      <c r="AB2288">
        <v>-1</v>
      </c>
      <c r="AC2288">
        <v>-1</v>
      </c>
      <c r="AD2288">
        <v>-1</v>
      </c>
      <c r="AE2288">
        <v>-1</v>
      </c>
      <c r="AF2288">
        <v>-1</v>
      </c>
      <c r="AG2288">
        <v>-1</v>
      </c>
      <c r="AH2288">
        <v>-1</v>
      </c>
      <c r="AI2288">
        <v>-1</v>
      </c>
      <c r="AJ2288">
        <v>-1</v>
      </c>
      <c r="AK2288">
        <v>1</v>
      </c>
      <c r="AL2288">
        <v>3</v>
      </c>
      <c r="AM2288" t="s">
        <v>195</v>
      </c>
      <c r="AN2288">
        <v>2222</v>
      </c>
      <c r="AT2288">
        <v>1803</v>
      </c>
      <c r="AU2288">
        <v>870</v>
      </c>
      <c r="AV2288">
        <v>614</v>
      </c>
      <c r="AW2288">
        <v>1341</v>
      </c>
      <c r="AX2288">
        <v>1236</v>
      </c>
      <c r="AY2288">
        <v>2439</v>
      </c>
      <c r="AZ2288">
        <v>1701</v>
      </c>
      <c r="BA2288">
        <v>2910</v>
      </c>
      <c r="BB2288">
        <v>2222</v>
      </c>
      <c r="BC2288">
        <v>2079</v>
      </c>
      <c r="BD2288">
        <v>2271</v>
      </c>
      <c r="BE2288">
        <v>1791</v>
      </c>
      <c r="BF2288">
        <v>1805</v>
      </c>
      <c r="BG2288">
        <v>2473</v>
      </c>
      <c r="BH2288">
        <v>4528</v>
      </c>
      <c r="BI2288">
        <v>3096</v>
      </c>
      <c r="BJ2288" s="2">
        <f>ROUND(SUM(BH2288:BI2288)/SUM($BH$2203:$BI$3101)*(1000*irw_fw_harvest!$AH$16-SUM(IT!$BJ$2176:$BJ$2202)),0)</f>
        <v>8447</v>
      </c>
      <c r="BK2288" s="2">
        <f>ROUND(SUM(BH2288:BI2288)/SUM($BH$2203:$BI$3101)*(1000*irw_fw_harvest!$AI$16-SUM(IT!$BK$2176:$BK$2202)),0)</f>
        <v>8443</v>
      </c>
      <c r="BM2288" s="7">
        <f>ROUND(SUM(BH2288:BI2288)/SUM($BH$2203:$BI$3101)*(1000*irw_fw_harvest!$AH$46),0)</f>
        <v>3929</v>
      </c>
      <c r="BN2288" s="7">
        <f>ROUND(SUM(BH2288:BI2288)/SUM($BH$2203:$BI$3101)*(1000*irw_fw_harvest!$AI$46),0)</f>
        <v>3929</v>
      </c>
      <c r="BP2288" s="12">
        <f t="shared" si="2265"/>
        <v>12376</v>
      </c>
      <c r="BQ2288" s="12">
        <f t="shared" si="2266"/>
        <v>12372</v>
      </c>
    </row>
    <row r="2289" spans="1:69" ht="19.5" x14ac:dyDescent="0.6">
      <c r="A2289" t="s">
        <v>200</v>
      </c>
      <c r="B2289" t="s">
        <v>169</v>
      </c>
      <c r="C2289" t="s">
        <v>196</v>
      </c>
      <c r="D2289" t="s">
        <v>375</v>
      </c>
      <c r="E2289" t="s">
        <v>203</v>
      </c>
      <c r="F2289" t="s">
        <v>173</v>
      </c>
      <c r="G2289" t="s">
        <v>174</v>
      </c>
      <c r="H2289" t="s">
        <v>175</v>
      </c>
      <c r="I2289">
        <v>1</v>
      </c>
      <c r="J2289" t="s">
        <v>176</v>
      </c>
      <c r="K2289" t="b">
        <v>0</v>
      </c>
      <c r="L2289">
        <v>80</v>
      </c>
      <c r="M2289">
        <v>210</v>
      </c>
      <c r="N2289">
        <v>80</v>
      </c>
      <c r="O2289">
        <v>210</v>
      </c>
      <c r="P2289">
        <v>3</v>
      </c>
      <c r="Q2289">
        <v>-1</v>
      </c>
      <c r="R2289">
        <v>-1</v>
      </c>
      <c r="S2289">
        <v>-1</v>
      </c>
      <c r="T2289">
        <v>-1</v>
      </c>
      <c r="U2289">
        <v>-1</v>
      </c>
      <c r="V2289">
        <v>-1</v>
      </c>
      <c r="W2289">
        <v>-1</v>
      </c>
      <c r="X2289">
        <v>-1</v>
      </c>
      <c r="Y2289">
        <v>-1</v>
      </c>
      <c r="Z2289">
        <v>-1</v>
      </c>
      <c r="AA2289">
        <v>-1</v>
      </c>
      <c r="AB2289">
        <v>-1</v>
      </c>
      <c r="AC2289">
        <v>-1</v>
      </c>
      <c r="AD2289">
        <v>-1</v>
      </c>
      <c r="AE2289">
        <v>-1</v>
      </c>
      <c r="AF2289">
        <v>-1</v>
      </c>
      <c r="AG2289">
        <v>-1</v>
      </c>
      <c r="AH2289">
        <v>-1</v>
      </c>
      <c r="AI2289">
        <v>-1</v>
      </c>
      <c r="AJ2289">
        <v>-1</v>
      </c>
      <c r="AK2289">
        <v>1</v>
      </c>
      <c r="AL2289">
        <v>3</v>
      </c>
      <c r="AM2289" t="s">
        <v>195</v>
      </c>
      <c r="AN2289">
        <v>2222</v>
      </c>
      <c r="AT2289">
        <v>196</v>
      </c>
      <c r="AU2289">
        <v>94</v>
      </c>
      <c r="AV2289">
        <v>66</v>
      </c>
      <c r="AW2289">
        <v>145</v>
      </c>
      <c r="AX2289">
        <v>134</v>
      </c>
      <c r="AY2289">
        <v>265</v>
      </c>
      <c r="AZ2289">
        <v>184</v>
      </c>
      <c r="BA2289">
        <v>316</v>
      </c>
      <c r="BB2289">
        <v>241</v>
      </c>
      <c r="BC2289">
        <v>226</v>
      </c>
      <c r="BD2289">
        <v>246</v>
      </c>
      <c r="BE2289">
        <v>194</v>
      </c>
      <c r="BF2289">
        <v>196</v>
      </c>
      <c r="BG2289">
        <v>268</v>
      </c>
      <c r="BH2289">
        <v>492</v>
      </c>
      <c r="BI2289">
        <v>336</v>
      </c>
      <c r="BJ2289" s="2">
        <f>ROUND(SUM(BH2289:BI2289)/SUM($BH$2203:$BI$3101)*(1000*irw_fw_harvest!$AH$16-SUM(IT!$BJ$2176:$BJ$2202)),0)</f>
        <v>917</v>
      </c>
      <c r="BK2289" s="2">
        <f>ROUND(SUM(BH2289:BI2289)/SUM($BH$2203:$BI$3101)*(1000*irw_fw_harvest!$AI$16-SUM(IT!$BK$2176:$BK$2202)),0)</f>
        <v>917</v>
      </c>
      <c r="BM2289" s="7">
        <f>ROUND(SUM(BH2289:BI2289)/SUM($BH$2203:$BI$3101)*(1000*irw_fw_harvest!$AH$46),0)</f>
        <v>427</v>
      </c>
      <c r="BN2289" s="7">
        <f>ROUND(SUM(BH2289:BI2289)/SUM($BH$2203:$BI$3101)*(1000*irw_fw_harvest!$AI$46),0)</f>
        <v>427</v>
      </c>
      <c r="BP2289" s="12">
        <f t="shared" si="2265"/>
        <v>1344</v>
      </c>
      <c r="BQ2289" s="12">
        <f t="shared" si="2266"/>
        <v>1344</v>
      </c>
    </row>
    <row r="2290" spans="1:69" ht="19.5" x14ac:dyDescent="0.6">
      <c r="A2290" t="s">
        <v>200</v>
      </c>
      <c r="B2290" t="s">
        <v>169</v>
      </c>
      <c r="C2290" t="s">
        <v>281</v>
      </c>
      <c r="D2290" t="s">
        <v>375</v>
      </c>
      <c r="E2290" t="s">
        <v>203</v>
      </c>
      <c r="F2290" t="s">
        <v>173</v>
      </c>
      <c r="G2290" t="s">
        <v>174</v>
      </c>
      <c r="H2290" t="s">
        <v>175</v>
      </c>
      <c r="I2290">
        <v>1</v>
      </c>
      <c r="J2290" t="s">
        <v>176</v>
      </c>
      <c r="K2290" t="b">
        <v>0</v>
      </c>
      <c r="L2290">
        <v>110</v>
      </c>
      <c r="M2290">
        <v>210</v>
      </c>
      <c r="N2290">
        <v>110</v>
      </c>
      <c r="O2290">
        <v>210</v>
      </c>
      <c r="P2290">
        <v>3</v>
      </c>
      <c r="Q2290">
        <v>-1</v>
      </c>
      <c r="R2290">
        <v>-1</v>
      </c>
      <c r="S2290">
        <v>-1</v>
      </c>
      <c r="T2290">
        <v>-1</v>
      </c>
      <c r="U2290">
        <v>-1</v>
      </c>
      <c r="V2290">
        <v>-1</v>
      </c>
      <c r="W2290">
        <v>-1</v>
      </c>
      <c r="X2290">
        <v>-1</v>
      </c>
      <c r="Y2290">
        <v>-1</v>
      </c>
      <c r="Z2290">
        <v>-1</v>
      </c>
      <c r="AA2290">
        <v>-1</v>
      </c>
      <c r="AB2290">
        <v>-1</v>
      </c>
      <c r="AC2290">
        <v>-1</v>
      </c>
      <c r="AD2290">
        <v>-1</v>
      </c>
      <c r="AE2290">
        <v>-1</v>
      </c>
      <c r="AF2290">
        <v>-1</v>
      </c>
      <c r="AG2290">
        <v>-1</v>
      </c>
      <c r="AH2290">
        <v>-1</v>
      </c>
      <c r="AI2290">
        <v>-1</v>
      </c>
      <c r="AJ2290">
        <v>-1</v>
      </c>
      <c r="AK2290">
        <v>1</v>
      </c>
      <c r="AL2290">
        <v>3</v>
      </c>
      <c r="AM2290" t="s">
        <v>195</v>
      </c>
      <c r="AN2290">
        <v>2222</v>
      </c>
      <c r="AT2290">
        <v>2167</v>
      </c>
      <c r="AU2290">
        <v>1045</v>
      </c>
      <c r="AV2290">
        <v>738</v>
      </c>
      <c r="AW2290">
        <v>1612</v>
      </c>
      <c r="AX2290">
        <v>1485</v>
      </c>
      <c r="AY2290">
        <v>2931</v>
      </c>
      <c r="AZ2290">
        <v>2044</v>
      </c>
      <c r="BA2290">
        <v>3497</v>
      </c>
      <c r="BB2290">
        <v>2671</v>
      </c>
      <c r="BC2290">
        <v>2499</v>
      </c>
      <c r="BD2290">
        <v>2729</v>
      </c>
      <c r="BE2290">
        <v>2152</v>
      </c>
      <c r="BF2290">
        <v>2169</v>
      </c>
      <c r="BG2290">
        <v>2972</v>
      </c>
      <c r="BH2290">
        <v>5441</v>
      </c>
      <c r="BI2290">
        <v>3720</v>
      </c>
      <c r="BJ2290" s="2">
        <f>ROUND(SUM(BH2290:BI2290)/SUM($BH$2203:$BI$3101)*(1000*irw_fw_harvest!$AH$16-SUM(IT!$BJ$2176:$BJ$2202)),0)</f>
        <v>10150</v>
      </c>
      <c r="BK2290" s="2">
        <f>ROUND(SUM(BH2290:BI2290)/SUM($BH$2203:$BI$3101)*(1000*irw_fw_harvest!$AI$16-SUM(IT!$BK$2176:$BK$2202)),0)</f>
        <v>10145</v>
      </c>
      <c r="BM2290" s="7">
        <f>ROUND(SUM(BH2290:BI2290)/SUM($BH$2203:$BI$3101)*(1000*irw_fw_harvest!$AH$46),0)</f>
        <v>4721</v>
      </c>
      <c r="BN2290" s="7">
        <f>ROUND(SUM(BH2290:BI2290)/SUM($BH$2203:$BI$3101)*(1000*irw_fw_harvest!$AI$46),0)</f>
        <v>4721</v>
      </c>
      <c r="BP2290" s="12">
        <f t="shared" si="2265"/>
        <v>14871</v>
      </c>
      <c r="BQ2290" s="12">
        <f t="shared" si="2266"/>
        <v>14866</v>
      </c>
    </row>
    <row r="2291" spans="1:69" ht="19.5" x14ac:dyDescent="0.6">
      <c r="A2291" t="s">
        <v>200</v>
      </c>
      <c r="B2291" t="s">
        <v>169</v>
      </c>
      <c r="C2291" t="s">
        <v>170</v>
      </c>
      <c r="D2291" t="s">
        <v>376</v>
      </c>
      <c r="E2291" t="s">
        <v>203</v>
      </c>
      <c r="F2291" t="s">
        <v>173</v>
      </c>
      <c r="G2291" t="s">
        <v>174</v>
      </c>
      <c r="H2291" t="s">
        <v>175</v>
      </c>
      <c r="I2291">
        <v>1</v>
      </c>
      <c r="J2291" t="s">
        <v>176</v>
      </c>
      <c r="K2291" t="b">
        <v>0</v>
      </c>
      <c r="L2291">
        <v>110</v>
      </c>
      <c r="M2291">
        <v>210</v>
      </c>
      <c r="N2291">
        <v>110</v>
      </c>
      <c r="O2291">
        <v>210</v>
      </c>
      <c r="P2291">
        <v>3</v>
      </c>
      <c r="Q2291">
        <v>-1</v>
      </c>
      <c r="R2291">
        <v>-1</v>
      </c>
      <c r="S2291">
        <v>-1</v>
      </c>
      <c r="T2291">
        <v>-1</v>
      </c>
      <c r="U2291">
        <v>-1</v>
      </c>
      <c r="V2291">
        <v>-1</v>
      </c>
      <c r="W2291">
        <v>-1</v>
      </c>
      <c r="X2291">
        <v>-1</v>
      </c>
      <c r="Y2291">
        <v>-1</v>
      </c>
      <c r="Z2291">
        <v>-1</v>
      </c>
      <c r="AA2291">
        <v>-1</v>
      </c>
      <c r="AB2291">
        <v>-1</v>
      </c>
      <c r="AC2291">
        <v>-1</v>
      </c>
      <c r="AD2291">
        <v>-1</v>
      </c>
      <c r="AE2291">
        <v>-1</v>
      </c>
      <c r="AF2291">
        <v>-1</v>
      </c>
      <c r="AG2291">
        <v>-1</v>
      </c>
      <c r="AH2291">
        <v>-1</v>
      </c>
      <c r="AI2291">
        <v>-1</v>
      </c>
      <c r="AJ2291">
        <v>-1</v>
      </c>
      <c r="AK2291">
        <v>1</v>
      </c>
      <c r="AL2291">
        <v>3</v>
      </c>
      <c r="AM2291" t="s">
        <v>195</v>
      </c>
      <c r="AN2291">
        <v>2222</v>
      </c>
      <c r="AT2291">
        <v>581</v>
      </c>
      <c r="AU2291">
        <v>94</v>
      </c>
      <c r="AV2291">
        <v>158</v>
      </c>
      <c r="AW2291">
        <v>83</v>
      </c>
      <c r="AX2291">
        <v>271</v>
      </c>
      <c r="AY2291">
        <v>42</v>
      </c>
      <c r="AZ2291">
        <v>50</v>
      </c>
      <c r="BA2291">
        <v>30</v>
      </c>
      <c r="BB2291">
        <v>19</v>
      </c>
      <c r="BC2291">
        <v>15</v>
      </c>
      <c r="BD2291">
        <v>19</v>
      </c>
      <c r="BE2291">
        <v>30</v>
      </c>
      <c r="BF2291">
        <v>33</v>
      </c>
      <c r="BG2291">
        <v>57</v>
      </c>
      <c r="BH2291">
        <v>106</v>
      </c>
      <c r="BI2291">
        <v>72</v>
      </c>
      <c r="BJ2291" s="2">
        <f>ROUND(SUM(BH2291:BI2291)/SUM($BH$2203:$BI$3101)*(1000*irw_fw_harvest!$AH$16-SUM(IT!$BJ$2176:$BJ$2202)),0)</f>
        <v>197</v>
      </c>
      <c r="BK2291" s="2">
        <f>ROUND(SUM(BH2291:BI2291)/SUM($BH$2203:$BI$3101)*(1000*irw_fw_harvest!$AI$16-SUM(IT!$BK$2176:$BK$2202)),0)</f>
        <v>197</v>
      </c>
      <c r="BM2291" s="7">
        <f>ROUND(SUM(BH2291:BI2291)/SUM($BH$2203:$BI$3101)*(1000*irw_fw_harvest!$AH$46),0)</f>
        <v>92</v>
      </c>
      <c r="BN2291" s="7">
        <f>ROUND(SUM(BH2291:BI2291)/SUM($BH$2203:$BI$3101)*(1000*irw_fw_harvest!$AI$46),0)</f>
        <v>92</v>
      </c>
      <c r="BP2291" s="12">
        <f t="shared" si="2265"/>
        <v>289</v>
      </c>
      <c r="BQ2291" s="12">
        <f t="shared" si="2266"/>
        <v>289</v>
      </c>
    </row>
    <row r="2292" spans="1:69" ht="19.5" x14ac:dyDescent="0.6">
      <c r="A2292" t="s">
        <v>200</v>
      </c>
      <c r="B2292" t="s">
        <v>169</v>
      </c>
      <c r="C2292" t="s">
        <v>187</v>
      </c>
      <c r="D2292" t="s">
        <v>376</v>
      </c>
      <c r="E2292" t="s">
        <v>203</v>
      </c>
      <c r="F2292" t="s">
        <v>173</v>
      </c>
      <c r="G2292" t="s">
        <v>174</v>
      </c>
      <c r="H2292" t="s">
        <v>175</v>
      </c>
      <c r="I2292">
        <v>1</v>
      </c>
      <c r="J2292" t="s">
        <v>176</v>
      </c>
      <c r="K2292" t="b">
        <v>0</v>
      </c>
      <c r="L2292">
        <v>80</v>
      </c>
      <c r="M2292">
        <v>210</v>
      </c>
      <c r="N2292">
        <v>80</v>
      </c>
      <c r="O2292">
        <v>210</v>
      </c>
      <c r="P2292">
        <v>3</v>
      </c>
      <c r="Q2292">
        <v>-1</v>
      </c>
      <c r="R2292">
        <v>-1</v>
      </c>
      <c r="S2292">
        <v>-1</v>
      </c>
      <c r="T2292">
        <v>-1</v>
      </c>
      <c r="U2292">
        <v>-1</v>
      </c>
      <c r="V2292">
        <v>-1</v>
      </c>
      <c r="W2292">
        <v>-1</v>
      </c>
      <c r="X2292">
        <v>-1</v>
      </c>
      <c r="Y2292">
        <v>-1</v>
      </c>
      <c r="Z2292">
        <v>-1</v>
      </c>
      <c r="AA2292">
        <v>-1</v>
      </c>
      <c r="AB2292">
        <v>-1</v>
      </c>
      <c r="AC2292">
        <v>-1</v>
      </c>
      <c r="AD2292">
        <v>-1</v>
      </c>
      <c r="AE2292">
        <v>-1</v>
      </c>
      <c r="AF2292">
        <v>-1</v>
      </c>
      <c r="AG2292">
        <v>-1</v>
      </c>
      <c r="AH2292">
        <v>-1</v>
      </c>
      <c r="AI2292">
        <v>-1</v>
      </c>
      <c r="AJ2292">
        <v>-1</v>
      </c>
      <c r="AK2292">
        <v>1</v>
      </c>
      <c r="AL2292">
        <v>3</v>
      </c>
      <c r="AM2292" t="s">
        <v>195</v>
      </c>
      <c r="AN2292">
        <v>2222</v>
      </c>
      <c r="AT2292">
        <v>661</v>
      </c>
      <c r="AU2292">
        <v>107</v>
      </c>
      <c r="AV2292">
        <v>180</v>
      </c>
      <c r="AW2292">
        <v>94</v>
      </c>
      <c r="AX2292">
        <v>308</v>
      </c>
      <c r="AY2292">
        <v>48</v>
      </c>
      <c r="AZ2292">
        <v>56</v>
      </c>
      <c r="BA2292">
        <v>34</v>
      </c>
      <c r="BB2292">
        <v>22</v>
      </c>
      <c r="BC2292">
        <v>17</v>
      </c>
      <c r="BD2292">
        <v>21</v>
      </c>
      <c r="BE2292">
        <v>34</v>
      </c>
      <c r="BF2292">
        <v>38</v>
      </c>
      <c r="BG2292">
        <v>65</v>
      </c>
      <c r="BH2292">
        <v>120</v>
      </c>
      <c r="BI2292">
        <v>82</v>
      </c>
      <c r="BJ2292" s="2">
        <f>ROUND(SUM(BH2292:BI2292)/SUM($BH$2203:$BI$3101)*(1000*irw_fw_harvest!$AH$16-SUM(IT!$BJ$2176:$BJ$2202)),0)</f>
        <v>224</v>
      </c>
      <c r="BK2292" s="2">
        <f>ROUND(SUM(BH2292:BI2292)/SUM($BH$2203:$BI$3101)*(1000*irw_fw_harvest!$AI$16-SUM(IT!$BK$2176:$BK$2202)),0)</f>
        <v>224</v>
      </c>
      <c r="BM2292" s="7">
        <f>ROUND(SUM(BH2292:BI2292)/SUM($BH$2203:$BI$3101)*(1000*irw_fw_harvest!$AH$46),0)</f>
        <v>104</v>
      </c>
      <c r="BN2292" s="7">
        <f>ROUND(SUM(BH2292:BI2292)/SUM($BH$2203:$BI$3101)*(1000*irw_fw_harvest!$AI$46),0)</f>
        <v>104</v>
      </c>
      <c r="BP2292" s="12">
        <f t="shared" si="2265"/>
        <v>328</v>
      </c>
      <c r="BQ2292" s="12">
        <f t="shared" si="2266"/>
        <v>328</v>
      </c>
    </row>
    <row r="2293" spans="1:69" ht="19.5" x14ac:dyDescent="0.6">
      <c r="A2293" t="s">
        <v>200</v>
      </c>
      <c r="B2293" t="s">
        <v>169</v>
      </c>
      <c r="C2293" t="s">
        <v>190</v>
      </c>
      <c r="D2293" t="s">
        <v>377</v>
      </c>
      <c r="E2293" t="s">
        <v>203</v>
      </c>
      <c r="F2293" t="s">
        <v>173</v>
      </c>
      <c r="G2293" t="s">
        <v>174</v>
      </c>
      <c r="H2293" t="s">
        <v>175</v>
      </c>
      <c r="I2293">
        <v>1</v>
      </c>
      <c r="J2293" t="s">
        <v>176</v>
      </c>
      <c r="K2293" t="b">
        <v>0</v>
      </c>
      <c r="L2293">
        <v>105</v>
      </c>
      <c r="M2293">
        <v>210</v>
      </c>
      <c r="N2293">
        <v>105</v>
      </c>
      <c r="O2293">
        <v>210</v>
      </c>
      <c r="P2293">
        <v>3</v>
      </c>
      <c r="Q2293">
        <v>-1</v>
      </c>
      <c r="R2293">
        <v>-1</v>
      </c>
      <c r="S2293">
        <v>-1</v>
      </c>
      <c r="T2293">
        <v>-1</v>
      </c>
      <c r="U2293">
        <v>-1</v>
      </c>
      <c r="V2293">
        <v>-1</v>
      </c>
      <c r="W2293">
        <v>-1</v>
      </c>
      <c r="X2293">
        <v>-1</v>
      </c>
      <c r="Y2293">
        <v>-1</v>
      </c>
      <c r="Z2293">
        <v>-1</v>
      </c>
      <c r="AA2293">
        <v>-1</v>
      </c>
      <c r="AB2293">
        <v>-1</v>
      </c>
      <c r="AC2293">
        <v>-1</v>
      </c>
      <c r="AD2293">
        <v>-1</v>
      </c>
      <c r="AE2293">
        <v>-1</v>
      </c>
      <c r="AF2293">
        <v>-1</v>
      </c>
      <c r="AG2293">
        <v>-1</v>
      </c>
      <c r="AH2293">
        <v>-1</v>
      </c>
      <c r="AI2293">
        <v>-1</v>
      </c>
      <c r="AJ2293">
        <v>-1</v>
      </c>
      <c r="AK2293">
        <v>1</v>
      </c>
      <c r="AL2293">
        <v>3</v>
      </c>
      <c r="AM2293" t="s">
        <v>195</v>
      </c>
      <c r="AN2293">
        <v>2222</v>
      </c>
      <c r="AT2293">
        <v>9</v>
      </c>
      <c r="AU2293">
        <v>8</v>
      </c>
      <c r="AV2293">
        <v>7</v>
      </c>
      <c r="AW2293">
        <v>11</v>
      </c>
      <c r="AX2293">
        <v>11</v>
      </c>
      <c r="AY2293">
        <v>6</v>
      </c>
      <c r="AZ2293">
        <v>10</v>
      </c>
      <c r="BA2293">
        <v>4</v>
      </c>
      <c r="BB2293">
        <v>9</v>
      </c>
      <c r="BC2293">
        <v>13</v>
      </c>
      <c r="BD2293">
        <v>10</v>
      </c>
      <c r="BE2293">
        <v>12</v>
      </c>
      <c r="BF2293">
        <v>14</v>
      </c>
      <c r="BG2293">
        <v>11</v>
      </c>
      <c r="BH2293">
        <v>21</v>
      </c>
      <c r="BI2293">
        <v>14</v>
      </c>
      <c r="BJ2293" s="2">
        <f>ROUND(SUM(BH2293:BI2293)/SUM($BH$2203:$BI$3101)*(1000*irw_fw_harvest!$AH$16-SUM(IT!$BJ$2176:$BJ$2202)),0)</f>
        <v>39</v>
      </c>
      <c r="BK2293" s="2">
        <f>ROUND(SUM(BH2293:BI2293)/SUM($BH$2203:$BI$3101)*(1000*irw_fw_harvest!$AI$16-SUM(IT!$BK$2176:$BK$2202)),0)</f>
        <v>39</v>
      </c>
      <c r="BM2293" s="7">
        <f>ROUND(SUM(BH2293:BI2293)/SUM($BH$2203:$BI$3101)*(1000*irw_fw_harvest!$AH$46),0)</f>
        <v>18</v>
      </c>
      <c r="BN2293" s="7">
        <f>ROUND(SUM(BH2293:BI2293)/SUM($BH$2203:$BI$3101)*(1000*irw_fw_harvest!$AI$46),0)</f>
        <v>18</v>
      </c>
      <c r="BP2293" s="12">
        <f t="shared" si="2265"/>
        <v>57</v>
      </c>
      <c r="BQ2293" s="12">
        <f t="shared" si="2266"/>
        <v>57</v>
      </c>
    </row>
    <row r="2294" spans="1:69" ht="19.5" x14ac:dyDescent="0.6">
      <c r="A2294" t="s">
        <v>200</v>
      </c>
      <c r="B2294" t="s">
        <v>169</v>
      </c>
      <c r="C2294" t="s">
        <v>186</v>
      </c>
      <c r="D2294" t="s">
        <v>377</v>
      </c>
      <c r="E2294" t="s">
        <v>203</v>
      </c>
      <c r="F2294" t="s">
        <v>173</v>
      </c>
      <c r="G2294" t="s">
        <v>174</v>
      </c>
      <c r="H2294" t="s">
        <v>175</v>
      </c>
      <c r="I2294">
        <v>1</v>
      </c>
      <c r="J2294" t="s">
        <v>176</v>
      </c>
      <c r="K2294" t="b">
        <v>0</v>
      </c>
      <c r="L2294">
        <v>115</v>
      </c>
      <c r="M2294">
        <v>210</v>
      </c>
      <c r="N2294">
        <v>115</v>
      </c>
      <c r="O2294">
        <v>210</v>
      </c>
      <c r="P2294">
        <v>3</v>
      </c>
      <c r="Q2294">
        <v>-1</v>
      </c>
      <c r="R2294">
        <v>-1</v>
      </c>
      <c r="S2294">
        <v>-1</v>
      </c>
      <c r="T2294">
        <v>-1</v>
      </c>
      <c r="U2294">
        <v>-1</v>
      </c>
      <c r="V2294">
        <v>-1</v>
      </c>
      <c r="W2294">
        <v>-1</v>
      </c>
      <c r="X2294">
        <v>-1</v>
      </c>
      <c r="Y2294">
        <v>-1</v>
      </c>
      <c r="Z2294">
        <v>-1</v>
      </c>
      <c r="AA2294">
        <v>-1</v>
      </c>
      <c r="AB2294">
        <v>-1</v>
      </c>
      <c r="AC2294">
        <v>-1</v>
      </c>
      <c r="AD2294">
        <v>-1</v>
      </c>
      <c r="AE2294">
        <v>-1</v>
      </c>
      <c r="AF2294">
        <v>-1</v>
      </c>
      <c r="AG2294">
        <v>-1</v>
      </c>
      <c r="AH2294">
        <v>-1</v>
      </c>
      <c r="AI2294">
        <v>-1</v>
      </c>
      <c r="AJ2294">
        <v>-1</v>
      </c>
      <c r="AK2294">
        <v>1</v>
      </c>
      <c r="AL2294">
        <v>3</v>
      </c>
      <c r="AM2294" t="s">
        <v>195</v>
      </c>
      <c r="AN2294">
        <v>2222</v>
      </c>
      <c r="AT2294">
        <v>135</v>
      </c>
      <c r="AU2294">
        <v>132</v>
      </c>
      <c r="AV2294">
        <v>113</v>
      </c>
      <c r="AW2294">
        <v>176</v>
      </c>
      <c r="AX2294">
        <v>178</v>
      </c>
      <c r="AY2294">
        <v>97</v>
      </c>
      <c r="AZ2294">
        <v>154</v>
      </c>
      <c r="BA2294">
        <v>63</v>
      </c>
      <c r="BB2294">
        <v>148</v>
      </c>
      <c r="BC2294">
        <v>194</v>
      </c>
      <c r="BD2294">
        <v>160</v>
      </c>
      <c r="BE2294">
        <v>185</v>
      </c>
      <c r="BF2294">
        <v>215</v>
      </c>
      <c r="BG2294">
        <v>176</v>
      </c>
      <c r="BH2294">
        <v>323</v>
      </c>
      <c r="BI2294">
        <v>221</v>
      </c>
      <c r="BJ2294" s="2">
        <f>ROUND(SUM(BH2294:BI2294)/SUM($BH$2203:$BI$3101)*(1000*irw_fw_harvest!$AH$16-SUM(IT!$BJ$2176:$BJ$2202)),0)</f>
        <v>603</v>
      </c>
      <c r="BK2294" s="2">
        <f>ROUND(SUM(BH2294:BI2294)/SUM($BH$2203:$BI$3101)*(1000*irw_fw_harvest!$AI$16-SUM(IT!$BK$2176:$BK$2202)),0)</f>
        <v>602</v>
      </c>
      <c r="BM2294" s="7">
        <f>ROUND(SUM(BH2294:BI2294)/SUM($BH$2203:$BI$3101)*(1000*irw_fw_harvest!$AH$46),0)</f>
        <v>280</v>
      </c>
      <c r="BN2294" s="7">
        <f>ROUND(SUM(BH2294:BI2294)/SUM($BH$2203:$BI$3101)*(1000*irw_fw_harvest!$AI$46),0)</f>
        <v>280</v>
      </c>
      <c r="BP2294" s="12">
        <f t="shared" si="2265"/>
        <v>883</v>
      </c>
      <c r="BQ2294" s="12">
        <f t="shared" si="2266"/>
        <v>882</v>
      </c>
    </row>
    <row r="2295" spans="1:69" ht="19.5" x14ac:dyDescent="0.6">
      <c r="A2295" t="s">
        <v>200</v>
      </c>
      <c r="B2295" t="s">
        <v>169</v>
      </c>
      <c r="C2295" t="s">
        <v>170</v>
      </c>
      <c r="D2295" t="s">
        <v>377</v>
      </c>
      <c r="E2295" t="s">
        <v>203</v>
      </c>
      <c r="F2295" t="s">
        <v>173</v>
      </c>
      <c r="G2295" t="s">
        <v>174</v>
      </c>
      <c r="H2295" t="s">
        <v>175</v>
      </c>
      <c r="I2295">
        <v>1</v>
      </c>
      <c r="J2295" t="s">
        <v>176</v>
      </c>
      <c r="K2295" t="b">
        <v>0</v>
      </c>
      <c r="L2295">
        <v>110</v>
      </c>
      <c r="M2295">
        <v>210</v>
      </c>
      <c r="N2295">
        <v>110</v>
      </c>
      <c r="O2295">
        <v>210</v>
      </c>
      <c r="P2295">
        <v>3</v>
      </c>
      <c r="Q2295">
        <v>-1</v>
      </c>
      <c r="R2295">
        <v>-1</v>
      </c>
      <c r="S2295">
        <v>-1</v>
      </c>
      <c r="T2295">
        <v>-1</v>
      </c>
      <c r="U2295">
        <v>-1</v>
      </c>
      <c r="V2295">
        <v>-1</v>
      </c>
      <c r="W2295">
        <v>-1</v>
      </c>
      <c r="X2295">
        <v>-1</v>
      </c>
      <c r="Y2295">
        <v>-1</v>
      </c>
      <c r="Z2295">
        <v>-1</v>
      </c>
      <c r="AA2295">
        <v>-1</v>
      </c>
      <c r="AB2295">
        <v>-1</v>
      </c>
      <c r="AC2295">
        <v>-1</v>
      </c>
      <c r="AD2295">
        <v>-1</v>
      </c>
      <c r="AE2295">
        <v>-1</v>
      </c>
      <c r="AF2295">
        <v>-1</v>
      </c>
      <c r="AG2295">
        <v>-1</v>
      </c>
      <c r="AH2295">
        <v>-1</v>
      </c>
      <c r="AI2295">
        <v>-1</v>
      </c>
      <c r="AJ2295">
        <v>-1</v>
      </c>
      <c r="AK2295">
        <v>1</v>
      </c>
      <c r="AL2295">
        <v>3</v>
      </c>
      <c r="AM2295" t="s">
        <v>195</v>
      </c>
      <c r="AN2295">
        <v>2222</v>
      </c>
      <c r="AT2295">
        <v>611</v>
      </c>
      <c r="AU2295">
        <v>597</v>
      </c>
      <c r="AV2295">
        <v>512</v>
      </c>
      <c r="AW2295">
        <v>794</v>
      </c>
      <c r="AX2295">
        <v>805</v>
      </c>
      <c r="AY2295">
        <v>438</v>
      </c>
      <c r="AZ2295">
        <v>697</v>
      </c>
      <c r="BA2295">
        <v>285</v>
      </c>
      <c r="BB2295">
        <v>669</v>
      </c>
      <c r="BC2295">
        <v>876</v>
      </c>
      <c r="BD2295">
        <v>725</v>
      </c>
      <c r="BE2295">
        <v>837</v>
      </c>
      <c r="BF2295">
        <v>973</v>
      </c>
      <c r="BG2295">
        <v>798</v>
      </c>
      <c r="BH2295">
        <v>1460</v>
      </c>
      <c r="BI2295">
        <v>998</v>
      </c>
      <c r="BJ2295" s="2">
        <f>ROUND(SUM(BH2295:BI2295)/SUM($BH$2203:$BI$3101)*(1000*irw_fw_harvest!$AH$16-SUM(IT!$BJ$2176:$BJ$2202)),0)</f>
        <v>2723</v>
      </c>
      <c r="BK2295" s="2">
        <f>ROUND(SUM(BH2295:BI2295)/SUM($BH$2203:$BI$3101)*(1000*irw_fw_harvest!$AI$16-SUM(IT!$BK$2176:$BK$2202)),0)</f>
        <v>2722</v>
      </c>
      <c r="BM2295" s="7">
        <f>ROUND(SUM(BH2295:BI2295)/SUM($BH$2203:$BI$3101)*(1000*irw_fw_harvest!$AH$46),0)</f>
        <v>1267</v>
      </c>
      <c r="BN2295" s="7">
        <f>ROUND(SUM(BH2295:BI2295)/SUM($BH$2203:$BI$3101)*(1000*irw_fw_harvest!$AI$46),0)</f>
        <v>1267</v>
      </c>
      <c r="BP2295" s="12">
        <f t="shared" si="2265"/>
        <v>3990</v>
      </c>
      <c r="BQ2295" s="12">
        <f t="shared" si="2266"/>
        <v>3989</v>
      </c>
    </row>
    <row r="2296" spans="1:69" ht="19.5" x14ac:dyDescent="0.6">
      <c r="A2296" t="s">
        <v>200</v>
      </c>
      <c r="B2296" t="s">
        <v>169</v>
      </c>
      <c r="C2296" t="s">
        <v>187</v>
      </c>
      <c r="D2296" t="s">
        <v>377</v>
      </c>
      <c r="E2296" t="s">
        <v>203</v>
      </c>
      <c r="F2296" t="s">
        <v>173</v>
      </c>
      <c r="G2296" t="s">
        <v>174</v>
      </c>
      <c r="H2296" t="s">
        <v>175</v>
      </c>
      <c r="I2296">
        <v>1</v>
      </c>
      <c r="J2296" t="s">
        <v>176</v>
      </c>
      <c r="K2296" t="b">
        <v>0</v>
      </c>
      <c r="L2296">
        <v>80</v>
      </c>
      <c r="M2296">
        <v>210</v>
      </c>
      <c r="N2296">
        <v>80</v>
      </c>
      <c r="O2296">
        <v>210</v>
      </c>
      <c r="P2296">
        <v>3</v>
      </c>
      <c r="Q2296">
        <v>-1</v>
      </c>
      <c r="R2296">
        <v>-1</v>
      </c>
      <c r="S2296">
        <v>-1</v>
      </c>
      <c r="T2296">
        <v>-1</v>
      </c>
      <c r="U2296">
        <v>-1</v>
      </c>
      <c r="V2296">
        <v>-1</v>
      </c>
      <c r="W2296">
        <v>-1</v>
      </c>
      <c r="X2296">
        <v>-1</v>
      </c>
      <c r="Y2296">
        <v>-1</v>
      </c>
      <c r="Z2296">
        <v>-1</v>
      </c>
      <c r="AA2296">
        <v>-1</v>
      </c>
      <c r="AB2296">
        <v>-1</v>
      </c>
      <c r="AC2296">
        <v>-1</v>
      </c>
      <c r="AD2296">
        <v>-1</v>
      </c>
      <c r="AE2296">
        <v>-1</v>
      </c>
      <c r="AF2296">
        <v>-1</v>
      </c>
      <c r="AG2296">
        <v>-1</v>
      </c>
      <c r="AH2296">
        <v>-1</v>
      </c>
      <c r="AI2296">
        <v>-1</v>
      </c>
      <c r="AJ2296">
        <v>-1</v>
      </c>
      <c r="AK2296">
        <v>1</v>
      </c>
      <c r="AL2296">
        <v>3</v>
      </c>
      <c r="AM2296" t="s">
        <v>195</v>
      </c>
      <c r="AN2296">
        <v>2222</v>
      </c>
      <c r="AT2296">
        <v>74</v>
      </c>
      <c r="AU2296">
        <v>72</v>
      </c>
      <c r="AV2296">
        <v>62</v>
      </c>
      <c r="AW2296">
        <v>96</v>
      </c>
      <c r="AX2296">
        <v>97</v>
      </c>
      <c r="AY2296">
        <v>53</v>
      </c>
      <c r="AZ2296">
        <v>84</v>
      </c>
      <c r="BA2296">
        <v>34</v>
      </c>
      <c r="BB2296">
        <v>81</v>
      </c>
      <c r="BC2296">
        <v>106</v>
      </c>
      <c r="BD2296">
        <v>88</v>
      </c>
      <c r="BE2296">
        <v>101</v>
      </c>
      <c r="BF2296">
        <v>118</v>
      </c>
      <c r="BG2296">
        <v>97</v>
      </c>
      <c r="BH2296">
        <v>177</v>
      </c>
      <c r="BI2296">
        <v>121</v>
      </c>
      <c r="BJ2296" s="2">
        <f>ROUND(SUM(BH2296:BI2296)/SUM($BH$2203:$BI$3101)*(1000*irw_fw_harvest!$AH$16-SUM(IT!$BJ$2176:$BJ$2202)),0)</f>
        <v>330</v>
      </c>
      <c r="BK2296" s="2">
        <f>ROUND(SUM(BH2296:BI2296)/SUM($BH$2203:$BI$3101)*(1000*irw_fw_harvest!$AI$16-SUM(IT!$BK$2176:$BK$2202)),0)</f>
        <v>330</v>
      </c>
      <c r="BM2296" s="7">
        <f>ROUND(SUM(BH2296:BI2296)/SUM($BH$2203:$BI$3101)*(1000*irw_fw_harvest!$AH$46),0)</f>
        <v>154</v>
      </c>
      <c r="BN2296" s="7">
        <f>ROUND(SUM(BH2296:BI2296)/SUM($BH$2203:$BI$3101)*(1000*irw_fw_harvest!$AI$46),0)</f>
        <v>154</v>
      </c>
      <c r="BP2296" s="12">
        <f t="shared" si="2265"/>
        <v>484</v>
      </c>
      <c r="BQ2296" s="12">
        <f t="shared" si="2266"/>
        <v>484</v>
      </c>
    </row>
    <row r="2297" spans="1:69" ht="19.5" x14ac:dyDescent="0.6">
      <c r="A2297" t="s">
        <v>200</v>
      </c>
      <c r="B2297" t="s">
        <v>169</v>
      </c>
      <c r="C2297" t="s">
        <v>178</v>
      </c>
      <c r="D2297" t="s">
        <v>377</v>
      </c>
      <c r="E2297" t="s">
        <v>203</v>
      </c>
      <c r="F2297" t="s">
        <v>173</v>
      </c>
      <c r="G2297" t="s">
        <v>174</v>
      </c>
      <c r="H2297" t="s">
        <v>175</v>
      </c>
      <c r="I2297">
        <v>1</v>
      </c>
      <c r="J2297" t="s">
        <v>176</v>
      </c>
      <c r="K2297" t="b">
        <v>0</v>
      </c>
      <c r="L2297">
        <v>90</v>
      </c>
      <c r="M2297">
        <v>210</v>
      </c>
      <c r="N2297">
        <v>90</v>
      </c>
      <c r="O2297">
        <v>210</v>
      </c>
      <c r="P2297">
        <v>3</v>
      </c>
      <c r="Q2297">
        <v>-1</v>
      </c>
      <c r="R2297">
        <v>-1</v>
      </c>
      <c r="S2297">
        <v>-1</v>
      </c>
      <c r="T2297">
        <v>-1</v>
      </c>
      <c r="U2297">
        <v>-1</v>
      </c>
      <c r="V2297">
        <v>-1</v>
      </c>
      <c r="W2297">
        <v>-1</v>
      </c>
      <c r="X2297">
        <v>-1</v>
      </c>
      <c r="Y2297">
        <v>-1</v>
      </c>
      <c r="Z2297">
        <v>-1</v>
      </c>
      <c r="AA2297">
        <v>-1</v>
      </c>
      <c r="AB2297">
        <v>-1</v>
      </c>
      <c r="AC2297">
        <v>-1</v>
      </c>
      <c r="AD2297">
        <v>-1</v>
      </c>
      <c r="AE2297">
        <v>-1</v>
      </c>
      <c r="AF2297">
        <v>-1</v>
      </c>
      <c r="AG2297">
        <v>-1</v>
      </c>
      <c r="AH2297">
        <v>-1</v>
      </c>
      <c r="AI2297">
        <v>-1</v>
      </c>
      <c r="AJ2297">
        <v>-1</v>
      </c>
      <c r="AK2297">
        <v>1</v>
      </c>
      <c r="AL2297">
        <v>3</v>
      </c>
      <c r="AM2297" t="s">
        <v>195</v>
      </c>
      <c r="AN2297">
        <v>2222</v>
      </c>
      <c r="AT2297">
        <v>113</v>
      </c>
      <c r="AU2297">
        <v>111</v>
      </c>
      <c r="AV2297">
        <v>95</v>
      </c>
      <c r="AW2297">
        <v>147</v>
      </c>
      <c r="AX2297">
        <v>149</v>
      </c>
      <c r="AY2297">
        <v>81</v>
      </c>
      <c r="AZ2297">
        <v>129</v>
      </c>
      <c r="BA2297">
        <v>53</v>
      </c>
      <c r="BB2297">
        <v>124</v>
      </c>
      <c r="BC2297">
        <v>163</v>
      </c>
      <c r="BD2297">
        <v>135</v>
      </c>
      <c r="BE2297">
        <v>155</v>
      </c>
      <c r="BF2297">
        <v>181</v>
      </c>
      <c r="BG2297">
        <v>148</v>
      </c>
      <c r="BH2297">
        <v>271</v>
      </c>
      <c r="BI2297">
        <v>185</v>
      </c>
      <c r="BJ2297" s="2">
        <f>ROUND(SUM(BH2297:BI2297)/SUM($BH$2203:$BI$3101)*(1000*irw_fw_harvest!$AH$16-SUM(IT!$BJ$2176:$BJ$2202)),0)</f>
        <v>505</v>
      </c>
      <c r="BK2297" s="2">
        <f>ROUND(SUM(BH2297:BI2297)/SUM($BH$2203:$BI$3101)*(1000*irw_fw_harvest!$AI$16-SUM(IT!$BK$2176:$BK$2202)),0)</f>
        <v>505</v>
      </c>
      <c r="BM2297" s="7">
        <f>ROUND(SUM(BH2297:BI2297)/SUM($BH$2203:$BI$3101)*(1000*irw_fw_harvest!$AH$46),0)</f>
        <v>235</v>
      </c>
      <c r="BN2297" s="7">
        <f>ROUND(SUM(BH2297:BI2297)/SUM($BH$2203:$BI$3101)*(1000*irw_fw_harvest!$AI$46),0)</f>
        <v>235</v>
      </c>
      <c r="BP2297" s="12">
        <f t="shared" si="2265"/>
        <v>740</v>
      </c>
      <c r="BQ2297" s="12">
        <f t="shared" si="2266"/>
        <v>740</v>
      </c>
    </row>
    <row r="2298" spans="1:69" ht="19.5" x14ac:dyDescent="0.6">
      <c r="A2298" t="s">
        <v>200</v>
      </c>
      <c r="B2298" t="s">
        <v>169</v>
      </c>
      <c r="C2298" t="s">
        <v>281</v>
      </c>
      <c r="D2298" t="s">
        <v>377</v>
      </c>
      <c r="E2298" t="s">
        <v>203</v>
      </c>
      <c r="F2298" t="s">
        <v>173</v>
      </c>
      <c r="G2298" t="s">
        <v>174</v>
      </c>
      <c r="H2298" t="s">
        <v>175</v>
      </c>
      <c r="I2298">
        <v>1</v>
      </c>
      <c r="J2298" t="s">
        <v>176</v>
      </c>
      <c r="K2298" t="b">
        <v>0</v>
      </c>
      <c r="L2298">
        <v>110</v>
      </c>
      <c r="M2298">
        <v>210</v>
      </c>
      <c r="N2298">
        <v>110</v>
      </c>
      <c r="O2298">
        <v>210</v>
      </c>
      <c r="P2298">
        <v>3</v>
      </c>
      <c r="Q2298">
        <v>-1</v>
      </c>
      <c r="R2298">
        <v>-1</v>
      </c>
      <c r="S2298">
        <v>-1</v>
      </c>
      <c r="T2298">
        <v>-1</v>
      </c>
      <c r="U2298">
        <v>-1</v>
      </c>
      <c r="V2298">
        <v>-1</v>
      </c>
      <c r="W2298">
        <v>-1</v>
      </c>
      <c r="X2298">
        <v>-1</v>
      </c>
      <c r="Y2298">
        <v>-1</v>
      </c>
      <c r="Z2298">
        <v>-1</v>
      </c>
      <c r="AA2298">
        <v>-1</v>
      </c>
      <c r="AB2298">
        <v>-1</v>
      </c>
      <c r="AC2298">
        <v>-1</v>
      </c>
      <c r="AD2298">
        <v>-1</v>
      </c>
      <c r="AE2298">
        <v>-1</v>
      </c>
      <c r="AF2298">
        <v>-1</v>
      </c>
      <c r="AG2298">
        <v>-1</v>
      </c>
      <c r="AH2298">
        <v>-1</v>
      </c>
      <c r="AI2298">
        <v>-1</v>
      </c>
      <c r="AJ2298">
        <v>-1</v>
      </c>
      <c r="AK2298">
        <v>1</v>
      </c>
      <c r="AL2298">
        <v>3</v>
      </c>
      <c r="AM2298" t="s">
        <v>195</v>
      </c>
      <c r="AN2298">
        <v>2222</v>
      </c>
      <c r="AT2298">
        <v>13</v>
      </c>
      <c r="AU2298">
        <v>12</v>
      </c>
      <c r="AV2298">
        <v>11</v>
      </c>
      <c r="AW2298">
        <v>17</v>
      </c>
      <c r="AX2298">
        <v>17</v>
      </c>
      <c r="AY2298">
        <v>9</v>
      </c>
      <c r="AZ2298">
        <v>15</v>
      </c>
      <c r="BA2298">
        <v>6</v>
      </c>
      <c r="BB2298">
        <v>14</v>
      </c>
      <c r="BC2298">
        <v>19</v>
      </c>
      <c r="BD2298">
        <v>15</v>
      </c>
      <c r="BE2298">
        <v>18</v>
      </c>
      <c r="BF2298">
        <v>21</v>
      </c>
      <c r="BG2298">
        <v>17</v>
      </c>
      <c r="BH2298">
        <v>31</v>
      </c>
      <c r="BI2298">
        <v>21</v>
      </c>
      <c r="BJ2298" s="2">
        <f>ROUND(SUM(BH2298:BI2298)/SUM($BH$2203:$BI$3101)*(1000*irw_fw_harvest!$AH$16-SUM(IT!$BJ$2176:$BJ$2202)),0)</f>
        <v>58</v>
      </c>
      <c r="BK2298" s="2">
        <f>ROUND(SUM(BH2298:BI2298)/SUM($BH$2203:$BI$3101)*(1000*irw_fw_harvest!$AI$16-SUM(IT!$BK$2176:$BK$2202)),0)</f>
        <v>58</v>
      </c>
      <c r="BM2298" s="7">
        <f>ROUND(SUM(BH2298:BI2298)/SUM($BH$2203:$BI$3101)*(1000*irw_fw_harvest!$AH$46),0)</f>
        <v>27</v>
      </c>
      <c r="BN2298" s="7">
        <f>ROUND(SUM(BH2298:BI2298)/SUM($BH$2203:$BI$3101)*(1000*irw_fw_harvest!$AI$46),0)</f>
        <v>27</v>
      </c>
      <c r="BP2298" s="12">
        <f t="shared" si="2265"/>
        <v>85</v>
      </c>
      <c r="BQ2298" s="12">
        <f t="shared" si="2266"/>
        <v>85</v>
      </c>
    </row>
    <row r="2299" spans="1:69" ht="19.5" x14ac:dyDescent="0.6">
      <c r="A2299" t="s">
        <v>200</v>
      </c>
      <c r="B2299" t="s">
        <v>169</v>
      </c>
      <c r="C2299" t="s">
        <v>291</v>
      </c>
      <c r="D2299" t="s">
        <v>190</v>
      </c>
      <c r="E2299" t="s">
        <v>203</v>
      </c>
      <c r="F2299" t="s">
        <v>173</v>
      </c>
      <c r="G2299" t="s">
        <v>174</v>
      </c>
      <c r="H2299" t="s">
        <v>181</v>
      </c>
      <c r="I2299">
        <v>1</v>
      </c>
      <c r="J2299" t="s">
        <v>176</v>
      </c>
      <c r="K2299" t="b">
        <v>0</v>
      </c>
      <c r="L2299">
        <v>95</v>
      </c>
      <c r="M2299">
        <v>210</v>
      </c>
      <c r="N2299">
        <v>95</v>
      </c>
      <c r="O2299">
        <v>210</v>
      </c>
      <c r="P2299">
        <v>3</v>
      </c>
      <c r="Q2299">
        <v>-1</v>
      </c>
      <c r="R2299">
        <v>-1</v>
      </c>
      <c r="S2299">
        <v>-1</v>
      </c>
      <c r="T2299">
        <v>-1</v>
      </c>
      <c r="U2299">
        <v>-1</v>
      </c>
      <c r="V2299">
        <v>-1</v>
      </c>
      <c r="W2299">
        <v>-1</v>
      </c>
      <c r="X2299">
        <v>-1</v>
      </c>
      <c r="Y2299">
        <v>-1</v>
      </c>
      <c r="Z2299">
        <v>-1</v>
      </c>
      <c r="AA2299">
        <v>-1</v>
      </c>
      <c r="AB2299">
        <v>-1</v>
      </c>
      <c r="AC2299">
        <v>-1</v>
      </c>
      <c r="AD2299">
        <v>-1</v>
      </c>
      <c r="AE2299">
        <v>-1</v>
      </c>
      <c r="AF2299">
        <v>-1</v>
      </c>
      <c r="AG2299">
        <v>-1</v>
      </c>
      <c r="AH2299">
        <v>-1</v>
      </c>
      <c r="AI2299">
        <v>-1</v>
      </c>
      <c r="AJ2299">
        <v>-1</v>
      </c>
      <c r="AK2299">
        <v>1</v>
      </c>
      <c r="AL2299">
        <v>3</v>
      </c>
      <c r="AM2299" t="s">
        <v>195</v>
      </c>
      <c r="AN2299">
        <v>2121</v>
      </c>
      <c r="AT2299">
        <v>269</v>
      </c>
      <c r="AU2299">
        <v>238</v>
      </c>
      <c r="AV2299">
        <v>315</v>
      </c>
      <c r="AW2299">
        <v>302</v>
      </c>
      <c r="AX2299">
        <v>238</v>
      </c>
      <c r="AY2299">
        <v>203</v>
      </c>
      <c r="AZ2299">
        <v>188</v>
      </c>
      <c r="BA2299">
        <v>138</v>
      </c>
      <c r="BB2299">
        <v>208</v>
      </c>
      <c r="BC2299">
        <v>159</v>
      </c>
      <c r="BD2299">
        <v>123</v>
      </c>
      <c r="BE2299">
        <v>195</v>
      </c>
      <c r="BF2299">
        <v>213</v>
      </c>
      <c r="BG2299">
        <v>204</v>
      </c>
      <c r="BH2299">
        <v>205</v>
      </c>
      <c r="BI2299">
        <v>204</v>
      </c>
      <c r="BJ2299" s="2">
        <f>ROUND(SUM(BH2299:BI2299)/SUM($BH$2203:$BI$3101)*(1000*irw_fw_harvest!$AH$16-SUM(IT!$BJ$2176:$BJ$2202)),0)</f>
        <v>453</v>
      </c>
      <c r="BK2299" s="2">
        <f>ROUND(SUM(BH2299:BI2299)/SUM($BH$2203:$BI$3101)*(1000*irw_fw_harvest!$AI$16-SUM(IT!$BK$2176:$BK$2202)),0)</f>
        <v>453</v>
      </c>
      <c r="BM2299" s="7">
        <f>ROUND(SUM(BH2299:BI2299)/SUM($BH$2203:$BI$3101)*(1000*irw_fw_harvest!$AH$46),0)</f>
        <v>211</v>
      </c>
      <c r="BN2299" s="7">
        <f>ROUND(SUM(BH2299:BI2299)/SUM($BH$2203:$BI$3101)*(1000*irw_fw_harvest!$AI$46),0)</f>
        <v>211</v>
      </c>
      <c r="BP2299" s="12">
        <f t="shared" si="2265"/>
        <v>664</v>
      </c>
      <c r="BQ2299" s="12">
        <f t="shared" si="2266"/>
        <v>664</v>
      </c>
    </row>
    <row r="2300" spans="1:69" ht="19.5" x14ac:dyDescent="0.6">
      <c r="A2300" t="s">
        <v>200</v>
      </c>
      <c r="B2300" t="s">
        <v>169</v>
      </c>
      <c r="C2300" t="s">
        <v>179</v>
      </c>
      <c r="D2300" t="s">
        <v>190</v>
      </c>
      <c r="E2300" t="s">
        <v>183</v>
      </c>
      <c r="F2300" t="s">
        <v>173</v>
      </c>
      <c r="G2300" t="s">
        <v>174</v>
      </c>
      <c r="H2300" t="s">
        <v>181</v>
      </c>
      <c r="I2300">
        <v>1</v>
      </c>
      <c r="J2300" t="s">
        <v>176</v>
      </c>
      <c r="K2300" t="b">
        <v>0</v>
      </c>
      <c r="L2300">
        <v>20</v>
      </c>
      <c r="M2300">
        <v>210</v>
      </c>
      <c r="N2300">
        <v>20</v>
      </c>
      <c r="O2300">
        <v>210</v>
      </c>
      <c r="P2300">
        <v>3</v>
      </c>
      <c r="Q2300">
        <v>-1</v>
      </c>
      <c r="R2300">
        <v>-1</v>
      </c>
      <c r="S2300">
        <v>-1</v>
      </c>
      <c r="T2300">
        <v>-1</v>
      </c>
      <c r="U2300">
        <v>-1</v>
      </c>
      <c r="V2300">
        <v>-1</v>
      </c>
      <c r="W2300">
        <v>-1</v>
      </c>
      <c r="X2300">
        <v>-1</v>
      </c>
      <c r="Y2300">
        <v>-1</v>
      </c>
      <c r="Z2300">
        <v>-1</v>
      </c>
      <c r="AA2300">
        <v>-1</v>
      </c>
      <c r="AB2300">
        <v>-1</v>
      </c>
      <c r="AC2300">
        <v>-1</v>
      </c>
      <c r="AD2300">
        <v>-1</v>
      </c>
      <c r="AE2300">
        <v>-1</v>
      </c>
      <c r="AF2300">
        <v>-1</v>
      </c>
      <c r="AG2300">
        <v>-1</v>
      </c>
      <c r="AH2300">
        <v>-1</v>
      </c>
      <c r="AI2300">
        <v>-1</v>
      </c>
      <c r="AJ2300">
        <v>-1</v>
      </c>
      <c r="AK2300">
        <v>1</v>
      </c>
      <c r="AL2300">
        <v>3</v>
      </c>
      <c r="AM2300" t="s">
        <v>195</v>
      </c>
      <c r="AN2300">
        <v>2121</v>
      </c>
      <c r="AT2300">
        <v>8854</v>
      </c>
      <c r="AU2300">
        <v>7817</v>
      </c>
      <c r="AV2300">
        <v>10340</v>
      </c>
      <c r="AW2300">
        <v>9930</v>
      </c>
      <c r="AX2300">
        <v>7820</v>
      </c>
      <c r="AY2300">
        <v>6669</v>
      </c>
      <c r="AZ2300">
        <v>6183</v>
      </c>
      <c r="BA2300">
        <v>4546</v>
      </c>
      <c r="BB2300">
        <v>6859</v>
      </c>
      <c r="BC2300">
        <v>5244</v>
      </c>
      <c r="BD2300">
        <v>4061</v>
      </c>
      <c r="BE2300">
        <v>6426</v>
      </c>
      <c r="BF2300">
        <v>7003</v>
      </c>
      <c r="BG2300">
        <v>6726</v>
      </c>
      <c r="BH2300">
        <v>6730</v>
      </c>
      <c r="BI2300">
        <v>6719</v>
      </c>
      <c r="BJ2300" s="2">
        <f>ROUND(SUM(BH2300:BI2300)/SUM($BH$2203:$BI$3101)*(1000*irw_fw_harvest!$AH$16-SUM(IT!$BJ$2176:$BJ$2202)),0)</f>
        <v>14900</v>
      </c>
      <c r="BK2300" s="2">
        <f>ROUND(SUM(BH2300:BI2300)/SUM($BH$2203:$BI$3101)*(1000*irw_fw_harvest!$AI$16-SUM(IT!$BK$2176:$BK$2202)),0)</f>
        <v>14893</v>
      </c>
      <c r="BM2300" s="7">
        <f>ROUND(SUM(BH2300:BI2300)/SUM($BH$2203:$BI$3101)*(1000*irw_fw_harvest!$AH$46),0)</f>
        <v>6931</v>
      </c>
      <c r="BN2300" s="7">
        <f>ROUND(SUM(BH2300:BI2300)/SUM($BH$2203:$BI$3101)*(1000*irw_fw_harvest!$AI$46),0)</f>
        <v>6931</v>
      </c>
      <c r="BP2300" s="12">
        <f t="shared" si="2265"/>
        <v>21831</v>
      </c>
      <c r="BQ2300" s="12">
        <f t="shared" si="2266"/>
        <v>21824</v>
      </c>
    </row>
    <row r="2301" spans="1:69" ht="19.5" x14ac:dyDescent="0.6">
      <c r="A2301" t="s">
        <v>200</v>
      </c>
      <c r="B2301" t="s">
        <v>169</v>
      </c>
      <c r="C2301" t="s">
        <v>179</v>
      </c>
      <c r="D2301" t="s">
        <v>190</v>
      </c>
      <c r="E2301" t="s">
        <v>203</v>
      </c>
      <c r="F2301" t="s">
        <v>173</v>
      </c>
      <c r="G2301" t="s">
        <v>174</v>
      </c>
      <c r="H2301" t="s">
        <v>181</v>
      </c>
      <c r="I2301">
        <v>1</v>
      </c>
      <c r="J2301" t="s">
        <v>176</v>
      </c>
      <c r="K2301" t="b">
        <v>0</v>
      </c>
      <c r="L2301">
        <v>120</v>
      </c>
      <c r="M2301">
        <v>210</v>
      </c>
      <c r="N2301">
        <v>120</v>
      </c>
      <c r="O2301">
        <v>210</v>
      </c>
      <c r="P2301">
        <v>3</v>
      </c>
      <c r="Q2301">
        <v>-1</v>
      </c>
      <c r="R2301">
        <v>-1</v>
      </c>
      <c r="S2301">
        <v>-1</v>
      </c>
      <c r="T2301">
        <v>-1</v>
      </c>
      <c r="U2301">
        <v>-1</v>
      </c>
      <c r="V2301">
        <v>-1</v>
      </c>
      <c r="W2301">
        <v>-1</v>
      </c>
      <c r="X2301">
        <v>-1</v>
      </c>
      <c r="Y2301">
        <v>-1</v>
      </c>
      <c r="Z2301">
        <v>-1</v>
      </c>
      <c r="AA2301">
        <v>-1</v>
      </c>
      <c r="AB2301">
        <v>-1</v>
      </c>
      <c r="AC2301">
        <v>-1</v>
      </c>
      <c r="AD2301">
        <v>-1</v>
      </c>
      <c r="AE2301">
        <v>-1</v>
      </c>
      <c r="AF2301">
        <v>-1</v>
      </c>
      <c r="AG2301">
        <v>-1</v>
      </c>
      <c r="AH2301">
        <v>-1</v>
      </c>
      <c r="AI2301">
        <v>-1</v>
      </c>
      <c r="AJ2301">
        <v>-1</v>
      </c>
      <c r="AK2301">
        <v>1</v>
      </c>
      <c r="AL2301">
        <v>3</v>
      </c>
      <c r="AM2301" t="s">
        <v>195</v>
      </c>
      <c r="AN2301">
        <v>2121</v>
      </c>
      <c r="AT2301">
        <v>1644</v>
      </c>
      <c r="AU2301">
        <v>1452</v>
      </c>
      <c r="AV2301">
        <v>1920</v>
      </c>
      <c r="AW2301">
        <v>1844</v>
      </c>
      <c r="AX2301">
        <v>1452</v>
      </c>
      <c r="AY2301">
        <v>1238</v>
      </c>
      <c r="AZ2301">
        <v>1148</v>
      </c>
      <c r="BA2301">
        <v>844</v>
      </c>
      <c r="BB2301">
        <v>1274</v>
      </c>
      <c r="BC2301">
        <v>974</v>
      </c>
      <c r="BD2301">
        <v>754</v>
      </c>
      <c r="BE2301">
        <v>1193</v>
      </c>
      <c r="BF2301">
        <v>1300</v>
      </c>
      <c r="BG2301">
        <v>1249</v>
      </c>
      <c r="BH2301">
        <v>1250</v>
      </c>
      <c r="BI2301">
        <v>1248</v>
      </c>
      <c r="BJ2301" s="2">
        <f>ROUND(SUM(BH2301:BI2301)/SUM($BH$2203:$BI$3101)*(1000*irw_fw_harvest!$AH$16-SUM(IT!$BJ$2176:$BJ$2202)),0)</f>
        <v>2768</v>
      </c>
      <c r="BK2301" s="2">
        <f>ROUND(SUM(BH2301:BI2301)/SUM($BH$2203:$BI$3101)*(1000*irw_fw_harvest!$AI$16-SUM(IT!$BK$2176:$BK$2202)),0)</f>
        <v>2766</v>
      </c>
      <c r="BM2301" s="7">
        <f>ROUND(SUM(BH2301:BI2301)/SUM($BH$2203:$BI$3101)*(1000*irw_fw_harvest!$AH$46),0)</f>
        <v>1287</v>
      </c>
      <c r="BN2301" s="7">
        <f>ROUND(SUM(BH2301:BI2301)/SUM($BH$2203:$BI$3101)*(1000*irw_fw_harvest!$AI$46),0)</f>
        <v>1287</v>
      </c>
      <c r="BP2301" s="12">
        <f t="shared" si="2265"/>
        <v>4055</v>
      </c>
      <c r="BQ2301" s="12">
        <f t="shared" si="2266"/>
        <v>4053</v>
      </c>
    </row>
    <row r="2302" spans="1:69" ht="19.5" x14ac:dyDescent="0.6">
      <c r="A2302" t="s">
        <v>200</v>
      </c>
      <c r="B2302" t="s">
        <v>169</v>
      </c>
      <c r="C2302" t="s">
        <v>353</v>
      </c>
      <c r="D2302" t="s">
        <v>190</v>
      </c>
      <c r="E2302" t="s">
        <v>183</v>
      </c>
      <c r="F2302" t="s">
        <v>173</v>
      </c>
      <c r="G2302" t="s">
        <v>174</v>
      </c>
      <c r="H2302" t="s">
        <v>181</v>
      </c>
      <c r="I2302">
        <v>1</v>
      </c>
      <c r="J2302" t="s">
        <v>176</v>
      </c>
      <c r="K2302" t="b">
        <v>0</v>
      </c>
      <c r="L2302">
        <v>20</v>
      </c>
      <c r="M2302">
        <v>210</v>
      </c>
      <c r="N2302">
        <v>20</v>
      </c>
      <c r="O2302">
        <v>210</v>
      </c>
      <c r="P2302">
        <v>3</v>
      </c>
      <c r="Q2302">
        <v>-1</v>
      </c>
      <c r="R2302">
        <v>-1</v>
      </c>
      <c r="S2302">
        <v>-1</v>
      </c>
      <c r="T2302">
        <v>-1</v>
      </c>
      <c r="U2302">
        <v>-1</v>
      </c>
      <c r="V2302">
        <v>-1</v>
      </c>
      <c r="W2302">
        <v>-1</v>
      </c>
      <c r="X2302">
        <v>-1</v>
      </c>
      <c r="Y2302">
        <v>-1</v>
      </c>
      <c r="Z2302">
        <v>-1</v>
      </c>
      <c r="AA2302">
        <v>-1</v>
      </c>
      <c r="AB2302">
        <v>-1</v>
      </c>
      <c r="AC2302">
        <v>-1</v>
      </c>
      <c r="AD2302">
        <v>-1</v>
      </c>
      <c r="AE2302">
        <v>-1</v>
      </c>
      <c r="AF2302">
        <v>-1</v>
      </c>
      <c r="AG2302">
        <v>-1</v>
      </c>
      <c r="AH2302">
        <v>-1</v>
      </c>
      <c r="AI2302">
        <v>-1</v>
      </c>
      <c r="AJ2302">
        <v>-1</v>
      </c>
      <c r="AK2302">
        <v>1</v>
      </c>
      <c r="AL2302">
        <v>3</v>
      </c>
      <c r="AM2302" t="s">
        <v>195</v>
      </c>
      <c r="AN2302">
        <v>2121</v>
      </c>
      <c r="AT2302">
        <v>28612</v>
      </c>
      <c r="AU2302">
        <v>25260</v>
      </c>
      <c r="AV2302">
        <v>33412</v>
      </c>
      <c r="AW2302">
        <v>32088</v>
      </c>
      <c r="AX2302">
        <v>25269</v>
      </c>
      <c r="AY2302">
        <v>21551</v>
      </c>
      <c r="AZ2302">
        <v>19979</v>
      </c>
      <c r="BA2302">
        <v>14692</v>
      </c>
      <c r="BB2302">
        <v>22164</v>
      </c>
      <c r="BC2302">
        <v>16947</v>
      </c>
      <c r="BD2302">
        <v>13124</v>
      </c>
      <c r="BE2302">
        <v>20764</v>
      </c>
      <c r="BF2302">
        <v>22629</v>
      </c>
      <c r="BG2302">
        <v>21736</v>
      </c>
      <c r="BH2302">
        <v>21747</v>
      </c>
      <c r="BI2302">
        <v>21712</v>
      </c>
      <c r="BJ2302" s="2">
        <f>ROUND(SUM(BH2302:BI2302)/SUM($BH$2203:$BI$3101)*(1000*irw_fw_harvest!$AH$16-SUM(IT!$BJ$2176:$BJ$2202)),0)</f>
        <v>48149</v>
      </c>
      <c r="BK2302" s="2">
        <f>ROUND(SUM(BH2302:BI2302)/SUM($BH$2203:$BI$3101)*(1000*irw_fw_harvest!$AI$16-SUM(IT!$BK$2176:$BK$2202)),0)</f>
        <v>48125</v>
      </c>
      <c r="BM2302" s="7">
        <f>ROUND(SUM(BH2302:BI2302)/SUM($BH$2203:$BI$3101)*(1000*irw_fw_harvest!$AH$46),0)</f>
        <v>22398</v>
      </c>
      <c r="BN2302" s="7">
        <f>ROUND(SUM(BH2302:BI2302)/SUM($BH$2203:$BI$3101)*(1000*irw_fw_harvest!$AI$46),0)</f>
        <v>22398</v>
      </c>
      <c r="BP2302" s="12">
        <f t="shared" si="2265"/>
        <v>70547</v>
      </c>
      <c r="BQ2302" s="12">
        <f t="shared" si="2266"/>
        <v>70523</v>
      </c>
    </row>
    <row r="2303" spans="1:69" ht="19.5" x14ac:dyDescent="0.6">
      <c r="A2303" t="s">
        <v>200</v>
      </c>
      <c r="B2303" t="s">
        <v>169</v>
      </c>
      <c r="C2303" t="s">
        <v>185</v>
      </c>
      <c r="D2303" t="s">
        <v>190</v>
      </c>
      <c r="E2303" t="s">
        <v>183</v>
      </c>
      <c r="F2303" t="s">
        <v>173</v>
      </c>
      <c r="G2303" t="s">
        <v>174</v>
      </c>
      <c r="H2303" t="s">
        <v>181</v>
      </c>
      <c r="I2303">
        <v>1</v>
      </c>
      <c r="J2303" t="s">
        <v>176</v>
      </c>
      <c r="K2303" t="b">
        <v>0</v>
      </c>
      <c r="L2303">
        <v>20</v>
      </c>
      <c r="M2303">
        <v>210</v>
      </c>
      <c r="N2303">
        <v>20</v>
      </c>
      <c r="O2303">
        <v>210</v>
      </c>
      <c r="P2303">
        <v>3</v>
      </c>
      <c r="Q2303">
        <v>-1</v>
      </c>
      <c r="R2303">
        <v>-1</v>
      </c>
      <c r="S2303">
        <v>-1</v>
      </c>
      <c r="T2303">
        <v>-1</v>
      </c>
      <c r="U2303">
        <v>-1</v>
      </c>
      <c r="V2303">
        <v>-1</v>
      </c>
      <c r="W2303">
        <v>-1</v>
      </c>
      <c r="X2303">
        <v>-1</v>
      </c>
      <c r="Y2303">
        <v>-1</v>
      </c>
      <c r="Z2303">
        <v>-1</v>
      </c>
      <c r="AA2303">
        <v>-1</v>
      </c>
      <c r="AB2303">
        <v>-1</v>
      </c>
      <c r="AC2303">
        <v>-1</v>
      </c>
      <c r="AD2303">
        <v>-1</v>
      </c>
      <c r="AE2303">
        <v>-1</v>
      </c>
      <c r="AF2303">
        <v>-1</v>
      </c>
      <c r="AG2303">
        <v>-1</v>
      </c>
      <c r="AH2303">
        <v>-1</v>
      </c>
      <c r="AI2303">
        <v>-1</v>
      </c>
      <c r="AJ2303">
        <v>-1</v>
      </c>
      <c r="AK2303">
        <v>1</v>
      </c>
      <c r="AL2303">
        <v>3</v>
      </c>
      <c r="AM2303" t="s">
        <v>195</v>
      </c>
      <c r="AN2303">
        <v>2121</v>
      </c>
      <c r="AT2303">
        <v>21758</v>
      </c>
      <c r="AU2303">
        <v>19209</v>
      </c>
      <c r="AV2303">
        <v>25409</v>
      </c>
      <c r="AW2303">
        <v>24402</v>
      </c>
      <c r="AX2303">
        <v>19216</v>
      </c>
      <c r="AY2303">
        <v>16389</v>
      </c>
      <c r="AZ2303">
        <v>15194</v>
      </c>
      <c r="BA2303">
        <v>11173</v>
      </c>
      <c r="BB2303">
        <v>16855</v>
      </c>
      <c r="BC2303">
        <v>12888</v>
      </c>
      <c r="BD2303">
        <v>9980</v>
      </c>
      <c r="BE2303">
        <v>15791</v>
      </c>
      <c r="BF2303">
        <v>17209</v>
      </c>
      <c r="BG2303">
        <v>16530</v>
      </c>
      <c r="BH2303">
        <v>16538</v>
      </c>
      <c r="BI2303">
        <v>16511</v>
      </c>
      <c r="BJ2303" s="2">
        <f>ROUND(SUM(BH2303:BI2303)/SUM($BH$2203:$BI$3101)*(1000*irw_fw_harvest!$AH$16-SUM(IT!$BJ$2176:$BJ$2202)),0)</f>
        <v>36616</v>
      </c>
      <c r="BK2303" s="2">
        <f>ROUND(SUM(BH2303:BI2303)/SUM($BH$2203:$BI$3101)*(1000*irw_fw_harvest!$AI$16-SUM(IT!$BK$2176:$BK$2202)),0)</f>
        <v>36598</v>
      </c>
      <c r="BM2303" s="7">
        <f>ROUND(SUM(BH2303:BI2303)/SUM($BH$2203:$BI$3101)*(1000*irw_fw_harvest!$AH$46),0)</f>
        <v>17033</v>
      </c>
      <c r="BN2303" s="7">
        <f>ROUND(SUM(BH2303:BI2303)/SUM($BH$2203:$BI$3101)*(1000*irw_fw_harvest!$AI$46),0)</f>
        <v>17033</v>
      </c>
      <c r="BP2303" s="12">
        <f t="shared" si="2265"/>
        <v>53649</v>
      </c>
      <c r="BQ2303" s="12">
        <f t="shared" si="2266"/>
        <v>53631</v>
      </c>
    </row>
    <row r="2304" spans="1:69" ht="19.5" x14ac:dyDescent="0.6">
      <c r="A2304" t="s">
        <v>200</v>
      </c>
      <c r="B2304" t="s">
        <v>169</v>
      </c>
      <c r="C2304" t="s">
        <v>185</v>
      </c>
      <c r="D2304" t="s">
        <v>190</v>
      </c>
      <c r="E2304" t="s">
        <v>203</v>
      </c>
      <c r="F2304" t="s">
        <v>173</v>
      </c>
      <c r="G2304" t="s">
        <v>174</v>
      </c>
      <c r="H2304" t="s">
        <v>181</v>
      </c>
      <c r="I2304">
        <v>1</v>
      </c>
      <c r="J2304" t="s">
        <v>176</v>
      </c>
      <c r="K2304" t="b">
        <v>0</v>
      </c>
      <c r="L2304">
        <v>120</v>
      </c>
      <c r="M2304">
        <v>210</v>
      </c>
      <c r="N2304">
        <v>120</v>
      </c>
      <c r="O2304">
        <v>210</v>
      </c>
      <c r="P2304">
        <v>3</v>
      </c>
      <c r="Q2304">
        <v>-1</v>
      </c>
      <c r="R2304">
        <v>-1</v>
      </c>
      <c r="S2304">
        <v>-1</v>
      </c>
      <c r="T2304">
        <v>-1</v>
      </c>
      <c r="U2304">
        <v>-1</v>
      </c>
      <c r="V2304">
        <v>-1</v>
      </c>
      <c r="W2304">
        <v>-1</v>
      </c>
      <c r="X2304">
        <v>-1</v>
      </c>
      <c r="Y2304">
        <v>-1</v>
      </c>
      <c r="Z2304">
        <v>-1</v>
      </c>
      <c r="AA2304">
        <v>-1</v>
      </c>
      <c r="AB2304">
        <v>-1</v>
      </c>
      <c r="AC2304">
        <v>-1</v>
      </c>
      <c r="AD2304">
        <v>-1</v>
      </c>
      <c r="AE2304">
        <v>-1</v>
      </c>
      <c r="AF2304">
        <v>-1</v>
      </c>
      <c r="AG2304">
        <v>-1</v>
      </c>
      <c r="AH2304">
        <v>-1</v>
      </c>
      <c r="AI2304">
        <v>-1</v>
      </c>
      <c r="AJ2304">
        <v>-1</v>
      </c>
      <c r="AK2304">
        <v>1</v>
      </c>
      <c r="AL2304">
        <v>3</v>
      </c>
      <c r="AM2304" t="s">
        <v>195</v>
      </c>
      <c r="AN2304">
        <v>2121</v>
      </c>
      <c r="AT2304">
        <v>1964</v>
      </c>
      <c r="AU2304">
        <v>1734</v>
      </c>
      <c r="AV2304">
        <v>2294</v>
      </c>
      <c r="AW2304">
        <v>2203</v>
      </c>
      <c r="AX2304">
        <v>1735</v>
      </c>
      <c r="AY2304">
        <v>1479</v>
      </c>
      <c r="AZ2304">
        <v>1372</v>
      </c>
      <c r="BA2304">
        <v>1008</v>
      </c>
      <c r="BB2304">
        <v>1522</v>
      </c>
      <c r="BC2304">
        <v>1163</v>
      </c>
      <c r="BD2304">
        <v>901</v>
      </c>
      <c r="BE2304">
        <v>1425</v>
      </c>
      <c r="BF2304">
        <v>1553</v>
      </c>
      <c r="BG2304">
        <v>1492</v>
      </c>
      <c r="BH2304">
        <v>1493</v>
      </c>
      <c r="BI2304">
        <v>1490</v>
      </c>
      <c r="BJ2304" s="2">
        <f>ROUND(SUM(BH2304:BI2304)/SUM($BH$2203:$BI$3101)*(1000*irw_fw_harvest!$AH$16-SUM(IT!$BJ$2176:$BJ$2202)),0)</f>
        <v>3305</v>
      </c>
      <c r="BK2304" s="2">
        <f>ROUND(SUM(BH2304:BI2304)/SUM($BH$2203:$BI$3101)*(1000*irw_fw_harvest!$AI$16-SUM(IT!$BK$2176:$BK$2202)),0)</f>
        <v>3303</v>
      </c>
      <c r="BM2304" s="7">
        <f>ROUND(SUM(BH2304:BI2304)/SUM($BH$2203:$BI$3101)*(1000*irw_fw_harvest!$AH$46),0)</f>
        <v>1537</v>
      </c>
      <c r="BN2304" s="7">
        <f>ROUND(SUM(BH2304:BI2304)/SUM($BH$2203:$BI$3101)*(1000*irw_fw_harvest!$AI$46),0)</f>
        <v>1537</v>
      </c>
      <c r="BP2304" s="12">
        <f t="shared" si="2265"/>
        <v>4842</v>
      </c>
      <c r="BQ2304" s="12">
        <f t="shared" si="2266"/>
        <v>4840</v>
      </c>
    </row>
    <row r="2305" spans="1:69" ht="19.5" x14ac:dyDescent="0.6">
      <c r="A2305" t="s">
        <v>200</v>
      </c>
      <c r="B2305" t="s">
        <v>169</v>
      </c>
      <c r="C2305" t="s">
        <v>354</v>
      </c>
      <c r="D2305" t="s">
        <v>190</v>
      </c>
      <c r="E2305" t="s">
        <v>183</v>
      </c>
      <c r="F2305" t="s">
        <v>173</v>
      </c>
      <c r="G2305" t="s">
        <v>174</v>
      </c>
      <c r="H2305" t="s">
        <v>181</v>
      </c>
      <c r="I2305">
        <v>1</v>
      </c>
      <c r="J2305" t="s">
        <v>176</v>
      </c>
      <c r="K2305" t="b">
        <v>0</v>
      </c>
      <c r="L2305">
        <v>15</v>
      </c>
      <c r="M2305">
        <v>210</v>
      </c>
      <c r="N2305">
        <v>15</v>
      </c>
      <c r="O2305">
        <v>210</v>
      </c>
      <c r="P2305">
        <v>3</v>
      </c>
      <c r="Q2305">
        <v>-1</v>
      </c>
      <c r="R2305">
        <v>-1</v>
      </c>
      <c r="S2305">
        <v>-1</v>
      </c>
      <c r="T2305">
        <v>-1</v>
      </c>
      <c r="U2305">
        <v>-1</v>
      </c>
      <c r="V2305">
        <v>-1</v>
      </c>
      <c r="W2305">
        <v>-1</v>
      </c>
      <c r="X2305">
        <v>-1</v>
      </c>
      <c r="Y2305">
        <v>-1</v>
      </c>
      <c r="Z2305">
        <v>-1</v>
      </c>
      <c r="AA2305">
        <v>-1</v>
      </c>
      <c r="AB2305">
        <v>-1</v>
      </c>
      <c r="AC2305">
        <v>-1</v>
      </c>
      <c r="AD2305">
        <v>-1</v>
      </c>
      <c r="AE2305">
        <v>-1</v>
      </c>
      <c r="AF2305">
        <v>-1</v>
      </c>
      <c r="AG2305">
        <v>-1</v>
      </c>
      <c r="AH2305">
        <v>-1</v>
      </c>
      <c r="AI2305">
        <v>-1</v>
      </c>
      <c r="AJ2305">
        <v>-1</v>
      </c>
      <c r="AK2305">
        <v>1</v>
      </c>
      <c r="AL2305">
        <v>3</v>
      </c>
      <c r="AM2305" t="s">
        <v>195</v>
      </c>
      <c r="AN2305">
        <v>2121</v>
      </c>
      <c r="AT2305">
        <v>2120</v>
      </c>
      <c r="AU2305">
        <v>1872</v>
      </c>
      <c r="AV2305">
        <v>2476</v>
      </c>
      <c r="AW2305">
        <v>2378</v>
      </c>
      <c r="AX2305">
        <v>1873</v>
      </c>
      <c r="AY2305">
        <v>1597</v>
      </c>
      <c r="AZ2305">
        <v>1480</v>
      </c>
      <c r="BA2305">
        <v>1089</v>
      </c>
      <c r="BB2305">
        <v>1642</v>
      </c>
      <c r="BC2305">
        <v>1256</v>
      </c>
      <c r="BD2305">
        <v>972</v>
      </c>
      <c r="BE2305">
        <v>1539</v>
      </c>
      <c r="BF2305">
        <v>1677</v>
      </c>
      <c r="BG2305">
        <v>1611</v>
      </c>
      <c r="BH2305">
        <v>1611</v>
      </c>
      <c r="BI2305">
        <v>1609</v>
      </c>
      <c r="BJ2305" s="2">
        <f>ROUND(SUM(BH2305:BI2305)/SUM($BH$2203:$BI$3101)*(1000*irw_fw_harvest!$AH$16-SUM(IT!$BJ$2176:$BJ$2202)),0)</f>
        <v>3568</v>
      </c>
      <c r="BK2305" s="2">
        <f>ROUND(SUM(BH2305:BI2305)/SUM($BH$2203:$BI$3101)*(1000*irw_fw_harvest!$AI$16-SUM(IT!$BK$2176:$BK$2202)),0)</f>
        <v>3566</v>
      </c>
      <c r="BM2305" s="7">
        <f>ROUND(SUM(BH2305:BI2305)/SUM($BH$2203:$BI$3101)*(1000*irw_fw_harvest!$AH$46),0)</f>
        <v>1660</v>
      </c>
      <c r="BN2305" s="7">
        <f>ROUND(SUM(BH2305:BI2305)/SUM($BH$2203:$BI$3101)*(1000*irw_fw_harvest!$AI$46),0)</f>
        <v>1660</v>
      </c>
      <c r="BP2305" s="12">
        <f t="shared" si="2265"/>
        <v>5228</v>
      </c>
      <c r="BQ2305" s="12">
        <f t="shared" si="2266"/>
        <v>5226</v>
      </c>
    </row>
    <row r="2306" spans="1:69" ht="19.5" x14ac:dyDescent="0.6">
      <c r="A2306" t="s">
        <v>200</v>
      </c>
      <c r="B2306" t="s">
        <v>169</v>
      </c>
      <c r="C2306" t="s">
        <v>354</v>
      </c>
      <c r="D2306" t="s">
        <v>190</v>
      </c>
      <c r="E2306" t="s">
        <v>203</v>
      </c>
      <c r="F2306" t="s">
        <v>173</v>
      </c>
      <c r="G2306" t="s">
        <v>174</v>
      </c>
      <c r="H2306" t="s">
        <v>181</v>
      </c>
      <c r="I2306">
        <v>1</v>
      </c>
      <c r="J2306" t="s">
        <v>176</v>
      </c>
      <c r="K2306" t="b">
        <v>0</v>
      </c>
      <c r="L2306">
        <v>50</v>
      </c>
      <c r="M2306">
        <v>210</v>
      </c>
      <c r="N2306">
        <v>50</v>
      </c>
      <c r="O2306">
        <v>210</v>
      </c>
      <c r="P2306">
        <v>3</v>
      </c>
      <c r="Q2306">
        <v>-1</v>
      </c>
      <c r="R2306">
        <v>-1</v>
      </c>
      <c r="S2306">
        <v>-1</v>
      </c>
      <c r="T2306">
        <v>-1</v>
      </c>
      <c r="U2306">
        <v>-1</v>
      </c>
      <c r="V2306">
        <v>-1</v>
      </c>
      <c r="W2306">
        <v>-1</v>
      </c>
      <c r="X2306">
        <v>-1</v>
      </c>
      <c r="Y2306">
        <v>-1</v>
      </c>
      <c r="Z2306">
        <v>-1</v>
      </c>
      <c r="AA2306">
        <v>-1</v>
      </c>
      <c r="AB2306">
        <v>-1</v>
      </c>
      <c r="AC2306">
        <v>-1</v>
      </c>
      <c r="AD2306">
        <v>-1</v>
      </c>
      <c r="AE2306">
        <v>-1</v>
      </c>
      <c r="AF2306">
        <v>-1</v>
      </c>
      <c r="AG2306">
        <v>-1</v>
      </c>
      <c r="AH2306">
        <v>-1</v>
      </c>
      <c r="AI2306">
        <v>-1</v>
      </c>
      <c r="AJ2306">
        <v>-1</v>
      </c>
      <c r="AK2306">
        <v>1</v>
      </c>
      <c r="AL2306">
        <v>3</v>
      </c>
      <c r="AM2306" t="s">
        <v>195</v>
      </c>
      <c r="AN2306">
        <v>2121</v>
      </c>
      <c r="AT2306">
        <v>1357</v>
      </c>
      <c r="AU2306">
        <v>1198</v>
      </c>
      <c r="AV2306">
        <v>1585</v>
      </c>
      <c r="AW2306">
        <v>1522</v>
      </c>
      <c r="AX2306">
        <v>1199</v>
      </c>
      <c r="AY2306">
        <v>1022</v>
      </c>
      <c r="AZ2306">
        <v>948</v>
      </c>
      <c r="BA2306">
        <v>697</v>
      </c>
      <c r="BB2306">
        <v>1051</v>
      </c>
      <c r="BC2306">
        <v>804</v>
      </c>
      <c r="BD2306">
        <v>622</v>
      </c>
      <c r="BE2306">
        <v>985</v>
      </c>
      <c r="BF2306">
        <v>1073</v>
      </c>
      <c r="BG2306">
        <v>1031</v>
      </c>
      <c r="BH2306">
        <v>1032</v>
      </c>
      <c r="BI2306">
        <v>1030</v>
      </c>
      <c r="BJ2306" s="2">
        <f>ROUND(SUM(BH2306:BI2306)/SUM($BH$2203:$BI$3101)*(1000*irw_fw_harvest!$AH$16-SUM(IT!$BJ$2176:$BJ$2202)),0)</f>
        <v>2285</v>
      </c>
      <c r="BK2306" s="2">
        <f>ROUND(SUM(BH2306:BI2306)/SUM($BH$2203:$BI$3101)*(1000*irw_fw_harvest!$AI$16-SUM(IT!$BK$2176:$BK$2202)),0)</f>
        <v>2283</v>
      </c>
      <c r="BM2306" s="7">
        <f>ROUND(SUM(BH2306:BI2306)/SUM($BH$2203:$BI$3101)*(1000*irw_fw_harvest!$AH$46),0)</f>
        <v>1063</v>
      </c>
      <c r="BN2306" s="7">
        <f>ROUND(SUM(BH2306:BI2306)/SUM($BH$2203:$BI$3101)*(1000*irw_fw_harvest!$AI$46),0)</f>
        <v>1063</v>
      </c>
      <c r="BP2306" s="12">
        <f t="shared" si="2265"/>
        <v>3348</v>
      </c>
      <c r="BQ2306" s="12">
        <f t="shared" si="2266"/>
        <v>3346</v>
      </c>
    </row>
    <row r="2307" spans="1:69" ht="19.5" x14ac:dyDescent="0.6">
      <c r="A2307" t="s">
        <v>200</v>
      </c>
      <c r="B2307" t="s">
        <v>169</v>
      </c>
      <c r="C2307" t="s">
        <v>291</v>
      </c>
      <c r="D2307" t="s">
        <v>352</v>
      </c>
      <c r="E2307" t="s">
        <v>203</v>
      </c>
      <c r="F2307" t="s">
        <v>173</v>
      </c>
      <c r="G2307" t="s">
        <v>174</v>
      </c>
      <c r="H2307" t="s">
        <v>181</v>
      </c>
      <c r="I2307">
        <v>1</v>
      </c>
      <c r="J2307" t="s">
        <v>176</v>
      </c>
      <c r="K2307" t="b">
        <v>0</v>
      </c>
      <c r="L2307">
        <v>95</v>
      </c>
      <c r="M2307">
        <v>210</v>
      </c>
      <c r="N2307">
        <v>95</v>
      </c>
      <c r="O2307">
        <v>210</v>
      </c>
      <c r="P2307">
        <v>3</v>
      </c>
      <c r="Q2307">
        <v>-1</v>
      </c>
      <c r="R2307">
        <v>-1</v>
      </c>
      <c r="S2307">
        <v>-1</v>
      </c>
      <c r="T2307">
        <v>-1</v>
      </c>
      <c r="U2307">
        <v>-1</v>
      </c>
      <c r="V2307">
        <v>-1</v>
      </c>
      <c r="W2307">
        <v>-1</v>
      </c>
      <c r="X2307">
        <v>-1</v>
      </c>
      <c r="Y2307">
        <v>-1</v>
      </c>
      <c r="Z2307">
        <v>-1</v>
      </c>
      <c r="AA2307">
        <v>-1</v>
      </c>
      <c r="AB2307">
        <v>-1</v>
      </c>
      <c r="AC2307">
        <v>-1</v>
      </c>
      <c r="AD2307">
        <v>-1</v>
      </c>
      <c r="AE2307">
        <v>-1</v>
      </c>
      <c r="AF2307">
        <v>-1</v>
      </c>
      <c r="AG2307">
        <v>-1</v>
      </c>
      <c r="AH2307">
        <v>-1</v>
      </c>
      <c r="AI2307">
        <v>-1</v>
      </c>
      <c r="AJ2307">
        <v>-1</v>
      </c>
      <c r="AK2307">
        <v>1</v>
      </c>
      <c r="AL2307">
        <v>3</v>
      </c>
      <c r="AM2307" t="s">
        <v>195</v>
      </c>
      <c r="AN2307">
        <v>2121</v>
      </c>
      <c r="AT2307">
        <v>13</v>
      </c>
      <c r="AU2307">
        <v>16</v>
      </c>
      <c r="AV2307">
        <v>16</v>
      </c>
      <c r="AW2307">
        <v>65</v>
      </c>
      <c r="AX2307">
        <v>19</v>
      </c>
      <c r="AY2307">
        <v>13</v>
      </c>
      <c r="AZ2307">
        <v>27</v>
      </c>
      <c r="BA2307">
        <v>21</v>
      </c>
      <c r="BB2307">
        <v>17</v>
      </c>
      <c r="BC2307">
        <v>11</v>
      </c>
      <c r="BD2307">
        <v>13</v>
      </c>
      <c r="BE2307">
        <v>16</v>
      </c>
      <c r="BF2307">
        <v>15</v>
      </c>
      <c r="BG2307">
        <v>17</v>
      </c>
      <c r="BH2307">
        <v>17</v>
      </c>
      <c r="BI2307">
        <v>17</v>
      </c>
      <c r="BJ2307" s="2">
        <f>ROUND(SUM(BH2307:BI2307)/SUM($BH$2203:$BI$3101)*(1000*irw_fw_harvest!$AH$16-SUM(IT!$BJ$2176:$BJ$2202)),0)</f>
        <v>38</v>
      </c>
      <c r="BK2307" s="2">
        <f>ROUND(SUM(BH2307:BI2307)/SUM($BH$2203:$BI$3101)*(1000*irw_fw_harvest!$AI$16-SUM(IT!$BK$2176:$BK$2202)),0)</f>
        <v>38</v>
      </c>
      <c r="BM2307" s="7">
        <f>ROUND(SUM(BH2307:BI2307)/SUM($BH$2203:$BI$3101)*(1000*irw_fw_harvest!$AH$46),0)</f>
        <v>18</v>
      </c>
      <c r="BN2307" s="7">
        <f>ROUND(SUM(BH2307:BI2307)/SUM($BH$2203:$BI$3101)*(1000*irw_fw_harvest!$AI$46),0)</f>
        <v>18</v>
      </c>
      <c r="BP2307" s="12">
        <f t="shared" si="2265"/>
        <v>56</v>
      </c>
      <c r="BQ2307" s="12">
        <f t="shared" si="2266"/>
        <v>56</v>
      </c>
    </row>
    <row r="2308" spans="1:69" ht="19.5" x14ac:dyDescent="0.6">
      <c r="A2308" t="s">
        <v>200</v>
      </c>
      <c r="B2308" t="s">
        <v>169</v>
      </c>
      <c r="C2308" t="s">
        <v>291</v>
      </c>
      <c r="D2308" t="s">
        <v>352</v>
      </c>
      <c r="E2308" t="s">
        <v>183</v>
      </c>
      <c r="F2308" t="s">
        <v>173</v>
      </c>
      <c r="G2308" t="s">
        <v>174</v>
      </c>
      <c r="H2308" t="s">
        <v>181</v>
      </c>
      <c r="I2308">
        <v>1</v>
      </c>
      <c r="J2308" t="s">
        <v>176</v>
      </c>
      <c r="K2308" t="b">
        <v>0</v>
      </c>
      <c r="L2308">
        <v>20</v>
      </c>
      <c r="M2308">
        <v>210</v>
      </c>
      <c r="N2308">
        <v>20</v>
      </c>
      <c r="O2308">
        <v>210</v>
      </c>
      <c r="P2308">
        <v>3</v>
      </c>
      <c r="Q2308">
        <v>-1</v>
      </c>
      <c r="R2308">
        <v>-1</v>
      </c>
      <c r="S2308">
        <v>-1</v>
      </c>
      <c r="T2308">
        <v>-1</v>
      </c>
      <c r="U2308">
        <v>-1</v>
      </c>
      <c r="V2308">
        <v>-1</v>
      </c>
      <c r="W2308">
        <v>-1</v>
      </c>
      <c r="X2308">
        <v>-1</v>
      </c>
      <c r="Y2308">
        <v>-1</v>
      </c>
      <c r="Z2308">
        <v>-1</v>
      </c>
      <c r="AA2308">
        <v>-1</v>
      </c>
      <c r="AB2308">
        <v>-1</v>
      </c>
      <c r="AC2308">
        <v>-1</v>
      </c>
      <c r="AD2308">
        <v>-1</v>
      </c>
      <c r="AE2308">
        <v>-1</v>
      </c>
      <c r="AF2308">
        <v>-1</v>
      </c>
      <c r="AG2308">
        <v>-1</v>
      </c>
      <c r="AH2308">
        <v>-1</v>
      </c>
      <c r="AI2308">
        <v>-1</v>
      </c>
      <c r="AJ2308">
        <v>-1</v>
      </c>
      <c r="AK2308">
        <v>1</v>
      </c>
      <c r="AL2308">
        <v>3</v>
      </c>
      <c r="AM2308" t="s">
        <v>195</v>
      </c>
      <c r="AN2308">
        <v>2121</v>
      </c>
      <c r="AT2308">
        <v>85</v>
      </c>
      <c r="AU2308">
        <v>107</v>
      </c>
      <c r="AV2308">
        <v>107</v>
      </c>
      <c r="AW2308">
        <v>430</v>
      </c>
      <c r="AX2308">
        <v>126</v>
      </c>
      <c r="AY2308">
        <v>88</v>
      </c>
      <c r="AZ2308">
        <v>182</v>
      </c>
      <c r="BA2308">
        <v>140</v>
      </c>
      <c r="BB2308">
        <v>111</v>
      </c>
      <c r="BC2308">
        <v>75</v>
      </c>
      <c r="BD2308">
        <v>89</v>
      </c>
      <c r="BE2308">
        <v>108</v>
      </c>
      <c r="BF2308">
        <v>101</v>
      </c>
      <c r="BG2308">
        <v>117</v>
      </c>
      <c r="BH2308">
        <v>117</v>
      </c>
      <c r="BI2308">
        <v>117</v>
      </c>
      <c r="BJ2308" s="2">
        <f>ROUND(SUM(BH2308:BI2308)/SUM($BH$2203:$BI$3101)*(1000*irw_fw_harvest!$AH$16-SUM(IT!$BJ$2176:$BJ$2202)),0)</f>
        <v>259</v>
      </c>
      <c r="BK2308" s="2">
        <f>ROUND(SUM(BH2308:BI2308)/SUM($BH$2203:$BI$3101)*(1000*irw_fw_harvest!$AI$16-SUM(IT!$BK$2176:$BK$2202)),0)</f>
        <v>259</v>
      </c>
      <c r="BM2308" s="7">
        <f>ROUND(SUM(BH2308:BI2308)/SUM($BH$2203:$BI$3101)*(1000*irw_fw_harvest!$AH$46),0)</f>
        <v>121</v>
      </c>
      <c r="BN2308" s="7">
        <f>ROUND(SUM(BH2308:BI2308)/SUM($BH$2203:$BI$3101)*(1000*irw_fw_harvest!$AI$46),0)</f>
        <v>121</v>
      </c>
      <c r="BP2308" s="12">
        <f t="shared" si="2265"/>
        <v>380</v>
      </c>
      <c r="BQ2308" s="12">
        <f t="shared" si="2266"/>
        <v>380</v>
      </c>
    </row>
    <row r="2309" spans="1:69" ht="19.5" x14ac:dyDescent="0.6">
      <c r="A2309" t="s">
        <v>200</v>
      </c>
      <c r="B2309" t="s">
        <v>169</v>
      </c>
      <c r="C2309" t="s">
        <v>179</v>
      </c>
      <c r="D2309" t="s">
        <v>352</v>
      </c>
      <c r="E2309" t="s">
        <v>183</v>
      </c>
      <c r="F2309" t="s">
        <v>173</v>
      </c>
      <c r="G2309" t="s">
        <v>174</v>
      </c>
      <c r="H2309" t="s">
        <v>181</v>
      </c>
      <c r="I2309">
        <v>1</v>
      </c>
      <c r="J2309" t="s">
        <v>176</v>
      </c>
      <c r="K2309" t="b">
        <v>0</v>
      </c>
      <c r="L2309">
        <v>20</v>
      </c>
      <c r="M2309">
        <v>210</v>
      </c>
      <c r="N2309">
        <v>20</v>
      </c>
      <c r="O2309">
        <v>210</v>
      </c>
      <c r="P2309">
        <v>3</v>
      </c>
      <c r="Q2309">
        <v>-1</v>
      </c>
      <c r="R2309">
        <v>-1</v>
      </c>
      <c r="S2309">
        <v>-1</v>
      </c>
      <c r="T2309">
        <v>-1</v>
      </c>
      <c r="U2309">
        <v>-1</v>
      </c>
      <c r="V2309">
        <v>-1</v>
      </c>
      <c r="W2309">
        <v>-1</v>
      </c>
      <c r="X2309">
        <v>-1</v>
      </c>
      <c r="Y2309">
        <v>-1</v>
      </c>
      <c r="Z2309">
        <v>-1</v>
      </c>
      <c r="AA2309">
        <v>-1</v>
      </c>
      <c r="AB2309">
        <v>-1</v>
      </c>
      <c r="AC2309">
        <v>-1</v>
      </c>
      <c r="AD2309">
        <v>-1</v>
      </c>
      <c r="AE2309">
        <v>-1</v>
      </c>
      <c r="AF2309">
        <v>-1</v>
      </c>
      <c r="AG2309">
        <v>-1</v>
      </c>
      <c r="AH2309">
        <v>-1</v>
      </c>
      <c r="AI2309">
        <v>-1</v>
      </c>
      <c r="AJ2309">
        <v>-1</v>
      </c>
      <c r="AK2309">
        <v>1</v>
      </c>
      <c r="AL2309">
        <v>3</v>
      </c>
      <c r="AM2309" t="s">
        <v>195</v>
      </c>
      <c r="AN2309">
        <v>2121</v>
      </c>
      <c r="AT2309">
        <v>4296</v>
      </c>
      <c r="AU2309">
        <v>5434</v>
      </c>
      <c r="AV2309">
        <v>5405</v>
      </c>
      <c r="AW2309">
        <v>21675</v>
      </c>
      <c r="AX2309">
        <v>6384</v>
      </c>
      <c r="AY2309">
        <v>4439</v>
      </c>
      <c r="AZ2309">
        <v>9179</v>
      </c>
      <c r="BA2309">
        <v>7084</v>
      </c>
      <c r="BB2309">
        <v>5609</v>
      </c>
      <c r="BC2309">
        <v>3804</v>
      </c>
      <c r="BD2309">
        <v>4516</v>
      </c>
      <c r="BE2309">
        <v>5450</v>
      </c>
      <c r="BF2309">
        <v>5123</v>
      </c>
      <c r="BG2309">
        <v>5901</v>
      </c>
      <c r="BH2309">
        <v>5904</v>
      </c>
      <c r="BI2309">
        <v>5894</v>
      </c>
      <c r="BJ2309" s="2">
        <f>ROUND(SUM(BH2309:BI2309)/SUM($BH$2203:$BI$3101)*(1000*irw_fw_harvest!$AH$16-SUM(IT!$BJ$2176:$BJ$2202)),0)</f>
        <v>13071</v>
      </c>
      <c r="BK2309" s="2">
        <f>ROUND(SUM(BH2309:BI2309)/SUM($BH$2203:$BI$3101)*(1000*irw_fw_harvest!$AI$16-SUM(IT!$BK$2176:$BK$2202)),0)</f>
        <v>13065</v>
      </c>
      <c r="BM2309" s="7">
        <f>ROUND(SUM(BH2309:BI2309)/SUM($BH$2203:$BI$3101)*(1000*irw_fw_harvest!$AH$46),0)</f>
        <v>6080</v>
      </c>
      <c r="BN2309" s="7">
        <f>ROUND(SUM(BH2309:BI2309)/SUM($BH$2203:$BI$3101)*(1000*irw_fw_harvest!$AI$46),0)</f>
        <v>6080</v>
      </c>
      <c r="BP2309" s="12">
        <f t="shared" si="2265"/>
        <v>19151</v>
      </c>
      <c r="BQ2309" s="12">
        <f t="shared" si="2266"/>
        <v>19145</v>
      </c>
    </row>
    <row r="2310" spans="1:69" ht="19.5" x14ac:dyDescent="0.6">
      <c r="A2310" t="s">
        <v>200</v>
      </c>
      <c r="B2310" t="s">
        <v>169</v>
      </c>
      <c r="C2310" t="s">
        <v>179</v>
      </c>
      <c r="D2310" t="s">
        <v>352</v>
      </c>
      <c r="E2310" t="s">
        <v>203</v>
      </c>
      <c r="F2310" t="s">
        <v>173</v>
      </c>
      <c r="G2310" t="s">
        <v>174</v>
      </c>
      <c r="H2310" t="s">
        <v>181</v>
      </c>
      <c r="I2310">
        <v>1</v>
      </c>
      <c r="J2310" t="s">
        <v>176</v>
      </c>
      <c r="K2310" t="b">
        <v>0</v>
      </c>
      <c r="L2310">
        <v>120</v>
      </c>
      <c r="M2310">
        <v>210</v>
      </c>
      <c r="N2310">
        <v>120</v>
      </c>
      <c r="O2310">
        <v>210</v>
      </c>
      <c r="P2310">
        <v>3</v>
      </c>
      <c r="Q2310">
        <v>-1</v>
      </c>
      <c r="R2310">
        <v>-1</v>
      </c>
      <c r="S2310">
        <v>-1</v>
      </c>
      <c r="T2310">
        <v>-1</v>
      </c>
      <c r="U2310">
        <v>-1</v>
      </c>
      <c r="V2310">
        <v>-1</v>
      </c>
      <c r="W2310">
        <v>-1</v>
      </c>
      <c r="X2310">
        <v>-1</v>
      </c>
      <c r="Y2310">
        <v>-1</v>
      </c>
      <c r="Z2310">
        <v>-1</v>
      </c>
      <c r="AA2310">
        <v>-1</v>
      </c>
      <c r="AB2310">
        <v>-1</v>
      </c>
      <c r="AC2310">
        <v>-1</v>
      </c>
      <c r="AD2310">
        <v>-1</v>
      </c>
      <c r="AE2310">
        <v>-1</v>
      </c>
      <c r="AF2310">
        <v>-1</v>
      </c>
      <c r="AG2310">
        <v>-1</v>
      </c>
      <c r="AH2310">
        <v>-1</v>
      </c>
      <c r="AI2310">
        <v>-1</v>
      </c>
      <c r="AJ2310">
        <v>-1</v>
      </c>
      <c r="AK2310">
        <v>1</v>
      </c>
      <c r="AL2310">
        <v>3</v>
      </c>
      <c r="AM2310" t="s">
        <v>195</v>
      </c>
      <c r="AN2310">
        <v>2121</v>
      </c>
      <c r="AT2310">
        <v>1743</v>
      </c>
      <c r="AU2310">
        <v>2204</v>
      </c>
      <c r="AV2310">
        <v>2192</v>
      </c>
      <c r="AW2310">
        <v>8793</v>
      </c>
      <c r="AX2310">
        <v>2590</v>
      </c>
      <c r="AY2310">
        <v>1800</v>
      </c>
      <c r="AZ2310">
        <v>3724</v>
      </c>
      <c r="BA2310">
        <v>2873</v>
      </c>
      <c r="BB2310">
        <v>2275</v>
      </c>
      <c r="BC2310">
        <v>1543</v>
      </c>
      <c r="BD2310">
        <v>1832</v>
      </c>
      <c r="BE2310">
        <v>2211</v>
      </c>
      <c r="BF2310">
        <v>2078</v>
      </c>
      <c r="BG2310">
        <v>2394</v>
      </c>
      <c r="BH2310">
        <v>2395</v>
      </c>
      <c r="BI2310">
        <v>2391</v>
      </c>
      <c r="BJ2310" s="2">
        <f>ROUND(SUM(BH2310:BI2310)/SUM($BH$2203:$BI$3101)*(1000*irw_fw_harvest!$AH$16-SUM(IT!$BJ$2176:$BJ$2202)),0)</f>
        <v>5303</v>
      </c>
      <c r="BK2310" s="2">
        <f>ROUND(SUM(BH2310:BI2310)/SUM($BH$2203:$BI$3101)*(1000*irw_fw_harvest!$AI$16-SUM(IT!$BK$2176:$BK$2202)),0)</f>
        <v>5300</v>
      </c>
      <c r="BM2310" s="7">
        <f>ROUND(SUM(BH2310:BI2310)/SUM($BH$2203:$BI$3101)*(1000*irw_fw_harvest!$AH$46),0)</f>
        <v>2467</v>
      </c>
      <c r="BN2310" s="7">
        <f>ROUND(SUM(BH2310:BI2310)/SUM($BH$2203:$BI$3101)*(1000*irw_fw_harvest!$AI$46),0)</f>
        <v>2467</v>
      </c>
      <c r="BP2310" s="12">
        <f t="shared" si="2265"/>
        <v>7770</v>
      </c>
      <c r="BQ2310" s="12">
        <f t="shared" si="2266"/>
        <v>7767</v>
      </c>
    </row>
    <row r="2311" spans="1:69" ht="19.5" x14ac:dyDescent="0.6">
      <c r="A2311" t="s">
        <v>200</v>
      </c>
      <c r="B2311" t="s">
        <v>169</v>
      </c>
      <c r="C2311" t="s">
        <v>209</v>
      </c>
      <c r="D2311" t="s">
        <v>352</v>
      </c>
      <c r="E2311" t="s">
        <v>183</v>
      </c>
      <c r="F2311" t="s">
        <v>173</v>
      </c>
      <c r="G2311" t="s">
        <v>174</v>
      </c>
      <c r="H2311" t="s">
        <v>181</v>
      </c>
      <c r="I2311">
        <v>1</v>
      </c>
      <c r="J2311" t="s">
        <v>176</v>
      </c>
      <c r="K2311" t="b">
        <v>0</v>
      </c>
      <c r="L2311">
        <v>20</v>
      </c>
      <c r="M2311">
        <v>210</v>
      </c>
      <c r="N2311">
        <v>20</v>
      </c>
      <c r="O2311">
        <v>210</v>
      </c>
      <c r="P2311">
        <v>3</v>
      </c>
      <c r="Q2311">
        <v>-1</v>
      </c>
      <c r="R2311">
        <v>-1</v>
      </c>
      <c r="S2311">
        <v>-1</v>
      </c>
      <c r="T2311">
        <v>-1</v>
      </c>
      <c r="U2311">
        <v>-1</v>
      </c>
      <c r="V2311">
        <v>-1</v>
      </c>
      <c r="W2311">
        <v>-1</v>
      </c>
      <c r="X2311">
        <v>-1</v>
      </c>
      <c r="Y2311">
        <v>-1</v>
      </c>
      <c r="Z2311">
        <v>-1</v>
      </c>
      <c r="AA2311">
        <v>-1</v>
      </c>
      <c r="AB2311">
        <v>-1</v>
      </c>
      <c r="AC2311">
        <v>-1</v>
      </c>
      <c r="AD2311">
        <v>-1</v>
      </c>
      <c r="AE2311">
        <v>-1</v>
      </c>
      <c r="AF2311">
        <v>-1</v>
      </c>
      <c r="AG2311">
        <v>-1</v>
      </c>
      <c r="AH2311">
        <v>-1</v>
      </c>
      <c r="AI2311">
        <v>-1</v>
      </c>
      <c r="AJ2311">
        <v>-1</v>
      </c>
      <c r="AK2311">
        <v>1</v>
      </c>
      <c r="AL2311">
        <v>3</v>
      </c>
      <c r="AM2311" t="s">
        <v>195</v>
      </c>
      <c r="AN2311">
        <v>2121</v>
      </c>
      <c r="AT2311">
        <v>502</v>
      </c>
      <c r="AU2311">
        <v>635</v>
      </c>
      <c r="AV2311">
        <v>631</v>
      </c>
      <c r="AW2311">
        <v>2533</v>
      </c>
      <c r="AX2311">
        <v>746</v>
      </c>
      <c r="AY2311">
        <v>518</v>
      </c>
      <c r="AZ2311">
        <v>1072</v>
      </c>
      <c r="BA2311">
        <v>828</v>
      </c>
      <c r="BB2311">
        <v>655</v>
      </c>
      <c r="BC2311">
        <v>444</v>
      </c>
      <c r="BD2311">
        <v>527</v>
      </c>
      <c r="BE2311">
        <v>637</v>
      </c>
      <c r="BF2311">
        <v>598</v>
      </c>
      <c r="BG2311">
        <v>689</v>
      </c>
      <c r="BH2311">
        <v>690</v>
      </c>
      <c r="BI2311">
        <v>689</v>
      </c>
      <c r="BJ2311" s="2">
        <f>ROUND(SUM(BH2311:BI2311)/SUM($BH$2203:$BI$3101)*(1000*irw_fw_harvest!$AH$16-SUM(IT!$BJ$2176:$BJ$2202)),0)</f>
        <v>1528</v>
      </c>
      <c r="BK2311" s="2">
        <f>ROUND(SUM(BH2311:BI2311)/SUM($BH$2203:$BI$3101)*(1000*irw_fw_harvest!$AI$16-SUM(IT!$BK$2176:$BK$2202)),0)</f>
        <v>1527</v>
      </c>
      <c r="BM2311" s="7">
        <f>ROUND(SUM(BH2311:BI2311)/SUM($BH$2203:$BI$3101)*(1000*irw_fw_harvest!$AH$46),0)</f>
        <v>711</v>
      </c>
      <c r="BN2311" s="7">
        <f>ROUND(SUM(BH2311:BI2311)/SUM($BH$2203:$BI$3101)*(1000*irw_fw_harvest!$AI$46),0)</f>
        <v>711</v>
      </c>
      <c r="BP2311" s="12">
        <f t="shared" si="2265"/>
        <v>2239</v>
      </c>
      <c r="BQ2311" s="12">
        <f t="shared" si="2266"/>
        <v>2238</v>
      </c>
    </row>
    <row r="2312" spans="1:69" ht="19.5" x14ac:dyDescent="0.6">
      <c r="A2312" t="s">
        <v>200</v>
      </c>
      <c r="B2312" t="s">
        <v>169</v>
      </c>
      <c r="C2312" t="s">
        <v>209</v>
      </c>
      <c r="D2312" t="s">
        <v>352</v>
      </c>
      <c r="E2312" t="s">
        <v>203</v>
      </c>
      <c r="F2312" t="s">
        <v>173</v>
      </c>
      <c r="G2312" t="s">
        <v>174</v>
      </c>
      <c r="H2312" t="s">
        <v>181</v>
      </c>
      <c r="I2312">
        <v>1</v>
      </c>
      <c r="J2312" t="s">
        <v>176</v>
      </c>
      <c r="K2312" t="b">
        <v>0</v>
      </c>
      <c r="L2312">
        <v>100</v>
      </c>
      <c r="M2312">
        <v>210</v>
      </c>
      <c r="N2312">
        <v>100</v>
      </c>
      <c r="O2312">
        <v>210</v>
      </c>
      <c r="P2312">
        <v>3</v>
      </c>
      <c r="Q2312">
        <v>-1</v>
      </c>
      <c r="R2312">
        <v>-1</v>
      </c>
      <c r="S2312">
        <v>-1</v>
      </c>
      <c r="T2312">
        <v>-1</v>
      </c>
      <c r="U2312">
        <v>-1</v>
      </c>
      <c r="V2312">
        <v>-1</v>
      </c>
      <c r="W2312">
        <v>-1</v>
      </c>
      <c r="X2312">
        <v>-1</v>
      </c>
      <c r="Y2312">
        <v>-1</v>
      </c>
      <c r="Z2312">
        <v>-1</v>
      </c>
      <c r="AA2312">
        <v>-1</v>
      </c>
      <c r="AB2312">
        <v>-1</v>
      </c>
      <c r="AC2312">
        <v>-1</v>
      </c>
      <c r="AD2312">
        <v>-1</v>
      </c>
      <c r="AE2312">
        <v>-1</v>
      </c>
      <c r="AF2312">
        <v>-1</v>
      </c>
      <c r="AG2312">
        <v>-1</v>
      </c>
      <c r="AH2312">
        <v>-1</v>
      </c>
      <c r="AI2312">
        <v>-1</v>
      </c>
      <c r="AJ2312">
        <v>-1</v>
      </c>
      <c r="AK2312">
        <v>1</v>
      </c>
      <c r="AL2312">
        <v>3</v>
      </c>
      <c r="AM2312" t="s">
        <v>195</v>
      </c>
      <c r="AN2312">
        <v>2121</v>
      </c>
      <c r="AT2312">
        <v>83</v>
      </c>
      <c r="AU2312">
        <v>105</v>
      </c>
      <c r="AV2312">
        <v>104</v>
      </c>
      <c r="AW2312">
        <v>420</v>
      </c>
      <c r="AX2312">
        <v>123</v>
      </c>
      <c r="AY2312">
        <v>86</v>
      </c>
      <c r="AZ2312">
        <v>177</v>
      </c>
      <c r="BA2312">
        <v>137</v>
      </c>
      <c r="BB2312">
        <v>108</v>
      </c>
      <c r="BC2312">
        <v>73</v>
      </c>
      <c r="BD2312">
        <v>87</v>
      </c>
      <c r="BE2312">
        <v>105</v>
      </c>
      <c r="BF2312">
        <v>99</v>
      </c>
      <c r="BG2312">
        <v>114</v>
      </c>
      <c r="BH2312">
        <v>114</v>
      </c>
      <c r="BI2312">
        <v>114</v>
      </c>
      <c r="BJ2312" s="2">
        <f>ROUND(SUM(BH2312:BI2312)/SUM($BH$2203:$BI$3101)*(1000*irw_fw_harvest!$AH$16-SUM(IT!$BJ$2176:$BJ$2202)),0)</f>
        <v>253</v>
      </c>
      <c r="BK2312" s="2">
        <f>ROUND(SUM(BH2312:BI2312)/SUM($BH$2203:$BI$3101)*(1000*irw_fw_harvest!$AI$16-SUM(IT!$BK$2176:$BK$2202)),0)</f>
        <v>252</v>
      </c>
      <c r="BM2312" s="7">
        <f>ROUND(SUM(BH2312:BI2312)/SUM($BH$2203:$BI$3101)*(1000*irw_fw_harvest!$AH$46),0)</f>
        <v>118</v>
      </c>
      <c r="BN2312" s="7">
        <f>ROUND(SUM(BH2312:BI2312)/SUM($BH$2203:$BI$3101)*(1000*irw_fw_harvest!$AI$46),0)</f>
        <v>118</v>
      </c>
      <c r="BP2312" s="12">
        <f t="shared" si="2265"/>
        <v>371</v>
      </c>
      <c r="BQ2312" s="12">
        <f t="shared" si="2266"/>
        <v>370</v>
      </c>
    </row>
    <row r="2313" spans="1:69" ht="19.5" x14ac:dyDescent="0.6">
      <c r="A2313" t="s">
        <v>200</v>
      </c>
      <c r="B2313" t="s">
        <v>169</v>
      </c>
      <c r="C2313" t="s">
        <v>353</v>
      </c>
      <c r="D2313" t="s">
        <v>352</v>
      </c>
      <c r="E2313" t="s">
        <v>183</v>
      </c>
      <c r="F2313" t="s">
        <v>173</v>
      </c>
      <c r="G2313" t="s">
        <v>174</v>
      </c>
      <c r="H2313" t="s">
        <v>181</v>
      </c>
      <c r="I2313">
        <v>1</v>
      </c>
      <c r="J2313" t="s">
        <v>176</v>
      </c>
      <c r="K2313" t="b">
        <v>0</v>
      </c>
      <c r="L2313">
        <v>20</v>
      </c>
      <c r="M2313">
        <v>210</v>
      </c>
      <c r="N2313">
        <v>20</v>
      </c>
      <c r="O2313">
        <v>210</v>
      </c>
      <c r="P2313">
        <v>3</v>
      </c>
      <c r="Q2313">
        <v>-1</v>
      </c>
      <c r="R2313">
        <v>-1</v>
      </c>
      <c r="S2313">
        <v>-1</v>
      </c>
      <c r="T2313">
        <v>-1</v>
      </c>
      <c r="U2313">
        <v>-1</v>
      </c>
      <c r="V2313">
        <v>-1</v>
      </c>
      <c r="W2313">
        <v>-1</v>
      </c>
      <c r="X2313">
        <v>-1</v>
      </c>
      <c r="Y2313">
        <v>-1</v>
      </c>
      <c r="Z2313">
        <v>-1</v>
      </c>
      <c r="AA2313">
        <v>-1</v>
      </c>
      <c r="AB2313">
        <v>-1</v>
      </c>
      <c r="AC2313">
        <v>-1</v>
      </c>
      <c r="AD2313">
        <v>-1</v>
      </c>
      <c r="AE2313">
        <v>-1</v>
      </c>
      <c r="AF2313">
        <v>-1</v>
      </c>
      <c r="AG2313">
        <v>-1</v>
      </c>
      <c r="AH2313">
        <v>-1</v>
      </c>
      <c r="AI2313">
        <v>-1</v>
      </c>
      <c r="AJ2313">
        <v>-1</v>
      </c>
      <c r="AK2313">
        <v>1</v>
      </c>
      <c r="AL2313">
        <v>3</v>
      </c>
      <c r="AM2313" t="s">
        <v>195</v>
      </c>
      <c r="AN2313">
        <v>2121</v>
      </c>
      <c r="AT2313">
        <v>1256</v>
      </c>
      <c r="AU2313">
        <v>1589</v>
      </c>
      <c r="AV2313">
        <v>1580</v>
      </c>
      <c r="AW2313">
        <v>6339</v>
      </c>
      <c r="AX2313">
        <v>1867</v>
      </c>
      <c r="AY2313">
        <v>1298</v>
      </c>
      <c r="AZ2313">
        <v>2684</v>
      </c>
      <c r="BA2313">
        <v>2071</v>
      </c>
      <c r="BB2313">
        <v>1640</v>
      </c>
      <c r="BC2313">
        <v>1112</v>
      </c>
      <c r="BD2313">
        <v>1321</v>
      </c>
      <c r="BE2313">
        <v>1594</v>
      </c>
      <c r="BF2313">
        <v>1498</v>
      </c>
      <c r="BG2313">
        <v>1725</v>
      </c>
      <c r="BH2313">
        <v>1726</v>
      </c>
      <c r="BI2313">
        <v>1723</v>
      </c>
      <c r="BJ2313" s="2">
        <f>ROUND(SUM(BH2313:BI2313)/SUM($BH$2203:$BI$3101)*(1000*irw_fw_harvest!$AH$16-SUM(IT!$BJ$2176:$BJ$2202)),0)</f>
        <v>3821</v>
      </c>
      <c r="BK2313" s="2">
        <f>ROUND(SUM(BH2313:BI2313)/SUM($BH$2203:$BI$3101)*(1000*irw_fw_harvest!$AI$16-SUM(IT!$BK$2176:$BK$2202)),0)</f>
        <v>3819</v>
      </c>
      <c r="BM2313" s="7">
        <f>ROUND(SUM(BH2313:BI2313)/SUM($BH$2203:$BI$3101)*(1000*irw_fw_harvest!$AH$46),0)</f>
        <v>1778</v>
      </c>
      <c r="BN2313" s="7">
        <f>ROUND(SUM(BH2313:BI2313)/SUM($BH$2203:$BI$3101)*(1000*irw_fw_harvest!$AI$46),0)</f>
        <v>1778</v>
      </c>
      <c r="BP2313" s="12">
        <f t="shared" si="2265"/>
        <v>5599</v>
      </c>
      <c r="BQ2313" s="12">
        <f t="shared" si="2266"/>
        <v>5597</v>
      </c>
    </row>
    <row r="2314" spans="1:69" ht="19.5" x14ac:dyDescent="0.6">
      <c r="A2314" t="s">
        <v>200</v>
      </c>
      <c r="B2314" t="s">
        <v>169</v>
      </c>
      <c r="C2314" t="s">
        <v>353</v>
      </c>
      <c r="D2314" t="s">
        <v>352</v>
      </c>
      <c r="E2314" t="s">
        <v>203</v>
      </c>
      <c r="F2314" t="s">
        <v>173</v>
      </c>
      <c r="G2314" t="s">
        <v>174</v>
      </c>
      <c r="H2314" t="s">
        <v>181</v>
      </c>
      <c r="I2314">
        <v>1</v>
      </c>
      <c r="J2314" t="s">
        <v>176</v>
      </c>
      <c r="K2314" t="b">
        <v>0</v>
      </c>
      <c r="L2314">
        <v>75</v>
      </c>
      <c r="M2314">
        <v>210</v>
      </c>
      <c r="N2314">
        <v>75</v>
      </c>
      <c r="O2314">
        <v>210</v>
      </c>
      <c r="P2314">
        <v>3</v>
      </c>
      <c r="Q2314">
        <v>-1</v>
      </c>
      <c r="R2314">
        <v>-1</v>
      </c>
      <c r="S2314">
        <v>-1</v>
      </c>
      <c r="T2314">
        <v>-1</v>
      </c>
      <c r="U2314">
        <v>-1</v>
      </c>
      <c r="V2314">
        <v>-1</v>
      </c>
      <c r="W2314">
        <v>-1</v>
      </c>
      <c r="X2314">
        <v>-1</v>
      </c>
      <c r="Y2314">
        <v>-1</v>
      </c>
      <c r="Z2314">
        <v>-1</v>
      </c>
      <c r="AA2314">
        <v>-1</v>
      </c>
      <c r="AB2314">
        <v>-1</v>
      </c>
      <c r="AC2314">
        <v>-1</v>
      </c>
      <c r="AD2314">
        <v>-1</v>
      </c>
      <c r="AE2314">
        <v>-1</v>
      </c>
      <c r="AF2314">
        <v>-1</v>
      </c>
      <c r="AG2314">
        <v>-1</v>
      </c>
      <c r="AH2314">
        <v>-1</v>
      </c>
      <c r="AI2314">
        <v>-1</v>
      </c>
      <c r="AJ2314">
        <v>-1</v>
      </c>
      <c r="AK2314">
        <v>1</v>
      </c>
      <c r="AL2314">
        <v>3</v>
      </c>
      <c r="AM2314" t="s">
        <v>195</v>
      </c>
      <c r="AN2314">
        <v>2121</v>
      </c>
      <c r="AT2314">
        <v>17</v>
      </c>
      <c r="AU2314">
        <v>22</v>
      </c>
      <c r="AV2314">
        <v>22</v>
      </c>
      <c r="AW2314">
        <v>90</v>
      </c>
      <c r="AX2314">
        <v>26</v>
      </c>
      <c r="AY2314">
        <v>18</v>
      </c>
      <c r="AZ2314">
        <v>38</v>
      </c>
      <c r="BA2314">
        <v>29</v>
      </c>
      <c r="BB2314">
        <v>23</v>
      </c>
      <c r="BC2314">
        <v>15</v>
      </c>
      <c r="BD2314">
        <v>18</v>
      </c>
      <c r="BE2314">
        <v>22</v>
      </c>
      <c r="BF2314">
        <v>21</v>
      </c>
      <c r="BG2314">
        <v>24</v>
      </c>
      <c r="BH2314">
        <v>24</v>
      </c>
      <c r="BI2314">
        <v>24</v>
      </c>
      <c r="BJ2314" s="2">
        <f>ROUND(SUM(BH2314:BI2314)/SUM($BH$2203:$BI$3101)*(1000*irw_fw_harvest!$AH$16-SUM(IT!$BJ$2176:$BJ$2202)),0)</f>
        <v>53</v>
      </c>
      <c r="BK2314" s="2">
        <f>ROUND(SUM(BH2314:BI2314)/SUM($BH$2203:$BI$3101)*(1000*irw_fw_harvest!$AI$16-SUM(IT!$BK$2176:$BK$2202)),0)</f>
        <v>53</v>
      </c>
      <c r="BM2314" s="7">
        <f>ROUND(SUM(BH2314:BI2314)/SUM($BH$2203:$BI$3101)*(1000*irw_fw_harvest!$AH$46),0)</f>
        <v>25</v>
      </c>
      <c r="BN2314" s="7">
        <f>ROUND(SUM(BH2314:BI2314)/SUM($BH$2203:$BI$3101)*(1000*irw_fw_harvest!$AI$46),0)</f>
        <v>25</v>
      </c>
      <c r="BP2314" s="12">
        <f t="shared" ref="BP2314:BP2377" si="2267">BJ2314+BM2314</f>
        <v>78</v>
      </c>
      <c r="BQ2314" s="12">
        <f t="shared" ref="BQ2314:BQ2377" si="2268">BK2314+BN2314</f>
        <v>78</v>
      </c>
    </row>
    <row r="2315" spans="1:69" ht="19.5" x14ac:dyDescent="0.6">
      <c r="A2315" t="s">
        <v>200</v>
      </c>
      <c r="B2315" t="s">
        <v>169</v>
      </c>
      <c r="C2315" t="s">
        <v>185</v>
      </c>
      <c r="D2315" t="s">
        <v>352</v>
      </c>
      <c r="E2315" t="s">
        <v>183</v>
      </c>
      <c r="F2315" t="s">
        <v>173</v>
      </c>
      <c r="G2315" t="s">
        <v>174</v>
      </c>
      <c r="H2315" t="s">
        <v>181</v>
      </c>
      <c r="I2315">
        <v>1</v>
      </c>
      <c r="J2315" t="s">
        <v>176</v>
      </c>
      <c r="K2315" t="b">
        <v>0</v>
      </c>
      <c r="L2315">
        <v>20</v>
      </c>
      <c r="M2315">
        <v>210</v>
      </c>
      <c r="N2315">
        <v>20</v>
      </c>
      <c r="O2315">
        <v>210</v>
      </c>
      <c r="P2315">
        <v>3</v>
      </c>
      <c r="Q2315">
        <v>-1</v>
      </c>
      <c r="R2315">
        <v>-1</v>
      </c>
      <c r="S2315">
        <v>-1</v>
      </c>
      <c r="T2315">
        <v>-1</v>
      </c>
      <c r="U2315">
        <v>-1</v>
      </c>
      <c r="V2315">
        <v>-1</v>
      </c>
      <c r="W2315">
        <v>-1</v>
      </c>
      <c r="X2315">
        <v>-1</v>
      </c>
      <c r="Y2315">
        <v>-1</v>
      </c>
      <c r="Z2315">
        <v>-1</v>
      </c>
      <c r="AA2315">
        <v>-1</v>
      </c>
      <c r="AB2315">
        <v>-1</v>
      </c>
      <c r="AC2315">
        <v>-1</v>
      </c>
      <c r="AD2315">
        <v>-1</v>
      </c>
      <c r="AE2315">
        <v>-1</v>
      </c>
      <c r="AF2315">
        <v>-1</v>
      </c>
      <c r="AG2315">
        <v>-1</v>
      </c>
      <c r="AH2315">
        <v>-1</v>
      </c>
      <c r="AI2315">
        <v>-1</v>
      </c>
      <c r="AJ2315">
        <v>-1</v>
      </c>
      <c r="AK2315">
        <v>1</v>
      </c>
      <c r="AL2315">
        <v>3</v>
      </c>
      <c r="AM2315" t="s">
        <v>195</v>
      </c>
      <c r="AN2315">
        <v>2121</v>
      </c>
      <c r="AT2315">
        <v>1598</v>
      </c>
      <c r="AU2315">
        <v>2021</v>
      </c>
      <c r="AV2315">
        <v>2010</v>
      </c>
      <c r="AW2315">
        <v>8062</v>
      </c>
      <c r="AX2315">
        <v>2374</v>
      </c>
      <c r="AY2315">
        <v>1651</v>
      </c>
      <c r="AZ2315">
        <v>3414</v>
      </c>
      <c r="BA2315">
        <v>2634</v>
      </c>
      <c r="BB2315">
        <v>2086</v>
      </c>
      <c r="BC2315">
        <v>1414</v>
      </c>
      <c r="BD2315">
        <v>1680</v>
      </c>
      <c r="BE2315">
        <v>2027</v>
      </c>
      <c r="BF2315">
        <v>1905</v>
      </c>
      <c r="BG2315">
        <v>2194</v>
      </c>
      <c r="BH2315">
        <v>2196</v>
      </c>
      <c r="BI2315">
        <v>2192</v>
      </c>
      <c r="BJ2315" s="2">
        <f>ROUND(SUM(BH2315:BI2315)/SUM($BH$2203:$BI$3101)*(1000*irw_fw_harvest!$AH$16-SUM(IT!$BJ$2176:$BJ$2202)),0)</f>
        <v>4862</v>
      </c>
      <c r="BK2315" s="2">
        <f>ROUND(SUM(BH2315:BI2315)/SUM($BH$2203:$BI$3101)*(1000*irw_fw_harvest!$AI$16-SUM(IT!$BK$2176:$BK$2202)),0)</f>
        <v>4859</v>
      </c>
      <c r="BM2315" s="7">
        <f>ROUND(SUM(BH2315:BI2315)/SUM($BH$2203:$BI$3101)*(1000*irw_fw_harvest!$AH$46),0)</f>
        <v>2261</v>
      </c>
      <c r="BN2315" s="7">
        <f>ROUND(SUM(BH2315:BI2315)/SUM($BH$2203:$BI$3101)*(1000*irw_fw_harvest!$AI$46),0)</f>
        <v>2261</v>
      </c>
      <c r="BP2315" s="12">
        <f t="shared" si="2267"/>
        <v>7123</v>
      </c>
      <c r="BQ2315" s="12">
        <f t="shared" si="2268"/>
        <v>7120</v>
      </c>
    </row>
    <row r="2316" spans="1:69" ht="19.5" x14ac:dyDescent="0.6">
      <c r="A2316" t="s">
        <v>200</v>
      </c>
      <c r="B2316" t="s">
        <v>169</v>
      </c>
      <c r="C2316" t="s">
        <v>185</v>
      </c>
      <c r="D2316" t="s">
        <v>352</v>
      </c>
      <c r="E2316" t="s">
        <v>203</v>
      </c>
      <c r="F2316" t="s">
        <v>173</v>
      </c>
      <c r="G2316" t="s">
        <v>174</v>
      </c>
      <c r="H2316" t="s">
        <v>181</v>
      </c>
      <c r="I2316">
        <v>1</v>
      </c>
      <c r="J2316" t="s">
        <v>176</v>
      </c>
      <c r="K2316" t="b">
        <v>0</v>
      </c>
      <c r="L2316">
        <v>120</v>
      </c>
      <c r="M2316">
        <v>210</v>
      </c>
      <c r="N2316">
        <v>120</v>
      </c>
      <c r="O2316">
        <v>210</v>
      </c>
      <c r="P2316">
        <v>3</v>
      </c>
      <c r="Q2316">
        <v>-1</v>
      </c>
      <c r="R2316">
        <v>-1</v>
      </c>
      <c r="S2316">
        <v>-1</v>
      </c>
      <c r="T2316">
        <v>-1</v>
      </c>
      <c r="U2316">
        <v>-1</v>
      </c>
      <c r="V2316">
        <v>-1</v>
      </c>
      <c r="W2316">
        <v>-1</v>
      </c>
      <c r="X2316">
        <v>-1</v>
      </c>
      <c r="Y2316">
        <v>-1</v>
      </c>
      <c r="Z2316">
        <v>-1</v>
      </c>
      <c r="AA2316">
        <v>-1</v>
      </c>
      <c r="AB2316">
        <v>-1</v>
      </c>
      <c r="AC2316">
        <v>-1</v>
      </c>
      <c r="AD2316">
        <v>-1</v>
      </c>
      <c r="AE2316">
        <v>-1</v>
      </c>
      <c r="AF2316">
        <v>-1</v>
      </c>
      <c r="AG2316">
        <v>-1</v>
      </c>
      <c r="AH2316">
        <v>-1</v>
      </c>
      <c r="AI2316">
        <v>-1</v>
      </c>
      <c r="AJ2316">
        <v>-1</v>
      </c>
      <c r="AK2316">
        <v>1</v>
      </c>
      <c r="AL2316">
        <v>3</v>
      </c>
      <c r="AM2316" t="s">
        <v>195</v>
      </c>
      <c r="AN2316">
        <v>2121</v>
      </c>
      <c r="AT2316">
        <v>788</v>
      </c>
      <c r="AU2316">
        <v>997</v>
      </c>
      <c r="AV2316">
        <v>992</v>
      </c>
      <c r="AW2316">
        <v>3979</v>
      </c>
      <c r="AX2316">
        <v>1172</v>
      </c>
      <c r="AY2316">
        <v>814</v>
      </c>
      <c r="AZ2316">
        <v>1685</v>
      </c>
      <c r="BA2316">
        <v>1300</v>
      </c>
      <c r="BB2316">
        <v>1029</v>
      </c>
      <c r="BC2316">
        <v>698</v>
      </c>
      <c r="BD2316">
        <v>829</v>
      </c>
      <c r="BE2316">
        <v>1000</v>
      </c>
      <c r="BF2316">
        <v>940</v>
      </c>
      <c r="BG2316">
        <v>1083</v>
      </c>
      <c r="BH2316">
        <v>1083</v>
      </c>
      <c r="BI2316">
        <v>1082</v>
      </c>
      <c r="BJ2316" s="2">
        <f>ROUND(SUM(BH2316:BI2316)/SUM($BH$2203:$BI$3101)*(1000*irw_fw_harvest!$AH$16-SUM(IT!$BJ$2176:$BJ$2202)),0)</f>
        <v>2399</v>
      </c>
      <c r="BK2316" s="2">
        <f>ROUND(SUM(BH2316:BI2316)/SUM($BH$2203:$BI$3101)*(1000*irw_fw_harvest!$AI$16-SUM(IT!$BK$2176:$BK$2202)),0)</f>
        <v>2397</v>
      </c>
      <c r="BM2316" s="7">
        <f>ROUND(SUM(BH2316:BI2316)/SUM($BH$2203:$BI$3101)*(1000*irw_fw_harvest!$AH$46),0)</f>
        <v>1116</v>
      </c>
      <c r="BN2316" s="7">
        <f>ROUND(SUM(BH2316:BI2316)/SUM($BH$2203:$BI$3101)*(1000*irw_fw_harvest!$AI$46),0)</f>
        <v>1116</v>
      </c>
      <c r="BP2316" s="12">
        <f t="shared" si="2267"/>
        <v>3515</v>
      </c>
      <c r="BQ2316" s="12">
        <f t="shared" si="2268"/>
        <v>3513</v>
      </c>
    </row>
    <row r="2317" spans="1:69" ht="19.5" x14ac:dyDescent="0.6">
      <c r="A2317" t="s">
        <v>200</v>
      </c>
      <c r="B2317" t="s">
        <v>169</v>
      </c>
      <c r="C2317" t="s">
        <v>354</v>
      </c>
      <c r="D2317" t="s">
        <v>352</v>
      </c>
      <c r="E2317" t="s">
        <v>183</v>
      </c>
      <c r="F2317" t="s">
        <v>173</v>
      </c>
      <c r="G2317" t="s">
        <v>174</v>
      </c>
      <c r="H2317" t="s">
        <v>181</v>
      </c>
      <c r="I2317">
        <v>1</v>
      </c>
      <c r="J2317" t="s">
        <v>176</v>
      </c>
      <c r="K2317" t="b">
        <v>0</v>
      </c>
      <c r="L2317">
        <v>15</v>
      </c>
      <c r="M2317">
        <v>210</v>
      </c>
      <c r="N2317">
        <v>15</v>
      </c>
      <c r="O2317">
        <v>210</v>
      </c>
      <c r="P2317">
        <v>3</v>
      </c>
      <c r="Q2317">
        <v>-1</v>
      </c>
      <c r="R2317">
        <v>-1</v>
      </c>
      <c r="S2317">
        <v>-1</v>
      </c>
      <c r="T2317">
        <v>-1</v>
      </c>
      <c r="U2317">
        <v>-1</v>
      </c>
      <c r="V2317">
        <v>-1</v>
      </c>
      <c r="W2317">
        <v>-1</v>
      </c>
      <c r="X2317">
        <v>-1</v>
      </c>
      <c r="Y2317">
        <v>-1</v>
      </c>
      <c r="Z2317">
        <v>-1</v>
      </c>
      <c r="AA2317">
        <v>-1</v>
      </c>
      <c r="AB2317">
        <v>-1</v>
      </c>
      <c r="AC2317">
        <v>-1</v>
      </c>
      <c r="AD2317">
        <v>-1</v>
      </c>
      <c r="AE2317">
        <v>-1</v>
      </c>
      <c r="AF2317">
        <v>-1</v>
      </c>
      <c r="AG2317">
        <v>-1</v>
      </c>
      <c r="AH2317">
        <v>-1</v>
      </c>
      <c r="AI2317">
        <v>-1</v>
      </c>
      <c r="AJ2317">
        <v>-1</v>
      </c>
      <c r="AK2317">
        <v>1</v>
      </c>
      <c r="AL2317">
        <v>3</v>
      </c>
      <c r="AM2317" t="s">
        <v>195</v>
      </c>
      <c r="AN2317">
        <v>2121</v>
      </c>
      <c r="AT2317">
        <v>68</v>
      </c>
      <c r="AU2317">
        <v>86</v>
      </c>
      <c r="AV2317">
        <v>86</v>
      </c>
      <c r="AW2317">
        <v>346</v>
      </c>
      <c r="AX2317">
        <v>102</v>
      </c>
      <c r="AY2317">
        <v>71</v>
      </c>
      <c r="AZ2317">
        <v>146</v>
      </c>
      <c r="BA2317">
        <v>113</v>
      </c>
      <c r="BB2317">
        <v>89</v>
      </c>
      <c r="BC2317">
        <v>60</v>
      </c>
      <c r="BD2317">
        <v>72</v>
      </c>
      <c r="BE2317">
        <v>87</v>
      </c>
      <c r="BF2317">
        <v>81</v>
      </c>
      <c r="BG2317">
        <v>94</v>
      </c>
      <c r="BH2317">
        <v>94</v>
      </c>
      <c r="BI2317">
        <v>94</v>
      </c>
      <c r="BJ2317" s="2">
        <f>ROUND(SUM(BH2317:BI2317)/SUM($BH$2203:$BI$3101)*(1000*irw_fw_harvest!$AH$16-SUM(IT!$BJ$2176:$BJ$2202)),0)</f>
        <v>208</v>
      </c>
      <c r="BK2317" s="2">
        <f>ROUND(SUM(BH2317:BI2317)/SUM($BH$2203:$BI$3101)*(1000*irw_fw_harvest!$AI$16-SUM(IT!$BK$2176:$BK$2202)),0)</f>
        <v>208</v>
      </c>
      <c r="BM2317" s="7">
        <f>ROUND(SUM(BH2317:BI2317)/SUM($BH$2203:$BI$3101)*(1000*irw_fw_harvest!$AH$46),0)</f>
        <v>97</v>
      </c>
      <c r="BN2317" s="7">
        <f>ROUND(SUM(BH2317:BI2317)/SUM($BH$2203:$BI$3101)*(1000*irw_fw_harvest!$AI$46),0)</f>
        <v>97</v>
      </c>
      <c r="BP2317" s="12">
        <f t="shared" si="2267"/>
        <v>305</v>
      </c>
      <c r="BQ2317" s="12">
        <f t="shared" si="2268"/>
        <v>305</v>
      </c>
    </row>
    <row r="2318" spans="1:69" ht="19.5" x14ac:dyDescent="0.6">
      <c r="A2318" t="s">
        <v>200</v>
      </c>
      <c r="B2318" t="s">
        <v>169</v>
      </c>
      <c r="C2318" t="s">
        <v>354</v>
      </c>
      <c r="D2318" t="s">
        <v>352</v>
      </c>
      <c r="E2318" t="s">
        <v>203</v>
      </c>
      <c r="F2318" t="s">
        <v>173</v>
      </c>
      <c r="G2318" t="s">
        <v>174</v>
      </c>
      <c r="H2318" t="s">
        <v>181</v>
      </c>
      <c r="I2318">
        <v>1</v>
      </c>
      <c r="J2318" t="s">
        <v>176</v>
      </c>
      <c r="K2318" t="b">
        <v>0</v>
      </c>
      <c r="L2318">
        <v>50</v>
      </c>
      <c r="M2318">
        <v>210</v>
      </c>
      <c r="N2318">
        <v>50</v>
      </c>
      <c r="O2318">
        <v>210</v>
      </c>
      <c r="P2318">
        <v>3</v>
      </c>
      <c r="Q2318">
        <v>-1</v>
      </c>
      <c r="R2318">
        <v>-1</v>
      </c>
      <c r="S2318">
        <v>-1</v>
      </c>
      <c r="T2318">
        <v>-1</v>
      </c>
      <c r="U2318">
        <v>-1</v>
      </c>
      <c r="V2318">
        <v>-1</v>
      </c>
      <c r="W2318">
        <v>-1</v>
      </c>
      <c r="X2318">
        <v>-1</v>
      </c>
      <c r="Y2318">
        <v>-1</v>
      </c>
      <c r="Z2318">
        <v>-1</v>
      </c>
      <c r="AA2318">
        <v>-1</v>
      </c>
      <c r="AB2318">
        <v>-1</v>
      </c>
      <c r="AC2318">
        <v>-1</v>
      </c>
      <c r="AD2318">
        <v>-1</v>
      </c>
      <c r="AE2318">
        <v>-1</v>
      </c>
      <c r="AF2318">
        <v>-1</v>
      </c>
      <c r="AG2318">
        <v>-1</v>
      </c>
      <c r="AH2318">
        <v>-1</v>
      </c>
      <c r="AI2318">
        <v>-1</v>
      </c>
      <c r="AJ2318">
        <v>-1</v>
      </c>
      <c r="AK2318">
        <v>1</v>
      </c>
      <c r="AL2318">
        <v>3</v>
      </c>
      <c r="AM2318" t="s">
        <v>195</v>
      </c>
      <c r="AN2318">
        <v>2121</v>
      </c>
      <c r="AT2318">
        <v>51</v>
      </c>
      <c r="AU2318">
        <v>64</v>
      </c>
      <c r="AV2318">
        <v>64</v>
      </c>
      <c r="AW2318">
        <v>257</v>
      </c>
      <c r="AX2318">
        <v>75</v>
      </c>
      <c r="AY2318">
        <v>52</v>
      </c>
      <c r="AZ2318">
        <v>109</v>
      </c>
      <c r="BA2318">
        <v>84</v>
      </c>
      <c r="BB2318">
        <v>66</v>
      </c>
      <c r="BC2318">
        <v>45</v>
      </c>
      <c r="BD2318">
        <v>53</v>
      </c>
      <c r="BE2318">
        <v>64</v>
      </c>
      <c r="BF2318">
        <v>60</v>
      </c>
      <c r="BG2318">
        <v>70</v>
      </c>
      <c r="BH2318">
        <v>70</v>
      </c>
      <c r="BI2318">
        <v>70</v>
      </c>
      <c r="BJ2318" s="2">
        <f>ROUND(SUM(BH2318:BI2318)/SUM($BH$2203:$BI$3101)*(1000*irw_fw_harvest!$AH$16-SUM(IT!$BJ$2176:$BJ$2202)),0)</f>
        <v>155</v>
      </c>
      <c r="BK2318" s="2">
        <f>ROUND(SUM(BH2318:BI2318)/SUM($BH$2203:$BI$3101)*(1000*irw_fw_harvest!$AI$16-SUM(IT!$BK$2176:$BK$2202)),0)</f>
        <v>155</v>
      </c>
      <c r="BM2318" s="7">
        <f>ROUND(SUM(BH2318:BI2318)/SUM($BH$2203:$BI$3101)*(1000*irw_fw_harvest!$AH$46),0)</f>
        <v>72</v>
      </c>
      <c r="BN2318" s="7">
        <f>ROUND(SUM(BH2318:BI2318)/SUM($BH$2203:$BI$3101)*(1000*irw_fw_harvest!$AI$46),0)</f>
        <v>72</v>
      </c>
      <c r="BP2318" s="12">
        <f t="shared" si="2267"/>
        <v>227</v>
      </c>
      <c r="BQ2318" s="12">
        <f t="shared" si="2268"/>
        <v>227</v>
      </c>
    </row>
    <row r="2319" spans="1:69" ht="19.5" x14ac:dyDescent="0.6">
      <c r="A2319" t="s">
        <v>200</v>
      </c>
      <c r="B2319" t="s">
        <v>169</v>
      </c>
      <c r="C2319" t="s">
        <v>218</v>
      </c>
      <c r="D2319" t="s">
        <v>352</v>
      </c>
      <c r="E2319" t="s">
        <v>183</v>
      </c>
      <c r="F2319" t="s">
        <v>173</v>
      </c>
      <c r="G2319" t="s">
        <v>174</v>
      </c>
      <c r="H2319" t="s">
        <v>181</v>
      </c>
      <c r="I2319">
        <v>1</v>
      </c>
      <c r="J2319" t="s">
        <v>176</v>
      </c>
      <c r="K2319" t="b">
        <v>0</v>
      </c>
      <c r="L2319">
        <v>25</v>
      </c>
      <c r="M2319">
        <v>210</v>
      </c>
      <c r="N2319">
        <v>25</v>
      </c>
      <c r="O2319">
        <v>210</v>
      </c>
      <c r="P2319">
        <v>3</v>
      </c>
      <c r="Q2319">
        <v>-1</v>
      </c>
      <c r="R2319">
        <v>-1</v>
      </c>
      <c r="S2319">
        <v>-1</v>
      </c>
      <c r="T2319">
        <v>-1</v>
      </c>
      <c r="U2319">
        <v>-1</v>
      </c>
      <c r="V2319">
        <v>-1</v>
      </c>
      <c r="W2319">
        <v>-1</v>
      </c>
      <c r="X2319">
        <v>-1</v>
      </c>
      <c r="Y2319">
        <v>-1</v>
      </c>
      <c r="Z2319">
        <v>-1</v>
      </c>
      <c r="AA2319">
        <v>-1</v>
      </c>
      <c r="AB2319">
        <v>-1</v>
      </c>
      <c r="AC2319">
        <v>-1</v>
      </c>
      <c r="AD2319">
        <v>-1</v>
      </c>
      <c r="AE2319">
        <v>-1</v>
      </c>
      <c r="AF2319">
        <v>-1</v>
      </c>
      <c r="AG2319">
        <v>-1</v>
      </c>
      <c r="AH2319">
        <v>-1</v>
      </c>
      <c r="AI2319">
        <v>-1</v>
      </c>
      <c r="AJ2319">
        <v>-1</v>
      </c>
      <c r="AK2319">
        <v>1</v>
      </c>
      <c r="AL2319">
        <v>3</v>
      </c>
      <c r="AM2319" t="s">
        <v>195</v>
      </c>
      <c r="AN2319">
        <v>2121</v>
      </c>
      <c r="AT2319">
        <v>784</v>
      </c>
      <c r="AU2319">
        <v>991</v>
      </c>
      <c r="AV2319">
        <v>986</v>
      </c>
      <c r="AW2319">
        <v>3955</v>
      </c>
      <c r="AX2319">
        <v>1165</v>
      </c>
      <c r="AY2319">
        <v>810</v>
      </c>
      <c r="AZ2319">
        <v>1675</v>
      </c>
      <c r="BA2319">
        <v>1292</v>
      </c>
      <c r="BB2319">
        <v>1023</v>
      </c>
      <c r="BC2319">
        <v>694</v>
      </c>
      <c r="BD2319">
        <v>824</v>
      </c>
      <c r="BE2319">
        <v>994</v>
      </c>
      <c r="BF2319">
        <v>935</v>
      </c>
      <c r="BG2319">
        <v>1076</v>
      </c>
      <c r="BH2319">
        <v>1077</v>
      </c>
      <c r="BI2319">
        <v>1075</v>
      </c>
      <c r="BJ2319" s="2">
        <f>ROUND(SUM(BH2319:BI2319)/SUM($BH$2203:$BI$3101)*(1000*irw_fw_harvest!$AH$16-SUM(IT!$BJ$2176:$BJ$2202)),0)</f>
        <v>2384</v>
      </c>
      <c r="BK2319" s="2">
        <f>ROUND(SUM(BH2319:BI2319)/SUM($BH$2203:$BI$3101)*(1000*irw_fw_harvest!$AI$16-SUM(IT!$BK$2176:$BK$2202)),0)</f>
        <v>2383</v>
      </c>
      <c r="BM2319" s="7">
        <f>ROUND(SUM(BH2319:BI2319)/SUM($BH$2203:$BI$3101)*(1000*irw_fw_harvest!$AH$46),0)</f>
        <v>1109</v>
      </c>
      <c r="BN2319" s="7">
        <f>ROUND(SUM(BH2319:BI2319)/SUM($BH$2203:$BI$3101)*(1000*irw_fw_harvest!$AI$46),0)</f>
        <v>1109</v>
      </c>
      <c r="BP2319" s="12">
        <f t="shared" si="2267"/>
        <v>3493</v>
      </c>
      <c r="BQ2319" s="12">
        <f t="shared" si="2268"/>
        <v>3492</v>
      </c>
    </row>
    <row r="2320" spans="1:69" ht="19.5" x14ac:dyDescent="0.6">
      <c r="A2320" t="s">
        <v>200</v>
      </c>
      <c r="B2320" t="s">
        <v>169</v>
      </c>
      <c r="C2320" t="s">
        <v>218</v>
      </c>
      <c r="D2320" t="s">
        <v>352</v>
      </c>
      <c r="E2320" t="s">
        <v>203</v>
      </c>
      <c r="F2320" t="s">
        <v>173</v>
      </c>
      <c r="G2320" t="s">
        <v>174</v>
      </c>
      <c r="H2320" t="s">
        <v>181</v>
      </c>
      <c r="I2320">
        <v>1</v>
      </c>
      <c r="J2320" t="s">
        <v>176</v>
      </c>
      <c r="K2320" t="b">
        <v>0</v>
      </c>
      <c r="L2320">
        <v>120</v>
      </c>
      <c r="M2320">
        <v>210</v>
      </c>
      <c r="N2320">
        <v>120</v>
      </c>
      <c r="O2320">
        <v>210</v>
      </c>
      <c r="P2320">
        <v>3</v>
      </c>
      <c r="Q2320">
        <v>-1</v>
      </c>
      <c r="R2320">
        <v>-1</v>
      </c>
      <c r="S2320">
        <v>-1</v>
      </c>
      <c r="T2320">
        <v>-1</v>
      </c>
      <c r="U2320">
        <v>-1</v>
      </c>
      <c r="V2320">
        <v>-1</v>
      </c>
      <c r="W2320">
        <v>-1</v>
      </c>
      <c r="X2320">
        <v>-1</v>
      </c>
      <c r="Y2320">
        <v>-1</v>
      </c>
      <c r="Z2320">
        <v>-1</v>
      </c>
      <c r="AA2320">
        <v>-1</v>
      </c>
      <c r="AB2320">
        <v>-1</v>
      </c>
      <c r="AC2320">
        <v>-1</v>
      </c>
      <c r="AD2320">
        <v>-1</v>
      </c>
      <c r="AE2320">
        <v>-1</v>
      </c>
      <c r="AF2320">
        <v>-1</v>
      </c>
      <c r="AG2320">
        <v>-1</v>
      </c>
      <c r="AH2320">
        <v>-1</v>
      </c>
      <c r="AI2320">
        <v>-1</v>
      </c>
      <c r="AJ2320">
        <v>-1</v>
      </c>
      <c r="AK2320">
        <v>1</v>
      </c>
      <c r="AL2320">
        <v>3</v>
      </c>
      <c r="AM2320" t="s">
        <v>195</v>
      </c>
      <c r="AN2320">
        <v>2121</v>
      </c>
      <c r="AT2320">
        <v>540</v>
      </c>
      <c r="AU2320">
        <v>683</v>
      </c>
      <c r="AV2320">
        <v>679</v>
      </c>
      <c r="AW2320">
        <v>2726</v>
      </c>
      <c r="AX2320">
        <v>803</v>
      </c>
      <c r="AY2320">
        <v>558</v>
      </c>
      <c r="AZ2320">
        <v>1154</v>
      </c>
      <c r="BA2320">
        <v>891</v>
      </c>
      <c r="BB2320">
        <v>705</v>
      </c>
      <c r="BC2320">
        <v>478</v>
      </c>
      <c r="BD2320">
        <v>568</v>
      </c>
      <c r="BE2320">
        <v>685</v>
      </c>
      <c r="BF2320">
        <v>644</v>
      </c>
      <c r="BG2320">
        <v>742</v>
      </c>
      <c r="BH2320">
        <v>742</v>
      </c>
      <c r="BI2320">
        <v>741</v>
      </c>
      <c r="BJ2320" s="2">
        <f>ROUND(SUM(BH2320:BI2320)/SUM($BH$2203:$BI$3101)*(1000*irw_fw_harvest!$AH$16-SUM(IT!$BJ$2176:$BJ$2202)),0)</f>
        <v>1643</v>
      </c>
      <c r="BK2320" s="2">
        <f>ROUND(SUM(BH2320:BI2320)/SUM($BH$2203:$BI$3101)*(1000*irw_fw_harvest!$AI$16-SUM(IT!$BK$2176:$BK$2202)),0)</f>
        <v>1642</v>
      </c>
      <c r="BM2320" s="7">
        <f>ROUND(SUM(BH2320:BI2320)/SUM($BH$2203:$BI$3101)*(1000*irw_fw_harvest!$AH$46),0)</f>
        <v>764</v>
      </c>
      <c r="BN2320" s="7">
        <f>ROUND(SUM(BH2320:BI2320)/SUM($BH$2203:$BI$3101)*(1000*irw_fw_harvest!$AI$46),0)</f>
        <v>764</v>
      </c>
      <c r="BP2320" s="12">
        <f t="shared" si="2267"/>
        <v>2407</v>
      </c>
      <c r="BQ2320" s="12">
        <f t="shared" si="2268"/>
        <v>2406</v>
      </c>
    </row>
    <row r="2321" spans="1:69" ht="19.5" x14ac:dyDescent="0.6">
      <c r="A2321" t="s">
        <v>200</v>
      </c>
      <c r="B2321" t="s">
        <v>169</v>
      </c>
      <c r="C2321" t="s">
        <v>256</v>
      </c>
      <c r="D2321" t="s">
        <v>352</v>
      </c>
      <c r="E2321" t="s">
        <v>183</v>
      </c>
      <c r="F2321" t="s">
        <v>173</v>
      </c>
      <c r="G2321" t="s">
        <v>174</v>
      </c>
      <c r="H2321" t="s">
        <v>181</v>
      </c>
      <c r="I2321">
        <v>1</v>
      </c>
      <c r="J2321" t="s">
        <v>176</v>
      </c>
      <c r="K2321" t="b">
        <v>0</v>
      </c>
      <c r="L2321">
        <v>25</v>
      </c>
      <c r="M2321">
        <v>210</v>
      </c>
      <c r="N2321">
        <v>25</v>
      </c>
      <c r="O2321">
        <v>210</v>
      </c>
      <c r="P2321">
        <v>3</v>
      </c>
      <c r="Q2321">
        <v>-1</v>
      </c>
      <c r="R2321">
        <v>-1</v>
      </c>
      <c r="S2321">
        <v>-1</v>
      </c>
      <c r="T2321">
        <v>-1</v>
      </c>
      <c r="U2321">
        <v>-1</v>
      </c>
      <c r="V2321">
        <v>-1</v>
      </c>
      <c r="W2321">
        <v>-1</v>
      </c>
      <c r="X2321">
        <v>-1</v>
      </c>
      <c r="Y2321">
        <v>-1</v>
      </c>
      <c r="Z2321">
        <v>-1</v>
      </c>
      <c r="AA2321">
        <v>-1</v>
      </c>
      <c r="AB2321">
        <v>-1</v>
      </c>
      <c r="AC2321">
        <v>-1</v>
      </c>
      <c r="AD2321">
        <v>-1</v>
      </c>
      <c r="AE2321">
        <v>-1</v>
      </c>
      <c r="AF2321">
        <v>-1</v>
      </c>
      <c r="AG2321">
        <v>-1</v>
      </c>
      <c r="AH2321">
        <v>-1</v>
      </c>
      <c r="AI2321">
        <v>-1</v>
      </c>
      <c r="AJ2321">
        <v>-1</v>
      </c>
      <c r="AK2321">
        <v>1</v>
      </c>
      <c r="AL2321">
        <v>3</v>
      </c>
      <c r="AM2321" t="s">
        <v>195</v>
      </c>
      <c r="AN2321">
        <v>2121</v>
      </c>
      <c r="AT2321">
        <v>189</v>
      </c>
      <c r="AU2321">
        <v>239</v>
      </c>
      <c r="AV2321">
        <v>238</v>
      </c>
      <c r="AW2321">
        <v>954</v>
      </c>
      <c r="AX2321">
        <v>281</v>
      </c>
      <c r="AY2321">
        <v>195</v>
      </c>
      <c r="AZ2321">
        <v>404</v>
      </c>
      <c r="BA2321">
        <v>312</v>
      </c>
      <c r="BB2321">
        <v>247</v>
      </c>
      <c r="BC2321">
        <v>167</v>
      </c>
      <c r="BD2321">
        <v>198</v>
      </c>
      <c r="BE2321">
        <v>240</v>
      </c>
      <c r="BF2321">
        <v>225</v>
      </c>
      <c r="BG2321">
        <v>259</v>
      </c>
      <c r="BH2321">
        <v>260</v>
      </c>
      <c r="BI2321">
        <v>259</v>
      </c>
      <c r="BJ2321" s="2">
        <f>ROUND(SUM(BH2321:BI2321)/SUM($BH$2203:$BI$3101)*(1000*irw_fw_harvest!$AH$16-SUM(IT!$BJ$2176:$BJ$2202)),0)</f>
        <v>575</v>
      </c>
      <c r="BK2321" s="2">
        <f>ROUND(SUM(BH2321:BI2321)/SUM($BH$2203:$BI$3101)*(1000*irw_fw_harvest!$AI$16-SUM(IT!$BK$2176:$BK$2202)),0)</f>
        <v>575</v>
      </c>
      <c r="BM2321" s="7">
        <f>ROUND(SUM(BH2321:BI2321)/SUM($BH$2203:$BI$3101)*(1000*irw_fw_harvest!$AH$46),0)</f>
        <v>267</v>
      </c>
      <c r="BN2321" s="7">
        <f>ROUND(SUM(BH2321:BI2321)/SUM($BH$2203:$BI$3101)*(1000*irw_fw_harvest!$AI$46),0)</f>
        <v>267</v>
      </c>
      <c r="BP2321" s="12">
        <f t="shared" si="2267"/>
        <v>842</v>
      </c>
      <c r="BQ2321" s="12">
        <f t="shared" si="2268"/>
        <v>842</v>
      </c>
    </row>
    <row r="2322" spans="1:69" ht="19.5" x14ac:dyDescent="0.6">
      <c r="A2322" t="s">
        <v>200</v>
      </c>
      <c r="B2322" t="s">
        <v>169</v>
      </c>
      <c r="C2322" t="s">
        <v>291</v>
      </c>
      <c r="D2322" t="s">
        <v>355</v>
      </c>
      <c r="E2322" t="s">
        <v>183</v>
      </c>
      <c r="F2322" t="s">
        <v>173</v>
      </c>
      <c r="G2322" t="s">
        <v>174</v>
      </c>
      <c r="H2322" t="s">
        <v>181</v>
      </c>
      <c r="I2322">
        <v>1</v>
      </c>
      <c r="J2322" t="s">
        <v>176</v>
      </c>
      <c r="K2322" t="b">
        <v>0</v>
      </c>
      <c r="L2322">
        <v>20</v>
      </c>
      <c r="M2322">
        <v>210</v>
      </c>
      <c r="N2322">
        <v>20</v>
      </c>
      <c r="O2322">
        <v>210</v>
      </c>
      <c r="P2322">
        <v>3</v>
      </c>
      <c r="Q2322">
        <v>-1</v>
      </c>
      <c r="R2322">
        <v>-1</v>
      </c>
      <c r="S2322">
        <v>-1</v>
      </c>
      <c r="T2322">
        <v>-1</v>
      </c>
      <c r="U2322">
        <v>-1</v>
      </c>
      <c r="V2322">
        <v>-1</v>
      </c>
      <c r="W2322">
        <v>-1</v>
      </c>
      <c r="X2322">
        <v>-1</v>
      </c>
      <c r="Y2322">
        <v>-1</v>
      </c>
      <c r="Z2322">
        <v>-1</v>
      </c>
      <c r="AA2322">
        <v>-1</v>
      </c>
      <c r="AB2322">
        <v>-1</v>
      </c>
      <c r="AC2322">
        <v>-1</v>
      </c>
      <c r="AD2322">
        <v>-1</v>
      </c>
      <c r="AE2322">
        <v>-1</v>
      </c>
      <c r="AF2322">
        <v>-1</v>
      </c>
      <c r="AG2322">
        <v>-1</v>
      </c>
      <c r="AH2322">
        <v>-1</v>
      </c>
      <c r="AI2322">
        <v>-1</v>
      </c>
      <c r="AJ2322">
        <v>-1</v>
      </c>
      <c r="AK2322">
        <v>1</v>
      </c>
      <c r="AL2322">
        <v>3</v>
      </c>
      <c r="AM2322" t="s">
        <v>195</v>
      </c>
      <c r="AN2322">
        <v>2121</v>
      </c>
      <c r="AT2322">
        <v>581</v>
      </c>
      <c r="AU2322">
        <v>854</v>
      </c>
      <c r="AV2322">
        <v>952</v>
      </c>
      <c r="AW2322">
        <v>763</v>
      </c>
      <c r="AX2322">
        <v>559</v>
      </c>
      <c r="AY2322">
        <v>567</v>
      </c>
      <c r="AZ2322">
        <v>864</v>
      </c>
      <c r="BA2322">
        <v>1302</v>
      </c>
      <c r="BB2322">
        <v>969</v>
      </c>
      <c r="BC2322">
        <v>1303</v>
      </c>
      <c r="BD2322">
        <v>1626</v>
      </c>
      <c r="BE2322">
        <v>1612</v>
      </c>
      <c r="BF2322">
        <v>1201</v>
      </c>
      <c r="BG2322">
        <v>1080</v>
      </c>
      <c r="BH2322">
        <v>1081</v>
      </c>
      <c r="BI2322">
        <v>1079</v>
      </c>
      <c r="BJ2322" s="2">
        <f>ROUND(SUM(BH2322:BI2322)/SUM($BH$2203:$BI$3101)*(1000*irw_fw_harvest!$AH$16-SUM(IT!$BJ$2176:$BJ$2202)),0)</f>
        <v>2393</v>
      </c>
      <c r="BK2322" s="2">
        <f>ROUND(SUM(BH2322:BI2322)/SUM($BH$2203:$BI$3101)*(1000*irw_fw_harvest!$AI$16-SUM(IT!$BK$2176:$BK$2202)),0)</f>
        <v>2392</v>
      </c>
      <c r="BM2322" s="7">
        <f>ROUND(SUM(BH2322:BI2322)/SUM($BH$2203:$BI$3101)*(1000*irw_fw_harvest!$AH$46),0)</f>
        <v>1113</v>
      </c>
      <c r="BN2322" s="7">
        <f>ROUND(SUM(BH2322:BI2322)/SUM($BH$2203:$BI$3101)*(1000*irw_fw_harvest!$AI$46),0)</f>
        <v>1113</v>
      </c>
      <c r="BP2322" s="12">
        <f t="shared" si="2267"/>
        <v>3506</v>
      </c>
      <c r="BQ2322" s="12">
        <f t="shared" si="2268"/>
        <v>3505</v>
      </c>
    </row>
    <row r="2323" spans="1:69" ht="19.5" x14ac:dyDescent="0.6">
      <c r="A2323" t="s">
        <v>200</v>
      </c>
      <c r="B2323" t="s">
        <v>169</v>
      </c>
      <c r="C2323" t="s">
        <v>179</v>
      </c>
      <c r="D2323" t="s">
        <v>355</v>
      </c>
      <c r="E2323" t="s">
        <v>183</v>
      </c>
      <c r="F2323" t="s">
        <v>173</v>
      </c>
      <c r="G2323" t="s">
        <v>174</v>
      </c>
      <c r="H2323" t="s">
        <v>181</v>
      </c>
      <c r="I2323">
        <v>1</v>
      </c>
      <c r="J2323" t="s">
        <v>176</v>
      </c>
      <c r="K2323" t="b">
        <v>0</v>
      </c>
      <c r="L2323">
        <v>20</v>
      </c>
      <c r="M2323">
        <v>210</v>
      </c>
      <c r="N2323">
        <v>20</v>
      </c>
      <c r="O2323">
        <v>210</v>
      </c>
      <c r="P2323">
        <v>3</v>
      </c>
      <c r="Q2323">
        <v>-1</v>
      </c>
      <c r="R2323">
        <v>-1</v>
      </c>
      <c r="S2323">
        <v>-1</v>
      </c>
      <c r="T2323">
        <v>-1</v>
      </c>
      <c r="U2323">
        <v>-1</v>
      </c>
      <c r="V2323">
        <v>-1</v>
      </c>
      <c r="W2323">
        <v>-1</v>
      </c>
      <c r="X2323">
        <v>-1</v>
      </c>
      <c r="Y2323">
        <v>-1</v>
      </c>
      <c r="Z2323">
        <v>-1</v>
      </c>
      <c r="AA2323">
        <v>-1</v>
      </c>
      <c r="AB2323">
        <v>-1</v>
      </c>
      <c r="AC2323">
        <v>-1</v>
      </c>
      <c r="AD2323">
        <v>-1</v>
      </c>
      <c r="AE2323">
        <v>-1</v>
      </c>
      <c r="AF2323">
        <v>-1</v>
      </c>
      <c r="AG2323">
        <v>-1</v>
      </c>
      <c r="AH2323">
        <v>-1</v>
      </c>
      <c r="AI2323">
        <v>-1</v>
      </c>
      <c r="AJ2323">
        <v>-1</v>
      </c>
      <c r="AK2323">
        <v>1</v>
      </c>
      <c r="AL2323">
        <v>3</v>
      </c>
      <c r="AM2323" t="s">
        <v>195</v>
      </c>
      <c r="AN2323">
        <v>2121</v>
      </c>
      <c r="AT2323">
        <v>856</v>
      </c>
      <c r="AU2323">
        <v>1258</v>
      </c>
      <c r="AV2323">
        <v>1403</v>
      </c>
      <c r="AW2323">
        <v>1124</v>
      </c>
      <c r="AX2323">
        <v>823</v>
      </c>
      <c r="AY2323">
        <v>835</v>
      </c>
      <c r="AZ2323">
        <v>1273</v>
      </c>
      <c r="BA2323">
        <v>1918</v>
      </c>
      <c r="BB2323">
        <v>1428</v>
      </c>
      <c r="BC2323">
        <v>1920</v>
      </c>
      <c r="BD2323">
        <v>2396</v>
      </c>
      <c r="BE2323">
        <v>2375</v>
      </c>
      <c r="BF2323">
        <v>1770</v>
      </c>
      <c r="BG2323">
        <v>1592</v>
      </c>
      <c r="BH2323">
        <v>1593</v>
      </c>
      <c r="BI2323">
        <v>1590</v>
      </c>
      <c r="BJ2323" s="2">
        <f>ROUND(SUM(BH2323:BI2323)/SUM($BH$2203:$BI$3101)*(1000*irw_fw_harvest!$AH$16-SUM(IT!$BJ$2176:$BJ$2202)),0)</f>
        <v>3527</v>
      </c>
      <c r="BK2323" s="2">
        <f>ROUND(SUM(BH2323:BI2323)/SUM($BH$2203:$BI$3101)*(1000*irw_fw_harvest!$AI$16-SUM(IT!$BK$2176:$BK$2202)),0)</f>
        <v>3525</v>
      </c>
      <c r="BM2323" s="7">
        <f>ROUND(SUM(BH2323:BI2323)/SUM($BH$2203:$BI$3101)*(1000*irw_fw_harvest!$AH$46),0)</f>
        <v>1640</v>
      </c>
      <c r="BN2323" s="7">
        <f>ROUND(SUM(BH2323:BI2323)/SUM($BH$2203:$BI$3101)*(1000*irw_fw_harvest!$AI$46),0)</f>
        <v>1640</v>
      </c>
      <c r="BP2323" s="12">
        <f t="shared" si="2267"/>
        <v>5167</v>
      </c>
      <c r="BQ2323" s="12">
        <f t="shared" si="2268"/>
        <v>5165</v>
      </c>
    </row>
    <row r="2324" spans="1:69" ht="19.5" x14ac:dyDescent="0.6">
      <c r="A2324" t="s">
        <v>200</v>
      </c>
      <c r="B2324" t="s">
        <v>169</v>
      </c>
      <c r="C2324" t="s">
        <v>179</v>
      </c>
      <c r="D2324" t="s">
        <v>355</v>
      </c>
      <c r="E2324" t="s">
        <v>203</v>
      </c>
      <c r="F2324" t="s">
        <v>173</v>
      </c>
      <c r="G2324" t="s">
        <v>174</v>
      </c>
      <c r="H2324" t="s">
        <v>181</v>
      </c>
      <c r="I2324">
        <v>1</v>
      </c>
      <c r="J2324" t="s">
        <v>176</v>
      </c>
      <c r="K2324" t="b">
        <v>0</v>
      </c>
      <c r="L2324">
        <v>120</v>
      </c>
      <c r="M2324">
        <v>210</v>
      </c>
      <c r="N2324">
        <v>120</v>
      </c>
      <c r="O2324">
        <v>210</v>
      </c>
      <c r="P2324">
        <v>3</v>
      </c>
      <c r="Q2324">
        <v>-1</v>
      </c>
      <c r="R2324">
        <v>-1</v>
      </c>
      <c r="S2324">
        <v>-1</v>
      </c>
      <c r="T2324">
        <v>-1</v>
      </c>
      <c r="U2324">
        <v>-1</v>
      </c>
      <c r="V2324">
        <v>-1</v>
      </c>
      <c r="W2324">
        <v>-1</v>
      </c>
      <c r="X2324">
        <v>-1</v>
      </c>
      <c r="Y2324">
        <v>-1</v>
      </c>
      <c r="Z2324">
        <v>-1</v>
      </c>
      <c r="AA2324">
        <v>-1</v>
      </c>
      <c r="AB2324">
        <v>-1</v>
      </c>
      <c r="AC2324">
        <v>-1</v>
      </c>
      <c r="AD2324">
        <v>-1</v>
      </c>
      <c r="AE2324">
        <v>-1</v>
      </c>
      <c r="AF2324">
        <v>-1</v>
      </c>
      <c r="AG2324">
        <v>-1</v>
      </c>
      <c r="AH2324">
        <v>-1</v>
      </c>
      <c r="AI2324">
        <v>-1</v>
      </c>
      <c r="AJ2324">
        <v>-1</v>
      </c>
      <c r="AK2324">
        <v>1</v>
      </c>
      <c r="AL2324">
        <v>3</v>
      </c>
      <c r="AM2324" t="s">
        <v>195</v>
      </c>
      <c r="AN2324">
        <v>2121</v>
      </c>
      <c r="AT2324">
        <v>642</v>
      </c>
      <c r="AU2324">
        <v>943</v>
      </c>
      <c r="AV2324">
        <v>1052</v>
      </c>
      <c r="AW2324">
        <v>843</v>
      </c>
      <c r="AX2324">
        <v>617</v>
      </c>
      <c r="AY2324">
        <v>626</v>
      </c>
      <c r="AZ2324">
        <v>954</v>
      </c>
      <c r="BA2324">
        <v>1438</v>
      </c>
      <c r="BB2324">
        <v>1070</v>
      </c>
      <c r="BC2324">
        <v>1440</v>
      </c>
      <c r="BD2324">
        <v>1797</v>
      </c>
      <c r="BE2324">
        <v>1781</v>
      </c>
      <c r="BF2324">
        <v>1327</v>
      </c>
      <c r="BG2324">
        <v>1194</v>
      </c>
      <c r="BH2324">
        <v>1194</v>
      </c>
      <c r="BI2324">
        <v>1192</v>
      </c>
      <c r="BJ2324" s="2">
        <f>ROUND(SUM(BH2324:BI2324)/SUM($BH$2203:$BI$3101)*(1000*irw_fw_harvest!$AH$16-SUM(IT!$BJ$2176:$BJ$2202)),0)</f>
        <v>2644</v>
      </c>
      <c r="BK2324" s="2">
        <f>ROUND(SUM(BH2324:BI2324)/SUM($BH$2203:$BI$3101)*(1000*irw_fw_harvest!$AI$16-SUM(IT!$BK$2176:$BK$2202)),0)</f>
        <v>2642</v>
      </c>
      <c r="BM2324" s="7">
        <f>ROUND(SUM(BH2324:BI2324)/SUM($BH$2203:$BI$3101)*(1000*irw_fw_harvest!$AH$46),0)</f>
        <v>1230</v>
      </c>
      <c r="BN2324" s="7">
        <f>ROUND(SUM(BH2324:BI2324)/SUM($BH$2203:$BI$3101)*(1000*irw_fw_harvest!$AI$46),0)</f>
        <v>1230</v>
      </c>
      <c r="BP2324" s="12">
        <f t="shared" si="2267"/>
        <v>3874</v>
      </c>
      <c r="BQ2324" s="12">
        <f t="shared" si="2268"/>
        <v>3872</v>
      </c>
    </row>
    <row r="2325" spans="1:69" ht="19.5" x14ac:dyDescent="0.6">
      <c r="A2325" t="s">
        <v>200</v>
      </c>
      <c r="B2325" t="s">
        <v>169</v>
      </c>
      <c r="C2325" t="s">
        <v>209</v>
      </c>
      <c r="D2325" t="s">
        <v>355</v>
      </c>
      <c r="E2325" t="s">
        <v>183</v>
      </c>
      <c r="F2325" t="s">
        <v>173</v>
      </c>
      <c r="G2325" t="s">
        <v>174</v>
      </c>
      <c r="H2325" t="s">
        <v>181</v>
      </c>
      <c r="I2325">
        <v>1</v>
      </c>
      <c r="J2325" t="s">
        <v>176</v>
      </c>
      <c r="K2325" t="b">
        <v>0</v>
      </c>
      <c r="L2325">
        <v>20</v>
      </c>
      <c r="M2325">
        <v>210</v>
      </c>
      <c r="N2325">
        <v>20</v>
      </c>
      <c r="O2325">
        <v>210</v>
      </c>
      <c r="P2325">
        <v>3</v>
      </c>
      <c r="Q2325">
        <v>-1</v>
      </c>
      <c r="R2325">
        <v>-1</v>
      </c>
      <c r="S2325">
        <v>-1</v>
      </c>
      <c r="T2325">
        <v>-1</v>
      </c>
      <c r="U2325">
        <v>-1</v>
      </c>
      <c r="V2325">
        <v>-1</v>
      </c>
      <c r="W2325">
        <v>-1</v>
      </c>
      <c r="X2325">
        <v>-1</v>
      </c>
      <c r="Y2325">
        <v>-1</v>
      </c>
      <c r="Z2325">
        <v>-1</v>
      </c>
      <c r="AA2325">
        <v>-1</v>
      </c>
      <c r="AB2325">
        <v>-1</v>
      </c>
      <c r="AC2325">
        <v>-1</v>
      </c>
      <c r="AD2325">
        <v>-1</v>
      </c>
      <c r="AE2325">
        <v>-1</v>
      </c>
      <c r="AF2325">
        <v>-1</v>
      </c>
      <c r="AG2325">
        <v>-1</v>
      </c>
      <c r="AH2325">
        <v>-1</v>
      </c>
      <c r="AI2325">
        <v>-1</v>
      </c>
      <c r="AJ2325">
        <v>-1</v>
      </c>
      <c r="AK2325">
        <v>1</v>
      </c>
      <c r="AL2325">
        <v>3</v>
      </c>
      <c r="AM2325" t="s">
        <v>195</v>
      </c>
      <c r="AN2325">
        <v>2121</v>
      </c>
      <c r="AT2325">
        <v>569</v>
      </c>
      <c r="AU2325">
        <v>836</v>
      </c>
      <c r="AV2325">
        <v>932</v>
      </c>
      <c r="AW2325">
        <v>747</v>
      </c>
      <c r="AX2325">
        <v>547</v>
      </c>
      <c r="AY2325">
        <v>555</v>
      </c>
      <c r="AZ2325">
        <v>846</v>
      </c>
      <c r="BA2325">
        <v>1275</v>
      </c>
      <c r="BB2325">
        <v>949</v>
      </c>
      <c r="BC2325">
        <v>1276</v>
      </c>
      <c r="BD2325">
        <v>1592</v>
      </c>
      <c r="BE2325">
        <v>1578</v>
      </c>
      <c r="BF2325">
        <v>1176</v>
      </c>
      <c r="BG2325">
        <v>1058</v>
      </c>
      <c r="BH2325">
        <v>1058</v>
      </c>
      <c r="BI2325">
        <v>1057</v>
      </c>
      <c r="BJ2325" s="2">
        <f>ROUND(SUM(BH2325:BI2325)/SUM($BH$2203:$BI$3101)*(1000*irw_fw_harvest!$AH$16-SUM(IT!$BJ$2176:$BJ$2202)),0)</f>
        <v>2343</v>
      </c>
      <c r="BK2325" s="2">
        <f>ROUND(SUM(BH2325:BI2325)/SUM($BH$2203:$BI$3101)*(1000*irw_fw_harvest!$AI$16-SUM(IT!$BK$2176:$BK$2202)),0)</f>
        <v>2342</v>
      </c>
      <c r="BM2325" s="7">
        <f>ROUND(SUM(BH2325:BI2325)/SUM($BH$2203:$BI$3101)*(1000*irw_fw_harvest!$AH$46),0)</f>
        <v>1090</v>
      </c>
      <c r="BN2325" s="7">
        <f>ROUND(SUM(BH2325:BI2325)/SUM($BH$2203:$BI$3101)*(1000*irw_fw_harvest!$AI$46),0)</f>
        <v>1090</v>
      </c>
      <c r="BP2325" s="12">
        <f t="shared" si="2267"/>
        <v>3433</v>
      </c>
      <c r="BQ2325" s="12">
        <f t="shared" si="2268"/>
        <v>3432</v>
      </c>
    </row>
    <row r="2326" spans="1:69" ht="19.5" x14ac:dyDescent="0.6">
      <c r="A2326" t="s">
        <v>200</v>
      </c>
      <c r="B2326" t="s">
        <v>169</v>
      </c>
      <c r="C2326" t="s">
        <v>353</v>
      </c>
      <c r="D2326" t="s">
        <v>355</v>
      </c>
      <c r="E2326" t="s">
        <v>183</v>
      </c>
      <c r="F2326" t="s">
        <v>173</v>
      </c>
      <c r="G2326" t="s">
        <v>174</v>
      </c>
      <c r="H2326" t="s">
        <v>181</v>
      </c>
      <c r="I2326">
        <v>1</v>
      </c>
      <c r="J2326" t="s">
        <v>176</v>
      </c>
      <c r="K2326" t="b">
        <v>0</v>
      </c>
      <c r="L2326">
        <v>20</v>
      </c>
      <c r="M2326">
        <v>210</v>
      </c>
      <c r="N2326">
        <v>20</v>
      </c>
      <c r="O2326">
        <v>210</v>
      </c>
      <c r="P2326">
        <v>3</v>
      </c>
      <c r="Q2326">
        <v>-1</v>
      </c>
      <c r="R2326">
        <v>-1</v>
      </c>
      <c r="S2326">
        <v>-1</v>
      </c>
      <c r="T2326">
        <v>-1</v>
      </c>
      <c r="U2326">
        <v>-1</v>
      </c>
      <c r="V2326">
        <v>-1</v>
      </c>
      <c r="W2326">
        <v>-1</v>
      </c>
      <c r="X2326">
        <v>-1</v>
      </c>
      <c r="Y2326">
        <v>-1</v>
      </c>
      <c r="Z2326">
        <v>-1</v>
      </c>
      <c r="AA2326">
        <v>-1</v>
      </c>
      <c r="AB2326">
        <v>-1</v>
      </c>
      <c r="AC2326">
        <v>-1</v>
      </c>
      <c r="AD2326">
        <v>-1</v>
      </c>
      <c r="AE2326">
        <v>-1</v>
      </c>
      <c r="AF2326">
        <v>-1</v>
      </c>
      <c r="AG2326">
        <v>-1</v>
      </c>
      <c r="AH2326">
        <v>-1</v>
      </c>
      <c r="AI2326">
        <v>-1</v>
      </c>
      <c r="AJ2326">
        <v>-1</v>
      </c>
      <c r="AK2326">
        <v>1</v>
      </c>
      <c r="AL2326">
        <v>3</v>
      </c>
      <c r="AM2326" t="s">
        <v>195</v>
      </c>
      <c r="AN2326">
        <v>2121</v>
      </c>
      <c r="AT2326">
        <v>671</v>
      </c>
      <c r="AU2326">
        <v>986</v>
      </c>
      <c r="AV2326">
        <v>1099</v>
      </c>
      <c r="AW2326">
        <v>881</v>
      </c>
      <c r="AX2326">
        <v>645</v>
      </c>
      <c r="AY2326">
        <v>654</v>
      </c>
      <c r="AZ2326">
        <v>997</v>
      </c>
      <c r="BA2326">
        <v>1503</v>
      </c>
      <c r="BB2326">
        <v>1119</v>
      </c>
      <c r="BC2326">
        <v>1505</v>
      </c>
      <c r="BD2326">
        <v>1877</v>
      </c>
      <c r="BE2326">
        <v>1861</v>
      </c>
      <c r="BF2326">
        <v>1387</v>
      </c>
      <c r="BG2326">
        <v>1247</v>
      </c>
      <c r="BH2326">
        <v>1248</v>
      </c>
      <c r="BI2326">
        <v>1246</v>
      </c>
      <c r="BJ2326" s="2">
        <f>ROUND(SUM(BH2326:BI2326)/SUM($BH$2203:$BI$3101)*(1000*irw_fw_harvest!$AH$16-SUM(IT!$BJ$2176:$BJ$2202)),0)</f>
        <v>2763</v>
      </c>
      <c r="BK2326" s="2">
        <f>ROUND(SUM(BH2326:BI2326)/SUM($BH$2203:$BI$3101)*(1000*irw_fw_harvest!$AI$16-SUM(IT!$BK$2176:$BK$2202)),0)</f>
        <v>2762</v>
      </c>
      <c r="BM2326" s="7">
        <f>ROUND(SUM(BH2326:BI2326)/SUM($BH$2203:$BI$3101)*(1000*irw_fw_harvest!$AH$46),0)</f>
        <v>1285</v>
      </c>
      <c r="BN2326" s="7">
        <f>ROUND(SUM(BH2326:BI2326)/SUM($BH$2203:$BI$3101)*(1000*irw_fw_harvest!$AI$46),0)</f>
        <v>1285</v>
      </c>
      <c r="BP2326" s="12">
        <f t="shared" si="2267"/>
        <v>4048</v>
      </c>
      <c r="BQ2326" s="12">
        <f t="shared" si="2268"/>
        <v>4047</v>
      </c>
    </row>
    <row r="2327" spans="1:69" ht="19.5" x14ac:dyDescent="0.6">
      <c r="A2327" t="s">
        <v>200</v>
      </c>
      <c r="B2327" t="s">
        <v>169</v>
      </c>
      <c r="C2327" t="s">
        <v>185</v>
      </c>
      <c r="D2327" t="s">
        <v>355</v>
      </c>
      <c r="E2327" t="s">
        <v>183</v>
      </c>
      <c r="F2327" t="s">
        <v>173</v>
      </c>
      <c r="G2327" t="s">
        <v>174</v>
      </c>
      <c r="H2327" t="s">
        <v>181</v>
      </c>
      <c r="I2327">
        <v>1</v>
      </c>
      <c r="J2327" t="s">
        <v>176</v>
      </c>
      <c r="K2327" t="b">
        <v>0</v>
      </c>
      <c r="L2327">
        <v>20</v>
      </c>
      <c r="M2327">
        <v>210</v>
      </c>
      <c r="N2327">
        <v>20</v>
      </c>
      <c r="O2327">
        <v>210</v>
      </c>
      <c r="P2327">
        <v>3</v>
      </c>
      <c r="Q2327">
        <v>-1</v>
      </c>
      <c r="R2327">
        <v>-1</v>
      </c>
      <c r="S2327">
        <v>-1</v>
      </c>
      <c r="T2327">
        <v>-1</v>
      </c>
      <c r="U2327">
        <v>-1</v>
      </c>
      <c r="V2327">
        <v>-1</v>
      </c>
      <c r="W2327">
        <v>-1</v>
      </c>
      <c r="X2327">
        <v>-1</v>
      </c>
      <c r="Y2327">
        <v>-1</v>
      </c>
      <c r="Z2327">
        <v>-1</v>
      </c>
      <c r="AA2327">
        <v>-1</v>
      </c>
      <c r="AB2327">
        <v>-1</v>
      </c>
      <c r="AC2327">
        <v>-1</v>
      </c>
      <c r="AD2327">
        <v>-1</v>
      </c>
      <c r="AE2327">
        <v>-1</v>
      </c>
      <c r="AF2327">
        <v>-1</v>
      </c>
      <c r="AG2327">
        <v>-1</v>
      </c>
      <c r="AH2327">
        <v>-1</v>
      </c>
      <c r="AI2327">
        <v>-1</v>
      </c>
      <c r="AJ2327">
        <v>-1</v>
      </c>
      <c r="AK2327">
        <v>1</v>
      </c>
      <c r="AL2327">
        <v>3</v>
      </c>
      <c r="AM2327" t="s">
        <v>195</v>
      </c>
      <c r="AN2327">
        <v>2121</v>
      </c>
      <c r="AT2327">
        <v>1088</v>
      </c>
      <c r="AU2327">
        <v>1598</v>
      </c>
      <c r="AV2327">
        <v>1782</v>
      </c>
      <c r="AW2327">
        <v>1428</v>
      </c>
      <c r="AX2327">
        <v>1046</v>
      </c>
      <c r="AY2327">
        <v>1061</v>
      </c>
      <c r="AZ2327">
        <v>1617</v>
      </c>
      <c r="BA2327">
        <v>2436</v>
      </c>
      <c r="BB2327">
        <v>1813</v>
      </c>
      <c r="BC2327">
        <v>2439</v>
      </c>
      <c r="BD2327">
        <v>3043</v>
      </c>
      <c r="BE2327">
        <v>3016</v>
      </c>
      <c r="BF2327">
        <v>2248</v>
      </c>
      <c r="BG2327">
        <v>2022</v>
      </c>
      <c r="BH2327">
        <v>2023</v>
      </c>
      <c r="BI2327">
        <v>2020</v>
      </c>
      <c r="BJ2327" s="2">
        <f>ROUND(SUM(BH2327:BI2327)/SUM($BH$2203:$BI$3101)*(1000*irw_fw_harvest!$AH$16-SUM(IT!$BJ$2176:$BJ$2202)),0)</f>
        <v>4479</v>
      </c>
      <c r="BK2327" s="2">
        <f>ROUND(SUM(BH2327:BI2327)/SUM($BH$2203:$BI$3101)*(1000*irw_fw_harvest!$AI$16-SUM(IT!$BK$2176:$BK$2202)),0)</f>
        <v>4477</v>
      </c>
      <c r="BM2327" s="7">
        <f>ROUND(SUM(BH2327:BI2327)/SUM($BH$2203:$BI$3101)*(1000*irw_fw_harvest!$AH$46),0)</f>
        <v>2084</v>
      </c>
      <c r="BN2327" s="7">
        <f>ROUND(SUM(BH2327:BI2327)/SUM($BH$2203:$BI$3101)*(1000*irw_fw_harvest!$AI$46),0)</f>
        <v>2084</v>
      </c>
      <c r="BP2327" s="12">
        <f t="shared" si="2267"/>
        <v>6563</v>
      </c>
      <c r="BQ2327" s="12">
        <f t="shared" si="2268"/>
        <v>6561</v>
      </c>
    </row>
    <row r="2328" spans="1:69" ht="19.5" x14ac:dyDescent="0.6">
      <c r="A2328" t="s">
        <v>200</v>
      </c>
      <c r="B2328" t="s">
        <v>169</v>
      </c>
      <c r="C2328" t="s">
        <v>185</v>
      </c>
      <c r="D2328" t="s">
        <v>355</v>
      </c>
      <c r="E2328" t="s">
        <v>203</v>
      </c>
      <c r="F2328" t="s">
        <v>173</v>
      </c>
      <c r="G2328" t="s">
        <v>174</v>
      </c>
      <c r="H2328" t="s">
        <v>181</v>
      </c>
      <c r="I2328">
        <v>1</v>
      </c>
      <c r="J2328" t="s">
        <v>176</v>
      </c>
      <c r="K2328" t="b">
        <v>0</v>
      </c>
      <c r="L2328">
        <v>120</v>
      </c>
      <c r="M2328">
        <v>210</v>
      </c>
      <c r="N2328">
        <v>120</v>
      </c>
      <c r="O2328">
        <v>210</v>
      </c>
      <c r="P2328">
        <v>3</v>
      </c>
      <c r="Q2328">
        <v>-1</v>
      </c>
      <c r="R2328">
        <v>-1</v>
      </c>
      <c r="S2328">
        <v>-1</v>
      </c>
      <c r="T2328">
        <v>-1</v>
      </c>
      <c r="U2328">
        <v>-1</v>
      </c>
      <c r="V2328">
        <v>-1</v>
      </c>
      <c r="W2328">
        <v>-1</v>
      </c>
      <c r="X2328">
        <v>-1</v>
      </c>
      <c r="Y2328">
        <v>-1</v>
      </c>
      <c r="Z2328">
        <v>-1</v>
      </c>
      <c r="AA2328">
        <v>-1</v>
      </c>
      <c r="AB2328">
        <v>-1</v>
      </c>
      <c r="AC2328">
        <v>-1</v>
      </c>
      <c r="AD2328">
        <v>-1</v>
      </c>
      <c r="AE2328">
        <v>-1</v>
      </c>
      <c r="AF2328">
        <v>-1</v>
      </c>
      <c r="AG2328">
        <v>-1</v>
      </c>
      <c r="AH2328">
        <v>-1</v>
      </c>
      <c r="AI2328">
        <v>-1</v>
      </c>
      <c r="AJ2328">
        <v>-1</v>
      </c>
      <c r="AK2328">
        <v>1</v>
      </c>
      <c r="AL2328">
        <v>3</v>
      </c>
      <c r="AM2328" t="s">
        <v>195</v>
      </c>
      <c r="AN2328">
        <v>2121</v>
      </c>
      <c r="AT2328">
        <v>1635</v>
      </c>
      <c r="AU2328">
        <v>2400</v>
      </c>
      <c r="AV2328">
        <v>2677</v>
      </c>
      <c r="AW2328">
        <v>2145</v>
      </c>
      <c r="AX2328">
        <v>1571</v>
      </c>
      <c r="AY2328">
        <v>1594</v>
      </c>
      <c r="AZ2328">
        <v>2429</v>
      </c>
      <c r="BA2328">
        <v>3660</v>
      </c>
      <c r="BB2328">
        <v>2724</v>
      </c>
      <c r="BC2328">
        <v>3665</v>
      </c>
      <c r="BD2328">
        <v>4572</v>
      </c>
      <c r="BE2328">
        <v>4531</v>
      </c>
      <c r="BF2328">
        <v>3378</v>
      </c>
      <c r="BG2328">
        <v>3038</v>
      </c>
      <c r="BH2328">
        <v>3039</v>
      </c>
      <c r="BI2328">
        <v>3034</v>
      </c>
      <c r="BJ2328" s="2">
        <f>ROUND(SUM(BH2328:BI2328)/SUM($BH$2203:$BI$3101)*(1000*irw_fw_harvest!$AH$16-SUM(IT!$BJ$2176:$BJ$2202)),0)</f>
        <v>6728</v>
      </c>
      <c r="BK2328" s="2">
        <f>ROUND(SUM(BH2328:BI2328)/SUM($BH$2203:$BI$3101)*(1000*irw_fw_harvest!$AI$16-SUM(IT!$BK$2176:$BK$2202)),0)</f>
        <v>6725</v>
      </c>
      <c r="BM2328" s="7">
        <f>ROUND(SUM(BH2328:BI2328)/SUM($BH$2203:$BI$3101)*(1000*irw_fw_harvest!$AH$46),0)</f>
        <v>3130</v>
      </c>
      <c r="BN2328" s="7">
        <f>ROUND(SUM(BH2328:BI2328)/SUM($BH$2203:$BI$3101)*(1000*irw_fw_harvest!$AI$46),0)</f>
        <v>3130</v>
      </c>
      <c r="BP2328" s="12">
        <f t="shared" si="2267"/>
        <v>9858</v>
      </c>
      <c r="BQ2328" s="12">
        <f t="shared" si="2268"/>
        <v>9855</v>
      </c>
    </row>
    <row r="2329" spans="1:69" ht="19.5" x14ac:dyDescent="0.6">
      <c r="A2329" t="s">
        <v>200</v>
      </c>
      <c r="B2329" t="s">
        <v>169</v>
      </c>
      <c r="C2329" t="s">
        <v>354</v>
      </c>
      <c r="D2329" t="s">
        <v>355</v>
      </c>
      <c r="E2329" t="s">
        <v>203</v>
      </c>
      <c r="F2329" t="s">
        <v>173</v>
      </c>
      <c r="G2329" t="s">
        <v>174</v>
      </c>
      <c r="H2329" t="s">
        <v>181</v>
      </c>
      <c r="I2329">
        <v>1</v>
      </c>
      <c r="J2329" t="s">
        <v>176</v>
      </c>
      <c r="K2329" t="b">
        <v>0</v>
      </c>
      <c r="L2329">
        <v>50</v>
      </c>
      <c r="M2329">
        <v>210</v>
      </c>
      <c r="N2329">
        <v>50</v>
      </c>
      <c r="O2329">
        <v>210</v>
      </c>
      <c r="P2329">
        <v>3</v>
      </c>
      <c r="Q2329">
        <v>-1</v>
      </c>
      <c r="R2329">
        <v>-1</v>
      </c>
      <c r="S2329">
        <v>-1</v>
      </c>
      <c r="T2329">
        <v>-1</v>
      </c>
      <c r="U2329">
        <v>-1</v>
      </c>
      <c r="V2329">
        <v>-1</v>
      </c>
      <c r="W2329">
        <v>-1</v>
      </c>
      <c r="X2329">
        <v>-1</v>
      </c>
      <c r="Y2329">
        <v>-1</v>
      </c>
      <c r="Z2329">
        <v>-1</v>
      </c>
      <c r="AA2329">
        <v>-1</v>
      </c>
      <c r="AB2329">
        <v>-1</v>
      </c>
      <c r="AC2329">
        <v>-1</v>
      </c>
      <c r="AD2329">
        <v>-1</v>
      </c>
      <c r="AE2329">
        <v>-1</v>
      </c>
      <c r="AF2329">
        <v>-1</v>
      </c>
      <c r="AG2329">
        <v>-1</v>
      </c>
      <c r="AH2329">
        <v>-1</v>
      </c>
      <c r="AI2329">
        <v>-1</v>
      </c>
      <c r="AJ2329">
        <v>-1</v>
      </c>
      <c r="AK2329">
        <v>1</v>
      </c>
      <c r="AL2329">
        <v>3</v>
      </c>
      <c r="AM2329" t="s">
        <v>195</v>
      </c>
      <c r="AN2329">
        <v>2121</v>
      </c>
      <c r="AT2329">
        <v>174</v>
      </c>
      <c r="AU2329">
        <v>256</v>
      </c>
      <c r="AV2329">
        <v>285</v>
      </c>
      <c r="AW2329">
        <v>229</v>
      </c>
      <c r="AX2329">
        <v>167</v>
      </c>
      <c r="AY2329">
        <v>170</v>
      </c>
      <c r="AZ2329">
        <v>259</v>
      </c>
      <c r="BA2329">
        <v>390</v>
      </c>
      <c r="BB2329">
        <v>290</v>
      </c>
      <c r="BC2329">
        <v>391</v>
      </c>
      <c r="BD2329">
        <v>488</v>
      </c>
      <c r="BE2329">
        <v>483</v>
      </c>
      <c r="BF2329">
        <v>360</v>
      </c>
      <c r="BG2329">
        <v>324</v>
      </c>
      <c r="BH2329">
        <v>324</v>
      </c>
      <c r="BI2329">
        <v>323</v>
      </c>
      <c r="BJ2329" s="2">
        <f>ROUND(SUM(BH2329:BI2329)/SUM($BH$2203:$BI$3101)*(1000*irw_fw_harvest!$AH$16-SUM(IT!$BJ$2176:$BJ$2202)),0)</f>
        <v>717</v>
      </c>
      <c r="BK2329" s="2">
        <f>ROUND(SUM(BH2329:BI2329)/SUM($BH$2203:$BI$3101)*(1000*irw_fw_harvest!$AI$16-SUM(IT!$BK$2176:$BK$2202)),0)</f>
        <v>716</v>
      </c>
      <c r="BM2329" s="7">
        <f>ROUND(SUM(BH2329:BI2329)/SUM($BH$2203:$BI$3101)*(1000*irw_fw_harvest!$AH$46),0)</f>
        <v>333</v>
      </c>
      <c r="BN2329" s="7">
        <f>ROUND(SUM(BH2329:BI2329)/SUM($BH$2203:$BI$3101)*(1000*irw_fw_harvest!$AI$46),0)</f>
        <v>333</v>
      </c>
      <c r="BP2329" s="12">
        <f t="shared" si="2267"/>
        <v>1050</v>
      </c>
      <c r="BQ2329" s="12">
        <f t="shared" si="2268"/>
        <v>1049</v>
      </c>
    </row>
    <row r="2330" spans="1:69" ht="19.5" x14ac:dyDescent="0.6">
      <c r="A2330" t="s">
        <v>200</v>
      </c>
      <c r="B2330" t="s">
        <v>169</v>
      </c>
      <c r="C2330" t="s">
        <v>218</v>
      </c>
      <c r="D2330" t="s">
        <v>355</v>
      </c>
      <c r="E2330" t="s">
        <v>183</v>
      </c>
      <c r="F2330" t="s">
        <v>173</v>
      </c>
      <c r="G2330" t="s">
        <v>174</v>
      </c>
      <c r="H2330" t="s">
        <v>181</v>
      </c>
      <c r="I2330">
        <v>1</v>
      </c>
      <c r="J2330" t="s">
        <v>176</v>
      </c>
      <c r="K2330" t="b">
        <v>0</v>
      </c>
      <c r="L2330">
        <v>25</v>
      </c>
      <c r="M2330">
        <v>210</v>
      </c>
      <c r="N2330">
        <v>25</v>
      </c>
      <c r="O2330">
        <v>210</v>
      </c>
      <c r="P2330">
        <v>3</v>
      </c>
      <c r="Q2330">
        <v>-1</v>
      </c>
      <c r="R2330">
        <v>-1</v>
      </c>
      <c r="S2330">
        <v>-1</v>
      </c>
      <c r="T2330">
        <v>-1</v>
      </c>
      <c r="U2330">
        <v>-1</v>
      </c>
      <c r="V2330">
        <v>-1</v>
      </c>
      <c r="W2330">
        <v>-1</v>
      </c>
      <c r="X2330">
        <v>-1</v>
      </c>
      <c r="Y2330">
        <v>-1</v>
      </c>
      <c r="Z2330">
        <v>-1</v>
      </c>
      <c r="AA2330">
        <v>-1</v>
      </c>
      <c r="AB2330">
        <v>-1</v>
      </c>
      <c r="AC2330">
        <v>-1</v>
      </c>
      <c r="AD2330">
        <v>-1</v>
      </c>
      <c r="AE2330">
        <v>-1</v>
      </c>
      <c r="AF2330">
        <v>-1</v>
      </c>
      <c r="AG2330">
        <v>-1</v>
      </c>
      <c r="AH2330">
        <v>-1</v>
      </c>
      <c r="AI2330">
        <v>-1</v>
      </c>
      <c r="AJ2330">
        <v>-1</v>
      </c>
      <c r="AK2330">
        <v>1</v>
      </c>
      <c r="AL2330">
        <v>3</v>
      </c>
      <c r="AM2330" t="s">
        <v>195</v>
      </c>
      <c r="AN2330">
        <v>2121</v>
      </c>
      <c r="AT2330">
        <v>5359</v>
      </c>
      <c r="AU2330">
        <v>7869</v>
      </c>
      <c r="AV2330">
        <v>8776</v>
      </c>
      <c r="AW2330">
        <v>7033</v>
      </c>
      <c r="AX2330">
        <v>5150</v>
      </c>
      <c r="AY2330">
        <v>5227</v>
      </c>
      <c r="AZ2330">
        <v>7963</v>
      </c>
      <c r="BA2330">
        <v>11999</v>
      </c>
      <c r="BB2330">
        <v>8931</v>
      </c>
      <c r="BC2330">
        <v>12013</v>
      </c>
      <c r="BD2330">
        <v>14986</v>
      </c>
      <c r="BE2330">
        <v>14853</v>
      </c>
      <c r="BF2330">
        <v>11072</v>
      </c>
      <c r="BG2330">
        <v>9957</v>
      </c>
      <c r="BH2330">
        <v>9962</v>
      </c>
      <c r="BI2330">
        <v>9946</v>
      </c>
      <c r="BJ2330" s="2">
        <f>ROUND(SUM(BH2330:BI2330)/SUM($BH$2203:$BI$3101)*(1000*irw_fw_harvest!$AH$16-SUM(IT!$BJ$2176:$BJ$2202)),0)</f>
        <v>22057</v>
      </c>
      <c r="BK2330" s="2">
        <f>ROUND(SUM(BH2330:BI2330)/SUM($BH$2203:$BI$3101)*(1000*irw_fw_harvest!$AI$16-SUM(IT!$BK$2176:$BK$2202)),0)</f>
        <v>22046</v>
      </c>
      <c r="BM2330" s="7">
        <f>ROUND(SUM(BH2330:BI2330)/SUM($BH$2203:$BI$3101)*(1000*irw_fw_harvest!$AH$46),0)</f>
        <v>10260</v>
      </c>
      <c r="BN2330" s="7">
        <f>ROUND(SUM(BH2330:BI2330)/SUM($BH$2203:$BI$3101)*(1000*irw_fw_harvest!$AI$46),0)</f>
        <v>10260</v>
      </c>
      <c r="BP2330" s="12">
        <f t="shared" si="2267"/>
        <v>32317</v>
      </c>
      <c r="BQ2330" s="12">
        <f t="shared" si="2268"/>
        <v>32306</v>
      </c>
    </row>
    <row r="2331" spans="1:69" ht="19.5" x14ac:dyDescent="0.6">
      <c r="A2331" t="s">
        <v>200</v>
      </c>
      <c r="B2331" t="s">
        <v>169</v>
      </c>
      <c r="C2331" t="s">
        <v>218</v>
      </c>
      <c r="D2331" t="s">
        <v>355</v>
      </c>
      <c r="E2331" t="s">
        <v>203</v>
      </c>
      <c r="F2331" t="s">
        <v>173</v>
      </c>
      <c r="G2331" t="s">
        <v>174</v>
      </c>
      <c r="H2331" t="s">
        <v>181</v>
      </c>
      <c r="I2331">
        <v>1</v>
      </c>
      <c r="J2331" t="s">
        <v>176</v>
      </c>
      <c r="K2331" t="b">
        <v>0</v>
      </c>
      <c r="L2331">
        <v>120</v>
      </c>
      <c r="M2331">
        <v>210</v>
      </c>
      <c r="N2331">
        <v>120</v>
      </c>
      <c r="O2331">
        <v>210</v>
      </c>
      <c r="P2331">
        <v>3</v>
      </c>
      <c r="Q2331">
        <v>-1</v>
      </c>
      <c r="R2331">
        <v>-1</v>
      </c>
      <c r="S2331">
        <v>-1</v>
      </c>
      <c r="T2331">
        <v>-1</v>
      </c>
      <c r="U2331">
        <v>-1</v>
      </c>
      <c r="V2331">
        <v>-1</v>
      </c>
      <c r="W2331">
        <v>-1</v>
      </c>
      <c r="X2331">
        <v>-1</v>
      </c>
      <c r="Y2331">
        <v>-1</v>
      </c>
      <c r="Z2331">
        <v>-1</v>
      </c>
      <c r="AA2331">
        <v>-1</v>
      </c>
      <c r="AB2331">
        <v>-1</v>
      </c>
      <c r="AC2331">
        <v>-1</v>
      </c>
      <c r="AD2331">
        <v>-1</v>
      </c>
      <c r="AE2331">
        <v>-1</v>
      </c>
      <c r="AF2331">
        <v>-1</v>
      </c>
      <c r="AG2331">
        <v>-1</v>
      </c>
      <c r="AH2331">
        <v>-1</v>
      </c>
      <c r="AI2331">
        <v>-1</v>
      </c>
      <c r="AJ2331">
        <v>-1</v>
      </c>
      <c r="AK2331">
        <v>1</v>
      </c>
      <c r="AL2331">
        <v>3</v>
      </c>
      <c r="AM2331" t="s">
        <v>195</v>
      </c>
      <c r="AN2331">
        <v>2121</v>
      </c>
      <c r="AT2331">
        <v>6089</v>
      </c>
      <c r="AU2331">
        <v>8941</v>
      </c>
      <c r="AV2331">
        <v>9972</v>
      </c>
      <c r="AW2331">
        <v>7991</v>
      </c>
      <c r="AX2331">
        <v>5852</v>
      </c>
      <c r="AY2331">
        <v>5939</v>
      </c>
      <c r="AZ2331">
        <v>9048</v>
      </c>
      <c r="BA2331">
        <v>13634</v>
      </c>
      <c r="BB2331">
        <v>10148</v>
      </c>
      <c r="BC2331">
        <v>13650</v>
      </c>
      <c r="BD2331">
        <v>17028</v>
      </c>
      <c r="BE2331">
        <v>16877</v>
      </c>
      <c r="BF2331">
        <v>12581</v>
      </c>
      <c r="BG2331">
        <v>11314</v>
      </c>
      <c r="BH2331">
        <v>11320</v>
      </c>
      <c r="BI2331">
        <v>11302</v>
      </c>
      <c r="BJ2331" s="2">
        <f>ROUND(SUM(BH2331:BI2331)/SUM($BH$2203:$BI$3101)*(1000*irw_fw_harvest!$AH$16-SUM(IT!$BJ$2176:$BJ$2202)),0)</f>
        <v>25063</v>
      </c>
      <c r="BK2331" s="2">
        <f>ROUND(SUM(BH2331:BI2331)/SUM($BH$2203:$BI$3101)*(1000*irw_fw_harvest!$AI$16-SUM(IT!$BK$2176:$BK$2202)),0)</f>
        <v>25051</v>
      </c>
      <c r="BM2331" s="7">
        <f>ROUND(SUM(BH2331:BI2331)/SUM($BH$2203:$BI$3101)*(1000*irw_fw_harvest!$AH$46),0)</f>
        <v>11659</v>
      </c>
      <c r="BN2331" s="7">
        <f>ROUND(SUM(BH2331:BI2331)/SUM($BH$2203:$BI$3101)*(1000*irw_fw_harvest!$AI$46),0)</f>
        <v>11659</v>
      </c>
      <c r="BP2331" s="12">
        <f t="shared" si="2267"/>
        <v>36722</v>
      </c>
      <c r="BQ2331" s="12">
        <f t="shared" si="2268"/>
        <v>36710</v>
      </c>
    </row>
    <row r="2332" spans="1:69" ht="19.5" x14ac:dyDescent="0.6">
      <c r="A2332" t="s">
        <v>200</v>
      </c>
      <c r="B2332" t="s">
        <v>169</v>
      </c>
      <c r="C2332" t="s">
        <v>256</v>
      </c>
      <c r="D2332" t="s">
        <v>355</v>
      </c>
      <c r="E2332" t="s">
        <v>183</v>
      </c>
      <c r="F2332" t="s">
        <v>173</v>
      </c>
      <c r="G2332" t="s">
        <v>174</v>
      </c>
      <c r="H2332" t="s">
        <v>181</v>
      </c>
      <c r="I2332">
        <v>1</v>
      </c>
      <c r="J2332" t="s">
        <v>176</v>
      </c>
      <c r="K2332" t="b">
        <v>0</v>
      </c>
      <c r="L2332">
        <v>25</v>
      </c>
      <c r="M2332">
        <v>210</v>
      </c>
      <c r="N2332">
        <v>25</v>
      </c>
      <c r="O2332">
        <v>210</v>
      </c>
      <c r="P2332">
        <v>3</v>
      </c>
      <c r="Q2332">
        <v>-1</v>
      </c>
      <c r="R2332">
        <v>-1</v>
      </c>
      <c r="S2332">
        <v>-1</v>
      </c>
      <c r="T2332">
        <v>-1</v>
      </c>
      <c r="U2332">
        <v>-1</v>
      </c>
      <c r="V2332">
        <v>-1</v>
      </c>
      <c r="W2332">
        <v>-1</v>
      </c>
      <c r="X2332">
        <v>-1</v>
      </c>
      <c r="Y2332">
        <v>-1</v>
      </c>
      <c r="Z2332">
        <v>-1</v>
      </c>
      <c r="AA2332">
        <v>-1</v>
      </c>
      <c r="AB2332">
        <v>-1</v>
      </c>
      <c r="AC2332">
        <v>-1</v>
      </c>
      <c r="AD2332">
        <v>-1</v>
      </c>
      <c r="AE2332">
        <v>-1</v>
      </c>
      <c r="AF2332">
        <v>-1</v>
      </c>
      <c r="AG2332">
        <v>-1</v>
      </c>
      <c r="AH2332">
        <v>-1</v>
      </c>
      <c r="AI2332">
        <v>-1</v>
      </c>
      <c r="AJ2332">
        <v>-1</v>
      </c>
      <c r="AK2332">
        <v>1</v>
      </c>
      <c r="AL2332">
        <v>3</v>
      </c>
      <c r="AM2332" t="s">
        <v>195</v>
      </c>
      <c r="AN2332">
        <v>2121</v>
      </c>
      <c r="AT2332">
        <v>571</v>
      </c>
      <c r="AU2332">
        <v>838</v>
      </c>
      <c r="AV2332">
        <v>935</v>
      </c>
      <c r="AW2332">
        <v>749</v>
      </c>
      <c r="AX2332">
        <v>549</v>
      </c>
      <c r="AY2332">
        <v>557</v>
      </c>
      <c r="AZ2332">
        <v>848</v>
      </c>
      <c r="BA2332">
        <v>1279</v>
      </c>
      <c r="BB2332">
        <v>952</v>
      </c>
      <c r="BC2332">
        <v>1280</v>
      </c>
      <c r="BD2332">
        <v>1597</v>
      </c>
      <c r="BE2332">
        <v>1583</v>
      </c>
      <c r="BF2332">
        <v>1180</v>
      </c>
      <c r="BG2332">
        <v>1061</v>
      </c>
      <c r="BH2332">
        <v>1062</v>
      </c>
      <c r="BI2332">
        <v>1060</v>
      </c>
      <c r="BJ2332" s="2">
        <f>ROUND(SUM(BH2332:BI2332)/SUM($BH$2203:$BI$3101)*(1000*irw_fw_harvest!$AH$16-SUM(IT!$BJ$2176:$BJ$2202)),0)</f>
        <v>2351</v>
      </c>
      <c r="BK2332" s="2">
        <f>ROUND(SUM(BH2332:BI2332)/SUM($BH$2203:$BI$3101)*(1000*irw_fw_harvest!$AI$16-SUM(IT!$BK$2176:$BK$2202)),0)</f>
        <v>2350</v>
      </c>
      <c r="BM2332" s="7">
        <f>ROUND(SUM(BH2332:BI2332)/SUM($BH$2203:$BI$3101)*(1000*irw_fw_harvest!$AH$46),0)</f>
        <v>1094</v>
      </c>
      <c r="BN2332" s="7">
        <f>ROUND(SUM(BH2332:BI2332)/SUM($BH$2203:$BI$3101)*(1000*irw_fw_harvest!$AI$46),0)</f>
        <v>1094</v>
      </c>
      <c r="BP2332" s="12">
        <f t="shared" si="2267"/>
        <v>3445</v>
      </c>
      <c r="BQ2332" s="12">
        <f t="shared" si="2268"/>
        <v>3444</v>
      </c>
    </row>
    <row r="2333" spans="1:69" ht="19.5" x14ac:dyDescent="0.6">
      <c r="A2333" t="s">
        <v>200</v>
      </c>
      <c r="B2333" t="s">
        <v>169</v>
      </c>
      <c r="C2333" t="s">
        <v>291</v>
      </c>
      <c r="D2333" t="s">
        <v>358</v>
      </c>
      <c r="E2333" t="s">
        <v>203</v>
      </c>
      <c r="F2333" t="s">
        <v>173</v>
      </c>
      <c r="G2333" t="s">
        <v>174</v>
      </c>
      <c r="H2333" t="s">
        <v>181</v>
      </c>
      <c r="I2333">
        <v>1</v>
      </c>
      <c r="J2333" t="s">
        <v>176</v>
      </c>
      <c r="K2333" t="b">
        <v>0</v>
      </c>
      <c r="L2333">
        <v>95</v>
      </c>
      <c r="M2333">
        <v>210</v>
      </c>
      <c r="N2333">
        <v>95</v>
      </c>
      <c r="O2333">
        <v>210</v>
      </c>
      <c r="P2333">
        <v>3</v>
      </c>
      <c r="Q2333">
        <v>-1</v>
      </c>
      <c r="R2333">
        <v>-1</v>
      </c>
      <c r="S2333">
        <v>-1</v>
      </c>
      <c r="T2333">
        <v>-1</v>
      </c>
      <c r="U2333">
        <v>-1</v>
      </c>
      <c r="V2333">
        <v>-1</v>
      </c>
      <c r="W2333">
        <v>-1</v>
      </c>
      <c r="X2333">
        <v>-1</v>
      </c>
      <c r="Y2333">
        <v>-1</v>
      </c>
      <c r="Z2333">
        <v>-1</v>
      </c>
      <c r="AA2333">
        <v>-1</v>
      </c>
      <c r="AB2333">
        <v>-1</v>
      </c>
      <c r="AC2333">
        <v>-1</v>
      </c>
      <c r="AD2333">
        <v>-1</v>
      </c>
      <c r="AE2333">
        <v>-1</v>
      </c>
      <c r="AF2333">
        <v>-1</v>
      </c>
      <c r="AG2333">
        <v>-1</v>
      </c>
      <c r="AH2333">
        <v>-1</v>
      </c>
      <c r="AI2333">
        <v>-1</v>
      </c>
      <c r="AJ2333">
        <v>-1</v>
      </c>
      <c r="AK2333">
        <v>1</v>
      </c>
      <c r="AL2333">
        <v>3</v>
      </c>
      <c r="AM2333" t="s">
        <v>195</v>
      </c>
      <c r="AN2333">
        <v>2121</v>
      </c>
      <c r="AT2333">
        <v>354</v>
      </c>
      <c r="AU2333">
        <v>964</v>
      </c>
      <c r="AV2333">
        <v>1794</v>
      </c>
      <c r="AW2333">
        <v>1372</v>
      </c>
      <c r="AX2333">
        <v>889</v>
      </c>
      <c r="AY2333">
        <v>908</v>
      </c>
      <c r="AZ2333">
        <v>881</v>
      </c>
      <c r="BA2333">
        <v>804</v>
      </c>
      <c r="BB2333">
        <v>1061</v>
      </c>
      <c r="BC2333">
        <v>783</v>
      </c>
      <c r="BD2333">
        <v>927</v>
      </c>
      <c r="BE2333">
        <v>1288</v>
      </c>
      <c r="BF2333">
        <v>1414</v>
      </c>
      <c r="BG2333">
        <v>988</v>
      </c>
      <c r="BH2333">
        <v>988</v>
      </c>
      <c r="BI2333">
        <v>986</v>
      </c>
      <c r="BJ2333" s="2">
        <f>ROUND(SUM(BH2333:BI2333)/SUM($BH$2203:$BI$3101)*(1000*irw_fw_harvest!$AH$16-SUM(IT!$BJ$2176:$BJ$2202)),0)</f>
        <v>2187</v>
      </c>
      <c r="BK2333" s="2">
        <f>ROUND(SUM(BH2333:BI2333)/SUM($BH$2203:$BI$3101)*(1000*irw_fw_harvest!$AI$16-SUM(IT!$BK$2176:$BK$2202)),0)</f>
        <v>2186</v>
      </c>
      <c r="BM2333" s="7">
        <f>ROUND(SUM(BH2333:BI2333)/SUM($BH$2203:$BI$3101)*(1000*irw_fw_harvest!$AH$46),0)</f>
        <v>1017</v>
      </c>
      <c r="BN2333" s="7">
        <f>ROUND(SUM(BH2333:BI2333)/SUM($BH$2203:$BI$3101)*(1000*irw_fw_harvest!$AI$46),0)</f>
        <v>1017</v>
      </c>
      <c r="BP2333" s="12">
        <f t="shared" si="2267"/>
        <v>3204</v>
      </c>
      <c r="BQ2333" s="12">
        <f t="shared" si="2268"/>
        <v>3203</v>
      </c>
    </row>
    <row r="2334" spans="1:69" ht="19.5" x14ac:dyDescent="0.6">
      <c r="A2334" t="s">
        <v>200</v>
      </c>
      <c r="B2334" t="s">
        <v>169</v>
      </c>
      <c r="C2334" t="s">
        <v>291</v>
      </c>
      <c r="D2334" t="s">
        <v>358</v>
      </c>
      <c r="E2334" t="s">
        <v>183</v>
      </c>
      <c r="F2334" t="s">
        <v>173</v>
      </c>
      <c r="G2334" t="s">
        <v>174</v>
      </c>
      <c r="H2334" t="s">
        <v>181</v>
      </c>
      <c r="I2334">
        <v>1</v>
      </c>
      <c r="J2334" t="s">
        <v>176</v>
      </c>
      <c r="K2334" t="b">
        <v>0</v>
      </c>
      <c r="L2334">
        <v>20</v>
      </c>
      <c r="M2334">
        <v>210</v>
      </c>
      <c r="N2334">
        <v>20</v>
      </c>
      <c r="O2334">
        <v>210</v>
      </c>
      <c r="P2334">
        <v>3</v>
      </c>
      <c r="Q2334">
        <v>-1</v>
      </c>
      <c r="R2334">
        <v>-1</v>
      </c>
      <c r="S2334">
        <v>-1</v>
      </c>
      <c r="T2334">
        <v>-1</v>
      </c>
      <c r="U2334">
        <v>-1</v>
      </c>
      <c r="V2334">
        <v>-1</v>
      </c>
      <c r="W2334">
        <v>-1</v>
      </c>
      <c r="X2334">
        <v>-1</v>
      </c>
      <c r="Y2334">
        <v>-1</v>
      </c>
      <c r="Z2334">
        <v>-1</v>
      </c>
      <c r="AA2334">
        <v>-1</v>
      </c>
      <c r="AB2334">
        <v>-1</v>
      </c>
      <c r="AC2334">
        <v>-1</v>
      </c>
      <c r="AD2334">
        <v>-1</v>
      </c>
      <c r="AE2334">
        <v>-1</v>
      </c>
      <c r="AF2334">
        <v>-1</v>
      </c>
      <c r="AG2334">
        <v>-1</v>
      </c>
      <c r="AH2334">
        <v>-1</v>
      </c>
      <c r="AI2334">
        <v>-1</v>
      </c>
      <c r="AJ2334">
        <v>-1</v>
      </c>
      <c r="AK2334">
        <v>1</v>
      </c>
      <c r="AL2334">
        <v>3</v>
      </c>
      <c r="AM2334" t="s">
        <v>195</v>
      </c>
      <c r="AN2334">
        <v>2121</v>
      </c>
      <c r="AT2334">
        <v>4443</v>
      </c>
      <c r="AU2334">
        <v>12097</v>
      </c>
      <c r="AV2334">
        <v>22495</v>
      </c>
      <c r="AW2334">
        <v>17206</v>
      </c>
      <c r="AX2334">
        <v>11156</v>
      </c>
      <c r="AY2334">
        <v>11390</v>
      </c>
      <c r="AZ2334">
        <v>11054</v>
      </c>
      <c r="BA2334">
        <v>10088</v>
      </c>
      <c r="BB2334">
        <v>13313</v>
      </c>
      <c r="BC2334">
        <v>9826</v>
      </c>
      <c r="BD2334">
        <v>11628</v>
      </c>
      <c r="BE2334">
        <v>16151</v>
      </c>
      <c r="BF2334">
        <v>17736</v>
      </c>
      <c r="BG2334">
        <v>12388</v>
      </c>
      <c r="BH2334">
        <v>12394</v>
      </c>
      <c r="BI2334">
        <v>12374</v>
      </c>
      <c r="BJ2334" s="2">
        <f>ROUND(SUM(BH2334:BI2334)/SUM($BH$2203:$BI$3101)*(1000*irw_fw_harvest!$AH$16-SUM(IT!$BJ$2176:$BJ$2202)),0)</f>
        <v>27441</v>
      </c>
      <c r="BK2334" s="2">
        <f>ROUND(SUM(BH2334:BI2334)/SUM($BH$2203:$BI$3101)*(1000*irw_fw_harvest!$AI$16-SUM(IT!$BK$2176:$BK$2202)),0)</f>
        <v>27427</v>
      </c>
      <c r="BM2334" s="7">
        <f>ROUND(SUM(BH2334:BI2334)/SUM($BH$2203:$BI$3101)*(1000*irw_fw_harvest!$AH$46),0)</f>
        <v>12765</v>
      </c>
      <c r="BN2334" s="7">
        <f>ROUND(SUM(BH2334:BI2334)/SUM($BH$2203:$BI$3101)*(1000*irw_fw_harvest!$AI$46),0)</f>
        <v>12765</v>
      </c>
      <c r="BP2334" s="12">
        <f t="shared" si="2267"/>
        <v>40206</v>
      </c>
      <c r="BQ2334" s="12">
        <f t="shared" si="2268"/>
        <v>40192</v>
      </c>
    </row>
    <row r="2335" spans="1:69" ht="19.5" x14ac:dyDescent="0.6">
      <c r="A2335" t="s">
        <v>200</v>
      </c>
      <c r="B2335" t="s">
        <v>169</v>
      </c>
      <c r="C2335" t="s">
        <v>179</v>
      </c>
      <c r="D2335" t="s">
        <v>358</v>
      </c>
      <c r="E2335" t="s">
        <v>183</v>
      </c>
      <c r="F2335" t="s">
        <v>173</v>
      </c>
      <c r="G2335" t="s">
        <v>174</v>
      </c>
      <c r="H2335" t="s">
        <v>181</v>
      </c>
      <c r="I2335">
        <v>1</v>
      </c>
      <c r="J2335" t="s">
        <v>176</v>
      </c>
      <c r="K2335" t="b">
        <v>0</v>
      </c>
      <c r="L2335">
        <v>20</v>
      </c>
      <c r="M2335">
        <v>210</v>
      </c>
      <c r="N2335">
        <v>20</v>
      </c>
      <c r="O2335">
        <v>210</v>
      </c>
      <c r="P2335">
        <v>3</v>
      </c>
      <c r="Q2335">
        <v>-1</v>
      </c>
      <c r="R2335">
        <v>-1</v>
      </c>
      <c r="S2335">
        <v>-1</v>
      </c>
      <c r="T2335">
        <v>-1</v>
      </c>
      <c r="U2335">
        <v>-1</v>
      </c>
      <c r="V2335">
        <v>-1</v>
      </c>
      <c r="W2335">
        <v>-1</v>
      </c>
      <c r="X2335">
        <v>-1</v>
      </c>
      <c r="Y2335">
        <v>-1</v>
      </c>
      <c r="Z2335">
        <v>-1</v>
      </c>
      <c r="AA2335">
        <v>-1</v>
      </c>
      <c r="AB2335">
        <v>-1</v>
      </c>
      <c r="AC2335">
        <v>-1</v>
      </c>
      <c r="AD2335">
        <v>-1</v>
      </c>
      <c r="AE2335">
        <v>-1</v>
      </c>
      <c r="AF2335">
        <v>-1</v>
      </c>
      <c r="AG2335">
        <v>-1</v>
      </c>
      <c r="AH2335">
        <v>-1</v>
      </c>
      <c r="AI2335">
        <v>-1</v>
      </c>
      <c r="AJ2335">
        <v>-1</v>
      </c>
      <c r="AK2335">
        <v>1</v>
      </c>
      <c r="AL2335">
        <v>3</v>
      </c>
      <c r="AM2335" t="s">
        <v>195</v>
      </c>
      <c r="AN2335">
        <v>2121</v>
      </c>
      <c r="AT2335">
        <v>7532</v>
      </c>
      <c r="AU2335">
        <v>20504</v>
      </c>
      <c r="AV2335">
        <v>38129</v>
      </c>
      <c r="AW2335">
        <v>29165</v>
      </c>
      <c r="AX2335">
        <v>18909</v>
      </c>
      <c r="AY2335">
        <v>19307</v>
      </c>
      <c r="AZ2335">
        <v>18736</v>
      </c>
      <c r="BA2335">
        <v>17100</v>
      </c>
      <c r="BB2335">
        <v>22566</v>
      </c>
      <c r="BC2335">
        <v>16656</v>
      </c>
      <c r="BD2335">
        <v>19710</v>
      </c>
      <c r="BE2335">
        <v>27376</v>
      </c>
      <c r="BF2335">
        <v>30063</v>
      </c>
      <c r="BG2335">
        <v>20997</v>
      </c>
      <c r="BH2335">
        <v>21008</v>
      </c>
      <c r="BI2335">
        <v>20974</v>
      </c>
      <c r="BJ2335" s="2">
        <f>ROUND(SUM(BH2335:BI2335)/SUM($BH$2203:$BI$3101)*(1000*irw_fw_harvest!$AH$16-SUM(IT!$BJ$2176:$BJ$2202)),0)</f>
        <v>46513</v>
      </c>
      <c r="BK2335" s="2">
        <f>ROUND(SUM(BH2335:BI2335)/SUM($BH$2203:$BI$3101)*(1000*irw_fw_harvest!$AI$16-SUM(IT!$BK$2176:$BK$2202)),0)</f>
        <v>46490</v>
      </c>
      <c r="BM2335" s="7">
        <f>ROUND(SUM(BH2335:BI2335)/SUM($BH$2203:$BI$3101)*(1000*irw_fw_harvest!$AH$46),0)</f>
        <v>21637</v>
      </c>
      <c r="BN2335" s="7">
        <f>ROUND(SUM(BH2335:BI2335)/SUM($BH$2203:$BI$3101)*(1000*irw_fw_harvest!$AI$46),0)</f>
        <v>21637</v>
      </c>
      <c r="BP2335" s="12">
        <f t="shared" si="2267"/>
        <v>68150</v>
      </c>
      <c r="BQ2335" s="12">
        <f t="shared" si="2268"/>
        <v>68127</v>
      </c>
    </row>
    <row r="2336" spans="1:69" ht="19.5" x14ac:dyDescent="0.6">
      <c r="A2336" t="s">
        <v>200</v>
      </c>
      <c r="B2336" t="s">
        <v>169</v>
      </c>
      <c r="C2336" t="s">
        <v>179</v>
      </c>
      <c r="D2336" t="s">
        <v>358</v>
      </c>
      <c r="E2336" t="s">
        <v>203</v>
      </c>
      <c r="F2336" t="s">
        <v>173</v>
      </c>
      <c r="G2336" t="s">
        <v>174</v>
      </c>
      <c r="H2336" t="s">
        <v>181</v>
      </c>
      <c r="I2336">
        <v>1</v>
      </c>
      <c r="J2336" t="s">
        <v>176</v>
      </c>
      <c r="K2336" t="b">
        <v>0</v>
      </c>
      <c r="L2336">
        <v>120</v>
      </c>
      <c r="M2336">
        <v>210</v>
      </c>
      <c r="N2336">
        <v>120</v>
      </c>
      <c r="O2336">
        <v>210</v>
      </c>
      <c r="P2336">
        <v>3</v>
      </c>
      <c r="Q2336">
        <v>-1</v>
      </c>
      <c r="R2336">
        <v>-1</v>
      </c>
      <c r="S2336">
        <v>-1</v>
      </c>
      <c r="T2336">
        <v>-1</v>
      </c>
      <c r="U2336">
        <v>-1</v>
      </c>
      <c r="V2336">
        <v>-1</v>
      </c>
      <c r="W2336">
        <v>-1</v>
      </c>
      <c r="X2336">
        <v>-1</v>
      </c>
      <c r="Y2336">
        <v>-1</v>
      </c>
      <c r="Z2336">
        <v>-1</v>
      </c>
      <c r="AA2336">
        <v>-1</v>
      </c>
      <c r="AB2336">
        <v>-1</v>
      </c>
      <c r="AC2336">
        <v>-1</v>
      </c>
      <c r="AD2336">
        <v>-1</v>
      </c>
      <c r="AE2336">
        <v>-1</v>
      </c>
      <c r="AF2336">
        <v>-1</v>
      </c>
      <c r="AG2336">
        <v>-1</v>
      </c>
      <c r="AH2336">
        <v>-1</v>
      </c>
      <c r="AI2336">
        <v>-1</v>
      </c>
      <c r="AJ2336">
        <v>-1</v>
      </c>
      <c r="AK2336">
        <v>1</v>
      </c>
      <c r="AL2336">
        <v>3</v>
      </c>
      <c r="AM2336" t="s">
        <v>195</v>
      </c>
      <c r="AN2336">
        <v>2121</v>
      </c>
      <c r="AT2336">
        <v>3554</v>
      </c>
      <c r="AU2336">
        <v>9677</v>
      </c>
      <c r="AV2336">
        <v>17994</v>
      </c>
      <c r="AW2336">
        <v>13764</v>
      </c>
      <c r="AX2336">
        <v>8924</v>
      </c>
      <c r="AY2336">
        <v>9112</v>
      </c>
      <c r="AZ2336">
        <v>8842</v>
      </c>
      <c r="BA2336">
        <v>8070</v>
      </c>
      <c r="BB2336">
        <v>10650</v>
      </c>
      <c r="BC2336">
        <v>7860</v>
      </c>
      <c r="BD2336">
        <v>9302</v>
      </c>
      <c r="BE2336">
        <v>12919</v>
      </c>
      <c r="BF2336">
        <v>14188</v>
      </c>
      <c r="BG2336">
        <v>9909</v>
      </c>
      <c r="BH2336">
        <v>9914</v>
      </c>
      <c r="BI2336">
        <v>9898</v>
      </c>
      <c r="BJ2336" s="2">
        <f>ROUND(SUM(BH2336:BI2336)/SUM($BH$2203:$BI$3101)*(1000*irw_fw_harvest!$AH$16-SUM(IT!$BJ$2176:$BJ$2202)),0)</f>
        <v>21950</v>
      </c>
      <c r="BK2336" s="2">
        <f>ROUND(SUM(BH2336:BI2336)/SUM($BH$2203:$BI$3101)*(1000*irw_fw_harvest!$AI$16-SUM(IT!$BK$2176:$BK$2202)),0)</f>
        <v>21939</v>
      </c>
      <c r="BM2336" s="7">
        <f>ROUND(SUM(BH2336:BI2336)/SUM($BH$2203:$BI$3101)*(1000*irw_fw_harvest!$AH$46),0)</f>
        <v>10211</v>
      </c>
      <c r="BN2336" s="7">
        <f>ROUND(SUM(BH2336:BI2336)/SUM($BH$2203:$BI$3101)*(1000*irw_fw_harvest!$AI$46),0)</f>
        <v>10211</v>
      </c>
      <c r="BP2336" s="12">
        <f t="shared" si="2267"/>
        <v>32161</v>
      </c>
      <c r="BQ2336" s="12">
        <f t="shared" si="2268"/>
        <v>32150</v>
      </c>
    </row>
    <row r="2337" spans="1:69" ht="19.5" x14ac:dyDescent="0.6">
      <c r="A2337" t="s">
        <v>200</v>
      </c>
      <c r="B2337" t="s">
        <v>169</v>
      </c>
      <c r="C2337" t="s">
        <v>209</v>
      </c>
      <c r="D2337" t="s">
        <v>358</v>
      </c>
      <c r="E2337" t="s">
        <v>183</v>
      </c>
      <c r="F2337" t="s">
        <v>173</v>
      </c>
      <c r="G2337" t="s">
        <v>174</v>
      </c>
      <c r="H2337" t="s">
        <v>181</v>
      </c>
      <c r="I2337">
        <v>1</v>
      </c>
      <c r="J2337" t="s">
        <v>176</v>
      </c>
      <c r="K2337" t="b">
        <v>0</v>
      </c>
      <c r="L2337">
        <v>20</v>
      </c>
      <c r="M2337">
        <v>210</v>
      </c>
      <c r="N2337">
        <v>20</v>
      </c>
      <c r="O2337">
        <v>210</v>
      </c>
      <c r="P2337">
        <v>3</v>
      </c>
      <c r="Q2337">
        <v>-1</v>
      </c>
      <c r="R2337">
        <v>-1</v>
      </c>
      <c r="S2337">
        <v>-1</v>
      </c>
      <c r="T2337">
        <v>-1</v>
      </c>
      <c r="U2337">
        <v>-1</v>
      </c>
      <c r="V2337">
        <v>-1</v>
      </c>
      <c r="W2337">
        <v>-1</v>
      </c>
      <c r="X2337">
        <v>-1</v>
      </c>
      <c r="Y2337">
        <v>-1</v>
      </c>
      <c r="Z2337">
        <v>-1</v>
      </c>
      <c r="AA2337">
        <v>-1</v>
      </c>
      <c r="AB2337">
        <v>-1</v>
      </c>
      <c r="AC2337">
        <v>-1</v>
      </c>
      <c r="AD2337">
        <v>-1</v>
      </c>
      <c r="AE2337">
        <v>-1</v>
      </c>
      <c r="AF2337">
        <v>-1</v>
      </c>
      <c r="AG2337">
        <v>-1</v>
      </c>
      <c r="AH2337">
        <v>-1</v>
      </c>
      <c r="AI2337">
        <v>-1</v>
      </c>
      <c r="AJ2337">
        <v>-1</v>
      </c>
      <c r="AK2337">
        <v>1</v>
      </c>
      <c r="AL2337">
        <v>3</v>
      </c>
      <c r="AM2337" t="s">
        <v>195</v>
      </c>
      <c r="AN2337">
        <v>2121</v>
      </c>
      <c r="AT2337">
        <v>5057</v>
      </c>
      <c r="AU2337">
        <v>13768</v>
      </c>
      <c r="AV2337">
        <v>25602</v>
      </c>
      <c r="AW2337">
        <v>19583</v>
      </c>
      <c r="AX2337">
        <v>12696</v>
      </c>
      <c r="AY2337">
        <v>12964</v>
      </c>
      <c r="AZ2337">
        <v>12580</v>
      </c>
      <c r="BA2337">
        <v>11482</v>
      </c>
      <c r="BB2337">
        <v>15152</v>
      </c>
      <c r="BC2337">
        <v>11184</v>
      </c>
      <c r="BD2337">
        <v>13235</v>
      </c>
      <c r="BE2337">
        <v>18381</v>
      </c>
      <c r="BF2337">
        <v>20186</v>
      </c>
      <c r="BG2337">
        <v>14099</v>
      </c>
      <c r="BH2337">
        <v>14106</v>
      </c>
      <c r="BI2337">
        <v>14083</v>
      </c>
      <c r="BJ2337" s="2">
        <f>ROUND(SUM(BH2337:BI2337)/SUM($BH$2203:$BI$3101)*(1000*irw_fw_harvest!$AH$16-SUM(IT!$BJ$2176:$BJ$2202)),0)</f>
        <v>31231</v>
      </c>
      <c r="BK2337" s="2">
        <f>ROUND(SUM(BH2337:BI2337)/SUM($BH$2203:$BI$3101)*(1000*irw_fw_harvest!$AI$16-SUM(IT!$BK$2176:$BK$2202)),0)</f>
        <v>31216</v>
      </c>
      <c r="BM2337" s="7">
        <f>ROUND(SUM(BH2337:BI2337)/SUM($BH$2203:$BI$3101)*(1000*irw_fw_harvest!$AH$46),0)</f>
        <v>14528</v>
      </c>
      <c r="BN2337" s="7">
        <f>ROUND(SUM(BH2337:BI2337)/SUM($BH$2203:$BI$3101)*(1000*irw_fw_harvest!$AI$46),0)</f>
        <v>14528</v>
      </c>
      <c r="BP2337" s="12">
        <f t="shared" si="2267"/>
        <v>45759</v>
      </c>
      <c r="BQ2337" s="12">
        <f t="shared" si="2268"/>
        <v>45744</v>
      </c>
    </row>
    <row r="2338" spans="1:69" ht="19.5" x14ac:dyDescent="0.6">
      <c r="A2338" t="s">
        <v>200</v>
      </c>
      <c r="B2338" t="s">
        <v>169</v>
      </c>
      <c r="C2338" t="s">
        <v>209</v>
      </c>
      <c r="D2338" t="s">
        <v>358</v>
      </c>
      <c r="E2338" t="s">
        <v>203</v>
      </c>
      <c r="F2338" t="s">
        <v>173</v>
      </c>
      <c r="G2338" t="s">
        <v>174</v>
      </c>
      <c r="H2338" t="s">
        <v>181</v>
      </c>
      <c r="I2338">
        <v>1</v>
      </c>
      <c r="J2338" t="s">
        <v>176</v>
      </c>
      <c r="K2338" t="b">
        <v>0</v>
      </c>
      <c r="L2338">
        <v>100</v>
      </c>
      <c r="M2338">
        <v>210</v>
      </c>
      <c r="N2338">
        <v>100</v>
      </c>
      <c r="O2338">
        <v>210</v>
      </c>
      <c r="P2338">
        <v>3</v>
      </c>
      <c r="Q2338">
        <v>-1</v>
      </c>
      <c r="R2338">
        <v>-1</v>
      </c>
      <c r="S2338">
        <v>-1</v>
      </c>
      <c r="T2338">
        <v>-1</v>
      </c>
      <c r="U2338">
        <v>-1</v>
      </c>
      <c r="V2338">
        <v>-1</v>
      </c>
      <c r="W2338">
        <v>-1</v>
      </c>
      <c r="X2338">
        <v>-1</v>
      </c>
      <c r="Y2338">
        <v>-1</v>
      </c>
      <c r="Z2338">
        <v>-1</v>
      </c>
      <c r="AA2338">
        <v>-1</v>
      </c>
      <c r="AB2338">
        <v>-1</v>
      </c>
      <c r="AC2338">
        <v>-1</v>
      </c>
      <c r="AD2338">
        <v>-1</v>
      </c>
      <c r="AE2338">
        <v>-1</v>
      </c>
      <c r="AF2338">
        <v>-1</v>
      </c>
      <c r="AG2338">
        <v>-1</v>
      </c>
      <c r="AH2338">
        <v>-1</v>
      </c>
      <c r="AI2338">
        <v>-1</v>
      </c>
      <c r="AJ2338">
        <v>-1</v>
      </c>
      <c r="AK2338">
        <v>1</v>
      </c>
      <c r="AL2338">
        <v>3</v>
      </c>
      <c r="AM2338" t="s">
        <v>195</v>
      </c>
      <c r="AN2338">
        <v>2121</v>
      </c>
      <c r="AT2338">
        <v>330</v>
      </c>
      <c r="AU2338">
        <v>898</v>
      </c>
      <c r="AV2338">
        <v>1671</v>
      </c>
      <c r="AW2338">
        <v>1278</v>
      </c>
      <c r="AX2338">
        <v>828</v>
      </c>
      <c r="AY2338">
        <v>846</v>
      </c>
      <c r="AZ2338">
        <v>821</v>
      </c>
      <c r="BA2338">
        <v>749</v>
      </c>
      <c r="BB2338">
        <v>989</v>
      </c>
      <c r="BC2338">
        <v>730</v>
      </c>
      <c r="BD2338">
        <v>863</v>
      </c>
      <c r="BE2338">
        <v>1199</v>
      </c>
      <c r="BF2338">
        <v>1317</v>
      </c>
      <c r="BG2338">
        <v>920</v>
      </c>
      <c r="BH2338">
        <v>920</v>
      </c>
      <c r="BI2338">
        <v>919</v>
      </c>
      <c r="BJ2338" s="2">
        <f>ROUND(SUM(BH2338:BI2338)/SUM($BH$2203:$BI$3101)*(1000*irw_fw_harvest!$AH$16-SUM(IT!$BJ$2176:$BJ$2202)),0)</f>
        <v>2037</v>
      </c>
      <c r="BK2338" s="2">
        <f>ROUND(SUM(BH2338:BI2338)/SUM($BH$2203:$BI$3101)*(1000*irw_fw_harvest!$AI$16-SUM(IT!$BK$2176:$BK$2202)),0)</f>
        <v>2036</v>
      </c>
      <c r="BM2338" s="7">
        <f>ROUND(SUM(BH2338:BI2338)/SUM($BH$2203:$BI$3101)*(1000*irw_fw_harvest!$AH$46),0)</f>
        <v>948</v>
      </c>
      <c r="BN2338" s="7">
        <f>ROUND(SUM(BH2338:BI2338)/SUM($BH$2203:$BI$3101)*(1000*irw_fw_harvest!$AI$46),0)</f>
        <v>948</v>
      </c>
      <c r="BP2338" s="12">
        <f t="shared" si="2267"/>
        <v>2985</v>
      </c>
      <c r="BQ2338" s="12">
        <f t="shared" si="2268"/>
        <v>2984</v>
      </c>
    </row>
    <row r="2339" spans="1:69" ht="19.5" x14ac:dyDescent="0.6">
      <c r="A2339" t="s">
        <v>200</v>
      </c>
      <c r="B2339" t="s">
        <v>169</v>
      </c>
      <c r="C2339" t="s">
        <v>353</v>
      </c>
      <c r="D2339" t="s">
        <v>358</v>
      </c>
      <c r="E2339" t="s">
        <v>183</v>
      </c>
      <c r="F2339" t="s">
        <v>173</v>
      </c>
      <c r="G2339" t="s">
        <v>174</v>
      </c>
      <c r="H2339" t="s">
        <v>181</v>
      </c>
      <c r="I2339">
        <v>1</v>
      </c>
      <c r="J2339" t="s">
        <v>176</v>
      </c>
      <c r="K2339" t="b">
        <v>0</v>
      </c>
      <c r="L2339">
        <v>20</v>
      </c>
      <c r="M2339">
        <v>210</v>
      </c>
      <c r="N2339">
        <v>20</v>
      </c>
      <c r="O2339">
        <v>210</v>
      </c>
      <c r="P2339">
        <v>3</v>
      </c>
      <c r="Q2339">
        <v>-1</v>
      </c>
      <c r="R2339">
        <v>-1</v>
      </c>
      <c r="S2339">
        <v>-1</v>
      </c>
      <c r="T2339">
        <v>-1</v>
      </c>
      <c r="U2339">
        <v>-1</v>
      </c>
      <c r="V2339">
        <v>-1</v>
      </c>
      <c r="W2339">
        <v>-1</v>
      </c>
      <c r="X2339">
        <v>-1</v>
      </c>
      <c r="Y2339">
        <v>-1</v>
      </c>
      <c r="Z2339">
        <v>-1</v>
      </c>
      <c r="AA2339">
        <v>-1</v>
      </c>
      <c r="AB2339">
        <v>-1</v>
      </c>
      <c r="AC2339">
        <v>-1</v>
      </c>
      <c r="AD2339">
        <v>-1</v>
      </c>
      <c r="AE2339">
        <v>-1</v>
      </c>
      <c r="AF2339">
        <v>-1</v>
      </c>
      <c r="AG2339">
        <v>-1</v>
      </c>
      <c r="AH2339">
        <v>-1</v>
      </c>
      <c r="AI2339">
        <v>-1</v>
      </c>
      <c r="AJ2339">
        <v>-1</v>
      </c>
      <c r="AK2339">
        <v>1</v>
      </c>
      <c r="AL2339">
        <v>3</v>
      </c>
      <c r="AM2339" t="s">
        <v>195</v>
      </c>
      <c r="AN2339">
        <v>2121</v>
      </c>
      <c r="AT2339">
        <v>648</v>
      </c>
      <c r="AU2339">
        <v>1765</v>
      </c>
      <c r="AV2339">
        <v>3282</v>
      </c>
      <c r="AW2339">
        <v>2511</v>
      </c>
      <c r="AX2339">
        <v>1628</v>
      </c>
      <c r="AY2339">
        <v>1662</v>
      </c>
      <c r="AZ2339">
        <v>1613</v>
      </c>
      <c r="BA2339">
        <v>1472</v>
      </c>
      <c r="BB2339">
        <v>1942</v>
      </c>
      <c r="BC2339">
        <v>1434</v>
      </c>
      <c r="BD2339">
        <v>1697</v>
      </c>
      <c r="BE2339">
        <v>2356</v>
      </c>
      <c r="BF2339">
        <v>2588</v>
      </c>
      <c r="BG2339">
        <v>1807</v>
      </c>
      <c r="BH2339">
        <v>1808</v>
      </c>
      <c r="BI2339">
        <v>1805</v>
      </c>
      <c r="BJ2339" s="2">
        <f>ROUND(SUM(BH2339:BI2339)/SUM($BH$2203:$BI$3101)*(1000*irw_fw_harvest!$AH$16-SUM(IT!$BJ$2176:$BJ$2202)),0)</f>
        <v>4003</v>
      </c>
      <c r="BK2339" s="2">
        <f>ROUND(SUM(BH2339:BI2339)/SUM($BH$2203:$BI$3101)*(1000*irw_fw_harvest!$AI$16-SUM(IT!$BK$2176:$BK$2202)),0)</f>
        <v>4001</v>
      </c>
      <c r="BM2339" s="7">
        <f>ROUND(SUM(BH2339:BI2339)/SUM($BH$2203:$BI$3101)*(1000*irw_fw_harvest!$AH$46),0)</f>
        <v>1862</v>
      </c>
      <c r="BN2339" s="7">
        <f>ROUND(SUM(BH2339:BI2339)/SUM($BH$2203:$BI$3101)*(1000*irw_fw_harvest!$AI$46),0)</f>
        <v>1862</v>
      </c>
      <c r="BP2339" s="12">
        <f t="shared" si="2267"/>
        <v>5865</v>
      </c>
      <c r="BQ2339" s="12">
        <f t="shared" si="2268"/>
        <v>5863</v>
      </c>
    </row>
    <row r="2340" spans="1:69" ht="19.5" x14ac:dyDescent="0.6">
      <c r="A2340" t="s">
        <v>200</v>
      </c>
      <c r="B2340" t="s">
        <v>169</v>
      </c>
      <c r="C2340" t="s">
        <v>354</v>
      </c>
      <c r="D2340" t="s">
        <v>358</v>
      </c>
      <c r="E2340" t="s">
        <v>183</v>
      </c>
      <c r="F2340" t="s">
        <v>173</v>
      </c>
      <c r="G2340" t="s">
        <v>174</v>
      </c>
      <c r="H2340" t="s">
        <v>181</v>
      </c>
      <c r="I2340">
        <v>1</v>
      </c>
      <c r="J2340" t="s">
        <v>176</v>
      </c>
      <c r="K2340" t="b">
        <v>0</v>
      </c>
      <c r="L2340">
        <v>15</v>
      </c>
      <c r="M2340">
        <v>210</v>
      </c>
      <c r="N2340">
        <v>15</v>
      </c>
      <c r="O2340">
        <v>210</v>
      </c>
      <c r="P2340">
        <v>3</v>
      </c>
      <c r="Q2340">
        <v>-1</v>
      </c>
      <c r="R2340">
        <v>-1</v>
      </c>
      <c r="S2340">
        <v>-1</v>
      </c>
      <c r="T2340">
        <v>-1</v>
      </c>
      <c r="U2340">
        <v>-1</v>
      </c>
      <c r="V2340">
        <v>-1</v>
      </c>
      <c r="W2340">
        <v>-1</v>
      </c>
      <c r="X2340">
        <v>-1</v>
      </c>
      <c r="Y2340">
        <v>-1</v>
      </c>
      <c r="Z2340">
        <v>-1</v>
      </c>
      <c r="AA2340">
        <v>-1</v>
      </c>
      <c r="AB2340">
        <v>-1</v>
      </c>
      <c r="AC2340">
        <v>-1</v>
      </c>
      <c r="AD2340">
        <v>-1</v>
      </c>
      <c r="AE2340">
        <v>-1</v>
      </c>
      <c r="AF2340">
        <v>-1</v>
      </c>
      <c r="AG2340">
        <v>-1</v>
      </c>
      <c r="AH2340">
        <v>-1</v>
      </c>
      <c r="AI2340">
        <v>-1</v>
      </c>
      <c r="AJ2340">
        <v>-1</v>
      </c>
      <c r="AK2340">
        <v>1</v>
      </c>
      <c r="AL2340">
        <v>3</v>
      </c>
      <c r="AM2340" t="s">
        <v>195</v>
      </c>
      <c r="AN2340">
        <v>2121</v>
      </c>
      <c r="AT2340">
        <v>301</v>
      </c>
      <c r="AU2340">
        <v>822</v>
      </c>
      <c r="AV2340">
        <v>1528</v>
      </c>
      <c r="AW2340">
        <v>1169</v>
      </c>
      <c r="AX2340">
        <v>758</v>
      </c>
      <c r="AY2340">
        <v>774</v>
      </c>
      <c r="AZ2340">
        <v>751</v>
      </c>
      <c r="BA2340">
        <v>685</v>
      </c>
      <c r="BB2340">
        <v>904</v>
      </c>
      <c r="BC2340">
        <v>667</v>
      </c>
      <c r="BD2340">
        <v>790</v>
      </c>
      <c r="BE2340">
        <v>1097</v>
      </c>
      <c r="BF2340">
        <v>1205</v>
      </c>
      <c r="BG2340">
        <v>841</v>
      </c>
      <c r="BH2340">
        <v>842</v>
      </c>
      <c r="BI2340">
        <v>840</v>
      </c>
      <c r="BJ2340" s="2">
        <f>ROUND(SUM(BH2340:BI2340)/SUM($BH$2203:$BI$3101)*(1000*irw_fw_harvest!$AH$16-SUM(IT!$BJ$2176:$BJ$2202)),0)</f>
        <v>1864</v>
      </c>
      <c r="BK2340" s="2">
        <f>ROUND(SUM(BH2340:BI2340)/SUM($BH$2203:$BI$3101)*(1000*irw_fw_harvest!$AI$16-SUM(IT!$BK$2176:$BK$2202)),0)</f>
        <v>1863</v>
      </c>
      <c r="BM2340" s="7">
        <f>ROUND(SUM(BH2340:BI2340)/SUM($BH$2203:$BI$3101)*(1000*irw_fw_harvest!$AH$46),0)</f>
        <v>867</v>
      </c>
      <c r="BN2340" s="7">
        <f>ROUND(SUM(BH2340:BI2340)/SUM($BH$2203:$BI$3101)*(1000*irw_fw_harvest!$AI$46),0)</f>
        <v>867</v>
      </c>
      <c r="BP2340" s="12">
        <f t="shared" si="2267"/>
        <v>2731</v>
      </c>
      <c r="BQ2340" s="12">
        <f t="shared" si="2268"/>
        <v>2730</v>
      </c>
    </row>
    <row r="2341" spans="1:69" ht="19.5" x14ac:dyDescent="0.6">
      <c r="A2341" t="s">
        <v>200</v>
      </c>
      <c r="B2341" t="s">
        <v>169</v>
      </c>
      <c r="C2341" t="s">
        <v>354</v>
      </c>
      <c r="D2341" t="s">
        <v>358</v>
      </c>
      <c r="E2341" t="s">
        <v>203</v>
      </c>
      <c r="F2341" t="s">
        <v>173</v>
      </c>
      <c r="G2341" t="s">
        <v>174</v>
      </c>
      <c r="H2341" t="s">
        <v>181</v>
      </c>
      <c r="I2341">
        <v>1</v>
      </c>
      <c r="J2341" t="s">
        <v>176</v>
      </c>
      <c r="K2341" t="b">
        <v>0</v>
      </c>
      <c r="L2341">
        <v>50</v>
      </c>
      <c r="M2341">
        <v>210</v>
      </c>
      <c r="N2341">
        <v>50</v>
      </c>
      <c r="O2341">
        <v>210</v>
      </c>
      <c r="P2341">
        <v>3</v>
      </c>
      <c r="Q2341">
        <v>-1</v>
      </c>
      <c r="R2341">
        <v>-1</v>
      </c>
      <c r="S2341">
        <v>-1</v>
      </c>
      <c r="T2341">
        <v>-1</v>
      </c>
      <c r="U2341">
        <v>-1</v>
      </c>
      <c r="V2341">
        <v>-1</v>
      </c>
      <c r="W2341">
        <v>-1</v>
      </c>
      <c r="X2341">
        <v>-1</v>
      </c>
      <c r="Y2341">
        <v>-1</v>
      </c>
      <c r="Z2341">
        <v>-1</v>
      </c>
      <c r="AA2341">
        <v>-1</v>
      </c>
      <c r="AB2341">
        <v>-1</v>
      </c>
      <c r="AC2341">
        <v>-1</v>
      </c>
      <c r="AD2341">
        <v>-1</v>
      </c>
      <c r="AE2341">
        <v>-1</v>
      </c>
      <c r="AF2341">
        <v>-1</v>
      </c>
      <c r="AG2341">
        <v>-1</v>
      </c>
      <c r="AH2341">
        <v>-1</v>
      </c>
      <c r="AI2341">
        <v>-1</v>
      </c>
      <c r="AJ2341">
        <v>-1</v>
      </c>
      <c r="AK2341">
        <v>1</v>
      </c>
      <c r="AL2341">
        <v>3</v>
      </c>
      <c r="AM2341" t="s">
        <v>195</v>
      </c>
      <c r="AN2341">
        <v>2121</v>
      </c>
      <c r="AT2341">
        <v>98</v>
      </c>
      <c r="AU2341">
        <v>269</v>
      </c>
      <c r="AV2341">
        <v>500</v>
      </c>
      <c r="AW2341">
        <v>382</v>
      </c>
      <c r="AX2341">
        <v>248</v>
      </c>
      <c r="AY2341">
        <v>253</v>
      </c>
      <c r="AZ2341">
        <v>245</v>
      </c>
      <c r="BA2341">
        <v>224</v>
      </c>
      <c r="BB2341">
        <v>296</v>
      </c>
      <c r="BC2341">
        <v>218</v>
      </c>
      <c r="BD2341">
        <v>258</v>
      </c>
      <c r="BE2341">
        <v>359</v>
      </c>
      <c r="BF2341">
        <v>394</v>
      </c>
      <c r="BG2341">
        <v>275</v>
      </c>
      <c r="BH2341">
        <v>275</v>
      </c>
      <c r="BI2341">
        <v>275</v>
      </c>
      <c r="BJ2341" s="2">
        <f>ROUND(SUM(BH2341:BI2341)/SUM($BH$2203:$BI$3101)*(1000*irw_fw_harvest!$AH$16-SUM(IT!$BJ$2176:$BJ$2202)),0)</f>
        <v>609</v>
      </c>
      <c r="BK2341" s="2">
        <f>ROUND(SUM(BH2341:BI2341)/SUM($BH$2203:$BI$3101)*(1000*irw_fw_harvest!$AI$16-SUM(IT!$BK$2176:$BK$2202)),0)</f>
        <v>609</v>
      </c>
      <c r="BM2341" s="7">
        <f>ROUND(SUM(BH2341:BI2341)/SUM($BH$2203:$BI$3101)*(1000*irw_fw_harvest!$AH$46),0)</f>
        <v>283</v>
      </c>
      <c r="BN2341" s="7">
        <f>ROUND(SUM(BH2341:BI2341)/SUM($BH$2203:$BI$3101)*(1000*irw_fw_harvest!$AI$46),0)</f>
        <v>283</v>
      </c>
      <c r="BP2341" s="12">
        <f t="shared" si="2267"/>
        <v>892</v>
      </c>
      <c r="BQ2341" s="12">
        <f t="shared" si="2268"/>
        <v>892</v>
      </c>
    </row>
    <row r="2342" spans="1:69" ht="19.5" x14ac:dyDescent="0.6">
      <c r="A2342" t="s">
        <v>200</v>
      </c>
      <c r="B2342" t="s">
        <v>169</v>
      </c>
      <c r="C2342" t="s">
        <v>357</v>
      </c>
      <c r="D2342" t="s">
        <v>358</v>
      </c>
      <c r="E2342" t="s">
        <v>203</v>
      </c>
      <c r="F2342" t="s">
        <v>173</v>
      </c>
      <c r="G2342" t="s">
        <v>174</v>
      </c>
      <c r="H2342" t="s">
        <v>181</v>
      </c>
      <c r="I2342">
        <v>1</v>
      </c>
      <c r="J2342" t="s">
        <v>176</v>
      </c>
      <c r="K2342" t="b">
        <v>0</v>
      </c>
      <c r="L2342">
        <v>20</v>
      </c>
      <c r="M2342">
        <v>210</v>
      </c>
      <c r="N2342">
        <v>20</v>
      </c>
      <c r="O2342">
        <v>210</v>
      </c>
      <c r="P2342">
        <v>3</v>
      </c>
      <c r="Q2342">
        <v>-1</v>
      </c>
      <c r="R2342">
        <v>-1</v>
      </c>
      <c r="S2342">
        <v>-1</v>
      </c>
      <c r="T2342">
        <v>-1</v>
      </c>
      <c r="U2342">
        <v>-1</v>
      </c>
      <c r="V2342">
        <v>-1</v>
      </c>
      <c r="W2342">
        <v>-1</v>
      </c>
      <c r="X2342">
        <v>-1</v>
      </c>
      <c r="Y2342">
        <v>-1</v>
      </c>
      <c r="Z2342">
        <v>-1</v>
      </c>
      <c r="AA2342">
        <v>-1</v>
      </c>
      <c r="AB2342">
        <v>-1</v>
      </c>
      <c r="AC2342">
        <v>-1</v>
      </c>
      <c r="AD2342">
        <v>-1</v>
      </c>
      <c r="AE2342">
        <v>-1</v>
      </c>
      <c r="AF2342">
        <v>-1</v>
      </c>
      <c r="AG2342">
        <v>-1</v>
      </c>
      <c r="AH2342">
        <v>-1</v>
      </c>
      <c r="AI2342">
        <v>-1</v>
      </c>
      <c r="AJ2342">
        <v>-1</v>
      </c>
      <c r="AK2342">
        <v>1</v>
      </c>
      <c r="AL2342">
        <v>3</v>
      </c>
      <c r="AM2342" t="s">
        <v>195</v>
      </c>
      <c r="AN2342">
        <v>2121</v>
      </c>
      <c r="AT2342">
        <v>428</v>
      </c>
      <c r="AU2342">
        <v>1167</v>
      </c>
      <c r="AV2342">
        <v>2170</v>
      </c>
      <c r="AW2342">
        <v>1660</v>
      </c>
      <c r="AX2342">
        <v>1076</v>
      </c>
      <c r="AY2342">
        <v>1099</v>
      </c>
      <c r="AZ2342">
        <v>1066</v>
      </c>
      <c r="BA2342">
        <v>973</v>
      </c>
      <c r="BB2342">
        <v>1284</v>
      </c>
      <c r="BC2342">
        <v>948</v>
      </c>
      <c r="BD2342">
        <v>1122</v>
      </c>
      <c r="BE2342">
        <v>1558</v>
      </c>
      <c r="BF2342">
        <v>1711</v>
      </c>
      <c r="BG2342">
        <v>1195</v>
      </c>
      <c r="BH2342">
        <v>1195</v>
      </c>
      <c r="BI2342">
        <v>1193</v>
      </c>
      <c r="BJ2342" s="2">
        <f>ROUND(SUM(BH2342:BI2342)/SUM($BH$2203:$BI$3101)*(1000*irw_fw_harvest!$AH$16-SUM(IT!$BJ$2176:$BJ$2202)),0)</f>
        <v>2646</v>
      </c>
      <c r="BK2342" s="2">
        <f>ROUND(SUM(BH2342:BI2342)/SUM($BH$2203:$BI$3101)*(1000*irw_fw_harvest!$AI$16-SUM(IT!$BK$2176:$BK$2202)),0)</f>
        <v>2644</v>
      </c>
      <c r="BM2342" s="7">
        <f>ROUND(SUM(BH2342:BI2342)/SUM($BH$2203:$BI$3101)*(1000*irw_fw_harvest!$AH$46),0)</f>
        <v>1231</v>
      </c>
      <c r="BN2342" s="7">
        <f>ROUND(SUM(BH2342:BI2342)/SUM($BH$2203:$BI$3101)*(1000*irw_fw_harvest!$AI$46),0)</f>
        <v>1231</v>
      </c>
      <c r="BP2342" s="12">
        <f t="shared" si="2267"/>
        <v>3877</v>
      </c>
      <c r="BQ2342" s="12">
        <f t="shared" si="2268"/>
        <v>3875</v>
      </c>
    </row>
    <row r="2343" spans="1:69" ht="19.5" x14ac:dyDescent="0.6">
      <c r="A2343" t="s">
        <v>200</v>
      </c>
      <c r="B2343" t="s">
        <v>169</v>
      </c>
      <c r="C2343" t="s">
        <v>201</v>
      </c>
      <c r="D2343" t="s">
        <v>358</v>
      </c>
      <c r="E2343" t="s">
        <v>203</v>
      </c>
      <c r="F2343" t="s">
        <v>173</v>
      </c>
      <c r="G2343" t="s">
        <v>174</v>
      </c>
      <c r="H2343" t="s">
        <v>181</v>
      </c>
      <c r="I2343">
        <v>1</v>
      </c>
      <c r="J2343" t="s">
        <v>176</v>
      </c>
      <c r="K2343" t="b">
        <v>0</v>
      </c>
      <c r="L2343">
        <v>20</v>
      </c>
      <c r="M2343">
        <v>210</v>
      </c>
      <c r="N2343">
        <v>20</v>
      </c>
      <c r="O2343">
        <v>210</v>
      </c>
      <c r="P2343">
        <v>3</v>
      </c>
      <c r="Q2343">
        <v>-1</v>
      </c>
      <c r="R2343">
        <v>-1</v>
      </c>
      <c r="S2343">
        <v>-1</v>
      </c>
      <c r="T2343">
        <v>-1</v>
      </c>
      <c r="U2343">
        <v>-1</v>
      </c>
      <c r="V2343">
        <v>-1</v>
      </c>
      <c r="W2343">
        <v>-1</v>
      </c>
      <c r="X2343">
        <v>-1</v>
      </c>
      <c r="Y2343">
        <v>-1</v>
      </c>
      <c r="Z2343">
        <v>-1</v>
      </c>
      <c r="AA2343">
        <v>-1</v>
      </c>
      <c r="AB2343">
        <v>-1</v>
      </c>
      <c r="AC2343">
        <v>-1</v>
      </c>
      <c r="AD2343">
        <v>-1</v>
      </c>
      <c r="AE2343">
        <v>-1</v>
      </c>
      <c r="AF2343">
        <v>-1</v>
      </c>
      <c r="AG2343">
        <v>-1</v>
      </c>
      <c r="AH2343">
        <v>-1</v>
      </c>
      <c r="AI2343">
        <v>-1</v>
      </c>
      <c r="AJ2343">
        <v>-1</v>
      </c>
      <c r="AK2343">
        <v>1</v>
      </c>
      <c r="AL2343">
        <v>3</v>
      </c>
      <c r="AM2343" t="s">
        <v>195</v>
      </c>
      <c r="AN2343">
        <v>2121</v>
      </c>
      <c r="AT2343">
        <v>123</v>
      </c>
      <c r="AU2343">
        <v>336</v>
      </c>
      <c r="AV2343">
        <v>624</v>
      </c>
      <c r="AW2343">
        <v>477</v>
      </c>
      <c r="AX2343">
        <v>309</v>
      </c>
      <c r="AY2343">
        <v>316</v>
      </c>
      <c r="AZ2343">
        <v>307</v>
      </c>
      <c r="BA2343">
        <v>280</v>
      </c>
      <c r="BB2343">
        <v>369</v>
      </c>
      <c r="BC2343">
        <v>272</v>
      </c>
      <c r="BD2343">
        <v>323</v>
      </c>
      <c r="BE2343">
        <v>448</v>
      </c>
      <c r="BF2343">
        <v>492</v>
      </c>
      <c r="BG2343">
        <v>344</v>
      </c>
      <c r="BH2343">
        <v>344</v>
      </c>
      <c r="BI2343">
        <v>343</v>
      </c>
      <c r="BJ2343" s="2">
        <f>ROUND(SUM(BH2343:BI2343)/SUM($BH$2203:$BI$3101)*(1000*irw_fw_harvest!$AH$16-SUM(IT!$BJ$2176:$BJ$2202)),0)</f>
        <v>761</v>
      </c>
      <c r="BK2343" s="2">
        <f>ROUND(SUM(BH2343:BI2343)/SUM($BH$2203:$BI$3101)*(1000*irw_fw_harvest!$AI$16-SUM(IT!$BK$2176:$BK$2202)),0)</f>
        <v>761</v>
      </c>
      <c r="BM2343" s="7">
        <f>ROUND(SUM(BH2343:BI2343)/SUM($BH$2203:$BI$3101)*(1000*irw_fw_harvest!$AH$46),0)</f>
        <v>354</v>
      </c>
      <c r="BN2343" s="7">
        <f>ROUND(SUM(BH2343:BI2343)/SUM($BH$2203:$BI$3101)*(1000*irw_fw_harvest!$AI$46),0)</f>
        <v>354</v>
      </c>
      <c r="BP2343" s="12">
        <f t="shared" si="2267"/>
        <v>1115</v>
      </c>
      <c r="BQ2343" s="12">
        <f t="shared" si="2268"/>
        <v>1115</v>
      </c>
    </row>
    <row r="2344" spans="1:69" ht="19.5" x14ac:dyDescent="0.6">
      <c r="A2344" t="s">
        <v>200</v>
      </c>
      <c r="B2344" t="s">
        <v>169</v>
      </c>
      <c r="C2344" t="s">
        <v>218</v>
      </c>
      <c r="D2344" t="s">
        <v>358</v>
      </c>
      <c r="E2344" t="s">
        <v>183</v>
      </c>
      <c r="F2344" t="s">
        <v>173</v>
      </c>
      <c r="G2344" t="s">
        <v>174</v>
      </c>
      <c r="H2344" t="s">
        <v>181</v>
      </c>
      <c r="I2344">
        <v>1</v>
      </c>
      <c r="J2344" t="s">
        <v>176</v>
      </c>
      <c r="K2344" t="b">
        <v>0</v>
      </c>
      <c r="L2344">
        <v>25</v>
      </c>
      <c r="M2344">
        <v>210</v>
      </c>
      <c r="N2344">
        <v>25</v>
      </c>
      <c r="O2344">
        <v>210</v>
      </c>
      <c r="P2344">
        <v>3</v>
      </c>
      <c r="Q2344">
        <v>-1</v>
      </c>
      <c r="R2344">
        <v>-1</v>
      </c>
      <c r="S2344">
        <v>-1</v>
      </c>
      <c r="T2344">
        <v>-1</v>
      </c>
      <c r="U2344">
        <v>-1</v>
      </c>
      <c r="V2344">
        <v>-1</v>
      </c>
      <c r="W2344">
        <v>-1</v>
      </c>
      <c r="X2344">
        <v>-1</v>
      </c>
      <c r="Y2344">
        <v>-1</v>
      </c>
      <c r="Z2344">
        <v>-1</v>
      </c>
      <c r="AA2344">
        <v>-1</v>
      </c>
      <c r="AB2344">
        <v>-1</v>
      </c>
      <c r="AC2344">
        <v>-1</v>
      </c>
      <c r="AD2344">
        <v>-1</v>
      </c>
      <c r="AE2344">
        <v>-1</v>
      </c>
      <c r="AF2344">
        <v>-1</v>
      </c>
      <c r="AG2344">
        <v>-1</v>
      </c>
      <c r="AH2344">
        <v>-1</v>
      </c>
      <c r="AI2344">
        <v>-1</v>
      </c>
      <c r="AJ2344">
        <v>-1</v>
      </c>
      <c r="AK2344">
        <v>1</v>
      </c>
      <c r="AL2344">
        <v>3</v>
      </c>
      <c r="AM2344" t="s">
        <v>195</v>
      </c>
      <c r="AN2344">
        <v>2121</v>
      </c>
      <c r="AT2344">
        <v>3451</v>
      </c>
      <c r="AU2344">
        <v>9395</v>
      </c>
      <c r="AV2344">
        <v>17471</v>
      </c>
      <c r="AW2344">
        <v>13364</v>
      </c>
      <c r="AX2344">
        <v>8664</v>
      </c>
      <c r="AY2344">
        <v>8847</v>
      </c>
      <c r="AZ2344">
        <v>8585</v>
      </c>
      <c r="BA2344">
        <v>7835</v>
      </c>
      <c r="BB2344">
        <v>10340</v>
      </c>
      <c r="BC2344">
        <v>7632</v>
      </c>
      <c r="BD2344">
        <v>9032</v>
      </c>
      <c r="BE2344">
        <v>12544</v>
      </c>
      <c r="BF2344">
        <v>13775</v>
      </c>
      <c r="BG2344">
        <v>9621</v>
      </c>
      <c r="BH2344">
        <v>9626</v>
      </c>
      <c r="BI2344">
        <v>9611</v>
      </c>
      <c r="BJ2344" s="2">
        <f>ROUND(SUM(BH2344:BI2344)/SUM($BH$2203:$BI$3101)*(1000*irw_fw_harvest!$AH$16-SUM(IT!$BJ$2176:$BJ$2202)),0)</f>
        <v>21313</v>
      </c>
      <c r="BK2344" s="2">
        <f>ROUND(SUM(BH2344:BI2344)/SUM($BH$2203:$BI$3101)*(1000*irw_fw_harvest!$AI$16-SUM(IT!$BK$2176:$BK$2202)),0)</f>
        <v>21303</v>
      </c>
      <c r="BM2344" s="7">
        <f>ROUND(SUM(BH2344:BI2344)/SUM($BH$2203:$BI$3101)*(1000*irw_fw_harvest!$AH$46),0)</f>
        <v>9914</v>
      </c>
      <c r="BN2344" s="7">
        <f>ROUND(SUM(BH2344:BI2344)/SUM($BH$2203:$BI$3101)*(1000*irw_fw_harvest!$AI$46),0)</f>
        <v>9914</v>
      </c>
      <c r="BP2344" s="12">
        <f t="shared" si="2267"/>
        <v>31227</v>
      </c>
      <c r="BQ2344" s="12">
        <f t="shared" si="2268"/>
        <v>31217</v>
      </c>
    </row>
    <row r="2345" spans="1:69" ht="19.5" x14ac:dyDescent="0.6">
      <c r="A2345" t="s">
        <v>200</v>
      </c>
      <c r="B2345" t="s">
        <v>169</v>
      </c>
      <c r="C2345" t="s">
        <v>218</v>
      </c>
      <c r="D2345" t="s">
        <v>358</v>
      </c>
      <c r="E2345" t="s">
        <v>203</v>
      </c>
      <c r="F2345" t="s">
        <v>173</v>
      </c>
      <c r="G2345" t="s">
        <v>174</v>
      </c>
      <c r="H2345" t="s">
        <v>181</v>
      </c>
      <c r="I2345">
        <v>1</v>
      </c>
      <c r="J2345" t="s">
        <v>176</v>
      </c>
      <c r="K2345" t="b">
        <v>0</v>
      </c>
      <c r="L2345">
        <v>120</v>
      </c>
      <c r="M2345">
        <v>210</v>
      </c>
      <c r="N2345">
        <v>120</v>
      </c>
      <c r="O2345">
        <v>210</v>
      </c>
      <c r="P2345">
        <v>3</v>
      </c>
      <c r="Q2345">
        <v>-1</v>
      </c>
      <c r="R2345">
        <v>-1</v>
      </c>
      <c r="S2345">
        <v>-1</v>
      </c>
      <c r="T2345">
        <v>-1</v>
      </c>
      <c r="U2345">
        <v>-1</v>
      </c>
      <c r="V2345">
        <v>-1</v>
      </c>
      <c r="W2345">
        <v>-1</v>
      </c>
      <c r="X2345">
        <v>-1</v>
      </c>
      <c r="Y2345">
        <v>-1</v>
      </c>
      <c r="Z2345">
        <v>-1</v>
      </c>
      <c r="AA2345">
        <v>-1</v>
      </c>
      <c r="AB2345">
        <v>-1</v>
      </c>
      <c r="AC2345">
        <v>-1</v>
      </c>
      <c r="AD2345">
        <v>-1</v>
      </c>
      <c r="AE2345">
        <v>-1</v>
      </c>
      <c r="AF2345">
        <v>-1</v>
      </c>
      <c r="AG2345">
        <v>-1</v>
      </c>
      <c r="AH2345">
        <v>-1</v>
      </c>
      <c r="AI2345">
        <v>-1</v>
      </c>
      <c r="AJ2345">
        <v>-1</v>
      </c>
      <c r="AK2345">
        <v>1</v>
      </c>
      <c r="AL2345">
        <v>3</v>
      </c>
      <c r="AM2345" t="s">
        <v>195</v>
      </c>
      <c r="AN2345">
        <v>2121</v>
      </c>
      <c r="AT2345">
        <v>2757</v>
      </c>
      <c r="AU2345">
        <v>7507</v>
      </c>
      <c r="AV2345">
        <v>13959</v>
      </c>
      <c r="AW2345">
        <v>10677</v>
      </c>
      <c r="AX2345">
        <v>6922</v>
      </c>
      <c r="AY2345">
        <v>7068</v>
      </c>
      <c r="AZ2345">
        <v>6859</v>
      </c>
      <c r="BA2345">
        <v>6260</v>
      </c>
      <c r="BB2345">
        <v>8261</v>
      </c>
      <c r="BC2345">
        <v>6098</v>
      </c>
      <c r="BD2345">
        <v>7216</v>
      </c>
      <c r="BE2345">
        <v>10022</v>
      </c>
      <c r="BF2345">
        <v>11006</v>
      </c>
      <c r="BG2345">
        <v>7687</v>
      </c>
      <c r="BH2345">
        <v>7691</v>
      </c>
      <c r="BI2345">
        <v>7678</v>
      </c>
      <c r="BJ2345" s="2">
        <f>ROUND(SUM(BH2345:BI2345)/SUM($BH$2203:$BI$3101)*(1000*irw_fw_harvest!$AH$16-SUM(IT!$BJ$2176:$BJ$2202)),0)</f>
        <v>17028</v>
      </c>
      <c r="BK2345" s="2">
        <f>ROUND(SUM(BH2345:BI2345)/SUM($BH$2203:$BI$3101)*(1000*irw_fw_harvest!$AI$16-SUM(IT!$BK$2176:$BK$2202)),0)</f>
        <v>17019</v>
      </c>
      <c r="BM2345" s="7">
        <f>ROUND(SUM(BH2345:BI2345)/SUM($BH$2203:$BI$3101)*(1000*irw_fw_harvest!$AH$46),0)</f>
        <v>7921</v>
      </c>
      <c r="BN2345" s="7">
        <f>ROUND(SUM(BH2345:BI2345)/SUM($BH$2203:$BI$3101)*(1000*irw_fw_harvest!$AI$46),0)</f>
        <v>7921</v>
      </c>
      <c r="BP2345" s="12">
        <f t="shared" si="2267"/>
        <v>24949</v>
      </c>
      <c r="BQ2345" s="12">
        <f t="shared" si="2268"/>
        <v>24940</v>
      </c>
    </row>
    <row r="2346" spans="1:69" ht="19.5" x14ac:dyDescent="0.6">
      <c r="A2346" t="s">
        <v>200</v>
      </c>
      <c r="B2346" t="s">
        <v>169</v>
      </c>
      <c r="C2346" t="s">
        <v>256</v>
      </c>
      <c r="D2346" t="s">
        <v>358</v>
      </c>
      <c r="E2346" t="s">
        <v>183</v>
      </c>
      <c r="F2346" t="s">
        <v>173</v>
      </c>
      <c r="G2346" t="s">
        <v>174</v>
      </c>
      <c r="H2346" t="s">
        <v>181</v>
      </c>
      <c r="I2346">
        <v>1</v>
      </c>
      <c r="J2346" t="s">
        <v>176</v>
      </c>
      <c r="K2346" t="b">
        <v>0</v>
      </c>
      <c r="L2346">
        <v>25</v>
      </c>
      <c r="M2346">
        <v>210</v>
      </c>
      <c r="N2346">
        <v>25</v>
      </c>
      <c r="O2346">
        <v>210</v>
      </c>
      <c r="P2346">
        <v>3</v>
      </c>
      <c r="Q2346">
        <v>-1</v>
      </c>
      <c r="R2346">
        <v>-1</v>
      </c>
      <c r="S2346">
        <v>-1</v>
      </c>
      <c r="T2346">
        <v>-1</v>
      </c>
      <c r="U2346">
        <v>-1</v>
      </c>
      <c r="V2346">
        <v>-1</v>
      </c>
      <c r="W2346">
        <v>-1</v>
      </c>
      <c r="X2346">
        <v>-1</v>
      </c>
      <c r="Y2346">
        <v>-1</v>
      </c>
      <c r="Z2346">
        <v>-1</v>
      </c>
      <c r="AA2346">
        <v>-1</v>
      </c>
      <c r="AB2346">
        <v>-1</v>
      </c>
      <c r="AC2346">
        <v>-1</v>
      </c>
      <c r="AD2346">
        <v>-1</v>
      </c>
      <c r="AE2346">
        <v>-1</v>
      </c>
      <c r="AF2346">
        <v>-1</v>
      </c>
      <c r="AG2346">
        <v>-1</v>
      </c>
      <c r="AH2346">
        <v>-1</v>
      </c>
      <c r="AI2346">
        <v>-1</v>
      </c>
      <c r="AJ2346">
        <v>-1</v>
      </c>
      <c r="AK2346">
        <v>1</v>
      </c>
      <c r="AL2346">
        <v>3</v>
      </c>
      <c r="AM2346" t="s">
        <v>195</v>
      </c>
      <c r="AN2346">
        <v>2121</v>
      </c>
      <c r="AT2346">
        <v>9476</v>
      </c>
      <c r="AU2346">
        <v>25799</v>
      </c>
      <c r="AV2346">
        <v>47974</v>
      </c>
      <c r="AW2346">
        <v>36696</v>
      </c>
      <c r="AX2346">
        <v>23792</v>
      </c>
      <c r="AY2346">
        <v>24292</v>
      </c>
      <c r="AZ2346">
        <v>23574</v>
      </c>
      <c r="BA2346">
        <v>21516</v>
      </c>
      <c r="BB2346">
        <v>28393</v>
      </c>
      <c r="BC2346">
        <v>20957</v>
      </c>
      <c r="BD2346">
        <v>24800</v>
      </c>
      <c r="BE2346">
        <v>34444</v>
      </c>
      <c r="BF2346">
        <v>37825</v>
      </c>
      <c r="BG2346">
        <v>26419</v>
      </c>
      <c r="BH2346">
        <v>26432</v>
      </c>
      <c r="BI2346">
        <v>26390</v>
      </c>
      <c r="BJ2346" s="2">
        <f>ROUND(SUM(BH2346:BI2346)/SUM($BH$2203:$BI$3101)*(1000*irw_fw_harvest!$AH$16-SUM(IT!$BJ$2176:$BJ$2202)),0)</f>
        <v>58523</v>
      </c>
      <c r="BK2346" s="2">
        <f>ROUND(SUM(BH2346:BI2346)/SUM($BH$2203:$BI$3101)*(1000*irw_fw_harvest!$AI$16-SUM(IT!$BK$2176:$BK$2202)),0)</f>
        <v>58494</v>
      </c>
      <c r="BM2346" s="7">
        <f>ROUND(SUM(BH2346:BI2346)/SUM($BH$2203:$BI$3101)*(1000*irw_fw_harvest!$AH$46),0)</f>
        <v>27223</v>
      </c>
      <c r="BN2346" s="7">
        <f>ROUND(SUM(BH2346:BI2346)/SUM($BH$2203:$BI$3101)*(1000*irw_fw_harvest!$AI$46),0)</f>
        <v>27223</v>
      </c>
      <c r="BP2346" s="12">
        <f t="shared" si="2267"/>
        <v>85746</v>
      </c>
      <c r="BQ2346" s="12">
        <f t="shared" si="2268"/>
        <v>85717</v>
      </c>
    </row>
    <row r="2347" spans="1:69" ht="19.5" x14ac:dyDescent="0.6">
      <c r="A2347" t="s">
        <v>200</v>
      </c>
      <c r="B2347" t="s">
        <v>169</v>
      </c>
      <c r="C2347" t="s">
        <v>256</v>
      </c>
      <c r="D2347" t="s">
        <v>358</v>
      </c>
      <c r="E2347" t="s">
        <v>203</v>
      </c>
      <c r="F2347" t="s">
        <v>173</v>
      </c>
      <c r="G2347" t="s">
        <v>174</v>
      </c>
      <c r="H2347" t="s">
        <v>181</v>
      </c>
      <c r="I2347">
        <v>1</v>
      </c>
      <c r="J2347" t="s">
        <v>176</v>
      </c>
      <c r="K2347" t="b">
        <v>0</v>
      </c>
      <c r="L2347">
        <v>120</v>
      </c>
      <c r="M2347">
        <v>210</v>
      </c>
      <c r="N2347">
        <v>120</v>
      </c>
      <c r="O2347">
        <v>210</v>
      </c>
      <c r="P2347">
        <v>3</v>
      </c>
      <c r="Q2347">
        <v>-1</v>
      </c>
      <c r="R2347">
        <v>-1</v>
      </c>
      <c r="S2347">
        <v>-1</v>
      </c>
      <c r="T2347">
        <v>-1</v>
      </c>
      <c r="U2347">
        <v>-1</v>
      </c>
      <c r="V2347">
        <v>-1</v>
      </c>
      <c r="W2347">
        <v>-1</v>
      </c>
      <c r="X2347">
        <v>-1</v>
      </c>
      <c r="Y2347">
        <v>-1</v>
      </c>
      <c r="Z2347">
        <v>-1</v>
      </c>
      <c r="AA2347">
        <v>-1</v>
      </c>
      <c r="AB2347">
        <v>-1</v>
      </c>
      <c r="AC2347">
        <v>-1</v>
      </c>
      <c r="AD2347">
        <v>-1</v>
      </c>
      <c r="AE2347">
        <v>-1</v>
      </c>
      <c r="AF2347">
        <v>-1</v>
      </c>
      <c r="AG2347">
        <v>-1</v>
      </c>
      <c r="AH2347">
        <v>-1</v>
      </c>
      <c r="AI2347">
        <v>-1</v>
      </c>
      <c r="AJ2347">
        <v>-1</v>
      </c>
      <c r="AK2347">
        <v>1</v>
      </c>
      <c r="AL2347">
        <v>3</v>
      </c>
      <c r="AM2347" t="s">
        <v>195</v>
      </c>
      <c r="AN2347">
        <v>2121</v>
      </c>
      <c r="AT2347">
        <v>877</v>
      </c>
      <c r="AU2347">
        <v>2389</v>
      </c>
      <c r="AV2347">
        <v>4443</v>
      </c>
      <c r="AW2347">
        <v>3398</v>
      </c>
      <c r="AX2347">
        <v>2203</v>
      </c>
      <c r="AY2347">
        <v>2249</v>
      </c>
      <c r="AZ2347">
        <v>2183</v>
      </c>
      <c r="BA2347">
        <v>1992</v>
      </c>
      <c r="BB2347">
        <v>2629</v>
      </c>
      <c r="BC2347">
        <v>1941</v>
      </c>
      <c r="BD2347">
        <v>2296</v>
      </c>
      <c r="BE2347">
        <v>3190</v>
      </c>
      <c r="BF2347">
        <v>3503</v>
      </c>
      <c r="BG2347">
        <v>2446</v>
      </c>
      <c r="BH2347">
        <v>2448</v>
      </c>
      <c r="BI2347">
        <v>2444</v>
      </c>
      <c r="BJ2347" s="2">
        <f>ROUND(SUM(BH2347:BI2347)/SUM($BH$2203:$BI$3101)*(1000*irw_fw_harvest!$AH$16-SUM(IT!$BJ$2176:$BJ$2202)),0)</f>
        <v>5420</v>
      </c>
      <c r="BK2347" s="2">
        <f>ROUND(SUM(BH2347:BI2347)/SUM($BH$2203:$BI$3101)*(1000*irw_fw_harvest!$AI$16-SUM(IT!$BK$2176:$BK$2202)),0)</f>
        <v>5417</v>
      </c>
      <c r="BM2347" s="7">
        <f>ROUND(SUM(BH2347:BI2347)/SUM($BH$2203:$BI$3101)*(1000*irw_fw_harvest!$AH$46),0)</f>
        <v>2521</v>
      </c>
      <c r="BN2347" s="7">
        <f>ROUND(SUM(BH2347:BI2347)/SUM($BH$2203:$BI$3101)*(1000*irw_fw_harvest!$AI$46),0)</f>
        <v>2521</v>
      </c>
      <c r="BP2347" s="12">
        <f t="shared" si="2267"/>
        <v>7941</v>
      </c>
      <c r="BQ2347" s="12">
        <f t="shared" si="2268"/>
        <v>7938</v>
      </c>
    </row>
    <row r="2348" spans="1:69" ht="19.5" x14ac:dyDescent="0.6">
      <c r="A2348" t="s">
        <v>200</v>
      </c>
      <c r="B2348" t="s">
        <v>169</v>
      </c>
      <c r="C2348" t="s">
        <v>359</v>
      </c>
      <c r="D2348" t="s">
        <v>358</v>
      </c>
      <c r="E2348" t="s">
        <v>183</v>
      </c>
      <c r="F2348" t="s">
        <v>173</v>
      </c>
      <c r="G2348" t="s">
        <v>174</v>
      </c>
      <c r="H2348" t="s">
        <v>181</v>
      </c>
      <c r="I2348">
        <v>1</v>
      </c>
      <c r="J2348" t="s">
        <v>176</v>
      </c>
      <c r="K2348" t="b">
        <v>0</v>
      </c>
      <c r="L2348">
        <v>20</v>
      </c>
      <c r="M2348">
        <v>210</v>
      </c>
      <c r="N2348">
        <v>20</v>
      </c>
      <c r="O2348">
        <v>210</v>
      </c>
      <c r="P2348">
        <v>3</v>
      </c>
      <c r="Q2348">
        <v>-1</v>
      </c>
      <c r="R2348">
        <v>-1</v>
      </c>
      <c r="S2348">
        <v>-1</v>
      </c>
      <c r="T2348">
        <v>-1</v>
      </c>
      <c r="U2348">
        <v>-1</v>
      </c>
      <c r="V2348">
        <v>-1</v>
      </c>
      <c r="W2348">
        <v>-1</v>
      </c>
      <c r="X2348">
        <v>-1</v>
      </c>
      <c r="Y2348">
        <v>-1</v>
      </c>
      <c r="Z2348">
        <v>-1</v>
      </c>
      <c r="AA2348">
        <v>-1</v>
      </c>
      <c r="AB2348">
        <v>-1</v>
      </c>
      <c r="AC2348">
        <v>-1</v>
      </c>
      <c r="AD2348">
        <v>-1</v>
      </c>
      <c r="AE2348">
        <v>-1</v>
      </c>
      <c r="AF2348">
        <v>-1</v>
      </c>
      <c r="AG2348">
        <v>-1</v>
      </c>
      <c r="AH2348">
        <v>-1</v>
      </c>
      <c r="AI2348">
        <v>-1</v>
      </c>
      <c r="AJ2348">
        <v>-1</v>
      </c>
      <c r="AK2348">
        <v>1</v>
      </c>
      <c r="AL2348">
        <v>3</v>
      </c>
      <c r="AM2348" t="s">
        <v>195</v>
      </c>
      <c r="AN2348">
        <v>2121</v>
      </c>
      <c r="AT2348">
        <v>1120</v>
      </c>
      <c r="AU2348">
        <v>3051</v>
      </c>
      <c r="AV2348">
        <v>5673</v>
      </c>
      <c r="AW2348">
        <v>4339</v>
      </c>
      <c r="AX2348">
        <v>2813</v>
      </c>
      <c r="AY2348">
        <v>2872</v>
      </c>
      <c r="AZ2348">
        <v>2788</v>
      </c>
      <c r="BA2348">
        <v>2544</v>
      </c>
      <c r="BB2348">
        <v>3357</v>
      </c>
      <c r="BC2348">
        <v>2478</v>
      </c>
      <c r="BD2348">
        <v>2932</v>
      </c>
      <c r="BE2348">
        <v>4073</v>
      </c>
      <c r="BF2348">
        <v>4473</v>
      </c>
      <c r="BG2348">
        <v>3124</v>
      </c>
      <c r="BH2348">
        <v>3126</v>
      </c>
      <c r="BI2348">
        <v>3120</v>
      </c>
      <c r="BJ2348" s="2">
        <f>ROUND(SUM(BH2348:BI2348)/SUM($BH$2203:$BI$3101)*(1000*irw_fw_harvest!$AH$16-SUM(IT!$BJ$2176:$BJ$2202)),0)</f>
        <v>6920</v>
      </c>
      <c r="BK2348" s="2">
        <f>ROUND(SUM(BH2348:BI2348)/SUM($BH$2203:$BI$3101)*(1000*irw_fw_harvest!$AI$16-SUM(IT!$BK$2176:$BK$2202)),0)</f>
        <v>6917</v>
      </c>
      <c r="BM2348" s="7">
        <f>ROUND(SUM(BH2348:BI2348)/SUM($BH$2203:$BI$3101)*(1000*irw_fw_harvest!$AH$46),0)</f>
        <v>3219</v>
      </c>
      <c r="BN2348" s="7">
        <f>ROUND(SUM(BH2348:BI2348)/SUM($BH$2203:$BI$3101)*(1000*irw_fw_harvest!$AI$46),0)</f>
        <v>3219</v>
      </c>
      <c r="BP2348" s="12">
        <f t="shared" si="2267"/>
        <v>10139</v>
      </c>
      <c r="BQ2348" s="12">
        <f t="shared" si="2268"/>
        <v>10136</v>
      </c>
    </row>
    <row r="2349" spans="1:69" ht="19.5" x14ac:dyDescent="0.6">
      <c r="A2349" t="s">
        <v>200</v>
      </c>
      <c r="B2349" t="s">
        <v>169</v>
      </c>
      <c r="C2349" t="s">
        <v>359</v>
      </c>
      <c r="D2349" t="s">
        <v>358</v>
      </c>
      <c r="E2349" t="s">
        <v>203</v>
      </c>
      <c r="F2349" t="s">
        <v>173</v>
      </c>
      <c r="G2349" t="s">
        <v>174</v>
      </c>
      <c r="H2349" t="s">
        <v>181</v>
      </c>
      <c r="I2349">
        <v>1</v>
      </c>
      <c r="J2349" t="s">
        <v>176</v>
      </c>
      <c r="K2349" t="b">
        <v>0</v>
      </c>
      <c r="L2349">
        <v>100</v>
      </c>
      <c r="M2349">
        <v>210</v>
      </c>
      <c r="N2349">
        <v>100</v>
      </c>
      <c r="O2349">
        <v>210</v>
      </c>
      <c r="P2349">
        <v>3</v>
      </c>
      <c r="Q2349">
        <v>-1</v>
      </c>
      <c r="R2349">
        <v>-1</v>
      </c>
      <c r="S2349">
        <v>-1</v>
      </c>
      <c r="T2349">
        <v>-1</v>
      </c>
      <c r="U2349">
        <v>-1</v>
      </c>
      <c r="V2349">
        <v>-1</v>
      </c>
      <c r="W2349">
        <v>-1</v>
      </c>
      <c r="X2349">
        <v>-1</v>
      </c>
      <c r="Y2349">
        <v>-1</v>
      </c>
      <c r="Z2349">
        <v>-1</v>
      </c>
      <c r="AA2349">
        <v>-1</v>
      </c>
      <c r="AB2349">
        <v>-1</v>
      </c>
      <c r="AC2349">
        <v>-1</v>
      </c>
      <c r="AD2349">
        <v>-1</v>
      </c>
      <c r="AE2349">
        <v>-1</v>
      </c>
      <c r="AF2349">
        <v>-1</v>
      </c>
      <c r="AG2349">
        <v>-1</v>
      </c>
      <c r="AH2349">
        <v>-1</v>
      </c>
      <c r="AI2349">
        <v>-1</v>
      </c>
      <c r="AJ2349">
        <v>-1</v>
      </c>
      <c r="AK2349">
        <v>1</v>
      </c>
      <c r="AL2349">
        <v>3</v>
      </c>
      <c r="AM2349" t="s">
        <v>195</v>
      </c>
      <c r="AN2349">
        <v>2121</v>
      </c>
      <c r="AT2349">
        <v>342</v>
      </c>
      <c r="AU2349">
        <v>933</v>
      </c>
      <c r="AV2349">
        <v>1736</v>
      </c>
      <c r="AW2349">
        <v>1327</v>
      </c>
      <c r="AX2349">
        <v>860</v>
      </c>
      <c r="AY2349">
        <v>879</v>
      </c>
      <c r="AZ2349">
        <v>853</v>
      </c>
      <c r="BA2349">
        <v>778</v>
      </c>
      <c r="BB2349">
        <v>1027</v>
      </c>
      <c r="BC2349">
        <v>758</v>
      </c>
      <c r="BD2349">
        <v>897</v>
      </c>
      <c r="BE2349">
        <v>1246</v>
      </c>
      <c r="BF2349">
        <v>1368</v>
      </c>
      <c r="BG2349">
        <v>956</v>
      </c>
      <c r="BH2349">
        <v>956</v>
      </c>
      <c r="BI2349">
        <v>954</v>
      </c>
      <c r="BJ2349" s="2">
        <f>ROUND(SUM(BH2349:BI2349)/SUM($BH$2203:$BI$3101)*(1000*irw_fw_harvest!$AH$16-SUM(IT!$BJ$2176:$BJ$2202)),0)</f>
        <v>2116</v>
      </c>
      <c r="BK2349" s="2">
        <f>ROUND(SUM(BH2349:BI2349)/SUM($BH$2203:$BI$3101)*(1000*irw_fw_harvest!$AI$16-SUM(IT!$BK$2176:$BK$2202)),0)</f>
        <v>2115</v>
      </c>
      <c r="BM2349" s="7">
        <f>ROUND(SUM(BH2349:BI2349)/SUM($BH$2203:$BI$3101)*(1000*irw_fw_harvest!$AH$46),0)</f>
        <v>984</v>
      </c>
      <c r="BN2349" s="7">
        <f>ROUND(SUM(BH2349:BI2349)/SUM($BH$2203:$BI$3101)*(1000*irw_fw_harvest!$AI$46),0)</f>
        <v>984</v>
      </c>
      <c r="BP2349" s="12">
        <f t="shared" si="2267"/>
        <v>3100</v>
      </c>
      <c r="BQ2349" s="12">
        <f t="shared" si="2268"/>
        <v>3099</v>
      </c>
    </row>
    <row r="2350" spans="1:69" ht="19.5" x14ac:dyDescent="0.6">
      <c r="A2350" t="s">
        <v>200</v>
      </c>
      <c r="B2350" t="s">
        <v>169</v>
      </c>
      <c r="C2350" t="s">
        <v>291</v>
      </c>
      <c r="D2350" t="s">
        <v>360</v>
      </c>
      <c r="E2350" t="s">
        <v>183</v>
      </c>
      <c r="F2350" t="s">
        <v>173</v>
      </c>
      <c r="G2350" t="s">
        <v>174</v>
      </c>
      <c r="H2350" t="s">
        <v>181</v>
      </c>
      <c r="I2350">
        <v>1</v>
      </c>
      <c r="J2350" t="s">
        <v>176</v>
      </c>
      <c r="K2350" t="b">
        <v>0</v>
      </c>
      <c r="L2350">
        <v>20</v>
      </c>
      <c r="M2350">
        <v>210</v>
      </c>
      <c r="N2350">
        <v>20</v>
      </c>
      <c r="O2350">
        <v>210</v>
      </c>
      <c r="P2350">
        <v>3</v>
      </c>
      <c r="Q2350">
        <v>-1</v>
      </c>
      <c r="R2350">
        <v>-1</v>
      </c>
      <c r="S2350">
        <v>-1</v>
      </c>
      <c r="T2350">
        <v>-1</v>
      </c>
      <c r="U2350">
        <v>-1</v>
      </c>
      <c r="V2350">
        <v>-1</v>
      </c>
      <c r="W2350">
        <v>-1</v>
      </c>
      <c r="X2350">
        <v>-1</v>
      </c>
      <c r="Y2350">
        <v>-1</v>
      </c>
      <c r="Z2350">
        <v>-1</v>
      </c>
      <c r="AA2350">
        <v>-1</v>
      </c>
      <c r="AB2350">
        <v>-1</v>
      </c>
      <c r="AC2350">
        <v>-1</v>
      </c>
      <c r="AD2350">
        <v>-1</v>
      </c>
      <c r="AE2350">
        <v>-1</v>
      </c>
      <c r="AF2350">
        <v>-1</v>
      </c>
      <c r="AG2350">
        <v>-1</v>
      </c>
      <c r="AH2350">
        <v>-1</v>
      </c>
      <c r="AI2350">
        <v>-1</v>
      </c>
      <c r="AJ2350">
        <v>-1</v>
      </c>
      <c r="AK2350">
        <v>1</v>
      </c>
      <c r="AL2350">
        <v>3</v>
      </c>
      <c r="AM2350" t="s">
        <v>195</v>
      </c>
      <c r="AN2350">
        <v>2121</v>
      </c>
      <c r="AT2350">
        <v>1370</v>
      </c>
      <c r="AU2350">
        <v>1840</v>
      </c>
      <c r="AV2350">
        <v>1706</v>
      </c>
      <c r="AW2350">
        <v>1907</v>
      </c>
      <c r="AX2350">
        <v>1428</v>
      </c>
      <c r="AY2350">
        <v>1500</v>
      </c>
      <c r="AZ2350">
        <v>2012</v>
      </c>
      <c r="BA2350">
        <v>2276</v>
      </c>
      <c r="BB2350">
        <v>1208</v>
      </c>
      <c r="BC2350">
        <v>1309</v>
      </c>
      <c r="BD2350">
        <v>1780</v>
      </c>
      <c r="BE2350">
        <v>3008</v>
      </c>
      <c r="BF2350">
        <v>2571</v>
      </c>
      <c r="BG2350">
        <v>2189</v>
      </c>
      <c r="BH2350">
        <v>2190</v>
      </c>
      <c r="BI2350">
        <v>2186</v>
      </c>
      <c r="BJ2350" s="2">
        <f>ROUND(SUM(BH2350:BI2350)/SUM($BH$2203:$BI$3101)*(1000*irw_fw_harvest!$AH$16-SUM(IT!$BJ$2176:$BJ$2202)),0)</f>
        <v>4848</v>
      </c>
      <c r="BK2350" s="2">
        <f>ROUND(SUM(BH2350:BI2350)/SUM($BH$2203:$BI$3101)*(1000*irw_fw_harvest!$AI$16-SUM(IT!$BK$2176:$BK$2202)),0)</f>
        <v>4846</v>
      </c>
      <c r="BM2350" s="7">
        <f>ROUND(SUM(BH2350:BI2350)/SUM($BH$2203:$BI$3101)*(1000*irw_fw_harvest!$AH$46),0)</f>
        <v>2255</v>
      </c>
      <c r="BN2350" s="7">
        <f>ROUND(SUM(BH2350:BI2350)/SUM($BH$2203:$BI$3101)*(1000*irw_fw_harvest!$AI$46),0)</f>
        <v>2255</v>
      </c>
      <c r="BP2350" s="12">
        <f t="shared" si="2267"/>
        <v>7103</v>
      </c>
      <c r="BQ2350" s="12">
        <f t="shared" si="2268"/>
        <v>7101</v>
      </c>
    </row>
    <row r="2351" spans="1:69" ht="19.5" x14ac:dyDescent="0.6">
      <c r="A2351" t="s">
        <v>200</v>
      </c>
      <c r="B2351" t="s">
        <v>169</v>
      </c>
      <c r="C2351" t="s">
        <v>179</v>
      </c>
      <c r="D2351" t="s">
        <v>360</v>
      </c>
      <c r="E2351" t="s">
        <v>183</v>
      </c>
      <c r="F2351" t="s">
        <v>173</v>
      </c>
      <c r="G2351" t="s">
        <v>174</v>
      </c>
      <c r="H2351" t="s">
        <v>181</v>
      </c>
      <c r="I2351">
        <v>1</v>
      </c>
      <c r="J2351" t="s">
        <v>176</v>
      </c>
      <c r="K2351" t="b">
        <v>0</v>
      </c>
      <c r="L2351">
        <v>20</v>
      </c>
      <c r="M2351">
        <v>210</v>
      </c>
      <c r="N2351">
        <v>20</v>
      </c>
      <c r="O2351">
        <v>210</v>
      </c>
      <c r="P2351">
        <v>3</v>
      </c>
      <c r="Q2351">
        <v>-1</v>
      </c>
      <c r="R2351">
        <v>-1</v>
      </c>
      <c r="S2351">
        <v>-1</v>
      </c>
      <c r="T2351">
        <v>-1</v>
      </c>
      <c r="U2351">
        <v>-1</v>
      </c>
      <c r="V2351">
        <v>-1</v>
      </c>
      <c r="W2351">
        <v>-1</v>
      </c>
      <c r="X2351">
        <v>-1</v>
      </c>
      <c r="Y2351">
        <v>-1</v>
      </c>
      <c r="Z2351">
        <v>-1</v>
      </c>
      <c r="AA2351">
        <v>-1</v>
      </c>
      <c r="AB2351">
        <v>-1</v>
      </c>
      <c r="AC2351">
        <v>-1</v>
      </c>
      <c r="AD2351">
        <v>-1</v>
      </c>
      <c r="AE2351">
        <v>-1</v>
      </c>
      <c r="AF2351">
        <v>-1</v>
      </c>
      <c r="AG2351">
        <v>-1</v>
      </c>
      <c r="AH2351">
        <v>-1</v>
      </c>
      <c r="AI2351">
        <v>-1</v>
      </c>
      <c r="AJ2351">
        <v>-1</v>
      </c>
      <c r="AK2351">
        <v>1</v>
      </c>
      <c r="AL2351">
        <v>3</v>
      </c>
      <c r="AM2351" t="s">
        <v>195</v>
      </c>
      <c r="AN2351">
        <v>2121</v>
      </c>
      <c r="AT2351">
        <v>2655</v>
      </c>
      <c r="AU2351">
        <v>3567</v>
      </c>
      <c r="AV2351">
        <v>3308</v>
      </c>
      <c r="AW2351">
        <v>3698</v>
      </c>
      <c r="AX2351">
        <v>2768</v>
      </c>
      <c r="AY2351">
        <v>2907</v>
      </c>
      <c r="AZ2351">
        <v>3900</v>
      </c>
      <c r="BA2351">
        <v>4413</v>
      </c>
      <c r="BB2351">
        <v>2342</v>
      </c>
      <c r="BC2351">
        <v>2538</v>
      </c>
      <c r="BD2351">
        <v>3451</v>
      </c>
      <c r="BE2351">
        <v>5832</v>
      </c>
      <c r="BF2351">
        <v>4985</v>
      </c>
      <c r="BG2351">
        <v>4244</v>
      </c>
      <c r="BH2351">
        <v>4246</v>
      </c>
      <c r="BI2351">
        <v>4239</v>
      </c>
      <c r="BJ2351" s="2">
        <f>ROUND(SUM(BH2351:BI2351)/SUM($BH$2203:$BI$3101)*(1000*irw_fw_harvest!$AH$16-SUM(IT!$BJ$2176:$BJ$2202)),0)</f>
        <v>9401</v>
      </c>
      <c r="BK2351" s="2">
        <f>ROUND(SUM(BH2351:BI2351)/SUM($BH$2203:$BI$3101)*(1000*irw_fw_harvest!$AI$16-SUM(IT!$BK$2176:$BK$2202)),0)</f>
        <v>9396</v>
      </c>
      <c r="BM2351" s="7">
        <f>ROUND(SUM(BH2351:BI2351)/SUM($BH$2203:$BI$3101)*(1000*irw_fw_harvest!$AH$46),0)</f>
        <v>4373</v>
      </c>
      <c r="BN2351" s="7">
        <f>ROUND(SUM(BH2351:BI2351)/SUM($BH$2203:$BI$3101)*(1000*irw_fw_harvest!$AI$46),0)</f>
        <v>4373</v>
      </c>
      <c r="BP2351" s="12">
        <f t="shared" si="2267"/>
        <v>13774</v>
      </c>
      <c r="BQ2351" s="12">
        <f t="shared" si="2268"/>
        <v>13769</v>
      </c>
    </row>
    <row r="2352" spans="1:69" ht="19.5" x14ac:dyDescent="0.6">
      <c r="A2352" t="s">
        <v>200</v>
      </c>
      <c r="B2352" t="s">
        <v>169</v>
      </c>
      <c r="C2352" t="s">
        <v>179</v>
      </c>
      <c r="D2352" t="s">
        <v>360</v>
      </c>
      <c r="E2352" t="s">
        <v>203</v>
      </c>
      <c r="F2352" t="s">
        <v>173</v>
      </c>
      <c r="G2352" t="s">
        <v>174</v>
      </c>
      <c r="H2352" t="s">
        <v>181</v>
      </c>
      <c r="I2352">
        <v>1</v>
      </c>
      <c r="J2352" t="s">
        <v>176</v>
      </c>
      <c r="K2352" t="b">
        <v>0</v>
      </c>
      <c r="L2352">
        <v>120</v>
      </c>
      <c r="M2352">
        <v>210</v>
      </c>
      <c r="N2352">
        <v>120</v>
      </c>
      <c r="O2352">
        <v>210</v>
      </c>
      <c r="P2352">
        <v>3</v>
      </c>
      <c r="Q2352">
        <v>-1</v>
      </c>
      <c r="R2352">
        <v>-1</v>
      </c>
      <c r="S2352">
        <v>-1</v>
      </c>
      <c r="T2352">
        <v>-1</v>
      </c>
      <c r="U2352">
        <v>-1</v>
      </c>
      <c r="V2352">
        <v>-1</v>
      </c>
      <c r="W2352">
        <v>-1</v>
      </c>
      <c r="X2352">
        <v>-1</v>
      </c>
      <c r="Y2352">
        <v>-1</v>
      </c>
      <c r="Z2352">
        <v>-1</v>
      </c>
      <c r="AA2352">
        <v>-1</v>
      </c>
      <c r="AB2352">
        <v>-1</v>
      </c>
      <c r="AC2352">
        <v>-1</v>
      </c>
      <c r="AD2352">
        <v>-1</v>
      </c>
      <c r="AE2352">
        <v>-1</v>
      </c>
      <c r="AF2352">
        <v>-1</v>
      </c>
      <c r="AG2352">
        <v>-1</v>
      </c>
      <c r="AH2352">
        <v>-1</v>
      </c>
      <c r="AI2352">
        <v>-1</v>
      </c>
      <c r="AJ2352">
        <v>-1</v>
      </c>
      <c r="AK2352">
        <v>1</v>
      </c>
      <c r="AL2352">
        <v>3</v>
      </c>
      <c r="AM2352" t="s">
        <v>195</v>
      </c>
      <c r="AN2352">
        <v>2121</v>
      </c>
      <c r="AT2352">
        <v>8408</v>
      </c>
      <c r="AU2352">
        <v>11297</v>
      </c>
      <c r="AV2352">
        <v>10475</v>
      </c>
      <c r="AW2352">
        <v>11710</v>
      </c>
      <c r="AX2352">
        <v>8765</v>
      </c>
      <c r="AY2352">
        <v>9206</v>
      </c>
      <c r="AZ2352">
        <v>12349</v>
      </c>
      <c r="BA2352">
        <v>13975</v>
      </c>
      <c r="BB2352">
        <v>7417</v>
      </c>
      <c r="BC2352">
        <v>8038</v>
      </c>
      <c r="BD2352">
        <v>10927</v>
      </c>
      <c r="BE2352">
        <v>18467</v>
      </c>
      <c r="BF2352">
        <v>15785</v>
      </c>
      <c r="BG2352">
        <v>13437</v>
      </c>
      <c r="BH2352">
        <v>13444</v>
      </c>
      <c r="BI2352">
        <v>13423</v>
      </c>
      <c r="BJ2352" s="2">
        <f>ROUND(SUM(BH2352:BI2352)/SUM($BH$2203:$BI$3101)*(1000*irw_fw_harvest!$AH$16-SUM(IT!$BJ$2176:$BJ$2202)),0)</f>
        <v>29767</v>
      </c>
      <c r="BK2352" s="2">
        <f>ROUND(SUM(BH2352:BI2352)/SUM($BH$2203:$BI$3101)*(1000*irw_fw_harvest!$AI$16-SUM(IT!$BK$2176:$BK$2202)),0)</f>
        <v>29752</v>
      </c>
      <c r="BM2352" s="7">
        <f>ROUND(SUM(BH2352:BI2352)/SUM($BH$2203:$BI$3101)*(1000*irw_fw_harvest!$AH$46),0)</f>
        <v>13847</v>
      </c>
      <c r="BN2352" s="7">
        <f>ROUND(SUM(BH2352:BI2352)/SUM($BH$2203:$BI$3101)*(1000*irw_fw_harvest!$AI$46),0)</f>
        <v>13847</v>
      </c>
      <c r="BP2352" s="12">
        <f t="shared" si="2267"/>
        <v>43614</v>
      </c>
      <c r="BQ2352" s="12">
        <f t="shared" si="2268"/>
        <v>43599</v>
      </c>
    </row>
    <row r="2353" spans="1:69" ht="19.5" x14ac:dyDescent="0.6">
      <c r="A2353" t="s">
        <v>200</v>
      </c>
      <c r="B2353" t="s">
        <v>169</v>
      </c>
      <c r="C2353" t="s">
        <v>209</v>
      </c>
      <c r="D2353" t="s">
        <v>360</v>
      </c>
      <c r="E2353" t="s">
        <v>183</v>
      </c>
      <c r="F2353" t="s">
        <v>173</v>
      </c>
      <c r="G2353" t="s">
        <v>174</v>
      </c>
      <c r="H2353" t="s">
        <v>181</v>
      </c>
      <c r="I2353">
        <v>1</v>
      </c>
      <c r="J2353" t="s">
        <v>176</v>
      </c>
      <c r="K2353" t="b">
        <v>0</v>
      </c>
      <c r="L2353">
        <v>20</v>
      </c>
      <c r="M2353">
        <v>210</v>
      </c>
      <c r="N2353">
        <v>20</v>
      </c>
      <c r="O2353">
        <v>210</v>
      </c>
      <c r="P2353">
        <v>3</v>
      </c>
      <c r="Q2353">
        <v>-1</v>
      </c>
      <c r="R2353">
        <v>-1</v>
      </c>
      <c r="S2353">
        <v>-1</v>
      </c>
      <c r="T2353">
        <v>-1</v>
      </c>
      <c r="U2353">
        <v>-1</v>
      </c>
      <c r="V2353">
        <v>-1</v>
      </c>
      <c r="W2353">
        <v>-1</v>
      </c>
      <c r="X2353">
        <v>-1</v>
      </c>
      <c r="Y2353">
        <v>-1</v>
      </c>
      <c r="Z2353">
        <v>-1</v>
      </c>
      <c r="AA2353">
        <v>-1</v>
      </c>
      <c r="AB2353">
        <v>-1</v>
      </c>
      <c r="AC2353">
        <v>-1</v>
      </c>
      <c r="AD2353">
        <v>-1</v>
      </c>
      <c r="AE2353">
        <v>-1</v>
      </c>
      <c r="AF2353">
        <v>-1</v>
      </c>
      <c r="AG2353">
        <v>-1</v>
      </c>
      <c r="AH2353">
        <v>-1</v>
      </c>
      <c r="AI2353">
        <v>-1</v>
      </c>
      <c r="AJ2353">
        <v>-1</v>
      </c>
      <c r="AK2353">
        <v>1</v>
      </c>
      <c r="AL2353">
        <v>3</v>
      </c>
      <c r="AM2353" t="s">
        <v>195</v>
      </c>
      <c r="AN2353">
        <v>2121</v>
      </c>
      <c r="AT2353">
        <v>1994</v>
      </c>
      <c r="AU2353">
        <v>2679</v>
      </c>
      <c r="AV2353">
        <v>2484</v>
      </c>
      <c r="AW2353">
        <v>2777</v>
      </c>
      <c r="AX2353">
        <v>2079</v>
      </c>
      <c r="AY2353">
        <v>2184</v>
      </c>
      <c r="AZ2353">
        <v>2929</v>
      </c>
      <c r="BA2353">
        <v>3315</v>
      </c>
      <c r="BB2353">
        <v>1759</v>
      </c>
      <c r="BC2353">
        <v>1906</v>
      </c>
      <c r="BD2353">
        <v>2592</v>
      </c>
      <c r="BE2353">
        <v>4380</v>
      </c>
      <c r="BF2353">
        <v>3744</v>
      </c>
      <c r="BG2353">
        <v>3187</v>
      </c>
      <c r="BH2353">
        <v>3189</v>
      </c>
      <c r="BI2353">
        <v>3184</v>
      </c>
      <c r="BJ2353" s="2">
        <f>ROUND(SUM(BH2353:BI2353)/SUM($BH$2203:$BI$3101)*(1000*irw_fw_harvest!$AH$16-SUM(IT!$BJ$2176:$BJ$2202)),0)</f>
        <v>7061</v>
      </c>
      <c r="BK2353" s="2">
        <f>ROUND(SUM(BH2353:BI2353)/SUM($BH$2203:$BI$3101)*(1000*irw_fw_harvest!$AI$16-SUM(IT!$BK$2176:$BK$2202)),0)</f>
        <v>7057</v>
      </c>
      <c r="BM2353" s="7">
        <f>ROUND(SUM(BH2353:BI2353)/SUM($BH$2203:$BI$3101)*(1000*irw_fw_harvest!$AH$46),0)</f>
        <v>3285</v>
      </c>
      <c r="BN2353" s="7">
        <f>ROUND(SUM(BH2353:BI2353)/SUM($BH$2203:$BI$3101)*(1000*irw_fw_harvest!$AI$46),0)</f>
        <v>3285</v>
      </c>
      <c r="BP2353" s="12">
        <f t="shared" si="2267"/>
        <v>10346</v>
      </c>
      <c r="BQ2353" s="12">
        <f t="shared" si="2268"/>
        <v>10342</v>
      </c>
    </row>
    <row r="2354" spans="1:69" ht="19.5" x14ac:dyDescent="0.6">
      <c r="A2354" t="s">
        <v>200</v>
      </c>
      <c r="B2354" t="s">
        <v>169</v>
      </c>
      <c r="C2354" t="s">
        <v>209</v>
      </c>
      <c r="D2354" t="s">
        <v>360</v>
      </c>
      <c r="E2354" t="s">
        <v>203</v>
      </c>
      <c r="F2354" t="s">
        <v>173</v>
      </c>
      <c r="G2354" t="s">
        <v>174</v>
      </c>
      <c r="H2354" t="s">
        <v>181</v>
      </c>
      <c r="I2354">
        <v>1</v>
      </c>
      <c r="J2354" t="s">
        <v>176</v>
      </c>
      <c r="K2354" t="b">
        <v>0</v>
      </c>
      <c r="L2354">
        <v>100</v>
      </c>
      <c r="M2354">
        <v>210</v>
      </c>
      <c r="N2354">
        <v>100</v>
      </c>
      <c r="O2354">
        <v>210</v>
      </c>
      <c r="P2354">
        <v>3</v>
      </c>
      <c r="Q2354">
        <v>-1</v>
      </c>
      <c r="R2354">
        <v>-1</v>
      </c>
      <c r="S2354">
        <v>-1</v>
      </c>
      <c r="T2354">
        <v>-1</v>
      </c>
      <c r="U2354">
        <v>-1</v>
      </c>
      <c r="V2354">
        <v>-1</v>
      </c>
      <c r="W2354">
        <v>-1</v>
      </c>
      <c r="X2354">
        <v>-1</v>
      </c>
      <c r="Y2354">
        <v>-1</v>
      </c>
      <c r="Z2354">
        <v>-1</v>
      </c>
      <c r="AA2354">
        <v>-1</v>
      </c>
      <c r="AB2354">
        <v>-1</v>
      </c>
      <c r="AC2354">
        <v>-1</v>
      </c>
      <c r="AD2354">
        <v>-1</v>
      </c>
      <c r="AE2354">
        <v>-1</v>
      </c>
      <c r="AF2354">
        <v>-1</v>
      </c>
      <c r="AG2354">
        <v>-1</v>
      </c>
      <c r="AH2354">
        <v>-1</v>
      </c>
      <c r="AI2354">
        <v>-1</v>
      </c>
      <c r="AJ2354">
        <v>-1</v>
      </c>
      <c r="AK2354">
        <v>1</v>
      </c>
      <c r="AL2354">
        <v>3</v>
      </c>
      <c r="AM2354" t="s">
        <v>195</v>
      </c>
      <c r="AN2354">
        <v>2121</v>
      </c>
      <c r="AT2354">
        <v>542</v>
      </c>
      <c r="AU2354">
        <v>728</v>
      </c>
      <c r="AV2354">
        <v>675</v>
      </c>
      <c r="AW2354">
        <v>755</v>
      </c>
      <c r="AX2354">
        <v>565</v>
      </c>
      <c r="AY2354">
        <v>594</v>
      </c>
      <c r="AZ2354">
        <v>796</v>
      </c>
      <c r="BA2354">
        <v>901</v>
      </c>
      <c r="BB2354">
        <v>478</v>
      </c>
      <c r="BC2354">
        <v>518</v>
      </c>
      <c r="BD2354">
        <v>705</v>
      </c>
      <c r="BE2354">
        <v>1191</v>
      </c>
      <c r="BF2354">
        <v>1018</v>
      </c>
      <c r="BG2354">
        <v>867</v>
      </c>
      <c r="BH2354">
        <v>867</v>
      </c>
      <c r="BI2354">
        <v>866</v>
      </c>
      <c r="BJ2354" s="2">
        <f>ROUND(SUM(BH2354:BI2354)/SUM($BH$2203:$BI$3101)*(1000*irw_fw_harvest!$AH$16-SUM(IT!$BJ$2176:$BJ$2202)),0)</f>
        <v>1920</v>
      </c>
      <c r="BK2354" s="2">
        <f>ROUND(SUM(BH2354:BI2354)/SUM($BH$2203:$BI$3101)*(1000*irw_fw_harvest!$AI$16-SUM(IT!$BK$2176:$BK$2202)),0)</f>
        <v>1919</v>
      </c>
      <c r="BM2354" s="7">
        <f>ROUND(SUM(BH2354:BI2354)/SUM($BH$2203:$BI$3101)*(1000*irw_fw_harvest!$AH$46),0)</f>
        <v>893</v>
      </c>
      <c r="BN2354" s="7">
        <f>ROUND(SUM(BH2354:BI2354)/SUM($BH$2203:$BI$3101)*(1000*irw_fw_harvest!$AI$46),0)</f>
        <v>893</v>
      </c>
      <c r="BP2354" s="12">
        <f t="shared" si="2267"/>
        <v>2813</v>
      </c>
      <c r="BQ2354" s="12">
        <f t="shared" si="2268"/>
        <v>2812</v>
      </c>
    </row>
    <row r="2355" spans="1:69" ht="19.5" x14ac:dyDescent="0.6">
      <c r="A2355" t="s">
        <v>200</v>
      </c>
      <c r="B2355" t="s">
        <v>169</v>
      </c>
      <c r="C2355" t="s">
        <v>353</v>
      </c>
      <c r="D2355" t="s">
        <v>360</v>
      </c>
      <c r="E2355" t="s">
        <v>183</v>
      </c>
      <c r="F2355" t="s">
        <v>173</v>
      </c>
      <c r="G2355" t="s">
        <v>174</v>
      </c>
      <c r="H2355" t="s">
        <v>181</v>
      </c>
      <c r="I2355">
        <v>1</v>
      </c>
      <c r="J2355" t="s">
        <v>176</v>
      </c>
      <c r="K2355" t="b">
        <v>0</v>
      </c>
      <c r="L2355">
        <v>20</v>
      </c>
      <c r="M2355">
        <v>210</v>
      </c>
      <c r="N2355">
        <v>20</v>
      </c>
      <c r="O2355">
        <v>210</v>
      </c>
      <c r="P2355">
        <v>3</v>
      </c>
      <c r="Q2355">
        <v>-1</v>
      </c>
      <c r="R2355">
        <v>-1</v>
      </c>
      <c r="S2355">
        <v>-1</v>
      </c>
      <c r="T2355">
        <v>-1</v>
      </c>
      <c r="U2355">
        <v>-1</v>
      </c>
      <c r="V2355">
        <v>-1</v>
      </c>
      <c r="W2355">
        <v>-1</v>
      </c>
      <c r="X2355">
        <v>-1</v>
      </c>
      <c r="Y2355">
        <v>-1</v>
      </c>
      <c r="Z2355">
        <v>-1</v>
      </c>
      <c r="AA2355">
        <v>-1</v>
      </c>
      <c r="AB2355">
        <v>-1</v>
      </c>
      <c r="AC2355">
        <v>-1</v>
      </c>
      <c r="AD2355">
        <v>-1</v>
      </c>
      <c r="AE2355">
        <v>-1</v>
      </c>
      <c r="AF2355">
        <v>-1</v>
      </c>
      <c r="AG2355">
        <v>-1</v>
      </c>
      <c r="AH2355">
        <v>-1</v>
      </c>
      <c r="AI2355">
        <v>-1</v>
      </c>
      <c r="AJ2355">
        <v>-1</v>
      </c>
      <c r="AK2355">
        <v>1</v>
      </c>
      <c r="AL2355">
        <v>3</v>
      </c>
      <c r="AM2355" t="s">
        <v>195</v>
      </c>
      <c r="AN2355">
        <v>2121</v>
      </c>
      <c r="AT2355">
        <v>6876</v>
      </c>
      <c r="AU2355">
        <v>9238</v>
      </c>
      <c r="AV2355">
        <v>8566</v>
      </c>
      <c r="AW2355">
        <v>9575</v>
      </c>
      <c r="AX2355">
        <v>7168</v>
      </c>
      <c r="AY2355">
        <v>7528</v>
      </c>
      <c r="AZ2355">
        <v>10098</v>
      </c>
      <c r="BA2355">
        <v>11428</v>
      </c>
      <c r="BB2355">
        <v>6065</v>
      </c>
      <c r="BC2355">
        <v>6573</v>
      </c>
      <c r="BD2355">
        <v>8935</v>
      </c>
      <c r="BE2355">
        <v>15101</v>
      </c>
      <c r="BF2355">
        <v>12908</v>
      </c>
      <c r="BG2355">
        <v>10988</v>
      </c>
      <c r="BH2355">
        <v>10994</v>
      </c>
      <c r="BI2355">
        <v>10976</v>
      </c>
      <c r="BJ2355" s="2">
        <f>ROUND(SUM(BH2355:BI2355)/SUM($BH$2203:$BI$3101)*(1000*irw_fw_harvest!$AH$16-SUM(IT!$BJ$2176:$BJ$2202)),0)</f>
        <v>24341</v>
      </c>
      <c r="BK2355" s="2">
        <f>ROUND(SUM(BH2355:BI2355)/SUM($BH$2203:$BI$3101)*(1000*irw_fw_harvest!$AI$16-SUM(IT!$BK$2176:$BK$2202)),0)</f>
        <v>24329</v>
      </c>
      <c r="BM2355" s="7">
        <f>ROUND(SUM(BH2355:BI2355)/SUM($BH$2203:$BI$3101)*(1000*irw_fw_harvest!$AH$46),0)</f>
        <v>11323</v>
      </c>
      <c r="BN2355" s="7">
        <f>ROUND(SUM(BH2355:BI2355)/SUM($BH$2203:$BI$3101)*(1000*irw_fw_harvest!$AI$46),0)</f>
        <v>11323</v>
      </c>
      <c r="BP2355" s="12">
        <f t="shared" si="2267"/>
        <v>35664</v>
      </c>
      <c r="BQ2355" s="12">
        <f t="shared" si="2268"/>
        <v>35652</v>
      </c>
    </row>
    <row r="2356" spans="1:69" ht="19.5" x14ac:dyDescent="0.6">
      <c r="A2356" t="s">
        <v>200</v>
      </c>
      <c r="B2356" t="s">
        <v>169</v>
      </c>
      <c r="C2356" t="s">
        <v>185</v>
      </c>
      <c r="D2356" t="s">
        <v>360</v>
      </c>
      <c r="E2356" t="s">
        <v>183</v>
      </c>
      <c r="F2356" t="s">
        <v>173</v>
      </c>
      <c r="G2356" t="s">
        <v>174</v>
      </c>
      <c r="H2356" t="s">
        <v>181</v>
      </c>
      <c r="I2356">
        <v>1</v>
      </c>
      <c r="J2356" t="s">
        <v>176</v>
      </c>
      <c r="K2356" t="b">
        <v>0</v>
      </c>
      <c r="L2356">
        <v>20</v>
      </c>
      <c r="M2356">
        <v>210</v>
      </c>
      <c r="N2356">
        <v>20</v>
      </c>
      <c r="O2356">
        <v>210</v>
      </c>
      <c r="P2356">
        <v>3</v>
      </c>
      <c r="Q2356">
        <v>-1</v>
      </c>
      <c r="R2356">
        <v>-1</v>
      </c>
      <c r="S2356">
        <v>-1</v>
      </c>
      <c r="T2356">
        <v>-1</v>
      </c>
      <c r="U2356">
        <v>-1</v>
      </c>
      <c r="V2356">
        <v>-1</v>
      </c>
      <c r="W2356">
        <v>-1</v>
      </c>
      <c r="X2356">
        <v>-1</v>
      </c>
      <c r="Y2356">
        <v>-1</v>
      </c>
      <c r="Z2356">
        <v>-1</v>
      </c>
      <c r="AA2356">
        <v>-1</v>
      </c>
      <c r="AB2356">
        <v>-1</v>
      </c>
      <c r="AC2356">
        <v>-1</v>
      </c>
      <c r="AD2356">
        <v>-1</v>
      </c>
      <c r="AE2356">
        <v>-1</v>
      </c>
      <c r="AF2356">
        <v>-1</v>
      </c>
      <c r="AG2356">
        <v>-1</v>
      </c>
      <c r="AH2356">
        <v>-1</v>
      </c>
      <c r="AI2356">
        <v>-1</v>
      </c>
      <c r="AJ2356">
        <v>-1</v>
      </c>
      <c r="AK2356">
        <v>1</v>
      </c>
      <c r="AL2356">
        <v>3</v>
      </c>
      <c r="AM2356" t="s">
        <v>195</v>
      </c>
      <c r="AN2356">
        <v>2121</v>
      </c>
      <c r="AT2356">
        <v>3930</v>
      </c>
      <c r="AU2356">
        <v>5281</v>
      </c>
      <c r="AV2356">
        <v>4896</v>
      </c>
      <c r="AW2356">
        <v>5474</v>
      </c>
      <c r="AX2356">
        <v>4097</v>
      </c>
      <c r="AY2356">
        <v>4303</v>
      </c>
      <c r="AZ2356">
        <v>5772</v>
      </c>
      <c r="BA2356">
        <v>6533</v>
      </c>
      <c r="BB2356">
        <v>3467</v>
      </c>
      <c r="BC2356">
        <v>3757</v>
      </c>
      <c r="BD2356">
        <v>5107</v>
      </c>
      <c r="BE2356">
        <v>8633</v>
      </c>
      <c r="BF2356">
        <v>7379</v>
      </c>
      <c r="BG2356">
        <v>6281</v>
      </c>
      <c r="BH2356">
        <v>6284</v>
      </c>
      <c r="BI2356">
        <v>6274</v>
      </c>
      <c r="BJ2356" s="2">
        <f>ROUND(SUM(BH2356:BI2356)/SUM($BH$2203:$BI$3101)*(1000*irw_fw_harvest!$AH$16-SUM(IT!$BJ$2176:$BJ$2202)),0)</f>
        <v>13913</v>
      </c>
      <c r="BK2356" s="2">
        <f>ROUND(SUM(BH2356:BI2356)/SUM($BH$2203:$BI$3101)*(1000*irw_fw_harvest!$AI$16-SUM(IT!$BK$2176:$BK$2202)),0)</f>
        <v>13906</v>
      </c>
      <c r="BM2356" s="7">
        <f>ROUND(SUM(BH2356:BI2356)/SUM($BH$2203:$BI$3101)*(1000*irw_fw_harvest!$AH$46),0)</f>
        <v>6472</v>
      </c>
      <c r="BN2356" s="7">
        <f>ROUND(SUM(BH2356:BI2356)/SUM($BH$2203:$BI$3101)*(1000*irw_fw_harvest!$AI$46),0)</f>
        <v>6472</v>
      </c>
      <c r="BP2356" s="12">
        <f t="shared" si="2267"/>
        <v>20385</v>
      </c>
      <c r="BQ2356" s="12">
        <f t="shared" si="2268"/>
        <v>20378</v>
      </c>
    </row>
    <row r="2357" spans="1:69" ht="19.5" x14ac:dyDescent="0.6">
      <c r="A2357" t="s">
        <v>200</v>
      </c>
      <c r="B2357" t="s">
        <v>169</v>
      </c>
      <c r="C2357" t="s">
        <v>185</v>
      </c>
      <c r="D2357" t="s">
        <v>360</v>
      </c>
      <c r="E2357" t="s">
        <v>203</v>
      </c>
      <c r="F2357" t="s">
        <v>173</v>
      </c>
      <c r="G2357" t="s">
        <v>174</v>
      </c>
      <c r="H2357" t="s">
        <v>181</v>
      </c>
      <c r="I2357">
        <v>1</v>
      </c>
      <c r="J2357" t="s">
        <v>176</v>
      </c>
      <c r="K2357" t="b">
        <v>0</v>
      </c>
      <c r="L2357">
        <v>120</v>
      </c>
      <c r="M2357">
        <v>210</v>
      </c>
      <c r="N2357">
        <v>120</v>
      </c>
      <c r="O2357">
        <v>210</v>
      </c>
      <c r="P2357">
        <v>3</v>
      </c>
      <c r="Q2357">
        <v>-1</v>
      </c>
      <c r="R2357">
        <v>-1</v>
      </c>
      <c r="S2357">
        <v>-1</v>
      </c>
      <c r="T2357">
        <v>-1</v>
      </c>
      <c r="U2357">
        <v>-1</v>
      </c>
      <c r="V2357">
        <v>-1</v>
      </c>
      <c r="W2357">
        <v>-1</v>
      </c>
      <c r="X2357">
        <v>-1</v>
      </c>
      <c r="Y2357">
        <v>-1</v>
      </c>
      <c r="Z2357">
        <v>-1</v>
      </c>
      <c r="AA2357">
        <v>-1</v>
      </c>
      <c r="AB2357">
        <v>-1</v>
      </c>
      <c r="AC2357">
        <v>-1</v>
      </c>
      <c r="AD2357">
        <v>-1</v>
      </c>
      <c r="AE2357">
        <v>-1</v>
      </c>
      <c r="AF2357">
        <v>-1</v>
      </c>
      <c r="AG2357">
        <v>-1</v>
      </c>
      <c r="AH2357">
        <v>-1</v>
      </c>
      <c r="AI2357">
        <v>-1</v>
      </c>
      <c r="AJ2357">
        <v>-1</v>
      </c>
      <c r="AK2357">
        <v>1</v>
      </c>
      <c r="AL2357">
        <v>3</v>
      </c>
      <c r="AM2357" t="s">
        <v>195</v>
      </c>
      <c r="AN2357">
        <v>2121</v>
      </c>
      <c r="AT2357">
        <v>1073</v>
      </c>
      <c r="AU2357">
        <v>1442</v>
      </c>
      <c r="AV2357">
        <v>1337</v>
      </c>
      <c r="AW2357">
        <v>1495</v>
      </c>
      <c r="AX2357">
        <v>1119</v>
      </c>
      <c r="AY2357">
        <v>1175</v>
      </c>
      <c r="AZ2357">
        <v>1576</v>
      </c>
      <c r="BA2357">
        <v>1784</v>
      </c>
      <c r="BB2357">
        <v>947</v>
      </c>
      <c r="BC2357">
        <v>1026</v>
      </c>
      <c r="BD2357">
        <v>1395</v>
      </c>
      <c r="BE2357">
        <v>2358</v>
      </c>
      <c r="BF2357">
        <v>2015</v>
      </c>
      <c r="BG2357">
        <v>1715</v>
      </c>
      <c r="BH2357">
        <v>1716</v>
      </c>
      <c r="BI2357">
        <v>1714</v>
      </c>
      <c r="BJ2357" s="2">
        <f>ROUND(SUM(BH2357:BI2357)/SUM($BH$2203:$BI$3101)*(1000*irw_fw_harvest!$AH$16-SUM(IT!$BJ$2176:$BJ$2202)),0)</f>
        <v>3800</v>
      </c>
      <c r="BK2357" s="2">
        <f>ROUND(SUM(BH2357:BI2357)/SUM($BH$2203:$BI$3101)*(1000*irw_fw_harvest!$AI$16-SUM(IT!$BK$2176:$BK$2202)),0)</f>
        <v>3798</v>
      </c>
      <c r="BM2357" s="7">
        <f>ROUND(SUM(BH2357:BI2357)/SUM($BH$2203:$BI$3101)*(1000*irw_fw_harvest!$AH$46),0)</f>
        <v>1768</v>
      </c>
      <c r="BN2357" s="7">
        <f>ROUND(SUM(BH2357:BI2357)/SUM($BH$2203:$BI$3101)*(1000*irw_fw_harvest!$AI$46),0)</f>
        <v>1768</v>
      </c>
      <c r="BP2357" s="12">
        <f t="shared" si="2267"/>
        <v>5568</v>
      </c>
      <c r="BQ2357" s="12">
        <f t="shared" si="2268"/>
        <v>5566</v>
      </c>
    </row>
    <row r="2358" spans="1:69" ht="19.5" x14ac:dyDescent="0.6">
      <c r="A2358" t="s">
        <v>200</v>
      </c>
      <c r="B2358" t="s">
        <v>169</v>
      </c>
      <c r="C2358" t="s">
        <v>218</v>
      </c>
      <c r="D2358" t="s">
        <v>360</v>
      </c>
      <c r="E2358" t="s">
        <v>183</v>
      </c>
      <c r="F2358" t="s">
        <v>173</v>
      </c>
      <c r="G2358" t="s">
        <v>174</v>
      </c>
      <c r="H2358" t="s">
        <v>181</v>
      </c>
      <c r="I2358">
        <v>1</v>
      </c>
      <c r="J2358" t="s">
        <v>176</v>
      </c>
      <c r="K2358" t="b">
        <v>0</v>
      </c>
      <c r="L2358">
        <v>25</v>
      </c>
      <c r="M2358">
        <v>210</v>
      </c>
      <c r="N2358">
        <v>25</v>
      </c>
      <c r="O2358">
        <v>210</v>
      </c>
      <c r="P2358">
        <v>3</v>
      </c>
      <c r="Q2358">
        <v>-1</v>
      </c>
      <c r="R2358">
        <v>-1</v>
      </c>
      <c r="S2358">
        <v>-1</v>
      </c>
      <c r="T2358">
        <v>-1</v>
      </c>
      <c r="U2358">
        <v>-1</v>
      </c>
      <c r="V2358">
        <v>-1</v>
      </c>
      <c r="W2358">
        <v>-1</v>
      </c>
      <c r="X2358">
        <v>-1</v>
      </c>
      <c r="Y2358">
        <v>-1</v>
      </c>
      <c r="Z2358">
        <v>-1</v>
      </c>
      <c r="AA2358">
        <v>-1</v>
      </c>
      <c r="AB2358">
        <v>-1</v>
      </c>
      <c r="AC2358">
        <v>-1</v>
      </c>
      <c r="AD2358">
        <v>-1</v>
      </c>
      <c r="AE2358">
        <v>-1</v>
      </c>
      <c r="AF2358">
        <v>-1</v>
      </c>
      <c r="AG2358">
        <v>-1</v>
      </c>
      <c r="AH2358">
        <v>-1</v>
      </c>
      <c r="AI2358">
        <v>-1</v>
      </c>
      <c r="AJ2358">
        <v>-1</v>
      </c>
      <c r="AK2358">
        <v>1</v>
      </c>
      <c r="AL2358">
        <v>3</v>
      </c>
      <c r="AM2358" t="s">
        <v>195</v>
      </c>
      <c r="AN2358">
        <v>2121</v>
      </c>
      <c r="AT2358">
        <v>2966</v>
      </c>
      <c r="AU2358">
        <v>3984</v>
      </c>
      <c r="AV2358">
        <v>3694</v>
      </c>
      <c r="AW2358">
        <v>4130</v>
      </c>
      <c r="AX2358">
        <v>3091</v>
      </c>
      <c r="AY2358">
        <v>3247</v>
      </c>
      <c r="AZ2358">
        <v>4356</v>
      </c>
      <c r="BA2358">
        <v>4929</v>
      </c>
      <c r="BB2358">
        <v>2616</v>
      </c>
      <c r="BC2358">
        <v>2835</v>
      </c>
      <c r="BD2358">
        <v>3854</v>
      </c>
      <c r="BE2358">
        <v>6514</v>
      </c>
      <c r="BF2358">
        <v>5568</v>
      </c>
      <c r="BG2358">
        <v>4739</v>
      </c>
      <c r="BH2358">
        <v>4742</v>
      </c>
      <c r="BI2358">
        <v>4734</v>
      </c>
      <c r="BJ2358" s="2">
        <f>ROUND(SUM(BH2358:BI2358)/SUM($BH$2203:$BI$3101)*(1000*irw_fw_harvest!$AH$16-SUM(IT!$BJ$2176:$BJ$2202)),0)</f>
        <v>10499</v>
      </c>
      <c r="BK2358" s="2">
        <f>ROUND(SUM(BH2358:BI2358)/SUM($BH$2203:$BI$3101)*(1000*irw_fw_harvest!$AI$16-SUM(IT!$BK$2176:$BK$2202)),0)</f>
        <v>10493</v>
      </c>
      <c r="BM2358" s="7">
        <f>ROUND(SUM(BH2358:BI2358)/SUM($BH$2203:$BI$3101)*(1000*irw_fw_harvest!$AH$46),0)</f>
        <v>4884</v>
      </c>
      <c r="BN2358" s="7">
        <f>ROUND(SUM(BH2358:BI2358)/SUM($BH$2203:$BI$3101)*(1000*irw_fw_harvest!$AI$46),0)</f>
        <v>4884</v>
      </c>
      <c r="BP2358" s="12">
        <f t="shared" si="2267"/>
        <v>15383</v>
      </c>
      <c r="BQ2358" s="12">
        <f t="shared" si="2268"/>
        <v>15377</v>
      </c>
    </row>
    <row r="2359" spans="1:69" ht="19.5" x14ac:dyDescent="0.6">
      <c r="A2359" t="s">
        <v>200</v>
      </c>
      <c r="B2359" t="s">
        <v>169</v>
      </c>
      <c r="C2359" t="s">
        <v>218</v>
      </c>
      <c r="D2359" t="s">
        <v>360</v>
      </c>
      <c r="E2359" t="s">
        <v>203</v>
      </c>
      <c r="F2359" t="s">
        <v>173</v>
      </c>
      <c r="G2359" t="s">
        <v>174</v>
      </c>
      <c r="H2359" t="s">
        <v>181</v>
      </c>
      <c r="I2359">
        <v>1</v>
      </c>
      <c r="J2359" t="s">
        <v>176</v>
      </c>
      <c r="K2359" t="b">
        <v>0</v>
      </c>
      <c r="L2359">
        <v>120</v>
      </c>
      <c r="M2359">
        <v>210</v>
      </c>
      <c r="N2359">
        <v>120</v>
      </c>
      <c r="O2359">
        <v>210</v>
      </c>
      <c r="P2359">
        <v>3</v>
      </c>
      <c r="Q2359">
        <v>-1</v>
      </c>
      <c r="R2359">
        <v>-1</v>
      </c>
      <c r="S2359">
        <v>-1</v>
      </c>
      <c r="T2359">
        <v>-1</v>
      </c>
      <c r="U2359">
        <v>-1</v>
      </c>
      <c r="V2359">
        <v>-1</v>
      </c>
      <c r="W2359">
        <v>-1</v>
      </c>
      <c r="X2359">
        <v>-1</v>
      </c>
      <c r="Y2359">
        <v>-1</v>
      </c>
      <c r="Z2359">
        <v>-1</v>
      </c>
      <c r="AA2359">
        <v>-1</v>
      </c>
      <c r="AB2359">
        <v>-1</v>
      </c>
      <c r="AC2359">
        <v>-1</v>
      </c>
      <c r="AD2359">
        <v>-1</v>
      </c>
      <c r="AE2359">
        <v>-1</v>
      </c>
      <c r="AF2359">
        <v>-1</v>
      </c>
      <c r="AG2359">
        <v>-1</v>
      </c>
      <c r="AH2359">
        <v>-1</v>
      </c>
      <c r="AI2359">
        <v>-1</v>
      </c>
      <c r="AJ2359">
        <v>-1</v>
      </c>
      <c r="AK2359">
        <v>1</v>
      </c>
      <c r="AL2359">
        <v>3</v>
      </c>
      <c r="AM2359" t="s">
        <v>195</v>
      </c>
      <c r="AN2359">
        <v>2121</v>
      </c>
      <c r="AT2359">
        <v>4344</v>
      </c>
      <c r="AU2359">
        <v>5837</v>
      </c>
      <c r="AV2359">
        <v>5412</v>
      </c>
      <c r="AW2359">
        <v>6050</v>
      </c>
      <c r="AX2359">
        <v>4529</v>
      </c>
      <c r="AY2359">
        <v>4757</v>
      </c>
      <c r="AZ2359">
        <v>6381</v>
      </c>
      <c r="BA2359">
        <v>7221</v>
      </c>
      <c r="BB2359">
        <v>3832</v>
      </c>
      <c r="BC2359">
        <v>4153</v>
      </c>
      <c r="BD2359">
        <v>5646</v>
      </c>
      <c r="BE2359">
        <v>9542</v>
      </c>
      <c r="BF2359">
        <v>8156</v>
      </c>
      <c r="BG2359">
        <v>6943</v>
      </c>
      <c r="BH2359">
        <v>6946</v>
      </c>
      <c r="BI2359">
        <v>6935</v>
      </c>
      <c r="BJ2359" s="2">
        <f>ROUND(SUM(BH2359:BI2359)/SUM($BH$2203:$BI$3101)*(1000*irw_fw_harvest!$AH$16-SUM(IT!$BJ$2176:$BJ$2202)),0)</f>
        <v>15379</v>
      </c>
      <c r="BK2359" s="2">
        <f>ROUND(SUM(BH2359:BI2359)/SUM($BH$2203:$BI$3101)*(1000*irw_fw_harvest!$AI$16-SUM(IT!$BK$2176:$BK$2202)),0)</f>
        <v>15371</v>
      </c>
      <c r="BM2359" s="7">
        <f>ROUND(SUM(BH2359:BI2359)/SUM($BH$2203:$BI$3101)*(1000*irw_fw_harvest!$AH$46),0)</f>
        <v>7154</v>
      </c>
      <c r="BN2359" s="7">
        <f>ROUND(SUM(BH2359:BI2359)/SUM($BH$2203:$BI$3101)*(1000*irw_fw_harvest!$AI$46),0)</f>
        <v>7154</v>
      </c>
      <c r="BP2359" s="12">
        <f t="shared" si="2267"/>
        <v>22533</v>
      </c>
      <c r="BQ2359" s="12">
        <f t="shared" si="2268"/>
        <v>22525</v>
      </c>
    </row>
    <row r="2360" spans="1:69" ht="19.5" x14ac:dyDescent="0.6">
      <c r="A2360" t="s">
        <v>200</v>
      </c>
      <c r="B2360" t="s">
        <v>169</v>
      </c>
      <c r="C2360" t="s">
        <v>256</v>
      </c>
      <c r="D2360" t="s">
        <v>360</v>
      </c>
      <c r="E2360" t="s">
        <v>183</v>
      </c>
      <c r="F2360" t="s">
        <v>173</v>
      </c>
      <c r="G2360" t="s">
        <v>174</v>
      </c>
      <c r="H2360" t="s">
        <v>181</v>
      </c>
      <c r="I2360">
        <v>1</v>
      </c>
      <c r="J2360" t="s">
        <v>176</v>
      </c>
      <c r="K2360" t="b">
        <v>0</v>
      </c>
      <c r="L2360">
        <v>25</v>
      </c>
      <c r="M2360">
        <v>210</v>
      </c>
      <c r="N2360">
        <v>25</v>
      </c>
      <c r="O2360">
        <v>210</v>
      </c>
      <c r="P2360">
        <v>3</v>
      </c>
      <c r="Q2360">
        <v>-1</v>
      </c>
      <c r="R2360">
        <v>-1</v>
      </c>
      <c r="S2360">
        <v>-1</v>
      </c>
      <c r="T2360">
        <v>-1</v>
      </c>
      <c r="U2360">
        <v>-1</v>
      </c>
      <c r="V2360">
        <v>-1</v>
      </c>
      <c r="W2360">
        <v>-1</v>
      </c>
      <c r="X2360">
        <v>-1</v>
      </c>
      <c r="Y2360">
        <v>-1</v>
      </c>
      <c r="Z2360">
        <v>-1</v>
      </c>
      <c r="AA2360">
        <v>-1</v>
      </c>
      <c r="AB2360">
        <v>-1</v>
      </c>
      <c r="AC2360">
        <v>-1</v>
      </c>
      <c r="AD2360">
        <v>-1</v>
      </c>
      <c r="AE2360">
        <v>-1</v>
      </c>
      <c r="AF2360">
        <v>-1</v>
      </c>
      <c r="AG2360">
        <v>-1</v>
      </c>
      <c r="AH2360">
        <v>-1</v>
      </c>
      <c r="AI2360">
        <v>-1</v>
      </c>
      <c r="AJ2360">
        <v>-1</v>
      </c>
      <c r="AK2360">
        <v>1</v>
      </c>
      <c r="AL2360">
        <v>3</v>
      </c>
      <c r="AM2360" t="s">
        <v>195</v>
      </c>
      <c r="AN2360">
        <v>2121</v>
      </c>
      <c r="AT2360">
        <v>3373</v>
      </c>
      <c r="AU2360">
        <v>4531</v>
      </c>
      <c r="AV2360">
        <v>4201</v>
      </c>
      <c r="AW2360">
        <v>4697</v>
      </c>
      <c r="AX2360">
        <v>3516</v>
      </c>
      <c r="AY2360">
        <v>3693</v>
      </c>
      <c r="AZ2360">
        <v>4953</v>
      </c>
      <c r="BA2360">
        <v>5605</v>
      </c>
      <c r="BB2360">
        <v>2975</v>
      </c>
      <c r="BC2360">
        <v>3224</v>
      </c>
      <c r="BD2360">
        <v>4383</v>
      </c>
      <c r="BE2360">
        <v>7407</v>
      </c>
      <c r="BF2360">
        <v>6332</v>
      </c>
      <c r="BG2360">
        <v>5390</v>
      </c>
      <c r="BH2360">
        <v>5393</v>
      </c>
      <c r="BI2360">
        <v>5384</v>
      </c>
      <c r="BJ2360" s="2">
        <f>ROUND(SUM(BH2360:BI2360)/SUM($BH$2203:$BI$3101)*(1000*irw_fw_harvest!$AH$16-SUM(IT!$BJ$2176:$BJ$2202)),0)</f>
        <v>11940</v>
      </c>
      <c r="BK2360" s="2">
        <f>ROUND(SUM(BH2360:BI2360)/SUM($BH$2203:$BI$3101)*(1000*irw_fw_harvest!$AI$16-SUM(IT!$BK$2176:$BK$2202)),0)</f>
        <v>11934</v>
      </c>
      <c r="BM2360" s="7">
        <f>ROUND(SUM(BH2360:BI2360)/SUM($BH$2203:$BI$3101)*(1000*irw_fw_harvest!$AH$46),0)</f>
        <v>5554</v>
      </c>
      <c r="BN2360" s="7">
        <f>ROUND(SUM(BH2360:BI2360)/SUM($BH$2203:$BI$3101)*(1000*irw_fw_harvest!$AI$46),0)</f>
        <v>5554</v>
      </c>
      <c r="BP2360" s="12">
        <f t="shared" si="2267"/>
        <v>17494</v>
      </c>
      <c r="BQ2360" s="12">
        <f t="shared" si="2268"/>
        <v>17488</v>
      </c>
    </row>
    <row r="2361" spans="1:69" ht="19.5" x14ac:dyDescent="0.6">
      <c r="A2361" t="s">
        <v>200</v>
      </c>
      <c r="B2361" t="s">
        <v>169</v>
      </c>
      <c r="C2361" t="s">
        <v>291</v>
      </c>
      <c r="D2361" t="s">
        <v>361</v>
      </c>
      <c r="E2361" t="s">
        <v>183</v>
      </c>
      <c r="F2361" t="s">
        <v>173</v>
      </c>
      <c r="G2361" t="s">
        <v>174</v>
      </c>
      <c r="H2361" t="s">
        <v>181</v>
      </c>
      <c r="I2361">
        <v>1</v>
      </c>
      <c r="J2361" t="s">
        <v>176</v>
      </c>
      <c r="K2361" t="b">
        <v>0</v>
      </c>
      <c r="L2361">
        <v>20</v>
      </c>
      <c r="M2361">
        <v>210</v>
      </c>
      <c r="N2361">
        <v>20</v>
      </c>
      <c r="O2361">
        <v>210</v>
      </c>
      <c r="P2361">
        <v>3</v>
      </c>
      <c r="Q2361">
        <v>-1</v>
      </c>
      <c r="R2361">
        <v>-1</v>
      </c>
      <c r="S2361">
        <v>-1</v>
      </c>
      <c r="T2361">
        <v>-1</v>
      </c>
      <c r="U2361">
        <v>-1</v>
      </c>
      <c r="V2361">
        <v>-1</v>
      </c>
      <c r="W2361">
        <v>-1</v>
      </c>
      <c r="X2361">
        <v>-1</v>
      </c>
      <c r="Y2361">
        <v>-1</v>
      </c>
      <c r="Z2361">
        <v>-1</v>
      </c>
      <c r="AA2361">
        <v>-1</v>
      </c>
      <c r="AB2361">
        <v>-1</v>
      </c>
      <c r="AC2361">
        <v>-1</v>
      </c>
      <c r="AD2361">
        <v>-1</v>
      </c>
      <c r="AE2361">
        <v>-1</v>
      </c>
      <c r="AF2361">
        <v>-1</v>
      </c>
      <c r="AG2361">
        <v>-1</v>
      </c>
      <c r="AH2361">
        <v>-1</v>
      </c>
      <c r="AI2361">
        <v>-1</v>
      </c>
      <c r="AJ2361">
        <v>-1</v>
      </c>
      <c r="AK2361">
        <v>1</v>
      </c>
      <c r="AL2361">
        <v>3</v>
      </c>
      <c r="AM2361" t="s">
        <v>195</v>
      </c>
      <c r="AN2361">
        <v>2121</v>
      </c>
      <c r="AT2361">
        <v>3642</v>
      </c>
      <c r="AU2361">
        <v>2789</v>
      </c>
      <c r="AV2361">
        <v>3985</v>
      </c>
      <c r="AW2361">
        <v>3190</v>
      </c>
      <c r="AX2361">
        <v>3497</v>
      </c>
      <c r="AY2361">
        <v>4768</v>
      </c>
      <c r="AZ2361">
        <v>3804</v>
      </c>
      <c r="BA2361">
        <v>3881</v>
      </c>
      <c r="BB2361">
        <v>4260</v>
      </c>
      <c r="BC2361">
        <v>6235</v>
      </c>
      <c r="BD2361">
        <v>3864</v>
      </c>
      <c r="BE2361">
        <v>3912</v>
      </c>
      <c r="BF2361">
        <v>4330</v>
      </c>
      <c r="BG2361">
        <v>4567</v>
      </c>
      <c r="BH2361">
        <v>4570</v>
      </c>
      <c r="BI2361">
        <v>4562</v>
      </c>
      <c r="BJ2361" s="2">
        <f>ROUND(SUM(BH2361:BI2361)/SUM($BH$2203:$BI$3101)*(1000*irw_fw_harvest!$AH$16-SUM(IT!$BJ$2176:$BJ$2202)),0)</f>
        <v>10118</v>
      </c>
      <c r="BK2361" s="2">
        <f>ROUND(SUM(BH2361:BI2361)/SUM($BH$2203:$BI$3101)*(1000*irw_fw_harvest!$AI$16-SUM(IT!$BK$2176:$BK$2202)),0)</f>
        <v>10113</v>
      </c>
      <c r="BM2361" s="7">
        <f>ROUND(SUM(BH2361:BI2361)/SUM($BH$2203:$BI$3101)*(1000*irw_fw_harvest!$AH$46),0)</f>
        <v>4706</v>
      </c>
      <c r="BN2361" s="7">
        <f>ROUND(SUM(BH2361:BI2361)/SUM($BH$2203:$BI$3101)*(1000*irw_fw_harvest!$AI$46),0)</f>
        <v>4706</v>
      </c>
      <c r="BP2361" s="12">
        <f t="shared" si="2267"/>
        <v>14824</v>
      </c>
      <c r="BQ2361" s="12">
        <f t="shared" si="2268"/>
        <v>14819</v>
      </c>
    </row>
    <row r="2362" spans="1:69" ht="19.5" x14ac:dyDescent="0.6">
      <c r="A2362" t="s">
        <v>200</v>
      </c>
      <c r="B2362" t="s">
        <v>169</v>
      </c>
      <c r="C2362" t="s">
        <v>179</v>
      </c>
      <c r="D2362" t="s">
        <v>361</v>
      </c>
      <c r="E2362" t="s">
        <v>183</v>
      </c>
      <c r="F2362" t="s">
        <v>173</v>
      </c>
      <c r="G2362" t="s">
        <v>174</v>
      </c>
      <c r="H2362" t="s">
        <v>181</v>
      </c>
      <c r="I2362">
        <v>1</v>
      </c>
      <c r="J2362" t="s">
        <v>176</v>
      </c>
      <c r="K2362" t="b">
        <v>0</v>
      </c>
      <c r="L2362">
        <v>20</v>
      </c>
      <c r="M2362">
        <v>210</v>
      </c>
      <c r="N2362">
        <v>20</v>
      </c>
      <c r="O2362">
        <v>210</v>
      </c>
      <c r="P2362">
        <v>3</v>
      </c>
      <c r="Q2362">
        <v>-1</v>
      </c>
      <c r="R2362">
        <v>-1</v>
      </c>
      <c r="S2362">
        <v>-1</v>
      </c>
      <c r="T2362">
        <v>-1</v>
      </c>
      <c r="U2362">
        <v>-1</v>
      </c>
      <c r="V2362">
        <v>-1</v>
      </c>
      <c r="W2362">
        <v>-1</v>
      </c>
      <c r="X2362">
        <v>-1</v>
      </c>
      <c r="Y2362">
        <v>-1</v>
      </c>
      <c r="Z2362">
        <v>-1</v>
      </c>
      <c r="AA2362">
        <v>-1</v>
      </c>
      <c r="AB2362">
        <v>-1</v>
      </c>
      <c r="AC2362">
        <v>-1</v>
      </c>
      <c r="AD2362">
        <v>-1</v>
      </c>
      <c r="AE2362">
        <v>-1</v>
      </c>
      <c r="AF2362">
        <v>-1</v>
      </c>
      <c r="AG2362">
        <v>-1</v>
      </c>
      <c r="AH2362">
        <v>-1</v>
      </c>
      <c r="AI2362">
        <v>-1</v>
      </c>
      <c r="AJ2362">
        <v>-1</v>
      </c>
      <c r="AK2362">
        <v>1</v>
      </c>
      <c r="AL2362">
        <v>3</v>
      </c>
      <c r="AM2362" t="s">
        <v>195</v>
      </c>
      <c r="AN2362">
        <v>2121</v>
      </c>
      <c r="AT2362">
        <v>13567</v>
      </c>
      <c r="AU2362">
        <v>10390</v>
      </c>
      <c r="AV2362">
        <v>14843</v>
      </c>
      <c r="AW2362">
        <v>11884</v>
      </c>
      <c r="AX2362">
        <v>13025</v>
      </c>
      <c r="AY2362">
        <v>17761</v>
      </c>
      <c r="AZ2362">
        <v>14170</v>
      </c>
      <c r="BA2362">
        <v>14456</v>
      </c>
      <c r="BB2362">
        <v>15867</v>
      </c>
      <c r="BC2362">
        <v>23224</v>
      </c>
      <c r="BD2362">
        <v>14394</v>
      </c>
      <c r="BE2362">
        <v>14573</v>
      </c>
      <c r="BF2362">
        <v>16130</v>
      </c>
      <c r="BG2362">
        <v>17012</v>
      </c>
      <c r="BH2362">
        <v>17021</v>
      </c>
      <c r="BI2362">
        <v>16994</v>
      </c>
      <c r="BJ2362" s="2">
        <f>ROUND(SUM(BH2362:BI2362)/SUM($BH$2203:$BI$3101)*(1000*irw_fw_harvest!$AH$16-SUM(IT!$BJ$2176:$BJ$2202)),0)</f>
        <v>37686</v>
      </c>
      <c r="BK2362" s="2">
        <f>ROUND(SUM(BH2362:BI2362)/SUM($BH$2203:$BI$3101)*(1000*irw_fw_harvest!$AI$16-SUM(IT!$BK$2176:$BK$2202)),0)</f>
        <v>37667</v>
      </c>
      <c r="BM2362" s="7">
        <f>ROUND(SUM(BH2362:BI2362)/SUM($BH$2203:$BI$3101)*(1000*irw_fw_harvest!$AH$46),0)</f>
        <v>17531</v>
      </c>
      <c r="BN2362" s="7">
        <f>ROUND(SUM(BH2362:BI2362)/SUM($BH$2203:$BI$3101)*(1000*irw_fw_harvest!$AI$46),0)</f>
        <v>17531</v>
      </c>
      <c r="BP2362" s="12">
        <f t="shared" si="2267"/>
        <v>55217</v>
      </c>
      <c r="BQ2362" s="12">
        <f t="shared" si="2268"/>
        <v>55198</v>
      </c>
    </row>
    <row r="2363" spans="1:69" ht="19.5" x14ac:dyDescent="0.6">
      <c r="A2363" t="s">
        <v>200</v>
      </c>
      <c r="B2363" t="s">
        <v>169</v>
      </c>
      <c r="C2363" t="s">
        <v>179</v>
      </c>
      <c r="D2363" t="s">
        <v>361</v>
      </c>
      <c r="E2363" t="s">
        <v>203</v>
      </c>
      <c r="F2363" t="s">
        <v>173</v>
      </c>
      <c r="G2363" t="s">
        <v>174</v>
      </c>
      <c r="H2363" t="s">
        <v>181</v>
      </c>
      <c r="I2363">
        <v>1</v>
      </c>
      <c r="J2363" t="s">
        <v>176</v>
      </c>
      <c r="K2363" t="b">
        <v>0</v>
      </c>
      <c r="L2363">
        <v>120</v>
      </c>
      <c r="M2363">
        <v>210</v>
      </c>
      <c r="N2363">
        <v>120</v>
      </c>
      <c r="O2363">
        <v>210</v>
      </c>
      <c r="P2363">
        <v>3</v>
      </c>
      <c r="Q2363">
        <v>-1</v>
      </c>
      <c r="R2363">
        <v>-1</v>
      </c>
      <c r="S2363">
        <v>-1</v>
      </c>
      <c r="T2363">
        <v>-1</v>
      </c>
      <c r="U2363">
        <v>-1</v>
      </c>
      <c r="V2363">
        <v>-1</v>
      </c>
      <c r="W2363">
        <v>-1</v>
      </c>
      <c r="X2363">
        <v>-1</v>
      </c>
      <c r="Y2363">
        <v>-1</v>
      </c>
      <c r="Z2363">
        <v>-1</v>
      </c>
      <c r="AA2363">
        <v>-1</v>
      </c>
      <c r="AB2363">
        <v>-1</v>
      </c>
      <c r="AC2363">
        <v>-1</v>
      </c>
      <c r="AD2363">
        <v>-1</v>
      </c>
      <c r="AE2363">
        <v>-1</v>
      </c>
      <c r="AF2363">
        <v>-1</v>
      </c>
      <c r="AG2363">
        <v>-1</v>
      </c>
      <c r="AH2363">
        <v>-1</v>
      </c>
      <c r="AI2363">
        <v>-1</v>
      </c>
      <c r="AJ2363">
        <v>-1</v>
      </c>
      <c r="AK2363">
        <v>1</v>
      </c>
      <c r="AL2363">
        <v>3</v>
      </c>
      <c r="AM2363" t="s">
        <v>195</v>
      </c>
      <c r="AN2363">
        <v>2121</v>
      </c>
      <c r="AT2363">
        <v>960</v>
      </c>
      <c r="AU2363">
        <v>735</v>
      </c>
      <c r="AV2363">
        <v>1051</v>
      </c>
      <c r="AW2363">
        <v>841</v>
      </c>
      <c r="AX2363">
        <v>922</v>
      </c>
      <c r="AY2363">
        <v>1257</v>
      </c>
      <c r="AZ2363">
        <v>1003</v>
      </c>
      <c r="BA2363">
        <v>1023</v>
      </c>
      <c r="BB2363">
        <v>1123</v>
      </c>
      <c r="BC2363">
        <v>1644</v>
      </c>
      <c r="BD2363">
        <v>1019</v>
      </c>
      <c r="BE2363">
        <v>1032</v>
      </c>
      <c r="BF2363">
        <v>1142</v>
      </c>
      <c r="BG2363">
        <v>1204</v>
      </c>
      <c r="BH2363">
        <v>1205</v>
      </c>
      <c r="BI2363">
        <v>1203</v>
      </c>
      <c r="BJ2363" s="2">
        <f>ROUND(SUM(BH2363:BI2363)/SUM($BH$2203:$BI$3101)*(1000*irw_fw_harvest!$AH$16-SUM(IT!$BJ$2176:$BJ$2202)),0)</f>
        <v>2668</v>
      </c>
      <c r="BK2363" s="2">
        <f>ROUND(SUM(BH2363:BI2363)/SUM($BH$2203:$BI$3101)*(1000*irw_fw_harvest!$AI$16-SUM(IT!$BK$2176:$BK$2202)),0)</f>
        <v>2667</v>
      </c>
      <c r="BM2363" s="7">
        <f>ROUND(SUM(BH2363:BI2363)/SUM($BH$2203:$BI$3101)*(1000*irw_fw_harvest!$AH$46),0)</f>
        <v>1241</v>
      </c>
      <c r="BN2363" s="7">
        <f>ROUND(SUM(BH2363:BI2363)/SUM($BH$2203:$BI$3101)*(1000*irw_fw_harvest!$AI$46),0)</f>
        <v>1241</v>
      </c>
      <c r="BP2363" s="12">
        <f t="shared" si="2267"/>
        <v>3909</v>
      </c>
      <c r="BQ2363" s="12">
        <f t="shared" si="2268"/>
        <v>3908</v>
      </c>
    </row>
    <row r="2364" spans="1:69" ht="19.5" x14ac:dyDescent="0.6">
      <c r="A2364" t="s">
        <v>200</v>
      </c>
      <c r="B2364" t="s">
        <v>169</v>
      </c>
      <c r="C2364" t="s">
        <v>209</v>
      </c>
      <c r="D2364" t="s">
        <v>361</v>
      </c>
      <c r="E2364" t="s">
        <v>183</v>
      </c>
      <c r="F2364" t="s">
        <v>173</v>
      </c>
      <c r="G2364" t="s">
        <v>174</v>
      </c>
      <c r="H2364" t="s">
        <v>181</v>
      </c>
      <c r="I2364">
        <v>1</v>
      </c>
      <c r="J2364" t="s">
        <v>176</v>
      </c>
      <c r="K2364" t="b">
        <v>0</v>
      </c>
      <c r="L2364">
        <v>20</v>
      </c>
      <c r="M2364">
        <v>210</v>
      </c>
      <c r="N2364">
        <v>20</v>
      </c>
      <c r="O2364">
        <v>210</v>
      </c>
      <c r="P2364">
        <v>3</v>
      </c>
      <c r="Q2364">
        <v>-1</v>
      </c>
      <c r="R2364">
        <v>-1</v>
      </c>
      <c r="S2364">
        <v>-1</v>
      </c>
      <c r="T2364">
        <v>-1</v>
      </c>
      <c r="U2364">
        <v>-1</v>
      </c>
      <c r="V2364">
        <v>-1</v>
      </c>
      <c r="W2364">
        <v>-1</v>
      </c>
      <c r="X2364">
        <v>-1</v>
      </c>
      <c r="Y2364">
        <v>-1</v>
      </c>
      <c r="Z2364">
        <v>-1</v>
      </c>
      <c r="AA2364">
        <v>-1</v>
      </c>
      <c r="AB2364">
        <v>-1</v>
      </c>
      <c r="AC2364">
        <v>-1</v>
      </c>
      <c r="AD2364">
        <v>-1</v>
      </c>
      <c r="AE2364">
        <v>-1</v>
      </c>
      <c r="AF2364">
        <v>-1</v>
      </c>
      <c r="AG2364">
        <v>-1</v>
      </c>
      <c r="AH2364">
        <v>-1</v>
      </c>
      <c r="AI2364">
        <v>-1</v>
      </c>
      <c r="AJ2364">
        <v>-1</v>
      </c>
      <c r="AK2364">
        <v>1</v>
      </c>
      <c r="AL2364">
        <v>3</v>
      </c>
      <c r="AM2364" t="s">
        <v>195</v>
      </c>
      <c r="AN2364">
        <v>2121</v>
      </c>
      <c r="AT2364">
        <v>1338</v>
      </c>
      <c r="AU2364">
        <v>1025</v>
      </c>
      <c r="AV2364">
        <v>1464</v>
      </c>
      <c r="AW2364">
        <v>1172</v>
      </c>
      <c r="AX2364">
        <v>1285</v>
      </c>
      <c r="AY2364">
        <v>1752</v>
      </c>
      <c r="AZ2364">
        <v>1398</v>
      </c>
      <c r="BA2364">
        <v>1426</v>
      </c>
      <c r="BB2364">
        <v>1565</v>
      </c>
      <c r="BC2364">
        <v>2291</v>
      </c>
      <c r="BD2364">
        <v>1420</v>
      </c>
      <c r="BE2364">
        <v>1438</v>
      </c>
      <c r="BF2364">
        <v>1591</v>
      </c>
      <c r="BG2364">
        <v>1678</v>
      </c>
      <c r="BH2364">
        <v>1679</v>
      </c>
      <c r="BI2364">
        <v>1676</v>
      </c>
      <c r="BJ2364" s="2">
        <f>ROUND(SUM(BH2364:BI2364)/SUM($BH$2203:$BI$3101)*(1000*irw_fw_harvest!$AH$16-SUM(IT!$BJ$2176:$BJ$2202)),0)</f>
        <v>3717</v>
      </c>
      <c r="BK2364" s="2">
        <f>ROUND(SUM(BH2364:BI2364)/SUM($BH$2203:$BI$3101)*(1000*irw_fw_harvest!$AI$16-SUM(IT!$BK$2176:$BK$2202)),0)</f>
        <v>3715</v>
      </c>
      <c r="BM2364" s="7">
        <f>ROUND(SUM(BH2364:BI2364)/SUM($BH$2203:$BI$3101)*(1000*irw_fw_harvest!$AH$46),0)</f>
        <v>1729</v>
      </c>
      <c r="BN2364" s="7">
        <f>ROUND(SUM(BH2364:BI2364)/SUM($BH$2203:$BI$3101)*(1000*irw_fw_harvest!$AI$46),0)</f>
        <v>1729</v>
      </c>
      <c r="BP2364" s="12">
        <f t="shared" si="2267"/>
        <v>5446</v>
      </c>
      <c r="BQ2364" s="12">
        <f t="shared" si="2268"/>
        <v>5444</v>
      </c>
    </row>
    <row r="2365" spans="1:69" ht="19.5" x14ac:dyDescent="0.6">
      <c r="A2365" t="s">
        <v>200</v>
      </c>
      <c r="B2365" t="s">
        <v>169</v>
      </c>
      <c r="C2365" t="s">
        <v>209</v>
      </c>
      <c r="D2365" t="s">
        <v>361</v>
      </c>
      <c r="E2365" t="s">
        <v>203</v>
      </c>
      <c r="F2365" t="s">
        <v>173</v>
      </c>
      <c r="G2365" t="s">
        <v>174</v>
      </c>
      <c r="H2365" t="s">
        <v>181</v>
      </c>
      <c r="I2365">
        <v>1</v>
      </c>
      <c r="J2365" t="s">
        <v>176</v>
      </c>
      <c r="K2365" t="b">
        <v>0</v>
      </c>
      <c r="L2365">
        <v>100</v>
      </c>
      <c r="M2365">
        <v>210</v>
      </c>
      <c r="N2365">
        <v>100</v>
      </c>
      <c r="O2365">
        <v>210</v>
      </c>
      <c r="P2365">
        <v>3</v>
      </c>
      <c r="Q2365">
        <v>-1</v>
      </c>
      <c r="R2365">
        <v>-1</v>
      </c>
      <c r="S2365">
        <v>-1</v>
      </c>
      <c r="T2365">
        <v>-1</v>
      </c>
      <c r="U2365">
        <v>-1</v>
      </c>
      <c r="V2365">
        <v>-1</v>
      </c>
      <c r="W2365">
        <v>-1</v>
      </c>
      <c r="X2365">
        <v>-1</v>
      </c>
      <c r="Y2365">
        <v>-1</v>
      </c>
      <c r="Z2365">
        <v>-1</v>
      </c>
      <c r="AA2365">
        <v>-1</v>
      </c>
      <c r="AB2365">
        <v>-1</v>
      </c>
      <c r="AC2365">
        <v>-1</v>
      </c>
      <c r="AD2365">
        <v>-1</v>
      </c>
      <c r="AE2365">
        <v>-1</v>
      </c>
      <c r="AF2365">
        <v>-1</v>
      </c>
      <c r="AG2365">
        <v>-1</v>
      </c>
      <c r="AH2365">
        <v>-1</v>
      </c>
      <c r="AI2365">
        <v>-1</v>
      </c>
      <c r="AJ2365">
        <v>-1</v>
      </c>
      <c r="AK2365">
        <v>1</v>
      </c>
      <c r="AL2365">
        <v>3</v>
      </c>
      <c r="AM2365" t="s">
        <v>195</v>
      </c>
      <c r="AN2365">
        <v>2121</v>
      </c>
      <c r="AT2365">
        <v>73</v>
      </c>
      <c r="AU2365">
        <v>55</v>
      </c>
      <c r="AV2365">
        <v>79</v>
      </c>
      <c r="AW2365">
        <v>64</v>
      </c>
      <c r="AX2365">
        <v>70</v>
      </c>
      <c r="AY2365">
        <v>95</v>
      </c>
      <c r="AZ2365">
        <v>76</v>
      </c>
      <c r="BA2365">
        <v>77</v>
      </c>
      <c r="BB2365">
        <v>85</v>
      </c>
      <c r="BC2365">
        <v>125</v>
      </c>
      <c r="BD2365">
        <v>77</v>
      </c>
      <c r="BE2365">
        <v>78</v>
      </c>
      <c r="BF2365">
        <v>86</v>
      </c>
      <c r="BG2365">
        <v>91</v>
      </c>
      <c r="BH2365">
        <v>91</v>
      </c>
      <c r="BI2365">
        <v>91</v>
      </c>
      <c r="BJ2365" s="2">
        <f>ROUND(SUM(BH2365:BI2365)/SUM($BH$2203:$BI$3101)*(1000*irw_fw_harvest!$AH$16-SUM(IT!$BJ$2176:$BJ$2202)),0)</f>
        <v>202</v>
      </c>
      <c r="BK2365" s="2">
        <f>ROUND(SUM(BH2365:BI2365)/SUM($BH$2203:$BI$3101)*(1000*irw_fw_harvest!$AI$16-SUM(IT!$BK$2176:$BK$2202)),0)</f>
        <v>202</v>
      </c>
      <c r="BM2365" s="7">
        <f>ROUND(SUM(BH2365:BI2365)/SUM($BH$2203:$BI$3101)*(1000*irw_fw_harvest!$AH$46),0)</f>
        <v>94</v>
      </c>
      <c r="BN2365" s="7">
        <f>ROUND(SUM(BH2365:BI2365)/SUM($BH$2203:$BI$3101)*(1000*irw_fw_harvest!$AI$46),0)</f>
        <v>94</v>
      </c>
      <c r="BP2365" s="12">
        <f t="shared" si="2267"/>
        <v>296</v>
      </c>
      <c r="BQ2365" s="12">
        <f t="shared" si="2268"/>
        <v>296</v>
      </c>
    </row>
    <row r="2366" spans="1:69" ht="19.5" x14ac:dyDescent="0.6">
      <c r="A2366" t="s">
        <v>200</v>
      </c>
      <c r="B2366" t="s">
        <v>169</v>
      </c>
      <c r="C2366" t="s">
        <v>353</v>
      </c>
      <c r="D2366" t="s">
        <v>361</v>
      </c>
      <c r="E2366" t="s">
        <v>183</v>
      </c>
      <c r="F2366" t="s">
        <v>173</v>
      </c>
      <c r="G2366" t="s">
        <v>174</v>
      </c>
      <c r="H2366" t="s">
        <v>181</v>
      </c>
      <c r="I2366">
        <v>1</v>
      </c>
      <c r="J2366" t="s">
        <v>176</v>
      </c>
      <c r="K2366" t="b">
        <v>0</v>
      </c>
      <c r="L2366">
        <v>20</v>
      </c>
      <c r="M2366">
        <v>210</v>
      </c>
      <c r="N2366">
        <v>20</v>
      </c>
      <c r="O2366">
        <v>210</v>
      </c>
      <c r="P2366">
        <v>3</v>
      </c>
      <c r="Q2366">
        <v>-1</v>
      </c>
      <c r="R2366">
        <v>-1</v>
      </c>
      <c r="S2366">
        <v>-1</v>
      </c>
      <c r="T2366">
        <v>-1</v>
      </c>
      <c r="U2366">
        <v>-1</v>
      </c>
      <c r="V2366">
        <v>-1</v>
      </c>
      <c r="W2366">
        <v>-1</v>
      </c>
      <c r="X2366">
        <v>-1</v>
      </c>
      <c r="Y2366">
        <v>-1</v>
      </c>
      <c r="Z2366">
        <v>-1</v>
      </c>
      <c r="AA2366">
        <v>-1</v>
      </c>
      <c r="AB2366">
        <v>-1</v>
      </c>
      <c r="AC2366">
        <v>-1</v>
      </c>
      <c r="AD2366">
        <v>-1</v>
      </c>
      <c r="AE2366">
        <v>-1</v>
      </c>
      <c r="AF2366">
        <v>-1</v>
      </c>
      <c r="AG2366">
        <v>-1</v>
      </c>
      <c r="AH2366">
        <v>-1</v>
      </c>
      <c r="AI2366">
        <v>-1</v>
      </c>
      <c r="AJ2366">
        <v>-1</v>
      </c>
      <c r="AK2366">
        <v>1</v>
      </c>
      <c r="AL2366">
        <v>3</v>
      </c>
      <c r="AM2366" t="s">
        <v>195</v>
      </c>
      <c r="AN2366">
        <v>2121</v>
      </c>
      <c r="AT2366">
        <v>10541</v>
      </c>
      <c r="AU2366">
        <v>8073</v>
      </c>
      <c r="AV2366">
        <v>11533</v>
      </c>
      <c r="AW2366">
        <v>9233</v>
      </c>
      <c r="AX2366">
        <v>10120</v>
      </c>
      <c r="AY2366">
        <v>13800</v>
      </c>
      <c r="AZ2366">
        <v>11010</v>
      </c>
      <c r="BA2366">
        <v>11232</v>
      </c>
      <c r="BB2366">
        <v>12328</v>
      </c>
      <c r="BC2366">
        <v>18044</v>
      </c>
      <c r="BD2366">
        <v>11184</v>
      </c>
      <c r="BE2366">
        <v>11323</v>
      </c>
      <c r="BF2366">
        <v>12533</v>
      </c>
      <c r="BG2366">
        <v>13218</v>
      </c>
      <c r="BH2366">
        <v>13225</v>
      </c>
      <c r="BI2366">
        <v>13204</v>
      </c>
      <c r="BJ2366" s="2">
        <f>ROUND(SUM(BH2366:BI2366)/SUM($BH$2203:$BI$3101)*(1000*irw_fw_harvest!$AH$16-SUM(IT!$BJ$2176:$BJ$2202)),0)</f>
        <v>29281</v>
      </c>
      <c r="BK2366" s="2">
        <f>ROUND(SUM(BH2366:BI2366)/SUM($BH$2203:$BI$3101)*(1000*irw_fw_harvest!$AI$16-SUM(IT!$BK$2176:$BK$2202)),0)</f>
        <v>29267</v>
      </c>
      <c r="BM2366" s="7">
        <f>ROUND(SUM(BH2366:BI2366)/SUM($BH$2203:$BI$3101)*(1000*irw_fw_harvest!$AH$46),0)</f>
        <v>13621</v>
      </c>
      <c r="BN2366" s="7">
        <f>ROUND(SUM(BH2366:BI2366)/SUM($BH$2203:$BI$3101)*(1000*irw_fw_harvest!$AI$46),0)</f>
        <v>13621</v>
      </c>
      <c r="BP2366" s="12">
        <f t="shared" si="2267"/>
        <v>42902</v>
      </c>
      <c r="BQ2366" s="12">
        <f t="shared" si="2268"/>
        <v>42888</v>
      </c>
    </row>
    <row r="2367" spans="1:69" ht="19.5" x14ac:dyDescent="0.6">
      <c r="A2367" t="s">
        <v>200</v>
      </c>
      <c r="B2367" t="s">
        <v>169</v>
      </c>
      <c r="C2367" t="s">
        <v>185</v>
      </c>
      <c r="D2367" t="s">
        <v>361</v>
      </c>
      <c r="E2367" t="s">
        <v>183</v>
      </c>
      <c r="F2367" t="s">
        <v>173</v>
      </c>
      <c r="G2367" t="s">
        <v>174</v>
      </c>
      <c r="H2367" t="s">
        <v>181</v>
      </c>
      <c r="I2367">
        <v>1</v>
      </c>
      <c r="J2367" t="s">
        <v>176</v>
      </c>
      <c r="K2367" t="b">
        <v>0</v>
      </c>
      <c r="L2367">
        <v>20</v>
      </c>
      <c r="M2367">
        <v>210</v>
      </c>
      <c r="N2367">
        <v>20</v>
      </c>
      <c r="O2367">
        <v>210</v>
      </c>
      <c r="P2367">
        <v>3</v>
      </c>
      <c r="Q2367">
        <v>-1</v>
      </c>
      <c r="R2367">
        <v>-1</v>
      </c>
      <c r="S2367">
        <v>-1</v>
      </c>
      <c r="T2367">
        <v>-1</v>
      </c>
      <c r="U2367">
        <v>-1</v>
      </c>
      <c r="V2367">
        <v>-1</v>
      </c>
      <c r="W2367">
        <v>-1</v>
      </c>
      <c r="X2367">
        <v>-1</v>
      </c>
      <c r="Y2367">
        <v>-1</v>
      </c>
      <c r="Z2367">
        <v>-1</v>
      </c>
      <c r="AA2367">
        <v>-1</v>
      </c>
      <c r="AB2367">
        <v>-1</v>
      </c>
      <c r="AC2367">
        <v>-1</v>
      </c>
      <c r="AD2367">
        <v>-1</v>
      </c>
      <c r="AE2367">
        <v>-1</v>
      </c>
      <c r="AF2367">
        <v>-1</v>
      </c>
      <c r="AG2367">
        <v>-1</v>
      </c>
      <c r="AH2367">
        <v>-1</v>
      </c>
      <c r="AI2367">
        <v>-1</v>
      </c>
      <c r="AJ2367">
        <v>-1</v>
      </c>
      <c r="AK2367">
        <v>1</v>
      </c>
      <c r="AL2367">
        <v>3</v>
      </c>
      <c r="AM2367" t="s">
        <v>195</v>
      </c>
      <c r="AN2367">
        <v>2121</v>
      </c>
      <c r="AT2367">
        <v>7979</v>
      </c>
      <c r="AU2367">
        <v>6111</v>
      </c>
      <c r="AV2367">
        <v>8730</v>
      </c>
      <c r="AW2367">
        <v>6989</v>
      </c>
      <c r="AX2367">
        <v>7661</v>
      </c>
      <c r="AY2367">
        <v>10446</v>
      </c>
      <c r="AZ2367">
        <v>8334</v>
      </c>
      <c r="BA2367">
        <v>8502</v>
      </c>
      <c r="BB2367">
        <v>9332</v>
      </c>
      <c r="BC2367">
        <v>13659</v>
      </c>
      <c r="BD2367">
        <v>8466</v>
      </c>
      <c r="BE2367">
        <v>8571</v>
      </c>
      <c r="BF2367">
        <v>9487</v>
      </c>
      <c r="BG2367">
        <v>10006</v>
      </c>
      <c r="BH2367">
        <v>10011</v>
      </c>
      <c r="BI2367">
        <v>9994</v>
      </c>
      <c r="BJ2367" s="2">
        <f>ROUND(SUM(BH2367:BI2367)/SUM($BH$2203:$BI$3101)*(1000*irw_fw_harvest!$AH$16-SUM(IT!$BJ$2176:$BJ$2202)),0)</f>
        <v>22164</v>
      </c>
      <c r="BK2367" s="2">
        <f>ROUND(SUM(BH2367:BI2367)/SUM($BH$2203:$BI$3101)*(1000*irw_fw_harvest!$AI$16-SUM(IT!$BK$2176:$BK$2202)),0)</f>
        <v>22153</v>
      </c>
      <c r="BM2367" s="7">
        <f>ROUND(SUM(BH2367:BI2367)/SUM($BH$2203:$BI$3101)*(1000*irw_fw_harvest!$AH$46),0)</f>
        <v>10310</v>
      </c>
      <c r="BN2367" s="7">
        <f>ROUND(SUM(BH2367:BI2367)/SUM($BH$2203:$BI$3101)*(1000*irw_fw_harvest!$AI$46),0)</f>
        <v>10310</v>
      </c>
      <c r="BP2367" s="12">
        <f t="shared" si="2267"/>
        <v>32474</v>
      </c>
      <c r="BQ2367" s="12">
        <f t="shared" si="2268"/>
        <v>32463</v>
      </c>
    </row>
    <row r="2368" spans="1:69" ht="19.5" x14ac:dyDescent="0.6">
      <c r="A2368" t="s">
        <v>200</v>
      </c>
      <c r="B2368" t="s">
        <v>169</v>
      </c>
      <c r="C2368" t="s">
        <v>357</v>
      </c>
      <c r="D2368" t="s">
        <v>361</v>
      </c>
      <c r="E2368" t="s">
        <v>203</v>
      </c>
      <c r="F2368" t="s">
        <v>173</v>
      </c>
      <c r="G2368" t="s">
        <v>174</v>
      </c>
      <c r="H2368" t="s">
        <v>181</v>
      </c>
      <c r="I2368">
        <v>1</v>
      </c>
      <c r="J2368" t="s">
        <v>176</v>
      </c>
      <c r="K2368" t="b">
        <v>0</v>
      </c>
      <c r="L2368">
        <v>20</v>
      </c>
      <c r="M2368">
        <v>210</v>
      </c>
      <c r="N2368">
        <v>20</v>
      </c>
      <c r="O2368">
        <v>210</v>
      </c>
      <c r="P2368">
        <v>3</v>
      </c>
      <c r="Q2368">
        <v>-1</v>
      </c>
      <c r="R2368">
        <v>-1</v>
      </c>
      <c r="S2368">
        <v>-1</v>
      </c>
      <c r="T2368">
        <v>-1</v>
      </c>
      <c r="U2368">
        <v>-1</v>
      </c>
      <c r="V2368">
        <v>-1</v>
      </c>
      <c r="W2368">
        <v>-1</v>
      </c>
      <c r="X2368">
        <v>-1</v>
      </c>
      <c r="Y2368">
        <v>-1</v>
      </c>
      <c r="Z2368">
        <v>-1</v>
      </c>
      <c r="AA2368">
        <v>-1</v>
      </c>
      <c r="AB2368">
        <v>-1</v>
      </c>
      <c r="AC2368">
        <v>-1</v>
      </c>
      <c r="AD2368">
        <v>-1</v>
      </c>
      <c r="AE2368">
        <v>-1</v>
      </c>
      <c r="AF2368">
        <v>-1</v>
      </c>
      <c r="AG2368">
        <v>-1</v>
      </c>
      <c r="AH2368">
        <v>-1</v>
      </c>
      <c r="AI2368">
        <v>-1</v>
      </c>
      <c r="AJ2368">
        <v>-1</v>
      </c>
      <c r="AK2368">
        <v>1</v>
      </c>
      <c r="AL2368">
        <v>3</v>
      </c>
      <c r="AM2368" t="s">
        <v>195</v>
      </c>
      <c r="AN2368">
        <v>2121</v>
      </c>
      <c r="AT2368">
        <v>35</v>
      </c>
      <c r="AU2368">
        <v>27</v>
      </c>
      <c r="AV2368">
        <v>38</v>
      </c>
      <c r="AW2368">
        <v>31</v>
      </c>
      <c r="AX2368">
        <v>34</v>
      </c>
      <c r="AY2368">
        <v>46</v>
      </c>
      <c r="AZ2368">
        <v>37</v>
      </c>
      <c r="BA2368">
        <v>37</v>
      </c>
      <c r="BB2368">
        <v>41</v>
      </c>
      <c r="BC2368">
        <v>60</v>
      </c>
      <c r="BD2368">
        <v>37</v>
      </c>
      <c r="BE2368">
        <v>38</v>
      </c>
      <c r="BF2368">
        <v>42</v>
      </c>
      <c r="BG2368">
        <v>44</v>
      </c>
      <c r="BH2368">
        <v>44</v>
      </c>
      <c r="BI2368">
        <v>44</v>
      </c>
      <c r="BJ2368" s="2">
        <f>ROUND(SUM(BH2368:BI2368)/SUM($BH$2203:$BI$3101)*(1000*irw_fw_harvest!$AH$16-SUM(IT!$BJ$2176:$BJ$2202)),0)</f>
        <v>97</v>
      </c>
      <c r="BK2368" s="2">
        <f>ROUND(SUM(BH2368:BI2368)/SUM($BH$2203:$BI$3101)*(1000*irw_fw_harvest!$AI$16-SUM(IT!$BK$2176:$BK$2202)),0)</f>
        <v>97</v>
      </c>
      <c r="BM2368" s="7">
        <f>ROUND(SUM(BH2368:BI2368)/SUM($BH$2203:$BI$3101)*(1000*irw_fw_harvest!$AH$46),0)</f>
        <v>45</v>
      </c>
      <c r="BN2368" s="7">
        <f>ROUND(SUM(BH2368:BI2368)/SUM($BH$2203:$BI$3101)*(1000*irw_fw_harvest!$AI$46),0)</f>
        <v>45</v>
      </c>
      <c r="BP2368" s="12">
        <f t="shared" si="2267"/>
        <v>142</v>
      </c>
      <c r="BQ2368" s="12">
        <f t="shared" si="2268"/>
        <v>142</v>
      </c>
    </row>
    <row r="2369" spans="1:69" ht="19.5" x14ac:dyDescent="0.6">
      <c r="A2369" t="s">
        <v>200</v>
      </c>
      <c r="B2369" t="s">
        <v>169</v>
      </c>
      <c r="C2369" t="s">
        <v>201</v>
      </c>
      <c r="D2369" t="s">
        <v>361</v>
      </c>
      <c r="E2369" t="s">
        <v>203</v>
      </c>
      <c r="F2369" t="s">
        <v>173</v>
      </c>
      <c r="G2369" t="s">
        <v>174</v>
      </c>
      <c r="H2369" t="s">
        <v>181</v>
      </c>
      <c r="I2369">
        <v>1</v>
      </c>
      <c r="J2369" t="s">
        <v>176</v>
      </c>
      <c r="K2369" t="b">
        <v>0</v>
      </c>
      <c r="L2369">
        <v>20</v>
      </c>
      <c r="M2369">
        <v>210</v>
      </c>
      <c r="N2369">
        <v>20</v>
      </c>
      <c r="O2369">
        <v>210</v>
      </c>
      <c r="P2369">
        <v>3</v>
      </c>
      <c r="Q2369">
        <v>-1</v>
      </c>
      <c r="R2369">
        <v>-1</v>
      </c>
      <c r="S2369">
        <v>-1</v>
      </c>
      <c r="T2369">
        <v>-1</v>
      </c>
      <c r="U2369">
        <v>-1</v>
      </c>
      <c r="V2369">
        <v>-1</v>
      </c>
      <c r="W2369">
        <v>-1</v>
      </c>
      <c r="X2369">
        <v>-1</v>
      </c>
      <c r="Y2369">
        <v>-1</v>
      </c>
      <c r="Z2369">
        <v>-1</v>
      </c>
      <c r="AA2369">
        <v>-1</v>
      </c>
      <c r="AB2369">
        <v>-1</v>
      </c>
      <c r="AC2369">
        <v>-1</v>
      </c>
      <c r="AD2369">
        <v>-1</v>
      </c>
      <c r="AE2369">
        <v>-1</v>
      </c>
      <c r="AF2369">
        <v>-1</v>
      </c>
      <c r="AG2369">
        <v>-1</v>
      </c>
      <c r="AH2369">
        <v>-1</v>
      </c>
      <c r="AI2369">
        <v>-1</v>
      </c>
      <c r="AJ2369">
        <v>-1</v>
      </c>
      <c r="AK2369">
        <v>1</v>
      </c>
      <c r="AL2369">
        <v>3</v>
      </c>
      <c r="AM2369" t="s">
        <v>195</v>
      </c>
      <c r="AN2369">
        <v>2121</v>
      </c>
      <c r="AT2369">
        <v>167</v>
      </c>
      <c r="AU2369">
        <v>128</v>
      </c>
      <c r="AV2369">
        <v>183</v>
      </c>
      <c r="AW2369">
        <v>146</v>
      </c>
      <c r="AX2369">
        <v>160</v>
      </c>
      <c r="AY2369">
        <v>219</v>
      </c>
      <c r="AZ2369">
        <v>175</v>
      </c>
      <c r="BA2369">
        <v>178</v>
      </c>
      <c r="BB2369">
        <v>195</v>
      </c>
      <c r="BC2369">
        <v>286</v>
      </c>
      <c r="BD2369">
        <v>177</v>
      </c>
      <c r="BE2369">
        <v>180</v>
      </c>
      <c r="BF2369">
        <v>199</v>
      </c>
      <c r="BG2369">
        <v>210</v>
      </c>
      <c r="BH2369">
        <v>210</v>
      </c>
      <c r="BI2369">
        <v>209</v>
      </c>
      <c r="BJ2369" s="2">
        <f>ROUND(SUM(BH2369:BI2369)/SUM($BH$2203:$BI$3101)*(1000*irw_fw_harvest!$AH$16-SUM(IT!$BJ$2176:$BJ$2202)),0)</f>
        <v>464</v>
      </c>
      <c r="BK2369" s="2">
        <f>ROUND(SUM(BH2369:BI2369)/SUM($BH$2203:$BI$3101)*(1000*irw_fw_harvest!$AI$16-SUM(IT!$BK$2176:$BK$2202)),0)</f>
        <v>464</v>
      </c>
      <c r="BM2369" s="7">
        <f>ROUND(SUM(BH2369:BI2369)/SUM($BH$2203:$BI$3101)*(1000*irw_fw_harvest!$AH$46),0)</f>
        <v>216</v>
      </c>
      <c r="BN2369" s="7">
        <f>ROUND(SUM(BH2369:BI2369)/SUM($BH$2203:$BI$3101)*(1000*irw_fw_harvest!$AI$46),0)</f>
        <v>216</v>
      </c>
      <c r="BP2369" s="12">
        <f t="shared" si="2267"/>
        <v>680</v>
      </c>
      <c r="BQ2369" s="12">
        <f t="shared" si="2268"/>
        <v>680</v>
      </c>
    </row>
    <row r="2370" spans="1:69" ht="19.5" x14ac:dyDescent="0.6">
      <c r="A2370" t="s">
        <v>200</v>
      </c>
      <c r="B2370" t="s">
        <v>169</v>
      </c>
      <c r="C2370" t="s">
        <v>218</v>
      </c>
      <c r="D2370" t="s">
        <v>361</v>
      </c>
      <c r="E2370" t="s">
        <v>183</v>
      </c>
      <c r="F2370" t="s">
        <v>173</v>
      </c>
      <c r="G2370" t="s">
        <v>174</v>
      </c>
      <c r="H2370" t="s">
        <v>181</v>
      </c>
      <c r="I2370">
        <v>1</v>
      </c>
      <c r="J2370" t="s">
        <v>176</v>
      </c>
      <c r="K2370" t="b">
        <v>0</v>
      </c>
      <c r="L2370">
        <v>25</v>
      </c>
      <c r="M2370">
        <v>210</v>
      </c>
      <c r="N2370">
        <v>25</v>
      </c>
      <c r="O2370">
        <v>210</v>
      </c>
      <c r="P2370">
        <v>3</v>
      </c>
      <c r="Q2370">
        <v>-1</v>
      </c>
      <c r="R2370">
        <v>-1</v>
      </c>
      <c r="S2370">
        <v>-1</v>
      </c>
      <c r="T2370">
        <v>-1</v>
      </c>
      <c r="U2370">
        <v>-1</v>
      </c>
      <c r="V2370">
        <v>-1</v>
      </c>
      <c r="W2370">
        <v>-1</v>
      </c>
      <c r="X2370">
        <v>-1</v>
      </c>
      <c r="Y2370">
        <v>-1</v>
      </c>
      <c r="Z2370">
        <v>-1</v>
      </c>
      <c r="AA2370">
        <v>-1</v>
      </c>
      <c r="AB2370">
        <v>-1</v>
      </c>
      <c r="AC2370">
        <v>-1</v>
      </c>
      <c r="AD2370">
        <v>-1</v>
      </c>
      <c r="AE2370">
        <v>-1</v>
      </c>
      <c r="AF2370">
        <v>-1</v>
      </c>
      <c r="AG2370">
        <v>-1</v>
      </c>
      <c r="AH2370">
        <v>-1</v>
      </c>
      <c r="AI2370">
        <v>-1</v>
      </c>
      <c r="AJ2370">
        <v>-1</v>
      </c>
      <c r="AK2370">
        <v>1</v>
      </c>
      <c r="AL2370">
        <v>3</v>
      </c>
      <c r="AM2370" t="s">
        <v>195</v>
      </c>
      <c r="AN2370">
        <v>2121</v>
      </c>
      <c r="AT2370">
        <v>9525</v>
      </c>
      <c r="AU2370">
        <v>7295</v>
      </c>
      <c r="AV2370">
        <v>10421</v>
      </c>
      <c r="AW2370">
        <v>8344</v>
      </c>
      <c r="AX2370">
        <v>9145</v>
      </c>
      <c r="AY2370">
        <v>12470</v>
      </c>
      <c r="AZ2370">
        <v>9949</v>
      </c>
      <c r="BA2370">
        <v>10149</v>
      </c>
      <c r="BB2370">
        <v>11140</v>
      </c>
      <c r="BC2370">
        <v>16305</v>
      </c>
      <c r="BD2370">
        <v>10106</v>
      </c>
      <c r="BE2370">
        <v>10232</v>
      </c>
      <c r="BF2370">
        <v>11325</v>
      </c>
      <c r="BG2370">
        <v>11944</v>
      </c>
      <c r="BH2370">
        <v>11950</v>
      </c>
      <c r="BI2370">
        <v>11931</v>
      </c>
      <c r="BJ2370" s="2">
        <f>ROUND(SUM(BH2370:BI2370)/SUM($BH$2203:$BI$3101)*(1000*irw_fw_harvest!$AH$16-SUM(IT!$BJ$2176:$BJ$2202)),0)</f>
        <v>26458</v>
      </c>
      <c r="BK2370" s="2">
        <f>ROUND(SUM(BH2370:BI2370)/SUM($BH$2203:$BI$3101)*(1000*irw_fw_harvest!$AI$16-SUM(IT!$BK$2176:$BK$2202)),0)</f>
        <v>26445</v>
      </c>
      <c r="BM2370" s="7">
        <f>ROUND(SUM(BH2370:BI2370)/SUM($BH$2203:$BI$3101)*(1000*irw_fw_harvest!$AH$46),0)</f>
        <v>12308</v>
      </c>
      <c r="BN2370" s="7">
        <f>ROUND(SUM(BH2370:BI2370)/SUM($BH$2203:$BI$3101)*(1000*irw_fw_harvest!$AI$46),0)</f>
        <v>12308</v>
      </c>
      <c r="BP2370" s="12">
        <f t="shared" si="2267"/>
        <v>38766</v>
      </c>
      <c r="BQ2370" s="12">
        <f t="shared" si="2268"/>
        <v>38753</v>
      </c>
    </row>
    <row r="2371" spans="1:69" ht="19.5" x14ac:dyDescent="0.6">
      <c r="A2371" t="s">
        <v>200</v>
      </c>
      <c r="B2371" t="s">
        <v>169</v>
      </c>
      <c r="C2371" t="s">
        <v>291</v>
      </c>
      <c r="D2371" t="s">
        <v>362</v>
      </c>
      <c r="E2371" t="s">
        <v>203</v>
      </c>
      <c r="F2371" t="s">
        <v>173</v>
      </c>
      <c r="G2371" t="s">
        <v>174</v>
      </c>
      <c r="H2371" t="s">
        <v>181</v>
      </c>
      <c r="I2371">
        <v>1</v>
      </c>
      <c r="J2371" t="s">
        <v>176</v>
      </c>
      <c r="K2371" t="b">
        <v>0</v>
      </c>
      <c r="L2371">
        <v>95</v>
      </c>
      <c r="M2371">
        <v>210</v>
      </c>
      <c r="N2371">
        <v>95</v>
      </c>
      <c r="O2371">
        <v>210</v>
      </c>
      <c r="P2371">
        <v>3</v>
      </c>
      <c r="Q2371">
        <v>-1</v>
      </c>
      <c r="R2371">
        <v>-1</v>
      </c>
      <c r="S2371">
        <v>-1</v>
      </c>
      <c r="T2371">
        <v>-1</v>
      </c>
      <c r="U2371">
        <v>-1</v>
      </c>
      <c r="V2371">
        <v>-1</v>
      </c>
      <c r="W2371">
        <v>-1</v>
      </c>
      <c r="X2371">
        <v>-1</v>
      </c>
      <c r="Y2371">
        <v>-1</v>
      </c>
      <c r="Z2371">
        <v>-1</v>
      </c>
      <c r="AA2371">
        <v>-1</v>
      </c>
      <c r="AB2371">
        <v>-1</v>
      </c>
      <c r="AC2371">
        <v>-1</v>
      </c>
      <c r="AD2371">
        <v>-1</v>
      </c>
      <c r="AE2371">
        <v>-1</v>
      </c>
      <c r="AF2371">
        <v>-1</v>
      </c>
      <c r="AG2371">
        <v>-1</v>
      </c>
      <c r="AH2371">
        <v>-1</v>
      </c>
      <c r="AI2371">
        <v>-1</v>
      </c>
      <c r="AJ2371">
        <v>-1</v>
      </c>
      <c r="AK2371">
        <v>1</v>
      </c>
      <c r="AL2371">
        <v>3</v>
      </c>
      <c r="AM2371" t="s">
        <v>195</v>
      </c>
      <c r="AN2371">
        <v>2121</v>
      </c>
      <c r="AT2371">
        <v>998</v>
      </c>
      <c r="AU2371">
        <v>396</v>
      </c>
      <c r="AV2371">
        <v>368</v>
      </c>
      <c r="AW2371">
        <v>387</v>
      </c>
      <c r="AX2371">
        <v>240</v>
      </c>
      <c r="AY2371">
        <v>251</v>
      </c>
      <c r="AZ2371">
        <v>362</v>
      </c>
      <c r="BA2371">
        <v>204</v>
      </c>
      <c r="BB2371">
        <v>385</v>
      </c>
      <c r="BC2371">
        <v>486</v>
      </c>
      <c r="BD2371">
        <v>288</v>
      </c>
      <c r="BE2371">
        <v>370</v>
      </c>
      <c r="BF2371">
        <v>419</v>
      </c>
      <c r="BG2371">
        <v>398</v>
      </c>
      <c r="BH2371">
        <v>398</v>
      </c>
      <c r="BI2371">
        <v>398</v>
      </c>
      <c r="BJ2371" s="2">
        <f>ROUND(SUM(BH2371:BI2371)/SUM($BH$2203:$BI$3101)*(1000*irw_fw_harvest!$AH$16-SUM(IT!$BJ$2176:$BJ$2202)),0)</f>
        <v>882</v>
      </c>
      <c r="BK2371" s="2">
        <f>ROUND(SUM(BH2371:BI2371)/SUM($BH$2203:$BI$3101)*(1000*irw_fw_harvest!$AI$16-SUM(IT!$BK$2176:$BK$2202)),0)</f>
        <v>881</v>
      </c>
      <c r="BM2371" s="7">
        <f>ROUND(SUM(BH2371:BI2371)/SUM($BH$2203:$BI$3101)*(1000*irw_fw_harvest!$AH$46),0)</f>
        <v>410</v>
      </c>
      <c r="BN2371" s="7">
        <f>ROUND(SUM(BH2371:BI2371)/SUM($BH$2203:$BI$3101)*(1000*irw_fw_harvest!$AI$46),0)</f>
        <v>410</v>
      </c>
      <c r="BP2371" s="12">
        <f t="shared" si="2267"/>
        <v>1292</v>
      </c>
      <c r="BQ2371" s="12">
        <f t="shared" si="2268"/>
        <v>1291</v>
      </c>
    </row>
    <row r="2372" spans="1:69" ht="19.5" x14ac:dyDescent="0.6">
      <c r="A2372" t="s">
        <v>200</v>
      </c>
      <c r="B2372" t="s">
        <v>169</v>
      </c>
      <c r="C2372" t="s">
        <v>291</v>
      </c>
      <c r="D2372" t="s">
        <v>362</v>
      </c>
      <c r="E2372" t="s">
        <v>183</v>
      </c>
      <c r="F2372" t="s">
        <v>173</v>
      </c>
      <c r="G2372" t="s">
        <v>174</v>
      </c>
      <c r="H2372" t="s">
        <v>181</v>
      </c>
      <c r="I2372">
        <v>1</v>
      </c>
      <c r="J2372" t="s">
        <v>176</v>
      </c>
      <c r="K2372" t="b">
        <v>0</v>
      </c>
      <c r="L2372">
        <v>20</v>
      </c>
      <c r="M2372">
        <v>210</v>
      </c>
      <c r="N2372">
        <v>20</v>
      </c>
      <c r="O2372">
        <v>210</v>
      </c>
      <c r="P2372">
        <v>3</v>
      </c>
      <c r="Q2372">
        <v>-1</v>
      </c>
      <c r="R2372">
        <v>-1</v>
      </c>
      <c r="S2372">
        <v>-1</v>
      </c>
      <c r="T2372">
        <v>-1</v>
      </c>
      <c r="U2372">
        <v>-1</v>
      </c>
      <c r="V2372">
        <v>-1</v>
      </c>
      <c r="W2372">
        <v>-1</v>
      </c>
      <c r="X2372">
        <v>-1</v>
      </c>
      <c r="Y2372">
        <v>-1</v>
      </c>
      <c r="Z2372">
        <v>-1</v>
      </c>
      <c r="AA2372">
        <v>-1</v>
      </c>
      <c r="AB2372">
        <v>-1</v>
      </c>
      <c r="AC2372">
        <v>-1</v>
      </c>
      <c r="AD2372">
        <v>-1</v>
      </c>
      <c r="AE2372">
        <v>-1</v>
      </c>
      <c r="AF2372">
        <v>-1</v>
      </c>
      <c r="AG2372">
        <v>-1</v>
      </c>
      <c r="AH2372">
        <v>-1</v>
      </c>
      <c r="AI2372">
        <v>-1</v>
      </c>
      <c r="AJ2372">
        <v>-1</v>
      </c>
      <c r="AK2372">
        <v>1</v>
      </c>
      <c r="AL2372">
        <v>3</v>
      </c>
      <c r="AM2372" t="s">
        <v>195</v>
      </c>
      <c r="AN2372">
        <v>2121</v>
      </c>
      <c r="AT2372">
        <v>4342</v>
      </c>
      <c r="AU2372">
        <v>1724</v>
      </c>
      <c r="AV2372">
        <v>1602</v>
      </c>
      <c r="AW2372">
        <v>1684</v>
      </c>
      <c r="AX2372">
        <v>1046</v>
      </c>
      <c r="AY2372">
        <v>1092</v>
      </c>
      <c r="AZ2372">
        <v>1575</v>
      </c>
      <c r="BA2372">
        <v>888</v>
      </c>
      <c r="BB2372">
        <v>1675</v>
      </c>
      <c r="BC2372">
        <v>2116</v>
      </c>
      <c r="BD2372">
        <v>1255</v>
      </c>
      <c r="BE2372">
        <v>1613</v>
      </c>
      <c r="BF2372">
        <v>1826</v>
      </c>
      <c r="BG2372">
        <v>1734</v>
      </c>
      <c r="BH2372">
        <v>1735</v>
      </c>
      <c r="BI2372">
        <v>1732</v>
      </c>
      <c r="BJ2372" s="2">
        <f>ROUND(SUM(BH2372:BI2372)/SUM($BH$2203:$BI$3101)*(1000*irw_fw_harvest!$AH$16-SUM(IT!$BJ$2176:$BJ$2202)),0)</f>
        <v>3841</v>
      </c>
      <c r="BK2372" s="2">
        <f>ROUND(SUM(BH2372:BI2372)/SUM($BH$2203:$BI$3101)*(1000*irw_fw_harvest!$AI$16-SUM(IT!$BK$2176:$BK$2202)),0)</f>
        <v>3839</v>
      </c>
      <c r="BM2372" s="7">
        <f>ROUND(SUM(BH2372:BI2372)/SUM($BH$2203:$BI$3101)*(1000*irw_fw_harvest!$AH$46),0)</f>
        <v>1787</v>
      </c>
      <c r="BN2372" s="7">
        <f>ROUND(SUM(BH2372:BI2372)/SUM($BH$2203:$BI$3101)*(1000*irw_fw_harvest!$AI$46),0)</f>
        <v>1787</v>
      </c>
      <c r="BP2372" s="12">
        <f t="shared" si="2267"/>
        <v>5628</v>
      </c>
      <c r="BQ2372" s="12">
        <f t="shared" si="2268"/>
        <v>5626</v>
      </c>
    </row>
    <row r="2373" spans="1:69" ht="19.5" x14ac:dyDescent="0.6">
      <c r="A2373" t="s">
        <v>200</v>
      </c>
      <c r="B2373" t="s">
        <v>169</v>
      </c>
      <c r="C2373" t="s">
        <v>179</v>
      </c>
      <c r="D2373" t="s">
        <v>362</v>
      </c>
      <c r="E2373" t="s">
        <v>183</v>
      </c>
      <c r="F2373" t="s">
        <v>173</v>
      </c>
      <c r="G2373" t="s">
        <v>174</v>
      </c>
      <c r="H2373" t="s">
        <v>181</v>
      </c>
      <c r="I2373">
        <v>1</v>
      </c>
      <c r="J2373" t="s">
        <v>176</v>
      </c>
      <c r="K2373" t="b">
        <v>0</v>
      </c>
      <c r="L2373">
        <v>20</v>
      </c>
      <c r="M2373">
        <v>210</v>
      </c>
      <c r="N2373">
        <v>20</v>
      </c>
      <c r="O2373">
        <v>210</v>
      </c>
      <c r="P2373">
        <v>3</v>
      </c>
      <c r="Q2373">
        <v>-1</v>
      </c>
      <c r="R2373">
        <v>-1</v>
      </c>
      <c r="S2373">
        <v>-1</v>
      </c>
      <c r="T2373">
        <v>-1</v>
      </c>
      <c r="U2373">
        <v>-1</v>
      </c>
      <c r="V2373">
        <v>-1</v>
      </c>
      <c r="W2373">
        <v>-1</v>
      </c>
      <c r="X2373">
        <v>-1</v>
      </c>
      <c r="Y2373">
        <v>-1</v>
      </c>
      <c r="Z2373">
        <v>-1</v>
      </c>
      <c r="AA2373">
        <v>-1</v>
      </c>
      <c r="AB2373">
        <v>-1</v>
      </c>
      <c r="AC2373">
        <v>-1</v>
      </c>
      <c r="AD2373">
        <v>-1</v>
      </c>
      <c r="AE2373">
        <v>-1</v>
      </c>
      <c r="AF2373">
        <v>-1</v>
      </c>
      <c r="AG2373">
        <v>-1</v>
      </c>
      <c r="AH2373">
        <v>-1</v>
      </c>
      <c r="AI2373">
        <v>-1</v>
      </c>
      <c r="AJ2373">
        <v>-1</v>
      </c>
      <c r="AK2373">
        <v>1</v>
      </c>
      <c r="AL2373">
        <v>3</v>
      </c>
      <c r="AM2373" t="s">
        <v>195</v>
      </c>
      <c r="AN2373">
        <v>2121</v>
      </c>
      <c r="AT2373">
        <v>12993</v>
      </c>
      <c r="AU2373">
        <v>5161</v>
      </c>
      <c r="AV2373">
        <v>4793</v>
      </c>
      <c r="AW2373">
        <v>5041</v>
      </c>
      <c r="AX2373">
        <v>3131</v>
      </c>
      <c r="AY2373">
        <v>3267</v>
      </c>
      <c r="AZ2373">
        <v>4714</v>
      </c>
      <c r="BA2373">
        <v>2657</v>
      </c>
      <c r="BB2373">
        <v>5012</v>
      </c>
      <c r="BC2373">
        <v>6332</v>
      </c>
      <c r="BD2373">
        <v>3755</v>
      </c>
      <c r="BE2373">
        <v>4827</v>
      </c>
      <c r="BF2373">
        <v>5464</v>
      </c>
      <c r="BG2373">
        <v>5189</v>
      </c>
      <c r="BH2373">
        <v>5192</v>
      </c>
      <c r="BI2373">
        <v>5183</v>
      </c>
      <c r="BJ2373" s="2">
        <f>ROUND(SUM(BH2373:BI2373)/SUM($BH$2203:$BI$3101)*(1000*irw_fw_harvest!$AH$16-SUM(IT!$BJ$2176:$BJ$2202)),0)</f>
        <v>11495</v>
      </c>
      <c r="BK2373" s="2">
        <f>ROUND(SUM(BH2373:BI2373)/SUM($BH$2203:$BI$3101)*(1000*irw_fw_harvest!$AI$16-SUM(IT!$BK$2176:$BK$2202)),0)</f>
        <v>11489</v>
      </c>
      <c r="BM2373" s="7">
        <f>ROUND(SUM(BH2373:BI2373)/SUM($BH$2203:$BI$3101)*(1000*irw_fw_harvest!$AH$46),0)</f>
        <v>5347</v>
      </c>
      <c r="BN2373" s="7">
        <f>ROUND(SUM(BH2373:BI2373)/SUM($BH$2203:$BI$3101)*(1000*irw_fw_harvest!$AI$46),0)</f>
        <v>5347</v>
      </c>
      <c r="BP2373" s="12">
        <f t="shared" si="2267"/>
        <v>16842</v>
      </c>
      <c r="BQ2373" s="12">
        <f t="shared" si="2268"/>
        <v>16836</v>
      </c>
    </row>
    <row r="2374" spans="1:69" ht="19.5" x14ac:dyDescent="0.6">
      <c r="A2374" t="s">
        <v>200</v>
      </c>
      <c r="B2374" t="s">
        <v>169</v>
      </c>
      <c r="C2374" t="s">
        <v>179</v>
      </c>
      <c r="D2374" t="s">
        <v>362</v>
      </c>
      <c r="E2374" t="s">
        <v>203</v>
      </c>
      <c r="F2374" t="s">
        <v>173</v>
      </c>
      <c r="G2374" t="s">
        <v>174</v>
      </c>
      <c r="H2374" t="s">
        <v>181</v>
      </c>
      <c r="I2374">
        <v>1</v>
      </c>
      <c r="J2374" t="s">
        <v>176</v>
      </c>
      <c r="K2374" t="b">
        <v>0</v>
      </c>
      <c r="L2374">
        <v>120</v>
      </c>
      <c r="M2374">
        <v>210</v>
      </c>
      <c r="N2374">
        <v>120</v>
      </c>
      <c r="O2374">
        <v>210</v>
      </c>
      <c r="P2374">
        <v>3</v>
      </c>
      <c r="Q2374">
        <v>-1</v>
      </c>
      <c r="R2374">
        <v>-1</v>
      </c>
      <c r="S2374">
        <v>-1</v>
      </c>
      <c r="T2374">
        <v>-1</v>
      </c>
      <c r="U2374">
        <v>-1</v>
      </c>
      <c r="V2374">
        <v>-1</v>
      </c>
      <c r="W2374">
        <v>-1</v>
      </c>
      <c r="X2374">
        <v>-1</v>
      </c>
      <c r="Y2374">
        <v>-1</v>
      </c>
      <c r="Z2374">
        <v>-1</v>
      </c>
      <c r="AA2374">
        <v>-1</v>
      </c>
      <c r="AB2374">
        <v>-1</v>
      </c>
      <c r="AC2374">
        <v>-1</v>
      </c>
      <c r="AD2374">
        <v>-1</v>
      </c>
      <c r="AE2374">
        <v>-1</v>
      </c>
      <c r="AF2374">
        <v>-1</v>
      </c>
      <c r="AG2374">
        <v>-1</v>
      </c>
      <c r="AH2374">
        <v>-1</v>
      </c>
      <c r="AI2374">
        <v>-1</v>
      </c>
      <c r="AJ2374">
        <v>-1</v>
      </c>
      <c r="AK2374">
        <v>1</v>
      </c>
      <c r="AL2374">
        <v>3</v>
      </c>
      <c r="AM2374" t="s">
        <v>195</v>
      </c>
      <c r="AN2374">
        <v>2121</v>
      </c>
      <c r="AT2374">
        <v>13956</v>
      </c>
      <c r="AU2374">
        <v>5544</v>
      </c>
      <c r="AV2374">
        <v>5149</v>
      </c>
      <c r="AW2374">
        <v>5414</v>
      </c>
      <c r="AX2374">
        <v>3363</v>
      </c>
      <c r="AY2374">
        <v>3509</v>
      </c>
      <c r="AZ2374">
        <v>5063</v>
      </c>
      <c r="BA2374">
        <v>2854</v>
      </c>
      <c r="BB2374">
        <v>5383</v>
      </c>
      <c r="BC2374">
        <v>6802</v>
      </c>
      <c r="BD2374">
        <v>4034</v>
      </c>
      <c r="BE2374">
        <v>5185</v>
      </c>
      <c r="BF2374">
        <v>5869</v>
      </c>
      <c r="BG2374">
        <v>5574</v>
      </c>
      <c r="BH2374">
        <v>5577</v>
      </c>
      <c r="BI2374">
        <v>5568</v>
      </c>
      <c r="BJ2374" s="2">
        <f>ROUND(SUM(BH2374:BI2374)/SUM($BH$2203:$BI$3101)*(1000*irw_fw_harvest!$AH$16-SUM(IT!$BJ$2176:$BJ$2202)),0)</f>
        <v>12348</v>
      </c>
      <c r="BK2374" s="2">
        <f>ROUND(SUM(BH2374:BI2374)/SUM($BH$2203:$BI$3101)*(1000*irw_fw_harvest!$AI$16-SUM(IT!$BK$2176:$BK$2202)),0)</f>
        <v>12342</v>
      </c>
      <c r="BM2374" s="7">
        <f>ROUND(SUM(BH2374:BI2374)/SUM($BH$2203:$BI$3101)*(1000*irw_fw_harvest!$AH$46),0)</f>
        <v>5744</v>
      </c>
      <c r="BN2374" s="7">
        <f>ROUND(SUM(BH2374:BI2374)/SUM($BH$2203:$BI$3101)*(1000*irw_fw_harvest!$AI$46),0)</f>
        <v>5744</v>
      </c>
      <c r="BP2374" s="12">
        <f t="shared" si="2267"/>
        <v>18092</v>
      </c>
      <c r="BQ2374" s="12">
        <f t="shared" si="2268"/>
        <v>18086</v>
      </c>
    </row>
    <row r="2375" spans="1:69" ht="19.5" x14ac:dyDescent="0.6">
      <c r="A2375" t="s">
        <v>200</v>
      </c>
      <c r="B2375" t="s">
        <v>169</v>
      </c>
      <c r="C2375" t="s">
        <v>209</v>
      </c>
      <c r="D2375" t="s">
        <v>362</v>
      </c>
      <c r="E2375" t="s">
        <v>203</v>
      </c>
      <c r="F2375" t="s">
        <v>173</v>
      </c>
      <c r="G2375" t="s">
        <v>174</v>
      </c>
      <c r="H2375" t="s">
        <v>181</v>
      </c>
      <c r="I2375">
        <v>1</v>
      </c>
      <c r="J2375" t="s">
        <v>176</v>
      </c>
      <c r="K2375" t="b">
        <v>0</v>
      </c>
      <c r="L2375">
        <v>100</v>
      </c>
      <c r="M2375">
        <v>210</v>
      </c>
      <c r="N2375">
        <v>100</v>
      </c>
      <c r="O2375">
        <v>210</v>
      </c>
      <c r="P2375">
        <v>3</v>
      </c>
      <c r="Q2375">
        <v>-1</v>
      </c>
      <c r="R2375">
        <v>-1</v>
      </c>
      <c r="S2375">
        <v>-1</v>
      </c>
      <c r="T2375">
        <v>-1</v>
      </c>
      <c r="U2375">
        <v>-1</v>
      </c>
      <c r="V2375">
        <v>-1</v>
      </c>
      <c r="W2375">
        <v>-1</v>
      </c>
      <c r="X2375">
        <v>-1</v>
      </c>
      <c r="Y2375">
        <v>-1</v>
      </c>
      <c r="Z2375">
        <v>-1</v>
      </c>
      <c r="AA2375">
        <v>-1</v>
      </c>
      <c r="AB2375">
        <v>-1</v>
      </c>
      <c r="AC2375">
        <v>-1</v>
      </c>
      <c r="AD2375">
        <v>-1</v>
      </c>
      <c r="AE2375">
        <v>-1</v>
      </c>
      <c r="AF2375">
        <v>-1</v>
      </c>
      <c r="AG2375">
        <v>-1</v>
      </c>
      <c r="AH2375">
        <v>-1</v>
      </c>
      <c r="AI2375">
        <v>-1</v>
      </c>
      <c r="AJ2375">
        <v>-1</v>
      </c>
      <c r="AK2375">
        <v>1</v>
      </c>
      <c r="AL2375">
        <v>3</v>
      </c>
      <c r="AM2375" t="s">
        <v>195</v>
      </c>
      <c r="AN2375">
        <v>2121</v>
      </c>
      <c r="AT2375">
        <v>2842</v>
      </c>
      <c r="AU2375">
        <v>1129</v>
      </c>
      <c r="AV2375">
        <v>1048</v>
      </c>
      <c r="AW2375">
        <v>1102</v>
      </c>
      <c r="AX2375">
        <v>685</v>
      </c>
      <c r="AY2375">
        <v>714</v>
      </c>
      <c r="AZ2375">
        <v>1031</v>
      </c>
      <c r="BA2375">
        <v>581</v>
      </c>
      <c r="BB2375">
        <v>1096</v>
      </c>
      <c r="BC2375">
        <v>1385</v>
      </c>
      <c r="BD2375">
        <v>821</v>
      </c>
      <c r="BE2375">
        <v>1056</v>
      </c>
      <c r="BF2375">
        <v>1195</v>
      </c>
      <c r="BG2375">
        <v>1135</v>
      </c>
      <c r="BH2375">
        <v>1135</v>
      </c>
      <c r="BI2375">
        <v>1134</v>
      </c>
      <c r="BJ2375" s="2">
        <f>ROUND(SUM(BH2375:BI2375)/SUM($BH$2203:$BI$3101)*(1000*irw_fw_harvest!$AH$16-SUM(IT!$BJ$2176:$BJ$2202)),0)</f>
        <v>2514</v>
      </c>
      <c r="BK2375" s="2">
        <f>ROUND(SUM(BH2375:BI2375)/SUM($BH$2203:$BI$3101)*(1000*irw_fw_harvest!$AI$16-SUM(IT!$BK$2176:$BK$2202)),0)</f>
        <v>2513</v>
      </c>
      <c r="BM2375" s="7">
        <f>ROUND(SUM(BH2375:BI2375)/SUM($BH$2203:$BI$3101)*(1000*irw_fw_harvest!$AH$46),0)</f>
        <v>1169</v>
      </c>
      <c r="BN2375" s="7">
        <f>ROUND(SUM(BH2375:BI2375)/SUM($BH$2203:$BI$3101)*(1000*irw_fw_harvest!$AI$46),0)</f>
        <v>1169</v>
      </c>
      <c r="BP2375" s="12">
        <f t="shared" si="2267"/>
        <v>3683</v>
      </c>
      <c r="BQ2375" s="12">
        <f t="shared" si="2268"/>
        <v>3682</v>
      </c>
    </row>
    <row r="2376" spans="1:69" ht="19.5" x14ac:dyDescent="0.6">
      <c r="A2376" t="s">
        <v>200</v>
      </c>
      <c r="B2376" t="s">
        <v>169</v>
      </c>
      <c r="C2376" t="s">
        <v>353</v>
      </c>
      <c r="D2376" t="s">
        <v>362</v>
      </c>
      <c r="E2376" t="s">
        <v>183</v>
      </c>
      <c r="F2376" t="s">
        <v>173</v>
      </c>
      <c r="G2376" t="s">
        <v>174</v>
      </c>
      <c r="H2376" t="s">
        <v>181</v>
      </c>
      <c r="I2376">
        <v>1</v>
      </c>
      <c r="J2376" t="s">
        <v>176</v>
      </c>
      <c r="K2376" t="b">
        <v>0</v>
      </c>
      <c r="L2376">
        <v>20</v>
      </c>
      <c r="M2376">
        <v>210</v>
      </c>
      <c r="N2376">
        <v>20</v>
      </c>
      <c r="O2376">
        <v>210</v>
      </c>
      <c r="P2376">
        <v>3</v>
      </c>
      <c r="Q2376">
        <v>-1</v>
      </c>
      <c r="R2376">
        <v>-1</v>
      </c>
      <c r="S2376">
        <v>-1</v>
      </c>
      <c r="T2376">
        <v>-1</v>
      </c>
      <c r="U2376">
        <v>-1</v>
      </c>
      <c r="V2376">
        <v>-1</v>
      </c>
      <c r="W2376">
        <v>-1</v>
      </c>
      <c r="X2376">
        <v>-1</v>
      </c>
      <c r="Y2376">
        <v>-1</v>
      </c>
      <c r="Z2376">
        <v>-1</v>
      </c>
      <c r="AA2376">
        <v>-1</v>
      </c>
      <c r="AB2376">
        <v>-1</v>
      </c>
      <c r="AC2376">
        <v>-1</v>
      </c>
      <c r="AD2376">
        <v>-1</v>
      </c>
      <c r="AE2376">
        <v>-1</v>
      </c>
      <c r="AF2376">
        <v>-1</v>
      </c>
      <c r="AG2376">
        <v>-1</v>
      </c>
      <c r="AH2376">
        <v>-1</v>
      </c>
      <c r="AI2376">
        <v>-1</v>
      </c>
      <c r="AJ2376">
        <v>-1</v>
      </c>
      <c r="AK2376">
        <v>1</v>
      </c>
      <c r="AL2376">
        <v>3</v>
      </c>
      <c r="AM2376" t="s">
        <v>195</v>
      </c>
      <c r="AN2376">
        <v>2121</v>
      </c>
      <c r="AT2376">
        <v>8456</v>
      </c>
      <c r="AU2376">
        <v>3359</v>
      </c>
      <c r="AV2376">
        <v>3119</v>
      </c>
      <c r="AW2376">
        <v>3280</v>
      </c>
      <c r="AX2376">
        <v>2038</v>
      </c>
      <c r="AY2376">
        <v>2126</v>
      </c>
      <c r="AZ2376">
        <v>3068</v>
      </c>
      <c r="BA2376">
        <v>1729</v>
      </c>
      <c r="BB2376">
        <v>3262</v>
      </c>
      <c r="BC2376">
        <v>4121</v>
      </c>
      <c r="BD2376">
        <v>2444</v>
      </c>
      <c r="BE2376">
        <v>3141</v>
      </c>
      <c r="BF2376">
        <v>3556</v>
      </c>
      <c r="BG2376">
        <v>3377</v>
      </c>
      <c r="BH2376">
        <v>3379</v>
      </c>
      <c r="BI2376">
        <v>3373</v>
      </c>
      <c r="BJ2376" s="2">
        <f>ROUND(SUM(BH2376:BI2376)/SUM($BH$2203:$BI$3101)*(1000*irw_fw_harvest!$AH$16-SUM(IT!$BJ$2176:$BJ$2202)),0)</f>
        <v>7481</v>
      </c>
      <c r="BK2376" s="2">
        <f>ROUND(SUM(BH2376:BI2376)/SUM($BH$2203:$BI$3101)*(1000*irw_fw_harvest!$AI$16-SUM(IT!$BK$2176:$BK$2202)),0)</f>
        <v>7477</v>
      </c>
      <c r="BM2376" s="7">
        <f>ROUND(SUM(BH2376:BI2376)/SUM($BH$2203:$BI$3101)*(1000*irw_fw_harvest!$AH$46),0)</f>
        <v>3480</v>
      </c>
      <c r="BN2376" s="7">
        <f>ROUND(SUM(BH2376:BI2376)/SUM($BH$2203:$BI$3101)*(1000*irw_fw_harvest!$AI$46),0)</f>
        <v>3480</v>
      </c>
      <c r="BP2376" s="12">
        <f t="shared" si="2267"/>
        <v>10961</v>
      </c>
      <c r="BQ2376" s="12">
        <f t="shared" si="2268"/>
        <v>10957</v>
      </c>
    </row>
    <row r="2377" spans="1:69" ht="19.5" x14ac:dyDescent="0.6">
      <c r="A2377" t="s">
        <v>200</v>
      </c>
      <c r="B2377" t="s">
        <v>169</v>
      </c>
      <c r="C2377" t="s">
        <v>353</v>
      </c>
      <c r="D2377" t="s">
        <v>362</v>
      </c>
      <c r="E2377" t="s">
        <v>203</v>
      </c>
      <c r="F2377" t="s">
        <v>173</v>
      </c>
      <c r="G2377" t="s">
        <v>174</v>
      </c>
      <c r="H2377" t="s">
        <v>181</v>
      </c>
      <c r="I2377">
        <v>1</v>
      </c>
      <c r="J2377" t="s">
        <v>176</v>
      </c>
      <c r="K2377" t="b">
        <v>0</v>
      </c>
      <c r="L2377">
        <v>75</v>
      </c>
      <c r="M2377">
        <v>210</v>
      </c>
      <c r="N2377">
        <v>75</v>
      </c>
      <c r="O2377">
        <v>210</v>
      </c>
      <c r="P2377">
        <v>3</v>
      </c>
      <c r="Q2377">
        <v>-1</v>
      </c>
      <c r="R2377">
        <v>-1</v>
      </c>
      <c r="S2377">
        <v>-1</v>
      </c>
      <c r="T2377">
        <v>-1</v>
      </c>
      <c r="U2377">
        <v>-1</v>
      </c>
      <c r="V2377">
        <v>-1</v>
      </c>
      <c r="W2377">
        <v>-1</v>
      </c>
      <c r="X2377">
        <v>-1</v>
      </c>
      <c r="Y2377">
        <v>-1</v>
      </c>
      <c r="Z2377">
        <v>-1</v>
      </c>
      <c r="AA2377">
        <v>-1</v>
      </c>
      <c r="AB2377">
        <v>-1</v>
      </c>
      <c r="AC2377">
        <v>-1</v>
      </c>
      <c r="AD2377">
        <v>-1</v>
      </c>
      <c r="AE2377">
        <v>-1</v>
      </c>
      <c r="AF2377">
        <v>-1</v>
      </c>
      <c r="AG2377">
        <v>-1</v>
      </c>
      <c r="AH2377">
        <v>-1</v>
      </c>
      <c r="AI2377">
        <v>-1</v>
      </c>
      <c r="AJ2377">
        <v>-1</v>
      </c>
      <c r="AK2377">
        <v>1</v>
      </c>
      <c r="AL2377">
        <v>3</v>
      </c>
      <c r="AM2377" t="s">
        <v>195</v>
      </c>
      <c r="AN2377">
        <v>2121</v>
      </c>
      <c r="AT2377">
        <v>679</v>
      </c>
      <c r="AU2377">
        <v>269</v>
      </c>
      <c r="AV2377">
        <v>250</v>
      </c>
      <c r="AW2377">
        <v>263</v>
      </c>
      <c r="AX2377">
        <v>163</v>
      </c>
      <c r="AY2377">
        <v>170</v>
      </c>
      <c r="AZ2377">
        <v>246</v>
      </c>
      <c r="BA2377">
        <v>138</v>
      </c>
      <c r="BB2377">
        <v>262</v>
      </c>
      <c r="BC2377">
        <v>331</v>
      </c>
      <c r="BD2377">
        <v>196</v>
      </c>
      <c r="BE2377">
        <v>252</v>
      </c>
      <c r="BF2377">
        <v>285</v>
      </c>
      <c r="BG2377">
        <v>271</v>
      </c>
      <c r="BH2377">
        <v>271</v>
      </c>
      <c r="BI2377">
        <v>271</v>
      </c>
      <c r="BJ2377" s="2">
        <f>ROUND(SUM(BH2377:BI2377)/SUM($BH$2203:$BI$3101)*(1000*irw_fw_harvest!$AH$16-SUM(IT!$BJ$2176:$BJ$2202)),0)</f>
        <v>600</v>
      </c>
      <c r="BK2377" s="2">
        <f>ROUND(SUM(BH2377:BI2377)/SUM($BH$2203:$BI$3101)*(1000*irw_fw_harvest!$AI$16-SUM(IT!$BK$2176:$BK$2202)),0)</f>
        <v>600</v>
      </c>
      <c r="BM2377" s="7">
        <f>ROUND(SUM(BH2377:BI2377)/SUM($BH$2203:$BI$3101)*(1000*irw_fw_harvest!$AH$46),0)</f>
        <v>279</v>
      </c>
      <c r="BN2377" s="7">
        <f>ROUND(SUM(BH2377:BI2377)/SUM($BH$2203:$BI$3101)*(1000*irw_fw_harvest!$AI$46),0)</f>
        <v>279</v>
      </c>
      <c r="BP2377" s="12">
        <f t="shared" si="2267"/>
        <v>879</v>
      </c>
      <c r="BQ2377" s="12">
        <f t="shared" si="2268"/>
        <v>879</v>
      </c>
    </row>
    <row r="2378" spans="1:69" ht="19.5" x14ac:dyDescent="0.6">
      <c r="A2378" t="s">
        <v>200</v>
      </c>
      <c r="B2378" t="s">
        <v>169</v>
      </c>
      <c r="C2378" t="s">
        <v>185</v>
      </c>
      <c r="D2378" t="s">
        <v>362</v>
      </c>
      <c r="E2378" t="s">
        <v>183</v>
      </c>
      <c r="F2378" t="s">
        <v>173</v>
      </c>
      <c r="G2378" t="s">
        <v>174</v>
      </c>
      <c r="H2378" t="s">
        <v>181</v>
      </c>
      <c r="I2378">
        <v>1</v>
      </c>
      <c r="J2378" t="s">
        <v>176</v>
      </c>
      <c r="K2378" t="b">
        <v>0</v>
      </c>
      <c r="L2378">
        <v>20</v>
      </c>
      <c r="M2378">
        <v>210</v>
      </c>
      <c r="N2378">
        <v>20</v>
      </c>
      <c r="O2378">
        <v>210</v>
      </c>
      <c r="P2378">
        <v>3</v>
      </c>
      <c r="Q2378">
        <v>-1</v>
      </c>
      <c r="R2378">
        <v>-1</v>
      </c>
      <c r="S2378">
        <v>-1</v>
      </c>
      <c r="T2378">
        <v>-1</v>
      </c>
      <c r="U2378">
        <v>-1</v>
      </c>
      <c r="V2378">
        <v>-1</v>
      </c>
      <c r="W2378">
        <v>-1</v>
      </c>
      <c r="X2378">
        <v>-1</v>
      </c>
      <c r="Y2378">
        <v>-1</v>
      </c>
      <c r="Z2378">
        <v>-1</v>
      </c>
      <c r="AA2378">
        <v>-1</v>
      </c>
      <c r="AB2378">
        <v>-1</v>
      </c>
      <c r="AC2378">
        <v>-1</v>
      </c>
      <c r="AD2378">
        <v>-1</v>
      </c>
      <c r="AE2378">
        <v>-1</v>
      </c>
      <c r="AF2378">
        <v>-1</v>
      </c>
      <c r="AG2378">
        <v>-1</v>
      </c>
      <c r="AH2378">
        <v>-1</v>
      </c>
      <c r="AI2378">
        <v>-1</v>
      </c>
      <c r="AJ2378">
        <v>-1</v>
      </c>
      <c r="AK2378">
        <v>1</v>
      </c>
      <c r="AL2378">
        <v>3</v>
      </c>
      <c r="AM2378" t="s">
        <v>195</v>
      </c>
      <c r="AN2378">
        <v>2121</v>
      </c>
      <c r="AT2378">
        <v>1122</v>
      </c>
      <c r="AU2378">
        <v>445</v>
      </c>
      <c r="AV2378">
        <v>414</v>
      </c>
      <c r="AW2378">
        <v>435</v>
      </c>
      <c r="AX2378">
        <v>270</v>
      </c>
      <c r="AY2378">
        <v>282</v>
      </c>
      <c r="AZ2378">
        <v>407</v>
      </c>
      <c r="BA2378">
        <v>229</v>
      </c>
      <c r="BB2378">
        <v>432</v>
      </c>
      <c r="BC2378">
        <v>546</v>
      </c>
      <c r="BD2378">
        <v>324</v>
      </c>
      <c r="BE2378">
        <v>416</v>
      </c>
      <c r="BF2378">
        <v>471</v>
      </c>
      <c r="BG2378">
        <v>448</v>
      </c>
      <c r="BH2378">
        <v>448</v>
      </c>
      <c r="BI2378">
        <v>447</v>
      </c>
      <c r="BJ2378" s="2">
        <f>ROUND(SUM(BH2378:BI2378)/SUM($BH$2203:$BI$3101)*(1000*irw_fw_harvest!$AH$16-SUM(IT!$BJ$2176:$BJ$2202)),0)</f>
        <v>992</v>
      </c>
      <c r="BK2378" s="2">
        <f>ROUND(SUM(BH2378:BI2378)/SUM($BH$2203:$BI$3101)*(1000*irw_fw_harvest!$AI$16-SUM(IT!$BK$2176:$BK$2202)),0)</f>
        <v>991</v>
      </c>
      <c r="BM2378" s="7">
        <f>ROUND(SUM(BH2378:BI2378)/SUM($BH$2203:$BI$3101)*(1000*irw_fw_harvest!$AH$46),0)</f>
        <v>461</v>
      </c>
      <c r="BN2378" s="7">
        <f>ROUND(SUM(BH2378:BI2378)/SUM($BH$2203:$BI$3101)*(1000*irw_fw_harvest!$AI$46),0)</f>
        <v>461</v>
      </c>
      <c r="BP2378" s="12">
        <f t="shared" ref="BP2378:BP2441" si="2269">BJ2378+BM2378</f>
        <v>1453</v>
      </c>
      <c r="BQ2378" s="12">
        <f t="shared" ref="BQ2378:BQ2441" si="2270">BK2378+BN2378</f>
        <v>1452</v>
      </c>
    </row>
    <row r="2379" spans="1:69" ht="19.5" x14ac:dyDescent="0.6">
      <c r="A2379" t="s">
        <v>200</v>
      </c>
      <c r="B2379" t="s">
        <v>169</v>
      </c>
      <c r="C2379" t="s">
        <v>185</v>
      </c>
      <c r="D2379" t="s">
        <v>362</v>
      </c>
      <c r="E2379" t="s">
        <v>203</v>
      </c>
      <c r="F2379" t="s">
        <v>173</v>
      </c>
      <c r="G2379" t="s">
        <v>174</v>
      </c>
      <c r="H2379" t="s">
        <v>181</v>
      </c>
      <c r="I2379">
        <v>1</v>
      </c>
      <c r="J2379" t="s">
        <v>176</v>
      </c>
      <c r="K2379" t="b">
        <v>0</v>
      </c>
      <c r="L2379">
        <v>120</v>
      </c>
      <c r="M2379">
        <v>210</v>
      </c>
      <c r="N2379">
        <v>120</v>
      </c>
      <c r="O2379">
        <v>210</v>
      </c>
      <c r="P2379">
        <v>3</v>
      </c>
      <c r="Q2379">
        <v>-1</v>
      </c>
      <c r="R2379">
        <v>-1</v>
      </c>
      <c r="S2379">
        <v>-1</v>
      </c>
      <c r="T2379">
        <v>-1</v>
      </c>
      <c r="U2379">
        <v>-1</v>
      </c>
      <c r="V2379">
        <v>-1</v>
      </c>
      <c r="W2379">
        <v>-1</v>
      </c>
      <c r="X2379">
        <v>-1</v>
      </c>
      <c r="Y2379">
        <v>-1</v>
      </c>
      <c r="Z2379">
        <v>-1</v>
      </c>
      <c r="AA2379">
        <v>-1</v>
      </c>
      <c r="AB2379">
        <v>-1</v>
      </c>
      <c r="AC2379">
        <v>-1</v>
      </c>
      <c r="AD2379">
        <v>-1</v>
      </c>
      <c r="AE2379">
        <v>-1</v>
      </c>
      <c r="AF2379">
        <v>-1</v>
      </c>
      <c r="AG2379">
        <v>-1</v>
      </c>
      <c r="AH2379">
        <v>-1</v>
      </c>
      <c r="AI2379">
        <v>-1</v>
      </c>
      <c r="AJ2379">
        <v>-1</v>
      </c>
      <c r="AK2379">
        <v>1</v>
      </c>
      <c r="AL2379">
        <v>3</v>
      </c>
      <c r="AM2379" t="s">
        <v>195</v>
      </c>
      <c r="AN2379">
        <v>2121</v>
      </c>
      <c r="AT2379">
        <v>1141</v>
      </c>
      <c r="AU2379">
        <v>453</v>
      </c>
      <c r="AV2379">
        <v>421</v>
      </c>
      <c r="AW2379">
        <v>442</v>
      </c>
      <c r="AX2379">
        <v>275</v>
      </c>
      <c r="AY2379">
        <v>287</v>
      </c>
      <c r="AZ2379">
        <v>414</v>
      </c>
      <c r="BA2379">
        <v>233</v>
      </c>
      <c r="BB2379">
        <v>440</v>
      </c>
      <c r="BC2379">
        <v>556</v>
      </c>
      <c r="BD2379">
        <v>330</v>
      </c>
      <c r="BE2379">
        <v>424</v>
      </c>
      <c r="BF2379">
        <v>480</v>
      </c>
      <c r="BG2379">
        <v>456</v>
      </c>
      <c r="BH2379">
        <v>456</v>
      </c>
      <c r="BI2379">
        <v>455</v>
      </c>
      <c r="BJ2379" s="2">
        <f>ROUND(SUM(BH2379:BI2379)/SUM($BH$2203:$BI$3101)*(1000*irw_fw_harvest!$AH$16-SUM(IT!$BJ$2176:$BJ$2202)),0)</f>
        <v>1009</v>
      </c>
      <c r="BK2379" s="2">
        <f>ROUND(SUM(BH2379:BI2379)/SUM($BH$2203:$BI$3101)*(1000*irw_fw_harvest!$AI$16-SUM(IT!$BK$2176:$BK$2202)),0)</f>
        <v>1009</v>
      </c>
      <c r="BM2379" s="7">
        <f>ROUND(SUM(BH2379:BI2379)/SUM($BH$2203:$BI$3101)*(1000*irw_fw_harvest!$AH$46),0)</f>
        <v>470</v>
      </c>
      <c r="BN2379" s="7">
        <f>ROUND(SUM(BH2379:BI2379)/SUM($BH$2203:$BI$3101)*(1000*irw_fw_harvest!$AI$46),0)</f>
        <v>470</v>
      </c>
      <c r="BP2379" s="12">
        <f t="shared" si="2269"/>
        <v>1479</v>
      </c>
      <c r="BQ2379" s="12">
        <f t="shared" si="2270"/>
        <v>1479</v>
      </c>
    </row>
    <row r="2380" spans="1:69" ht="19.5" x14ac:dyDescent="0.6">
      <c r="A2380" t="s">
        <v>200</v>
      </c>
      <c r="B2380" t="s">
        <v>169</v>
      </c>
      <c r="C2380" t="s">
        <v>291</v>
      </c>
      <c r="D2380" t="s">
        <v>363</v>
      </c>
      <c r="E2380" t="s">
        <v>203</v>
      </c>
      <c r="F2380" t="s">
        <v>173</v>
      </c>
      <c r="G2380" t="s">
        <v>174</v>
      </c>
      <c r="H2380" t="s">
        <v>181</v>
      </c>
      <c r="I2380">
        <v>1</v>
      </c>
      <c r="J2380" t="s">
        <v>176</v>
      </c>
      <c r="K2380" t="b">
        <v>0</v>
      </c>
      <c r="L2380">
        <v>95</v>
      </c>
      <c r="M2380">
        <v>210</v>
      </c>
      <c r="N2380">
        <v>95</v>
      </c>
      <c r="O2380">
        <v>210</v>
      </c>
      <c r="P2380">
        <v>3</v>
      </c>
      <c r="Q2380">
        <v>-1</v>
      </c>
      <c r="R2380">
        <v>-1</v>
      </c>
      <c r="S2380">
        <v>-1</v>
      </c>
      <c r="T2380">
        <v>-1</v>
      </c>
      <c r="U2380">
        <v>-1</v>
      </c>
      <c r="V2380">
        <v>-1</v>
      </c>
      <c r="W2380">
        <v>-1</v>
      </c>
      <c r="X2380">
        <v>-1</v>
      </c>
      <c r="Y2380">
        <v>-1</v>
      </c>
      <c r="Z2380">
        <v>-1</v>
      </c>
      <c r="AA2380">
        <v>-1</v>
      </c>
      <c r="AB2380">
        <v>-1</v>
      </c>
      <c r="AC2380">
        <v>-1</v>
      </c>
      <c r="AD2380">
        <v>-1</v>
      </c>
      <c r="AE2380">
        <v>-1</v>
      </c>
      <c r="AF2380">
        <v>-1</v>
      </c>
      <c r="AG2380">
        <v>-1</v>
      </c>
      <c r="AH2380">
        <v>-1</v>
      </c>
      <c r="AI2380">
        <v>-1</v>
      </c>
      <c r="AJ2380">
        <v>-1</v>
      </c>
      <c r="AK2380">
        <v>1</v>
      </c>
      <c r="AL2380">
        <v>3</v>
      </c>
      <c r="AM2380" t="s">
        <v>195</v>
      </c>
      <c r="AN2380">
        <v>2121</v>
      </c>
      <c r="AT2380">
        <v>78</v>
      </c>
      <c r="AU2380">
        <v>55</v>
      </c>
      <c r="AV2380">
        <v>49</v>
      </c>
      <c r="AW2380">
        <v>106</v>
      </c>
      <c r="AX2380">
        <v>52</v>
      </c>
      <c r="AY2380">
        <v>48</v>
      </c>
      <c r="AZ2380">
        <v>98</v>
      </c>
      <c r="BA2380">
        <v>154</v>
      </c>
      <c r="BB2380">
        <v>123</v>
      </c>
      <c r="BC2380">
        <v>93</v>
      </c>
      <c r="BD2380">
        <v>80</v>
      </c>
      <c r="BE2380">
        <v>96</v>
      </c>
      <c r="BF2380">
        <v>100</v>
      </c>
      <c r="BG2380">
        <v>131</v>
      </c>
      <c r="BH2380">
        <v>131</v>
      </c>
      <c r="BI2380">
        <v>131</v>
      </c>
      <c r="BJ2380" s="2">
        <f>ROUND(SUM(BH2380:BI2380)/SUM($BH$2203:$BI$3101)*(1000*irw_fw_harvest!$AH$16-SUM(IT!$BJ$2176:$BJ$2202)),0)</f>
        <v>290</v>
      </c>
      <c r="BK2380" s="2">
        <f>ROUND(SUM(BH2380:BI2380)/SUM($BH$2203:$BI$3101)*(1000*irw_fw_harvest!$AI$16-SUM(IT!$BK$2176:$BK$2202)),0)</f>
        <v>290</v>
      </c>
      <c r="BM2380" s="7">
        <f>ROUND(SUM(BH2380:BI2380)/SUM($BH$2203:$BI$3101)*(1000*irw_fw_harvest!$AH$46),0)</f>
        <v>135</v>
      </c>
      <c r="BN2380" s="7">
        <f>ROUND(SUM(BH2380:BI2380)/SUM($BH$2203:$BI$3101)*(1000*irw_fw_harvest!$AI$46),0)</f>
        <v>135</v>
      </c>
      <c r="BP2380" s="12">
        <f t="shared" si="2269"/>
        <v>425</v>
      </c>
      <c r="BQ2380" s="12">
        <f t="shared" si="2270"/>
        <v>425</v>
      </c>
    </row>
    <row r="2381" spans="1:69" ht="19.5" x14ac:dyDescent="0.6">
      <c r="A2381" t="s">
        <v>200</v>
      </c>
      <c r="B2381" t="s">
        <v>169</v>
      </c>
      <c r="C2381" t="s">
        <v>291</v>
      </c>
      <c r="D2381" t="s">
        <v>363</v>
      </c>
      <c r="E2381" t="s">
        <v>183</v>
      </c>
      <c r="F2381" t="s">
        <v>173</v>
      </c>
      <c r="G2381" t="s">
        <v>174</v>
      </c>
      <c r="H2381" t="s">
        <v>181</v>
      </c>
      <c r="I2381">
        <v>1</v>
      </c>
      <c r="J2381" t="s">
        <v>176</v>
      </c>
      <c r="K2381" t="b">
        <v>0</v>
      </c>
      <c r="L2381">
        <v>20</v>
      </c>
      <c r="M2381">
        <v>210</v>
      </c>
      <c r="N2381">
        <v>20</v>
      </c>
      <c r="O2381">
        <v>210</v>
      </c>
      <c r="P2381">
        <v>3</v>
      </c>
      <c r="Q2381">
        <v>-1</v>
      </c>
      <c r="R2381">
        <v>-1</v>
      </c>
      <c r="S2381">
        <v>-1</v>
      </c>
      <c r="T2381">
        <v>-1</v>
      </c>
      <c r="U2381">
        <v>-1</v>
      </c>
      <c r="V2381">
        <v>-1</v>
      </c>
      <c r="W2381">
        <v>-1</v>
      </c>
      <c r="X2381">
        <v>-1</v>
      </c>
      <c r="Y2381">
        <v>-1</v>
      </c>
      <c r="Z2381">
        <v>-1</v>
      </c>
      <c r="AA2381">
        <v>-1</v>
      </c>
      <c r="AB2381">
        <v>-1</v>
      </c>
      <c r="AC2381">
        <v>-1</v>
      </c>
      <c r="AD2381">
        <v>-1</v>
      </c>
      <c r="AE2381">
        <v>-1</v>
      </c>
      <c r="AF2381">
        <v>-1</v>
      </c>
      <c r="AG2381">
        <v>-1</v>
      </c>
      <c r="AH2381">
        <v>-1</v>
      </c>
      <c r="AI2381">
        <v>-1</v>
      </c>
      <c r="AJ2381">
        <v>-1</v>
      </c>
      <c r="AK2381">
        <v>1</v>
      </c>
      <c r="AL2381">
        <v>3</v>
      </c>
      <c r="AM2381" t="s">
        <v>195</v>
      </c>
      <c r="AN2381">
        <v>2121</v>
      </c>
      <c r="AT2381">
        <v>1185</v>
      </c>
      <c r="AU2381">
        <v>827</v>
      </c>
      <c r="AV2381">
        <v>740</v>
      </c>
      <c r="AW2381">
        <v>1604</v>
      </c>
      <c r="AX2381">
        <v>786</v>
      </c>
      <c r="AY2381">
        <v>733</v>
      </c>
      <c r="AZ2381">
        <v>1483</v>
      </c>
      <c r="BA2381">
        <v>2323</v>
      </c>
      <c r="BB2381">
        <v>1859</v>
      </c>
      <c r="BC2381">
        <v>1398</v>
      </c>
      <c r="BD2381">
        <v>1207</v>
      </c>
      <c r="BE2381">
        <v>1451</v>
      </c>
      <c r="BF2381">
        <v>1504</v>
      </c>
      <c r="BG2381">
        <v>1979</v>
      </c>
      <c r="BH2381">
        <v>1980</v>
      </c>
      <c r="BI2381">
        <v>1976</v>
      </c>
      <c r="BJ2381" s="2">
        <f>ROUND(SUM(BH2381:BI2381)/SUM($BH$2203:$BI$3101)*(1000*irw_fw_harvest!$AH$16-SUM(IT!$BJ$2176:$BJ$2202)),0)</f>
        <v>4383</v>
      </c>
      <c r="BK2381" s="2">
        <f>ROUND(SUM(BH2381:BI2381)/SUM($BH$2203:$BI$3101)*(1000*irw_fw_harvest!$AI$16-SUM(IT!$BK$2176:$BK$2202)),0)</f>
        <v>4381</v>
      </c>
      <c r="BM2381" s="7">
        <f>ROUND(SUM(BH2381:BI2381)/SUM($BH$2203:$BI$3101)*(1000*irw_fw_harvest!$AH$46),0)</f>
        <v>2039</v>
      </c>
      <c r="BN2381" s="7">
        <f>ROUND(SUM(BH2381:BI2381)/SUM($BH$2203:$BI$3101)*(1000*irw_fw_harvest!$AI$46),0)</f>
        <v>2039</v>
      </c>
      <c r="BP2381" s="12">
        <f t="shared" si="2269"/>
        <v>6422</v>
      </c>
      <c r="BQ2381" s="12">
        <f t="shared" si="2270"/>
        <v>6420</v>
      </c>
    </row>
    <row r="2382" spans="1:69" ht="19.5" x14ac:dyDescent="0.6">
      <c r="A2382" t="s">
        <v>200</v>
      </c>
      <c r="B2382" t="s">
        <v>169</v>
      </c>
      <c r="C2382" t="s">
        <v>179</v>
      </c>
      <c r="D2382" t="s">
        <v>363</v>
      </c>
      <c r="E2382" t="s">
        <v>183</v>
      </c>
      <c r="F2382" t="s">
        <v>173</v>
      </c>
      <c r="G2382" t="s">
        <v>174</v>
      </c>
      <c r="H2382" t="s">
        <v>181</v>
      </c>
      <c r="I2382">
        <v>1</v>
      </c>
      <c r="J2382" t="s">
        <v>176</v>
      </c>
      <c r="K2382" t="b">
        <v>0</v>
      </c>
      <c r="L2382">
        <v>20</v>
      </c>
      <c r="M2382">
        <v>210</v>
      </c>
      <c r="N2382">
        <v>20</v>
      </c>
      <c r="O2382">
        <v>210</v>
      </c>
      <c r="P2382">
        <v>3</v>
      </c>
      <c r="Q2382">
        <v>-1</v>
      </c>
      <c r="R2382">
        <v>-1</v>
      </c>
      <c r="S2382">
        <v>-1</v>
      </c>
      <c r="T2382">
        <v>-1</v>
      </c>
      <c r="U2382">
        <v>-1</v>
      </c>
      <c r="V2382">
        <v>-1</v>
      </c>
      <c r="W2382">
        <v>-1</v>
      </c>
      <c r="X2382">
        <v>-1</v>
      </c>
      <c r="Y2382">
        <v>-1</v>
      </c>
      <c r="Z2382">
        <v>-1</v>
      </c>
      <c r="AA2382">
        <v>-1</v>
      </c>
      <c r="AB2382">
        <v>-1</v>
      </c>
      <c r="AC2382">
        <v>-1</v>
      </c>
      <c r="AD2382">
        <v>-1</v>
      </c>
      <c r="AE2382">
        <v>-1</v>
      </c>
      <c r="AF2382">
        <v>-1</v>
      </c>
      <c r="AG2382">
        <v>-1</v>
      </c>
      <c r="AH2382">
        <v>-1</v>
      </c>
      <c r="AI2382">
        <v>-1</v>
      </c>
      <c r="AJ2382">
        <v>-1</v>
      </c>
      <c r="AK2382">
        <v>1</v>
      </c>
      <c r="AL2382">
        <v>3</v>
      </c>
      <c r="AM2382" t="s">
        <v>195</v>
      </c>
      <c r="AN2382">
        <v>2121</v>
      </c>
      <c r="AT2382">
        <v>12180</v>
      </c>
      <c r="AU2382">
        <v>8498</v>
      </c>
      <c r="AV2382">
        <v>7607</v>
      </c>
      <c r="AW2382">
        <v>16475</v>
      </c>
      <c r="AX2382">
        <v>8077</v>
      </c>
      <c r="AY2382">
        <v>7534</v>
      </c>
      <c r="AZ2382">
        <v>15239</v>
      </c>
      <c r="BA2382">
        <v>23865</v>
      </c>
      <c r="BB2382">
        <v>19096</v>
      </c>
      <c r="BC2382">
        <v>14365</v>
      </c>
      <c r="BD2382">
        <v>12399</v>
      </c>
      <c r="BE2382">
        <v>14907</v>
      </c>
      <c r="BF2382">
        <v>15447</v>
      </c>
      <c r="BG2382">
        <v>20327</v>
      </c>
      <c r="BH2382">
        <v>20337</v>
      </c>
      <c r="BI2382">
        <v>20305</v>
      </c>
      <c r="BJ2382" s="2">
        <f>ROUND(SUM(BH2382:BI2382)/SUM($BH$2203:$BI$3101)*(1000*irw_fw_harvest!$AH$16-SUM(IT!$BJ$2176:$BJ$2202)),0)</f>
        <v>45028</v>
      </c>
      <c r="BK2382" s="2">
        <f>ROUND(SUM(BH2382:BI2382)/SUM($BH$2203:$BI$3101)*(1000*irw_fw_harvest!$AI$16-SUM(IT!$BK$2176:$BK$2202)),0)</f>
        <v>45006</v>
      </c>
      <c r="BM2382" s="7">
        <f>ROUND(SUM(BH2382:BI2382)/SUM($BH$2203:$BI$3101)*(1000*irw_fw_harvest!$AH$46),0)</f>
        <v>20946</v>
      </c>
      <c r="BN2382" s="7">
        <f>ROUND(SUM(BH2382:BI2382)/SUM($BH$2203:$BI$3101)*(1000*irw_fw_harvest!$AI$46),0)</f>
        <v>20946</v>
      </c>
      <c r="BP2382" s="12">
        <f t="shared" si="2269"/>
        <v>65974</v>
      </c>
      <c r="BQ2382" s="12">
        <f t="shared" si="2270"/>
        <v>65952</v>
      </c>
    </row>
    <row r="2383" spans="1:69" ht="19.5" x14ac:dyDescent="0.6">
      <c r="A2383" t="s">
        <v>200</v>
      </c>
      <c r="B2383" t="s">
        <v>169</v>
      </c>
      <c r="C2383" t="s">
        <v>179</v>
      </c>
      <c r="D2383" t="s">
        <v>363</v>
      </c>
      <c r="E2383" t="s">
        <v>203</v>
      </c>
      <c r="F2383" t="s">
        <v>173</v>
      </c>
      <c r="G2383" t="s">
        <v>174</v>
      </c>
      <c r="H2383" t="s">
        <v>181</v>
      </c>
      <c r="I2383">
        <v>1</v>
      </c>
      <c r="J2383" t="s">
        <v>176</v>
      </c>
      <c r="K2383" t="b">
        <v>0</v>
      </c>
      <c r="L2383">
        <v>120</v>
      </c>
      <c r="M2383">
        <v>210</v>
      </c>
      <c r="N2383">
        <v>120</v>
      </c>
      <c r="O2383">
        <v>210</v>
      </c>
      <c r="P2383">
        <v>3</v>
      </c>
      <c r="Q2383">
        <v>-1</v>
      </c>
      <c r="R2383">
        <v>-1</v>
      </c>
      <c r="S2383">
        <v>-1</v>
      </c>
      <c r="T2383">
        <v>-1</v>
      </c>
      <c r="U2383">
        <v>-1</v>
      </c>
      <c r="V2383">
        <v>-1</v>
      </c>
      <c r="W2383">
        <v>-1</v>
      </c>
      <c r="X2383">
        <v>-1</v>
      </c>
      <c r="Y2383">
        <v>-1</v>
      </c>
      <c r="Z2383">
        <v>-1</v>
      </c>
      <c r="AA2383">
        <v>-1</v>
      </c>
      <c r="AB2383">
        <v>-1</v>
      </c>
      <c r="AC2383">
        <v>-1</v>
      </c>
      <c r="AD2383">
        <v>-1</v>
      </c>
      <c r="AE2383">
        <v>-1</v>
      </c>
      <c r="AF2383">
        <v>-1</v>
      </c>
      <c r="AG2383">
        <v>-1</v>
      </c>
      <c r="AH2383">
        <v>-1</v>
      </c>
      <c r="AI2383">
        <v>-1</v>
      </c>
      <c r="AJ2383">
        <v>-1</v>
      </c>
      <c r="AK2383">
        <v>1</v>
      </c>
      <c r="AL2383">
        <v>3</v>
      </c>
      <c r="AM2383" t="s">
        <v>195</v>
      </c>
      <c r="AN2383">
        <v>2121</v>
      </c>
      <c r="AT2383">
        <v>1570</v>
      </c>
      <c r="AU2383">
        <v>1095</v>
      </c>
      <c r="AV2383">
        <v>980</v>
      </c>
      <c r="AW2383">
        <v>2124</v>
      </c>
      <c r="AX2383">
        <v>1041</v>
      </c>
      <c r="AY2383">
        <v>971</v>
      </c>
      <c r="AZ2383">
        <v>1964</v>
      </c>
      <c r="BA2383">
        <v>3076</v>
      </c>
      <c r="BB2383">
        <v>2461</v>
      </c>
      <c r="BC2383">
        <v>1852</v>
      </c>
      <c r="BD2383">
        <v>1598</v>
      </c>
      <c r="BE2383">
        <v>1921</v>
      </c>
      <c r="BF2383">
        <v>1991</v>
      </c>
      <c r="BG2383">
        <v>2620</v>
      </c>
      <c r="BH2383">
        <v>2621</v>
      </c>
      <c r="BI2383">
        <v>2617</v>
      </c>
      <c r="BJ2383" s="2">
        <f>ROUND(SUM(BH2383:BI2383)/SUM($BH$2203:$BI$3101)*(1000*irw_fw_harvest!$AH$16-SUM(IT!$BJ$2176:$BJ$2202)),0)</f>
        <v>5803</v>
      </c>
      <c r="BK2383" s="2">
        <f>ROUND(SUM(BH2383:BI2383)/SUM($BH$2203:$BI$3101)*(1000*irw_fw_harvest!$AI$16-SUM(IT!$BK$2176:$BK$2202)),0)</f>
        <v>5800</v>
      </c>
      <c r="BM2383" s="7">
        <f>ROUND(SUM(BH2383:BI2383)/SUM($BH$2203:$BI$3101)*(1000*irw_fw_harvest!$AH$46),0)</f>
        <v>2700</v>
      </c>
      <c r="BN2383" s="7">
        <f>ROUND(SUM(BH2383:BI2383)/SUM($BH$2203:$BI$3101)*(1000*irw_fw_harvest!$AI$46),0)</f>
        <v>2700</v>
      </c>
      <c r="BP2383" s="12">
        <f t="shared" si="2269"/>
        <v>8503</v>
      </c>
      <c r="BQ2383" s="12">
        <f t="shared" si="2270"/>
        <v>8500</v>
      </c>
    </row>
    <row r="2384" spans="1:69" ht="19.5" x14ac:dyDescent="0.6">
      <c r="A2384" t="s">
        <v>200</v>
      </c>
      <c r="B2384" t="s">
        <v>169</v>
      </c>
      <c r="C2384" t="s">
        <v>209</v>
      </c>
      <c r="D2384" t="s">
        <v>363</v>
      </c>
      <c r="E2384" t="s">
        <v>183</v>
      </c>
      <c r="F2384" t="s">
        <v>173</v>
      </c>
      <c r="G2384" t="s">
        <v>174</v>
      </c>
      <c r="H2384" t="s">
        <v>181</v>
      </c>
      <c r="I2384">
        <v>1</v>
      </c>
      <c r="J2384" t="s">
        <v>176</v>
      </c>
      <c r="K2384" t="b">
        <v>0</v>
      </c>
      <c r="L2384">
        <v>20</v>
      </c>
      <c r="M2384">
        <v>210</v>
      </c>
      <c r="N2384">
        <v>20</v>
      </c>
      <c r="O2384">
        <v>210</v>
      </c>
      <c r="P2384">
        <v>3</v>
      </c>
      <c r="Q2384">
        <v>-1</v>
      </c>
      <c r="R2384">
        <v>-1</v>
      </c>
      <c r="S2384">
        <v>-1</v>
      </c>
      <c r="T2384">
        <v>-1</v>
      </c>
      <c r="U2384">
        <v>-1</v>
      </c>
      <c r="V2384">
        <v>-1</v>
      </c>
      <c r="W2384">
        <v>-1</v>
      </c>
      <c r="X2384">
        <v>-1</v>
      </c>
      <c r="Y2384">
        <v>-1</v>
      </c>
      <c r="Z2384">
        <v>-1</v>
      </c>
      <c r="AA2384">
        <v>-1</v>
      </c>
      <c r="AB2384">
        <v>-1</v>
      </c>
      <c r="AC2384">
        <v>-1</v>
      </c>
      <c r="AD2384">
        <v>-1</v>
      </c>
      <c r="AE2384">
        <v>-1</v>
      </c>
      <c r="AF2384">
        <v>-1</v>
      </c>
      <c r="AG2384">
        <v>-1</v>
      </c>
      <c r="AH2384">
        <v>-1</v>
      </c>
      <c r="AI2384">
        <v>-1</v>
      </c>
      <c r="AJ2384">
        <v>-1</v>
      </c>
      <c r="AK2384">
        <v>1</v>
      </c>
      <c r="AL2384">
        <v>3</v>
      </c>
      <c r="AM2384" t="s">
        <v>195</v>
      </c>
      <c r="AN2384">
        <v>2121</v>
      </c>
      <c r="AT2384">
        <v>4507</v>
      </c>
      <c r="AU2384">
        <v>3145</v>
      </c>
      <c r="AV2384">
        <v>2815</v>
      </c>
      <c r="AW2384">
        <v>6097</v>
      </c>
      <c r="AX2384">
        <v>2989</v>
      </c>
      <c r="AY2384">
        <v>2788</v>
      </c>
      <c r="AZ2384">
        <v>5639</v>
      </c>
      <c r="BA2384">
        <v>8831</v>
      </c>
      <c r="BB2384">
        <v>7067</v>
      </c>
      <c r="BC2384">
        <v>5316</v>
      </c>
      <c r="BD2384">
        <v>4588</v>
      </c>
      <c r="BE2384">
        <v>5516</v>
      </c>
      <c r="BF2384">
        <v>5716</v>
      </c>
      <c r="BG2384">
        <v>7522</v>
      </c>
      <c r="BH2384">
        <v>7526</v>
      </c>
      <c r="BI2384">
        <v>7514</v>
      </c>
      <c r="BJ2384" s="2">
        <f>ROUND(SUM(BH2384:BI2384)/SUM($BH$2203:$BI$3101)*(1000*irw_fw_harvest!$AH$16-SUM(IT!$BJ$2176:$BJ$2202)),0)</f>
        <v>16663</v>
      </c>
      <c r="BK2384" s="2">
        <f>ROUND(SUM(BH2384:BI2384)/SUM($BH$2203:$BI$3101)*(1000*irw_fw_harvest!$AI$16-SUM(IT!$BK$2176:$BK$2202)),0)</f>
        <v>16655</v>
      </c>
      <c r="BM2384" s="7">
        <f>ROUND(SUM(BH2384:BI2384)/SUM($BH$2203:$BI$3101)*(1000*irw_fw_harvest!$AH$46),0)</f>
        <v>7751</v>
      </c>
      <c r="BN2384" s="7">
        <f>ROUND(SUM(BH2384:BI2384)/SUM($BH$2203:$BI$3101)*(1000*irw_fw_harvest!$AI$46),0)</f>
        <v>7751</v>
      </c>
      <c r="BP2384" s="12">
        <f t="shared" si="2269"/>
        <v>24414</v>
      </c>
      <c r="BQ2384" s="12">
        <f t="shared" si="2270"/>
        <v>24406</v>
      </c>
    </row>
    <row r="2385" spans="1:69" ht="19.5" x14ac:dyDescent="0.6">
      <c r="A2385" t="s">
        <v>200</v>
      </c>
      <c r="B2385" t="s">
        <v>169</v>
      </c>
      <c r="C2385" t="s">
        <v>209</v>
      </c>
      <c r="D2385" t="s">
        <v>363</v>
      </c>
      <c r="E2385" t="s">
        <v>203</v>
      </c>
      <c r="F2385" t="s">
        <v>173</v>
      </c>
      <c r="G2385" t="s">
        <v>174</v>
      </c>
      <c r="H2385" t="s">
        <v>181</v>
      </c>
      <c r="I2385">
        <v>1</v>
      </c>
      <c r="J2385" t="s">
        <v>176</v>
      </c>
      <c r="K2385" t="b">
        <v>0</v>
      </c>
      <c r="L2385">
        <v>100</v>
      </c>
      <c r="M2385">
        <v>210</v>
      </c>
      <c r="N2385">
        <v>100</v>
      </c>
      <c r="O2385">
        <v>210</v>
      </c>
      <c r="P2385">
        <v>3</v>
      </c>
      <c r="Q2385">
        <v>-1</v>
      </c>
      <c r="R2385">
        <v>-1</v>
      </c>
      <c r="S2385">
        <v>-1</v>
      </c>
      <c r="T2385">
        <v>-1</v>
      </c>
      <c r="U2385">
        <v>-1</v>
      </c>
      <c r="V2385">
        <v>-1</v>
      </c>
      <c r="W2385">
        <v>-1</v>
      </c>
      <c r="X2385">
        <v>-1</v>
      </c>
      <c r="Y2385">
        <v>-1</v>
      </c>
      <c r="Z2385">
        <v>-1</v>
      </c>
      <c r="AA2385">
        <v>-1</v>
      </c>
      <c r="AB2385">
        <v>-1</v>
      </c>
      <c r="AC2385">
        <v>-1</v>
      </c>
      <c r="AD2385">
        <v>-1</v>
      </c>
      <c r="AE2385">
        <v>-1</v>
      </c>
      <c r="AF2385">
        <v>-1</v>
      </c>
      <c r="AG2385">
        <v>-1</v>
      </c>
      <c r="AH2385">
        <v>-1</v>
      </c>
      <c r="AI2385">
        <v>-1</v>
      </c>
      <c r="AJ2385">
        <v>-1</v>
      </c>
      <c r="AK2385">
        <v>1</v>
      </c>
      <c r="AL2385">
        <v>3</v>
      </c>
      <c r="AM2385" t="s">
        <v>195</v>
      </c>
      <c r="AN2385">
        <v>2121</v>
      </c>
      <c r="AT2385">
        <v>146</v>
      </c>
      <c r="AU2385">
        <v>102</v>
      </c>
      <c r="AV2385">
        <v>91</v>
      </c>
      <c r="AW2385">
        <v>198</v>
      </c>
      <c r="AX2385">
        <v>97</v>
      </c>
      <c r="AY2385">
        <v>90</v>
      </c>
      <c r="AZ2385">
        <v>183</v>
      </c>
      <c r="BA2385">
        <v>287</v>
      </c>
      <c r="BB2385">
        <v>229</v>
      </c>
      <c r="BC2385">
        <v>172</v>
      </c>
      <c r="BD2385">
        <v>149</v>
      </c>
      <c r="BE2385">
        <v>179</v>
      </c>
      <c r="BF2385">
        <v>185</v>
      </c>
      <c r="BG2385">
        <v>244</v>
      </c>
      <c r="BH2385">
        <v>244</v>
      </c>
      <c r="BI2385">
        <v>244</v>
      </c>
      <c r="BJ2385" s="2">
        <f>ROUND(SUM(BH2385:BI2385)/SUM($BH$2203:$BI$3101)*(1000*irw_fw_harvest!$AH$16-SUM(IT!$BJ$2176:$BJ$2202)),0)</f>
        <v>541</v>
      </c>
      <c r="BK2385" s="2">
        <f>ROUND(SUM(BH2385:BI2385)/SUM($BH$2203:$BI$3101)*(1000*irw_fw_harvest!$AI$16-SUM(IT!$BK$2176:$BK$2202)),0)</f>
        <v>540</v>
      </c>
      <c r="BM2385" s="7">
        <f>ROUND(SUM(BH2385:BI2385)/SUM($BH$2203:$BI$3101)*(1000*irw_fw_harvest!$AH$46),0)</f>
        <v>252</v>
      </c>
      <c r="BN2385" s="7">
        <f>ROUND(SUM(BH2385:BI2385)/SUM($BH$2203:$BI$3101)*(1000*irw_fw_harvest!$AI$46),0)</f>
        <v>252</v>
      </c>
      <c r="BP2385" s="12">
        <f t="shared" si="2269"/>
        <v>793</v>
      </c>
      <c r="BQ2385" s="12">
        <f t="shared" si="2270"/>
        <v>792</v>
      </c>
    </row>
    <row r="2386" spans="1:69" ht="19.5" x14ac:dyDescent="0.6">
      <c r="A2386" t="s">
        <v>200</v>
      </c>
      <c r="B2386" t="s">
        <v>169</v>
      </c>
      <c r="C2386" t="s">
        <v>353</v>
      </c>
      <c r="D2386" t="s">
        <v>363</v>
      </c>
      <c r="E2386" t="s">
        <v>183</v>
      </c>
      <c r="F2386" t="s">
        <v>173</v>
      </c>
      <c r="G2386" t="s">
        <v>174</v>
      </c>
      <c r="H2386" t="s">
        <v>181</v>
      </c>
      <c r="I2386">
        <v>1</v>
      </c>
      <c r="J2386" t="s">
        <v>176</v>
      </c>
      <c r="K2386" t="b">
        <v>0</v>
      </c>
      <c r="L2386">
        <v>20</v>
      </c>
      <c r="M2386">
        <v>210</v>
      </c>
      <c r="N2386">
        <v>20</v>
      </c>
      <c r="O2386">
        <v>210</v>
      </c>
      <c r="P2386">
        <v>3</v>
      </c>
      <c r="Q2386">
        <v>-1</v>
      </c>
      <c r="R2386">
        <v>-1</v>
      </c>
      <c r="S2386">
        <v>-1</v>
      </c>
      <c r="T2386">
        <v>-1</v>
      </c>
      <c r="U2386">
        <v>-1</v>
      </c>
      <c r="V2386">
        <v>-1</v>
      </c>
      <c r="W2386">
        <v>-1</v>
      </c>
      <c r="X2386">
        <v>-1</v>
      </c>
      <c r="Y2386">
        <v>-1</v>
      </c>
      <c r="Z2386">
        <v>-1</v>
      </c>
      <c r="AA2386">
        <v>-1</v>
      </c>
      <c r="AB2386">
        <v>-1</v>
      </c>
      <c r="AC2386">
        <v>-1</v>
      </c>
      <c r="AD2386">
        <v>-1</v>
      </c>
      <c r="AE2386">
        <v>-1</v>
      </c>
      <c r="AF2386">
        <v>-1</v>
      </c>
      <c r="AG2386">
        <v>-1</v>
      </c>
      <c r="AH2386">
        <v>-1</v>
      </c>
      <c r="AI2386">
        <v>-1</v>
      </c>
      <c r="AJ2386">
        <v>-1</v>
      </c>
      <c r="AK2386">
        <v>1</v>
      </c>
      <c r="AL2386">
        <v>3</v>
      </c>
      <c r="AM2386" t="s">
        <v>195</v>
      </c>
      <c r="AN2386">
        <v>2121</v>
      </c>
      <c r="AT2386">
        <v>16310</v>
      </c>
      <c r="AU2386">
        <v>11380</v>
      </c>
      <c r="AV2386">
        <v>10187</v>
      </c>
      <c r="AW2386">
        <v>22062</v>
      </c>
      <c r="AX2386">
        <v>10816</v>
      </c>
      <c r="AY2386">
        <v>10088</v>
      </c>
      <c r="AZ2386">
        <v>20407</v>
      </c>
      <c r="BA2386">
        <v>31958</v>
      </c>
      <c r="BB2386">
        <v>25572</v>
      </c>
      <c r="BC2386">
        <v>19237</v>
      </c>
      <c r="BD2386">
        <v>16603</v>
      </c>
      <c r="BE2386">
        <v>19962</v>
      </c>
      <c r="BF2386">
        <v>20685</v>
      </c>
      <c r="BG2386">
        <v>27220</v>
      </c>
      <c r="BH2386">
        <v>27234</v>
      </c>
      <c r="BI2386">
        <v>27190</v>
      </c>
      <c r="BJ2386" s="2">
        <f>ROUND(SUM(BH2386:BI2386)/SUM($BH$2203:$BI$3101)*(1000*irw_fw_harvest!$AH$16-SUM(IT!$BJ$2176:$BJ$2202)),0)</f>
        <v>60298</v>
      </c>
      <c r="BK2386" s="2">
        <f>ROUND(SUM(BH2386:BI2386)/SUM($BH$2203:$BI$3101)*(1000*irw_fw_harvest!$AI$16-SUM(IT!$BK$2176:$BK$2202)),0)</f>
        <v>60268</v>
      </c>
      <c r="BM2386" s="7">
        <f>ROUND(SUM(BH2386:BI2386)/SUM($BH$2203:$BI$3101)*(1000*irw_fw_harvest!$AH$46),0)</f>
        <v>28049</v>
      </c>
      <c r="BN2386" s="7">
        <f>ROUND(SUM(BH2386:BI2386)/SUM($BH$2203:$BI$3101)*(1000*irw_fw_harvest!$AI$46),0)</f>
        <v>28049</v>
      </c>
      <c r="BP2386" s="12">
        <f t="shared" si="2269"/>
        <v>88347</v>
      </c>
      <c r="BQ2386" s="12">
        <f t="shared" si="2270"/>
        <v>88317</v>
      </c>
    </row>
    <row r="2387" spans="1:69" ht="19.5" x14ac:dyDescent="0.6">
      <c r="A2387" t="s">
        <v>200</v>
      </c>
      <c r="B2387" t="s">
        <v>169</v>
      </c>
      <c r="C2387" t="s">
        <v>185</v>
      </c>
      <c r="D2387" t="s">
        <v>363</v>
      </c>
      <c r="E2387" t="s">
        <v>183</v>
      </c>
      <c r="F2387" t="s">
        <v>173</v>
      </c>
      <c r="G2387" t="s">
        <v>174</v>
      </c>
      <c r="H2387" t="s">
        <v>181</v>
      </c>
      <c r="I2387">
        <v>1</v>
      </c>
      <c r="J2387" t="s">
        <v>176</v>
      </c>
      <c r="K2387" t="b">
        <v>0</v>
      </c>
      <c r="L2387">
        <v>20</v>
      </c>
      <c r="M2387">
        <v>210</v>
      </c>
      <c r="N2387">
        <v>20</v>
      </c>
      <c r="O2387">
        <v>210</v>
      </c>
      <c r="P2387">
        <v>3</v>
      </c>
      <c r="Q2387">
        <v>-1</v>
      </c>
      <c r="R2387">
        <v>-1</v>
      </c>
      <c r="S2387">
        <v>-1</v>
      </c>
      <c r="T2387">
        <v>-1</v>
      </c>
      <c r="U2387">
        <v>-1</v>
      </c>
      <c r="V2387">
        <v>-1</v>
      </c>
      <c r="W2387">
        <v>-1</v>
      </c>
      <c r="X2387">
        <v>-1</v>
      </c>
      <c r="Y2387">
        <v>-1</v>
      </c>
      <c r="Z2387">
        <v>-1</v>
      </c>
      <c r="AA2387">
        <v>-1</v>
      </c>
      <c r="AB2387">
        <v>-1</v>
      </c>
      <c r="AC2387">
        <v>-1</v>
      </c>
      <c r="AD2387">
        <v>-1</v>
      </c>
      <c r="AE2387">
        <v>-1</v>
      </c>
      <c r="AF2387">
        <v>-1</v>
      </c>
      <c r="AG2387">
        <v>-1</v>
      </c>
      <c r="AH2387">
        <v>-1</v>
      </c>
      <c r="AI2387">
        <v>-1</v>
      </c>
      <c r="AJ2387">
        <v>-1</v>
      </c>
      <c r="AK2387">
        <v>1</v>
      </c>
      <c r="AL2387">
        <v>3</v>
      </c>
      <c r="AM2387" t="s">
        <v>195</v>
      </c>
      <c r="AN2387">
        <v>2121</v>
      </c>
      <c r="AT2387">
        <v>11383</v>
      </c>
      <c r="AU2387">
        <v>7942</v>
      </c>
      <c r="AV2387">
        <v>7110</v>
      </c>
      <c r="AW2387">
        <v>15398</v>
      </c>
      <c r="AX2387">
        <v>7549</v>
      </c>
      <c r="AY2387">
        <v>7041</v>
      </c>
      <c r="AZ2387">
        <v>14243</v>
      </c>
      <c r="BA2387">
        <v>22304</v>
      </c>
      <c r="BB2387">
        <v>17847</v>
      </c>
      <c r="BC2387">
        <v>13426</v>
      </c>
      <c r="BD2387">
        <v>11588</v>
      </c>
      <c r="BE2387">
        <v>13932</v>
      </c>
      <c r="BF2387">
        <v>14436</v>
      </c>
      <c r="BG2387">
        <v>18998</v>
      </c>
      <c r="BH2387">
        <v>19007</v>
      </c>
      <c r="BI2387">
        <v>18976</v>
      </c>
      <c r="BJ2387" s="2">
        <f>ROUND(SUM(BH2387:BI2387)/SUM($BH$2203:$BI$3101)*(1000*irw_fw_harvest!$AH$16-SUM(IT!$BJ$2176:$BJ$2202)),0)</f>
        <v>42082</v>
      </c>
      <c r="BK2387" s="2">
        <f>ROUND(SUM(BH2387:BI2387)/SUM($BH$2203:$BI$3101)*(1000*irw_fw_harvest!$AI$16-SUM(IT!$BK$2176:$BK$2202)),0)</f>
        <v>42061</v>
      </c>
      <c r="BM2387" s="7">
        <f>ROUND(SUM(BH2387:BI2387)/SUM($BH$2203:$BI$3101)*(1000*irw_fw_harvest!$AH$46),0)</f>
        <v>19576</v>
      </c>
      <c r="BN2387" s="7">
        <f>ROUND(SUM(BH2387:BI2387)/SUM($BH$2203:$BI$3101)*(1000*irw_fw_harvest!$AI$46),0)</f>
        <v>19576</v>
      </c>
      <c r="BP2387" s="12">
        <f t="shared" si="2269"/>
        <v>61658</v>
      </c>
      <c r="BQ2387" s="12">
        <f t="shared" si="2270"/>
        <v>61637</v>
      </c>
    </row>
    <row r="2388" spans="1:69" ht="19.5" x14ac:dyDescent="0.6">
      <c r="A2388" t="s">
        <v>200</v>
      </c>
      <c r="B2388" t="s">
        <v>169</v>
      </c>
      <c r="C2388" t="s">
        <v>185</v>
      </c>
      <c r="D2388" t="s">
        <v>363</v>
      </c>
      <c r="E2388" t="s">
        <v>203</v>
      </c>
      <c r="F2388" t="s">
        <v>173</v>
      </c>
      <c r="G2388" t="s">
        <v>174</v>
      </c>
      <c r="H2388" t="s">
        <v>181</v>
      </c>
      <c r="I2388">
        <v>1</v>
      </c>
      <c r="J2388" t="s">
        <v>176</v>
      </c>
      <c r="K2388" t="b">
        <v>0</v>
      </c>
      <c r="L2388">
        <v>120</v>
      </c>
      <c r="M2388">
        <v>210</v>
      </c>
      <c r="N2388">
        <v>120</v>
      </c>
      <c r="O2388">
        <v>210</v>
      </c>
      <c r="P2388">
        <v>3</v>
      </c>
      <c r="Q2388">
        <v>-1</v>
      </c>
      <c r="R2388">
        <v>-1</v>
      </c>
      <c r="S2388">
        <v>-1</v>
      </c>
      <c r="T2388">
        <v>-1</v>
      </c>
      <c r="U2388">
        <v>-1</v>
      </c>
      <c r="V2388">
        <v>-1</v>
      </c>
      <c r="W2388">
        <v>-1</v>
      </c>
      <c r="X2388">
        <v>-1</v>
      </c>
      <c r="Y2388">
        <v>-1</v>
      </c>
      <c r="Z2388">
        <v>-1</v>
      </c>
      <c r="AA2388">
        <v>-1</v>
      </c>
      <c r="AB2388">
        <v>-1</v>
      </c>
      <c r="AC2388">
        <v>-1</v>
      </c>
      <c r="AD2388">
        <v>-1</v>
      </c>
      <c r="AE2388">
        <v>-1</v>
      </c>
      <c r="AF2388">
        <v>-1</v>
      </c>
      <c r="AG2388">
        <v>-1</v>
      </c>
      <c r="AH2388">
        <v>-1</v>
      </c>
      <c r="AI2388">
        <v>-1</v>
      </c>
      <c r="AJ2388">
        <v>-1</v>
      </c>
      <c r="AK2388">
        <v>1</v>
      </c>
      <c r="AL2388">
        <v>3</v>
      </c>
      <c r="AM2388" t="s">
        <v>195</v>
      </c>
      <c r="AN2388">
        <v>2121</v>
      </c>
      <c r="AT2388">
        <v>764</v>
      </c>
      <c r="AU2388">
        <v>533</v>
      </c>
      <c r="AV2388">
        <v>477</v>
      </c>
      <c r="AW2388">
        <v>1033</v>
      </c>
      <c r="AX2388">
        <v>506</v>
      </c>
      <c r="AY2388">
        <v>472</v>
      </c>
      <c r="AZ2388">
        <v>956</v>
      </c>
      <c r="BA2388">
        <v>1497</v>
      </c>
      <c r="BB2388">
        <v>1197</v>
      </c>
      <c r="BC2388">
        <v>901</v>
      </c>
      <c r="BD2388">
        <v>777</v>
      </c>
      <c r="BE2388">
        <v>935</v>
      </c>
      <c r="BF2388">
        <v>969</v>
      </c>
      <c r="BG2388">
        <v>1275</v>
      </c>
      <c r="BH2388">
        <v>1275</v>
      </c>
      <c r="BI2388">
        <v>1273</v>
      </c>
      <c r="BJ2388" s="2">
        <f>ROUND(SUM(BH2388:BI2388)/SUM($BH$2203:$BI$3101)*(1000*irw_fw_harvest!$AH$16-SUM(IT!$BJ$2176:$BJ$2202)),0)</f>
        <v>2823</v>
      </c>
      <c r="BK2388" s="2">
        <f>ROUND(SUM(BH2388:BI2388)/SUM($BH$2203:$BI$3101)*(1000*irw_fw_harvest!$AI$16-SUM(IT!$BK$2176:$BK$2202)),0)</f>
        <v>2822</v>
      </c>
      <c r="BM2388" s="7">
        <f>ROUND(SUM(BH2388:BI2388)/SUM($BH$2203:$BI$3101)*(1000*irw_fw_harvest!$AH$46),0)</f>
        <v>1313</v>
      </c>
      <c r="BN2388" s="7">
        <f>ROUND(SUM(BH2388:BI2388)/SUM($BH$2203:$BI$3101)*(1000*irw_fw_harvest!$AI$46),0)</f>
        <v>1313</v>
      </c>
      <c r="BP2388" s="12">
        <f t="shared" si="2269"/>
        <v>4136</v>
      </c>
      <c r="BQ2388" s="12">
        <f t="shared" si="2270"/>
        <v>4135</v>
      </c>
    </row>
    <row r="2389" spans="1:69" ht="19.5" x14ac:dyDescent="0.6">
      <c r="A2389" t="s">
        <v>200</v>
      </c>
      <c r="B2389" t="s">
        <v>169</v>
      </c>
      <c r="C2389" t="s">
        <v>354</v>
      </c>
      <c r="D2389" t="s">
        <v>363</v>
      </c>
      <c r="E2389" t="s">
        <v>203</v>
      </c>
      <c r="F2389" t="s">
        <v>173</v>
      </c>
      <c r="G2389" t="s">
        <v>174</v>
      </c>
      <c r="H2389" t="s">
        <v>181</v>
      </c>
      <c r="I2389">
        <v>1</v>
      </c>
      <c r="J2389" t="s">
        <v>176</v>
      </c>
      <c r="K2389" t="b">
        <v>0</v>
      </c>
      <c r="L2389">
        <v>50</v>
      </c>
      <c r="M2389">
        <v>210</v>
      </c>
      <c r="N2389">
        <v>50</v>
      </c>
      <c r="O2389">
        <v>210</v>
      </c>
      <c r="P2389">
        <v>3</v>
      </c>
      <c r="Q2389">
        <v>-1</v>
      </c>
      <c r="R2389">
        <v>-1</v>
      </c>
      <c r="S2389">
        <v>-1</v>
      </c>
      <c r="T2389">
        <v>-1</v>
      </c>
      <c r="U2389">
        <v>-1</v>
      </c>
      <c r="V2389">
        <v>-1</v>
      </c>
      <c r="W2389">
        <v>-1</v>
      </c>
      <c r="X2389">
        <v>-1</v>
      </c>
      <c r="Y2389">
        <v>-1</v>
      </c>
      <c r="Z2389">
        <v>-1</v>
      </c>
      <c r="AA2389">
        <v>-1</v>
      </c>
      <c r="AB2389">
        <v>-1</v>
      </c>
      <c r="AC2389">
        <v>-1</v>
      </c>
      <c r="AD2389">
        <v>-1</v>
      </c>
      <c r="AE2389">
        <v>-1</v>
      </c>
      <c r="AF2389">
        <v>-1</v>
      </c>
      <c r="AG2389">
        <v>-1</v>
      </c>
      <c r="AH2389">
        <v>-1</v>
      </c>
      <c r="AI2389">
        <v>-1</v>
      </c>
      <c r="AJ2389">
        <v>-1</v>
      </c>
      <c r="AK2389">
        <v>1</v>
      </c>
      <c r="AL2389">
        <v>3</v>
      </c>
      <c r="AM2389" t="s">
        <v>195</v>
      </c>
      <c r="AN2389">
        <v>2121</v>
      </c>
      <c r="AT2389">
        <v>65</v>
      </c>
      <c r="AU2389">
        <v>45</v>
      </c>
      <c r="AV2389">
        <v>40</v>
      </c>
      <c r="AW2389">
        <v>88</v>
      </c>
      <c r="AX2389">
        <v>43</v>
      </c>
      <c r="AY2389">
        <v>40</v>
      </c>
      <c r="AZ2389">
        <v>82</v>
      </c>
      <c r="BA2389">
        <v>128</v>
      </c>
      <c r="BB2389">
        <v>102</v>
      </c>
      <c r="BC2389">
        <v>77</v>
      </c>
      <c r="BD2389">
        <v>66</v>
      </c>
      <c r="BE2389">
        <v>80</v>
      </c>
      <c r="BF2389">
        <v>83</v>
      </c>
      <c r="BG2389">
        <v>109</v>
      </c>
      <c r="BH2389">
        <v>109</v>
      </c>
      <c r="BI2389">
        <v>109</v>
      </c>
      <c r="BJ2389" s="2">
        <f>ROUND(SUM(BH2389:BI2389)/SUM($BH$2203:$BI$3101)*(1000*irw_fw_harvest!$AH$16-SUM(IT!$BJ$2176:$BJ$2202)),0)</f>
        <v>242</v>
      </c>
      <c r="BK2389" s="2">
        <f>ROUND(SUM(BH2389:BI2389)/SUM($BH$2203:$BI$3101)*(1000*irw_fw_harvest!$AI$16-SUM(IT!$BK$2176:$BK$2202)),0)</f>
        <v>241</v>
      </c>
      <c r="BM2389" s="7">
        <f>ROUND(SUM(BH2389:BI2389)/SUM($BH$2203:$BI$3101)*(1000*irw_fw_harvest!$AH$46),0)</f>
        <v>112</v>
      </c>
      <c r="BN2389" s="7">
        <f>ROUND(SUM(BH2389:BI2389)/SUM($BH$2203:$BI$3101)*(1000*irw_fw_harvest!$AI$46),0)</f>
        <v>112</v>
      </c>
      <c r="BP2389" s="12">
        <f t="shared" si="2269"/>
        <v>354</v>
      </c>
      <c r="BQ2389" s="12">
        <f t="shared" si="2270"/>
        <v>353</v>
      </c>
    </row>
    <row r="2390" spans="1:69" ht="19.5" x14ac:dyDescent="0.6">
      <c r="A2390" t="s">
        <v>200</v>
      </c>
      <c r="B2390" t="s">
        <v>169</v>
      </c>
      <c r="C2390" t="s">
        <v>218</v>
      </c>
      <c r="D2390" t="s">
        <v>363</v>
      </c>
      <c r="E2390" t="s">
        <v>183</v>
      </c>
      <c r="F2390" t="s">
        <v>173</v>
      </c>
      <c r="G2390" t="s">
        <v>174</v>
      </c>
      <c r="H2390" t="s">
        <v>181</v>
      </c>
      <c r="I2390">
        <v>1</v>
      </c>
      <c r="J2390" t="s">
        <v>176</v>
      </c>
      <c r="K2390" t="b">
        <v>0</v>
      </c>
      <c r="L2390">
        <v>25</v>
      </c>
      <c r="M2390">
        <v>210</v>
      </c>
      <c r="N2390">
        <v>25</v>
      </c>
      <c r="O2390">
        <v>210</v>
      </c>
      <c r="P2390">
        <v>3</v>
      </c>
      <c r="Q2390">
        <v>-1</v>
      </c>
      <c r="R2390">
        <v>-1</v>
      </c>
      <c r="S2390">
        <v>-1</v>
      </c>
      <c r="T2390">
        <v>-1</v>
      </c>
      <c r="U2390">
        <v>-1</v>
      </c>
      <c r="V2390">
        <v>-1</v>
      </c>
      <c r="W2390">
        <v>-1</v>
      </c>
      <c r="X2390">
        <v>-1</v>
      </c>
      <c r="Y2390">
        <v>-1</v>
      </c>
      <c r="Z2390">
        <v>-1</v>
      </c>
      <c r="AA2390">
        <v>-1</v>
      </c>
      <c r="AB2390">
        <v>-1</v>
      </c>
      <c r="AC2390">
        <v>-1</v>
      </c>
      <c r="AD2390">
        <v>-1</v>
      </c>
      <c r="AE2390">
        <v>-1</v>
      </c>
      <c r="AF2390">
        <v>-1</v>
      </c>
      <c r="AG2390">
        <v>-1</v>
      </c>
      <c r="AH2390">
        <v>-1</v>
      </c>
      <c r="AI2390">
        <v>-1</v>
      </c>
      <c r="AJ2390">
        <v>-1</v>
      </c>
      <c r="AK2390">
        <v>1</v>
      </c>
      <c r="AL2390">
        <v>3</v>
      </c>
      <c r="AM2390" t="s">
        <v>195</v>
      </c>
      <c r="AN2390">
        <v>2121</v>
      </c>
      <c r="AT2390">
        <v>22266</v>
      </c>
      <c r="AU2390">
        <v>15536</v>
      </c>
      <c r="AV2390">
        <v>13907</v>
      </c>
      <c r="AW2390">
        <v>30119</v>
      </c>
      <c r="AX2390">
        <v>14766</v>
      </c>
      <c r="AY2390">
        <v>13772</v>
      </c>
      <c r="AZ2390">
        <v>27859</v>
      </c>
      <c r="BA2390">
        <v>43627</v>
      </c>
      <c r="BB2390">
        <v>34910</v>
      </c>
      <c r="BC2390">
        <v>26261</v>
      </c>
      <c r="BD2390">
        <v>22667</v>
      </c>
      <c r="BE2390">
        <v>27251</v>
      </c>
      <c r="BF2390">
        <v>28238</v>
      </c>
      <c r="BG2390">
        <v>37160</v>
      </c>
      <c r="BH2390">
        <v>37179</v>
      </c>
      <c r="BI2390">
        <v>37119</v>
      </c>
      <c r="BJ2390" s="2">
        <f>ROUND(SUM(BH2390:BI2390)/SUM($BH$2203:$BI$3101)*(1000*irw_fw_harvest!$AH$16-SUM(IT!$BJ$2176:$BJ$2202)),0)</f>
        <v>82317</v>
      </c>
      <c r="BK2390" s="2">
        <f>ROUND(SUM(BH2390:BI2390)/SUM($BH$2203:$BI$3101)*(1000*irw_fw_harvest!$AI$16-SUM(IT!$BK$2176:$BK$2202)),0)</f>
        <v>82275</v>
      </c>
      <c r="BM2390" s="7">
        <f>ROUND(SUM(BH2390:BI2390)/SUM($BH$2203:$BI$3101)*(1000*irw_fw_harvest!$AH$46),0)</f>
        <v>38292</v>
      </c>
      <c r="BN2390" s="7">
        <f>ROUND(SUM(BH2390:BI2390)/SUM($BH$2203:$BI$3101)*(1000*irw_fw_harvest!$AI$46),0)</f>
        <v>38292</v>
      </c>
      <c r="BP2390" s="12">
        <f t="shared" si="2269"/>
        <v>120609</v>
      </c>
      <c r="BQ2390" s="12">
        <f t="shared" si="2270"/>
        <v>120567</v>
      </c>
    </row>
    <row r="2391" spans="1:69" ht="19.5" x14ac:dyDescent="0.6">
      <c r="A2391" t="s">
        <v>200</v>
      </c>
      <c r="B2391" t="s">
        <v>169</v>
      </c>
      <c r="C2391" t="s">
        <v>218</v>
      </c>
      <c r="D2391" t="s">
        <v>363</v>
      </c>
      <c r="E2391" t="s">
        <v>203</v>
      </c>
      <c r="F2391" t="s">
        <v>173</v>
      </c>
      <c r="G2391" t="s">
        <v>174</v>
      </c>
      <c r="H2391" t="s">
        <v>181</v>
      </c>
      <c r="I2391">
        <v>1</v>
      </c>
      <c r="J2391" t="s">
        <v>176</v>
      </c>
      <c r="K2391" t="b">
        <v>0</v>
      </c>
      <c r="L2391">
        <v>120</v>
      </c>
      <c r="M2391">
        <v>210</v>
      </c>
      <c r="N2391">
        <v>120</v>
      </c>
      <c r="O2391">
        <v>210</v>
      </c>
      <c r="P2391">
        <v>3</v>
      </c>
      <c r="Q2391">
        <v>-1</v>
      </c>
      <c r="R2391">
        <v>-1</v>
      </c>
      <c r="S2391">
        <v>-1</v>
      </c>
      <c r="T2391">
        <v>-1</v>
      </c>
      <c r="U2391">
        <v>-1</v>
      </c>
      <c r="V2391">
        <v>-1</v>
      </c>
      <c r="W2391">
        <v>-1</v>
      </c>
      <c r="X2391">
        <v>-1</v>
      </c>
      <c r="Y2391">
        <v>-1</v>
      </c>
      <c r="Z2391">
        <v>-1</v>
      </c>
      <c r="AA2391">
        <v>-1</v>
      </c>
      <c r="AB2391">
        <v>-1</v>
      </c>
      <c r="AC2391">
        <v>-1</v>
      </c>
      <c r="AD2391">
        <v>-1</v>
      </c>
      <c r="AE2391">
        <v>-1</v>
      </c>
      <c r="AF2391">
        <v>-1</v>
      </c>
      <c r="AG2391">
        <v>-1</v>
      </c>
      <c r="AH2391">
        <v>-1</v>
      </c>
      <c r="AI2391">
        <v>-1</v>
      </c>
      <c r="AJ2391">
        <v>-1</v>
      </c>
      <c r="AK2391">
        <v>1</v>
      </c>
      <c r="AL2391">
        <v>3</v>
      </c>
      <c r="AM2391" t="s">
        <v>195</v>
      </c>
      <c r="AN2391">
        <v>2121</v>
      </c>
      <c r="AT2391">
        <v>3648</v>
      </c>
      <c r="AU2391">
        <v>2545</v>
      </c>
      <c r="AV2391">
        <v>2278</v>
      </c>
      <c r="AW2391">
        <v>4935</v>
      </c>
      <c r="AX2391">
        <v>2419</v>
      </c>
      <c r="AY2391">
        <v>2256</v>
      </c>
      <c r="AZ2391">
        <v>4565</v>
      </c>
      <c r="BA2391">
        <v>7148</v>
      </c>
      <c r="BB2391">
        <v>5720</v>
      </c>
      <c r="BC2391">
        <v>4303</v>
      </c>
      <c r="BD2391">
        <v>3714</v>
      </c>
      <c r="BE2391">
        <v>4465</v>
      </c>
      <c r="BF2391">
        <v>4627</v>
      </c>
      <c r="BG2391">
        <v>6089</v>
      </c>
      <c r="BH2391">
        <v>6092</v>
      </c>
      <c r="BI2391">
        <v>6082</v>
      </c>
      <c r="BJ2391" s="2">
        <f>ROUND(SUM(BH2391:BI2391)/SUM($BH$2203:$BI$3101)*(1000*irw_fw_harvest!$AH$16-SUM(IT!$BJ$2176:$BJ$2202)),0)</f>
        <v>13488</v>
      </c>
      <c r="BK2391" s="2">
        <f>ROUND(SUM(BH2391:BI2391)/SUM($BH$2203:$BI$3101)*(1000*irw_fw_harvest!$AI$16-SUM(IT!$BK$2176:$BK$2202)),0)</f>
        <v>13481</v>
      </c>
      <c r="BM2391" s="7">
        <f>ROUND(SUM(BH2391:BI2391)/SUM($BH$2203:$BI$3101)*(1000*irw_fw_harvest!$AH$46),0)</f>
        <v>6274</v>
      </c>
      <c r="BN2391" s="7">
        <f>ROUND(SUM(BH2391:BI2391)/SUM($BH$2203:$BI$3101)*(1000*irw_fw_harvest!$AI$46),0)</f>
        <v>6274</v>
      </c>
      <c r="BP2391" s="12">
        <f t="shared" si="2269"/>
        <v>19762</v>
      </c>
      <c r="BQ2391" s="12">
        <f t="shared" si="2270"/>
        <v>19755</v>
      </c>
    </row>
    <row r="2392" spans="1:69" ht="19.5" x14ac:dyDescent="0.6">
      <c r="A2392" t="s">
        <v>200</v>
      </c>
      <c r="B2392" t="s">
        <v>169</v>
      </c>
      <c r="C2392" t="s">
        <v>256</v>
      </c>
      <c r="D2392" t="s">
        <v>363</v>
      </c>
      <c r="E2392" t="s">
        <v>183</v>
      </c>
      <c r="F2392" t="s">
        <v>173</v>
      </c>
      <c r="G2392" t="s">
        <v>174</v>
      </c>
      <c r="H2392" t="s">
        <v>181</v>
      </c>
      <c r="I2392">
        <v>1</v>
      </c>
      <c r="J2392" t="s">
        <v>176</v>
      </c>
      <c r="K2392" t="b">
        <v>0</v>
      </c>
      <c r="L2392">
        <v>25</v>
      </c>
      <c r="M2392">
        <v>210</v>
      </c>
      <c r="N2392">
        <v>25</v>
      </c>
      <c r="O2392">
        <v>210</v>
      </c>
      <c r="P2392">
        <v>3</v>
      </c>
      <c r="Q2392">
        <v>-1</v>
      </c>
      <c r="R2392">
        <v>-1</v>
      </c>
      <c r="S2392">
        <v>-1</v>
      </c>
      <c r="T2392">
        <v>-1</v>
      </c>
      <c r="U2392">
        <v>-1</v>
      </c>
      <c r="V2392">
        <v>-1</v>
      </c>
      <c r="W2392">
        <v>-1</v>
      </c>
      <c r="X2392">
        <v>-1</v>
      </c>
      <c r="Y2392">
        <v>-1</v>
      </c>
      <c r="Z2392">
        <v>-1</v>
      </c>
      <c r="AA2392">
        <v>-1</v>
      </c>
      <c r="AB2392">
        <v>-1</v>
      </c>
      <c r="AC2392">
        <v>-1</v>
      </c>
      <c r="AD2392">
        <v>-1</v>
      </c>
      <c r="AE2392">
        <v>-1</v>
      </c>
      <c r="AF2392">
        <v>-1</v>
      </c>
      <c r="AG2392">
        <v>-1</v>
      </c>
      <c r="AH2392">
        <v>-1</v>
      </c>
      <c r="AI2392">
        <v>-1</v>
      </c>
      <c r="AJ2392">
        <v>-1</v>
      </c>
      <c r="AK2392">
        <v>1</v>
      </c>
      <c r="AL2392">
        <v>3</v>
      </c>
      <c r="AM2392" t="s">
        <v>195</v>
      </c>
      <c r="AN2392">
        <v>2121</v>
      </c>
      <c r="AT2392">
        <v>9429</v>
      </c>
      <c r="AU2392">
        <v>6579</v>
      </c>
      <c r="AV2392">
        <v>5889</v>
      </c>
      <c r="AW2392">
        <v>12754</v>
      </c>
      <c r="AX2392">
        <v>6253</v>
      </c>
      <c r="AY2392">
        <v>5832</v>
      </c>
      <c r="AZ2392">
        <v>11798</v>
      </c>
      <c r="BA2392">
        <v>18475</v>
      </c>
      <c r="BB2392">
        <v>14783</v>
      </c>
      <c r="BC2392">
        <v>11121</v>
      </c>
      <c r="BD2392">
        <v>9599</v>
      </c>
      <c r="BE2392">
        <v>11540</v>
      </c>
      <c r="BF2392">
        <v>11958</v>
      </c>
      <c r="BG2392">
        <v>15736</v>
      </c>
      <c r="BH2392">
        <v>15744</v>
      </c>
      <c r="BI2392">
        <v>15719</v>
      </c>
      <c r="BJ2392" s="2">
        <f>ROUND(SUM(BH2392:BI2392)/SUM($BH$2203:$BI$3101)*(1000*irw_fw_harvest!$AH$16-SUM(IT!$BJ$2176:$BJ$2202)),0)</f>
        <v>34859</v>
      </c>
      <c r="BK2392" s="2">
        <f>ROUND(SUM(BH2392:BI2392)/SUM($BH$2203:$BI$3101)*(1000*irw_fw_harvest!$AI$16-SUM(IT!$BK$2176:$BK$2202)),0)</f>
        <v>34841</v>
      </c>
      <c r="BM2392" s="7">
        <f>ROUND(SUM(BH2392:BI2392)/SUM($BH$2203:$BI$3101)*(1000*irw_fw_harvest!$AH$46),0)</f>
        <v>16215</v>
      </c>
      <c r="BN2392" s="7">
        <f>ROUND(SUM(BH2392:BI2392)/SUM($BH$2203:$BI$3101)*(1000*irw_fw_harvest!$AI$46),0)</f>
        <v>16215</v>
      </c>
      <c r="BP2392" s="12">
        <f t="shared" si="2269"/>
        <v>51074</v>
      </c>
      <c r="BQ2392" s="12">
        <f t="shared" si="2270"/>
        <v>51056</v>
      </c>
    </row>
    <row r="2393" spans="1:69" ht="19.5" x14ac:dyDescent="0.6">
      <c r="A2393" t="s">
        <v>200</v>
      </c>
      <c r="B2393" t="s">
        <v>169</v>
      </c>
      <c r="C2393" t="s">
        <v>291</v>
      </c>
      <c r="D2393" t="s">
        <v>365</v>
      </c>
      <c r="E2393" t="s">
        <v>203</v>
      </c>
      <c r="F2393" t="s">
        <v>173</v>
      </c>
      <c r="G2393" t="s">
        <v>174</v>
      </c>
      <c r="H2393" t="s">
        <v>181</v>
      </c>
      <c r="I2393">
        <v>1</v>
      </c>
      <c r="J2393" t="s">
        <v>176</v>
      </c>
      <c r="K2393" t="b">
        <v>0</v>
      </c>
      <c r="L2393">
        <v>95</v>
      </c>
      <c r="M2393">
        <v>210</v>
      </c>
      <c r="N2393">
        <v>95</v>
      </c>
      <c r="O2393">
        <v>210</v>
      </c>
      <c r="P2393">
        <v>3</v>
      </c>
      <c r="Q2393">
        <v>-1</v>
      </c>
      <c r="R2393">
        <v>-1</v>
      </c>
      <c r="S2393">
        <v>-1</v>
      </c>
      <c r="T2393">
        <v>-1</v>
      </c>
      <c r="U2393">
        <v>-1</v>
      </c>
      <c r="V2393">
        <v>-1</v>
      </c>
      <c r="W2393">
        <v>-1</v>
      </c>
      <c r="X2393">
        <v>-1</v>
      </c>
      <c r="Y2393">
        <v>-1</v>
      </c>
      <c r="Z2393">
        <v>-1</v>
      </c>
      <c r="AA2393">
        <v>-1</v>
      </c>
      <c r="AB2393">
        <v>-1</v>
      </c>
      <c r="AC2393">
        <v>-1</v>
      </c>
      <c r="AD2393">
        <v>-1</v>
      </c>
      <c r="AE2393">
        <v>-1</v>
      </c>
      <c r="AF2393">
        <v>-1</v>
      </c>
      <c r="AG2393">
        <v>-1</v>
      </c>
      <c r="AH2393">
        <v>-1</v>
      </c>
      <c r="AI2393">
        <v>-1</v>
      </c>
      <c r="AJ2393">
        <v>-1</v>
      </c>
      <c r="AK2393">
        <v>1</v>
      </c>
      <c r="AL2393">
        <v>3</v>
      </c>
      <c r="AM2393" t="s">
        <v>195</v>
      </c>
      <c r="AN2393">
        <v>2121</v>
      </c>
      <c r="AT2393">
        <v>260</v>
      </c>
      <c r="AU2393">
        <v>111</v>
      </c>
      <c r="AV2393">
        <v>95</v>
      </c>
      <c r="AW2393">
        <v>67</v>
      </c>
      <c r="AX2393">
        <v>139</v>
      </c>
      <c r="AY2393">
        <v>179</v>
      </c>
      <c r="AZ2393">
        <v>148</v>
      </c>
      <c r="BA2393">
        <v>100</v>
      </c>
      <c r="BB2393">
        <v>76</v>
      </c>
      <c r="BC2393">
        <v>97</v>
      </c>
      <c r="BD2393">
        <v>79</v>
      </c>
      <c r="BE2393">
        <v>90</v>
      </c>
      <c r="BF2393">
        <v>133</v>
      </c>
      <c r="BG2393">
        <v>116</v>
      </c>
      <c r="BH2393">
        <v>116</v>
      </c>
      <c r="BI2393">
        <v>116</v>
      </c>
      <c r="BJ2393" s="2">
        <f>ROUND(SUM(BH2393:BI2393)/SUM($BH$2203:$BI$3101)*(1000*irw_fw_harvest!$AH$16-SUM(IT!$BJ$2176:$BJ$2202)),0)</f>
        <v>257</v>
      </c>
      <c r="BK2393" s="2">
        <f>ROUND(SUM(BH2393:BI2393)/SUM($BH$2203:$BI$3101)*(1000*irw_fw_harvest!$AI$16-SUM(IT!$BK$2176:$BK$2202)),0)</f>
        <v>257</v>
      </c>
      <c r="BM2393" s="7">
        <f>ROUND(SUM(BH2393:BI2393)/SUM($BH$2203:$BI$3101)*(1000*irw_fw_harvest!$AH$46),0)</f>
        <v>120</v>
      </c>
      <c r="BN2393" s="7">
        <f>ROUND(SUM(BH2393:BI2393)/SUM($BH$2203:$BI$3101)*(1000*irw_fw_harvest!$AI$46),0)</f>
        <v>120</v>
      </c>
      <c r="BP2393" s="12">
        <f t="shared" si="2269"/>
        <v>377</v>
      </c>
      <c r="BQ2393" s="12">
        <f t="shared" si="2270"/>
        <v>377</v>
      </c>
    </row>
    <row r="2394" spans="1:69" ht="19.5" x14ac:dyDescent="0.6">
      <c r="A2394" t="s">
        <v>200</v>
      </c>
      <c r="B2394" t="s">
        <v>169</v>
      </c>
      <c r="C2394" t="s">
        <v>291</v>
      </c>
      <c r="D2394" t="s">
        <v>365</v>
      </c>
      <c r="E2394" t="s">
        <v>183</v>
      </c>
      <c r="F2394" t="s">
        <v>173</v>
      </c>
      <c r="G2394" t="s">
        <v>174</v>
      </c>
      <c r="H2394" t="s">
        <v>181</v>
      </c>
      <c r="I2394">
        <v>1</v>
      </c>
      <c r="J2394" t="s">
        <v>176</v>
      </c>
      <c r="K2394" t="b">
        <v>0</v>
      </c>
      <c r="L2394">
        <v>20</v>
      </c>
      <c r="M2394">
        <v>210</v>
      </c>
      <c r="N2394">
        <v>20</v>
      </c>
      <c r="O2394">
        <v>210</v>
      </c>
      <c r="P2394">
        <v>3</v>
      </c>
      <c r="Q2394">
        <v>-1</v>
      </c>
      <c r="R2394">
        <v>-1</v>
      </c>
      <c r="S2394">
        <v>-1</v>
      </c>
      <c r="T2394">
        <v>-1</v>
      </c>
      <c r="U2394">
        <v>-1</v>
      </c>
      <c r="V2394">
        <v>-1</v>
      </c>
      <c r="W2394">
        <v>-1</v>
      </c>
      <c r="X2394">
        <v>-1</v>
      </c>
      <c r="Y2394">
        <v>-1</v>
      </c>
      <c r="Z2394">
        <v>-1</v>
      </c>
      <c r="AA2394">
        <v>-1</v>
      </c>
      <c r="AB2394">
        <v>-1</v>
      </c>
      <c r="AC2394">
        <v>-1</v>
      </c>
      <c r="AD2394">
        <v>-1</v>
      </c>
      <c r="AE2394">
        <v>-1</v>
      </c>
      <c r="AF2394">
        <v>-1</v>
      </c>
      <c r="AG2394">
        <v>-1</v>
      </c>
      <c r="AH2394">
        <v>-1</v>
      </c>
      <c r="AI2394">
        <v>-1</v>
      </c>
      <c r="AJ2394">
        <v>-1</v>
      </c>
      <c r="AK2394">
        <v>1</v>
      </c>
      <c r="AL2394">
        <v>3</v>
      </c>
      <c r="AM2394" t="s">
        <v>195</v>
      </c>
      <c r="AN2394">
        <v>2121</v>
      </c>
      <c r="AT2394">
        <v>21565</v>
      </c>
      <c r="AU2394">
        <v>9244</v>
      </c>
      <c r="AV2394">
        <v>7882</v>
      </c>
      <c r="AW2394">
        <v>5612</v>
      </c>
      <c r="AX2394">
        <v>11498</v>
      </c>
      <c r="AY2394">
        <v>14801</v>
      </c>
      <c r="AZ2394">
        <v>12273</v>
      </c>
      <c r="BA2394">
        <v>8274</v>
      </c>
      <c r="BB2394">
        <v>6305</v>
      </c>
      <c r="BC2394">
        <v>8035</v>
      </c>
      <c r="BD2394">
        <v>6527</v>
      </c>
      <c r="BE2394">
        <v>7442</v>
      </c>
      <c r="BF2394">
        <v>11031</v>
      </c>
      <c r="BG2394">
        <v>9639</v>
      </c>
      <c r="BH2394">
        <v>9644</v>
      </c>
      <c r="BI2394">
        <v>9629</v>
      </c>
      <c r="BJ2394" s="2">
        <f>ROUND(SUM(BH2394:BI2394)/SUM($BH$2203:$BI$3101)*(1000*irw_fw_harvest!$AH$16-SUM(IT!$BJ$2176:$BJ$2202)),0)</f>
        <v>21353</v>
      </c>
      <c r="BK2394" s="2">
        <f>ROUND(SUM(BH2394:BI2394)/SUM($BH$2203:$BI$3101)*(1000*irw_fw_harvest!$AI$16-SUM(IT!$BK$2176:$BK$2202)),0)</f>
        <v>21342</v>
      </c>
      <c r="BM2394" s="7">
        <f>ROUND(SUM(BH2394:BI2394)/SUM($BH$2203:$BI$3101)*(1000*irw_fw_harvest!$AH$46),0)</f>
        <v>9933</v>
      </c>
      <c r="BN2394" s="7">
        <f>ROUND(SUM(BH2394:BI2394)/SUM($BH$2203:$BI$3101)*(1000*irw_fw_harvest!$AI$46),0)</f>
        <v>9933</v>
      </c>
      <c r="BP2394" s="12">
        <f t="shared" si="2269"/>
        <v>31286</v>
      </c>
      <c r="BQ2394" s="12">
        <f t="shared" si="2270"/>
        <v>31275</v>
      </c>
    </row>
    <row r="2395" spans="1:69" ht="19.5" x14ac:dyDescent="0.6">
      <c r="A2395" t="s">
        <v>200</v>
      </c>
      <c r="B2395" t="s">
        <v>169</v>
      </c>
      <c r="C2395" t="s">
        <v>179</v>
      </c>
      <c r="D2395" t="s">
        <v>365</v>
      </c>
      <c r="E2395" t="s">
        <v>183</v>
      </c>
      <c r="F2395" t="s">
        <v>173</v>
      </c>
      <c r="G2395" t="s">
        <v>174</v>
      </c>
      <c r="H2395" t="s">
        <v>181</v>
      </c>
      <c r="I2395">
        <v>1</v>
      </c>
      <c r="J2395" t="s">
        <v>176</v>
      </c>
      <c r="K2395" t="b">
        <v>0</v>
      </c>
      <c r="L2395">
        <v>20</v>
      </c>
      <c r="M2395">
        <v>210</v>
      </c>
      <c r="N2395">
        <v>20</v>
      </c>
      <c r="O2395">
        <v>210</v>
      </c>
      <c r="P2395">
        <v>3</v>
      </c>
      <c r="Q2395">
        <v>-1</v>
      </c>
      <c r="R2395">
        <v>-1</v>
      </c>
      <c r="S2395">
        <v>-1</v>
      </c>
      <c r="T2395">
        <v>-1</v>
      </c>
      <c r="U2395">
        <v>-1</v>
      </c>
      <c r="V2395">
        <v>-1</v>
      </c>
      <c r="W2395">
        <v>-1</v>
      </c>
      <c r="X2395">
        <v>-1</v>
      </c>
      <c r="Y2395">
        <v>-1</v>
      </c>
      <c r="Z2395">
        <v>-1</v>
      </c>
      <c r="AA2395">
        <v>-1</v>
      </c>
      <c r="AB2395">
        <v>-1</v>
      </c>
      <c r="AC2395">
        <v>-1</v>
      </c>
      <c r="AD2395">
        <v>-1</v>
      </c>
      <c r="AE2395">
        <v>-1</v>
      </c>
      <c r="AF2395">
        <v>-1</v>
      </c>
      <c r="AG2395">
        <v>-1</v>
      </c>
      <c r="AH2395">
        <v>-1</v>
      </c>
      <c r="AI2395">
        <v>-1</v>
      </c>
      <c r="AJ2395">
        <v>-1</v>
      </c>
      <c r="AK2395">
        <v>1</v>
      </c>
      <c r="AL2395">
        <v>3</v>
      </c>
      <c r="AM2395" t="s">
        <v>195</v>
      </c>
      <c r="AN2395">
        <v>2121</v>
      </c>
      <c r="AT2395">
        <v>9834</v>
      </c>
      <c r="AU2395">
        <v>4215</v>
      </c>
      <c r="AV2395">
        <v>3594</v>
      </c>
      <c r="AW2395">
        <v>2559</v>
      </c>
      <c r="AX2395">
        <v>5243</v>
      </c>
      <c r="AY2395">
        <v>6750</v>
      </c>
      <c r="AZ2395">
        <v>5597</v>
      </c>
      <c r="BA2395">
        <v>3773</v>
      </c>
      <c r="BB2395">
        <v>2875</v>
      </c>
      <c r="BC2395">
        <v>3664</v>
      </c>
      <c r="BD2395">
        <v>2977</v>
      </c>
      <c r="BE2395">
        <v>3394</v>
      </c>
      <c r="BF2395">
        <v>5030</v>
      </c>
      <c r="BG2395">
        <v>4396</v>
      </c>
      <c r="BH2395">
        <v>4398</v>
      </c>
      <c r="BI2395">
        <v>4391</v>
      </c>
      <c r="BJ2395" s="2">
        <f>ROUND(SUM(BH2395:BI2395)/SUM($BH$2203:$BI$3101)*(1000*irw_fw_harvest!$AH$16-SUM(IT!$BJ$2176:$BJ$2202)),0)</f>
        <v>9738</v>
      </c>
      <c r="BK2395" s="2">
        <f>ROUND(SUM(BH2395:BI2395)/SUM($BH$2203:$BI$3101)*(1000*irw_fw_harvest!$AI$16-SUM(IT!$BK$2176:$BK$2202)),0)</f>
        <v>9733</v>
      </c>
      <c r="BM2395" s="7">
        <f>ROUND(SUM(BH2395:BI2395)/SUM($BH$2203:$BI$3101)*(1000*irw_fw_harvest!$AH$46),0)</f>
        <v>4530</v>
      </c>
      <c r="BN2395" s="7">
        <f>ROUND(SUM(BH2395:BI2395)/SUM($BH$2203:$BI$3101)*(1000*irw_fw_harvest!$AI$46),0)</f>
        <v>4530</v>
      </c>
      <c r="BP2395" s="12">
        <f t="shared" si="2269"/>
        <v>14268</v>
      </c>
      <c r="BQ2395" s="12">
        <f t="shared" si="2270"/>
        <v>14263</v>
      </c>
    </row>
    <row r="2396" spans="1:69" ht="19.5" x14ac:dyDescent="0.6">
      <c r="A2396" t="s">
        <v>200</v>
      </c>
      <c r="B2396" t="s">
        <v>169</v>
      </c>
      <c r="C2396" t="s">
        <v>179</v>
      </c>
      <c r="D2396" t="s">
        <v>365</v>
      </c>
      <c r="E2396" t="s">
        <v>203</v>
      </c>
      <c r="F2396" t="s">
        <v>173</v>
      </c>
      <c r="G2396" t="s">
        <v>174</v>
      </c>
      <c r="H2396" t="s">
        <v>181</v>
      </c>
      <c r="I2396">
        <v>1</v>
      </c>
      <c r="J2396" t="s">
        <v>176</v>
      </c>
      <c r="K2396" t="b">
        <v>0</v>
      </c>
      <c r="L2396">
        <v>120</v>
      </c>
      <c r="M2396">
        <v>210</v>
      </c>
      <c r="N2396">
        <v>120</v>
      </c>
      <c r="O2396">
        <v>210</v>
      </c>
      <c r="P2396">
        <v>3</v>
      </c>
      <c r="Q2396">
        <v>-1</v>
      </c>
      <c r="R2396">
        <v>-1</v>
      </c>
      <c r="S2396">
        <v>-1</v>
      </c>
      <c r="T2396">
        <v>-1</v>
      </c>
      <c r="U2396">
        <v>-1</v>
      </c>
      <c r="V2396">
        <v>-1</v>
      </c>
      <c r="W2396">
        <v>-1</v>
      </c>
      <c r="X2396">
        <v>-1</v>
      </c>
      <c r="Y2396">
        <v>-1</v>
      </c>
      <c r="Z2396">
        <v>-1</v>
      </c>
      <c r="AA2396">
        <v>-1</v>
      </c>
      <c r="AB2396">
        <v>-1</v>
      </c>
      <c r="AC2396">
        <v>-1</v>
      </c>
      <c r="AD2396">
        <v>-1</v>
      </c>
      <c r="AE2396">
        <v>-1</v>
      </c>
      <c r="AF2396">
        <v>-1</v>
      </c>
      <c r="AG2396">
        <v>-1</v>
      </c>
      <c r="AH2396">
        <v>-1</v>
      </c>
      <c r="AI2396">
        <v>-1</v>
      </c>
      <c r="AJ2396">
        <v>-1</v>
      </c>
      <c r="AK2396">
        <v>1</v>
      </c>
      <c r="AL2396">
        <v>3</v>
      </c>
      <c r="AM2396" t="s">
        <v>195</v>
      </c>
      <c r="AN2396">
        <v>2121</v>
      </c>
      <c r="AT2396">
        <v>668</v>
      </c>
      <c r="AU2396">
        <v>286</v>
      </c>
      <c r="AV2396">
        <v>244</v>
      </c>
      <c r="AW2396">
        <v>173</v>
      </c>
      <c r="AX2396">
        <v>356</v>
      </c>
      <c r="AY2396">
        <v>458</v>
      </c>
      <c r="AZ2396">
        <v>380</v>
      </c>
      <c r="BA2396">
        <v>256</v>
      </c>
      <c r="BB2396">
        <v>195</v>
      </c>
      <c r="BC2396">
        <v>248</v>
      </c>
      <c r="BD2396">
        <v>202</v>
      </c>
      <c r="BE2396">
        <v>230</v>
      </c>
      <c r="BF2396">
        <v>341</v>
      </c>
      <c r="BG2396">
        <v>298</v>
      </c>
      <c r="BH2396">
        <v>298</v>
      </c>
      <c r="BI2396">
        <v>298</v>
      </c>
      <c r="BJ2396" s="2">
        <f>ROUND(SUM(BH2396:BI2396)/SUM($BH$2203:$BI$3101)*(1000*irw_fw_harvest!$AH$16-SUM(IT!$BJ$2176:$BJ$2202)),0)</f>
        <v>660</v>
      </c>
      <c r="BK2396" s="2">
        <f>ROUND(SUM(BH2396:BI2396)/SUM($BH$2203:$BI$3101)*(1000*irw_fw_harvest!$AI$16-SUM(IT!$BK$2176:$BK$2202)),0)</f>
        <v>660</v>
      </c>
      <c r="BM2396" s="7">
        <f>ROUND(SUM(BH2396:BI2396)/SUM($BH$2203:$BI$3101)*(1000*irw_fw_harvest!$AH$46),0)</f>
        <v>307</v>
      </c>
      <c r="BN2396" s="7">
        <f>ROUND(SUM(BH2396:BI2396)/SUM($BH$2203:$BI$3101)*(1000*irw_fw_harvest!$AI$46),0)</f>
        <v>307</v>
      </c>
      <c r="BP2396" s="12">
        <f t="shared" si="2269"/>
        <v>967</v>
      </c>
      <c r="BQ2396" s="12">
        <f t="shared" si="2270"/>
        <v>967</v>
      </c>
    </row>
    <row r="2397" spans="1:69" ht="19.5" x14ac:dyDescent="0.6">
      <c r="A2397" t="s">
        <v>200</v>
      </c>
      <c r="B2397" t="s">
        <v>169</v>
      </c>
      <c r="C2397" t="s">
        <v>209</v>
      </c>
      <c r="D2397" t="s">
        <v>365</v>
      </c>
      <c r="E2397" t="s">
        <v>183</v>
      </c>
      <c r="F2397" t="s">
        <v>173</v>
      </c>
      <c r="G2397" t="s">
        <v>174</v>
      </c>
      <c r="H2397" t="s">
        <v>181</v>
      </c>
      <c r="I2397">
        <v>1</v>
      </c>
      <c r="J2397" t="s">
        <v>176</v>
      </c>
      <c r="K2397" t="b">
        <v>0</v>
      </c>
      <c r="L2397">
        <v>20</v>
      </c>
      <c r="M2397">
        <v>210</v>
      </c>
      <c r="N2397">
        <v>20</v>
      </c>
      <c r="O2397">
        <v>210</v>
      </c>
      <c r="P2397">
        <v>3</v>
      </c>
      <c r="Q2397">
        <v>-1</v>
      </c>
      <c r="R2397">
        <v>-1</v>
      </c>
      <c r="S2397">
        <v>-1</v>
      </c>
      <c r="T2397">
        <v>-1</v>
      </c>
      <c r="U2397">
        <v>-1</v>
      </c>
      <c r="V2397">
        <v>-1</v>
      </c>
      <c r="W2397">
        <v>-1</v>
      </c>
      <c r="X2397">
        <v>-1</v>
      </c>
      <c r="Y2397">
        <v>-1</v>
      </c>
      <c r="Z2397">
        <v>-1</v>
      </c>
      <c r="AA2397">
        <v>-1</v>
      </c>
      <c r="AB2397">
        <v>-1</v>
      </c>
      <c r="AC2397">
        <v>-1</v>
      </c>
      <c r="AD2397">
        <v>-1</v>
      </c>
      <c r="AE2397">
        <v>-1</v>
      </c>
      <c r="AF2397">
        <v>-1</v>
      </c>
      <c r="AG2397">
        <v>-1</v>
      </c>
      <c r="AH2397">
        <v>-1</v>
      </c>
      <c r="AI2397">
        <v>-1</v>
      </c>
      <c r="AJ2397">
        <v>-1</v>
      </c>
      <c r="AK2397">
        <v>1</v>
      </c>
      <c r="AL2397">
        <v>3</v>
      </c>
      <c r="AM2397" t="s">
        <v>195</v>
      </c>
      <c r="AN2397">
        <v>2121</v>
      </c>
      <c r="AT2397">
        <v>1632</v>
      </c>
      <c r="AU2397">
        <v>699</v>
      </c>
      <c r="AV2397">
        <v>596</v>
      </c>
      <c r="AW2397">
        <v>425</v>
      </c>
      <c r="AX2397">
        <v>870</v>
      </c>
      <c r="AY2397">
        <v>1120</v>
      </c>
      <c r="AZ2397">
        <v>929</v>
      </c>
      <c r="BA2397">
        <v>626</v>
      </c>
      <c r="BB2397">
        <v>477</v>
      </c>
      <c r="BC2397">
        <v>608</v>
      </c>
      <c r="BD2397">
        <v>494</v>
      </c>
      <c r="BE2397">
        <v>563</v>
      </c>
      <c r="BF2397">
        <v>835</v>
      </c>
      <c r="BG2397">
        <v>729</v>
      </c>
      <c r="BH2397">
        <v>730</v>
      </c>
      <c r="BI2397">
        <v>729</v>
      </c>
      <c r="BJ2397" s="2">
        <f>ROUND(SUM(BH2397:BI2397)/SUM($BH$2203:$BI$3101)*(1000*irw_fw_harvest!$AH$16-SUM(IT!$BJ$2176:$BJ$2202)),0)</f>
        <v>1616</v>
      </c>
      <c r="BK2397" s="2">
        <f>ROUND(SUM(BH2397:BI2397)/SUM($BH$2203:$BI$3101)*(1000*irw_fw_harvest!$AI$16-SUM(IT!$BK$2176:$BK$2202)),0)</f>
        <v>1616</v>
      </c>
      <c r="BM2397" s="7">
        <f>ROUND(SUM(BH2397:BI2397)/SUM($BH$2203:$BI$3101)*(1000*irw_fw_harvest!$AH$46),0)</f>
        <v>752</v>
      </c>
      <c r="BN2397" s="7">
        <f>ROUND(SUM(BH2397:BI2397)/SUM($BH$2203:$BI$3101)*(1000*irw_fw_harvest!$AI$46),0)</f>
        <v>752</v>
      </c>
      <c r="BP2397" s="12">
        <f t="shared" si="2269"/>
        <v>2368</v>
      </c>
      <c r="BQ2397" s="12">
        <f t="shared" si="2270"/>
        <v>2368</v>
      </c>
    </row>
    <row r="2398" spans="1:69" ht="19.5" x14ac:dyDescent="0.6">
      <c r="A2398" t="s">
        <v>200</v>
      </c>
      <c r="B2398" t="s">
        <v>169</v>
      </c>
      <c r="C2398" t="s">
        <v>209</v>
      </c>
      <c r="D2398" t="s">
        <v>365</v>
      </c>
      <c r="E2398" t="s">
        <v>203</v>
      </c>
      <c r="F2398" t="s">
        <v>173</v>
      </c>
      <c r="G2398" t="s">
        <v>174</v>
      </c>
      <c r="H2398" t="s">
        <v>181</v>
      </c>
      <c r="I2398">
        <v>1</v>
      </c>
      <c r="J2398" t="s">
        <v>176</v>
      </c>
      <c r="K2398" t="b">
        <v>0</v>
      </c>
      <c r="L2398">
        <v>100</v>
      </c>
      <c r="M2398">
        <v>210</v>
      </c>
      <c r="N2398">
        <v>100</v>
      </c>
      <c r="O2398">
        <v>210</v>
      </c>
      <c r="P2398">
        <v>3</v>
      </c>
      <c r="Q2398">
        <v>-1</v>
      </c>
      <c r="R2398">
        <v>-1</v>
      </c>
      <c r="S2398">
        <v>-1</v>
      </c>
      <c r="T2398">
        <v>-1</v>
      </c>
      <c r="U2398">
        <v>-1</v>
      </c>
      <c r="V2398">
        <v>-1</v>
      </c>
      <c r="W2398">
        <v>-1</v>
      </c>
      <c r="X2398">
        <v>-1</v>
      </c>
      <c r="Y2398">
        <v>-1</v>
      </c>
      <c r="Z2398">
        <v>-1</v>
      </c>
      <c r="AA2398">
        <v>-1</v>
      </c>
      <c r="AB2398">
        <v>-1</v>
      </c>
      <c r="AC2398">
        <v>-1</v>
      </c>
      <c r="AD2398">
        <v>-1</v>
      </c>
      <c r="AE2398">
        <v>-1</v>
      </c>
      <c r="AF2398">
        <v>-1</v>
      </c>
      <c r="AG2398">
        <v>-1</v>
      </c>
      <c r="AH2398">
        <v>-1</v>
      </c>
      <c r="AI2398">
        <v>-1</v>
      </c>
      <c r="AJ2398">
        <v>-1</v>
      </c>
      <c r="AK2398">
        <v>1</v>
      </c>
      <c r="AL2398">
        <v>3</v>
      </c>
      <c r="AM2398" t="s">
        <v>195</v>
      </c>
      <c r="AN2398">
        <v>2121</v>
      </c>
      <c r="AT2398">
        <v>412</v>
      </c>
      <c r="AU2398">
        <v>176</v>
      </c>
      <c r="AV2398">
        <v>150</v>
      </c>
      <c r="AW2398">
        <v>107</v>
      </c>
      <c r="AX2398">
        <v>219</v>
      </c>
      <c r="AY2398">
        <v>283</v>
      </c>
      <c r="AZ2398">
        <v>234</v>
      </c>
      <c r="BA2398">
        <v>158</v>
      </c>
      <c r="BB2398">
        <v>120</v>
      </c>
      <c r="BC2398">
        <v>153</v>
      </c>
      <c r="BD2398">
        <v>124</v>
      </c>
      <c r="BE2398">
        <v>142</v>
      </c>
      <c r="BF2398">
        <v>210</v>
      </c>
      <c r="BG2398">
        <v>184</v>
      </c>
      <c r="BH2398">
        <v>184</v>
      </c>
      <c r="BI2398">
        <v>184</v>
      </c>
      <c r="BJ2398" s="2">
        <f>ROUND(SUM(BH2398:BI2398)/SUM($BH$2203:$BI$3101)*(1000*irw_fw_harvest!$AH$16-SUM(IT!$BJ$2176:$BJ$2202)),0)</f>
        <v>408</v>
      </c>
      <c r="BK2398" s="2">
        <f>ROUND(SUM(BH2398:BI2398)/SUM($BH$2203:$BI$3101)*(1000*irw_fw_harvest!$AI$16-SUM(IT!$BK$2176:$BK$2202)),0)</f>
        <v>408</v>
      </c>
      <c r="BM2398" s="7">
        <f>ROUND(SUM(BH2398:BI2398)/SUM($BH$2203:$BI$3101)*(1000*irw_fw_harvest!$AH$46),0)</f>
        <v>190</v>
      </c>
      <c r="BN2398" s="7">
        <f>ROUND(SUM(BH2398:BI2398)/SUM($BH$2203:$BI$3101)*(1000*irw_fw_harvest!$AI$46),0)</f>
        <v>190</v>
      </c>
      <c r="BP2398" s="12">
        <f t="shared" si="2269"/>
        <v>598</v>
      </c>
      <c r="BQ2398" s="12">
        <f t="shared" si="2270"/>
        <v>598</v>
      </c>
    </row>
    <row r="2399" spans="1:69" ht="19.5" x14ac:dyDescent="0.6">
      <c r="A2399" t="s">
        <v>200</v>
      </c>
      <c r="B2399" t="s">
        <v>169</v>
      </c>
      <c r="C2399" t="s">
        <v>353</v>
      </c>
      <c r="D2399" t="s">
        <v>365</v>
      </c>
      <c r="E2399" t="s">
        <v>183</v>
      </c>
      <c r="F2399" t="s">
        <v>173</v>
      </c>
      <c r="G2399" t="s">
        <v>174</v>
      </c>
      <c r="H2399" t="s">
        <v>181</v>
      </c>
      <c r="I2399">
        <v>1</v>
      </c>
      <c r="J2399" t="s">
        <v>176</v>
      </c>
      <c r="K2399" t="b">
        <v>0</v>
      </c>
      <c r="L2399">
        <v>20</v>
      </c>
      <c r="M2399">
        <v>210</v>
      </c>
      <c r="N2399">
        <v>20</v>
      </c>
      <c r="O2399">
        <v>210</v>
      </c>
      <c r="P2399">
        <v>3</v>
      </c>
      <c r="Q2399">
        <v>-1</v>
      </c>
      <c r="R2399">
        <v>-1</v>
      </c>
      <c r="S2399">
        <v>-1</v>
      </c>
      <c r="T2399">
        <v>-1</v>
      </c>
      <c r="U2399">
        <v>-1</v>
      </c>
      <c r="V2399">
        <v>-1</v>
      </c>
      <c r="W2399">
        <v>-1</v>
      </c>
      <c r="X2399">
        <v>-1</v>
      </c>
      <c r="Y2399">
        <v>-1</v>
      </c>
      <c r="Z2399">
        <v>-1</v>
      </c>
      <c r="AA2399">
        <v>-1</v>
      </c>
      <c r="AB2399">
        <v>-1</v>
      </c>
      <c r="AC2399">
        <v>-1</v>
      </c>
      <c r="AD2399">
        <v>-1</v>
      </c>
      <c r="AE2399">
        <v>-1</v>
      </c>
      <c r="AF2399">
        <v>-1</v>
      </c>
      <c r="AG2399">
        <v>-1</v>
      </c>
      <c r="AH2399">
        <v>-1</v>
      </c>
      <c r="AI2399">
        <v>-1</v>
      </c>
      <c r="AJ2399">
        <v>-1</v>
      </c>
      <c r="AK2399">
        <v>1</v>
      </c>
      <c r="AL2399">
        <v>3</v>
      </c>
      <c r="AM2399" t="s">
        <v>195</v>
      </c>
      <c r="AN2399">
        <v>2121</v>
      </c>
      <c r="AT2399">
        <v>13813</v>
      </c>
      <c r="AU2399">
        <v>5921</v>
      </c>
      <c r="AV2399">
        <v>5049</v>
      </c>
      <c r="AW2399">
        <v>3595</v>
      </c>
      <c r="AX2399">
        <v>7365</v>
      </c>
      <c r="AY2399">
        <v>9481</v>
      </c>
      <c r="AZ2399">
        <v>7862</v>
      </c>
      <c r="BA2399">
        <v>5300</v>
      </c>
      <c r="BB2399">
        <v>4039</v>
      </c>
      <c r="BC2399">
        <v>5147</v>
      </c>
      <c r="BD2399">
        <v>4181</v>
      </c>
      <c r="BE2399">
        <v>4767</v>
      </c>
      <c r="BF2399">
        <v>7066</v>
      </c>
      <c r="BG2399">
        <v>6174</v>
      </c>
      <c r="BH2399">
        <v>6177</v>
      </c>
      <c r="BI2399">
        <v>6167</v>
      </c>
      <c r="BJ2399" s="2">
        <f>ROUND(SUM(BH2399:BI2399)/SUM($BH$2203:$BI$3101)*(1000*irw_fw_harvest!$AH$16-SUM(IT!$BJ$2176:$BJ$2202)),0)</f>
        <v>13676</v>
      </c>
      <c r="BK2399" s="2">
        <f>ROUND(SUM(BH2399:BI2399)/SUM($BH$2203:$BI$3101)*(1000*irw_fw_harvest!$AI$16-SUM(IT!$BK$2176:$BK$2202)),0)</f>
        <v>13669</v>
      </c>
      <c r="BM2399" s="7">
        <f>ROUND(SUM(BH2399:BI2399)/SUM($BH$2203:$BI$3101)*(1000*irw_fw_harvest!$AH$46),0)</f>
        <v>6362</v>
      </c>
      <c r="BN2399" s="7">
        <f>ROUND(SUM(BH2399:BI2399)/SUM($BH$2203:$BI$3101)*(1000*irw_fw_harvest!$AI$46),0)</f>
        <v>6362</v>
      </c>
      <c r="BP2399" s="12">
        <f t="shared" si="2269"/>
        <v>20038</v>
      </c>
      <c r="BQ2399" s="12">
        <f t="shared" si="2270"/>
        <v>20031</v>
      </c>
    </row>
    <row r="2400" spans="1:69" ht="19.5" x14ac:dyDescent="0.6">
      <c r="A2400" t="s">
        <v>200</v>
      </c>
      <c r="B2400" t="s">
        <v>169</v>
      </c>
      <c r="C2400" t="s">
        <v>185</v>
      </c>
      <c r="D2400" t="s">
        <v>365</v>
      </c>
      <c r="E2400" t="s">
        <v>183</v>
      </c>
      <c r="F2400" t="s">
        <v>173</v>
      </c>
      <c r="G2400" t="s">
        <v>174</v>
      </c>
      <c r="H2400" t="s">
        <v>181</v>
      </c>
      <c r="I2400">
        <v>1</v>
      </c>
      <c r="J2400" t="s">
        <v>176</v>
      </c>
      <c r="K2400" t="b">
        <v>0</v>
      </c>
      <c r="L2400">
        <v>20</v>
      </c>
      <c r="M2400">
        <v>210</v>
      </c>
      <c r="N2400">
        <v>20</v>
      </c>
      <c r="O2400">
        <v>210</v>
      </c>
      <c r="P2400">
        <v>3</v>
      </c>
      <c r="Q2400">
        <v>-1</v>
      </c>
      <c r="R2400">
        <v>-1</v>
      </c>
      <c r="S2400">
        <v>-1</v>
      </c>
      <c r="T2400">
        <v>-1</v>
      </c>
      <c r="U2400">
        <v>-1</v>
      </c>
      <c r="V2400">
        <v>-1</v>
      </c>
      <c r="W2400">
        <v>-1</v>
      </c>
      <c r="X2400">
        <v>-1</v>
      </c>
      <c r="Y2400">
        <v>-1</v>
      </c>
      <c r="Z2400">
        <v>-1</v>
      </c>
      <c r="AA2400">
        <v>-1</v>
      </c>
      <c r="AB2400">
        <v>-1</v>
      </c>
      <c r="AC2400">
        <v>-1</v>
      </c>
      <c r="AD2400">
        <v>-1</v>
      </c>
      <c r="AE2400">
        <v>-1</v>
      </c>
      <c r="AF2400">
        <v>-1</v>
      </c>
      <c r="AG2400">
        <v>-1</v>
      </c>
      <c r="AH2400">
        <v>-1</v>
      </c>
      <c r="AI2400">
        <v>-1</v>
      </c>
      <c r="AJ2400">
        <v>-1</v>
      </c>
      <c r="AK2400">
        <v>1</v>
      </c>
      <c r="AL2400">
        <v>3</v>
      </c>
      <c r="AM2400" t="s">
        <v>195</v>
      </c>
      <c r="AN2400">
        <v>2121</v>
      </c>
      <c r="AT2400">
        <v>11498</v>
      </c>
      <c r="AU2400">
        <v>4929</v>
      </c>
      <c r="AV2400">
        <v>4202</v>
      </c>
      <c r="AW2400">
        <v>2992</v>
      </c>
      <c r="AX2400">
        <v>6131</v>
      </c>
      <c r="AY2400">
        <v>7892</v>
      </c>
      <c r="AZ2400">
        <v>6544</v>
      </c>
      <c r="BA2400">
        <v>4412</v>
      </c>
      <c r="BB2400">
        <v>3362</v>
      </c>
      <c r="BC2400">
        <v>4284</v>
      </c>
      <c r="BD2400">
        <v>3480</v>
      </c>
      <c r="BE2400">
        <v>3968</v>
      </c>
      <c r="BF2400">
        <v>5881</v>
      </c>
      <c r="BG2400">
        <v>5140</v>
      </c>
      <c r="BH2400">
        <v>5142</v>
      </c>
      <c r="BI2400">
        <v>5134</v>
      </c>
      <c r="BJ2400" s="2">
        <f>ROUND(SUM(BH2400:BI2400)/SUM($BH$2203:$BI$3101)*(1000*irw_fw_harvest!$AH$16-SUM(IT!$BJ$2176:$BJ$2202)),0)</f>
        <v>11385</v>
      </c>
      <c r="BK2400" s="2">
        <f>ROUND(SUM(BH2400:BI2400)/SUM($BH$2203:$BI$3101)*(1000*irw_fw_harvest!$AI$16-SUM(IT!$BK$2176:$BK$2202)),0)</f>
        <v>11379</v>
      </c>
      <c r="BM2400" s="7">
        <f>ROUND(SUM(BH2400:BI2400)/SUM($BH$2203:$BI$3101)*(1000*irw_fw_harvest!$AH$46),0)</f>
        <v>5296</v>
      </c>
      <c r="BN2400" s="7">
        <f>ROUND(SUM(BH2400:BI2400)/SUM($BH$2203:$BI$3101)*(1000*irw_fw_harvest!$AI$46),0)</f>
        <v>5296</v>
      </c>
      <c r="BP2400" s="12">
        <f t="shared" si="2269"/>
        <v>16681</v>
      </c>
      <c r="BQ2400" s="12">
        <f t="shared" si="2270"/>
        <v>16675</v>
      </c>
    </row>
    <row r="2401" spans="1:69" ht="19.5" x14ac:dyDescent="0.6">
      <c r="A2401" t="s">
        <v>200</v>
      </c>
      <c r="B2401" t="s">
        <v>169</v>
      </c>
      <c r="C2401" t="s">
        <v>185</v>
      </c>
      <c r="D2401" t="s">
        <v>365</v>
      </c>
      <c r="E2401" t="s">
        <v>203</v>
      </c>
      <c r="F2401" t="s">
        <v>173</v>
      </c>
      <c r="G2401" t="s">
        <v>174</v>
      </c>
      <c r="H2401" t="s">
        <v>181</v>
      </c>
      <c r="I2401">
        <v>1</v>
      </c>
      <c r="J2401" t="s">
        <v>176</v>
      </c>
      <c r="K2401" t="b">
        <v>0</v>
      </c>
      <c r="L2401">
        <v>120</v>
      </c>
      <c r="M2401">
        <v>210</v>
      </c>
      <c r="N2401">
        <v>120</v>
      </c>
      <c r="O2401">
        <v>210</v>
      </c>
      <c r="P2401">
        <v>3</v>
      </c>
      <c r="Q2401">
        <v>-1</v>
      </c>
      <c r="R2401">
        <v>-1</v>
      </c>
      <c r="S2401">
        <v>-1</v>
      </c>
      <c r="T2401">
        <v>-1</v>
      </c>
      <c r="U2401">
        <v>-1</v>
      </c>
      <c r="V2401">
        <v>-1</v>
      </c>
      <c r="W2401">
        <v>-1</v>
      </c>
      <c r="X2401">
        <v>-1</v>
      </c>
      <c r="Y2401">
        <v>-1</v>
      </c>
      <c r="Z2401">
        <v>-1</v>
      </c>
      <c r="AA2401">
        <v>-1</v>
      </c>
      <c r="AB2401">
        <v>-1</v>
      </c>
      <c r="AC2401">
        <v>-1</v>
      </c>
      <c r="AD2401">
        <v>-1</v>
      </c>
      <c r="AE2401">
        <v>-1</v>
      </c>
      <c r="AF2401">
        <v>-1</v>
      </c>
      <c r="AG2401">
        <v>-1</v>
      </c>
      <c r="AH2401">
        <v>-1</v>
      </c>
      <c r="AI2401">
        <v>-1</v>
      </c>
      <c r="AJ2401">
        <v>-1</v>
      </c>
      <c r="AK2401">
        <v>1</v>
      </c>
      <c r="AL2401">
        <v>3</v>
      </c>
      <c r="AM2401" t="s">
        <v>195</v>
      </c>
      <c r="AN2401">
        <v>2121</v>
      </c>
      <c r="AT2401">
        <v>1519</v>
      </c>
      <c r="AU2401">
        <v>651</v>
      </c>
      <c r="AV2401">
        <v>555</v>
      </c>
      <c r="AW2401">
        <v>395</v>
      </c>
      <c r="AX2401">
        <v>810</v>
      </c>
      <c r="AY2401">
        <v>1042</v>
      </c>
      <c r="AZ2401">
        <v>864</v>
      </c>
      <c r="BA2401">
        <v>582</v>
      </c>
      <c r="BB2401">
        <v>444</v>
      </c>
      <c r="BC2401">
        <v>566</v>
      </c>
      <c r="BD2401">
        <v>459</v>
      </c>
      <c r="BE2401">
        <v>524</v>
      </c>
      <c r="BF2401">
        <v>777</v>
      </c>
      <c r="BG2401">
        <v>679</v>
      </c>
      <c r="BH2401">
        <v>679</v>
      </c>
      <c r="BI2401">
        <v>678</v>
      </c>
      <c r="BJ2401" s="2">
        <f>ROUND(SUM(BH2401:BI2401)/SUM($BH$2203:$BI$3101)*(1000*irw_fw_harvest!$AH$16-SUM(IT!$BJ$2176:$BJ$2202)),0)</f>
        <v>1503</v>
      </c>
      <c r="BK2401" s="2">
        <f>ROUND(SUM(BH2401:BI2401)/SUM($BH$2203:$BI$3101)*(1000*irw_fw_harvest!$AI$16-SUM(IT!$BK$2176:$BK$2202)),0)</f>
        <v>1503</v>
      </c>
      <c r="BM2401" s="7">
        <f>ROUND(SUM(BH2401:BI2401)/SUM($BH$2203:$BI$3101)*(1000*irw_fw_harvest!$AH$46),0)</f>
        <v>699</v>
      </c>
      <c r="BN2401" s="7">
        <f>ROUND(SUM(BH2401:BI2401)/SUM($BH$2203:$BI$3101)*(1000*irw_fw_harvest!$AI$46),0)</f>
        <v>699</v>
      </c>
      <c r="BP2401" s="12">
        <f t="shared" si="2269"/>
        <v>2202</v>
      </c>
      <c r="BQ2401" s="12">
        <f t="shared" si="2270"/>
        <v>2202</v>
      </c>
    </row>
    <row r="2402" spans="1:69" ht="19.5" x14ac:dyDescent="0.6">
      <c r="A2402" t="s">
        <v>200</v>
      </c>
      <c r="B2402" t="s">
        <v>169</v>
      </c>
      <c r="C2402" t="s">
        <v>354</v>
      </c>
      <c r="D2402" t="s">
        <v>365</v>
      </c>
      <c r="E2402" t="s">
        <v>183</v>
      </c>
      <c r="F2402" t="s">
        <v>173</v>
      </c>
      <c r="G2402" t="s">
        <v>174</v>
      </c>
      <c r="H2402" t="s">
        <v>181</v>
      </c>
      <c r="I2402">
        <v>1</v>
      </c>
      <c r="J2402" t="s">
        <v>176</v>
      </c>
      <c r="K2402" t="b">
        <v>0</v>
      </c>
      <c r="L2402">
        <v>15</v>
      </c>
      <c r="M2402">
        <v>210</v>
      </c>
      <c r="N2402">
        <v>15</v>
      </c>
      <c r="O2402">
        <v>210</v>
      </c>
      <c r="P2402">
        <v>3</v>
      </c>
      <c r="Q2402">
        <v>-1</v>
      </c>
      <c r="R2402">
        <v>-1</v>
      </c>
      <c r="S2402">
        <v>-1</v>
      </c>
      <c r="T2402">
        <v>-1</v>
      </c>
      <c r="U2402">
        <v>-1</v>
      </c>
      <c r="V2402">
        <v>-1</v>
      </c>
      <c r="W2402">
        <v>-1</v>
      </c>
      <c r="X2402">
        <v>-1</v>
      </c>
      <c r="Y2402">
        <v>-1</v>
      </c>
      <c r="Z2402">
        <v>-1</v>
      </c>
      <c r="AA2402">
        <v>-1</v>
      </c>
      <c r="AB2402">
        <v>-1</v>
      </c>
      <c r="AC2402">
        <v>-1</v>
      </c>
      <c r="AD2402">
        <v>-1</v>
      </c>
      <c r="AE2402">
        <v>-1</v>
      </c>
      <c r="AF2402">
        <v>-1</v>
      </c>
      <c r="AG2402">
        <v>-1</v>
      </c>
      <c r="AH2402">
        <v>-1</v>
      </c>
      <c r="AI2402">
        <v>-1</v>
      </c>
      <c r="AJ2402">
        <v>-1</v>
      </c>
      <c r="AK2402">
        <v>1</v>
      </c>
      <c r="AL2402">
        <v>3</v>
      </c>
      <c r="AM2402" t="s">
        <v>195</v>
      </c>
      <c r="AN2402">
        <v>2121</v>
      </c>
      <c r="AT2402">
        <v>107</v>
      </c>
      <c r="AU2402">
        <v>46</v>
      </c>
      <c r="AV2402">
        <v>39</v>
      </c>
      <c r="AW2402">
        <v>27</v>
      </c>
      <c r="AX2402">
        <v>57</v>
      </c>
      <c r="AY2402">
        <v>73</v>
      </c>
      <c r="AZ2402">
        <v>61</v>
      </c>
      <c r="BA2402">
        <v>41</v>
      </c>
      <c r="BB2402">
        <v>31</v>
      </c>
      <c r="BC2402">
        <v>39</v>
      </c>
      <c r="BD2402">
        <v>32</v>
      </c>
      <c r="BE2402">
        <v>37</v>
      </c>
      <c r="BF2402">
        <v>54</v>
      </c>
      <c r="BG2402">
        <v>47</v>
      </c>
      <c r="BH2402">
        <v>47</v>
      </c>
      <c r="BI2402">
        <v>47</v>
      </c>
      <c r="BJ2402" s="2">
        <f>ROUND(SUM(BH2402:BI2402)/SUM($BH$2203:$BI$3101)*(1000*irw_fw_harvest!$AH$16-SUM(IT!$BJ$2176:$BJ$2202)),0)</f>
        <v>104</v>
      </c>
      <c r="BK2402" s="2">
        <f>ROUND(SUM(BH2402:BI2402)/SUM($BH$2203:$BI$3101)*(1000*irw_fw_harvest!$AI$16-SUM(IT!$BK$2176:$BK$2202)),0)</f>
        <v>104</v>
      </c>
      <c r="BM2402" s="7">
        <f>ROUND(SUM(BH2402:BI2402)/SUM($BH$2203:$BI$3101)*(1000*irw_fw_harvest!$AH$46),0)</f>
        <v>48</v>
      </c>
      <c r="BN2402" s="7">
        <f>ROUND(SUM(BH2402:BI2402)/SUM($BH$2203:$BI$3101)*(1000*irw_fw_harvest!$AI$46),0)</f>
        <v>48</v>
      </c>
      <c r="BP2402" s="12">
        <f t="shared" si="2269"/>
        <v>152</v>
      </c>
      <c r="BQ2402" s="12">
        <f t="shared" si="2270"/>
        <v>152</v>
      </c>
    </row>
    <row r="2403" spans="1:69" ht="19.5" x14ac:dyDescent="0.6">
      <c r="A2403" t="s">
        <v>200</v>
      </c>
      <c r="B2403" t="s">
        <v>169</v>
      </c>
      <c r="C2403" t="s">
        <v>354</v>
      </c>
      <c r="D2403" t="s">
        <v>365</v>
      </c>
      <c r="E2403" t="s">
        <v>203</v>
      </c>
      <c r="F2403" t="s">
        <v>173</v>
      </c>
      <c r="G2403" t="s">
        <v>174</v>
      </c>
      <c r="H2403" t="s">
        <v>181</v>
      </c>
      <c r="I2403">
        <v>1</v>
      </c>
      <c r="J2403" t="s">
        <v>176</v>
      </c>
      <c r="K2403" t="b">
        <v>0</v>
      </c>
      <c r="L2403">
        <v>50</v>
      </c>
      <c r="M2403">
        <v>210</v>
      </c>
      <c r="N2403">
        <v>50</v>
      </c>
      <c r="O2403">
        <v>210</v>
      </c>
      <c r="P2403">
        <v>3</v>
      </c>
      <c r="Q2403">
        <v>-1</v>
      </c>
      <c r="R2403">
        <v>-1</v>
      </c>
      <c r="S2403">
        <v>-1</v>
      </c>
      <c r="T2403">
        <v>-1</v>
      </c>
      <c r="U2403">
        <v>-1</v>
      </c>
      <c r="V2403">
        <v>-1</v>
      </c>
      <c r="W2403">
        <v>-1</v>
      </c>
      <c r="X2403">
        <v>-1</v>
      </c>
      <c r="Y2403">
        <v>-1</v>
      </c>
      <c r="Z2403">
        <v>-1</v>
      </c>
      <c r="AA2403">
        <v>-1</v>
      </c>
      <c r="AB2403">
        <v>-1</v>
      </c>
      <c r="AC2403">
        <v>-1</v>
      </c>
      <c r="AD2403">
        <v>-1</v>
      </c>
      <c r="AE2403">
        <v>-1</v>
      </c>
      <c r="AF2403">
        <v>-1</v>
      </c>
      <c r="AG2403">
        <v>-1</v>
      </c>
      <c r="AH2403">
        <v>-1</v>
      </c>
      <c r="AI2403">
        <v>-1</v>
      </c>
      <c r="AJ2403">
        <v>-1</v>
      </c>
      <c r="AK2403">
        <v>1</v>
      </c>
      <c r="AL2403">
        <v>3</v>
      </c>
      <c r="AM2403" t="s">
        <v>195</v>
      </c>
      <c r="AN2403">
        <v>2121</v>
      </c>
      <c r="AT2403">
        <v>114</v>
      </c>
      <c r="AU2403">
        <v>49</v>
      </c>
      <c r="AV2403">
        <v>41</v>
      </c>
      <c r="AW2403">
        <v>29</v>
      </c>
      <c r="AX2403">
        <v>61</v>
      </c>
      <c r="AY2403">
        <v>78</v>
      </c>
      <c r="AZ2403">
        <v>65</v>
      </c>
      <c r="BA2403">
        <v>43</v>
      </c>
      <c r="BB2403">
        <v>33</v>
      </c>
      <c r="BC2403">
        <v>42</v>
      </c>
      <c r="BD2403">
        <v>34</v>
      </c>
      <c r="BE2403">
        <v>39</v>
      </c>
      <c r="BF2403">
        <v>58</v>
      </c>
      <c r="BG2403">
        <v>51</v>
      </c>
      <c r="BH2403">
        <v>51</v>
      </c>
      <c r="BI2403">
        <v>51</v>
      </c>
      <c r="BJ2403" s="2">
        <f>ROUND(SUM(BH2403:BI2403)/SUM($BH$2203:$BI$3101)*(1000*irw_fw_harvest!$AH$16-SUM(IT!$BJ$2176:$BJ$2202)),0)</f>
        <v>113</v>
      </c>
      <c r="BK2403" s="2">
        <f>ROUND(SUM(BH2403:BI2403)/SUM($BH$2203:$BI$3101)*(1000*irw_fw_harvest!$AI$16-SUM(IT!$BK$2176:$BK$2202)),0)</f>
        <v>113</v>
      </c>
      <c r="BM2403" s="7">
        <f>ROUND(SUM(BH2403:BI2403)/SUM($BH$2203:$BI$3101)*(1000*irw_fw_harvest!$AH$46),0)</f>
        <v>53</v>
      </c>
      <c r="BN2403" s="7">
        <f>ROUND(SUM(BH2403:BI2403)/SUM($BH$2203:$BI$3101)*(1000*irw_fw_harvest!$AI$46),0)</f>
        <v>53</v>
      </c>
      <c r="BP2403" s="12">
        <f t="shared" si="2269"/>
        <v>166</v>
      </c>
      <c r="BQ2403" s="12">
        <f t="shared" si="2270"/>
        <v>166</v>
      </c>
    </row>
    <row r="2404" spans="1:69" ht="19.5" x14ac:dyDescent="0.6">
      <c r="A2404" t="s">
        <v>200</v>
      </c>
      <c r="B2404" t="s">
        <v>169</v>
      </c>
      <c r="C2404" t="s">
        <v>201</v>
      </c>
      <c r="D2404" t="s">
        <v>365</v>
      </c>
      <c r="E2404" t="s">
        <v>203</v>
      </c>
      <c r="F2404" t="s">
        <v>173</v>
      </c>
      <c r="G2404" t="s">
        <v>174</v>
      </c>
      <c r="H2404" t="s">
        <v>181</v>
      </c>
      <c r="I2404">
        <v>1</v>
      </c>
      <c r="J2404" t="s">
        <v>176</v>
      </c>
      <c r="K2404" t="b">
        <v>0</v>
      </c>
      <c r="L2404">
        <v>20</v>
      </c>
      <c r="M2404">
        <v>210</v>
      </c>
      <c r="N2404">
        <v>20</v>
      </c>
      <c r="O2404">
        <v>210</v>
      </c>
      <c r="P2404">
        <v>3</v>
      </c>
      <c r="Q2404">
        <v>-1</v>
      </c>
      <c r="R2404">
        <v>-1</v>
      </c>
      <c r="S2404">
        <v>-1</v>
      </c>
      <c r="T2404">
        <v>-1</v>
      </c>
      <c r="U2404">
        <v>-1</v>
      </c>
      <c r="V2404">
        <v>-1</v>
      </c>
      <c r="W2404">
        <v>-1</v>
      </c>
      <c r="X2404">
        <v>-1</v>
      </c>
      <c r="Y2404">
        <v>-1</v>
      </c>
      <c r="Z2404">
        <v>-1</v>
      </c>
      <c r="AA2404">
        <v>-1</v>
      </c>
      <c r="AB2404">
        <v>-1</v>
      </c>
      <c r="AC2404">
        <v>-1</v>
      </c>
      <c r="AD2404">
        <v>-1</v>
      </c>
      <c r="AE2404">
        <v>-1</v>
      </c>
      <c r="AF2404">
        <v>-1</v>
      </c>
      <c r="AG2404">
        <v>-1</v>
      </c>
      <c r="AH2404">
        <v>-1</v>
      </c>
      <c r="AI2404">
        <v>-1</v>
      </c>
      <c r="AJ2404">
        <v>-1</v>
      </c>
      <c r="AK2404">
        <v>1</v>
      </c>
      <c r="AL2404">
        <v>3</v>
      </c>
      <c r="AM2404" t="s">
        <v>195</v>
      </c>
      <c r="AN2404">
        <v>2121</v>
      </c>
      <c r="AT2404">
        <v>251</v>
      </c>
      <c r="AU2404">
        <v>107</v>
      </c>
      <c r="AV2404">
        <v>91</v>
      </c>
      <c r="AW2404">
        <v>65</v>
      </c>
      <c r="AX2404">
        <v>133</v>
      </c>
      <c r="AY2404">
        <v>172</v>
      </c>
      <c r="AZ2404">
        <v>142</v>
      </c>
      <c r="BA2404">
        <v>96</v>
      </c>
      <c r="BB2404">
        <v>73</v>
      </c>
      <c r="BC2404">
        <v>93</v>
      </c>
      <c r="BD2404">
        <v>76</v>
      </c>
      <c r="BE2404">
        <v>86</v>
      </c>
      <c r="BF2404">
        <v>128</v>
      </c>
      <c r="BG2404">
        <v>112</v>
      </c>
      <c r="BH2404">
        <v>112</v>
      </c>
      <c r="BI2404">
        <v>112</v>
      </c>
      <c r="BJ2404" s="2">
        <f>ROUND(SUM(BH2404:BI2404)/SUM($BH$2203:$BI$3101)*(1000*irw_fw_harvest!$AH$16-SUM(IT!$BJ$2176:$BJ$2202)),0)</f>
        <v>248</v>
      </c>
      <c r="BK2404" s="2">
        <f>ROUND(SUM(BH2404:BI2404)/SUM($BH$2203:$BI$3101)*(1000*irw_fw_harvest!$AI$16-SUM(IT!$BK$2176:$BK$2202)),0)</f>
        <v>248</v>
      </c>
      <c r="BM2404" s="7">
        <f>ROUND(SUM(BH2404:BI2404)/SUM($BH$2203:$BI$3101)*(1000*irw_fw_harvest!$AH$46),0)</f>
        <v>115</v>
      </c>
      <c r="BN2404" s="7">
        <f>ROUND(SUM(BH2404:BI2404)/SUM($BH$2203:$BI$3101)*(1000*irw_fw_harvest!$AI$46),0)</f>
        <v>115</v>
      </c>
      <c r="BP2404" s="12">
        <f t="shared" si="2269"/>
        <v>363</v>
      </c>
      <c r="BQ2404" s="12">
        <f t="shared" si="2270"/>
        <v>363</v>
      </c>
    </row>
    <row r="2405" spans="1:69" ht="19.5" x14ac:dyDescent="0.6">
      <c r="A2405" t="s">
        <v>200</v>
      </c>
      <c r="B2405" t="s">
        <v>169</v>
      </c>
      <c r="C2405" t="s">
        <v>218</v>
      </c>
      <c r="D2405" t="s">
        <v>365</v>
      </c>
      <c r="E2405" t="s">
        <v>183</v>
      </c>
      <c r="F2405" t="s">
        <v>173</v>
      </c>
      <c r="G2405" t="s">
        <v>174</v>
      </c>
      <c r="H2405" t="s">
        <v>181</v>
      </c>
      <c r="I2405">
        <v>1</v>
      </c>
      <c r="J2405" t="s">
        <v>176</v>
      </c>
      <c r="K2405" t="b">
        <v>0</v>
      </c>
      <c r="L2405">
        <v>25</v>
      </c>
      <c r="M2405">
        <v>210</v>
      </c>
      <c r="N2405">
        <v>25</v>
      </c>
      <c r="O2405">
        <v>210</v>
      </c>
      <c r="P2405">
        <v>3</v>
      </c>
      <c r="Q2405">
        <v>-1</v>
      </c>
      <c r="R2405">
        <v>-1</v>
      </c>
      <c r="S2405">
        <v>-1</v>
      </c>
      <c r="T2405">
        <v>-1</v>
      </c>
      <c r="U2405">
        <v>-1</v>
      </c>
      <c r="V2405">
        <v>-1</v>
      </c>
      <c r="W2405">
        <v>-1</v>
      </c>
      <c r="X2405">
        <v>-1</v>
      </c>
      <c r="Y2405">
        <v>-1</v>
      </c>
      <c r="Z2405">
        <v>-1</v>
      </c>
      <c r="AA2405">
        <v>-1</v>
      </c>
      <c r="AB2405">
        <v>-1</v>
      </c>
      <c r="AC2405">
        <v>-1</v>
      </c>
      <c r="AD2405">
        <v>-1</v>
      </c>
      <c r="AE2405">
        <v>-1</v>
      </c>
      <c r="AF2405">
        <v>-1</v>
      </c>
      <c r="AG2405">
        <v>-1</v>
      </c>
      <c r="AH2405">
        <v>-1</v>
      </c>
      <c r="AI2405">
        <v>-1</v>
      </c>
      <c r="AJ2405">
        <v>-1</v>
      </c>
      <c r="AK2405">
        <v>1</v>
      </c>
      <c r="AL2405">
        <v>3</v>
      </c>
      <c r="AM2405" t="s">
        <v>195</v>
      </c>
      <c r="AN2405">
        <v>2121</v>
      </c>
      <c r="AT2405">
        <v>3132</v>
      </c>
      <c r="AU2405">
        <v>1342</v>
      </c>
      <c r="AV2405">
        <v>1144</v>
      </c>
      <c r="AW2405">
        <v>815</v>
      </c>
      <c r="AX2405">
        <v>1670</v>
      </c>
      <c r="AY2405">
        <v>2149</v>
      </c>
      <c r="AZ2405">
        <v>1782</v>
      </c>
      <c r="BA2405">
        <v>1201</v>
      </c>
      <c r="BB2405">
        <v>915</v>
      </c>
      <c r="BC2405">
        <v>1167</v>
      </c>
      <c r="BD2405">
        <v>948</v>
      </c>
      <c r="BE2405">
        <v>1080</v>
      </c>
      <c r="BF2405">
        <v>1602</v>
      </c>
      <c r="BG2405">
        <v>1400</v>
      </c>
      <c r="BH2405">
        <v>1400</v>
      </c>
      <c r="BI2405">
        <v>1398</v>
      </c>
      <c r="BJ2405" s="2">
        <f>ROUND(SUM(BH2405:BI2405)/SUM($BH$2203:$BI$3101)*(1000*irw_fw_harvest!$AH$16-SUM(IT!$BJ$2176:$BJ$2202)),0)</f>
        <v>3100</v>
      </c>
      <c r="BK2405" s="2">
        <f>ROUND(SUM(BH2405:BI2405)/SUM($BH$2203:$BI$3101)*(1000*irw_fw_harvest!$AI$16-SUM(IT!$BK$2176:$BK$2202)),0)</f>
        <v>3098</v>
      </c>
      <c r="BM2405" s="7">
        <f>ROUND(SUM(BH2405:BI2405)/SUM($BH$2203:$BI$3101)*(1000*irw_fw_harvest!$AH$46),0)</f>
        <v>1442</v>
      </c>
      <c r="BN2405" s="7">
        <f>ROUND(SUM(BH2405:BI2405)/SUM($BH$2203:$BI$3101)*(1000*irw_fw_harvest!$AI$46),0)</f>
        <v>1442</v>
      </c>
      <c r="BP2405" s="12">
        <f t="shared" si="2269"/>
        <v>4542</v>
      </c>
      <c r="BQ2405" s="12">
        <f t="shared" si="2270"/>
        <v>4540</v>
      </c>
    </row>
    <row r="2406" spans="1:69" ht="19.5" x14ac:dyDescent="0.6">
      <c r="A2406" t="s">
        <v>200</v>
      </c>
      <c r="B2406" t="s">
        <v>169</v>
      </c>
      <c r="C2406" t="s">
        <v>218</v>
      </c>
      <c r="D2406" t="s">
        <v>365</v>
      </c>
      <c r="E2406" t="s">
        <v>203</v>
      </c>
      <c r="F2406" t="s">
        <v>173</v>
      </c>
      <c r="G2406" t="s">
        <v>174</v>
      </c>
      <c r="H2406" t="s">
        <v>181</v>
      </c>
      <c r="I2406">
        <v>1</v>
      </c>
      <c r="J2406" t="s">
        <v>176</v>
      </c>
      <c r="K2406" t="b">
        <v>0</v>
      </c>
      <c r="L2406">
        <v>120</v>
      </c>
      <c r="M2406">
        <v>210</v>
      </c>
      <c r="N2406">
        <v>120</v>
      </c>
      <c r="O2406">
        <v>210</v>
      </c>
      <c r="P2406">
        <v>3</v>
      </c>
      <c r="Q2406">
        <v>-1</v>
      </c>
      <c r="R2406">
        <v>-1</v>
      </c>
      <c r="S2406">
        <v>-1</v>
      </c>
      <c r="T2406">
        <v>-1</v>
      </c>
      <c r="U2406">
        <v>-1</v>
      </c>
      <c r="V2406">
        <v>-1</v>
      </c>
      <c r="W2406">
        <v>-1</v>
      </c>
      <c r="X2406">
        <v>-1</v>
      </c>
      <c r="Y2406">
        <v>-1</v>
      </c>
      <c r="Z2406">
        <v>-1</v>
      </c>
      <c r="AA2406">
        <v>-1</v>
      </c>
      <c r="AB2406">
        <v>-1</v>
      </c>
      <c r="AC2406">
        <v>-1</v>
      </c>
      <c r="AD2406">
        <v>-1</v>
      </c>
      <c r="AE2406">
        <v>-1</v>
      </c>
      <c r="AF2406">
        <v>-1</v>
      </c>
      <c r="AG2406">
        <v>-1</v>
      </c>
      <c r="AH2406">
        <v>-1</v>
      </c>
      <c r="AI2406">
        <v>-1</v>
      </c>
      <c r="AJ2406">
        <v>-1</v>
      </c>
      <c r="AK2406">
        <v>1</v>
      </c>
      <c r="AL2406">
        <v>3</v>
      </c>
      <c r="AM2406" t="s">
        <v>195</v>
      </c>
      <c r="AN2406">
        <v>2121</v>
      </c>
      <c r="AT2406">
        <v>429</v>
      </c>
      <c r="AU2406">
        <v>184</v>
      </c>
      <c r="AV2406">
        <v>157</v>
      </c>
      <c r="AW2406">
        <v>111</v>
      </c>
      <c r="AX2406">
        <v>229</v>
      </c>
      <c r="AY2406">
        <v>294</v>
      </c>
      <c r="AZ2406">
        <v>244</v>
      </c>
      <c r="BA2406">
        <v>164</v>
      </c>
      <c r="BB2406">
        <v>125</v>
      </c>
      <c r="BC2406">
        <v>160</v>
      </c>
      <c r="BD2406">
        <v>130</v>
      </c>
      <c r="BE2406">
        <v>148</v>
      </c>
      <c r="BF2406">
        <v>219</v>
      </c>
      <c r="BG2406">
        <v>192</v>
      </c>
      <c r="BH2406">
        <v>192</v>
      </c>
      <c r="BI2406">
        <v>191</v>
      </c>
      <c r="BJ2406" s="2">
        <f>ROUND(SUM(BH2406:BI2406)/SUM($BH$2203:$BI$3101)*(1000*irw_fw_harvest!$AH$16-SUM(IT!$BJ$2176:$BJ$2202)),0)</f>
        <v>424</v>
      </c>
      <c r="BK2406" s="2">
        <f>ROUND(SUM(BH2406:BI2406)/SUM($BH$2203:$BI$3101)*(1000*irw_fw_harvest!$AI$16-SUM(IT!$BK$2176:$BK$2202)),0)</f>
        <v>424</v>
      </c>
      <c r="BM2406" s="7">
        <f>ROUND(SUM(BH2406:BI2406)/SUM($BH$2203:$BI$3101)*(1000*irw_fw_harvest!$AH$46),0)</f>
        <v>197</v>
      </c>
      <c r="BN2406" s="7">
        <f>ROUND(SUM(BH2406:BI2406)/SUM($BH$2203:$BI$3101)*(1000*irw_fw_harvest!$AI$46),0)</f>
        <v>197</v>
      </c>
      <c r="BP2406" s="12">
        <f t="shared" si="2269"/>
        <v>621</v>
      </c>
      <c r="BQ2406" s="12">
        <f t="shared" si="2270"/>
        <v>621</v>
      </c>
    </row>
    <row r="2407" spans="1:69" ht="19.5" x14ac:dyDescent="0.6">
      <c r="A2407" t="s">
        <v>200</v>
      </c>
      <c r="B2407" t="s">
        <v>169</v>
      </c>
      <c r="C2407" t="s">
        <v>256</v>
      </c>
      <c r="D2407" t="s">
        <v>365</v>
      </c>
      <c r="E2407" t="s">
        <v>183</v>
      </c>
      <c r="F2407" t="s">
        <v>173</v>
      </c>
      <c r="G2407" t="s">
        <v>174</v>
      </c>
      <c r="H2407" t="s">
        <v>181</v>
      </c>
      <c r="I2407">
        <v>1</v>
      </c>
      <c r="J2407" t="s">
        <v>176</v>
      </c>
      <c r="K2407" t="b">
        <v>0</v>
      </c>
      <c r="L2407">
        <v>25</v>
      </c>
      <c r="M2407">
        <v>210</v>
      </c>
      <c r="N2407">
        <v>25</v>
      </c>
      <c r="O2407">
        <v>210</v>
      </c>
      <c r="P2407">
        <v>3</v>
      </c>
      <c r="Q2407">
        <v>-1</v>
      </c>
      <c r="R2407">
        <v>-1</v>
      </c>
      <c r="S2407">
        <v>-1</v>
      </c>
      <c r="T2407">
        <v>-1</v>
      </c>
      <c r="U2407">
        <v>-1</v>
      </c>
      <c r="V2407">
        <v>-1</v>
      </c>
      <c r="W2407">
        <v>-1</v>
      </c>
      <c r="X2407">
        <v>-1</v>
      </c>
      <c r="Y2407">
        <v>-1</v>
      </c>
      <c r="Z2407">
        <v>-1</v>
      </c>
      <c r="AA2407">
        <v>-1</v>
      </c>
      <c r="AB2407">
        <v>-1</v>
      </c>
      <c r="AC2407">
        <v>-1</v>
      </c>
      <c r="AD2407">
        <v>-1</v>
      </c>
      <c r="AE2407">
        <v>-1</v>
      </c>
      <c r="AF2407">
        <v>-1</v>
      </c>
      <c r="AG2407">
        <v>-1</v>
      </c>
      <c r="AH2407">
        <v>-1</v>
      </c>
      <c r="AI2407">
        <v>-1</v>
      </c>
      <c r="AJ2407">
        <v>-1</v>
      </c>
      <c r="AK2407">
        <v>1</v>
      </c>
      <c r="AL2407">
        <v>3</v>
      </c>
      <c r="AM2407" t="s">
        <v>195</v>
      </c>
      <c r="AN2407">
        <v>2121</v>
      </c>
      <c r="AT2407">
        <v>2105</v>
      </c>
      <c r="AU2407">
        <v>902</v>
      </c>
      <c r="AV2407">
        <v>769</v>
      </c>
      <c r="AW2407">
        <v>548</v>
      </c>
      <c r="AX2407">
        <v>1122</v>
      </c>
      <c r="AY2407">
        <v>1445</v>
      </c>
      <c r="AZ2407">
        <v>1198</v>
      </c>
      <c r="BA2407">
        <v>808</v>
      </c>
      <c r="BB2407">
        <v>615</v>
      </c>
      <c r="BC2407">
        <v>784</v>
      </c>
      <c r="BD2407">
        <v>637</v>
      </c>
      <c r="BE2407">
        <v>726</v>
      </c>
      <c r="BF2407">
        <v>1077</v>
      </c>
      <c r="BG2407">
        <v>941</v>
      </c>
      <c r="BH2407">
        <v>941</v>
      </c>
      <c r="BI2407">
        <v>940</v>
      </c>
      <c r="BJ2407" s="2">
        <f>ROUND(SUM(BH2407:BI2407)/SUM($BH$2203:$BI$3101)*(1000*irw_fw_harvest!$AH$16-SUM(IT!$BJ$2176:$BJ$2202)),0)</f>
        <v>2084</v>
      </c>
      <c r="BK2407" s="2">
        <f>ROUND(SUM(BH2407:BI2407)/SUM($BH$2203:$BI$3101)*(1000*irw_fw_harvest!$AI$16-SUM(IT!$BK$2176:$BK$2202)),0)</f>
        <v>2083</v>
      </c>
      <c r="BM2407" s="7">
        <f>ROUND(SUM(BH2407:BI2407)/SUM($BH$2203:$BI$3101)*(1000*irw_fw_harvest!$AH$46),0)</f>
        <v>969</v>
      </c>
      <c r="BN2407" s="7">
        <f>ROUND(SUM(BH2407:BI2407)/SUM($BH$2203:$BI$3101)*(1000*irw_fw_harvest!$AI$46),0)</f>
        <v>969</v>
      </c>
      <c r="BP2407" s="12">
        <f t="shared" si="2269"/>
        <v>3053</v>
      </c>
      <c r="BQ2407" s="12">
        <f t="shared" si="2270"/>
        <v>3052</v>
      </c>
    </row>
    <row r="2408" spans="1:69" ht="19.5" x14ac:dyDescent="0.6">
      <c r="A2408" t="s">
        <v>200</v>
      </c>
      <c r="B2408" t="s">
        <v>169</v>
      </c>
      <c r="C2408" t="s">
        <v>291</v>
      </c>
      <c r="D2408" t="s">
        <v>366</v>
      </c>
      <c r="E2408" t="s">
        <v>203</v>
      </c>
      <c r="F2408" t="s">
        <v>173</v>
      </c>
      <c r="G2408" t="s">
        <v>174</v>
      </c>
      <c r="H2408" t="s">
        <v>181</v>
      </c>
      <c r="I2408">
        <v>1</v>
      </c>
      <c r="J2408" t="s">
        <v>176</v>
      </c>
      <c r="K2408" t="b">
        <v>0</v>
      </c>
      <c r="L2408">
        <v>95</v>
      </c>
      <c r="M2408">
        <v>210</v>
      </c>
      <c r="N2408">
        <v>95</v>
      </c>
      <c r="O2408">
        <v>210</v>
      </c>
      <c r="P2408">
        <v>3</v>
      </c>
      <c r="Q2408">
        <v>-1</v>
      </c>
      <c r="R2408">
        <v>-1</v>
      </c>
      <c r="S2408">
        <v>-1</v>
      </c>
      <c r="T2408">
        <v>-1</v>
      </c>
      <c r="U2408">
        <v>-1</v>
      </c>
      <c r="V2408">
        <v>-1</v>
      </c>
      <c r="W2408">
        <v>-1</v>
      </c>
      <c r="X2408">
        <v>-1</v>
      </c>
      <c r="Y2408">
        <v>-1</v>
      </c>
      <c r="Z2408">
        <v>-1</v>
      </c>
      <c r="AA2408">
        <v>-1</v>
      </c>
      <c r="AB2408">
        <v>-1</v>
      </c>
      <c r="AC2408">
        <v>-1</v>
      </c>
      <c r="AD2408">
        <v>-1</v>
      </c>
      <c r="AE2408">
        <v>-1</v>
      </c>
      <c r="AF2408">
        <v>-1</v>
      </c>
      <c r="AG2408">
        <v>-1</v>
      </c>
      <c r="AH2408">
        <v>-1</v>
      </c>
      <c r="AI2408">
        <v>-1</v>
      </c>
      <c r="AJ2408">
        <v>-1</v>
      </c>
      <c r="AK2408">
        <v>1</v>
      </c>
      <c r="AL2408">
        <v>3</v>
      </c>
      <c r="AM2408" t="s">
        <v>195</v>
      </c>
      <c r="AN2408">
        <v>2121</v>
      </c>
      <c r="AT2408">
        <v>540</v>
      </c>
      <c r="AU2408">
        <v>323</v>
      </c>
      <c r="AV2408">
        <v>296</v>
      </c>
      <c r="AW2408">
        <v>244</v>
      </c>
      <c r="AX2408">
        <v>297</v>
      </c>
      <c r="AY2408">
        <v>247</v>
      </c>
      <c r="AZ2408">
        <v>167</v>
      </c>
      <c r="BA2408">
        <v>127</v>
      </c>
      <c r="BB2408">
        <v>177</v>
      </c>
      <c r="BC2408">
        <v>207</v>
      </c>
      <c r="BD2408">
        <v>157</v>
      </c>
      <c r="BE2408">
        <v>220</v>
      </c>
      <c r="BF2408">
        <v>199</v>
      </c>
      <c r="BG2408">
        <v>197</v>
      </c>
      <c r="BH2408">
        <v>197</v>
      </c>
      <c r="BI2408">
        <v>197</v>
      </c>
      <c r="BJ2408" s="2">
        <f>ROUND(SUM(BH2408:BI2408)/SUM($BH$2203:$BI$3101)*(1000*irw_fw_harvest!$AH$16-SUM(IT!$BJ$2176:$BJ$2202)),0)</f>
        <v>437</v>
      </c>
      <c r="BK2408" s="2">
        <f>ROUND(SUM(BH2408:BI2408)/SUM($BH$2203:$BI$3101)*(1000*irw_fw_harvest!$AI$16-SUM(IT!$BK$2176:$BK$2202)),0)</f>
        <v>436</v>
      </c>
      <c r="BM2408" s="7">
        <f>ROUND(SUM(BH2408:BI2408)/SUM($BH$2203:$BI$3101)*(1000*irw_fw_harvest!$AH$46),0)</f>
        <v>203</v>
      </c>
      <c r="BN2408" s="7">
        <f>ROUND(SUM(BH2408:BI2408)/SUM($BH$2203:$BI$3101)*(1000*irw_fw_harvest!$AI$46),0)</f>
        <v>203</v>
      </c>
      <c r="BP2408" s="12">
        <f t="shared" si="2269"/>
        <v>640</v>
      </c>
      <c r="BQ2408" s="12">
        <f t="shared" si="2270"/>
        <v>639</v>
      </c>
    </row>
    <row r="2409" spans="1:69" ht="19.5" x14ac:dyDescent="0.6">
      <c r="A2409" t="s">
        <v>200</v>
      </c>
      <c r="B2409" t="s">
        <v>169</v>
      </c>
      <c r="C2409" t="s">
        <v>291</v>
      </c>
      <c r="D2409" t="s">
        <v>366</v>
      </c>
      <c r="E2409" t="s">
        <v>183</v>
      </c>
      <c r="F2409" t="s">
        <v>173</v>
      </c>
      <c r="G2409" t="s">
        <v>174</v>
      </c>
      <c r="H2409" t="s">
        <v>181</v>
      </c>
      <c r="I2409">
        <v>1</v>
      </c>
      <c r="J2409" t="s">
        <v>176</v>
      </c>
      <c r="K2409" t="b">
        <v>0</v>
      </c>
      <c r="L2409">
        <v>20</v>
      </c>
      <c r="M2409">
        <v>210</v>
      </c>
      <c r="N2409">
        <v>20</v>
      </c>
      <c r="O2409">
        <v>210</v>
      </c>
      <c r="P2409">
        <v>3</v>
      </c>
      <c r="Q2409">
        <v>-1</v>
      </c>
      <c r="R2409">
        <v>-1</v>
      </c>
      <c r="S2409">
        <v>-1</v>
      </c>
      <c r="T2409">
        <v>-1</v>
      </c>
      <c r="U2409">
        <v>-1</v>
      </c>
      <c r="V2409">
        <v>-1</v>
      </c>
      <c r="W2409">
        <v>-1</v>
      </c>
      <c r="X2409">
        <v>-1</v>
      </c>
      <c r="Y2409">
        <v>-1</v>
      </c>
      <c r="Z2409">
        <v>-1</v>
      </c>
      <c r="AA2409">
        <v>-1</v>
      </c>
      <c r="AB2409">
        <v>-1</v>
      </c>
      <c r="AC2409">
        <v>-1</v>
      </c>
      <c r="AD2409">
        <v>-1</v>
      </c>
      <c r="AE2409">
        <v>-1</v>
      </c>
      <c r="AF2409">
        <v>-1</v>
      </c>
      <c r="AG2409">
        <v>-1</v>
      </c>
      <c r="AH2409">
        <v>-1</v>
      </c>
      <c r="AI2409">
        <v>-1</v>
      </c>
      <c r="AJ2409">
        <v>-1</v>
      </c>
      <c r="AK2409">
        <v>1</v>
      </c>
      <c r="AL2409">
        <v>3</v>
      </c>
      <c r="AM2409" t="s">
        <v>195</v>
      </c>
      <c r="AN2409">
        <v>2121</v>
      </c>
      <c r="AT2409">
        <v>22102</v>
      </c>
      <c r="AU2409">
        <v>13235</v>
      </c>
      <c r="AV2409">
        <v>12150</v>
      </c>
      <c r="AW2409">
        <v>10022</v>
      </c>
      <c r="AX2409">
        <v>12165</v>
      </c>
      <c r="AY2409">
        <v>10119</v>
      </c>
      <c r="AZ2409">
        <v>6839</v>
      </c>
      <c r="BA2409">
        <v>5236</v>
      </c>
      <c r="BB2409">
        <v>7276</v>
      </c>
      <c r="BC2409">
        <v>8500</v>
      </c>
      <c r="BD2409">
        <v>6458</v>
      </c>
      <c r="BE2409">
        <v>9031</v>
      </c>
      <c r="BF2409">
        <v>8157</v>
      </c>
      <c r="BG2409">
        <v>8070</v>
      </c>
      <c r="BH2409">
        <v>8074</v>
      </c>
      <c r="BI2409">
        <v>8061</v>
      </c>
      <c r="BJ2409" s="2">
        <f>ROUND(SUM(BH2409:BI2409)/SUM($BH$2203:$BI$3101)*(1000*irw_fw_harvest!$AH$16-SUM(IT!$BJ$2176:$BJ$2202)),0)</f>
        <v>17876</v>
      </c>
      <c r="BK2409" s="2">
        <f>ROUND(SUM(BH2409:BI2409)/SUM($BH$2203:$BI$3101)*(1000*irw_fw_harvest!$AI$16-SUM(IT!$BK$2176:$BK$2202)),0)</f>
        <v>17867</v>
      </c>
      <c r="BM2409" s="7">
        <f>ROUND(SUM(BH2409:BI2409)/SUM($BH$2203:$BI$3101)*(1000*irw_fw_harvest!$AH$46),0)</f>
        <v>8316</v>
      </c>
      <c r="BN2409" s="7">
        <f>ROUND(SUM(BH2409:BI2409)/SUM($BH$2203:$BI$3101)*(1000*irw_fw_harvest!$AI$46),0)</f>
        <v>8316</v>
      </c>
      <c r="BP2409" s="12">
        <f t="shared" si="2269"/>
        <v>26192</v>
      </c>
      <c r="BQ2409" s="12">
        <f t="shared" si="2270"/>
        <v>26183</v>
      </c>
    </row>
    <row r="2410" spans="1:69" ht="19.5" x14ac:dyDescent="0.6">
      <c r="A2410" t="s">
        <v>200</v>
      </c>
      <c r="B2410" t="s">
        <v>169</v>
      </c>
      <c r="C2410" t="s">
        <v>179</v>
      </c>
      <c r="D2410" t="s">
        <v>366</v>
      </c>
      <c r="E2410" t="s">
        <v>183</v>
      </c>
      <c r="F2410" t="s">
        <v>173</v>
      </c>
      <c r="G2410" t="s">
        <v>174</v>
      </c>
      <c r="H2410" t="s">
        <v>181</v>
      </c>
      <c r="I2410">
        <v>1</v>
      </c>
      <c r="J2410" t="s">
        <v>176</v>
      </c>
      <c r="K2410" t="b">
        <v>0</v>
      </c>
      <c r="L2410">
        <v>20</v>
      </c>
      <c r="M2410">
        <v>210</v>
      </c>
      <c r="N2410">
        <v>20</v>
      </c>
      <c r="O2410">
        <v>210</v>
      </c>
      <c r="P2410">
        <v>3</v>
      </c>
      <c r="Q2410">
        <v>-1</v>
      </c>
      <c r="R2410">
        <v>-1</v>
      </c>
      <c r="S2410">
        <v>-1</v>
      </c>
      <c r="T2410">
        <v>-1</v>
      </c>
      <c r="U2410">
        <v>-1</v>
      </c>
      <c r="V2410">
        <v>-1</v>
      </c>
      <c r="W2410">
        <v>-1</v>
      </c>
      <c r="X2410">
        <v>-1</v>
      </c>
      <c r="Y2410">
        <v>-1</v>
      </c>
      <c r="Z2410">
        <v>-1</v>
      </c>
      <c r="AA2410">
        <v>-1</v>
      </c>
      <c r="AB2410">
        <v>-1</v>
      </c>
      <c r="AC2410">
        <v>-1</v>
      </c>
      <c r="AD2410">
        <v>-1</v>
      </c>
      <c r="AE2410">
        <v>-1</v>
      </c>
      <c r="AF2410">
        <v>-1</v>
      </c>
      <c r="AG2410">
        <v>-1</v>
      </c>
      <c r="AH2410">
        <v>-1</v>
      </c>
      <c r="AI2410">
        <v>-1</v>
      </c>
      <c r="AJ2410">
        <v>-1</v>
      </c>
      <c r="AK2410">
        <v>1</v>
      </c>
      <c r="AL2410">
        <v>3</v>
      </c>
      <c r="AM2410" t="s">
        <v>195</v>
      </c>
      <c r="AN2410">
        <v>2121</v>
      </c>
      <c r="AT2410">
        <v>23823</v>
      </c>
      <c r="AU2410">
        <v>14266</v>
      </c>
      <c r="AV2410">
        <v>13096</v>
      </c>
      <c r="AW2410">
        <v>10802</v>
      </c>
      <c r="AX2410">
        <v>13112</v>
      </c>
      <c r="AY2410">
        <v>10907</v>
      </c>
      <c r="AZ2410">
        <v>7372</v>
      </c>
      <c r="BA2410">
        <v>5644</v>
      </c>
      <c r="BB2410">
        <v>7843</v>
      </c>
      <c r="BC2410">
        <v>9162</v>
      </c>
      <c r="BD2410">
        <v>6960</v>
      </c>
      <c r="BE2410">
        <v>9734</v>
      </c>
      <c r="BF2410">
        <v>8792</v>
      </c>
      <c r="BG2410">
        <v>8698</v>
      </c>
      <c r="BH2410">
        <v>8702</v>
      </c>
      <c r="BI2410">
        <v>8688</v>
      </c>
      <c r="BJ2410" s="2">
        <f>ROUND(SUM(BH2410:BI2410)/SUM($BH$2203:$BI$3101)*(1000*irw_fw_harvest!$AH$16-SUM(IT!$BJ$2176:$BJ$2202)),0)</f>
        <v>19267</v>
      </c>
      <c r="BK2410" s="2">
        <f>ROUND(SUM(BH2410:BI2410)/SUM($BH$2203:$BI$3101)*(1000*irw_fw_harvest!$AI$16-SUM(IT!$BK$2176:$BK$2202)),0)</f>
        <v>19257</v>
      </c>
      <c r="BM2410" s="7">
        <f>ROUND(SUM(BH2410:BI2410)/SUM($BH$2203:$BI$3101)*(1000*irw_fw_harvest!$AH$46),0)</f>
        <v>8962</v>
      </c>
      <c r="BN2410" s="7">
        <f>ROUND(SUM(BH2410:BI2410)/SUM($BH$2203:$BI$3101)*(1000*irw_fw_harvest!$AI$46),0)</f>
        <v>8962</v>
      </c>
      <c r="BP2410" s="12">
        <f t="shared" si="2269"/>
        <v>28229</v>
      </c>
      <c r="BQ2410" s="12">
        <f t="shared" si="2270"/>
        <v>28219</v>
      </c>
    </row>
    <row r="2411" spans="1:69" ht="19.5" x14ac:dyDescent="0.6">
      <c r="A2411" t="s">
        <v>200</v>
      </c>
      <c r="B2411" t="s">
        <v>169</v>
      </c>
      <c r="C2411" t="s">
        <v>179</v>
      </c>
      <c r="D2411" t="s">
        <v>366</v>
      </c>
      <c r="E2411" t="s">
        <v>203</v>
      </c>
      <c r="F2411" t="s">
        <v>173</v>
      </c>
      <c r="G2411" t="s">
        <v>174</v>
      </c>
      <c r="H2411" t="s">
        <v>181</v>
      </c>
      <c r="I2411">
        <v>1</v>
      </c>
      <c r="J2411" t="s">
        <v>176</v>
      </c>
      <c r="K2411" t="b">
        <v>0</v>
      </c>
      <c r="L2411">
        <v>120</v>
      </c>
      <c r="M2411">
        <v>210</v>
      </c>
      <c r="N2411">
        <v>120</v>
      </c>
      <c r="O2411">
        <v>210</v>
      </c>
      <c r="P2411">
        <v>3</v>
      </c>
      <c r="Q2411">
        <v>-1</v>
      </c>
      <c r="R2411">
        <v>-1</v>
      </c>
      <c r="S2411">
        <v>-1</v>
      </c>
      <c r="T2411">
        <v>-1</v>
      </c>
      <c r="U2411">
        <v>-1</v>
      </c>
      <c r="V2411">
        <v>-1</v>
      </c>
      <c r="W2411">
        <v>-1</v>
      </c>
      <c r="X2411">
        <v>-1</v>
      </c>
      <c r="Y2411">
        <v>-1</v>
      </c>
      <c r="Z2411">
        <v>-1</v>
      </c>
      <c r="AA2411">
        <v>-1</v>
      </c>
      <c r="AB2411">
        <v>-1</v>
      </c>
      <c r="AC2411">
        <v>-1</v>
      </c>
      <c r="AD2411">
        <v>-1</v>
      </c>
      <c r="AE2411">
        <v>-1</v>
      </c>
      <c r="AF2411">
        <v>-1</v>
      </c>
      <c r="AG2411">
        <v>-1</v>
      </c>
      <c r="AH2411">
        <v>-1</v>
      </c>
      <c r="AI2411">
        <v>-1</v>
      </c>
      <c r="AJ2411">
        <v>-1</v>
      </c>
      <c r="AK2411">
        <v>1</v>
      </c>
      <c r="AL2411">
        <v>3</v>
      </c>
      <c r="AM2411" t="s">
        <v>195</v>
      </c>
      <c r="AN2411">
        <v>2121</v>
      </c>
      <c r="AT2411">
        <v>424</v>
      </c>
      <c r="AU2411">
        <v>253</v>
      </c>
      <c r="AV2411">
        <v>233</v>
      </c>
      <c r="AW2411">
        <v>192</v>
      </c>
      <c r="AX2411">
        <v>233</v>
      </c>
      <c r="AY2411">
        <v>194</v>
      </c>
      <c r="AZ2411">
        <v>131</v>
      </c>
      <c r="BA2411">
        <v>100</v>
      </c>
      <c r="BB2411">
        <v>139</v>
      </c>
      <c r="BC2411">
        <v>163</v>
      </c>
      <c r="BD2411">
        <v>123</v>
      </c>
      <c r="BE2411">
        <v>173</v>
      </c>
      <c r="BF2411">
        <v>156</v>
      </c>
      <c r="BG2411">
        <v>154</v>
      </c>
      <c r="BH2411">
        <v>154</v>
      </c>
      <c r="BI2411">
        <v>154</v>
      </c>
      <c r="BJ2411" s="2">
        <f>ROUND(SUM(BH2411:BI2411)/SUM($BH$2203:$BI$3101)*(1000*irw_fw_harvest!$AH$16-SUM(IT!$BJ$2176:$BJ$2202)),0)</f>
        <v>341</v>
      </c>
      <c r="BK2411" s="2">
        <f>ROUND(SUM(BH2411:BI2411)/SUM($BH$2203:$BI$3101)*(1000*irw_fw_harvest!$AI$16-SUM(IT!$BK$2176:$BK$2202)),0)</f>
        <v>341</v>
      </c>
      <c r="BM2411" s="7">
        <f>ROUND(SUM(BH2411:BI2411)/SUM($BH$2203:$BI$3101)*(1000*irw_fw_harvest!$AH$46),0)</f>
        <v>159</v>
      </c>
      <c r="BN2411" s="7">
        <f>ROUND(SUM(BH2411:BI2411)/SUM($BH$2203:$BI$3101)*(1000*irw_fw_harvest!$AI$46),0)</f>
        <v>159</v>
      </c>
      <c r="BP2411" s="12">
        <f t="shared" si="2269"/>
        <v>500</v>
      </c>
      <c r="BQ2411" s="12">
        <f t="shared" si="2270"/>
        <v>500</v>
      </c>
    </row>
    <row r="2412" spans="1:69" ht="19.5" x14ac:dyDescent="0.6">
      <c r="A2412" t="s">
        <v>200</v>
      </c>
      <c r="B2412" t="s">
        <v>169</v>
      </c>
      <c r="C2412" t="s">
        <v>209</v>
      </c>
      <c r="D2412" t="s">
        <v>366</v>
      </c>
      <c r="E2412" t="s">
        <v>183</v>
      </c>
      <c r="F2412" t="s">
        <v>173</v>
      </c>
      <c r="G2412" t="s">
        <v>174</v>
      </c>
      <c r="H2412" t="s">
        <v>181</v>
      </c>
      <c r="I2412">
        <v>1</v>
      </c>
      <c r="J2412" t="s">
        <v>176</v>
      </c>
      <c r="K2412" t="b">
        <v>0</v>
      </c>
      <c r="L2412">
        <v>20</v>
      </c>
      <c r="M2412">
        <v>210</v>
      </c>
      <c r="N2412">
        <v>20</v>
      </c>
      <c r="O2412">
        <v>210</v>
      </c>
      <c r="P2412">
        <v>3</v>
      </c>
      <c r="Q2412">
        <v>-1</v>
      </c>
      <c r="R2412">
        <v>-1</v>
      </c>
      <c r="S2412">
        <v>-1</v>
      </c>
      <c r="T2412">
        <v>-1</v>
      </c>
      <c r="U2412">
        <v>-1</v>
      </c>
      <c r="V2412">
        <v>-1</v>
      </c>
      <c r="W2412">
        <v>-1</v>
      </c>
      <c r="X2412">
        <v>-1</v>
      </c>
      <c r="Y2412">
        <v>-1</v>
      </c>
      <c r="Z2412">
        <v>-1</v>
      </c>
      <c r="AA2412">
        <v>-1</v>
      </c>
      <c r="AB2412">
        <v>-1</v>
      </c>
      <c r="AC2412">
        <v>-1</v>
      </c>
      <c r="AD2412">
        <v>-1</v>
      </c>
      <c r="AE2412">
        <v>-1</v>
      </c>
      <c r="AF2412">
        <v>-1</v>
      </c>
      <c r="AG2412">
        <v>-1</v>
      </c>
      <c r="AH2412">
        <v>-1</v>
      </c>
      <c r="AI2412">
        <v>-1</v>
      </c>
      <c r="AJ2412">
        <v>-1</v>
      </c>
      <c r="AK2412">
        <v>1</v>
      </c>
      <c r="AL2412">
        <v>3</v>
      </c>
      <c r="AM2412" t="s">
        <v>195</v>
      </c>
      <c r="AN2412">
        <v>2121</v>
      </c>
      <c r="AT2412">
        <v>17612</v>
      </c>
      <c r="AU2412">
        <v>10546</v>
      </c>
      <c r="AV2412">
        <v>9681</v>
      </c>
      <c r="AW2412">
        <v>7986</v>
      </c>
      <c r="AX2412">
        <v>9694</v>
      </c>
      <c r="AY2412">
        <v>8063</v>
      </c>
      <c r="AZ2412">
        <v>5450</v>
      </c>
      <c r="BA2412">
        <v>4172</v>
      </c>
      <c r="BB2412">
        <v>5798</v>
      </c>
      <c r="BC2412">
        <v>6773</v>
      </c>
      <c r="BD2412">
        <v>5146</v>
      </c>
      <c r="BE2412">
        <v>7196</v>
      </c>
      <c r="BF2412">
        <v>6500</v>
      </c>
      <c r="BG2412">
        <v>6430</v>
      </c>
      <c r="BH2412">
        <v>6434</v>
      </c>
      <c r="BI2412">
        <v>6423</v>
      </c>
      <c r="BJ2412" s="2">
        <f>ROUND(SUM(BH2412:BI2412)/SUM($BH$2203:$BI$3101)*(1000*irw_fw_harvest!$AH$16-SUM(IT!$BJ$2176:$BJ$2202)),0)</f>
        <v>14245</v>
      </c>
      <c r="BK2412" s="2">
        <f>ROUND(SUM(BH2412:BI2412)/SUM($BH$2203:$BI$3101)*(1000*irw_fw_harvest!$AI$16-SUM(IT!$BK$2176:$BK$2202)),0)</f>
        <v>14237</v>
      </c>
      <c r="BM2412" s="7">
        <f>ROUND(SUM(BH2412:BI2412)/SUM($BH$2203:$BI$3101)*(1000*irw_fw_harvest!$AH$46),0)</f>
        <v>6626</v>
      </c>
      <c r="BN2412" s="7">
        <f>ROUND(SUM(BH2412:BI2412)/SUM($BH$2203:$BI$3101)*(1000*irw_fw_harvest!$AI$46),0)</f>
        <v>6626</v>
      </c>
      <c r="BP2412" s="12">
        <f t="shared" si="2269"/>
        <v>20871</v>
      </c>
      <c r="BQ2412" s="12">
        <f t="shared" si="2270"/>
        <v>20863</v>
      </c>
    </row>
    <row r="2413" spans="1:69" ht="19.5" x14ac:dyDescent="0.6">
      <c r="A2413" t="s">
        <v>200</v>
      </c>
      <c r="B2413" t="s">
        <v>169</v>
      </c>
      <c r="C2413" t="s">
        <v>209</v>
      </c>
      <c r="D2413" t="s">
        <v>366</v>
      </c>
      <c r="E2413" t="s">
        <v>203</v>
      </c>
      <c r="F2413" t="s">
        <v>173</v>
      </c>
      <c r="G2413" t="s">
        <v>174</v>
      </c>
      <c r="H2413" t="s">
        <v>181</v>
      </c>
      <c r="I2413">
        <v>1</v>
      </c>
      <c r="J2413" t="s">
        <v>176</v>
      </c>
      <c r="K2413" t="b">
        <v>0</v>
      </c>
      <c r="L2413">
        <v>100</v>
      </c>
      <c r="M2413">
        <v>210</v>
      </c>
      <c r="N2413">
        <v>100</v>
      </c>
      <c r="O2413">
        <v>210</v>
      </c>
      <c r="P2413">
        <v>3</v>
      </c>
      <c r="Q2413">
        <v>-1</v>
      </c>
      <c r="R2413">
        <v>-1</v>
      </c>
      <c r="S2413">
        <v>-1</v>
      </c>
      <c r="T2413">
        <v>-1</v>
      </c>
      <c r="U2413">
        <v>-1</v>
      </c>
      <c r="V2413">
        <v>-1</v>
      </c>
      <c r="W2413">
        <v>-1</v>
      </c>
      <c r="X2413">
        <v>-1</v>
      </c>
      <c r="Y2413">
        <v>-1</v>
      </c>
      <c r="Z2413">
        <v>-1</v>
      </c>
      <c r="AA2413">
        <v>-1</v>
      </c>
      <c r="AB2413">
        <v>-1</v>
      </c>
      <c r="AC2413">
        <v>-1</v>
      </c>
      <c r="AD2413">
        <v>-1</v>
      </c>
      <c r="AE2413">
        <v>-1</v>
      </c>
      <c r="AF2413">
        <v>-1</v>
      </c>
      <c r="AG2413">
        <v>-1</v>
      </c>
      <c r="AH2413">
        <v>-1</v>
      </c>
      <c r="AI2413">
        <v>-1</v>
      </c>
      <c r="AJ2413">
        <v>-1</v>
      </c>
      <c r="AK2413">
        <v>1</v>
      </c>
      <c r="AL2413">
        <v>3</v>
      </c>
      <c r="AM2413" t="s">
        <v>195</v>
      </c>
      <c r="AN2413">
        <v>2121</v>
      </c>
      <c r="AT2413">
        <v>746</v>
      </c>
      <c r="AU2413">
        <v>446</v>
      </c>
      <c r="AV2413">
        <v>410</v>
      </c>
      <c r="AW2413">
        <v>338</v>
      </c>
      <c r="AX2413">
        <v>410</v>
      </c>
      <c r="AY2413">
        <v>341</v>
      </c>
      <c r="AZ2413">
        <v>230</v>
      </c>
      <c r="BA2413">
        <v>176</v>
      </c>
      <c r="BB2413">
        <v>245</v>
      </c>
      <c r="BC2413">
        <v>287</v>
      </c>
      <c r="BD2413">
        <v>218</v>
      </c>
      <c r="BE2413">
        <v>304</v>
      </c>
      <c r="BF2413">
        <v>275</v>
      </c>
      <c r="BG2413">
        <v>272</v>
      </c>
      <c r="BH2413">
        <v>272</v>
      </c>
      <c r="BI2413">
        <v>272</v>
      </c>
      <c r="BJ2413" s="2">
        <f>ROUND(SUM(BH2413:BI2413)/SUM($BH$2203:$BI$3101)*(1000*irw_fw_harvest!$AH$16-SUM(IT!$BJ$2176:$BJ$2202)),0)</f>
        <v>603</v>
      </c>
      <c r="BK2413" s="2">
        <f>ROUND(SUM(BH2413:BI2413)/SUM($BH$2203:$BI$3101)*(1000*irw_fw_harvest!$AI$16-SUM(IT!$BK$2176:$BK$2202)),0)</f>
        <v>602</v>
      </c>
      <c r="BM2413" s="7">
        <f>ROUND(SUM(BH2413:BI2413)/SUM($BH$2203:$BI$3101)*(1000*irw_fw_harvest!$AH$46),0)</f>
        <v>280</v>
      </c>
      <c r="BN2413" s="7">
        <f>ROUND(SUM(BH2413:BI2413)/SUM($BH$2203:$BI$3101)*(1000*irw_fw_harvest!$AI$46),0)</f>
        <v>280</v>
      </c>
      <c r="BP2413" s="12">
        <f t="shared" si="2269"/>
        <v>883</v>
      </c>
      <c r="BQ2413" s="12">
        <f t="shared" si="2270"/>
        <v>882</v>
      </c>
    </row>
    <row r="2414" spans="1:69" ht="19.5" x14ac:dyDescent="0.6">
      <c r="A2414" t="s">
        <v>200</v>
      </c>
      <c r="B2414" t="s">
        <v>169</v>
      </c>
      <c r="C2414" t="s">
        <v>353</v>
      </c>
      <c r="D2414" t="s">
        <v>366</v>
      </c>
      <c r="E2414" t="s">
        <v>183</v>
      </c>
      <c r="F2414" t="s">
        <v>173</v>
      </c>
      <c r="G2414" t="s">
        <v>174</v>
      </c>
      <c r="H2414" t="s">
        <v>181</v>
      </c>
      <c r="I2414">
        <v>1</v>
      </c>
      <c r="J2414" t="s">
        <v>176</v>
      </c>
      <c r="K2414" t="b">
        <v>0</v>
      </c>
      <c r="L2414">
        <v>20</v>
      </c>
      <c r="M2414">
        <v>210</v>
      </c>
      <c r="N2414">
        <v>20</v>
      </c>
      <c r="O2414">
        <v>210</v>
      </c>
      <c r="P2414">
        <v>3</v>
      </c>
      <c r="Q2414">
        <v>-1</v>
      </c>
      <c r="R2414">
        <v>-1</v>
      </c>
      <c r="S2414">
        <v>-1</v>
      </c>
      <c r="T2414">
        <v>-1</v>
      </c>
      <c r="U2414">
        <v>-1</v>
      </c>
      <c r="V2414">
        <v>-1</v>
      </c>
      <c r="W2414">
        <v>-1</v>
      </c>
      <c r="X2414">
        <v>-1</v>
      </c>
      <c r="Y2414">
        <v>-1</v>
      </c>
      <c r="Z2414">
        <v>-1</v>
      </c>
      <c r="AA2414">
        <v>-1</v>
      </c>
      <c r="AB2414">
        <v>-1</v>
      </c>
      <c r="AC2414">
        <v>-1</v>
      </c>
      <c r="AD2414">
        <v>-1</v>
      </c>
      <c r="AE2414">
        <v>-1</v>
      </c>
      <c r="AF2414">
        <v>-1</v>
      </c>
      <c r="AG2414">
        <v>-1</v>
      </c>
      <c r="AH2414">
        <v>-1</v>
      </c>
      <c r="AI2414">
        <v>-1</v>
      </c>
      <c r="AJ2414">
        <v>-1</v>
      </c>
      <c r="AK2414">
        <v>1</v>
      </c>
      <c r="AL2414">
        <v>3</v>
      </c>
      <c r="AM2414" t="s">
        <v>195</v>
      </c>
      <c r="AN2414">
        <v>2121</v>
      </c>
      <c r="AT2414">
        <v>16895</v>
      </c>
      <c r="AU2414">
        <v>10117</v>
      </c>
      <c r="AV2414">
        <v>9287</v>
      </c>
      <c r="AW2414">
        <v>7661</v>
      </c>
      <c r="AX2414">
        <v>9299</v>
      </c>
      <c r="AY2414">
        <v>7735</v>
      </c>
      <c r="AZ2414">
        <v>5228</v>
      </c>
      <c r="BA2414">
        <v>4002</v>
      </c>
      <c r="BB2414">
        <v>5562</v>
      </c>
      <c r="BC2414">
        <v>6497</v>
      </c>
      <c r="BD2414">
        <v>4936</v>
      </c>
      <c r="BE2414">
        <v>6903</v>
      </c>
      <c r="BF2414">
        <v>6235</v>
      </c>
      <c r="BG2414">
        <v>6168</v>
      </c>
      <c r="BH2414">
        <v>6172</v>
      </c>
      <c r="BI2414">
        <v>6162</v>
      </c>
      <c r="BJ2414" s="2">
        <f>ROUND(SUM(BH2414:BI2414)/SUM($BH$2203:$BI$3101)*(1000*irw_fw_harvest!$AH$16-SUM(IT!$BJ$2176:$BJ$2202)),0)</f>
        <v>13665</v>
      </c>
      <c r="BK2414" s="2">
        <f>ROUND(SUM(BH2414:BI2414)/SUM($BH$2203:$BI$3101)*(1000*irw_fw_harvest!$AI$16-SUM(IT!$BK$2176:$BK$2202)),0)</f>
        <v>13658</v>
      </c>
      <c r="BM2414" s="7">
        <f>ROUND(SUM(BH2414:BI2414)/SUM($BH$2203:$BI$3101)*(1000*irw_fw_harvest!$AH$46),0)</f>
        <v>6357</v>
      </c>
      <c r="BN2414" s="7">
        <f>ROUND(SUM(BH2414:BI2414)/SUM($BH$2203:$BI$3101)*(1000*irw_fw_harvest!$AI$46),0)</f>
        <v>6357</v>
      </c>
      <c r="BP2414" s="12">
        <f t="shared" si="2269"/>
        <v>20022</v>
      </c>
      <c r="BQ2414" s="12">
        <f t="shared" si="2270"/>
        <v>20015</v>
      </c>
    </row>
    <row r="2415" spans="1:69" ht="19.5" x14ac:dyDescent="0.6">
      <c r="A2415" t="s">
        <v>200</v>
      </c>
      <c r="B2415" t="s">
        <v>169</v>
      </c>
      <c r="C2415" t="s">
        <v>185</v>
      </c>
      <c r="D2415" t="s">
        <v>366</v>
      </c>
      <c r="E2415" t="s">
        <v>183</v>
      </c>
      <c r="F2415" t="s">
        <v>173</v>
      </c>
      <c r="G2415" t="s">
        <v>174</v>
      </c>
      <c r="H2415" t="s">
        <v>181</v>
      </c>
      <c r="I2415">
        <v>1</v>
      </c>
      <c r="J2415" t="s">
        <v>176</v>
      </c>
      <c r="K2415" t="b">
        <v>0</v>
      </c>
      <c r="L2415">
        <v>20</v>
      </c>
      <c r="M2415">
        <v>210</v>
      </c>
      <c r="N2415">
        <v>20</v>
      </c>
      <c r="O2415">
        <v>210</v>
      </c>
      <c r="P2415">
        <v>3</v>
      </c>
      <c r="Q2415">
        <v>-1</v>
      </c>
      <c r="R2415">
        <v>-1</v>
      </c>
      <c r="S2415">
        <v>-1</v>
      </c>
      <c r="T2415">
        <v>-1</v>
      </c>
      <c r="U2415">
        <v>-1</v>
      </c>
      <c r="V2415">
        <v>-1</v>
      </c>
      <c r="W2415">
        <v>-1</v>
      </c>
      <c r="X2415">
        <v>-1</v>
      </c>
      <c r="Y2415">
        <v>-1</v>
      </c>
      <c r="Z2415">
        <v>-1</v>
      </c>
      <c r="AA2415">
        <v>-1</v>
      </c>
      <c r="AB2415">
        <v>-1</v>
      </c>
      <c r="AC2415">
        <v>-1</v>
      </c>
      <c r="AD2415">
        <v>-1</v>
      </c>
      <c r="AE2415">
        <v>-1</v>
      </c>
      <c r="AF2415">
        <v>-1</v>
      </c>
      <c r="AG2415">
        <v>-1</v>
      </c>
      <c r="AH2415">
        <v>-1</v>
      </c>
      <c r="AI2415">
        <v>-1</v>
      </c>
      <c r="AJ2415">
        <v>-1</v>
      </c>
      <c r="AK2415">
        <v>1</v>
      </c>
      <c r="AL2415">
        <v>3</v>
      </c>
      <c r="AM2415" t="s">
        <v>195</v>
      </c>
      <c r="AN2415">
        <v>2121</v>
      </c>
      <c r="AT2415">
        <v>6278</v>
      </c>
      <c r="AU2415">
        <v>3759</v>
      </c>
      <c r="AV2415">
        <v>3451</v>
      </c>
      <c r="AW2415">
        <v>2846</v>
      </c>
      <c r="AX2415">
        <v>3455</v>
      </c>
      <c r="AY2415">
        <v>2874</v>
      </c>
      <c r="AZ2415">
        <v>1942</v>
      </c>
      <c r="BA2415">
        <v>1487</v>
      </c>
      <c r="BB2415">
        <v>2067</v>
      </c>
      <c r="BC2415">
        <v>2414</v>
      </c>
      <c r="BD2415">
        <v>1834</v>
      </c>
      <c r="BE2415">
        <v>2565</v>
      </c>
      <c r="BF2415">
        <v>2317</v>
      </c>
      <c r="BG2415">
        <v>2292</v>
      </c>
      <c r="BH2415">
        <v>2293</v>
      </c>
      <c r="BI2415">
        <v>2289</v>
      </c>
      <c r="BJ2415" s="2">
        <f>ROUND(SUM(BH2415:BI2415)/SUM($BH$2203:$BI$3101)*(1000*irw_fw_harvest!$AH$16-SUM(IT!$BJ$2176:$BJ$2202)),0)</f>
        <v>5077</v>
      </c>
      <c r="BK2415" s="2">
        <f>ROUND(SUM(BH2415:BI2415)/SUM($BH$2203:$BI$3101)*(1000*irw_fw_harvest!$AI$16-SUM(IT!$BK$2176:$BK$2202)),0)</f>
        <v>5074</v>
      </c>
      <c r="BM2415" s="7">
        <f>ROUND(SUM(BH2415:BI2415)/SUM($BH$2203:$BI$3101)*(1000*irw_fw_harvest!$AH$46),0)</f>
        <v>2361</v>
      </c>
      <c r="BN2415" s="7">
        <f>ROUND(SUM(BH2415:BI2415)/SUM($BH$2203:$BI$3101)*(1000*irw_fw_harvest!$AI$46),0)</f>
        <v>2361</v>
      </c>
      <c r="BP2415" s="12">
        <f t="shared" si="2269"/>
        <v>7438</v>
      </c>
      <c r="BQ2415" s="12">
        <f t="shared" si="2270"/>
        <v>7435</v>
      </c>
    </row>
    <row r="2416" spans="1:69" ht="19.5" x14ac:dyDescent="0.6">
      <c r="A2416" t="s">
        <v>200</v>
      </c>
      <c r="B2416" t="s">
        <v>169</v>
      </c>
      <c r="C2416" t="s">
        <v>185</v>
      </c>
      <c r="D2416" t="s">
        <v>366</v>
      </c>
      <c r="E2416" t="s">
        <v>203</v>
      </c>
      <c r="F2416" t="s">
        <v>173</v>
      </c>
      <c r="G2416" t="s">
        <v>174</v>
      </c>
      <c r="H2416" t="s">
        <v>181</v>
      </c>
      <c r="I2416">
        <v>1</v>
      </c>
      <c r="J2416" t="s">
        <v>176</v>
      </c>
      <c r="K2416" t="b">
        <v>0</v>
      </c>
      <c r="L2416">
        <v>120</v>
      </c>
      <c r="M2416">
        <v>210</v>
      </c>
      <c r="N2416">
        <v>120</v>
      </c>
      <c r="O2416">
        <v>210</v>
      </c>
      <c r="P2416">
        <v>3</v>
      </c>
      <c r="Q2416">
        <v>-1</v>
      </c>
      <c r="R2416">
        <v>-1</v>
      </c>
      <c r="S2416">
        <v>-1</v>
      </c>
      <c r="T2416">
        <v>-1</v>
      </c>
      <c r="U2416">
        <v>-1</v>
      </c>
      <c r="V2416">
        <v>-1</v>
      </c>
      <c r="W2416">
        <v>-1</v>
      </c>
      <c r="X2416">
        <v>-1</v>
      </c>
      <c r="Y2416">
        <v>-1</v>
      </c>
      <c r="Z2416">
        <v>-1</v>
      </c>
      <c r="AA2416">
        <v>-1</v>
      </c>
      <c r="AB2416">
        <v>-1</v>
      </c>
      <c r="AC2416">
        <v>-1</v>
      </c>
      <c r="AD2416">
        <v>-1</v>
      </c>
      <c r="AE2416">
        <v>-1</v>
      </c>
      <c r="AF2416">
        <v>-1</v>
      </c>
      <c r="AG2416">
        <v>-1</v>
      </c>
      <c r="AH2416">
        <v>-1</v>
      </c>
      <c r="AI2416">
        <v>-1</v>
      </c>
      <c r="AJ2416">
        <v>-1</v>
      </c>
      <c r="AK2416">
        <v>1</v>
      </c>
      <c r="AL2416">
        <v>3</v>
      </c>
      <c r="AM2416" t="s">
        <v>195</v>
      </c>
      <c r="AN2416">
        <v>2121</v>
      </c>
      <c r="AT2416">
        <v>1508</v>
      </c>
      <c r="AU2416">
        <v>903</v>
      </c>
      <c r="AV2416">
        <v>829</v>
      </c>
      <c r="AW2416">
        <v>683</v>
      </c>
      <c r="AX2416">
        <v>830</v>
      </c>
      <c r="AY2416">
        <v>690</v>
      </c>
      <c r="AZ2416">
        <v>466</v>
      </c>
      <c r="BA2416">
        <v>357</v>
      </c>
      <c r="BB2416">
        <v>496</v>
      </c>
      <c r="BC2416">
        <v>580</v>
      </c>
      <c r="BD2416">
        <v>440</v>
      </c>
      <c r="BE2416">
        <v>616</v>
      </c>
      <c r="BF2416">
        <v>556</v>
      </c>
      <c r="BG2416">
        <v>550</v>
      </c>
      <c r="BH2416">
        <v>551</v>
      </c>
      <c r="BI2416">
        <v>550</v>
      </c>
      <c r="BJ2416" s="2">
        <f>ROUND(SUM(BH2416:BI2416)/SUM($BH$2203:$BI$3101)*(1000*irw_fw_harvest!$AH$16-SUM(IT!$BJ$2176:$BJ$2202)),0)</f>
        <v>1220</v>
      </c>
      <c r="BK2416" s="2">
        <f>ROUND(SUM(BH2416:BI2416)/SUM($BH$2203:$BI$3101)*(1000*irw_fw_harvest!$AI$16-SUM(IT!$BK$2176:$BK$2202)),0)</f>
        <v>1219</v>
      </c>
      <c r="BM2416" s="7">
        <f>ROUND(SUM(BH2416:BI2416)/SUM($BH$2203:$BI$3101)*(1000*irw_fw_harvest!$AH$46),0)</f>
        <v>567</v>
      </c>
      <c r="BN2416" s="7">
        <f>ROUND(SUM(BH2416:BI2416)/SUM($BH$2203:$BI$3101)*(1000*irw_fw_harvest!$AI$46),0)</f>
        <v>567</v>
      </c>
      <c r="BP2416" s="12">
        <f t="shared" si="2269"/>
        <v>1787</v>
      </c>
      <c r="BQ2416" s="12">
        <f t="shared" si="2270"/>
        <v>1786</v>
      </c>
    </row>
    <row r="2417" spans="1:69" ht="19.5" x14ac:dyDescent="0.6">
      <c r="A2417" t="s">
        <v>200</v>
      </c>
      <c r="B2417" t="s">
        <v>169</v>
      </c>
      <c r="C2417" t="s">
        <v>354</v>
      </c>
      <c r="D2417" t="s">
        <v>366</v>
      </c>
      <c r="E2417" t="s">
        <v>183</v>
      </c>
      <c r="F2417" t="s">
        <v>173</v>
      </c>
      <c r="G2417" t="s">
        <v>174</v>
      </c>
      <c r="H2417" t="s">
        <v>181</v>
      </c>
      <c r="I2417">
        <v>1</v>
      </c>
      <c r="J2417" t="s">
        <v>176</v>
      </c>
      <c r="K2417" t="b">
        <v>0</v>
      </c>
      <c r="L2417">
        <v>15</v>
      </c>
      <c r="M2417">
        <v>210</v>
      </c>
      <c r="N2417">
        <v>15</v>
      </c>
      <c r="O2417">
        <v>210</v>
      </c>
      <c r="P2417">
        <v>3</v>
      </c>
      <c r="Q2417">
        <v>-1</v>
      </c>
      <c r="R2417">
        <v>-1</v>
      </c>
      <c r="S2417">
        <v>-1</v>
      </c>
      <c r="T2417">
        <v>-1</v>
      </c>
      <c r="U2417">
        <v>-1</v>
      </c>
      <c r="V2417">
        <v>-1</v>
      </c>
      <c r="W2417">
        <v>-1</v>
      </c>
      <c r="X2417">
        <v>-1</v>
      </c>
      <c r="Y2417">
        <v>-1</v>
      </c>
      <c r="Z2417">
        <v>-1</v>
      </c>
      <c r="AA2417">
        <v>-1</v>
      </c>
      <c r="AB2417">
        <v>-1</v>
      </c>
      <c r="AC2417">
        <v>-1</v>
      </c>
      <c r="AD2417">
        <v>-1</v>
      </c>
      <c r="AE2417">
        <v>-1</v>
      </c>
      <c r="AF2417">
        <v>-1</v>
      </c>
      <c r="AG2417">
        <v>-1</v>
      </c>
      <c r="AH2417">
        <v>-1</v>
      </c>
      <c r="AI2417">
        <v>-1</v>
      </c>
      <c r="AJ2417">
        <v>-1</v>
      </c>
      <c r="AK2417">
        <v>1</v>
      </c>
      <c r="AL2417">
        <v>3</v>
      </c>
      <c r="AM2417" t="s">
        <v>195</v>
      </c>
      <c r="AN2417">
        <v>2121</v>
      </c>
      <c r="AT2417">
        <v>984</v>
      </c>
      <c r="AU2417">
        <v>589</v>
      </c>
      <c r="AV2417">
        <v>540</v>
      </c>
      <c r="AW2417">
        <v>446</v>
      </c>
      <c r="AX2417">
        <v>541</v>
      </c>
      <c r="AY2417">
        <v>450</v>
      </c>
      <c r="AZ2417">
        <v>304</v>
      </c>
      <c r="BA2417">
        <v>233</v>
      </c>
      <c r="BB2417">
        <v>324</v>
      </c>
      <c r="BC2417">
        <v>378</v>
      </c>
      <c r="BD2417">
        <v>287</v>
      </c>
      <c r="BE2417">
        <v>402</v>
      </c>
      <c r="BF2417">
        <v>363</v>
      </c>
      <c r="BG2417">
        <v>359</v>
      </c>
      <c r="BH2417">
        <v>359</v>
      </c>
      <c r="BI2417">
        <v>358</v>
      </c>
      <c r="BJ2417" s="2">
        <f>ROUND(SUM(BH2417:BI2417)/SUM($BH$2203:$BI$3101)*(1000*irw_fw_harvest!$AH$16-SUM(IT!$BJ$2176:$BJ$2202)),0)</f>
        <v>794</v>
      </c>
      <c r="BK2417" s="2">
        <f>ROUND(SUM(BH2417:BI2417)/SUM($BH$2203:$BI$3101)*(1000*irw_fw_harvest!$AI$16-SUM(IT!$BK$2176:$BK$2202)),0)</f>
        <v>794</v>
      </c>
      <c r="BM2417" s="7">
        <f>ROUND(SUM(BH2417:BI2417)/SUM($BH$2203:$BI$3101)*(1000*irw_fw_harvest!$AH$46),0)</f>
        <v>370</v>
      </c>
      <c r="BN2417" s="7">
        <f>ROUND(SUM(BH2417:BI2417)/SUM($BH$2203:$BI$3101)*(1000*irw_fw_harvest!$AI$46),0)</f>
        <v>370</v>
      </c>
      <c r="BP2417" s="12">
        <f t="shared" si="2269"/>
        <v>1164</v>
      </c>
      <c r="BQ2417" s="12">
        <f t="shared" si="2270"/>
        <v>1164</v>
      </c>
    </row>
    <row r="2418" spans="1:69" ht="19.5" x14ac:dyDescent="0.6">
      <c r="A2418" t="s">
        <v>200</v>
      </c>
      <c r="B2418" t="s">
        <v>169</v>
      </c>
      <c r="C2418" t="s">
        <v>357</v>
      </c>
      <c r="D2418" t="s">
        <v>366</v>
      </c>
      <c r="E2418" t="s">
        <v>203</v>
      </c>
      <c r="F2418" t="s">
        <v>173</v>
      </c>
      <c r="G2418" t="s">
        <v>174</v>
      </c>
      <c r="H2418" t="s">
        <v>181</v>
      </c>
      <c r="I2418">
        <v>1</v>
      </c>
      <c r="J2418" t="s">
        <v>176</v>
      </c>
      <c r="K2418" t="b">
        <v>0</v>
      </c>
      <c r="L2418">
        <v>20</v>
      </c>
      <c r="M2418">
        <v>210</v>
      </c>
      <c r="N2418">
        <v>20</v>
      </c>
      <c r="O2418">
        <v>210</v>
      </c>
      <c r="P2418">
        <v>3</v>
      </c>
      <c r="Q2418">
        <v>-1</v>
      </c>
      <c r="R2418">
        <v>-1</v>
      </c>
      <c r="S2418">
        <v>-1</v>
      </c>
      <c r="T2418">
        <v>-1</v>
      </c>
      <c r="U2418">
        <v>-1</v>
      </c>
      <c r="V2418">
        <v>-1</v>
      </c>
      <c r="W2418">
        <v>-1</v>
      </c>
      <c r="X2418">
        <v>-1</v>
      </c>
      <c r="Y2418">
        <v>-1</v>
      </c>
      <c r="Z2418">
        <v>-1</v>
      </c>
      <c r="AA2418">
        <v>-1</v>
      </c>
      <c r="AB2418">
        <v>-1</v>
      </c>
      <c r="AC2418">
        <v>-1</v>
      </c>
      <c r="AD2418">
        <v>-1</v>
      </c>
      <c r="AE2418">
        <v>-1</v>
      </c>
      <c r="AF2418">
        <v>-1</v>
      </c>
      <c r="AG2418">
        <v>-1</v>
      </c>
      <c r="AH2418">
        <v>-1</v>
      </c>
      <c r="AI2418">
        <v>-1</v>
      </c>
      <c r="AJ2418">
        <v>-1</v>
      </c>
      <c r="AK2418">
        <v>1</v>
      </c>
      <c r="AL2418">
        <v>3</v>
      </c>
      <c r="AM2418" t="s">
        <v>195</v>
      </c>
      <c r="AN2418">
        <v>2121</v>
      </c>
      <c r="AT2418">
        <v>154</v>
      </c>
      <c r="AU2418">
        <v>92</v>
      </c>
      <c r="AV2418">
        <v>84</v>
      </c>
      <c r="AW2418">
        <v>69</v>
      </c>
      <c r="AX2418">
        <v>84</v>
      </c>
      <c r="AY2418">
        <v>70</v>
      </c>
      <c r="AZ2418">
        <v>47</v>
      </c>
      <c r="BA2418">
        <v>36</v>
      </c>
      <c r="BB2418">
        <v>50</v>
      </c>
      <c r="BC2418">
        <v>59</v>
      </c>
      <c r="BD2418">
        <v>45</v>
      </c>
      <c r="BE2418">
        <v>62</v>
      </c>
      <c r="BF2418">
        <v>56</v>
      </c>
      <c r="BG2418">
        <v>56</v>
      </c>
      <c r="BH2418">
        <v>56</v>
      </c>
      <c r="BI2418">
        <v>56</v>
      </c>
      <c r="BJ2418" s="2">
        <f>ROUND(SUM(BH2418:BI2418)/SUM($BH$2203:$BI$3101)*(1000*irw_fw_harvest!$AH$16-SUM(IT!$BJ$2176:$BJ$2202)),0)</f>
        <v>124</v>
      </c>
      <c r="BK2418" s="2">
        <f>ROUND(SUM(BH2418:BI2418)/SUM($BH$2203:$BI$3101)*(1000*irw_fw_harvest!$AI$16-SUM(IT!$BK$2176:$BK$2202)),0)</f>
        <v>124</v>
      </c>
      <c r="BM2418" s="7">
        <f>ROUND(SUM(BH2418:BI2418)/SUM($BH$2203:$BI$3101)*(1000*irw_fw_harvest!$AH$46),0)</f>
        <v>58</v>
      </c>
      <c r="BN2418" s="7">
        <f>ROUND(SUM(BH2418:BI2418)/SUM($BH$2203:$BI$3101)*(1000*irw_fw_harvest!$AI$46),0)</f>
        <v>58</v>
      </c>
      <c r="BP2418" s="12">
        <f t="shared" si="2269"/>
        <v>182</v>
      </c>
      <c r="BQ2418" s="12">
        <f t="shared" si="2270"/>
        <v>182</v>
      </c>
    </row>
    <row r="2419" spans="1:69" ht="19.5" x14ac:dyDescent="0.6">
      <c r="A2419" t="s">
        <v>200</v>
      </c>
      <c r="B2419" t="s">
        <v>169</v>
      </c>
      <c r="C2419" t="s">
        <v>201</v>
      </c>
      <c r="D2419" t="s">
        <v>366</v>
      </c>
      <c r="E2419" t="s">
        <v>203</v>
      </c>
      <c r="F2419" t="s">
        <v>173</v>
      </c>
      <c r="G2419" t="s">
        <v>174</v>
      </c>
      <c r="H2419" t="s">
        <v>181</v>
      </c>
      <c r="I2419">
        <v>1</v>
      </c>
      <c r="J2419" t="s">
        <v>176</v>
      </c>
      <c r="K2419" t="b">
        <v>0</v>
      </c>
      <c r="L2419">
        <v>20</v>
      </c>
      <c r="M2419">
        <v>210</v>
      </c>
      <c r="N2419">
        <v>20</v>
      </c>
      <c r="O2419">
        <v>210</v>
      </c>
      <c r="P2419">
        <v>3</v>
      </c>
      <c r="Q2419">
        <v>-1</v>
      </c>
      <c r="R2419">
        <v>-1</v>
      </c>
      <c r="S2419">
        <v>-1</v>
      </c>
      <c r="T2419">
        <v>-1</v>
      </c>
      <c r="U2419">
        <v>-1</v>
      </c>
      <c r="V2419">
        <v>-1</v>
      </c>
      <c r="W2419">
        <v>-1</v>
      </c>
      <c r="X2419">
        <v>-1</v>
      </c>
      <c r="Y2419">
        <v>-1</v>
      </c>
      <c r="Z2419">
        <v>-1</v>
      </c>
      <c r="AA2419">
        <v>-1</v>
      </c>
      <c r="AB2419">
        <v>-1</v>
      </c>
      <c r="AC2419">
        <v>-1</v>
      </c>
      <c r="AD2419">
        <v>-1</v>
      </c>
      <c r="AE2419">
        <v>-1</v>
      </c>
      <c r="AF2419">
        <v>-1</v>
      </c>
      <c r="AG2419">
        <v>-1</v>
      </c>
      <c r="AH2419">
        <v>-1</v>
      </c>
      <c r="AI2419">
        <v>-1</v>
      </c>
      <c r="AJ2419">
        <v>-1</v>
      </c>
      <c r="AK2419">
        <v>1</v>
      </c>
      <c r="AL2419">
        <v>3</v>
      </c>
      <c r="AM2419" t="s">
        <v>195</v>
      </c>
      <c r="AN2419">
        <v>2121</v>
      </c>
      <c r="AT2419">
        <v>1351</v>
      </c>
      <c r="AU2419">
        <v>809</v>
      </c>
      <c r="AV2419">
        <v>743</v>
      </c>
      <c r="AW2419">
        <v>612</v>
      </c>
      <c r="AX2419">
        <v>744</v>
      </c>
      <c r="AY2419">
        <v>618</v>
      </c>
      <c r="AZ2419">
        <v>418</v>
      </c>
      <c r="BA2419">
        <v>320</v>
      </c>
      <c r="BB2419">
        <v>445</v>
      </c>
      <c r="BC2419">
        <v>519</v>
      </c>
      <c r="BD2419">
        <v>394</v>
      </c>
      <c r="BE2419">
        <v>552</v>
      </c>
      <c r="BF2419">
        <v>498</v>
      </c>
      <c r="BG2419">
        <v>493</v>
      </c>
      <c r="BH2419">
        <v>493</v>
      </c>
      <c r="BI2419">
        <v>493</v>
      </c>
      <c r="BJ2419" s="2">
        <f>ROUND(SUM(BH2419:BI2419)/SUM($BH$2203:$BI$3101)*(1000*irw_fw_harvest!$AH$16-SUM(IT!$BJ$2176:$BJ$2202)),0)</f>
        <v>1092</v>
      </c>
      <c r="BK2419" s="2">
        <f>ROUND(SUM(BH2419:BI2419)/SUM($BH$2203:$BI$3101)*(1000*irw_fw_harvest!$AI$16-SUM(IT!$BK$2176:$BK$2202)),0)</f>
        <v>1092</v>
      </c>
      <c r="BM2419" s="7">
        <f>ROUND(SUM(BH2419:BI2419)/SUM($BH$2203:$BI$3101)*(1000*irw_fw_harvest!$AH$46),0)</f>
        <v>508</v>
      </c>
      <c r="BN2419" s="7">
        <f>ROUND(SUM(BH2419:BI2419)/SUM($BH$2203:$BI$3101)*(1000*irw_fw_harvest!$AI$46),0)</f>
        <v>508</v>
      </c>
      <c r="BP2419" s="12">
        <f t="shared" si="2269"/>
        <v>1600</v>
      </c>
      <c r="BQ2419" s="12">
        <f t="shared" si="2270"/>
        <v>1600</v>
      </c>
    </row>
    <row r="2420" spans="1:69" ht="19.5" x14ac:dyDescent="0.6">
      <c r="A2420" t="s">
        <v>200</v>
      </c>
      <c r="B2420" t="s">
        <v>169</v>
      </c>
      <c r="C2420" t="s">
        <v>218</v>
      </c>
      <c r="D2420" t="s">
        <v>366</v>
      </c>
      <c r="E2420" t="s">
        <v>183</v>
      </c>
      <c r="F2420" t="s">
        <v>173</v>
      </c>
      <c r="G2420" t="s">
        <v>174</v>
      </c>
      <c r="H2420" t="s">
        <v>181</v>
      </c>
      <c r="I2420">
        <v>1</v>
      </c>
      <c r="J2420" t="s">
        <v>176</v>
      </c>
      <c r="K2420" t="b">
        <v>0</v>
      </c>
      <c r="L2420">
        <v>25</v>
      </c>
      <c r="M2420">
        <v>210</v>
      </c>
      <c r="N2420">
        <v>25</v>
      </c>
      <c r="O2420">
        <v>210</v>
      </c>
      <c r="P2420">
        <v>3</v>
      </c>
      <c r="Q2420">
        <v>-1</v>
      </c>
      <c r="R2420">
        <v>-1</v>
      </c>
      <c r="S2420">
        <v>-1</v>
      </c>
      <c r="T2420">
        <v>-1</v>
      </c>
      <c r="U2420">
        <v>-1</v>
      </c>
      <c r="V2420">
        <v>-1</v>
      </c>
      <c r="W2420">
        <v>-1</v>
      </c>
      <c r="X2420">
        <v>-1</v>
      </c>
      <c r="Y2420">
        <v>-1</v>
      </c>
      <c r="Z2420">
        <v>-1</v>
      </c>
      <c r="AA2420">
        <v>-1</v>
      </c>
      <c r="AB2420">
        <v>-1</v>
      </c>
      <c r="AC2420">
        <v>-1</v>
      </c>
      <c r="AD2420">
        <v>-1</v>
      </c>
      <c r="AE2420">
        <v>-1</v>
      </c>
      <c r="AF2420">
        <v>-1</v>
      </c>
      <c r="AG2420">
        <v>-1</v>
      </c>
      <c r="AH2420">
        <v>-1</v>
      </c>
      <c r="AI2420">
        <v>-1</v>
      </c>
      <c r="AJ2420">
        <v>-1</v>
      </c>
      <c r="AK2420">
        <v>1</v>
      </c>
      <c r="AL2420">
        <v>3</v>
      </c>
      <c r="AM2420" t="s">
        <v>195</v>
      </c>
      <c r="AN2420">
        <v>2121</v>
      </c>
      <c r="AT2420">
        <v>968</v>
      </c>
      <c r="AU2420">
        <v>579</v>
      </c>
      <c r="AV2420">
        <v>532</v>
      </c>
      <c r="AW2420">
        <v>439</v>
      </c>
      <c r="AX2420">
        <v>533</v>
      </c>
      <c r="AY2420">
        <v>443</v>
      </c>
      <c r="AZ2420">
        <v>299</v>
      </c>
      <c r="BA2420">
        <v>229</v>
      </c>
      <c r="BB2420">
        <v>318</v>
      </c>
      <c r="BC2420">
        <v>372</v>
      </c>
      <c r="BD2420">
        <v>282</v>
      </c>
      <c r="BE2420">
        <v>395</v>
      </c>
      <c r="BF2420">
        <v>357</v>
      </c>
      <c r="BG2420">
        <v>353</v>
      </c>
      <c r="BH2420">
        <v>353</v>
      </c>
      <c r="BI2420">
        <v>353</v>
      </c>
      <c r="BJ2420" s="2">
        <f>ROUND(SUM(BH2420:BI2420)/SUM($BH$2203:$BI$3101)*(1000*irw_fw_harvest!$AH$16-SUM(IT!$BJ$2176:$BJ$2202)),0)</f>
        <v>782</v>
      </c>
      <c r="BK2420" s="2">
        <f>ROUND(SUM(BH2420:BI2420)/SUM($BH$2203:$BI$3101)*(1000*irw_fw_harvest!$AI$16-SUM(IT!$BK$2176:$BK$2202)),0)</f>
        <v>782</v>
      </c>
      <c r="BM2420" s="7">
        <f>ROUND(SUM(BH2420:BI2420)/SUM($BH$2203:$BI$3101)*(1000*irw_fw_harvest!$AH$46),0)</f>
        <v>364</v>
      </c>
      <c r="BN2420" s="7">
        <f>ROUND(SUM(BH2420:BI2420)/SUM($BH$2203:$BI$3101)*(1000*irw_fw_harvest!$AI$46),0)</f>
        <v>364</v>
      </c>
      <c r="BP2420" s="12">
        <f t="shared" si="2269"/>
        <v>1146</v>
      </c>
      <c r="BQ2420" s="12">
        <f t="shared" si="2270"/>
        <v>1146</v>
      </c>
    </row>
    <row r="2421" spans="1:69" ht="19.5" x14ac:dyDescent="0.6">
      <c r="A2421" t="s">
        <v>200</v>
      </c>
      <c r="B2421" t="s">
        <v>169</v>
      </c>
      <c r="C2421" t="s">
        <v>359</v>
      </c>
      <c r="D2421" t="s">
        <v>366</v>
      </c>
      <c r="E2421" t="s">
        <v>183</v>
      </c>
      <c r="F2421" t="s">
        <v>173</v>
      </c>
      <c r="G2421" t="s">
        <v>174</v>
      </c>
      <c r="H2421" t="s">
        <v>181</v>
      </c>
      <c r="I2421">
        <v>1</v>
      </c>
      <c r="J2421" t="s">
        <v>176</v>
      </c>
      <c r="K2421" t="b">
        <v>0</v>
      </c>
      <c r="L2421">
        <v>20</v>
      </c>
      <c r="M2421">
        <v>210</v>
      </c>
      <c r="N2421">
        <v>20</v>
      </c>
      <c r="O2421">
        <v>210</v>
      </c>
      <c r="P2421">
        <v>3</v>
      </c>
      <c r="Q2421">
        <v>-1</v>
      </c>
      <c r="R2421">
        <v>-1</v>
      </c>
      <c r="S2421">
        <v>-1</v>
      </c>
      <c r="T2421">
        <v>-1</v>
      </c>
      <c r="U2421">
        <v>-1</v>
      </c>
      <c r="V2421">
        <v>-1</v>
      </c>
      <c r="W2421">
        <v>-1</v>
      </c>
      <c r="X2421">
        <v>-1</v>
      </c>
      <c r="Y2421">
        <v>-1</v>
      </c>
      <c r="Z2421">
        <v>-1</v>
      </c>
      <c r="AA2421">
        <v>-1</v>
      </c>
      <c r="AB2421">
        <v>-1</v>
      </c>
      <c r="AC2421">
        <v>-1</v>
      </c>
      <c r="AD2421">
        <v>-1</v>
      </c>
      <c r="AE2421">
        <v>-1</v>
      </c>
      <c r="AF2421">
        <v>-1</v>
      </c>
      <c r="AG2421">
        <v>-1</v>
      </c>
      <c r="AH2421">
        <v>-1</v>
      </c>
      <c r="AI2421">
        <v>-1</v>
      </c>
      <c r="AJ2421">
        <v>-1</v>
      </c>
      <c r="AK2421">
        <v>1</v>
      </c>
      <c r="AL2421">
        <v>3</v>
      </c>
      <c r="AM2421" t="s">
        <v>195</v>
      </c>
      <c r="AN2421">
        <v>2121</v>
      </c>
      <c r="AT2421">
        <v>458</v>
      </c>
      <c r="AU2421">
        <v>274</v>
      </c>
      <c r="AV2421">
        <v>252</v>
      </c>
      <c r="AW2421">
        <v>207</v>
      </c>
      <c r="AX2421">
        <v>252</v>
      </c>
      <c r="AY2421">
        <v>209</v>
      </c>
      <c r="AZ2421">
        <v>141</v>
      </c>
      <c r="BA2421">
        <v>108</v>
      </c>
      <c r="BB2421">
        <v>150</v>
      </c>
      <c r="BC2421">
        <v>176</v>
      </c>
      <c r="BD2421">
        <v>133</v>
      </c>
      <c r="BE2421">
        <v>187</v>
      </c>
      <c r="BF2421">
        <v>169</v>
      </c>
      <c r="BG2421">
        <v>167</v>
      </c>
      <c r="BH2421">
        <v>167</v>
      </c>
      <c r="BI2421">
        <v>167</v>
      </c>
      <c r="BJ2421" s="2">
        <f>ROUND(SUM(BH2421:BI2421)/SUM($BH$2203:$BI$3101)*(1000*irw_fw_harvest!$AH$16-SUM(IT!$BJ$2176:$BJ$2202)),0)</f>
        <v>370</v>
      </c>
      <c r="BK2421" s="2">
        <f>ROUND(SUM(BH2421:BI2421)/SUM($BH$2203:$BI$3101)*(1000*irw_fw_harvest!$AI$16-SUM(IT!$BK$2176:$BK$2202)),0)</f>
        <v>370</v>
      </c>
      <c r="BM2421" s="7">
        <f>ROUND(SUM(BH2421:BI2421)/SUM($BH$2203:$BI$3101)*(1000*irw_fw_harvest!$AH$46),0)</f>
        <v>172</v>
      </c>
      <c r="BN2421" s="7">
        <f>ROUND(SUM(BH2421:BI2421)/SUM($BH$2203:$BI$3101)*(1000*irw_fw_harvest!$AI$46),0)</f>
        <v>172</v>
      </c>
      <c r="BP2421" s="12">
        <f t="shared" si="2269"/>
        <v>542</v>
      </c>
      <c r="BQ2421" s="12">
        <f t="shared" si="2270"/>
        <v>542</v>
      </c>
    </row>
    <row r="2422" spans="1:69" ht="19.5" x14ac:dyDescent="0.6">
      <c r="A2422" t="s">
        <v>200</v>
      </c>
      <c r="B2422" t="s">
        <v>169</v>
      </c>
      <c r="C2422" t="s">
        <v>291</v>
      </c>
      <c r="D2422" t="s">
        <v>367</v>
      </c>
      <c r="E2422" t="s">
        <v>183</v>
      </c>
      <c r="F2422" t="s">
        <v>173</v>
      </c>
      <c r="G2422" t="s">
        <v>174</v>
      </c>
      <c r="H2422" t="s">
        <v>181</v>
      </c>
      <c r="I2422">
        <v>1</v>
      </c>
      <c r="J2422" t="s">
        <v>176</v>
      </c>
      <c r="K2422" t="b">
        <v>0</v>
      </c>
      <c r="L2422">
        <v>20</v>
      </c>
      <c r="M2422">
        <v>210</v>
      </c>
      <c r="N2422">
        <v>20</v>
      </c>
      <c r="O2422">
        <v>210</v>
      </c>
      <c r="P2422">
        <v>3</v>
      </c>
      <c r="Q2422">
        <v>-1</v>
      </c>
      <c r="R2422">
        <v>-1</v>
      </c>
      <c r="S2422">
        <v>-1</v>
      </c>
      <c r="T2422">
        <v>-1</v>
      </c>
      <c r="U2422">
        <v>-1</v>
      </c>
      <c r="V2422">
        <v>-1</v>
      </c>
      <c r="W2422">
        <v>-1</v>
      </c>
      <c r="X2422">
        <v>-1</v>
      </c>
      <c r="Y2422">
        <v>-1</v>
      </c>
      <c r="Z2422">
        <v>-1</v>
      </c>
      <c r="AA2422">
        <v>-1</v>
      </c>
      <c r="AB2422">
        <v>-1</v>
      </c>
      <c r="AC2422">
        <v>-1</v>
      </c>
      <c r="AD2422">
        <v>-1</v>
      </c>
      <c r="AE2422">
        <v>-1</v>
      </c>
      <c r="AF2422">
        <v>-1</v>
      </c>
      <c r="AG2422">
        <v>-1</v>
      </c>
      <c r="AH2422">
        <v>-1</v>
      </c>
      <c r="AI2422">
        <v>-1</v>
      </c>
      <c r="AJ2422">
        <v>-1</v>
      </c>
      <c r="AK2422">
        <v>1</v>
      </c>
      <c r="AL2422">
        <v>3</v>
      </c>
      <c r="AM2422" t="s">
        <v>195</v>
      </c>
      <c r="AN2422">
        <v>2121</v>
      </c>
      <c r="AT2422">
        <v>150</v>
      </c>
      <c r="AU2422">
        <v>105</v>
      </c>
      <c r="AV2422">
        <v>86</v>
      </c>
      <c r="AW2422">
        <v>260</v>
      </c>
      <c r="AX2422">
        <v>97</v>
      </c>
      <c r="AY2422">
        <v>173</v>
      </c>
      <c r="AZ2422">
        <v>123</v>
      </c>
      <c r="BA2422">
        <v>151</v>
      </c>
      <c r="BB2422">
        <v>118</v>
      </c>
      <c r="BC2422">
        <v>197</v>
      </c>
      <c r="BD2422">
        <v>103</v>
      </c>
      <c r="BE2422">
        <v>113</v>
      </c>
      <c r="BF2422">
        <v>147</v>
      </c>
      <c r="BG2422">
        <v>166</v>
      </c>
      <c r="BH2422">
        <v>166</v>
      </c>
      <c r="BI2422">
        <v>166</v>
      </c>
      <c r="BJ2422" s="2">
        <f>ROUND(SUM(BH2422:BI2422)/SUM($BH$2203:$BI$3101)*(1000*irw_fw_harvest!$AH$16-SUM(IT!$BJ$2176:$BJ$2202)),0)</f>
        <v>368</v>
      </c>
      <c r="BK2422" s="2">
        <f>ROUND(SUM(BH2422:BI2422)/SUM($BH$2203:$BI$3101)*(1000*irw_fw_harvest!$AI$16-SUM(IT!$BK$2176:$BK$2202)),0)</f>
        <v>368</v>
      </c>
      <c r="BM2422" s="7">
        <f>ROUND(SUM(BH2422:BI2422)/SUM($BH$2203:$BI$3101)*(1000*irw_fw_harvest!$AH$46),0)</f>
        <v>171</v>
      </c>
      <c r="BN2422" s="7">
        <f>ROUND(SUM(BH2422:BI2422)/SUM($BH$2203:$BI$3101)*(1000*irw_fw_harvest!$AI$46),0)</f>
        <v>171</v>
      </c>
      <c r="BP2422" s="12">
        <f t="shared" si="2269"/>
        <v>539</v>
      </c>
      <c r="BQ2422" s="12">
        <f t="shared" si="2270"/>
        <v>539</v>
      </c>
    </row>
    <row r="2423" spans="1:69" ht="19.5" x14ac:dyDescent="0.6">
      <c r="A2423" t="s">
        <v>200</v>
      </c>
      <c r="B2423" t="s">
        <v>169</v>
      </c>
      <c r="C2423" t="s">
        <v>179</v>
      </c>
      <c r="D2423" t="s">
        <v>367</v>
      </c>
      <c r="E2423" t="s">
        <v>183</v>
      </c>
      <c r="F2423" t="s">
        <v>173</v>
      </c>
      <c r="G2423" t="s">
        <v>174</v>
      </c>
      <c r="H2423" t="s">
        <v>181</v>
      </c>
      <c r="I2423">
        <v>1</v>
      </c>
      <c r="J2423" t="s">
        <v>176</v>
      </c>
      <c r="K2423" t="b">
        <v>0</v>
      </c>
      <c r="L2423">
        <v>20</v>
      </c>
      <c r="M2423">
        <v>210</v>
      </c>
      <c r="N2423">
        <v>20</v>
      </c>
      <c r="O2423">
        <v>210</v>
      </c>
      <c r="P2423">
        <v>3</v>
      </c>
      <c r="Q2423">
        <v>-1</v>
      </c>
      <c r="R2423">
        <v>-1</v>
      </c>
      <c r="S2423">
        <v>-1</v>
      </c>
      <c r="T2423">
        <v>-1</v>
      </c>
      <c r="U2423">
        <v>-1</v>
      </c>
      <c r="V2423">
        <v>-1</v>
      </c>
      <c r="W2423">
        <v>-1</v>
      </c>
      <c r="X2423">
        <v>-1</v>
      </c>
      <c r="Y2423">
        <v>-1</v>
      </c>
      <c r="Z2423">
        <v>-1</v>
      </c>
      <c r="AA2423">
        <v>-1</v>
      </c>
      <c r="AB2423">
        <v>-1</v>
      </c>
      <c r="AC2423">
        <v>-1</v>
      </c>
      <c r="AD2423">
        <v>-1</v>
      </c>
      <c r="AE2423">
        <v>-1</v>
      </c>
      <c r="AF2423">
        <v>-1</v>
      </c>
      <c r="AG2423">
        <v>-1</v>
      </c>
      <c r="AH2423">
        <v>-1</v>
      </c>
      <c r="AI2423">
        <v>-1</v>
      </c>
      <c r="AJ2423">
        <v>-1</v>
      </c>
      <c r="AK2423">
        <v>1</v>
      </c>
      <c r="AL2423">
        <v>3</v>
      </c>
      <c r="AM2423" t="s">
        <v>195</v>
      </c>
      <c r="AN2423">
        <v>2121</v>
      </c>
      <c r="AT2423">
        <v>2340</v>
      </c>
      <c r="AU2423">
        <v>1633</v>
      </c>
      <c r="AV2423">
        <v>1351</v>
      </c>
      <c r="AW2423">
        <v>4049</v>
      </c>
      <c r="AX2423">
        <v>1521</v>
      </c>
      <c r="AY2423">
        <v>2700</v>
      </c>
      <c r="AZ2423">
        <v>1921</v>
      </c>
      <c r="BA2423">
        <v>2354</v>
      </c>
      <c r="BB2423">
        <v>1846</v>
      </c>
      <c r="BC2423">
        <v>3076</v>
      </c>
      <c r="BD2423">
        <v>1610</v>
      </c>
      <c r="BE2423">
        <v>1759</v>
      </c>
      <c r="BF2423">
        <v>2288</v>
      </c>
      <c r="BG2423">
        <v>2585</v>
      </c>
      <c r="BH2423">
        <v>2586</v>
      </c>
      <c r="BI2423">
        <v>2582</v>
      </c>
      <c r="BJ2423" s="2">
        <f>ROUND(SUM(BH2423:BI2423)/SUM($BH$2203:$BI$3101)*(1000*irw_fw_harvest!$AH$16-SUM(IT!$BJ$2176:$BJ$2202)),0)</f>
        <v>5726</v>
      </c>
      <c r="BK2423" s="2">
        <f>ROUND(SUM(BH2423:BI2423)/SUM($BH$2203:$BI$3101)*(1000*irw_fw_harvest!$AI$16-SUM(IT!$BK$2176:$BK$2202)),0)</f>
        <v>5723</v>
      </c>
      <c r="BM2423" s="7">
        <f>ROUND(SUM(BH2423:BI2423)/SUM($BH$2203:$BI$3101)*(1000*irw_fw_harvest!$AH$46),0)</f>
        <v>2663</v>
      </c>
      <c r="BN2423" s="7">
        <f>ROUND(SUM(BH2423:BI2423)/SUM($BH$2203:$BI$3101)*(1000*irw_fw_harvest!$AI$46),0)</f>
        <v>2663</v>
      </c>
      <c r="BP2423" s="12">
        <f t="shared" si="2269"/>
        <v>8389</v>
      </c>
      <c r="BQ2423" s="12">
        <f t="shared" si="2270"/>
        <v>8386</v>
      </c>
    </row>
    <row r="2424" spans="1:69" ht="19.5" x14ac:dyDescent="0.6">
      <c r="A2424" t="s">
        <v>200</v>
      </c>
      <c r="B2424" t="s">
        <v>169</v>
      </c>
      <c r="C2424" t="s">
        <v>209</v>
      </c>
      <c r="D2424" t="s">
        <v>367</v>
      </c>
      <c r="E2424" t="s">
        <v>183</v>
      </c>
      <c r="F2424" t="s">
        <v>173</v>
      </c>
      <c r="G2424" t="s">
        <v>174</v>
      </c>
      <c r="H2424" t="s">
        <v>181</v>
      </c>
      <c r="I2424">
        <v>1</v>
      </c>
      <c r="J2424" t="s">
        <v>176</v>
      </c>
      <c r="K2424" t="b">
        <v>0</v>
      </c>
      <c r="L2424">
        <v>20</v>
      </c>
      <c r="M2424">
        <v>210</v>
      </c>
      <c r="N2424">
        <v>20</v>
      </c>
      <c r="O2424">
        <v>210</v>
      </c>
      <c r="P2424">
        <v>3</v>
      </c>
      <c r="Q2424">
        <v>-1</v>
      </c>
      <c r="R2424">
        <v>-1</v>
      </c>
      <c r="S2424">
        <v>-1</v>
      </c>
      <c r="T2424">
        <v>-1</v>
      </c>
      <c r="U2424">
        <v>-1</v>
      </c>
      <c r="V2424">
        <v>-1</v>
      </c>
      <c r="W2424">
        <v>-1</v>
      </c>
      <c r="X2424">
        <v>-1</v>
      </c>
      <c r="Y2424">
        <v>-1</v>
      </c>
      <c r="Z2424">
        <v>-1</v>
      </c>
      <c r="AA2424">
        <v>-1</v>
      </c>
      <c r="AB2424">
        <v>-1</v>
      </c>
      <c r="AC2424">
        <v>-1</v>
      </c>
      <c r="AD2424">
        <v>-1</v>
      </c>
      <c r="AE2424">
        <v>-1</v>
      </c>
      <c r="AF2424">
        <v>-1</v>
      </c>
      <c r="AG2424">
        <v>-1</v>
      </c>
      <c r="AH2424">
        <v>-1</v>
      </c>
      <c r="AI2424">
        <v>-1</v>
      </c>
      <c r="AJ2424">
        <v>-1</v>
      </c>
      <c r="AK2424">
        <v>1</v>
      </c>
      <c r="AL2424">
        <v>3</v>
      </c>
      <c r="AM2424" t="s">
        <v>195</v>
      </c>
      <c r="AN2424">
        <v>2121</v>
      </c>
      <c r="AT2424">
        <v>926</v>
      </c>
      <c r="AU2424">
        <v>646</v>
      </c>
      <c r="AV2424">
        <v>534</v>
      </c>
      <c r="AW2424">
        <v>1602</v>
      </c>
      <c r="AX2424">
        <v>602</v>
      </c>
      <c r="AY2424">
        <v>1068</v>
      </c>
      <c r="AZ2424">
        <v>760</v>
      </c>
      <c r="BA2424">
        <v>931</v>
      </c>
      <c r="BB2424">
        <v>730</v>
      </c>
      <c r="BC2424">
        <v>1217</v>
      </c>
      <c r="BD2424">
        <v>637</v>
      </c>
      <c r="BE2424">
        <v>696</v>
      </c>
      <c r="BF2424">
        <v>905</v>
      </c>
      <c r="BG2424">
        <v>1023</v>
      </c>
      <c r="BH2424">
        <v>1023</v>
      </c>
      <c r="BI2424">
        <v>1022</v>
      </c>
      <c r="BJ2424" s="2">
        <f>ROUND(SUM(BH2424:BI2424)/SUM($BH$2203:$BI$3101)*(1000*irw_fw_harvest!$AH$16-SUM(IT!$BJ$2176:$BJ$2202)),0)</f>
        <v>2266</v>
      </c>
      <c r="BK2424" s="2">
        <f>ROUND(SUM(BH2424:BI2424)/SUM($BH$2203:$BI$3101)*(1000*irw_fw_harvest!$AI$16-SUM(IT!$BK$2176:$BK$2202)),0)</f>
        <v>2265</v>
      </c>
      <c r="BM2424" s="7">
        <f>ROUND(SUM(BH2424:BI2424)/SUM($BH$2203:$BI$3101)*(1000*irw_fw_harvest!$AH$46),0)</f>
        <v>1054</v>
      </c>
      <c r="BN2424" s="7">
        <f>ROUND(SUM(BH2424:BI2424)/SUM($BH$2203:$BI$3101)*(1000*irw_fw_harvest!$AI$46),0)</f>
        <v>1054</v>
      </c>
      <c r="BP2424" s="12">
        <f t="shared" si="2269"/>
        <v>3320</v>
      </c>
      <c r="BQ2424" s="12">
        <f t="shared" si="2270"/>
        <v>3319</v>
      </c>
    </row>
    <row r="2425" spans="1:69" ht="19.5" x14ac:dyDescent="0.6">
      <c r="A2425" t="s">
        <v>200</v>
      </c>
      <c r="B2425" t="s">
        <v>169</v>
      </c>
      <c r="C2425" t="s">
        <v>353</v>
      </c>
      <c r="D2425" t="s">
        <v>367</v>
      </c>
      <c r="E2425" t="s">
        <v>183</v>
      </c>
      <c r="F2425" t="s">
        <v>173</v>
      </c>
      <c r="G2425" t="s">
        <v>174</v>
      </c>
      <c r="H2425" t="s">
        <v>181</v>
      </c>
      <c r="I2425">
        <v>1</v>
      </c>
      <c r="J2425" t="s">
        <v>176</v>
      </c>
      <c r="K2425" t="b">
        <v>0</v>
      </c>
      <c r="L2425">
        <v>20</v>
      </c>
      <c r="M2425">
        <v>210</v>
      </c>
      <c r="N2425">
        <v>20</v>
      </c>
      <c r="O2425">
        <v>210</v>
      </c>
      <c r="P2425">
        <v>3</v>
      </c>
      <c r="Q2425">
        <v>-1</v>
      </c>
      <c r="R2425">
        <v>-1</v>
      </c>
      <c r="S2425">
        <v>-1</v>
      </c>
      <c r="T2425">
        <v>-1</v>
      </c>
      <c r="U2425">
        <v>-1</v>
      </c>
      <c r="V2425">
        <v>-1</v>
      </c>
      <c r="W2425">
        <v>-1</v>
      </c>
      <c r="X2425">
        <v>-1</v>
      </c>
      <c r="Y2425">
        <v>-1</v>
      </c>
      <c r="Z2425">
        <v>-1</v>
      </c>
      <c r="AA2425">
        <v>-1</v>
      </c>
      <c r="AB2425">
        <v>-1</v>
      </c>
      <c r="AC2425">
        <v>-1</v>
      </c>
      <c r="AD2425">
        <v>-1</v>
      </c>
      <c r="AE2425">
        <v>-1</v>
      </c>
      <c r="AF2425">
        <v>-1</v>
      </c>
      <c r="AG2425">
        <v>-1</v>
      </c>
      <c r="AH2425">
        <v>-1</v>
      </c>
      <c r="AI2425">
        <v>-1</v>
      </c>
      <c r="AJ2425">
        <v>-1</v>
      </c>
      <c r="AK2425">
        <v>1</v>
      </c>
      <c r="AL2425">
        <v>3</v>
      </c>
      <c r="AM2425" t="s">
        <v>195</v>
      </c>
      <c r="AN2425">
        <v>2121</v>
      </c>
      <c r="AT2425">
        <v>7931</v>
      </c>
      <c r="AU2425">
        <v>5536</v>
      </c>
      <c r="AV2425">
        <v>4580</v>
      </c>
      <c r="AW2425">
        <v>13723</v>
      </c>
      <c r="AX2425">
        <v>5157</v>
      </c>
      <c r="AY2425">
        <v>9151</v>
      </c>
      <c r="AZ2425">
        <v>6511</v>
      </c>
      <c r="BA2425">
        <v>7978</v>
      </c>
      <c r="BB2425">
        <v>6259</v>
      </c>
      <c r="BC2425">
        <v>10427</v>
      </c>
      <c r="BD2425">
        <v>5457</v>
      </c>
      <c r="BE2425">
        <v>5964</v>
      </c>
      <c r="BF2425">
        <v>7757</v>
      </c>
      <c r="BG2425">
        <v>8762</v>
      </c>
      <c r="BH2425">
        <v>8767</v>
      </c>
      <c r="BI2425">
        <v>8753</v>
      </c>
      <c r="BJ2425" s="2">
        <f>ROUND(SUM(BH2425:BI2425)/SUM($BH$2203:$BI$3101)*(1000*irw_fw_harvest!$AH$16-SUM(IT!$BJ$2176:$BJ$2202)),0)</f>
        <v>19411</v>
      </c>
      <c r="BK2425" s="2">
        <f>ROUND(SUM(BH2425:BI2425)/SUM($BH$2203:$BI$3101)*(1000*irw_fw_harvest!$AI$16-SUM(IT!$BK$2176:$BK$2202)),0)</f>
        <v>19401</v>
      </c>
      <c r="BM2425" s="7">
        <f>ROUND(SUM(BH2425:BI2425)/SUM($BH$2203:$BI$3101)*(1000*irw_fw_harvest!$AH$46),0)</f>
        <v>9029</v>
      </c>
      <c r="BN2425" s="7">
        <f>ROUND(SUM(BH2425:BI2425)/SUM($BH$2203:$BI$3101)*(1000*irw_fw_harvest!$AI$46),0)</f>
        <v>9029</v>
      </c>
      <c r="BP2425" s="12">
        <f t="shared" si="2269"/>
        <v>28440</v>
      </c>
      <c r="BQ2425" s="12">
        <f t="shared" si="2270"/>
        <v>28430</v>
      </c>
    </row>
    <row r="2426" spans="1:69" ht="19.5" x14ac:dyDescent="0.6">
      <c r="A2426" t="s">
        <v>200</v>
      </c>
      <c r="B2426" t="s">
        <v>169</v>
      </c>
      <c r="C2426" t="s">
        <v>185</v>
      </c>
      <c r="D2426" t="s">
        <v>367</v>
      </c>
      <c r="E2426" t="s">
        <v>183</v>
      </c>
      <c r="F2426" t="s">
        <v>173</v>
      </c>
      <c r="G2426" t="s">
        <v>174</v>
      </c>
      <c r="H2426" t="s">
        <v>181</v>
      </c>
      <c r="I2426">
        <v>1</v>
      </c>
      <c r="J2426" t="s">
        <v>176</v>
      </c>
      <c r="K2426" t="b">
        <v>0</v>
      </c>
      <c r="L2426">
        <v>20</v>
      </c>
      <c r="M2426">
        <v>210</v>
      </c>
      <c r="N2426">
        <v>20</v>
      </c>
      <c r="O2426">
        <v>210</v>
      </c>
      <c r="P2426">
        <v>3</v>
      </c>
      <c r="Q2426">
        <v>-1</v>
      </c>
      <c r="R2426">
        <v>-1</v>
      </c>
      <c r="S2426">
        <v>-1</v>
      </c>
      <c r="T2426">
        <v>-1</v>
      </c>
      <c r="U2426">
        <v>-1</v>
      </c>
      <c r="V2426">
        <v>-1</v>
      </c>
      <c r="W2426">
        <v>-1</v>
      </c>
      <c r="X2426">
        <v>-1</v>
      </c>
      <c r="Y2426">
        <v>-1</v>
      </c>
      <c r="Z2426">
        <v>-1</v>
      </c>
      <c r="AA2426">
        <v>-1</v>
      </c>
      <c r="AB2426">
        <v>-1</v>
      </c>
      <c r="AC2426">
        <v>-1</v>
      </c>
      <c r="AD2426">
        <v>-1</v>
      </c>
      <c r="AE2426">
        <v>-1</v>
      </c>
      <c r="AF2426">
        <v>-1</v>
      </c>
      <c r="AG2426">
        <v>-1</v>
      </c>
      <c r="AH2426">
        <v>-1</v>
      </c>
      <c r="AI2426">
        <v>-1</v>
      </c>
      <c r="AJ2426">
        <v>-1</v>
      </c>
      <c r="AK2426">
        <v>1</v>
      </c>
      <c r="AL2426">
        <v>3</v>
      </c>
      <c r="AM2426" t="s">
        <v>195</v>
      </c>
      <c r="AN2426">
        <v>2121</v>
      </c>
      <c r="AT2426">
        <v>4062</v>
      </c>
      <c r="AU2426">
        <v>2836</v>
      </c>
      <c r="AV2426">
        <v>2346</v>
      </c>
      <c r="AW2426">
        <v>7029</v>
      </c>
      <c r="AX2426">
        <v>2641</v>
      </c>
      <c r="AY2426">
        <v>4687</v>
      </c>
      <c r="AZ2426">
        <v>3335</v>
      </c>
      <c r="BA2426">
        <v>4086</v>
      </c>
      <c r="BB2426">
        <v>3206</v>
      </c>
      <c r="BC2426">
        <v>5341</v>
      </c>
      <c r="BD2426">
        <v>2795</v>
      </c>
      <c r="BE2426">
        <v>3055</v>
      </c>
      <c r="BF2426">
        <v>3973</v>
      </c>
      <c r="BG2426">
        <v>4488</v>
      </c>
      <c r="BH2426">
        <v>4490</v>
      </c>
      <c r="BI2426">
        <v>4483</v>
      </c>
      <c r="BJ2426" s="2">
        <f>ROUND(SUM(BH2426:BI2426)/SUM($BH$2203:$BI$3101)*(1000*irw_fw_harvest!$AH$16-SUM(IT!$BJ$2176:$BJ$2202)),0)</f>
        <v>9941</v>
      </c>
      <c r="BK2426" s="2">
        <f>ROUND(SUM(BH2426:BI2426)/SUM($BH$2203:$BI$3101)*(1000*irw_fw_harvest!$AI$16-SUM(IT!$BK$2176:$BK$2202)),0)</f>
        <v>9936</v>
      </c>
      <c r="BM2426" s="7">
        <f>ROUND(SUM(BH2426:BI2426)/SUM($BH$2203:$BI$3101)*(1000*irw_fw_harvest!$AH$46),0)</f>
        <v>4624</v>
      </c>
      <c r="BN2426" s="7">
        <f>ROUND(SUM(BH2426:BI2426)/SUM($BH$2203:$BI$3101)*(1000*irw_fw_harvest!$AI$46),0)</f>
        <v>4624</v>
      </c>
      <c r="BP2426" s="12">
        <f t="shared" si="2269"/>
        <v>14565</v>
      </c>
      <c r="BQ2426" s="12">
        <f t="shared" si="2270"/>
        <v>14560</v>
      </c>
    </row>
    <row r="2427" spans="1:69" ht="19.5" x14ac:dyDescent="0.6">
      <c r="A2427" t="s">
        <v>200</v>
      </c>
      <c r="B2427" t="s">
        <v>169</v>
      </c>
      <c r="C2427" t="s">
        <v>185</v>
      </c>
      <c r="D2427" t="s">
        <v>367</v>
      </c>
      <c r="E2427" t="s">
        <v>203</v>
      </c>
      <c r="F2427" t="s">
        <v>173</v>
      </c>
      <c r="G2427" t="s">
        <v>174</v>
      </c>
      <c r="H2427" t="s">
        <v>181</v>
      </c>
      <c r="I2427">
        <v>1</v>
      </c>
      <c r="J2427" t="s">
        <v>176</v>
      </c>
      <c r="K2427" t="b">
        <v>0</v>
      </c>
      <c r="L2427">
        <v>120</v>
      </c>
      <c r="M2427">
        <v>210</v>
      </c>
      <c r="N2427">
        <v>120</v>
      </c>
      <c r="O2427">
        <v>210</v>
      </c>
      <c r="P2427">
        <v>3</v>
      </c>
      <c r="Q2427">
        <v>-1</v>
      </c>
      <c r="R2427">
        <v>-1</v>
      </c>
      <c r="S2427">
        <v>-1</v>
      </c>
      <c r="T2427">
        <v>-1</v>
      </c>
      <c r="U2427">
        <v>-1</v>
      </c>
      <c r="V2427">
        <v>-1</v>
      </c>
      <c r="W2427">
        <v>-1</v>
      </c>
      <c r="X2427">
        <v>-1</v>
      </c>
      <c r="Y2427">
        <v>-1</v>
      </c>
      <c r="Z2427">
        <v>-1</v>
      </c>
      <c r="AA2427">
        <v>-1</v>
      </c>
      <c r="AB2427">
        <v>-1</v>
      </c>
      <c r="AC2427">
        <v>-1</v>
      </c>
      <c r="AD2427">
        <v>-1</v>
      </c>
      <c r="AE2427">
        <v>-1</v>
      </c>
      <c r="AF2427">
        <v>-1</v>
      </c>
      <c r="AG2427">
        <v>-1</v>
      </c>
      <c r="AH2427">
        <v>-1</v>
      </c>
      <c r="AI2427">
        <v>-1</v>
      </c>
      <c r="AJ2427">
        <v>-1</v>
      </c>
      <c r="AK2427">
        <v>1</v>
      </c>
      <c r="AL2427">
        <v>3</v>
      </c>
      <c r="AM2427" t="s">
        <v>195</v>
      </c>
      <c r="AN2427">
        <v>2121</v>
      </c>
      <c r="AT2427">
        <v>496</v>
      </c>
      <c r="AU2427">
        <v>346</v>
      </c>
      <c r="AV2427">
        <v>287</v>
      </c>
      <c r="AW2427">
        <v>859</v>
      </c>
      <c r="AX2427">
        <v>323</v>
      </c>
      <c r="AY2427">
        <v>573</v>
      </c>
      <c r="AZ2427">
        <v>408</v>
      </c>
      <c r="BA2427">
        <v>499</v>
      </c>
      <c r="BB2427">
        <v>392</v>
      </c>
      <c r="BC2427">
        <v>653</v>
      </c>
      <c r="BD2427">
        <v>341</v>
      </c>
      <c r="BE2427">
        <v>373</v>
      </c>
      <c r="BF2427">
        <v>486</v>
      </c>
      <c r="BG2427">
        <v>549</v>
      </c>
      <c r="BH2427">
        <v>549</v>
      </c>
      <c r="BI2427">
        <v>548</v>
      </c>
      <c r="BJ2427" s="2">
        <f>ROUND(SUM(BH2427:BI2427)/SUM($BH$2203:$BI$3101)*(1000*irw_fw_harvest!$AH$16-SUM(IT!$BJ$2176:$BJ$2202)),0)</f>
        <v>1215</v>
      </c>
      <c r="BK2427" s="2">
        <f>ROUND(SUM(BH2427:BI2427)/SUM($BH$2203:$BI$3101)*(1000*irw_fw_harvest!$AI$16-SUM(IT!$BK$2176:$BK$2202)),0)</f>
        <v>1215</v>
      </c>
      <c r="BM2427" s="7">
        <f>ROUND(SUM(BH2427:BI2427)/SUM($BH$2203:$BI$3101)*(1000*irw_fw_harvest!$AH$46),0)</f>
        <v>565</v>
      </c>
      <c r="BN2427" s="7">
        <f>ROUND(SUM(BH2427:BI2427)/SUM($BH$2203:$BI$3101)*(1000*irw_fw_harvest!$AI$46),0)</f>
        <v>565</v>
      </c>
      <c r="BP2427" s="12">
        <f t="shared" si="2269"/>
        <v>1780</v>
      </c>
      <c r="BQ2427" s="12">
        <f t="shared" si="2270"/>
        <v>1780</v>
      </c>
    </row>
    <row r="2428" spans="1:69" ht="19.5" x14ac:dyDescent="0.6">
      <c r="A2428" t="s">
        <v>200</v>
      </c>
      <c r="B2428" t="s">
        <v>169</v>
      </c>
      <c r="C2428" t="s">
        <v>354</v>
      </c>
      <c r="D2428" t="s">
        <v>367</v>
      </c>
      <c r="E2428" t="s">
        <v>183</v>
      </c>
      <c r="F2428" t="s">
        <v>173</v>
      </c>
      <c r="G2428" t="s">
        <v>174</v>
      </c>
      <c r="H2428" t="s">
        <v>181</v>
      </c>
      <c r="I2428">
        <v>1</v>
      </c>
      <c r="J2428" t="s">
        <v>176</v>
      </c>
      <c r="K2428" t="b">
        <v>0</v>
      </c>
      <c r="L2428">
        <v>15</v>
      </c>
      <c r="M2428">
        <v>210</v>
      </c>
      <c r="N2428">
        <v>15</v>
      </c>
      <c r="O2428">
        <v>210</v>
      </c>
      <c r="P2428">
        <v>3</v>
      </c>
      <c r="Q2428">
        <v>-1</v>
      </c>
      <c r="R2428">
        <v>-1</v>
      </c>
      <c r="S2428">
        <v>-1</v>
      </c>
      <c r="T2428">
        <v>-1</v>
      </c>
      <c r="U2428">
        <v>-1</v>
      </c>
      <c r="V2428">
        <v>-1</v>
      </c>
      <c r="W2428">
        <v>-1</v>
      </c>
      <c r="X2428">
        <v>-1</v>
      </c>
      <c r="Y2428">
        <v>-1</v>
      </c>
      <c r="Z2428">
        <v>-1</v>
      </c>
      <c r="AA2428">
        <v>-1</v>
      </c>
      <c r="AB2428">
        <v>-1</v>
      </c>
      <c r="AC2428">
        <v>-1</v>
      </c>
      <c r="AD2428">
        <v>-1</v>
      </c>
      <c r="AE2428">
        <v>-1</v>
      </c>
      <c r="AF2428">
        <v>-1</v>
      </c>
      <c r="AG2428">
        <v>-1</v>
      </c>
      <c r="AH2428">
        <v>-1</v>
      </c>
      <c r="AI2428">
        <v>-1</v>
      </c>
      <c r="AJ2428">
        <v>-1</v>
      </c>
      <c r="AK2428">
        <v>1</v>
      </c>
      <c r="AL2428">
        <v>3</v>
      </c>
      <c r="AM2428" t="s">
        <v>195</v>
      </c>
      <c r="AN2428">
        <v>2121</v>
      </c>
      <c r="AT2428">
        <v>34</v>
      </c>
      <c r="AU2428">
        <v>24</v>
      </c>
      <c r="AV2428">
        <v>20</v>
      </c>
      <c r="AW2428">
        <v>60</v>
      </c>
      <c r="AX2428">
        <v>22</v>
      </c>
      <c r="AY2428">
        <v>40</v>
      </c>
      <c r="AZ2428">
        <v>28</v>
      </c>
      <c r="BA2428">
        <v>34</v>
      </c>
      <c r="BB2428">
        <v>27</v>
      </c>
      <c r="BC2428">
        <v>45</v>
      </c>
      <c r="BD2428">
        <v>23</v>
      </c>
      <c r="BE2428">
        <v>26</v>
      </c>
      <c r="BF2428">
        <v>33</v>
      </c>
      <c r="BG2428">
        <v>38</v>
      </c>
      <c r="BH2428">
        <v>38</v>
      </c>
      <c r="BI2428">
        <v>38</v>
      </c>
      <c r="BJ2428" s="2">
        <f>ROUND(SUM(BH2428:BI2428)/SUM($BH$2203:$BI$3101)*(1000*irw_fw_harvest!$AH$16-SUM(IT!$BJ$2176:$BJ$2202)),0)</f>
        <v>84</v>
      </c>
      <c r="BK2428" s="2">
        <f>ROUND(SUM(BH2428:BI2428)/SUM($BH$2203:$BI$3101)*(1000*irw_fw_harvest!$AI$16-SUM(IT!$BK$2176:$BK$2202)),0)</f>
        <v>84</v>
      </c>
      <c r="BM2428" s="7">
        <f>ROUND(SUM(BH2428:BI2428)/SUM($BH$2203:$BI$3101)*(1000*irw_fw_harvest!$AH$46),0)</f>
        <v>39</v>
      </c>
      <c r="BN2428" s="7">
        <f>ROUND(SUM(BH2428:BI2428)/SUM($BH$2203:$BI$3101)*(1000*irw_fw_harvest!$AI$46),0)</f>
        <v>39</v>
      </c>
      <c r="BP2428" s="12">
        <f t="shared" si="2269"/>
        <v>123</v>
      </c>
      <c r="BQ2428" s="12">
        <f t="shared" si="2270"/>
        <v>123</v>
      </c>
    </row>
    <row r="2429" spans="1:69" ht="19.5" x14ac:dyDescent="0.6">
      <c r="A2429" t="s">
        <v>200</v>
      </c>
      <c r="B2429" t="s">
        <v>169</v>
      </c>
      <c r="C2429" t="s">
        <v>218</v>
      </c>
      <c r="D2429" t="s">
        <v>367</v>
      </c>
      <c r="E2429" t="s">
        <v>183</v>
      </c>
      <c r="F2429" t="s">
        <v>173</v>
      </c>
      <c r="G2429" t="s">
        <v>174</v>
      </c>
      <c r="H2429" t="s">
        <v>181</v>
      </c>
      <c r="I2429">
        <v>1</v>
      </c>
      <c r="J2429" t="s">
        <v>176</v>
      </c>
      <c r="K2429" t="b">
        <v>0</v>
      </c>
      <c r="L2429">
        <v>25</v>
      </c>
      <c r="M2429">
        <v>210</v>
      </c>
      <c r="N2429">
        <v>25</v>
      </c>
      <c r="O2429">
        <v>210</v>
      </c>
      <c r="P2429">
        <v>3</v>
      </c>
      <c r="Q2429">
        <v>-1</v>
      </c>
      <c r="R2429">
        <v>-1</v>
      </c>
      <c r="S2429">
        <v>-1</v>
      </c>
      <c r="T2429">
        <v>-1</v>
      </c>
      <c r="U2429">
        <v>-1</v>
      </c>
      <c r="V2429">
        <v>-1</v>
      </c>
      <c r="W2429">
        <v>-1</v>
      </c>
      <c r="X2429">
        <v>-1</v>
      </c>
      <c r="Y2429">
        <v>-1</v>
      </c>
      <c r="Z2429">
        <v>-1</v>
      </c>
      <c r="AA2429">
        <v>-1</v>
      </c>
      <c r="AB2429">
        <v>-1</v>
      </c>
      <c r="AC2429">
        <v>-1</v>
      </c>
      <c r="AD2429">
        <v>-1</v>
      </c>
      <c r="AE2429">
        <v>-1</v>
      </c>
      <c r="AF2429">
        <v>-1</v>
      </c>
      <c r="AG2429">
        <v>-1</v>
      </c>
      <c r="AH2429">
        <v>-1</v>
      </c>
      <c r="AI2429">
        <v>-1</v>
      </c>
      <c r="AJ2429">
        <v>-1</v>
      </c>
      <c r="AK2429">
        <v>1</v>
      </c>
      <c r="AL2429">
        <v>3</v>
      </c>
      <c r="AM2429" t="s">
        <v>195</v>
      </c>
      <c r="AN2429">
        <v>2121</v>
      </c>
      <c r="AT2429">
        <v>1901</v>
      </c>
      <c r="AU2429">
        <v>1327</v>
      </c>
      <c r="AV2429">
        <v>1097</v>
      </c>
      <c r="AW2429">
        <v>3289</v>
      </c>
      <c r="AX2429">
        <v>1236</v>
      </c>
      <c r="AY2429">
        <v>2193</v>
      </c>
      <c r="AZ2429">
        <v>1560</v>
      </c>
      <c r="BA2429">
        <v>1912</v>
      </c>
      <c r="BB2429">
        <v>1500</v>
      </c>
      <c r="BC2429">
        <v>2499</v>
      </c>
      <c r="BD2429">
        <v>1308</v>
      </c>
      <c r="BE2429">
        <v>1429</v>
      </c>
      <c r="BF2429">
        <v>1859</v>
      </c>
      <c r="BG2429">
        <v>2100</v>
      </c>
      <c r="BH2429">
        <v>2101</v>
      </c>
      <c r="BI2429">
        <v>2097</v>
      </c>
      <c r="BJ2429" s="2">
        <f>ROUND(SUM(BH2429:BI2429)/SUM($BH$2203:$BI$3101)*(1000*irw_fw_harvest!$AH$16-SUM(IT!$BJ$2176:$BJ$2202)),0)</f>
        <v>4651</v>
      </c>
      <c r="BK2429" s="2">
        <f>ROUND(SUM(BH2429:BI2429)/SUM($BH$2203:$BI$3101)*(1000*irw_fw_harvest!$AI$16-SUM(IT!$BK$2176:$BK$2202)),0)</f>
        <v>4649</v>
      </c>
      <c r="BM2429" s="7">
        <f>ROUND(SUM(BH2429:BI2429)/SUM($BH$2203:$BI$3101)*(1000*irw_fw_harvest!$AH$46),0)</f>
        <v>2164</v>
      </c>
      <c r="BN2429" s="7">
        <f>ROUND(SUM(BH2429:BI2429)/SUM($BH$2203:$BI$3101)*(1000*irw_fw_harvest!$AI$46),0)</f>
        <v>2164</v>
      </c>
      <c r="BP2429" s="12">
        <f t="shared" si="2269"/>
        <v>6815</v>
      </c>
      <c r="BQ2429" s="12">
        <f t="shared" si="2270"/>
        <v>6813</v>
      </c>
    </row>
    <row r="2430" spans="1:69" ht="19.5" x14ac:dyDescent="0.6">
      <c r="A2430" t="s">
        <v>200</v>
      </c>
      <c r="B2430" t="s">
        <v>169</v>
      </c>
      <c r="C2430" t="s">
        <v>256</v>
      </c>
      <c r="D2430" t="s">
        <v>367</v>
      </c>
      <c r="E2430" t="s">
        <v>183</v>
      </c>
      <c r="F2430" t="s">
        <v>173</v>
      </c>
      <c r="G2430" t="s">
        <v>174</v>
      </c>
      <c r="H2430" t="s">
        <v>181</v>
      </c>
      <c r="I2430">
        <v>1</v>
      </c>
      <c r="J2430" t="s">
        <v>176</v>
      </c>
      <c r="K2430" t="b">
        <v>0</v>
      </c>
      <c r="L2430">
        <v>25</v>
      </c>
      <c r="M2430">
        <v>210</v>
      </c>
      <c r="N2430">
        <v>25</v>
      </c>
      <c r="O2430">
        <v>210</v>
      </c>
      <c r="P2430">
        <v>3</v>
      </c>
      <c r="Q2430">
        <v>-1</v>
      </c>
      <c r="R2430">
        <v>-1</v>
      </c>
      <c r="S2430">
        <v>-1</v>
      </c>
      <c r="T2430">
        <v>-1</v>
      </c>
      <c r="U2430">
        <v>-1</v>
      </c>
      <c r="V2430">
        <v>-1</v>
      </c>
      <c r="W2430">
        <v>-1</v>
      </c>
      <c r="X2430">
        <v>-1</v>
      </c>
      <c r="Y2430">
        <v>-1</v>
      </c>
      <c r="Z2430">
        <v>-1</v>
      </c>
      <c r="AA2430">
        <v>-1</v>
      </c>
      <c r="AB2430">
        <v>-1</v>
      </c>
      <c r="AC2430">
        <v>-1</v>
      </c>
      <c r="AD2430">
        <v>-1</v>
      </c>
      <c r="AE2430">
        <v>-1</v>
      </c>
      <c r="AF2430">
        <v>-1</v>
      </c>
      <c r="AG2430">
        <v>-1</v>
      </c>
      <c r="AH2430">
        <v>-1</v>
      </c>
      <c r="AI2430">
        <v>-1</v>
      </c>
      <c r="AJ2430">
        <v>-1</v>
      </c>
      <c r="AK2430">
        <v>1</v>
      </c>
      <c r="AL2430">
        <v>3</v>
      </c>
      <c r="AM2430" t="s">
        <v>195</v>
      </c>
      <c r="AN2430">
        <v>2121</v>
      </c>
      <c r="AT2430">
        <v>734</v>
      </c>
      <c r="AU2430">
        <v>512</v>
      </c>
      <c r="AV2430">
        <v>424</v>
      </c>
      <c r="AW2430">
        <v>1271</v>
      </c>
      <c r="AX2430">
        <v>477</v>
      </c>
      <c r="AY2430">
        <v>847</v>
      </c>
      <c r="AZ2430">
        <v>603</v>
      </c>
      <c r="BA2430">
        <v>739</v>
      </c>
      <c r="BB2430">
        <v>579</v>
      </c>
      <c r="BC2430">
        <v>965</v>
      </c>
      <c r="BD2430">
        <v>505</v>
      </c>
      <c r="BE2430">
        <v>552</v>
      </c>
      <c r="BF2430">
        <v>718</v>
      </c>
      <c r="BG2430">
        <v>811</v>
      </c>
      <c r="BH2430">
        <v>812</v>
      </c>
      <c r="BI2430">
        <v>810</v>
      </c>
      <c r="BJ2430" s="2">
        <f>ROUND(SUM(BH2430:BI2430)/SUM($BH$2203:$BI$3101)*(1000*irw_fw_harvest!$AH$16-SUM(IT!$BJ$2176:$BJ$2202)),0)</f>
        <v>1797</v>
      </c>
      <c r="BK2430" s="2">
        <f>ROUND(SUM(BH2430:BI2430)/SUM($BH$2203:$BI$3101)*(1000*irw_fw_harvest!$AI$16-SUM(IT!$BK$2176:$BK$2202)),0)</f>
        <v>1796</v>
      </c>
      <c r="BM2430" s="7">
        <f>ROUND(SUM(BH2430:BI2430)/SUM($BH$2203:$BI$3101)*(1000*irw_fw_harvest!$AH$46),0)</f>
        <v>836</v>
      </c>
      <c r="BN2430" s="7">
        <f>ROUND(SUM(BH2430:BI2430)/SUM($BH$2203:$BI$3101)*(1000*irw_fw_harvest!$AI$46),0)</f>
        <v>836</v>
      </c>
      <c r="BP2430" s="12">
        <f t="shared" si="2269"/>
        <v>2633</v>
      </c>
      <c r="BQ2430" s="12">
        <f t="shared" si="2270"/>
        <v>2632</v>
      </c>
    </row>
    <row r="2431" spans="1:69" ht="19.5" x14ac:dyDescent="0.6">
      <c r="A2431" t="s">
        <v>200</v>
      </c>
      <c r="B2431" t="s">
        <v>169</v>
      </c>
      <c r="C2431" t="s">
        <v>179</v>
      </c>
      <c r="D2431" t="s">
        <v>368</v>
      </c>
      <c r="E2431" t="s">
        <v>183</v>
      </c>
      <c r="F2431" t="s">
        <v>173</v>
      </c>
      <c r="G2431" t="s">
        <v>174</v>
      </c>
      <c r="H2431" t="s">
        <v>181</v>
      </c>
      <c r="I2431">
        <v>1</v>
      </c>
      <c r="J2431" t="s">
        <v>176</v>
      </c>
      <c r="K2431" t="b">
        <v>0</v>
      </c>
      <c r="L2431">
        <v>20</v>
      </c>
      <c r="M2431">
        <v>210</v>
      </c>
      <c r="N2431">
        <v>20</v>
      </c>
      <c r="O2431">
        <v>210</v>
      </c>
      <c r="P2431">
        <v>3</v>
      </c>
      <c r="Q2431">
        <v>-1</v>
      </c>
      <c r="R2431">
        <v>-1</v>
      </c>
      <c r="S2431">
        <v>-1</v>
      </c>
      <c r="T2431">
        <v>-1</v>
      </c>
      <c r="U2431">
        <v>-1</v>
      </c>
      <c r="V2431">
        <v>-1</v>
      </c>
      <c r="W2431">
        <v>-1</v>
      </c>
      <c r="X2431">
        <v>-1</v>
      </c>
      <c r="Y2431">
        <v>-1</v>
      </c>
      <c r="Z2431">
        <v>-1</v>
      </c>
      <c r="AA2431">
        <v>-1</v>
      </c>
      <c r="AB2431">
        <v>-1</v>
      </c>
      <c r="AC2431">
        <v>-1</v>
      </c>
      <c r="AD2431">
        <v>-1</v>
      </c>
      <c r="AE2431">
        <v>-1</v>
      </c>
      <c r="AF2431">
        <v>-1</v>
      </c>
      <c r="AG2431">
        <v>-1</v>
      </c>
      <c r="AH2431">
        <v>-1</v>
      </c>
      <c r="AI2431">
        <v>-1</v>
      </c>
      <c r="AJ2431">
        <v>-1</v>
      </c>
      <c r="AK2431">
        <v>1</v>
      </c>
      <c r="AL2431">
        <v>3</v>
      </c>
      <c r="AM2431" t="s">
        <v>195</v>
      </c>
      <c r="AN2431">
        <v>2121</v>
      </c>
      <c r="AT2431">
        <v>1303</v>
      </c>
      <c r="AU2431">
        <v>1324</v>
      </c>
      <c r="AV2431">
        <v>1158</v>
      </c>
      <c r="AW2431">
        <v>1968</v>
      </c>
      <c r="AX2431">
        <v>1789</v>
      </c>
      <c r="AY2431">
        <v>1882</v>
      </c>
      <c r="AZ2431">
        <v>3183</v>
      </c>
      <c r="BA2431">
        <v>2986</v>
      </c>
      <c r="BB2431">
        <v>1878</v>
      </c>
      <c r="BC2431">
        <v>1573</v>
      </c>
      <c r="BD2431">
        <v>1517</v>
      </c>
      <c r="BE2431">
        <v>2415</v>
      </c>
      <c r="BF2431">
        <v>1820</v>
      </c>
      <c r="BG2431">
        <v>1932</v>
      </c>
      <c r="BH2431">
        <v>1933</v>
      </c>
      <c r="BI2431">
        <v>1930</v>
      </c>
      <c r="BJ2431" s="2">
        <f>ROUND(SUM(BH2431:BI2431)/SUM($BH$2203:$BI$3101)*(1000*irw_fw_harvest!$AH$16-SUM(IT!$BJ$2176:$BJ$2202)),0)</f>
        <v>4280</v>
      </c>
      <c r="BK2431" s="2">
        <f>ROUND(SUM(BH2431:BI2431)/SUM($BH$2203:$BI$3101)*(1000*irw_fw_harvest!$AI$16-SUM(IT!$BK$2176:$BK$2202)),0)</f>
        <v>4278</v>
      </c>
      <c r="BM2431" s="7">
        <f>ROUND(SUM(BH2431:BI2431)/SUM($BH$2203:$BI$3101)*(1000*irw_fw_harvest!$AH$46),0)</f>
        <v>1991</v>
      </c>
      <c r="BN2431" s="7">
        <f>ROUND(SUM(BH2431:BI2431)/SUM($BH$2203:$BI$3101)*(1000*irw_fw_harvest!$AI$46),0)</f>
        <v>1991</v>
      </c>
      <c r="BP2431" s="12">
        <f t="shared" si="2269"/>
        <v>6271</v>
      </c>
      <c r="BQ2431" s="12">
        <f t="shared" si="2270"/>
        <v>6269</v>
      </c>
    </row>
    <row r="2432" spans="1:69" ht="19.5" x14ac:dyDescent="0.6">
      <c r="A2432" t="s">
        <v>200</v>
      </c>
      <c r="B2432" t="s">
        <v>169</v>
      </c>
      <c r="C2432" t="s">
        <v>179</v>
      </c>
      <c r="D2432" t="s">
        <v>368</v>
      </c>
      <c r="E2432" t="s">
        <v>203</v>
      </c>
      <c r="F2432" t="s">
        <v>173</v>
      </c>
      <c r="G2432" t="s">
        <v>174</v>
      </c>
      <c r="H2432" t="s">
        <v>181</v>
      </c>
      <c r="I2432">
        <v>1</v>
      </c>
      <c r="J2432" t="s">
        <v>176</v>
      </c>
      <c r="K2432" t="b">
        <v>0</v>
      </c>
      <c r="L2432">
        <v>120</v>
      </c>
      <c r="M2432">
        <v>210</v>
      </c>
      <c r="N2432">
        <v>120</v>
      </c>
      <c r="O2432">
        <v>210</v>
      </c>
      <c r="P2432">
        <v>3</v>
      </c>
      <c r="Q2432">
        <v>-1</v>
      </c>
      <c r="R2432">
        <v>-1</v>
      </c>
      <c r="S2432">
        <v>-1</v>
      </c>
      <c r="T2432">
        <v>-1</v>
      </c>
      <c r="U2432">
        <v>-1</v>
      </c>
      <c r="V2432">
        <v>-1</v>
      </c>
      <c r="W2432">
        <v>-1</v>
      </c>
      <c r="X2432">
        <v>-1</v>
      </c>
      <c r="Y2432">
        <v>-1</v>
      </c>
      <c r="Z2432">
        <v>-1</v>
      </c>
      <c r="AA2432">
        <v>-1</v>
      </c>
      <c r="AB2432">
        <v>-1</v>
      </c>
      <c r="AC2432">
        <v>-1</v>
      </c>
      <c r="AD2432">
        <v>-1</v>
      </c>
      <c r="AE2432">
        <v>-1</v>
      </c>
      <c r="AF2432">
        <v>-1</v>
      </c>
      <c r="AG2432">
        <v>-1</v>
      </c>
      <c r="AH2432">
        <v>-1</v>
      </c>
      <c r="AI2432">
        <v>-1</v>
      </c>
      <c r="AJ2432">
        <v>-1</v>
      </c>
      <c r="AK2432">
        <v>1</v>
      </c>
      <c r="AL2432">
        <v>3</v>
      </c>
      <c r="AM2432" t="s">
        <v>195</v>
      </c>
      <c r="AN2432">
        <v>2121</v>
      </c>
      <c r="AT2432">
        <v>657</v>
      </c>
      <c r="AU2432">
        <v>667</v>
      </c>
      <c r="AV2432">
        <v>583</v>
      </c>
      <c r="AW2432">
        <v>992</v>
      </c>
      <c r="AX2432">
        <v>902</v>
      </c>
      <c r="AY2432">
        <v>949</v>
      </c>
      <c r="AZ2432">
        <v>1605</v>
      </c>
      <c r="BA2432">
        <v>1505</v>
      </c>
      <c r="BB2432">
        <v>947</v>
      </c>
      <c r="BC2432">
        <v>793</v>
      </c>
      <c r="BD2432">
        <v>765</v>
      </c>
      <c r="BE2432">
        <v>1217</v>
      </c>
      <c r="BF2432">
        <v>917</v>
      </c>
      <c r="BG2432">
        <v>974</v>
      </c>
      <c r="BH2432">
        <v>974</v>
      </c>
      <c r="BI2432">
        <v>973</v>
      </c>
      <c r="BJ2432" s="2">
        <f>ROUND(SUM(BH2432:BI2432)/SUM($BH$2203:$BI$3101)*(1000*irw_fw_harvest!$AH$16-SUM(IT!$BJ$2176:$BJ$2202)),0)</f>
        <v>2157</v>
      </c>
      <c r="BK2432" s="2">
        <f>ROUND(SUM(BH2432:BI2432)/SUM($BH$2203:$BI$3101)*(1000*irw_fw_harvest!$AI$16-SUM(IT!$BK$2176:$BK$2202)),0)</f>
        <v>2156</v>
      </c>
      <c r="BM2432" s="7">
        <f>ROUND(SUM(BH2432:BI2432)/SUM($BH$2203:$BI$3101)*(1000*irw_fw_harvest!$AH$46),0)</f>
        <v>1003</v>
      </c>
      <c r="BN2432" s="7">
        <f>ROUND(SUM(BH2432:BI2432)/SUM($BH$2203:$BI$3101)*(1000*irw_fw_harvest!$AI$46),0)</f>
        <v>1003</v>
      </c>
      <c r="BP2432" s="12">
        <f t="shared" si="2269"/>
        <v>3160</v>
      </c>
      <c r="BQ2432" s="12">
        <f t="shared" si="2270"/>
        <v>3159</v>
      </c>
    </row>
    <row r="2433" spans="1:69" ht="19.5" x14ac:dyDescent="0.6">
      <c r="A2433" t="s">
        <v>200</v>
      </c>
      <c r="B2433" t="s">
        <v>169</v>
      </c>
      <c r="C2433" t="s">
        <v>353</v>
      </c>
      <c r="D2433" t="s">
        <v>368</v>
      </c>
      <c r="E2433" t="s">
        <v>183</v>
      </c>
      <c r="F2433" t="s">
        <v>173</v>
      </c>
      <c r="G2433" t="s">
        <v>174</v>
      </c>
      <c r="H2433" t="s">
        <v>181</v>
      </c>
      <c r="I2433">
        <v>1</v>
      </c>
      <c r="J2433" t="s">
        <v>176</v>
      </c>
      <c r="K2433" t="b">
        <v>0</v>
      </c>
      <c r="L2433">
        <v>20</v>
      </c>
      <c r="M2433">
        <v>210</v>
      </c>
      <c r="N2433">
        <v>20</v>
      </c>
      <c r="O2433">
        <v>210</v>
      </c>
      <c r="P2433">
        <v>3</v>
      </c>
      <c r="Q2433">
        <v>-1</v>
      </c>
      <c r="R2433">
        <v>-1</v>
      </c>
      <c r="S2433">
        <v>-1</v>
      </c>
      <c r="T2433">
        <v>-1</v>
      </c>
      <c r="U2433">
        <v>-1</v>
      </c>
      <c r="V2433">
        <v>-1</v>
      </c>
      <c r="W2433">
        <v>-1</v>
      </c>
      <c r="X2433">
        <v>-1</v>
      </c>
      <c r="Y2433">
        <v>-1</v>
      </c>
      <c r="Z2433">
        <v>-1</v>
      </c>
      <c r="AA2433">
        <v>-1</v>
      </c>
      <c r="AB2433">
        <v>-1</v>
      </c>
      <c r="AC2433">
        <v>-1</v>
      </c>
      <c r="AD2433">
        <v>-1</v>
      </c>
      <c r="AE2433">
        <v>-1</v>
      </c>
      <c r="AF2433">
        <v>-1</v>
      </c>
      <c r="AG2433">
        <v>-1</v>
      </c>
      <c r="AH2433">
        <v>-1</v>
      </c>
      <c r="AI2433">
        <v>-1</v>
      </c>
      <c r="AJ2433">
        <v>-1</v>
      </c>
      <c r="AK2433">
        <v>1</v>
      </c>
      <c r="AL2433">
        <v>3</v>
      </c>
      <c r="AM2433" t="s">
        <v>195</v>
      </c>
      <c r="AN2433">
        <v>2121</v>
      </c>
      <c r="AT2433">
        <v>990</v>
      </c>
      <c r="AU2433">
        <v>1006</v>
      </c>
      <c r="AV2433">
        <v>879</v>
      </c>
      <c r="AW2433">
        <v>1494</v>
      </c>
      <c r="AX2433">
        <v>1359</v>
      </c>
      <c r="AY2433">
        <v>1430</v>
      </c>
      <c r="AZ2433">
        <v>2418</v>
      </c>
      <c r="BA2433">
        <v>2268</v>
      </c>
      <c r="BB2433">
        <v>1427</v>
      </c>
      <c r="BC2433">
        <v>1195</v>
      </c>
      <c r="BD2433">
        <v>1152</v>
      </c>
      <c r="BE2433">
        <v>1834</v>
      </c>
      <c r="BF2433">
        <v>1382</v>
      </c>
      <c r="BG2433">
        <v>1468</v>
      </c>
      <c r="BH2433">
        <v>1468</v>
      </c>
      <c r="BI2433">
        <v>1466</v>
      </c>
      <c r="BJ2433" s="2">
        <f>ROUND(SUM(BH2433:BI2433)/SUM($BH$2203:$BI$3101)*(1000*irw_fw_harvest!$AH$16-SUM(IT!$BJ$2176:$BJ$2202)),0)</f>
        <v>3251</v>
      </c>
      <c r="BK2433" s="2">
        <f>ROUND(SUM(BH2433:BI2433)/SUM($BH$2203:$BI$3101)*(1000*irw_fw_harvest!$AI$16-SUM(IT!$BK$2176:$BK$2202)),0)</f>
        <v>3249</v>
      </c>
      <c r="BM2433" s="7">
        <f>ROUND(SUM(BH2433:BI2433)/SUM($BH$2203:$BI$3101)*(1000*irw_fw_harvest!$AH$46),0)</f>
        <v>1512</v>
      </c>
      <c r="BN2433" s="7">
        <f>ROUND(SUM(BH2433:BI2433)/SUM($BH$2203:$BI$3101)*(1000*irw_fw_harvest!$AI$46),0)</f>
        <v>1512</v>
      </c>
      <c r="BP2433" s="12">
        <f t="shared" si="2269"/>
        <v>4763</v>
      </c>
      <c r="BQ2433" s="12">
        <f t="shared" si="2270"/>
        <v>4761</v>
      </c>
    </row>
    <row r="2434" spans="1:69" ht="19.5" x14ac:dyDescent="0.6">
      <c r="A2434" t="s">
        <v>200</v>
      </c>
      <c r="B2434" t="s">
        <v>169</v>
      </c>
      <c r="C2434" t="s">
        <v>185</v>
      </c>
      <c r="D2434" t="s">
        <v>368</v>
      </c>
      <c r="E2434" t="s">
        <v>183</v>
      </c>
      <c r="F2434" t="s">
        <v>173</v>
      </c>
      <c r="G2434" t="s">
        <v>174</v>
      </c>
      <c r="H2434" t="s">
        <v>181</v>
      </c>
      <c r="I2434">
        <v>1</v>
      </c>
      <c r="J2434" t="s">
        <v>176</v>
      </c>
      <c r="K2434" t="b">
        <v>0</v>
      </c>
      <c r="L2434">
        <v>20</v>
      </c>
      <c r="M2434">
        <v>210</v>
      </c>
      <c r="N2434">
        <v>20</v>
      </c>
      <c r="O2434">
        <v>210</v>
      </c>
      <c r="P2434">
        <v>3</v>
      </c>
      <c r="Q2434">
        <v>-1</v>
      </c>
      <c r="R2434">
        <v>-1</v>
      </c>
      <c r="S2434">
        <v>-1</v>
      </c>
      <c r="T2434">
        <v>-1</v>
      </c>
      <c r="U2434">
        <v>-1</v>
      </c>
      <c r="V2434">
        <v>-1</v>
      </c>
      <c r="W2434">
        <v>-1</v>
      </c>
      <c r="X2434">
        <v>-1</v>
      </c>
      <c r="Y2434">
        <v>-1</v>
      </c>
      <c r="Z2434">
        <v>-1</v>
      </c>
      <c r="AA2434">
        <v>-1</v>
      </c>
      <c r="AB2434">
        <v>-1</v>
      </c>
      <c r="AC2434">
        <v>-1</v>
      </c>
      <c r="AD2434">
        <v>-1</v>
      </c>
      <c r="AE2434">
        <v>-1</v>
      </c>
      <c r="AF2434">
        <v>-1</v>
      </c>
      <c r="AG2434">
        <v>-1</v>
      </c>
      <c r="AH2434">
        <v>-1</v>
      </c>
      <c r="AI2434">
        <v>-1</v>
      </c>
      <c r="AJ2434">
        <v>-1</v>
      </c>
      <c r="AK2434">
        <v>1</v>
      </c>
      <c r="AL2434">
        <v>3</v>
      </c>
      <c r="AM2434" t="s">
        <v>195</v>
      </c>
      <c r="AN2434">
        <v>2121</v>
      </c>
      <c r="AT2434">
        <v>4280</v>
      </c>
      <c r="AU2434">
        <v>4351</v>
      </c>
      <c r="AV2434">
        <v>3803</v>
      </c>
      <c r="AW2434">
        <v>6463</v>
      </c>
      <c r="AX2434">
        <v>5878</v>
      </c>
      <c r="AY2434">
        <v>6184</v>
      </c>
      <c r="AZ2434">
        <v>10456</v>
      </c>
      <c r="BA2434">
        <v>9807</v>
      </c>
      <c r="BB2434">
        <v>6170</v>
      </c>
      <c r="BC2434">
        <v>5168</v>
      </c>
      <c r="BD2434">
        <v>4984</v>
      </c>
      <c r="BE2434">
        <v>7933</v>
      </c>
      <c r="BF2434">
        <v>5979</v>
      </c>
      <c r="BG2434">
        <v>6348</v>
      </c>
      <c r="BH2434">
        <v>6351</v>
      </c>
      <c r="BI2434">
        <v>6341</v>
      </c>
      <c r="BJ2434" s="2">
        <f>ROUND(SUM(BH2434:BI2434)/SUM($BH$2203:$BI$3101)*(1000*irw_fw_harvest!$AH$16-SUM(IT!$BJ$2176:$BJ$2202)),0)</f>
        <v>14062</v>
      </c>
      <c r="BK2434" s="2">
        <f>ROUND(SUM(BH2434:BI2434)/SUM($BH$2203:$BI$3101)*(1000*irw_fw_harvest!$AI$16-SUM(IT!$BK$2176:$BK$2202)),0)</f>
        <v>14055</v>
      </c>
      <c r="BM2434" s="7">
        <f>ROUND(SUM(BH2434:BI2434)/SUM($BH$2203:$BI$3101)*(1000*irw_fw_harvest!$AH$46),0)</f>
        <v>6541</v>
      </c>
      <c r="BN2434" s="7">
        <f>ROUND(SUM(BH2434:BI2434)/SUM($BH$2203:$BI$3101)*(1000*irw_fw_harvest!$AI$46),0)</f>
        <v>6541</v>
      </c>
      <c r="BP2434" s="12">
        <f t="shared" si="2269"/>
        <v>20603</v>
      </c>
      <c r="BQ2434" s="12">
        <f t="shared" si="2270"/>
        <v>20596</v>
      </c>
    </row>
    <row r="2435" spans="1:69" ht="19.5" x14ac:dyDescent="0.6">
      <c r="A2435" t="s">
        <v>200</v>
      </c>
      <c r="B2435" t="s">
        <v>169</v>
      </c>
      <c r="C2435" t="s">
        <v>185</v>
      </c>
      <c r="D2435" t="s">
        <v>368</v>
      </c>
      <c r="E2435" t="s">
        <v>203</v>
      </c>
      <c r="F2435" t="s">
        <v>173</v>
      </c>
      <c r="G2435" t="s">
        <v>174</v>
      </c>
      <c r="H2435" t="s">
        <v>181</v>
      </c>
      <c r="I2435">
        <v>1</v>
      </c>
      <c r="J2435" t="s">
        <v>176</v>
      </c>
      <c r="K2435" t="b">
        <v>0</v>
      </c>
      <c r="L2435">
        <v>120</v>
      </c>
      <c r="M2435">
        <v>210</v>
      </c>
      <c r="N2435">
        <v>120</v>
      </c>
      <c r="O2435">
        <v>210</v>
      </c>
      <c r="P2435">
        <v>3</v>
      </c>
      <c r="Q2435">
        <v>-1</v>
      </c>
      <c r="R2435">
        <v>-1</v>
      </c>
      <c r="S2435">
        <v>-1</v>
      </c>
      <c r="T2435">
        <v>-1</v>
      </c>
      <c r="U2435">
        <v>-1</v>
      </c>
      <c r="V2435">
        <v>-1</v>
      </c>
      <c r="W2435">
        <v>-1</v>
      </c>
      <c r="X2435">
        <v>-1</v>
      </c>
      <c r="Y2435">
        <v>-1</v>
      </c>
      <c r="Z2435">
        <v>-1</v>
      </c>
      <c r="AA2435">
        <v>-1</v>
      </c>
      <c r="AB2435">
        <v>-1</v>
      </c>
      <c r="AC2435">
        <v>-1</v>
      </c>
      <c r="AD2435">
        <v>-1</v>
      </c>
      <c r="AE2435">
        <v>-1</v>
      </c>
      <c r="AF2435">
        <v>-1</v>
      </c>
      <c r="AG2435">
        <v>-1</v>
      </c>
      <c r="AH2435">
        <v>-1</v>
      </c>
      <c r="AI2435">
        <v>-1</v>
      </c>
      <c r="AJ2435">
        <v>-1</v>
      </c>
      <c r="AK2435">
        <v>1</v>
      </c>
      <c r="AL2435">
        <v>3</v>
      </c>
      <c r="AM2435" t="s">
        <v>195</v>
      </c>
      <c r="AN2435">
        <v>2121</v>
      </c>
      <c r="AT2435">
        <v>103</v>
      </c>
      <c r="AU2435">
        <v>105</v>
      </c>
      <c r="AV2435">
        <v>91</v>
      </c>
      <c r="AW2435">
        <v>156</v>
      </c>
      <c r="AX2435">
        <v>141</v>
      </c>
      <c r="AY2435">
        <v>149</v>
      </c>
      <c r="AZ2435">
        <v>252</v>
      </c>
      <c r="BA2435">
        <v>236</v>
      </c>
      <c r="BB2435">
        <v>149</v>
      </c>
      <c r="BC2435">
        <v>124</v>
      </c>
      <c r="BD2435">
        <v>120</v>
      </c>
      <c r="BE2435">
        <v>191</v>
      </c>
      <c r="BF2435">
        <v>144</v>
      </c>
      <c r="BG2435">
        <v>153</v>
      </c>
      <c r="BH2435">
        <v>153</v>
      </c>
      <c r="BI2435">
        <v>153</v>
      </c>
      <c r="BJ2435" s="2">
        <f>ROUND(SUM(BH2435:BI2435)/SUM($BH$2203:$BI$3101)*(1000*irw_fw_harvest!$AH$16-SUM(IT!$BJ$2176:$BJ$2202)),0)</f>
        <v>339</v>
      </c>
      <c r="BK2435" s="2">
        <f>ROUND(SUM(BH2435:BI2435)/SUM($BH$2203:$BI$3101)*(1000*irw_fw_harvest!$AI$16-SUM(IT!$BK$2176:$BK$2202)),0)</f>
        <v>339</v>
      </c>
      <c r="BM2435" s="7">
        <f>ROUND(SUM(BH2435:BI2435)/SUM($BH$2203:$BI$3101)*(1000*irw_fw_harvest!$AH$46),0)</f>
        <v>158</v>
      </c>
      <c r="BN2435" s="7">
        <f>ROUND(SUM(BH2435:BI2435)/SUM($BH$2203:$BI$3101)*(1000*irw_fw_harvest!$AI$46),0)</f>
        <v>158</v>
      </c>
      <c r="BP2435" s="12">
        <f t="shared" si="2269"/>
        <v>497</v>
      </c>
      <c r="BQ2435" s="12">
        <f t="shared" si="2270"/>
        <v>497</v>
      </c>
    </row>
    <row r="2436" spans="1:69" ht="19.5" x14ac:dyDescent="0.6">
      <c r="A2436" t="s">
        <v>200</v>
      </c>
      <c r="B2436" t="s">
        <v>169</v>
      </c>
      <c r="C2436" t="s">
        <v>218</v>
      </c>
      <c r="D2436" t="s">
        <v>368</v>
      </c>
      <c r="E2436" t="s">
        <v>183</v>
      </c>
      <c r="F2436" t="s">
        <v>173</v>
      </c>
      <c r="G2436" t="s">
        <v>174</v>
      </c>
      <c r="H2436" t="s">
        <v>181</v>
      </c>
      <c r="I2436">
        <v>1</v>
      </c>
      <c r="J2436" t="s">
        <v>176</v>
      </c>
      <c r="K2436" t="b">
        <v>0</v>
      </c>
      <c r="L2436">
        <v>25</v>
      </c>
      <c r="M2436">
        <v>210</v>
      </c>
      <c r="N2436">
        <v>25</v>
      </c>
      <c r="O2436">
        <v>210</v>
      </c>
      <c r="P2436">
        <v>3</v>
      </c>
      <c r="Q2436">
        <v>-1</v>
      </c>
      <c r="R2436">
        <v>-1</v>
      </c>
      <c r="S2436">
        <v>-1</v>
      </c>
      <c r="T2436">
        <v>-1</v>
      </c>
      <c r="U2436">
        <v>-1</v>
      </c>
      <c r="V2436">
        <v>-1</v>
      </c>
      <c r="W2436">
        <v>-1</v>
      </c>
      <c r="X2436">
        <v>-1</v>
      </c>
      <c r="Y2436">
        <v>-1</v>
      </c>
      <c r="Z2436">
        <v>-1</v>
      </c>
      <c r="AA2436">
        <v>-1</v>
      </c>
      <c r="AB2436">
        <v>-1</v>
      </c>
      <c r="AC2436">
        <v>-1</v>
      </c>
      <c r="AD2436">
        <v>-1</v>
      </c>
      <c r="AE2436">
        <v>-1</v>
      </c>
      <c r="AF2436">
        <v>-1</v>
      </c>
      <c r="AG2436">
        <v>-1</v>
      </c>
      <c r="AH2436">
        <v>-1</v>
      </c>
      <c r="AI2436">
        <v>-1</v>
      </c>
      <c r="AJ2436">
        <v>-1</v>
      </c>
      <c r="AK2436">
        <v>1</v>
      </c>
      <c r="AL2436">
        <v>3</v>
      </c>
      <c r="AM2436" t="s">
        <v>195</v>
      </c>
      <c r="AN2436">
        <v>2121</v>
      </c>
      <c r="AT2436">
        <v>3965</v>
      </c>
      <c r="AU2436">
        <v>4031</v>
      </c>
      <c r="AV2436">
        <v>3524</v>
      </c>
      <c r="AW2436">
        <v>5988</v>
      </c>
      <c r="AX2436">
        <v>5446</v>
      </c>
      <c r="AY2436">
        <v>5729</v>
      </c>
      <c r="AZ2436">
        <v>9688</v>
      </c>
      <c r="BA2436">
        <v>9086</v>
      </c>
      <c r="BB2436">
        <v>5716</v>
      </c>
      <c r="BC2436">
        <v>4788</v>
      </c>
      <c r="BD2436">
        <v>4617</v>
      </c>
      <c r="BE2436">
        <v>7349</v>
      </c>
      <c r="BF2436">
        <v>5539</v>
      </c>
      <c r="BG2436">
        <v>5881</v>
      </c>
      <c r="BH2436">
        <v>5884</v>
      </c>
      <c r="BI2436">
        <v>5874</v>
      </c>
      <c r="BJ2436" s="2">
        <f>ROUND(SUM(BH2436:BI2436)/SUM($BH$2203:$BI$3101)*(1000*irw_fw_harvest!$AH$16-SUM(IT!$BJ$2176:$BJ$2202)),0)</f>
        <v>13027</v>
      </c>
      <c r="BK2436" s="2">
        <f>ROUND(SUM(BH2436:BI2436)/SUM($BH$2203:$BI$3101)*(1000*irw_fw_harvest!$AI$16-SUM(IT!$BK$2176:$BK$2202)),0)</f>
        <v>13020</v>
      </c>
      <c r="BM2436" s="7">
        <f>ROUND(SUM(BH2436:BI2436)/SUM($BH$2203:$BI$3101)*(1000*irw_fw_harvest!$AH$46),0)</f>
        <v>6060</v>
      </c>
      <c r="BN2436" s="7">
        <f>ROUND(SUM(BH2436:BI2436)/SUM($BH$2203:$BI$3101)*(1000*irw_fw_harvest!$AI$46),0)</f>
        <v>6060</v>
      </c>
      <c r="BP2436" s="12">
        <f t="shared" si="2269"/>
        <v>19087</v>
      </c>
      <c r="BQ2436" s="12">
        <f t="shared" si="2270"/>
        <v>19080</v>
      </c>
    </row>
    <row r="2437" spans="1:69" ht="19.5" x14ac:dyDescent="0.6">
      <c r="A2437" t="s">
        <v>200</v>
      </c>
      <c r="B2437" t="s">
        <v>169</v>
      </c>
      <c r="C2437" t="s">
        <v>218</v>
      </c>
      <c r="D2437" t="s">
        <v>368</v>
      </c>
      <c r="E2437" t="s">
        <v>203</v>
      </c>
      <c r="F2437" t="s">
        <v>173</v>
      </c>
      <c r="G2437" t="s">
        <v>174</v>
      </c>
      <c r="H2437" t="s">
        <v>181</v>
      </c>
      <c r="I2437">
        <v>1</v>
      </c>
      <c r="J2437" t="s">
        <v>176</v>
      </c>
      <c r="K2437" t="b">
        <v>0</v>
      </c>
      <c r="L2437">
        <v>120</v>
      </c>
      <c r="M2437">
        <v>210</v>
      </c>
      <c r="N2437">
        <v>120</v>
      </c>
      <c r="O2437">
        <v>210</v>
      </c>
      <c r="P2437">
        <v>3</v>
      </c>
      <c r="Q2437">
        <v>-1</v>
      </c>
      <c r="R2437">
        <v>-1</v>
      </c>
      <c r="S2437">
        <v>-1</v>
      </c>
      <c r="T2437">
        <v>-1</v>
      </c>
      <c r="U2437">
        <v>-1</v>
      </c>
      <c r="V2437">
        <v>-1</v>
      </c>
      <c r="W2437">
        <v>-1</v>
      </c>
      <c r="X2437">
        <v>-1</v>
      </c>
      <c r="Y2437">
        <v>-1</v>
      </c>
      <c r="Z2437">
        <v>-1</v>
      </c>
      <c r="AA2437">
        <v>-1</v>
      </c>
      <c r="AB2437">
        <v>-1</v>
      </c>
      <c r="AC2437">
        <v>-1</v>
      </c>
      <c r="AD2437">
        <v>-1</v>
      </c>
      <c r="AE2437">
        <v>-1</v>
      </c>
      <c r="AF2437">
        <v>-1</v>
      </c>
      <c r="AG2437">
        <v>-1</v>
      </c>
      <c r="AH2437">
        <v>-1</v>
      </c>
      <c r="AI2437">
        <v>-1</v>
      </c>
      <c r="AJ2437">
        <v>-1</v>
      </c>
      <c r="AK2437">
        <v>1</v>
      </c>
      <c r="AL2437">
        <v>3</v>
      </c>
      <c r="AM2437" t="s">
        <v>195</v>
      </c>
      <c r="AN2437">
        <v>2121</v>
      </c>
      <c r="AT2437">
        <v>720</v>
      </c>
      <c r="AU2437">
        <v>731</v>
      </c>
      <c r="AV2437">
        <v>639</v>
      </c>
      <c r="AW2437">
        <v>1087</v>
      </c>
      <c r="AX2437">
        <v>988</v>
      </c>
      <c r="AY2437">
        <v>1040</v>
      </c>
      <c r="AZ2437">
        <v>1759</v>
      </c>
      <c r="BA2437">
        <v>1649</v>
      </c>
      <c r="BB2437">
        <v>1037</v>
      </c>
      <c r="BC2437">
        <v>869</v>
      </c>
      <c r="BD2437">
        <v>838</v>
      </c>
      <c r="BE2437">
        <v>1334</v>
      </c>
      <c r="BF2437">
        <v>1005</v>
      </c>
      <c r="BG2437">
        <v>1067</v>
      </c>
      <c r="BH2437">
        <v>1068</v>
      </c>
      <c r="BI2437">
        <v>1066</v>
      </c>
      <c r="BJ2437" s="2">
        <f>ROUND(SUM(BH2437:BI2437)/SUM($BH$2203:$BI$3101)*(1000*irw_fw_harvest!$AH$16-SUM(IT!$BJ$2176:$BJ$2202)),0)</f>
        <v>2364</v>
      </c>
      <c r="BK2437" s="2">
        <f>ROUND(SUM(BH2437:BI2437)/SUM($BH$2203:$BI$3101)*(1000*irw_fw_harvest!$AI$16-SUM(IT!$BK$2176:$BK$2202)),0)</f>
        <v>2363</v>
      </c>
      <c r="BM2437" s="7">
        <f>ROUND(SUM(BH2437:BI2437)/SUM($BH$2203:$BI$3101)*(1000*irw_fw_harvest!$AH$46),0)</f>
        <v>1100</v>
      </c>
      <c r="BN2437" s="7">
        <f>ROUND(SUM(BH2437:BI2437)/SUM($BH$2203:$BI$3101)*(1000*irw_fw_harvest!$AI$46),0)</f>
        <v>1100</v>
      </c>
      <c r="BP2437" s="12">
        <f t="shared" si="2269"/>
        <v>3464</v>
      </c>
      <c r="BQ2437" s="12">
        <f t="shared" si="2270"/>
        <v>3463</v>
      </c>
    </row>
    <row r="2438" spans="1:69" ht="19.5" x14ac:dyDescent="0.6">
      <c r="A2438" t="s">
        <v>200</v>
      </c>
      <c r="B2438" t="s">
        <v>169</v>
      </c>
      <c r="C2438" t="s">
        <v>291</v>
      </c>
      <c r="D2438" t="s">
        <v>369</v>
      </c>
      <c r="E2438" t="s">
        <v>203</v>
      </c>
      <c r="F2438" t="s">
        <v>173</v>
      </c>
      <c r="G2438" t="s">
        <v>174</v>
      </c>
      <c r="H2438" t="s">
        <v>181</v>
      </c>
      <c r="I2438">
        <v>1</v>
      </c>
      <c r="J2438" t="s">
        <v>176</v>
      </c>
      <c r="K2438" t="b">
        <v>0</v>
      </c>
      <c r="L2438">
        <v>95</v>
      </c>
      <c r="M2438">
        <v>210</v>
      </c>
      <c r="N2438">
        <v>95</v>
      </c>
      <c r="O2438">
        <v>210</v>
      </c>
      <c r="P2438">
        <v>3</v>
      </c>
      <c r="Q2438">
        <v>-1</v>
      </c>
      <c r="R2438">
        <v>-1</v>
      </c>
      <c r="S2438">
        <v>-1</v>
      </c>
      <c r="T2438">
        <v>-1</v>
      </c>
      <c r="U2438">
        <v>-1</v>
      </c>
      <c r="V2438">
        <v>-1</v>
      </c>
      <c r="W2438">
        <v>-1</v>
      </c>
      <c r="X2438">
        <v>-1</v>
      </c>
      <c r="Y2438">
        <v>-1</v>
      </c>
      <c r="Z2438">
        <v>-1</v>
      </c>
      <c r="AA2438">
        <v>-1</v>
      </c>
      <c r="AB2438">
        <v>-1</v>
      </c>
      <c r="AC2438">
        <v>-1</v>
      </c>
      <c r="AD2438">
        <v>-1</v>
      </c>
      <c r="AE2438">
        <v>-1</v>
      </c>
      <c r="AF2438">
        <v>-1</v>
      </c>
      <c r="AG2438">
        <v>-1</v>
      </c>
      <c r="AH2438">
        <v>-1</v>
      </c>
      <c r="AI2438">
        <v>-1</v>
      </c>
      <c r="AJ2438">
        <v>-1</v>
      </c>
      <c r="AK2438">
        <v>1</v>
      </c>
      <c r="AL2438">
        <v>3</v>
      </c>
      <c r="AM2438" t="s">
        <v>195</v>
      </c>
      <c r="AN2438">
        <v>2121</v>
      </c>
      <c r="AT2438">
        <v>544</v>
      </c>
      <c r="AU2438">
        <v>728</v>
      </c>
      <c r="AV2438">
        <v>484</v>
      </c>
      <c r="AW2438">
        <v>638</v>
      </c>
      <c r="AX2438">
        <v>842</v>
      </c>
      <c r="AY2438">
        <v>508</v>
      </c>
      <c r="AZ2438">
        <v>560</v>
      </c>
      <c r="BA2438">
        <v>234</v>
      </c>
      <c r="BB2438">
        <v>302</v>
      </c>
      <c r="BC2438">
        <v>242</v>
      </c>
      <c r="BD2438">
        <v>208</v>
      </c>
      <c r="BE2438">
        <v>318</v>
      </c>
      <c r="BF2438">
        <v>391</v>
      </c>
      <c r="BG2438">
        <v>389</v>
      </c>
      <c r="BH2438">
        <v>389</v>
      </c>
      <c r="BI2438">
        <v>388</v>
      </c>
      <c r="BJ2438" s="2">
        <f>ROUND(SUM(BH2438:BI2438)/SUM($BH$2203:$BI$3101)*(1000*irw_fw_harvest!$AH$16-SUM(IT!$BJ$2176:$BJ$2202)),0)</f>
        <v>861</v>
      </c>
      <c r="BK2438" s="2">
        <f>ROUND(SUM(BH2438:BI2438)/SUM($BH$2203:$BI$3101)*(1000*irw_fw_harvest!$AI$16-SUM(IT!$BK$2176:$BK$2202)),0)</f>
        <v>860</v>
      </c>
      <c r="BM2438" s="7">
        <f>ROUND(SUM(BH2438:BI2438)/SUM($BH$2203:$BI$3101)*(1000*irw_fw_harvest!$AH$46),0)</f>
        <v>400</v>
      </c>
      <c r="BN2438" s="7">
        <f>ROUND(SUM(BH2438:BI2438)/SUM($BH$2203:$BI$3101)*(1000*irw_fw_harvest!$AI$46),0)</f>
        <v>400</v>
      </c>
      <c r="BP2438" s="12">
        <f t="shared" si="2269"/>
        <v>1261</v>
      </c>
      <c r="BQ2438" s="12">
        <f t="shared" si="2270"/>
        <v>1260</v>
      </c>
    </row>
    <row r="2439" spans="1:69" ht="19.5" x14ac:dyDescent="0.6">
      <c r="A2439" t="s">
        <v>200</v>
      </c>
      <c r="B2439" t="s">
        <v>169</v>
      </c>
      <c r="C2439" t="s">
        <v>291</v>
      </c>
      <c r="D2439" t="s">
        <v>369</v>
      </c>
      <c r="E2439" t="s">
        <v>183</v>
      </c>
      <c r="F2439" t="s">
        <v>173</v>
      </c>
      <c r="G2439" t="s">
        <v>174</v>
      </c>
      <c r="H2439" t="s">
        <v>181</v>
      </c>
      <c r="I2439">
        <v>1</v>
      </c>
      <c r="J2439" t="s">
        <v>176</v>
      </c>
      <c r="K2439" t="b">
        <v>0</v>
      </c>
      <c r="L2439">
        <v>20</v>
      </c>
      <c r="M2439">
        <v>210</v>
      </c>
      <c r="N2439">
        <v>20</v>
      </c>
      <c r="O2439">
        <v>210</v>
      </c>
      <c r="P2439">
        <v>3</v>
      </c>
      <c r="Q2439">
        <v>-1</v>
      </c>
      <c r="R2439">
        <v>-1</v>
      </c>
      <c r="S2439">
        <v>-1</v>
      </c>
      <c r="T2439">
        <v>-1</v>
      </c>
      <c r="U2439">
        <v>-1</v>
      </c>
      <c r="V2439">
        <v>-1</v>
      </c>
      <c r="W2439">
        <v>-1</v>
      </c>
      <c r="X2439">
        <v>-1</v>
      </c>
      <c r="Y2439">
        <v>-1</v>
      </c>
      <c r="Z2439">
        <v>-1</v>
      </c>
      <c r="AA2439">
        <v>-1</v>
      </c>
      <c r="AB2439">
        <v>-1</v>
      </c>
      <c r="AC2439">
        <v>-1</v>
      </c>
      <c r="AD2439">
        <v>-1</v>
      </c>
      <c r="AE2439">
        <v>-1</v>
      </c>
      <c r="AF2439">
        <v>-1</v>
      </c>
      <c r="AG2439">
        <v>-1</v>
      </c>
      <c r="AH2439">
        <v>-1</v>
      </c>
      <c r="AI2439">
        <v>-1</v>
      </c>
      <c r="AJ2439">
        <v>-1</v>
      </c>
      <c r="AK2439">
        <v>1</v>
      </c>
      <c r="AL2439">
        <v>3</v>
      </c>
      <c r="AM2439" t="s">
        <v>195</v>
      </c>
      <c r="AN2439">
        <v>2121</v>
      </c>
      <c r="AT2439">
        <v>22919</v>
      </c>
      <c r="AU2439">
        <v>30678</v>
      </c>
      <c r="AV2439">
        <v>20393</v>
      </c>
      <c r="AW2439">
        <v>26899</v>
      </c>
      <c r="AX2439">
        <v>35470</v>
      </c>
      <c r="AY2439">
        <v>21426</v>
      </c>
      <c r="AZ2439">
        <v>23600</v>
      </c>
      <c r="BA2439">
        <v>9857</v>
      </c>
      <c r="BB2439">
        <v>12757</v>
      </c>
      <c r="BC2439">
        <v>10220</v>
      </c>
      <c r="BD2439">
        <v>8778</v>
      </c>
      <c r="BE2439">
        <v>13429</v>
      </c>
      <c r="BF2439">
        <v>16480</v>
      </c>
      <c r="BG2439">
        <v>16398</v>
      </c>
      <c r="BH2439">
        <v>16406</v>
      </c>
      <c r="BI2439">
        <v>16380</v>
      </c>
      <c r="BJ2439" s="2">
        <f>ROUND(SUM(BH2439:BI2439)/SUM($BH$2203:$BI$3101)*(1000*irw_fw_harvest!$AH$16-SUM(IT!$BJ$2176:$BJ$2202)),0)</f>
        <v>36324</v>
      </c>
      <c r="BK2439" s="2">
        <f>ROUND(SUM(BH2439:BI2439)/SUM($BH$2203:$BI$3101)*(1000*irw_fw_harvest!$AI$16-SUM(IT!$BK$2176:$BK$2202)),0)</f>
        <v>36306</v>
      </c>
      <c r="BM2439" s="7">
        <f>ROUND(SUM(BH2439:BI2439)/SUM($BH$2203:$BI$3101)*(1000*irw_fw_harvest!$AH$46),0)</f>
        <v>16897</v>
      </c>
      <c r="BN2439" s="7">
        <f>ROUND(SUM(BH2439:BI2439)/SUM($BH$2203:$BI$3101)*(1000*irw_fw_harvest!$AI$46),0)</f>
        <v>16897</v>
      </c>
      <c r="BP2439" s="12">
        <f t="shared" si="2269"/>
        <v>53221</v>
      </c>
      <c r="BQ2439" s="12">
        <f t="shared" si="2270"/>
        <v>53203</v>
      </c>
    </row>
    <row r="2440" spans="1:69" ht="19.5" x14ac:dyDescent="0.6">
      <c r="A2440" t="s">
        <v>200</v>
      </c>
      <c r="B2440" t="s">
        <v>169</v>
      </c>
      <c r="C2440" t="s">
        <v>179</v>
      </c>
      <c r="D2440" t="s">
        <v>369</v>
      </c>
      <c r="E2440" t="s">
        <v>183</v>
      </c>
      <c r="F2440" t="s">
        <v>173</v>
      </c>
      <c r="G2440" t="s">
        <v>174</v>
      </c>
      <c r="H2440" t="s">
        <v>181</v>
      </c>
      <c r="I2440">
        <v>1</v>
      </c>
      <c r="J2440" t="s">
        <v>176</v>
      </c>
      <c r="K2440" t="b">
        <v>0</v>
      </c>
      <c r="L2440">
        <v>20</v>
      </c>
      <c r="M2440">
        <v>210</v>
      </c>
      <c r="N2440">
        <v>20</v>
      </c>
      <c r="O2440">
        <v>210</v>
      </c>
      <c r="P2440">
        <v>3</v>
      </c>
      <c r="Q2440">
        <v>-1</v>
      </c>
      <c r="R2440">
        <v>-1</v>
      </c>
      <c r="S2440">
        <v>-1</v>
      </c>
      <c r="T2440">
        <v>-1</v>
      </c>
      <c r="U2440">
        <v>-1</v>
      </c>
      <c r="V2440">
        <v>-1</v>
      </c>
      <c r="W2440">
        <v>-1</v>
      </c>
      <c r="X2440">
        <v>-1</v>
      </c>
      <c r="Y2440">
        <v>-1</v>
      </c>
      <c r="Z2440">
        <v>-1</v>
      </c>
      <c r="AA2440">
        <v>-1</v>
      </c>
      <c r="AB2440">
        <v>-1</v>
      </c>
      <c r="AC2440">
        <v>-1</v>
      </c>
      <c r="AD2440">
        <v>-1</v>
      </c>
      <c r="AE2440">
        <v>-1</v>
      </c>
      <c r="AF2440">
        <v>-1</v>
      </c>
      <c r="AG2440">
        <v>-1</v>
      </c>
      <c r="AH2440">
        <v>-1</v>
      </c>
      <c r="AI2440">
        <v>-1</v>
      </c>
      <c r="AJ2440">
        <v>-1</v>
      </c>
      <c r="AK2440">
        <v>1</v>
      </c>
      <c r="AL2440">
        <v>3</v>
      </c>
      <c r="AM2440" t="s">
        <v>195</v>
      </c>
      <c r="AN2440">
        <v>2121</v>
      </c>
      <c r="AT2440">
        <v>22511</v>
      </c>
      <c r="AU2440">
        <v>30132</v>
      </c>
      <c r="AV2440">
        <v>20030</v>
      </c>
      <c r="AW2440">
        <v>26420</v>
      </c>
      <c r="AX2440">
        <v>34839</v>
      </c>
      <c r="AY2440">
        <v>21045</v>
      </c>
      <c r="AZ2440">
        <v>23179</v>
      </c>
      <c r="BA2440">
        <v>9681</v>
      </c>
      <c r="BB2440">
        <v>12530</v>
      </c>
      <c r="BC2440">
        <v>10038</v>
      </c>
      <c r="BD2440">
        <v>8621</v>
      </c>
      <c r="BE2440">
        <v>13190</v>
      </c>
      <c r="BF2440">
        <v>16187</v>
      </c>
      <c r="BG2440">
        <v>16106</v>
      </c>
      <c r="BH2440">
        <v>16114</v>
      </c>
      <c r="BI2440">
        <v>16089</v>
      </c>
      <c r="BJ2440" s="2">
        <f>ROUND(SUM(BH2440:BI2440)/SUM($BH$2203:$BI$3101)*(1000*irw_fw_harvest!$AH$16-SUM(IT!$BJ$2176:$BJ$2202)),0)</f>
        <v>35679</v>
      </c>
      <c r="BK2440" s="2">
        <f>ROUND(SUM(BH2440:BI2440)/SUM($BH$2203:$BI$3101)*(1000*irw_fw_harvest!$AI$16-SUM(IT!$BK$2176:$BK$2202)),0)</f>
        <v>35661</v>
      </c>
      <c r="BM2440" s="7">
        <f>ROUND(SUM(BH2440:BI2440)/SUM($BH$2203:$BI$3101)*(1000*irw_fw_harvest!$AH$46),0)</f>
        <v>16597</v>
      </c>
      <c r="BN2440" s="7">
        <f>ROUND(SUM(BH2440:BI2440)/SUM($BH$2203:$BI$3101)*(1000*irw_fw_harvest!$AI$46),0)</f>
        <v>16597</v>
      </c>
      <c r="BP2440" s="12">
        <f t="shared" si="2269"/>
        <v>52276</v>
      </c>
      <c r="BQ2440" s="12">
        <f t="shared" si="2270"/>
        <v>52258</v>
      </c>
    </row>
    <row r="2441" spans="1:69" ht="19.5" x14ac:dyDescent="0.6">
      <c r="A2441" t="s">
        <v>200</v>
      </c>
      <c r="B2441" t="s">
        <v>169</v>
      </c>
      <c r="C2441" t="s">
        <v>179</v>
      </c>
      <c r="D2441" t="s">
        <v>369</v>
      </c>
      <c r="E2441" t="s">
        <v>203</v>
      </c>
      <c r="F2441" t="s">
        <v>173</v>
      </c>
      <c r="G2441" t="s">
        <v>174</v>
      </c>
      <c r="H2441" t="s">
        <v>181</v>
      </c>
      <c r="I2441">
        <v>1</v>
      </c>
      <c r="J2441" t="s">
        <v>176</v>
      </c>
      <c r="K2441" t="b">
        <v>0</v>
      </c>
      <c r="L2441">
        <v>120</v>
      </c>
      <c r="M2441">
        <v>210</v>
      </c>
      <c r="N2441">
        <v>120</v>
      </c>
      <c r="O2441">
        <v>210</v>
      </c>
      <c r="P2441">
        <v>3</v>
      </c>
      <c r="Q2441">
        <v>-1</v>
      </c>
      <c r="R2441">
        <v>-1</v>
      </c>
      <c r="S2441">
        <v>-1</v>
      </c>
      <c r="T2441">
        <v>-1</v>
      </c>
      <c r="U2441">
        <v>-1</v>
      </c>
      <c r="V2441">
        <v>-1</v>
      </c>
      <c r="W2441">
        <v>-1</v>
      </c>
      <c r="X2441">
        <v>-1</v>
      </c>
      <c r="Y2441">
        <v>-1</v>
      </c>
      <c r="Z2441">
        <v>-1</v>
      </c>
      <c r="AA2441">
        <v>-1</v>
      </c>
      <c r="AB2441">
        <v>-1</v>
      </c>
      <c r="AC2441">
        <v>-1</v>
      </c>
      <c r="AD2441">
        <v>-1</v>
      </c>
      <c r="AE2441">
        <v>-1</v>
      </c>
      <c r="AF2441">
        <v>-1</v>
      </c>
      <c r="AG2441">
        <v>-1</v>
      </c>
      <c r="AH2441">
        <v>-1</v>
      </c>
      <c r="AI2441">
        <v>-1</v>
      </c>
      <c r="AJ2441">
        <v>-1</v>
      </c>
      <c r="AK2441">
        <v>1</v>
      </c>
      <c r="AL2441">
        <v>3</v>
      </c>
      <c r="AM2441" t="s">
        <v>195</v>
      </c>
      <c r="AN2441">
        <v>2121</v>
      </c>
      <c r="AT2441">
        <v>1345</v>
      </c>
      <c r="AU2441">
        <v>1801</v>
      </c>
      <c r="AV2441">
        <v>1197</v>
      </c>
      <c r="AW2441">
        <v>1579</v>
      </c>
      <c r="AX2441">
        <v>2082</v>
      </c>
      <c r="AY2441">
        <v>1258</v>
      </c>
      <c r="AZ2441">
        <v>1385</v>
      </c>
      <c r="BA2441">
        <v>578</v>
      </c>
      <c r="BB2441">
        <v>749</v>
      </c>
      <c r="BC2441">
        <v>600</v>
      </c>
      <c r="BD2441">
        <v>515</v>
      </c>
      <c r="BE2441">
        <v>788</v>
      </c>
      <c r="BF2441">
        <v>967</v>
      </c>
      <c r="BG2441">
        <v>962</v>
      </c>
      <c r="BH2441">
        <v>963</v>
      </c>
      <c r="BI2441">
        <v>961</v>
      </c>
      <c r="BJ2441" s="2">
        <f>ROUND(SUM(BH2441:BI2441)/SUM($BH$2203:$BI$3101)*(1000*irw_fw_harvest!$AH$16-SUM(IT!$BJ$2176:$BJ$2202)),0)</f>
        <v>2132</v>
      </c>
      <c r="BK2441" s="2">
        <f>ROUND(SUM(BH2441:BI2441)/SUM($BH$2203:$BI$3101)*(1000*irw_fw_harvest!$AI$16-SUM(IT!$BK$2176:$BK$2202)),0)</f>
        <v>2131</v>
      </c>
      <c r="BM2441" s="7">
        <f>ROUND(SUM(BH2441:BI2441)/SUM($BH$2203:$BI$3101)*(1000*irw_fw_harvest!$AH$46),0)</f>
        <v>992</v>
      </c>
      <c r="BN2441" s="7">
        <f>ROUND(SUM(BH2441:BI2441)/SUM($BH$2203:$BI$3101)*(1000*irw_fw_harvest!$AI$46),0)</f>
        <v>992</v>
      </c>
      <c r="BP2441" s="12">
        <f t="shared" si="2269"/>
        <v>3124</v>
      </c>
      <c r="BQ2441" s="12">
        <f t="shared" si="2270"/>
        <v>3123</v>
      </c>
    </row>
    <row r="2442" spans="1:69" ht="19.5" x14ac:dyDescent="0.6">
      <c r="A2442" t="s">
        <v>200</v>
      </c>
      <c r="B2442" t="s">
        <v>169</v>
      </c>
      <c r="C2442" t="s">
        <v>209</v>
      </c>
      <c r="D2442" t="s">
        <v>369</v>
      </c>
      <c r="E2442" t="s">
        <v>183</v>
      </c>
      <c r="F2442" t="s">
        <v>173</v>
      </c>
      <c r="G2442" t="s">
        <v>174</v>
      </c>
      <c r="H2442" t="s">
        <v>181</v>
      </c>
      <c r="I2442">
        <v>1</v>
      </c>
      <c r="J2442" t="s">
        <v>176</v>
      </c>
      <c r="K2442" t="b">
        <v>0</v>
      </c>
      <c r="L2442">
        <v>20</v>
      </c>
      <c r="M2442">
        <v>210</v>
      </c>
      <c r="N2442">
        <v>20</v>
      </c>
      <c r="O2442">
        <v>210</v>
      </c>
      <c r="P2442">
        <v>3</v>
      </c>
      <c r="Q2442">
        <v>-1</v>
      </c>
      <c r="R2442">
        <v>-1</v>
      </c>
      <c r="S2442">
        <v>-1</v>
      </c>
      <c r="T2442">
        <v>-1</v>
      </c>
      <c r="U2442">
        <v>-1</v>
      </c>
      <c r="V2442">
        <v>-1</v>
      </c>
      <c r="W2442">
        <v>-1</v>
      </c>
      <c r="X2442">
        <v>-1</v>
      </c>
      <c r="Y2442">
        <v>-1</v>
      </c>
      <c r="Z2442">
        <v>-1</v>
      </c>
      <c r="AA2442">
        <v>-1</v>
      </c>
      <c r="AB2442">
        <v>-1</v>
      </c>
      <c r="AC2442">
        <v>-1</v>
      </c>
      <c r="AD2442">
        <v>-1</v>
      </c>
      <c r="AE2442">
        <v>-1</v>
      </c>
      <c r="AF2442">
        <v>-1</v>
      </c>
      <c r="AG2442">
        <v>-1</v>
      </c>
      <c r="AH2442">
        <v>-1</v>
      </c>
      <c r="AI2442">
        <v>-1</v>
      </c>
      <c r="AJ2442">
        <v>-1</v>
      </c>
      <c r="AK2442">
        <v>1</v>
      </c>
      <c r="AL2442">
        <v>3</v>
      </c>
      <c r="AM2442" t="s">
        <v>195</v>
      </c>
      <c r="AN2442">
        <v>2121</v>
      </c>
      <c r="AT2442">
        <v>10560</v>
      </c>
      <c r="AU2442">
        <v>14135</v>
      </c>
      <c r="AV2442">
        <v>9396</v>
      </c>
      <c r="AW2442">
        <v>12394</v>
      </c>
      <c r="AX2442">
        <v>16344</v>
      </c>
      <c r="AY2442">
        <v>9873</v>
      </c>
      <c r="AZ2442">
        <v>10874</v>
      </c>
      <c r="BA2442">
        <v>4542</v>
      </c>
      <c r="BB2442">
        <v>5878</v>
      </c>
      <c r="BC2442">
        <v>4709</v>
      </c>
      <c r="BD2442">
        <v>4044</v>
      </c>
      <c r="BE2442">
        <v>6188</v>
      </c>
      <c r="BF2442">
        <v>7594</v>
      </c>
      <c r="BG2442">
        <v>7556</v>
      </c>
      <c r="BH2442">
        <v>7559</v>
      </c>
      <c r="BI2442">
        <v>7547</v>
      </c>
      <c r="BJ2442" s="2">
        <f>ROUND(SUM(BH2442:BI2442)/SUM($BH$2203:$BI$3101)*(1000*irw_fw_harvest!$AH$16-SUM(IT!$BJ$2176:$BJ$2202)),0)</f>
        <v>16736</v>
      </c>
      <c r="BK2442" s="2">
        <f>ROUND(SUM(BH2442:BI2442)/SUM($BH$2203:$BI$3101)*(1000*irw_fw_harvest!$AI$16-SUM(IT!$BK$2176:$BK$2202)),0)</f>
        <v>16728</v>
      </c>
      <c r="BM2442" s="7">
        <f>ROUND(SUM(BH2442:BI2442)/SUM($BH$2203:$BI$3101)*(1000*irw_fw_harvest!$AH$46),0)</f>
        <v>7785</v>
      </c>
      <c r="BN2442" s="7">
        <f>ROUND(SUM(BH2442:BI2442)/SUM($BH$2203:$BI$3101)*(1000*irw_fw_harvest!$AI$46),0)</f>
        <v>7785</v>
      </c>
      <c r="BP2442" s="12">
        <f t="shared" ref="BP2442:BP2505" si="2271">BJ2442+BM2442</f>
        <v>24521</v>
      </c>
      <c r="BQ2442" s="12">
        <f t="shared" ref="BQ2442:BQ2505" si="2272">BK2442+BN2442</f>
        <v>24513</v>
      </c>
    </row>
    <row r="2443" spans="1:69" ht="19.5" x14ac:dyDescent="0.6">
      <c r="A2443" t="s">
        <v>200</v>
      </c>
      <c r="B2443" t="s">
        <v>169</v>
      </c>
      <c r="C2443" t="s">
        <v>209</v>
      </c>
      <c r="D2443" t="s">
        <v>369</v>
      </c>
      <c r="E2443" t="s">
        <v>203</v>
      </c>
      <c r="F2443" t="s">
        <v>173</v>
      </c>
      <c r="G2443" t="s">
        <v>174</v>
      </c>
      <c r="H2443" t="s">
        <v>181</v>
      </c>
      <c r="I2443">
        <v>1</v>
      </c>
      <c r="J2443" t="s">
        <v>176</v>
      </c>
      <c r="K2443" t="b">
        <v>0</v>
      </c>
      <c r="L2443">
        <v>100</v>
      </c>
      <c r="M2443">
        <v>210</v>
      </c>
      <c r="N2443">
        <v>100</v>
      </c>
      <c r="O2443">
        <v>210</v>
      </c>
      <c r="P2443">
        <v>3</v>
      </c>
      <c r="Q2443">
        <v>-1</v>
      </c>
      <c r="R2443">
        <v>-1</v>
      </c>
      <c r="S2443">
        <v>-1</v>
      </c>
      <c r="T2443">
        <v>-1</v>
      </c>
      <c r="U2443">
        <v>-1</v>
      </c>
      <c r="V2443">
        <v>-1</v>
      </c>
      <c r="W2443">
        <v>-1</v>
      </c>
      <c r="X2443">
        <v>-1</v>
      </c>
      <c r="Y2443">
        <v>-1</v>
      </c>
      <c r="Z2443">
        <v>-1</v>
      </c>
      <c r="AA2443">
        <v>-1</v>
      </c>
      <c r="AB2443">
        <v>-1</v>
      </c>
      <c r="AC2443">
        <v>-1</v>
      </c>
      <c r="AD2443">
        <v>-1</v>
      </c>
      <c r="AE2443">
        <v>-1</v>
      </c>
      <c r="AF2443">
        <v>-1</v>
      </c>
      <c r="AG2443">
        <v>-1</v>
      </c>
      <c r="AH2443">
        <v>-1</v>
      </c>
      <c r="AI2443">
        <v>-1</v>
      </c>
      <c r="AJ2443">
        <v>-1</v>
      </c>
      <c r="AK2443">
        <v>1</v>
      </c>
      <c r="AL2443">
        <v>3</v>
      </c>
      <c r="AM2443" t="s">
        <v>195</v>
      </c>
      <c r="AN2443">
        <v>2121</v>
      </c>
      <c r="AT2443">
        <v>1408</v>
      </c>
      <c r="AU2443">
        <v>1885</v>
      </c>
      <c r="AV2443">
        <v>1253</v>
      </c>
      <c r="AW2443">
        <v>1652</v>
      </c>
      <c r="AX2443">
        <v>2179</v>
      </c>
      <c r="AY2443">
        <v>1316</v>
      </c>
      <c r="AZ2443">
        <v>1450</v>
      </c>
      <c r="BA2443">
        <v>605</v>
      </c>
      <c r="BB2443">
        <v>783</v>
      </c>
      <c r="BC2443">
        <v>628</v>
      </c>
      <c r="BD2443">
        <v>539</v>
      </c>
      <c r="BE2443">
        <v>825</v>
      </c>
      <c r="BF2443">
        <v>1012</v>
      </c>
      <c r="BG2443">
        <v>1007</v>
      </c>
      <c r="BH2443">
        <v>1008</v>
      </c>
      <c r="BI2443">
        <v>1006</v>
      </c>
      <c r="BJ2443" s="2">
        <f>ROUND(SUM(BH2443:BI2443)/SUM($BH$2203:$BI$3101)*(1000*irw_fw_harvest!$AH$16-SUM(IT!$BJ$2176:$BJ$2202)),0)</f>
        <v>2231</v>
      </c>
      <c r="BK2443" s="2">
        <f>ROUND(SUM(BH2443:BI2443)/SUM($BH$2203:$BI$3101)*(1000*irw_fw_harvest!$AI$16-SUM(IT!$BK$2176:$BK$2202)),0)</f>
        <v>2230</v>
      </c>
      <c r="BM2443" s="7">
        <f>ROUND(SUM(BH2443:BI2443)/SUM($BH$2203:$BI$3101)*(1000*irw_fw_harvest!$AH$46),0)</f>
        <v>1038</v>
      </c>
      <c r="BN2443" s="7">
        <f>ROUND(SUM(BH2443:BI2443)/SUM($BH$2203:$BI$3101)*(1000*irw_fw_harvest!$AI$46),0)</f>
        <v>1038</v>
      </c>
      <c r="BP2443" s="12">
        <f t="shared" si="2271"/>
        <v>3269</v>
      </c>
      <c r="BQ2443" s="12">
        <f t="shared" si="2272"/>
        <v>3268</v>
      </c>
    </row>
    <row r="2444" spans="1:69" ht="19.5" x14ac:dyDescent="0.6">
      <c r="A2444" t="s">
        <v>200</v>
      </c>
      <c r="B2444" t="s">
        <v>169</v>
      </c>
      <c r="C2444" t="s">
        <v>353</v>
      </c>
      <c r="D2444" t="s">
        <v>369</v>
      </c>
      <c r="E2444" t="s">
        <v>183</v>
      </c>
      <c r="F2444" t="s">
        <v>173</v>
      </c>
      <c r="G2444" t="s">
        <v>174</v>
      </c>
      <c r="H2444" t="s">
        <v>181</v>
      </c>
      <c r="I2444">
        <v>1</v>
      </c>
      <c r="J2444" t="s">
        <v>176</v>
      </c>
      <c r="K2444" t="b">
        <v>0</v>
      </c>
      <c r="L2444">
        <v>20</v>
      </c>
      <c r="M2444">
        <v>210</v>
      </c>
      <c r="N2444">
        <v>20</v>
      </c>
      <c r="O2444">
        <v>210</v>
      </c>
      <c r="P2444">
        <v>3</v>
      </c>
      <c r="Q2444">
        <v>-1</v>
      </c>
      <c r="R2444">
        <v>-1</v>
      </c>
      <c r="S2444">
        <v>-1</v>
      </c>
      <c r="T2444">
        <v>-1</v>
      </c>
      <c r="U2444">
        <v>-1</v>
      </c>
      <c r="V2444">
        <v>-1</v>
      </c>
      <c r="W2444">
        <v>-1</v>
      </c>
      <c r="X2444">
        <v>-1</v>
      </c>
      <c r="Y2444">
        <v>-1</v>
      </c>
      <c r="Z2444">
        <v>-1</v>
      </c>
      <c r="AA2444">
        <v>-1</v>
      </c>
      <c r="AB2444">
        <v>-1</v>
      </c>
      <c r="AC2444">
        <v>-1</v>
      </c>
      <c r="AD2444">
        <v>-1</v>
      </c>
      <c r="AE2444">
        <v>-1</v>
      </c>
      <c r="AF2444">
        <v>-1</v>
      </c>
      <c r="AG2444">
        <v>-1</v>
      </c>
      <c r="AH2444">
        <v>-1</v>
      </c>
      <c r="AI2444">
        <v>-1</v>
      </c>
      <c r="AJ2444">
        <v>-1</v>
      </c>
      <c r="AK2444">
        <v>1</v>
      </c>
      <c r="AL2444">
        <v>3</v>
      </c>
      <c r="AM2444" t="s">
        <v>195</v>
      </c>
      <c r="AN2444">
        <v>2121</v>
      </c>
      <c r="AT2444">
        <v>1512</v>
      </c>
      <c r="AU2444">
        <v>2024</v>
      </c>
      <c r="AV2444">
        <v>1345</v>
      </c>
      <c r="AW2444">
        <v>1775</v>
      </c>
      <c r="AX2444">
        <v>2341</v>
      </c>
      <c r="AY2444">
        <v>1414</v>
      </c>
      <c r="AZ2444">
        <v>1557</v>
      </c>
      <c r="BA2444">
        <v>650</v>
      </c>
      <c r="BB2444">
        <v>842</v>
      </c>
      <c r="BC2444">
        <v>674</v>
      </c>
      <c r="BD2444">
        <v>579</v>
      </c>
      <c r="BE2444">
        <v>886</v>
      </c>
      <c r="BF2444">
        <v>1087</v>
      </c>
      <c r="BG2444">
        <v>1082</v>
      </c>
      <c r="BH2444">
        <v>1082</v>
      </c>
      <c r="BI2444">
        <v>1081</v>
      </c>
      <c r="BJ2444" s="2">
        <f>ROUND(SUM(BH2444:BI2444)/SUM($BH$2203:$BI$3101)*(1000*irw_fw_harvest!$AH$16-SUM(IT!$BJ$2176:$BJ$2202)),0)</f>
        <v>2396</v>
      </c>
      <c r="BK2444" s="2">
        <f>ROUND(SUM(BH2444:BI2444)/SUM($BH$2203:$BI$3101)*(1000*irw_fw_harvest!$AI$16-SUM(IT!$BK$2176:$BK$2202)),0)</f>
        <v>2395</v>
      </c>
      <c r="BM2444" s="7">
        <f>ROUND(SUM(BH2444:BI2444)/SUM($BH$2203:$BI$3101)*(1000*irw_fw_harvest!$AH$46),0)</f>
        <v>1115</v>
      </c>
      <c r="BN2444" s="7">
        <f>ROUND(SUM(BH2444:BI2444)/SUM($BH$2203:$BI$3101)*(1000*irw_fw_harvest!$AI$46),0)</f>
        <v>1115</v>
      </c>
      <c r="BP2444" s="12">
        <f t="shared" si="2271"/>
        <v>3511</v>
      </c>
      <c r="BQ2444" s="12">
        <f t="shared" si="2272"/>
        <v>3510</v>
      </c>
    </row>
    <row r="2445" spans="1:69" ht="19.5" x14ac:dyDescent="0.6">
      <c r="A2445" t="s">
        <v>200</v>
      </c>
      <c r="B2445" t="s">
        <v>169</v>
      </c>
      <c r="C2445" t="s">
        <v>185</v>
      </c>
      <c r="D2445" t="s">
        <v>369</v>
      </c>
      <c r="E2445" t="s">
        <v>183</v>
      </c>
      <c r="F2445" t="s">
        <v>173</v>
      </c>
      <c r="G2445" t="s">
        <v>174</v>
      </c>
      <c r="H2445" t="s">
        <v>181</v>
      </c>
      <c r="I2445">
        <v>1</v>
      </c>
      <c r="J2445" t="s">
        <v>176</v>
      </c>
      <c r="K2445" t="b">
        <v>0</v>
      </c>
      <c r="L2445">
        <v>20</v>
      </c>
      <c r="M2445">
        <v>210</v>
      </c>
      <c r="N2445">
        <v>20</v>
      </c>
      <c r="O2445">
        <v>210</v>
      </c>
      <c r="P2445">
        <v>3</v>
      </c>
      <c r="Q2445">
        <v>-1</v>
      </c>
      <c r="R2445">
        <v>-1</v>
      </c>
      <c r="S2445">
        <v>-1</v>
      </c>
      <c r="T2445">
        <v>-1</v>
      </c>
      <c r="U2445">
        <v>-1</v>
      </c>
      <c r="V2445">
        <v>-1</v>
      </c>
      <c r="W2445">
        <v>-1</v>
      </c>
      <c r="X2445">
        <v>-1</v>
      </c>
      <c r="Y2445">
        <v>-1</v>
      </c>
      <c r="Z2445">
        <v>-1</v>
      </c>
      <c r="AA2445">
        <v>-1</v>
      </c>
      <c r="AB2445">
        <v>-1</v>
      </c>
      <c r="AC2445">
        <v>-1</v>
      </c>
      <c r="AD2445">
        <v>-1</v>
      </c>
      <c r="AE2445">
        <v>-1</v>
      </c>
      <c r="AF2445">
        <v>-1</v>
      </c>
      <c r="AG2445">
        <v>-1</v>
      </c>
      <c r="AH2445">
        <v>-1</v>
      </c>
      <c r="AI2445">
        <v>-1</v>
      </c>
      <c r="AJ2445">
        <v>-1</v>
      </c>
      <c r="AK2445">
        <v>1</v>
      </c>
      <c r="AL2445">
        <v>3</v>
      </c>
      <c r="AM2445" t="s">
        <v>195</v>
      </c>
      <c r="AN2445">
        <v>2121</v>
      </c>
      <c r="AT2445">
        <v>8029</v>
      </c>
      <c r="AU2445">
        <v>10747</v>
      </c>
      <c r="AV2445">
        <v>7144</v>
      </c>
      <c r="AW2445">
        <v>9423</v>
      </c>
      <c r="AX2445">
        <v>12426</v>
      </c>
      <c r="AY2445">
        <v>7506</v>
      </c>
      <c r="AZ2445">
        <v>8267</v>
      </c>
      <c r="BA2445">
        <v>3453</v>
      </c>
      <c r="BB2445">
        <v>4469</v>
      </c>
      <c r="BC2445">
        <v>3580</v>
      </c>
      <c r="BD2445">
        <v>3075</v>
      </c>
      <c r="BE2445">
        <v>4704</v>
      </c>
      <c r="BF2445">
        <v>5773</v>
      </c>
      <c r="BG2445">
        <v>5744</v>
      </c>
      <c r="BH2445">
        <v>5747</v>
      </c>
      <c r="BI2445">
        <v>5738</v>
      </c>
      <c r="BJ2445" s="2">
        <f>ROUND(SUM(BH2445:BI2445)/SUM($BH$2203:$BI$3101)*(1000*irw_fw_harvest!$AH$16-SUM(IT!$BJ$2176:$BJ$2202)),0)</f>
        <v>12725</v>
      </c>
      <c r="BK2445" s="2">
        <f>ROUND(SUM(BH2445:BI2445)/SUM($BH$2203:$BI$3101)*(1000*irw_fw_harvest!$AI$16-SUM(IT!$BK$2176:$BK$2202)),0)</f>
        <v>12718</v>
      </c>
      <c r="BM2445" s="7">
        <f>ROUND(SUM(BH2445:BI2445)/SUM($BH$2203:$BI$3101)*(1000*irw_fw_harvest!$AH$46),0)</f>
        <v>5919</v>
      </c>
      <c r="BN2445" s="7">
        <f>ROUND(SUM(BH2445:BI2445)/SUM($BH$2203:$BI$3101)*(1000*irw_fw_harvest!$AI$46),0)</f>
        <v>5919</v>
      </c>
      <c r="BP2445" s="12">
        <f t="shared" si="2271"/>
        <v>18644</v>
      </c>
      <c r="BQ2445" s="12">
        <f t="shared" si="2272"/>
        <v>18637</v>
      </c>
    </row>
    <row r="2446" spans="1:69" ht="19.5" x14ac:dyDescent="0.6">
      <c r="A2446" t="s">
        <v>200</v>
      </c>
      <c r="B2446" t="s">
        <v>169</v>
      </c>
      <c r="C2446" t="s">
        <v>185</v>
      </c>
      <c r="D2446" t="s">
        <v>369</v>
      </c>
      <c r="E2446" t="s">
        <v>203</v>
      </c>
      <c r="F2446" t="s">
        <v>173</v>
      </c>
      <c r="G2446" t="s">
        <v>174</v>
      </c>
      <c r="H2446" t="s">
        <v>181</v>
      </c>
      <c r="I2446">
        <v>1</v>
      </c>
      <c r="J2446" t="s">
        <v>176</v>
      </c>
      <c r="K2446" t="b">
        <v>0</v>
      </c>
      <c r="L2446">
        <v>120</v>
      </c>
      <c r="M2446">
        <v>210</v>
      </c>
      <c r="N2446">
        <v>120</v>
      </c>
      <c r="O2446">
        <v>210</v>
      </c>
      <c r="P2446">
        <v>3</v>
      </c>
      <c r="Q2446">
        <v>-1</v>
      </c>
      <c r="R2446">
        <v>-1</v>
      </c>
      <c r="S2446">
        <v>-1</v>
      </c>
      <c r="T2446">
        <v>-1</v>
      </c>
      <c r="U2446">
        <v>-1</v>
      </c>
      <c r="V2446">
        <v>-1</v>
      </c>
      <c r="W2446">
        <v>-1</v>
      </c>
      <c r="X2446">
        <v>-1</v>
      </c>
      <c r="Y2446">
        <v>-1</v>
      </c>
      <c r="Z2446">
        <v>-1</v>
      </c>
      <c r="AA2446">
        <v>-1</v>
      </c>
      <c r="AB2446">
        <v>-1</v>
      </c>
      <c r="AC2446">
        <v>-1</v>
      </c>
      <c r="AD2446">
        <v>-1</v>
      </c>
      <c r="AE2446">
        <v>-1</v>
      </c>
      <c r="AF2446">
        <v>-1</v>
      </c>
      <c r="AG2446">
        <v>-1</v>
      </c>
      <c r="AH2446">
        <v>-1</v>
      </c>
      <c r="AI2446">
        <v>-1</v>
      </c>
      <c r="AJ2446">
        <v>-1</v>
      </c>
      <c r="AK2446">
        <v>1</v>
      </c>
      <c r="AL2446">
        <v>3</v>
      </c>
      <c r="AM2446" t="s">
        <v>195</v>
      </c>
      <c r="AN2446">
        <v>2121</v>
      </c>
      <c r="AT2446">
        <v>2958</v>
      </c>
      <c r="AU2446">
        <v>3959</v>
      </c>
      <c r="AV2446">
        <v>2632</v>
      </c>
      <c r="AW2446">
        <v>3472</v>
      </c>
      <c r="AX2446">
        <v>4578</v>
      </c>
      <c r="AY2446">
        <v>2765</v>
      </c>
      <c r="AZ2446">
        <v>3046</v>
      </c>
      <c r="BA2446">
        <v>1272</v>
      </c>
      <c r="BB2446">
        <v>1646</v>
      </c>
      <c r="BC2446">
        <v>1319</v>
      </c>
      <c r="BD2446">
        <v>1133</v>
      </c>
      <c r="BE2446">
        <v>1733</v>
      </c>
      <c r="BF2446">
        <v>2127</v>
      </c>
      <c r="BG2446">
        <v>2116</v>
      </c>
      <c r="BH2446">
        <v>2117</v>
      </c>
      <c r="BI2446">
        <v>2114</v>
      </c>
      <c r="BJ2446" s="2">
        <f>ROUND(SUM(BH2446:BI2446)/SUM($BH$2203:$BI$3101)*(1000*irw_fw_harvest!$AH$16-SUM(IT!$BJ$2176:$BJ$2202)),0)</f>
        <v>4688</v>
      </c>
      <c r="BK2446" s="2">
        <f>ROUND(SUM(BH2446:BI2446)/SUM($BH$2203:$BI$3101)*(1000*irw_fw_harvest!$AI$16-SUM(IT!$BK$2176:$BK$2202)),0)</f>
        <v>4685</v>
      </c>
      <c r="BM2446" s="7">
        <f>ROUND(SUM(BH2446:BI2446)/SUM($BH$2203:$BI$3101)*(1000*irw_fw_harvest!$AH$46),0)</f>
        <v>2181</v>
      </c>
      <c r="BN2446" s="7">
        <f>ROUND(SUM(BH2446:BI2446)/SUM($BH$2203:$BI$3101)*(1000*irw_fw_harvest!$AI$46),0)</f>
        <v>2181</v>
      </c>
      <c r="BP2446" s="12">
        <f t="shared" si="2271"/>
        <v>6869</v>
      </c>
      <c r="BQ2446" s="12">
        <f t="shared" si="2272"/>
        <v>6866</v>
      </c>
    </row>
    <row r="2447" spans="1:69" ht="19.5" x14ac:dyDescent="0.6">
      <c r="A2447" t="s">
        <v>200</v>
      </c>
      <c r="B2447" t="s">
        <v>169</v>
      </c>
      <c r="C2447" t="s">
        <v>354</v>
      </c>
      <c r="D2447" t="s">
        <v>369</v>
      </c>
      <c r="E2447" t="s">
        <v>183</v>
      </c>
      <c r="F2447" t="s">
        <v>173</v>
      </c>
      <c r="G2447" t="s">
        <v>174</v>
      </c>
      <c r="H2447" t="s">
        <v>181</v>
      </c>
      <c r="I2447">
        <v>1</v>
      </c>
      <c r="J2447" t="s">
        <v>176</v>
      </c>
      <c r="K2447" t="b">
        <v>0</v>
      </c>
      <c r="L2447">
        <v>15</v>
      </c>
      <c r="M2447">
        <v>210</v>
      </c>
      <c r="N2447">
        <v>15</v>
      </c>
      <c r="O2447">
        <v>210</v>
      </c>
      <c r="P2447">
        <v>3</v>
      </c>
      <c r="Q2447">
        <v>-1</v>
      </c>
      <c r="R2447">
        <v>-1</v>
      </c>
      <c r="S2447">
        <v>-1</v>
      </c>
      <c r="T2447">
        <v>-1</v>
      </c>
      <c r="U2447">
        <v>-1</v>
      </c>
      <c r="V2447">
        <v>-1</v>
      </c>
      <c r="W2447">
        <v>-1</v>
      </c>
      <c r="X2447">
        <v>-1</v>
      </c>
      <c r="Y2447">
        <v>-1</v>
      </c>
      <c r="Z2447">
        <v>-1</v>
      </c>
      <c r="AA2447">
        <v>-1</v>
      </c>
      <c r="AB2447">
        <v>-1</v>
      </c>
      <c r="AC2447">
        <v>-1</v>
      </c>
      <c r="AD2447">
        <v>-1</v>
      </c>
      <c r="AE2447">
        <v>-1</v>
      </c>
      <c r="AF2447">
        <v>-1</v>
      </c>
      <c r="AG2447">
        <v>-1</v>
      </c>
      <c r="AH2447">
        <v>-1</v>
      </c>
      <c r="AI2447">
        <v>-1</v>
      </c>
      <c r="AJ2447">
        <v>-1</v>
      </c>
      <c r="AK2447">
        <v>1</v>
      </c>
      <c r="AL2447">
        <v>3</v>
      </c>
      <c r="AM2447" t="s">
        <v>195</v>
      </c>
      <c r="AN2447">
        <v>2121</v>
      </c>
      <c r="AT2447">
        <v>495</v>
      </c>
      <c r="AU2447">
        <v>663</v>
      </c>
      <c r="AV2447">
        <v>440</v>
      </c>
      <c r="AW2447">
        <v>581</v>
      </c>
      <c r="AX2447">
        <v>766</v>
      </c>
      <c r="AY2447">
        <v>463</v>
      </c>
      <c r="AZ2447">
        <v>510</v>
      </c>
      <c r="BA2447">
        <v>213</v>
      </c>
      <c r="BB2447">
        <v>275</v>
      </c>
      <c r="BC2447">
        <v>220</v>
      </c>
      <c r="BD2447">
        <v>189</v>
      </c>
      <c r="BE2447">
        <v>290</v>
      </c>
      <c r="BF2447">
        <v>356</v>
      </c>
      <c r="BG2447">
        <v>354</v>
      </c>
      <c r="BH2447">
        <v>354</v>
      </c>
      <c r="BI2447">
        <v>354</v>
      </c>
      <c r="BJ2447" s="2">
        <f>ROUND(SUM(BH2447:BI2447)/SUM($BH$2203:$BI$3101)*(1000*irw_fw_harvest!$AH$16-SUM(IT!$BJ$2176:$BJ$2202)),0)</f>
        <v>784</v>
      </c>
      <c r="BK2447" s="2">
        <f>ROUND(SUM(BH2447:BI2447)/SUM($BH$2203:$BI$3101)*(1000*irw_fw_harvest!$AI$16-SUM(IT!$BK$2176:$BK$2202)),0)</f>
        <v>784</v>
      </c>
      <c r="BM2447" s="7">
        <f>ROUND(SUM(BH2447:BI2447)/SUM($BH$2203:$BI$3101)*(1000*irw_fw_harvest!$AH$46),0)</f>
        <v>365</v>
      </c>
      <c r="BN2447" s="7">
        <f>ROUND(SUM(BH2447:BI2447)/SUM($BH$2203:$BI$3101)*(1000*irw_fw_harvest!$AI$46),0)</f>
        <v>365</v>
      </c>
      <c r="BP2447" s="12">
        <f t="shared" si="2271"/>
        <v>1149</v>
      </c>
      <c r="BQ2447" s="12">
        <f t="shared" si="2272"/>
        <v>1149</v>
      </c>
    </row>
    <row r="2448" spans="1:69" ht="19.5" x14ac:dyDescent="0.6">
      <c r="A2448" t="s">
        <v>200</v>
      </c>
      <c r="B2448" t="s">
        <v>169</v>
      </c>
      <c r="C2448" t="s">
        <v>354</v>
      </c>
      <c r="D2448" t="s">
        <v>369</v>
      </c>
      <c r="E2448" t="s">
        <v>203</v>
      </c>
      <c r="F2448" t="s">
        <v>173</v>
      </c>
      <c r="G2448" t="s">
        <v>174</v>
      </c>
      <c r="H2448" t="s">
        <v>181</v>
      </c>
      <c r="I2448">
        <v>1</v>
      </c>
      <c r="J2448" t="s">
        <v>176</v>
      </c>
      <c r="K2448" t="b">
        <v>0</v>
      </c>
      <c r="L2448">
        <v>50</v>
      </c>
      <c r="M2448">
        <v>210</v>
      </c>
      <c r="N2448">
        <v>50</v>
      </c>
      <c r="O2448">
        <v>210</v>
      </c>
      <c r="P2448">
        <v>3</v>
      </c>
      <c r="Q2448">
        <v>-1</v>
      </c>
      <c r="R2448">
        <v>-1</v>
      </c>
      <c r="S2448">
        <v>-1</v>
      </c>
      <c r="T2448">
        <v>-1</v>
      </c>
      <c r="U2448">
        <v>-1</v>
      </c>
      <c r="V2448">
        <v>-1</v>
      </c>
      <c r="W2448">
        <v>-1</v>
      </c>
      <c r="X2448">
        <v>-1</v>
      </c>
      <c r="Y2448">
        <v>-1</v>
      </c>
      <c r="Z2448">
        <v>-1</v>
      </c>
      <c r="AA2448">
        <v>-1</v>
      </c>
      <c r="AB2448">
        <v>-1</v>
      </c>
      <c r="AC2448">
        <v>-1</v>
      </c>
      <c r="AD2448">
        <v>-1</v>
      </c>
      <c r="AE2448">
        <v>-1</v>
      </c>
      <c r="AF2448">
        <v>-1</v>
      </c>
      <c r="AG2448">
        <v>-1</v>
      </c>
      <c r="AH2448">
        <v>-1</v>
      </c>
      <c r="AI2448">
        <v>-1</v>
      </c>
      <c r="AJ2448">
        <v>-1</v>
      </c>
      <c r="AK2448">
        <v>1</v>
      </c>
      <c r="AL2448">
        <v>3</v>
      </c>
      <c r="AM2448" t="s">
        <v>195</v>
      </c>
      <c r="AN2448">
        <v>2121</v>
      </c>
      <c r="AT2448">
        <v>131</v>
      </c>
      <c r="AU2448">
        <v>175</v>
      </c>
      <c r="AV2448">
        <v>116</v>
      </c>
      <c r="AW2448">
        <v>154</v>
      </c>
      <c r="AX2448">
        <v>203</v>
      </c>
      <c r="AY2448">
        <v>122</v>
      </c>
      <c r="AZ2448">
        <v>135</v>
      </c>
      <c r="BA2448">
        <v>56</v>
      </c>
      <c r="BB2448">
        <v>73</v>
      </c>
      <c r="BC2448">
        <v>58</v>
      </c>
      <c r="BD2448">
        <v>50</v>
      </c>
      <c r="BE2448">
        <v>76</v>
      </c>
      <c r="BF2448">
        <v>94</v>
      </c>
      <c r="BG2448">
        <v>93</v>
      </c>
      <c r="BH2448">
        <v>94</v>
      </c>
      <c r="BI2448">
        <v>93</v>
      </c>
      <c r="BJ2448" s="2">
        <f>ROUND(SUM(BH2448:BI2448)/SUM($BH$2203:$BI$3101)*(1000*irw_fw_harvest!$AH$16-SUM(IT!$BJ$2176:$BJ$2202)),0)</f>
        <v>207</v>
      </c>
      <c r="BK2448" s="2">
        <f>ROUND(SUM(BH2448:BI2448)/SUM($BH$2203:$BI$3101)*(1000*irw_fw_harvest!$AI$16-SUM(IT!$BK$2176:$BK$2202)),0)</f>
        <v>207</v>
      </c>
      <c r="BM2448" s="7">
        <f>ROUND(SUM(BH2448:BI2448)/SUM($BH$2203:$BI$3101)*(1000*irw_fw_harvest!$AH$46),0)</f>
        <v>96</v>
      </c>
      <c r="BN2448" s="7">
        <f>ROUND(SUM(BH2448:BI2448)/SUM($BH$2203:$BI$3101)*(1000*irw_fw_harvest!$AI$46),0)</f>
        <v>96</v>
      </c>
      <c r="BP2448" s="12">
        <f t="shared" si="2271"/>
        <v>303</v>
      </c>
      <c r="BQ2448" s="12">
        <f t="shared" si="2272"/>
        <v>303</v>
      </c>
    </row>
    <row r="2449" spans="1:69" ht="19.5" x14ac:dyDescent="0.6">
      <c r="A2449" t="s">
        <v>200</v>
      </c>
      <c r="B2449" t="s">
        <v>169</v>
      </c>
      <c r="C2449" t="s">
        <v>357</v>
      </c>
      <c r="D2449" t="s">
        <v>369</v>
      </c>
      <c r="E2449" t="s">
        <v>203</v>
      </c>
      <c r="F2449" t="s">
        <v>173</v>
      </c>
      <c r="G2449" t="s">
        <v>174</v>
      </c>
      <c r="H2449" t="s">
        <v>181</v>
      </c>
      <c r="I2449">
        <v>1</v>
      </c>
      <c r="J2449" t="s">
        <v>176</v>
      </c>
      <c r="K2449" t="b">
        <v>0</v>
      </c>
      <c r="L2449">
        <v>20</v>
      </c>
      <c r="M2449">
        <v>210</v>
      </c>
      <c r="N2449">
        <v>20</v>
      </c>
      <c r="O2449">
        <v>210</v>
      </c>
      <c r="P2449">
        <v>3</v>
      </c>
      <c r="Q2449">
        <v>-1</v>
      </c>
      <c r="R2449">
        <v>-1</v>
      </c>
      <c r="S2449">
        <v>-1</v>
      </c>
      <c r="T2449">
        <v>-1</v>
      </c>
      <c r="U2449">
        <v>-1</v>
      </c>
      <c r="V2449">
        <v>-1</v>
      </c>
      <c r="W2449">
        <v>-1</v>
      </c>
      <c r="X2449">
        <v>-1</v>
      </c>
      <c r="Y2449">
        <v>-1</v>
      </c>
      <c r="Z2449">
        <v>-1</v>
      </c>
      <c r="AA2449">
        <v>-1</v>
      </c>
      <c r="AB2449">
        <v>-1</v>
      </c>
      <c r="AC2449">
        <v>-1</v>
      </c>
      <c r="AD2449">
        <v>-1</v>
      </c>
      <c r="AE2449">
        <v>-1</v>
      </c>
      <c r="AF2449">
        <v>-1</v>
      </c>
      <c r="AG2449">
        <v>-1</v>
      </c>
      <c r="AH2449">
        <v>-1</v>
      </c>
      <c r="AI2449">
        <v>-1</v>
      </c>
      <c r="AJ2449">
        <v>-1</v>
      </c>
      <c r="AK2449">
        <v>1</v>
      </c>
      <c r="AL2449">
        <v>3</v>
      </c>
      <c r="AM2449" t="s">
        <v>195</v>
      </c>
      <c r="AN2449">
        <v>2121</v>
      </c>
      <c r="AT2449">
        <v>220</v>
      </c>
      <c r="AU2449">
        <v>294</v>
      </c>
      <c r="AV2449">
        <v>196</v>
      </c>
      <c r="AW2449">
        <v>258</v>
      </c>
      <c r="AX2449">
        <v>341</v>
      </c>
      <c r="AY2449">
        <v>206</v>
      </c>
      <c r="AZ2449">
        <v>226</v>
      </c>
      <c r="BA2449">
        <v>94</v>
      </c>
      <c r="BB2449">
        <v>122</v>
      </c>
      <c r="BC2449">
        <v>98</v>
      </c>
      <c r="BD2449">
        <v>84</v>
      </c>
      <c r="BE2449">
        <v>129</v>
      </c>
      <c r="BF2449">
        <v>158</v>
      </c>
      <c r="BG2449">
        <v>157</v>
      </c>
      <c r="BH2449">
        <v>157</v>
      </c>
      <c r="BI2449">
        <v>157</v>
      </c>
      <c r="BJ2449" s="2">
        <f>ROUND(SUM(BH2449:BI2449)/SUM($BH$2203:$BI$3101)*(1000*irw_fw_harvest!$AH$16-SUM(IT!$BJ$2176:$BJ$2202)),0)</f>
        <v>348</v>
      </c>
      <c r="BK2449" s="2">
        <f>ROUND(SUM(BH2449:BI2449)/SUM($BH$2203:$BI$3101)*(1000*irw_fw_harvest!$AI$16-SUM(IT!$BK$2176:$BK$2202)),0)</f>
        <v>348</v>
      </c>
      <c r="BM2449" s="7">
        <f>ROUND(SUM(BH2449:BI2449)/SUM($BH$2203:$BI$3101)*(1000*irw_fw_harvest!$AH$46),0)</f>
        <v>162</v>
      </c>
      <c r="BN2449" s="7">
        <f>ROUND(SUM(BH2449:BI2449)/SUM($BH$2203:$BI$3101)*(1000*irw_fw_harvest!$AI$46),0)</f>
        <v>162</v>
      </c>
      <c r="BP2449" s="12">
        <f t="shared" si="2271"/>
        <v>510</v>
      </c>
      <c r="BQ2449" s="12">
        <f t="shared" si="2272"/>
        <v>510</v>
      </c>
    </row>
    <row r="2450" spans="1:69" ht="19.5" x14ac:dyDescent="0.6">
      <c r="A2450" t="s">
        <v>200</v>
      </c>
      <c r="B2450" t="s">
        <v>169</v>
      </c>
      <c r="C2450" t="s">
        <v>201</v>
      </c>
      <c r="D2450" t="s">
        <v>369</v>
      </c>
      <c r="E2450" t="s">
        <v>203</v>
      </c>
      <c r="F2450" t="s">
        <v>173</v>
      </c>
      <c r="G2450" t="s">
        <v>174</v>
      </c>
      <c r="H2450" t="s">
        <v>181</v>
      </c>
      <c r="I2450">
        <v>1</v>
      </c>
      <c r="J2450" t="s">
        <v>176</v>
      </c>
      <c r="K2450" t="b">
        <v>0</v>
      </c>
      <c r="L2450">
        <v>20</v>
      </c>
      <c r="M2450">
        <v>210</v>
      </c>
      <c r="N2450">
        <v>20</v>
      </c>
      <c r="O2450">
        <v>210</v>
      </c>
      <c r="P2450">
        <v>3</v>
      </c>
      <c r="Q2450">
        <v>-1</v>
      </c>
      <c r="R2450">
        <v>-1</v>
      </c>
      <c r="S2450">
        <v>-1</v>
      </c>
      <c r="T2450">
        <v>-1</v>
      </c>
      <c r="U2450">
        <v>-1</v>
      </c>
      <c r="V2450">
        <v>-1</v>
      </c>
      <c r="W2450">
        <v>-1</v>
      </c>
      <c r="X2450">
        <v>-1</v>
      </c>
      <c r="Y2450">
        <v>-1</v>
      </c>
      <c r="Z2450">
        <v>-1</v>
      </c>
      <c r="AA2450">
        <v>-1</v>
      </c>
      <c r="AB2450">
        <v>-1</v>
      </c>
      <c r="AC2450">
        <v>-1</v>
      </c>
      <c r="AD2450">
        <v>-1</v>
      </c>
      <c r="AE2450">
        <v>-1</v>
      </c>
      <c r="AF2450">
        <v>-1</v>
      </c>
      <c r="AG2450">
        <v>-1</v>
      </c>
      <c r="AH2450">
        <v>-1</v>
      </c>
      <c r="AI2450">
        <v>-1</v>
      </c>
      <c r="AJ2450">
        <v>-1</v>
      </c>
      <c r="AK2450">
        <v>1</v>
      </c>
      <c r="AL2450">
        <v>3</v>
      </c>
      <c r="AM2450" t="s">
        <v>195</v>
      </c>
      <c r="AN2450">
        <v>2121</v>
      </c>
      <c r="AT2450">
        <v>912</v>
      </c>
      <c r="AU2450">
        <v>1221</v>
      </c>
      <c r="AV2450">
        <v>811</v>
      </c>
      <c r="AW2450">
        <v>1070</v>
      </c>
      <c r="AX2450">
        <v>1411</v>
      </c>
      <c r="AY2450">
        <v>852</v>
      </c>
      <c r="AZ2450">
        <v>939</v>
      </c>
      <c r="BA2450">
        <v>392</v>
      </c>
      <c r="BB2450">
        <v>507</v>
      </c>
      <c r="BC2450">
        <v>406</v>
      </c>
      <c r="BD2450">
        <v>349</v>
      </c>
      <c r="BE2450">
        <v>534</v>
      </c>
      <c r="BF2450">
        <v>655</v>
      </c>
      <c r="BG2450">
        <v>652</v>
      </c>
      <c r="BH2450">
        <v>653</v>
      </c>
      <c r="BI2450">
        <v>651</v>
      </c>
      <c r="BJ2450" s="2">
        <f>ROUND(SUM(BH2450:BI2450)/SUM($BH$2203:$BI$3101)*(1000*irw_fw_harvest!$AH$16-SUM(IT!$BJ$2176:$BJ$2202)),0)</f>
        <v>1445</v>
      </c>
      <c r="BK2450" s="2">
        <f>ROUND(SUM(BH2450:BI2450)/SUM($BH$2203:$BI$3101)*(1000*irw_fw_harvest!$AI$16-SUM(IT!$BK$2176:$BK$2202)),0)</f>
        <v>1444</v>
      </c>
      <c r="BM2450" s="7">
        <f>ROUND(SUM(BH2450:BI2450)/SUM($BH$2203:$BI$3101)*(1000*irw_fw_harvest!$AH$46),0)</f>
        <v>672</v>
      </c>
      <c r="BN2450" s="7">
        <f>ROUND(SUM(BH2450:BI2450)/SUM($BH$2203:$BI$3101)*(1000*irw_fw_harvest!$AI$46),0)</f>
        <v>672</v>
      </c>
      <c r="BP2450" s="12">
        <f t="shared" si="2271"/>
        <v>2117</v>
      </c>
      <c r="BQ2450" s="12">
        <f t="shared" si="2272"/>
        <v>2116</v>
      </c>
    </row>
    <row r="2451" spans="1:69" ht="19.5" x14ac:dyDescent="0.6">
      <c r="A2451" t="s">
        <v>200</v>
      </c>
      <c r="B2451" t="s">
        <v>169</v>
      </c>
      <c r="C2451" t="s">
        <v>218</v>
      </c>
      <c r="D2451" t="s">
        <v>369</v>
      </c>
      <c r="E2451" t="s">
        <v>203</v>
      </c>
      <c r="F2451" t="s">
        <v>173</v>
      </c>
      <c r="G2451" t="s">
        <v>174</v>
      </c>
      <c r="H2451" t="s">
        <v>181</v>
      </c>
      <c r="I2451">
        <v>1</v>
      </c>
      <c r="J2451" t="s">
        <v>176</v>
      </c>
      <c r="K2451" t="b">
        <v>0</v>
      </c>
      <c r="L2451">
        <v>120</v>
      </c>
      <c r="M2451">
        <v>210</v>
      </c>
      <c r="N2451">
        <v>120</v>
      </c>
      <c r="O2451">
        <v>210</v>
      </c>
      <c r="P2451">
        <v>3</v>
      </c>
      <c r="Q2451">
        <v>-1</v>
      </c>
      <c r="R2451">
        <v>-1</v>
      </c>
      <c r="S2451">
        <v>-1</v>
      </c>
      <c r="T2451">
        <v>-1</v>
      </c>
      <c r="U2451">
        <v>-1</v>
      </c>
      <c r="V2451">
        <v>-1</v>
      </c>
      <c r="W2451">
        <v>-1</v>
      </c>
      <c r="X2451">
        <v>-1</v>
      </c>
      <c r="Y2451">
        <v>-1</v>
      </c>
      <c r="Z2451">
        <v>-1</v>
      </c>
      <c r="AA2451">
        <v>-1</v>
      </c>
      <c r="AB2451">
        <v>-1</v>
      </c>
      <c r="AC2451">
        <v>-1</v>
      </c>
      <c r="AD2451">
        <v>-1</v>
      </c>
      <c r="AE2451">
        <v>-1</v>
      </c>
      <c r="AF2451">
        <v>-1</v>
      </c>
      <c r="AG2451">
        <v>-1</v>
      </c>
      <c r="AH2451">
        <v>-1</v>
      </c>
      <c r="AI2451">
        <v>-1</v>
      </c>
      <c r="AJ2451">
        <v>-1</v>
      </c>
      <c r="AK2451">
        <v>1</v>
      </c>
      <c r="AL2451">
        <v>3</v>
      </c>
      <c r="AM2451" t="s">
        <v>195</v>
      </c>
      <c r="AN2451">
        <v>2121</v>
      </c>
      <c r="AT2451">
        <v>641</v>
      </c>
      <c r="AU2451">
        <v>858</v>
      </c>
      <c r="AV2451">
        <v>570</v>
      </c>
      <c r="AW2451">
        <v>752</v>
      </c>
      <c r="AX2451">
        <v>992</v>
      </c>
      <c r="AY2451">
        <v>599</v>
      </c>
      <c r="AZ2451">
        <v>660</v>
      </c>
      <c r="BA2451">
        <v>275</v>
      </c>
      <c r="BB2451">
        <v>356</v>
      </c>
      <c r="BC2451">
        <v>285</v>
      </c>
      <c r="BD2451">
        <v>245</v>
      </c>
      <c r="BE2451">
        <v>375</v>
      </c>
      <c r="BF2451">
        <v>461</v>
      </c>
      <c r="BG2451">
        <v>458</v>
      </c>
      <c r="BH2451">
        <v>459</v>
      </c>
      <c r="BI2451">
        <v>458</v>
      </c>
      <c r="BJ2451" s="2">
        <f>ROUND(SUM(BH2451:BI2451)/SUM($BH$2203:$BI$3101)*(1000*irw_fw_harvest!$AH$16-SUM(IT!$BJ$2176:$BJ$2202)),0)</f>
        <v>1016</v>
      </c>
      <c r="BK2451" s="2">
        <f>ROUND(SUM(BH2451:BI2451)/SUM($BH$2203:$BI$3101)*(1000*irw_fw_harvest!$AI$16-SUM(IT!$BK$2176:$BK$2202)),0)</f>
        <v>1015</v>
      </c>
      <c r="BM2451" s="7">
        <f>ROUND(SUM(BH2451:BI2451)/SUM($BH$2203:$BI$3101)*(1000*irw_fw_harvest!$AH$46),0)</f>
        <v>473</v>
      </c>
      <c r="BN2451" s="7">
        <f>ROUND(SUM(BH2451:BI2451)/SUM($BH$2203:$BI$3101)*(1000*irw_fw_harvest!$AI$46),0)</f>
        <v>473</v>
      </c>
      <c r="BP2451" s="12">
        <f t="shared" si="2271"/>
        <v>1489</v>
      </c>
      <c r="BQ2451" s="12">
        <f t="shared" si="2272"/>
        <v>1488</v>
      </c>
    </row>
    <row r="2452" spans="1:69" ht="19.5" x14ac:dyDescent="0.6">
      <c r="A2452" t="s">
        <v>200</v>
      </c>
      <c r="B2452" t="s">
        <v>169</v>
      </c>
      <c r="C2452" t="s">
        <v>291</v>
      </c>
      <c r="D2452" t="s">
        <v>370</v>
      </c>
      <c r="E2452" t="s">
        <v>183</v>
      </c>
      <c r="F2452" t="s">
        <v>173</v>
      </c>
      <c r="G2452" t="s">
        <v>174</v>
      </c>
      <c r="H2452" t="s">
        <v>181</v>
      </c>
      <c r="I2452">
        <v>1</v>
      </c>
      <c r="J2452" t="s">
        <v>176</v>
      </c>
      <c r="K2452" t="b">
        <v>0</v>
      </c>
      <c r="L2452">
        <v>20</v>
      </c>
      <c r="M2452">
        <v>210</v>
      </c>
      <c r="N2452">
        <v>20</v>
      </c>
      <c r="O2452">
        <v>210</v>
      </c>
      <c r="P2452">
        <v>3</v>
      </c>
      <c r="Q2452">
        <v>-1</v>
      </c>
      <c r="R2452">
        <v>-1</v>
      </c>
      <c r="S2452">
        <v>-1</v>
      </c>
      <c r="T2452">
        <v>-1</v>
      </c>
      <c r="U2452">
        <v>-1</v>
      </c>
      <c r="V2452">
        <v>-1</v>
      </c>
      <c r="W2452">
        <v>-1</v>
      </c>
      <c r="X2452">
        <v>-1</v>
      </c>
      <c r="Y2452">
        <v>-1</v>
      </c>
      <c r="Z2452">
        <v>-1</v>
      </c>
      <c r="AA2452">
        <v>-1</v>
      </c>
      <c r="AB2452">
        <v>-1</v>
      </c>
      <c r="AC2452">
        <v>-1</v>
      </c>
      <c r="AD2452">
        <v>-1</v>
      </c>
      <c r="AE2452">
        <v>-1</v>
      </c>
      <c r="AF2452">
        <v>-1</v>
      </c>
      <c r="AG2452">
        <v>-1</v>
      </c>
      <c r="AH2452">
        <v>-1</v>
      </c>
      <c r="AI2452">
        <v>-1</v>
      </c>
      <c r="AJ2452">
        <v>-1</v>
      </c>
      <c r="AK2452">
        <v>1</v>
      </c>
      <c r="AL2452">
        <v>3</v>
      </c>
      <c r="AM2452" t="s">
        <v>195</v>
      </c>
      <c r="AN2452">
        <v>2121</v>
      </c>
      <c r="AT2452">
        <v>77</v>
      </c>
      <c r="AU2452">
        <v>191</v>
      </c>
      <c r="AV2452">
        <v>333</v>
      </c>
      <c r="AW2452">
        <v>251</v>
      </c>
      <c r="AX2452">
        <v>183</v>
      </c>
      <c r="AY2452">
        <v>154</v>
      </c>
      <c r="AZ2452">
        <v>149</v>
      </c>
      <c r="BA2452">
        <v>165</v>
      </c>
      <c r="BB2452">
        <v>191</v>
      </c>
      <c r="BC2452">
        <v>159</v>
      </c>
      <c r="BD2452">
        <v>206</v>
      </c>
      <c r="BE2452">
        <v>146</v>
      </c>
      <c r="BF2452">
        <v>142</v>
      </c>
      <c r="BG2452">
        <v>109</v>
      </c>
      <c r="BH2452">
        <v>109</v>
      </c>
      <c r="BI2452">
        <v>109</v>
      </c>
      <c r="BJ2452" s="2">
        <f>ROUND(SUM(BH2452:BI2452)/SUM($BH$2203:$BI$3101)*(1000*irw_fw_harvest!$AH$16-SUM(IT!$BJ$2176:$BJ$2202)),0)</f>
        <v>242</v>
      </c>
      <c r="BK2452" s="2">
        <f>ROUND(SUM(BH2452:BI2452)/SUM($BH$2203:$BI$3101)*(1000*irw_fw_harvest!$AI$16-SUM(IT!$BK$2176:$BK$2202)),0)</f>
        <v>241</v>
      </c>
      <c r="BM2452" s="7">
        <f>ROUND(SUM(BH2452:BI2452)/SUM($BH$2203:$BI$3101)*(1000*irw_fw_harvest!$AH$46),0)</f>
        <v>112</v>
      </c>
      <c r="BN2452" s="7">
        <f>ROUND(SUM(BH2452:BI2452)/SUM($BH$2203:$BI$3101)*(1000*irw_fw_harvest!$AI$46),0)</f>
        <v>112</v>
      </c>
      <c r="BP2452" s="12">
        <f t="shared" si="2271"/>
        <v>354</v>
      </c>
      <c r="BQ2452" s="12">
        <f t="shared" si="2272"/>
        <v>353</v>
      </c>
    </row>
    <row r="2453" spans="1:69" ht="19.5" x14ac:dyDescent="0.6">
      <c r="A2453" t="s">
        <v>200</v>
      </c>
      <c r="B2453" t="s">
        <v>169</v>
      </c>
      <c r="C2453" t="s">
        <v>179</v>
      </c>
      <c r="D2453" t="s">
        <v>370</v>
      </c>
      <c r="E2453" t="s">
        <v>183</v>
      </c>
      <c r="F2453" t="s">
        <v>173</v>
      </c>
      <c r="G2453" t="s">
        <v>174</v>
      </c>
      <c r="H2453" t="s">
        <v>181</v>
      </c>
      <c r="I2453">
        <v>1</v>
      </c>
      <c r="J2453" t="s">
        <v>176</v>
      </c>
      <c r="K2453" t="b">
        <v>0</v>
      </c>
      <c r="L2453">
        <v>20</v>
      </c>
      <c r="M2453">
        <v>210</v>
      </c>
      <c r="N2453">
        <v>20</v>
      </c>
      <c r="O2453">
        <v>210</v>
      </c>
      <c r="P2453">
        <v>3</v>
      </c>
      <c r="Q2453">
        <v>-1</v>
      </c>
      <c r="R2453">
        <v>-1</v>
      </c>
      <c r="S2453">
        <v>-1</v>
      </c>
      <c r="T2453">
        <v>-1</v>
      </c>
      <c r="U2453">
        <v>-1</v>
      </c>
      <c r="V2453">
        <v>-1</v>
      </c>
      <c r="W2453">
        <v>-1</v>
      </c>
      <c r="X2453">
        <v>-1</v>
      </c>
      <c r="Y2453">
        <v>-1</v>
      </c>
      <c r="Z2453">
        <v>-1</v>
      </c>
      <c r="AA2453">
        <v>-1</v>
      </c>
      <c r="AB2453">
        <v>-1</v>
      </c>
      <c r="AC2453">
        <v>-1</v>
      </c>
      <c r="AD2453">
        <v>-1</v>
      </c>
      <c r="AE2453">
        <v>-1</v>
      </c>
      <c r="AF2453">
        <v>-1</v>
      </c>
      <c r="AG2453">
        <v>-1</v>
      </c>
      <c r="AH2453">
        <v>-1</v>
      </c>
      <c r="AI2453">
        <v>-1</v>
      </c>
      <c r="AJ2453">
        <v>-1</v>
      </c>
      <c r="AK2453">
        <v>1</v>
      </c>
      <c r="AL2453">
        <v>3</v>
      </c>
      <c r="AM2453" t="s">
        <v>195</v>
      </c>
      <c r="AN2453">
        <v>2121</v>
      </c>
      <c r="AT2453">
        <v>106</v>
      </c>
      <c r="AU2453">
        <v>262</v>
      </c>
      <c r="AV2453">
        <v>458</v>
      </c>
      <c r="AW2453">
        <v>344</v>
      </c>
      <c r="AX2453">
        <v>251</v>
      </c>
      <c r="AY2453">
        <v>212</v>
      </c>
      <c r="AZ2453">
        <v>204</v>
      </c>
      <c r="BA2453">
        <v>227</v>
      </c>
      <c r="BB2453">
        <v>262</v>
      </c>
      <c r="BC2453">
        <v>218</v>
      </c>
      <c r="BD2453">
        <v>283</v>
      </c>
      <c r="BE2453">
        <v>200</v>
      </c>
      <c r="BF2453">
        <v>196</v>
      </c>
      <c r="BG2453">
        <v>149</v>
      </c>
      <c r="BH2453">
        <v>149</v>
      </c>
      <c r="BI2453">
        <v>149</v>
      </c>
      <c r="BJ2453" s="2">
        <f>ROUND(SUM(BH2453:BI2453)/SUM($BH$2203:$BI$3101)*(1000*irw_fw_harvest!$AH$16-SUM(IT!$BJ$2176:$BJ$2202)),0)</f>
        <v>330</v>
      </c>
      <c r="BK2453" s="2">
        <f>ROUND(SUM(BH2453:BI2453)/SUM($BH$2203:$BI$3101)*(1000*irw_fw_harvest!$AI$16-SUM(IT!$BK$2176:$BK$2202)),0)</f>
        <v>330</v>
      </c>
      <c r="BM2453" s="7">
        <f>ROUND(SUM(BH2453:BI2453)/SUM($BH$2203:$BI$3101)*(1000*irw_fw_harvest!$AH$46),0)</f>
        <v>154</v>
      </c>
      <c r="BN2453" s="7">
        <f>ROUND(SUM(BH2453:BI2453)/SUM($BH$2203:$BI$3101)*(1000*irw_fw_harvest!$AI$46),0)</f>
        <v>154</v>
      </c>
      <c r="BP2453" s="12">
        <f t="shared" si="2271"/>
        <v>484</v>
      </c>
      <c r="BQ2453" s="12">
        <f t="shared" si="2272"/>
        <v>484</v>
      </c>
    </row>
    <row r="2454" spans="1:69" ht="19.5" x14ac:dyDescent="0.6">
      <c r="A2454" t="s">
        <v>200</v>
      </c>
      <c r="B2454" t="s">
        <v>169</v>
      </c>
      <c r="C2454" t="s">
        <v>209</v>
      </c>
      <c r="D2454" t="s">
        <v>370</v>
      </c>
      <c r="E2454" t="s">
        <v>183</v>
      </c>
      <c r="F2454" t="s">
        <v>173</v>
      </c>
      <c r="G2454" t="s">
        <v>174</v>
      </c>
      <c r="H2454" t="s">
        <v>181</v>
      </c>
      <c r="I2454">
        <v>1</v>
      </c>
      <c r="J2454" t="s">
        <v>176</v>
      </c>
      <c r="K2454" t="b">
        <v>0</v>
      </c>
      <c r="L2454">
        <v>20</v>
      </c>
      <c r="M2454">
        <v>210</v>
      </c>
      <c r="N2454">
        <v>20</v>
      </c>
      <c r="O2454">
        <v>210</v>
      </c>
      <c r="P2454">
        <v>3</v>
      </c>
      <c r="Q2454">
        <v>-1</v>
      </c>
      <c r="R2454">
        <v>-1</v>
      </c>
      <c r="S2454">
        <v>-1</v>
      </c>
      <c r="T2454">
        <v>-1</v>
      </c>
      <c r="U2454">
        <v>-1</v>
      </c>
      <c r="V2454">
        <v>-1</v>
      </c>
      <c r="W2454">
        <v>-1</v>
      </c>
      <c r="X2454">
        <v>-1</v>
      </c>
      <c r="Y2454">
        <v>-1</v>
      </c>
      <c r="Z2454">
        <v>-1</v>
      </c>
      <c r="AA2454">
        <v>-1</v>
      </c>
      <c r="AB2454">
        <v>-1</v>
      </c>
      <c r="AC2454">
        <v>-1</v>
      </c>
      <c r="AD2454">
        <v>-1</v>
      </c>
      <c r="AE2454">
        <v>-1</v>
      </c>
      <c r="AF2454">
        <v>-1</v>
      </c>
      <c r="AG2454">
        <v>-1</v>
      </c>
      <c r="AH2454">
        <v>-1</v>
      </c>
      <c r="AI2454">
        <v>-1</v>
      </c>
      <c r="AJ2454">
        <v>-1</v>
      </c>
      <c r="AK2454">
        <v>1</v>
      </c>
      <c r="AL2454">
        <v>3</v>
      </c>
      <c r="AM2454" t="s">
        <v>195</v>
      </c>
      <c r="AN2454">
        <v>2121</v>
      </c>
      <c r="AT2454">
        <v>303</v>
      </c>
      <c r="AU2454">
        <v>744</v>
      </c>
      <c r="AV2454">
        <v>1299</v>
      </c>
      <c r="AW2454">
        <v>977</v>
      </c>
      <c r="AX2454">
        <v>712</v>
      </c>
      <c r="AY2454">
        <v>601</v>
      </c>
      <c r="AZ2454">
        <v>581</v>
      </c>
      <c r="BA2454">
        <v>644</v>
      </c>
      <c r="BB2454">
        <v>744</v>
      </c>
      <c r="BC2454">
        <v>620</v>
      </c>
      <c r="BD2454">
        <v>803</v>
      </c>
      <c r="BE2454">
        <v>569</v>
      </c>
      <c r="BF2454">
        <v>556</v>
      </c>
      <c r="BG2454">
        <v>425</v>
      </c>
      <c r="BH2454">
        <v>425</v>
      </c>
      <c r="BI2454">
        <v>424</v>
      </c>
      <c r="BJ2454" s="2">
        <f>ROUND(SUM(BH2454:BI2454)/SUM($BH$2203:$BI$3101)*(1000*irw_fw_harvest!$AH$16-SUM(IT!$BJ$2176:$BJ$2202)),0)</f>
        <v>941</v>
      </c>
      <c r="BK2454" s="2">
        <f>ROUND(SUM(BH2454:BI2454)/SUM($BH$2203:$BI$3101)*(1000*irw_fw_harvest!$AI$16-SUM(IT!$BK$2176:$BK$2202)),0)</f>
        <v>940</v>
      </c>
      <c r="BM2454" s="7">
        <f>ROUND(SUM(BH2454:BI2454)/SUM($BH$2203:$BI$3101)*(1000*irw_fw_harvest!$AH$46),0)</f>
        <v>438</v>
      </c>
      <c r="BN2454" s="7">
        <f>ROUND(SUM(BH2454:BI2454)/SUM($BH$2203:$BI$3101)*(1000*irw_fw_harvest!$AI$46),0)</f>
        <v>438</v>
      </c>
      <c r="BP2454" s="12">
        <f t="shared" si="2271"/>
        <v>1379</v>
      </c>
      <c r="BQ2454" s="12">
        <f t="shared" si="2272"/>
        <v>1378</v>
      </c>
    </row>
    <row r="2455" spans="1:69" ht="19.5" x14ac:dyDescent="0.6">
      <c r="A2455" t="s">
        <v>200</v>
      </c>
      <c r="B2455" t="s">
        <v>169</v>
      </c>
      <c r="C2455" t="s">
        <v>353</v>
      </c>
      <c r="D2455" t="s">
        <v>370</v>
      </c>
      <c r="E2455" t="s">
        <v>183</v>
      </c>
      <c r="F2455" t="s">
        <v>173</v>
      </c>
      <c r="G2455" t="s">
        <v>174</v>
      </c>
      <c r="H2455" t="s">
        <v>181</v>
      </c>
      <c r="I2455">
        <v>1</v>
      </c>
      <c r="J2455" t="s">
        <v>176</v>
      </c>
      <c r="K2455" t="b">
        <v>0</v>
      </c>
      <c r="L2455">
        <v>20</v>
      </c>
      <c r="M2455">
        <v>210</v>
      </c>
      <c r="N2455">
        <v>20</v>
      </c>
      <c r="O2455">
        <v>210</v>
      </c>
      <c r="P2455">
        <v>3</v>
      </c>
      <c r="Q2455">
        <v>-1</v>
      </c>
      <c r="R2455">
        <v>-1</v>
      </c>
      <c r="S2455">
        <v>-1</v>
      </c>
      <c r="T2455">
        <v>-1</v>
      </c>
      <c r="U2455">
        <v>-1</v>
      </c>
      <c r="V2455">
        <v>-1</v>
      </c>
      <c r="W2455">
        <v>-1</v>
      </c>
      <c r="X2455">
        <v>-1</v>
      </c>
      <c r="Y2455">
        <v>-1</v>
      </c>
      <c r="Z2455">
        <v>-1</v>
      </c>
      <c r="AA2455">
        <v>-1</v>
      </c>
      <c r="AB2455">
        <v>-1</v>
      </c>
      <c r="AC2455">
        <v>-1</v>
      </c>
      <c r="AD2455">
        <v>-1</v>
      </c>
      <c r="AE2455">
        <v>-1</v>
      </c>
      <c r="AF2455">
        <v>-1</v>
      </c>
      <c r="AG2455">
        <v>-1</v>
      </c>
      <c r="AH2455">
        <v>-1</v>
      </c>
      <c r="AI2455">
        <v>-1</v>
      </c>
      <c r="AJ2455">
        <v>-1</v>
      </c>
      <c r="AK2455">
        <v>1</v>
      </c>
      <c r="AL2455">
        <v>3</v>
      </c>
      <c r="AM2455" t="s">
        <v>195</v>
      </c>
      <c r="AN2455">
        <v>2121</v>
      </c>
      <c r="AT2455">
        <v>712</v>
      </c>
      <c r="AU2455">
        <v>1751</v>
      </c>
      <c r="AV2455">
        <v>3057</v>
      </c>
      <c r="AW2455">
        <v>2300</v>
      </c>
      <c r="AX2455">
        <v>1676</v>
      </c>
      <c r="AY2455">
        <v>1414</v>
      </c>
      <c r="AZ2455">
        <v>1366</v>
      </c>
      <c r="BA2455">
        <v>1516</v>
      </c>
      <c r="BB2455">
        <v>1750</v>
      </c>
      <c r="BC2455">
        <v>1460</v>
      </c>
      <c r="BD2455">
        <v>1889</v>
      </c>
      <c r="BE2455">
        <v>1340</v>
      </c>
      <c r="BF2455">
        <v>1308</v>
      </c>
      <c r="BG2455">
        <v>1000</v>
      </c>
      <c r="BH2455">
        <v>1000</v>
      </c>
      <c r="BI2455">
        <v>998</v>
      </c>
      <c r="BJ2455" s="2">
        <f>ROUND(SUM(BH2455:BI2455)/SUM($BH$2203:$BI$3101)*(1000*irw_fw_harvest!$AH$16-SUM(IT!$BJ$2176:$BJ$2202)),0)</f>
        <v>2214</v>
      </c>
      <c r="BK2455" s="2">
        <f>ROUND(SUM(BH2455:BI2455)/SUM($BH$2203:$BI$3101)*(1000*irw_fw_harvest!$AI$16-SUM(IT!$BK$2176:$BK$2202)),0)</f>
        <v>2213</v>
      </c>
      <c r="BM2455" s="7">
        <f>ROUND(SUM(BH2455:BI2455)/SUM($BH$2203:$BI$3101)*(1000*irw_fw_harvest!$AH$46),0)</f>
        <v>1030</v>
      </c>
      <c r="BN2455" s="7">
        <f>ROUND(SUM(BH2455:BI2455)/SUM($BH$2203:$BI$3101)*(1000*irw_fw_harvest!$AI$46),0)</f>
        <v>1030</v>
      </c>
      <c r="BP2455" s="12">
        <f t="shared" si="2271"/>
        <v>3244</v>
      </c>
      <c r="BQ2455" s="12">
        <f t="shared" si="2272"/>
        <v>3243</v>
      </c>
    </row>
    <row r="2456" spans="1:69" ht="19.5" x14ac:dyDescent="0.6">
      <c r="A2456" t="s">
        <v>200</v>
      </c>
      <c r="B2456" t="s">
        <v>169</v>
      </c>
      <c r="C2456" t="s">
        <v>185</v>
      </c>
      <c r="D2456" t="s">
        <v>370</v>
      </c>
      <c r="E2456" t="s">
        <v>183</v>
      </c>
      <c r="F2456" t="s">
        <v>173</v>
      </c>
      <c r="G2456" t="s">
        <v>174</v>
      </c>
      <c r="H2456" t="s">
        <v>181</v>
      </c>
      <c r="I2456">
        <v>1</v>
      </c>
      <c r="J2456" t="s">
        <v>176</v>
      </c>
      <c r="K2456" t="b">
        <v>0</v>
      </c>
      <c r="L2456">
        <v>20</v>
      </c>
      <c r="M2456">
        <v>210</v>
      </c>
      <c r="N2456">
        <v>20</v>
      </c>
      <c r="O2456">
        <v>210</v>
      </c>
      <c r="P2456">
        <v>3</v>
      </c>
      <c r="Q2456">
        <v>-1</v>
      </c>
      <c r="R2456">
        <v>-1</v>
      </c>
      <c r="S2456">
        <v>-1</v>
      </c>
      <c r="T2456">
        <v>-1</v>
      </c>
      <c r="U2456">
        <v>-1</v>
      </c>
      <c r="V2456">
        <v>-1</v>
      </c>
      <c r="W2456">
        <v>-1</v>
      </c>
      <c r="X2456">
        <v>-1</v>
      </c>
      <c r="Y2456">
        <v>-1</v>
      </c>
      <c r="Z2456">
        <v>-1</v>
      </c>
      <c r="AA2456">
        <v>-1</v>
      </c>
      <c r="AB2456">
        <v>-1</v>
      </c>
      <c r="AC2456">
        <v>-1</v>
      </c>
      <c r="AD2456">
        <v>-1</v>
      </c>
      <c r="AE2456">
        <v>-1</v>
      </c>
      <c r="AF2456">
        <v>-1</v>
      </c>
      <c r="AG2456">
        <v>-1</v>
      </c>
      <c r="AH2456">
        <v>-1</v>
      </c>
      <c r="AI2456">
        <v>-1</v>
      </c>
      <c r="AJ2456">
        <v>-1</v>
      </c>
      <c r="AK2456">
        <v>1</v>
      </c>
      <c r="AL2456">
        <v>3</v>
      </c>
      <c r="AM2456" t="s">
        <v>195</v>
      </c>
      <c r="AN2456">
        <v>2121</v>
      </c>
      <c r="AT2456">
        <v>3853</v>
      </c>
      <c r="AU2456">
        <v>9465</v>
      </c>
      <c r="AV2456">
        <v>16524</v>
      </c>
      <c r="AW2456">
        <v>12431</v>
      </c>
      <c r="AX2456">
        <v>9059</v>
      </c>
      <c r="AY2456">
        <v>7645</v>
      </c>
      <c r="AZ2456">
        <v>7387</v>
      </c>
      <c r="BA2456">
        <v>8197</v>
      </c>
      <c r="BB2456">
        <v>9462</v>
      </c>
      <c r="BC2456">
        <v>7892</v>
      </c>
      <c r="BD2456">
        <v>10210</v>
      </c>
      <c r="BE2456">
        <v>7243</v>
      </c>
      <c r="BF2456">
        <v>7073</v>
      </c>
      <c r="BG2456">
        <v>5405</v>
      </c>
      <c r="BH2456">
        <v>5407</v>
      </c>
      <c r="BI2456">
        <v>5399</v>
      </c>
      <c r="BJ2456" s="2">
        <f>ROUND(SUM(BH2456:BI2456)/SUM($BH$2203:$BI$3101)*(1000*irw_fw_harvest!$AH$16-SUM(IT!$BJ$2176:$BJ$2202)),0)</f>
        <v>11972</v>
      </c>
      <c r="BK2456" s="2">
        <f>ROUND(SUM(BH2456:BI2456)/SUM($BH$2203:$BI$3101)*(1000*irw_fw_harvest!$AI$16-SUM(IT!$BK$2176:$BK$2202)),0)</f>
        <v>11966</v>
      </c>
      <c r="BM2456" s="7">
        <f>ROUND(SUM(BH2456:BI2456)/SUM($BH$2203:$BI$3101)*(1000*irw_fw_harvest!$AH$46),0)</f>
        <v>5569</v>
      </c>
      <c r="BN2456" s="7">
        <f>ROUND(SUM(BH2456:BI2456)/SUM($BH$2203:$BI$3101)*(1000*irw_fw_harvest!$AI$46),0)</f>
        <v>5569</v>
      </c>
      <c r="BP2456" s="12">
        <f t="shared" si="2271"/>
        <v>17541</v>
      </c>
      <c r="BQ2456" s="12">
        <f t="shared" si="2272"/>
        <v>17535</v>
      </c>
    </row>
    <row r="2457" spans="1:69" ht="19.5" x14ac:dyDescent="0.6">
      <c r="A2457" t="s">
        <v>200</v>
      </c>
      <c r="B2457" t="s">
        <v>169</v>
      </c>
      <c r="C2457" t="s">
        <v>185</v>
      </c>
      <c r="D2457" t="s">
        <v>370</v>
      </c>
      <c r="E2457" t="s">
        <v>203</v>
      </c>
      <c r="F2457" t="s">
        <v>173</v>
      </c>
      <c r="G2457" t="s">
        <v>174</v>
      </c>
      <c r="H2457" t="s">
        <v>181</v>
      </c>
      <c r="I2457">
        <v>1</v>
      </c>
      <c r="J2457" t="s">
        <v>176</v>
      </c>
      <c r="K2457" t="b">
        <v>0</v>
      </c>
      <c r="L2457">
        <v>120</v>
      </c>
      <c r="M2457">
        <v>210</v>
      </c>
      <c r="N2457">
        <v>120</v>
      </c>
      <c r="O2457">
        <v>210</v>
      </c>
      <c r="P2457">
        <v>3</v>
      </c>
      <c r="Q2457">
        <v>-1</v>
      </c>
      <c r="R2457">
        <v>-1</v>
      </c>
      <c r="S2457">
        <v>-1</v>
      </c>
      <c r="T2457">
        <v>-1</v>
      </c>
      <c r="U2457">
        <v>-1</v>
      </c>
      <c r="V2457">
        <v>-1</v>
      </c>
      <c r="W2457">
        <v>-1</v>
      </c>
      <c r="X2457">
        <v>-1</v>
      </c>
      <c r="Y2457">
        <v>-1</v>
      </c>
      <c r="Z2457">
        <v>-1</v>
      </c>
      <c r="AA2457">
        <v>-1</v>
      </c>
      <c r="AB2457">
        <v>-1</v>
      </c>
      <c r="AC2457">
        <v>-1</v>
      </c>
      <c r="AD2457">
        <v>-1</v>
      </c>
      <c r="AE2457">
        <v>-1</v>
      </c>
      <c r="AF2457">
        <v>-1</v>
      </c>
      <c r="AG2457">
        <v>-1</v>
      </c>
      <c r="AH2457">
        <v>-1</v>
      </c>
      <c r="AI2457">
        <v>-1</v>
      </c>
      <c r="AJ2457">
        <v>-1</v>
      </c>
      <c r="AK2457">
        <v>1</v>
      </c>
      <c r="AL2457">
        <v>3</v>
      </c>
      <c r="AM2457" t="s">
        <v>195</v>
      </c>
      <c r="AN2457">
        <v>2121</v>
      </c>
      <c r="AT2457">
        <v>178</v>
      </c>
      <c r="AU2457">
        <v>438</v>
      </c>
      <c r="AV2457">
        <v>764</v>
      </c>
      <c r="AW2457">
        <v>575</v>
      </c>
      <c r="AX2457">
        <v>419</v>
      </c>
      <c r="AY2457">
        <v>353</v>
      </c>
      <c r="AZ2457">
        <v>341</v>
      </c>
      <c r="BA2457">
        <v>379</v>
      </c>
      <c r="BB2457">
        <v>437</v>
      </c>
      <c r="BC2457">
        <v>365</v>
      </c>
      <c r="BD2457">
        <v>472</v>
      </c>
      <c r="BE2457">
        <v>335</v>
      </c>
      <c r="BF2457">
        <v>327</v>
      </c>
      <c r="BG2457">
        <v>250</v>
      </c>
      <c r="BH2457">
        <v>250</v>
      </c>
      <c r="BI2457">
        <v>249</v>
      </c>
      <c r="BJ2457" s="2">
        <f>ROUND(SUM(BH2457:BI2457)/SUM($BH$2203:$BI$3101)*(1000*irw_fw_harvest!$AH$16-SUM(IT!$BJ$2176:$BJ$2202)),0)</f>
        <v>553</v>
      </c>
      <c r="BK2457" s="2">
        <f>ROUND(SUM(BH2457:BI2457)/SUM($BH$2203:$BI$3101)*(1000*irw_fw_harvest!$AI$16-SUM(IT!$BK$2176:$BK$2202)),0)</f>
        <v>553</v>
      </c>
      <c r="BM2457" s="7">
        <f>ROUND(SUM(BH2457:BI2457)/SUM($BH$2203:$BI$3101)*(1000*irw_fw_harvest!$AH$46),0)</f>
        <v>257</v>
      </c>
      <c r="BN2457" s="7">
        <f>ROUND(SUM(BH2457:BI2457)/SUM($BH$2203:$BI$3101)*(1000*irw_fw_harvest!$AI$46),0)</f>
        <v>257</v>
      </c>
      <c r="BP2457" s="12">
        <f t="shared" si="2271"/>
        <v>810</v>
      </c>
      <c r="BQ2457" s="12">
        <f t="shared" si="2272"/>
        <v>810</v>
      </c>
    </row>
    <row r="2458" spans="1:69" ht="19.5" x14ac:dyDescent="0.6">
      <c r="A2458" t="s">
        <v>200</v>
      </c>
      <c r="B2458" t="s">
        <v>169</v>
      </c>
      <c r="C2458" t="s">
        <v>357</v>
      </c>
      <c r="D2458" t="s">
        <v>370</v>
      </c>
      <c r="E2458" t="s">
        <v>203</v>
      </c>
      <c r="F2458" t="s">
        <v>173</v>
      </c>
      <c r="G2458" t="s">
        <v>174</v>
      </c>
      <c r="H2458" t="s">
        <v>181</v>
      </c>
      <c r="I2458">
        <v>1</v>
      </c>
      <c r="J2458" t="s">
        <v>176</v>
      </c>
      <c r="K2458" t="b">
        <v>0</v>
      </c>
      <c r="L2458">
        <v>20</v>
      </c>
      <c r="M2458">
        <v>210</v>
      </c>
      <c r="N2458">
        <v>20</v>
      </c>
      <c r="O2458">
        <v>210</v>
      </c>
      <c r="P2458">
        <v>3</v>
      </c>
      <c r="Q2458">
        <v>-1</v>
      </c>
      <c r="R2458">
        <v>-1</v>
      </c>
      <c r="S2458">
        <v>-1</v>
      </c>
      <c r="T2458">
        <v>-1</v>
      </c>
      <c r="U2458">
        <v>-1</v>
      </c>
      <c r="V2458">
        <v>-1</v>
      </c>
      <c r="W2458">
        <v>-1</v>
      </c>
      <c r="X2458">
        <v>-1</v>
      </c>
      <c r="Y2458">
        <v>-1</v>
      </c>
      <c r="Z2458">
        <v>-1</v>
      </c>
      <c r="AA2458">
        <v>-1</v>
      </c>
      <c r="AB2458">
        <v>-1</v>
      </c>
      <c r="AC2458">
        <v>-1</v>
      </c>
      <c r="AD2458">
        <v>-1</v>
      </c>
      <c r="AE2458">
        <v>-1</v>
      </c>
      <c r="AF2458">
        <v>-1</v>
      </c>
      <c r="AG2458">
        <v>-1</v>
      </c>
      <c r="AH2458">
        <v>-1</v>
      </c>
      <c r="AI2458">
        <v>-1</v>
      </c>
      <c r="AJ2458">
        <v>-1</v>
      </c>
      <c r="AK2458">
        <v>1</v>
      </c>
      <c r="AL2458">
        <v>3</v>
      </c>
      <c r="AM2458" t="s">
        <v>195</v>
      </c>
      <c r="AN2458">
        <v>2121</v>
      </c>
      <c r="AT2458">
        <v>192</v>
      </c>
      <c r="AU2458">
        <v>473</v>
      </c>
      <c r="AV2458">
        <v>826</v>
      </c>
      <c r="AW2458">
        <v>621</v>
      </c>
      <c r="AX2458">
        <v>452</v>
      </c>
      <c r="AY2458">
        <v>382</v>
      </c>
      <c r="AZ2458">
        <v>369</v>
      </c>
      <c r="BA2458">
        <v>409</v>
      </c>
      <c r="BB2458">
        <v>473</v>
      </c>
      <c r="BC2458">
        <v>394</v>
      </c>
      <c r="BD2458">
        <v>510</v>
      </c>
      <c r="BE2458">
        <v>362</v>
      </c>
      <c r="BF2458">
        <v>353</v>
      </c>
      <c r="BG2458">
        <v>270</v>
      </c>
      <c r="BH2458">
        <v>270</v>
      </c>
      <c r="BI2458">
        <v>269</v>
      </c>
      <c r="BJ2458" s="2">
        <f>ROUND(SUM(BH2458:BI2458)/SUM($BH$2203:$BI$3101)*(1000*irw_fw_harvest!$AH$16-SUM(IT!$BJ$2176:$BJ$2202)),0)</f>
        <v>597</v>
      </c>
      <c r="BK2458" s="2">
        <f>ROUND(SUM(BH2458:BI2458)/SUM($BH$2203:$BI$3101)*(1000*irw_fw_harvest!$AI$16-SUM(IT!$BK$2176:$BK$2202)),0)</f>
        <v>597</v>
      </c>
      <c r="BM2458" s="7">
        <f>ROUND(SUM(BH2458:BI2458)/SUM($BH$2203:$BI$3101)*(1000*irw_fw_harvest!$AH$46),0)</f>
        <v>278</v>
      </c>
      <c r="BN2458" s="7">
        <f>ROUND(SUM(BH2458:BI2458)/SUM($BH$2203:$BI$3101)*(1000*irw_fw_harvest!$AI$46),0)</f>
        <v>278</v>
      </c>
      <c r="BP2458" s="12">
        <f t="shared" si="2271"/>
        <v>875</v>
      </c>
      <c r="BQ2458" s="12">
        <f t="shared" si="2272"/>
        <v>875</v>
      </c>
    </row>
    <row r="2459" spans="1:69" ht="19.5" x14ac:dyDescent="0.6">
      <c r="A2459" t="s">
        <v>200</v>
      </c>
      <c r="B2459" t="s">
        <v>169</v>
      </c>
      <c r="C2459" t="s">
        <v>218</v>
      </c>
      <c r="D2459" t="s">
        <v>370</v>
      </c>
      <c r="E2459" t="s">
        <v>183</v>
      </c>
      <c r="F2459" t="s">
        <v>173</v>
      </c>
      <c r="G2459" t="s">
        <v>174</v>
      </c>
      <c r="H2459" t="s">
        <v>181</v>
      </c>
      <c r="I2459">
        <v>1</v>
      </c>
      <c r="J2459" t="s">
        <v>176</v>
      </c>
      <c r="K2459" t="b">
        <v>0</v>
      </c>
      <c r="L2459">
        <v>25</v>
      </c>
      <c r="M2459">
        <v>210</v>
      </c>
      <c r="N2459">
        <v>25</v>
      </c>
      <c r="O2459">
        <v>210</v>
      </c>
      <c r="P2459">
        <v>3</v>
      </c>
      <c r="Q2459">
        <v>-1</v>
      </c>
      <c r="R2459">
        <v>-1</v>
      </c>
      <c r="S2459">
        <v>-1</v>
      </c>
      <c r="T2459">
        <v>-1</v>
      </c>
      <c r="U2459">
        <v>-1</v>
      </c>
      <c r="V2459">
        <v>-1</v>
      </c>
      <c r="W2459">
        <v>-1</v>
      </c>
      <c r="X2459">
        <v>-1</v>
      </c>
      <c r="Y2459">
        <v>-1</v>
      </c>
      <c r="Z2459">
        <v>-1</v>
      </c>
      <c r="AA2459">
        <v>-1</v>
      </c>
      <c r="AB2459">
        <v>-1</v>
      </c>
      <c r="AC2459">
        <v>-1</v>
      </c>
      <c r="AD2459">
        <v>-1</v>
      </c>
      <c r="AE2459">
        <v>-1</v>
      </c>
      <c r="AF2459">
        <v>-1</v>
      </c>
      <c r="AG2459">
        <v>-1</v>
      </c>
      <c r="AH2459">
        <v>-1</v>
      </c>
      <c r="AI2459">
        <v>-1</v>
      </c>
      <c r="AJ2459">
        <v>-1</v>
      </c>
      <c r="AK2459">
        <v>1</v>
      </c>
      <c r="AL2459">
        <v>3</v>
      </c>
      <c r="AM2459" t="s">
        <v>195</v>
      </c>
      <c r="AN2459">
        <v>2121</v>
      </c>
      <c r="AT2459">
        <v>2895</v>
      </c>
      <c r="AU2459">
        <v>7112</v>
      </c>
      <c r="AV2459">
        <v>12416</v>
      </c>
      <c r="AW2459">
        <v>9341</v>
      </c>
      <c r="AX2459">
        <v>6807</v>
      </c>
      <c r="AY2459">
        <v>5744</v>
      </c>
      <c r="AZ2459">
        <v>5550</v>
      </c>
      <c r="BA2459">
        <v>6159</v>
      </c>
      <c r="BB2459">
        <v>7110</v>
      </c>
      <c r="BC2459">
        <v>5930</v>
      </c>
      <c r="BD2459">
        <v>7672</v>
      </c>
      <c r="BE2459">
        <v>5442</v>
      </c>
      <c r="BF2459">
        <v>5314</v>
      </c>
      <c r="BG2459">
        <v>4061</v>
      </c>
      <c r="BH2459">
        <v>4063</v>
      </c>
      <c r="BI2459">
        <v>4056</v>
      </c>
      <c r="BJ2459" s="2">
        <f>ROUND(SUM(BH2459:BI2459)/SUM($BH$2203:$BI$3101)*(1000*irw_fw_harvest!$AH$16-SUM(IT!$BJ$2176:$BJ$2202)),0)</f>
        <v>8995</v>
      </c>
      <c r="BK2459" s="2">
        <f>ROUND(SUM(BH2459:BI2459)/SUM($BH$2203:$BI$3101)*(1000*irw_fw_harvest!$AI$16-SUM(IT!$BK$2176:$BK$2202)),0)</f>
        <v>8991</v>
      </c>
      <c r="BM2459" s="7">
        <f>ROUND(SUM(BH2459:BI2459)/SUM($BH$2203:$BI$3101)*(1000*irw_fw_harvest!$AH$46),0)</f>
        <v>4184</v>
      </c>
      <c r="BN2459" s="7">
        <f>ROUND(SUM(BH2459:BI2459)/SUM($BH$2203:$BI$3101)*(1000*irw_fw_harvest!$AI$46),0)</f>
        <v>4184</v>
      </c>
      <c r="BP2459" s="12">
        <f t="shared" si="2271"/>
        <v>13179</v>
      </c>
      <c r="BQ2459" s="12">
        <f t="shared" si="2272"/>
        <v>13175</v>
      </c>
    </row>
    <row r="2460" spans="1:69" ht="19.5" x14ac:dyDescent="0.6">
      <c r="A2460" t="s">
        <v>200</v>
      </c>
      <c r="B2460" t="s">
        <v>169</v>
      </c>
      <c r="C2460" t="s">
        <v>256</v>
      </c>
      <c r="D2460" t="s">
        <v>370</v>
      </c>
      <c r="E2460" t="s">
        <v>183</v>
      </c>
      <c r="F2460" t="s">
        <v>173</v>
      </c>
      <c r="G2460" t="s">
        <v>174</v>
      </c>
      <c r="H2460" t="s">
        <v>181</v>
      </c>
      <c r="I2460">
        <v>1</v>
      </c>
      <c r="J2460" t="s">
        <v>176</v>
      </c>
      <c r="K2460" t="b">
        <v>0</v>
      </c>
      <c r="L2460">
        <v>25</v>
      </c>
      <c r="M2460">
        <v>210</v>
      </c>
      <c r="N2460">
        <v>25</v>
      </c>
      <c r="O2460">
        <v>210</v>
      </c>
      <c r="P2460">
        <v>3</v>
      </c>
      <c r="Q2460">
        <v>-1</v>
      </c>
      <c r="R2460">
        <v>-1</v>
      </c>
      <c r="S2460">
        <v>-1</v>
      </c>
      <c r="T2460">
        <v>-1</v>
      </c>
      <c r="U2460">
        <v>-1</v>
      </c>
      <c r="V2460">
        <v>-1</v>
      </c>
      <c r="W2460">
        <v>-1</v>
      </c>
      <c r="X2460">
        <v>-1</v>
      </c>
      <c r="Y2460">
        <v>-1</v>
      </c>
      <c r="Z2460">
        <v>-1</v>
      </c>
      <c r="AA2460">
        <v>-1</v>
      </c>
      <c r="AB2460">
        <v>-1</v>
      </c>
      <c r="AC2460">
        <v>-1</v>
      </c>
      <c r="AD2460">
        <v>-1</v>
      </c>
      <c r="AE2460">
        <v>-1</v>
      </c>
      <c r="AF2460">
        <v>-1</v>
      </c>
      <c r="AG2460">
        <v>-1</v>
      </c>
      <c r="AH2460">
        <v>-1</v>
      </c>
      <c r="AI2460">
        <v>-1</v>
      </c>
      <c r="AJ2460">
        <v>-1</v>
      </c>
      <c r="AK2460">
        <v>1</v>
      </c>
      <c r="AL2460">
        <v>3</v>
      </c>
      <c r="AM2460" t="s">
        <v>195</v>
      </c>
      <c r="AN2460">
        <v>2121</v>
      </c>
      <c r="AT2460">
        <v>2698</v>
      </c>
      <c r="AU2460">
        <v>6629</v>
      </c>
      <c r="AV2460">
        <v>11573</v>
      </c>
      <c r="AW2460">
        <v>8707</v>
      </c>
      <c r="AX2460">
        <v>6344</v>
      </c>
      <c r="AY2460">
        <v>5354</v>
      </c>
      <c r="AZ2460">
        <v>5174</v>
      </c>
      <c r="BA2460">
        <v>5741</v>
      </c>
      <c r="BB2460">
        <v>6627</v>
      </c>
      <c r="BC2460">
        <v>5528</v>
      </c>
      <c r="BD2460">
        <v>7151</v>
      </c>
      <c r="BE2460">
        <v>5073</v>
      </c>
      <c r="BF2460">
        <v>4953</v>
      </c>
      <c r="BG2460">
        <v>3785</v>
      </c>
      <c r="BH2460">
        <v>3787</v>
      </c>
      <c r="BI2460">
        <v>3781</v>
      </c>
      <c r="BJ2460" s="2">
        <f>ROUND(SUM(BH2460:BI2460)/SUM($BH$2203:$BI$3101)*(1000*irw_fw_harvest!$AH$16-SUM(IT!$BJ$2176:$BJ$2202)),0)</f>
        <v>8385</v>
      </c>
      <c r="BK2460" s="2">
        <f>ROUND(SUM(BH2460:BI2460)/SUM($BH$2203:$BI$3101)*(1000*irw_fw_harvest!$AI$16-SUM(IT!$BK$2176:$BK$2202)),0)</f>
        <v>8381</v>
      </c>
      <c r="BM2460" s="7">
        <f>ROUND(SUM(BH2460:BI2460)/SUM($BH$2203:$BI$3101)*(1000*irw_fw_harvest!$AH$46),0)</f>
        <v>3900</v>
      </c>
      <c r="BN2460" s="7">
        <f>ROUND(SUM(BH2460:BI2460)/SUM($BH$2203:$BI$3101)*(1000*irw_fw_harvest!$AI$46),0)</f>
        <v>3900</v>
      </c>
      <c r="BP2460" s="12">
        <f t="shared" si="2271"/>
        <v>12285</v>
      </c>
      <c r="BQ2460" s="12">
        <f t="shared" si="2272"/>
        <v>12281</v>
      </c>
    </row>
    <row r="2461" spans="1:69" ht="19.5" x14ac:dyDescent="0.6">
      <c r="A2461" t="s">
        <v>200</v>
      </c>
      <c r="B2461" t="s">
        <v>169</v>
      </c>
      <c r="C2461" t="s">
        <v>359</v>
      </c>
      <c r="D2461" t="s">
        <v>370</v>
      </c>
      <c r="E2461" t="s">
        <v>183</v>
      </c>
      <c r="F2461" t="s">
        <v>173</v>
      </c>
      <c r="G2461" t="s">
        <v>174</v>
      </c>
      <c r="H2461" t="s">
        <v>181</v>
      </c>
      <c r="I2461">
        <v>1</v>
      </c>
      <c r="J2461" t="s">
        <v>176</v>
      </c>
      <c r="K2461" t="b">
        <v>0</v>
      </c>
      <c r="L2461">
        <v>20</v>
      </c>
      <c r="M2461">
        <v>210</v>
      </c>
      <c r="N2461">
        <v>20</v>
      </c>
      <c r="O2461">
        <v>210</v>
      </c>
      <c r="P2461">
        <v>3</v>
      </c>
      <c r="Q2461">
        <v>-1</v>
      </c>
      <c r="R2461">
        <v>-1</v>
      </c>
      <c r="S2461">
        <v>-1</v>
      </c>
      <c r="T2461">
        <v>-1</v>
      </c>
      <c r="U2461">
        <v>-1</v>
      </c>
      <c r="V2461">
        <v>-1</v>
      </c>
      <c r="W2461">
        <v>-1</v>
      </c>
      <c r="X2461">
        <v>-1</v>
      </c>
      <c r="Y2461">
        <v>-1</v>
      </c>
      <c r="Z2461">
        <v>-1</v>
      </c>
      <c r="AA2461">
        <v>-1</v>
      </c>
      <c r="AB2461">
        <v>-1</v>
      </c>
      <c r="AC2461">
        <v>-1</v>
      </c>
      <c r="AD2461">
        <v>-1</v>
      </c>
      <c r="AE2461">
        <v>-1</v>
      </c>
      <c r="AF2461">
        <v>-1</v>
      </c>
      <c r="AG2461">
        <v>-1</v>
      </c>
      <c r="AH2461">
        <v>-1</v>
      </c>
      <c r="AI2461">
        <v>-1</v>
      </c>
      <c r="AJ2461">
        <v>-1</v>
      </c>
      <c r="AK2461">
        <v>1</v>
      </c>
      <c r="AL2461">
        <v>3</v>
      </c>
      <c r="AM2461" t="s">
        <v>195</v>
      </c>
      <c r="AN2461">
        <v>2121</v>
      </c>
      <c r="AT2461">
        <v>148</v>
      </c>
      <c r="AU2461">
        <v>365</v>
      </c>
      <c r="AV2461">
        <v>638</v>
      </c>
      <c r="AW2461">
        <v>480</v>
      </c>
      <c r="AX2461">
        <v>350</v>
      </c>
      <c r="AY2461">
        <v>295</v>
      </c>
      <c r="AZ2461">
        <v>285</v>
      </c>
      <c r="BA2461">
        <v>316</v>
      </c>
      <c r="BB2461">
        <v>365</v>
      </c>
      <c r="BC2461">
        <v>304</v>
      </c>
      <c r="BD2461">
        <v>394</v>
      </c>
      <c r="BE2461">
        <v>279</v>
      </c>
      <c r="BF2461">
        <v>273</v>
      </c>
      <c r="BG2461">
        <v>208</v>
      </c>
      <c r="BH2461">
        <v>208</v>
      </c>
      <c r="BI2461">
        <v>208</v>
      </c>
      <c r="BJ2461" s="2">
        <f>ROUND(SUM(BH2461:BI2461)/SUM($BH$2203:$BI$3101)*(1000*irw_fw_harvest!$AH$16-SUM(IT!$BJ$2176:$BJ$2202)),0)</f>
        <v>461</v>
      </c>
      <c r="BK2461" s="2">
        <f>ROUND(SUM(BH2461:BI2461)/SUM($BH$2203:$BI$3101)*(1000*irw_fw_harvest!$AI$16-SUM(IT!$BK$2176:$BK$2202)),0)</f>
        <v>461</v>
      </c>
      <c r="BM2461" s="7">
        <f>ROUND(SUM(BH2461:BI2461)/SUM($BH$2203:$BI$3101)*(1000*irw_fw_harvest!$AH$46),0)</f>
        <v>214</v>
      </c>
      <c r="BN2461" s="7">
        <f>ROUND(SUM(BH2461:BI2461)/SUM($BH$2203:$BI$3101)*(1000*irw_fw_harvest!$AI$46),0)</f>
        <v>214</v>
      </c>
      <c r="BP2461" s="12">
        <f t="shared" si="2271"/>
        <v>675</v>
      </c>
      <c r="BQ2461" s="12">
        <f t="shared" si="2272"/>
        <v>675</v>
      </c>
    </row>
    <row r="2462" spans="1:69" ht="19.5" x14ac:dyDescent="0.6">
      <c r="A2462" t="s">
        <v>200</v>
      </c>
      <c r="B2462" t="s">
        <v>169</v>
      </c>
      <c r="C2462" t="s">
        <v>291</v>
      </c>
      <c r="D2462" t="s">
        <v>371</v>
      </c>
      <c r="E2462" t="s">
        <v>203</v>
      </c>
      <c r="F2462" t="s">
        <v>173</v>
      </c>
      <c r="G2462" t="s">
        <v>174</v>
      </c>
      <c r="H2462" t="s">
        <v>181</v>
      </c>
      <c r="I2462">
        <v>1</v>
      </c>
      <c r="J2462" t="s">
        <v>176</v>
      </c>
      <c r="K2462" t="b">
        <v>0</v>
      </c>
      <c r="L2462">
        <v>95</v>
      </c>
      <c r="M2462">
        <v>210</v>
      </c>
      <c r="N2462">
        <v>95</v>
      </c>
      <c r="O2462">
        <v>210</v>
      </c>
      <c r="P2462">
        <v>3</v>
      </c>
      <c r="Q2462">
        <v>-1</v>
      </c>
      <c r="R2462">
        <v>-1</v>
      </c>
      <c r="S2462">
        <v>-1</v>
      </c>
      <c r="T2462">
        <v>-1</v>
      </c>
      <c r="U2462">
        <v>-1</v>
      </c>
      <c r="V2462">
        <v>-1</v>
      </c>
      <c r="W2462">
        <v>-1</v>
      </c>
      <c r="X2462">
        <v>-1</v>
      </c>
      <c r="Y2462">
        <v>-1</v>
      </c>
      <c r="Z2462">
        <v>-1</v>
      </c>
      <c r="AA2462">
        <v>-1</v>
      </c>
      <c r="AB2462">
        <v>-1</v>
      </c>
      <c r="AC2462">
        <v>-1</v>
      </c>
      <c r="AD2462">
        <v>-1</v>
      </c>
      <c r="AE2462">
        <v>-1</v>
      </c>
      <c r="AF2462">
        <v>-1</v>
      </c>
      <c r="AG2462">
        <v>-1</v>
      </c>
      <c r="AH2462">
        <v>-1</v>
      </c>
      <c r="AI2462">
        <v>-1</v>
      </c>
      <c r="AJ2462">
        <v>-1</v>
      </c>
      <c r="AK2462">
        <v>1</v>
      </c>
      <c r="AL2462">
        <v>3</v>
      </c>
      <c r="AM2462" t="s">
        <v>195</v>
      </c>
      <c r="AN2462">
        <v>2121</v>
      </c>
      <c r="AT2462">
        <v>351</v>
      </c>
      <c r="AU2462">
        <v>398</v>
      </c>
      <c r="AV2462">
        <v>227</v>
      </c>
      <c r="AW2462">
        <v>220</v>
      </c>
      <c r="AX2462">
        <v>259</v>
      </c>
      <c r="AY2462">
        <v>187</v>
      </c>
      <c r="AZ2462">
        <v>233</v>
      </c>
      <c r="BA2462">
        <v>209</v>
      </c>
      <c r="BB2462">
        <v>133</v>
      </c>
      <c r="BC2462">
        <v>151</v>
      </c>
      <c r="BD2462">
        <v>168</v>
      </c>
      <c r="BE2462">
        <v>142</v>
      </c>
      <c r="BF2462">
        <v>133</v>
      </c>
      <c r="BG2462">
        <v>92</v>
      </c>
      <c r="BH2462">
        <v>92</v>
      </c>
      <c r="BI2462">
        <v>92</v>
      </c>
      <c r="BJ2462" s="2">
        <f>ROUND(SUM(BH2462:BI2462)/SUM($BH$2203:$BI$3101)*(1000*irw_fw_harvest!$AH$16-SUM(IT!$BJ$2176:$BJ$2202)),0)</f>
        <v>204</v>
      </c>
      <c r="BK2462" s="2">
        <f>ROUND(SUM(BH2462:BI2462)/SUM($BH$2203:$BI$3101)*(1000*irw_fw_harvest!$AI$16-SUM(IT!$BK$2176:$BK$2202)),0)</f>
        <v>204</v>
      </c>
      <c r="BM2462" s="7">
        <f>ROUND(SUM(BH2462:BI2462)/SUM($BH$2203:$BI$3101)*(1000*irw_fw_harvest!$AH$46),0)</f>
        <v>95</v>
      </c>
      <c r="BN2462" s="7">
        <f>ROUND(SUM(BH2462:BI2462)/SUM($BH$2203:$BI$3101)*(1000*irw_fw_harvest!$AI$46),0)</f>
        <v>95</v>
      </c>
      <c r="BP2462" s="12">
        <f t="shared" si="2271"/>
        <v>299</v>
      </c>
      <c r="BQ2462" s="12">
        <f t="shared" si="2272"/>
        <v>299</v>
      </c>
    </row>
    <row r="2463" spans="1:69" ht="19.5" x14ac:dyDescent="0.6">
      <c r="A2463" t="s">
        <v>200</v>
      </c>
      <c r="B2463" t="s">
        <v>169</v>
      </c>
      <c r="C2463" t="s">
        <v>291</v>
      </c>
      <c r="D2463" t="s">
        <v>371</v>
      </c>
      <c r="E2463" t="s">
        <v>183</v>
      </c>
      <c r="F2463" t="s">
        <v>173</v>
      </c>
      <c r="G2463" t="s">
        <v>174</v>
      </c>
      <c r="H2463" t="s">
        <v>181</v>
      </c>
      <c r="I2463">
        <v>1</v>
      </c>
      <c r="J2463" t="s">
        <v>176</v>
      </c>
      <c r="K2463" t="b">
        <v>0</v>
      </c>
      <c r="L2463">
        <v>20</v>
      </c>
      <c r="M2463">
        <v>210</v>
      </c>
      <c r="N2463">
        <v>20</v>
      </c>
      <c r="O2463">
        <v>210</v>
      </c>
      <c r="P2463">
        <v>3</v>
      </c>
      <c r="Q2463">
        <v>-1</v>
      </c>
      <c r="R2463">
        <v>-1</v>
      </c>
      <c r="S2463">
        <v>-1</v>
      </c>
      <c r="T2463">
        <v>-1</v>
      </c>
      <c r="U2463">
        <v>-1</v>
      </c>
      <c r="V2463">
        <v>-1</v>
      </c>
      <c r="W2463">
        <v>-1</v>
      </c>
      <c r="X2463">
        <v>-1</v>
      </c>
      <c r="Y2463">
        <v>-1</v>
      </c>
      <c r="Z2463">
        <v>-1</v>
      </c>
      <c r="AA2463">
        <v>-1</v>
      </c>
      <c r="AB2463">
        <v>-1</v>
      </c>
      <c r="AC2463">
        <v>-1</v>
      </c>
      <c r="AD2463">
        <v>-1</v>
      </c>
      <c r="AE2463">
        <v>-1</v>
      </c>
      <c r="AF2463">
        <v>-1</v>
      </c>
      <c r="AG2463">
        <v>-1</v>
      </c>
      <c r="AH2463">
        <v>-1</v>
      </c>
      <c r="AI2463">
        <v>-1</v>
      </c>
      <c r="AJ2463">
        <v>-1</v>
      </c>
      <c r="AK2463">
        <v>1</v>
      </c>
      <c r="AL2463">
        <v>3</v>
      </c>
      <c r="AM2463" t="s">
        <v>195</v>
      </c>
      <c r="AN2463">
        <v>2121</v>
      </c>
      <c r="AT2463">
        <v>292</v>
      </c>
      <c r="AU2463">
        <v>331</v>
      </c>
      <c r="AV2463">
        <v>189</v>
      </c>
      <c r="AW2463">
        <v>183</v>
      </c>
      <c r="AX2463">
        <v>216</v>
      </c>
      <c r="AY2463">
        <v>156</v>
      </c>
      <c r="AZ2463">
        <v>194</v>
      </c>
      <c r="BA2463">
        <v>174</v>
      </c>
      <c r="BB2463">
        <v>111</v>
      </c>
      <c r="BC2463">
        <v>126</v>
      </c>
      <c r="BD2463">
        <v>140</v>
      </c>
      <c r="BE2463">
        <v>118</v>
      </c>
      <c r="BF2463">
        <v>111</v>
      </c>
      <c r="BG2463">
        <v>76</v>
      </c>
      <c r="BH2463">
        <v>76</v>
      </c>
      <c r="BI2463">
        <v>76</v>
      </c>
      <c r="BJ2463" s="2">
        <f>ROUND(SUM(BH2463:BI2463)/SUM($BH$2203:$BI$3101)*(1000*irw_fw_harvest!$AH$16-SUM(IT!$BJ$2176:$BJ$2202)),0)</f>
        <v>168</v>
      </c>
      <c r="BK2463" s="2">
        <f>ROUND(SUM(BH2463:BI2463)/SUM($BH$2203:$BI$3101)*(1000*irw_fw_harvest!$AI$16-SUM(IT!$BK$2176:$BK$2202)),0)</f>
        <v>168</v>
      </c>
      <c r="BM2463" s="7">
        <f>ROUND(SUM(BH2463:BI2463)/SUM($BH$2203:$BI$3101)*(1000*irw_fw_harvest!$AH$46),0)</f>
        <v>78</v>
      </c>
      <c r="BN2463" s="7">
        <f>ROUND(SUM(BH2463:BI2463)/SUM($BH$2203:$BI$3101)*(1000*irw_fw_harvest!$AI$46),0)</f>
        <v>78</v>
      </c>
      <c r="BP2463" s="12">
        <f t="shared" si="2271"/>
        <v>246</v>
      </c>
      <c r="BQ2463" s="12">
        <f t="shared" si="2272"/>
        <v>246</v>
      </c>
    </row>
    <row r="2464" spans="1:69" ht="19.5" x14ac:dyDescent="0.6">
      <c r="A2464" t="s">
        <v>200</v>
      </c>
      <c r="B2464" t="s">
        <v>169</v>
      </c>
      <c r="C2464" t="s">
        <v>185</v>
      </c>
      <c r="D2464" t="s">
        <v>371</v>
      </c>
      <c r="E2464" t="s">
        <v>183</v>
      </c>
      <c r="F2464" t="s">
        <v>173</v>
      </c>
      <c r="G2464" t="s">
        <v>174</v>
      </c>
      <c r="H2464" t="s">
        <v>181</v>
      </c>
      <c r="I2464">
        <v>1</v>
      </c>
      <c r="J2464" t="s">
        <v>176</v>
      </c>
      <c r="K2464" t="b">
        <v>0</v>
      </c>
      <c r="L2464">
        <v>20</v>
      </c>
      <c r="M2464">
        <v>210</v>
      </c>
      <c r="N2464">
        <v>20</v>
      </c>
      <c r="O2464">
        <v>210</v>
      </c>
      <c r="P2464">
        <v>3</v>
      </c>
      <c r="Q2464">
        <v>-1</v>
      </c>
      <c r="R2464">
        <v>-1</v>
      </c>
      <c r="S2464">
        <v>-1</v>
      </c>
      <c r="T2464">
        <v>-1</v>
      </c>
      <c r="U2464">
        <v>-1</v>
      </c>
      <c r="V2464">
        <v>-1</v>
      </c>
      <c r="W2464">
        <v>-1</v>
      </c>
      <c r="X2464">
        <v>-1</v>
      </c>
      <c r="Y2464">
        <v>-1</v>
      </c>
      <c r="Z2464">
        <v>-1</v>
      </c>
      <c r="AA2464">
        <v>-1</v>
      </c>
      <c r="AB2464">
        <v>-1</v>
      </c>
      <c r="AC2464">
        <v>-1</v>
      </c>
      <c r="AD2464">
        <v>-1</v>
      </c>
      <c r="AE2464">
        <v>-1</v>
      </c>
      <c r="AF2464">
        <v>-1</v>
      </c>
      <c r="AG2464">
        <v>-1</v>
      </c>
      <c r="AH2464">
        <v>-1</v>
      </c>
      <c r="AI2464">
        <v>-1</v>
      </c>
      <c r="AJ2464">
        <v>-1</v>
      </c>
      <c r="AK2464">
        <v>1</v>
      </c>
      <c r="AL2464">
        <v>3</v>
      </c>
      <c r="AM2464" t="s">
        <v>195</v>
      </c>
      <c r="AN2464">
        <v>2121</v>
      </c>
      <c r="AT2464">
        <v>10274</v>
      </c>
      <c r="AU2464">
        <v>11644</v>
      </c>
      <c r="AV2464">
        <v>6654</v>
      </c>
      <c r="AW2464">
        <v>6451</v>
      </c>
      <c r="AX2464">
        <v>7595</v>
      </c>
      <c r="AY2464">
        <v>5493</v>
      </c>
      <c r="AZ2464">
        <v>6822</v>
      </c>
      <c r="BA2464">
        <v>6126</v>
      </c>
      <c r="BB2464">
        <v>3897</v>
      </c>
      <c r="BC2464">
        <v>4431</v>
      </c>
      <c r="BD2464">
        <v>4940</v>
      </c>
      <c r="BE2464">
        <v>4173</v>
      </c>
      <c r="BF2464">
        <v>3893</v>
      </c>
      <c r="BG2464">
        <v>2694</v>
      </c>
      <c r="BH2464">
        <v>2695</v>
      </c>
      <c r="BI2464">
        <v>2691</v>
      </c>
      <c r="BJ2464" s="2">
        <f>ROUND(SUM(BH2464:BI2464)/SUM($BH$2203:$BI$3101)*(1000*irw_fw_harvest!$AH$16-SUM(IT!$BJ$2176:$BJ$2202)),0)</f>
        <v>5967</v>
      </c>
      <c r="BK2464" s="2">
        <f>ROUND(SUM(BH2464:BI2464)/SUM($BH$2203:$BI$3101)*(1000*irw_fw_harvest!$AI$16-SUM(IT!$BK$2176:$BK$2202)),0)</f>
        <v>5964</v>
      </c>
      <c r="BM2464" s="7">
        <f>ROUND(SUM(BH2464:BI2464)/SUM($BH$2203:$BI$3101)*(1000*irw_fw_harvest!$AH$46),0)</f>
        <v>2776</v>
      </c>
      <c r="BN2464" s="7">
        <f>ROUND(SUM(BH2464:BI2464)/SUM($BH$2203:$BI$3101)*(1000*irw_fw_harvest!$AI$46),0)</f>
        <v>2776</v>
      </c>
      <c r="BP2464" s="12">
        <f t="shared" si="2271"/>
        <v>8743</v>
      </c>
      <c r="BQ2464" s="12">
        <f t="shared" si="2272"/>
        <v>8740</v>
      </c>
    </row>
    <row r="2465" spans="1:69" ht="19.5" x14ac:dyDescent="0.6">
      <c r="A2465" t="s">
        <v>200</v>
      </c>
      <c r="B2465" t="s">
        <v>169</v>
      </c>
      <c r="C2465" t="s">
        <v>185</v>
      </c>
      <c r="D2465" t="s">
        <v>371</v>
      </c>
      <c r="E2465" t="s">
        <v>203</v>
      </c>
      <c r="F2465" t="s">
        <v>173</v>
      </c>
      <c r="G2465" t="s">
        <v>174</v>
      </c>
      <c r="H2465" t="s">
        <v>181</v>
      </c>
      <c r="I2465">
        <v>1</v>
      </c>
      <c r="J2465" t="s">
        <v>176</v>
      </c>
      <c r="K2465" t="b">
        <v>0</v>
      </c>
      <c r="L2465">
        <v>120</v>
      </c>
      <c r="M2465">
        <v>210</v>
      </c>
      <c r="N2465">
        <v>120</v>
      </c>
      <c r="O2465">
        <v>210</v>
      </c>
      <c r="P2465">
        <v>3</v>
      </c>
      <c r="Q2465">
        <v>-1</v>
      </c>
      <c r="R2465">
        <v>-1</v>
      </c>
      <c r="S2465">
        <v>-1</v>
      </c>
      <c r="T2465">
        <v>-1</v>
      </c>
      <c r="U2465">
        <v>-1</v>
      </c>
      <c r="V2465">
        <v>-1</v>
      </c>
      <c r="W2465">
        <v>-1</v>
      </c>
      <c r="X2465">
        <v>-1</v>
      </c>
      <c r="Y2465">
        <v>-1</v>
      </c>
      <c r="Z2465">
        <v>-1</v>
      </c>
      <c r="AA2465">
        <v>-1</v>
      </c>
      <c r="AB2465">
        <v>-1</v>
      </c>
      <c r="AC2465">
        <v>-1</v>
      </c>
      <c r="AD2465">
        <v>-1</v>
      </c>
      <c r="AE2465">
        <v>-1</v>
      </c>
      <c r="AF2465">
        <v>-1</v>
      </c>
      <c r="AG2465">
        <v>-1</v>
      </c>
      <c r="AH2465">
        <v>-1</v>
      </c>
      <c r="AI2465">
        <v>-1</v>
      </c>
      <c r="AJ2465">
        <v>-1</v>
      </c>
      <c r="AK2465">
        <v>1</v>
      </c>
      <c r="AL2465">
        <v>3</v>
      </c>
      <c r="AM2465" t="s">
        <v>195</v>
      </c>
      <c r="AN2465">
        <v>2121</v>
      </c>
      <c r="AT2465">
        <v>14343</v>
      </c>
      <c r="AU2465">
        <v>16256</v>
      </c>
      <c r="AV2465">
        <v>9289</v>
      </c>
      <c r="AW2465">
        <v>9005</v>
      </c>
      <c r="AX2465">
        <v>10602</v>
      </c>
      <c r="AY2465">
        <v>7668</v>
      </c>
      <c r="AZ2465">
        <v>9524</v>
      </c>
      <c r="BA2465">
        <v>8552</v>
      </c>
      <c r="BB2465">
        <v>5440</v>
      </c>
      <c r="BC2465">
        <v>6186</v>
      </c>
      <c r="BD2465">
        <v>6896</v>
      </c>
      <c r="BE2465">
        <v>5826</v>
      </c>
      <c r="BF2465">
        <v>5435</v>
      </c>
      <c r="BG2465">
        <v>3761</v>
      </c>
      <c r="BH2465">
        <v>3763</v>
      </c>
      <c r="BI2465">
        <v>3757</v>
      </c>
      <c r="BJ2465" s="2">
        <f>ROUND(SUM(BH2465:BI2465)/SUM($BH$2203:$BI$3101)*(1000*irw_fw_harvest!$AH$16-SUM(IT!$BJ$2176:$BJ$2202)),0)</f>
        <v>8332</v>
      </c>
      <c r="BK2465" s="2">
        <f>ROUND(SUM(BH2465:BI2465)/SUM($BH$2203:$BI$3101)*(1000*irw_fw_harvest!$AI$16-SUM(IT!$BK$2176:$BK$2202)),0)</f>
        <v>8327</v>
      </c>
      <c r="BM2465" s="7">
        <f>ROUND(SUM(BH2465:BI2465)/SUM($BH$2203:$BI$3101)*(1000*irw_fw_harvest!$AH$46),0)</f>
        <v>3876</v>
      </c>
      <c r="BN2465" s="7">
        <f>ROUND(SUM(BH2465:BI2465)/SUM($BH$2203:$BI$3101)*(1000*irw_fw_harvest!$AI$46),0)</f>
        <v>3876</v>
      </c>
      <c r="BP2465" s="12">
        <f t="shared" si="2271"/>
        <v>12208</v>
      </c>
      <c r="BQ2465" s="12">
        <f t="shared" si="2272"/>
        <v>12203</v>
      </c>
    </row>
    <row r="2466" spans="1:69" ht="19.5" x14ac:dyDescent="0.6">
      <c r="A2466" t="s">
        <v>200</v>
      </c>
      <c r="B2466" t="s">
        <v>169</v>
      </c>
      <c r="C2466" t="s">
        <v>357</v>
      </c>
      <c r="D2466" t="s">
        <v>371</v>
      </c>
      <c r="E2466" t="s">
        <v>203</v>
      </c>
      <c r="F2466" t="s">
        <v>173</v>
      </c>
      <c r="G2466" t="s">
        <v>174</v>
      </c>
      <c r="H2466" t="s">
        <v>181</v>
      </c>
      <c r="I2466">
        <v>1</v>
      </c>
      <c r="J2466" t="s">
        <v>176</v>
      </c>
      <c r="K2466" t="b">
        <v>0</v>
      </c>
      <c r="L2466">
        <v>20</v>
      </c>
      <c r="M2466">
        <v>210</v>
      </c>
      <c r="N2466">
        <v>20</v>
      </c>
      <c r="O2466">
        <v>210</v>
      </c>
      <c r="P2466">
        <v>3</v>
      </c>
      <c r="Q2466">
        <v>-1</v>
      </c>
      <c r="R2466">
        <v>-1</v>
      </c>
      <c r="S2466">
        <v>-1</v>
      </c>
      <c r="T2466">
        <v>-1</v>
      </c>
      <c r="U2466">
        <v>-1</v>
      </c>
      <c r="V2466">
        <v>-1</v>
      </c>
      <c r="W2466">
        <v>-1</v>
      </c>
      <c r="X2466">
        <v>-1</v>
      </c>
      <c r="Y2466">
        <v>-1</v>
      </c>
      <c r="Z2466">
        <v>-1</v>
      </c>
      <c r="AA2466">
        <v>-1</v>
      </c>
      <c r="AB2466">
        <v>-1</v>
      </c>
      <c r="AC2466">
        <v>-1</v>
      </c>
      <c r="AD2466">
        <v>-1</v>
      </c>
      <c r="AE2466">
        <v>-1</v>
      </c>
      <c r="AF2466">
        <v>-1</v>
      </c>
      <c r="AG2466">
        <v>-1</v>
      </c>
      <c r="AH2466">
        <v>-1</v>
      </c>
      <c r="AI2466">
        <v>-1</v>
      </c>
      <c r="AJ2466">
        <v>-1</v>
      </c>
      <c r="AK2466">
        <v>1</v>
      </c>
      <c r="AL2466">
        <v>3</v>
      </c>
      <c r="AM2466" t="s">
        <v>195</v>
      </c>
      <c r="AN2466">
        <v>2121</v>
      </c>
      <c r="AT2466">
        <v>3307</v>
      </c>
      <c r="AU2466">
        <v>3748</v>
      </c>
      <c r="AV2466">
        <v>2141</v>
      </c>
      <c r="AW2466">
        <v>2076</v>
      </c>
      <c r="AX2466">
        <v>2444</v>
      </c>
      <c r="AY2466">
        <v>1768</v>
      </c>
      <c r="AZ2466">
        <v>2195</v>
      </c>
      <c r="BA2466">
        <v>1971</v>
      </c>
      <c r="BB2466">
        <v>1254</v>
      </c>
      <c r="BC2466">
        <v>1426</v>
      </c>
      <c r="BD2466">
        <v>1589</v>
      </c>
      <c r="BE2466">
        <v>1343</v>
      </c>
      <c r="BF2466">
        <v>1253</v>
      </c>
      <c r="BG2466">
        <v>867</v>
      </c>
      <c r="BH2466">
        <v>867</v>
      </c>
      <c r="BI2466">
        <v>866</v>
      </c>
      <c r="BJ2466" s="2">
        <f>ROUND(SUM(BH2466:BI2466)/SUM($BH$2203:$BI$3101)*(1000*irw_fw_harvest!$AH$16-SUM(IT!$BJ$2176:$BJ$2202)),0)</f>
        <v>1920</v>
      </c>
      <c r="BK2466" s="2">
        <f>ROUND(SUM(BH2466:BI2466)/SUM($BH$2203:$BI$3101)*(1000*irw_fw_harvest!$AI$16-SUM(IT!$BK$2176:$BK$2202)),0)</f>
        <v>1919</v>
      </c>
      <c r="BM2466" s="7">
        <f>ROUND(SUM(BH2466:BI2466)/SUM($BH$2203:$BI$3101)*(1000*irw_fw_harvest!$AH$46),0)</f>
        <v>893</v>
      </c>
      <c r="BN2466" s="7">
        <f>ROUND(SUM(BH2466:BI2466)/SUM($BH$2203:$BI$3101)*(1000*irw_fw_harvest!$AI$46),0)</f>
        <v>893</v>
      </c>
      <c r="BP2466" s="12">
        <f t="shared" si="2271"/>
        <v>2813</v>
      </c>
      <c r="BQ2466" s="12">
        <f t="shared" si="2272"/>
        <v>2812</v>
      </c>
    </row>
    <row r="2467" spans="1:69" ht="19.5" x14ac:dyDescent="0.6">
      <c r="A2467" t="s">
        <v>200</v>
      </c>
      <c r="B2467" t="s">
        <v>169</v>
      </c>
      <c r="C2467" t="s">
        <v>256</v>
      </c>
      <c r="D2467" t="s">
        <v>371</v>
      </c>
      <c r="E2467" t="s">
        <v>183</v>
      </c>
      <c r="F2467" t="s">
        <v>173</v>
      </c>
      <c r="G2467" t="s">
        <v>174</v>
      </c>
      <c r="H2467" t="s">
        <v>181</v>
      </c>
      <c r="I2467">
        <v>1</v>
      </c>
      <c r="J2467" t="s">
        <v>176</v>
      </c>
      <c r="K2467" t="b">
        <v>0</v>
      </c>
      <c r="L2467">
        <v>25</v>
      </c>
      <c r="M2467">
        <v>210</v>
      </c>
      <c r="N2467">
        <v>25</v>
      </c>
      <c r="O2467">
        <v>210</v>
      </c>
      <c r="P2467">
        <v>3</v>
      </c>
      <c r="Q2467">
        <v>-1</v>
      </c>
      <c r="R2467">
        <v>-1</v>
      </c>
      <c r="S2467">
        <v>-1</v>
      </c>
      <c r="T2467">
        <v>-1</v>
      </c>
      <c r="U2467">
        <v>-1</v>
      </c>
      <c r="V2467">
        <v>-1</v>
      </c>
      <c r="W2467">
        <v>-1</v>
      </c>
      <c r="X2467">
        <v>-1</v>
      </c>
      <c r="Y2467">
        <v>-1</v>
      </c>
      <c r="Z2467">
        <v>-1</v>
      </c>
      <c r="AA2467">
        <v>-1</v>
      </c>
      <c r="AB2467">
        <v>-1</v>
      </c>
      <c r="AC2467">
        <v>-1</v>
      </c>
      <c r="AD2467">
        <v>-1</v>
      </c>
      <c r="AE2467">
        <v>-1</v>
      </c>
      <c r="AF2467">
        <v>-1</v>
      </c>
      <c r="AG2467">
        <v>-1</v>
      </c>
      <c r="AH2467">
        <v>-1</v>
      </c>
      <c r="AI2467">
        <v>-1</v>
      </c>
      <c r="AJ2467">
        <v>-1</v>
      </c>
      <c r="AK2467">
        <v>1</v>
      </c>
      <c r="AL2467">
        <v>3</v>
      </c>
      <c r="AM2467" t="s">
        <v>195</v>
      </c>
      <c r="AN2467">
        <v>2121</v>
      </c>
      <c r="AT2467">
        <v>111290</v>
      </c>
      <c r="AU2467">
        <v>126131</v>
      </c>
      <c r="AV2467">
        <v>72074</v>
      </c>
      <c r="AW2467">
        <v>69873</v>
      </c>
      <c r="AX2467">
        <v>82264</v>
      </c>
      <c r="AY2467">
        <v>59500</v>
      </c>
      <c r="AZ2467">
        <v>73899</v>
      </c>
      <c r="BA2467">
        <v>66354</v>
      </c>
      <c r="BB2467">
        <v>42215</v>
      </c>
      <c r="BC2467">
        <v>47999</v>
      </c>
      <c r="BD2467">
        <v>53507</v>
      </c>
      <c r="BE2467">
        <v>45207</v>
      </c>
      <c r="BF2467">
        <v>42176</v>
      </c>
      <c r="BG2467">
        <v>29184</v>
      </c>
      <c r="BH2467">
        <v>29199</v>
      </c>
      <c r="BI2467">
        <v>29152</v>
      </c>
      <c r="BJ2467" s="2">
        <f>ROUND(SUM(BH2467:BI2467)/SUM($BH$2203:$BI$3101)*(1000*irw_fw_harvest!$AH$16-SUM(IT!$BJ$2176:$BJ$2202)),0)</f>
        <v>64649</v>
      </c>
      <c r="BK2467" s="2">
        <f>ROUND(SUM(BH2467:BI2467)/SUM($BH$2203:$BI$3101)*(1000*irw_fw_harvest!$AI$16-SUM(IT!$BK$2176:$BK$2202)),0)</f>
        <v>64616</v>
      </c>
      <c r="BM2467" s="7">
        <f>ROUND(SUM(BH2467:BI2467)/SUM($BH$2203:$BI$3101)*(1000*irw_fw_harvest!$AH$46),0)</f>
        <v>30073</v>
      </c>
      <c r="BN2467" s="7">
        <f>ROUND(SUM(BH2467:BI2467)/SUM($BH$2203:$BI$3101)*(1000*irw_fw_harvest!$AI$46),0)</f>
        <v>30073</v>
      </c>
      <c r="BP2467" s="12">
        <f t="shared" si="2271"/>
        <v>94722</v>
      </c>
      <c r="BQ2467" s="12">
        <f t="shared" si="2272"/>
        <v>94689</v>
      </c>
    </row>
    <row r="2468" spans="1:69" ht="19.5" x14ac:dyDescent="0.6">
      <c r="A2468" t="s">
        <v>200</v>
      </c>
      <c r="B2468" t="s">
        <v>169</v>
      </c>
      <c r="C2468" t="s">
        <v>256</v>
      </c>
      <c r="D2468" t="s">
        <v>371</v>
      </c>
      <c r="E2468" t="s">
        <v>203</v>
      </c>
      <c r="F2468" t="s">
        <v>173</v>
      </c>
      <c r="G2468" t="s">
        <v>174</v>
      </c>
      <c r="H2468" t="s">
        <v>181</v>
      </c>
      <c r="I2468">
        <v>1</v>
      </c>
      <c r="J2468" t="s">
        <v>176</v>
      </c>
      <c r="K2468" t="b">
        <v>0</v>
      </c>
      <c r="L2468">
        <v>120</v>
      </c>
      <c r="M2468">
        <v>210</v>
      </c>
      <c r="N2468">
        <v>120</v>
      </c>
      <c r="O2468">
        <v>210</v>
      </c>
      <c r="P2468">
        <v>3</v>
      </c>
      <c r="Q2468">
        <v>-1</v>
      </c>
      <c r="R2468">
        <v>-1</v>
      </c>
      <c r="S2468">
        <v>-1</v>
      </c>
      <c r="T2468">
        <v>-1</v>
      </c>
      <c r="U2468">
        <v>-1</v>
      </c>
      <c r="V2468">
        <v>-1</v>
      </c>
      <c r="W2468">
        <v>-1</v>
      </c>
      <c r="X2468">
        <v>-1</v>
      </c>
      <c r="Y2468">
        <v>-1</v>
      </c>
      <c r="Z2468">
        <v>-1</v>
      </c>
      <c r="AA2468">
        <v>-1</v>
      </c>
      <c r="AB2468">
        <v>-1</v>
      </c>
      <c r="AC2468">
        <v>-1</v>
      </c>
      <c r="AD2468">
        <v>-1</v>
      </c>
      <c r="AE2468">
        <v>-1</v>
      </c>
      <c r="AF2468">
        <v>-1</v>
      </c>
      <c r="AG2468">
        <v>-1</v>
      </c>
      <c r="AH2468">
        <v>-1</v>
      </c>
      <c r="AI2468">
        <v>-1</v>
      </c>
      <c r="AJ2468">
        <v>-1</v>
      </c>
      <c r="AK2468">
        <v>1</v>
      </c>
      <c r="AL2468">
        <v>3</v>
      </c>
      <c r="AM2468" t="s">
        <v>195</v>
      </c>
      <c r="AN2468">
        <v>2121</v>
      </c>
      <c r="AT2468">
        <v>19482</v>
      </c>
      <c r="AU2468">
        <v>22080</v>
      </c>
      <c r="AV2468">
        <v>12617</v>
      </c>
      <c r="AW2468">
        <v>12231</v>
      </c>
      <c r="AX2468">
        <v>14400</v>
      </c>
      <c r="AY2468">
        <v>10415</v>
      </c>
      <c r="AZ2468">
        <v>12936</v>
      </c>
      <c r="BA2468">
        <v>11615</v>
      </c>
      <c r="BB2468">
        <v>7390</v>
      </c>
      <c r="BC2468">
        <v>8402</v>
      </c>
      <c r="BD2468">
        <v>9366</v>
      </c>
      <c r="BE2468">
        <v>7913</v>
      </c>
      <c r="BF2468">
        <v>7383</v>
      </c>
      <c r="BG2468">
        <v>5108</v>
      </c>
      <c r="BH2468">
        <v>5111</v>
      </c>
      <c r="BI2468">
        <v>5103</v>
      </c>
      <c r="BJ2468" s="2">
        <f>ROUND(SUM(BH2468:BI2468)/SUM($BH$2203:$BI$3101)*(1000*irw_fw_harvest!$AH$16-SUM(IT!$BJ$2176:$BJ$2202)),0)</f>
        <v>11316</v>
      </c>
      <c r="BK2468" s="2">
        <f>ROUND(SUM(BH2468:BI2468)/SUM($BH$2203:$BI$3101)*(1000*irw_fw_harvest!$AI$16-SUM(IT!$BK$2176:$BK$2202)),0)</f>
        <v>11311</v>
      </c>
      <c r="BM2468" s="7">
        <f>ROUND(SUM(BH2468:BI2468)/SUM($BH$2203:$BI$3101)*(1000*irw_fw_harvest!$AH$46),0)</f>
        <v>5264</v>
      </c>
      <c r="BN2468" s="7">
        <f>ROUND(SUM(BH2468:BI2468)/SUM($BH$2203:$BI$3101)*(1000*irw_fw_harvest!$AI$46),0)</f>
        <v>5264</v>
      </c>
      <c r="BP2468" s="12">
        <f t="shared" si="2271"/>
        <v>16580</v>
      </c>
      <c r="BQ2468" s="12">
        <f t="shared" si="2272"/>
        <v>16575</v>
      </c>
    </row>
    <row r="2469" spans="1:69" ht="19.5" x14ac:dyDescent="0.6">
      <c r="A2469" t="s">
        <v>200</v>
      </c>
      <c r="B2469" t="s">
        <v>169</v>
      </c>
      <c r="C2469" t="s">
        <v>359</v>
      </c>
      <c r="D2469" t="s">
        <v>371</v>
      </c>
      <c r="E2469" t="s">
        <v>183</v>
      </c>
      <c r="F2469" t="s">
        <v>173</v>
      </c>
      <c r="G2469" t="s">
        <v>174</v>
      </c>
      <c r="H2469" t="s">
        <v>181</v>
      </c>
      <c r="I2469">
        <v>1</v>
      </c>
      <c r="J2469" t="s">
        <v>176</v>
      </c>
      <c r="K2469" t="b">
        <v>0</v>
      </c>
      <c r="L2469">
        <v>20</v>
      </c>
      <c r="M2469">
        <v>210</v>
      </c>
      <c r="N2469">
        <v>20</v>
      </c>
      <c r="O2469">
        <v>210</v>
      </c>
      <c r="P2469">
        <v>3</v>
      </c>
      <c r="Q2469">
        <v>-1</v>
      </c>
      <c r="R2469">
        <v>-1</v>
      </c>
      <c r="S2469">
        <v>-1</v>
      </c>
      <c r="T2469">
        <v>-1</v>
      </c>
      <c r="U2469">
        <v>-1</v>
      </c>
      <c r="V2469">
        <v>-1</v>
      </c>
      <c r="W2469">
        <v>-1</v>
      </c>
      <c r="X2469">
        <v>-1</v>
      </c>
      <c r="Y2469">
        <v>-1</v>
      </c>
      <c r="Z2469">
        <v>-1</v>
      </c>
      <c r="AA2469">
        <v>-1</v>
      </c>
      <c r="AB2469">
        <v>-1</v>
      </c>
      <c r="AC2469">
        <v>-1</v>
      </c>
      <c r="AD2469">
        <v>-1</v>
      </c>
      <c r="AE2469">
        <v>-1</v>
      </c>
      <c r="AF2469">
        <v>-1</v>
      </c>
      <c r="AG2469">
        <v>-1</v>
      </c>
      <c r="AH2469">
        <v>-1</v>
      </c>
      <c r="AI2469">
        <v>-1</v>
      </c>
      <c r="AJ2469">
        <v>-1</v>
      </c>
      <c r="AK2469">
        <v>1</v>
      </c>
      <c r="AL2469">
        <v>3</v>
      </c>
      <c r="AM2469" t="s">
        <v>195</v>
      </c>
      <c r="AN2469">
        <v>2121</v>
      </c>
      <c r="AT2469">
        <v>1876</v>
      </c>
      <c r="AU2469">
        <v>2126</v>
      </c>
      <c r="AV2469">
        <v>1215</v>
      </c>
      <c r="AW2469">
        <v>1177</v>
      </c>
      <c r="AX2469">
        <v>1386</v>
      </c>
      <c r="AY2469">
        <v>1003</v>
      </c>
      <c r="AZ2469">
        <v>1245</v>
      </c>
      <c r="BA2469">
        <v>1118</v>
      </c>
      <c r="BB2469">
        <v>711</v>
      </c>
      <c r="BC2469">
        <v>809</v>
      </c>
      <c r="BD2469">
        <v>902</v>
      </c>
      <c r="BE2469">
        <v>762</v>
      </c>
      <c r="BF2469">
        <v>711</v>
      </c>
      <c r="BG2469">
        <v>491</v>
      </c>
      <c r="BH2469">
        <v>492</v>
      </c>
      <c r="BI2469">
        <v>491</v>
      </c>
      <c r="BJ2469" s="2">
        <f>ROUND(SUM(BH2469:BI2469)/SUM($BH$2203:$BI$3101)*(1000*irw_fw_harvest!$AH$16-SUM(IT!$BJ$2176:$BJ$2202)),0)</f>
        <v>1089</v>
      </c>
      <c r="BK2469" s="2">
        <f>ROUND(SUM(BH2469:BI2469)/SUM($BH$2203:$BI$3101)*(1000*irw_fw_harvest!$AI$16-SUM(IT!$BK$2176:$BK$2202)),0)</f>
        <v>1089</v>
      </c>
      <c r="BM2469" s="7">
        <f>ROUND(SUM(BH2469:BI2469)/SUM($BH$2203:$BI$3101)*(1000*irw_fw_harvest!$AH$46),0)</f>
        <v>507</v>
      </c>
      <c r="BN2469" s="7">
        <f>ROUND(SUM(BH2469:BI2469)/SUM($BH$2203:$BI$3101)*(1000*irw_fw_harvest!$AI$46),0)</f>
        <v>507</v>
      </c>
      <c r="BP2469" s="12">
        <f t="shared" si="2271"/>
        <v>1596</v>
      </c>
      <c r="BQ2469" s="12">
        <f t="shared" si="2272"/>
        <v>1596</v>
      </c>
    </row>
    <row r="2470" spans="1:69" ht="19.5" x14ac:dyDescent="0.6">
      <c r="A2470" t="s">
        <v>200</v>
      </c>
      <c r="B2470" t="s">
        <v>169</v>
      </c>
      <c r="C2470" t="s">
        <v>364</v>
      </c>
      <c r="D2470" t="s">
        <v>371</v>
      </c>
      <c r="E2470" t="s">
        <v>203</v>
      </c>
      <c r="F2470" t="s">
        <v>173</v>
      </c>
      <c r="G2470" t="s">
        <v>174</v>
      </c>
      <c r="H2470" t="s">
        <v>181</v>
      </c>
      <c r="I2470">
        <v>1</v>
      </c>
      <c r="J2470" t="s">
        <v>176</v>
      </c>
      <c r="K2470" t="b">
        <v>0</v>
      </c>
      <c r="L2470">
        <v>120</v>
      </c>
      <c r="M2470">
        <v>210</v>
      </c>
      <c r="N2470">
        <v>120</v>
      </c>
      <c r="O2470">
        <v>210</v>
      </c>
      <c r="P2470">
        <v>3</v>
      </c>
      <c r="Q2470">
        <v>-1</v>
      </c>
      <c r="R2470">
        <v>-1</v>
      </c>
      <c r="S2470">
        <v>-1</v>
      </c>
      <c r="T2470">
        <v>-1</v>
      </c>
      <c r="U2470">
        <v>-1</v>
      </c>
      <c r="V2470">
        <v>-1</v>
      </c>
      <c r="W2470">
        <v>-1</v>
      </c>
      <c r="X2470">
        <v>-1</v>
      </c>
      <c r="Y2470">
        <v>-1</v>
      </c>
      <c r="Z2470">
        <v>-1</v>
      </c>
      <c r="AA2470">
        <v>-1</v>
      </c>
      <c r="AB2470">
        <v>-1</v>
      </c>
      <c r="AC2470">
        <v>-1</v>
      </c>
      <c r="AD2470">
        <v>-1</v>
      </c>
      <c r="AE2470">
        <v>-1</v>
      </c>
      <c r="AF2470">
        <v>-1</v>
      </c>
      <c r="AG2470">
        <v>-1</v>
      </c>
      <c r="AH2470">
        <v>-1</v>
      </c>
      <c r="AI2470">
        <v>-1</v>
      </c>
      <c r="AJ2470">
        <v>-1</v>
      </c>
      <c r="AK2470">
        <v>1</v>
      </c>
      <c r="AL2470">
        <v>3</v>
      </c>
      <c r="AM2470" t="s">
        <v>195</v>
      </c>
      <c r="AN2470">
        <v>2121</v>
      </c>
      <c r="AT2470">
        <v>7081</v>
      </c>
      <c r="AU2470">
        <v>8025</v>
      </c>
      <c r="AV2470">
        <v>4586</v>
      </c>
      <c r="AW2470">
        <v>4446</v>
      </c>
      <c r="AX2470">
        <v>5234</v>
      </c>
      <c r="AY2470">
        <v>3786</v>
      </c>
      <c r="AZ2470">
        <v>4702</v>
      </c>
      <c r="BA2470">
        <v>4222</v>
      </c>
      <c r="BB2470">
        <v>2686</v>
      </c>
      <c r="BC2470">
        <v>3054</v>
      </c>
      <c r="BD2470">
        <v>3404</v>
      </c>
      <c r="BE2470">
        <v>2876</v>
      </c>
      <c r="BF2470">
        <v>2683</v>
      </c>
      <c r="BG2470">
        <v>1857</v>
      </c>
      <c r="BH2470">
        <v>1857</v>
      </c>
      <c r="BI2470">
        <v>1854</v>
      </c>
      <c r="BJ2470" s="2">
        <f>ROUND(SUM(BH2470:BI2470)/SUM($BH$2203:$BI$3101)*(1000*irw_fw_harvest!$AH$16-SUM(IT!$BJ$2176:$BJ$2202)),0)</f>
        <v>4112</v>
      </c>
      <c r="BK2470" s="2">
        <f>ROUND(SUM(BH2470:BI2470)/SUM($BH$2203:$BI$3101)*(1000*irw_fw_harvest!$AI$16-SUM(IT!$BK$2176:$BK$2202)),0)</f>
        <v>4109</v>
      </c>
      <c r="BM2470" s="7">
        <f>ROUND(SUM(BH2470:BI2470)/SUM($BH$2203:$BI$3101)*(1000*irw_fw_harvest!$AH$46),0)</f>
        <v>1913</v>
      </c>
      <c r="BN2470" s="7">
        <f>ROUND(SUM(BH2470:BI2470)/SUM($BH$2203:$BI$3101)*(1000*irw_fw_harvest!$AI$46),0)</f>
        <v>1913</v>
      </c>
      <c r="BP2470" s="12">
        <f t="shared" si="2271"/>
        <v>6025</v>
      </c>
      <c r="BQ2470" s="12">
        <f t="shared" si="2272"/>
        <v>6022</v>
      </c>
    </row>
    <row r="2471" spans="1:69" ht="19.5" x14ac:dyDescent="0.6">
      <c r="A2471" t="s">
        <v>200</v>
      </c>
      <c r="B2471" t="s">
        <v>169</v>
      </c>
      <c r="C2471" t="s">
        <v>291</v>
      </c>
      <c r="D2471" t="s">
        <v>372</v>
      </c>
      <c r="E2471" t="s">
        <v>183</v>
      </c>
      <c r="F2471" t="s">
        <v>173</v>
      </c>
      <c r="G2471" t="s">
        <v>174</v>
      </c>
      <c r="H2471" t="s">
        <v>181</v>
      </c>
      <c r="I2471">
        <v>1</v>
      </c>
      <c r="J2471" t="s">
        <v>176</v>
      </c>
      <c r="K2471" t="b">
        <v>0</v>
      </c>
      <c r="L2471">
        <v>20</v>
      </c>
      <c r="M2471">
        <v>210</v>
      </c>
      <c r="N2471">
        <v>20</v>
      </c>
      <c r="O2471">
        <v>210</v>
      </c>
      <c r="P2471">
        <v>3</v>
      </c>
      <c r="Q2471">
        <v>-1</v>
      </c>
      <c r="R2471">
        <v>-1</v>
      </c>
      <c r="S2471">
        <v>-1</v>
      </c>
      <c r="T2471">
        <v>-1</v>
      </c>
      <c r="U2471">
        <v>-1</v>
      </c>
      <c r="V2471">
        <v>-1</v>
      </c>
      <c r="W2471">
        <v>-1</v>
      </c>
      <c r="X2471">
        <v>-1</v>
      </c>
      <c r="Y2471">
        <v>-1</v>
      </c>
      <c r="Z2471">
        <v>-1</v>
      </c>
      <c r="AA2471">
        <v>-1</v>
      </c>
      <c r="AB2471">
        <v>-1</v>
      </c>
      <c r="AC2471">
        <v>-1</v>
      </c>
      <c r="AD2471">
        <v>-1</v>
      </c>
      <c r="AE2471">
        <v>-1</v>
      </c>
      <c r="AF2471">
        <v>-1</v>
      </c>
      <c r="AG2471">
        <v>-1</v>
      </c>
      <c r="AH2471">
        <v>-1</v>
      </c>
      <c r="AI2471">
        <v>-1</v>
      </c>
      <c r="AJ2471">
        <v>-1</v>
      </c>
      <c r="AK2471">
        <v>1</v>
      </c>
      <c r="AL2471">
        <v>3</v>
      </c>
      <c r="AM2471" t="s">
        <v>195</v>
      </c>
      <c r="AN2471">
        <v>2121</v>
      </c>
      <c r="AT2471">
        <v>436</v>
      </c>
      <c r="AU2471">
        <v>1584</v>
      </c>
      <c r="AV2471">
        <v>1915</v>
      </c>
      <c r="AW2471">
        <v>1761</v>
      </c>
      <c r="AX2471">
        <v>1552</v>
      </c>
      <c r="AY2471">
        <v>517</v>
      </c>
      <c r="AZ2471">
        <v>680</v>
      </c>
      <c r="BA2471">
        <v>439</v>
      </c>
      <c r="BB2471">
        <v>1862</v>
      </c>
      <c r="BC2471">
        <v>1236</v>
      </c>
      <c r="BD2471">
        <v>2220</v>
      </c>
      <c r="BE2471">
        <v>1007</v>
      </c>
      <c r="BF2471">
        <v>1484</v>
      </c>
      <c r="BG2471">
        <v>599</v>
      </c>
      <c r="BH2471">
        <v>599</v>
      </c>
      <c r="BI2471">
        <v>598</v>
      </c>
      <c r="BJ2471" s="2">
        <f>ROUND(SUM(BH2471:BI2471)/SUM($BH$2203:$BI$3101)*(1000*irw_fw_harvest!$AH$16-SUM(IT!$BJ$2176:$BJ$2202)),0)</f>
        <v>1326</v>
      </c>
      <c r="BK2471" s="2">
        <f>ROUND(SUM(BH2471:BI2471)/SUM($BH$2203:$BI$3101)*(1000*irw_fw_harvest!$AI$16-SUM(IT!$BK$2176:$BK$2202)),0)</f>
        <v>1326</v>
      </c>
      <c r="BM2471" s="7">
        <f>ROUND(SUM(BH2471:BI2471)/SUM($BH$2203:$BI$3101)*(1000*irw_fw_harvest!$AH$46),0)</f>
        <v>617</v>
      </c>
      <c r="BN2471" s="7">
        <f>ROUND(SUM(BH2471:BI2471)/SUM($BH$2203:$BI$3101)*(1000*irw_fw_harvest!$AI$46),0)</f>
        <v>617</v>
      </c>
      <c r="BP2471" s="12">
        <f t="shared" si="2271"/>
        <v>1943</v>
      </c>
      <c r="BQ2471" s="12">
        <f t="shared" si="2272"/>
        <v>1943</v>
      </c>
    </row>
    <row r="2472" spans="1:69" ht="19.5" x14ac:dyDescent="0.6">
      <c r="A2472" t="s">
        <v>200</v>
      </c>
      <c r="B2472" t="s">
        <v>169</v>
      </c>
      <c r="C2472" t="s">
        <v>179</v>
      </c>
      <c r="D2472" t="s">
        <v>372</v>
      </c>
      <c r="E2472" t="s">
        <v>183</v>
      </c>
      <c r="F2472" t="s">
        <v>173</v>
      </c>
      <c r="G2472" t="s">
        <v>174</v>
      </c>
      <c r="H2472" t="s">
        <v>181</v>
      </c>
      <c r="I2472">
        <v>1</v>
      </c>
      <c r="J2472" t="s">
        <v>176</v>
      </c>
      <c r="K2472" t="b">
        <v>0</v>
      </c>
      <c r="L2472">
        <v>20</v>
      </c>
      <c r="M2472">
        <v>210</v>
      </c>
      <c r="N2472">
        <v>20</v>
      </c>
      <c r="O2472">
        <v>210</v>
      </c>
      <c r="P2472">
        <v>3</v>
      </c>
      <c r="Q2472">
        <v>-1</v>
      </c>
      <c r="R2472">
        <v>-1</v>
      </c>
      <c r="S2472">
        <v>-1</v>
      </c>
      <c r="T2472">
        <v>-1</v>
      </c>
      <c r="U2472">
        <v>-1</v>
      </c>
      <c r="V2472">
        <v>-1</v>
      </c>
      <c r="W2472">
        <v>-1</v>
      </c>
      <c r="X2472">
        <v>-1</v>
      </c>
      <c r="Y2472">
        <v>-1</v>
      </c>
      <c r="Z2472">
        <v>-1</v>
      </c>
      <c r="AA2472">
        <v>-1</v>
      </c>
      <c r="AB2472">
        <v>-1</v>
      </c>
      <c r="AC2472">
        <v>-1</v>
      </c>
      <c r="AD2472">
        <v>-1</v>
      </c>
      <c r="AE2472">
        <v>-1</v>
      </c>
      <c r="AF2472">
        <v>-1</v>
      </c>
      <c r="AG2472">
        <v>-1</v>
      </c>
      <c r="AH2472">
        <v>-1</v>
      </c>
      <c r="AI2472">
        <v>-1</v>
      </c>
      <c r="AJ2472">
        <v>-1</v>
      </c>
      <c r="AK2472">
        <v>1</v>
      </c>
      <c r="AL2472">
        <v>3</v>
      </c>
      <c r="AM2472" t="s">
        <v>195</v>
      </c>
      <c r="AN2472">
        <v>2121</v>
      </c>
      <c r="AT2472">
        <v>3891</v>
      </c>
      <c r="AU2472">
        <v>14125</v>
      </c>
      <c r="AV2472">
        <v>17070</v>
      </c>
      <c r="AW2472">
        <v>15697</v>
      </c>
      <c r="AX2472">
        <v>13839</v>
      </c>
      <c r="AY2472">
        <v>4614</v>
      </c>
      <c r="AZ2472">
        <v>6063</v>
      </c>
      <c r="BA2472">
        <v>3914</v>
      </c>
      <c r="BB2472">
        <v>16596</v>
      </c>
      <c r="BC2472">
        <v>11021</v>
      </c>
      <c r="BD2472">
        <v>19787</v>
      </c>
      <c r="BE2472">
        <v>8976</v>
      </c>
      <c r="BF2472">
        <v>13234</v>
      </c>
      <c r="BG2472">
        <v>5343</v>
      </c>
      <c r="BH2472">
        <v>5346</v>
      </c>
      <c r="BI2472">
        <v>5337</v>
      </c>
      <c r="BJ2472" s="2">
        <f>ROUND(SUM(BH2472:BI2472)/SUM($BH$2203:$BI$3101)*(1000*irw_fw_harvest!$AH$16-SUM(IT!$BJ$2176:$BJ$2202)),0)</f>
        <v>11836</v>
      </c>
      <c r="BK2472" s="2">
        <f>ROUND(SUM(BH2472:BI2472)/SUM($BH$2203:$BI$3101)*(1000*irw_fw_harvest!$AI$16-SUM(IT!$BK$2176:$BK$2202)),0)</f>
        <v>11830</v>
      </c>
      <c r="BM2472" s="7">
        <f>ROUND(SUM(BH2472:BI2472)/SUM($BH$2203:$BI$3101)*(1000*irw_fw_harvest!$AH$46),0)</f>
        <v>5506</v>
      </c>
      <c r="BN2472" s="7">
        <f>ROUND(SUM(BH2472:BI2472)/SUM($BH$2203:$BI$3101)*(1000*irw_fw_harvest!$AI$46),0)</f>
        <v>5506</v>
      </c>
      <c r="BP2472" s="12">
        <f t="shared" si="2271"/>
        <v>17342</v>
      </c>
      <c r="BQ2472" s="12">
        <f t="shared" si="2272"/>
        <v>17336</v>
      </c>
    </row>
    <row r="2473" spans="1:69" ht="19.5" x14ac:dyDescent="0.6">
      <c r="A2473" t="s">
        <v>200</v>
      </c>
      <c r="B2473" t="s">
        <v>169</v>
      </c>
      <c r="C2473" t="s">
        <v>179</v>
      </c>
      <c r="D2473" t="s">
        <v>372</v>
      </c>
      <c r="E2473" t="s">
        <v>203</v>
      </c>
      <c r="F2473" t="s">
        <v>173</v>
      </c>
      <c r="G2473" t="s">
        <v>174</v>
      </c>
      <c r="H2473" t="s">
        <v>181</v>
      </c>
      <c r="I2473">
        <v>1</v>
      </c>
      <c r="J2473" t="s">
        <v>176</v>
      </c>
      <c r="K2473" t="b">
        <v>0</v>
      </c>
      <c r="L2473">
        <v>120</v>
      </c>
      <c r="M2473">
        <v>210</v>
      </c>
      <c r="N2473">
        <v>120</v>
      </c>
      <c r="O2473">
        <v>210</v>
      </c>
      <c r="P2473">
        <v>3</v>
      </c>
      <c r="Q2473">
        <v>-1</v>
      </c>
      <c r="R2473">
        <v>-1</v>
      </c>
      <c r="S2473">
        <v>-1</v>
      </c>
      <c r="T2473">
        <v>-1</v>
      </c>
      <c r="U2473">
        <v>-1</v>
      </c>
      <c r="V2473">
        <v>-1</v>
      </c>
      <c r="W2473">
        <v>-1</v>
      </c>
      <c r="X2473">
        <v>-1</v>
      </c>
      <c r="Y2473">
        <v>-1</v>
      </c>
      <c r="Z2473">
        <v>-1</v>
      </c>
      <c r="AA2473">
        <v>-1</v>
      </c>
      <c r="AB2473">
        <v>-1</v>
      </c>
      <c r="AC2473">
        <v>-1</v>
      </c>
      <c r="AD2473">
        <v>-1</v>
      </c>
      <c r="AE2473">
        <v>-1</v>
      </c>
      <c r="AF2473">
        <v>-1</v>
      </c>
      <c r="AG2473">
        <v>-1</v>
      </c>
      <c r="AH2473">
        <v>-1</v>
      </c>
      <c r="AI2473">
        <v>-1</v>
      </c>
      <c r="AJ2473">
        <v>-1</v>
      </c>
      <c r="AK2473">
        <v>1</v>
      </c>
      <c r="AL2473">
        <v>3</v>
      </c>
      <c r="AM2473" t="s">
        <v>195</v>
      </c>
      <c r="AN2473">
        <v>2121</v>
      </c>
      <c r="AT2473">
        <v>62</v>
      </c>
      <c r="AU2473">
        <v>226</v>
      </c>
      <c r="AV2473">
        <v>273</v>
      </c>
      <c r="AW2473">
        <v>251</v>
      </c>
      <c r="AX2473">
        <v>221</v>
      </c>
      <c r="AY2473">
        <v>73</v>
      </c>
      <c r="AZ2473">
        <v>97</v>
      </c>
      <c r="BA2473">
        <v>62</v>
      </c>
      <c r="BB2473">
        <v>265</v>
      </c>
      <c r="BC2473">
        <v>176</v>
      </c>
      <c r="BD2473">
        <v>316</v>
      </c>
      <c r="BE2473">
        <v>143</v>
      </c>
      <c r="BF2473">
        <v>211</v>
      </c>
      <c r="BG2473">
        <v>85</v>
      </c>
      <c r="BH2473">
        <v>85</v>
      </c>
      <c r="BI2473">
        <v>85</v>
      </c>
      <c r="BJ2473" s="2">
        <f>ROUND(SUM(BH2473:BI2473)/SUM($BH$2203:$BI$3101)*(1000*irw_fw_harvest!$AH$16-SUM(IT!$BJ$2176:$BJ$2202)),0)</f>
        <v>188</v>
      </c>
      <c r="BK2473" s="2">
        <f>ROUND(SUM(BH2473:BI2473)/SUM($BH$2203:$BI$3101)*(1000*irw_fw_harvest!$AI$16-SUM(IT!$BK$2176:$BK$2202)),0)</f>
        <v>188</v>
      </c>
      <c r="BM2473" s="7">
        <f>ROUND(SUM(BH2473:BI2473)/SUM($BH$2203:$BI$3101)*(1000*irw_fw_harvest!$AH$46),0)</f>
        <v>88</v>
      </c>
      <c r="BN2473" s="7">
        <f>ROUND(SUM(BH2473:BI2473)/SUM($BH$2203:$BI$3101)*(1000*irw_fw_harvest!$AI$46),0)</f>
        <v>88</v>
      </c>
      <c r="BP2473" s="12">
        <f t="shared" si="2271"/>
        <v>276</v>
      </c>
      <c r="BQ2473" s="12">
        <f t="shared" si="2272"/>
        <v>276</v>
      </c>
    </row>
    <row r="2474" spans="1:69" ht="19.5" x14ac:dyDescent="0.6">
      <c r="A2474" t="s">
        <v>200</v>
      </c>
      <c r="B2474" t="s">
        <v>169</v>
      </c>
      <c r="C2474" t="s">
        <v>209</v>
      </c>
      <c r="D2474" t="s">
        <v>372</v>
      </c>
      <c r="E2474" t="s">
        <v>183</v>
      </c>
      <c r="F2474" t="s">
        <v>173</v>
      </c>
      <c r="G2474" t="s">
        <v>174</v>
      </c>
      <c r="H2474" t="s">
        <v>181</v>
      </c>
      <c r="I2474">
        <v>1</v>
      </c>
      <c r="J2474" t="s">
        <v>176</v>
      </c>
      <c r="K2474" t="b">
        <v>0</v>
      </c>
      <c r="L2474">
        <v>20</v>
      </c>
      <c r="M2474">
        <v>210</v>
      </c>
      <c r="N2474">
        <v>20</v>
      </c>
      <c r="O2474">
        <v>210</v>
      </c>
      <c r="P2474">
        <v>3</v>
      </c>
      <c r="Q2474">
        <v>-1</v>
      </c>
      <c r="R2474">
        <v>-1</v>
      </c>
      <c r="S2474">
        <v>-1</v>
      </c>
      <c r="T2474">
        <v>-1</v>
      </c>
      <c r="U2474">
        <v>-1</v>
      </c>
      <c r="V2474">
        <v>-1</v>
      </c>
      <c r="W2474">
        <v>-1</v>
      </c>
      <c r="X2474">
        <v>-1</v>
      </c>
      <c r="Y2474">
        <v>-1</v>
      </c>
      <c r="Z2474">
        <v>-1</v>
      </c>
      <c r="AA2474">
        <v>-1</v>
      </c>
      <c r="AB2474">
        <v>-1</v>
      </c>
      <c r="AC2474">
        <v>-1</v>
      </c>
      <c r="AD2474">
        <v>-1</v>
      </c>
      <c r="AE2474">
        <v>-1</v>
      </c>
      <c r="AF2474">
        <v>-1</v>
      </c>
      <c r="AG2474">
        <v>-1</v>
      </c>
      <c r="AH2474">
        <v>-1</v>
      </c>
      <c r="AI2474">
        <v>-1</v>
      </c>
      <c r="AJ2474">
        <v>-1</v>
      </c>
      <c r="AK2474">
        <v>1</v>
      </c>
      <c r="AL2474">
        <v>3</v>
      </c>
      <c r="AM2474" t="s">
        <v>195</v>
      </c>
      <c r="AN2474">
        <v>2121</v>
      </c>
      <c r="AT2474">
        <v>787</v>
      </c>
      <c r="AU2474">
        <v>2859</v>
      </c>
      <c r="AV2474">
        <v>3456</v>
      </c>
      <c r="AW2474">
        <v>3178</v>
      </c>
      <c r="AX2474">
        <v>2802</v>
      </c>
      <c r="AY2474">
        <v>934</v>
      </c>
      <c r="AZ2474">
        <v>1227</v>
      </c>
      <c r="BA2474">
        <v>792</v>
      </c>
      <c r="BB2474">
        <v>3360</v>
      </c>
      <c r="BC2474">
        <v>2231</v>
      </c>
      <c r="BD2474">
        <v>4006</v>
      </c>
      <c r="BE2474">
        <v>1817</v>
      </c>
      <c r="BF2474">
        <v>2679</v>
      </c>
      <c r="BG2474">
        <v>1081</v>
      </c>
      <c r="BH2474">
        <v>1082</v>
      </c>
      <c r="BI2474">
        <v>1080</v>
      </c>
      <c r="BJ2474" s="2">
        <f>ROUND(SUM(BH2474:BI2474)/SUM($BH$2203:$BI$3101)*(1000*irw_fw_harvest!$AH$16-SUM(IT!$BJ$2176:$BJ$2202)),0)</f>
        <v>2395</v>
      </c>
      <c r="BK2474" s="2">
        <f>ROUND(SUM(BH2474:BI2474)/SUM($BH$2203:$BI$3101)*(1000*irw_fw_harvest!$AI$16-SUM(IT!$BK$2176:$BK$2202)),0)</f>
        <v>2394</v>
      </c>
      <c r="BM2474" s="7">
        <f>ROUND(SUM(BH2474:BI2474)/SUM($BH$2203:$BI$3101)*(1000*irw_fw_harvest!$AH$46),0)</f>
        <v>1114</v>
      </c>
      <c r="BN2474" s="7">
        <f>ROUND(SUM(BH2474:BI2474)/SUM($BH$2203:$BI$3101)*(1000*irw_fw_harvest!$AI$46),0)</f>
        <v>1114</v>
      </c>
      <c r="BP2474" s="12">
        <f t="shared" si="2271"/>
        <v>3509</v>
      </c>
      <c r="BQ2474" s="12">
        <f t="shared" si="2272"/>
        <v>3508</v>
      </c>
    </row>
    <row r="2475" spans="1:69" ht="19.5" x14ac:dyDescent="0.6">
      <c r="A2475" t="s">
        <v>200</v>
      </c>
      <c r="B2475" t="s">
        <v>169</v>
      </c>
      <c r="C2475" t="s">
        <v>353</v>
      </c>
      <c r="D2475" t="s">
        <v>372</v>
      </c>
      <c r="E2475" t="s">
        <v>183</v>
      </c>
      <c r="F2475" t="s">
        <v>173</v>
      </c>
      <c r="G2475" t="s">
        <v>174</v>
      </c>
      <c r="H2475" t="s">
        <v>181</v>
      </c>
      <c r="I2475">
        <v>1</v>
      </c>
      <c r="J2475" t="s">
        <v>176</v>
      </c>
      <c r="K2475" t="b">
        <v>0</v>
      </c>
      <c r="L2475">
        <v>20</v>
      </c>
      <c r="M2475">
        <v>210</v>
      </c>
      <c r="N2475">
        <v>20</v>
      </c>
      <c r="O2475">
        <v>210</v>
      </c>
      <c r="P2475">
        <v>3</v>
      </c>
      <c r="Q2475">
        <v>-1</v>
      </c>
      <c r="R2475">
        <v>-1</v>
      </c>
      <c r="S2475">
        <v>-1</v>
      </c>
      <c r="T2475">
        <v>-1</v>
      </c>
      <c r="U2475">
        <v>-1</v>
      </c>
      <c r="V2475">
        <v>-1</v>
      </c>
      <c r="W2475">
        <v>-1</v>
      </c>
      <c r="X2475">
        <v>-1</v>
      </c>
      <c r="Y2475">
        <v>-1</v>
      </c>
      <c r="Z2475">
        <v>-1</v>
      </c>
      <c r="AA2475">
        <v>-1</v>
      </c>
      <c r="AB2475">
        <v>-1</v>
      </c>
      <c r="AC2475">
        <v>-1</v>
      </c>
      <c r="AD2475">
        <v>-1</v>
      </c>
      <c r="AE2475">
        <v>-1</v>
      </c>
      <c r="AF2475">
        <v>-1</v>
      </c>
      <c r="AG2475">
        <v>-1</v>
      </c>
      <c r="AH2475">
        <v>-1</v>
      </c>
      <c r="AI2475">
        <v>-1</v>
      </c>
      <c r="AJ2475">
        <v>-1</v>
      </c>
      <c r="AK2475">
        <v>1</v>
      </c>
      <c r="AL2475">
        <v>3</v>
      </c>
      <c r="AM2475" t="s">
        <v>195</v>
      </c>
      <c r="AN2475">
        <v>2121</v>
      </c>
      <c r="AT2475">
        <v>370</v>
      </c>
      <c r="AU2475">
        <v>1344</v>
      </c>
      <c r="AV2475">
        <v>1624</v>
      </c>
      <c r="AW2475">
        <v>1494</v>
      </c>
      <c r="AX2475">
        <v>1317</v>
      </c>
      <c r="AY2475">
        <v>439</v>
      </c>
      <c r="AZ2475">
        <v>577</v>
      </c>
      <c r="BA2475">
        <v>372</v>
      </c>
      <c r="BB2475">
        <v>1579</v>
      </c>
      <c r="BC2475">
        <v>1048</v>
      </c>
      <c r="BD2475">
        <v>1883</v>
      </c>
      <c r="BE2475">
        <v>854</v>
      </c>
      <c r="BF2475">
        <v>1259</v>
      </c>
      <c r="BG2475">
        <v>508</v>
      </c>
      <c r="BH2475">
        <v>508</v>
      </c>
      <c r="BI2475">
        <v>508</v>
      </c>
      <c r="BJ2475" s="2">
        <f>ROUND(SUM(BH2475:BI2475)/SUM($BH$2203:$BI$3101)*(1000*irw_fw_harvest!$AH$16-SUM(IT!$BJ$2176:$BJ$2202)),0)</f>
        <v>1126</v>
      </c>
      <c r="BK2475" s="2">
        <f>ROUND(SUM(BH2475:BI2475)/SUM($BH$2203:$BI$3101)*(1000*irw_fw_harvest!$AI$16-SUM(IT!$BK$2176:$BK$2202)),0)</f>
        <v>1125</v>
      </c>
      <c r="BM2475" s="7">
        <f>ROUND(SUM(BH2475:BI2475)/SUM($BH$2203:$BI$3101)*(1000*irw_fw_harvest!$AH$46),0)</f>
        <v>524</v>
      </c>
      <c r="BN2475" s="7">
        <f>ROUND(SUM(BH2475:BI2475)/SUM($BH$2203:$BI$3101)*(1000*irw_fw_harvest!$AI$46),0)</f>
        <v>524</v>
      </c>
      <c r="BP2475" s="12">
        <f t="shared" si="2271"/>
        <v>1650</v>
      </c>
      <c r="BQ2475" s="12">
        <f t="shared" si="2272"/>
        <v>1649</v>
      </c>
    </row>
    <row r="2476" spans="1:69" ht="19.5" x14ac:dyDescent="0.6">
      <c r="A2476" t="s">
        <v>200</v>
      </c>
      <c r="B2476" t="s">
        <v>169</v>
      </c>
      <c r="C2476" t="s">
        <v>185</v>
      </c>
      <c r="D2476" t="s">
        <v>372</v>
      </c>
      <c r="E2476" t="s">
        <v>183</v>
      </c>
      <c r="F2476" t="s">
        <v>173</v>
      </c>
      <c r="G2476" t="s">
        <v>174</v>
      </c>
      <c r="H2476" t="s">
        <v>181</v>
      </c>
      <c r="I2476">
        <v>1</v>
      </c>
      <c r="J2476" t="s">
        <v>176</v>
      </c>
      <c r="K2476" t="b">
        <v>0</v>
      </c>
      <c r="L2476">
        <v>20</v>
      </c>
      <c r="M2476">
        <v>210</v>
      </c>
      <c r="N2476">
        <v>20</v>
      </c>
      <c r="O2476">
        <v>210</v>
      </c>
      <c r="P2476">
        <v>3</v>
      </c>
      <c r="Q2476">
        <v>-1</v>
      </c>
      <c r="R2476">
        <v>-1</v>
      </c>
      <c r="S2476">
        <v>-1</v>
      </c>
      <c r="T2476">
        <v>-1</v>
      </c>
      <c r="U2476">
        <v>-1</v>
      </c>
      <c r="V2476">
        <v>-1</v>
      </c>
      <c r="W2476">
        <v>-1</v>
      </c>
      <c r="X2476">
        <v>-1</v>
      </c>
      <c r="Y2476">
        <v>-1</v>
      </c>
      <c r="Z2476">
        <v>-1</v>
      </c>
      <c r="AA2476">
        <v>-1</v>
      </c>
      <c r="AB2476">
        <v>-1</v>
      </c>
      <c r="AC2476">
        <v>-1</v>
      </c>
      <c r="AD2476">
        <v>-1</v>
      </c>
      <c r="AE2476">
        <v>-1</v>
      </c>
      <c r="AF2476">
        <v>-1</v>
      </c>
      <c r="AG2476">
        <v>-1</v>
      </c>
      <c r="AH2476">
        <v>-1</v>
      </c>
      <c r="AI2476">
        <v>-1</v>
      </c>
      <c r="AJ2476">
        <v>-1</v>
      </c>
      <c r="AK2476">
        <v>1</v>
      </c>
      <c r="AL2476">
        <v>3</v>
      </c>
      <c r="AM2476" t="s">
        <v>195</v>
      </c>
      <c r="AN2476">
        <v>2121</v>
      </c>
      <c r="AT2476">
        <v>4136</v>
      </c>
      <c r="AU2476">
        <v>15016</v>
      </c>
      <c r="AV2476">
        <v>18147</v>
      </c>
      <c r="AW2476">
        <v>16687</v>
      </c>
      <c r="AX2476">
        <v>14712</v>
      </c>
      <c r="AY2476">
        <v>4905</v>
      </c>
      <c r="AZ2476">
        <v>6446</v>
      </c>
      <c r="BA2476">
        <v>4161</v>
      </c>
      <c r="BB2476">
        <v>17643</v>
      </c>
      <c r="BC2476">
        <v>11716</v>
      </c>
      <c r="BD2476">
        <v>21035</v>
      </c>
      <c r="BE2476">
        <v>9542</v>
      </c>
      <c r="BF2476">
        <v>14069</v>
      </c>
      <c r="BG2476">
        <v>5680</v>
      </c>
      <c r="BH2476">
        <v>5683</v>
      </c>
      <c r="BI2476">
        <v>5674</v>
      </c>
      <c r="BJ2476" s="2">
        <f>ROUND(SUM(BH2476:BI2476)/SUM($BH$2203:$BI$3101)*(1000*irw_fw_harvest!$AH$16-SUM(IT!$BJ$2176:$BJ$2202)),0)</f>
        <v>12583</v>
      </c>
      <c r="BK2476" s="2">
        <f>ROUND(SUM(BH2476:BI2476)/SUM($BH$2203:$BI$3101)*(1000*irw_fw_harvest!$AI$16-SUM(IT!$BK$2176:$BK$2202)),0)</f>
        <v>12576</v>
      </c>
      <c r="BM2476" s="7">
        <f>ROUND(SUM(BH2476:BI2476)/SUM($BH$2203:$BI$3101)*(1000*irw_fw_harvest!$AH$46),0)</f>
        <v>5853</v>
      </c>
      <c r="BN2476" s="7">
        <f>ROUND(SUM(BH2476:BI2476)/SUM($BH$2203:$BI$3101)*(1000*irw_fw_harvest!$AI$46),0)</f>
        <v>5853</v>
      </c>
      <c r="BP2476" s="12">
        <f t="shared" si="2271"/>
        <v>18436</v>
      </c>
      <c r="BQ2476" s="12">
        <f t="shared" si="2272"/>
        <v>18429</v>
      </c>
    </row>
    <row r="2477" spans="1:69" ht="19.5" x14ac:dyDescent="0.6">
      <c r="A2477" t="s">
        <v>200</v>
      </c>
      <c r="B2477" t="s">
        <v>169</v>
      </c>
      <c r="C2477" t="s">
        <v>185</v>
      </c>
      <c r="D2477" t="s">
        <v>372</v>
      </c>
      <c r="E2477" t="s">
        <v>203</v>
      </c>
      <c r="F2477" t="s">
        <v>173</v>
      </c>
      <c r="G2477" t="s">
        <v>174</v>
      </c>
      <c r="H2477" t="s">
        <v>181</v>
      </c>
      <c r="I2477">
        <v>1</v>
      </c>
      <c r="J2477" t="s">
        <v>176</v>
      </c>
      <c r="K2477" t="b">
        <v>0</v>
      </c>
      <c r="L2477">
        <v>120</v>
      </c>
      <c r="M2477">
        <v>210</v>
      </c>
      <c r="N2477">
        <v>120</v>
      </c>
      <c r="O2477">
        <v>210</v>
      </c>
      <c r="P2477">
        <v>3</v>
      </c>
      <c r="Q2477">
        <v>-1</v>
      </c>
      <c r="R2477">
        <v>-1</v>
      </c>
      <c r="S2477">
        <v>-1</v>
      </c>
      <c r="T2477">
        <v>-1</v>
      </c>
      <c r="U2477">
        <v>-1</v>
      </c>
      <c r="V2477">
        <v>-1</v>
      </c>
      <c r="W2477">
        <v>-1</v>
      </c>
      <c r="X2477">
        <v>-1</v>
      </c>
      <c r="Y2477">
        <v>-1</v>
      </c>
      <c r="Z2477">
        <v>-1</v>
      </c>
      <c r="AA2477">
        <v>-1</v>
      </c>
      <c r="AB2477">
        <v>-1</v>
      </c>
      <c r="AC2477">
        <v>-1</v>
      </c>
      <c r="AD2477">
        <v>-1</v>
      </c>
      <c r="AE2477">
        <v>-1</v>
      </c>
      <c r="AF2477">
        <v>-1</v>
      </c>
      <c r="AG2477">
        <v>-1</v>
      </c>
      <c r="AH2477">
        <v>-1</v>
      </c>
      <c r="AI2477">
        <v>-1</v>
      </c>
      <c r="AJ2477">
        <v>-1</v>
      </c>
      <c r="AK2477">
        <v>1</v>
      </c>
      <c r="AL2477">
        <v>3</v>
      </c>
      <c r="AM2477" t="s">
        <v>195</v>
      </c>
      <c r="AN2477">
        <v>2121</v>
      </c>
      <c r="AT2477">
        <v>1247</v>
      </c>
      <c r="AU2477">
        <v>4527</v>
      </c>
      <c r="AV2477">
        <v>5471</v>
      </c>
      <c r="AW2477">
        <v>5031</v>
      </c>
      <c r="AX2477">
        <v>4435</v>
      </c>
      <c r="AY2477">
        <v>1479</v>
      </c>
      <c r="AZ2477">
        <v>1943</v>
      </c>
      <c r="BA2477">
        <v>1254</v>
      </c>
      <c r="BB2477">
        <v>5319</v>
      </c>
      <c r="BC2477">
        <v>3532</v>
      </c>
      <c r="BD2477">
        <v>6342</v>
      </c>
      <c r="BE2477">
        <v>2877</v>
      </c>
      <c r="BF2477">
        <v>4242</v>
      </c>
      <c r="BG2477">
        <v>1712</v>
      </c>
      <c r="BH2477">
        <v>1713</v>
      </c>
      <c r="BI2477">
        <v>1710</v>
      </c>
      <c r="BJ2477" s="2">
        <f>ROUND(SUM(BH2477:BI2477)/SUM($BH$2203:$BI$3101)*(1000*irw_fw_harvest!$AH$16-SUM(IT!$BJ$2176:$BJ$2202)),0)</f>
        <v>3792</v>
      </c>
      <c r="BK2477" s="2">
        <f>ROUND(SUM(BH2477:BI2477)/SUM($BH$2203:$BI$3101)*(1000*irw_fw_harvest!$AI$16-SUM(IT!$BK$2176:$BK$2202)),0)</f>
        <v>3791</v>
      </c>
      <c r="BM2477" s="7">
        <f>ROUND(SUM(BH2477:BI2477)/SUM($BH$2203:$BI$3101)*(1000*irw_fw_harvest!$AH$46),0)</f>
        <v>1764</v>
      </c>
      <c r="BN2477" s="7">
        <f>ROUND(SUM(BH2477:BI2477)/SUM($BH$2203:$BI$3101)*(1000*irw_fw_harvest!$AI$46),0)</f>
        <v>1764</v>
      </c>
      <c r="BP2477" s="12">
        <f t="shared" si="2271"/>
        <v>5556</v>
      </c>
      <c r="BQ2477" s="12">
        <f t="shared" si="2272"/>
        <v>5555</v>
      </c>
    </row>
    <row r="2478" spans="1:69" ht="19.5" x14ac:dyDescent="0.6">
      <c r="A2478" t="s">
        <v>200</v>
      </c>
      <c r="B2478" t="s">
        <v>169</v>
      </c>
      <c r="C2478" t="s">
        <v>218</v>
      </c>
      <c r="D2478" t="s">
        <v>372</v>
      </c>
      <c r="E2478" t="s">
        <v>183</v>
      </c>
      <c r="F2478" t="s">
        <v>173</v>
      </c>
      <c r="G2478" t="s">
        <v>174</v>
      </c>
      <c r="H2478" t="s">
        <v>181</v>
      </c>
      <c r="I2478">
        <v>1</v>
      </c>
      <c r="J2478" t="s">
        <v>176</v>
      </c>
      <c r="K2478" t="b">
        <v>0</v>
      </c>
      <c r="L2478">
        <v>25</v>
      </c>
      <c r="M2478">
        <v>210</v>
      </c>
      <c r="N2478">
        <v>25</v>
      </c>
      <c r="O2478">
        <v>210</v>
      </c>
      <c r="P2478">
        <v>3</v>
      </c>
      <c r="Q2478">
        <v>-1</v>
      </c>
      <c r="R2478">
        <v>-1</v>
      </c>
      <c r="S2478">
        <v>-1</v>
      </c>
      <c r="T2478">
        <v>-1</v>
      </c>
      <c r="U2478">
        <v>-1</v>
      </c>
      <c r="V2478">
        <v>-1</v>
      </c>
      <c r="W2478">
        <v>-1</v>
      </c>
      <c r="X2478">
        <v>-1</v>
      </c>
      <c r="Y2478">
        <v>-1</v>
      </c>
      <c r="Z2478">
        <v>-1</v>
      </c>
      <c r="AA2478">
        <v>-1</v>
      </c>
      <c r="AB2478">
        <v>-1</v>
      </c>
      <c r="AC2478">
        <v>-1</v>
      </c>
      <c r="AD2478">
        <v>-1</v>
      </c>
      <c r="AE2478">
        <v>-1</v>
      </c>
      <c r="AF2478">
        <v>-1</v>
      </c>
      <c r="AG2478">
        <v>-1</v>
      </c>
      <c r="AH2478">
        <v>-1</v>
      </c>
      <c r="AI2478">
        <v>-1</v>
      </c>
      <c r="AJ2478">
        <v>-1</v>
      </c>
      <c r="AK2478">
        <v>1</v>
      </c>
      <c r="AL2478">
        <v>3</v>
      </c>
      <c r="AM2478" t="s">
        <v>195</v>
      </c>
      <c r="AN2478">
        <v>2121</v>
      </c>
      <c r="AT2478">
        <v>2729</v>
      </c>
      <c r="AU2478">
        <v>9908</v>
      </c>
      <c r="AV2478">
        <v>11973</v>
      </c>
      <c r="AW2478">
        <v>11010</v>
      </c>
      <c r="AX2478">
        <v>9707</v>
      </c>
      <c r="AY2478">
        <v>3236</v>
      </c>
      <c r="AZ2478">
        <v>4253</v>
      </c>
      <c r="BA2478">
        <v>2745</v>
      </c>
      <c r="BB2478">
        <v>11641</v>
      </c>
      <c r="BC2478">
        <v>7730</v>
      </c>
      <c r="BD2478">
        <v>13879</v>
      </c>
      <c r="BE2478">
        <v>6296</v>
      </c>
      <c r="BF2478">
        <v>9283</v>
      </c>
      <c r="BG2478">
        <v>3748</v>
      </c>
      <c r="BH2478">
        <v>3750</v>
      </c>
      <c r="BI2478">
        <v>3744</v>
      </c>
      <c r="BJ2478" s="2">
        <f>ROUND(SUM(BH2478:BI2478)/SUM($BH$2203:$BI$3101)*(1000*irw_fw_harvest!$AH$16-SUM(IT!$BJ$2176:$BJ$2202)),0)</f>
        <v>8303</v>
      </c>
      <c r="BK2478" s="2">
        <f>ROUND(SUM(BH2478:BI2478)/SUM($BH$2203:$BI$3101)*(1000*irw_fw_harvest!$AI$16-SUM(IT!$BK$2176:$BK$2202)),0)</f>
        <v>8299</v>
      </c>
      <c r="BM2478" s="7">
        <f>ROUND(SUM(BH2478:BI2478)/SUM($BH$2203:$BI$3101)*(1000*irw_fw_harvest!$AH$46),0)</f>
        <v>3862</v>
      </c>
      <c r="BN2478" s="7">
        <f>ROUND(SUM(BH2478:BI2478)/SUM($BH$2203:$BI$3101)*(1000*irw_fw_harvest!$AI$46),0)</f>
        <v>3862</v>
      </c>
      <c r="BP2478" s="12">
        <f t="shared" si="2271"/>
        <v>12165</v>
      </c>
      <c r="BQ2478" s="12">
        <f t="shared" si="2272"/>
        <v>12161</v>
      </c>
    </row>
    <row r="2479" spans="1:69" ht="19.5" x14ac:dyDescent="0.6">
      <c r="A2479" t="s">
        <v>200</v>
      </c>
      <c r="B2479" t="s">
        <v>169</v>
      </c>
      <c r="C2479" t="s">
        <v>218</v>
      </c>
      <c r="D2479" t="s">
        <v>372</v>
      </c>
      <c r="E2479" t="s">
        <v>203</v>
      </c>
      <c r="F2479" t="s">
        <v>173</v>
      </c>
      <c r="G2479" t="s">
        <v>174</v>
      </c>
      <c r="H2479" t="s">
        <v>181</v>
      </c>
      <c r="I2479">
        <v>1</v>
      </c>
      <c r="J2479" t="s">
        <v>176</v>
      </c>
      <c r="K2479" t="b">
        <v>0</v>
      </c>
      <c r="L2479">
        <v>120</v>
      </c>
      <c r="M2479">
        <v>210</v>
      </c>
      <c r="N2479">
        <v>120</v>
      </c>
      <c r="O2479">
        <v>210</v>
      </c>
      <c r="P2479">
        <v>3</v>
      </c>
      <c r="Q2479">
        <v>-1</v>
      </c>
      <c r="R2479">
        <v>-1</v>
      </c>
      <c r="S2479">
        <v>-1</v>
      </c>
      <c r="T2479">
        <v>-1</v>
      </c>
      <c r="U2479">
        <v>-1</v>
      </c>
      <c r="V2479">
        <v>-1</v>
      </c>
      <c r="W2479">
        <v>-1</v>
      </c>
      <c r="X2479">
        <v>-1</v>
      </c>
      <c r="Y2479">
        <v>-1</v>
      </c>
      <c r="Z2479">
        <v>-1</v>
      </c>
      <c r="AA2479">
        <v>-1</v>
      </c>
      <c r="AB2479">
        <v>-1</v>
      </c>
      <c r="AC2479">
        <v>-1</v>
      </c>
      <c r="AD2479">
        <v>-1</v>
      </c>
      <c r="AE2479">
        <v>-1</v>
      </c>
      <c r="AF2479">
        <v>-1</v>
      </c>
      <c r="AG2479">
        <v>-1</v>
      </c>
      <c r="AH2479">
        <v>-1</v>
      </c>
      <c r="AI2479">
        <v>-1</v>
      </c>
      <c r="AJ2479">
        <v>-1</v>
      </c>
      <c r="AK2479">
        <v>1</v>
      </c>
      <c r="AL2479">
        <v>3</v>
      </c>
      <c r="AM2479" t="s">
        <v>195</v>
      </c>
      <c r="AN2479">
        <v>2121</v>
      </c>
      <c r="AT2479">
        <v>952</v>
      </c>
      <c r="AU2479">
        <v>3459</v>
      </c>
      <c r="AV2479">
        <v>4180</v>
      </c>
      <c r="AW2479">
        <v>3844</v>
      </c>
      <c r="AX2479">
        <v>3389</v>
      </c>
      <c r="AY2479">
        <v>1130</v>
      </c>
      <c r="AZ2479">
        <v>1484</v>
      </c>
      <c r="BA2479">
        <v>958</v>
      </c>
      <c r="BB2479">
        <v>4064</v>
      </c>
      <c r="BC2479">
        <v>2698</v>
      </c>
      <c r="BD2479">
        <v>4845</v>
      </c>
      <c r="BE2479">
        <v>2198</v>
      </c>
      <c r="BF2479">
        <v>3241</v>
      </c>
      <c r="BG2479">
        <v>1308</v>
      </c>
      <c r="BH2479">
        <v>1309</v>
      </c>
      <c r="BI2479">
        <v>1307</v>
      </c>
      <c r="BJ2479" s="2">
        <f>ROUND(SUM(BH2479:BI2479)/SUM($BH$2203:$BI$3101)*(1000*irw_fw_harvest!$AH$16-SUM(IT!$BJ$2176:$BJ$2202)),0)</f>
        <v>2898</v>
      </c>
      <c r="BK2479" s="2">
        <f>ROUND(SUM(BH2479:BI2479)/SUM($BH$2203:$BI$3101)*(1000*irw_fw_harvest!$AI$16-SUM(IT!$BK$2176:$BK$2202)),0)</f>
        <v>2897</v>
      </c>
      <c r="BM2479" s="7">
        <f>ROUND(SUM(BH2479:BI2479)/SUM($BH$2203:$BI$3101)*(1000*irw_fw_harvest!$AH$46),0)</f>
        <v>1348</v>
      </c>
      <c r="BN2479" s="7">
        <f>ROUND(SUM(BH2479:BI2479)/SUM($BH$2203:$BI$3101)*(1000*irw_fw_harvest!$AI$46),0)</f>
        <v>1348</v>
      </c>
      <c r="BP2479" s="12">
        <f t="shared" si="2271"/>
        <v>4246</v>
      </c>
      <c r="BQ2479" s="12">
        <f t="shared" si="2272"/>
        <v>4245</v>
      </c>
    </row>
    <row r="2480" spans="1:69" ht="19.5" x14ac:dyDescent="0.6">
      <c r="A2480" t="s">
        <v>200</v>
      </c>
      <c r="B2480" t="s">
        <v>169</v>
      </c>
      <c r="C2480" t="s">
        <v>256</v>
      </c>
      <c r="D2480" t="s">
        <v>372</v>
      </c>
      <c r="E2480" t="s">
        <v>183</v>
      </c>
      <c r="F2480" t="s">
        <v>173</v>
      </c>
      <c r="G2480" t="s">
        <v>174</v>
      </c>
      <c r="H2480" t="s">
        <v>181</v>
      </c>
      <c r="I2480">
        <v>1</v>
      </c>
      <c r="J2480" t="s">
        <v>176</v>
      </c>
      <c r="K2480" t="b">
        <v>0</v>
      </c>
      <c r="L2480">
        <v>25</v>
      </c>
      <c r="M2480">
        <v>210</v>
      </c>
      <c r="N2480">
        <v>25</v>
      </c>
      <c r="O2480">
        <v>210</v>
      </c>
      <c r="P2480">
        <v>3</v>
      </c>
      <c r="Q2480">
        <v>-1</v>
      </c>
      <c r="R2480">
        <v>-1</v>
      </c>
      <c r="S2480">
        <v>-1</v>
      </c>
      <c r="T2480">
        <v>-1</v>
      </c>
      <c r="U2480">
        <v>-1</v>
      </c>
      <c r="V2480">
        <v>-1</v>
      </c>
      <c r="W2480">
        <v>-1</v>
      </c>
      <c r="X2480">
        <v>-1</v>
      </c>
      <c r="Y2480">
        <v>-1</v>
      </c>
      <c r="Z2480">
        <v>-1</v>
      </c>
      <c r="AA2480">
        <v>-1</v>
      </c>
      <c r="AB2480">
        <v>-1</v>
      </c>
      <c r="AC2480">
        <v>-1</v>
      </c>
      <c r="AD2480">
        <v>-1</v>
      </c>
      <c r="AE2480">
        <v>-1</v>
      </c>
      <c r="AF2480">
        <v>-1</v>
      </c>
      <c r="AG2480">
        <v>-1</v>
      </c>
      <c r="AH2480">
        <v>-1</v>
      </c>
      <c r="AI2480">
        <v>-1</v>
      </c>
      <c r="AJ2480">
        <v>-1</v>
      </c>
      <c r="AK2480">
        <v>1</v>
      </c>
      <c r="AL2480">
        <v>3</v>
      </c>
      <c r="AM2480" t="s">
        <v>195</v>
      </c>
      <c r="AN2480">
        <v>2121</v>
      </c>
      <c r="AT2480">
        <v>2633</v>
      </c>
      <c r="AU2480">
        <v>9558</v>
      </c>
      <c r="AV2480">
        <v>11550</v>
      </c>
      <c r="AW2480">
        <v>10621</v>
      </c>
      <c r="AX2480">
        <v>9364</v>
      </c>
      <c r="AY2480">
        <v>3122</v>
      </c>
      <c r="AZ2480">
        <v>4102</v>
      </c>
      <c r="BA2480">
        <v>2648</v>
      </c>
      <c r="BB2480">
        <v>11229</v>
      </c>
      <c r="BC2480">
        <v>7457</v>
      </c>
      <c r="BD2480">
        <v>13389</v>
      </c>
      <c r="BE2480">
        <v>6073</v>
      </c>
      <c r="BF2480">
        <v>8955</v>
      </c>
      <c r="BG2480">
        <v>3615</v>
      </c>
      <c r="BH2480">
        <v>3617</v>
      </c>
      <c r="BI2480">
        <v>3611</v>
      </c>
      <c r="BJ2480" s="2">
        <f>ROUND(SUM(BH2480:BI2480)/SUM($BH$2203:$BI$3101)*(1000*irw_fw_harvest!$AH$16-SUM(IT!$BJ$2176:$BJ$2202)),0)</f>
        <v>8008</v>
      </c>
      <c r="BK2480" s="2">
        <f>ROUND(SUM(BH2480:BI2480)/SUM($BH$2203:$BI$3101)*(1000*irw_fw_harvest!$AI$16-SUM(IT!$BK$2176:$BK$2202)),0)</f>
        <v>8004</v>
      </c>
      <c r="BM2480" s="7">
        <f>ROUND(SUM(BH2480:BI2480)/SUM($BH$2203:$BI$3101)*(1000*irw_fw_harvest!$AH$46),0)</f>
        <v>3725</v>
      </c>
      <c r="BN2480" s="7">
        <f>ROUND(SUM(BH2480:BI2480)/SUM($BH$2203:$BI$3101)*(1000*irw_fw_harvest!$AI$46),0)</f>
        <v>3725</v>
      </c>
      <c r="BP2480" s="12">
        <f t="shared" si="2271"/>
        <v>11733</v>
      </c>
      <c r="BQ2480" s="12">
        <f t="shared" si="2272"/>
        <v>11729</v>
      </c>
    </row>
    <row r="2481" spans="1:69" ht="19.5" x14ac:dyDescent="0.6">
      <c r="A2481" t="s">
        <v>200</v>
      </c>
      <c r="B2481" t="s">
        <v>169</v>
      </c>
      <c r="C2481" t="s">
        <v>359</v>
      </c>
      <c r="D2481" t="s">
        <v>372</v>
      </c>
      <c r="E2481" t="s">
        <v>183</v>
      </c>
      <c r="F2481" t="s">
        <v>173</v>
      </c>
      <c r="G2481" t="s">
        <v>174</v>
      </c>
      <c r="H2481" t="s">
        <v>181</v>
      </c>
      <c r="I2481">
        <v>1</v>
      </c>
      <c r="J2481" t="s">
        <v>176</v>
      </c>
      <c r="K2481" t="b">
        <v>0</v>
      </c>
      <c r="L2481">
        <v>20</v>
      </c>
      <c r="M2481">
        <v>210</v>
      </c>
      <c r="N2481">
        <v>20</v>
      </c>
      <c r="O2481">
        <v>210</v>
      </c>
      <c r="P2481">
        <v>3</v>
      </c>
      <c r="Q2481">
        <v>-1</v>
      </c>
      <c r="R2481">
        <v>-1</v>
      </c>
      <c r="S2481">
        <v>-1</v>
      </c>
      <c r="T2481">
        <v>-1</v>
      </c>
      <c r="U2481">
        <v>-1</v>
      </c>
      <c r="V2481">
        <v>-1</v>
      </c>
      <c r="W2481">
        <v>-1</v>
      </c>
      <c r="X2481">
        <v>-1</v>
      </c>
      <c r="Y2481">
        <v>-1</v>
      </c>
      <c r="Z2481">
        <v>-1</v>
      </c>
      <c r="AA2481">
        <v>-1</v>
      </c>
      <c r="AB2481">
        <v>-1</v>
      </c>
      <c r="AC2481">
        <v>-1</v>
      </c>
      <c r="AD2481">
        <v>-1</v>
      </c>
      <c r="AE2481">
        <v>-1</v>
      </c>
      <c r="AF2481">
        <v>-1</v>
      </c>
      <c r="AG2481">
        <v>-1</v>
      </c>
      <c r="AH2481">
        <v>-1</v>
      </c>
      <c r="AI2481">
        <v>-1</v>
      </c>
      <c r="AJ2481">
        <v>-1</v>
      </c>
      <c r="AK2481">
        <v>1</v>
      </c>
      <c r="AL2481">
        <v>3</v>
      </c>
      <c r="AM2481" t="s">
        <v>195</v>
      </c>
      <c r="AN2481">
        <v>2121</v>
      </c>
      <c r="AT2481">
        <v>1223</v>
      </c>
      <c r="AU2481">
        <v>4442</v>
      </c>
      <c r="AV2481">
        <v>5368</v>
      </c>
      <c r="AW2481">
        <v>4937</v>
      </c>
      <c r="AX2481">
        <v>4352</v>
      </c>
      <c r="AY2481">
        <v>1451</v>
      </c>
      <c r="AZ2481">
        <v>1907</v>
      </c>
      <c r="BA2481">
        <v>1231</v>
      </c>
      <c r="BB2481">
        <v>5219</v>
      </c>
      <c r="BC2481">
        <v>3466</v>
      </c>
      <c r="BD2481">
        <v>6223</v>
      </c>
      <c r="BE2481">
        <v>2823</v>
      </c>
      <c r="BF2481">
        <v>4162</v>
      </c>
      <c r="BG2481">
        <v>1680</v>
      </c>
      <c r="BH2481">
        <v>1681</v>
      </c>
      <c r="BI2481">
        <v>1678</v>
      </c>
      <c r="BJ2481" s="2">
        <f>ROUND(SUM(BH2481:BI2481)/SUM($BH$2203:$BI$3101)*(1000*irw_fw_harvest!$AH$16-SUM(IT!$BJ$2176:$BJ$2202)),0)</f>
        <v>3722</v>
      </c>
      <c r="BK2481" s="2">
        <f>ROUND(SUM(BH2481:BI2481)/SUM($BH$2203:$BI$3101)*(1000*irw_fw_harvest!$AI$16-SUM(IT!$BK$2176:$BK$2202)),0)</f>
        <v>3720</v>
      </c>
      <c r="BM2481" s="7">
        <f>ROUND(SUM(BH2481:BI2481)/SUM($BH$2203:$BI$3101)*(1000*irw_fw_harvest!$AH$46),0)</f>
        <v>1731</v>
      </c>
      <c r="BN2481" s="7">
        <f>ROUND(SUM(BH2481:BI2481)/SUM($BH$2203:$BI$3101)*(1000*irw_fw_harvest!$AI$46),0)</f>
        <v>1731</v>
      </c>
      <c r="BP2481" s="12">
        <f t="shared" si="2271"/>
        <v>5453</v>
      </c>
      <c r="BQ2481" s="12">
        <f t="shared" si="2272"/>
        <v>5451</v>
      </c>
    </row>
    <row r="2482" spans="1:69" ht="19.5" x14ac:dyDescent="0.6">
      <c r="A2482" t="s">
        <v>200</v>
      </c>
      <c r="B2482" t="s">
        <v>169</v>
      </c>
      <c r="C2482" t="s">
        <v>359</v>
      </c>
      <c r="D2482" t="s">
        <v>372</v>
      </c>
      <c r="E2482" t="s">
        <v>203</v>
      </c>
      <c r="F2482" t="s">
        <v>173</v>
      </c>
      <c r="G2482" t="s">
        <v>174</v>
      </c>
      <c r="H2482" t="s">
        <v>181</v>
      </c>
      <c r="I2482">
        <v>1</v>
      </c>
      <c r="J2482" t="s">
        <v>176</v>
      </c>
      <c r="K2482" t="b">
        <v>0</v>
      </c>
      <c r="L2482">
        <v>100</v>
      </c>
      <c r="M2482">
        <v>210</v>
      </c>
      <c r="N2482">
        <v>100</v>
      </c>
      <c r="O2482">
        <v>210</v>
      </c>
      <c r="P2482">
        <v>3</v>
      </c>
      <c r="Q2482">
        <v>-1</v>
      </c>
      <c r="R2482">
        <v>-1</v>
      </c>
      <c r="S2482">
        <v>-1</v>
      </c>
      <c r="T2482">
        <v>-1</v>
      </c>
      <c r="U2482">
        <v>-1</v>
      </c>
      <c r="V2482">
        <v>-1</v>
      </c>
      <c r="W2482">
        <v>-1</v>
      </c>
      <c r="X2482">
        <v>-1</v>
      </c>
      <c r="Y2482">
        <v>-1</v>
      </c>
      <c r="Z2482">
        <v>-1</v>
      </c>
      <c r="AA2482">
        <v>-1</v>
      </c>
      <c r="AB2482">
        <v>-1</v>
      </c>
      <c r="AC2482">
        <v>-1</v>
      </c>
      <c r="AD2482">
        <v>-1</v>
      </c>
      <c r="AE2482">
        <v>-1</v>
      </c>
      <c r="AF2482">
        <v>-1</v>
      </c>
      <c r="AG2482">
        <v>-1</v>
      </c>
      <c r="AH2482">
        <v>-1</v>
      </c>
      <c r="AI2482">
        <v>-1</v>
      </c>
      <c r="AJ2482">
        <v>-1</v>
      </c>
      <c r="AK2482">
        <v>1</v>
      </c>
      <c r="AL2482">
        <v>3</v>
      </c>
      <c r="AM2482" t="s">
        <v>195</v>
      </c>
      <c r="AN2482">
        <v>2121</v>
      </c>
      <c r="AT2482">
        <v>1281</v>
      </c>
      <c r="AU2482">
        <v>4650</v>
      </c>
      <c r="AV2482">
        <v>5620</v>
      </c>
      <c r="AW2482">
        <v>5168</v>
      </c>
      <c r="AX2482">
        <v>4556</v>
      </c>
      <c r="AY2482">
        <v>1519</v>
      </c>
      <c r="AZ2482">
        <v>1996</v>
      </c>
      <c r="BA2482">
        <v>1288</v>
      </c>
      <c r="BB2482">
        <v>5464</v>
      </c>
      <c r="BC2482">
        <v>3628</v>
      </c>
      <c r="BD2482">
        <v>6514</v>
      </c>
      <c r="BE2482">
        <v>2955</v>
      </c>
      <c r="BF2482">
        <v>4357</v>
      </c>
      <c r="BG2482">
        <v>1759</v>
      </c>
      <c r="BH2482">
        <v>1760</v>
      </c>
      <c r="BI2482">
        <v>1757</v>
      </c>
      <c r="BJ2482" s="2">
        <f>ROUND(SUM(BH2482:BI2482)/SUM($BH$2203:$BI$3101)*(1000*irw_fw_harvest!$AH$16-SUM(IT!$BJ$2176:$BJ$2202)),0)</f>
        <v>3897</v>
      </c>
      <c r="BK2482" s="2">
        <f>ROUND(SUM(BH2482:BI2482)/SUM($BH$2203:$BI$3101)*(1000*irw_fw_harvest!$AI$16-SUM(IT!$BK$2176:$BK$2202)),0)</f>
        <v>3895</v>
      </c>
      <c r="BM2482" s="7">
        <f>ROUND(SUM(BH2482:BI2482)/SUM($BH$2203:$BI$3101)*(1000*irw_fw_harvest!$AH$46),0)</f>
        <v>1813</v>
      </c>
      <c r="BN2482" s="7">
        <f>ROUND(SUM(BH2482:BI2482)/SUM($BH$2203:$BI$3101)*(1000*irw_fw_harvest!$AI$46),0)</f>
        <v>1813</v>
      </c>
      <c r="BP2482" s="12">
        <f t="shared" si="2271"/>
        <v>5710</v>
      </c>
      <c r="BQ2482" s="12">
        <f t="shared" si="2272"/>
        <v>5708</v>
      </c>
    </row>
    <row r="2483" spans="1:69" ht="19.5" x14ac:dyDescent="0.6">
      <c r="A2483" t="s">
        <v>200</v>
      </c>
      <c r="B2483" t="s">
        <v>169</v>
      </c>
      <c r="C2483" t="s">
        <v>364</v>
      </c>
      <c r="D2483" t="s">
        <v>372</v>
      </c>
      <c r="E2483" t="s">
        <v>203</v>
      </c>
      <c r="F2483" t="s">
        <v>173</v>
      </c>
      <c r="G2483" t="s">
        <v>174</v>
      </c>
      <c r="H2483" t="s">
        <v>181</v>
      </c>
      <c r="I2483">
        <v>1</v>
      </c>
      <c r="J2483" t="s">
        <v>176</v>
      </c>
      <c r="K2483" t="b">
        <v>0</v>
      </c>
      <c r="L2483">
        <v>120</v>
      </c>
      <c r="M2483">
        <v>210</v>
      </c>
      <c r="N2483">
        <v>120</v>
      </c>
      <c r="O2483">
        <v>210</v>
      </c>
      <c r="P2483">
        <v>3</v>
      </c>
      <c r="Q2483">
        <v>-1</v>
      </c>
      <c r="R2483">
        <v>-1</v>
      </c>
      <c r="S2483">
        <v>-1</v>
      </c>
      <c r="T2483">
        <v>-1</v>
      </c>
      <c r="U2483">
        <v>-1</v>
      </c>
      <c r="V2483">
        <v>-1</v>
      </c>
      <c r="W2483">
        <v>-1</v>
      </c>
      <c r="X2483">
        <v>-1</v>
      </c>
      <c r="Y2483">
        <v>-1</v>
      </c>
      <c r="Z2483">
        <v>-1</v>
      </c>
      <c r="AA2483">
        <v>-1</v>
      </c>
      <c r="AB2483">
        <v>-1</v>
      </c>
      <c r="AC2483">
        <v>-1</v>
      </c>
      <c r="AD2483">
        <v>-1</v>
      </c>
      <c r="AE2483">
        <v>-1</v>
      </c>
      <c r="AF2483">
        <v>-1</v>
      </c>
      <c r="AG2483">
        <v>-1</v>
      </c>
      <c r="AH2483">
        <v>-1</v>
      </c>
      <c r="AI2483">
        <v>-1</v>
      </c>
      <c r="AJ2483">
        <v>-1</v>
      </c>
      <c r="AK2483">
        <v>1</v>
      </c>
      <c r="AL2483">
        <v>3</v>
      </c>
      <c r="AM2483" t="s">
        <v>195</v>
      </c>
      <c r="AN2483">
        <v>2121</v>
      </c>
      <c r="AT2483">
        <v>159</v>
      </c>
      <c r="AU2483">
        <v>579</v>
      </c>
      <c r="AV2483">
        <v>700</v>
      </c>
      <c r="AW2483">
        <v>644</v>
      </c>
      <c r="AX2483">
        <v>567</v>
      </c>
      <c r="AY2483">
        <v>189</v>
      </c>
      <c r="AZ2483">
        <v>248</v>
      </c>
      <c r="BA2483">
        <v>160</v>
      </c>
      <c r="BB2483">
        <v>680</v>
      </c>
      <c r="BC2483">
        <v>452</v>
      </c>
      <c r="BD2483">
        <v>811</v>
      </c>
      <c r="BE2483">
        <v>368</v>
      </c>
      <c r="BF2483">
        <v>543</v>
      </c>
      <c r="BG2483">
        <v>219</v>
      </c>
      <c r="BH2483">
        <v>219</v>
      </c>
      <c r="BI2483">
        <v>219</v>
      </c>
      <c r="BJ2483" s="2">
        <f>ROUND(SUM(BH2483:BI2483)/SUM($BH$2203:$BI$3101)*(1000*irw_fw_harvest!$AH$16-SUM(IT!$BJ$2176:$BJ$2202)),0)</f>
        <v>485</v>
      </c>
      <c r="BK2483" s="2">
        <f>ROUND(SUM(BH2483:BI2483)/SUM($BH$2203:$BI$3101)*(1000*irw_fw_harvest!$AI$16-SUM(IT!$BK$2176:$BK$2202)),0)</f>
        <v>485</v>
      </c>
      <c r="BM2483" s="7">
        <f>ROUND(SUM(BH2483:BI2483)/SUM($BH$2203:$BI$3101)*(1000*irw_fw_harvest!$AH$46),0)</f>
        <v>226</v>
      </c>
      <c r="BN2483" s="7">
        <f>ROUND(SUM(BH2483:BI2483)/SUM($BH$2203:$BI$3101)*(1000*irw_fw_harvest!$AI$46),0)</f>
        <v>226</v>
      </c>
      <c r="BP2483" s="12">
        <f t="shared" si="2271"/>
        <v>711</v>
      </c>
      <c r="BQ2483" s="12">
        <f t="shared" si="2272"/>
        <v>711</v>
      </c>
    </row>
    <row r="2484" spans="1:69" ht="19.5" x14ac:dyDescent="0.6">
      <c r="A2484" t="s">
        <v>200</v>
      </c>
      <c r="B2484" t="s">
        <v>169</v>
      </c>
      <c r="C2484" t="s">
        <v>179</v>
      </c>
      <c r="D2484" t="s">
        <v>373</v>
      </c>
      <c r="E2484" t="s">
        <v>183</v>
      </c>
      <c r="F2484" t="s">
        <v>173</v>
      </c>
      <c r="G2484" t="s">
        <v>174</v>
      </c>
      <c r="H2484" t="s">
        <v>181</v>
      </c>
      <c r="I2484">
        <v>1</v>
      </c>
      <c r="J2484" t="s">
        <v>176</v>
      </c>
      <c r="K2484" t="b">
        <v>0</v>
      </c>
      <c r="L2484">
        <v>20</v>
      </c>
      <c r="M2484">
        <v>210</v>
      </c>
      <c r="N2484">
        <v>20</v>
      </c>
      <c r="O2484">
        <v>210</v>
      </c>
      <c r="P2484">
        <v>3</v>
      </c>
      <c r="Q2484">
        <v>-1</v>
      </c>
      <c r="R2484">
        <v>-1</v>
      </c>
      <c r="S2484">
        <v>-1</v>
      </c>
      <c r="T2484">
        <v>-1</v>
      </c>
      <c r="U2484">
        <v>-1</v>
      </c>
      <c r="V2484">
        <v>-1</v>
      </c>
      <c r="W2484">
        <v>-1</v>
      </c>
      <c r="X2484">
        <v>-1</v>
      </c>
      <c r="Y2484">
        <v>-1</v>
      </c>
      <c r="Z2484">
        <v>-1</v>
      </c>
      <c r="AA2484">
        <v>-1</v>
      </c>
      <c r="AB2484">
        <v>-1</v>
      </c>
      <c r="AC2484">
        <v>-1</v>
      </c>
      <c r="AD2484">
        <v>-1</v>
      </c>
      <c r="AE2484">
        <v>-1</v>
      </c>
      <c r="AF2484">
        <v>-1</v>
      </c>
      <c r="AG2484">
        <v>-1</v>
      </c>
      <c r="AH2484">
        <v>-1</v>
      </c>
      <c r="AI2484">
        <v>-1</v>
      </c>
      <c r="AJ2484">
        <v>-1</v>
      </c>
      <c r="AK2484">
        <v>1</v>
      </c>
      <c r="AL2484">
        <v>3</v>
      </c>
      <c r="AM2484" t="s">
        <v>195</v>
      </c>
      <c r="AN2484">
        <v>2121</v>
      </c>
      <c r="AT2484">
        <v>20847</v>
      </c>
      <c r="AU2484">
        <v>19625</v>
      </c>
      <c r="AV2484">
        <v>11005</v>
      </c>
      <c r="AW2484">
        <v>17199</v>
      </c>
      <c r="AX2484">
        <v>17872</v>
      </c>
      <c r="AY2484">
        <v>18097</v>
      </c>
      <c r="AZ2484">
        <v>9942</v>
      </c>
      <c r="BA2484">
        <v>8987</v>
      </c>
      <c r="BB2484">
        <v>13770</v>
      </c>
      <c r="BC2484">
        <v>13557</v>
      </c>
      <c r="BD2484">
        <v>10847</v>
      </c>
      <c r="BE2484">
        <v>16750</v>
      </c>
      <c r="BF2484">
        <v>17980</v>
      </c>
      <c r="BG2484">
        <v>22711</v>
      </c>
      <c r="BH2484">
        <v>22722</v>
      </c>
      <c r="BI2484">
        <v>22686</v>
      </c>
      <c r="BJ2484" s="2">
        <f>ROUND(SUM(BH2484:BI2484)/SUM($BH$2203:$BI$3101)*(1000*irw_fw_harvest!$AH$16-SUM(IT!$BJ$2176:$BJ$2202)),0)</f>
        <v>50309</v>
      </c>
      <c r="BK2484" s="2">
        <f>ROUND(SUM(BH2484:BI2484)/SUM($BH$2203:$BI$3101)*(1000*irw_fw_harvest!$AI$16-SUM(IT!$BK$2176:$BK$2202)),0)</f>
        <v>50284</v>
      </c>
      <c r="BM2484" s="7">
        <f>ROUND(SUM(BH2484:BI2484)/SUM($BH$2203:$BI$3101)*(1000*irw_fw_harvest!$AH$46),0)</f>
        <v>23402</v>
      </c>
      <c r="BN2484" s="7">
        <f>ROUND(SUM(BH2484:BI2484)/SUM($BH$2203:$BI$3101)*(1000*irw_fw_harvest!$AI$46),0)</f>
        <v>23402</v>
      </c>
      <c r="BP2484" s="12">
        <f t="shared" si="2271"/>
        <v>73711</v>
      </c>
      <c r="BQ2484" s="12">
        <f t="shared" si="2272"/>
        <v>73686</v>
      </c>
    </row>
    <row r="2485" spans="1:69" ht="19.5" x14ac:dyDescent="0.6">
      <c r="A2485" t="s">
        <v>200</v>
      </c>
      <c r="B2485" t="s">
        <v>169</v>
      </c>
      <c r="C2485" t="s">
        <v>179</v>
      </c>
      <c r="D2485" t="s">
        <v>373</v>
      </c>
      <c r="E2485" t="s">
        <v>203</v>
      </c>
      <c r="F2485" t="s">
        <v>173</v>
      </c>
      <c r="G2485" t="s">
        <v>174</v>
      </c>
      <c r="H2485" t="s">
        <v>181</v>
      </c>
      <c r="I2485">
        <v>1</v>
      </c>
      <c r="J2485" t="s">
        <v>176</v>
      </c>
      <c r="K2485" t="b">
        <v>0</v>
      </c>
      <c r="L2485">
        <v>120</v>
      </c>
      <c r="M2485">
        <v>210</v>
      </c>
      <c r="N2485">
        <v>120</v>
      </c>
      <c r="O2485">
        <v>210</v>
      </c>
      <c r="P2485">
        <v>3</v>
      </c>
      <c r="Q2485">
        <v>-1</v>
      </c>
      <c r="R2485">
        <v>-1</v>
      </c>
      <c r="S2485">
        <v>-1</v>
      </c>
      <c r="T2485">
        <v>-1</v>
      </c>
      <c r="U2485">
        <v>-1</v>
      </c>
      <c r="V2485">
        <v>-1</v>
      </c>
      <c r="W2485">
        <v>-1</v>
      </c>
      <c r="X2485">
        <v>-1</v>
      </c>
      <c r="Y2485">
        <v>-1</v>
      </c>
      <c r="Z2485">
        <v>-1</v>
      </c>
      <c r="AA2485">
        <v>-1</v>
      </c>
      <c r="AB2485">
        <v>-1</v>
      </c>
      <c r="AC2485">
        <v>-1</v>
      </c>
      <c r="AD2485">
        <v>-1</v>
      </c>
      <c r="AE2485">
        <v>-1</v>
      </c>
      <c r="AF2485">
        <v>-1</v>
      </c>
      <c r="AG2485">
        <v>-1</v>
      </c>
      <c r="AH2485">
        <v>-1</v>
      </c>
      <c r="AI2485">
        <v>-1</v>
      </c>
      <c r="AJ2485">
        <v>-1</v>
      </c>
      <c r="AK2485">
        <v>1</v>
      </c>
      <c r="AL2485">
        <v>3</v>
      </c>
      <c r="AM2485" t="s">
        <v>195</v>
      </c>
      <c r="AN2485">
        <v>2121</v>
      </c>
      <c r="AT2485">
        <v>4323</v>
      </c>
      <c r="AU2485">
        <v>4070</v>
      </c>
      <c r="AV2485">
        <v>2282</v>
      </c>
      <c r="AW2485">
        <v>3567</v>
      </c>
      <c r="AX2485">
        <v>3706</v>
      </c>
      <c r="AY2485">
        <v>3753</v>
      </c>
      <c r="AZ2485">
        <v>2062</v>
      </c>
      <c r="BA2485">
        <v>1863</v>
      </c>
      <c r="BB2485">
        <v>2856</v>
      </c>
      <c r="BC2485">
        <v>2811</v>
      </c>
      <c r="BD2485">
        <v>2249</v>
      </c>
      <c r="BE2485">
        <v>3474</v>
      </c>
      <c r="BF2485">
        <v>3729</v>
      </c>
      <c r="BG2485">
        <v>4710</v>
      </c>
      <c r="BH2485">
        <v>4712</v>
      </c>
      <c r="BI2485">
        <v>4705</v>
      </c>
      <c r="BJ2485" s="2">
        <f>ROUND(SUM(BH2485:BI2485)/SUM($BH$2203:$BI$3101)*(1000*irw_fw_harvest!$AH$16-SUM(IT!$BJ$2176:$BJ$2202)),0)</f>
        <v>10433</v>
      </c>
      <c r="BK2485" s="2">
        <f>ROUND(SUM(BH2485:BI2485)/SUM($BH$2203:$BI$3101)*(1000*irw_fw_harvest!$AI$16-SUM(IT!$BK$2176:$BK$2202)),0)</f>
        <v>10428</v>
      </c>
      <c r="BM2485" s="7">
        <f>ROUND(SUM(BH2485:BI2485)/SUM($BH$2203:$BI$3101)*(1000*irw_fw_harvest!$AH$46),0)</f>
        <v>4853</v>
      </c>
      <c r="BN2485" s="7">
        <f>ROUND(SUM(BH2485:BI2485)/SUM($BH$2203:$BI$3101)*(1000*irw_fw_harvest!$AI$46),0)</f>
        <v>4853</v>
      </c>
      <c r="BP2485" s="12">
        <f t="shared" si="2271"/>
        <v>15286</v>
      </c>
      <c r="BQ2485" s="12">
        <f t="shared" si="2272"/>
        <v>15281</v>
      </c>
    </row>
    <row r="2486" spans="1:69" ht="19.5" x14ac:dyDescent="0.6">
      <c r="A2486" t="s">
        <v>200</v>
      </c>
      <c r="B2486" t="s">
        <v>169</v>
      </c>
      <c r="C2486" t="s">
        <v>209</v>
      </c>
      <c r="D2486" t="s">
        <v>373</v>
      </c>
      <c r="E2486" t="s">
        <v>203</v>
      </c>
      <c r="F2486" t="s">
        <v>173</v>
      </c>
      <c r="G2486" t="s">
        <v>174</v>
      </c>
      <c r="H2486" t="s">
        <v>181</v>
      </c>
      <c r="I2486">
        <v>1</v>
      </c>
      <c r="J2486" t="s">
        <v>176</v>
      </c>
      <c r="K2486" t="b">
        <v>0</v>
      </c>
      <c r="L2486">
        <v>100</v>
      </c>
      <c r="M2486">
        <v>210</v>
      </c>
      <c r="N2486">
        <v>100</v>
      </c>
      <c r="O2486">
        <v>210</v>
      </c>
      <c r="P2486">
        <v>3</v>
      </c>
      <c r="Q2486">
        <v>-1</v>
      </c>
      <c r="R2486">
        <v>-1</v>
      </c>
      <c r="S2486">
        <v>-1</v>
      </c>
      <c r="T2486">
        <v>-1</v>
      </c>
      <c r="U2486">
        <v>-1</v>
      </c>
      <c r="V2486">
        <v>-1</v>
      </c>
      <c r="W2486">
        <v>-1</v>
      </c>
      <c r="X2486">
        <v>-1</v>
      </c>
      <c r="Y2486">
        <v>-1</v>
      </c>
      <c r="Z2486">
        <v>-1</v>
      </c>
      <c r="AA2486">
        <v>-1</v>
      </c>
      <c r="AB2486">
        <v>-1</v>
      </c>
      <c r="AC2486">
        <v>-1</v>
      </c>
      <c r="AD2486">
        <v>-1</v>
      </c>
      <c r="AE2486">
        <v>-1</v>
      </c>
      <c r="AF2486">
        <v>-1</v>
      </c>
      <c r="AG2486">
        <v>-1</v>
      </c>
      <c r="AH2486">
        <v>-1</v>
      </c>
      <c r="AI2486">
        <v>-1</v>
      </c>
      <c r="AJ2486">
        <v>-1</v>
      </c>
      <c r="AK2486">
        <v>1</v>
      </c>
      <c r="AL2486">
        <v>3</v>
      </c>
      <c r="AM2486" t="s">
        <v>195</v>
      </c>
      <c r="AN2486">
        <v>2121</v>
      </c>
      <c r="AT2486">
        <v>79</v>
      </c>
      <c r="AU2486">
        <v>75</v>
      </c>
      <c r="AV2486">
        <v>42</v>
      </c>
      <c r="AW2486">
        <v>65</v>
      </c>
      <c r="AX2486">
        <v>68</v>
      </c>
      <c r="AY2486">
        <v>69</v>
      </c>
      <c r="AZ2486">
        <v>38</v>
      </c>
      <c r="BA2486">
        <v>34</v>
      </c>
      <c r="BB2486">
        <v>52</v>
      </c>
      <c r="BC2486">
        <v>51</v>
      </c>
      <c r="BD2486">
        <v>41</v>
      </c>
      <c r="BE2486">
        <v>64</v>
      </c>
      <c r="BF2486">
        <v>68</v>
      </c>
      <c r="BG2486">
        <v>86</v>
      </c>
      <c r="BH2486">
        <v>86</v>
      </c>
      <c r="BI2486">
        <v>86</v>
      </c>
      <c r="BJ2486" s="2">
        <f>ROUND(SUM(BH2486:BI2486)/SUM($BH$2203:$BI$3101)*(1000*irw_fw_harvest!$AH$16-SUM(IT!$BJ$2176:$BJ$2202)),0)</f>
        <v>191</v>
      </c>
      <c r="BK2486" s="2">
        <f>ROUND(SUM(BH2486:BI2486)/SUM($BH$2203:$BI$3101)*(1000*irw_fw_harvest!$AI$16-SUM(IT!$BK$2176:$BK$2202)),0)</f>
        <v>190</v>
      </c>
      <c r="BM2486" s="7">
        <f>ROUND(SUM(BH2486:BI2486)/SUM($BH$2203:$BI$3101)*(1000*irw_fw_harvest!$AH$46),0)</f>
        <v>89</v>
      </c>
      <c r="BN2486" s="7">
        <f>ROUND(SUM(BH2486:BI2486)/SUM($BH$2203:$BI$3101)*(1000*irw_fw_harvest!$AI$46),0)</f>
        <v>89</v>
      </c>
      <c r="BP2486" s="12">
        <f t="shared" si="2271"/>
        <v>280</v>
      </c>
      <c r="BQ2486" s="12">
        <f t="shared" si="2272"/>
        <v>279</v>
      </c>
    </row>
    <row r="2487" spans="1:69" ht="19.5" x14ac:dyDescent="0.6">
      <c r="A2487" t="s">
        <v>200</v>
      </c>
      <c r="B2487" t="s">
        <v>169</v>
      </c>
      <c r="C2487" t="s">
        <v>353</v>
      </c>
      <c r="D2487" t="s">
        <v>373</v>
      </c>
      <c r="E2487" t="s">
        <v>183</v>
      </c>
      <c r="F2487" t="s">
        <v>173</v>
      </c>
      <c r="G2487" t="s">
        <v>174</v>
      </c>
      <c r="H2487" t="s">
        <v>181</v>
      </c>
      <c r="I2487">
        <v>1</v>
      </c>
      <c r="J2487" t="s">
        <v>176</v>
      </c>
      <c r="K2487" t="b">
        <v>0</v>
      </c>
      <c r="L2487">
        <v>20</v>
      </c>
      <c r="M2487">
        <v>210</v>
      </c>
      <c r="N2487">
        <v>20</v>
      </c>
      <c r="O2487">
        <v>210</v>
      </c>
      <c r="P2487">
        <v>3</v>
      </c>
      <c r="Q2487">
        <v>-1</v>
      </c>
      <c r="R2487">
        <v>-1</v>
      </c>
      <c r="S2487">
        <v>-1</v>
      </c>
      <c r="T2487">
        <v>-1</v>
      </c>
      <c r="U2487">
        <v>-1</v>
      </c>
      <c r="V2487">
        <v>-1</v>
      </c>
      <c r="W2487">
        <v>-1</v>
      </c>
      <c r="X2487">
        <v>-1</v>
      </c>
      <c r="Y2487">
        <v>-1</v>
      </c>
      <c r="Z2487">
        <v>-1</v>
      </c>
      <c r="AA2487">
        <v>-1</v>
      </c>
      <c r="AB2487">
        <v>-1</v>
      </c>
      <c r="AC2487">
        <v>-1</v>
      </c>
      <c r="AD2487">
        <v>-1</v>
      </c>
      <c r="AE2487">
        <v>-1</v>
      </c>
      <c r="AF2487">
        <v>-1</v>
      </c>
      <c r="AG2487">
        <v>-1</v>
      </c>
      <c r="AH2487">
        <v>-1</v>
      </c>
      <c r="AI2487">
        <v>-1</v>
      </c>
      <c r="AJ2487">
        <v>-1</v>
      </c>
      <c r="AK2487">
        <v>1</v>
      </c>
      <c r="AL2487">
        <v>3</v>
      </c>
      <c r="AM2487" t="s">
        <v>195</v>
      </c>
      <c r="AN2487">
        <v>2121</v>
      </c>
      <c r="AT2487">
        <v>10825</v>
      </c>
      <c r="AU2487">
        <v>10190</v>
      </c>
      <c r="AV2487">
        <v>5714</v>
      </c>
      <c r="AW2487">
        <v>8931</v>
      </c>
      <c r="AX2487">
        <v>9280</v>
      </c>
      <c r="AY2487">
        <v>9397</v>
      </c>
      <c r="AZ2487">
        <v>5162</v>
      </c>
      <c r="BA2487">
        <v>4666</v>
      </c>
      <c r="BB2487">
        <v>7150</v>
      </c>
      <c r="BC2487">
        <v>7039</v>
      </c>
      <c r="BD2487">
        <v>5632</v>
      </c>
      <c r="BE2487">
        <v>8697</v>
      </c>
      <c r="BF2487">
        <v>9336</v>
      </c>
      <c r="BG2487">
        <v>11793</v>
      </c>
      <c r="BH2487">
        <v>11798</v>
      </c>
      <c r="BI2487">
        <v>11779</v>
      </c>
      <c r="BJ2487" s="2">
        <f>ROUND(SUM(BH2487:BI2487)/SUM($BH$2203:$BI$3101)*(1000*irw_fw_harvest!$AH$16-SUM(IT!$BJ$2176:$BJ$2202)),0)</f>
        <v>26122</v>
      </c>
      <c r="BK2487" s="2">
        <f>ROUND(SUM(BH2487:BI2487)/SUM($BH$2203:$BI$3101)*(1000*irw_fw_harvest!$AI$16-SUM(IT!$BK$2176:$BK$2202)),0)</f>
        <v>26108</v>
      </c>
      <c r="BM2487" s="7">
        <f>ROUND(SUM(BH2487:BI2487)/SUM($BH$2203:$BI$3101)*(1000*irw_fw_harvest!$AH$46),0)</f>
        <v>12151</v>
      </c>
      <c r="BN2487" s="7">
        <f>ROUND(SUM(BH2487:BI2487)/SUM($BH$2203:$BI$3101)*(1000*irw_fw_harvest!$AI$46),0)</f>
        <v>12151</v>
      </c>
      <c r="BP2487" s="12">
        <f t="shared" si="2271"/>
        <v>38273</v>
      </c>
      <c r="BQ2487" s="12">
        <f t="shared" si="2272"/>
        <v>38259</v>
      </c>
    </row>
    <row r="2488" spans="1:69" ht="19.5" x14ac:dyDescent="0.6">
      <c r="A2488" t="s">
        <v>200</v>
      </c>
      <c r="B2488" t="s">
        <v>169</v>
      </c>
      <c r="C2488" t="s">
        <v>185</v>
      </c>
      <c r="D2488" t="s">
        <v>373</v>
      </c>
      <c r="E2488" t="s">
        <v>183</v>
      </c>
      <c r="F2488" t="s">
        <v>173</v>
      </c>
      <c r="G2488" t="s">
        <v>174</v>
      </c>
      <c r="H2488" t="s">
        <v>181</v>
      </c>
      <c r="I2488">
        <v>1</v>
      </c>
      <c r="J2488" t="s">
        <v>176</v>
      </c>
      <c r="K2488" t="b">
        <v>0</v>
      </c>
      <c r="L2488">
        <v>20</v>
      </c>
      <c r="M2488">
        <v>210</v>
      </c>
      <c r="N2488">
        <v>20</v>
      </c>
      <c r="O2488">
        <v>210</v>
      </c>
      <c r="P2488">
        <v>3</v>
      </c>
      <c r="Q2488">
        <v>-1</v>
      </c>
      <c r="R2488">
        <v>-1</v>
      </c>
      <c r="S2488">
        <v>-1</v>
      </c>
      <c r="T2488">
        <v>-1</v>
      </c>
      <c r="U2488">
        <v>-1</v>
      </c>
      <c r="V2488">
        <v>-1</v>
      </c>
      <c r="W2488">
        <v>-1</v>
      </c>
      <c r="X2488">
        <v>-1</v>
      </c>
      <c r="Y2488">
        <v>-1</v>
      </c>
      <c r="Z2488">
        <v>-1</v>
      </c>
      <c r="AA2488">
        <v>-1</v>
      </c>
      <c r="AB2488">
        <v>-1</v>
      </c>
      <c r="AC2488">
        <v>-1</v>
      </c>
      <c r="AD2488">
        <v>-1</v>
      </c>
      <c r="AE2488">
        <v>-1</v>
      </c>
      <c r="AF2488">
        <v>-1</v>
      </c>
      <c r="AG2488">
        <v>-1</v>
      </c>
      <c r="AH2488">
        <v>-1</v>
      </c>
      <c r="AI2488">
        <v>-1</v>
      </c>
      <c r="AJ2488">
        <v>-1</v>
      </c>
      <c r="AK2488">
        <v>1</v>
      </c>
      <c r="AL2488">
        <v>3</v>
      </c>
      <c r="AM2488" t="s">
        <v>195</v>
      </c>
      <c r="AN2488">
        <v>2121</v>
      </c>
      <c r="AT2488">
        <v>1532</v>
      </c>
      <c r="AU2488">
        <v>1442</v>
      </c>
      <c r="AV2488">
        <v>808</v>
      </c>
      <c r="AW2488">
        <v>1264</v>
      </c>
      <c r="AX2488">
        <v>1313</v>
      </c>
      <c r="AY2488">
        <v>1330</v>
      </c>
      <c r="AZ2488">
        <v>730</v>
      </c>
      <c r="BA2488">
        <v>660</v>
      </c>
      <c r="BB2488">
        <v>1012</v>
      </c>
      <c r="BC2488">
        <v>996</v>
      </c>
      <c r="BD2488">
        <v>797</v>
      </c>
      <c r="BE2488">
        <v>1231</v>
      </c>
      <c r="BF2488">
        <v>1321</v>
      </c>
      <c r="BG2488">
        <v>1669</v>
      </c>
      <c r="BH2488">
        <v>1670</v>
      </c>
      <c r="BI2488">
        <v>1667</v>
      </c>
      <c r="BJ2488" s="2">
        <f>ROUND(SUM(BH2488:BI2488)/SUM($BH$2203:$BI$3101)*(1000*irw_fw_harvest!$AH$16-SUM(IT!$BJ$2176:$BJ$2202)),0)</f>
        <v>3697</v>
      </c>
      <c r="BK2488" s="2">
        <f>ROUND(SUM(BH2488:BI2488)/SUM($BH$2203:$BI$3101)*(1000*irw_fw_harvest!$AI$16-SUM(IT!$BK$2176:$BK$2202)),0)</f>
        <v>3695</v>
      </c>
      <c r="BM2488" s="7">
        <f>ROUND(SUM(BH2488:BI2488)/SUM($BH$2203:$BI$3101)*(1000*irw_fw_harvest!$AH$46),0)</f>
        <v>1720</v>
      </c>
      <c r="BN2488" s="7">
        <f>ROUND(SUM(BH2488:BI2488)/SUM($BH$2203:$BI$3101)*(1000*irw_fw_harvest!$AI$46),0)</f>
        <v>1720</v>
      </c>
      <c r="BP2488" s="12">
        <f t="shared" si="2271"/>
        <v>5417</v>
      </c>
      <c r="BQ2488" s="12">
        <f t="shared" si="2272"/>
        <v>5415</v>
      </c>
    </row>
    <row r="2489" spans="1:69" ht="19.5" x14ac:dyDescent="0.6">
      <c r="A2489" t="s">
        <v>200</v>
      </c>
      <c r="B2489" t="s">
        <v>169</v>
      </c>
      <c r="C2489" t="s">
        <v>185</v>
      </c>
      <c r="D2489" t="s">
        <v>373</v>
      </c>
      <c r="E2489" t="s">
        <v>203</v>
      </c>
      <c r="F2489" t="s">
        <v>173</v>
      </c>
      <c r="G2489" t="s">
        <v>174</v>
      </c>
      <c r="H2489" t="s">
        <v>181</v>
      </c>
      <c r="I2489">
        <v>1</v>
      </c>
      <c r="J2489" t="s">
        <v>176</v>
      </c>
      <c r="K2489" t="b">
        <v>0</v>
      </c>
      <c r="L2489">
        <v>120</v>
      </c>
      <c r="M2489">
        <v>210</v>
      </c>
      <c r="N2489">
        <v>120</v>
      </c>
      <c r="O2489">
        <v>210</v>
      </c>
      <c r="P2489">
        <v>3</v>
      </c>
      <c r="Q2489">
        <v>-1</v>
      </c>
      <c r="R2489">
        <v>-1</v>
      </c>
      <c r="S2489">
        <v>-1</v>
      </c>
      <c r="T2489">
        <v>-1</v>
      </c>
      <c r="U2489">
        <v>-1</v>
      </c>
      <c r="V2489">
        <v>-1</v>
      </c>
      <c r="W2489">
        <v>-1</v>
      </c>
      <c r="X2489">
        <v>-1</v>
      </c>
      <c r="Y2489">
        <v>-1</v>
      </c>
      <c r="Z2489">
        <v>-1</v>
      </c>
      <c r="AA2489">
        <v>-1</v>
      </c>
      <c r="AB2489">
        <v>-1</v>
      </c>
      <c r="AC2489">
        <v>-1</v>
      </c>
      <c r="AD2489">
        <v>-1</v>
      </c>
      <c r="AE2489">
        <v>-1</v>
      </c>
      <c r="AF2489">
        <v>-1</v>
      </c>
      <c r="AG2489">
        <v>-1</v>
      </c>
      <c r="AH2489">
        <v>-1</v>
      </c>
      <c r="AI2489">
        <v>-1</v>
      </c>
      <c r="AJ2489">
        <v>-1</v>
      </c>
      <c r="AK2489">
        <v>1</v>
      </c>
      <c r="AL2489">
        <v>3</v>
      </c>
      <c r="AM2489" t="s">
        <v>195</v>
      </c>
      <c r="AN2489">
        <v>2121</v>
      </c>
      <c r="AT2489">
        <v>186</v>
      </c>
      <c r="AU2489">
        <v>175</v>
      </c>
      <c r="AV2489">
        <v>98</v>
      </c>
      <c r="AW2489">
        <v>153</v>
      </c>
      <c r="AX2489">
        <v>159</v>
      </c>
      <c r="AY2489">
        <v>161</v>
      </c>
      <c r="AZ2489">
        <v>88</v>
      </c>
      <c r="BA2489">
        <v>80</v>
      </c>
      <c r="BB2489">
        <v>122</v>
      </c>
      <c r="BC2489">
        <v>121</v>
      </c>
      <c r="BD2489">
        <v>96</v>
      </c>
      <c r="BE2489">
        <v>149</v>
      </c>
      <c r="BF2489">
        <v>160</v>
      </c>
      <c r="BG2489">
        <v>202</v>
      </c>
      <c r="BH2489">
        <v>202</v>
      </c>
      <c r="BI2489">
        <v>202</v>
      </c>
      <c r="BJ2489" s="2">
        <f>ROUND(SUM(BH2489:BI2489)/SUM($BH$2203:$BI$3101)*(1000*irw_fw_harvest!$AH$16-SUM(IT!$BJ$2176:$BJ$2202)),0)</f>
        <v>448</v>
      </c>
      <c r="BK2489" s="2">
        <f>ROUND(SUM(BH2489:BI2489)/SUM($BH$2203:$BI$3101)*(1000*irw_fw_harvest!$AI$16-SUM(IT!$BK$2176:$BK$2202)),0)</f>
        <v>447</v>
      </c>
      <c r="BM2489" s="7">
        <f>ROUND(SUM(BH2489:BI2489)/SUM($BH$2203:$BI$3101)*(1000*irw_fw_harvest!$AH$46),0)</f>
        <v>208</v>
      </c>
      <c r="BN2489" s="7">
        <f>ROUND(SUM(BH2489:BI2489)/SUM($BH$2203:$BI$3101)*(1000*irw_fw_harvest!$AI$46),0)</f>
        <v>208</v>
      </c>
      <c r="BP2489" s="12">
        <f t="shared" si="2271"/>
        <v>656</v>
      </c>
      <c r="BQ2489" s="12">
        <f t="shared" si="2272"/>
        <v>655</v>
      </c>
    </row>
    <row r="2490" spans="1:69" ht="19.5" x14ac:dyDescent="0.6">
      <c r="A2490" t="s">
        <v>200</v>
      </c>
      <c r="B2490" t="s">
        <v>169</v>
      </c>
      <c r="C2490" t="s">
        <v>354</v>
      </c>
      <c r="D2490" t="s">
        <v>373</v>
      </c>
      <c r="E2490" t="s">
        <v>183</v>
      </c>
      <c r="F2490" t="s">
        <v>173</v>
      </c>
      <c r="G2490" t="s">
        <v>174</v>
      </c>
      <c r="H2490" t="s">
        <v>181</v>
      </c>
      <c r="I2490">
        <v>1</v>
      </c>
      <c r="J2490" t="s">
        <v>176</v>
      </c>
      <c r="K2490" t="b">
        <v>0</v>
      </c>
      <c r="L2490">
        <v>15</v>
      </c>
      <c r="M2490">
        <v>210</v>
      </c>
      <c r="N2490">
        <v>15</v>
      </c>
      <c r="O2490">
        <v>210</v>
      </c>
      <c r="P2490">
        <v>3</v>
      </c>
      <c r="Q2490">
        <v>-1</v>
      </c>
      <c r="R2490">
        <v>-1</v>
      </c>
      <c r="S2490">
        <v>-1</v>
      </c>
      <c r="T2490">
        <v>-1</v>
      </c>
      <c r="U2490">
        <v>-1</v>
      </c>
      <c r="V2490">
        <v>-1</v>
      </c>
      <c r="W2490">
        <v>-1</v>
      </c>
      <c r="X2490">
        <v>-1</v>
      </c>
      <c r="Y2490">
        <v>-1</v>
      </c>
      <c r="Z2490">
        <v>-1</v>
      </c>
      <c r="AA2490">
        <v>-1</v>
      </c>
      <c r="AB2490">
        <v>-1</v>
      </c>
      <c r="AC2490">
        <v>-1</v>
      </c>
      <c r="AD2490">
        <v>-1</v>
      </c>
      <c r="AE2490">
        <v>-1</v>
      </c>
      <c r="AF2490">
        <v>-1</v>
      </c>
      <c r="AG2490">
        <v>-1</v>
      </c>
      <c r="AH2490">
        <v>-1</v>
      </c>
      <c r="AI2490">
        <v>-1</v>
      </c>
      <c r="AJ2490">
        <v>-1</v>
      </c>
      <c r="AK2490">
        <v>1</v>
      </c>
      <c r="AL2490">
        <v>3</v>
      </c>
      <c r="AM2490" t="s">
        <v>195</v>
      </c>
      <c r="AN2490">
        <v>2121</v>
      </c>
      <c r="AT2490">
        <v>321</v>
      </c>
      <c r="AU2490">
        <v>302</v>
      </c>
      <c r="AV2490">
        <v>169</v>
      </c>
      <c r="AW2490">
        <v>265</v>
      </c>
      <c r="AX2490">
        <v>275</v>
      </c>
      <c r="AY2490">
        <v>279</v>
      </c>
      <c r="AZ2490">
        <v>153</v>
      </c>
      <c r="BA2490">
        <v>138</v>
      </c>
      <c r="BB2490">
        <v>212</v>
      </c>
      <c r="BC2490">
        <v>209</v>
      </c>
      <c r="BD2490">
        <v>167</v>
      </c>
      <c r="BE2490">
        <v>258</v>
      </c>
      <c r="BF2490">
        <v>277</v>
      </c>
      <c r="BG2490">
        <v>350</v>
      </c>
      <c r="BH2490">
        <v>350</v>
      </c>
      <c r="BI2490">
        <v>349</v>
      </c>
      <c r="BJ2490" s="2">
        <f>ROUND(SUM(BH2490:BI2490)/SUM($BH$2203:$BI$3101)*(1000*irw_fw_harvest!$AH$16-SUM(IT!$BJ$2176:$BJ$2202)),0)</f>
        <v>774</v>
      </c>
      <c r="BK2490" s="2">
        <f>ROUND(SUM(BH2490:BI2490)/SUM($BH$2203:$BI$3101)*(1000*irw_fw_harvest!$AI$16-SUM(IT!$BK$2176:$BK$2202)),0)</f>
        <v>774</v>
      </c>
      <c r="BM2490" s="7">
        <f>ROUND(SUM(BH2490:BI2490)/SUM($BH$2203:$BI$3101)*(1000*irw_fw_harvest!$AH$46),0)</f>
        <v>360</v>
      </c>
      <c r="BN2490" s="7">
        <f>ROUND(SUM(BH2490:BI2490)/SUM($BH$2203:$BI$3101)*(1000*irw_fw_harvest!$AI$46),0)</f>
        <v>360</v>
      </c>
      <c r="BP2490" s="12">
        <f t="shared" si="2271"/>
        <v>1134</v>
      </c>
      <c r="BQ2490" s="12">
        <f t="shared" si="2272"/>
        <v>1134</v>
      </c>
    </row>
    <row r="2491" spans="1:69" ht="19.5" x14ac:dyDescent="0.6">
      <c r="A2491" t="s">
        <v>200</v>
      </c>
      <c r="B2491" t="s">
        <v>169</v>
      </c>
      <c r="C2491" t="s">
        <v>291</v>
      </c>
      <c r="D2491" t="s">
        <v>374</v>
      </c>
      <c r="E2491" t="s">
        <v>203</v>
      </c>
      <c r="F2491" t="s">
        <v>173</v>
      </c>
      <c r="G2491" t="s">
        <v>174</v>
      </c>
      <c r="H2491" t="s">
        <v>181</v>
      </c>
      <c r="I2491">
        <v>1</v>
      </c>
      <c r="J2491" t="s">
        <v>176</v>
      </c>
      <c r="K2491" t="b">
        <v>0</v>
      </c>
      <c r="L2491">
        <v>95</v>
      </c>
      <c r="M2491">
        <v>210</v>
      </c>
      <c r="N2491">
        <v>95</v>
      </c>
      <c r="O2491">
        <v>210</v>
      </c>
      <c r="P2491">
        <v>3</v>
      </c>
      <c r="Q2491">
        <v>-1</v>
      </c>
      <c r="R2491">
        <v>-1</v>
      </c>
      <c r="S2491">
        <v>-1</v>
      </c>
      <c r="T2491">
        <v>-1</v>
      </c>
      <c r="U2491">
        <v>-1</v>
      </c>
      <c r="V2491">
        <v>-1</v>
      </c>
      <c r="W2491">
        <v>-1</v>
      </c>
      <c r="X2491">
        <v>-1</v>
      </c>
      <c r="Y2491">
        <v>-1</v>
      </c>
      <c r="Z2491">
        <v>-1</v>
      </c>
      <c r="AA2491">
        <v>-1</v>
      </c>
      <c r="AB2491">
        <v>-1</v>
      </c>
      <c r="AC2491">
        <v>-1</v>
      </c>
      <c r="AD2491">
        <v>-1</v>
      </c>
      <c r="AE2491">
        <v>-1</v>
      </c>
      <c r="AF2491">
        <v>-1</v>
      </c>
      <c r="AG2491">
        <v>-1</v>
      </c>
      <c r="AH2491">
        <v>-1</v>
      </c>
      <c r="AI2491">
        <v>-1</v>
      </c>
      <c r="AJ2491">
        <v>-1</v>
      </c>
      <c r="AK2491">
        <v>1</v>
      </c>
      <c r="AL2491">
        <v>3</v>
      </c>
      <c r="AM2491" t="s">
        <v>195</v>
      </c>
      <c r="AN2491">
        <v>2121</v>
      </c>
      <c r="AT2491">
        <v>1097</v>
      </c>
      <c r="AU2491">
        <v>690</v>
      </c>
      <c r="AV2491">
        <v>1046</v>
      </c>
      <c r="AW2491">
        <v>938</v>
      </c>
      <c r="AX2491">
        <v>1118</v>
      </c>
      <c r="AY2491">
        <v>2860</v>
      </c>
      <c r="AZ2491">
        <v>1645</v>
      </c>
      <c r="BA2491">
        <v>2000</v>
      </c>
      <c r="BB2491">
        <v>1937</v>
      </c>
      <c r="BC2491">
        <v>2276</v>
      </c>
      <c r="BD2491">
        <v>2184</v>
      </c>
      <c r="BE2491">
        <v>1640</v>
      </c>
      <c r="BF2491">
        <v>1368</v>
      </c>
      <c r="BG2491">
        <v>1799</v>
      </c>
      <c r="BH2491">
        <v>1799</v>
      </c>
      <c r="BI2491">
        <v>1797</v>
      </c>
      <c r="BJ2491" s="2">
        <f>ROUND(SUM(BH2491:BI2491)/SUM($BH$2203:$BI$3101)*(1000*irw_fw_harvest!$AH$16-SUM(IT!$BJ$2176:$BJ$2202)),0)</f>
        <v>3984</v>
      </c>
      <c r="BK2491" s="2">
        <f>ROUND(SUM(BH2491:BI2491)/SUM($BH$2203:$BI$3101)*(1000*irw_fw_harvest!$AI$16-SUM(IT!$BK$2176:$BK$2202)),0)</f>
        <v>3982</v>
      </c>
      <c r="BM2491" s="7">
        <f>ROUND(SUM(BH2491:BI2491)/SUM($BH$2203:$BI$3101)*(1000*irw_fw_harvest!$AH$46),0)</f>
        <v>1853</v>
      </c>
      <c r="BN2491" s="7">
        <f>ROUND(SUM(BH2491:BI2491)/SUM($BH$2203:$BI$3101)*(1000*irw_fw_harvest!$AI$46),0)</f>
        <v>1853</v>
      </c>
      <c r="BP2491" s="12">
        <f t="shared" si="2271"/>
        <v>5837</v>
      </c>
      <c r="BQ2491" s="12">
        <f t="shared" si="2272"/>
        <v>5835</v>
      </c>
    </row>
    <row r="2492" spans="1:69" ht="19.5" x14ac:dyDescent="0.6">
      <c r="A2492" t="s">
        <v>200</v>
      </c>
      <c r="B2492" t="s">
        <v>169</v>
      </c>
      <c r="C2492" t="s">
        <v>291</v>
      </c>
      <c r="D2492" t="s">
        <v>374</v>
      </c>
      <c r="E2492" t="s">
        <v>183</v>
      </c>
      <c r="F2492" t="s">
        <v>173</v>
      </c>
      <c r="G2492" t="s">
        <v>174</v>
      </c>
      <c r="H2492" t="s">
        <v>181</v>
      </c>
      <c r="I2492">
        <v>1</v>
      </c>
      <c r="J2492" t="s">
        <v>176</v>
      </c>
      <c r="K2492" t="b">
        <v>0</v>
      </c>
      <c r="L2492">
        <v>20</v>
      </c>
      <c r="M2492">
        <v>210</v>
      </c>
      <c r="N2492">
        <v>20</v>
      </c>
      <c r="O2492">
        <v>210</v>
      </c>
      <c r="P2492">
        <v>3</v>
      </c>
      <c r="Q2492">
        <v>-1</v>
      </c>
      <c r="R2492">
        <v>-1</v>
      </c>
      <c r="S2492">
        <v>-1</v>
      </c>
      <c r="T2492">
        <v>-1</v>
      </c>
      <c r="U2492">
        <v>-1</v>
      </c>
      <c r="V2492">
        <v>-1</v>
      </c>
      <c r="W2492">
        <v>-1</v>
      </c>
      <c r="X2492">
        <v>-1</v>
      </c>
      <c r="Y2492">
        <v>-1</v>
      </c>
      <c r="Z2492">
        <v>-1</v>
      </c>
      <c r="AA2492">
        <v>-1</v>
      </c>
      <c r="AB2492">
        <v>-1</v>
      </c>
      <c r="AC2492">
        <v>-1</v>
      </c>
      <c r="AD2492">
        <v>-1</v>
      </c>
      <c r="AE2492">
        <v>-1</v>
      </c>
      <c r="AF2492">
        <v>-1</v>
      </c>
      <c r="AG2492">
        <v>-1</v>
      </c>
      <c r="AH2492">
        <v>-1</v>
      </c>
      <c r="AI2492">
        <v>-1</v>
      </c>
      <c r="AJ2492">
        <v>-1</v>
      </c>
      <c r="AK2492">
        <v>1</v>
      </c>
      <c r="AL2492">
        <v>3</v>
      </c>
      <c r="AM2492" t="s">
        <v>195</v>
      </c>
      <c r="AN2492">
        <v>2121</v>
      </c>
      <c r="AT2492">
        <v>24568</v>
      </c>
      <c r="AU2492">
        <v>15463</v>
      </c>
      <c r="AV2492">
        <v>23434</v>
      </c>
      <c r="AW2492">
        <v>21015</v>
      </c>
      <c r="AX2492">
        <v>25047</v>
      </c>
      <c r="AY2492">
        <v>64045</v>
      </c>
      <c r="AZ2492">
        <v>36840</v>
      </c>
      <c r="BA2492">
        <v>44796</v>
      </c>
      <c r="BB2492">
        <v>43389</v>
      </c>
      <c r="BC2492">
        <v>50987</v>
      </c>
      <c r="BD2492">
        <v>48923</v>
      </c>
      <c r="BE2492">
        <v>36732</v>
      </c>
      <c r="BF2492">
        <v>30650</v>
      </c>
      <c r="BG2492">
        <v>40284</v>
      </c>
      <c r="BH2492">
        <v>40304</v>
      </c>
      <c r="BI2492">
        <v>40239</v>
      </c>
      <c r="BJ2492" s="2">
        <f>ROUND(SUM(BH2492:BI2492)/SUM($BH$2203:$BI$3101)*(1000*irw_fw_harvest!$AH$16-SUM(IT!$BJ$2176:$BJ$2202)),0)</f>
        <v>89236</v>
      </c>
      <c r="BK2492" s="2">
        <f>ROUND(SUM(BH2492:BI2492)/SUM($BH$2203:$BI$3101)*(1000*irw_fw_harvest!$AI$16-SUM(IT!$BK$2176:$BK$2202)),0)</f>
        <v>89191</v>
      </c>
      <c r="BM2492" s="7">
        <f>ROUND(SUM(BH2492:BI2492)/SUM($BH$2203:$BI$3101)*(1000*irw_fw_harvest!$AH$46),0)</f>
        <v>41510</v>
      </c>
      <c r="BN2492" s="7">
        <f>ROUND(SUM(BH2492:BI2492)/SUM($BH$2203:$BI$3101)*(1000*irw_fw_harvest!$AI$46),0)</f>
        <v>41510</v>
      </c>
      <c r="BP2492" s="12">
        <f t="shared" si="2271"/>
        <v>130746</v>
      </c>
      <c r="BQ2492" s="12">
        <f t="shared" si="2272"/>
        <v>130701</v>
      </c>
    </row>
    <row r="2493" spans="1:69" ht="19.5" x14ac:dyDescent="0.6">
      <c r="A2493" t="s">
        <v>200</v>
      </c>
      <c r="B2493" t="s">
        <v>169</v>
      </c>
      <c r="C2493" t="s">
        <v>179</v>
      </c>
      <c r="D2493" t="s">
        <v>374</v>
      </c>
      <c r="E2493" t="s">
        <v>183</v>
      </c>
      <c r="F2493" t="s">
        <v>173</v>
      </c>
      <c r="G2493" t="s">
        <v>174</v>
      </c>
      <c r="H2493" t="s">
        <v>181</v>
      </c>
      <c r="I2493">
        <v>1</v>
      </c>
      <c r="J2493" t="s">
        <v>176</v>
      </c>
      <c r="K2493" t="b">
        <v>0</v>
      </c>
      <c r="L2493">
        <v>20</v>
      </c>
      <c r="M2493">
        <v>210</v>
      </c>
      <c r="N2493">
        <v>20</v>
      </c>
      <c r="O2493">
        <v>210</v>
      </c>
      <c r="P2493">
        <v>3</v>
      </c>
      <c r="Q2493">
        <v>-1</v>
      </c>
      <c r="R2493">
        <v>-1</v>
      </c>
      <c r="S2493">
        <v>-1</v>
      </c>
      <c r="T2493">
        <v>-1</v>
      </c>
      <c r="U2493">
        <v>-1</v>
      </c>
      <c r="V2493">
        <v>-1</v>
      </c>
      <c r="W2493">
        <v>-1</v>
      </c>
      <c r="X2493">
        <v>-1</v>
      </c>
      <c r="Y2493">
        <v>-1</v>
      </c>
      <c r="Z2493">
        <v>-1</v>
      </c>
      <c r="AA2493">
        <v>-1</v>
      </c>
      <c r="AB2493">
        <v>-1</v>
      </c>
      <c r="AC2493">
        <v>-1</v>
      </c>
      <c r="AD2493">
        <v>-1</v>
      </c>
      <c r="AE2493">
        <v>-1</v>
      </c>
      <c r="AF2493">
        <v>-1</v>
      </c>
      <c r="AG2493">
        <v>-1</v>
      </c>
      <c r="AH2493">
        <v>-1</v>
      </c>
      <c r="AI2493">
        <v>-1</v>
      </c>
      <c r="AJ2493">
        <v>-1</v>
      </c>
      <c r="AK2493">
        <v>1</v>
      </c>
      <c r="AL2493">
        <v>3</v>
      </c>
      <c r="AM2493" t="s">
        <v>195</v>
      </c>
      <c r="AN2493">
        <v>2121</v>
      </c>
      <c r="AT2493">
        <v>18310</v>
      </c>
      <c r="AU2493">
        <v>11525</v>
      </c>
      <c r="AV2493">
        <v>17465</v>
      </c>
      <c r="AW2493">
        <v>15662</v>
      </c>
      <c r="AX2493">
        <v>18668</v>
      </c>
      <c r="AY2493">
        <v>47732</v>
      </c>
      <c r="AZ2493">
        <v>27457</v>
      </c>
      <c r="BA2493">
        <v>33386</v>
      </c>
      <c r="BB2493">
        <v>32338</v>
      </c>
      <c r="BC2493">
        <v>38000</v>
      </c>
      <c r="BD2493">
        <v>36462</v>
      </c>
      <c r="BE2493">
        <v>27376</v>
      </c>
      <c r="BF2493">
        <v>22844</v>
      </c>
      <c r="BG2493">
        <v>30023</v>
      </c>
      <c r="BH2493">
        <v>30038</v>
      </c>
      <c r="BI2493">
        <v>29990</v>
      </c>
      <c r="BJ2493" s="2">
        <f>ROUND(SUM(BH2493:BI2493)/SUM($BH$2203:$BI$3101)*(1000*irw_fw_harvest!$AH$16-SUM(IT!$BJ$2176:$BJ$2202)),0)</f>
        <v>66507</v>
      </c>
      <c r="BK2493" s="2">
        <f>ROUND(SUM(BH2493:BI2493)/SUM($BH$2203:$BI$3101)*(1000*irw_fw_harvest!$AI$16-SUM(IT!$BK$2176:$BK$2202)),0)</f>
        <v>66473</v>
      </c>
      <c r="BM2493" s="7">
        <f>ROUND(SUM(BH2493:BI2493)/SUM($BH$2203:$BI$3101)*(1000*irw_fw_harvest!$AH$46),0)</f>
        <v>30937</v>
      </c>
      <c r="BN2493" s="7">
        <f>ROUND(SUM(BH2493:BI2493)/SUM($BH$2203:$BI$3101)*(1000*irw_fw_harvest!$AI$46),0)</f>
        <v>30937</v>
      </c>
      <c r="BP2493" s="12">
        <f t="shared" si="2271"/>
        <v>97444</v>
      </c>
      <c r="BQ2493" s="12">
        <f t="shared" si="2272"/>
        <v>97410</v>
      </c>
    </row>
    <row r="2494" spans="1:69" ht="19.5" x14ac:dyDescent="0.6">
      <c r="A2494" t="s">
        <v>200</v>
      </c>
      <c r="B2494" t="s">
        <v>169</v>
      </c>
      <c r="C2494" t="s">
        <v>179</v>
      </c>
      <c r="D2494" t="s">
        <v>374</v>
      </c>
      <c r="E2494" t="s">
        <v>203</v>
      </c>
      <c r="F2494" t="s">
        <v>173</v>
      </c>
      <c r="G2494" t="s">
        <v>174</v>
      </c>
      <c r="H2494" t="s">
        <v>181</v>
      </c>
      <c r="I2494">
        <v>1</v>
      </c>
      <c r="J2494" t="s">
        <v>176</v>
      </c>
      <c r="K2494" t="b">
        <v>0</v>
      </c>
      <c r="L2494">
        <v>120</v>
      </c>
      <c r="M2494">
        <v>210</v>
      </c>
      <c r="N2494">
        <v>120</v>
      </c>
      <c r="O2494">
        <v>210</v>
      </c>
      <c r="P2494">
        <v>3</v>
      </c>
      <c r="Q2494">
        <v>-1</v>
      </c>
      <c r="R2494">
        <v>-1</v>
      </c>
      <c r="S2494">
        <v>-1</v>
      </c>
      <c r="T2494">
        <v>-1</v>
      </c>
      <c r="U2494">
        <v>-1</v>
      </c>
      <c r="V2494">
        <v>-1</v>
      </c>
      <c r="W2494">
        <v>-1</v>
      </c>
      <c r="X2494">
        <v>-1</v>
      </c>
      <c r="Y2494">
        <v>-1</v>
      </c>
      <c r="Z2494">
        <v>-1</v>
      </c>
      <c r="AA2494">
        <v>-1</v>
      </c>
      <c r="AB2494">
        <v>-1</v>
      </c>
      <c r="AC2494">
        <v>-1</v>
      </c>
      <c r="AD2494">
        <v>-1</v>
      </c>
      <c r="AE2494">
        <v>-1</v>
      </c>
      <c r="AF2494">
        <v>-1</v>
      </c>
      <c r="AG2494">
        <v>-1</v>
      </c>
      <c r="AH2494">
        <v>-1</v>
      </c>
      <c r="AI2494">
        <v>-1</v>
      </c>
      <c r="AJ2494">
        <v>-1</v>
      </c>
      <c r="AK2494">
        <v>1</v>
      </c>
      <c r="AL2494">
        <v>3</v>
      </c>
      <c r="AM2494" t="s">
        <v>195</v>
      </c>
      <c r="AN2494">
        <v>2121</v>
      </c>
      <c r="AT2494">
        <v>2685</v>
      </c>
      <c r="AU2494">
        <v>1690</v>
      </c>
      <c r="AV2494">
        <v>2561</v>
      </c>
      <c r="AW2494">
        <v>2297</v>
      </c>
      <c r="AX2494">
        <v>2738</v>
      </c>
      <c r="AY2494">
        <v>7001</v>
      </c>
      <c r="AZ2494">
        <v>4027</v>
      </c>
      <c r="BA2494">
        <v>4897</v>
      </c>
      <c r="BB2494">
        <v>4743</v>
      </c>
      <c r="BC2494">
        <v>5574</v>
      </c>
      <c r="BD2494">
        <v>5348</v>
      </c>
      <c r="BE2494">
        <v>4015</v>
      </c>
      <c r="BF2494">
        <v>3350</v>
      </c>
      <c r="BG2494">
        <v>4404</v>
      </c>
      <c r="BH2494">
        <v>4406</v>
      </c>
      <c r="BI2494">
        <v>4399</v>
      </c>
      <c r="BJ2494" s="2">
        <f>ROUND(SUM(BH2494:BI2494)/SUM($BH$2203:$BI$3101)*(1000*irw_fw_harvest!$AH$16-SUM(IT!$BJ$2176:$BJ$2202)),0)</f>
        <v>9755</v>
      </c>
      <c r="BK2494" s="2">
        <f>ROUND(SUM(BH2494:BI2494)/SUM($BH$2203:$BI$3101)*(1000*irw_fw_harvest!$AI$16-SUM(IT!$BK$2176:$BK$2202)),0)</f>
        <v>9750</v>
      </c>
      <c r="BM2494" s="7">
        <f>ROUND(SUM(BH2494:BI2494)/SUM($BH$2203:$BI$3101)*(1000*irw_fw_harvest!$AH$46),0)</f>
        <v>4538</v>
      </c>
      <c r="BN2494" s="7">
        <f>ROUND(SUM(BH2494:BI2494)/SUM($BH$2203:$BI$3101)*(1000*irw_fw_harvest!$AI$46),0)</f>
        <v>4538</v>
      </c>
      <c r="BP2494" s="12">
        <f t="shared" si="2271"/>
        <v>14293</v>
      </c>
      <c r="BQ2494" s="12">
        <f t="shared" si="2272"/>
        <v>14288</v>
      </c>
    </row>
    <row r="2495" spans="1:69" ht="19.5" x14ac:dyDescent="0.6">
      <c r="A2495" t="s">
        <v>200</v>
      </c>
      <c r="B2495" t="s">
        <v>169</v>
      </c>
      <c r="C2495" t="s">
        <v>209</v>
      </c>
      <c r="D2495" t="s">
        <v>374</v>
      </c>
      <c r="E2495" t="s">
        <v>183</v>
      </c>
      <c r="F2495" t="s">
        <v>173</v>
      </c>
      <c r="G2495" t="s">
        <v>174</v>
      </c>
      <c r="H2495" t="s">
        <v>181</v>
      </c>
      <c r="I2495">
        <v>1</v>
      </c>
      <c r="J2495" t="s">
        <v>176</v>
      </c>
      <c r="K2495" t="b">
        <v>0</v>
      </c>
      <c r="L2495">
        <v>20</v>
      </c>
      <c r="M2495">
        <v>210</v>
      </c>
      <c r="N2495">
        <v>20</v>
      </c>
      <c r="O2495">
        <v>210</v>
      </c>
      <c r="P2495">
        <v>3</v>
      </c>
      <c r="Q2495">
        <v>-1</v>
      </c>
      <c r="R2495">
        <v>-1</v>
      </c>
      <c r="S2495">
        <v>-1</v>
      </c>
      <c r="T2495">
        <v>-1</v>
      </c>
      <c r="U2495">
        <v>-1</v>
      </c>
      <c r="V2495">
        <v>-1</v>
      </c>
      <c r="W2495">
        <v>-1</v>
      </c>
      <c r="X2495">
        <v>-1</v>
      </c>
      <c r="Y2495">
        <v>-1</v>
      </c>
      <c r="Z2495">
        <v>-1</v>
      </c>
      <c r="AA2495">
        <v>-1</v>
      </c>
      <c r="AB2495">
        <v>-1</v>
      </c>
      <c r="AC2495">
        <v>-1</v>
      </c>
      <c r="AD2495">
        <v>-1</v>
      </c>
      <c r="AE2495">
        <v>-1</v>
      </c>
      <c r="AF2495">
        <v>-1</v>
      </c>
      <c r="AG2495">
        <v>-1</v>
      </c>
      <c r="AH2495">
        <v>-1</v>
      </c>
      <c r="AI2495">
        <v>-1</v>
      </c>
      <c r="AJ2495">
        <v>-1</v>
      </c>
      <c r="AK2495">
        <v>1</v>
      </c>
      <c r="AL2495">
        <v>3</v>
      </c>
      <c r="AM2495" t="s">
        <v>195</v>
      </c>
      <c r="AN2495">
        <v>2121</v>
      </c>
      <c r="AT2495">
        <v>2604</v>
      </c>
      <c r="AU2495">
        <v>1639</v>
      </c>
      <c r="AV2495">
        <v>2484</v>
      </c>
      <c r="AW2495">
        <v>2227</v>
      </c>
      <c r="AX2495">
        <v>2654</v>
      </c>
      <c r="AY2495">
        <v>6788</v>
      </c>
      <c r="AZ2495">
        <v>3904</v>
      </c>
      <c r="BA2495">
        <v>4748</v>
      </c>
      <c r="BB2495">
        <v>4599</v>
      </c>
      <c r="BC2495">
        <v>5404</v>
      </c>
      <c r="BD2495">
        <v>5185</v>
      </c>
      <c r="BE2495">
        <v>3893</v>
      </c>
      <c r="BF2495">
        <v>3248</v>
      </c>
      <c r="BG2495">
        <v>4270</v>
      </c>
      <c r="BH2495">
        <v>4272</v>
      </c>
      <c r="BI2495">
        <v>4265</v>
      </c>
      <c r="BJ2495" s="2">
        <f>ROUND(SUM(BH2495:BI2495)/SUM($BH$2203:$BI$3101)*(1000*irw_fw_harvest!$AH$16-SUM(IT!$BJ$2176:$BJ$2202)),0)</f>
        <v>9458</v>
      </c>
      <c r="BK2495" s="2">
        <f>ROUND(SUM(BH2495:BI2495)/SUM($BH$2203:$BI$3101)*(1000*irw_fw_harvest!$AI$16-SUM(IT!$BK$2176:$BK$2202)),0)</f>
        <v>9454</v>
      </c>
      <c r="BM2495" s="7">
        <f>ROUND(SUM(BH2495:BI2495)/SUM($BH$2203:$BI$3101)*(1000*irw_fw_harvest!$AH$46),0)</f>
        <v>4400</v>
      </c>
      <c r="BN2495" s="7">
        <f>ROUND(SUM(BH2495:BI2495)/SUM($BH$2203:$BI$3101)*(1000*irw_fw_harvest!$AI$46),0)</f>
        <v>4400</v>
      </c>
      <c r="BP2495" s="12">
        <f t="shared" si="2271"/>
        <v>13858</v>
      </c>
      <c r="BQ2495" s="12">
        <f t="shared" si="2272"/>
        <v>13854</v>
      </c>
    </row>
    <row r="2496" spans="1:69" ht="19.5" x14ac:dyDescent="0.6">
      <c r="A2496" t="s">
        <v>200</v>
      </c>
      <c r="B2496" t="s">
        <v>169</v>
      </c>
      <c r="C2496" t="s">
        <v>353</v>
      </c>
      <c r="D2496" t="s">
        <v>374</v>
      </c>
      <c r="E2496" t="s">
        <v>183</v>
      </c>
      <c r="F2496" t="s">
        <v>173</v>
      </c>
      <c r="G2496" t="s">
        <v>174</v>
      </c>
      <c r="H2496" t="s">
        <v>181</v>
      </c>
      <c r="I2496">
        <v>1</v>
      </c>
      <c r="J2496" t="s">
        <v>176</v>
      </c>
      <c r="K2496" t="b">
        <v>0</v>
      </c>
      <c r="L2496">
        <v>20</v>
      </c>
      <c r="M2496">
        <v>210</v>
      </c>
      <c r="N2496">
        <v>20</v>
      </c>
      <c r="O2496">
        <v>210</v>
      </c>
      <c r="P2496">
        <v>3</v>
      </c>
      <c r="Q2496">
        <v>-1</v>
      </c>
      <c r="R2496">
        <v>-1</v>
      </c>
      <c r="S2496">
        <v>-1</v>
      </c>
      <c r="T2496">
        <v>-1</v>
      </c>
      <c r="U2496">
        <v>-1</v>
      </c>
      <c r="V2496">
        <v>-1</v>
      </c>
      <c r="W2496">
        <v>-1</v>
      </c>
      <c r="X2496">
        <v>-1</v>
      </c>
      <c r="Y2496">
        <v>-1</v>
      </c>
      <c r="Z2496">
        <v>-1</v>
      </c>
      <c r="AA2496">
        <v>-1</v>
      </c>
      <c r="AB2496">
        <v>-1</v>
      </c>
      <c r="AC2496">
        <v>-1</v>
      </c>
      <c r="AD2496">
        <v>-1</v>
      </c>
      <c r="AE2496">
        <v>-1</v>
      </c>
      <c r="AF2496">
        <v>-1</v>
      </c>
      <c r="AG2496">
        <v>-1</v>
      </c>
      <c r="AH2496">
        <v>-1</v>
      </c>
      <c r="AI2496">
        <v>-1</v>
      </c>
      <c r="AJ2496">
        <v>-1</v>
      </c>
      <c r="AK2496">
        <v>1</v>
      </c>
      <c r="AL2496">
        <v>3</v>
      </c>
      <c r="AM2496" t="s">
        <v>195</v>
      </c>
      <c r="AN2496">
        <v>2121</v>
      </c>
      <c r="AT2496">
        <v>6911</v>
      </c>
      <c r="AU2496">
        <v>4350</v>
      </c>
      <c r="AV2496">
        <v>6592</v>
      </c>
      <c r="AW2496">
        <v>5911</v>
      </c>
      <c r="AX2496">
        <v>7046</v>
      </c>
      <c r="AY2496">
        <v>18017</v>
      </c>
      <c r="AZ2496">
        <v>10363</v>
      </c>
      <c r="BA2496">
        <v>12602</v>
      </c>
      <c r="BB2496">
        <v>12206</v>
      </c>
      <c r="BC2496">
        <v>14343</v>
      </c>
      <c r="BD2496">
        <v>13763</v>
      </c>
      <c r="BE2496">
        <v>10333</v>
      </c>
      <c r="BF2496">
        <v>8622</v>
      </c>
      <c r="BG2496">
        <v>11332</v>
      </c>
      <c r="BH2496">
        <v>11338</v>
      </c>
      <c r="BI2496">
        <v>11320</v>
      </c>
      <c r="BJ2496" s="2">
        <f>ROUND(SUM(BH2496:BI2496)/SUM($BH$2203:$BI$3101)*(1000*irw_fw_harvest!$AH$16-SUM(IT!$BJ$2176:$BJ$2202)),0)</f>
        <v>25103</v>
      </c>
      <c r="BK2496" s="2">
        <f>ROUND(SUM(BH2496:BI2496)/SUM($BH$2203:$BI$3101)*(1000*irw_fw_harvest!$AI$16-SUM(IT!$BK$2176:$BK$2202)),0)</f>
        <v>25091</v>
      </c>
      <c r="BM2496" s="7">
        <f>ROUND(SUM(BH2496:BI2496)/SUM($BH$2203:$BI$3101)*(1000*irw_fw_harvest!$AH$46),0)</f>
        <v>11677</v>
      </c>
      <c r="BN2496" s="7">
        <f>ROUND(SUM(BH2496:BI2496)/SUM($BH$2203:$BI$3101)*(1000*irw_fw_harvest!$AI$46),0)</f>
        <v>11677</v>
      </c>
      <c r="BP2496" s="12">
        <f t="shared" si="2271"/>
        <v>36780</v>
      </c>
      <c r="BQ2496" s="12">
        <f t="shared" si="2272"/>
        <v>36768</v>
      </c>
    </row>
    <row r="2497" spans="1:69" ht="19.5" x14ac:dyDescent="0.6">
      <c r="A2497" t="s">
        <v>200</v>
      </c>
      <c r="B2497" t="s">
        <v>169</v>
      </c>
      <c r="C2497" t="s">
        <v>185</v>
      </c>
      <c r="D2497" t="s">
        <v>374</v>
      </c>
      <c r="E2497" t="s">
        <v>183</v>
      </c>
      <c r="F2497" t="s">
        <v>173</v>
      </c>
      <c r="G2497" t="s">
        <v>174</v>
      </c>
      <c r="H2497" t="s">
        <v>181</v>
      </c>
      <c r="I2497">
        <v>1</v>
      </c>
      <c r="J2497" t="s">
        <v>176</v>
      </c>
      <c r="K2497" t="b">
        <v>0</v>
      </c>
      <c r="L2497">
        <v>20</v>
      </c>
      <c r="M2497">
        <v>210</v>
      </c>
      <c r="N2497">
        <v>20</v>
      </c>
      <c r="O2497">
        <v>210</v>
      </c>
      <c r="P2497">
        <v>3</v>
      </c>
      <c r="Q2497">
        <v>-1</v>
      </c>
      <c r="R2497">
        <v>-1</v>
      </c>
      <c r="S2497">
        <v>-1</v>
      </c>
      <c r="T2497">
        <v>-1</v>
      </c>
      <c r="U2497">
        <v>-1</v>
      </c>
      <c r="V2497">
        <v>-1</v>
      </c>
      <c r="W2497">
        <v>-1</v>
      </c>
      <c r="X2497">
        <v>-1</v>
      </c>
      <c r="Y2497">
        <v>-1</v>
      </c>
      <c r="Z2497">
        <v>-1</v>
      </c>
      <c r="AA2497">
        <v>-1</v>
      </c>
      <c r="AB2497">
        <v>-1</v>
      </c>
      <c r="AC2497">
        <v>-1</v>
      </c>
      <c r="AD2497">
        <v>-1</v>
      </c>
      <c r="AE2497">
        <v>-1</v>
      </c>
      <c r="AF2497">
        <v>-1</v>
      </c>
      <c r="AG2497">
        <v>-1</v>
      </c>
      <c r="AH2497">
        <v>-1</v>
      </c>
      <c r="AI2497">
        <v>-1</v>
      </c>
      <c r="AJ2497">
        <v>-1</v>
      </c>
      <c r="AK2497">
        <v>1</v>
      </c>
      <c r="AL2497">
        <v>3</v>
      </c>
      <c r="AM2497" t="s">
        <v>195</v>
      </c>
      <c r="AN2497">
        <v>2121</v>
      </c>
      <c r="AT2497">
        <v>35066</v>
      </c>
      <c r="AU2497">
        <v>22071</v>
      </c>
      <c r="AV2497">
        <v>33448</v>
      </c>
      <c r="AW2497">
        <v>29994</v>
      </c>
      <c r="AX2497">
        <v>35750</v>
      </c>
      <c r="AY2497">
        <v>91410</v>
      </c>
      <c r="AZ2497">
        <v>52581</v>
      </c>
      <c r="BA2497">
        <v>63937</v>
      </c>
      <c r="BB2497">
        <v>61929</v>
      </c>
      <c r="BC2497">
        <v>72773</v>
      </c>
      <c r="BD2497">
        <v>69827</v>
      </c>
      <c r="BE2497">
        <v>52427</v>
      </c>
      <c r="BF2497">
        <v>43747</v>
      </c>
      <c r="BG2497">
        <v>57497</v>
      </c>
      <c r="BH2497">
        <v>57526</v>
      </c>
      <c r="BI2497">
        <v>57433</v>
      </c>
      <c r="BJ2497" s="2">
        <f>ROUND(SUM(BH2497:BI2497)/SUM($BH$2203:$BI$3101)*(1000*irw_fw_harvest!$AH$16-SUM(IT!$BJ$2176:$BJ$2202)),0)</f>
        <v>127366</v>
      </c>
      <c r="BK2497" s="2">
        <f>ROUND(SUM(BH2497:BI2497)/SUM($BH$2203:$BI$3101)*(1000*irw_fw_harvest!$AI$16-SUM(IT!$BK$2176:$BK$2202)),0)</f>
        <v>127302</v>
      </c>
      <c r="BM2497" s="7">
        <f>ROUND(SUM(BH2497:BI2497)/SUM($BH$2203:$BI$3101)*(1000*irw_fw_harvest!$AH$46),0)</f>
        <v>59247</v>
      </c>
      <c r="BN2497" s="7">
        <f>ROUND(SUM(BH2497:BI2497)/SUM($BH$2203:$BI$3101)*(1000*irw_fw_harvest!$AI$46),0)</f>
        <v>59247</v>
      </c>
      <c r="BP2497" s="12">
        <f t="shared" si="2271"/>
        <v>186613</v>
      </c>
      <c r="BQ2497" s="12">
        <f t="shared" si="2272"/>
        <v>186549</v>
      </c>
    </row>
    <row r="2498" spans="1:69" ht="19.5" x14ac:dyDescent="0.6">
      <c r="A2498" t="s">
        <v>200</v>
      </c>
      <c r="B2498" t="s">
        <v>169</v>
      </c>
      <c r="C2498" t="s">
        <v>185</v>
      </c>
      <c r="D2498" t="s">
        <v>374</v>
      </c>
      <c r="E2498" t="s">
        <v>203</v>
      </c>
      <c r="F2498" t="s">
        <v>173</v>
      </c>
      <c r="G2498" t="s">
        <v>174</v>
      </c>
      <c r="H2498" t="s">
        <v>181</v>
      </c>
      <c r="I2498">
        <v>1</v>
      </c>
      <c r="J2498" t="s">
        <v>176</v>
      </c>
      <c r="K2498" t="b">
        <v>0</v>
      </c>
      <c r="L2498">
        <v>120</v>
      </c>
      <c r="M2498">
        <v>210</v>
      </c>
      <c r="N2498">
        <v>120</v>
      </c>
      <c r="O2498">
        <v>210</v>
      </c>
      <c r="P2498">
        <v>3</v>
      </c>
      <c r="Q2498">
        <v>-1</v>
      </c>
      <c r="R2498">
        <v>-1</v>
      </c>
      <c r="S2498">
        <v>-1</v>
      </c>
      <c r="T2498">
        <v>-1</v>
      </c>
      <c r="U2498">
        <v>-1</v>
      </c>
      <c r="V2498">
        <v>-1</v>
      </c>
      <c r="W2498">
        <v>-1</v>
      </c>
      <c r="X2498">
        <v>-1</v>
      </c>
      <c r="Y2498">
        <v>-1</v>
      </c>
      <c r="Z2498">
        <v>-1</v>
      </c>
      <c r="AA2498">
        <v>-1</v>
      </c>
      <c r="AB2498">
        <v>-1</v>
      </c>
      <c r="AC2498">
        <v>-1</v>
      </c>
      <c r="AD2498">
        <v>-1</v>
      </c>
      <c r="AE2498">
        <v>-1</v>
      </c>
      <c r="AF2498">
        <v>-1</v>
      </c>
      <c r="AG2498">
        <v>-1</v>
      </c>
      <c r="AH2498">
        <v>-1</v>
      </c>
      <c r="AI2498">
        <v>-1</v>
      </c>
      <c r="AJ2498">
        <v>-1</v>
      </c>
      <c r="AK2498">
        <v>1</v>
      </c>
      <c r="AL2498">
        <v>3</v>
      </c>
      <c r="AM2498" t="s">
        <v>195</v>
      </c>
      <c r="AN2498">
        <v>2121</v>
      </c>
      <c r="AT2498">
        <v>3198</v>
      </c>
      <c r="AU2498">
        <v>2013</v>
      </c>
      <c r="AV2498">
        <v>3051</v>
      </c>
      <c r="AW2498">
        <v>2736</v>
      </c>
      <c r="AX2498">
        <v>3261</v>
      </c>
      <c r="AY2498">
        <v>8339</v>
      </c>
      <c r="AZ2498">
        <v>4796</v>
      </c>
      <c r="BA2498">
        <v>5832</v>
      </c>
      <c r="BB2498">
        <v>5649</v>
      </c>
      <c r="BC2498">
        <v>6638</v>
      </c>
      <c r="BD2498">
        <v>6370</v>
      </c>
      <c r="BE2498">
        <v>4782</v>
      </c>
      <c r="BF2498">
        <v>3990</v>
      </c>
      <c r="BG2498">
        <v>5245</v>
      </c>
      <c r="BH2498">
        <v>5247</v>
      </c>
      <c r="BI2498">
        <v>5239</v>
      </c>
      <c r="BJ2498" s="2">
        <f>ROUND(SUM(BH2498:BI2498)/SUM($BH$2203:$BI$3101)*(1000*irw_fw_harvest!$AH$16-SUM(IT!$BJ$2176:$BJ$2202)),0)</f>
        <v>11618</v>
      </c>
      <c r="BK2498" s="2">
        <f>ROUND(SUM(BH2498:BI2498)/SUM($BH$2203:$BI$3101)*(1000*irw_fw_harvest!$AI$16-SUM(IT!$BK$2176:$BK$2202)),0)</f>
        <v>11612</v>
      </c>
      <c r="BM2498" s="7">
        <f>ROUND(SUM(BH2498:BI2498)/SUM($BH$2203:$BI$3101)*(1000*irw_fw_harvest!$AH$46),0)</f>
        <v>5404</v>
      </c>
      <c r="BN2498" s="7">
        <f>ROUND(SUM(BH2498:BI2498)/SUM($BH$2203:$BI$3101)*(1000*irw_fw_harvest!$AI$46),0)</f>
        <v>5404</v>
      </c>
      <c r="BP2498" s="12">
        <f t="shared" si="2271"/>
        <v>17022</v>
      </c>
      <c r="BQ2498" s="12">
        <f t="shared" si="2272"/>
        <v>17016</v>
      </c>
    </row>
    <row r="2499" spans="1:69" ht="19.5" x14ac:dyDescent="0.6">
      <c r="A2499" t="s">
        <v>200</v>
      </c>
      <c r="B2499" t="s">
        <v>169</v>
      </c>
      <c r="C2499" t="s">
        <v>354</v>
      </c>
      <c r="D2499" t="s">
        <v>374</v>
      </c>
      <c r="E2499" t="s">
        <v>203</v>
      </c>
      <c r="F2499" t="s">
        <v>173</v>
      </c>
      <c r="G2499" t="s">
        <v>174</v>
      </c>
      <c r="H2499" t="s">
        <v>181</v>
      </c>
      <c r="I2499">
        <v>1</v>
      </c>
      <c r="J2499" t="s">
        <v>176</v>
      </c>
      <c r="K2499" t="b">
        <v>0</v>
      </c>
      <c r="L2499">
        <v>50</v>
      </c>
      <c r="M2499">
        <v>210</v>
      </c>
      <c r="N2499">
        <v>50</v>
      </c>
      <c r="O2499">
        <v>210</v>
      </c>
      <c r="P2499">
        <v>3</v>
      </c>
      <c r="Q2499">
        <v>-1</v>
      </c>
      <c r="R2499">
        <v>-1</v>
      </c>
      <c r="S2499">
        <v>-1</v>
      </c>
      <c r="T2499">
        <v>-1</v>
      </c>
      <c r="U2499">
        <v>-1</v>
      </c>
      <c r="V2499">
        <v>-1</v>
      </c>
      <c r="W2499">
        <v>-1</v>
      </c>
      <c r="X2499">
        <v>-1</v>
      </c>
      <c r="Y2499">
        <v>-1</v>
      </c>
      <c r="Z2499">
        <v>-1</v>
      </c>
      <c r="AA2499">
        <v>-1</v>
      </c>
      <c r="AB2499">
        <v>-1</v>
      </c>
      <c r="AC2499">
        <v>-1</v>
      </c>
      <c r="AD2499">
        <v>-1</v>
      </c>
      <c r="AE2499">
        <v>-1</v>
      </c>
      <c r="AF2499">
        <v>-1</v>
      </c>
      <c r="AG2499">
        <v>-1</v>
      </c>
      <c r="AH2499">
        <v>-1</v>
      </c>
      <c r="AI2499">
        <v>-1</v>
      </c>
      <c r="AJ2499">
        <v>-1</v>
      </c>
      <c r="AK2499">
        <v>1</v>
      </c>
      <c r="AL2499">
        <v>3</v>
      </c>
      <c r="AM2499" t="s">
        <v>195</v>
      </c>
      <c r="AN2499">
        <v>2121</v>
      </c>
      <c r="AT2499">
        <v>100</v>
      </c>
      <c r="AU2499">
        <v>63</v>
      </c>
      <c r="AV2499">
        <v>95</v>
      </c>
      <c r="AW2499">
        <v>85</v>
      </c>
      <c r="AX2499">
        <v>102</v>
      </c>
      <c r="AY2499">
        <v>261</v>
      </c>
      <c r="AZ2499">
        <v>150</v>
      </c>
      <c r="BA2499">
        <v>183</v>
      </c>
      <c r="BB2499">
        <v>177</v>
      </c>
      <c r="BC2499">
        <v>208</v>
      </c>
      <c r="BD2499">
        <v>199</v>
      </c>
      <c r="BE2499">
        <v>150</v>
      </c>
      <c r="BF2499">
        <v>125</v>
      </c>
      <c r="BG2499">
        <v>164</v>
      </c>
      <c r="BH2499">
        <v>164</v>
      </c>
      <c r="BI2499">
        <v>164</v>
      </c>
      <c r="BJ2499" s="2">
        <f>ROUND(SUM(BH2499:BI2499)/SUM($BH$2203:$BI$3101)*(1000*irw_fw_harvest!$AH$16-SUM(IT!$BJ$2176:$BJ$2202)),0)</f>
        <v>363</v>
      </c>
      <c r="BK2499" s="2">
        <f>ROUND(SUM(BH2499:BI2499)/SUM($BH$2203:$BI$3101)*(1000*irw_fw_harvest!$AI$16-SUM(IT!$BK$2176:$BK$2202)),0)</f>
        <v>363</v>
      </c>
      <c r="BM2499" s="7">
        <f>ROUND(SUM(BH2499:BI2499)/SUM($BH$2203:$BI$3101)*(1000*irw_fw_harvest!$AH$46),0)</f>
        <v>169</v>
      </c>
      <c r="BN2499" s="7">
        <f>ROUND(SUM(BH2499:BI2499)/SUM($BH$2203:$BI$3101)*(1000*irw_fw_harvest!$AI$46),0)</f>
        <v>169</v>
      </c>
      <c r="BP2499" s="12">
        <f t="shared" si="2271"/>
        <v>532</v>
      </c>
      <c r="BQ2499" s="12">
        <f t="shared" si="2272"/>
        <v>532</v>
      </c>
    </row>
    <row r="2500" spans="1:69" ht="19.5" x14ac:dyDescent="0.6">
      <c r="A2500" t="s">
        <v>200</v>
      </c>
      <c r="B2500" t="s">
        <v>169</v>
      </c>
      <c r="C2500" t="s">
        <v>357</v>
      </c>
      <c r="D2500" t="s">
        <v>374</v>
      </c>
      <c r="E2500" t="s">
        <v>203</v>
      </c>
      <c r="F2500" t="s">
        <v>173</v>
      </c>
      <c r="G2500" t="s">
        <v>174</v>
      </c>
      <c r="H2500" t="s">
        <v>181</v>
      </c>
      <c r="I2500">
        <v>1</v>
      </c>
      <c r="J2500" t="s">
        <v>176</v>
      </c>
      <c r="K2500" t="b">
        <v>0</v>
      </c>
      <c r="L2500">
        <v>20</v>
      </c>
      <c r="M2500">
        <v>210</v>
      </c>
      <c r="N2500">
        <v>20</v>
      </c>
      <c r="O2500">
        <v>210</v>
      </c>
      <c r="P2500">
        <v>3</v>
      </c>
      <c r="Q2500">
        <v>-1</v>
      </c>
      <c r="R2500">
        <v>-1</v>
      </c>
      <c r="S2500">
        <v>-1</v>
      </c>
      <c r="T2500">
        <v>-1</v>
      </c>
      <c r="U2500">
        <v>-1</v>
      </c>
      <c r="V2500">
        <v>-1</v>
      </c>
      <c r="W2500">
        <v>-1</v>
      </c>
      <c r="X2500">
        <v>-1</v>
      </c>
      <c r="Y2500">
        <v>-1</v>
      </c>
      <c r="Z2500">
        <v>-1</v>
      </c>
      <c r="AA2500">
        <v>-1</v>
      </c>
      <c r="AB2500">
        <v>-1</v>
      </c>
      <c r="AC2500">
        <v>-1</v>
      </c>
      <c r="AD2500">
        <v>-1</v>
      </c>
      <c r="AE2500">
        <v>-1</v>
      </c>
      <c r="AF2500">
        <v>-1</v>
      </c>
      <c r="AG2500">
        <v>-1</v>
      </c>
      <c r="AH2500">
        <v>-1</v>
      </c>
      <c r="AI2500">
        <v>-1</v>
      </c>
      <c r="AJ2500">
        <v>-1</v>
      </c>
      <c r="AK2500">
        <v>1</v>
      </c>
      <c r="AL2500">
        <v>3</v>
      </c>
      <c r="AM2500" t="s">
        <v>195</v>
      </c>
      <c r="AN2500">
        <v>2121</v>
      </c>
      <c r="AT2500">
        <v>231</v>
      </c>
      <c r="AU2500">
        <v>146</v>
      </c>
      <c r="AV2500">
        <v>221</v>
      </c>
      <c r="AW2500">
        <v>198</v>
      </c>
      <c r="AX2500">
        <v>236</v>
      </c>
      <c r="AY2500">
        <v>604</v>
      </c>
      <c r="AZ2500">
        <v>347</v>
      </c>
      <c r="BA2500">
        <v>423</v>
      </c>
      <c r="BB2500">
        <v>409</v>
      </c>
      <c r="BC2500">
        <v>481</v>
      </c>
      <c r="BD2500">
        <v>461</v>
      </c>
      <c r="BE2500">
        <v>346</v>
      </c>
      <c r="BF2500">
        <v>289</v>
      </c>
      <c r="BG2500">
        <v>380</v>
      </c>
      <c r="BH2500">
        <v>380</v>
      </c>
      <c r="BI2500">
        <v>379</v>
      </c>
      <c r="BJ2500" s="2">
        <f>ROUND(SUM(BH2500:BI2500)/SUM($BH$2203:$BI$3101)*(1000*irw_fw_harvest!$AH$16-SUM(IT!$BJ$2176:$BJ$2202)),0)</f>
        <v>841</v>
      </c>
      <c r="BK2500" s="2">
        <f>ROUND(SUM(BH2500:BI2500)/SUM($BH$2203:$BI$3101)*(1000*irw_fw_harvest!$AI$16-SUM(IT!$BK$2176:$BK$2202)),0)</f>
        <v>840</v>
      </c>
      <c r="BM2500" s="7">
        <f>ROUND(SUM(BH2500:BI2500)/SUM($BH$2203:$BI$3101)*(1000*irw_fw_harvest!$AH$46),0)</f>
        <v>391</v>
      </c>
      <c r="BN2500" s="7">
        <f>ROUND(SUM(BH2500:BI2500)/SUM($BH$2203:$BI$3101)*(1000*irw_fw_harvest!$AI$46),0)</f>
        <v>391</v>
      </c>
      <c r="BP2500" s="12">
        <f t="shared" si="2271"/>
        <v>1232</v>
      </c>
      <c r="BQ2500" s="12">
        <f t="shared" si="2272"/>
        <v>1231</v>
      </c>
    </row>
    <row r="2501" spans="1:69" ht="19.5" x14ac:dyDescent="0.6">
      <c r="A2501" t="s">
        <v>200</v>
      </c>
      <c r="B2501" t="s">
        <v>169</v>
      </c>
      <c r="C2501" t="s">
        <v>201</v>
      </c>
      <c r="D2501" t="s">
        <v>374</v>
      </c>
      <c r="E2501" t="s">
        <v>203</v>
      </c>
      <c r="F2501" t="s">
        <v>173</v>
      </c>
      <c r="G2501" t="s">
        <v>174</v>
      </c>
      <c r="H2501" t="s">
        <v>181</v>
      </c>
      <c r="I2501">
        <v>1</v>
      </c>
      <c r="J2501" t="s">
        <v>176</v>
      </c>
      <c r="K2501" t="b">
        <v>0</v>
      </c>
      <c r="L2501">
        <v>20</v>
      </c>
      <c r="M2501">
        <v>210</v>
      </c>
      <c r="N2501">
        <v>20</v>
      </c>
      <c r="O2501">
        <v>210</v>
      </c>
      <c r="P2501">
        <v>3</v>
      </c>
      <c r="Q2501">
        <v>-1</v>
      </c>
      <c r="R2501">
        <v>-1</v>
      </c>
      <c r="S2501">
        <v>-1</v>
      </c>
      <c r="T2501">
        <v>-1</v>
      </c>
      <c r="U2501">
        <v>-1</v>
      </c>
      <c r="V2501">
        <v>-1</v>
      </c>
      <c r="W2501">
        <v>-1</v>
      </c>
      <c r="X2501">
        <v>-1</v>
      </c>
      <c r="Y2501">
        <v>-1</v>
      </c>
      <c r="Z2501">
        <v>-1</v>
      </c>
      <c r="AA2501">
        <v>-1</v>
      </c>
      <c r="AB2501">
        <v>-1</v>
      </c>
      <c r="AC2501">
        <v>-1</v>
      </c>
      <c r="AD2501">
        <v>-1</v>
      </c>
      <c r="AE2501">
        <v>-1</v>
      </c>
      <c r="AF2501">
        <v>-1</v>
      </c>
      <c r="AG2501">
        <v>-1</v>
      </c>
      <c r="AH2501">
        <v>-1</v>
      </c>
      <c r="AI2501">
        <v>-1</v>
      </c>
      <c r="AJ2501">
        <v>-1</v>
      </c>
      <c r="AK2501">
        <v>1</v>
      </c>
      <c r="AL2501">
        <v>3</v>
      </c>
      <c r="AM2501" t="s">
        <v>195</v>
      </c>
      <c r="AN2501">
        <v>2121</v>
      </c>
      <c r="AT2501">
        <v>157</v>
      </c>
      <c r="AU2501">
        <v>99</v>
      </c>
      <c r="AV2501">
        <v>150</v>
      </c>
      <c r="AW2501">
        <v>134</v>
      </c>
      <c r="AX2501">
        <v>160</v>
      </c>
      <c r="AY2501">
        <v>410</v>
      </c>
      <c r="AZ2501">
        <v>235</v>
      </c>
      <c r="BA2501">
        <v>286</v>
      </c>
      <c r="BB2501">
        <v>277</v>
      </c>
      <c r="BC2501">
        <v>326</v>
      </c>
      <c r="BD2501">
        <v>313</v>
      </c>
      <c r="BE2501">
        <v>235</v>
      </c>
      <c r="BF2501">
        <v>196</v>
      </c>
      <c r="BG2501">
        <v>257</v>
      </c>
      <c r="BH2501">
        <v>258</v>
      </c>
      <c r="BI2501">
        <v>257</v>
      </c>
      <c r="BJ2501" s="2">
        <f>ROUND(SUM(BH2501:BI2501)/SUM($BH$2203:$BI$3101)*(1000*irw_fw_harvest!$AH$16-SUM(IT!$BJ$2176:$BJ$2202)),0)</f>
        <v>571</v>
      </c>
      <c r="BK2501" s="2">
        <f>ROUND(SUM(BH2501:BI2501)/SUM($BH$2203:$BI$3101)*(1000*irw_fw_harvest!$AI$16-SUM(IT!$BK$2176:$BK$2202)),0)</f>
        <v>570</v>
      </c>
      <c r="BM2501" s="7">
        <f>ROUND(SUM(BH2501:BI2501)/SUM($BH$2203:$BI$3101)*(1000*irw_fw_harvest!$AH$46),0)</f>
        <v>265</v>
      </c>
      <c r="BN2501" s="7">
        <f>ROUND(SUM(BH2501:BI2501)/SUM($BH$2203:$BI$3101)*(1000*irw_fw_harvest!$AI$46),0)</f>
        <v>265</v>
      </c>
      <c r="BP2501" s="12">
        <f t="shared" si="2271"/>
        <v>836</v>
      </c>
      <c r="BQ2501" s="12">
        <f t="shared" si="2272"/>
        <v>835</v>
      </c>
    </row>
    <row r="2502" spans="1:69" ht="19.5" x14ac:dyDescent="0.6">
      <c r="A2502" t="s">
        <v>200</v>
      </c>
      <c r="B2502" t="s">
        <v>169</v>
      </c>
      <c r="C2502" t="s">
        <v>218</v>
      </c>
      <c r="D2502" t="s">
        <v>374</v>
      </c>
      <c r="E2502" t="s">
        <v>183</v>
      </c>
      <c r="F2502" t="s">
        <v>173</v>
      </c>
      <c r="G2502" t="s">
        <v>174</v>
      </c>
      <c r="H2502" t="s">
        <v>181</v>
      </c>
      <c r="I2502">
        <v>1</v>
      </c>
      <c r="J2502" t="s">
        <v>176</v>
      </c>
      <c r="K2502" t="b">
        <v>0</v>
      </c>
      <c r="L2502">
        <v>25</v>
      </c>
      <c r="M2502">
        <v>210</v>
      </c>
      <c r="N2502">
        <v>25</v>
      </c>
      <c r="O2502">
        <v>210</v>
      </c>
      <c r="P2502">
        <v>3</v>
      </c>
      <c r="Q2502">
        <v>-1</v>
      </c>
      <c r="R2502">
        <v>-1</v>
      </c>
      <c r="S2502">
        <v>-1</v>
      </c>
      <c r="T2502">
        <v>-1</v>
      </c>
      <c r="U2502">
        <v>-1</v>
      </c>
      <c r="V2502">
        <v>-1</v>
      </c>
      <c r="W2502">
        <v>-1</v>
      </c>
      <c r="X2502">
        <v>-1</v>
      </c>
      <c r="Y2502">
        <v>-1</v>
      </c>
      <c r="Z2502">
        <v>-1</v>
      </c>
      <c r="AA2502">
        <v>-1</v>
      </c>
      <c r="AB2502">
        <v>-1</v>
      </c>
      <c r="AC2502">
        <v>-1</v>
      </c>
      <c r="AD2502">
        <v>-1</v>
      </c>
      <c r="AE2502">
        <v>-1</v>
      </c>
      <c r="AF2502">
        <v>-1</v>
      </c>
      <c r="AG2502">
        <v>-1</v>
      </c>
      <c r="AH2502">
        <v>-1</v>
      </c>
      <c r="AI2502">
        <v>-1</v>
      </c>
      <c r="AJ2502">
        <v>-1</v>
      </c>
      <c r="AK2502">
        <v>1</v>
      </c>
      <c r="AL2502">
        <v>3</v>
      </c>
      <c r="AM2502" t="s">
        <v>195</v>
      </c>
      <c r="AN2502">
        <v>2121</v>
      </c>
      <c r="AT2502">
        <v>52758</v>
      </c>
      <c r="AU2502">
        <v>33206</v>
      </c>
      <c r="AV2502">
        <v>50323</v>
      </c>
      <c r="AW2502">
        <v>45127</v>
      </c>
      <c r="AX2502">
        <v>53787</v>
      </c>
      <c r="AY2502">
        <v>137530</v>
      </c>
      <c r="AZ2502">
        <v>79110</v>
      </c>
      <c r="BA2502">
        <v>96196</v>
      </c>
      <c r="BB2502">
        <v>93174</v>
      </c>
      <c r="BC2502">
        <v>109490</v>
      </c>
      <c r="BD2502">
        <v>105057</v>
      </c>
      <c r="BE2502">
        <v>78878</v>
      </c>
      <c r="BF2502">
        <v>65819</v>
      </c>
      <c r="BG2502">
        <v>86506</v>
      </c>
      <c r="BH2502">
        <v>86549</v>
      </c>
      <c r="BI2502">
        <v>86410</v>
      </c>
      <c r="BJ2502" s="2">
        <f>ROUND(SUM(BH2502:BI2502)/SUM($BH$2203:$BI$3101)*(1000*irw_fw_harvest!$AH$16-SUM(IT!$BJ$2176:$BJ$2202)),0)</f>
        <v>191626</v>
      </c>
      <c r="BK2502" s="2">
        <f>ROUND(SUM(BH2502:BI2502)/SUM($BH$2203:$BI$3101)*(1000*irw_fw_harvest!$AI$16-SUM(IT!$BK$2176:$BK$2202)),0)</f>
        <v>191530</v>
      </c>
      <c r="BM2502" s="7">
        <f>ROUND(SUM(BH2502:BI2502)/SUM($BH$2203:$BI$3101)*(1000*irw_fw_harvest!$AH$46),0)</f>
        <v>89139</v>
      </c>
      <c r="BN2502" s="7">
        <f>ROUND(SUM(BH2502:BI2502)/SUM($BH$2203:$BI$3101)*(1000*irw_fw_harvest!$AI$46),0)</f>
        <v>89139</v>
      </c>
      <c r="BP2502" s="12">
        <f t="shared" si="2271"/>
        <v>280765</v>
      </c>
      <c r="BQ2502" s="12">
        <f t="shared" si="2272"/>
        <v>280669</v>
      </c>
    </row>
    <row r="2503" spans="1:69" ht="19.5" x14ac:dyDescent="0.6">
      <c r="A2503" t="s">
        <v>200</v>
      </c>
      <c r="B2503" t="s">
        <v>169</v>
      </c>
      <c r="C2503" t="s">
        <v>218</v>
      </c>
      <c r="D2503" t="s">
        <v>374</v>
      </c>
      <c r="E2503" t="s">
        <v>203</v>
      </c>
      <c r="F2503" t="s">
        <v>173</v>
      </c>
      <c r="G2503" t="s">
        <v>174</v>
      </c>
      <c r="H2503" t="s">
        <v>181</v>
      </c>
      <c r="I2503">
        <v>1</v>
      </c>
      <c r="J2503" t="s">
        <v>176</v>
      </c>
      <c r="K2503" t="b">
        <v>0</v>
      </c>
      <c r="L2503">
        <v>120</v>
      </c>
      <c r="M2503">
        <v>210</v>
      </c>
      <c r="N2503">
        <v>120</v>
      </c>
      <c r="O2503">
        <v>210</v>
      </c>
      <c r="P2503">
        <v>3</v>
      </c>
      <c r="Q2503">
        <v>-1</v>
      </c>
      <c r="R2503">
        <v>-1</v>
      </c>
      <c r="S2503">
        <v>-1</v>
      </c>
      <c r="T2503">
        <v>-1</v>
      </c>
      <c r="U2503">
        <v>-1</v>
      </c>
      <c r="V2503">
        <v>-1</v>
      </c>
      <c r="W2503">
        <v>-1</v>
      </c>
      <c r="X2503">
        <v>-1</v>
      </c>
      <c r="Y2503">
        <v>-1</v>
      </c>
      <c r="Z2503">
        <v>-1</v>
      </c>
      <c r="AA2503">
        <v>-1</v>
      </c>
      <c r="AB2503">
        <v>-1</v>
      </c>
      <c r="AC2503">
        <v>-1</v>
      </c>
      <c r="AD2503">
        <v>-1</v>
      </c>
      <c r="AE2503">
        <v>-1</v>
      </c>
      <c r="AF2503">
        <v>-1</v>
      </c>
      <c r="AG2503">
        <v>-1</v>
      </c>
      <c r="AH2503">
        <v>-1</v>
      </c>
      <c r="AI2503">
        <v>-1</v>
      </c>
      <c r="AJ2503">
        <v>-1</v>
      </c>
      <c r="AK2503">
        <v>1</v>
      </c>
      <c r="AL2503">
        <v>3</v>
      </c>
      <c r="AM2503" t="s">
        <v>195</v>
      </c>
      <c r="AN2503">
        <v>2121</v>
      </c>
      <c r="AT2503">
        <v>7786</v>
      </c>
      <c r="AU2503">
        <v>4901</v>
      </c>
      <c r="AV2503">
        <v>7427</v>
      </c>
      <c r="AW2503">
        <v>6660</v>
      </c>
      <c r="AX2503">
        <v>7938</v>
      </c>
      <c r="AY2503">
        <v>20298</v>
      </c>
      <c r="AZ2503">
        <v>11676</v>
      </c>
      <c r="BA2503">
        <v>14198</v>
      </c>
      <c r="BB2503">
        <v>13752</v>
      </c>
      <c r="BC2503">
        <v>16160</v>
      </c>
      <c r="BD2503">
        <v>15506</v>
      </c>
      <c r="BE2503">
        <v>11642</v>
      </c>
      <c r="BF2503">
        <v>9714</v>
      </c>
      <c r="BG2503">
        <v>12767</v>
      </c>
      <c r="BH2503">
        <v>12774</v>
      </c>
      <c r="BI2503">
        <v>12753</v>
      </c>
      <c r="BJ2503" s="2">
        <f>ROUND(SUM(BH2503:BI2503)/SUM($BH$2203:$BI$3101)*(1000*irw_fw_harvest!$AH$16-SUM(IT!$BJ$2176:$BJ$2202)),0)</f>
        <v>28282</v>
      </c>
      <c r="BK2503" s="2">
        <f>ROUND(SUM(BH2503:BI2503)/SUM($BH$2203:$BI$3101)*(1000*irw_fw_harvest!$AI$16-SUM(IT!$BK$2176:$BK$2202)),0)</f>
        <v>28268</v>
      </c>
      <c r="BM2503" s="7">
        <f>ROUND(SUM(BH2503:BI2503)/SUM($BH$2203:$BI$3101)*(1000*irw_fw_harvest!$AH$46),0)</f>
        <v>13156</v>
      </c>
      <c r="BN2503" s="7">
        <f>ROUND(SUM(BH2503:BI2503)/SUM($BH$2203:$BI$3101)*(1000*irw_fw_harvest!$AI$46),0)</f>
        <v>13156</v>
      </c>
      <c r="BP2503" s="12">
        <f t="shared" si="2271"/>
        <v>41438</v>
      </c>
      <c r="BQ2503" s="12">
        <f t="shared" si="2272"/>
        <v>41424</v>
      </c>
    </row>
    <row r="2504" spans="1:69" ht="19.5" x14ac:dyDescent="0.6">
      <c r="A2504" t="s">
        <v>200</v>
      </c>
      <c r="B2504" t="s">
        <v>169</v>
      </c>
      <c r="C2504" t="s">
        <v>256</v>
      </c>
      <c r="D2504" t="s">
        <v>374</v>
      </c>
      <c r="E2504" t="s">
        <v>183</v>
      </c>
      <c r="F2504" t="s">
        <v>173</v>
      </c>
      <c r="G2504" t="s">
        <v>174</v>
      </c>
      <c r="H2504" t="s">
        <v>181</v>
      </c>
      <c r="I2504">
        <v>1</v>
      </c>
      <c r="J2504" t="s">
        <v>176</v>
      </c>
      <c r="K2504" t="b">
        <v>0</v>
      </c>
      <c r="L2504">
        <v>25</v>
      </c>
      <c r="M2504">
        <v>210</v>
      </c>
      <c r="N2504">
        <v>25</v>
      </c>
      <c r="O2504">
        <v>210</v>
      </c>
      <c r="P2504">
        <v>3</v>
      </c>
      <c r="Q2504">
        <v>-1</v>
      </c>
      <c r="R2504">
        <v>-1</v>
      </c>
      <c r="S2504">
        <v>-1</v>
      </c>
      <c r="T2504">
        <v>-1</v>
      </c>
      <c r="U2504">
        <v>-1</v>
      </c>
      <c r="V2504">
        <v>-1</v>
      </c>
      <c r="W2504">
        <v>-1</v>
      </c>
      <c r="X2504">
        <v>-1</v>
      </c>
      <c r="Y2504">
        <v>-1</v>
      </c>
      <c r="Z2504">
        <v>-1</v>
      </c>
      <c r="AA2504">
        <v>-1</v>
      </c>
      <c r="AB2504">
        <v>-1</v>
      </c>
      <c r="AC2504">
        <v>-1</v>
      </c>
      <c r="AD2504">
        <v>-1</v>
      </c>
      <c r="AE2504">
        <v>-1</v>
      </c>
      <c r="AF2504">
        <v>-1</v>
      </c>
      <c r="AG2504">
        <v>-1</v>
      </c>
      <c r="AH2504">
        <v>-1</v>
      </c>
      <c r="AI2504">
        <v>-1</v>
      </c>
      <c r="AJ2504">
        <v>-1</v>
      </c>
      <c r="AK2504">
        <v>1</v>
      </c>
      <c r="AL2504">
        <v>3</v>
      </c>
      <c r="AM2504" t="s">
        <v>195</v>
      </c>
      <c r="AN2504">
        <v>2121</v>
      </c>
      <c r="AT2504">
        <v>38044</v>
      </c>
      <c r="AU2504">
        <v>23945</v>
      </c>
      <c r="AV2504">
        <v>36288</v>
      </c>
      <c r="AW2504">
        <v>32541</v>
      </c>
      <c r="AX2504">
        <v>38786</v>
      </c>
      <c r="AY2504">
        <v>99173</v>
      </c>
      <c r="AZ2504">
        <v>57046</v>
      </c>
      <c r="BA2504">
        <v>69367</v>
      </c>
      <c r="BB2504">
        <v>67188</v>
      </c>
      <c r="BC2504">
        <v>78953</v>
      </c>
      <c r="BD2504">
        <v>75757</v>
      </c>
      <c r="BE2504">
        <v>56879</v>
      </c>
      <c r="BF2504">
        <v>47462</v>
      </c>
      <c r="BG2504">
        <v>62379</v>
      </c>
      <c r="BH2504">
        <v>62411</v>
      </c>
      <c r="BI2504">
        <v>62310</v>
      </c>
      <c r="BJ2504" s="2">
        <f>ROUND(SUM(BH2504:BI2504)/SUM($BH$2203:$BI$3101)*(1000*irw_fw_harvest!$AH$16-SUM(IT!$BJ$2176:$BJ$2202)),0)</f>
        <v>138181</v>
      </c>
      <c r="BK2504" s="2">
        <f>ROUND(SUM(BH2504:BI2504)/SUM($BH$2203:$BI$3101)*(1000*irw_fw_harvest!$AI$16-SUM(IT!$BK$2176:$BK$2202)),0)</f>
        <v>138112</v>
      </c>
      <c r="BM2504" s="7">
        <f>ROUND(SUM(BH2504:BI2504)/SUM($BH$2203:$BI$3101)*(1000*irw_fw_harvest!$AH$46),0)</f>
        <v>64279</v>
      </c>
      <c r="BN2504" s="7">
        <f>ROUND(SUM(BH2504:BI2504)/SUM($BH$2203:$BI$3101)*(1000*irw_fw_harvest!$AI$46),0)</f>
        <v>64279</v>
      </c>
      <c r="BP2504" s="12">
        <f t="shared" si="2271"/>
        <v>202460</v>
      </c>
      <c r="BQ2504" s="12">
        <f t="shared" si="2272"/>
        <v>202391</v>
      </c>
    </row>
    <row r="2505" spans="1:69" ht="19.5" x14ac:dyDescent="0.6">
      <c r="A2505" t="s">
        <v>200</v>
      </c>
      <c r="B2505" t="s">
        <v>169</v>
      </c>
      <c r="C2505" t="s">
        <v>256</v>
      </c>
      <c r="D2505" t="s">
        <v>374</v>
      </c>
      <c r="E2505" t="s">
        <v>203</v>
      </c>
      <c r="F2505" t="s">
        <v>173</v>
      </c>
      <c r="G2505" t="s">
        <v>174</v>
      </c>
      <c r="H2505" t="s">
        <v>181</v>
      </c>
      <c r="I2505">
        <v>1</v>
      </c>
      <c r="J2505" t="s">
        <v>176</v>
      </c>
      <c r="K2505" t="b">
        <v>0</v>
      </c>
      <c r="L2505">
        <v>120</v>
      </c>
      <c r="M2505">
        <v>210</v>
      </c>
      <c r="N2505">
        <v>120</v>
      </c>
      <c r="O2505">
        <v>210</v>
      </c>
      <c r="P2505">
        <v>3</v>
      </c>
      <c r="Q2505">
        <v>-1</v>
      </c>
      <c r="R2505">
        <v>-1</v>
      </c>
      <c r="S2505">
        <v>-1</v>
      </c>
      <c r="T2505">
        <v>-1</v>
      </c>
      <c r="U2505">
        <v>-1</v>
      </c>
      <c r="V2505">
        <v>-1</v>
      </c>
      <c r="W2505">
        <v>-1</v>
      </c>
      <c r="X2505">
        <v>-1</v>
      </c>
      <c r="Y2505">
        <v>-1</v>
      </c>
      <c r="Z2505">
        <v>-1</v>
      </c>
      <c r="AA2505">
        <v>-1</v>
      </c>
      <c r="AB2505">
        <v>-1</v>
      </c>
      <c r="AC2505">
        <v>-1</v>
      </c>
      <c r="AD2505">
        <v>-1</v>
      </c>
      <c r="AE2505">
        <v>-1</v>
      </c>
      <c r="AF2505">
        <v>-1</v>
      </c>
      <c r="AG2505">
        <v>-1</v>
      </c>
      <c r="AH2505">
        <v>-1</v>
      </c>
      <c r="AI2505">
        <v>-1</v>
      </c>
      <c r="AJ2505">
        <v>-1</v>
      </c>
      <c r="AK2505">
        <v>1</v>
      </c>
      <c r="AL2505">
        <v>3</v>
      </c>
      <c r="AM2505" t="s">
        <v>195</v>
      </c>
      <c r="AN2505">
        <v>2121</v>
      </c>
      <c r="AT2505">
        <v>873</v>
      </c>
      <c r="AU2505">
        <v>549</v>
      </c>
      <c r="AV2505">
        <v>833</v>
      </c>
      <c r="AW2505">
        <v>747</v>
      </c>
      <c r="AX2505">
        <v>890</v>
      </c>
      <c r="AY2505">
        <v>2277</v>
      </c>
      <c r="AZ2505">
        <v>1310</v>
      </c>
      <c r="BA2505">
        <v>1593</v>
      </c>
      <c r="BB2505">
        <v>1543</v>
      </c>
      <c r="BC2505">
        <v>1813</v>
      </c>
      <c r="BD2505">
        <v>1739</v>
      </c>
      <c r="BE2505">
        <v>1306</v>
      </c>
      <c r="BF2505">
        <v>1090</v>
      </c>
      <c r="BG2505">
        <v>1432</v>
      </c>
      <c r="BH2505">
        <v>1433</v>
      </c>
      <c r="BI2505">
        <v>1431</v>
      </c>
      <c r="BJ2505" s="2">
        <f>ROUND(SUM(BH2505:BI2505)/SUM($BH$2203:$BI$3101)*(1000*irw_fw_harvest!$AH$16-SUM(IT!$BJ$2176:$BJ$2202)),0)</f>
        <v>3173</v>
      </c>
      <c r="BK2505" s="2">
        <f>ROUND(SUM(BH2505:BI2505)/SUM($BH$2203:$BI$3101)*(1000*irw_fw_harvest!$AI$16-SUM(IT!$BK$2176:$BK$2202)),0)</f>
        <v>3172</v>
      </c>
      <c r="BM2505" s="7">
        <f>ROUND(SUM(BH2505:BI2505)/SUM($BH$2203:$BI$3101)*(1000*irw_fw_harvest!$AH$46),0)</f>
        <v>1476</v>
      </c>
      <c r="BN2505" s="7">
        <f>ROUND(SUM(BH2505:BI2505)/SUM($BH$2203:$BI$3101)*(1000*irw_fw_harvest!$AI$46),0)</f>
        <v>1476</v>
      </c>
      <c r="BP2505" s="12">
        <f t="shared" si="2271"/>
        <v>4649</v>
      </c>
      <c r="BQ2505" s="12">
        <f t="shared" si="2272"/>
        <v>4648</v>
      </c>
    </row>
    <row r="2506" spans="1:69" ht="19.5" x14ac:dyDescent="0.6">
      <c r="A2506" t="s">
        <v>200</v>
      </c>
      <c r="B2506" t="s">
        <v>169</v>
      </c>
      <c r="C2506" t="s">
        <v>359</v>
      </c>
      <c r="D2506" t="s">
        <v>374</v>
      </c>
      <c r="E2506" t="s">
        <v>183</v>
      </c>
      <c r="F2506" t="s">
        <v>173</v>
      </c>
      <c r="G2506" t="s">
        <v>174</v>
      </c>
      <c r="H2506" t="s">
        <v>181</v>
      </c>
      <c r="I2506">
        <v>1</v>
      </c>
      <c r="J2506" t="s">
        <v>176</v>
      </c>
      <c r="K2506" t="b">
        <v>0</v>
      </c>
      <c r="L2506">
        <v>20</v>
      </c>
      <c r="M2506">
        <v>210</v>
      </c>
      <c r="N2506">
        <v>20</v>
      </c>
      <c r="O2506">
        <v>210</v>
      </c>
      <c r="P2506">
        <v>3</v>
      </c>
      <c r="Q2506">
        <v>-1</v>
      </c>
      <c r="R2506">
        <v>-1</v>
      </c>
      <c r="S2506">
        <v>-1</v>
      </c>
      <c r="T2506">
        <v>-1</v>
      </c>
      <c r="U2506">
        <v>-1</v>
      </c>
      <c r="V2506">
        <v>-1</v>
      </c>
      <c r="W2506">
        <v>-1</v>
      </c>
      <c r="X2506">
        <v>-1</v>
      </c>
      <c r="Y2506">
        <v>-1</v>
      </c>
      <c r="Z2506">
        <v>-1</v>
      </c>
      <c r="AA2506">
        <v>-1</v>
      </c>
      <c r="AB2506">
        <v>-1</v>
      </c>
      <c r="AC2506">
        <v>-1</v>
      </c>
      <c r="AD2506">
        <v>-1</v>
      </c>
      <c r="AE2506">
        <v>-1</v>
      </c>
      <c r="AF2506">
        <v>-1</v>
      </c>
      <c r="AG2506">
        <v>-1</v>
      </c>
      <c r="AH2506">
        <v>-1</v>
      </c>
      <c r="AI2506">
        <v>-1</v>
      </c>
      <c r="AJ2506">
        <v>-1</v>
      </c>
      <c r="AK2506">
        <v>1</v>
      </c>
      <c r="AL2506">
        <v>3</v>
      </c>
      <c r="AM2506" t="s">
        <v>195</v>
      </c>
      <c r="AN2506">
        <v>2121</v>
      </c>
      <c r="AT2506">
        <v>296</v>
      </c>
      <c r="AU2506">
        <v>186</v>
      </c>
      <c r="AV2506">
        <v>283</v>
      </c>
      <c r="AW2506">
        <v>254</v>
      </c>
      <c r="AX2506">
        <v>302</v>
      </c>
      <c r="AY2506">
        <v>774</v>
      </c>
      <c r="AZ2506">
        <v>445</v>
      </c>
      <c r="BA2506">
        <v>541</v>
      </c>
      <c r="BB2506">
        <v>524</v>
      </c>
      <c r="BC2506">
        <v>616</v>
      </c>
      <c r="BD2506">
        <v>591</v>
      </c>
      <c r="BE2506">
        <v>443</v>
      </c>
      <c r="BF2506">
        <v>370</v>
      </c>
      <c r="BG2506">
        <v>486</v>
      </c>
      <c r="BH2506">
        <v>487</v>
      </c>
      <c r="BI2506">
        <v>486</v>
      </c>
      <c r="BJ2506" s="2">
        <f>ROUND(SUM(BH2506:BI2506)/SUM($BH$2203:$BI$3101)*(1000*irw_fw_harvest!$AH$16-SUM(IT!$BJ$2176:$BJ$2202)),0)</f>
        <v>1078</v>
      </c>
      <c r="BK2506" s="2">
        <f>ROUND(SUM(BH2506:BI2506)/SUM($BH$2203:$BI$3101)*(1000*irw_fw_harvest!$AI$16-SUM(IT!$BK$2176:$BK$2202)),0)</f>
        <v>1077</v>
      </c>
      <c r="BM2506" s="7">
        <f>ROUND(SUM(BH2506:BI2506)/SUM($BH$2203:$BI$3101)*(1000*irw_fw_harvest!$AH$46),0)</f>
        <v>501</v>
      </c>
      <c r="BN2506" s="7">
        <f>ROUND(SUM(BH2506:BI2506)/SUM($BH$2203:$BI$3101)*(1000*irw_fw_harvest!$AI$46),0)</f>
        <v>501</v>
      </c>
      <c r="BP2506" s="12">
        <f t="shared" ref="BP2506:BP2569" si="2273">BJ2506+BM2506</f>
        <v>1579</v>
      </c>
      <c r="BQ2506" s="12">
        <f t="shared" ref="BQ2506:BQ2569" si="2274">BK2506+BN2506</f>
        <v>1578</v>
      </c>
    </row>
    <row r="2507" spans="1:69" ht="19.5" x14ac:dyDescent="0.6">
      <c r="A2507" t="s">
        <v>200</v>
      </c>
      <c r="B2507" t="s">
        <v>169</v>
      </c>
      <c r="C2507" t="s">
        <v>364</v>
      </c>
      <c r="D2507" t="s">
        <v>374</v>
      </c>
      <c r="E2507" t="s">
        <v>203</v>
      </c>
      <c r="F2507" t="s">
        <v>173</v>
      </c>
      <c r="G2507" t="s">
        <v>174</v>
      </c>
      <c r="H2507" t="s">
        <v>181</v>
      </c>
      <c r="I2507">
        <v>1</v>
      </c>
      <c r="J2507" t="s">
        <v>176</v>
      </c>
      <c r="K2507" t="b">
        <v>0</v>
      </c>
      <c r="L2507">
        <v>120</v>
      </c>
      <c r="M2507">
        <v>210</v>
      </c>
      <c r="N2507">
        <v>120</v>
      </c>
      <c r="O2507">
        <v>210</v>
      </c>
      <c r="P2507">
        <v>3</v>
      </c>
      <c r="Q2507">
        <v>-1</v>
      </c>
      <c r="R2507">
        <v>-1</v>
      </c>
      <c r="S2507">
        <v>-1</v>
      </c>
      <c r="T2507">
        <v>-1</v>
      </c>
      <c r="U2507">
        <v>-1</v>
      </c>
      <c r="V2507">
        <v>-1</v>
      </c>
      <c r="W2507">
        <v>-1</v>
      </c>
      <c r="X2507">
        <v>-1</v>
      </c>
      <c r="Y2507">
        <v>-1</v>
      </c>
      <c r="Z2507">
        <v>-1</v>
      </c>
      <c r="AA2507">
        <v>-1</v>
      </c>
      <c r="AB2507">
        <v>-1</v>
      </c>
      <c r="AC2507">
        <v>-1</v>
      </c>
      <c r="AD2507">
        <v>-1</v>
      </c>
      <c r="AE2507">
        <v>-1</v>
      </c>
      <c r="AF2507">
        <v>-1</v>
      </c>
      <c r="AG2507">
        <v>-1</v>
      </c>
      <c r="AH2507">
        <v>-1</v>
      </c>
      <c r="AI2507">
        <v>-1</v>
      </c>
      <c r="AJ2507">
        <v>-1</v>
      </c>
      <c r="AK2507">
        <v>1</v>
      </c>
      <c r="AL2507">
        <v>3</v>
      </c>
      <c r="AM2507" t="s">
        <v>195</v>
      </c>
      <c r="AN2507">
        <v>2121</v>
      </c>
      <c r="AT2507">
        <v>55</v>
      </c>
      <c r="AU2507">
        <v>34</v>
      </c>
      <c r="AV2507">
        <v>52</v>
      </c>
      <c r="AW2507">
        <v>47</v>
      </c>
      <c r="AX2507">
        <v>56</v>
      </c>
      <c r="AY2507">
        <v>144</v>
      </c>
      <c r="AZ2507">
        <v>83</v>
      </c>
      <c r="BA2507">
        <v>101</v>
      </c>
      <c r="BB2507">
        <v>98</v>
      </c>
      <c r="BC2507">
        <v>115</v>
      </c>
      <c r="BD2507">
        <v>110</v>
      </c>
      <c r="BE2507">
        <v>82</v>
      </c>
      <c r="BF2507">
        <v>69</v>
      </c>
      <c r="BG2507">
        <v>90</v>
      </c>
      <c r="BH2507">
        <v>91</v>
      </c>
      <c r="BI2507">
        <v>90</v>
      </c>
      <c r="BJ2507" s="2">
        <f>ROUND(SUM(BH2507:BI2507)/SUM($BH$2203:$BI$3101)*(1000*irw_fw_harvest!$AH$16-SUM(IT!$BJ$2176:$BJ$2202)),0)</f>
        <v>201</v>
      </c>
      <c r="BK2507" s="2">
        <f>ROUND(SUM(BH2507:BI2507)/SUM($BH$2203:$BI$3101)*(1000*irw_fw_harvest!$AI$16-SUM(IT!$BK$2176:$BK$2202)),0)</f>
        <v>200</v>
      </c>
      <c r="BM2507" s="7">
        <f>ROUND(SUM(BH2507:BI2507)/SUM($BH$2203:$BI$3101)*(1000*irw_fw_harvest!$AH$46),0)</f>
        <v>93</v>
      </c>
      <c r="BN2507" s="7">
        <f>ROUND(SUM(BH2507:BI2507)/SUM($BH$2203:$BI$3101)*(1000*irw_fw_harvest!$AI$46),0)</f>
        <v>93</v>
      </c>
      <c r="BP2507" s="12">
        <f t="shared" si="2273"/>
        <v>294</v>
      </c>
      <c r="BQ2507" s="12">
        <f t="shared" si="2274"/>
        <v>293</v>
      </c>
    </row>
    <row r="2508" spans="1:69" ht="19.5" x14ac:dyDescent="0.6">
      <c r="A2508" t="s">
        <v>200</v>
      </c>
      <c r="B2508" t="s">
        <v>169</v>
      </c>
      <c r="C2508" t="s">
        <v>291</v>
      </c>
      <c r="D2508" t="s">
        <v>375</v>
      </c>
      <c r="E2508" t="s">
        <v>183</v>
      </c>
      <c r="F2508" t="s">
        <v>173</v>
      </c>
      <c r="G2508" t="s">
        <v>174</v>
      </c>
      <c r="H2508" t="s">
        <v>181</v>
      </c>
      <c r="I2508">
        <v>1</v>
      </c>
      <c r="J2508" t="s">
        <v>176</v>
      </c>
      <c r="K2508" t="b">
        <v>0</v>
      </c>
      <c r="L2508">
        <v>20</v>
      </c>
      <c r="M2508">
        <v>210</v>
      </c>
      <c r="N2508">
        <v>20</v>
      </c>
      <c r="O2508">
        <v>210</v>
      </c>
      <c r="P2508">
        <v>3</v>
      </c>
      <c r="Q2508">
        <v>-1</v>
      </c>
      <c r="R2508">
        <v>-1</v>
      </c>
      <c r="S2508">
        <v>-1</v>
      </c>
      <c r="T2508">
        <v>-1</v>
      </c>
      <c r="U2508">
        <v>-1</v>
      </c>
      <c r="V2508">
        <v>-1</v>
      </c>
      <c r="W2508">
        <v>-1</v>
      </c>
      <c r="X2508">
        <v>-1</v>
      </c>
      <c r="Y2508">
        <v>-1</v>
      </c>
      <c r="Z2508">
        <v>-1</v>
      </c>
      <c r="AA2508">
        <v>-1</v>
      </c>
      <c r="AB2508">
        <v>-1</v>
      </c>
      <c r="AC2508">
        <v>-1</v>
      </c>
      <c r="AD2508">
        <v>-1</v>
      </c>
      <c r="AE2508">
        <v>-1</v>
      </c>
      <c r="AF2508">
        <v>-1</v>
      </c>
      <c r="AG2508">
        <v>-1</v>
      </c>
      <c r="AH2508">
        <v>-1</v>
      </c>
      <c r="AI2508">
        <v>-1</v>
      </c>
      <c r="AJ2508">
        <v>-1</v>
      </c>
      <c r="AK2508">
        <v>1</v>
      </c>
      <c r="AL2508">
        <v>3</v>
      </c>
      <c r="AM2508" t="s">
        <v>195</v>
      </c>
      <c r="AN2508">
        <v>2121</v>
      </c>
      <c r="AT2508">
        <v>342</v>
      </c>
      <c r="AU2508">
        <v>150</v>
      </c>
      <c r="AV2508">
        <v>104</v>
      </c>
      <c r="AW2508">
        <v>244</v>
      </c>
      <c r="AX2508">
        <v>205</v>
      </c>
      <c r="AY2508">
        <v>441</v>
      </c>
      <c r="AZ2508">
        <v>289</v>
      </c>
      <c r="BA2508">
        <v>536</v>
      </c>
      <c r="BB2508">
        <v>416</v>
      </c>
      <c r="BC2508">
        <v>381</v>
      </c>
      <c r="BD2508">
        <v>399</v>
      </c>
      <c r="BE2508">
        <v>316</v>
      </c>
      <c r="BF2508">
        <v>318</v>
      </c>
      <c r="BG2508">
        <v>437</v>
      </c>
      <c r="BH2508">
        <v>437</v>
      </c>
      <c r="BI2508">
        <v>436</v>
      </c>
      <c r="BJ2508" s="2">
        <f>ROUND(SUM(BH2508:BI2508)/SUM($BH$2203:$BI$3101)*(1000*irw_fw_harvest!$AH$16-SUM(IT!$BJ$2176:$BJ$2202)),0)</f>
        <v>967</v>
      </c>
      <c r="BK2508" s="2">
        <f>ROUND(SUM(BH2508:BI2508)/SUM($BH$2203:$BI$3101)*(1000*irw_fw_harvest!$AI$16-SUM(IT!$BK$2176:$BK$2202)),0)</f>
        <v>967</v>
      </c>
      <c r="BM2508" s="7">
        <f>ROUND(SUM(BH2508:BI2508)/SUM($BH$2203:$BI$3101)*(1000*irw_fw_harvest!$AH$46),0)</f>
        <v>450</v>
      </c>
      <c r="BN2508" s="7">
        <f>ROUND(SUM(BH2508:BI2508)/SUM($BH$2203:$BI$3101)*(1000*irw_fw_harvest!$AI$46),0)</f>
        <v>450</v>
      </c>
      <c r="BP2508" s="12">
        <f t="shared" si="2273"/>
        <v>1417</v>
      </c>
      <c r="BQ2508" s="12">
        <f t="shared" si="2274"/>
        <v>1417</v>
      </c>
    </row>
    <row r="2509" spans="1:69" ht="19.5" x14ac:dyDescent="0.6">
      <c r="A2509" t="s">
        <v>200</v>
      </c>
      <c r="B2509" t="s">
        <v>169</v>
      </c>
      <c r="C2509" t="s">
        <v>179</v>
      </c>
      <c r="D2509" t="s">
        <v>375</v>
      </c>
      <c r="E2509" t="s">
        <v>183</v>
      </c>
      <c r="F2509" t="s">
        <v>173</v>
      </c>
      <c r="G2509" t="s">
        <v>174</v>
      </c>
      <c r="H2509" t="s">
        <v>181</v>
      </c>
      <c r="I2509">
        <v>1</v>
      </c>
      <c r="J2509" t="s">
        <v>176</v>
      </c>
      <c r="K2509" t="b">
        <v>0</v>
      </c>
      <c r="L2509">
        <v>20</v>
      </c>
      <c r="M2509">
        <v>210</v>
      </c>
      <c r="N2509">
        <v>20</v>
      </c>
      <c r="O2509">
        <v>210</v>
      </c>
      <c r="P2509">
        <v>3</v>
      </c>
      <c r="Q2509">
        <v>-1</v>
      </c>
      <c r="R2509">
        <v>-1</v>
      </c>
      <c r="S2509">
        <v>-1</v>
      </c>
      <c r="T2509">
        <v>-1</v>
      </c>
      <c r="U2509">
        <v>-1</v>
      </c>
      <c r="V2509">
        <v>-1</v>
      </c>
      <c r="W2509">
        <v>-1</v>
      </c>
      <c r="X2509">
        <v>-1</v>
      </c>
      <c r="Y2509">
        <v>-1</v>
      </c>
      <c r="Z2509">
        <v>-1</v>
      </c>
      <c r="AA2509">
        <v>-1</v>
      </c>
      <c r="AB2509">
        <v>-1</v>
      </c>
      <c r="AC2509">
        <v>-1</v>
      </c>
      <c r="AD2509">
        <v>-1</v>
      </c>
      <c r="AE2509">
        <v>-1</v>
      </c>
      <c r="AF2509">
        <v>-1</v>
      </c>
      <c r="AG2509">
        <v>-1</v>
      </c>
      <c r="AH2509">
        <v>-1</v>
      </c>
      <c r="AI2509">
        <v>-1</v>
      </c>
      <c r="AJ2509">
        <v>-1</v>
      </c>
      <c r="AK2509">
        <v>1</v>
      </c>
      <c r="AL2509">
        <v>3</v>
      </c>
      <c r="AM2509" t="s">
        <v>195</v>
      </c>
      <c r="AN2509">
        <v>2121</v>
      </c>
      <c r="AT2509">
        <v>3334</v>
      </c>
      <c r="AU2509">
        <v>1460</v>
      </c>
      <c r="AV2509">
        <v>1018</v>
      </c>
      <c r="AW2509">
        <v>2375</v>
      </c>
      <c r="AX2509">
        <v>2001</v>
      </c>
      <c r="AY2509">
        <v>4297</v>
      </c>
      <c r="AZ2509">
        <v>2818</v>
      </c>
      <c r="BA2509">
        <v>5216</v>
      </c>
      <c r="BB2509">
        <v>4055</v>
      </c>
      <c r="BC2509">
        <v>3708</v>
      </c>
      <c r="BD2509">
        <v>3881</v>
      </c>
      <c r="BE2509">
        <v>3074</v>
      </c>
      <c r="BF2509">
        <v>3102</v>
      </c>
      <c r="BG2509">
        <v>4254</v>
      </c>
      <c r="BH2509">
        <v>4256</v>
      </c>
      <c r="BI2509">
        <v>4249</v>
      </c>
      <c r="BJ2509" s="2">
        <f>ROUND(SUM(BH2509:BI2509)/SUM($BH$2203:$BI$3101)*(1000*irw_fw_harvest!$AH$16-SUM(IT!$BJ$2176:$BJ$2202)),0)</f>
        <v>9423</v>
      </c>
      <c r="BK2509" s="2">
        <f>ROUND(SUM(BH2509:BI2509)/SUM($BH$2203:$BI$3101)*(1000*irw_fw_harvest!$AI$16-SUM(IT!$BK$2176:$BK$2202)),0)</f>
        <v>9418</v>
      </c>
      <c r="BM2509" s="7">
        <f>ROUND(SUM(BH2509:BI2509)/SUM($BH$2203:$BI$3101)*(1000*irw_fw_harvest!$AH$46),0)</f>
        <v>4383</v>
      </c>
      <c r="BN2509" s="7">
        <f>ROUND(SUM(BH2509:BI2509)/SUM($BH$2203:$BI$3101)*(1000*irw_fw_harvest!$AI$46),0)</f>
        <v>4383</v>
      </c>
      <c r="BP2509" s="12">
        <f t="shared" si="2273"/>
        <v>13806</v>
      </c>
      <c r="BQ2509" s="12">
        <f t="shared" si="2274"/>
        <v>13801</v>
      </c>
    </row>
    <row r="2510" spans="1:69" ht="19.5" x14ac:dyDescent="0.6">
      <c r="A2510" t="s">
        <v>200</v>
      </c>
      <c r="B2510" t="s">
        <v>169</v>
      </c>
      <c r="C2510" t="s">
        <v>209</v>
      </c>
      <c r="D2510" t="s">
        <v>375</v>
      </c>
      <c r="E2510" t="s">
        <v>183</v>
      </c>
      <c r="F2510" t="s">
        <v>173</v>
      </c>
      <c r="G2510" t="s">
        <v>174</v>
      </c>
      <c r="H2510" t="s">
        <v>181</v>
      </c>
      <c r="I2510">
        <v>1</v>
      </c>
      <c r="J2510" t="s">
        <v>176</v>
      </c>
      <c r="K2510" t="b">
        <v>0</v>
      </c>
      <c r="L2510">
        <v>20</v>
      </c>
      <c r="M2510">
        <v>210</v>
      </c>
      <c r="N2510">
        <v>20</v>
      </c>
      <c r="O2510">
        <v>210</v>
      </c>
      <c r="P2510">
        <v>3</v>
      </c>
      <c r="Q2510">
        <v>-1</v>
      </c>
      <c r="R2510">
        <v>-1</v>
      </c>
      <c r="S2510">
        <v>-1</v>
      </c>
      <c r="T2510">
        <v>-1</v>
      </c>
      <c r="U2510">
        <v>-1</v>
      </c>
      <c r="V2510">
        <v>-1</v>
      </c>
      <c r="W2510">
        <v>-1</v>
      </c>
      <c r="X2510">
        <v>-1</v>
      </c>
      <c r="Y2510">
        <v>-1</v>
      </c>
      <c r="Z2510">
        <v>-1</v>
      </c>
      <c r="AA2510">
        <v>-1</v>
      </c>
      <c r="AB2510">
        <v>-1</v>
      </c>
      <c r="AC2510">
        <v>-1</v>
      </c>
      <c r="AD2510">
        <v>-1</v>
      </c>
      <c r="AE2510">
        <v>-1</v>
      </c>
      <c r="AF2510">
        <v>-1</v>
      </c>
      <c r="AG2510">
        <v>-1</v>
      </c>
      <c r="AH2510">
        <v>-1</v>
      </c>
      <c r="AI2510">
        <v>-1</v>
      </c>
      <c r="AJ2510">
        <v>-1</v>
      </c>
      <c r="AK2510">
        <v>1</v>
      </c>
      <c r="AL2510">
        <v>3</v>
      </c>
      <c r="AM2510" t="s">
        <v>195</v>
      </c>
      <c r="AN2510">
        <v>2121</v>
      </c>
      <c r="AT2510">
        <v>1429</v>
      </c>
      <c r="AU2510">
        <v>626</v>
      </c>
      <c r="AV2510">
        <v>436</v>
      </c>
      <c r="AW2510">
        <v>1017</v>
      </c>
      <c r="AX2510">
        <v>857</v>
      </c>
      <c r="AY2510">
        <v>1841</v>
      </c>
      <c r="AZ2510">
        <v>1208</v>
      </c>
      <c r="BA2510">
        <v>2235</v>
      </c>
      <c r="BB2510">
        <v>1737</v>
      </c>
      <c r="BC2510">
        <v>1589</v>
      </c>
      <c r="BD2510">
        <v>1663</v>
      </c>
      <c r="BE2510">
        <v>1317</v>
      </c>
      <c r="BF2510">
        <v>1329</v>
      </c>
      <c r="BG2510">
        <v>1823</v>
      </c>
      <c r="BH2510">
        <v>1824</v>
      </c>
      <c r="BI2510">
        <v>1821</v>
      </c>
      <c r="BJ2510" s="2">
        <f>ROUND(SUM(BH2510:BI2510)/SUM($BH$2203:$BI$3101)*(1000*irw_fw_harvest!$AH$16-SUM(IT!$BJ$2176:$BJ$2202)),0)</f>
        <v>4038</v>
      </c>
      <c r="BK2510" s="2">
        <f>ROUND(SUM(BH2510:BI2510)/SUM($BH$2203:$BI$3101)*(1000*irw_fw_harvest!$AI$16-SUM(IT!$BK$2176:$BK$2202)),0)</f>
        <v>4036</v>
      </c>
      <c r="BM2510" s="7">
        <f>ROUND(SUM(BH2510:BI2510)/SUM($BH$2203:$BI$3101)*(1000*irw_fw_harvest!$AH$46),0)</f>
        <v>1879</v>
      </c>
      <c r="BN2510" s="7">
        <f>ROUND(SUM(BH2510:BI2510)/SUM($BH$2203:$BI$3101)*(1000*irw_fw_harvest!$AI$46),0)</f>
        <v>1879</v>
      </c>
      <c r="BP2510" s="12">
        <f t="shared" si="2273"/>
        <v>5917</v>
      </c>
      <c r="BQ2510" s="12">
        <f t="shared" si="2274"/>
        <v>5915</v>
      </c>
    </row>
    <row r="2511" spans="1:69" ht="19.5" x14ac:dyDescent="0.6">
      <c r="A2511" t="s">
        <v>200</v>
      </c>
      <c r="B2511" t="s">
        <v>169</v>
      </c>
      <c r="C2511" t="s">
        <v>209</v>
      </c>
      <c r="D2511" t="s">
        <v>375</v>
      </c>
      <c r="E2511" t="s">
        <v>203</v>
      </c>
      <c r="F2511" t="s">
        <v>173</v>
      </c>
      <c r="G2511" t="s">
        <v>174</v>
      </c>
      <c r="H2511" t="s">
        <v>181</v>
      </c>
      <c r="I2511">
        <v>1</v>
      </c>
      <c r="J2511" t="s">
        <v>176</v>
      </c>
      <c r="K2511" t="b">
        <v>0</v>
      </c>
      <c r="L2511">
        <v>100</v>
      </c>
      <c r="M2511">
        <v>210</v>
      </c>
      <c r="N2511">
        <v>100</v>
      </c>
      <c r="O2511">
        <v>210</v>
      </c>
      <c r="P2511">
        <v>3</v>
      </c>
      <c r="Q2511">
        <v>-1</v>
      </c>
      <c r="R2511">
        <v>-1</v>
      </c>
      <c r="S2511">
        <v>-1</v>
      </c>
      <c r="T2511">
        <v>-1</v>
      </c>
      <c r="U2511">
        <v>-1</v>
      </c>
      <c r="V2511">
        <v>-1</v>
      </c>
      <c r="W2511">
        <v>-1</v>
      </c>
      <c r="X2511">
        <v>-1</v>
      </c>
      <c r="Y2511">
        <v>-1</v>
      </c>
      <c r="Z2511">
        <v>-1</v>
      </c>
      <c r="AA2511">
        <v>-1</v>
      </c>
      <c r="AB2511">
        <v>-1</v>
      </c>
      <c r="AC2511">
        <v>-1</v>
      </c>
      <c r="AD2511">
        <v>-1</v>
      </c>
      <c r="AE2511">
        <v>-1</v>
      </c>
      <c r="AF2511">
        <v>-1</v>
      </c>
      <c r="AG2511">
        <v>-1</v>
      </c>
      <c r="AH2511">
        <v>-1</v>
      </c>
      <c r="AI2511">
        <v>-1</v>
      </c>
      <c r="AJ2511">
        <v>-1</v>
      </c>
      <c r="AK2511">
        <v>1</v>
      </c>
      <c r="AL2511">
        <v>3</v>
      </c>
      <c r="AM2511" t="s">
        <v>195</v>
      </c>
      <c r="AN2511">
        <v>2121</v>
      </c>
      <c r="AT2511">
        <v>58</v>
      </c>
      <c r="AU2511">
        <v>25</v>
      </c>
      <c r="AV2511">
        <v>17</v>
      </c>
      <c r="AW2511">
        <v>41</v>
      </c>
      <c r="AX2511">
        <v>35</v>
      </c>
      <c r="AY2511">
        <v>75</v>
      </c>
      <c r="AZ2511">
        <v>49</v>
      </c>
      <c r="BA2511">
        <v>91</v>
      </c>
      <c r="BB2511">
        <v>71</v>
      </c>
      <c r="BC2511">
        <v>65</v>
      </c>
      <c r="BD2511">
        <v>68</v>
      </c>
      <c r="BE2511">
        <v>54</v>
      </c>
      <c r="BF2511">
        <v>54</v>
      </c>
      <c r="BG2511">
        <v>74</v>
      </c>
      <c r="BH2511">
        <v>75</v>
      </c>
      <c r="BI2511">
        <v>74</v>
      </c>
      <c r="BJ2511" s="2">
        <f>ROUND(SUM(BH2511:BI2511)/SUM($BH$2203:$BI$3101)*(1000*irw_fw_harvest!$AH$16-SUM(IT!$BJ$2176:$BJ$2202)),0)</f>
        <v>165</v>
      </c>
      <c r="BK2511" s="2">
        <f>ROUND(SUM(BH2511:BI2511)/SUM($BH$2203:$BI$3101)*(1000*irw_fw_harvest!$AI$16-SUM(IT!$BK$2176:$BK$2202)),0)</f>
        <v>165</v>
      </c>
      <c r="BM2511" s="7">
        <f>ROUND(SUM(BH2511:BI2511)/SUM($BH$2203:$BI$3101)*(1000*irw_fw_harvest!$AH$46),0)</f>
        <v>77</v>
      </c>
      <c r="BN2511" s="7">
        <f>ROUND(SUM(BH2511:BI2511)/SUM($BH$2203:$BI$3101)*(1000*irw_fw_harvest!$AI$46),0)</f>
        <v>77</v>
      </c>
      <c r="BP2511" s="12">
        <f t="shared" si="2273"/>
        <v>242</v>
      </c>
      <c r="BQ2511" s="12">
        <f t="shared" si="2274"/>
        <v>242</v>
      </c>
    </row>
    <row r="2512" spans="1:69" ht="19.5" x14ac:dyDescent="0.6">
      <c r="A2512" t="s">
        <v>200</v>
      </c>
      <c r="B2512" t="s">
        <v>169</v>
      </c>
      <c r="C2512" t="s">
        <v>353</v>
      </c>
      <c r="D2512" t="s">
        <v>375</v>
      </c>
      <c r="E2512" t="s">
        <v>183</v>
      </c>
      <c r="F2512" t="s">
        <v>173</v>
      </c>
      <c r="G2512" t="s">
        <v>174</v>
      </c>
      <c r="H2512" t="s">
        <v>181</v>
      </c>
      <c r="I2512">
        <v>1</v>
      </c>
      <c r="J2512" t="s">
        <v>176</v>
      </c>
      <c r="K2512" t="b">
        <v>0</v>
      </c>
      <c r="L2512">
        <v>20</v>
      </c>
      <c r="M2512">
        <v>210</v>
      </c>
      <c r="N2512">
        <v>20</v>
      </c>
      <c r="O2512">
        <v>210</v>
      </c>
      <c r="P2512">
        <v>3</v>
      </c>
      <c r="Q2512">
        <v>-1</v>
      </c>
      <c r="R2512">
        <v>-1</v>
      </c>
      <c r="S2512">
        <v>-1</v>
      </c>
      <c r="T2512">
        <v>-1</v>
      </c>
      <c r="U2512">
        <v>-1</v>
      </c>
      <c r="V2512">
        <v>-1</v>
      </c>
      <c r="W2512">
        <v>-1</v>
      </c>
      <c r="X2512">
        <v>-1</v>
      </c>
      <c r="Y2512">
        <v>-1</v>
      </c>
      <c r="Z2512">
        <v>-1</v>
      </c>
      <c r="AA2512">
        <v>-1</v>
      </c>
      <c r="AB2512">
        <v>-1</v>
      </c>
      <c r="AC2512">
        <v>-1</v>
      </c>
      <c r="AD2512">
        <v>-1</v>
      </c>
      <c r="AE2512">
        <v>-1</v>
      </c>
      <c r="AF2512">
        <v>-1</v>
      </c>
      <c r="AG2512">
        <v>-1</v>
      </c>
      <c r="AH2512">
        <v>-1</v>
      </c>
      <c r="AI2512">
        <v>-1</v>
      </c>
      <c r="AJ2512">
        <v>-1</v>
      </c>
      <c r="AK2512">
        <v>1</v>
      </c>
      <c r="AL2512">
        <v>3</v>
      </c>
      <c r="AM2512" t="s">
        <v>195</v>
      </c>
      <c r="AN2512">
        <v>2121</v>
      </c>
      <c r="AT2512">
        <v>13800</v>
      </c>
      <c r="AU2512">
        <v>6045</v>
      </c>
      <c r="AV2512">
        <v>4214</v>
      </c>
      <c r="AW2512">
        <v>9830</v>
      </c>
      <c r="AX2512">
        <v>8284</v>
      </c>
      <c r="AY2512">
        <v>17784</v>
      </c>
      <c r="AZ2512">
        <v>11666</v>
      </c>
      <c r="BA2512">
        <v>21591</v>
      </c>
      <c r="BB2512">
        <v>16782</v>
      </c>
      <c r="BC2512">
        <v>15348</v>
      </c>
      <c r="BD2512">
        <v>16066</v>
      </c>
      <c r="BE2512">
        <v>12724</v>
      </c>
      <c r="BF2512">
        <v>12840</v>
      </c>
      <c r="BG2512">
        <v>17609</v>
      </c>
      <c r="BH2512">
        <v>17618</v>
      </c>
      <c r="BI2512">
        <v>17589</v>
      </c>
      <c r="BJ2512" s="2">
        <f>ROUND(SUM(BH2512:BI2512)/SUM($BH$2203:$BI$3101)*(1000*irw_fw_harvest!$AH$16-SUM(IT!$BJ$2176:$BJ$2202)),0)</f>
        <v>39007</v>
      </c>
      <c r="BK2512" s="2">
        <f>ROUND(SUM(BH2512:BI2512)/SUM($BH$2203:$BI$3101)*(1000*irw_fw_harvest!$AI$16-SUM(IT!$BK$2176:$BK$2202)),0)</f>
        <v>38987</v>
      </c>
      <c r="BM2512" s="7">
        <f>ROUND(SUM(BH2512:BI2512)/SUM($BH$2203:$BI$3101)*(1000*irw_fw_harvest!$AH$46),0)</f>
        <v>18145</v>
      </c>
      <c r="BN2512" s="7">
        <f>ROUND(SUM(BH2512:BI2512)/SUM($BH$2203:$BI$3101)*(1000*irw_fw_harvest!$AI$46),0)</f>
        <v>18145</v>
      </c>
      <c r="BP2512" s="12">
        <f t="shared" si="2273"/>
        <v>57152</v>
      </c>
      <c r="BQ2512" s="12">
        <f t="shared" si="2274"/>
        <v>57132</v>
      </c>
    </row>
    <row r="2513" spans="1:69" ht="19.5" x14ac:dyDescent="0.6">
      <c r="A2513" t="s">
        <v>200</v>
      </c>
      <c r="B2513" t="s">
        <v>169</v>
      </c>
      <c r="C2513" t="s">
        <v>185</v>
      </c>
      <c r="D2513" t="s">
        <v>375</v>
      </c>
      <c r="E2513" t="s">
        <v>183</v>
      </c>
      <c r="F2513" t="s">
        <v>173</v>
      </c>
      <c r="G2513" t="s">
        <v>174</v>
      </c>
      <c r="H2513" t="s">
        <v>181</v>
      </c>
      <c r="I2513">
        <v>1</v>
      </c>
      <c r="J2513" t="s">
        <v>176</v>
      </c>
      <c r="K2513" t="b">
        <v>0</v>
      </c>
      <c r="L2513">
        <v>20</v>
      </c>
      <c r="M2513">
        <v>210</v>
      </c>
      <c r="N2513">
        <v>20</v>
      </c>
      <c r="O2513">
        <v>210</v>
      </c>
      <c r="P2513">
        <v>3</v>
      </c>
      <c r="Q2513">
        <v>-1</v>
      </c>
      <c r="R2513">
        <v>-1</v>
      </c>
      <c r="S2513">
        <v>-1</v>
      </c>
      <c r="T2513">
        <v>-1</v>
      </c>
      <c r="U2513">
        <v>-1</v>
      </c>
      <c r="V2513">
        <v>-1</v>
      </c>
      <c r="W2513">
        <v>-1</v>
      </c>
      <c r="X2513">
        <v>-1</v>
      </c>
      <c r="Y2513">
        <v>-1</v>
      </c>
      <c r="Z2513">
        <v>-1</v>
      </c>
      <c r="AA2513">
        <v>-1</v>
      </c>
      <c r="AB2513">
        <v>-1</v>
      </c>
      <c r="AC2513">
        <v>-1</v>
      </c>
      <c r="AD2513">
        <v>-1</v>
      </c>
      <c r="AE2513">
        <v>-1</v>
      </c>
      <c r="AF2513">
        <v>-1</v>
      </c>
      <c r="AG2513">
        <v>-1</v>
      </c>
      <c r="AH2513">
        <v>-1</v>
      </c>
      <c r="AI2513">
        <v>-1</v>
      </c>
      <c r="AJ2513">
        <v>-1</v>
      </c>
      <c r="AK2513">
        <v>1</v>
      </c>
      <c r="AL2513">
        <v>3</v>
      </c>
      <c r="AM2513" t="s">
        <v>195</v>
      </c>
      <c r="AN2513">
        <v>2121</v>
      </c>
      <c r="AT2513">
        <v>25601</v>
      </c>
      <c r="AU2513">
        <v>11215</v>
      </c>
      <c r="AV2513">
        <v>7818</v>
      </c>
      <c r="AW2513">
        <v>18236</v>
      </c>
      <c r="AX2513">
        <v>15368</v>
      </c>
      <c r="AY2513">
        <v>32993</v>
      </c>
      <c r="AZ2513">
        <v>21643</v>
      </c>
      <c r="BA2513">
        <v>40055</v>
      </c>
      <c r="BB2513">
        <v>31135</v>
      </c>
      <c r="BC2513">
        <v>28474</v>
      </c>
      <c r="BD2513">
        <v>29805</v>
      </c>
      <c r="BE2513">
        <v>23606</v>
      </c>
      <c r="BF2513">
        <v>23821</v>
      </c>
      <c r="BG2513">
        <v>32668</v>
      </c>
      <c r="BH2513">
        <v>32684</v>
      </c>
      <c r="BI2513">
        <v>32631</v>
      </c>
      <c r="BJ2513" s="2">
        <f>ROUND(SUM(BH2513:BI2513)/SUM($BH$2203:$BI$3101)*(1000*irw_fw_harvest!$AH$16-SUM(IT!$BJ$2176:$BJ$2202)),0)</f>
        <v>72364</v>
      </c>
      <c r="BK2513" s="2">
        <f>ROUND(SUM(BH2513:BI2513)/SUM($BH$2203:$BI$3101)*(1000*irw_fw_harvest!$AI$16-SUM(IT!$BK$2176:$BK$2202)),0)</f>
        <v>72328</v>
      </c>
      <c r="BM2513" s="7">
        <f>ROUND(SUM(BH2513:BI2513)/SUM($BH$2203:$BI$3101)*(1000*irw_fw_harvest!$AH$46),0)</f>
        <v>33662</v>
      </c>
      <c r="BN2513" s="7">
        <f>ROUND(SUM(BH2513:BI2513)/SUM($BH$2203:$BI$3101)*(1000*irw_fw_harvest!$AI$46),0)</f>
        <v>33662</v>
      </c>
      <c r="BP2513" s="12">
        <f t="shared" si="2273"/>
        <v>106026</v>
      </c>
      <c r="BQ2513" s="12">
        <f t="shared" si="2274"/>
        <v>105990</v>
      </c>
    </row>
    <row r="2514" spans="1:69" ht="19.5" x14ac:dyDescent="0.6">
      <c r="A2514" t="s">
        <v>200</v>
      </c>
      <c r="B2514" t="s">
        <v>169</v>
      </c>
      <c r="C2514" t="s">
        <v>185</v>
      </c>
      <c r="D2514" t="s">
        <v>375</v>
      </c>
      <c r="E2514" t="s">
        <v>203</v>
      </c>
      <c r="F2514" t="s">
        <v>173</v>
      </c>
      <c r="G2514" t="s">
        <v>174</v>
      </c>
      <c r="H2514" t="s">
        <v>181</v>
      </c>
      <c r="I2514">
        <v>1</v>
      </c>
      <c r="J2514" t="s">
        <v>176</v>
      </c>
      <c r="K2514" t="b">
        <v>0</v>
      </c>
      <c r="L2514">
        <v>120</v>
      </c>
      <c r="M2514">
        <v>210</v>
      </c>
      <c r="N2514">
        <v>120</v>
      </c>
      <c r="O2514">
        <v>210</v>
      </c>
      <c r="P2514">
        <v>3</v>
      </c>
      <c r="Q2514">
        <v>-1</v>
      </c>
      <c r="R2514">
        <v>-1</v>
      </c>
      <c r="S2514">
        <v>-1</v>
      </c>
      <c r="T2514">
        <v>-1</v>
      </c>
      <c r="U2514">
        <v>-1</v>
      </c>
      <c r="V2514">
        <v>-1</v>
      </c>
      <c r="W2514">
        <v>-1</v>
      </c>
      <c r="X2514">
        <v>-1</v>
      </c>
      <c r="Y2514">
        <v>-1</v>
      </c>
      <c r="Z2514">
        <v>-1</v>
      </c>
      <c r="AA2514">
        <v>-1</v>
      </c>
      <c r="AB2514">
        <v>-1</v>
      </c>
      <c r="AC2514">
        <v>-1</v>
      </c>
      <c r="AD2514">
        <v>-1</v>
      </c>
      <c r="AE2514">
        <v>-1</v>
      </c>
      <c r="AF2514">
        <v>-1</v>
      </c>
      <c r="AG2514">
        <v>-1</v>
      </c>
      <c r="AH2514">
        <v>-1</v>
      </c>
      <c r="AI2514">
        <v>-1</v>
      </c>
      <c r="AJ2514">
        <v>-1</v>
      </c>
      <c r="AK2514">
        <v>1</v>
      </c>
      <c r="AL2514">
        <v>3</v>
      </c>
      <c r="AM2514" t="s">
        <v>195</v>
      </c>
      <c r="AN2514">
        <v>2121</v>
      </c>
      <c r="AT2514">
        <v>672</v>
      </c>
      <c r="AU2514">
        <v>294</v>
      </c>
      <c r="AV2514">
        <v>205</v>
      </c>
      <c r="AW2514">
        <v>478</v>
      </c>
      <c r="AX2514">
        <v>403</v>
      </c>
      <c r="AY2514">
        <v>866</v>
      </c>
      <c r="AZ2514">
        <v>568</v>
      </c>
      <c r="BA2514">
        <v>1051</v>
      </c>
      <c r="BB2514">
        <v>817</v>
      </c>
      <c r="BC2514">
        <v>747</v>
      </c>
      <c r="BD2514">
        <v>782</v>
      </c>
      <c r="BE2514">
        <v>619</v>
      </c>
      <c r="BF2514">
        <v>625</v>
      </c>
      <c r="BG2514">
        <v>857</v>
      </c>
      <c r="BH2514">
        <v>858</v>
      </c>
      <c r="BI2514">
        <v>856</v>
      </c>
      <c r="BJ2514" s="2">
        <f>ROUND(SUM(BH2514:BI2514)/SUM($BH$2203:$BI$3101)*(1000*irw_fw_harvest!$AH$16-SUM(IT!$BJ$2176:$BJ$2202)),0)</f>
        <v>1899</v>
      </c>
      <c r="BK2514" s="2">
        <f>ROUND(SUM(BH2514:BI2514)/SUM($BH$2203:$BI$3101)*(1000*irw_fw_harvest!$AI$16-SUM(IT!$BK$2176:$BK$2202)),0)</f>
        <v>1898</v>
      </c>
      <c r="BM2514" s="7">
        <f>ROUND(SUM(BH2514:BI2514)/SUM($BH$2203:$BI$3101)*(1000*irw_fw_harvest!$AH$46),0)</f>
        <v>883</v>
      </c>
      <c r="BN2514" s="7">
        <f>ROUND(SUM(BH2514:BI2514)/SUM($BH$2203:$BI$3101)*(1000*irw_fw_harvest!$AI$46),0)</f>
        <v>883</v>
      </c>
      <c r="BP2514" s="12">
        <f t="shared" si="2273"/>
        <v>2782</v>
      </c>
      <c r="BQ2514" s="12">
        <f t="shared" si="2274"/>
        <v>2781</v>
      </c>
    </row>
    <row r="2515" spans="1:69" ht="19.5" x14ac:dyDescent="0.6">
      <c r="A2515" t="s">
        <v>200</v>
      </c>
      <c r="B2515" t="s">
        <v>169</v>
      </c>
      <c r="C2515" t="s">
        <v>354</v>
      </c>
      <c r="D2515" t="s">
        <v>375</v>
      </c>
      <c r="E2515" t="s">
        <v>183</v>
      </c>
      <c r="F2515" t="s">
        <v>173</v>
      </c>
      <c r="G2515" t="s">
        <v>174</v>
      </c>
      <c r="H2515" t="s">
        <v>181</v>
      </c>
      <c r="I2515">
        <v>1</v>
      </c>
      <c r="J2515" t="s">
        <v>176</v>
      </c>
      <c r="K2515" t="b">
        <v>0</v>
      </c>
      <c r="L2515">
        <v>15</v>
      </c>
      <c r="M2515">
        <v>210</v>
      </c>
      <c r="N2515">
        <v>15</v>
      </c>
      <c r="O2515">
        <v>210</v>
      </c>
      <c r="P2515">
        <v>3</v>
      </c>
      <c r="Q2515">
        <v>-1</v>
      </c>
      <c r="R2515">
        <v>-1</v>
      </c>
      <c r="S2515">
        <v>-1</v>
      </c>
      <c r="T2515">
        <v>-1</v>
      </c>
      <c r="U2515">
        <v>-1</v>
      </c>
      <c r="V2515">
        <v>-1</v>
      </c>
      <c r="W2515">
        <v>-1</v>
      </c>
      <c r="X2515">
        <v>-1</v>
      </c>
      <c r="Y2515">
        <v>-1</v>
      </c>
      <c r="Z2515">
        <v>-1</v>
      </c>
      <c r="AA2515">
        <v>-1</v>
      </c>
      <c r="AB2515">
        <v>-1</v>
      </c>
      <c r="AC2515">
        <v>-1</v>
      </c>
      <c r="AD2515">
        <v>-1</v>
      </c>
      <c r="AE2515">
        <v>-1</v>
      </c>
      <c r="AF2515">
        <v>-1</v>
      </c>
      <c r="AG2515">
        <v>-1</v>
      </c>
      <c r="AH2515">
        <v>-1</v>
      </c>
      <c r="AI2515">
        <v>-1</v>
      </c>
      <c r="AJ2515">
        <v>-1</v>
      </c>
      <c r="AK2515">
        <v>1</v>
      </c>
      <c r="AL2515">
        <v>3</v>
      </c>
      <c r="AM2515" t="s">
        <v>195</v>
      </c>
      <c r="AN2515">
        <v>2121</v>
      </c>
      <c r="AT2515">
        <v>220</v>
      </c>
      <c r="AU2515">
        <v>96</v>
      </c>
      <c r="AV2515">
        <v>67</v>
      </c>
      <c r="AW2515">
        <v>156</v>
      </c>
      <c r="AX2515">
        <v>132</v>
      </c>
      <c r="AY2515">
        <v>283</v>
      </c>
      <c r="AZ2515">
        <v>186</v>
      </c>
      <c r="BA2515">
        <v>344</v>
      </c>
      <c r="BB2515">
        <v>267</v>
      </c>
      <c r="BC2515">
        <v>244</v>
      </c>
      <c r="BD2515">
        <v>256</v>
      </c>
      <c r="BE2515">
        <v>202</v>
      </c>
      <c r="BF2515">
        <v>204</v>
      </c>
      <c r="BG2515">
        <v>280</v>
      </c>
      <c r="BH2515">
        <v>280</v>
      </c>
      <c r="BI2515">
        <v>280</v>
      </c>
      <c r="BJ2515" s="2">
        <f>ROUND(SUM(BH2515:BI2515)/SUM($BH$2203:$BI$3101)*(1000*irw_fw_harvest!$AH$16-SUM(IT!$BJ$2176:$BJ$2202)),0)</f>
        <v>620</v>
      </c>
      <c r="BK2515" s="2">
        <f>ROUND(SUM(BH2515:BI2515)/SUM($BH$2203:$BI$3101)*(1000*irw_fw_harvest!$AI$16-SUM(IT!$BK$2176:$BK$2202)),0)</f>
        <v>620</v>
      </c>
      <c r="BM2515" s="7">
        <f>ROUND(SUM(BH2515:BI2515)/SUM($BH$2203:$BI$3101)*(1000*irw_fw_harvest!$AH$46),0)</f>
        <v>289</v>
      </c>
      <c r="BN2515" s="7">
        <f>ROUND(SUM(BH2515:BI2515)/SUM($BH$2203:$BI$3101)*(1000*irw_fw_harvest!$AI$46),0)</f>
        <v>289</v>
      </c>
      <c r="BP2515" s="12">
        <f t="shared" si="2273"/>
        <v>909</v>
      </c>
      <c r="BQ2515" s="12">
        <f t="shared" si="2274"/>
        <v>909</v>
      </c>
    </row>
    <row r="2516" spans="1:69" ht="19.5" x14ac:dyDescent="0.6">
      <c r="A2516" t="s">
        <v>200</v>
      </c>
      <c r="B2516" t="s">
        <v>169</v>
      </c>
      <c r="C2516" t="s">
        <v>218</v>
      </c>
      <c r="D2516" t="s">
        <v>375</v>
      </c>
      <c r="E2516" t="s">
        <v>183</v>
      </c>
      <c r="F2516" t="s">
        <v>173</v>
      </c>
      <c r="G2516" t="s">
        <v>174</v>
      </c>
      <c r="H2516" t="s">
        <v>181</v>
      </c>
      <c r="I2516">
        <v>1</v>
      </c>
      <c r="J2516" t="s">
        <v>176</v>
      </c>
      <c r="K2516" t="b">
        <v>0</v>
      </c>
      <c r="L2516">
        <v>25</v>
      </c>
      <c r="M2516">
        <v>210</v>
      </c>
      <c r="N2516">
        <v>25</v>
      </c>
      <c r="O2516">
        <v>210</v>
      </c>
      <c r="P2516">
        <v>3</v>
      </c>
      <c r="Q2516">
        <v>-1</v>
      </c>
      <c r="R2516">
        <v>-1</v>
      </c>
      <c r="S2516">
        <v>-1</v>
      </c>
      <c r="T2516">
        <v>-1</v>
      </c>
      <c r="U2516">
        <v>-1</v>
      </c>
      <c r="V2516">
        <v>-1</v>
      </c>
      <c r="W2516">
        <v>-1</v>
      </c>
      <c r="X2516">
        <v>-1</v>
      </c>
      <c r="Y2516">
        <v>-1</v>
      </c>
      <c r="Z2516">
        <v>-1</v>
      </c>
      <c r="AA2516">
        <v>-1</v>
      </c>
      <c r="AB2516">
        <v>-1</v>
      </c>
      <c r="AC2516">
        <v>-1</v>
      </c>
      <c r="AD2516">
        <v>-1</v>
      </c>
      <c r="AE2516">
        <v>-1</v>
      </c>
      <c r="AF2516">
        <v>-1</v>
      </c>
      <c r="AG2516">
        <v>-1</v>
      </c>
      <c r="AH2516">
        <v>-1</v>
      </c>
      <c r="AI2516">
        <v>-1</v>
      </c>
      <c r="AJ2516">
        <v>-1</v>
      </c>
      <c r="AK2516">
        <v>1</v>
      </c>
      <c r="AL2516">
        <v>3</v>
      </c>
      <c r="AM2516" t="s">
        <v>195</v>
      </c>
      <c r="AN2516">
        <v>2121</v>
      </c>
      <c r="AT2516">
        <v>30652</v>
      </c>
      <c r="AU2516">
        <v>13428</v>
      </c>
      <c r="AV2516">
        <v>9361</v>
      </c>
      <c r="AW2516">
        <v>21834</v>
      </c>
      <c r="AX2516">
        <v>18400</v>
      </c>
      <c r="AY2516">
        <v>39503</v>
      </c>
      <c r="AZ2516">
        <v>25913</v>
      </c>
      <c r="BA2516">
        <v>47958</v>
      </c>
      <c r="BB2516">
        <v>37278</v>
      </c>
      <c r="BC2516">
        <v>34092</v>
      </c>
      <c r="BD2516">
        <v>35686</v>
      </c>
      <c r="BE2516">
        <v>28263</v>
      </c>
      <c r="BF2516">
        <v>28522</v>
      </c>
      <c r="BG2516">
        <v>39113</v>
      </c>
      <c r="BH2516">
        <v>39133</v>
      </c>
      <c r="BI2516">
        <v>39070</v>
      </c>
      <c r="BJ2516" s="2">
        <f>ROUND(SUM(BH2516:BI2516)/SUM($BH$2203:$BI$3101)*(1000*irw_fw_harvest!$AH$16-SUM(IT!$BJ$2176:$BJ$2202)),0)</f>
        <v>86643</v>
      </c>
      <c r="BK2516" s="2">
        <f>ROUND(SUM(BH2516:BI2516)/SUM($BH$2203:$BI$3101)*(1000*irw_fw_harvest!$AI$16-SUM(IT!$BK$2176:$BK$2202)),0)</f>
        <v>86600</v>
      </c>
      <c r="BM2516" s="7">
        <f>ROUND(SUM(BH2516:BI2516)/SUM($BH$2203:$BI$3101)*(1000*irw_fw_harvest!$AH$46),0)</f>
        <v>40304</v>
      </c>
      <c r="BN2516" s="7">
        <f>ROUND(SUM(BH2516:BI2516)/SUM($BH$2203:$BI$3101)*(1000*irw_fw_harvest!$AI$46),0)</f>
        <v>40304</v>
      </c>
      <c r="BP2516" s="12">
        <f t="shared" si="2273"/>
        <v>126947</v>
      </c>
      <c r="BQ2516" s="12">
        <f t="shared" si="2274"/>
        <v>126904</v>
      </c>
    </row>
    <row r="2517" spans="1:69" ht="19.5" x14ac:dyDescent="0.6">
      <c r="A2517" t="s">
        <v>200</v>
      </c>
      <c r="B2517" t="s">
        <v>169</v>
      </c>
      <c r="C2517" t="s">
        <v>218</v>
      </c>
      <c r="D2517" t="s">
        <v>375</v>
      </c>
      <c r="E2517" t="s">
        <v>203</v>
      </c>
      <c r="F2517" t="s">
        <v>173</v>
      </c>
      <c r="G2517" t="s">
        <v>174</v>
      </c>
      <c r="H2517" t="s">
        <v>181</v>
      </c>
      <c r="I2517">
        <v>1</v>
      </c>
      <c r="J2517" t="s">
        <v>176</v>
      </c>
      <c r="K2517" t="b">
        <v>0</v>
      </c>
      <c r="L2517">
        <v>120</v>
      </c>
      <c r="M2517">
        <v>210</v>
      </c>
      <c r="N2517">
        <v>120</v>
      </c>
      <c r="O2517">
        <v>210</v>
      </c>
      <c r="P2517">
        <v>3</v>
      </c>
      <c r="Q2517">
        <v>-1</v>
      </c>
      <c r="R2517">
        <v>-1</v>
      </c>
      <c r="S2517">
        <v>-1</v>
      </c>
      <c r="T2517">
        <v>-1</v>
      </c>
      <c r="U2517">
        <v>-1</v>
      </c>
      <c r="V2517">
        <v>-1</v>
      </c>
      <c r="W2517">
        <v>-1</v>
      </c>
      <c r="X2517">
        <v>-1</v>
      </c>
      <c r="Y2517">
        <v>-1</v>
      </c>
      <c r="Z2517">
        <v>-1</v>
      </c>
      <c r="AA2517">
        <v>-1</v>
      </c>
      <c r="AB2517">
        <v>-1</v>
      </c>
      <c r="AC2517">
        <v>-1</v>
      </c>
      <c r="AD2517">
        <v>-1</v>
      </c>
      <c r="AE2517">
        <v>-1</v>
      </c>
      <c r="AF2517">
        <v>-1</v>
      </c>
      <c r="AG2517">
        <v>-1</v>
      </c>
      <c r="AH2517">
        <v>-1</v>
      </c>
      <c r="AI2517">
        <v>-1</v>
      </c>
      <c r="AJ2517">
        <v>-1</v>
      </c>
      <c r="AK2517">
        <v>1</v>
      </c>
      <c r="AL2517">
        <v>3</v>
      </c>
      <c r="AM2517" t="s">
        <v>195</v>
      </c>
      <c r="AN2517">
        <v>2121</v>
      </c>
      <c r="AT2517">
        <v>1487</v>
      </c>
      <c r="AU2517">
        <v>651</v>
      </c>
      <c r="AV2517">
        <v>454</v>
      </c>
      <c r="AW2517">
        <v>1059</v>
      </c>
      <c r="AX2517">
        <v>893</v>
      </c>
      <c r="AY2517">
        <v>1917</v>
      </c>
      <c r="AZ2517">
        <v>1257</v>
      </c>
      <c r="BA2517">
        <v>2327</v>
      </c>
      <c r="BB2517">
        <v>1809</v>
      </c>
      <c r="BC2517">
        <v>1654</v>
      </c>
      <c r="BD2517">
        <v>1731</v>
      </c>
      <c r="BE2517">
        <v>1371</v>
      </c>
      <c r="BF2517">
        <v>1384</v>
      </c>
      <c r="BG2517">
        <v>1898</v>
      </c>
      <c r="BH2517">
        <v>1899</v>
      </c>
      <c r="BI2517">
        <v>1896</v>
      </c>
      <c r="BJ2517" s="2">
        <f>ROUND(SUM(BH2517:BI2517)/SUM($BH$2203:$BI$3101)*(1000*irw_fw_harvest!$AH$16-SUM(IT!$BJ$2176:$BJ$2202)),0)</f>
        <v>4205</v>
      </c>
      <c r="BK2517" s="2">
        <f>ROUND(SUM(BH2517:BI2517)/SUM($BH$2203:$BI$3101)*(1000*irw_fw_harvest!$AI$16-SUM(IT!$BK$2176:$BK$2202)),0)</f>
        <v>4202</v>
      </c>
      <c r="BM2517" s="7">
        <f>ROUND(SUM(BH2517:BI2517)/SUM($BH$2203:$BI$3101)*(1000*irw_fw_harvest!$AH$46),0)</f>
        <v>1956</v>
      </c>
      <c r="BN2517" s="7">
        <f>ROUND(SUM(BH2517:BI2517)/SUM($BH$2203:$BI$3101)*(1000*irw_fw_harvest!$AI$46),0)</f>
        <v>1956</v>
      </c>
      <c r="BP2517" s="12">
        <f t="shared" si="2273"/>
        <v>6161</v>
      </c>
      <c r="BQ2517" s="12">
        <f t="shared" si="2274"/>
        <v>6158</v>
      </c>
    </row>
    <row r="2518" spans="1:69" ht="19.5" x14ac:dyDescent="0.6">
      <c r="A2518" t="s">
        <v>200</v>
      </c>
      <c r="B2518" t="s">
        <v>169</v>
      </c>
      <c r="C2518" t="s">
        <v>256</v>
      </c>
      <c r="D2518" t="s">
        <v>375</v>
      </c>
      <c r="E2518" t="s">
        <v>183</v>
      </c>
      <c r="F2518" t="s">
        <v>173</v>
      </c>
      <c r="G2518" t="s">
        <v>174</v>
      </c>
      <c r="H2518" t="s">
        <v>181</v>
      </c>
      <c r="I2518">
        <v>1</v>
      </c>
      <c r="J2518" t="s">
        <v>176</v>
      </c>
      <c r="K2518" t="b">
        <v>0</v>
      </c>
      <c r="L2518">
        <v>25</v>
      </c>
      <c r="M2518">
        <v>210</v>
      </c>
      <c r="N2518">
        <v>25</v>
      </c>
      <c r="O2518">
        <v>210</v>
      </c>
      <c r="P2518">
        <v>3</v>
      </c>
      <c r="Q2518">
        <v>-1</v>
      </c>
      <c r="R2518">
        <v>-1</v>
      </c>
      <c r="S2518">
        <v>-1</v>
      </c>
      <c r="T2518">
        <v>-1</v>
      </c>
      <c r="U2518">
        <v>-1</v>
      </c>
      <c r="V2518">
        <v>-1</v>
      </c>
      <c r="W2518">
        <v>-1</v>
      </c>
      <c r="X2518">
        <v>-1</v>
      </c>
      <c r="Y2518">
        <v>-1</v>
      </c>
      <c r="Z2518">
        <v>-1</v>
      </c>
      <c r="AA2518">
        <v>-1</v>
      </c>
      <c r="AB2518">
        <v>-1</v>
      </c>
      <c r="AC2518">
        <v>-1</v>
      </c>
      <c r="AD2518">
        <v>-1</v>
      </c>
      <c r="AE2518">
        <v>-1</v>
      </c>
      <c r="AF2518">
        <v>-1</v>
      </c>
      <c r="AG2518">
        <v>-1</v>
      </c>
      <c r="AH2518">
        <v>-1</v>
      </c>
      <c r="AI2518">
        <v>-1</v>
      </c>
      <c r="AJ2518">
        <v>-1</v>
      </c>
      <c r="AK2518">
        <v>1</v>
      </c>
      <c r="AL2518">
        <v>3</v>
      </c>
      <c r="AM2518" t="s">
        <v>195</v>
      </c>
      <c r="AN2518">
        <v>2121</v>
      </c>
      <c r="AT2518">
        <v>13415</v>
      </c>
      <c r="AU2518">
        <v>5876</v>
      </c>
      <c r="AV2518">
        <v>4097</v>
      </c>
      <c r="AW2518">
        <v>9555</v>
      </c>
      <c r="AX2518">
        <v>8052</v>
      </c>
      <c r="AY2518">
        <v>17288</v>
      </c>
      <c r="AZ2518">
        <v>11341</v>
      </c>
      <c r="BA2518">
        <v>20988</v>
      </c>
      <c r="BB2518">
        <v>16314</v>
      </c>
      <c r="BC2518">
        <v>14920</v>
      </c>
      <c r="BD2518">
        <v>15618</v>
      </c>
      <c r="BE2518">
        <v>12369</v>
      </c>
      <c r="BF2518">
        <v>12482</v>
      </c>
      <c r="BG2518">
        <v>17117</v>
      </c>
      <c r="BH2518">
        <v>17126</v>
      </c>
      <c r="BI2518">
        <v>17098</v>
      </c>
      <c r="BJ2518" s="2">
        <f>ROUND(SUM(BH2518:BI2518)/SUM($BH$2203:$BI$3101)*(1000*irw_fw_harvest!$AH$16-SUM(IT!$BJ$2176:$BJ$2202)),0)</f>
        <v>37918</v>
      </c>
      <c r="BK2518" s="2">
        <f>ROUND(SUM(BH2518:BI2518)/SUM($BH$2203:$BI$3101)*(1000*irw_fw_harvest!$AI$16-SUM(IT!$BK$2176:$BK$2202)),0)</f>
        <v>37899</v>
      </c>
      <c r="BM2518" s="7">
        <f>ROUND(SUM(BH2518:BI2518)/SUM($BH$2203:$BI$3101)*(1000*irw_fw_harvest!$AH$46),0)</f>
        <v>17638</v>
      </c>
      <c r="BN2518" s="7">
        <f>ROUND(SUM(BH2518:BI2518)/SUM($BH$2203:$BI$3101)*(1000*irw_fw_harvest!$AI$46),0)</f>
        <v>17638</v>
      </c>
      <c r="BP2518" s="12">
        <f t="shared" si="2273"/>
        <v>55556</v>
      </c>
      <c r="BQ2518" s="12">
        <f t="shared" si="2274"/>
        <v>55537</v>
      </c>
    </row>
    <row r="2519" spans="1:69" ht="19.5" x14ac:dyDescent="0.6">
      <c r="A2519" t="s">
        <v>200</v>
      </c>
      <c r="B2519" t="s">
        <v>169</v>
      </c>
      <c r="C2519" t="s">
        <v>291</v>
      </c>
      <c r="D2519" t="s">
        <v>376</v>
      </c>
      <c r="E2519" t="s">
        <v>183</v>
      </c>
      <c r="F2519" t="s">
        <v>173</v>
      </c>
      <c r="G2519" t="s">
        <v>174</v>
      </c>
      <c r="H2519" t="s">
        <v>181</v>
      </c>
      <c r="I2519">
        <v>1</v>
      </c>
      <c r="J2519" t="s">
        <v>176</v>
      </c>
      <c r="K2519" t="b">
        <v>0</v>
      </c>
      <c r="L2519">
        <v>20</v>
      </c>
      <c r="M2519">
        <v>210</v>
      </c>
      <c r="N2519">
        <v>20</v>
      </c>
      <c r="O2519">
        <v>210</v>
      </c>
      <c r="P2519">
        <v>3</v>
      </c>
      <c r="Q2519">
        <v>-1</v>
      </c>
      <c r="R2519">
        <v>-1</v>
      </c>
      <c r="S2519">
        <v>-1</v>
      </c>
      <c r="T2519">
        <v>-1</v>
      </c>
      <c r="U2519">
        <v>-1</v>
      </c>
      <c r="V2519">
        <v>-1</v>
      </c>
      <c r="W2519">
        <v>-1</v>
      </c>
      <c r="X2519">
        <v>-1</v>
      </c>
      <c r="Y2519">
        <v>-1</v>
      </c>
      <c r="Z2519">
        <v>-1</v>
      </c>
      <c r="AA2519">
        <v>-1</v>
      </c>
      <c r="AB2519">
        <v>-1</v>
      </c>
      <c r="AC2519">
        <v>-1</v>
      </c>
      <c r="AD2519">
        <v>-1</v>
      </c>
      <c r="AE2519">
        <v>-1</v>
      </c>
      <c r="AF2519">
        <v>-1</v>
      </c>
      <c r="AG2519">
        <v>-1</v>
      </c>
      <c r="AH2519">
        <v>-1</v>
      </c>
      <c r="AI2519">
        <v>-1</v>
      </c>
      <c r="AJ2519">
        <v>-1</v>
      </c>
      <c r="AK2519">
        <v>1</v>
      </c>
      <c r="AL2519">
        <v>3</v>
      </c>
      <c r="AM2519" t="s">
        <v>195</v>
      </c>
      <c r="AN2519">
        <v>2121</v>
      </c>
      <c r="AT2519">
        <v>21537</v>
      </c>
      <c r="AU2519">
        <v>3183</v>
      </c>
      <c r="AV2519">
        <v>5258</v>
      </c>
      <c r="AW2519">
        <v>2963</v>
      </c>
      <c r="AX2519">
        <v>8804</v>
      </c>
      <c r="AY2519">
        <v>1501</v>
      </c>
      <c r="AZ2519">
        <v>1661</v>
      </c>
      <c r="BA2519">
        <v>1088</v>
      </c>
      <c r="BB2519">
        <v>719</v>
      </c>
      <c r="BC2519">
        <v>556</v>
      </c>
      <c r="BD2519">
        <v>661</v>
      </c>
      <c r="BE2519">
        <v>1033</v>
      </c>
      <c r="BF2519">
        <v>1159</v>
      </c>
      <c r="BG2519">
        <v>1997</v>
      </c>
      <c r="BH2519">
        <v>1998</v>
      </c>
      <c r="BI2519">
        <v>1995</v>
      </c>
      <c r="BJ2519" s="2">
        <f>ROUND(SUM(BH2519:BI2519)/SUM($BH$2203:$BI$3101)*(1000*irw_fw_harvest!$AH$16-SUM(IT!$BJ$2176:$BJ$2202)),0)</f>
        <v>4424</v>
      </c>
      <c r="BK2519" s="2">
        <f>ROUND(SUM(BH2519:BI2519)/SUM($BH$2203:$BI$3101)*(1000*irw_fw_harvest!$AI$16-SUM(IT!$BK$2176:$BK$2202)),0)</f>
        <v>4422</v>
      </c>
      <c r="BM2519" s="7">
        <f>ROUND(SUM(BH2519:BI2519)/SUM($BH$2203:$BI$3101)*(1000*irw_fw_harvest!$AH$46),0)</f>
        <v>2058</v>
      </c>
      <c r="BN2519" s="7">
        <f>ROUND(SUM(BH2519:BI2519)/SUM($BH$2203:$BI$3101)*(1000*irw_fw_harvest!$AI$46),0)</f>
        <v>2058</v>
      </c>
      <c r="BP2519" s="12">
        <f t="shared" si="2273"/>
        <v>6482</v>
      </c>
      <c r="BQ2519" s="12">
        <f t="shared" si="2274"/>
        <v>6480</v>
      </c>
    </row>
    <row r="2520" spans="1:69" ht="19.5" x14ac:dyDescent="0.6">
      <c r="A2520" t="s">
        <v>200</v>
      </c>
      <c r="B2520" t="s">
        <v>169</v>
      </c>
      <c r="C2520" t="s">
        <v>291</v>
      </c>
      <c r="D2520" t="s">
        <v>377</v>
      </c>
      <c r="E2520" t="s">
        <v>203</v>
      </c>
      <c r="F2520" t="s">
        <v>173</v>
      </c>
      <c r="G2520" t="s">
        <v>174</v>
      </c>
      <c r="H2520" t="s">
        <v>181</v>
      </c>
      <c r="I2520">
        <v>1</v>
      </c>
      <c r="J2520" t="s">
        <v>176</v>
      </c>
      <c r="K2520" t="b">
        <v>0</v>
      </c>
      <c r="L2520">
        <v>95</v>
      </c>
      <c r="M2520">
        <v>210</v>
      </c>
      <c r="N2520">
        <v>95</v>
      </c>
      <c r="O2520">
        <v>210</v>
      </c>
      <c r="P2520">
        <v>3</v>
      </c>
      <c r="Q2520">
        <v>-1</v>
      </c>
      <c r="R2520">
        <v>-1</v>
      </c>
      <c r="S2520">
        <v>-1</v>
      </c>
      <c r="T2520">
        <v>-1</v>
      </c>
      <c r="U2520">
        <v>-1</v>
      </c>
      <c r="V2520">
        <v>-1</v>
      </c>
      <c r="W2520">
        <v>-1</v>
      </c>
      <c r="X2520">
        <v>-1</v>
      </c>
      <c r="Y2520">
        <v>-1</v>
      </c>
      <c r="Z2520">
        <v>-1</v>
      </c>
      <c r="AA2520">
        <v>-1</v>
      </c>
      <c r="AB2520">
        <v>-1</v>
      </c>
      <c r="AC2520">
        <v>-1</v>
      </c>
      <c r="AD2520">
        <v>-1</v>
      </c>
      <c r="AE2520">
        <v>-1</v>
      </c>
      <c r="AF2520">
        <v>-1</v>
      </c>
      <c r="AG2520">
        <v>-1</v>
      </c>
      <c r="AH2520">
        <v>-1</v>
      </c>
      <c r="AI2520">
        <v>-1</v>
      </c>
      <c r="AJ2520">
        <v>-1</v>
      </c>
      <c r="AK2520">
        <v>1</v>
      </c>
      <c r="AL2520">
        <v>3</v>
      </c>
      <c r="AM2520" t="s">
        <v>195</v>
      </c>
      <c r="AN2520">
        <v>2121</v>
      </c>
      <c r="AT2520">
        <v>199</v>
      </c>
      <c r="AU2520">
        <v>176</v>
      </c>
      <c r="AV2520">
        <v>149</v>
      </c>
      <c r="AW2520">
        <v>247</v>
      </c>
      <c r="AX2520">
        <v>229</v>
      </c>
      <c r="AY2520">
        <v>136</v>
      </c>
      <c r="AZ2520">
        <v>203</v>
      </c>
      <c r="BA2520">
        <v>90</v>
      </c>
      <c r="BB2520">
        <v>215</v>
      </c>
      <c r="BC2520">
        <v>275</v>
      </c>
      <c r="BD2520">
        <v>218</v>
      </c>
      <c r="BE2520">
        <v>253</v>
      </c>
      <c r="BF2520">
        <v>294</v>
      </c>
      <c r="BG2520">
        <v>241</v>
      </c>
      <c r="BH2520">
        <v>241</v>
      </c>
      <c r="BI2520">
        <v>241</v>
      </c>
      <c r="BJ2520" s="2">
        <f>ROUND(SUM(BH2520:BI2520)/SUM($BH$2203:$BI$3101)*(1000*irw_fw_harvest!$AH$16-SUM(IT!$BJ$2176:$BJ$2202)),0)</f>
        <v>534</v>
      </c>
      <c r="BK2520" s="2">
        <f>ROUND(SUM(BH2520:BI2520)/SUM($BH$2203:$BI$3101)*(1000*irw_fw_harvest!$AI$16-SUM(IT!$BK$2176:$BK$2202)),0)</f>
        <v>534</v>
      </c>
      <c r="BM2520" s="7">
        <f>ROUND(SUM(BH2520:BI2520)/SUM($BH$2203:$BI$3101)*(1000*irw_fw_harvest!$AH$46),0)</f>
        <v>248</v>
      </c>
      <c r="BN2520" s="7">
        <f>ROUND(SUM(BH2520:BI2520)/SUM($BH$2203:$BI$3101)*(1000*irw_fw_harvest!$AI$46),0)</f>
        <v>248</v>
      </c>
      <c r="BP2520" s="12">
        <f t="shared" si="2273"/>
        <v>782</v>
      </c>
      <c r="BQ2520" s="12">
        <f t="shared" si="2274"/>
        <v>782</v>
      </c>
    </row>
    <row r="2521" spans="1:69" ht="19.5" x14ac:dyDescent="0.6">
      <c r="A2521" t="s">
        <v>200</v>
      </c>
      <c r="B2521" t="s">
        <v>169</v>
      </c>
      <c r="C2521" t="s">
        <v>291</v>
      </c>
      <c r="D2521" t="s">
        <v>377</v>
      </c>
      <c r="E2521" t="s">
        <v>183</v>
      </c>
      <c r="F2521" t="s">
        <v>173</v>
      </c>
      <c r="G2521" t="s">
        <v>174</v>
      </c>
      <c r="H2521" t="s">
        <v>181</v>
      </c>
      <c r="I2521">
        <v>1</v>
      </c>
      <c r="J2521" t="s">
        <v>176</v>
      </c>
      <c r="K2521" t="b">
        <v>0</v>
      </c>
      <c r="L2521">
        <v>20</v>
      </c>
      <c r="M2521">
        <v>210</v>
      </c>
      <c r="N2521">
        <v>20</v>
      </c>
      <c r="O2521">
        <v>210</v>
      </c>
      <c r="P2521">
        <v>3</v>
      </c>
      <c r="Q2521">
        <v>-1</v>
      </c>
      <c r="R2521">
        <v>-1</v>
      </c>
      <c r="S2521">
        <v>-1</v>
      </c>
      <c r="T2521">
        <v>-1</v>
      </c>
      <c r="U2521">
        <v>-1</v>
      </c>
      <c r="V2521">
        <v>-1</v>
      </c>
      <c r="W2521">
        <v>-1</v>
      </c>
      <c r="X2521">
        <v>-1</v>
      </c>
      <c r="Y2521">
        <v>-1</v>
      </c>
      <c r="Z2521">
        <v>-1</v>
      </c>
      <c r="AA2521">
        <v>-1</v>
      </c>
      <c r="AB2521">
        <v>-1</v>
      </c>
      <c r="AC2521">
        <v>-1</v>
      </c>
      <c r="AD2521">
        <v>-1</v>
      </c>
      <c r="AE2521">
        <v>-1</v>
      </c>
      <c r="AF2521">
        <v>-1</v>
      </c>
      <c r="AG2521">
        <v>-1</v>
      </c>
      <c r="AH2521">
        <v>-1</v>
      </c>
      <c r="AI2521">
        <v>-1</v>
      </c>
      <c r="AJ2521">
        <v>-1</v>
      </c>
      <c r="AK2521">
        <v>1</v>
      </c>
      <c r="AL2521">
        <v>3</v>
      </c>
      <c r="AM2521" t="s">
        <v>195</v>
      </c>
      <c r="AN2521">
        <v>2121</v>
      </c>
      <c r="AT2521">
        <v>996</v>
      </c>
      <c r="AU2521">
        <v>883</v>
      </c>
      <c r="AV2521">
        <v>748</v>
      </c>
      <c r="AW2521">
        <v>1239</v>
      </c>
      <c r="AX2521">
        <v>1148</v>
      </c>
      <c r="AY2521">
        <v>680</v>
      </c>
      <c r="AZ2521">
        <v>1018</v>
      </c>
      <c r="BA2521">
        <v>451</v>
      </c>
      <c r="BB2521">
        <v>1076</v>
      </c>
      <c r="BC2521">
        <v>1376</v>
      </c>
      <c r="BD2521">
        <v>1092</v>
      </c>
      <c r="BE2521">
        <v>1266</v>
      </c>
      <c r="BF2521">
        <v>1474</v>
      </c>
      <c r="BG2521">
        <v>1209</v>
      </c>
      <c r="BH2521">
        <v>1209</v>
      </c>
      <c r="BI2521">
        <v>1207</v>
      </c>
      <c r="BJ2521" s="2">
        <f>ROUND(SUM(BH2521:BI2521)/SUM($BH$2203:$BI$3101)*(1000*irw_fw_harvest!$AH$16-SUM(IT!$BJ$2176:$BJ$2202)),0)</f>
        <v>2677</v>
      </c>
      <c r="BK2521" s="2">
        <f>ROUND(SUM(BH2521:BI2521)/SUM($BH$2203:$BI$3101)*(1000*irw_fw_harvest!$AI$16-SUM(IT!$BK$2176:$BK$2202)),0)</f>
        <v>2675</v>
      </c>
      <c r="BM2521" s="7">
        <f>ROUND(SUM(BH2521:BI2521)/SUM($BH$2203:$BI$3101)*(1000*irw_fw_harvest!$AH$46),0)</f>
        <v>1245</v>
      </c>
      <c r="BN2521" s="7">
        <f>ROUND(SUM(BH2521:BI2521)/SUM($BH$2203:$BI$3101)*(1000*irw_fw_harvest!$AI$46),0)</f>
        <v>1245</v>
      </c>
      <c r="BP2521" s="12">
        <f t="shared" si="2273"/>
        <v>3922</v>
      </c>
      <c r="BQ2521" s="12">
        <f t="shared" si="2274"/>
        <v>3920</v>
      </c>
    </row>
    <row r="2522" spans="1:69" ht="19.5" x14ac:dyDescent="0.6">
      <c r="A2522" t="s">
        <v>200</v>
      </c>
      <c r="B2522" t="s">
        <v>169</v>
      </c>
      <c r="C2522" t="s">
        <v>179</v>
      </c>
      <c r="D2522" t="s">
        <v>377</v>
      </c>
      <c r="E2522" t="s">
        <v>183</v>
      </c>
      <c r="F2522" t="s">
        <v>173</v>
      </c>
      <c r="G2522" t="s">
        <v>174</v>
      </c>
      <c r="H2522" t="s">
        <v>181</v>
      </c>
      <c r="I2522">
        <v>1</v>
      </c>
      <c r="J2522" t="s">
        <v>176</v>
      </c>
      <c r="K2522" t="b">
        <v>0</v>
      </c>
      <c r="L2522">
        <v>20</v>
      </c>
      <c r="M2522">
        <v>210</v>
      </c>
      <c r="N2522">
        <v>20</v>
      </c>
      <c r="O2522">
        <v>210</v>
      </c>
      <c r="P2522">
        <v>3</v>
      </c>
      <c r="Q2522">
        <v>-1</v>
      </c>
      <c r="R2522">
        <v>-1</v>
      </c>
      <c r="S2522">
        <v>-1</v>
      </c>
      <c r="T2522">
        <v>-1</v>
      </c>
      <c r="U2522">
        <v>-1</v>
      </c>
      <c r="V2522">
        <v>-1</v>
      </c>
      <c r="W2522">
        <v>-1</v>
      </c>
      <c r="X2522">
        <v>-1</v>
      </c>
      <c r="Y2522">
        <v>-1</v>
      </c>
      <c r="Z2522">
        <v>-1</v>
      </c>
      <c r="AA2522">
        <v>-1</v>
      </c>
      <c r="AB2522">
        <v>-1</v>
      </c>
      <c r="AC2522">
        <v>-1</v>
      </c>
      <c r="AD2522">
        <v>-1</v>
      </c>
      <c r="AE2522">
        <v>-1</v>
      </c>
      <c r="AF2522">
        <v>-1</v>
      </c>
      <c r="AG2522">
        <v>-1</v>
      </c>
      <c r="AH2522">
        <v>-1</v>
      </c>
      <c r="AI2522">
        <v>-1</v>
      </c>
      <c r="AJ2522">
        <v>-1</v>
      </c>
      <c r="AK2522">
        <v>1</v>
      </c>
      <c r="AL2522">
        <v>3</v>
      </c>
      <c r="AM2522" t="s">
        <v>195</v>
      </c>
      <c r="AN2522">
        <v>2121</v>
      </c>
      <c r="AT2522">
        <v>7800</v>
      </c>
      <c r="AU2522">
        <v>6914</v>
      </c>
      <c r="AV2522">
        <v>5857</v>
      </c>
      <c r="AW2522">
        <v>9701</v>
      </c>
      <c r="AX2522">
        <v>8990</v>
      </c>
      <c r="AY2522">
        <v>5328</v>
      </c>
      <c r="AZ2522">
        <v>7974</v>
      </c>
      <c r="BA2522">
        <v>3532</v>
      </c>
      <c r="BB2522">
        <v>8424</v>
      </c>
      <c r="BC2522">
        <v>10778</v>
      </c>
      <c r="BD2522">
        <v>8550</v>
      </c>
      <c r="BE2522">
        <v>9915</v>
      </c>
      <c r="BF2522">
        <v>11540</v>
      </c>
      <c r="BG2522">
        <v>9466</v>
      </c>
      <c r="BH2522">
        <v>9471</v>
      </c>
      <c r="BI2522">
        <v>9455</v>
      </c>
      <c r="BJ2522" s="2">
        <f>ROUND(SUM(BH2522:BI2522)/SUM($BH$2203:$BI$3101)*(1000*irw_fw_harvest!$AH$16-SUM(IT!$BJ$2176:$BJ$2202)),0)</f>
        <v>20969</v>
      </c>
      <c r="BK2522" s="2">
        <f>ROUND(SUM(BH2522:BI2522)/SUM($BH$2203:$BI$3101)*(1000*irw_fw_harvest!$AI$16-SUM(IT!$BK$2176:$BK$2202)),0)</f>
        <v>20958</v>
      </c>
      <c r="BM2522" s="7">
        <f>ROUND(SUM(BH2522:BI2522)/SUM($BH$2203:$BI$3101)*(1000*irw_fw_harvest!$AH$46),0)</f>
        <v>9754</v>
      </c>
      <c r="BN2522" s="7">
        <f>ROUND(SUM(BH2522:BI2522)/SUM($BH$2203:$BI$3101)*(1000*irw_fw_harvest!$AI$46),0)</f>
        <v>9754</v>
      </c>
      <c r="BP2522" s="12">
        <f t="shared" si="2273"/>
        <v>30723</v>
      </c>
      <c r="BQ2522" s="12">
        <f t="shared" si="2274"/>
        <v>30712</v>
      </c>
    </row>
    <row r="2523" spans="1:69" ht="19.5" x14ac:dyDescent="0.6">
      <c r="A2523" t="s">
        <v>200</v>
      </c>
      <c r="B2523" t="s">
        <v>169</v>
      </c>
      <c r="C2523" t="s">
        <v>179</v>
      </c>
      <c r="D2523" t="s">
        <v>377</v>
      </c>
      <c r="E2523" t="s">
        <v>203</v>
      </c>
      <c r="F2523" t="s">
        <v>173</v>
      </c>
      <c r="G2523" t="s">
        <v>174</v>
      </c>
      <c r="H2523" t="s">
        <v>181</v>
      </c>
      <c r="I2523">
        <v>1</v>
      </c>
      <c r="J2523" t="s">
        <v>176</v>
      </c>
      <c r="K2523" t="b">
        <v>0</v>
      </c>
      <c r="L2523">
        <v>120</v>
      </c>
      <c r="M2523">
        <v>210</v>
      </c>
      <c r="N2523">
        <v>120</v>
      </c>
      <c r="O2523">
        <v>210</v>
      </c>
      <c r="P2523">
        <v>3</v>
      </c>
      <c r="Q2523">
        <v>-1</v>
      </c>
      <c r="R2523">
        <v>-1</v>
      </c>
      <c r="S2523">
        <v>-1</v>
      </c>
      <c r="T2523">
        <v>-1</v>
      </c>
      <c r="U2523">
        <v>-1</v>
      </c>
      <c r="V2523">
        <v>-1</v>
      </c>
      <c r="W2523">
        <v>-1</v>
      </c>
      <c r="X2523">
        <v>-1</v>
      </c>
      <c r="Y2523">
        <v>-1</v>
      </c>
      <c r="Z2523">
        <v>-1</v>
      </c>
      <c r="AA2523">
        <v>-1</v>
      </c>
      <c r="AB2523">
        <v>-1</v>
      </c>
      <c r="AC2523">
        <v>-1</v>
      </c>
      <c r="AD2523">
        <v>-1</v>
      </c>
      <c r="AE2523">
        <v>-1</v>
      </c>
      <c r="AF2523">
        <v>-1</v>
      </c>
      <c r="AG2523">
        <v>-1</v>
      </c>
      <c r="AH2523">
        <v>-1</v>
      </c>
      <c r="AI2523">
        <v>-1</v>
      </c>
      <c r="AJ2523">
        <v>-1</v>
      </c>
      <c r="AK2523">
        <v>1</v>
      </c>
      <c r="AL2523">
        <v>3</v>
      </c>
      <c r="AM2523" t="s">
        <v>195</v>
      </c>
      <c r="AN2523">
        <v>2121</v>
      </c>
      <c r="AT2523">
        <v>1264</v>
      </c>
      <c r="AU2523">
        <v>1120</v>
      </c>
      <c r="AV2523">
        <v>949</v>
      </c>
      <c r="AW2523">
        <v>1572</v>
      </c>
      <c r="AX2523">
        <v>1457</v>
      </c>
      <c r="AY2523">
        <v>863</v>
      </c>
      <c r="AZ2523">
        <v>1292</v>
      </c>
      <c r="BA2523">
        <v>572</v>
      </c>
      <c r="BB2523">
        <v>1365</v>
      </c>
      <c r="BC2523">
        <v>1747</v>
      </c>
      <c r="BD2523">
        <v>1386</v>
      </c>
      <c r="BE2523">
        <v>1607</v>
      </c>
      <c r="BF2523">
        <v>1870</v>
      </c>
      <c r="BG2523">
        <v>1534</v>
      </c>
      <c r="BH2523">
        <v>1535</v>
      </c>
      <c r="BI2523">
        <v>1532</v>
      </c>
      <c r="BJ2523" s="2">
        <f>ROUND(SUM(BH2523:BI2523)/SUM($BH$2203:$BI$3101)*(1000*irw_fw_harvest!$AH$16-SUM(IT!$BJ$2176:$BJ$2202)),0)</f>
        <v>3398</v>
      </c>
      <c r="BK2523" s="2">
        <f>ROUND(SUM(BH2523:BI2523)/SUM($BH$2203:$BI$3101)*(1000*irw_fw_harvest!$AI$16-SUM(IT!$BK$2176:$BK$2202)),0)</f>
        <v>3396</v>
      </c>
      <c r="BM2523" s="7">
        <f>ROUND(SUM(BH2523:BI2523)/SUM($BH$2203:$BI$3101)*(1000*irw_fw_harvest!$AH$46),0)</f>
        <v>1581</v>
      </c>
      <c r="BN2523" s="7">
        <f>ROUND(SUM(BH2523:BI2523)/SUM($BH$2203:$BI$3101)*(1000*irw_fw_harvest!$AI$46),0)</f>
        <v>1581</v>
      </c>
      <c r="BP2523" s="12">
        <f t="shared" si="2273"/>
        <v>4979</v>
      </c>
      <c r="BQ2523" s="12">
        <f t="shared" si="2274"/>
        <v>4977</v>
      </c>
    </row>
    <row r="2524" spans="1:69" ht="19.5" x14ac:dyDescent="0.6">
      <c r="A2524" t="s">
        <v>200</v>
      </c>
      <c r="B2524" t="s">
        <v>169</v>
      </c>
      <c r="C2524" t="s">
        <v>209</v>
      </c>
      <c r="D2524" t="s">
        <v>377</v>
      </c>
      <c r="E2524" t="s">
        <v>183</v>
      </c>
      <c r="F2524" t="s">
        <v>173</v>
      </c>
      <c r="G2524" t="s">
        <v>174</v>
      </c>
      <c r="H2524" t="s">
        <v>181</v>
      </c>
      <c r="I2524">
        <v>1</v>
      </c>
      <c r="J2524" t="s">
        <v>176</v>
      </c>
      <c r="K2524" t="b">
        <v>0</v>
      </c>
      <c r="L2524">
        <v>20</v>
      </c>
      <c r="M2524">
        <v>210</v>
      </c>
      <c r="N2524">
        <v>20</v>
      </c>
      <c r="O2524">
        <v>210</v>
      </c>
      <c r="P2524">
        <v>3</v>
      </c>
      <c r="Q2524">
        <v>-1</v>
      </c>
      <c r="R2524">
        <v>-1</v>
      </c>
      <c r="S2524">
        <v>-1</v>
      </c>
      <c r="T2524">
        <v>-1</v>
      </c>
      <c r="U2524">
        <v>-1</v>
      </c>
      <c r="V2524">
        <v>-1</v>
      </c>
      <c r="W2524">
        <v>-1</v>
      </c>
      <c r="X2524">
        <v>-1</v>
      </c>
      <c r="Y2524">
        <v>-1</v>
      </c>
      <c r="Z2524">
        <v>-1</v>
      </c>
      <c r="AA2524">
        <v>-1</v>
      </c>
      <c r="AB2524">
        <v>-1</v>
      </c>
      <c r="AC2524">
        <v>-1</v>
      </c>
      <c r="AD2524">
        <v>-1</v>
      </c>
      <c r="AE2524">
        <v>-1</v>
      </c>
      <c r="AF2524">
        <v>-1</v>
      </c>
      <c r="AG2524">
        <v>-1</v>
      </c>
      <c r="AH2524">
        <v>-1</v>
      </c>
      <c r="AI2524">
        <v>-1</v>
      </c>
      <c r="AJ2524">
        <v>-1</v>
      </c>
      <c r="AK2524">
        <v>1</v>
      </c>
      <c r="AL2524">
        <v>3</v>
      </c>
      <c r="AM2524" t="s">
        <v>195</v>
      </c>
      <c r="AN2524">
        <v>2121</v>
      </c>
      <c r="AT2524">
        <v>1061</v>
      </c>
      <c r="AU2524">
        <v>940</v>
      </c>
      <c r="AV2524">
        <v>796</v>
      </c>
      <c r="AW2524">
        <v>1319</v>
      </c>
      <c r="AX2524">
        <v>1223</v>
      </c>
      <c r="AY2524">
        <v>724</v>
      </c>
      <c r="AZ2524">
        <v>1084</v>
      </c>
      <c r="BA2524">
        <v>480</v>
      </c>
      <c r="BB2524">
        <v>1146</v>
      </c>
      <c r="BC2524">
        <v>1466</v>
      </c>
      <c r="BD2524">
        <v>1163</v>
      </c>
      <c r="BE2524">
        <v>1348</v>
      </c>
      <c r="BF2524">
        <v>1569</v>
      </c>
      <c r="BG2524">
        <v>1287</v>
      </c>
      <c r="BH2524">
        <v>1288</v>
      </c>
      <c r="BI2524">
        <v>1286</v>
      </c>
      <c r="BJ2524" s="2">
        <f>ROUND(SUM(BH2524:BI2524)/SUM($BH$2203:$BI$3101)*(1000*irw_fw_harvest!$AH$16-SUM(IT!$BJ$2176:$BJ$2202)),0)</f>
        <v>2852</v>
      </c>
      <c r="BK2524" s="2">
        <f>ROUND(SUM(BH2524:BI2524)/SUM($BH$2203:$BI$3101)*(1000*irw_fw_harvest!$AI$16-SUM(IT!$BK$2176:$BK$2202)),0)</f>
        <v>2850</v>
      </c>
      <c r="BM2524" s="7">
        <f>ROUND(SUM(BH2524:BI2524)/SUM($BH$2203:$BI$3101)*(1000*irw_fw_harvest!$AH$46),0)</f>
        <v>1327</v>
      </c>
      <c r="BN2524" s="7">
        <f>ROUND(SUM(BH2524:BI2524)/SUM($BH$2203:$BI$3101)*(1000*irw_fw_harvest!$AI$46),0)</f>
        <v>1327</v>
      </c>
      <c r="BP2524" s="12">
        <f t="shared" si="2273"/>
        <v>4179</v>
      </c>
      <c r="BQ2524" s="12">
        <f t="shared" si="2274"/>
        <v>4177</v>
      </c>
    </row>
    <row r="2525" spans="1:69" ht="19.5" x14ac:dyDescent="0.6">
      <c r="A2525" t="s">
        <v>200</v>
      </c>
      <c r="B2525" t="s">
        <v>169</v>
      </c>
      <c r="C2525" t="s">
        <v>209</v>
      </c>
      <c r="D2525" t="s">
        <v>377</v>
      </c>
      <c r="E2525" t="s">
        <v>203</v>
      </c>
      <c r="F2525" t="s">
        <v>173</v>
      </c>
      <c r="G2525" t="s">
        <v>174</v>
      </c>
      <c r="H2525" t="s">
        <v>181</v>
      </c>
      <c r="I2525">
        <v>1</v>
      </c>
      <c r="J2525" t="s">
        <v>176</v>
      </c>
      <c r="K2525" t="b">
        <v>0</v>
      </c>
      <c r="L2525">
        <v>100</v>
      </c>
      <c r="M2525">
        <v>210</v>
      </c>
      <c r="N2525">
        <v>100</v>
      </c>
      <c r="O2525">
        <v>210</v>
      </c>
      <c r="P2525">
        <v>3</v>
      </c>
      <c r="Q2525">
        <v>-1</v>
      </c>
      <c r="R2525">
        <v>-1</v>
      </c>
      <c r="S2525">
        <v>-1</v>
      </c>
      <c r="T2525">
        <v>-1</v>
      </c>
      <c r="U2525">
        <v>-1</v>
      </c>
      <c r="V2525">
        <v>-1</v>
      </c>
      <c r="W2525">
        <v>-1</v>
      </c>
      <c r="X2525">
        <v>-1</v>
      </c>
      <c r="Y2525">
        <v>-1</v>
      </c>
      <c r="Z2525">
        <v>-1</v>
      </c>
      <c r="AA2525">
        <v>-1</v>
      </c>
      <c r="AB2525">
        <v>-1</v>
      </c>
      <c r="AC2525">
        <v>-1</v>
      </c>
      <c r="AD2525">
        <v>-1</v>
      </c>
      <c r="AE2525">
        <v>-1</v>
      </c>
      <c r="AF2525">
        <v>-1</v>
      </c>
      <c r="AG2525">
        <v>-1</v>
      </c>
      <c r="AH2525">
        <v>-1</v>
      </c>
      <c r="AI2525">
        <v>-1</v>
      </c>
      <c r="AJ2525">
        <v>-1</v>
      </c>
      <c r="AK2525">
        <v>1</v>
      </c>
      <c r="AL2525">
        <v>3</v>
      </c>
      <c r="AM2525" t="s">
        <v>195</v>
      </c>
      <c r="AN2525">
        <v>2121</v>
      </c>
      <c r="AT2525">
        <v>198</v>
      </c>
      <c r="AU2525">
        <v>176</v>
      </c>
      <c r="AV2525">
        <v>149</v>
      </c>
      <c r="AW2525">
        <v>247</v>
      </c>
      <c r="AX2525">
        <v>229</v>
      </c>
      <c r="AY2525">
        <v>135</v>
      </c>
      <c r="AZ2525">
        <v>203</v>
      </c>
      <c r="BA2525">
        <v>90</v>
      </c>
      <c r="BB2525">
        <v>214</v>
      </c>
      <c r="BC2525">
        <v>274</v>
      </c>
      <c r="BD2525">
        <v>217</v>
      </c>
      <c r="BE2525">
        <v>252</v>
      </c>
      <c r="BF2525">
        <v>294</v>
      </c>
      <c r="BG2525">
        <v>241</v>
      </c>
      <c r="BH2525">
        <v>241</v>
      </c>
      <c r="BI2525">
        <v>241</v>
      </c>
      <c r="BJ2525" s="2">
        <f>ROUND(SUM(BH2525:BI2525)/SUM($BH$2203:$BI$3101)*(1000*irw_fw_harvest!$AH$16-SUM(IT!$BJ$2176:$BJ$2202)),0)</f>
        <v>534</v>
      </c>
      <c r="BK2525" s="2">
        <f>ROUND(SUM(BH2525:BI2525)/SUM($BH$2203:$BI$3101)*(1000*irw_fw_harvest!$AI$16-SUM(IT!$BK$2176:$BK$2202)),0)</f>
        <v>534</v>
      </c>
      <c r="BM2525" s="7">
        <f>ROUND(SUM(BH2525:BI2525)/SUM($BH$2203:$BI$3101)*(1000*irw_fw_harvest!$AH$46),0)</f>
        <v>248</v>
      </c>
      <c r="BN2525" s="7">
        <f>ROUND(SUM(BH2525:BI2525)/SUM($BH$2203:$BI$3101)*(1000*irw_fw_harvest!$AI$46),0)</f>
        <v>248</v>
      </c>
      <c r="BP2525" s="12">
        <f t="shared" si="2273"/>
        <v>782</v>
      </c>
      <c r="BQ2525" s="12">
        <f t="shared" si="2274"/>
        <v>782</v>
      </c>
    </row>
    <row r="2526" spans="1:69" ht="19.5" x14ac:dyDescent="0.6">
      <c r="A2526" t="s">
        <v>200</v>
      </c>
      <c r="B2526" t="s">
        <v>169</v>
      </c>
      <c r="C2526" t="s">
        <v>353</v>
      </c>
      <c r="D2526" t="s">
        <v>377</v>
      </c>
      <c r="E2526" t="s">
        <v>183</v>
      </c>
      <c r="F2526" t="s">
        <v>173</v>
      </c>
      <c r="G2526" t="s">
        <v>174</v>
      </c>
      <c r="H2526" t="s">
        <v>181</v>
      </c>
      <c r="I2526">
        <v>1</v>
      </c>
      <c r="J2526" t="s">
        <v>176</v>
      </c>
      <c r="K2526" t="b">
        <v>0</v>
      </c>
      <c r="L2526">
        <v>20</v>
      </c>
      <c r="M2526">
        <v>210</v>
      </c>
      <c r="N2526">
        <v>20</v>
      </c>
      <c r="O2526">
        <v>210</v>
      </c>
      <c r="P2526">
        <v>3</v>
      </c>
      <c r="Q2526">
        <v>-1</v>
      </c>
      <c r="R2526">
        <v>-1</v>
      </c>
      <c r="S2526">
        <v>-1</v>
      </c>
      <c r="T2526">
        <v>-1</v>
      </c>
      <c r="U2526">
        <v>-1</v>
      </c>
      <c r="V2526">
        <v>-1</v>
      </c>
      <c r="W2526">
        <v>-1</v>
      </c>
      <c r="X2526">
        <v>-1</v>
      </c>
      <c r="Y2526">
        <v>-1</v>
      </c>
      <c r="Z2526">
        <v>-1</v>
      </c>
      <c r="AA2526">
        <v>-1</v>
      </c>
      <c r="AB2526">
        <v>-1</v>
      </c>
      <c r="AC2526">
        <v>-1</v>
      </c>
      <c r="AD2526">
        <v>-1</v>
      </c>
      <c r="AE2526">
        <v>-1</v>
      </c>
      <c r="AF2526">
        <v>-1</v>
      </c>
      <c r="AG2526">
        <v>-1</v>
      </c>
      <c r="AH2526">
        <v>-1</v>
      </c>
      <c r="AI2526">
        <v>-1</v>
      </c>
      <c r="AJ2526">
        <v>-1</v>
      </c>
      <c r="AK2526">
        <v>1</v>
      </c>
      <c r="AL2526">
        <v>3</v>
      </c>
      <c r="AM2526" t="s">
        <v>195</v>
      </c>
      <c r="AN2526">
        <v>2121</v>
      </c>
      <c r="AT2526">
        <v>8713</v>
      </c>
      <c r="AU2526">
        <v>7724</v>
      </c>
      <c r="AV2526">
        <v>6543</v>
      </c>
      <c r="AW2526">
        <v>10837</v>
      </c>
      <c r="AX2526">
        <v>10043</v>
      </c>
      <c r="AY2526">
        <v>5952</v>
      </c>
      <c r="AZ2526">
        <v>8908</v>
      </c>
      <c r="BA2526">
        <v>3945</v>
      </c>
      <c r="BB2526">
        <v>9410</v>
      </c>
      <c r="BC2526">
        <v>12040</v>
      </c>
      <c r="BD2526">
        <v>9551</v>
      </c>
      <c r="BE2526">
        <v>11076</v>
      </c>
      <c r="BF2526">
        <v>12890</v>
      </c>
      <c r="BG2526">
        <v>10574</v>
      </c>
      <c r="BH2526">
        <v>10579</v>
      </c>
      <c r="BI2526">
        <v>10562</v>
      </c>
      <c r="BJ2526" s="2">
        <f>ROUND(SUM(BH2526:BI2526)/SUM($BH$2203:$BI$3101)*(1000*irw_fw_harvest!$AH$16-SUM(IT!$BJ$2176:$BJ$2202)),0)</f>
        <v>23423</v>
      </c>
      <c r="BK2526" s="2">
        <f>ROUND(SUM(BH2526:BI2526)/SUM($BH$2203:$BI$3101)*(1000*irw_fw_harvest!$AI$16-SUM(IT!$BK$2176:$BK$2202)),0)</f>
        <v>23411</v>
      </c>
      <c r="BM2526" s="7">
        <f>ROUND(SUM(BH2526:BI2526)/SUM($BH$2203:$BI$3101)*(1000*irw_fw_harvest!$AH$46),0)</f>
        <v>10896</v>
      </c>
      <c r="BN2526" s="7">
        <f>ROUND(SUM(BH2526:BI2526)/SUM($BH$2203:$BI$3101)*(1000*irw_fw_harvest!$AI$46),0)</f>
        <v>10896</v>
      </c>
      <c r="BP2526" s="12">
        <f t="shared" si="2273"/>
        <v>34319</v>
      </c>
      <c r="BQ2526" s="12">
        <f t="shared" si="2274"/>
        <v>34307</v>
      </c>
    </row>
    <row r="2527" spans="1:69" ht="19.5" x14ac:dyDescent="0.6">
      <c r="A2527" t="s">
        <v>200</v>
      </c>
      <c r="B2527" t="s">
        <v>169</v>
      </c>
      <c r="C2527" t="s">
        <v>185</v>
      </c>
      <c r="D2527" t="s">
        <v>377</v>
      </c>
      <c r="E2527" t="s">
        <v>183</v>
      </c>
      <c r="F2527" t="s">
        <v>173</v>
      </c>
      <c r="G2527" t="s">
        <v>174</v>
      </c>
      <c r="H2527" t="s">
        <v>181</v>
      </c>
      <c r="I2527">
        <v>1</v>
      </c>
      <c r="J2527" t="s">
        <v>176</v>
      </c>
      <c r="K2527" t="b">
        <v>0</v>
      </c>
      <c r="L2527">
        <v>20</v>
      </c>
      <c r="M2527">
        <v>210</v>
      </c>
      <c r="N2527">
        <v>20</v>
      </c>
      <c r="O2527">
        <v>210</v>
      </c>
      <c r="P2527">
        <v>3</v>
      </c>
      <c r="Q2527">
        <v>-1</v>
      </c>
      <c r="R2527">
        <v>-1</v>
      </c>
      <c r="S2527">
        <v>-1</v>
      </c>
      <c r="T2527">
        <v>-1</v>
      </c>
      <c r="U2527">
        <v>-1</v>
      </c>
      <c r="V2527">
        <v>-1</v>
      </c>
      <c r="W2527">
        <v>-1</v>
      </c>
      <c r="X2527">
        <v>-1</v>
      </c>
      <c r="Y2527">
        <v>-1</v>
      </c>
      <c r="Z2527">
        <v>-1</v>
      </c>
      <c r="AA2527">
        <v>-1</v>
      </c>
      <c r="AB2527">
        <v>-1</v>
      </c>
      <c r="AC2527">
        <v>-1</v>
      </c>
      <c r="AD2527">
        <v>-1</v>
      </c>
      <c r="AE2527">
        <v>-1</v>
      </c>
      <c r="AF2527">
        <v>-1</v>
      </c>
      <c r="AG2527">
        <v>-1</v>
      </c>
      <c r="AH2527">
        <v>-1</v>
      </c>
      <c r="AI2527">
        <v>-1</v>
      </c>
      <c r="AJ2527">
        <v>-1</v>
      </c>
      <c r="AK2527">
        <v>1</v>
      </c>
      <c r="AL2527">
        <v>3</v>
      </c>
      <c r="AM2527" t="s">
        <v>195</v>
      </c>
      <c r="AN2527">
        <v>2121</v>
      </c>
      <c r="AT2527">
        <v>1729</v>
      </c>
      <c r="AU2527">
        <v>1533</v>
      </c>
      <c r="AV2527">
        <v>1298</v>
      </c>
      <c r="AW2527">
        <v>2151</v>
      </c>
      <c r="AX2527">
        <v>1993</v>
      </c>
      <c r="AY2527">
        <v>1181</v>
      </c>
      <c r="AZ2527">
        <v>1768</v>
      </c>
      <c r="BA2527">
        <v>783</v>
      </c>
      <c r="BB2527">
        <v>1867</v>
      </c>
      <c r="BC2527">
        <v>2389</v>
      </c>
      <c r="BD2527">
        <v>1895</v>
      </c>
      <c r="BE2527">
        <v>2198</v>
      </c>
      <c r="BF2527">
        <v>2558</v>
      </c>
      <c r="BG2527">
        <v>2098</v>
      </c>
      <c r="BH2527">
        <v>2099</v>
      </c>
      <c r="BI2527">
        <v>2096</v>
      </c>
      <c r="BJ2527" s="2">
        <f>ROUND(SUM(BH2527:BI2527)/SUM($BH$2203:$BI$3101)*(1000*irw_fw_harvest!$AH$16-SUM(IT!$BJ$2176:$BJ$2202)),0)</f>
        <v>4648</v>
      </c>
      <c r="BK2527" s="2">
        <f>ROUND(SUM(BH2527:BI2527)/SUM($BH$2203:$BI$3101)*(1000*irw_fw_harvest!$AI$16-SUM(IT!$BK$2176:$BK$2202)),0)</f>
        <v>4645</v>
      </c>
      <c r="BM2527" s="7">
        <f>ROUND(SUM(BH2527:BI2527)/SUM($BH$2203:$BI$3101)*(1000*irw_fw_harvest!$AH$46),0)</f>
        <v>2162</v>
      </c>
      <c r="BN2527" s="7">
        <f>ROUND(SUM(BH2527:BI2527)/SUM($BH$2203:$BI$3101)*(1000*irw_fw_harvest!$AI$46),0)</f>
        <v>2162</v>
      </c>
      <c r="BP2527" s="12">
        <f t="shared" si="2273"/>
        <v>6810</v>
      </c>
      <c r="BQ2527" s="12">
        <f t="shared" si="2274"/>
        <v>6807</v>
      </c>
    </row>
    <row r="2528" spans="1:69" ht="19.5" x14ac:dyDescent="0.6">
      <c r="A2528" t="s">
        <v>200</v>
      </c>
      <c r="B2528" t="s">
        <v>169</v>
      </c>
      <c r="C2528" t="s">
        <v>354</v>
      </c>
      <c r="D2528" t="s">
        <v>377</v>
      </c>
      <c r="E2528" t="s">
        <v>203</v>
      </c>
      <c r="F2528" t="s">
        <v>173</v>
      </c>
      <c r="G2528" t="s">
        <v>174</v>
      </c>
      <c r="H2528" t="s">
        <v>181</v>
      </c>
      <c r="I2528">
        <v>1</v>
      </c>
      <c r="J2528" t="s">
        <v>176</v>
      </c>
      <c r="K2528" t="b">
        <v>0</v>
      </c>
      <c r="L2528">
        <v>50</v>
      </c>
      <c r="M2528">
        <v>210</v>
      </c>
      <c r="N2528">
        <v>50</v>
      </c>
      <c r="O2528">
        <v>210</v>
      </c>
      <c r="P2528">
        <v>3</v>
      </c>
      <c r="Q2528">
        <v>-1</v>
      </c>
      <c r="R2528">
        <v>-1</v>
      </c>
      <c r="S2528">
        <v>-1</v>
      </c>
      <c r="T2528">
        <v>-1</v>
      </c>
      <c r="U2528">
        <v>-1</v>
      </c>
      <c r="V2528">
        <v>-1</v>
      </c>
      <c r="W2528">
        <v>-1</v>
      </c>
      <c r="X2528">
        <v>-1</v>
      </c>
      <c r="Y2528">
        <v>-1</v>
      </c>
      <c r="Z2528">
        <v>-1</v>
      </c>
      <c r="AA2528">
        <v>-1</v>
      </c>
      <c r="AB2528">
        <v>-1</v>
      </c>
      <c r="AC2528">
        <v>-1</v>
      </c>
      <c r="AD2528">
        <v>-1</v>
      </c>
      <c r="AE2528">
        <v>-1</v>
      </c>
      <c r="AF2528">
        <v>-1</v>
      </c>
      <c r="AG2528">
        <v>-1</v>
      </c>
      <c r="AH2528">
        <v>-1</v>
      </c>
      <c r="AI2528">
        <v>-1</v>
      </c>
      <c r="AJ2528">
        <v>-1</v>
      </c>
      <c r="AK2528">
        <v>1</v>
      </c>
      <c r="AL2528">
        <v>3</v>
      </c>
      <c r="AM2528" t="s">
        <v>195</v>
      </c>
      <c r="AN2528">
        <v>2121</v>
      </c>
      <c r="AT2528">
        <v>42</v>
      </c>
      <c r="AU2528">
        <v>38</v>
      </c>
      <c r="AV2528">
        <v>32</v>
      </c>
      <c r="AW2528">
        <v>53</v>
      </c>
      <c r="AX2528">
        <v>49</v>
      </c>
      <c r="AY2528">
        <v>29</v>
      </c>
      <c r="AZ2528">
        <v>43</v>
      </c>
      <c r="BA2528">
        <v>19</v>
      </c>
      <c r="BB2528">
        <v>46</v>
      </c>
      <c r="BC2528">
        <v>59</v>
      </c>
      <c r="BD2528">
        <v>47</v>
      </c>
      <c r="BE2528">
        <v>54</v>
      </c>
      <c r="BF2528">
        <v>63</v>
      </c>
      <c r="BG2528">
        <v>52</v>
      </c>
      <c r="BH2528">
        <v>52</v>
      </c>
      <c r="BI2528">
        <v>52</v>
      </c>
      <c r="BJ2528" s="2">
        <f>ROUND(SUM(BH2528:BI2528)/SUM($BH$2203:$BI$3101)*(1000*irw_fw_harvest!$AH$16-SUM(IT!$BJ$2176:$BJ$2202)),0)</f>
        <v>115</v>
      </c>
      <c r="BK2528" s="2">
        <f>ROUND(SUM(BH2528:BI2528)/SUM($BH$2203:$BI$3101)*(1000*irw_fw_harvest!$AI$16-SUM(IT!$BK$2176:$BK$2202)),0)</f>
        <v>115</v>
      </c>
      <c r="BM2528" s="7">
        <f>ROUND(SUM(BH2528:BI2528)/SUM($BH$2203:$BI$3101)*(1000*irw_fw_harvest!$AH$46),0)</f>
        <v>54</v>
      </c>
      <c r="BN2528" s="7">
        <f>ROUND(SUM(BH2528:BI2528)/SUM($BH$2203:$BI$3101)*(1000*irw_fw_harvest!$AI$46),0)</f>
        <v>54</v>
      </c>
      <c r="BP2528" s="12">
        <f t="shared" si="2273"/>
        <v>169</v>
      </c>
      <c r="BQ2528" s="12">
        <f t="shared" si="2274"/>
        <v>169</v>
      </c>
    </row>
    <row r="2529" spans="1:69" ht="19.5" x14ac:dyDescent="0.6">
      <c r="A2529" t="s">
        <v>200</v>
      </c>
      <c r="B2529" t="s">
        <v>169</v>
      </c>
      <c r="C2529" t="s">
        <v>256</v>
      </c>
      <c r="D2529" t="s">
        <v>377</v>
      </c>
      <c r="E2529" t="s">
        <v>183</v>
      </c>
      <c r="F2529" t="s">
        <v>173</v>
      </c>
      <c r="G2529" t="s">
        <v>174</v>
      </c>
      <c r="H2529" t="s">
        <v>181</v>
      </c>
      <c r="I2529">
        <v>1</v>
      </c>
      <c r="J2529" t="s">
        <v>176</v>
      </c>
      <c r="K2529" t="b">
        <v>0</v>
      </c>
      <c r="L2529">
        <v>25</v>
      </c>
      <c r="M2529">
        <v>210</v>
      </c>
      <c r="N2529">
        <v>25</v>
      </c>
      <c r="O2529">
        <v>210</v>
      </c>
      <c r="P2529">
        <v>3</v>
      </c>
      <c r="Q2529">
        <v>-1</v>
      </c>
      <c r="R2529">
        <v>-1</v>
      </c>
      <c r="S2529">
        <v>-1</v>
      </c>
      <c r="T2529">
        <v>-1</v>
      </c>
      <c r="U2529">
        <v>-1</v>
      </c>
      <c r="V2529">
        <v>-1</v>
      </c>
      <c r="W2529">
        <v>-1</v>
      </c>
      <c r="X2529">
        <v>-1</v>
      </c>
      <c r="Y2529">
        <v>-1</v>
      </c>
      <c r="Z2529">
        <v>-1</v>
      </c>
      <c r="AA2529">
        <v>-1</v>
      </c>
      <c r="AB2529">
        <v>-1</v>
      </c>
      <c r="AC2529">
        <v>-1</v>
      </c>
      <c r="AD2529">
        <v>-1</v>
      </c>
      <c r="AE2529">
        <v>-1</v>
      </c>
      <c r="AF2529">
        <v>-1</v>
      </c>
      <c r="AG2529">
        <v>-1</v>
      </c>
      <c r="AH2529">
        <v>-1</v>
      </c>
      <c r="AI2529">
        <v>-1</v>
      </c>
      <c r="AJ2529">
        <v>-1</v>
      </c>
      <c r="AK2529">
        <v>1</v>
      </c>
      <c r="AL2529">
        <v>3</v>
      </c>
      <c r="AM2529" t="s">
        <v>195</v>
      </c>
      <c r="AN2529">
        <v>2121</v>
      </c>
      <c r="AT2529">
        <v>329</v>
      </c>
      <c r="AU2529">
        <v>292</v>
      </c>
      <c r="AV2529">
        <v>247</v>
      </c>
      <c r="AW2529">
        <v>410</v>
      </c>
      <c r="AX2529">
        <v>380</v>
      </c>
      <c r="AY2529">
        <v>225</v>
      </c>
      <c r="AZ2529">
        <v>337</v>
      </c>
      <c r="BA2529">
        <v>149</v>
      </c>
      <c r="BB2529">
        <v>356</v>
      </c>
      <c r="BC2529">
        <v>456</v>
      </c>
      <c r="BD2529">
        <v>361</v>
      </c>
      <c r="BE2529">
        <v>419</v>
      </c>
      <c r="BF2529">
        <v>488</v>
      </c>
      <c r="BG2529">
        <v>400</v>
      </c>
      <c r="BH2529">
        <v>400</v>
      </c>
      <c r="BI2529">
        <v>400</v>
      </c>
      <c r="BJ2529" s="2">
        <f>ROUND(SUM(BH2529:BI2529)/SUM($BH$2203:$BI$3101)*(1000*irw_fw_harvest!$AH$16-SUM(IT!$BJ$2176:$BJ$2202)),0)</f>
        <v>886</v>
      </c>
      <c r="BK2529" s="2">
        <f>ROUND(SUM(BH2529:BI2529)/SUM($BH$2203:$BI$3101)*(1000*irw_fw_harvest!$AI$16-SUM(IT!$BK$2176:$BK$2202)),0)</f>
        <v>886</v>
      </c>
      <c r="BM2529" s="7">
        <f>ROUND(SUM(BH2529:BI2529)/SUM($BH$2203:$BI$3101)*(1000*irw_fw_harvest!$AH$46),0)</f>
        <v>412</v>
      </c>
      <c r="BN2529" s="7">
        <f>ROUND(SUM(BH2529:BI2529)/SUM($BH$2203:$BI$3101)*(1000*irw_fw_harvest!$AI$46),0)</f>
        <v>412</v>
      </c>
      <c r="BP2529" s="12">
        <f t="shared" si="2273"/>
        <v>1298</v>
      </c>
      <c r="BQ2529" s="12">
        <f t="shared" si="2274"/>
        <v>1298</v>
      </c>
    </row>
    <row r="2530" spans="1:69" ht="19.5" x14ac:dyDescent="0.6">
      <c r="A2530" t="s">
        <v>200</v>
      </c>
      <c r="B2530" t="s">
        <v>169</v>
      </c>
      <c r="C2530" t="s">
        <v>190</v>
      </c>
      <c r="D2530" t="s">
        <v>190</v>
      </c>
      <c r="E2530" t="s">
        <v>203</v>
      </c>
      <c r="F2530" t="s">
        <v>173</v>
      </c>
      <c r="G2530" t="s">
        <v>174</v>
      </c>
      <c r="H2530" t="s">
        <v>175</v>
      </c>
      <c r="I2530">
        <v>1</v>
      </c>
      <c r="J2530" t="s">
        <v>176</v>
      </c>
      <c r="K2530" t="b">
        <v>0</v>
      </c>
      <c r="L2530">
        <v>25</v>
      </c>
      <c r="M2530">
        <v>73</v>
      </c>
      <c r="N2530">
        <v>25</v>
      </c>
      <c r="O2530">
        <v>73</v>
      </c>
      <c r="P2530">
        <v>10</v>
      </c>
      <c r="Q2530">
        <v>-1</v>
      </c>
      <c r="R2530">
        <v>-1</v>
      </c>
      <c r="S2530">
        <v>-1</v>
      </c>
      <c r="T2530">
        <v>-1</v>
      </c>
      <c r="U2530">
        <v>-1</v>
      </c>
      <c r="V2530">
        <v>-1</v>
      </c>
      <c r="W2530">
        <v>-1</v>
      </c>
      <c r="X2530">
        <v>-1</v>
      </c>
      <c r="Y2530">
        <v>-1</v>
      </c>
      <c r="Z2530">
        <v>-1</v>
      </c>
      <c r="AA2530">
        <v>-1</v>
      </c>
      <c r="AB2530">
        <v>-1</v>
      </c>
      <c r="AC2530">
        <v>-1</v>
      </c>
      <c r="AD2530">
        <v>-1</v>
      </c>
      <c r="AE2530">
        <v>-1</v>
      </c>
      <c r="AF2530">
        <v>-1</v>
      </c>
      <c r="AG2530">
        <v>-1</v>
      </c>
      <c r="AH2530">
        <v>-1</v>
      </c>
      <c r="AI2530">
        <v>-1</v>
      </c>
      <c r="AJ2530">
        <v>-1</v>
      </c>
      <c r="AK2530">
        <v>1</v>
      </c>
      <c r="AL2530">
        <v>12</v>
      </c>
      <c r="AM2530" t="s">
        <v>195</v>
      </c>
      <c r="AN2530">
        <v>1414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 s="2">
        <f>ROUND(SUM(BH2530:BI2530)/SUM($BH$2203:$BI$3101)*(1000*irw_fw_harvest!$AH$16-SUM(IT!$BJ$2176:$BJ$2202)),0)</f>
        <v>0</v>
      </c>
      <c r="BK2530" s="2">
        <f>ROUND(SUM(BH2530:BI2530)/SUM($BH$2203:$BI$3101)*(1000*irw_fw_harvest!$AI$16-SUM(IT!$BK$2176:$BK$2202)),0)</f>
        <v>0</v>
      </c>
      <c r="BM2530" s="7">
        <f>ROUND(SUM(BH2530:BI2530)/SUM($BH$2203:$BI$3101)*(1000*irw_fw_harvest!$AH$46),0)</f>
        <v>0</v>
      </c>
      <c r="BN2530" s="7">
        <f>ROUND(SUM(BH2530:BI2530)/SUM($BH$2203:$BI$3101)*(1000*irw_fw_harvest!$AI$46),0)</f>
        <v>0</v>
      </c>
      <c r="BP2530" s="12">
        <f t="shared" si="2273"/>
        <v>0</v>
      </c>
      <c r="BQ2530" s="12">
        <f t="shared" si="2274"/>
        <v>0</v>
      </c>
    </row>
    <row r="2531" spans="1:69" ht="19.5" x14ac:dyDescent="0.6">
      <c r="A2531" t="s">
        <v>200</v>
      </c>
      <c r="B2531" t="s">
        <v>169</v>
      </c>
      <c r="C2531" t="s">
        <v>190</v>
      </c>
      <c r="D2531" t="s">
        <v>355</v>
      </c>
      <c r="E2531" t="s">
        <v>203</v>
      </c>
      <c r="F2531" t="s">
        <v>173</v>
      </c>
      <c r="G2531" t="s">
        <v>174</v>
      </c>
      <c r="H2531" t="s">
        <v>175</v>
      </c>
      <c r="I2531">
        <v>1</v>
      </c>
      <c r="J2531" t="s">
        <v>176</v>
      </c>
      <c r="K2531" t="b">
        <v>0</v>
      </c>
      <c r="L2531">
        <v>25</v>
      </c>
      <c r="M2531">
        <v>73</v>
      </c>
      <c r="N2531">
        <v>25</v>
      </c>
      <c r="O2531">
        <v>73</v>
      </c>
      <c r="P2531">
        <v>10</v>
      </c>
      <c r="Q2531">
        <v>-1</v>
      </c>
      <c r="R2531">
        <v>-1</v>
      </c>
      <c r="S2531">
        <v>-1</v>
      </c>
      <c r="T2531">
        <v>-1</v>
      </c>
      <c r="U2531">
        <v>-1</v>
      </c>
      <c r="V2531">
        <v>-1</v>
      </c>
      <c r="W2531">
        <v>-1</v>
      </c>
      <c r="X2531">
        <v>-1</v>
      </c>
      <c r="Y2531">
        <v>-1</v>
      </c>
      <c r="Z2531">
        <v>-1</v>
      </c>
      <c r="AA2531">
        <v>-1</v>
      </c>
      <c r="AB2531">
        <v>-1</v>
      </c>
      <c r="AC2531">
        <v>-1</v>
      </c>
      <c r="AD2531">
        <v>-1</v>
      </c>
      <c r="AE2531">
        <v>-1</v>
      </c>
      <c r="AF2531">
        <v>-1</v>
      </c>
      <c r="AG2531">
        <v>-1</v>
      </c>
      <c r="AH2531">
        <v>-1</v>
      </c>
      <c r="AI2531">
        <v>-1</v>
      </c>
      <c r="AJ2531">
        <v>-1</v>
      </c>
      <c r="AK2531">
        <v>1</v>
      </c>
      <c r="AL2531">
        <v>12</v>
      </c>
      <c r="AM2531" t="s">
        <v>195</v>
      </c>
      <c r="AN2531">
        <v>1414</v>
      </c>
      <c r="AT2531">
        <v>247</v>
      </c>
      <c r="AU2531">
        <v>232</v>
      </c>
      <c r="AV2531">
        <v>241</v>
      </c>
      <c r="AW2531">
        <v>243</v>
      </c>
      <c r="AX2531">
        <v>213</v>
      </c>
      <c r="AY2531">
        <v>237</v>
      </c>
      <c r="AZ2531">
        <v>207</v>
      </c>
      <c r="BA2531">
        <v>203</v>
      </c>
      <c r="BB2531">
        <v>197</v>
      </c>
      <c r="BC2531">
        <v>190</v>
      </c>
      <c r="BD2531">
        <v>181</v>
      </c>
      <c r="BE2531">
        <v>173</v>
      </c>
      <c r="BF2531">
        <v>163</v>
      </c>
      <c r="BG2531">
        <v>158</v>
      </c>
      <c r="BH2531">
        <v>183</v>
      </c>
      <c r="BI2531">
        <v>151</v>
      </c>
      <c r="BJ2531" s="2">
        <f>ROUND(SUM(BH2531:BI2531)/SUM($BH$2203:$BI$3101)*(1000*irw_fw_harvest!$AH$16-SUM(IT!$BJ$2176:$BJ$2202)),0)</f>
        <v>370</v>
      </c>
      <c r="BK2531" s="2">
        <f>ROUND(SUM(BH2531:BI2531)/SUM($BH$2203:$BI$3101)*(1000*irw_fw_harvest!$AI$16-SUM(IT!$BK$2176:$BK$2202)),0)</f>
        <v>370</v>
      </c>
      <c r="BM2531" s="7">
        <f>ROUND(SUM(BH2531:BI2531)/SUM($BH$2203:$BI$3101)*(1000*irw_fw_harvest!$AH$46),0)</f>
        <v>172</v>
      </c>
      <c r="BN2531" s="7">
        <f>ROUND(SUM(BH2531:BI2531)/SUM($BH$2203:$BI$3101)*(1000*irw_fw_harvest!$AI$46),0)</f>
        <v>172</v>
      </c>
      <c r="BP2531" s="12">
        <f t="shared" si="2273"/>
        <v>542</v>
      </c>
      <c r="BQ2531" s="12">
        <f t="shared" si="2274"/>
        <v>542</v>
      </c>
    </row>
    <row r="2532" spans="1:69" ht="19.5" x14ac:dyDescent="0.6">
      <c r="A2532" t="s">
        <v>200</v>
      </c>
      <c r="B2532" t="s">
        <v>169</v>
      </c>
      <c r="C2532" t="s">
        <v>190</v>
      </c>
      <c r="D2532" t="s">
        <v>358</v>
      </c>
      <c r="E2532" t="s">
        <v>203</v>
      </c>
      <c r="F2532" t="s">
        <v>173</v>
      </c>
      <c r="G2532" t="s">
        <v>174</v>
      </c>
      <c r="H2532" t="s">
        <v>175</v>
      </c>
      <c r="I2532">
        <v>1</v>
      </c>
      <c r="J2532" t="s">
        <v>176</v>
      </c>
      <c r="K2532" t="b">
        <v>0</v>
      </c>
      <c r="L2532">
        <v>25</v>
      </c>
      <c r="M2532">
        <v>73</v>
      </c>
      <c r="N2532">
        <v>25</v>
      </c>
      <c r="O2532">
        <v>73</v>
      </c>
      <c r="P2532">
        <v>10</v>
      </c>
      <c r="Q2532">
        <v>-1</v>
      </c>
      <c r="R2532">
        <v>-1</v>
      </c>
      <c r="S2532">
        <v>-1</v>
      </c>
      <c r="T2532">
        <v>-1</v>
      </c>
      <c r="U2532">
        <v>-1</v>
      </c>
      <c r="V2532">
        <v>-1</v>
      </c>
      <c r="W2532">
        <v>-1</v>
      </c>
      <c r="X2532">
        <v>-1</v>
      </c>
      <c r="Y2532">
        <v>-1</v>
      </c>
      <c r="Z2532">
        <v>-1</v>
      </c>
      <c r="AA2532">
        <v>-1</v>
      </c>
      <c r="AB2532">
        <v>-1</v>
      </c>
      <c r="AC2532">
        <v>-1</v>
      </c>
      <c r="AD2532">
        <v>-1</v>
      </c>
      <c r="AE2532">
        <v>-1</v>
      </c>
      <c r="AF2532">
        <v>-1</v>
      </c>
      <c r="AG2532">
        <v>-1</v>
      </c>
      <c r="AH2532">
        <v>-1</v>
      </c>
      <c r="AI2532">
        <v>-1</v>
      </c>
      <c r="AJ2532">
        <v>-1</v>
      </c>
      <c r="AK2532">
        <v>1</v>
      </c>
      <c r="AL2532">
        <v>12</v>
      </c>
      <c r="AM2532" t="s">
        <v>195</v>
      </c>
      <c r="AN2532">
        <v>1414</v>
      </c>
      <c r="AT2532">
        <v>1264</v>
      </c>
      <c r="AU2532">
        <v>1313</v>
      </c>
      <c r="AV2532">
        <v>1495</v>
      </c>
      <c r="AW2532">
        <v>1656</v>
      </c>
      <c r="AX2532">
        <v>1558</v>
      </c>
      <c r="AY2532">
        <v>1860</v>
      </c>
      <c r="AZ2532">
        <v>1754</v>
      </c>
      <c r="BA2532">
        <v>1860</v>
      </c>
      <c r="BB2532">
        <v>1937</v>
      </c>
      <c r="BC2532">
        <v>2018</v>
      </c>
      <c r="BD2532">
        <v>2085</v>
      </c>
      <c r="BE2532">
        <v>2164</v>
      </c>
      <c r="BF2532">
        <v>2200</v>
      </c>
      <c r="BG2532">
        <v>2313</v>
      </c>
      <c r="BH2532">
        <v>2855</v>
      </c>
      <c r="BI2532">
        <v>2533</v>
      </c>
      <c r="BJ2532" s="2">
        <f>ROUND(SUM(BH2532:BI2532)/SUM($BH$2203:$BI$3101)*(1000*irw_fw_harvest!$AH$16-SUM(IT!$BJ$2176:$BJ$2202)),0)</f>
        <v>5969</v>
      </c>
      <c r="BK2532" s="2">
        <f>ROUND(SUM(BH2532:BI2532)/SUM($BH$2203:$BI$3101)*(1000*irw_fw_harvest!$AI$16-SUM(IT!$BK$2176:$BK$2202)),0)</f>
        <v>5967</v>
      </c>
      <c r="BM2532" s="7">
        <f>ROUND(SUM(BH2532:BI2532)/SUM($BH$2203:$BI$3101)*(1000*irw_fw_harvest!$AH$46),0)</f>
        <v>2777</v>
      </c>
      <c r="BN2532" s="7">
        <f>ROUND(SUM(BH2532:BI2532)/SUM($BH$2203:$BI$3101)*(1000*irw_fw_harvest!$AI$46),0)</f>
        <v>2777</v>
      </c>
      <c r="BP2532" s="12">
        <f t="shared" si="2273"/>
        <v>8746</v>
      </c>
      <c r="BQ2532" s="12">
        <f t="shared" si="2274"/>
        <v>8744</v>
      </c>
    </row>
    <row r="2533" spans="1:69" ht="19.5" x14ac:dyDescent="0.6">
      <c r="A2533" t="s">
        <v>200</v>
      </c>
      <c r="B2533" t="s">
        <v>169</v>
      </c>
      <c r="C2533" t="s">
        <v>190</v>
      </c>
      <c r="D2533" t="s">
        <v>361</v>
      </c>
      <c r="E2533" t="s">
        <v>203</v>
      </c>
      <c r="F2533" t="s">
        <v>173</v>
      </c>
      <c r="G2533" t="s">
        <v>174</v>
      </c>
      <c r="H2533" t="s">
        <v>175</v>
      </c>
      <c r="I2533">
        <v>1</v>
      </c>
      <c r="J2533" t="s">
        <v>176</v>
      </c>
      <c r="K2533" t="b">
        <v>0</v>
      </c>
      <c r="L2533">
        <v>25</v>
      </c>
      <c r="M2533">
        <v>73</v>
      </c>
      <c r="N2533">
        <v>25</v>
      </c>
      <c r="O2533">
        <v>73</v>
      </c>
      <c r="P2533">
        <v>10</v>
      </c>
      <c r="Q2533">
        <v>-1</v>
      </c>
      <c r="R2533">
        <v>-1</v>
      </c>
      <c r="S2533">
        <v>-1</v>
      </c>
      <c r="T2533">
        <v>-1</v>
      </c>
      <c r="U2533">
        <v>-1</v>
      </c>
      <c r="V2533">
        <v>-1</v>
      </c>
      <c r="W2533">
        <v>-1</v>
      </c>
      <c r="X2533">
        <v>-1</v>
      </c>
      <c r="Y2533">
        <v>-1</v>
      </c>
      <c r="Z2533">
        <v>-1</v>
      </c>
      <c r="AA2533">
        <v>-1</v>
      </c>
      <c r="AB2533">
        <v>-1</v>
      </c>
      <c r="AC2533">
        <v>-1</v>
      </c>
      <c r="AD2533">
        <v>-1</v>
      </c>
      <c r="AE2533">
        <v>-1</v>
      </c>
      <c r="AF2533">
        <v>-1</v>
      </c>
      <c r="AG2533">
        <v>-1</v>
      </c>
      <c r="AH2533">
        <v>-1</v>
      </c>
      <c r="AI2533">
        <v>-1</v>
      </c>
      <c r="AJ2533">
        <v>-1</v>
      </c>
      <c r="AK2533">
        <v>1</v>
      </c>
      <c r="AL2533">
        <v>12</v>
      </c>
      <c r="AM2533" t="s">
        <v>195</v>
      </c>
      <c r="AN2533">
        <v>1414</v>
      </c>
      <c r="AT2533">
        <v>334</v>
      </c>
      <c r="AU2533">
        <v>335</v>
      </c>
      <c r="AV2533">
        <v>370</v>
      </c>
      <c r="AW2533">
        <v>397</v>
      </c>
      <c r="AX2533">
        <v>370</v>
      </c>
      <c r="AY2533">
        <v>437</v>
      </c>
      <c r="AZ2533">
        <v>409</v>
      </c>
      <c r="BA2533">
        <v>430</v>
      </c>
      <c r="BB2533">
        <v>444</v>
      </c>
      <c r="BC2533">
        <v>458</v>
      </c>
      <c r="BD2533">
        <v>469</v>
      </c>
      <c r="BE2533">
        <v>482</v>
      </c>
      <c r="BF2533">
        <v>486</v>
      </c>
      <c r="BG2533">
        <v>506</v>
      </c>
      <c r="BH2533">
        <v>629</v>
      </c>
      <c r="BI2533">
        <v>561</v>
      </c>
      <c r="BJ2533" s="2">
        <f>ROUND(SUM(BH2533:BI2533)/SUM($BH$2203:$BI$3101)*(1000*irw_fw_harvest!$AH$16-SUM(IT!$BJ$2176:$BJ$2202)),0)</f>
        <v>1318</v>
      </c>
      <c r="BK2533" s="2">
        <f>ROUND(SUM(BH2533:BI2533)/SUM($BH$2203:$BI$3101)*(1000*irw_fw_harvest!$AI$16-SUM(IT!$BK$2176:$BK$2202)),0)</f>
        <v>1318</v>
      </c>
      <c r="BM2533" s="7">
        <f>ROUND(SUM(BH2533:BI2533)/SUM($BH$2203:$BI$3101)*(1000*irw_fw_harvest!$AH$46),0)</f>
        <v>613</v>
      </c>
      <c r="BN2533" s="7">
        <f>ROUND(SUM(BH2533:BI2533)/SUM($BH$2203:$BI$3101)*(1000*irw_fw_harvest!$AI$46),0)</f>
        <v>613</v>
      </c>
      <c r="BP2533" s="12">
        <f t="shared" si="2273"/>
        <v>1931</v>
      </c>
      <c r="BQ2533" s="12">
        <f t="shared" si="2274"/>
        <v>1931</v>
      </c>
    </row>
    <row r="2534" spans="1:69" ht="19.5" x14ac:dyDescent="0.6">
      <c r="A2534" t="s">
        <v>200</v>
      </c>
      <c r="B2534" t="s">
        <v>169</v>
      </c>
      <c r="C2534" t="s">
        <v>190</v>
      </c>
      <c r="D2534" t="s">
        <v>365</v>
      </c>
      <c r="E2534" t="s">
        <v>203</v>
      </c>
      <c r="F2534" t="s">
        <v>173</v>
      </c>
      <c r="G2534" t="s">
        <v>174</v>
      </c>
      <c r="H2534" t="s">
        <v>175</v>
      </c>
      <c r="I2534">
        <v>1</v>
      </c>
      <c r="J2534" t="s">
        <v>176</v>
      </c>
      <c r="K2534" t="b">
        <v>0</v>
      </c>
      <c r="L2534">
        <v>25</v>
      </c>
      <c r="M2534">
        <v>73</v>
      </c>
      <c r="N2534">
        <v>25</v>
      </c>
      <c r="O2534">
        <v>73</v>
      </c>
      <c r="P2534">
        <v>10</v>
      </c>
      <c r="Q2534">
        <v>-1</v>
      </c>
      <c r="R2534">
        <v>-1</v>
      </c>
      <c r="S2534">
        <v>-1</v>
      </c>
      <c r="T2534">
        <v>-1</v>
      </c>
      <c r="U2534">
        <v>-1</v>
      </c>
      <c r="V2534">
        <v>-1</v>
      </c>
      <c r="W2534">
        <v>-1</v>
      </c>
      <c r="X2534">
        <v>-1</v>
      </c>
      <c r="Y2534">
        <v>-1</v>
      </c>
      <c r="Z2534">
        <v>-1</v>
      </c>
      <c r="AA2534">
        <v>-1</v>
      </c>
      <c r="AB2534">
        <v>-1</v>
      </c>
      <c r="AC2534">
        <v>-1</v>
      </c>
      <c r="AD2534">
        <v>-1</v>
      </c>
      <c r="AE2534">
        <v>-1</v>
      </c>
      <c r="AF2534">
        <v>-1</v>
      </c>
      <c r="AG2534">
        <v>-1</v>
      </c>
      <c r="AH2534">
        <v>-1</v>
      </c>
      <c r="AI2534">
        <v>-1</v>
      </c>
      <c r="AJ2534">
        <v>-1</v>
      </c>
      <c r="AK2534">
        <v>1</v>
      </c>
      <c r="AL2534">
        <v>12</v>
      </c>
      <c r="AM2534" t="s">
        <v>195</v>
      </c>
      <c r="AN2534">
        <v>1414</v>
      </c>
      <c r="AT2534">
        <v>669</v>
      </c>
      <c r="AU2534">
        <v>642</v>
      </c>
      <c r="AV2534">
        <v>679</v>
      </c>
      <c r="AW2534">
        <v>698</v>
      </c>
      <c r="AX2534">
        <v>623</v>
      </c>
      <c r="AY2534">
        <v>707</v>
      </c>
      <c r="AZ2534">
        <v>628</v>
      </c>
      <c r="BA2534">
        <v>627</v>
      </c>
      <c r="BB2534">
        <v>616</v>
      </c>
      <c r="BC2534">
        <v>603</v>
      </c>
      <c r="BD2534">
        <v>583</v>
      </c>
      <c r="BE2534">
        <v>567</v>
      </c>
      <c r="BF2534">
        <v>539</v>
      </c>
      <c r="BG2534">
        <v>530</v>
      </c>
      <c r="BH2534">
        <v>621</v>
      </c>
      <c r="BI2534">
        <v>519</v>
      </c>
      <c r="BJ2534" s="2">
        <f>ROUND(SUM(BH2534:BI2534)/SUM($BH$2203:$BI$3101)*(1000*irw_fw_harvest!$AH$16-SUM(IT!$BJ$2176:$BJ$2202)),0)</f>
        <v>1263</v>
      </c>
      <c r="BK2534" s="2">
        <f>ROUND(SUM(BH2534:BI2534)/SUM($BH$2203:$BI$3101)*(1000*irw_fw_harvest!$AI$16-SUM(IT!$BK$2176:$BK$2202)),0)</f>
        <v>1262</v>
      </c>
      <c r="BM2534" s="7">
        <f>ROUND(SUM(BH2534:BI2534)/SUM($BH$2203:$BI$3101)*(1000*irw_fw_harvest!$AH$46),0)</f>
        <v>588</v>
      </c>
      <c r="BN2534" s="7">
        <f>ROUND(SUM(BH2534:BI2534)/SUM($BH$2203:$BI$3101)*(1000*irw_fw_harvest!$AI$46),0)</f>
        <v>588</v>
      </c>
      <c r="BP2534" s="12">
        <f t="shared" si="2273"/>
        <v>1851</v>
      </c>
      <c r="BQ2534" s="12">
        <f t="shared" si="2274"/>
        <v>1850</v>
      </c>
    </row>
    <row r="2535" spans="1:69" ht="19.5" x14ac:dyDescent="0.6">
      <c r="A2535" t="s">
        <v>200</v>
      </c>
      <c r="B2535" t="s">
        <v>169</v>
      </c>
      <c r="C2535" t="s">
        <v>190</v>
      </c>
      <c r="D2535" t="s">
        <v>366</v>
      </c>
      <c r="E2535" t="s">
        <v>203</v>
      </c>
      <c r="F2535" t="s">
        <v>173</v>
      </c>
      <c r="G2535" t="s">
        <v>174</v>
      </c>
      <c r="H2535" t="s">
        <v>175</v>
      </c>
      <c r="I2535">
        <v>1</v>
      </c>
      <c r="J2535" t="s">
        <v>176</v>
      </c>
      <c r="K2535" t="b">
        <v>0</v>
      </c>
      <c r="L2535">
        <v>25</v>
      </c>
      <c r="M2535">
        <v>73</v>
      </c>
      <c r="N2535">
        <v>25</v>
      </c>
      <c r="O2535">
        <v>73</v>
      </c>
      <c r="P2535">
        <v>10</v>
      </c>
      <c r="Q2535">
        <v>-1</v>
      </c>
      <c r="R2535">
        <v>-1</v>
      </c>
      <c r="S2535">
        <v>-1</v>
      </c>
      <c r="T2535">
        <v>-1</v>
      </c>
      <c r="U2535">
        <v>-1</v>
      </c>
      <c r="V2535">
        <v>-1</v>
      </c>
      <c r="W2535">
        <v>-1</v>
      </c>
      <c r="X2535">
        <v>-1</v>
      </c>
      <c r="Y2535">
        <v>-1</v>
      </c>
      <c r="Z2535">
        <v>-1</v>
      </c>
      <c r="AA2535">
        <v>-1</v>
      </c>
      <c r="AB2535">
        <v>-1</v>
      </c>
      <c r="AC2535">
        <v>-1</v>
      </c>
      <c r="AD2535">
        <v>-1</v>
      </c>
      <c r="AE2535">
        <v>-1</v>
      </c>
      <c r="AF2535">
        <v>-1</v>
      </c>
      <c r="AG2535">
        <v>-1</v>
      </c>
      <c r="AH2535">
        <v>-1</v>
      </c>
      <c r="AI2535">
        <v>-1</v>
      </c>
      <c r="AJ2535">
        <v>-1</v>
      </c>
      <c r="AK2535">
        <v>1</v>
      </c>
      <c r="AL2535">
        <v>12</v>
      </c>
      <c r="AM2535" t="s">
        <v>195</v>
      </c>
      <c r="AN2535">
        <v>1414</v>
      </c>
      <c r="AT2535">
        <v>1562</v>
      </c>
      <c r="AU2535">
        <v>1488</v>
      </c>
      <c r="AV2535">
        <v>1560</v>
      </c>
      <c r="AW2535">
        <v>1593</v>
      </c>
      <c r="AX2535">
        <v>1416</v>
      </c>
      <c r="AY2535">
        <v>1598</v>
      </c>
      <c r="AZ2535">
        <v>1417</v>
      </c>
      <c r="BA2535">
        <v>1413</v>
      </c>
      <c r="BB2535">
        <v>1385</v>
      </c>
      <c r="BC2535">
        <v>1357</v>
      </c>
      <c r="BD2535">
        <v>1320</v>
      </c>
      <c r="BE2535">
        <v>1296</v>
      </c>
      <c r="BF2535">
        <v>1247</v>
      </c>
      <c r="BG2535">
        <v>1241</v>
      </c>
      <c r="BH2535">
        <v>1472</v>
      </c>
      <c r="BI2535">
        <v>1255</v>
      </c>
      <c r="BJ2535" s="2">
        <f>ROUND(SUM(BH2535:BI2535)/SUM($BH$2203:$BI$3101)*(1000*irw_fw_harvest!$AH$16-SUM(IT!$BJ$2176:$BJ$2202)),0)</f>
        <v>3021</v>
      </c>
      <c r="BK2535" s="2">
        <f>ROUND(SUM(BH2535:BI2535)/SUM($BH$2203:$BI$3101)*(1000*irw_fw_harvest!$AI$16-SUM(IT!$BK$2176:$BK$2202)),0)</f>
        <v>3020</v>
      </c>
      <c r="BM2535" s="7">
        <f>ROUND(SUM(BH2535:BI2535)/SUM($BH$2203:$BI$3101)*(1000*irw_fw_harvest!$AH$46),0)</f>
        <v>1405</v>
      </c>
      <c r="BN2535" s="7">
        <f>ROUND(SUM(BH2535:BI2535)/SUM($BH$2203:$BI$3101)*(1000*irw_fw_harvest!$AI$46),0)</f>
        <v>1405</v>
      </c>
      <c r="BP2535" s="12">
        <f t="shared" si="2273"/>
        <v>4426</v>
      </c>
      <c r="BQ2535" s="12">
        <f t="shared" si="2274"/>
        <v>4425</v>
      </c>
    </row>
    <row r="2536" spans="1:69" ht="19.5" x14ac:dyDescent="0.6">
      <c r="A2536" t="s">
        <v>200</v>
      </c>
      <c r="B2536" t="s">
        <v>169</v>
      </c>
      <c r="C2536" t="s">
        <v>190</v>
      </c>
      <c r="D2536" t="s">
        <v>368</v>
      </c>
      <c r="E2536" t="s">
        <v>203</v>
      </c>
      <c r="F2536" t="s">
        <v>173</v>
      </c>
      <c r="G2536" t="s">
        <v>174</v>
      </c>
      <c r="H2536" t="s">
        <v>175</v>
      </c>
      <c r="I2536">
        <v>1</v>
      </c>
      <c r="J2536" t="s">
        <v>176</v>
      </c>
      <c r="K2536" t="b">
        <v>0</v>
      </c>
      <c r="L2536">
        <v>25</v>
      </c>
      <c r="M2536">
        <v>73</v>
      </c>
      <c r="N2536">
        <v>25</v>
      </c>
      <c r="O2536">
        <v>73</v>
      </c>
      <c r="P2536">
        <v>10</v>
      </c>
      <c r="Q2536">
        <v>-1</v>
      </c>
      <c r="R2536">
        <v>-1</v>
      </c>
      <c r="S2536">
        <v>-1</v>
      </c>
      <c r="T2536">
        <v>-1</v>
      </c>
      <c r="U2536">
        <v>-1</v>
      </c>
      <c r="V2536">
        <v>-1</v>
      </c>
      <c r="W2536">
        <v>-1</v>
      </c>
      <c r="X2536">
        <v>-1</v>
      </c>
      <c r="Y2536">
        <v>-1</v>
      </c>
      <c r="Z2536">
        <v>-1</v>
      </c>
      <c r="AA2536">
        <v>-1</v>
      </c>
      <c r="AB2536">
        <v>-1</v>
      </c>
      <c r="AC2536">
        <v>-1</v>
      </c>
      <c r="AD2536">
        <v>-1</v>
      </c>
      <c r="AE2536">
        <v>-1</v>
      </c>
      <c r="AF2536">
        <v>-1</v>
      </c>
      <c r="AG2536">
        <v>-1</v>
      </c>
      <c r="AH2536">
        <v>-1</v>
      </c>
      <c r="AI2536">
        <v>-1</v>
      </c>
      <c r="AJ2536">
        <v>-1</v>
      </c>
      <c r="AK2536">
        <v>1</v>
      </c>
      <c r="AL2536">
        <v>12</v>
      </c>
      <c r="AM2536" t="s">
        <v>195</v>
      </c>
      <c r="AN2536">
        <v>1414</v>
      </c>
      <c r="AT2536">
        <v>133</v>
      </c>
      <c r="AU2536">
        <v>150</v>
      </c>
      <c r="AV2536">
        <v>181</v>
      </c>
      <c r="AW2536">
        <v>212</v>
      </c>
      <c r="AX2536">
        <v>195</v>
      </c>
      <c r="AY2536">
        <v>228</v>
      </c>
      <c r="AZ2536">
        <v>210</v>
      </c>
      <c r="BA2536">
        <v>218</v>
      </c>
      <c r="BB2536">
        <v>223</v>
      </c>
      <c r="BC2536">
        <v>229</v>
      </c>
      <c r="BD2536">
        <v>232</v>
      </c>
      <c r="BE2536">
        <v>236</v>
      </c>
      <c r="BF2536">
        <v>237</v>
      </c>
      <c r="BG2536">
        <v>244</v>
      </c>
      <c r="BH2536">
        <v>301</v>
      </c>
      <c r="BI2536">
        <v>267</v>
      </c>
      <c r="BJ2536" s="2">
        <f>ROUND(SUM(BH2536:BI2536)/SUM($BH$2203:$BI$3101)*(1000*irw_fw_harvest!$AH$16-SUM(IT!$BJ$2176:$BJ$2202)),0)</f>
        <v>629</v>
      </c>
      <c r="BK2536" s="2">
        <f>ROUND(SUM(BH2536:BI2536)/SUM($BH$2203:$BI$3101)*(1000*irw_fw_harvest!$AI$16-SUM(IT!$BK$2176:$BK$2202)),0)</f>
        <v>629</v>
      </c>
      <c r="BM2536" s="7">
        <f>ROUND(SUM(BH2536:BI2536)/SUM($BH$2203:$BI$3101)*(1000*irw_fw_harvest!$AH$46),0)</f>
        <v>293</v>
      </c>
      <c r="BN2536" s="7">
        <f>ROUND(SUM(BH2536:BI2536)/SUM($BH$2203:$BI$3101)*(1000*irw_fw_harvest!$AI$46),0)</f>
        <v>293</v>
      </c>
      <c r="BP2536" s="12">
        <f t="shared" si="2273"/>
        <v>922</v>
      </c>
      <c r="BQ2536" s="12">
        <f t="shared" si="2274"/>
        <v>922</v>
      </c>
    </row>
    <row r="2537" spans="1:69" ht="19.5" x14ac:dyDescent="0.6">
      <c r="A2537" t="s">
        <v>200</v>
      </c>
      <c r="B2537" t="s">
        <v>169</v>
      </c>
      <c r="C2537" t="s">
        <v>190</v>
      </c>
      <c r="D2537" t="s">
        <v>369</v>
      </c>
      <c r="E2537" t="s">
        <v>203</v>
      </c>
      <c r="F2537" t="s">
        <v>173</v>
      </c>
      <c r="G2537" t="s">
        <v>174</v>
      </c>
      <c r="H2537" t="s">
        <v>175</v>
      </c>
      <c r="I2537">
        <v>1</v>
      </c>
      <c r="J2537" t="s">
        <v>176</v>
      </c>
      <c r="K2537" t="b">
        <v>0</v>
      </c>
      <c r="L2537">
        <v>25</v>
      </c>
      <c r="M2537">
        <v>73</v>
      </c>
      <c r="N2537">
        <v>25</v>
      </c>
      <c r="O2537">
        <v>73</v>
      </c>
      <c r="P2537">
        <v>10</v>
      </c>
      <c r="Q2537">
        <v>-1</v>
      </c>
      <c r="R2537">
        <v>-1</v>
      </c>
      <c r="S2537">
        <v>-1</v>
      </c>
      <c r="T2537">
        <v>-1</v>
      </c>
      <c r="U2537">
        <v>-1</v>
      </c>
      <c r="V2537">
        <v>-1</v>
      </c>
      <c r="W2537">
        <v>-1</v>
      </c>
      <c r="X2537">
        <v>-1</v>
      </c>
      <c r="Y2537">
        <v>-1</v>
      </c>
      <c r="Z2537">
        <v>-1</v>
      </c>
      <c r="AA2537">
        <v>-1</v>
      </c>
      <c r="AB2537">
        <v>-1</v>
      </c>
      <c r="AC2537">
        <v>-1</v>
      </c>
      <c r="AD2537">
        <v>-1</v>
      </c>
      <c r="AE2537">
        <v>-1</v>
      </c>
      <c r="AF2537">
        <v>-1</v>
      </c>
      <c r="AG2537">
        <v>-1</v>
      </c>
      <c r="AH2537">
        <v>-1</v>
      </c>
      <c r="AI2537">
        <v>-1</v>
      </c>
      <c r="AJ2537">
        <v>-1</v>
      </c>
      <c r="AK2537">
        <v>1</v>
      </c>
      <c r="AL2537">
        <v>12</v>
      </c>
      <c r="AM2537" t="s">
        <v>195</v>
      </c>
      <c r="AN2537">
        <v>1414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1</v>
      </c>
      <c r="BI2537">
        <v>1</v>
      </c>
      <c r="BJ2537" s="2">
        <f>ROUND(SUM(BH2537:BI2537)/SUM($BH$2203:$BI$3101)*(1000*irw_fw_harvest!$AH$16-SUM(IT!$BJ$2176:$BJ$2202)),0)</f>
        <v>2</v>
      </c>
      <c r="BK2537" s="2">
        <f>ROUND(SUM(BH2537:BI2537)/SUM($BH$2203:$BI$3101)*(1000*irw_fw_harvest!$AI$16-SUM(IT!$BK$2176:$BK$2202)),0)</f>
        <v>2</v>
      </c>
      <c r="BM2537" s="7">
        <f>ROUND(SUM(BH2537:BI2537)/SUM($BH$2203:$BI$3101)*(1000*irw_fw_harvest!$AH$46),0)</f>
        <v>1</v>
      </c>
      <c r="BN2537" s="7">
        <f>ROUND(SUM(BH2537:BI2537)/SUM($BH$2203:$BI$3101)*(1000*irw_fw_harvest!$AI$46),0)</f>
        <v>1</v>
      </c>
      <c r="BP2537" s="12">
        <f t="shared" si="2273"/>
        <v>3</v>
      </c>
      <c r="BQ2537" s="12">
        <f t="shared" si="2274"/>
        <v>3</v>
      </c>
    </row>
    <row r="2538" spans="1:69" ht="19.5" x14ac:dyDescent="0.6">
      <c r="A2538" t="s">
        <v>200</v>
      </c>
      <c r="B2538" t="s">
        <v>169</v>
      </c>
      <c r="C2538" t="s">
        <v>190</v>
      </c>
      <c r="D2538" t="s">
        <v>373</v>
      </c>
      <c r="E2538" t="s">
        <v>203</v>
      </c>
      <c r="F2538" t="s">
        <v>173</v>
      </c>
      <c r="G2538" t="s">
        <v>174</v>
      </c>
      <c r="H2538" t="s">
        <v>175</v>
      </c>
      <c r="I2538">
        <v>1</v>
      </c>
      <c r="J2538" t="s">
        <v>176</v>
      </c>
      <c r="K2538" t="b">
        <v>0</v>
      </c>
      <c r="L2538">
        <v>25</v>
      </c>
      <c r="M2538">
        <v>73</v>
      </c>
      <c r="N2538">
        <v>25</v>
      </c>
      <c r="O2538">
        <v>73</v>
      </c>
      <c r="P2538">
        <v>10</v>
      </c>
      <c r="Q2538">
        <v>-1</v>
      </c>
      <c r="R2538">
        <v>-1</v>
      </c>
      <c r="S2538">
        <v>-1</v>
      </c>
      <c r="T2538">
        <v>-1</v>
      </c>
      <c r="U2538">
        <v>-1</v>
      </c>
      <c r="V2538">
        <v>-1</v>
      </c>
      <c r="W2538">
        <v>-1</v>
      </c>
      <c r="X2538">
        <v>-1</v>
      </c>
      <c r="Y2538">
        <v>-1</v>
      </c>
      <c r="Z2538">
        <v>-1</v>
      </c>
      <c r="AA2538">
        <v>-1</v>
      </c>
      <c r="AB2538">
        <v>-1</v>
      </c>
      <c r="AC2538">
        <v>-1</v>
      </c>
      <c r="AD2538">
        <v>-1</v>
      </c>
      <c r="AE2538">
        <v>-1</v>
      </c>
      <c r="AF2538">
        <v>-1</v>
      </c>
      <c r="AG2538">
        <v>-1</v>
      </c>
      <c r="AH2538">
        <v>-1</v>
      </c>
      <c r="AI2538">
        <v>-1</v>
      </c>
      <c r="AJ2538">
        <v>-1</v>
      </c>
      <c r="AK2538">
        <v>1</v>
      </c>
      <c r="AL2538">
        <v>12</v>
      </c>
      <c r="AM2538" t="s">
        <v>195</v>
      </c>
      <c r="AN2538">
        <v>1414</v>
      </c>
      <c r="AT2538">
        <v>1128</v>
      </c>
      <c r="AU2538">
        <v>1066</v>
      </c>
      <c r="AV2538">
        <v>1108</v>
      </c>
      <c r="AW2538">
        <v>1119</v>
      </c>
      <c r="AX2538">
        <v>985</v>
      </c>
      <c r="AY2538">
        <v>1099</v>
      </c>
      <c r="AZ2538">
        <v>964</v>
      </c>
      <c r="BA2538">
        <v>949</v>
      </c>
      <c r="BB2538">
        <v>919</v>
      </c>
      <c r="BC2538">
        <v>888</v>
      </c>
      <c r="BD2538">
        <v>849</v>
      </c>
      <c r="BE2538">
        <v>816</v>
      </c>
      <c r="BF2538">
        <v>766</v>
      </c>
      <c r="BG2538">
        <v>745</v>
      </c>
      <c r="BH2538">
        <v>864</v>
      </c>
      <c r="BI2538">
        <v>715</v>
      </c>
      <c r="BJ2538" s="2">
        <f>ROUND(SUM(BH2538:BI2538)/SUM($BH$2203:$BI$3101)*(1000*irw_fw_harvest!$AH$16-SUM(IT!$BJ$2176:$BJ$2202)),0)</f>
        <v>1749</v>
      </c>
      <c r="BK2538" s="2">
        <f>ROUND(SUM(BH2538:BI2538)/SUM($BH$2203:$BI$3101)*(1000*irw_fw_harvest!$AI$16-SUM(IT!$BK$2176:$BK$2202)),0)</f>
        <v>1749</v>
      </c>
      <c r="BM2538" s="7">
        <f>ROUND(SUM(BH2538:BI2538)/SUM($BH$2203:$BI$3101)*(1000*irw_fw_harvest!$AH$46),0)</f>
        <v>814</v>
      </c>
      <c r="BN2538" s="7">
        <f>ROUND(SUM(BH2538:BI2538)/SUM($BH$2203:$BI$3101)*(1000*irw_fw_harvest!$AI$46),0)</f>
        <v>814</v>
      </c>
      <c r="BP2538" s="12">
        <f t="shared" si="2273"/>
        <v>2563</v>
      </c>
      <c r="BQ2538" s="12">
        <f t="shared" si="2274"/>
        <v>2563</v>
      </c>
    </row>
    <row r="2539" spans="1:69" ht="19.5" x14ac:dyDescent="0.6">
      <c r="A2539" t="s">
        <v>200</v>
      </c>
      <c r="B2539" t="s">
        <v>169</v>
      </c>
      <c r="C2539" t="s">
        <v>190</v>
      </c>
      <c r="D2539" t="s">
        <v>374</v>
      </c>
      <c r="E2539" t="s">
        <v>203</v>
      </c>
      <c r="F2539" t="s">
        <v>173</v>
      </c>
      <c r="G2539" t="s">
        <v>174</v>
      </c>
      <c r="H2539" t="s">
        <v>175</v>
      </c>
      <c r="I2539">
        <v>1</v>
      </c>
      <c r="J2539" t="s">
        <v>176</v>
      </c>
      <c r="K2539" t="b">
        <v>0</v>
      </c>
      <c r="L2539">
        <v>25</v>
      </c>
      <c r="M2539">
        <v>73</v>
      </c>
      <c r="N2539">
        <v>25</v>
      </c>
      <c r="O2539">
        <v>73</v>
      </c>
      <c r="P2539">
        <v>10</v>
      </c>
      <c r="Q2539">
        <v>-1</v>
      </c>
      <c r="R2539">
        <v>-1</v>
      </c>
      <c r="S2539">
        <v>-1</v>
      </c>
      <c r="T2539">
        <v>-1</v>
      </c>
      <c r="U2539">
        <v>-1</v>
      </c>
      <c r="V2539">
        <v>-1</v>
      </c>
      <c r="W2539">
        <v>-1</v>
      </c>
      <c r="X2539">
        <v>-1</v>
      </c>
      <c r="Y2539">
        <v>-1</v>
      </c>
      <c r="Z2539">
        <v>-1</v>
      </c>
      <c r="AA2539">
        <v>-1</v>
      </c>
      <c r="AB2539">
        <v>-1</v>
      </c>
      <c r="AC2539">
        <v>-1</v>
      </c>
      <c r="AD2539">
        <v>-1</v>
      </c>
      <c r="AE2539">
        <v>-1</v>
      </c>
      <c r="AF2539">
        <v>-1</v>
      </c>
      <c r="AG2539">
        <v>-1</v>
      </c>
      <c r="AH2539">
        <v>-1</v>
      </c>
      <c r="AI2539">
        <v>-1</v>
      </c>
      <c r="AJ2539">
        <v>-1</v>
      </c>
      <c r="AK2539">
        <v>1</v>
      </c>
      <c r="AL2539">
        <v>12</v>
      </c>
      <c r="AM2539" t="s">
        <v>195</v>
      </c>
      <c r="AN2539">
        <v>1414</v>
      </c>
      <c r="AT2539">
        <v>2697</v>
      </c>
      <c r="AU2539">
        <v>2638</v>
      </c>
      <c r="AV2539">
        <v>2842</v>
      </c>
      <c r="AW2539">
        <v>2982</v>
      </c>
      <c r="AX2539">
        <v>2685</v>
      </c>
      <c r="AY2539">
        <v>3070</v>
      </c>
      <c r="AZ2539">
        <v>2758</v>
      </c>
      <c r="BA2539">
        <v>2786</v>
      </c>
      <c r="BB2539">
        <v>2767</v>
      </c>
      <c r="BC2539">
        <v>2760</v>
      </c>
      <c r="BD2539">
        <v>2734</v>
      </c>
      <c r="BE2539">
        <v>2724</v>
      </c>
      <c r="BF2539">
        <v>2658</v>
      </c>
      <c r="BG2539">
        <v>2685</v>
      </c>
      <c r="BH2539">
        <v>3241</v>
      </c>
      <c r="BI2539">
        <v>2816</v>
      </c>
      <c r="BJ2539" s="2">
        <f>ROUND(SUM(BH2539:BI2539)/SUM($BH$2203:$BI$3101)*(1000*irw_fw_harvest!$AH$16-SUM(IT!$BJ$2176:$BJ$2202)),0)</f>
        <v>6711</v>
      </c>
      <c r="BK2539" s="2">
        <f>ROUND(SUM(BH2539:BI2539)/SUM($BH$2203:$BI$3101)*(1000*irw_fw_harvest!$AI$16-SUM(IT!$BK$2176:$BK$2202)),0)</f>
        <v>6707</v>
      </c>
      <c r="BM2539" s="7">
        <f>ROUND(SUM(BH2539:BI2539)/SUM($BH$2203:$BI$3101)*(1000*irw_fw_harvest!$AH$46),0)</f>
        <v>3122</v>
      </c>
      <c r="BN2539" s="7">
        <f>ROUND(SUM(BH2539:BI2539)/SUM($BH$2203:$BI$3101)*(1000*irw_fw_harvest!$AI$46),0)</f>
        <v>3122</v>
      </c>
      <c r="BP2539" s="12">
        <f t="shared" si="2273"/>
        <v>9833</v>
      </c>
      <c r="BQ2539" s="12">
        <f t="shared" si="2274"/>
        <v>9829</v>
      </c>
    </row>
    <row r="2540" spans="1:69" ht="19.5" x14ac:dyDescent="0.6">
      <c r="A2540" t="s">
        <v>200</v>
      </c>
      <c r="B2540" t="s">
        <v>169</v>
      </c>
      <c r="C2540" t="s">
        <v>190</v>
      </c>
      <c r="D2540" t="s">
        <v>377</v>
      </c>
      <c r="E2540" t="s">
        <v>203</v>
      </c>
      <c r="F2540" t="s">
        <v>173</v>
      </c>
      <c r="G2540" t="s">
        <v>174</v>
      </c>
      <c r="H2540" t="s">
        <v>175</v>
      </c>
      <c r="I2540">
        <v>1</v>
      </c>
      <c r="J2540" t="s">
        <v>176</v>
      </c>
      <c r="K2540" t="b">
        <v>0</v>
      </c>
      <c r="L2540">
        <v>25</v>
      </c>
      <c r="M2540">
        <v>73</v>
      </c>
      <c r="N2540">
        <v>25</v>
      </c>
      <c r="O2540">
        <v>73</v>
      </c>
      <c r="P2540">
        <v>10</v>
      </c>
      <c r="Q2540">
        <v>-1</v>
      </c>
      <c r="R2540">
        <v>-1</v>
      </c>
      <c r="S2540">
        <v>-1</v>
      </c>
      <c r="T2540">
        <v>-1</v>
      </c>
      <c r="U2540">
        <v>-1</v>
      </c>
      <c r="V2540">
        <v>-1</v>
      </c>
      <c r="W2540">
        <v>-1</v>
      </c>
      <c r="X2540">
        <v>-1</v>
      </c>
      <c r="Y2540">
        <v>-1</v>
      </c>
      <c r="Z2540">
        <v>-1</v>
      </c>
      <c r="AA2540">
        <v>-1</v>
      </c>
      <c r="AB2540">
        <v>-1</v>
      </c>
      <c r="AC2540">
        <v>-1</v>
      </c>
      <c r="AD2540">
        <v>-1</v>
      </c>
      <c r="AE2540">
        <v>-1</v>
      </c>
      <c r="AF2540">
        <v>-1</v>
      </c>
      <c r="AG2540">
        <v>-1</v>
      </c>
      <c r="AH2540">
        <v>-1</v>
      </c>
      <c r="AI2540">
        <v>-1</v>
      </c>
      <c r="AJ2540">
        <v>-1</v>
      </c>
      <c r="AK2540">
        <v>1</v>
      </c>
      <c r="AL2540">
        <v>12</v>
      </c>
      <c r="AM2540" t="s">
        <v>195</v>
      </c>
      <c r="AN2540">
        <v>1414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 s="2">
        <f>ROUND(SUM(BH2540:BI2540)/SUM($BH$2203:$BI$3101)*(1000*irw_fw_harvest!$AH$16-SUM(IT!$BJ$2176:$BJ$2202)),0)</f>
        <v>0</v>
      </c>
      <c r="BK2540" s="2">
        <f>ROUND(SUM(BH2540:BI2540)/SUM($BH$2203:$BI$3101)*(1000*irw_fw_harvest!$AI$16-SUM(IT!$BK$2176:$BK$2202)),0)</f>
        <v>0</v>
      </c>
      <c r="BM2540" s="7">
        <f>ROUND(SUM(BH2540:BI2540)/SUM($BH$2203:$BI$3101)*(1000*irw_fw_harvest!$AH$46),0)</f>
        <v>0</v>
      </c>
      <c r="BN2540" s="7">
        <f>ROUND(SUM(BH2540:BI2540)/SUM($BH$2203:$BI$3101)*(1000*irw_fw_harvest!$AI$46),0)</f>
        <v>0</v>
      </c>
      <c r="BP2540" s="12">
        <f t="shared" si="2273"/>
        <v>0</v>
      </c>
      <c r="BQ2540" s="12">
        <f t="shared" si="2274"/>
        <v>0</v>
      </c>
    </row>
    <row r="2541" spans="1:69" ht="19.5" x14ac:dyDescent="0.6">
      <c r="A2541" t="s">
        <v>200</v>
      </c>
      <c r="B2541" t="s">
        <v>169</v>
      </c>
      <c r="C2541" t="s">
        <v>190</v>
      </c>
      <c r="D2541" t="s">
        <v>190</v>
      </c>
      <c r="E2541" t="s">
        <v>203</v>
      </c>
      <c r="F2541" t="s">
        <v>173</v>
      </c>
      <c r="G2541" t="s">
        <v>174</v>
      </c>
      <c r="H2541" t="s">
        <v>175</v>
      </c>
      <c r="I2541">
        <v>1</v>
      </c>
      <c r="J2541" t="s">
        <v>176</v>
      </c>
      <c r="K2541" t="b">
        <v>0</v>
      </c>
      <c r="L2541">
        <v>74</v>
      </c>
      <c r="M2541">
        <v>104</v>
      </c>
      <c r="N2541">
        <v>74</v>
      </c>
      <c r="O2541">
        <v>104</v>
      </c>
      <c r="P2541">
        <v>10</v>
      </c>
      <c r="Q2541">
        <v>-1</v>
      </c>
      <c r="R2541">
        <v>-1</v>
      </c>
      <c r="S2541">
        <v>-1</v>
      </c>
      <c r="T2541">
        <v>-1</v>
      </c>
      <c r="U2541">
        <v>-1</v>
      </c>
      <c r="V2541">
        <v>-1</v>
      </c>
      <c r="W2541">
        <v>-1</v>
      </c>
      <c r="X2541">
        <v>-1</v>
      </c>
      <c r="Y2541">
        <v>-1</v>
      </c>
      <c r="Z2541">
        <v>-1</v>
      </c>
      <c r="AA2541">
        <v>-1</v>
      </c>
      <c r="AB2541">
        <v>-1</v>
      </c>
      <c r="AC2541">
        <v>-1</v>
      </c>
      <c r="AD2541">
        <v>-1</v>
      </c>
      <c r="AE2541">
        <v>-1</v>
      </c>
      <c r="AF2541">
        <v>-1</v>
      </c>
      <c r="AG2541">
        <v>-1</v>
      </c>
      <c r="AH2541">
        <v>-1</v>
      </c>
      <c r="AI2541">
        <v>-1</v>
      </c>
      <c r="AJ2541">
        <v>-1</v>
      </c>
      <c r="AK2541">
        <v>1</v>
      </c>
      <c r="AL2541">
        <v>12</v>
      </c>
      <c r="AM2541" t="s">
        <v>195</v>
      </c>
      <c r="AN2541">
        <v>1616</v>
      </c>
      <c r="AT2541">
        <v>1000</v>
      </c>
      <c r="AU2541">
        <v>935</v>
      </c>
      <c r="AV2541">
        <v>961</v>
      </c>
      <c r="AW2541">
        <v>960</v>
      </c>
      <c r="AX2541">
        <v>833</v>
      </c>
      <c r="AY2541">
        <v>920</v>
      </c>
      <c r="AZ2541">
        <v>792</v>
      </c>
      <c r="BA2541">
        <v>767</v>
      </c>
      <c r="BB2541">
        <v>728</v>
      </c>
      <c r="BC2541">
        <v>688</v>
      </c>
      <c r="BD2541">
        <v>639</v>
      </c>
      <c r="BE2541">
        <v>597</v>
      </c>
      <c r="BF2541">
        <v>538</v>
      </c>
      <c r="BG2541">
        <v>504</v>
      </c>
      <c r="BH2541">
        <v>559</v>
      </c>
      <c r="BI2541">
        <v>436</v>
      </c>
      <c r="BJ2541" s="2">
        <f>ROUND(SUM(BH2541:BI2541)/SUM($BH$2203:$BI$3101)*(1000*irw_fw_harvest!$AH$16-SUM(IT!$BJ$2176:$BJ$2202)),0)</f>
        <v>1102</v>
      </c>
      <c r="BK2541" s="2">
        <f>ROUND(SUM(BH2541:BI2541)/SUM($BH$2203:$BI$3101)*(1000*irw_fw_harvest!$AI$16-SUM(IT!$BK$2176:$BK$2202)),0)</f>
        <v>1102</v>
      </c>
      <c r="BM2541" s="7">
        <f>ROUND(SUM(BH2541:BI2541)/SUM($BH$2203:$BI$3101)*(1000*irw_fw_harvest!$AH$46),0)</f>
        <v>513</v>
      </c>
      <c r="BN2541" s="7">
        <f>ROUND(SUM(BH2541:BI2541)/SUM($BH$2203:$BI$3101)*(1000*irw_fw_harvest!$AI$46),0)</f>
        <v>513</v>
      </c>
      <c r="BP2541" s="12">
        <f t="shared" si="2273"/>
        <v>1615</v>
      </c>
      <c r="BQ2541" s="12">
        <f t="shared" si="2274"/>
        <v>1615</v>
      </c>
    </row>
    <row r="2542" spans="1:69" ht="19.5" x14ac:dyDescent="0.6">
      <c r="A2542" t="s">
        <v>200</v>
      </c>
      <c r="B2542" t="s">
        <v>169</v>
      </c>
      <c r="C2542" t="s">
        <v>190</v>
      </c>
      <c r="D2542" t="s">
        <v>355</v>
      </c>
      <c r="E2542" t="s">
        <v>203</v>
      </c>
      <c r="F2542" t="s">
        <v>173</v>
      </c>
      <c r="G2542" t="s">
        <v>174</v>
      </c>
      <c r="H2542" t="s">
        <v>175</v>
      </c>
      <c r="I2542">
        <v>1</v>
      </c>
      <c r="J2542" t="s">
        <v>176</v>
      </c>
      <c r="K2542" t="b">
        <v>0</v>
      </c>
      <c r="L2542">
        <v>74</v>
      </c>
      <c r="M2542">
        <v>104</v>
      </c>
      <c r="N2542">
        <v>74</v>
      </c>
      <c r="O2542">
        <v>104</v>
      </c>
      <c r="P2542">
        <v>10</v>
      </c>
      <c r="Q2542">
        <v>-1</v>
      </c>
      <c r="R2542">
        <v>-1</v>
      </c>
      <c r="S2542">
        <v>-1</v>
      </c>
      <c r="T2542">
        <v>-1</v>
      </c>
      <c r="U2542">
        <v>-1</v>
      </c>
      <c r="V2542">
        <v>-1</v>
      </c>
      <c r="W2542">
        <v>-1</v>
      </c>
      <c r="X2542">
        <v>-1</v>
      </c>
      <c r="Y2542">
        <v>-1</v>
      </c>
      <c r="Z2542">
        <v>-1</v>
      </c>
      <c r="AA2542">
        <v>-1</v>
      </c>
      <c r="AB2542">
        <v>-1</v>
      </c>
      <c r="AC2542">
        <v>-1</v>
      </c>
      <c r="AD2542">
        <v>-1</v>
      </c>
      <c r="AE2542">
        <v>-1</v>
      </c>
      <c r="AF2542">
        <v>-1</v>
      </c>
      <c r="AG2542">
        <v>-1</v>
      </c>
      <c r="AH2542">
        <v>-1</v>
      </c>
      <c r="AI2542">
        <v>-1</v>
      </c>
      <c r="AJ2542">
        <v>-1</v>
      </c>
      <c r="AK2542">
        <v>1</v>
      </c>
      <c r="AL2542">
        <v>12</v>
      </c>
      <c r="AM2542" t="s">
        <v>195</v>
      </c>
      <c r="AN2542">
        <v>1616</v>
      </c>
      <c r="AT2542">
        <v>71</v>
      </c>
      <c r="AU2542">
        <v>77</v>
      </c>
      <c r="AV2542">
        <v>86</v>
      </c>
      <c r="AW2542">
        <v>94</v>
      </c>
      <c r="AX2542">
        <v>92</v>
      </c>
      <c r="AY2542">
        <v>114</v>
      </c>
      <c r="AZ2542">
        <v>112</v>
      </c>
      <c r="BA2542">
        <v>119</v>
      </c>
      <c r="BB2542">
        <v>128</v>
      </c>
      <c r="BC2542">
        <v>137</v>
      </c>
      <c r="BD2542">
        <v>147</v>
      </c>
      <c r="BE2542">
        <v>157</v>
      </c>
      <c r="BF2542">
        <v>163</v>
      </c>
      <c r="BG2542">
        <v>175</v>
      </c>
      <c r="BH2542">
        <v>225</v>
      </c>
      <c r="BI2542">
        <v>206</v>
      </c>
      <c r="BJ2542" s="2">
        <f>ROUND(SUM(BH2542:BI2542)/SUM($BH$2203:$BI$3101)*(1000*irw_fw_harvest!$AH$16-SUM(IT!$BJ$2176:$BJ$2202)),0)</f>
        <v>478</v>
      </c>
      <c r="BK2542" s="2">
        <f>ROUND(SUM(BH2542:BI2542)/SUM($BH$2203:$BI$3101)*(1000*irw_fw_harvest!$AI$16-SUM(IT!$BK$2176:$BK$2202)),0)</f>
        <v>477</v>
      </c>
      <c r="BM2542" s="7">
        <f>ROUND(SUM(BH2542:BI2542)/SUM($BH$2203:$BI$3101)*(1000*irw_fw_harvest!$AH$46),0)</f>
        <v>222</v>
      </c>
      <c r="BN2542" s="7">
        <f>ROUND(SUM(BH2542:BI2542)/SUM($BH$2203:$BI$3101)*(1000*irw_fw_harvest!$AI$46),0)</f>
        <v>222</v>
      </c>
      <c r="BP2542" s="12">
        <f t="shared" si="2273"/>
        <v>700</v>
      </c>
      <c r="BQ2542" s="12">
        <f t="shared" si="2274"/>
        <v>699</v>
      </c>
    </row>
    <row r="2543" spans="1:69" ht="19.5" x14ac:dyDescent="0.6">
      <c r="A2543" t="s">
        <v>200</v>
      </c>
      <c r="B2543" t="s">
        <v>169</v>
      </c>
      <c r="C2543" t="s">
        <v>190</v>
      </c>
      <c r="D2543" t="s">
        <v>362</v>
      </c>
      <c r="E2543" t="s">
        <v>203</v>
      </c>
      <c r="F2543" t="s">
        <v>173</v>
      </c>
      <c r="G2543" t="s">
        <v>174</v>
      </c>
      <c r="H2543" t="s">
        <v>175</v>
      </c>
      <c r="I2543">
        <v>1</v>
      </c>
      <c r="J2543" t="s">
        <v>176</v>
      </c>
      <c r="K2543" t="b">
        <v>0</v>
      </c>
      <c r="L2543">
        <v>74</v>
      </c>
      <c r="M2543">
        <v>104</v>
      </c>
      <c r="N2543">
        <v>74</v>
      </c>
      <c r="O2543">
        <v>104</v>
      </c>
      <c r="P2543">
        <v>10</v>
      </c>
      <c r="Q2543">
        <v>-1</v>
      </c>
      <c r="R2543">
        <v>-1</v>
      </c>
      <c r="S2543">
        <v>-1</v>
      </c>
      <c r="T2543">
        <v>-1</v>
      </c>
      <c r="U2543">
        <v>-1</v>
      </c>
      <c r="V2543">
        <v>-1</v>
      </c>
      <c r="W2543">
        <v>-1</v>
      </c>
      <c r="X2543">
        <v>-1</v>
      </c>
      <c r="Y2543">
        <v>-1</v>
      </c>
      <c r="Z2543">
        <v>-1</v>
      </c>
      <c r="AA2543">
        <v>-1</v>
      </c>
      <c r="AB2543">
        <v>-1</v>
      </c>
      <c r="AC2543">
        <v>-1</v>
      </c>
      <c r="AD2543">
        <v>-1</v>
      </c>
      <c r="AE2543">
        <v>-1</v>
      </c>
      <c r="AF2543">
        <v>-1</v>
      </c>
      <c r="AG2543">
        <v>-1</v>
      </c>
      <c r="AH2543">
        <v>-1</v>
      </c>
      <c r="AI2543">
        <v>-1</v>
      </c>
      <c r="AJ2543">
        <v>-1</v>
      </c>
      <c r="AK2543">
        <v>1</v>
      </c>
      <c r="AL2543">
        <v>12</v>
      </c>
      <c r="AM2543" t="s">
        <v>195</v>
      </c>
      <c r="AN2543">
        <v>1616</v>
      </c>
      <c r="AT2543">
        <v>1458</v>
      </c>
      <c r="AU2543">
        <v>1355</v>
      </c>
      <c r="AV2543">
        <v>1385</v>
      </c>
      <c r="AW2543">
        <v>1374</v>
      </c>
      <c r="AX2543">
        <v>1187</v>
      </c>
      <c r="AY2543">
        <v>1302</v>
      </c>
      <c r="AZ2543">
        <v>1116</v>
      </c>
      <c r="BA2543">
        <v>1073</v>
      </c>
      <c r="BB2543">
        <v>1014</v>
      </c>
      <c r="BC2543">
        <v>954</v>
      </c>
      <c r="BD2543">
        <v>881</v>
      </c>
      <c r="BE2543">
        <v>818</v>
      </c>
      <c r="BF2543">
        <v>733</v>
      </c>
      <c r="BG2543">
        <v>684</v>
      </c>
      <c r="BH2543">
        <v>754</v>
      </c>
      <c r="BI2543">
        <v>585</v>
      </c>
      <c r="BJ2543" s="2">
        <f>ROUND(SUM(BH2543:BI2543)/SUM($BH$2203:$BI$3101)*(1000*irw_fw_harvest!$AH$16-SUM(IT!$BJ$2176:$BJ$2202)),0)</f>
        <v>1484</v>
      </c>
      <c r="BK2543" s="2">
        <f>ROUND(SUM(BH2543:BI2543)/SUM($BH$2203:$BI$3101)*(1000*irw_fw_harvest!$AI$16-SUM(IT!$BK$2176:$BK$2202)),0)</f>
        <v>1483</v>
      </c>
      <c r="BM2543" s="7">
        <f>ROUND(SUM(BH2543:BI2543)/SUM($BH$2203:$BI$3101)*(1000*irw_fw_harvest!$AH$46),0)</f>
        <v>690</v>
      </c>
      <c r="BN2543" s="7">
        <f>ROUND(SUM(BH2543:BI2543)/SUM($BH$2203:$BI$3101)*(1000*irw_fw_harvest!$AI$46),0)</f>
        <v>690</v>
      </c>
      <c r="BP2543" s="12">
        <f t="shared" si="2273"/>
        <v>2174</v>
      </c>
      <c r="BQ2543" s="12">
        <f t="shared" si="2274"/>
        <v>2173</v>
      </c>
    </row>
    <row r="2544" spans="1:69" ht="19.5" x14ac:dyDescent="0.6">
      <c r="A2544" t="s">
        <v>200</v>
      </c>
      <c r="B2544" t="s">
        <v>169</v>
      </c>
      <c r="C2544" t="s">
        <v>190</v>
      </c>
      <c r="D2544" t="s">
        <v>365</v>
      </c>
      <c r="E2544" t="s">
        <v>203</v>
      </c>
      <c r="F2544" t="s">
        <v>173</v>
      </c>
      <c r="G2544" t="s">
        <v>174</v>
      </c>
      <c r="H2544" t="s">
        <v>175</v>
      </c>
      <c r="I2544">
        <v>1</v>
      </c>
      <c r="J2544" t="s">
        <v>176</v>
      </c>
      <c r="K2544" t="b">
        <v>0</v>
      </c>
      <c r="L2544">
        <v>74</v>
      </c>
      <c r="M2544">
        <v>104</v>
      </c>
      <c r="N2544">
        <v>74</v>
      </c>
      <c r="O2544">
        <v>104</v>
      </c>
      <c r="P2544">
        <v>10</v>
      </c>
      <c r="Q2544">
        <v>-1</v>
      </c>
      <c r="R2544">
        <v>-1</v>
      </c>
      <c r="S2544">
        <v>-1</v>
      </c>
      <c r="T2544">
        <v>-1</v>
      </c>
      <c r="U2544">
        <v>-1</v>
      </c>
      <c r="V2544">
        <v>-1</v>
      </c>
      <c r="W2544">
        <v>-1</v>
      </c>
      <c r="X2544">
        <v>-1</v>
      </c>
      <c r="Y2544">
        <v>-1</v>
      </c>
      <c r="Z2544">
        <v>-1</v>
      </c>
      <c r="AA2544">
        <v>-1</v>
      </c>
      <c r="AB2544">
        <v>-1</v>
      </c>
      <c r="AC2544">
        <v>-1</v>
      </c>
      <c r="AD2544">
        <v>-1</v>
      </c>
      <c r="AE2544">
        <v>-1</v>
      </c>
      <c r="AF2544">
        <v>-1</v>
      </c>
      <c r="AG2544">
        <v>-1</v>
      </c>
      <c r="AH2544">
        <v>-1</v>
      </c>
      <c r="AI2544">
        <v>-1</v>
      </c>
      <c r="AJ2544">
        <v>-1</v>
      </c>
      <c r="AK2544">
        <v>1</v>
      </c>
      <c r="AL2544">
        <v>12</v>
      </c>
      <c r="AM2544" t="s">
        <v>195</v>
      </c>
      <c r="AN2544">
        <v>1616</v>
      </c>
      <c r="AT2544">
        <v>195</v>
      </c>
      <c r="AU2544">
        <v>213</v>
      </c>
      <c r="AV2544">
        <v>252</v>
      </c>
      <c r="AW2544">
        <v>289</v>
      </c>
      <c r="AX2544">
        <v>285</v>
      </c>
      <c r="AY2544">
        <v>357</v>
      </c>
      <c r="AZ2544">
        <v>356</v>
      </c>
      <c r="BA2544">
        <v>396</v>
      </c>
      <c r="BB2544">
        <v>432</v>
      </c>
      <c r="BC2544">
        <v>471</v>
      </c>
      <c r="BD2544">
        <v>508</v>
      </c>
      <c r="BE2544">
        <v>548</v>
      </c>
      <c r="BF2544">
        <v>577</v>
      </c>
      <c r="BG2544">
        <v>626</v>
      </c>
      <c r="BH2544">
        <v>808</v>
      </c>
      <c r="BI2544">
        <v>749</v>
      </c>
      <c r="BJ2544" s="2">
        <f>ROUND(SUM(BH2544:BI2544)/SUM($BH$2203:$BI$3101)*(1000*irw_fw_harvest!$AH$16-SUM(IT!$BJ$2176:$BJ$2202)),0)</f>
        <v>1725</v>
      </c>
      <c r="BK2544" s="2">
        <f>ROUND(SUM(BH2544:BI2544)/SUM($BH$2203:$BI$3101)*(1000*irw_fw_harvest!$AI$16-SUM(IT!$BK$2176:$BK$2202)),0)</f>
        <v>1724</v>
      </c>
      <c r="BM2544" s="7">
        <f>ROUND(SUM(BH2544:BI2544)/SUM($BH$2203:$BI$3101)*(1000*irw_fw_harvest!$AH$46),0)</f>
        <v>802</v>
      </c>
      <c r="BN2544" s="7">
        <f>ROUND(SUM(BH2544:BI2544)/SUM($BH$2203:$BI$3101)*(1000*irw_fw_harvest!$AI$46),0)</f>
        <v>802</v>
      </c>
      <c r="BP2544" s="12">
        <f t="shared" si="2273"/>
        <v>2527</v>
      </c>
      <c r="BQ2544" s="12">
        <f t="shared" si="2274"/>
        <v>2526</v>
      </c>
    </row>
    <row r="2545" spans="1:69" ht="19.5" x14ac:dyDescent="0.6">
      <c r="A2545" t="s">
        <v>200</v>
      </c>
      <c r="B2545" t="s">
        <v>169</v>
      </c>
      <c r="C2545" t="s">
        <v>190</v>
      </c>
      <c r="D2545" t="s">
        <v>366</v>
      </c>
      <c r="E2545" t="s">
        <v>203</v>
      </c>
      <c r="F2545" t="s">
        <v>173</v>
      </c>
      <c r="G2545" t="s">
        <v>174</v>
      </c>
      <c r="H2545" t="s">
        <v>175</v>
      </c>
      <c r="I2545">
        <v>1</v>
      </c>
      <c r="J2545" t="s">
        <v>176</v>
      </c>
      <c r="K2545" t="b">
        <v>0</v>
      </c>
      <c r="L2545">
        <v>74</v>
      </c>
      <c r="M2545">
        <v>104</v>
      </c>
      <c r="N2545">
        <v>74</v>
      </c>
      <c r="O2545">
        <v>104</v>
      </c>
      <c r="P2545">
        <v>10</v>
      </c>
      <c r="Q2545">
        <v>-1</v>
      </c>
      <c r="R2545">
        <v>-1</v>
      </c>
      <c r="S2545">
        <v>-1</v>
      </c>
      <c r="T2545">
        <v>-1</v>
      </c>
      <c r="U2545">
        <v>-1</v>
      </c>
      <c r="V2545">
        <v>-1</v>
      </c>
      <c r="W2545">
        <v>-1</v>
      </c>
      <c r="X2545">
        <v>-1</v>
      </c>
      <c r="Y2545">
        <v>-1</v>
      </c>
      <c r="Z2545">
        <v>-1</v>
      </c>
      <c r="AA2545">
        <v>-1</v>
      </c>
      <c r="AB2545">
        <v>-1</v>
      </c>
      <c r="AC2545">
        <v>-1</v>
      </c>
      <c r="AD2545">
        <v>-1</v>
      </c>
      <c r="AE2545">
        <v>-1</v>
      </c>
      <c r="AF2545">
        <v>-1</v>
      </c>
      <c r="AG2545">
        <v>-1</v>
      </c>
      <c r="AH2545">
        <v>-1</v>
      </c>
      <c r="AI2545">
        <v>-1</v>
      </c>
      <c r="AJ2545">
        <v>-1</v>
      </c>
      <c r="AK2545">
        <v>1</v>
      </c>
      <c r="AL2545">
        <v>12</v>
      </c>
      <c r="AM2545" t="s">
        <v>195</v>
      </c>
      <c r="AN2545">
        <v>1616</v>
      </c>
      <c r="AT2545">
        <v>307</v>
      </c>
      <c r="AU2545">
        <v>329</v>
      </c>
      <c r="AV2545">
        <v>382</v>
      </c>
      <c r="AW2545">
        <v>433</v>
      </c>
      <c r="AX2545">
        <v>422</v>
      </c>
      <c r="AY2545">
        <v>519</v>
      </c>
      <c r="AZ2545">
        <v>513</v>
      </c>
      <c r="BA2545">
        <v>566</v>
      </c>
      <c r="BB2545">
        <v>612</v>
      </c>
      <c r="BC2545">
        <v>660</v>
      </c>
      <c r="BD2545">
        <v>699</v>
      </c>
      <c r="BE2545">
        <v>741</v>
      </c>
      <c r="BF2545">
        <v>761</v>
      </c>
      <c r="BG2545">
        <v>814</v>
      </c>
      <c r="BH2545">
        <v>883</v>
      </c>
      <c r="BI2545">
        <v>803</v>
      </c>
      <c r="BJ2545" s="2">
        <f>ROUND(SUM(BH2545:BI2545)/SUM($BH$2203:$BI$3101)*(1000*irw_fw_harvest!$AH$16-SUM(IT!$BJ$2176:$BJ$2202)),0)</f>
        <v>1868</v>
      </c>
      <c r="BK2545" s="2">
        <f>ROUND(SUM(BH2545:BI2545)/SUM($BH$2203:$BI$3101)*(1000*irw_fw_harvest!$AI$16-SUM(IT!$BK$2176:$BK$2202)),0)</f>
        <v>1867</v>
      </c>
      <c r="BM2545" s="7">
        <f>ROUND(SUM(BH2545:BI2545)/SUM($BH$2203:$BI$3101)*(1000*irw_fw_harvest!$AH$46),0)</f>
        <v>869</v>
      </c>
      <c r="BN2545" s="7">
        <f>ROUND(SUM(BH2545:BI2545)/SUM($BH$2203:$BI$3101)*(1000*irw_fw_harvest!$AI$46),0)</f>
        <v>869</v>
      </c>
      <c r="BP2545" s="12">
        <f t="shared" si="2273"/>
        <v>2737</v>
      </c>
      <c r="BQ2545" s="12">
        <f t="shared" si="2274"/>
        <v>2736</v>
      </c>
    </row>
    <row r="2546" spans="1:69" ht="19.5" x14ac:dyDescent="0.6">
      <c r="A2546" t="s">
        <v>200</v>
      </c>
      <c r="B2546" t="s">
        <v>169</v>
      </c>
      <c r="C2546" t="s">
        <v>190</v>
      </c>
      <c r="D2546" t="s">
        <v>369</v>
      </c>
      <c r="E2546" t="s">
        <v>203</v>
      </c>
      <c r="F2546" t="s">
        <v>173</v>
      </c>
      <c r="G2546" t="s">
        <v>174</v>
      </c>
      <c r="H2546" t="s">
        <v>175</v>
      </c>
      <c r="I2546">
        <v>1</v>
      </c>
      <c r="J2546" t="s">
        <v>176</v>
      </c>
      <c r="K2546" t="b">
        <v>0</v>
      </c>
      <c r="L2546">
        <v>74</v>
      </c>
      <c r="M2546">
        <v>104</v>
      </c>
      <c r="N2546">
        <v>74</v>
      </c>
      <c r="O2546">
        <v>104</v>
      </c>
      <c r="P2546">
        <v>10</v>
      </c>
      <c r="Q2546">
        <v>-1</v>
      </c>
      <c r="R2546">
        <v>-1</v>
      </c>
      <c r="S2546">
        <v>-1</v>
      </c>
      <c r="T2546">
        <v>-1</v>
      </c>
      <c r="U2546">
        <v>-1</v>
      </c>
      <c r="V2546">
        <v>-1</v>
      </c>
      <c r="W2546">
        <v>-1</v>
      </c>
      <c r="X2546">
        <v>-1</v>
      </c>
      <c r="Y2546">
        <v>-1</v>
      </c>
      <c r="Z2546">
        <v>-1</v>
      </c>
      <c r="AA2546">
        <v>-1</v>
      </c>
      <c r="AB2546">
        <v>-1</v>
      </c>
      <c r="AC2546">
        <v>-1</v>
      </c>
      <c r="AD2546">
        <v>-1</v>
      </c>
      <c r="AE2546">
        <v>-1</v>
      </c>
      <c r="AF2546">
        <v>-1</v>
      </c>
      <c r="AG2546">
        <v>-1</v>
      </c>
      <c r="AH2546">
        <v>-1</v>
      </c>
      <c r="AI2546">
        <v>-1</v>
      </c>
      <c r="AJ2546">
        <v>-1</v>
      </c>
      <c r="AK2546">
        <v>1</v>
      </c>
      <c r="AL2546">
        <v>12</v>
      </c>
      <c r="AM2546" t="s">
        <v>195</v>
      </c>
      <c r="AN2546">
        <v>1616</v>
      </c>
      <c r="AT2546">
        <v>742</v>
      </c>
      <c r="AU2546">
        <v>696</v>
      </c>
      <c r="AV2546">
        <v>718</v>
      </c>
      <c r="AW2546">
        <v>718</v>
      </c>
      <c r="AX2546">
        <v>626</v>
      </c>
      <c r="AY2546">
        <v>691</v>
      </c>
      <c r="AZ2546">
        <v>597</v>
      </c>
      <c r="BA2546">
        <v>579</v>
      </c>
      <c r="BB2546">
        <v>552</v>
      </c>
      <c r="BC2546">
        <v>523</v>
      </c>
      <c r="BD2546">
        <v>487</v>
      </c>
      <c r="BE2546">
        <v>454</v>
      </c>
      <c r="BF2546">
        <v>411</v>
      </c>
      <c r="BG2546">
        <v>386</v>
      </c>
      <c r="BH2546">
        <v>429</v>
      </c>
      <c r="BI2546">
        <v>335</v>
      </c>
      <c r="BJ2546" s="2">
        <f>ROUND(SUM(BH2546:BI2546)/SUM($BH$2203:$BI$3101)*(1000*irw_fw_harvest!$AH$16-SUM(IT!$BJ$2176:$BJ$2202)),0)</f>
        <v>846</v>
      </c>
      <c r="BK2546" s="2">
        <f>ROUND(SUM(BH2546:BI2546)/SUM($BH$2203:$BI$3101)*(1000*irw_fw_harvest!$AI$16-SUM(IT!$BK$2176:$BK$2202)),0)</f>
        <v>846</v>
      </c>
      <c r="BM2546" s="7">
        <f>ROUND(SUM(BH2546:BI2546)/SUM($BH$2203:$BI$3101)*(1000*irw_fw_harvest!$AH$46),0)</f>
        <v>394</v>
      </c>
      <c r="BN2546" s="7">
        <f>ROUND(SUM(BH2546:BI2546)/SUM($BH$2203:$BI$3101)*(1000*irw_fw_harvest!$AI$46),0)</f>
        <v>394</v>
      </c>
      <c r="BP2546" s="12">
        <f t="shared" si="2273"/>
        <v>1240</v>
      </c>
      <c r="BQ2546" s="12">
        <f t="shared" si="2274"/>
        <v>1240</v>
      </c>
    </row>
    <row r="2547" spans="1:69" ht="19.5" x14ac:dyDescent="0.6">
      <c r="A2547" t="s">
        <v>200</v>
      </c>
      <c r="B2547" t="s">
        <v>169</v>
      </c>
      <c r="C2547" t="s">
        <v>190</v>
      </c>
      <c r="D2547" t="s">
        <v>373</v>
      </c>
      <c r="E2547" t="s">
        <v>203</v>
      </c>
      <c r="F2547" t="s">
        <v>173</v>
      </c>
      <c r="G2547" t="s">
        <v>174</v>
      </c>
      <c r="H2547" t="s">
        <v>175</v>
      </c>
      <c r="I2547">
        <v>1</v>
      </c>
      <c r="J2547" t="s">
        <v>176</v>
      </c>
      <c r="K2547" t="b">
        <v>0</v>
      </c>
      <c r="L2547">
        <v>74</v>
      </c>
      <c r="M2547">
        <v>104</v>
      </c>
      <c r="N2547">
        <v>74</v>
      </c>
      <c r="O2547">
        <v>104</v>
      </c>
      <c r="P2547">
        <v>10</v>
      </c>
      <c r="Q2547">
        <v>-1</v>
      </c>
      <c r="R2547">
        <v>-1</v>
      </c>
      <c r="S2547">
        <v>-1</v>
      </c>
      <c r="T2547">
        <v>-1</v>
      </c>
      <c r="U2547">
        <v>-1</v>
      </c>
      <c r="V2547">
        <v>-1</v>
      </c>
      <c r="W2547">
        <v>-1</v>
      </c>
      <c r="X2547">
        <v>-1</v>
      </c>
      <c r="Y2547">
        <v>-1</v>
      </c>
      <c r="Z2547">
        <v>-1</v>
      </c>
      <c r="AA2547">
        <v>-1</v>
      </c>
      <c r="AB2547">
        <v>-1</v>
      </c>
      <c r="AC2547">
        <v>-1</v>
      </c>
      <c r="AD2547">
        <v>-1</v>
      </c>
      <c r="AE2547">
        <v>-1</v>
      </c>
      <c r="AF2547">
        <v>-1</v>
      </c>
      <c r="AG2547">
        <v>-1</v>
      </c>
      <c r="AH2547">
        <v>-1</v>
      </c>
      <c r="AI2547">
        <v>-1</v>
      </c>
      <c r="AJ2547">
        <v>-1</v>
      </c>
      <c r="AK2547">
        <v>1</v>
      </c>
      <c r="AL2547">
        <v>12</v>
      </c>
      <c r="AM2547" t="s">
        <v>195</v>
      </c>
      <c r="AN2547">
        <v>1616</v>
      </c>
      <c r="AT2547">
        <v>5703</v>
      </c>
      <c r="AU2547">
        <v>5364</v>
      </c>
      <c r="AV2547">
        <v>5550</v>
      </c>
      <c r="AW2547">
        <v>5586</v>
      </c>
      <c r="AX2547">
        <v>4892</v>
      </c>
      <c r="AY2547">
        <v>5445</v>
      </c>
      <c r="AZ2547">
        <v>4755</v>
      </c>
      <c r="BA2547">
        <v>4666</v>
      </c>
      <c r="BB2547">
        <v>4506</v>
      </c>
      <c r="BC2547">
        <v>4342</v>
      </c>
      <c r="BD2547">
        <v>4122</v>
      </c>
      <c r="BE2547">
        <v>3944</v>
      </c>
      <c r="BF2547">
        <v>3663</v>
      </c>
      <c r="BG2547">
        <v>2185</v>
      </c>
      <c r="BH2547">
        <v>2643</v>
      </c>
      <c r="BI2547">
        <v>2255</v>
      </c>
      <c r="BJ2547" s="2">
        <f>ROUND(SUM(BH2547:BI2547)/SUM($BH$2203:$BI$3101)*(1000*irw_fw_harvest!$AH$16-SUM(IT!$BJ$2176:$BJ$2202)),0)</f>
        <v>5427</v>
      </c>
      <c r="BK2547" s="2">
        <f>ROUND(SUM(BH2547:BI2547)/SUM($BH$2203:$BI$3101)*(1000*irw_fw_harvest!$AI$16-SUM(IT!$BK$2176:$BK$2202)),0)</f>
        <v>5424</v>
      </c>
      <c r="BM2547" s="7">
        <f>ROUND(SUM(BH2547:BI2547)/SUM($BH$2203:$BI$3101)*(1000*irw_fw_harvest!$AH$46),0)</f>
        <v>2524</v>
      </c>
      <c r="BN2547" s="7">
        <f>ROUND(SUM(BH2547:BI2547)/SUM($BH$2203:$BI$3101)*(1000*irw_fw_harvest!$AI$46),0)</f>
        <v>2524</v>
      </c>
      <c r="BP2547" s="12">
        <f t="shared" si="2273"/>
        <v>7951</v>
      </c>
      <c r="BQ2547" s="12">
        <f t="shared" si="2274"/>
        <v>7948</v>
      </c>
    </row>
    <row r="2548" spans="1:69" ht="19.5" x14ac:dyDescent="0.6">
      <c r="A2548" t="s">
        <v>200</v>
      </c>
      <c r="B2548" t="s">
        <v>169</v>
      </c>
      <c r="C2548" t="s">
        <v>190</v>
      </c>
      <c r="D2548" t="s">
        <v>374</v>
      </c>
      <c r="E2548" t="s">
        <v>203</v>
      </c>
      <c r="F2548" t="s">
        <v>173</v>
      </c>
      <c r="G2548" t="s">
        <v>174</v>
      </c>
      <c r="H2548" t="s">
        <v>175</v>
      </c>
      <c r="I2548">
        <v>1</v>
      </c>
      <c r="J2548" t="s">
        <v>176</v>
      </c>
      <c r="K2548" t="b">
        <v>0</v>
      </c>
      <c r="L2548">
        <v>74</v>
      </c>
      <c r="M2548">
        <v>104</v>
      </c>
      <c r="N2548">
        <v>74</v>
      </c>
      <c r="O2548">
        <v>104</v>
      </c>
      <c r="P2548">
        <v>10</v>
      </c>
      <c r="Q2548">
        <v>-1</v>
      </c>
      <c r="R2548">
        <v>-1</v>
      </c>
      <c r="S2548">
        <v>-1</v>
      </c>
      <c r="T2548">
        <v>-1</v>
      </c>
      <c r="U2548">
        <v>-1</v>
      </c>
      <c r="V2548">
        <v>-1</v>
      </c>
      <c r="W2548">
        <v>-1</v>
      </c>
      <c r="X2548">
        <v>-1</v>
      </c>
      <c r="Y2548">
        <v>-1</v>
      </c>
      <c r="Z2548">
        <v>-1</v>
      </c>
      <c r="AA2548">
        <v>-1</v>
      </c>
      <c r="AB2548">
        <v>-1</v>
      </c>
      <c r="AC2548">
        <v>-1</v>
      </c>
      <c r="AD2548">
        <v>-1</v>
      </c>
      <c r="AE2548">
        <v>-1</v>
      </c>
      <c r="AF2548">
        <v>-1</v>
      </c>
      <c r="AG2548">
        <v>-1</v>
      </c>
      <c r="AH2548">
        <v>-1</v>
      </c>
      <c r="AI2548">
        <v>-1</v>
      </c>
      <c r="AJ2548">
        <v>-1</v>
      </c>
      <c r="AK2548">
        <v>1</v>
      </c>
      <c r="AL2548">
        <v>12</v>
      </c>
      <c r="AM2548" t="s">
        <v>195</v>
      </c>
      <c r="AN2548">
        <v>1616</v>
      </c>
      <c r="AT2548">
        <v>875</v>
      </c>
      <c r="AU2548">
        <v>880</v>
      </c>
      <c r="AV2548">
        <v>972</v>
      </c>
      <c r="AW2548">
        <v>1048</v>
      </c>
      <c r="AX2548">
        <v>981</v>
      </c>
      <c r="AY2548">
        <v>1164</v>
      </c>
      <c r="AZ2548">
        <v>1107</v>
      </c>
      <c r="BA2548">
        <v>1181</v>
      </c>
      <c r="BB2548">
        <v>1240</v>
      </c>
      <c r="BC2548">
        <v>1290</v>
      </c>
      <c r="BD2548">
        <v>1326</v>
      </c>
      <c r="BE2548">
        <v>1370</v>
      </c>
      <c r="BF2548">
        <v>1389</v>
      </c>
      <c r="BG2548">
        <v>1459</v>
      </c>
      <c r="BH2548">
        <v>1822</v>
      </c>
      <c r="BI2548">
        <v>1628</v>
      </c>
      <c r="BJ2548" s="2">
        <f>ROUND(SUM(BH2548:BI2548)/SUM($BH$2203:$BI$3101)*(1000*irw_fw_harvest!$AH$16-SUM(IT!$BJ$2176:$BJ$2202)),0)</f>
        <v>3822</v>
      </c>
      <c r="BK2548" s="2">
        <f>ROUND(SUM(BH2548:BI2548)/SUM($BH$2203:$BI$3101)*(1000*irw_fw_harvest!$AI$16-SUM(IT!$BK$2176:$BK$2202)),0)</f>
        <v>3820</v>
      </c>
      <c r="BM2548" s="7">
        <f>ROUND(SUM(BH2548:BI2548)/SUM($BH$2203:$BI$3101)*(1000*irw_fw_harvest!$AH$46),0)</f>
        <v>1778</v>
      </c>
      <c r="BN2548" s="7">
        <f>ROUND(SUM(BH2548:BI2548)/SUM($BH$2203:$BI$3101)*(1000*irw_fw_harvest!$AI$46),0)</f>
        <v>1778</v>
      </c>
      <c r="BP2548" s="12">
        <f t="shared" si="2273"/>
        <v>5600</v>
      </c>
      <c r="BQ2548" s="12">
        <f t="shared" si="2274"/>
        <v>5598</v>
      </c>
    </row>
    <row r="2549" spans="1:69" ht="19.5" x14ac:dyDescent="0.6">
      <c r="A2549" t="s">
        <v>200</v>
      </c>
      <c r="B2549" t="s">
        <v>169</v>
      </c>
      <c r="C2549" t="s">
        <v>190</v>
      </c>
      <c r="D2549" t="s">
        <v>190</v>
      </c>
      <c r="E2549" t="s">
        <v>203</v>
      </c>
      <c r="F2549" t="s">
        <v>207</v>
      </c>
      <c r="G2549" t="s">
        <v>174</v>
      </c>
      <c r="H2549" t="s">
        <v>175</v>
      </c>
      <c r="I2549">
        <v>1</v>
      </c>
      <c r="J2549" t="s">
        <v>176</v>
      </c>
      <c r="K2549" t="b">
        <v>0</v>
      </c>
      <c r="L2549">
        <v>20</v>
      </c>
      <c r="M2549">
        <v>210</v>
      </c>
      <c r="N2549">
        <v>20</v>
      </c>
      <c r="O2549">
        <v>210</v>
      </c>
      <c r="P2549">
        <v>12</v>
      </c>
      <c r="Q2549">
        <v>-1</v>
      </c>
      <c r="R2549">
        <v>-1</v>
      </c>
      <c r="S2549">
        <v>-1</v>
      </c>
      <c r="T2549">
        <v>-1</v>
      </c>
      <c r="U2549">
        <v>-1</v>
      </c>
      <c r="V2549">
        <v>-1</v>
      </c>
      <c r="W2549">
        <v>-1</v>
      </c>
      <c r="X2549">
        <v>-1</v>
      </c>
      <c r="Y2549">
        <v>-1</v>
      </c>
      <c r="Z2549">
        <v>-1</v>
      </c>
      <c r="AA2549">
        <v>-1</v>
      </c>
      <c r="AB2549">
        <v>-1</v>
      </c>
      <c r="AC2549">
        <v>-1</v>
      </c>
      <c r="AD2549">
        <v>-1</v>
      </c>
      <c r="AE2549">
        <v>-1</v>
      </c>
      <c r="AF2549">
        <v>-1</v>
      </c>
      <c r="AG2549">
        <v>-1</v>
      </c>
      <c r="AH2549">
        <v>-1</v>
      </c>
      <c r="AI2549">
        <v>-1</v>
      </c>
      <c r="AJ2549">
        <v>-1</v>
      </c>
      <c r="AK2549">
        <v>1</v>
      </c>
      <c r="AL2549">
        <v>12</v>
      </c>
      <c r="AM2549" t="s">
        <v>195</v>
      </c>
      <c r="AN2549">
        <v>1616</v>
      </c>
      <c r="AT2549">
        <v>437</v>
      </c>
      <c r="AU2549">
        <v>424</v>
      </c>
      <c r="AV2549">
        <v>453</v>
      </c>
      <c r="AW2549">
        <v>472</v>
      </c>
      <c r="AX2549">
        <v>427</v>
      </c>
      <c r="AY2549">
        <v>491</v>
      </c>
      <c r="AZ2549">
        <v>447</v>
      </c>
      <c r="BA2549">
        <v>457</v>
      </c>
      <c r="BB2549">
        <v>460</v>
      </c>
      <c r="BC2549">
        <v>464</v>
      </c>
      <c r="BD2549">
        <v>463</v>
      </c>
      <c r="BE2549">
        <v>466</v>
      </c>
      <c r="BF2549">
        <v>458</v>
      </c>
      <c r="BG2549">
        <v>467</v>
      </c>
      <c r="BH2549">
        <v>570</v>
      </c>
      <c r="BI2549">
        <v>498</v>
      </c>
      <c r="BJ2549" s="2">
        <f>ROUND(SUM(BH2549:BI2549)/SUM($BH$2203:$BI$3101)*(1000*irw_fw_harvest!$AH$16-SUM(IT!$BJ$2176:$BJ$2202)),0)</f>
        <v>1183</v>
      </c>
      <c r="BK2549" s="2">
        <f>ROUND(SUM(BH2549:BI2549)/SUM($BH$2203:$BI$3101)*(1000*irw_fw_harvest!$AI$16-SUM(IT!$BK$2176:$BK$2202)),0)</f>
        <v>1183</v>
      </c>
      <c r="BM2549" s="7">
        <f>ROUND(SUM(BH2549:BI2549)/SUM($BH$2203:$BI$3101)*(1000*irw_fw_harvest!$AH$46),0)</f>
        <v>550</v>
      </c>
      <c r="BN2549" s="7">
        <f>ROUND(SUM(BH2549:BI2549)/SUM($BH$2203:$BI$3101)*(1000*irw_fw_harvest!$AI$46),0)</f>
        <v>550</v>
      </c>
      <c r="BP2549" s="12">
        <f t="shared" si="2273"/>
        <v>1733</v>
      </c>
      <c r="BQ2549" s="12">
        <f t="shared" si="2274"/>
        <v>1733</v>
      </c>
    </row>
    <row r="2550" spans="1:69" ht="19.5" x14ac:dyDescent="0.6">
      <c r="A2550" t="s">
        <v>200</v>
      </c>
      <c r="B2550" t="s">
        <v>169</v>
      </c>
      <c r="C2550" t="s">
        <v>190</v>
      </c>
      <c r="D2550" t="s">
        <v>352</v>
      </c>
      <c r="E2550" t="s">
        <v>203</v>
      </c>
      <c r="F2550" t="s">
        <v>207</v>
      </c>
      <c r="G2550" t="s">
        <v>174</v>
      </c>
      <c r="H2550" t="s">
        <v>175</v>
      </c>
      <c r="I2550">
        <v>1</v>
      </c>
      <c r="J2550" t="s">
        <v>176</v>
      </c>
      <c r="K2550" t="b">
        <v>0</v>
      </c>
      <c r="L2550">
        <v>20</v>
      </c>
      <c r="M2550">
        <v>210</v>
      </c>
      <c r="N2550">
        <v>20</v>
      </c>
      <c r="O2550">
        <v>210</v>
      </c>
      <c r="P2550">
        <v>12</v>
      </c>
      <c r="Q2550">
        <v>-1</v>
      </c>
      <c r="R2550">
        <v>-1</v>
      </c>
      <c r="S2550">
        <v>-1</v>
      </c>
      <c r="T2550">
        <v>-1</v>
      </c>
      <c r="U2550">
        <v>-1</v>
      </c>
      <c r="V2550">
        <v>-1</v>
      </c>
      <c r="W2550">
        <v>-1</v>
      </c>
      <c r="X2550">
        <v>-1</v>
      </c>
      <c r="Y2550">
        <v>-1</v>
      </c>
      <c r="Z2550">
        <v>-1</v>
      </c>
      <c r="AA2550">
        <v>-1</v>
      </c>
      <c r="AB2550">
        <v>-1</v>
      </c>
      <c r="AC2550">
        <v>-1</v>
      </c>
      <c r="AD2550">
        <v>-1</v>
      </c>
      <c r="AE2550">
        <v>-1</v>
      </c>
      <c r="AF2550">
        <v>-1</v>
      </c>
      <c r="AG2550">
        <v>-1</v>
      </c>
      <c r="AH2550">
        <v>-1</v>
      </c>
      <c r="AI2550">
        <v>-1</v>
      </c>
      <c r="AJ2550">
        <v>-1</v>
      </c>
      <c r="AK2550">
        <v>1</v>
      </c>
      <c r="AL2550">
        <v>12</v>
      </c>
      <c r="AM2550" t="s">
        <v>195</v>
      </c>
      <c r="AN2550">
        <v>1616</v>
      </c>
      <c r="AT2550">
        <v>467</v>
      </c>
      <c r="AU2550">
        <v>453</v>
      </c>
      <c r="AV2550">
        <v>483</v>
      </c>
      <c r="AW2550">
        <v>503</v>
      </c>
      <c r="AX2550">
        <v>456</v>
      </c>
      <c r="AY2550">
        <v>524</v>
      </c>
      <c r="AZ2550">
        <v>477</v>
      </c>
      <c r="BA2550">
        <v>487</v>
      </c>
      <c r="BB2550">
        <v>491</v>
      </c>
      <c r="BC2550">
        <v>495</v>
      </c>
      <c r="BD2550">
        <v>494</v>
      </c>
      <c r="BE2550">
        <v>496</v>
      </c>
      <c r="BF2550">
        <v>489</v>
      </c>
      <c r="BG2550">
        <v>498</v>
      </c>
      <c r="BH2550">
        <v>607</v>
      </c>
      <c r="BI2550">
        <v>531</v>
      </c>
      <c r="BJ2550" s="2">
        <f>ROUND(SUM(BH2550:BI2550)/SUM($BH$2203:$BI$3101)*(1000*irw_fw_harvest!$AH$16-SUM(IT!$BJ$2176:$BJ$2202)),0)</f>
        <v>1261</v>
      </c>
      <c r="BK2550" s="2">
        <f>ROUND(SUM(BH2550:BI2550)/SUM($BH$2203:$BI$3101)*(1000*irw_fw_harvest!$AI$16-SUM(IT!$BK$2176:$BK$2202)),0)</f>
        <v>1260</v>
      </c>
      <c r="BM2550" s="7">
        <f>ROUND(SUM(BH2550:BI2550)/SUM($BH$2203:$BI$3101)*(1000*irw_fw_harvest!$AH$46),0)</f>
        <v>587</v>
      </c>
      <c r="BN2550" s="7">
        <f>ROUND(SUM(BH2550:BI2550)/SUM($BH$2203:$BI$3101)*(1000*irw_fw_harvest!$AI$46),0)</f>
        <v>587</v>
      </c>
      <c r="BP2550" s="12">
        <f t="shared" si="2273"/>
        <v>1848</v>
      </c>
      <c r="BQ2550" s="12">
        <f t="shared" si="2274"/>
        <v>1847</v>
      </c>
    </row>
    <row r="2551" spans="1:69" ht="19.5" x14ac:dyDescent="0.6">
      <c r="A2551" t="s">
        <v>200</v>
      </c>
      <c r="B2551" t="s">
        <v>169</v>
      </c>
      <c r="C2551" t="s">
        <v>190</v>
      </c>
      <c r="D2551" t="s">
        <v>355</v>
      </c>
      <c r="E2551" t="s">
        <v>203</v>
      </c>
      <c r="F2551" t="s">
        <v>207</v>
      </c>
      <c r="G2551" t="s">
        <v>174</v>
      </c>
      <c r="H2551" t="s">
        <v>175</v>
      </c>
      <c r="I2551">
        <v>1</v>
      </c>
      <c r="J2551" t="s">
        <v>176</v>
      </c>
      <c r="K2551" t="b">
        <v>0</v>
      </c>
      <c r="L2551">
        <v>20</v>
      </c>
      <c r="M2551">
        <v>210</v>
      </c>
      <c r="N2551">
        <v>20</v>
      </c>
      <c r="O2551">
        <v>210</v>
      </c>
      <c r="P2551">
        <v>12</v>
      </c>
      <c r="Q2551">
        <v>-1</v>
      </c>
      <c r="R2551">
        <v>-1</v>
      </c>
      <c r="S2551">
        <v>-1</v>
      </c>
      <c r="T2551">
        <v>-1</v>
      </c>
      <c r="U2551">
        <v>-1</v>
      </c>
      <c r="V2551">
        <v>-1</v>
      </c>
      <c r="W2551">
        <v>-1</v>
      </c>
      <c r="X2551">
        <v>-1</v>
      </c>
      <c r="Y2551">
        <v>-1</v>
      </c>
      <c r="Z2551">
        <v>-1</v>
      </c>
      <c r="AA2551">
        <v>-1</v>
      </c>
      <c r="AB2551">
        <v>-1</v>
      </c>
      <c r="AC2551">
        <v>-1</v>
      </c>
      <c r="AD2551">
        <v>-1</v>
      </c>
      <c r="AE2551">
        <v>-1</v>
      </c>
      <c r="AF2551">
        <v>-1</v>
      </c>
      <c r="AG2551">
        <v>-1</v>
      </c>
      <c r="AH2551">
        <v>-1</v>
      </c>
      <c r="AI2551">
        <v>-1</v>
      </c>
      <c r="AJ2551">
        <v>-1</v>
      </c>
      <c r="AK2551">
        <v>1</v>
      </c>
      <c r="AL2551">
        <v>12</v>
      </c>
      <c r="AM2551" t="s">
        <v>195</v>
      </c>
      <c r="AN2551">
        <v>1616</v>
      </c>
      <c r="AT2551">
        <v>204</v>
      </c>
      <c r="AU2551">
        <v>198</v>
      </c>
      <c r="AV2551">
        <v>211</v>
      </c>
      <c r="AW2551">
        <v>219</v>
      </c>
      <c r="AX2551">
        <v>198</v>
      </c>
      <c r="AY2551">
        <v>229</v>
      </c>
      <c r="AZ2551">
        <v>208</v>
      </c>
      <c r="BA2551">
        <v>212</v>
      </c>
      <c r="BB2551">
        <v>213</v>
      </c>
      <c r="BC2551">
        <v>214</v>
      </c>
      <c r="BD2551">
        <v>214</v>
      </c>
      <c r="BE2551">
        <v>215</v>
      </c>
      <c r="BF2551">
        <v>211</v>
      </c>
      <c r="BG2551">
        <v>216</v>
      </c>
      <c r="BH2551">
        <v>263</v>
      </c>
      <c r="BI2551">
        <v>230</v>
      </c>
      <c r="BJ2551" s="2">
        <f>ROUND(SUM(BH2551:BI2551)/SUM($BH$2203:$BI$3101)*(1000*irw_fw_harvest!$AH$16-SUM(IT!$BJ$2176:$BJ$2202)),0)</f>
        <v>546</v>
      </c>
      <c r="BK2551" s="2">
        <f>ROUND(SUM(BH2551:BI2551)/SUM($BH$2203:$BI$3101)*(1000*irw_fw_harvest!$AI$16-SUM(IT!$BK$2176:$BK$2202)),0)</f>
        <v>546</v>
      </c>
      <c r="BM2551" s="7">
        <f>ROUND(SUM(BH2551:BI2551)/SUM($BH$2203:$BI$3101)*(1000*irw_fw_harvest!$AH$46),0)</f>
        <v>254</v>
      </c>
      <c r="BN2551" s="7">
        <f>ROUND(SUM(BH2551:BI2551)/SUM($BH$2203:$BI$3101)*(1000*irw_fw_harvest!$AI$46),0)</f>
        <v>254</v>
      </c>
      <c r="BP2551" s="12">
        <f t="shared" si="2273"/>
        <v>800</v>
      </c>
      <c r="BQ2551" s="12">
        <f t="shared" si="2274"/>
        <v>800</v>
      </c>
    </row>
    <row r="2552" spans="1:69" ht="19.5" x14ac:dyDescent="0.6">
      <c r="A2552" t="s">
        <v>200</v>
      </c>
      <c r="B2552" t="s">
        <v>169</v>
      </c>
      <c r="C2552" t="s">
        <v>190</v>
      </c>
      <c r="D2552" t="s">
        <v>358</v>
      </c>
      <c r="E2552" t="s">
        <v>203</v>
      </c>
      <c r="F2552" t="s">
        <v>207</v>
      </c>
      <c r="G2552" t="s">
        <v>174</v>
      </c>
      <c r="H2552" t="s">
        <v>175</v>
      </c>
      <c r="I2552">
        <v>1</v>
      </c>
      <c r="J2552" t="s">
        <v>176</v>
      </c>
      <c r="K2552" t="b">
        <v>0</v>
      </c>
      <c r="L2552">
        <v>20</v>
      </c>
      <c r="M2552">
        <v>210</v>
      </c>
      <c r="N2552">
        <v>20</v>
      </c>
      <c r="O2552">
        <v>210</v>
      </c>
      <c r="P2552">
        <v>12</v>
      </c>
      <c r="Q2552">
        <v>-1</v>
      </c>
      <c r="R2552">
        <v>-1</v>
      </c>
      <c r="S2552">
        <v>-1</v>
      </c>
      <c r="T2552">
        <v>-1</v>
      </c>
      <c r="U2552">
        <v>-1</v>
      </c>
      <c r="V2552">
        <v>-1</v>
      </c>
      <c r="W2552">
        <v>-1</v>
      </c>
      <c r="X2552">
        <v>-1</v>
      </c>
      <c r="Y2552">
        <v>-1</v>
      </c>
      <c r="Z2552">
        <v>-1</v>
      </c>
      <c r="AA2552">
        <v>-1</v>
      </c>
      <c r="AB2552">
        <v>-1</v>
      </c>
      <c r="AC2552">
        <v>-1</v>
      </c>
      <c r="AD2552">
        <v>-1</v>
      </c>
      <c r="AE2552">
        <v>-1</v>
      </c>
      <c r="AF2552">
        <v>-1</v>
      </c>
      <c r="AG2552">
        <v>-1</v>
      </c>
      <c r="AH2552">
        <v>-1</v>
      </c>
      <c r="AI2552">
        <v>-1</v>
      </c>
      <c r="AJ2552">
        <v>-1</v>
      </c>
      <c r="AK2552">
        <v>1</v>
      </c>
      <c r="AL2552">
        <v>12</v>
      </c>
      <c r="AM2552" t="s">
        <v>195</v>
      </c>
      <c r="AN2552">
        <v>1616</v>
      </c>
      <c r="AT2552">
        <v>1086</v>
      </c>
      <c r="AU2552">
        <v>1058</v>
      </c>
      <c r="AV2552">
        <v>1093</v>
      </c>
      <c r="AW2552">
        <v>1127</v>
      </c>
      <c r="AX2552">
        <v>1023</v>
      </c>
      <c r="AY2552">
        <v>1183</v>
      </c>
      <c r="AZ2552">
        <v>1072</v>
      </c>
      <c r="BA2552">
        <v>1071</v>
      </c>
      <c r="BB2552">
        <v>1077</v>
      </c>
      <c r="BC2552">
        <v>1083</v>
      </c>
      <c r="BD2552">
        <v>1087</v>
      </c>
      <c r="BE2552">
        <v>1099</v>
      </c>
      <c r="BF2552">
        <v>1086</v>
      </c>
      <c r="BG2552">
        <v>1113</v>
      </c>
      <c r="BH2552">
        <v>1364</v>
      </c>
      <c r="BI2552">
        <v>1197</v>
      </c>
      <c r="BJ2552" s="2">
        <f>ROUND(SUM(BH2552:BI2552)/SUM($BH$2203:$BI$3101)*(1000*irw_fw_harvest!$AH$16-SUM(IT!$BJ$2176:$BJ$2202)),0)</f>
        <v>2837</v>
      </c>
      <c r="BK2552" s="2">
        <f>ROUND(SUM(BH2552:BI2552)/SUM($BH$2203:$BI$3101)*(1000*irw_fw_harvest!$AI$16-SUM(IT!$BK$2176:$BK$2202)),0)</f>
        <v>2836</v>
      </c>
      <c r="BM2552" s="7">
        <f>ROUND(SUM(BH2552:BI2552)/SUM($BH$2203:$BI$3101)*(1000*irw_fw_harvest!$AH$46),0)</f>
        <v>1320</v>
      </c>
      <c r="BN2552" s="7">
        <f>ROUND(SUM(BH2552:BI2552)/SUM($BH$2203:$BI$3101)*(1000*irw_fw_harvest!$AI$46),0)</f>
        <v>1320</v>
      </c>
      <c r="BP2552" s="12">
        <f t="shared" si="2273"/>
        <v>4157</v>
      </c>
      <c r="BQ2552" s="12">
        <f t="shared" si="2274"/>
        <v>4156</v>
      </c>
    </row>
    <row r="2553" spans="1:69" ht="19.5" x14ac:dyDescent="0.6">
      <c r="A2553" t="s">
        <v>200</v>
      </c>
      <c r="B2553" t="s">
        <v>169</v>
      </c>
      <c r="C2553" t="s">
        <v>190</v>
      </c>
      <c r="D2553" t="s">
        <v>361</v>
      </c>
      <c r="E2553" t="s">
        <v>203</v>
      </c>
      <c r="F2553" t="s">
        <v>207</v>
      </c>
      <c r="G2553" t="s">
        <v>174</v>
      </c>
      <c r="H2553" t="s">
        <v>175</v>
      </c>
      <c r="I2553">
        <v>1</v>
      </c>
      <c r="J2553" t="s">
        <v>176</v>
      </c>
      <c r="K2553" t="b">
        <v>0</v>
      </c>
      <c r="L2553">
        <v>20</v>
      </c>
      <c r="M2553">
        <v>210</v>
      </c>
      <c r="N2553">
        <v>20</v>
      </c>
      <c r="O2553">
        <v>210</v>
      </c>
      <c r="P2553">
        <v>12</v>
      </c>
      <c r="Q2553">
        <v>-1</v>
      </c>
      <c r="R2553">
        <v>-1</v>
      </c>
      <c r="S2553">
        <v>-1</v>
      </c>
      <c r="T2553">
        <v>-1</v>
      </c>
      <c r="U2553">
        <v>-1</v>
      </c>
      <c r="V2553">
        <v>-1</v>
      </c>
      <c r="W2553">
        <v>-1</v>
      </c>
      <c r="X2553">
        <v>-1</v>
      </c>
      <c r="Y2553">
        <v>-1</v>
      </c>
      <c r="Z2553">
        <v>-1</v>
      </c>
      <c r="AA2553">
        <v>-1</v>
      </c>
      <c r="AB2553">
        <v>-1</v>
      </c>
      <c r="AC2553">
        <v>-1</v>
      </c>
      <c r="AD2553">
        <v>-1</v>
      </c>
      <c r="AE2553">
        <v>-1</v>
      </c>
      <c r="AF2553">
        <v>-1</v>
      </c>
      <c r="AG2553">
        <v>-1</v>
      </c>
      <c r="AH2553">
        <v>-1</v>
      </c>
      <c r="AI2553">
        <v>-1</v>
      </c>
      <c r="AJ2553">
        <v>-1</v>
      </c>
      <c r="AK2553">
        <v>1</v>
      </c>
      <c r="AL2553">
        <v>12</v>
      </c>
      <c r="AM2553" t="s">
        <v>195</v>
      </c>
      <c r="AN2553">
        <v>1616</v>
      </c>
      <c r="AT2553">
        <v>2407</v>
      </c>
      <c r="AU2553">
        <v>2331</v>
      </c>
      <c r="AV2553">
        <v>2485</v>
      </c>
      <c r="AW2553">
        <v>2582</v>
      </c>
      <c r="AX2553">
        <v>2336</v>
      </c>
      <c r="AY2553">
        <v>2683</v>
      </c>
      <c r="AZ2553">
        <v>2435</v>
      </c>
      <c r="BA2553">
        <v>2487</v>
      </c>
      <c r="BB2553">
        <v>2499</v>
      </c>
      <c r="BC2553">
        <v>2513</v>
      </c>
      <c r="BD2553">
        <v>2506</v>
      </c>
      <c r="BE2553">
        <v>2515</v>
      </c>
      <c r="BF2553">
        <v>2471</v>
      </c>
      <c r="BG2553">
        <v>2518</v>
      </c>
      <c r="BH2553">
        <v>3062</v>
      </c>
      <c r="BI2553">
        <v>2675</v>
      </c>
      <c r="BJ2553" s="2">
        <f>ROUND(SUM(BH2553:BI2553)/SUM($BH$2203:$BI$3101)*(1000*irw_fw_harvest!$AH$16-SUM(IT!$BJ$2176:$BJ$2202)),0)</f>
        <v>6356</v>
      </c>
      <c r="BK2553" s="2">
        <f>ROUND(SUM(BH2553:BI2553)/SUM($BH$2203:$BI$3101)*(1000*irw_fw_harvest!$AI$16-SUM(IT!$BK$2176:$BK$2202)),0)</f>
        <v>6353</v>
      </c>
      <c r="BM2553" s="7">
        <f>ROUND(SUM(BH2553:BI2553)/SUM($BH$2203:$BI$3101)*(1000*irw_fw_harvest!$AH$46),0)</f>
        <v>2957</v>
      </c>
      <c r="BN2553" s="7">
        <f>ROUND(SUM(BH2553:BI2553)/SUM($BH$2203:$BI$3101)*(1000*irw_fw_harvest!$AI$46),0)</f>
        <v>2957</v>
      </c>
      <c r="BP2553" s="12">
        <f t="shared" si="2273"/>
        <v>9313</v>
      </c>
      <c r="BQ2553" s="12">
        <f t="shared" si="2274"/>
        <v>9310</v>
      </c>
    </row>
    <row r="2554" spans="1:69" ht="19.5" x14ac:dyDescent="0.6">
      <c r="A2554" t="s">
        <v>200</v>
      </c>
      <c r="B2554" t="s">
        <v>169</v>
      </c>
      <c r="C2554" t="s">
        <v>190</v>
      </c>
      <c r="D2554" t="s">
        <v>362</v>
      </c>
      <c r="E2554" t="s">
        <v>203</v>
      </c>
      <c r="F2554" t="s">
        <v>207</v>
      </c>
      <c r="G2554" t="s">
        <v>174</v>
      </c>
      <c r="H2554" t="s">
        <v>175</v>
      </c>
      <c r="I2554">
        <v>1</v>
      </c>
      <c r="J2554" t="s">
        <v>176</v>
      </c>
      <c r="K2554" t="b">
        <v>0</v>
      </c>
      <c r="L2554">
        <v>20</v>
      </c>
      <c r="M2554">
        <v>210</v>
      </c>
      <c r="N2554">
        <v>20</v>
      </c>
      <c r="O2554">
        <v>210</v>
      </c>
      <c r="P2554">
        <v>12</v>
      </c>
      <c r="Q2554">
        <v>-1</v>
      </c>
      <c r="R2554">
        <v>-1</v>
      </c>
      <c r="S2554">
        <v>-1</v>
      </c>
      <c r="T2554">
        <v>-1</v>
      </c>
      <c r="U2554">
        <v>-1</v>
      </c>
      <c r="V2554">
        <v>-1</v>
      </c>
      <c r="W2554">
        <v>-1</v>
      </c>
      <c r="X2554">
        <v>-1</v>
      </c>
      <c r="Y2554">
        <v>-1</v>
      </c>
      <c r="Z2554">
        <v>-1</v>
      </c>
      <c r="AA2554">
        <v>-1</v>
      </c>
      <c r="AB2554">
        <v>-1</v>
      </c>
      <c r="AC2554">
        <v>-1</v>
      </c>
      <c r="AD2554">
        <v>-1</v>
      </c>
      <c r="AE2554">
        <v>-1</v>
      </c>
      <c r="AF2554">
        <v>-1</v>
      </c>
      <c r="AG2554">
        <v>-1</v>
      </c>
      <c r="AH2554">
        <v>-1</v>
      </c>
      <c r="AI2554">
        <v>-1</v>
      </c>
      <c r="AJ2554">
        <v>-1</v>
      </c>
      <c r="AK2554">
        <v>1</v>
      </c>
      <c r="AL2554">
        <v>12</v>
      </c>
      <c r="AM2554" t="s">
        <v>195</v>
      </c>
      <c r="AN2554">
        <v>1616</v>
      </c>
      <c r="AT2554">
        <v>500</v>
      </c>
      <c r="AU2554">
        <v>484</v>
      </c>
      <c r="AV2554">
        <v>517</v>
      </c>
      <c r="AW2554">
        <v>537</v>
      </c>
      <c r="AX2554">
        <v>486</v>
      </c>
      <c r="AY2554">
        <v>558</v>
      </c>
      <c r="AZ2554">
        <v>507</v>
      </c>
      <c r="BA2554">
        <v>517</v>
      </c>
      <c r="BB2554">
        <v>520</v>
      </c>
      <c r="BC2554">
        <v>523</v>
      </c>
      <c r="BD2554">
        <v>522</v>
      </c>
      <c r="BE2554">
        <v>524</v>
      </c>
      <c r="BF2554">
        <v>515</v>
      </c>
      <c r="BG2554">
        <v>125</v>
      </c>
      <c r="BH2554">
        <v>152</v>
      </c>
      <c r="BI2554">
        <v>133</v>
      </c>
      <c r="BJ2554" s="2">
        <f>ROUND(SUM(BH2554:BI2554)/SUM($BH$2203:$BI$3101)*(1000*irw_fw_harvest!$AH$16-SUM(IT!$BJ$2176:$BJ$2202)),0)</f>
        <v>316</v>
      </c>
      <c r="BK2554" s="2">
        <f>ROUND(SUM(BH2554:BI2554)/SUM($BH$2203:$BI$3101)*(1000*irw_fw_harvest!$AI$16-SUM(IT!$BK$2176:$BK$2202)),0)</f>
        <v>316</v>
      </c>
      <c r="BM2554" s="7">
        <f>ROUND(SUM(BH2554:BI2554)/SUM($BH$2203:$BI$3101)*(1000*irw_fw_harvest!$AH$46),0)</f>
        <v>147</v>
      </c>
      <c r="BN2554" s="7">
        <f>ROUND(SUM(BH2554:BI2554)/SUM($BH$2203:$BI$3101)*(1000*irw_fw_harvest!$AI$46),0)</f>
        <v>147</v>
      </c>
      <c r="BP2554" s="12">
        <f t="shared" si="2273"/>
        <v>463</v>
      </c>
      <c r="BQ2554" s="12">
        <f t="shared" si="2274"/>
        <v>463</v>
      </c>
    </row>
    <row r="2555" spans="1:69" ht="19.5" x14ac:dyDescent="0.6">
      <c r="A2555" t="s">
        <v>200</v>
      </c>
      <c r="B2555" t="s">
        <v>169</v>
      </c>
      <c r="C2555" t="s">
        <v>190</v>
      </c>
      <c r="D2555" t="s">
        <v>365</v>
      </c>
      <c r="E2555" t="s">
        <v>203</v>
      </c>
      <c r="F2555" t="s">
        <v>207</v>
      </c>
      <c r="G2555" t="s">
        <v>174</v>
      </c>
      <c r="H2555" t="s">
        <v>175</v>
      </c>
      <c r="I2555">
        <v>1</v>
      </c>
      <c r="J2555" t="s">
        <v>176</v>
      </c>
      <c r="K2555" t="b">
        <v>0</v>
      </c>
      <c r="L2555">
        <v>20</v>
      </c>
      <c r="M2555">
        <v>210</v>
      </c>
      <c r="N2555">
        <v>20</v>
      </c>
      <c r="O2555">
        <v>210</v>
      </c>
      <c r="P2555">
        <v>12</v>
      </c>
      <c r="Q2555">
        <v>-1</v>
      </c>
      <c r="R2555">
        <v>-1</v>
      </c>
      <c r="S2555">
        <v>-1</v>
      </c>
      <c r="T2555">
        <v>-1</v>
      </c>
      <c r="U2555">
        <v>-1</v>
      </c>
      <c r="V2555">
        <v>-1</v>
      </c>
      <c r="W2555">
        <v>-1</v>
      </c>
      <c r="X2555">
        <v>-1</v>
      </c>
      <c r="Y2555">
        <v>-1</v>
      </c>
      <c r="Z2555">
        <v>-1</v>
      </c>
      <c r="AA2555">
        <v>-1</v>
      </c>
      <c r="AB2555">
        <v>-1</v>
      </c>
      <c r="AC2555">
        <v>-1</v>
      </c>
      <c r="AD2555">
        <v>-1</v>
      </c>
      <c r="AE2555">
        <v>-1</v>
      </c>
      <c r="AF2555">
        <v>-1</v>
      </c>
      <c r="AG2555">
        <v>-1</v>
      </c>
      <c r="AH2555">
        <v>-1</v>
      </c>
      <c r="AI2555">
        <v>-1</v>
      </c>
      <c r="AJ2555">
        <v>-1</v>
      </c>
      <c r="AK2555">
        <v>1</v>
      </c>
      <c r="AL2555">
        <v>12</v>
      </c>
      <c r="AM2555" t="s">
        <v>195</v>
      </c>
      <c r="AN2555">
        <v>1616</v>
      </c>
      <c r="AT2555">
        <v>2475</v>
      </c>
      <c r="AU2555">
        <v>2407</v>
      </c>
      <c r="AV2555">
        <v>2578</v>
      </c>
      <c r="AW2555">
        <v>2690</v>
      </c>
      <c r="AX2555">
        <v>2443</v>
      </c>
      <c r="AY2555">
        <v>2817</v>
      </c>
      <c r="AZ2555">
        <v>2567</v>
      </c>
      <c r="BA2555">
        <v>2631</v>
      </c>
      <c r="BB2555">
        <v>2655</v>
      </c>
      <c r="BC2555">
        <v>2680</v>
      </c>
      <c r="BD2555">
        <v>2683</v>
      </c>
      <c r="BE2555">
        <v>2703</v>
      </c>
      <c r="BF2555">
        <v>2666</v>
      </c>
      <c r="BG2555">
        <v>2726</v>
      </c>
      <c r="BH2555">
        <v>3328</v>
      </c>
      <c r="BI2555">
        <v>2916</v>
      </c>
      <c r="BJ2555" s="2">
        <f>ROUND(SUM(BH2555:BI2555)/SUM($BH$2203:$BI$3101)*(1000*irw_fw_harvest!$AH$16-SUM(IT!$BJ$2176:$BJ$2202)),0)</f>
        <v>6918</v>
      </c>
      <c r="BK2555" s="2">
        <f>ROUND(SUM(BH2555:BI2555)/SUM($BH$2203:$BI$3101)*(1000*irw_fw_harvest!$AI$16-SUM(IT!$BK$2176:$BK$2202)),0)</f>
        <v>6914</v>
      </c>
      <c r="BM2555" s="7">
        <f>ROUND(SUM(BH2555:BI2555)/SUM($BH$2203:$BI$3101)*(1000*irw_fw_harvest!$AH$46),0)</f>
        <v>3218</v>
      </c>
      <c r="BN2555" s="7">
        <f>ROUND(SUM(BH2555:BI2555)/SUM($BH$2203:$BI$3101)*(1000*irw_fw_harvest!$AI$46),0)</f>
        <v>3218</v>
      </c>
      <c r="BP2555" s="12">
        <f t="shared" si="2273"/>
        <v>10136</v>
      </c>
      <c r="BQ2555" s="12">
        <f t="shared" si="2274"/>
        <v>10132</v>
      </c>
    </row>
    <row r="2556" spans="1:69" ht="19.5" x14ac:dyDescent="0.6">
      <c r="A2556" t="s">
        <v>200</v>
      </c>
      <c r="B2556" t="s">
        <v>169</v>
      </c>
      <c r="C2556" t="s">
        <v>190</v>
      </c>
      <c r="D2556" t="s">
        <v>366</v>
      </c>
      <c r="E2556" t="s">
        <v>203</v>
      </c>
      <c r="F2556" t="s">
        <v>207</v>
      </c>
      <c r="G2556" t="s">
        <v>174</v>
      </c>
      <c r="H2556" t="s">
        <v>175</v>
      </c>
      <c r="I2556">
        <v>1</v>
      </c>
      <c r="J2556" t="s">
        <v>176</v>
      </c>
      <c r="K2556" t="b">
        <v>0</v>
      </c>
      <c r="L2556">
        <v>20</v>
      </c>
      <c r="M2556">
        <v>210</v>
      </c>
      <c r="N2556">
        <v>20</v>
      </c>
      <c r="O2556">
        <v>210</v>
      </c>
      <c r="P2556">
        <v>12</v>
      </c>
      <c r="Q2556">
        <v>-1</v>
      </c>
      <c r="R2556">
        <v>-1</v>
      </c>
      <c r="S2556">
        <v>-1</v>
      </c>
      <c r="T2556">
        <v>-1</v>
      </c>
      <c r="U2556">
        <v>-1</v>
      </c>
      <c r="V2556">
        <v>-1</v>
      </c>
      <c r="W2556">
        <v>-1</v>
      </c>
      <c r="X2556">
        <v>-1</v>
      </c>
      <c r="Y2556">
        <v>-1</v>
      </c>
      <c r="Z2556">
        <v>-1</v>
      </c>
      <c r="AA2556">
        <v>-1</v>
      </c>
      <c r="AB2556">
        <v>-1</v>
      </c>
      <c r="AC2556">
        <v>-1</v>
      </c>
      <c r="AD2556">
        <v>-1</v>
      </c>
      <c r="AE2556">
        <v>-1</v>
      </c>
      <c r="AF2556">
        <v>-1</v>
      </c>
      <c r="AG2556">
        <v>-1</v>
      </c>
      <c r="AH2556">
        <v>-1</v>
      </c>
      <c r="AI2556">
        <v>-1</v>
      </c>
      <c r="AJ2556">
        <v>-1</v>
      </c>
      <c r="AK2556">
        <v>1</v>
      </c>
      <c r="AL2556">
        <v>12</v>
      </c>
      <c r="AM2556" t="s">
        <v>195</v>
      </c>
      <c r="AN2556">
        <v>1616</v>
      </c>
      <c r="AT2556">
        <v>6728</v>
      </c>
      <c r="AU2556">
        <v>6538</v>
      </c>
      <c r="AV2556">
        <v>6995</v>
      </c>
      <c r="AW2556">
        <v>7296</v>
      </c>
      <c r="AX2556">
        <v>6620</v>
      </c>
      <c r="AY2556">
        <v>7630</v>
      </c>
      <c r="AZ2556">
        <v>6949</v>
      </c>
      <c r="BA2556">
        <v>7119</v>
      </c>
      <c r="BB2556">
        <v>7177</v>
      </c>
      <c r="BC2556">
        <v>7240</v>
      </c>
      <c r="BD2556">
        <v>7242</v>
      </c>
      <c r="BE2556">
        <v>7290</v>
      </c>
      <c r="BF2556">
        <v>7187</v>
      </c>
      <c r="BG2556">
        <v>7344</v>
      </c>
      <c r="BH2556">
        <v>8961</v>
      </c>
      <c r="BI2556">
        <v>7848</v>
      </c>
      <c r="BJ2556" s="2">
        <f>ROUND(SUM(BH2556:BI2556)/SUM($BH$2203:$BI$3101)*(1000*irw_fw_harvest!$AH$16-SUM(IT!$BJ$2176:$BJ$2202)),0)</f>
        <v>18623</v>
      </c>
      <c r="BK2556" s="2">
        <f>ROUND(SUM(BH2556:BI2556)/SUM($BH$2203:$BI$3101)*(1000*irw_fw_harvest!$AI$16-SUM(IT!$BK$2176:$BK$2202)),0)</f>
        <v>18614</v>
      </c>
      <c r="BM2556" s="7">
        <f>ROUND(SUM(BH2556:BI2556)/SUM($BH$2203:$BI$3101)*(1000*irw_fw_harvest!$AH$46),0)</f>
        <v>8663</v>
      </c>
      <c r="BN2556" s="7">
        <f>ROUND(SUM(BH2556:BI2556)/SUM($BH$2203:$BI$3101)*(1000*irw_fw_harvest!$AI$46),0)</f>
        <v>8663</v>
      </c>
      <c r="BP2556" s="12">
        <f t="shared" si="2273"/>
        <v>27286</v>
      </c>
      <c r="BQ2556" s="12">
        <f t="shared" si="2274"/>
        <v>27277</v>
      </c>
    </row>
    <row r="2557" spans="1:69" ht="19.5" x14ac:dyDescent="0.6">
      <c r="A2557" t="s">
        <v>200</v>
      </c>
      <c r="B2557" t="s">
        <v>169</v>
      </c>
      <c r="C2557" t="s">
        <v>190</v>
      </c>
      <c r="D2557" t="s">
        <v>368</v>
      </c>
      <c r="E2557" t="s">
        <v>203</v>
      </c>
      <c r="F2557" t="s">
        <v>207</v>
      </c>
      <c r="G2557" t="s">
        <v>174</v>
      </c>
      <c r="H2557" t="s">
        <v>175</v>
      </c>
      <c r="I2557">
        <v>1</v>
      </c>
      <c r="J2557" t="s">
        <v>176</v>
      </c>
      <c r="K2557" t="b">
        <v>0</v>
      </c>
      <c r="L2557">
        <v>20</v>
      </c>
      <c r="M2557">
        <v>210</v>
      </c>
      <c r="N2557">
        <v>20</v>
      </c>
      <c r="O2557">
        <v>210</v>
      </c>
      <c r="P2557">
        <v>12</v>
      </c>
      <c r="Q2557">
        <v>-1</v>
      </c>
      <c r="R2557">
        <v>-1</v>
      </c>
      <c r="S2557">
        <v>-1</v>
      </c>
      <c r="T2557">
        <v>-1</v>
      </c>
      <c r="U2557">
        <v>-1</v>
      </c>
      <c r="V2557">
        <v>-1</v>
      </c>
      <c r="W2557">
        <v>-1</v>
      </c>
      <c r="X2557">
        <v>-1</v>
      </c>
      <c r="Y2557">
        <v>-1</v>
      </c>
      <c r="Z2557">
        <v>-1</v>
      </c>
      <c r="AA2557">
        <v>-1</v>
      </c>
      <c r="AB2557">
        <v>-1</v>
      </c>
      <c r="AC2557">
        <v>-1</v>
      </c>
      <c r="AD2557">
        <v>-1</v>
      </c>
      <c r="AE2557">
        <v>-1</v>
      </c>
      <c r="AF2557">
        <v>-1</v>
      </c>
      <c r="AG2557">
        <v>-1</v>
      </c>
      <c r="AH2557">
        <v>-1</v>
      </c>
      <c r="AI2557">
        <v>-1</v>
      </c>
      <c r="AJ2557">
        <v>-1</v>
      </c>
      <c r="AK2557">
        <v>1</v>
      </c>
      <c r="AL2557">
        <v>12</v>
      </c>
      <c r="AM2557" t="s">
        <v>195</v>
      </c>
      <c r="AN2557">
        <v>1616</v>
      </c>
      <c r="AT2557">
        <v>661</v>
      </c>
      <c r="AU2557">
        <v>640</v>
      </c>
      <c r="AV2557">
        <v>682</v>
      </c>
      <c r="AW2557">
        <v>709</v>
      </c>
      <c r="AX2557">
        <v>641</v>
      </c>
      <c r="AY2557">
        <v>737</v>
      </c>
      <c r="AZ2557">
        <v>668</v>
      </c>
      <c r="BA2557">
        <v>683</v>
      </c>
      <c r="BB2557">
        <v>686</v>
      </c>
      <c r="BC2557">
        <v>689</v>
      </c>
      <c r="BD2557">
        <v>688</v>
      </c>
      <c r="BE2557">
        <v>689</v>
      </c>
      <c r="BF2557">
        <v>678</v>
      </c>
      <c r="BG2557">
        <v>690</v>
      </c>
      <c r="BH2557">
        <v>840</v>
      </c>
      <c r="BI2557">
        <v>734</v>
      </c>
      <c r="BJ2557" s="2">
        <f>ROUND(SUM(BH2557:BI2557)/SUM($BH$2203:$BI$3101)*(1000*irw_fw_harvest!$AH$16-SUM(IT!$BJ$2176:$BJ$2202)),0)</f>
        <v>1744</v>
      </c>
      <c r="BK2557" s="2">
        <f>ROUND(SUM(BH2557:BI2557)/SUM($BH$2203:$BI$3101)*(1000*irw_fw_harvest!$AI$16-SUM(IT!$BK$2176:$BK$2202)),0)</f>
        <v>1743</v>
      </c>
      <c r="BM2557" s="7">
        <f>ROUND(SUM(BH2557:BI2557)/SUM($BH$2203:$BI$3101)*(1000*irw_fw_harvest!$AH$46),0)</f>
        <v>811</v>
      </c>
      <c r="BN2557" s="7">
        <f>ROUND(SUM(BH2557:BI2557)/SUM($BH$2203:$BI$3101)*(1000*irw_fw_harvest!$AI$46),0)</f>
        <v>811</v>
      </c>
      <c r="BP2557" s="12">
        <f t="shared" si="2273"/>
        <v>2555</v>
      </c>
      <c r="BQ2557" s="12">
        <f t="shared" si="2274"/>
        <v>2554</v>
      </c>
    </row>
    <row r="2558" spans="1:69" ht="19.5" x14ac:dyDescent="0.6">
      <c r="A2558" t="s">
        <v>200</v>
      </c>
      <c r="B2558" t="s">
        <v>169</v>
      </c>
      <c r="C2558" t="s">
        <v>190</v>
      </c>
      <c r="D2558" t="s">
        <v>369</v>
      </c>
      <c r="E2558" t="s">
        <v>203</v>
      </c>
      <c r="F2558" t="s">
        <v>207</v>
      </c>
      <c r="G2558" t="s">
        <v>174</v>
      </c>
      <c r="H2558" t="s">
        <v>175</v>
      </c>
      <c r="I2558">
        <v>1</v>
      </c>
      <c r="J2558" t="s">
        <v>176</v>
      </c>
      <c r="K2558" t="b">
        <v>0</v>
      </c>
      <c r="L2558">
        <v>20</v>
      </c>
      <c r="M2558">
        <v>210</v>
      </c>
      <c r="N2558">
        <v>20</v>
      </c>
      <c r="O2558">
        <v>210</v>
      </c>
      <c r="P2558">
        <v>12</v>
      </c>
      <c r="Q2558">
        <v>-1</v>
      </c>
      <c r="R2558">
        <v>-1</v>
      </c>
      <c r="S2558">
        <v>-1</v>
      </c>
      <c r="T2558">
        <v>-1</v>
      </c>
      <c r="U2558">
        <v>-1</v>
      </c>
      <c r="V2558">
        <v>-1</v>
      </c>
      <c r="W2558">
        <v>-1</v>
      </c>
      <c r="X2558">
        <v>-1</v>
      </c>
      <c r="Y2558">
        <v>-1</v>
      </c>
      <c r="Z2558">
        <v>-1</v>
      </c>
      <c r="AA2558">
        <v>-1</v>
      </c>
      <c r="AB2558">
        <v>-1</v>
      </c>
      <c r="AC2558">
        <v>-1</v>
      </c>
      <c r="AD2558">
        <v>-1</v>
      </c>
      <c r="AE2558">
        <v>-1</v>
      </c>
      <c r="AF2558">
        <v>-1</v>
      </c>
      <c r="AG2558">
        <v>-1</v>
      </c>
      <c r="AH2558">
        <v>-1</v>
      </c>
      <c r="AI2558">
        <v>-1</v>
      </c>
      <c r="AJ2558">
        <v>-1</v>
      </c>
      <c r="AK2558">
        <v>1</v>
      </c>
      <c r="AL2558">
        <v>12</v>
      </c>
      <c r="AM2558" t="s">
        <v>195</v>
      </c>
      <c r="AN2558">
        <v>1616</v>
      </c>
      <c r="AT2558">
        <v>10008</v>
      </c>
      <c r="AU2558">
        <v>9683</v>
      </c>
      <c r="AV2558">
        <v>10311</v>
      </c>
      <c r="AW2558">
        <v>10705</v>
      </c>
      <c r="AX2558">
        <v>9672</v>
      </c>
      <c r="AY2558">
        <v>11102</v>
      </c>
      <c r="AZ2558">
        <v>10069</v>
      </c>
      <c r="BA2558">
        <v>10271</v>
      </c>
      <c r="BB2558">
        <v>10312</v>
      </c>
      <c r="BC2558">
        <v>10364</v>
      </c>
      <c r="BD2558">
        <v>10323</v>
      </c>
      <c r="BE2558">
        <v>10353</v>
      </c>
      <c r="BF2558">
        <v>10167</v>
      </c>
      <c r="BG2558">
        <v>10352</v>
      </c>
      <c r="BH2558">
        <v>12585</v>
      </c>
      <c r="BI2558">
        <v>10982</v>
      </c>
      <c r="BJ2558" s="2">
        <f>ROUND(SUM(BH2558:BI2558)/SUM($BH$2203:$BI$3101)*(1000*irw_fw_harvest!$AH$16-SUM(IT!$BJ$2176:$BJ$2202)),0)</f>
        <v>26110</v>
      </c>
      <c r="BK2558" s="2">
        <f>ROUND(SUM(BH2558:BI2558)/SUM($BH$2203:$BI$3101)*(1000*irw_fw_harvest!$AI$16-SUM(IT!$BK$2176:$BK$2202)),0)</f>
        <v>26097</v>
      </c>
      <c r="BM2558" s="7">
        <f>ROUND(SUM(BH2558:BI2558)/SUM($BH$2203:$BI$3101)*(1000*irw_fw_harvest!$AH$46),0)</f>
        <v>12146</v>
      </c>
      <c r="BN2558" s="7">
        <f>ROUND(SUM(BH2558:BI2558)/SUM($BH$2203:$BI$3101)*(1000*irw_fw_harvest!$AI$46),0)</f>
        <v>12146</v>
      </c>
      <c r="BP2558" s="12">
        <f t="shared" si="2273"/>
        <v>38256</v>
      </c>
      <c r="BQ2558" s="12">
        <f t="shared" si="2274"/>
        <v>38243</v>
      </c>
    </row>
    <row r="2559" spans="1:69" ht="19.5" x14ac:dyDescent="0.6">
      <c r="A2559" t="s">
        <v>200</v>
      </c>
      <c r="B2559" t="s">
        <v>169</v>
      </c>
      <c r="C2559" t="s">
        <v>190</v>
      </c>
      <c r="D2559" t="s">
        <v>373</v>
      </c>
      <c r="E2559" t="s">
        <v>203</v>
      </c>
      <c r="F2559" t="s">
        <v>207</v>
      </c>
      <c r="G2559" t="s">
        <v>174</v>
      </c>
      <c r="H2559" t="s">
        <v>175</v>
      </c>
      <c r="I2559">
        <v>1</v>
      </c>
      <c r="J2559" t="s">
        <v>176</v>
      </c>
      <c r="K2559" t="b">
        <v>0</v>
      </c>
      <c r="L2559">
        <v>20</v>
      </c>
      <c r="M2559">
        <v>210</v>
      </c>
      <c r="N2559">
        <v>20</v>
      </c>
      <c r="O2559">
        <v>210</v>
      </c>
      <c r="P2559">
        <v>12</v>
      </c>
      <c r="Q2559">
        <v>-1</v>
      </c>
      <c r="R2559">
        <v>-1</v>
      </c>
      <c r="S2559">
        <v>-1</v>
      </c>
      <c r="T2559">
        <v>-1</v>
      </c>
      <c r="U2559">
        <v>-1</v>
      </c>
      <c r="V2559">
        <v>-1</v>
      </c>
      <c r="W2559">
        <v>-1</v>
      </c>
      <c r="X2559">
        <v>-1</v>
      </c>
      <c r="Y2559">
        <v>-1</v>
      </c>
      <c r="Z2559">
        <v>-1</v>
      </c>
      <c r="AA2559">
        <v>-1</v>
      </c>
      <c r="AB2559">
        <v>-1</v>
      </c>
      <c r="AC2559">
        <v>-1</v>
      </c>
      <c r="AD2559">
        <v>-1</v>
      </c>
      <c r="AE2559">
        <v>-1</v>
      </c>
      <c r="AF2559">
        <v>-1</v>
      </c>
      <c r="AG2559">
        <v>-1</v>
      </c>
      <c r="AH2559">
        <v>-1</v>
      </c>
      <c r="AI2559">
        <v>-1</v>
      </c>
      <c r="AJ2559">
        <v>-1</v>
      </c>
      <c r="AK2559">
        <v>1</v>
      </c>
      <c r="AL2559">
        <v>12</v>
      </c>
      <c r="AM2559" t="s">
        <v>195</v>
      </c>
      <c r="AN2559">
        <v>1616</v>
      </c>
      <c r="AT2559">
        <v>13434</v>
      </c>
      <c r="AU2559">
        <v>13017</v>
      </c>
      <c r="AV2559">
        <v>13886</v>
      </c>
      <c r="AW2559">
        <v>14439</v>
      </c>
      <c r="AX2559">
        <v>13064</v>
      </c>
      <c r="AY2559">
        <v>15013</v>
      </c>
      <c r="AZ2559">
        <v>13633</v>
      </c>
      <c r="BA2559">
        <v>13928</v>
      </c>
      <c r="BB2559">
        <v>14004</v>
      </c>
      <c r="BC2559">
        <v>14091</v>
      </c>
      <c r="BD2559">
        <v>14056</v>
      </c>
      <c r="BE2559">
        <v>14111</v>
      </c>
      <c r="BF2559">
        <v>13875</v>
      </c>
      <c r="BG2559">
        <v>11943</v>
      </c>
      <c r="BH2559">
        <v>14533</v>
      </c>
      <c r="BI2559">
        <v>12657</v>
      </c>
      <c r="BJ2559" s="2">
        <f>ROUND(SUM(BH2559:BI2559)/SUM($BH$2203:$BI$3101)*(1000*irw_fw_harvest!$AH$16-SUM(IT!$BJ$2176:$BJ$2202)),0)</f>
        <v>30124</v>
      </c>
      <c r="BK2559" s="2">
        <f>ROUND(SUM(BH2559:BI2559)/SUM($BH$2203:$BI$3101)*(1000*irw_fw_harvest!$AI$16-SUM(IT!$BK$2176:$BK$2202)),0)</f>
        <v>30109</v>
      </c>
      <c r="BM2559" s="7">
        <f>ROUND(SUM(BH2559:BI2559)/SUM($BH$2203:$BI$3101)*(1000*irw_fw_harvest!$AH$46),0)</f>
        <v>14013</v>
      </c>
      <c r="BN2559" s="7">
        <f>ROUND(SUM(BH2559:BI2559)/SUM($BH$2203:$BI$3101)*(1000*irw_fw_harvest!$AI$46),0)</f>
        <v>14013</v>
      </c>
      <c r="BP2559" s="12">
        <f t="shared" si="2273"/>
        <v>44137</v>
      </c>
      <c r="BQ2559" s="12">
        <f t="shared" si="2274"/>
        <v>44122</v>
      </c>
    </row>
    <row r="2560" spans="1:69" ht="19.5" x14ac:dyDescent="0.6">
      <c r="A2560" t="s">
        <v>200</v>
      </c>
      <c r="B2560" t="s">
        <v>169</v>
      </c>
      <c r="C2560" t="s">
        <v>190</v>
      </c>
      <c r="D2560" t="s">
        <v>374</v>
      </c>
      <c r="E2560" t="s">
        <v>203</v>
      </c>
      <c r="F2560" t="s">
        <v>207</v>
      </c>
      <c r="G2560" t="s">
        <v>174</v>
      </c>
      <c r="H2560" t="s">
        <v>175</v>
      </c>
      <c r="I2560">
        <v>1</v>
      </c>
      <c r="J2560" t="s">
        <v>176</v>
      </c>
      <c r="K2560" t="b">
        <v>0</v>
      </c>
      <c r="L2560">
        <v>20</v>
      </c>
      <c r="M2560">
        <v>210</v>
      </c>
      <c r="N2560">
        <v>20</v>
      </c>
      <c r="O2560">
        <v>210</v>
      </c>
      <c r="P2560">
        <v>12</v>
      </c>
      <c r="Q2560">
        <v>-1</v>
      </c>
      <c r="R2560">
        <v>-1</v>
      </c>
      <c r="S2560">
        <v>-1</v>
      </c>
      <c r="T2560">
        <v>-1</v>
      </c>
      <c r="U2560">
        <v>-1</v>
      </c>
      <c r="V2560">
        <v>-1</v>
      </c>
      <c r="W2560">
        <v>-1</v>
      </c>
      <c r="X2560">
        <v>-1</v>
      </c>
      <c r="Y2560">
        <v>-1</v>
      </c>
      <c r="Z2560">
        <v>-1</v>
      </c>
      <c r="AA2560">
        <v>-1</v>
      </c>
      <c r="AB2560">
        <v>-1</v>
      </c>
      <c r="AC2560">
        <v>-1</v>
      </c>
      <c r="AD2560">
        <v>-1</v>
      </c>
      <c r="AE2560">
        <v>-1</v>
      </c>
      <c r="AF2560">
        <v>-1</v>
      </c>
      <c r="AG2560">
        <v>-1</v>
      </c>
      <c r="AH2560">
        <v>-1</v>
      </c>
      <c r="AI2560">
        <v>-1</v>
      </c>
      <c r="AJ2560">
        <v>-1</v>
      </c>
      <c r="AK2560">
        <v>1</v>
      </c>
      <c r="AL2560">
        <v>12</v>
      </c>
      <c r="AM2560" t="s">
        <v>195</v>
      </c>
      <c r="AN2560">
        <v>1616</v>
      </c>
      <c r="AT2560">
        <v>510</v>
      </c>
      <c r="AU2560">
        <v>495</v>
      </c>
      <c r="AV2560">
        <v>528</v>
      </c>
      <c r="AW2560">
        <v>550</v>
      </c>
      <c r="AX2560">
        <v>498</v>
      </c>
      <c r="AY2560">
        <v>573</v>
      </c>
      <c r="AZ2560">
        <v>520</v>
      </c>
      <c r="BA2560">
        <v>533</v>
      </c>
      <c r="BB2560">
        <v>536</v>
      </c>
      <c r="BC2560">
        <v>539</v>
      </c>
      <c r="BD2560">
        <v>539</v>
      </c>
      <c r="BE2560">
        <v>541</v>
      </c>
      <c r="BF2560">
        <v>533</v>
      </c>
      <c r="BG2560">
        <v>543</v>
      </c>
      <c r="BH2560">
        <v>662</v>
      </c>
      <c r="BI2560">
        <v>578</v>
      </c>
      <c r="BJ2560" s="2">
        <f>ROUND(SUM(BH2560:BI2560)/SUM($BH$2203:$BI$3101)*(1000*irw_fw_harvest!$AH$16-SUM(IT!$BJ$2176:$BJ$2202)),0)</f>
        <v>1374</v>
      </c>
      <c r="BK2560" s="2">
        <f>ROUND(SUM(BH2560:BI2560)/SUM($BH$2203:$BI$3101)*(1000*irw_fw_harvest!$AI$16-SUM(IT!$BK$2176:$BK$2202)),0)</f>
        <v>1373</v>
      </c>
      <c r="BM2560" s="7">
        <f>ROUND(SUM(BH2560:BI2560)/SUM($BH$2203:$BI$3101)*(1000*irw_fw_harvest!$AH$46),0)</f>
        <v>639</v>
      </c>
      <c r="BN2560" s="7">
        <f>ROUND(SUM(BH2560:BI2560)/SUM($BH$2203:$BI$3101)*(1000*irw_fw_harvest!$AI$46),0)</f>
        <v>639</v>
      </c>
      <c r="BP2560" s="12">
        <f t="shared" si="2273"/>
        <v>2013</v>
      </c>
      <c r="BQ2560" s="12">
        <f t="shared" si="2274"/>
        <v>2012</v>
      </c>
    </row>
    <row r="2561" spans="1:69" ht="19.5" x14ac:dyDescent="0.6">
      <c r="A2561" t="s">
        <v>200</v>
      </c>
      <c r="B2561" t="s">
        <v>169</v>
      </c>
      <c r="C2561" t="s">
        <v>190</v>
      </c>
      <c r="D2561" t="s">
        <v>376</v>
      </c>
      <c r="E2561" t="s">
        <v>203</v>
      </c>
      <c r="F2561" t="s">
        <v>207</v>
      </c>
      <c r="G2561" t="s">
        <v>174</v>
      </c>
      <c r="H2561" t="s">
        <v>175</v>
      </c>
      <c r="I2561">
        <v>1</v>
      </c>
      <c r="J2561" t="s">
        <v>176</v>
      </c>
      <c r="K2561" t="b">
        <v>0</v>
      </c>
      <c r="L2561">
        <v>20</v>
      </c>
      <c r="M2561">
        <v>210</v>
      </c>
      <c r="N2561">
        <v>20</v>
      </c>
      <c r="O2561">
        <v>210</v>
      </c>
      <c r="P2561">
        <v>12</v>
      </c>
      <c r="Q2561">
        <v>-1</v>
      </c>
      <c r="R2561">
        <v>-1</v>
      </c>
      <c r="S2561">
        <v>-1</v>
      </c>
      <c r="T2561">
        <v>-1</v>
      </c>
      <c r="U2561">
        <v>-1</v>
      </c>
      <c r="V2561">
        <v>-1</v>
      </c>
      <c r="W2561">
        <v>-1</v>
      </c>
      <c r="X2561">
        <v>-1</v>
      </c>
      <c r="Y2561">
        <v>-1</v>
      </c>
      <c r="Z2561">
        <v>-1</v>
      </c>
      <c r="AA2561">
        <v>-1</v>
      </c>
      <c r="AB2561">
        <v>-1</v>
      </c>
      <c r="AC2561">
        <v>-1</v>
      </c>
      <c r="AD2561">
        <v>-1</v>
      </c>
      <c r="AE2561">
        <v>-1</v>
      </c>
      <c r="AF2561">
        <v>-1</v>
      </c>
      <c r="AG2561">
        <v>-1</v>
      </c>
      <c r="AH2561">
        <v>-1</v>
      </c>
      <c r="AI2561">
        <v>-1</v>
      </c>
      <c r="AJ2561">
        <v>-1</v>
      </c>
      <c r="AK2561">
        <v>1</v>
      </c>
      <c r="AL2561">
        <v>12</v>
      </c>
      <c r="AM2561" t="s">
        <v>195</v>
      </c>
      <c r="AN2561">
        <v>1616</v>
      </c>
      <c r="AT2561">
        <v>891</v>
      </c>
      <c r="AU2561">
        <v>863</v>
      </c>
      <c r="AV2561">
        <v>923</v>
      </c>
      <c r="AW2561">
        <v>961</v>
      </c>
      <c r="AX2561">
        <v>870</v>
      </c>
      <c r="AY2561">
        <v>1000</v>
      </c>
      <c r="AZ2561">
        <v>909</v>
      </c>
      <c r="BA2561">
        <v>930</v>
      </c>
      <c r="BB2561">
        <v>937</v>
      </c>
      <c r="BC2561">
        <v>943</v>
      </c>
      <c r="BD2561">
        <v>943</v>
      </c>
      <c r="BE2561">
        <v>947</v>
      </c>
      <c r="BF2561">
        <v>933</v>
      </c>
      <c r="BG2561">
        <v>951</v>
      </c>
      <c r="BH2561">
        <v>1159</v>
      </c>
      <c r="BI2561">
        <v>1013</v>
      </c>
      <c r="BJ2561" s="2">
        <f>ROUND(SUM(BH2561:BI2561)/SUM($BH$2203:$BI$3101)*(1000*irw_fw_harvest!$AH$16-SUM(IT!$BJ$2176:$BJ$2202)),0)</f>
        <v>2406</v>
      </c>
      <c r="BK2561" s="2">
        <f>ROUND(SUM(BH2561:BI2561)/SUM($BH$2203:$BI$3101)*(1000*irw_fw_harvest!$AI$16-SUM(IT!$BK$2176:$BK$2202)),0)</f>
        <v>2405</v>
      </c>
      <c r="BM2561" s="7">
        <f>ROUND(SUM(BH2561:BI2561)/SUM($BH$2203:$BI$3101)*(1000*irw_fw_harvest!$AH$46),0)</f>
        <v>1119</v>
      </c>
      <c r="BN2561" s="7">
        <f>ROUND(SUM(BH2561:BI2561)/SUM($BH$2203:$BI$3101)*(1000*irw_fw_harvest!$AI$46),0)</f>
        <v>1119</v>
      </c>
      <c r="BP2561" s="12">
        <f t="shared" si="2273"/>
        <v>3525</v>
      </c>
      <c r="BQ2561" s="12">
        <f t="shared" si="2274"/>
        <v>3524</v>
      </c>
    </row>
    <row r="2562" spans="1:69" ht="19.5" x14ac:dyDescent="0.6">
      <c r="A2562" t="s">
        <v>200</v>
      </c>
      <c r="B2562" t="s">
        <v>169</v>
      </c>
      <c r="C2562" t="s">
        <v>190</v>
      </c>
      <c r="D2562" t="s">
        <v>377</v>
      </c>
      <c r="E2562" t="s">
        <v>203</v>
      </c>
      <c r="F2562" t="s">
        <v>207</v>
      </c>
      <c r="G2562" t="s">
        <v>174</v>
      </c>
      <c r="H2562" t="s">
        <v>175</v>
      </c>
      <c r="I2562">
        <v>1</v>
      </c>
      <c r="J2562" t="s">
        <v>176</v>
      </c>
      <c r="K2562" t="b">
        <v>0</v>
      </c>
      <c r="L2562">
        <v>20</v>
      </c>
      <c r="M2562">
        <v>210</v>
      </c>
      <c r="N2562">
        <v>20</v>
      </c>
      <c r="O2562">
        <v>210</v>
      </c>
      <c r="P2562">
        <v>12</v>
      </c>
      <c r="Q2562">
        <v>-1</v>
      </c>
      <c r="R2562">
        <v>-1</v>
      </c>
      <c r="S2562">
        <v>-1</v>
      </c>
      <c r="T2562">
        <v>-1</v>
      </c>
      <c r="U2562">
        <v>-1</v>
      </c>
      <c r="V2562">
        <v>-1</v>
      </c>
      <c r="W2562">
        <v>-1</v>
      </c>
      <c r="X2562">
        <v>-1</v>
      </c>
      <c r="Y2562">
        <v>-1</v>
      </c>
      <c r="Z2562">
        <v>-1</v>
      </c>
      <c r="AA2562">
        <v>-1</v>
      </c>
      <c r="AB2562">
        <v>-1</v>
      </c>
      <c r="AC2562">
        <v>-1</v>
      </c>
      <c r="AD2562">
        <v>-1</v>
      </c>
      <c r="AE2562">
        <v>-1</v>
      </c>
      <c r="AF2562">
        <v>-1</v>
      </c>
      <c r="AG2562">
        <v>-1</v>
      </c>
      <c r="AH2562">
        <v>-1</v>
      </c>
      <c r="AI2562">
        <v>-1</v>
      </c>
      <c r="AJ2562">
        <v>-1</v>
      </c>
      <c r="AK2562">
        <v>1</v>
      </c>
      <c r="AL2562">
        <v>12</v>
      </c>
      <c r="AM2562" t="s">
        <v>195</v>
      </c>
      <c r="AN2562">
        <v>1616</v>
      </c>
      <c r="AT2562">
        <v>6565</v>
      </c>
      <c r="AU2562">
        <v>6386</v>
      </c>
      <c r="AV2562">
        <v>6837</v>
      </c>
      <c r="AW2562">
        <v>7136</v>
      </c>
      <c r="AX2562">
        <v>6480</v>
      </c>
      <c r="AY2562">
        <v>7473</v>
      </c>
      <c r="AZ2562">
        <v>6811</v>
      </c>
      <c r="BA2562">
        <v>6983</v>
      </c>
      <c r="BB2562">
        <v>7045</v>
      </c>
      <c r="BC2562">
        <v>7113</v>
      </c>
      <c r="BD2562">
        <v>7120</v>
      </c>
      <c r="BE2562">
        <v>7172</v>
      </c>
      <c r="BF2562">
        <v>7075</v>
      </c>
      <c r="BG2562">
        <v>5609</v>
      </c>
      <c r="BH2562">
        <v>6858</v>
      </c>
      <c r="BI2562">
        <v>6023</v>
      </c>
      <c r="BJ2562" s="2">
        <f>ROUND(SUM(BH2562:BI2562)/SUM($BH$2203:$BI$3101)*(1000*irw_fw_harvest!$AH$16-SUM(IT!$BJ$2176:$BJ$2202)),0)</f>
        <v>14271</v>
      </c>
      <c r="BK2562" s="2">
        <f>ROUND(SUM(BH2562:BI2562)/SUM($BH$2203:$BI$3101)*(1000*irw_fw_harvest!$AI$16-SUM(IT!$BK$2176:$BK$2202)),0)</f>
        <v>14264</v>
      </c>
      <c r="BM2562" s="7">
        <f>ROUND(SUM(BH2562:BI2562)/SUM($BH$2203:$BI$3101)*(1000*irw_fw_harvest!$AH$46),0)</f>
        <v>6639</v>
      </c>
      <c r="BN2562" s="7">
        <f>ROUND(SUM(BH2562:BI2562)/SUM($BH$2203:$BI$3101)*(1000*irw_fw_harvest!$AI$46),0)</f>
        <v>6639</v>
      </c>
      <c r="BP2562" s="12">
        <f t="shared" si="2273"/>
        <v>20910</v>
      </c>
      <c r="BQ2562" s="12">
        <f t="shared" si="2274"/>
        <v>20903</v>
      </c>
    </row>
    <row r="2563" spans="1:69" ht="19.5" x14ac:dyDescent="0.6">
      <c r="A2563" t="s">
        <v>200</v>
      </c>
      <c r="B2563" t="s">
        <v>169</v>
      </c>
      <c r="C2563" t="s">
        <v>291</v>
      </c>
      <c r="D2563" t="s">
        <v>190</v>
      </c>
      <c r="E2563" t="s">
        <v>203</v>
      </c>
      <c r="F2563" t="s">
        <v>173</v>
      </c>
      <c r="G2563" t="s">
        <v>174</v>
      </c>
      <c r="H2563" t="s">
        <v>181</v>
      </c>
      <c r="I2563">
        <v>1</v>
      </c>
      <c r="J2563" t="s">
        <v>176</v>
      </c>
      <c r="K2563" t="b">
        <v>0</v>
      </c>
      <c r="L2563">
        <v>25</v>
      </c>
      <c r="M2563">
        <v>63</v>
      </c>
      <c r="N2563">
        <v>25</v>
      </c>
      <c r="O2563">
        <v>63</v>
      </c>
      <c r="P2563">
        <v>10</v>
      </c>
      <c r="Q2563">
        <v>-1</v>
      </c>
      <c r="R2563">
        <v>-1</v>
      </c>
      <c r="S2563">
        <v>-1</v>
      </c>
      <c r="T2563">
        <v>-1</v>
      </c>
      <c r="U2563">
        <v>-1</v>
      </c>
      <c r="V2563">
        <v>-1</v>
      </c>
      <c r="W2563">
        <v>-1</v>
      </c>
      <c r="X2563">
        <v>-1</v>
      </c>
      <c r="Y2563">
        <v>-1</v>
      </c>
      <c r="Z2563">
        <v>-1</v>
      </c>
      <c r="AA2563">
        <v>-1</v>
      </c>
      <c r="AB2563">
        <v>-1</v>
      </c>
      <c r="AC2563">
        <v>-1</v>
      </c>
      <c r="AD2563">
        <v>-1</v>
      </c>
      <c r="AE2563">
        <v>-1</v>
      </c>
      <c r="AF2563">
        <v>-1</v>
      </c>
      <c r="AG2563">
        <v>-1</v>
      </c>
      <c r="AH2563">
        <v>-1</v>
      </c>
      <c r="AI2563">
        <v>-1</v>
      </c>
      <c r="AJ2563">
        <v>-1</v>
      </c>
      <c r="AK2563">
        <v>1</v>
      </c>
      <c r="AL2563">
        <v>12</v>
      </c>
      <c r="AM2563" t="s">
        <v>195</v>
      </c>
      <c r="AN2563">
        <v>1313</v>
      </c>
      <c r="AT2563">
        <v>183</v>
      </c>
      <c r="AU2563">
        <v>169</v>
      </c>
      <c r="AV2563">
        <v>172</v>
      </c>
      <c r="AW2563">
        <v>170</v>
      </c>
      <c r="AX2563">
        <v>147</v>
      </c>
      <c r="AY2563">
        <v>160</v>
      </c>
      <c r="AZ2563">
        <v>137</v>
      </c>
      <c r="BA2563">
        <v>131</v>
      </c>
      <c r="BB2563">
        <v>123</v>
      </c>
      <c r="BC2563">
        <v>115</v>
      </c>
      <c r="BD2563">
        <v>105</v>
      </c>
      <c r="BE2563">
        <v>97</v>
      </c>
      <c r="BF2563">
        <v>86</v>
      </c>
      <c r="BG2563">
        <v>79</v>
      </c>
      <c r="BH2563">
        <v>87</v>
      </c>
      <c r="BI2563">
        <v>66</v>
      </c>
      <c r="BJ2563" s="2">
        <f>ROUND(SUM(BH2563:BI2563)/SUM($BH$2203:$BI$3101)*(1000*irw_fw_harvest!$AH$16-SUM(IT!$BJ$2176:$BJ$2202)),0)</f>
        <v>170</v>
      </c>
      <c r="BK2563" s="2">
        <f>ROUND(SUM(BH2563:BI2563)/SUM($BH$2203:$BI$3101)*(1000*irw_fw_harvest!$AI$16-SUM(IT!$BK$2176:$BK$2202)),0)</f>
        <v>169</v>
      </c>
      <c r="BM2563" s="7">
        <f>ROUND(SUM(BH2563:BI2563)/SUM($BH$2203:$BI$3101)*(1000*irw_fw_harvest!$AH$46),0)</f>
        <v>79</v>
      </c>
      <c r="BN2563" s="7">
        <f>ROUND(SUM(BH2563:BI2563)/SUM($BH$2203:$BI$3101)*(1000*irw_fw_harvest!$AI$46),0)</f>
        <v>79</v>
      </c>
      <c r="BP2563" s="12">
        <f t="shared" si="2273"/>
        <v>249</v>
      </c>
      <c r="BQ2563" s="12">
        <f t="shared" si="2274"/>
        <v>248</v>
      </c>
    </row>
    <row r="2564" spans="1:69" ht="19.5" x14ac:dyDescent="0.6">
      <c r="A2564" t="s">
        <v>200</v>
      </c>
      <c r="B2564" t="s">
        <v>169</v>
      </c>
      <c r="C2564" t="s">
        <v>291</v>
      </c>
      <c r="D2564" t="s">
        <v>352</v>
      </c>
      <c r="E2564" t="s">
        <v>203</v>
      </c>
      <c r="F2564" t="s">
        <v>173</v>
      </c>
      <c r="G2564" t="s">
        <v>174</v>
      </c>
      <c r="H2564" t="s">
        <v>181</v>
      </c>
      <c r="I2564">
        <v>1</v>
      </c>
      <c r="J2564" t="s">
        <v>176</v>
      </c>
      <c r="K2564" t="b">
        <v>0</v>
      </c>
      <c r="L2564">
        <v>25</v>
      </c>
      <c r="M2564">
        <v>63</v>
      </c>
      <c r="N2564">
        <v>25</v>
      </c>
      <c r="O2564">
        <v>63</v>
      </c>
      <c r="P2564">
        <v>10</v>
      </c>
      <c r="Q2564">
        <v>-1</v>
      </c>
      <c r="R2564">
        <v>-1</v>
      </c>
      <c r="S2564">
        <v>-1</v>
      </c>
      <c r="T2564">
        <v>-1</v>
      </c>
      <c r="U2564">
        <v>-1</v>
      </c>
      <c r="V2564">
        <v>-1</v>
      </c>
      <c r="W2564">
        <v>-1</v>
      </c>
      <c r="X2564">
        <v>-1</v>
      </c>
      <c r="Y2564">
        <v>-1</v>
      </c>
      <c r="Z2564">
        <v>-1</v>
      </c>
      <c r="AA2564">
        <v>-1</v>
      </c>
      <c r="AB2564">
        <v>-1</v>
      </c>
      <c r="AC2564">
        <v>-1</v>
      </c>
      <c r="AD2564">
        <v>-1</v>
      </c>
      <c r="AE2564">
        <v>-1</v>
      </c>
      <c r="AF2564">
        <v>-1</v>
      </c>
      <c r="AG2564">
        <v>-1</v>
      </c>
      <c r="AH2564">
        <v>-1</v>
      </c>
      <c r="AI2564">
        <v>-1</v>
      </c>
      <c r="AJ2564">
        <v>-1</v>
      </c>
      <c r="AK2564">
        <v>1</v>
      </c>
      <c r="AL2564">
        <v>12</v>
      </c>
      <c r="AM2564" t="s">
        <v>195</v>
      </c>
      <c r="AN2564">
        <v>1313</v>
      </c>
      <c r="AT2564">
        <v>235</v>
      </c>
      <c r="AU2564">
        <v>219</v>
      </c>
      <c r="AV2564">
        <v>225</v>
      </c>
      <c r="AW2564">
        <v>225</v>
      </c>
      <c r="AX2564">
        <v>224</v>
      </c>
      <c r="AY2564">
        <v>284</v>
      </c>
      <c r="AZ2564">
        <v>281</v>
      </c>
      <c r="BA2564">
        <v>311</v>
      </c>
      <c r="BB2564">
        <v>339</v>
      </c>
      <c r="BC2564">
        <v>366</v>
      </c>
      <c r="BD2564">
        <v>391</v>
      </c>
      <c r="BE2564">
        <v>421</v>
      </c>
      <c r="BF2564">
        <v>438</v>
      </c>
      <c r="BG2564">
        <v>478</v>
      </c>
      <c r="BH2564">
        <v>580</v>
      </c>
      <c r="BI2564">
        <v>501</v>
      </c>
      <c r="BJ2564" s="2">
        <f>ROUND(SUM(BH2564:BI2564)/SUM($BH$2203:$BI$3101)*(1000*irw_fw_harvest!$AH$16-SUM(IT!$BJ$2176:$BJ$2202)),0)</f>
        <v>1198</v>
      </c>
      <c r="BK2564" s="2">
        <f>ROUND(SUM(BH2564:BI2564)/SUM($BH$2203:$BI$3101)*(1000*irw_fw_harvest!$AI$16-SUM(IT!$BK$2176:$BK$2202)),0)</f>
        <v>1197</v>
      </c>
      <c r="BM2564" s="7">
        <f>ROUND(SUM(BH2564:BI2564)/SUM($BH$2203:$BI$3101)*(1000*irw_fw_harvest!$AH$46),0)</f>
        <v>557</v>
      </c>
      <c r="BN2564" s="7">
        <f>ROUND(SUM(BH2564:BI2564)/SUM($BH$2203:$BI$3101)*(1000*irw_fw_harvest!$AI$46),0)</f>
        <v>557</v>
      </c>
      <c r="BP2564" s="12">
        <f t="shared" si="2273"/>
        <v>1755</v>
      </c>
      <c r="BQ2564" s="12">
        <f t="shared" si="2274"/>
        <v>1754</v>
      </c>
    </row>
    <row r="2565" spans="1:69" ht="19.5" x14ac:dyDescent="0.6">
      <c r="A2565" t="s">
        <v>200</v>
      </c>
      <c r="B2565" t="s">
        <v>169</v>
      </c>
      <c r="C2565" t="s">
        <v>291</v>
      </c>
      <c r="D2565" t="s">
        <v>358</v>
      </c>
      <c r="E2565" t="s">
        <v>203</v>
      </c>
      <c r="F2565" t="s">
        <v>173</v>
      </c>
      <c r="G2565" t="s">
        <v>174</v>
      </c>
      <c r="H2565" t="s">
        <v>181</v>
      </c>
      <c r="I2565">
        <v>1</v>
      </c>
      <c r="J2565" t="s">
        <v>176</v>
      </c>
      <c r="K2565" t="b">
        <v>0</v>
      </c>
      <c r="L2565">
        <v>25</v>
      </c>
      <c r="M2565">
        <v>63</v>
      </c>
      <c r="N2565">
        <v>25</v>
      </c>
      <c r="O2565">
        <v>63</v>
      </c>
      <c r="P2565">
        <v>10</v>
      </c>
      <c r="Q2565">
        <v>-1</v>
      </c>
      <c r="R2565">
        <v>-1</v>
      </c>
      <c r="S2565">
        <v>-1</v>
      </c>
      <c r="T2565">
        <v>-1</v>
      </c>
      <c r="U2565">
        <v>-1</v>
      </c>
      <c r="V2565">
        <v>-1</v>
      </c>
      <c r="W2565">
        <v>-1</v>
      </c>
      <c r="X2565">
        <v>-1</v>
      </c>
      <c r="Y2565">
        <v>-1</v>
      </c>
      <c r="Z2565">
        <v>-1</v>
      </c>
      <c r="AA2565">
        <v>-1</v>
      </c>
      <c r="AB2565">
        <v>-1</v>
      </c>
      <c r="AC2565">
        <v>-1</v>
      </c>
      <c r="AD2565">
        <v>-1</v>
      </c>
      <c r="AE2565">
        <v>-1</v>
      </c>
      <c r="AF2565">
        <v>-1</v>
      </c>
      <c r="AG2565">
        <v>-1</v>
      </c>
      <c r="AH2565">
        <v>-1</v>
      </c>
      <c r="AI2565">
        <v>-1</v>
      </c>
      <c r="AJ2565">
        <v>-1</v>
      </c>
      <c r="AK2565">
        <v>1</v>
      </c>
      <c r="AL2565">
        <v>12</v>
      </c>
      <c r="AM2565" t="s">
        <v>195</v>
      </c>
      <c r="AN2565">
        <v>1313</v>
      </c>
      <c r="AT2565">
        <v>2568</v>
      </c>
      <c r="AU2565">
        <v>2624</v>
      </c>
      <c r="AV2565">
        <v>2950</v>
      </c>
      <c r="AW2565">
        <v>3223</v>
      </c>
      <c r="AX2565">
        <v>2904</v>
      </c>
      <c r="AY2565">
        <v>3327</v>
      </c>
      <c r="AZ2565">
        <v>2992</v>
      </c>
      <c r="BA2565">
        <v>3026</v>
      </c>
      <c r="BB2565">
        <v>3017</v>
      </c>
      <c r="BC2565">
        <v>3006</v>
      </c>
      <c r="BD2565">
        <v>2956</v>
      </c>
      <c r="BE2565">
        <v>2936</v>
      </c>
      <c r="BF2565">
        <v>2839</v>
      </c>
      <c r="BG2565">
        <v>2873</v>
      </c>
      <c r="BH2565">
        <v>3469</v>
      </c>
      <c r="BI2565">
        <v>2986</v>
      </c>
      <c r="BJ2565" s="2">
        <f>ROUND(SUM(BH2565:BI2565)/SUM($BH$2203:$BI$3101)*(1000*irw_fw_harvest!$AH$16-SUM(IT!$BJ$2176:$BJ$2202)),0)</f>
        <v>7152</v>
      </c>
      <c r="BK2565" s="2">
        <f>ROUND(SUM(BH2565:BI2565)/SUM($BH$2203:$BI$3101)*(1000*irw_fw_harvest!$AI$16-SUM(IT!$BK$2176:$BK$2202)),0)</f>
        <v>7148</v>
      </c>
      <c r="BM2565" s="7">
        <f>ROUND(SUM(BH2565:BI2565)/SUM($BH$2203:$BI$3101)*(1000*irw_fw_harvest!$AH$46),0)</f>
        <v>3327</v>
      </c>
      <c r="BN2565" s="7">
        <f>ROUND(SUM(BH2565:BI2565)/SUM($BH$2203:$BI$3101)*(1000*irw_fw_harvest!$AI$46),0)</f>
        <v>3327</v>
      </c>
      <c r="BP2565" s="12">
        <f t="shared" si="2273"/>
        <v>10479</v>
      </c>
      <c r="BQ2565" s="12">
        <f t="shared" si="2274"/>
        <v>10475</v>
      </c>
    </row>
    <row r="2566" spans="1:69" ht="19.5" x14ac:dyDescent="0.6">
      <c r="A2566" t="s">
        <v>200</v>
      </c>
      <c r="B2566" t="s">
        <v>169</v>
      </c>
      <c r="C2566" t="s">
        <v>291</v>
      </c>
      <c r="D2566" t="s">
        <v>362</v>
      </c>
      <c r="E2566" t="s">
        <v>203</v>
      </c>
      <c r="F2566" t="s">
        <v>173</v>
      </c>
      <c r="G2566" t="s">
        <v>174</v>
      </c>
      <c r="H2566" t="s">
        <v>181</v>
      </c>
      <c r="I2566">
        <v>1</v>
      </c>
      <c r="J2566" t="s">
        <v>176</v>
      </c>
      <c r="K2566" t="b">
        <v>0</v>
      </c>
      <c r="L2566">
        <v>25</v>
      </c>
      <c r="M2566">
        <v>63</v>
      </c>
      <c r="N2566">
        <v>25</v>
      </c>
      <c r="O2566">
        <v>63</v>
      </c>
      <c r="P2566">
        <v>10</v>
      </c>
      <c r="Q2566">
        <v>-1</v>
      </c>
      <c r="R2566">
        <v>-1</v>
      </c>
      <c r="S2566">
        <v>-1</v>
      </c>
      <c r="T2566">
        <v>-1</v>
      </c>
      <c r="U2566">
        <v>-1</v>
      </c>
      <c r="V2566">
        <v>-1</v>
      </c>
      <c r="W2566">
        <v>-1</v>
      </c>
      <c r="X2566">
        <v>-1</v>
      </c>
      <c r="Y2566">
        <v>-1</v>
      </c>
      <c r="Z2566">
        <v>-1</v>
      </c>
      <c r="AA2566">
        <v>-1</v>
      </c>
      <c r="AB2566">
        <v>-1</v>
      </c>
      <c r="AC2566">
        <v>-1</v>
      </c>
      <c r="AD2566">
        <v>-1</v>
      </c>
      <c r="AE2566">
        <v>-1</v>
      </c>
      <c r="AF2566">
        <v>-1</v>
      </c>
      <c r="AG2566">
        <v>-1</v>
      </c>
      <c r="AH2566">
        <v>-1</v>
      </c>
      <c r="AI2566">
        <v>-1</v>
      </c>
      <c r="AJ2566">
        <v>-1</v>
      </c>
      <c r="AK2566">
        <v>1</v>
      </c>
      <c r="AL2566">
        <v>12</v>
      </c>
      <c r="AM2566" t="s">
        <v>195</v>
      </c>
      <c r="AN2566">
        <v>1313</v>
      </c>
      <c r="AT2566">
        <v>1774</v>
      </c>
      <c r="AU2566">
        <v>1657</v>
      </c>
      <c r="AV2566">
        <v>1701</v>
      </c>
      <c r="AW2566">
        <v>1696</v>
      </c>
      <c r="AX2566">
        <v>1469</v>
      </c>
      <c r="AY2566">
        <v>1616</v>
      </c>
      <c r="AZ2566">
        <v>1389</v>
      </c>
      <c r="BA2566">
        <v>1340</v>
      </c>
      <c r="BB2566">
        <v>1268</v>
      </c>
      <c r="BC2566">
        <v>1194</v>
      </c>
      <c r="BD2566">
        <v>1101</v>
      </c>
      <c r="BE2566">
        <v>1022</v>
      </c>
      <c r="BF2566">
        <v>914</v>
      </c>
      <c r="BG2566">
        <v>849</v>
      </c>
      <c r="BH2566">
        <v>934</v>
      </c>
      <c r="BI2566">
        <v>719</v>
      </c>
      <c r="BJ2566" s="2">
        <f>ROUND(SUM(BH2566:BI2566)/SUM($BH$2203:$BI$3101)*(1000*irw_fw_harvest!$AH$16-SUM(IT!$BJ$2176:$BJ$2202)),0)</f>
        <v>1831</v>
      </c>
      <c r="BK2566" s="2">
        <f>ROUND(SUM(BH2566:BI2566)/SUM($BH$2203:$BI$3101)*(1000*irw_fw_harvest!$AI$16-SUM(IT!$BK$2176:$BK$2202)),0)</f>
        <v>1830</v>
      </c>
      <c r="BM2566" s="7">
        <f>ROUND(SUM(BH2566:BI2566)/SUM($BH$2203:$BI$3101)*(1000*irw_fw_harvest!$AH$46),0)</f>
        <v>852</v>
      </c>
      <c r="BN2566" s="7">
        <f>ROUND(SUM(BH2566:BI2566)/SUM($BH$2203:$BI$3101)*(1000*irw_fw_harvest!$AI$46),0)</f>
        <v>852</v>
      </c>
      <c r="BP2566" s="12">
        <f t="shared" si="2273"/>
        <v>2683</v>
      </c>
      <c r="BQ2566" s="12">
        <f t="shared" si="2274"/>
        <v>2682</v>
      </c>
    </row>
    <row r="2567" spans="1:69" ht="19.5" x14ac:dyDescent="0.6">
      <c r="A2567" t="s">
        <v>200</v>
      </c>
      <c r="B2567" t="s">
        <v>169</v>
      </c>
      <c r="C2567" t="s">
        <v>291</v>
      </c>
      <c r="D2567" t="s">
        <v>363</v>
      </c>
      <c r="E2567" t="s">
        <v>203</v>
      </c>
      <c r="F2567" t="s">
        <v>173</v>
      </c>
      <c r="G2567" t="s">
        <v>174</v>
      </c>
      <c r="H2567" t="s">
        <v>181</v>
      </c>
      <c r="I2567">
        <v>1</v>
      </c>
      <c r="J2567" t="s">
        <v>176</v>
      </c>
      <c r="K2567" t="b">
        <v>0</v>
      </c>
      <c r="L2567">
        <v>25</v>
      </c>
      <c r="M2567">
        <v>63</v>
      </c>
      <c r="N2567">
        <v>25</v>
      </c>
      <c r="O2567">
        <v>63</v>
      </c>
      <c r="P2567">
        <v>10</v>
      </c>
      <c r="Q2567">
        <v>-1</v>
      </c>
      <c r="R2567">
        <v>-1</v>
      </c>
      <c r="S2567">
        <v>-1</v>
      </c>
      <c r="T2567">
        <v>-1</v>
      </c>
      <c r="U2567">
        <v>-1</v>
      </c>
      <c r="V2567">
        <v>-1</v>
      </c>
      <c r="W2567">
        <v>-1</v>
      </c>
      <c r="X2567">
        <v>-1</v>
      </c>
      <c r="Y2567">
        <v>-1</v>
      </c>
      <c r="Z2567">
        <v>-1</v>
      </c>
      <c r="AA2567">
        <v>-1</v>
      </c>
      <c r="AB2567">
        <v>-1</v>
      </c>
      <c r="AC2567">
        <v>-1</v>
      </c>
      <c r="AD2567">
        <v>-1</v>
      </c>
      <c r="AE2567">
        <v>-1</v>
      </c>
      <c r="AF2567">
        <v>-1</v>
      </c>
      <c r="AG2567">
        <v>-1</v>
      </c>
      <c r="AH2567">
        <v>-1</v>
      </c>
      <c r="AI2567">
        <v>-1</v>
      </c>
      <c r="AJ2567">
        <v>-1</v>
      </c>
      <c r="AK2567">
        <v>1</v>
      </c>
      <c r="AL2567">
        <v>12</v>
      </c>
      <c r="AM2567" t="s">
        <v>195</v>
      </c>
      <c r="AN2567">
        <v>1313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 s="2">
        <f>ROUND(SUM(BH2567:BI2567)/SUM($BH$2203:$BI$3101)*(1000*irw_fw_harvest!$AH$16-SUM(IT!$BJ$2176:$BJ$2202)),0)</f>
        <v>0</v>
      </c>
      <c r="BK2567" s="2">
        <f>ROUND(SUM(BH2567:BI2567)/SUM($BH$2203:$BI$3101)*(1000*irw_fw_harvest!$AI$16-SUM(IT!$BK$2176:$BK$2202)),0)</f>
        <v>0</v>
      </c>
      <c r="BM2567" s="7">
        <f>ROUND(SUM(BH2567:BI2567)/SUM($BH$2203:$BI$3101)*(1000*irw_fw_harvest!$AH$46),0)</f>
        <v>0</v>
      </c>
      <c r="BN2567" s="7">
        <f>ROUND(SUM(BH2567:BI2567)/SUM($BH$2203:$BI$3101)*(1000*irw_fw_harvest!$AI$46),0)</f>
        <v>0</v>
      </c>
      <c r="BP2567" s="12">
        <f t="shared" si="2273"/>
        <v>0</v>
      </c>
      <c r="BQ2567" s="12">
        <f t="shared" si="2274"/>
        <v>0</v>
      </c>
    </row>
    <row r="2568" spans="1:69" ht="19.5" x14ac:dyDescent="0.6">
      <c r="A2568" t="s">
        <v>200</v>
      </c>
      <c r="B2568" t="s">
        <v>169</v>
      </c>
      <c r="C2568" t="s">
        <v>291</v>
      </c>
      <c r="D2568" t="s">
        <v>365</v>
      </c>
      <c r="E2568" t="s">
        <v>203</v>
      </c>
      <c r="F2568" t="s">
        <v>173</v>
      </c>
      <c r="G2568" t="s">
        <v>174</v>
      </c>
      <c r="H2568" t="s">
        <v>181</v>
      </c>
      <c r="I2568">
        <v>1</v>
      </c>
      <c r="J2568" t="s">
        <v>176</v>
      </c>
      <c r="K2568" t="b">
        <v>0</v>
      </c>
      <c r="L2568">
        <v>25</v>
      </c>
      <c r="M2568">
        <v>63</v>
      </c>
      <c r="N2568">
        <v>25</v>
      </c>
      <c r="O2568">
        <v>63</v>
      </c>
      <c r="P2568">
        <v>10</v>
      </c>
      <c r="Q2568">
        <v>-1</v>
      </c>
      <c r="R2568">
        <v>-1</v>
      </c>
      <c r="S2568">
        <v>-1</v>
      </c>
      <c r="T2568">
        <v>-1</v>
      </c>
      <c r="U2568">
        <v>-1</v>
      </c>
      <c r="V2568">
        <v>-1</v>
      </c>
      <c r="W2568">
        <v>-1</v>
      </c>
      <c r="X2568">
        <v>-1</v>
      </c>
      <c r="Y2568">
        <v>-1</v>
      </c>
      <c r="Z2568">
        <v>-1</v>
      </c>
      <c r="AA2568">
        <v>-1</v>
      </c>
      <c r="AB2568">
        <v>-1</v>
      </c>
      <c r="AC2568">
        <v>-1</v>
      </c>
      <c r="AD2568">
        <v>-1</v>
      </c>
      <c r="AE2568">
        <v>-1</v>
      </c>
      <c r="AF2568">
        <v>-1</v>
      </c>
      <c r="AG2568">
        <v>-1</v>
      </c>
      <c r="AH2568">
        <v>-1</v>
      </c>
      <c r="AI2568">
        <v>-1</v>
      </c>
      <c r="AJ2568">
        <v>-1</v>
      </c>
      <c r="AK2568">
        <v>1</v>
      </c>
      <c r="AL2568">
        <v>12</v>
      </c>
      <c r="AM2568" t="s">
        <v>195</v>
      </c>
      <c r="AN2568">
        <v>1313</v>
      </c>
      <c r="AT2568">
        <v>2598</v>
      </c>
      <c r="AU2568">
        <v>2587</v>
      </c>
      <c r="AV2568">
        <v>2838</v>
      </c>
      <c r="AW2568">
        <v>3031</v>
      </c>
      <c r="AX2568">
        <v>2732</v>
      </c>
      <c r="AY2568">
        <v>3130</v>
      </c>
      <c r="AZ2568">
        <v>2807</v>
      </c>
      <c r="BA2568">
        <v>2829</v>
      </c>
      <c r="BB2568">
        <v>2806</v>
      </c>
      <c r="BC2568">
        <v>2778</v>
      </c>
      <c r="BD2568">
        <v>2707</v>
      </c>
      <c r="BE2568">
        <v>2664</v>
      </c>
      <c r="BF2568">
        <v>2543</v>
      </c>
      <c r="BG2568">
        <v>2539</v>
      </c>
      <c r="BH2568">
        <v>3024</v>
      </c>
      <c r="BI2568">
        <v>2556</v>
      </c>
      <c r="BJ2568" s="2">
        <f>ROUND(SUM(BH2568:BI2568)/SUM($BH$2203:$BI$3101)*(1000*irw_fw_harvest!$AH$16-SUM(IT!$BJ$2176:$BJ$2202)),0)</f>
        <v>6182</v>
      </c>
      <c r="BK2568" s="2">
        <f>ROUND(SUM(BH2568:BI2568)/SUM($BH$2203:$BI$3101)*(1000*irw_fw_harvest!$AI$16-SUM(IT!$BK$2176:$BK$2202)),0)</f>
        <v>6179</v>
      </c>
      <c r="BM2568" s="7">
        <f>ROUND(SUM(BH2568:BI2568)/SUM($BH$2203:$BI$3101)*(1000*irw_fw_harvest!$AH$46),0)</f>
        <v>2876</v>
      </c>
      <c r="BN2568" s="7">
        <f>ROUND(SUM(BH2568:BI2568)/SUM($BH$2203:$BI$3101)*(1000*irw_fw_harvest!$AI$46),0)</f>
        <v>2876</v>
      </c>
      <c r="BP2568" s="12">
        <f t="shared" si="2273"/>
        <v>9058</v>
      </c>
      <c r="BQ2568" s="12">
        <f t="shared" si="2274"/>
        <v>9055</v>
      </c>
    </row>
    <row r="2569" spans="1:69" ht="19.5" x14ac:dyDescent="0.6">
      <c r="A2569" t="s">
        <v>200</v>
      </c>
      <c r="B2569" t="s">
        <v>169</v>
      </c>
      <c r="C2569" t="s">
        <v>291</v>
      </c>
      <c r="D2569" t="s">
        <v>366</v>
      </c>
      <c r="E2569" t="s">
        <v>203</v>
      </c>
      <c r="F2569" t="s">
        <v>173</v>
      </c>
      <c r="G2569" t="s">
        <v>174</v>
      </c>
      <c r="H2569" t="s">
        <v>181</v>
      </c>
      <c r="I2569">
        <v>1</v>
      </c>
      <c r="J2569" t="s">
        <v>176</v>
      </c>
      <c r="K2569" t="b">
        <v>0</v>
      </c>
      <c r="L2569">
        <v>25</v>
      </c>
      <c r="M2569">
        <v>63</v>
      </c>
      <c r="N2569">
        <v>25</v>
      </c>
      <c r="O2569">
        <v>63</v>
      </c>
      <c r="P2569">
        <v>10</v>
      </c>
      <c r="Q2569">
        <v>-1</v>
      </c>
      <c r="R2569">
        <v>-1</v>
      </c>
      <c r="S2569">
        <v>-1</v>
      </c>
      <c r="T2569">
        <v>-1</v>
      </c>
      <c r="U2569">
        <v>-1</v>
      </c>
      <c r="V2569">
        <v>-1</v>
      </c>
      <c r="W2569">
        <v>-1</v>
      </c>
      <c r="X2569">
        <v>-1</v>
      </c>
      <c r="Y2569">
        <v>-1</v>
      </c>
      <c r="Z2569">
        <v>-1</v>
      </c>
      <c r="AA2569">
        <v>-1</v>
      </c>
      <c r="AB2569">
        <v>-1</v>
      </c>
      <c r="AC2569">
        <v>-1</v>
      </c>
      <c r="AD2569">
        <v>-1</v>
      </c>
      <c r="AE2569">
        <v>-1</v>
      </c>
      <c r="AF2569">
        <v>-1</v>
      </c>
      <c r="AG2569">
        <v>-1</v>
      </c>
      <c r="AH2569">
        <v>-1</v>
      </c>
      <c r="AI2569">
        <v>-1</v>
      </c>
      <c r="AJ2569">
        <v>-1</v>
      </c>
      <c r="AK2569">
        <v>1</v>
      </c>
      <c r="AL2569">
        <v>12</v>
      </c>
      <c r="AM2569" t="s">
        <v>195</v>
      </c>
      <c r="AN2569">
        <v>1313</v>
      </c>
      <c r="AT2569">
        <v>1303</v>
      </c>
      <c r="AU2569">
        <v>1233</v>
      </c>
      <c r="AV2569">
        <v>1283</v>
      </c>
      <c r="AW2569">
        <v>1294</v>
      </c>
      <c r="AX2569">
        <v>1135</v>
      </c>
      <c r="AY2569">
        <v>1263</v>
      </c>
      <c r="AZ2569">
        <v>1098</v>
      </c>
      <c r="BA2569">
        <v>1070</v>
      </c>
      <c r="BB2569">
        <v>1024</v>
      </c>
      <c r="BC2569">
        <v>973</v>
      </c>
      <c r="BD2569">
        <v>907</v>
      </c>
      <c r="BE2569">
        <v>850</v>
      </c>
      <c r="BF2569">
        <v>766</v>
      </c>
      <c r="BG2569">
        <v>718</v>
      </c>
      <c r="BH2569">
        <v>797</v>
      </c>
      <c r="BI2569">
        <v>620</v>
      </c>
      <c r="BJ2569" s="2">
        <f>ROUND(SUM(BH2569:BI2569)/SUM($BH$2203:$BI$3101)*(1000*irw_fw_harvest!$AH$16-SUM(IT!$BJ$2176:$BJ$2202)),0)</f>
        <v>1570</v>
      </c>
      <c r="BK2569" s="2">
        <f>ROUND(SUM(BH2569:BI2569)/SUM($BH$2203:$BI$3101)*(1000*irw_fw_harvest!$AI$16-SUM(IT!$BK$2176:$BK$2202)),0)</f>
        <v>1569</v>
      </c>
      <c r="BM2569" s="7">
        <f>ROUND(SUM(BH2569:BI2569)/SUM($BH$2203:$BI$3101)*(1000*irw_fw_harvest!$AH$46),0)</f>
        <v>730</v>
      </c>
      <c r="BN2569" s="7">
        <f>ROUND(SUM(BH2569:BI2569)/SUM($BH$2203:$BI$3101)*(1000*irw_fw_harvest!$AI$46),0)</f>
        <v>730</v>
      </c>
      <c r="BP2569" s="12">
        <f t="shared" si="2273"/>
        <v>2300</v>
      </c>
      <c r="BQ2569" s="12">
        <f t="shared" si="2274"/>
        <v>2299</v>
      </c>
    </row>
    <row r="2570" spans="1:69" ht="19.5" x14ac:dyDescent="0.6">
      <c r="A2570" t="s">
        <v>200</v>
      </c>
      <c r="B2570" t="s">
        <v>169</v>
      </c>
      <c r="C2570" t="s">
        <v>291</v>
      </c>
      <c r="D2570" t="s">
        <v>369</v>
      </c>
      <c r="E2570" t="s">
        <v>203</v>
      </c>
      <c r="F2570" t="s">
        <v>173</v>
      </c>
      <c r="G2570" t="s">
        <v>174</v>
      </c>
      <c r="H2570" t="s">
        <v>181</v>
      </c>
      <c r="I2570">
        <v>1</v>
      </c>
      <c r="J2570" t="s">
        <v>176</v>
      </c>
      <c r="K2570" t="b">
        <v>0</v>
      </c>
      <c r="L2570">
        <v>25</v>
      </c>
      <c r="M2570">
        <v>63</v>
      </c>
      <c r="N2570">
        <v>25</v>
      </c>
      <c r="O2570">
        <v>63</v>
      </c>
      <c r="P2570">
        <v>10</v>
      </c>
      <c r="Q2570">
        <v>-1</v>
      </c>
      <c r="R2570">
        <v>-1</v>
      </c>
      <c r="S2570">
        <v>-1</v>
      </c>
      <c r="T2570">
        <v>-1</v>
      </c>
      <c r="U2570">
        <v>-1</v>
      </c>
      <c r="V2570">
        <v>-1</v>
      </c>
      <c r="W2570">
        <v>-1</v>
      </c>
      <c r="X2570">
        <v>-1</v>
      </c>
      <c r="Y2570">
        <v>-1</v>
      </c>
      <c r="Z2570">
        <v>-1</v>
      </c>
      <c r="AA2570">
        <v>-1</v>
      </c>
      <c r="AB2570">
        <v>-1</v>
      </c>
      <c r="AC2570">
        <v>-1</v>
      </c>
      <c r="AD2570">
        <v>-1</v>
      </c>
      <c r="AE2570">
        <v>-1</v>
      </c>
      <c r="AF2570">
        <v>-1</v>
      </c>
      <c r="AG2570">
        <v>-1</v>
      </c>
      <c r="AH2570">
        <v>-1</v>
      </c>
      <c r="AI2570">
        <v>-1</v>
      </c>
      <c r="AJ2570">
        <v>-1</v>
      </c>
      <c r="AK2570">
        <v>1</v>
      </c>
      <c r="AL2570">
        <v>12</v>
      </c>
      <c r="AM2570" t="s">
        <v>195</v>
      </c>
      <c r="AN2570">
        <v>1313</v>
      </c>
      <c r="AT2570">
        <v>1740</v>
      </c>
      <c r="AU2570">
        <v>1635</v>
      </c>
      <c r="AV2570">
        <v>1688</v>
      </c>
      <c r="AW2570">
        <v>1692</v>
      </c>
      <c r="AX2570">
        <v>1474</v>
      </c>
      <c r="AY2570">
        <v>1630</v>
      </c>
      <c r="AZ2570">
        <v>1409</v>
      </c>
      <c r="BA2570">
        <v>1365</v>
      </c>
      <c r="BB2570">
        <v>1298</v>
      </c>
      <c r="BC2570">
        <v>1227</v>
      </c>
      <c r="BD2570">
        <v>1138</v>
      </c>
      <c r="BE2570">
        <v>1060</v>
      </c>
      <c r="BF2570">
        <v>951</v>
      </c>
      <c r="BG2570">
        <v>888</v>
      </c>
      <c r="BH2570">
        <v>980</v>
      </c>
      <c r="BI2570">
        <v>759</v>
      </c>
      <c r="BJ2570" s="2">
        <f>ROUND(SUM(BH2570:BI2570)/SUM($BH$2203:$BI$3101)*(1000*irw_fw_harvest!$AH$16-SUM(IT!$BJ$2176:$BJ$2202)),0)</f>
        <v>1927</v>
      </c>
      <c r="BK2570" s="2">
        <f>ROUND(SUM(BH2570:BI2570)/SUM($BH$2203:$BI$3101)*(1000*irw_fw_harvest!$AI$16-SUM(IT!$BK$2176:$BK$2202)),0)</f>
        <v>1926</v>
      </c>
      <c r="BM2570" s="7">
        <f>ROUND(SUM(BH2570:BI2570)/SUM($BH$2203:$BI$3101)*(1000*irw_fw_harvest!$AH$46),0)</f>
        <v>896</v>
      </c>
      <c r="BN2570" s="7">
        <f>ROUND(SUM(BH2570:BI2570)/SUM($BH$2203:$BI$3101)*(1000*irw_fw_harvest!$AI$46),0)</f>
        <v>896</v>
      </c>
      <c r="BP2570" s="12">
        <f t="shared" ref="BP2570:BP2633" si="2275">BJ2570+BM2570</f>
        <v>2823</v>
      </c>
      <c r="BQ2570" s="12">
        <f t="shared" ref="BQ2570:BQ2633" si="2276">BK2570+BN2570</f>
        <v>2822</v>
      </c>
    </row>
    <row r="2571" spans="1:69" ht="19.5" x14ac:dyDescent="0.6">
      <c r="A2571" t="s">
        <v>200</v>
      </c>
      <c r="B2571" t="s">
        <v>169</v>
      </c>
      <c r="C2571" t="s">
        <v>291</v>
      </c>
      <c r="D2571" t="s">
        <v>371</v>
      </c>
      <c r="E2571" t="s">
        <v>203</v>
      </c>
      <c r="F2571" t="s">
        <v>173</v>
      </c>
      <c r="G2571" t="s">
        <v>174</v>
      </c>
      <c r="H2571" t="s">
        <v>181</v>
      </c>
      <c r="I2571">
        <v>1</v>
      </c>
      <c r="J2571" t="s">
        <v>176</v>
      </c>
      <c r="K2571" t="b">
        <v>0</v>
      </c>
      <c r="L2571">
        <v>25</v>
      </c>
      <c r="M2571">
        <v>63</v>
      </c>
      <c r="N2571">
        <v>25</v>
      </c>
      <c r="O2571">
        <v>63</v>
      </c>
      <c r="P2571">
        <v>10</v>
      </c>
      <c r="Q2571">
        <v>-1</v>
      </c>
      <c r="R2571">
        <v>-1</v>
      </c>
      <c r="S2571">
        <v>-1</v>
      </c>
      <c r="T2571">
        <v>-1</v>
      </c>
      <c r="U2571">
        <v>-1</v>
      </c>
      <c r="V2571">
        <v>-1</v>
      </c>
      <c r="W2571">
        <v>-1</v>
      </c>
      <c r="X2571">
        <v>-1</v>
      </c>
      <c r="Y2571">
        <v>-1</v>
      </c>
      <c r="Z2571">
        <v>-1</v>
      </c>
      <c r="AA2571">
        <v>-1</v>
      </c>
      <c r="AB2571">
        <v>-1</v>
      </c>
      <c r="AC2571">
        <v>-1</v>
      </c>
      <c r="AD2571">
        <v>-1</v>
      </c>
      <c r="AE2571">
        <v>-1</v>
      </c>
      <c r="AF2571">
        <v>-1</v>
      </c>
      <c r="AG2571">
        <v>-1</v>
      </c>
      <c r="AH2571">
        <v>-1</v>
      </c>
      <c r="AI2571">
        <v>-1</v>
      </c>
      <c r="AJ2571">
        <v>-1</v>
      </c>
      <c r="AK2571">
        <v>1</v>
      </c>
      <c r="AL2571">
        <v>12</v>
      </c>
      <c r="AM2571" t="s">
        <v>195</v>
      </c>
      <c r="AN2571">
        <v>1313</v>
      </c>
      <c r="AT2571">
        <v>133</v>
      </c>
      <c r="AU2571">
        <v>125</v>
      </c>
      <c r="AV2571">
        <v>130</v>
      </c>
      <c r="AW2571">
        <v>131</v>
      </c>
      <c r="AX2571">
        <v>114</v>
      </c>
      <c r="AY2571">
        <v>127</v>
      </c>
      <c r="AZ2571">
        <v>110</v>
      </c>
      <c r="BA2571">
        <v>107</v>
      </c>
      <c r="BB2571">
        <v>102</v>
      </c>
      <c r="BC2571">
        <v>97</v>
      </c>
      <c r="BD2571">
        <v>90</v>
      </c>
      <c r="BE2571">
        <v>85</v>
      </c>
      <c r="BF2571">
        <v>76</v>
      </c>
      <c r="BG2571">
        <v>71</v>
      </c>
      <c r="BH2571">
        <v>78</v>
      </c>
      <c r="BI2571">
        <v>61</v>
      </c>
      <c r="BJ2571" s="2">
        <f>ROUND(SUM(BH2571:BI2571)/SUM($BH$2203:$BI$3101)*(1000*irw_fw_harvest!$AH$16-SUM(IT!$BJ$2176:$BJ$2202)),0)</f>
        <v>154</v>
      </c>
      <c r="BK2571" s="2">
        <f>ROUND(SUM(BH2571:BI2571)/SUM($BH$2203:$BI$3101)*(1000*irw_fw_harvest!$AI$16-SUM(IT!$BK$2176:$BK$2202)),0)</f>
        <v>154</v>
      </c>
      <c r="BM2571" s="7">
        <f>ROUND(SUM(BH2571:BI2571)/SUM($BH$2203:$BI$3101)*(1000*irw_fw_harvest!$AH$46),0)</f>
        <v>72</v>
      </c>
      <c r="BN2571" s="7">
        <f>ROUND(SUM(BH2571:BI2571)/SUM($BH$2203:$BI$3101)*(1000*irw_fw_harvest!$AI$46),0)</f>
        <v>72</v>
      </c>
      <c r="BP2571" s="12">
        <f t="shared" si="2275"/>
        <v>226</v>
      </c>
      <c r="BQ2571" s="12">
        <f t="shared" si="2276"/>
        <v>226</v>
      </c>
    </row>
    <row r="2572" spans="1:69" ht="19.5" x14ac:dyDescent="0.6">
      <c r="A2572" t="s">
        <v>200</v>
      </c>
      <c r="B2572" t="s">
        <v>169</v>
      </c>
      <c r="C2572" t="s">
        <v>291</v>
      </c>
      <c r="D2572" t="s">
        <v>374</v>
      </c>
      <c r="E2572" t="s">
        <v>203</v>
      </c>
      <c r="F2572" t="s">
        <v>173</v>
      </c>
      <c r="G2572" t="s">
        <v>174</v>
      </c>
      <c r="H2572" t="s">
        <v>181</v>
      </c>
      <c r="I2572">
        <v>1</v>
      </c>
      <c r="J2572" t="s">
        <v>176</v>
      </c>
      <c r="K2572" t="b">
        <v>0</v>
      </c>
      <c r="L2572">
        <v>25</v>
      </c>
      <c r="M2572">
        <v>63</v>
      </c>
      <c r="N2572">
        <v>25</v>
      </c>
      <c r="O2572">
        <v>63</v>
      </c>
      <c r="P2572">
        <v>10</v>
      </c>
      <c r="Q2572">
        <v>-1</v>
      </c>
      <c r="R2572">
        <v>-1</v>
      </c>
      <c r="S2572">
        <v>-1</v>
      </c>
      <c r="T2572">
        <v>-1</v>
      </c>
      <c r="U2572">
        <v>-1</v>
      </c>
      <c r="V2572">
        <v>-1</v>
      </c>
      <c r="W2572">
        <v>-1</v>
      </c>
      <c r="X2572">
        <v>-1</v>
      </c>
      <c r="Y2572">
        <v>-1</v>
      </c>
      <c r="Z2572">
        <v>-1</v>
      </c>
      <c r="AA2572">
        <v>-1</v>
      </c>
      <c r="AB2572">
        <v>-1</v>
      </c>
      <c r="AC2572">
        <v>-1</v>
      </c>
      <c r="AD2572">
        <v>-1</v>
      </c>
      <c r="AE2572">
        <v>-1</v>
      </c>
      <c r="AF2572">
        <v>-1</v>
      </c>
      <c r="AG2572">
        <v>-1</v>
      </c>
      <c r="AH2572">
        <v>-1</v>
      </c>
      <c r="AI2572">
        <v>-1</v>
      </c>
      <c r="AJ2572">
        <v>-1</v>
      </c>
      <c r="AK2572">
        <v>1</v>
      </c>
      <c r="AL2572">
        <v>12</v>
      </c>
      <c r="AM2572" t="s">
        <v>195</v>
      </c>
      <c r="AN2572">
        <v>1313</v>
      </c>
      <c r="AT2572">
        <v>2835</v>
      </c>
      <c r="AU2572">
        <v>2640</v>
      </c>
      <c r="AV2572">
        <v>2702</v>
      </c>
      <c r="AW2572">
        <v>2686</v>
      </c>
      <c r="AX2572">
        <v>2321</v>
      </c>
      <c r="AY2572">
        <v>2546</v>
      </c>
      <c r="AZ2572">
        <v>2183</v>
      </c>
      <c r="BA2572">
        <v>2099</v>
      </c>
      <c r="BB2572">
        <v>1981</v>
      </c>
      <c r="BC2572">
        <v>1860</v>
      </c>
      <c r="BD2572">
        <v>1713</v>
      </c>
      <c r="BE2572">
        <v>1584</v>
      </c>
      <c r="BF2572">
        <v>1414</v>
      </c>
      <c r="BG2572">
        <v>1309</v>
      </c>
      <c r="BH2572">
        <v>1431</v>
      </c>
      <c r="BI2572">
        <v>1096</v>
      </c>
      <c r="BJ2572" s="2">
        <f>ROUND(SUM(BH2572:BI2572)/SUM($BH$2203:$BI$3101)*(1000*irw_fw_harvest!$AH$16-SUM(IT!$BJ$2176:$BJ$2202)),0)</f>
        <v>2800</v>
      </c>
      <c r="BK2572" s="2">
        <f>ROUND(SUM(BH2572:BI2572)/SUM($BH$2203:$BI$3101)*(1000*irw_fw_harvest!$AI$16-SUM(IT!$BK$2176:$BK$2202)),0)</f>
        <v>2798</v>
      </c>
      <c r="BM2572" s="7">
        <f>ROUND(SUM(BH2572:BI2572)/SUM($BH$2203:$BI$3101)*(1000*irw_fw_harvest!$AH$46),0)</f>
        <v>1302</v>
      </c>
      <c r="BN2572" s="7">
        <f>ROUND(SUM(BH2572:BI2572)/SUM($BH$2203:$BI$3101)*(1000*irw_fw_harvest!$AI$46),0)</f>
        <v>1302</v>
      </c>
      <c r="BP2572" s="12">
        <f t="shared" si="2275"/>
        <v>4102</v>
      </c>
      <c r="BQ2572" s="12">
        <f t="shared" si="2276"/>
        <v>4100</v>
      </c>
    </row>
    <row r="2573" spans="1:69" ht="19.5" x14ac:dyDescent="0.6">
      <c r="A2573" t="s">
        <v>200</v>
      </c>
      <c r="B2573" t="s">
        <v>169</v>
      </c>
      <c r="C2573" t="s">
        <v>291</v>
      </c>
      <c r="D2573" t="s">
        <v>377</v>
      </c>
      <c r="E2573" t="s">
        <v>203</v>
      </c>
      <c r="F2573" t="s">
        <v>173</v>
      </c>
      <c r="G2573" t="s">
        <v>174</v>
      </c>
      <c r="H2573" t="s">
        <v>181</v>
      </c>
      <c r="I2573">
        <v>1</v>
      </c>
      <c r="J2573" t="s">
        <v>176</v>
      </c>
      <c r="K2573" t="b">
        <v>0</v>
      </c>
      <c r="L2573">
        <v>25</v>
      </c>
      <c r="M2573">
        <v>63</v>
      </c>
      <c r="N2573">
        <v>25</v>
      </c>
      <c r="O2573">
        <v>63</v>
      </c>
      <c r="P2573">
        <v>10</v>
      </c>
      <c r="Q2573">
        <v>-1</v>
      </c>
      <c r="R2573">
        <v>-1</v>
      </c>
      <c r="S2573">
        <v>-1</v>
      </c>
      <c r="T2573">
        <v>-1</v>
      </c>
      <c r="U2573">
        <v>-1</v>
      </c>
      <c r="V2573">
        <v>-1</v>
      </c>
      <c r="W2573">
        <v>-1</v>
      </c>
      <c r="X2573">
        <v>-1</v>
      </c>
      <c r="Y2573">
        <v>-1</v>
      </c>
      <c r="Z2573">
        <v>-1</v>
      </c>
      <c r="AA2573">
        <v>-1</v>
      </c>
      <c r="AB2573">
        <v>-1</v>
      </c>
      <c r="AC2573">
        <v>-1</v>
      </c>
      <c r="AD2573">
        <v>-1</v>
      </c>
      <c r="AE2573">
        <v>-1</v>
      </c>
      <c r="AF2573">
        <v>-1</v>
      </c>
      <c r="AG2573">
        <v>-1</v>
      </c>
      <c r="AH2573">
        <v>-1</v>
      </c>
      <c r="AI2573">
        <v>-1</v>
      </c>
      <c r="AJ2573">
        <v>-1</v>
      </c>
      <c r="AK2573">
        <v>1</v>
      </c>
      <c r="AL2573">
        <v>12</v>
      </c>
      <c r="AM2573" t="s">
        <v>195</v>
      </c>
      <c r="AN2573">
        <v>1313</v>
      </c>
      <c r="AT2573">
        <v>2099</v>
      </c>
      <c r="AU2573">
        <v>2089</v>
      </c>
      <c r="AV2573">
        <v>2290</v>
      </c>
      <c r="AW2573">
        <v>2442</v>
      </c>
      <c r="AX2573">
        <v>2218</v>
      </c>
      <c r="AY2573">
        <v>2561</v>
      </c>
      <c r="AZ2573">
        <v>2322</v>
      </c>
      <c r="BA2573">
        <v>2369</v>
      </c>
      <c r="BB2573">
        <v>2379</v>
      </c>
      <c r="BC2573">
        <v>2388</v>
      </c>
      <c r="BD2573">
        <v>2372</v>
      </c>
      <c r="BE2573">
        <v>2376</v>
      </c>
      <c r="BF2573">
        <v>2325</v>
      </c>
      <c r="BG2573">
        <v>2366</v>
      </c>
      <c r="BH2573">
        <v>2873</v>
      </c>
      <c r="BI2573">
        <v>2500</v>
      </c>
      <c r="BJ2573" s="2">
        <f>ROUND(SUM(BH2573:BI2573)/SUM($BH$2203:$BI$3101)*(1000*irw_fw_harvest!$AH$16-SUM(IT!$BJ$2176:$BJ$2202)),0)</f>
        <v>5953</v>
      </c>
      <c r="BK2573" s="2">
        <f>ROUND(SUM(BH2573:BI2573)/SUM($BH$2203:$BI$3101)*(1000*irw_fw_harvest!$AI$16-SUM(IT!$BK$2176:$BK$2202)),0)</f>
        <v>5950</v>
      </c>
      <c r="BM2573" s="7">
        <f>ROUND(SUM(BH2573:BI2573)/SUM($BH$2203:$BI$3101)*(1000*irw_fw_harvest!$AH$46),0)</f>
        <v>2769</v>
      </c>
      <c r="BN2573" s="7">
        <f>ROUND(SUM(BH2573:BI2573)/SUM($BH$2203:$BI$3101)*(1000*irw_fw_harvest!$AI$46),0)</f>
        <v>2769</v>
      </c>
      <c r="BP2573" s="12">
        <f t="shared" si="2275"/>
        <v>8722</v>
      </c>
      <c r="BQ2573" s="12">
        <f t="shared" si="2276"/>
        <v>8719</v>
      </c>
    </row>
    <row r="2574" spans="1:69" ht="19.5" x14ac:dyDescent="0.6">
      <c r="A2574" t="s">
        <v>200</v>
      </c>
      <c r="B2574" t="s">
        <v>169</v>
      </c>
      <c r="C2574" t="s">
        <v>291</v>
      </c>
      <c r="D2574" t="s">
        <v>190</v>
      </c>
      <c r="E2574" t="s">
        <v>203</v>
      </c>
      <c r="F2574" t="s">
        <v>173</v>
      </c>
      <c r="G2574" t="s">
        <v>174</v>
      </c>
      <c r="H2574" t="s">
        <v>181</v>
      </c>
      <c r="I2574">
        <v>1</v>
      </c>
      <c r="J2574" t="s">
        <v>176</v>
      </c>
      <c r="K2574" t="b">
        <v>0</v>
      </c>
      <c r="L2574">
        <v>64</v>
      </c>
      <c r="M2574">
        <v>94</v>
      </c>
      <c r="N2574">
        <v>64</v>
      </c>
      <c r="O2574">
        <v>94</v>
      </c>
      <c r="P2574">
        <v>10</v>
      </c>
      <c r="Q2574">
        <v>-1</v>
      </c>
      <c r="R2574">
        <v>-1</v>
      </c>
      <c r="S2574">
        <v>-1</v>
      </c>
      <c r="T2574">
        <v>-1</v>
      </c>
      <c r="U2574">
        <v>-1</v>
      </c>
      <c r="V2574">
        <v>-1</v>
      </c>
      <c r="W2574">
        <v>-1</v>
      </c>
      <c r="X2574">
        <v>-1</v>
      </c>
      <c r="Y2574">
        <v>-1</v>
      </c>
      <c r="Z2574">
        <v>-1</v>
      </c>
      <c r="AA2574">
        <v>-1</v>
      </c>
      <c r="AB2574">
        <v>-1</v>
      </c>
      <c r="AC2574">
        <v>-1</v>
      </c>
      <c r="AD2574">
        <v>-1</v>
      </c>
      <c r="AE2574">
        <v>-1</v>
      </c>
      <c r="AF2574">
        <v>-1</v>
      </c>
      <c r="AG2574">
        <v>-1</v>
      </c>
      <c r="AH2574">
        <v>-1</v>
      </c>
      <c r="AI2574">
        <v>-1</v>
      </c>
      <c r="AJ2574">
        <v>-1</v>
      </c>
      <c r="AK2574">
        <v>1</v>
      </c>
      <c r="AL2574">
        <v>12</v>
      </c>
      <c r="AM2574" t="s">
        <v>195</v>
      </c>
      <c r="AN2574">
        <v>1515</v>
      </c>
      <c r="AT2574">
        <v>177</v>
      </c>
      <c r="AU2574">
        <v>179</v>
      </c>
      <c r="AV2574">
        <v>200</v>
      </c>
      <c r="AW2574">
        <v>217</v>
      </c>
      <c r="AX2574">
        <v>204</v>
      </c>
      <c r="AY2574">
        <v>243</v>
      </c>
      <c r="AZ2574">
        <v>229</v>
      </c>
      <c r="BA2574">
        <v>242</v>
      </c>
      <c r="BB2574">
        <v>252</v>
      </c>
      <c r="BC2574">
        <v>261</v>
      </c>
      <c r="BD2574">
        <v>269</v>
      </c>
      <c r="BE2574">
        <v>278</v>
      </c>
      <c r="BF2574">
        <v>282</v>
      </c>
      <c r="BG2574">
        <v>295</v>
      </c>
      <c r="BH2574">
        <v>356</v>
      </c>
      <c r="BI2574">
        <v>311</v>
      </c>
      <c r="BJ2574" s="2">
        <f>ROUND(SUM(BH2574:BI2574)/SUM($BH$2203:$BI$3101)*(1000*irw_fw_harvest!$AH$16-SUM(IT!$BJ$2176:$BJ$2202)),0)</f>
        <v>739</v>
      </c>
      <c r="BK2574" s="2">
        <f>ROUND(SUM(BH2574:BI2574)/SUM($BH$2203:$BI$3101)*(1000*irw_fw_harvest!$AI$16-SUM(IT!$BK$2176:$BK$2202)),0)</f>
        <v>739</v>
      </c>
      <c r="BM2574" s="7">
        <f>ROUND(SUM(BH2574:BI2574)/SUM($BH$2203:$BI$3101)*(1000*irw_fw_harvest!$AH$46),0)</f>
        <v>344</v>
      </c>
      <c r="BN2574" s="7">
        <f>ROUND(SUM(BH2574:BI2574)/SUM($BH$2203:$BI$3101)*(1000*irw_fw_harvest!$AI$46),0)</f>
        <v>344</v>
      </c>
      <c r="BP2574" s="12">
        <f t="shared" si="2275"/>
        <v>1083</v>
      </c>
      <c r="BQ2574" s="12">
        <f t="shared" si="2276"/>
        <v>1083</v>
      </c>
    </row>
    <row r="2575" spans="1:69" ht="19.5" x14ac:dyDescent="0.6">
      <c r="A2575" t="s">
        <v>200</v>
      </c>
      <c r="B2575" t="s">
        <v>169</v>
      </c>
      <c r="C2575" t="s">
        <v>291</v>
      </c>
      <c r="D2575" t="s">
        <v>352</v>
      </c>
      <c r="E2575" t="s">
        <v>203</v>
      </c>
      <c r="F2575" t="s">
        <v>173</v>
      </c>
      <c r="G2575" t="s">
        <v>174</v>
      </c>
      <c r="H2575" t="s">
        <v>181</v>
      </c>
      <c r="I2575">
        <v>1</v>
      </c>
      <c r="J2575" t="s">
        <v>176</v>
      </c>
      <c r="K2575" t="b">
        <v>0</v>
      </c>
      <c r="L2575">
        <v>64</v>
      </c>
      <c r="M2575">
        <v>94</v>
      </c>
      <c r="N2575">
        <v>64</v>
      </c>
      <c r="O2575">
        <v>94</v>
      </c>
      <c r="P2575">
        <v>10</v>
      </c>
      <c r="Q2575">
        <v>-1</v>
      </c>
      <c r="R2575">
        <v>-1</v>
      </c>
      <c r="S2575">
        <v>-1</v>
      </c>
      <c r="T2575">
        <v>-1</v>
      </c>
      <c r="U2575">
        <v>-1</v>
      </c>
      <c r="V2575">
        <v>-1</v>
      </c>
      <c r="W2575">
        <v>-1</v>
      </c>
      <c r="X2575">
        <v>-1</v>
      </c>
      <c r="Y2575">
        <v>-1</v>
      </c>
      <c r="Z2575">
        <v>-1</v>
      </c>
      <c r="AA2575">
        <v>-1</v>
      </c>
      <c r="AB2575">
        <v>-1</v>
      </c>
      <c r="AC2575">
        <v>-1</v>
      </c>
      <c r="AD2575">
        <v>-1</v>
      </c>
      <c r="AE2575">
        <v>-1</v>
      </c>
      <c r="AF2575">
        <v>-1</v>
      </c>
      <c r="AG2575">
        <v>-1</v>
      </c>
      <c r="AH2575">
        <v>-1</v>
      </c>
      <c r="AI2575">
        <v>-1</v>
      </c>
      <c r="AJ2575">
        <v>-1</v>
      </c>
      <c r="AK2575">
        <v>1</v>
      </c>
      <c r="AL2575">
        <v>12</v>
      </c>
      <c r="AM2575" t="s">
        <v>195</v>
      </c>
      <c r="AN2575">
        <v>1515</v>
      </c>
      <c r="AT2575">
        <v>226</v>
      </c>
      <c r="AU2575">
        <v>231</v>
      </c>
      <c r="AV2575">
        <v>250</v>
      </c>
      <c r="AW2575">
        <v>273</v>
      </c>
      <c r="AX2575">
        <v>259</v>
      </c>
      <c r="AY2575">
        <v>311</v>
      </c>
      <c r="AZ2575">
        <v>294</v>
      </c>
      <c r="BA2575">
        <v>312</v>
      </c>
      <c r="BB2575">
        <v>325</v>
      </c>
      <c r="BC2575">
        <v>339</v>
      </c>
      <c r="BD2575">
        <v>351</v>
      </c>
      <c r="BE2575">
        <v>364</v>
      </c>
      <c r="BF2575">
        <v>371</v>
      </c>
      <c r="BG2575">
        <v>388</v>
      </c>
      <c r="BH2575">
        <v>477</v>
      </c>
      <c r="BI2575">
        <v>419</v>
      </c>
      <c r="BJ2575" s="2">
        <f>ROUND(SUM(BH2575:BI2575)/SUM($BH$2203:$BI$3101)*(1000*irw_fw_harvest!$AH$16-SUM(IT!$BJ$2176:$BJ$2202)),0)</f>
        <v>993</v>
      </c>
      <c r="BK2575" s="2">
        <f>ROUND(SUM(BH2575:BI2575)/SUM($BH$2203:$BI$3101)*(1000*irw_fw_harvest!$AI$16-SUM(IT!$BK$2176:$BK$2202)),0)</f>
        <v>992</v>
      </c>
      <c r="BM2575" s="7">
        <f>ROUND(SUM(BH2575:BI2575)/SUM($BH$2203:$BI$3101)*(1000*irw_fw_harvest!$AH$46),0)</f>
        <v>462</v>
      </c>
      <c r="BN2575" s="7">
        <f>ROUND(SUM(BH2575:BI2575)/SUM($BH$2203:$BI$3101)*(1000*irw_fw_harvest!$AI$46),0)</f>
        <v>462</v>
      </c>
      <c r="BP2575" s="12">
        <f t="shared" si="2275"/>
        <v>1455</v>
      </c>
      <c r="BQ2575" s="12">
        <f t="shared" si="2276"/>
        <v>1454</v>
      </c>
    </row>
    <row r="2576" spans="1:69" ht="19.5" x14ac:dyDescent="0.6">
      <c r="A2576" t="s">
        <v>200</v>
      </c>
      <c r="B2576" t="s">
        <v>169</v>
      </c>
      <c r="C2576" t="s">
        <v>291</v>
      </c>
      <c r="D2576" t="s">
        <v>358</v>
      </c>
      <c r="E2576" t="s">
        <v>203</v>
      </c>
      <c r="F2576" t="s">
        <v>173</v>
      </c>
      <c r="G2576" t="s">
        <v>174</v>
      </c>
      <c r="H2576" t="s">
        <v>181</v>
      </c>
      <c r="I2576">
        <v>1</v>
      </c>
      <c r="J2576" t="s">
        <v>176</v>
      </c>
      <c r="K2576" t="b">
        <v>0</v>
      </c>
      <c r="L2576">
        <v>64</v>
      </c>
      <c r="M2576">
        <v>94</v>
      </c>
      <c r="N2576">
        <v>64</v>
      </c>
      <c r="O2576">
        <v>94</v>
      </c>
      <c r="P2576">
        <v>10</v>
      </c>
      <c r="Q2576">
        <v>-1</v>
      </c>
      <c r="R2576">
        <v>-1</v>
      </c>
      <c r="S2576">
        <v>-1</v>
      </c>
      <c r="T2576">
        <v>-1</v>
      </c>
      <c r="U2576">
        <v>-1</v>
      </c>
      <c r="V2576">
        <v>-1</v>
      </c>
      <c r="W2576">
        <v>-1</v>
      </c>
      <c r="X2576">
        <v>-1</v>
      </c>
      <c r="Y2576">
        <v>-1</v>
      </c>
      <c r="Z2576">
        <v>-1</v>
      </c>
      <c r="AA2576">
        <v>-1</v>
      </c>
      <c r="AB2576">
        <v>-1</v>
      </c>
      <c r="AC2576">
        <v>-1</v>
      </c>
      <c r="AD2576">
        <v>-1</v>
      </c>
      <c r="AE2576">
        <v>-1</v>
      </c>
      <c r="AF2576">
        <v>-1</v>
      </c>
      <c r="AG2576">
        <v>-1</v>
      </c>
      <c r="AH2576">
        <v>-1</v>
      </c>
      <c r="AI2576">
        <v>-1</v>
      </c>
      <c r="AJ2576">
        <v>-1</v>
      </c>
      <c r="AK2576">
        <v>1</v>
      </c>
      <c r="AL2576">
        <v>12</v>
      </c>
      <c r="AM2576" t="s">
        <v>195</v>
      </c>
      <c r="AN2576">
        <v>1515</v>
      </c>
      <c r="AT2576">
        <v>1271</v>
      </c>
      <c r="AU2576">
        <v>1278</v>
      </c>
      <c r="AV2576">
        <v>1322</v>
      </c>
      <c r="AW2576">
        <v>1394</v>
      </c>
      <c r="AX2576">
        <v>1303</v>
      </c>
      <c r="AY2576">
        <v>1554</v>
      </c>
      <c r="AZ2576">
        <v>1446</v>
      </c>
      <c r="BA2576">
        <v>1457</v>
      </c>
      <c r="BB2576">
        <v>1511</v>
      </c>
      <c r="BC2576">
        <v>1559</v>
      </c>
      <c r="BD2576">
        <v>1624</v>
      </c>
      <c r="BE2576">
        <v>1685</v>
      </c>
      <c r="BF2576">
        <v>1728</v>
      </c>
      <c r="BG2576">
        <v>1807</v>
      </c>
      <c r="BH2576">
        <v>2241</v>
      </c>
      <c r="BI2576">
        <v>2016</v>
      </c>
      <c r="BJ2576" s="2">
        <f>ROUND(SUM(BH2576:BI2576)/SUM($BH$2203:$BI$3101)*(1000*irw_fw_harvest!$AH$16-SUM(IT!$BJ$2176:$BJ$2202)),0)</f>
        <v>4716</v>
      </c>
      <c r="BK2576" s="2">
        <f>ROUND(SUM(BH2576:BI2576)/SUM($BH$2203:$BI$3101)*(1000*irw_fw_harvest!$AI$16-SUM(IT!$BK$2176:$BK$2202)),0)</f>
        <v>4714</v>
      </c>
      <c r="BM2576" s="7">
        <f>ROUND(SUM(BH2576:BI2576)/SUM($BH$2203:$BI$3101)*(1000*irw_fw_harvest!$AH$46),0)</f>
        <v>2194</v>
      </c>
      <c r="BN2576" s="7">
        <f>ROUND(SUM(BH2576:BI2576)/SUM($BH$2203:$BI$3101)*(1000*irw_fw_harvest!$AI$46),0)</f>
        <v>2194</v>
      </c>
      <c r="BP2576" s="12">
        <f t="shared" si="2275"/>
        <v>6910</v>
      </c>
      <c r="BQ2576" s="12">
        <f t="shared" si="2276"/>
        <v>6908</v>
      </c>
    </row>
    <row r="2577" spans="1:69" ht="19.5" x14ac:dyDescent="0.6">
      <c r="A2577" t="s">
        <v>200</v>
      </c>
      <c r="B2577" t="s">
        <v>169</v>
      </c>
      <c r="C2577" t="s">
        <v>291</v>
      </c>
      <c r="D2577" t="s">
        <v>362</v>
      </c>
      <c r="E2577" t="s">
        <v>203</v>
      </c>
      <c r="F2577" t="s">
        <v>173</v>
      </c>
      <c r="G2577" t="s">
        <v>174</v>
      </c>
      <c r="H2577" t="s">
        <v>181</v>
      </c>
      <c r="I2577">
        <v>1</v>
      </c>
      <c r="J2577" t="s">
        <v>176</v>
      </c>
      <c r="K2577" t="b">
        <v>0</v>
      </c>
      <c r="L2577">
        <v>64</v>
      </c>
      <c r="M2577">
        <v>94</v>
      </c>
      <c r="N2577">
        <v>64</v>
      </c>
      <c r="O2577">
        <v>94</v>
      </c>
      <c r="P2577">
        <v>10</v>
      </c>
      <c r="Q2577">
        <v>-1</v>
      </c>
      <c r="R2577">
        <v>-1</v>
      </c>
      <c r="S2577">
        <v>-1</v>
      </c>
      <c r="T2577">
        <v>-1</v>
      </c>
      <c r="U2577">
        <v>-1</v>
      </c>
      <c r="V2577">
        <v>-1</v>
      </c>
      <c r="W2577">
        <v>-1</v>
      </c>
      <c r="X2577">
        <v>-1</v>
      </c>
      <c r="Y2577">
        <v>-1</v>
      </c>
      <c r="Z2577">
        <v>-1</v>
      </c>
      <c r="AA2577">
        <v>-1</v>
      </c>
      <c r="AB2577">
        <v>-1</v>
      </c>
      <c r="AC2577">
        <v>-1</v>
      </c>
      <c r="AD2577">
        <v>-1</v>
      </c>
      <c r="AE2577">
        <v>-1</v>
      </c>
      <c r="AF2577">
        <v>-1</v>
      </c>
      <c r="AG2577">
        <v>-1</v>
      </c>
      <c r="AH2577">
        <v>-1</v>
      </c>
      <c r="AI2577">
        <v>-1</v>
      </c>
      <c r="AJ2577">
        <v>-1</v>
      </c>
      <c r="AK2577">
        <v>1</v>
      </c>
      <c r="AL2577">
        <v>12</v>
      </c>
      <c r="AM2577" t="s">
        <v>195</v>
      </c>
      <c r="AN2577">
        <v>1515</v>
      </c>
      <c r="AT2577">
        <v>2182</v>
      </c>
      <c r="AU2577">
        <v>2172</v>
      </c>
      <c r="AV2577">
        <v>2378</v>
      </c>
      <c r="AW2577">
        <v>2538</v>
      </c>
      <c r="AX2577">
        <v>2356</v>
      </c>
      <c r="AY2577">
        <v>2777</v>
      </c>
      <c r="AZ2577">
        <v>2573</v>
      </c>
      <c r="BA2577">
        <v>2681</v>
      </c>
      <c r="BB2577">
        <v>2745</v>
      </c>
      <c r="BC2577">
        <v>2818</v>
      </c>
      <c r="BD2577">
        <v>2877</v>
      </c>
      <c r="BE2577">
        <v>2950</v>
      </c>
      <c r="BF2577">
        <v>2970</v>
      </c>
      <c r="BG2577">
        <v>3086</v>
      </c>
      <c r="BH2577">
        <v>3739</v>
      </c>
      <c r="BI2577">
        <v>3265</v>
      </c>
      <c r="BJ2577" s="2">
        <f>ROUND(SUM(BH2577:BI2577)/SUM($BH$2203:$BI$3101)*(1000*irw_fw_harvest!$AH$16-SUM(IT!$BJ$2176:$BJ$2202)),0)</f>
        <v>7760</v>
      </c>
      <c r="BK2577" s="2">
        <f>ROUND(SUM(BH2577:BI2577)/SUM($BH$2203:$BI$3101)*(1000*irw_fw_harvest!$AI$16-SUM(IT!$BK$2176:$BK$2202)),0)</f>
        <v>7756</v>
      </c>
      <c r="BM2577" s="7">
        <f>ROUND(SUM(BH2577:BI2577)/SUM($BH$2203:$BI$3101)*(1000*irw_fw_harvest!$AH$46),0)</f>
        <v>3610</v>
      </c>
      <c r="BN2577" s="7">
        <f>ROUND(SUM(BH2577:BI2577)/SUM($BH$2203:$BI$3101)*(1000*irw_fw_harvest!$AI$46),0)</f>
        <v>3610</v>
      </c>
      <c r="BP2577" s="12">
        <f t="shared" si="2275"/>
        <v>11370</v>
      </c>
      <c r="BQ2577" s="12">
        <f t="shared" si="2276"/>
        <v>11366</v>
      </c>
    </row>
    <row r="2578" spans="1:69" ht="19.5" x14ac:dyDescent="0.6">
      <c r="A2578" t="s">
        <v>200</v>
      </c>
      <c r="B2578" t="s">
        <v>169</v>
      </c>
      <c r="C2578" t="s">
        <v>291</v>
      </c>
      <c r="D2578" t="s">
        <v>365</v>
      </c>
      <c r="E2578" t="s">
        <v>203</v>
      </c>
      <c r="F2578" t="s">
        <v>173</v>
      </c>
      <c r="G2578" t="s">
        <v>174</v>
      </c>
      <c r="H2578" t="s">
        <v>181</v>
      </c>
      <c r="I2578">
        <v>1</v>
      </c>
      <c r="J2578" t="s">
        <v>176</v>
      </c>
      <c r="K2578" t="b">
        <v>0</v>
      </c>
      <c r="L2578">
        <v>64</v>
      </c>
      <c r="M2578">
        <v>94</v>
      </c>
      <c r="N2578">
        <v>64</v>
      </c>
      <c r="O2578">
        <v>94</v>
      </c>
      <c r="P2578">
        <v>10</v>
      </c>
      <c r="Q2578">
        <v>-1</v>
      </c>
      <c r="R2578">
        <v>-1</v>
      </c>
      <c r="S2578">
        <v>-1</v>
      </c>
      <c r="T2578">
        <v>-1</v>
      </c>
      <c r="U2578">
        <v>-1</v>
      </c>
      <c r="V2578">
        <v>-1</v>
      </c>
      <c r="W2578">
        <v>-1</v>
      </c>
      <c r="X2578">
        <v>-1</v>
      </c>
      <c r="Y2578">
        <v>-1</v>
      </c>
      <c r="Z2578">
        <v>-1</v>
      </c>
      <c r="AA2578">
        <v>-1</v>
      </c>
      <c r="AB2578">
        <v>-1</v>
      </c>
      <c r="AC2578">
        <v>-1</v>
      </c>
      <c r="AD2578">
        <v>-1</v>
      </c>
      <c r="AE2578">
        <v>-1</v>
      </c>
      <c r="AF2578">
        <v>-1</v>
      </c>
      <c r="AG2578">
        <v>-1</v>
      </c>
      <c r="AH2578">
        <v>-1</v>
      </c>
      <c r="AI2578">
        <v>-1</v>
      </c>
      <c r="AJ2578">
        <v>-1</v>
      </c>
      <c r="AK2578">
        <v>1</v>
      </c>
      <c r="AL2578">
        <v>12</v>
      </c>
      <c r="AM2578" t="s">
        <v>195</v>
      </c>
      <c r="AN2578">
        <v>1515</v>
      </c>
      <c r="AT2578">
        <v>1899</v>
      </c>
      <c r="AU2578">
        <v>1951</v>
      </c>
      <c r="AV2578">
        <v>2195</v>
      </c>
      <c r="AW2578">
        <v>2414</v>
      </c>
      <c r="AX2578">
        <v>2295</v>
      </c>
      <c r="AY2578">
        <v>2775</v>
      </c>
      <c r="AZ2578">
        <v>2643</v>
      </c>
      <c r="BA2578">
        <v>2825</v>
      </c>
      <c r="BB2578">
        <v>2969</v>
      </c>
      <c r="BC2578">
        <v>3122</v>
      </c>
      <c r="BD2578">
        <v>3265</v>
      </c>
      <c r="BE2578">
        <v>3416</v>
      </c>
      <c r="BF2578">
        <v>3518</v>
      </c>
      <c r="BG2578">
        <v>3718</v>
      </c>
      <c r="BH2578">
        <v>4605</v>
      </c>
      <c r="BI2578">
        <v>4072</v>
      </c>
      <c r="BJ2578" s="2">
        <f>ROUND(SUM(BH2578:BI2578)/SUM($BH$2203:$BI$3101)*(1000*irw_fw_harvest!$AH$16-SUM(IT!$BJ$2176:$BJ$2202)),0)</f>
        <v>9613</v>
      </c>
      <c r="BK2578" s="2">
        <f>ROUND(SUM(BH2578:BI2578)/SUM($BH$2203:$BI$3101)*(1000*irw_fw_harvest!$AI$16-SUM(IT!$BK$2176:$BK$2202)),0)</f>
        <v>9609</v>
      </c>
      <c r="BM2578" s="7">
        <f>ROUND(SUM(BH2578:BI2578)/SUM($BH$2203:$BI$3101)*(1000*irw_fw_harvest!$AH$46),0)</f>
        <v>4472</v>
      </c>
      <c r="BN2578" s="7">
        <f>ROUND(SUM(BH2578:BI2578)/SUM($BH$2203:$BI$3101)*(1000*irw_fw_harvest!$AI$46),0)</f>
        <v>4472</v>
      </c>
      <c r="BP2578" s="12">
        <f t="shared" si="2275"/>
        <v>14085</v>
      </c>
      <c r="BQ2578" s="12">
        <f t="shared" si="2276"/>
        <v>14081</v>
      </c>
    </row>
    <row r="2579" spans="1:69" ht="19.5" x14ac:dyDescent="0.6">
      <c r="A2579" t="s">
        <v>200</v>
      </c>
      <c r="B2579" t="s">
        <v>169</v>
      </c>
      <c r="C2579" t="s">
        <v>291</v>
      </c>
      <c r="D2579" t="s">
        <v>366</v>
      </c>
      <c r="E2579" t="s">
        <v>203</v>
      </c>
      <c r="F2579" t="s">
        <v>173</v>
      </c>
      <c r="G2579" t="s">
        <v>174</v>
      </c>
      <c r="H2579" t="s">
        <v>181</v>
      </c>
      <c r="I2579">
        <v>1</v>
      </c>
      <c r="J2579" t="s">
        <v>176</v>
      </c>
      <c r="K2579" t="b">
        <v>0</v>
      </c>
      <c r="L2579">
        <v>64</v>
      </c>
      <c r="M2579">
        <v>94</v>
      </c>
      <c r="N2579">
        <v>64</v>
      </c>
      <c r="O2579">
        <v>94</v>
      </c>
      <c r="P2579">
        <v>10</v>
      </c>
      <c r="Q2579">
        <v>-1</v>
      </c>
      <c r="R2579">
        <v>-1</v>
      </c>
      <c r="S2579">
        <v>-1</v>
      </c>
      <c r="T2579">
        <v>-1</v>
      </c>
      <c r="U2579">
        <v>-1</v>
      </c>
      <c r="V2579">
        <v>-1</v>
      </c>
      <c r="W2579">
        <v>-1</v>
      </c>
      <c r="X2579">
        <v>-1</v>
      </c>
      <c r="Y2579">
        <v>-1</v>
      </c>
      <c r="Z2579">
        <v>-1</v>
      </c>
      <c r="AA2579">
        <v>-1</v>
      </c>
      <c r="AB2579">
        <v>-1</v>
      </c>
      <c r="AC2579">
        <v>-1</v>
      </c>
      <c r="AD2579">
        <v>-1</v>
      </c>
      <c r="AE2579">
        <v>-1</v>
      </c>
      <c r="AF2579">
        <v>-1</v>
      </c>
      <c r="AG2579">
        <v>-1</v>
      </c>
      <c r="AH2579">
        <v>-1</v>
      </c>
      <c r="AI2579">
        <v>-1</v>
      </c>
      <c r="AJ2579">
        <v>-1</v>
      </c>
      <c r="AK2579">
        <v>1</v>
      </c>
      <c r="AL2579">
        <v>12</v>
      </c>
      <c r="AM2579" t="s">
        <v>195</v>
      </c>
      <c r="AN2579">
        <v>1515</v>
      </c>
      <c r="AT2579">
        <v>2266</v>
      </c>
      <c r="AU2579">
        <v>2214</v>
      </c>
      <c r="AV2579">
        <v>2381</v>
      </c>
      <c r="AW2579">
        <v>2495</v>
      </c>
      <c r="AX2579">
        <v>2278</v>
      </c>
      <c r="AY2579">
        <v>2644</v>
      </c>
      <c r="AZ2579">
        <v>2412</v>
      </c>
      <c r="BA2579">
        <v>2475</v>
      </c>
      <c r="BB2579">
        <v>2501</v>
      </c>
      <c r="BC2579">
        <v>2527</v>
      </c>
      <c r="BD2579">
        <v>2532</v>
      </c>
      <c r="BE2579">
        <v>2553</v>
      </c>
      <c r="BF2579">
        <v>2522</v>
      </c>
      <c r="BG2579">
        <v>2585</v>
      </c>
      <c r="BH2579">
        <v>3160</v>
      </c>
      <c r="BI2579">
        <v>2775</v>
      </c>
      <c r="BJ2579" s="2">
        <f>ROUND(SUM(BH2579:BI2579)/SUM($BH$2203:$BI$3101)*(1000*irw_fw_harvest!$AH$16-SUM(IT!$BJ$2176:$BJ$2202)),0)</f>
        <v>6576</v>
      </c>
      <c r="BK2579" s="2">
        <f>ROUND(SUM(BH2579:BI2579)/SUM($BH$2203:$BI$3101)*(1000*irw_fw_harvest!$AI$16-SUM(IT!$BK$2176:$BK$2202)),0)</f>
        <v>6572</v>
      </c>
      <c r="BM2579" s="7">
        <f>ROUND(SUM(BH2579:BI2579)/SUM($BH$2203:$BI$3101)*(1000*irw_fw_harvest!$AH$46),0)</f>
        <v>3059</v>
      </c>
      <c r="BN2579" s="7">
        <f>ROUND(SUM(BH2579:BI2579)/SUM($BH$2203:$BI$3101)*(1000*irw_fw_harvest!$AI$46),0)</f>
        <v>3059</v>
      </c>
      <c r="BP2579" s="12">
        <f t="shared" si="2275"/>
        <v>9635</v>
      </c>
      <c r="BQ2579" s="12">
        <f t="shared" si="2276"/>
        <v>9631</v>
      </c>
    </row>
    <row r="2580" spans="1:69" ht="19.5" x14ac:dyDescent="0.6">
      <c r="A2580" t="s">
        <v>200</v>
      </c>
      <c r="B2580" t="s">
        <v>169</v>
      </c>
      <c r="C2580" t="s">
        <v>291</v>
      </c>
      <c r="D2580" t="s">
        <v>369</v>
      </c>
      <c r="E2580" t="s">
        <v>203</v>
      </c>
      <c r="F2580" t="s">
        <v>173</v>
      </c>
      <c r="G2580" t="s">
        <v>174</v>
      </c>
      <c r="H2580" t="s">
        <v>181</v>
      </c>
      <c r="I2580">
        <v>1</v>
      </c>
      <c r="J2580" t="s">
        <v>176</v>
      </c>
      <c r="K2580" t="b">
        <v>0</v>
      </c>
      <c r="L2580">
        <v>64</v>
      </c>
      <c r="M2580">
        <v>94</v>
      </c>
      <c r="N2580">
        <v>64</v>
      </c>
      <c r="O2580">
        <v>94</v>
      </c>
      <c r="P2580">
        <v>10</v>
      </c>
      <c r="Q2580">
        <v>-1</v>
      </c>
      <c r="R2580">
        <v>-1</v>
      </c>
      <c r="S2580">
        <v>-1</v>
      </c>
      <c r="T2580">
        <v>-1</v>
      </c>
      <c r="U2580">
        <v>-1</v>
      </c>
      <c r="V2580">
        <v>-1</v>
      </c>
      <c r="W2580">
        <v>-1</v>
      </c>
      <c r="X2580">
        <v>-1</v>
      </c>
      <c r="Y2580">
        <v>-1</v>
      </c>
      <c r="Z2580">
        <v>-1</v>
      </c>
      <c r="AA2580">
        <v>-1</v>
      </c>
      <c r="AB2580">
        <v>-1</v>
      </c>
      <c r="AC2580">
        <v>-1</v>
      </c>
      <c r="AD2580">
        <v>-1</v>
      </c>
      <c r="AE2580">
        <v>-1</v>
      </c>
      <c r="AF2580">
        <v>-1</v>
      </c>
      <c r="AG2580">
        <v>-1</v>
      </c>
      <c r="AH2580">
        <v>-1</v>
      </c>
      <c r="AI2580">
        <v>-1</v>
      </c>
      <c r="AJ2580">
        <v>-1</v>
      </c>
      <c r="AK2580">
        <v>1</v>
      </c>
      <c r="AL2580">
        <v>12</v>
      </c>
      <c r="AM2580" t="s">
        <v>195</v>
      </c>
      <c r="AN2580">
        <v>1515</v>
      </c>
      <c r="AT2580">
        <v>2592</v>
      </c>
      <c r="AU2580">
        <v>2547</v>
      </c>
      <c r="AV2580">
        <v>2757</v>
      </c>
      <c r="AW2580">
        <v>2907</v>
      </c>
      <c r="AX2580">
        <v>2670</v>
      </c>
      <c r="AY2580">
        <v>3116</v>
      </c>
      <c r="AZ2580">
        <v>2859</v>
      </c>
      <c r="BA2580">
        <v>2952</v>
      </c>
      <c r="BB2580">
        <v>2998</v>
      </c>
      <c r="BC2580">
        <v>3045</v>
      </c>
      <c r="BD2580">
        <v>3070</v>
      </c>
      <c r="BE2580">
        <v>3111</v>
      </c>
      <c r="BF2580">
        <v>3096</v>
      </c>
      <c r="BG2580">
        <v>3185</v>
      </c>
      <c r="BH2580">
        <v>3872</v>
      </c>
      <c r="BI2580">
        <v>3388</v>
      </c>
      <c r="BJ2580" s="2">
        <f>ROUND(SUM(BH2580:BI2580)/SUM($BH$2203:$BI$3101)*(1000*irw_fw_harvest!$AH$16-SUM(IT!$BJ$2176:$BJ$2202)),0)</f>
        <v>8044</v>
      </c>
      <c r="BK2580" s="2">
        <f>ROUND(SUM(BH2580:BI2580)/SUM($BH$2203:$BI$3101)*(1000*irw_fw_harvest!$AI$16-SUM(IT!$BK$2176:$BK$2202)),0)</f>
        <v>8040</v>
      </c>
      <c r="BM2580" s="7">
        <f>ROUND(SUM(BH2580:BI2580)/SUM($BH$2203:$BI$3101)*(1000*irw_fw_harvest!$AH$46),0)</f>
        <v>3742</v>
      </c>
      <c r="BN2580" s="7">
        <f>ROUND(SUM(BH2580:BI2580)/SUM($BH$2203:$BI$3101)*(1000*irw_fw_harvest!$AI$46),0)</f>
        <v>3742</v>
      </c>
      <c r="BP2580" s="12">
        <f t="shared" si="2275"/>
        <v>11786</v>
      </c>
      <c r="BQ2580" s="12">
        <f t="shared" si="2276"/>
        <v>11782</v>
      </c>
    </row>
    <row r="2581" spans="1:69" ht="19.5" x14ac:dyDescent="0.6">
      <c r="A2581" t="s">
        <v>200</v>
      </c>
      <c r="B2581" t="s">
        <v>169</v>
      </c>
      <c r="C2581" t="s">
        <v>291</v>
      </c>
      <c r="D2581" t="s">
        <v>371</v>
      </c>
      <c r="E2581" t="s">
        <v>203</v>
      </c>
      <c r="F2581" t="s">
        <v>173</v>
      </c>
      <c r="G2581" t="s">
        <v>174</v>
      </c>
      <c r="H2581" t="s">
        <v>181</v>
      </c>
      <c r="I2581">
        <v>1</v>
      </c>
      <c r="J2581" t="s">
        <v>176</v>
      </c>
      <c r="K2581" t="b">
        <v>0</v>
      </c>
      <c r="L2581">
        <v>64</v>
      </c>
      <c r="M2581">
        <v>94</v>
      </c>
      <c r="N2581">
        <v>64</v>
      </c>
      <c r="O2581">
        <v>94</v>
      </c>
      <c r="P2581">
        <v>10</v>
      </c>
      <c r="Q2581">
        <v>-1</v>
      </c>
      <c r="R2581">
        <v>-1</v>
      </c>
      <c r="S2581">
        <v>-1</v>
      </c>
      <c r="T2581">
        <v>-1</v>
      </c>
      <c r="U2581">
        <v>-1</v>
      </c>
      <c r="V2581">
        <v>-1</v>
      </c>
      <c r="W2581">
        <v>-1</v>
      </c>
      <c r="X2581">
        <v>-1</v>
      </c>
      <c r="Y2581">
        <v>-1</v>
      </c>
      <c r="Z2581">
        <v>-1</v>
      </c>
      <c r="AA2581">
        <v>-1</v>
      </c>
      <c r="AB2581">
        <v>-1</v>
      </c>
      <c r="AC2581">
        <v>-1</v>
      </c>
      <c r="AD2581">
        <v>-1</v>
      </c>
      <c r="AE2581">
        <v>-1</v>
      </c>
      <c r="AF2581">
        <v>-1</v>
      </c>
      <c r="AG2581">
        <v>-1</v>
      </c>
      <c r="AH2581">
        <v>-1</v>
      </c>
      <c r="AI2581">
        <v>-1</v>
      </c>
      <c r="AJ2581">
        <v>-1</v>
      </c>
      <c r="AK2581">
        <v>1</v>
      </c>
      <c r="AL2581">
        <v>12</v>
      </c>
      <c r="AM2581" t="s">
        <v>195</v>
      </c>
      <c r="AN2581">
        <v>1515</v>
      </c>
      <c r="AT2581">
        <v>127</v>
      </c>
      <c r="AU2581">
        <v>131</v>
      </c>
      <c r="AV2581">
        <v>148</v>
      </c>
      <c r="AW2581">
        <v>162</v>
      </c>
      <c r="AX2581">
        <v>155</v>
      </c>
      <c r="AY2581">
        <v>187</v>
      </c>
      <c r="AZ2581">
        <v>178</v>
      </c>
      <c r="BA2581">
        <v>190</v>
      </c>
      <c r="BB2581">
        <v>200</v>
      </c>
      <c r="BC2581">
        <v>210</v>
      </c>
      <c r="BD2581">
        <v>219</v>
      </c>
      <c r="BE2581">
        <v>229</v>
      </c>
      <c r="BF2581">
        <v>235</v>
      </c>
      <c r="BG2581">
        <v>248</v>
      </c>
      <c r="BH2581">
        <v>304</v>
      </c>
      <c r="BI2581">
        <v>269</v>
      </c>
      <c r="BJ2581" s="2">
        <f>ROUND(SUM(BH2581:BI2581)/SUM($BH$2203:$BI$3101)*(1000*irw_fw_harvest!$AH$16-SUM(IT!$BJ$2176:$BJ$2202)),0)</f>
        <v>635</v>
      </c>
      <c r="BK2581" s="2">
        <f>ROUND(SUM(BH2581:BI2581)/SUM($BH$2203:$BI$3101)*(1000*irw_fw_harvest!$AI$16-SUM(IT!$BK$2176:$BK$2202)),0)</f>
        <v>635</v>
      </c>
      <c r="BM2581" s="7">
        <f>ROUND(SUM(BH2581:BI2581)/SUM($BH$2203:$BI$3101)*(1000*irw_fw_harvest!$AH$46),0)</f>
        <v>295</v>
      </c>
      <c r="BN2581" s="7">
        <f>ROUND(SUM(BH2581:BI2581)/SUM($BH$2203:$BI$3101)*(1000*irw_fw_harvest!$AI$46),0)</f>
        <v>295</v>
      </c>
      <c r="BP2581" s="12">
        <f t="shared" si="2275"/>
        <v>930</v>
      </c>
      <c r="BQ2581" s="12">
        <f t="shared" si="2276"/>
        <v>930</v>
      </c>
    </row>
    <row r="2582" spans="1:69" ht="19.5" x14ac:dyDescent="0.6">
      <c r="A2582" t="s">
        <v>200</v>
      </c>
      <c r="B2582" t="s">
        <v>169</v>
      </c>
      <c r="C2582" t="s">
        <v>291</v>
      </c>
      <c r="D2582" t="s">
        <v>374</v>
      </c>
      <c r="E2582" t="s">
        <v>203</v>
      </c>
      <c r="F2582" t="s">
        <v>173</v>
      </c>
      <c r="G2582" t="s">
        <v>174</v>
      </c>
      <c r="H2582" t="s">
        <v>181</v>
      </c>
      <c r="I2582">
        <v>1</v>
      </c>
      <c r="J2582" t="s">
        <v>176</v>
      </c>
      <c r="K2582" t="b">
        <v>0</v>
      </c>
      <c r="L2582">
        <v>64</v>
      </c>
      <c r="M2582">
        <v>94</v>
      </c>
      <c r="N2582">
        <v>64</v>
      </c>
      <c r="O2582">
        <v>94</v>
      </c>
      <c r="P2582">
        <v>10</v>
      </c>
      <c r="Q2582">
        <v>-1</v>
      </c>
      <c r="R2582">
        <v>-1</v>
      </c>
      <c r="S2582">
        <v>-1</v>
      </c>
      <c r="T2582">
        <v>-1</v>
      </c>
      <c r="U2582">
        <v>-1</v>
      </c>
      <c r="V2582">
        <v>-1</v>
      </c>
      <c r="W2582">
        <v>-1</v>
      </c>
      <c r="X2582">
        <v>-1</v>
      </c>
      <c r="Y2582">
        <v>-1</v>
      </c>
      <c r="Z2582">
        <v>-1</v>
      </c>
      <c r="AA2582">
        <v>-1</v>
      </c>
      <c r="AB2582">
        <v>-1</v>
      </c>
      <c r="AC2582">
        <v>-1</v>
      </c>
      <c r="AD2582">
        <v>-1</v>
      </c>
      <c r="AE2582">
        <v>-1</v>
      </c>
      <c r="AF2582">
        <v>-1</v>
      </c>
      <c r="AG2582">
        <v>-1</v>
      </c>
      <c r="AH2582">
        <v>-1</v>
      </c>
      <c r="AI2582">
        <v>-1</v>
      </c>
      <c r="AJ2582">
        <v>-1</v>
      </c>
      <c r="AK2582">
        <v>1</v>
      </c>
      <c r="AL2582">
        <v>12</v>
      </c>
      <c r="AM2582" t="s">
        <v>195</v>
      </c>
      <c r="AN2582">
        <v>1515</v>
      </c>
      <c r="AT2582">
        <v>2733</v>
      </c>
      <c r="AU2582">
        <v>2781</v>
      </c>
      <c r="AV2582">
        <v>3107</v>
      </c>
      <c r="AW2582">
        <v>3381</v>
      </c>
      <c r="AX2582">
        <v>3193</v>
      </c>
      <c r="AY2582">
        <v>3821</v>
      </c>
      <c r="AZ2582">
        <v>3608</v>
      </c>
      <c r="BA2582">
        <v>3828</v>
      </c>
      <c r="BB2582">
        <v>3987</v>
      </c>
      <c r="BC2582">
        <v>4153</v>
      </c>
      <c r="BD2582">
        <v>4295</v>
      </c>
      <c r="BE2582">
        <v>4453</v>
      </c>
      <c r="BF2582">
        <v>4533</v>
      </c>
      <c r="BG2582">
        <v>4756</v>
      </c>
      <c r="BH2582">
        <v>5776</v>
      </c>
      <c r="BI2582">
        <v>5055</v>
      </c>
      <c r="BJ2582" s="2">
        <f>ROUND(SUM(BH2582:BI2582)/SUM($BH$2203:$BI$3101)*(1000*irw_fw_harvest!$AH$16-SUM(IT!$BJ$2176:$BJ$2202)),0)</f>
        <v>12000</v>
      </c>
      <c r="BK2582" s="2">
        <f>ROUND(SUM(BH2582:BI2582)/SUM($BH$2203:$BI$3101)*(1000*irw_fw_harvest!$AI$16-SUM(IT!$BK$2176:$BK$2202)),0)</f>
        <v>11994</v>
      </c>
      <c r="BM2582" s="7">
        <f>ROUND(SUM(BH2582:BI2582)/SUM($BH$2203:$BI$3101)*(1000*irw_fw_harvest!$AH$46),0)</f>
        <v>5582</v>
      </c>
      <c r="BN2582" s="7">
        <f>ROUND(SUM(BH2582:BI2582)/SUM($BH$2203:$BI$3101)*(1000*irw_fw_harvest!$AI$46),0)</f>
        <v>5582</v>
      </c>
      <c r="BP2582" s="12">
        <f t="shared" si="2275"/>
        <v>17582</v>
      </c>
      <c r="BQ2582" s="12">
        <f t="shared" si="2276"/>
        <v>17576</v>
      </c>
    </row>
    <row r="2583" spans="1:69" ht="19.5" x14ac:dyDescent="0.6">
      <c r="A2583" t="s">
        <v>200</v>
      </c>
      <c r="B2583" t="s">
        <v>169</v>
      </c>
      <c r="C2583" t="s">
        <v>291</v>
      </c>
      <c r="D2583" t="s">
        <v>377</v>
      </c>
      <c r="E2583" t="s">
        <v>203</v>
      </c>
      <c r="F2583" t="s">
        <v>173</v>
      </c>
      <c r="G2583" t="s">
        <v>174</v>
      </c>
      <c r="H2583" t="s">
        <v>181</v>
      </c>
      <c r="I2583">
        <v>1</v>
      </c>
      <c r="J2583" t="s">
        <v>176</v>
      </c>
      <c r="K2583" t="b">
        <v>0</v>
      </c>
      <c r="L2583">
        <v>64</v>
      </c>
      <c r="M2583">
        <v>94</v>
      </c>
      <c r="N2583">
        <v>64</v>
      </c>
      <c r="O2583">
        <v>94</v>
      </c>
      <c r="P2583">
        <v>10</v>
      </c>
      <c r="Q2583">
        <v>-1</v>
      </c>
      <c r="R2583">
        <v>-1</v>
      </c>
      <c r="S2583">
        <v>-1</v>
      </c>
      <c r="T2583">
        <v>-1</v>
      </c>
      <c r="U2583">
        <v>-1</v>
      </c>
      <c r="V2583">
        <v>-1</v>
      </c>
      <c r="W2583">
        <v>-1</v>
      </c>
      <c r="X2583">
        <v>-1</v>
      </c>
      <c r="Y2583">
        <v>-1</v>
      </c>
      <c r="Z2583">
        <v>-1</v>
      </c>
      <c r="AA2583">
        <v>-1</v>
      </c>
      <c r="AB2583">
        <v>-1</v>
      </c>
      <c r="AC2583">
        <v>-1</v>
      </c>
      <c r="AD2583">
        <v>-1</v>
      </c>
      <c r="AE2583">
        <v>-1</v>
      </c>
      <c r="AF2583">
        <v>-1</v>
      </c>
      <c r="AG2583">
        <v>-1</v>
      </c>
      <c r="AH2583">
        <v>-1</v>
      </c>
      <c r="AI2583">
        <v>-1</v>
      </c>
      <c r="AJ2583">
        <v>-1</v>
      </c>
      <c r="AK2583">
        <v>1</v>
      </c>
      <c r="AL2583">
        <v>12</v>
      </c>
      <c r="AM2583" t="s">
        <v>195</v>
      </c>
      <c r="AN2583">
        <v>1515</v>
      </c>
      <c r="AT2583">
        <v>411</v>
      </c>
      <c r="AU2583">
        <v>417</v>
      </c>
      <c r="AV2583">
        <v>464</v>
      </c>
      <c r="AW2583">
        <v>502</v>
      </c>
      <c r="AX2583">
        <v>472</v>
      </c>
      <c r="AY2583">
        <v>562</v>
      </c>
      <c r="AZ2583">
        <v>528</v>
      </c>
      <c r="BA2583">
        <v>558</v>
      </c>
      <c r="BB2583">
        <v>578</v>
      </c>
      <c r="BC2583">
        <v>599</v>
      </c>
      <c r="BD2583">
        <v>618</v>
      </c>
      <c r="BE2583">
        <v>637</v>
      </c>
      <c r="BF2583">
        <v>648</v>
      </c>
      <c r="BG2583">
        <v>672</v>
      </c>
      <c r="BH2583">
        <v>808</v>
      </c>
      <c r="BI2583">
        <v>702</v>
      </c>
      <c r="BJ2583" s="2">
        <f>ROUND(SUM(BH2583:BI2583)/SUM($BH$2203:$BI$3101)*(1000*irw_fw_harvest!$AH$16-SUM(IT!$BJ$2176:$BJ$2202)),0)</f>
        <v>1673</v>
      </c>
      <c r="BK2583" s="2">
        <f>ROUND(SUM(BH2583:BI2583)/SUM($BH$2203:$BI$3101)*(1000*irw_fw_harvest!$AI$16-SUM(IT!$BK$2176:$BK$2202)),0)</f>
        <v>1672</v>
      </c>
      <c r="BM2583" s="7">
        <f>ROUND(SUM(BH2583:BI2583)/SUM($BH$2203:$BI$3101)*(1000*irw_fw_harvest!$AH$46),0)</f>
        <v>778</v>
      </c>
      <c r="BN2583" s="7">
        <f>ROUND(SUM(BH2583:BI2583)/SUM($BH$2203:$BI$3101)*(1000*irw_fw_harvest!$AI$46),0)</f>
        <v>778</v>
      </c>
      <c r="BP2583" s="12">
        <f t="shared" si="2275"/>
        <v>2451</v>
      </c>
      <c r="BQ2583" s="12">
        <f t="shared" si="2276"/>
        <v>2450</v>
      </c>
    </row>
    <row r="2584" spans="1:69" ht="19.5" x14ac:dyDescent="0.6">
      <c r="A2584" t="s">
        <v>200</v>
      </c>
      <c r="B2584" t="s">
        <v>169</v>
      </c>
      <c r="C2584" t="s">
        <v>291</v>
      </c>
      <c r="D2584" t="s">
        <v>190</v>
      </c>
      <c r="E2584" t="s">
        <v>203</v>
      </c>
      <c r="F2584" t="s">
        <v>207</v>
      </c>
      <c r="G2584" t="s">
        <v>174</v>
      </c>
      <c r="H2584" t="s">
        <v>181</v>
      </c>
      <c r="I2584">
        <v>1</v>
      </c>
      <c r="J2584" t="s">
        <v>176</v>
      </c>
      <c r="K2584" t="b">
        <v>0</v>
      </c>
      <c r="L2584">
        <v>20</v>
      </c>
      <c r="M2584">
        <v>210</v>
      </c>
      <c r="N2584">
        <v>20</v>
      </c>
      <c r="O2584">
        <v>210</v>
      </c>
      <c r="P2584">
        <v>12</v>
      </c>
      <c r="Q2584">
        <v>-1</v>
      </c>
      <c r="R2584">
        <v>-1</v>
      </c>
      <c r="S2584">
        <v>-1</v>
      </c>
      <c r="T2584">
        <v>-1</v>
      </c>
      <c r="U2584">
        <v>-1</v>
      </c>
      <c r="V2584">
        <v>-1</v>
      </c>
      <c r="W2584">
        <v>-1</v>
      </c>
      <c r="X2584">
        <v>-1</v>
      </c>
      <c r="Y2584">
        <v>-1</v>
      </c>
      <c r="Z2584">
        <v>-1</v>
      </c>
      <c r="AA2584">
        <v>-1</v>
      </c>
      <c r="AB2584">
        <v>-1</v>
      </c>
      <c r="AC2584">
        <v>-1</v>
      </c>
      <c r="AD2584">
        <v>-1</v>
      </c>
      <c r="AE2584">
        <v>-1</v>
      </c>
      <c r="AF2584">
        <v>-1</v>
      </c>
      <c r="AG2584">
        <v>-1</v>
      </c>
      <c r="AH2584">
        <v>-1</v>
      </c>
      <c r="AI2584">
        <v>-1</v>
      </c>
      <c r="AJ2584">
        <v>-1</v>
      </c>
      <c r="AK2584">
        <v>1</v>
      </c>
      <c r="AL2584">
        <v>12</v>
      </c>
      <c r="AM2584" t="s">
        <v>195</v>
      </c>
      <c r="AN2584">
        <v>1515</v>
      </c>
      <c r="AT2584">
        <v>506</v>
      </c>
      <c r="AU2584">
        <v>493</v>
      </c>
      <c r="AV2584">
        <v>528</v>
      </c>
      <c r="AW2584">
        <v>551</v>
      </c>
      <c r="AX2584">
        <v>501</v>
      </c>
      <c r="AY2584">
        <v>579</v>
      </c>
      <c r="AZ2584">
        <v>527</v>
      </c>
      <c r="BA2584">
        <v>541</v>
      </c>
      <c r="BB2584">
        <v>547</v>
      </c>
      <c r="BC2584">
        <v>552</v>
      </c>
      <c r="BD2584">
        <v>553</v>
      </c>
      <c r="BE2584">
        <v>558</v>
      </c>
      <c r="BF2584">
        <v>551</v>
      </c>
      <c r="BG2584">
        <v>563</v>
      </c>
      <c r="BH2584">
        <v>688</v>
      </c>
      <c r="BI2584">
        <v>603</v>
      </c>
      <c r="BJ2584" s="2">
        <f>ROUND(SUM(BH2584:BI2584)/SUM($BH$2203:$BI$3101)*(1000*irw_fw_harvest!$AH$16-SUM(IT!$BJ$2176:$BJ$2202)),0)</f>
        <v>1430</v>
      </c>
      <c r="BK2584" s="2">
        <f>ROUND(SUM(BH2584:BI2584)/SUM($BH$2203:$BI$3101)*(1000*irw_fw_harvest!$AI$16-SUM(IT!$BK$2176:$BK$2202)),0)</f>
        <v>1430</v>
      </c>
      <c r="BM2584" s="7">
        <f>ROUND(SUM(BH2584:BI2584)/SUM($BH$2203:$BI$3101)*(1000*irw_fw_harvest!$AH$46),0)</f>
        <v>665</v>
      </c>
      <c r="BN2584" s="7">
        <f>ROUND(SUM(BH2584:BI2584)/SUM($BH$2203:$BI$3101)*(1000*irw_fw_harvest!$AI$46),0)</f>
        <v>665</v>
      </c>
      <c r="BP2584" s="12">
        <f t="shared" si="2275"/>
        <v>2095</v>
      </c>
      <c r="BQ2584" s="12">
        <f t="shared" si="2276"/>
        <v>2095</v>
      </c>
    </row>
    <row r="2585" spans="1:69" ht="19.5" x14ac:dyDescent="0.6">
      <c r="A2585" t="s">
        <v>200</v>
      </c>
      <c r="B2585" t="s">
        <v>169</v>
      </c>
      <c r="C2585" t="s">
        <v>291</v>
      </c>
      <c r="D2585" t="s">
        <v>355</v>
      </c>
      <c r="E2585" t="s">
        <v>203</v>
      </c>
      <c r="F2585" t="s">
        <v>207</v>
      </c>
      <c r="G2585" t="s">
        <v>174</v>
      </c>
      <c r="H2585" t="s">
        <v>181</v>
      </c>
      <c r="I2585">
        <v>1</v>
      </c>
      <c r="J2585" t="s">
        <v>176</v>
      </c>
      <c r="K2585" t="b">
        <v>0</v>
      </c>
      <c r="L2585">
        <v>20</v>
      </c>
      <c r="M2585">
        <v>210</v>
      </c>
      <c r="N2585">
        <v>20</v>
      </c>
      <c r="O2585">
        <v>210</v>
      </c>
      <c r="P2585">
        <v>12</v>
      </c>
      <c r="Q2585">
        <v>-1</v>
      </c>
      <c r="R2585">
        <v>-1</v>
      </c>
      <c r="S2585">
        <v>-1</v>
      </c>
      <c r="T2585">
        <v>-1</v>
      </c>
      <c r="U2585">
        <v>-1</v>
      </c>
      <c r="V2585">
        <v>-1</v>
      </c>
      <c r="W2585">
        <v>-1</v>
      </c>
      <c r="X2585">
        <v>-1</v>
      </c>
      <c r="Y2585">
        <v>-1</v>
      </c>
      <c r="Z2585">
        <v>-1</v>
      </c>
      <c r="AA2585">
        <v>-1</v>
      </c>
      <c r="AB2585">
        <v>-1</v>
      </c>
      <c r="AC2585">
        <v>-1</v>
      </c>
      <c r="AD2585">
        <v>-1</v>
      </c>
      <c r="AE2585">
        <v>-1</v>
      </c>
      <c r="AF2585">
        <v>-1</v>
      </c>
      <c r="AG2585">
        <v>-1</v>
      </c>
      <c r="AH2585">
        <v>-1</v>
      </c>
      <c r="AI2585">
        <v>-1</v>
      </c>
      <c r="AJ2585">
        <v>-1</v>
      </c>
      <c r="AK2585">
        <v>1</v>
      </c>
      <c r="AL2585">
        <v>12</v>
      </c>
      <c r="AM2585" t="s">
        <v>195</v>
      </c>
      <c r="AN2585">
        <v>1515</v>
      </c>
      <c r="AT2585">
        <v>970</v>
      </c>
      <c r="AU2585">
        <v>948</v>
      </c>
      <c r="AV2585">
        <v>1020</v>
      </c>
      <c r="AW2585">
        <v>1069</v>
      </c>
      <c r="AX2585">
        <v>975</v>
      </c>
      <c r="AY2585">
        <v>1130</v>
      </c>
      <c r="AZ2585">
        <v>1035</v>
      </c>
      <c r="BA2585">
        <v>1065</v>
      </c>
      <c r="BB2585">
        <v>1080</v>
      </c>
      <c r="BC2585">
        <v>1095</v>
      </c>
      <c r="BD2585">
        <v>1101</v>
      </c>
      <c r="BE2585">
        <v>1113</v>
      </c>
      <c r="BF2585">
        <v>1103</v>
      </c>
      <c r="BG2585">
        <v>1132</v>
      </c>
      <c r="BH2585">
        <v>1388</v>
      </c>
      <c r="BI2585">
        <v>1221</v>
      </c>
      <c r="BJ2585" s="2">
        <f>ROUND(SUM(BH2585:BI2585)/SUM($BH$2203:$BI$3101)*(1000*irw_fw_harvest!$AH$16-SUM(IT!$BJ$2176:$BJ$2202)),0)</f>
        <v>2891</v>
      </c>
      <c r="BK2585" s="2">
        <f>ROUND(SUM(BH2585:BI2585)/SUM($BH$2203:$BI$3101)*(1000*irw_fw_harvest!$AI$16-SUM(IT!$BK$2176:$BK$2202)),0)</f>
        <v>2889</v>
      </c>
      <c r="BM2585" s="7">
        <f>ROUND(SUM(BH2585:BI2585)/SUM($BH$2203:$BI$3101)*(1000*irw_fw_harvest!$AH$46),0)</f>
        <v>1345</v>
      </c>
      <c r="BN2585" s="7">
        <f>ROUND(SUM(BH2585:BI2585)/SUM($BH$2203:$BI$3101)*(1000*irw_fw_harvest!$AI$46),0)</f>
        <v>1345</v>
      </c>
      <c r="BP2585" s="12">
        <f t="shared" si="2275"/>
        <v>4236</v>
      </c>
      <c r="BQ2585" s="12">
        <f t="shared" si="2276"/>
        <v>4234</v>
      </c>
    </row>
    <row r="2586" spans="1:69" ht="19.5" x14ac:dyDescent="0.6">
      <c r="A2586" t="s">
        <v>200</v>
      </c>
      <c r="B2586" t="s">
        <v>169</v>
      </c>
      <c r="C2586" t="s">
        <v>291</v>
      </c>
      <c r="D2586" t="s">
        <v>358</v>
      </c>
      <c r="E2586" t="s">
        <v>203</v>
      </c>
      <c r="F2586" t="s">
        <v>207</v>
      </c>
      <c r="G2586" t="s">
        <v>174</v>
      </c>
      <c r="H2586" t="s">
        <v>181</v>
      </c>
      <c r="I2586">
        <v>1</v>
      </c>
      <c r="J2586" t="s">
        <v>176</v>
      </c>
      <c r="K2586" t="b">
        <v>0</v>
      </c>
      <c r="L2586">
        <v>20</v>
      </c>
      <c r="M2586">
        <v>210</v>
      </c>
      <c r="N2586">
        <v>20</v>
      </c>
      <c r="O2586">
        <v>210</v>
      </c>
      <c r="P2586">
        <v>12</v>
      </c>
      <c r="Q2586">
        <v>-1</v>
      </c>
      <c r="R2586">
        <v>-1</v>
      </c>
      <c r="S2586">
        <v>-1</v>
      </c>
      <c r="T2586">
        <v>-1</v>
      </c>
      <c r="U2586">
        <v>-1</v>
      </c>
      <c r="V2586">
        <v>-1</v>
      </c>
      <c r="W2586">
        <v>-1</v>
      </c>
      <c r="X2586">
        <v>-1</v>
      </c>
      <c r="Y2586">
        <v>-1</v>
      </c>
      <c r="Z2586">
        <v>-1</v>
      </c>
      <c r="AA2586">
        <v>-1</v>
      </c>
      <c r="AB2586">
        <v>-1</v>
      </c>
      <c r="AC2586">
        <v>-1</v>
      </c>
      <c r="AD2586">
        <v>-1</v>
      </c>
      <c r="AE2586">
        <v>-1</v>
      </c>
      <c r="AF2586">
        <v>-1</v>
      </c>
      <c r="AG2586">
        <v>-1</v>
      </c>
      <c r="AH2586">
        <v>-1</v>
      </c>
      <c r="AI2586">
        <v>-1</v>
      </c>
      <c r="AJ2586">
        <v>-1</v>
      </c>
      <c r="AK2586">
        <v>1</v>
      </c>
      <c r="AL2586">
        <v>12</v>
      </c>
      <c r="AM2586" t="s">
        <v>195</v>
      </c>
      <c r="AN2586">
        <v>1515</v>
      </c>
      <c r="AT2586">
        <v>2909</v>
      </c>
      <c r="AU2586">
        <v>2852</v>
      </c>
      <c r="AV2586">
        <v>3078</v>
      </c>
      <c r="AW2586">
        <v>3236</v>
      </c>
      <c r="AX2586">
        <v>2961</v>
      </c>
      <c r="AY2586">
        <v>3440</v>
      </c>
      <c r="AZ2586">
        <v>3157</v>
      </c>
      <c r="BA2586">
        <v>3260</v>
      </c>
      <c r="BB2586">
        <v>3313</v>
      </c>
      <c r="BC2586">
        <v>3368</v>
      </c>
      <c r="BD2586">
        <v>3395</v>
      </c>
      <c r="BE2586">
        <v>3442</v>
      </c>
      <c r="BF2586">
        <v>3418</v>
      </c>
      <c r="BG2586">
        <v>3517</v>
      </c>
      <c r="BH2586">
        <v>4321</v>
      </c>
      <c r="BI2586">
        <v>3810</v>
      </c>
      <c r="BJ2586" s="2">
        <f>ROUND(SUM(BH2586:BI2586)/SUM($BH$2203:$BI$3101)*(1000*irw_fw_harvest!$AH$16-SUM(IT!$BJ$2176:$BJ$2202)),0)</f>
        <v>9009</v>
      </c>
      <c r="BK2586" s="2">
        <f>ROUND(SUM(BH2586:BI2586)/SUM($BH$2203:$BI$3101)*(1000*irw_fw_harvest!$AI$16-SUM(IT!$BK$2176:$BK$2202)),0)</f>
        <v>9004</v>
      </c>
      <c r="BM2586" s="7">
        <f>ROUND(SUM(BH2586:BI2586)/SUM($BH$2203:$BI$3101)*(1000*irw_fw_harvest!$AH$46),0)</f>
        <v>4191</v>
      </c>
      <c r="BN2586" s="7">
        <f>ROUND(SUM(BH2586:BI2586)/SUM($BH$2203:$BI$3101)*(1000*irw_fw_harvest!$AI$46),0)</f>
        <v>4191</v>
      </c>
      <c r="BP2586" s="12">
        <f t="shared" si="2275"/>
        <v>13200</v>
      </c>
      <c r="BQ2586" s="12">
        <f t="shared" si="2276"/>
        <v>13195</v>
      </c>
    </row>
    <row r="2587" spans="1:69" ht="19.5" x14ac:dyDescent="0.6">
      <c r="A2587" t="s">
        <v>200</v>
      </c>
      <c r="B2587" t="s">
        <v>169</v>
      </c>
      <c r="C2587" t="s">
        <v>291</v>
      </c>
      <c r="D2587" t="s">
        <v>360</v>
      </c>
      <c r="E2587" t="s">
        <v>203</v>
      </c>
      <c r="F2587" t="s">
        <v>207</v>
      </c>
      <c r="G2587" t="s">
        <v>174</v>
      </c>
      <c r="H2587" t="s">
        <v>181</v>
      </c>
      <c r="I2587">
        <v>1</v>
      </c>
      <c r="J2587" t="s">
        <v>176</v>
      </c>
      <c r="K2587" t="b">
        <v>0</v>
      </c>
      <c r="L2587">
        <v>20</v>
      </c>
      <c r="M2587">
        <v>210</v>
      </c>
      <c r="N2587">
        <v>20</v>
      </c>
      <c r="O2587">
        <v>210</v>
      </c>
      <c r="P2587">
        <v>12</v>
      </c>
      <c r="Q2587">
        <v>-1</v>
      </c>
      <c r="R2587">
        <v>-1</v>
      </c>
      <c r="S2587">
        <v>-1</v>
      </c>
      <c r="T2587">
        <v>-1</v>
      </c>
      <c r="U2587">
        <v>-1</v>
      </c>
      <c r="V2587">
        <v>-1</v>
      </c>
      <c r="W2587">
        <v>-1</v>
      </c>
      <c r="X2587">
        <v>-1</v>
      </c>
      <c r="Y2587">
        <v>-1</v>
      </c>
      <c r="Z2587">
        <v>-1</v>
      </c>
      <c r="AA2587">
        <v>-1</v>
      </c>
      <c r="AB2587">
        <v>-1</v>
      </c>
      <c r="AC2587">
        <v>-1</v>
      </c>
      <c r="AD2587">
        <v>-1</v>
      </c>
      <c r="AE2587">
        <v>-1</v>
      </c>
      <c r="AF2587">
        <v>-1</v>
      </c>
      <c r="AG2587">
        <v>-1</v>
      </c>
      <c r="AH2587">
        <v>-1</v>
      </c>
      <c r="AI2587">
        <v>-1</v>
      </c>
      <c r="AJ2587">
        <v>-1</v>
      </c>
      <c r="AK2587">
        <v>1</v>
      </c>
      <c r="AL2587">
        <v>12</v>
      </c>
      <c r="AM2587" t="s">
        <v>195</v>
      </c>
      <c r="AN2587">
        <v>1515</v>
      </c>
      <c r="AT2587">
        <v>1129</v>
      </c>
      <c r="AU2587">
        <v>1104</v>
      </c>
      <c r="AV2587">
        <v>1187</v>
      </c>
      <c r="AW2587">
        <v>1245</v>
      </c>
      <c r="AX2587">
        <v>1136</v>
      </c>
      <c r="AY2587">
        <v>1316</v>
      </c>
      <c r="AZ2587">
        <v>1205</v>
      </c>
      <c r="BA2587">
        <v>1241</v>
      </c>
      <c r="BB2587">
        <v>1257</v>
      </c>
      <c r="BC2587">
        <v>1275</v>
      </c>
      <c r="BD2587">
        <v>1282</v>
      </c>
      <c r="BE2587">
        <v>1296</v>
      </c>
      <c r="BF2587">
        <v>1284</v>
      </c>
      <c r="BG2587">
        <v>1318</v>
      </c>
      <c r="BH2587">
        <v>1616</v>
      </c>
      <c r="BI2587">
        <v>1421</v>
      </c>
      <c r="BJ2587" s="2">
        <f>ROUND(SUM(BH2587:BI2587)/SUM($BH$2203:$BI$3101)*(1000*irw_fw_harvest!$AH$16-SUM(IT!$BJ$2176:$BJ$2202)),0)</f>
        <v>3365</v>
      </c>
      <c r="BK2587" s="2">
        <f>ROUND(SUM(BH2587:BI2587)/SUM($BH$2203:$BI$3101)*(1000*irw_fw_harvest!$AI$16-SUM(IT!$BK$2176:$BK$2202)),0)</f>
        <v>3363</v>
      </c>
      <c r="BM2587" s="7">
        <f>ROUND(SUM(BH2587:BI2587)/SUM($BH$2203:$BI$3101)*(1000*irw_fw_harvest!$AH$46),0)</f>
        <v>1565</v>
      </c>
      <c r="BN2587" s="7">
        <f>ROUND(SUM(BH2587:BI2587)/SUM($BH$2203:$BI$3101)*(1000*irw_fw_harvest!$AI$46),0)</f>
        <v>1565</v>
      </c>
      <c r="BP2587" s="12">
        <f t="shared" si="2275"/>
        <v>4930</v>
      </c>
      <c r="BQ2587" s="12">
        <f t="shared" si="2276"/>
        <v>4928</v>
      </c>
    </row>
    <row r="2588" spans="1:69" ht="19.5" x14ac:dyDescent="0.6">
      <c r="A2588" t="s">
        <v>200</v>
      </c>
      <c r="B2588" t="s">
        <v>169</v>
      </c>
      <c r="C2588" t="s">
        <v>291</v>
      </c>
      <c r="D2588" t="s">
        <v>361</v>
      </c>
      <c r="E2588" t="s">
        <v>203</v>
      </c>
      <c r="F2588" t="s">
        <v>207</v>
      </c>
      <c r="G2588" t="s">
        <v>174</v>
      </c>
      <c r="H2588" t="s">
        <v>181</v>
      </c>
      <c r="I2588">
        <v>1</v>
      </c>
      <c r="J2588" t="s">
        <v>176</v>
      </c>
      <c r="K2588" t="b">
        <v>0</v>
      </c>
      <c r="L2588">
        <v>20</v>
      </c>
      <c r="M2588">
        <v>210</v>
      </c>
      <c r="N2588">
        <v>20</v>
      </c>
      <c r="O2588">
        <v>210</v>
      </c>
      <c r="P2588">
        <v>12</v>
      </c>
      <c r="Q2588">
        <v>-1</v>
      </c>
      <c r="R2588">
        <v>-1</v>
      </c>
      <c r="S2588">
        <v>-1</v>
      </c>
      <c r="T2588">
        <v>-1</v>
      </c>
      <c r="U2588">
        <v>-1</v>
      </c>
      <c r="V2588">
        <v>-1</v>
      </c>
      <c r="W2588">
        <v>-1</v>
      </c>
      <c r="X2588">
        <v>-1</v>
      </c>
      <c r="Y2588">
        <v>-1</v>
      </c>
      <c r="Z2588">
        <v>-1</v>
      </c>
      <c r="AA2588">
        <v>-1</v>
      </c>
      <c r="AB2588">
        <v>-1</v>
      </c>
      <c r="AC2588">
        <v>-1</v>
      </c>
      <c r="AD2588">
        <v>-1</v>
      </c>
      <c r="AE2588">
        <v>-1</v>
      </c>
      <c r="AF2588">
        <v>-1</v>
      </c>
      <c r="AG2588">
        <v>-1</v>
      </c>
      <c r="AH2588">
        <v>-1</v>
      </c>
      <c r="AI2588">
        <v>-1</v>
      </c>
      <c r="AJ2588">
        <v>-1</v>
      </c>
      <c r="AK2588">
        <v>1</v>
      </c>
      <c r="AL2588">
        <v>12</v>
      </c>
      <c r="AM2588" t="s">
        <v>195</v>
      </c>
      <c r="AN2588">
        <v>1515</v>
      </c>
      <c r="AT2588">
        <v>4557</v>
      </c>
      <c r="AU2588">
        <v>4411</v>
      </c>
      <c r="AV2588">
        <v>4699</v>
      </c>
      <c r="AW2588">
        <v>4880</v>
      </c>
      <c r="AX2588">
        <v>4409</v>
      </c>
      <c r="AY2588">
        <v>5061</v>
      </c>
      <c r="AZ2588">
        <v>4591</v>
      </c>
      <c r="BA2588">
        <v>4684</v>
      </c>
      <c r="BB2588">
        <v>4704</v>
      </c>
      <c r="BC2588">
        <v>4727</v>
      </c>
      <c r="BD2588">
        <v>4712</v>
      </c>
      <c r="BE2588">
        <v>4725</v>
      </c>
      <c r="BF2588">
        <v>4642</v>
      </c>
      <c r="BG2588">
        <v>4726</v>
      </c>
      <c r="BH2588">
        <v>5743</v>
      </c>
      <c r="BI2588">
        <v>5012</v>
      </c>
      <c r="BJ2588" s="2">
        <f>ROUND(SUM(BH2588:BI2588)/SUM($BH$2203:$BI$3101)*(1000*irw_fw_harvest!$AH$16-SUM(IT!$BJ$2176:$BJ$2202)),0)</f>
        <v>11916</v>
      </c>
      <c r="BK2588" s="2">
        <f>ROUND(SUM(BH2588:BI2588)/SUM($BH$2203:$BI$3101)*(1000*irw_fw_harvest!$AI$16-SUM(IT!$BK$2176:$BK$2202)),0)</f>
        <v>11910</v>
      </c>
      <c r="BM2588" s="7">
        <f>ROUND(SUM(BH2588:BI2588)/SUM($BH$2203:$BI$3101)*(1000*irw_fw_harvest!$AH$46),0)</f>
        <v>5543</v>
      </c>
      <c r="BN2588" s="7">
        <f>ROUND(SUM(BH2588:BI2588)/SUM($BH$2203:$BI$3101)*(1000*irw_fw_harvest!$AI$46),0)</f>
        <v>5543</v>
      </c>
      <c r="BP2588" s="12">
        <f t="shared" si="2275"/>
        <v>17459</v>
      </c>
      <c r="BQ2588" s="12">
        <f t="shared" si="2276"/>
        <v>17453</v>
      </c>
    </row>
    <row r="2589" spans="1:69" ht="19.5" x14ac:dyDescent="0.6">
      <c r="A2589" t="s">
        <v>200</v>
      </c>
      <c r="B2589" t="s">
        <v>169</v>
      </c>
      <c r="C2589" t="s">
        <v>291</v>
      </c>
      <c r="D2589" t="s">
        <v>362</v>
      </c>
      <c r="E2589" t="s">
        <v>203</v>
      </c>
      <c r="F2589" t="s">
        <v>207</v>
      </c>
      <c r="G2589" t="s">
        <v>174</v>
      </c>
      <c r="H2589" t="s">
        <v>181</v>
      </c>
      <c r="I2589">
        <v>1</v>
      </c>
      <c r="J2589" t="s">
        <v>176</v>
      </c>
      <c r="K2589" t="b">
        <v>0</v>
      </c>
      <c r="L2589">
        <v>20</v>
      </c>
      <c r="M2589">
        <v>210</v>
      </c>
      <c r="N2589">
        <v>20</v>
      </c>
      <c r="O2589">
        <v>210</v>
      </c>
      <c r="P2589">
        <v>12</v>
      </c>
      <c r="Q2589">
        <v>-1</v>
      </c>
      <c r="R2589">
        <v>-1</v>
      </c>
      <c r="S2589">
        <v>-1</v>
      </c>
      <c r="T2589">
        <v>-1</v>
      </c>
      <c r="U2589">
        <v>-1</v>
      </c>
      <c r="V2589">
        <v>-1</v>
      </c>
      <c r="W2589">
        <v>-1</v>
      </c>
      <c r="X2589">
        <v>-1</v>
      </c>
      <c r="Y2589">
        <v>-1</v>
      </c>
      <c r="Z2589">
        <v>-1</v>
      </c>
      <c r="AA2589">
        <v>-1</v>
      </c>
      <c r="AB2589">
        <v>-1</v>
      </c>
      <c r="AC2589">
        <v>-1</v>
      </c>
      <c r="AD2589">
        <v>-1</v>
      </c>
      <c r="AE2589">
        <v>-1</v>
      </c>
      <c r="AF2589">
        <v>-1</v>
      </c>
      <c r="AG2589">
        <v>-1</v>
      </c>
      <c r="AH2589">
        <v>-1</v>
      </c>
      <c r="AI2589">
        <v>-1</v>
      </c>
      <c r="AJ2589">
        <v>-1</v>
      </c>
      <c r="AK2589">
        <v>1</v>
      </c>
      <c r="AL2589">
        <v>12</v>
      </c>
      <c r="AM2589" t="s">
        <v>195</v>
      </c>
      <c r="AN2589">
        <v>1515</v>
      </c>
      <c r="AT2589">
        <v>7167</v>
      </c>
      <c r="AU2589">
        <v>7008</v>
      </c>
      <c r="AV2589">
        <v>7541</v>
      </c>
      <c r="AW2589">
        <v>7909</v>
      </c>
      <c r="AX2589">
        <v>7217</v>
      </c>
      <c r="AY2589">
        <v>8363</v>
      </c>
      <c r="AZ2589">
        <v>7658</v>
      </c>
      <c r="BA2589">
        <v>7889</v>
      </c>
      <c r="BB2589">
        <v>7997</v>
      </c>
      <c r="BC2589">
        <v>8111</v>
      </c>
      <c r="BD2589">
        <v>8156</v>
      </c>
      <c r="BE2589">
        <v>8251</v>
      </c>
      <c r="BF2589">
        <v>8175</v>
      </c>
      <c r="BG2589">
        <v>8396</v>
      </c>
      <c r="BH2589">
        <v>10290</v>
      </c>
      <c r="BI2589">
        <v>9054</v>
      </c>
      <c r="BJ2589" s="2">
        <f>ROUND(SUM(BH2589:BI2589)/SUM($BH$2203:$BI$3101)*(1000*irw_fw_harvest!$AH$16-SUM(IT!$BJ$2176:$BJ$2202)),0)</f>
        <v>21432</v>
      </c>
      <c r="BK2589" s="2">
        <f>ROUND(SUM(BH2589:BI2589)/SUM($BH$2203:$BI$3101)*(1000*irw_fw_harvest!$AI$16-SUM(IT!$BK$2176:$BK$2202)),0)</f>
        <v>21421</v>
      </c>
      <c r="BM2589" s="7">
        <f>ROUND(SUM(BH2589:BI2589)/SUM($BH$2203:$BI$3101)*(1000*irw_fw_harvest!$AH$46),0)</f>
        <v>9969</v>
      </c>
      <c r="BN2589" s="7">
        <f>ROUND(SUM(BH2589:BI2589)/SUM($BH$2203:$BI$3101)*(1000*irw_fw_harvest!$AI$46),0)</f>
        <v>9969</v>
      </c>
      <c r="BP2589" s="12">
        <f t="shared" si="2275"/>
        <v>31401</v>
      </c>
      <c r="BQ2589" s="12">
        <f t="shared" si="2276"/>
        <v>31390</v>
      </c>
    </row>
    <row r="2590" spans="1:69" ht="19.5" x14ac:dyDescent="0.6">
      <c r="A2590" t="s">
        <v>200</v>
      </c>
      <c r="B2590" t="s">
        <v>169</v>
      </c>
      <c r="C2590" t="s">
        <v>291</v>
      </c>
      <c r="D2590" t="s">
        <v>363</v>
      </c>
      <c r="E2590" t="s">
        <v>203</v>
      </c>
      <c r="F2590" t="s">
        <v>207</v>
      </c>
      <c r="G2590" t="s">
        <v>174</v>
      </c>
      <c r="H2590" t="s">
        <v>181</v>
      </c>
      <c r="I2590">
        <v>1</v>
      </c>
      <c r="J2590" t="s">
        <v>176</v>
      </c>
      <c r="K2590" t="b">
        <v>0</v>
      </c>
      <c r="L2590">
        <v>20</v>
      </c>
      <c r="M2590">
        <v>210</v>
      </c>
      <c r="N2590">
        <v>20</v>
      </c>
      <c r="O2590">
        <v>210</v>
      </c>
      <c r="P2590">
        <v>12</v>
      </c>
      <c r="Q2590">
        <v>-1</v>
      </c>
      <c r="R2590">
        <v>-1</v>
      </c>
      <c r="S2590">
        <v>-1</v>
      </c>
      <c r="T2590">
        <v>-1</v>
      </c>
      <c r="U2590">
        <v>-1</v>
      </c>
      <c r="V2590">
        <v>-1</v>
      </c>
      <c r="W2590">
        <v>-1</v>
      </c>
      <c r="X2590">
        <v>-1</v>
      </c>
      <c r="Y2590">
        <v>-1</v>
      </c>
      <c r="Z2590">
        <v>-1</v>
      </c>
      <c r="AA2590">
        <v>-1</v>
      </c>
      <c r="AB2590">
        <v>-1</v>
      </c>
      <c r="AC2590">
        <v>-1</v>
      </c>
      <c r="AD2590">
        <v>-1</v>
      </c>
      <c r="AE2590">
        <v>-1</v>
      </c>
      <c r="AF2590">
        <v>-1</v>
      </c>
      <c r="AG2590">
        <v>-1</v>
      </c>
      <c r="AH2590">
        <v>-1</v>
      </c>
      <c r="AI2590">
        <v>-1</v>
      </c>
      <c r="AJ2590">
        <v>-1</v>
      </c>
      <c r="AK2590">
        <v>1</v>
      </c>
      <c r="AL2590">
        <v>12</v>
      </c>
      <c r="AM2590" t="s">
        <v>195</v>
      </c>
      <c r="AN2590">
        <v>1515</v>
      </c>
      <c r="AT2590">
        <v>1998</v>
      </c>
      <c r="AU2590">
        <v>1953</v>
      </c>
      <c r="AV2590">
        <v>2101</v>
      </c>
      <c r="AW2590">
        <v>2203</v>
      </c>
      <c r="AX2590">
        <v>2009</v>
      </c>
      <c r="AY2590">
        <v>2327</v>
      </c>
      <c r="AZ2590">
        <v>2130</v>
      </c>
      <c r="BA2590">
        <v>2194</v>
      </c>
      <c r="BB2590">
        <v>2223</v>
      </c>
      <c r="BC2590">
        <v>2254</v>
      </c>
      <c r="BD2590">
        <v>2267</v>
      </c>
      <c r="BE2590">
        <v>2292</v>
      </c>
      <c r="BF2590">
        <v>2271</v>
      </c>
      <c r="BG2590">
        <v>2332</v>
      </c>
      <c r="BH2590">
        <v>2858</v>
      </c>
      <c r="BI2590">
        <v>2514</v>
      </c>
      <c r="BJ2590" s="2">
        <f>ROUND(SUM(BH2590:BI2590)/SUM($BH$2203:$BI$3101)*(1000*irw_fw_harvest!$AH$16-SUM(IT!$BJ$2176:$BJ$2202)),0)</f>
        <v>5952</v>
      </c>
      <c r="BK2590" s="2">
        <f>ROUND(SUM(BH2590:BI2590)/SUM($BH$2203:$BI$3101)*(1000*irw_fw_harvest!$AI$16-SUM(IT!$BK$2176:$BK$2202)),0)</f>
        <v>5949</v>
      </c>
      <c r="BM2590" s="7">
        <f>ROUND(SUM(BH2590:BI2590)/SUM($BH$2203:$BI$3101)*(1000*irw_fw_harvest!$AH$46),0)</f>
        <v>2769</v>
      </c>
      <c r="BN2590" s="7">
        <f>ROUND(SUM(BH2590:BI2590)/SUM($BH$2203:$BI$3101)*(1000*irw_fw_harvest!$AI$46),0)</f>
        <v>2769</v>
      </c>
      <c r="BP2590" s="12">
        <f t="shared" si="2275"/>
        <v>8721</v>
      </c>
      <c r="BQ2590" s="12">
        <f t="shared" si="2276"/>
        <v>8718</v>
      </c>
    </row>
    <row r="2591" spans="1:69" ht="19.5" x14ac:dyDescent="0.6">
      <c r="A2591" t="s">
        <v>200</v>
      </c>
      <c r="B2591" t="s">
        <v>169</v>
      </c>
      <c r="C2591" t="s">
        <v>291</v>
      </c>
      <c r="D2591" t="s">
        <v>365</v>
      </c>
      <c r="E2591" t="s">
        <v>203</v>
      </c>
      <c r="F2591" t="s">
        <v>207</v>
      </c>
      <c r="G2591" t="s">
        <v>174</v>
      </c>
      <c r="H2591" t="s">
        <v>181</v>
      </c>
      <c r="I2591">
        <v>1</v>
      </c>
      <c r="J2591" t="s">
        <v>176</v>
      </c>
      <c r="K2591" t="b">
        <v>0</v>
      </c>
      <c r="L2591">
        <v>20</v>
      </c>
      <c r="M2591">
        <v>210</v>
      </c>
      <c r="N2591">
        <v>20</v>
      </c>
      <c r="O2591">
        <v>210</v>
      </c>
      <c r="P2591">
        <v>12</v>
      </c>
      <c r="Q2591">
        <v>-1</v>
      </c>
      <c r="R2591">
        <v>-1</v>
      </c>
      <c r="S2591">
        <v>-1</v>
      </c>
      <c r="T2591">
        <v>-1</v>
      </c>
      <c r="U2591">
        <v>-1</v>
      </c>
      <c r="V2591">
        <v>-1</v>
      </c>
      <c r="W2591">
        <v>-1</v>
      </c>
      <c r="X2591">
        <v>-1</v>
      </c>
      <c r="Y2591">
        <v>-1</v>
      </c>
      <c r="Z2591">
        <v>-1</v>
      </c>
      <c r="AA2591">
        <v>-1</v>
      </c>
      <c r="AB2591">
        <v>-1</v>
      </c>
      <c r="AC2591">
        <v>-1</v>
      </c>
      <c r="AD2591">
        <v>-1</v>
      </c>
      <c r="AE2591">
        <v>-1</v>
      </c>
      <c r="AF2591">
        <v>-1</v>
      </c>
      <c r="AG2591">
        <v>-1</v>
      </c>
      <c r="AH2591">
        <v>-1</v>
      </c>
      <c r="AI2591">
        <v>-1</v>
      </c>
      <c r="AJ2591">
        <v>-1</v>
      </c>
      <c r="AK2591">
        <v>1</v>
      </c>
      <c r="AL2591">
        <v>12</v>
      </c>
      <c r="AM2591" t="s">
        <v>195</v>
      </c>
      <c r="AN2591">
        <v>1515</v>
      </c>
      <c r="AT2591">
        <v>4129</v>
      </c>
      <c r="AU2591">
        <v>4026</v>
      </c>
      <c r="AV2591">
        <v>4319</v>
      </c>
      <c r="AW2591">
        <v>4518</v>
      </c>
      <c r="AX2591">
        <v>4111</v>
      </c>
      <c r="AY2591">
        <v>4751</v>
      </c>
      <c r="AZ2591">
        <v>4338</v>
      </c>
      <c r="BA2591">
        <v>4456</v>
      </c>
      <c r="BB2591">
        <v>4505</v>
      </c>
      <c r="BC2591">
        <v>4556</v>
      </c>
      <c r="BD2591">
        <v>4570</v>
      </c>
      <c r="BE2591">
        <v>4611</v>
      </c>
      <c r="BF2591">
        <v>4558</v>
      </c>
      <c r="BG2591">
        <v>4668</v>
      </c>
      <c r="BH2591">
        <v>5708</v>
      </c>
      <c r="BI2591">
        <v>5011</v>
      </c>
      <c r="BJ2591" s="2">
        <f>ROUND(SUM(BH2591:BI2591)/SUM($BH$2203:$BI$3101)*(1000*irw_fw_harvest!$AH$16-SUM(IT!$BJ$2176:$BJ$2202)),0)</f>
        <v>11876</v>
      </c>
      <c r="BK2591" s="2">
        <f>ROUND(SUM(BH2591:BI2591)/SUM($BH$2203:$BI$3101)*(1000*irw_fw_harvest!$AI$16-SUM(IT!$BK$2176:$BK$2202)),0)</f>
        <v>11870</v>
      </c>
      <c r="BM2591" s="7">
        <f>ROUND(SUM(BH2591:BI2591)/SUM($BH$2203:$BI$3101)*(1000*irw_fw_harvest!$AH$46),0)</f>
        <v>5524</v>
      </c>
      <c r="BN2591" s="7">
        <f>ROUND(SUM(BH2591:BI2591)/SUM($BH$2203:$BI$3101)*(1000*irw_fw_harvest!$AI$46),0)</f>
        <v>5524</v>
      </c>
      <c r="BP2591" s="12">
        <f t="shared" si="2275"/>
        <v>17400</v>
      </c>
      <c r="BQ2591" s="12">
        <f t="shared" si="2276"/>
        <v>17394</v>
      </c>
    </row>
    <row r="2592" spans="1:69" ht="19.5" x14ac:dyDescent="0.6">
      <c r="A2592" t="s">
        <v>200</v>
      </c>
      <c r="B2592" t="s">
        <v>169</v>
      </c>
      <c r="C2592" t="s">
        <v>291</v>
      </c>
      <c r="D2592" t="s">
        <v>366</v>
      </c>
      <c r="E2592" t="s">
        <v>203</v>
      </c>
      <c r="F2592" t="s">
        <v>207</v>
      </c>
      <c r="G2592" t="s">
        <v>174</v>
      </c>
      <c r="H2592" t="s">
        <v>181</v>
      </c>
      <c r="I2592">
        <v>1</v>
      </c>
      <c r="J2592" t="s">
        <v>176</v>
      </c>
      <c r="K2592" t="b">
        <v>0</v>
      </c>
      <c r="L2592">
        <v>20</v>
      </c>
      <c r="M2592">
        <v>210</v>
      </c>
      <c r="N2592">
        <v>20</v>
      </c>
      <c r="O2592">
        <v>210</v>
      </c>
      <c r="P2592">
        <v>12</v>
      </c>
      <c r="Q2592">
        <v>-1</v>
      </c>
      <c r="R2592">
        <v>-1</v>
      </c>
      <c r="S2592">
        <v>-1</v>
      </c>
      <c r="T2592">
        <v>-1</v>
      </c>
      <c r="U2592">
        <v>-1</v>
      </c>
      <c r="V2592">
        <v>-1</v>
      </c>
      <c r="W2592">
        <v>-1</v>
      </c>
      <c r="X2592">
        <v>-1</v>
      </c>
      <c r="Y2592">
        <v>-1</v>
      </c>
      <c r="Z2592">
        <v>-1</v>
      </c>
      <c r="AA2592">
        <v>-1</v>
      </c>
      <c r="AB2592">
        <v>-1</v>
      </c>
      <c r="AC2592">
        <v>-1</v>
      </c>
      <c r="AD2592">
        <v>-1</v>
      </c>
      <c r="AE2592">
        <v>-1</v>
      </c>
      <c r="AF2592">
        <v>-1</v>
      </c>
      <c r="AG2592">
        <v>-1</v>
      </c>
      <c r="AH2592">
        <v>-1</v>
      </c>
      <c r="AI2592">
        <v>-1</v>
      </c>
      <c r="AJ2592">
        <v>-1</v>
      </c>
      <c r="AK2592">
        <v>1</v>
      </c>
      <c r="AL2592">
        <v>12</v>
      </c>
      <c r="AM2592" t="s">
        <v>195</v>
      </c>
      <c r="AN2592">
        <v>1515</v>
      </c>
      <c r="AT2592">
        <v>6059</v>
      </c>
      <c r="AU2592">
        <v>5922</v>
      </c>
      <c r="AV2592">
        <v>6370</v>
      </c>
      <c r="AW2592">
        <v>6679</v>
      </c>
      <c r="AX2592">
        <v>6091</v>
      </c>
      <c r="AY2592">
        <v>7056</v>
      </c>
      <c r="AZ2592">
        <v>6459</v>
      </c>
      <c r="BA2592">
        <v>6651</v>
      </c>
      <c r="BB2592">
        <v>6740</v>
      </c>
      <c r="BC2592">
        <v>6835</v>
      </c>
      <c r="BD2592">
        <v>6871</v>
      </c>
      <c r="BE2592">
        <v>6950</v>
      </c>
      <c r="BF2592">
        <v>6885</v>
      </c>
      <c r="BG2592">
        <v>7068</v>
      </c>
      <c r="BH2592">
        <v>8663</v>
      </c>
      <c r="BI2592">
        <v>7621</v>
      </c>
      <c r="BJ2592" s="2">
        <f>ROUND(SUM(BH2592:BI2592)/SUM($BH$2203:$BI$3101)*(1000*irw_fw_harvest!$AH$16-SUM(IT!$BJ$2176:$BJ$2202)),0)</f>
        <v>18041</v>
      </c>
      <c r="BK2592" s="2">
        <f>ROUND(SUM(BH2592:BI2592)/SUM($BH$2203:$BI$3101)*(1000*irw_fw_harvest!$AI$16-SUM(IT!$BK$2176:$BK$2202)),0)</f>
        <v>18032</v>
      </c>
      <c r="BM2592" s="7">
        <f>ROUND(SUM(BH2592:BI2592)/SUM($BH$2203:$BI$3101)*(1000*irw_fw_harvest!$AH$46),0)</f>
        <v>8392</v>
      </c>
      <c r="BN2592" s="7">
        <f>ROUND(SUM(BH2592:BI2592)/SUM($BH$2203:$BI$3101)*(1000*irw_fw_harvest!$AI$46),0)</f>
        <v>8392</v>
      </c>
      <c r="BP2592" s="12">
        <f t="shared" si="2275"/>
        <v>26433</v>
      </c>
      <c r="BQ2592" s="12">
        <f t="shared" si="2276"/>
        <v>26424</v>
      </c>
    </row>
    <row r="2593" spans="1:69" ht="19.5" x14ac:dyDescent="0.6">
      <c r="A2593" t="s">
        <v>200</v>
      </c>
      <c r="B2593" t="s">
        <v>169</v>
      </c>
      <c r="C2593" t="s">
        <v>291</v>
      </c>
      <c r="D2593" t="s">
        <v>367</v>
      </c>
      <c r="E2593" t="s">
        <v>203</v>
      </c>
      <c r="F2593" t="s">
        <v>207</v>
      </c>
      <c r="G2593" t="s">
        <v>174</v>
      </c>
      <c r="H2593" t="s">
        <v>181</v>
      </c>
      <c r="I2593">
        <v>1</v>
      </c>
      <c r="J2593" t="s">
        <v>176</v>
      </c>
      <c r="K2593" t="b">
        <v>0</v>
      </c>
      <c r="L2593">
        <v>20</v>
      </c>
      <c r="M2593">
        <v>210</v>
      </c>
      <c r="N2593">
        <v>20</v>
      </c>
      <c r="O2593">
        <v>210</v>
      </c>
      <c r="P2593">
        <v>12</v>
      </c>
      <c r="Q2593">
        <v>-1</v>
      </c>
      <c r="R2593">
        <v>-1</v>
      </c>
      <c r="S2593">
        <v>-1</v>
      </c>
      <c r="T2593">
        <v>-1</v>
      </c>
      <c r="U2593">
        <v>-1</v>
      </c>
      <c r="V2593">
        <v>-1</v>
      </c>
      <c r="W2593">
        <v>-1</v>
      </c>
      <c r="X2593">
        <v>-1</v>
      </c>
      <c r="Y2593">
        <v>-1</v>
      </c>
      <c r="Z2593">
        <v>-1</v>
      </c>
      <c r="AA2593">
        <v>-1</v>
      </c>
      <c r="AB2593">
        <v>-1</v>
      </c>
      <c r="AC2593">
        <v>-1</v>
      </c>
      <c r="AD2593">
        <v>-1</v>
      </c>
      <c r="AE2593">
        <v>-1</v>
      </c>
      <c r="AF2593">
        <v>-1</v>
      </c>
      <c r="AG2593">
        <v>-1</v>
      </c>
      <c r="AH2593">
        <v>-1</v>
      </c>
      <c r="AI2593">
        <v>-1</v>
      </c>
      <c r="AJ2593">
        <v>-1</v>
      </c>
      <c r="AK2593">
        <v>1</v>
      </c>
      <c r="AL2593">
        <v>12</v>
      </c>
      <c r="AM2593" t="s">
        <v>195</v>
      </c>
      <c r="AN2593">
        <v>1515</v>
      </c>
      <c r="AT2593">
        <v>1101</v>
      </c>
      <c r="AU2593">
        <v>1084</v>
      </c>
      <c r="AV2593">
        <v>1174</v>
      </c>
      <c r="AW2593">
        <v>1239</v>
      </c>
      <c r="AX2593">
        <v>1138</v>
      </c>
      <c r="AY2593">
        <v>1327</v>
      </c>
      <c r="AZ2593">
        <v>1223</v>
      </c>
      <c r="BA2593">
        <v>1268</v>
      </c>
      <c r="BB2593">
        <v>1293</v>
      </c>
      <c r="BC2593">
        <v>1319</v>
      </c>
      <c r="BD2593">
        <v>1334</v>
      </c>
      <c r="BE2593">
        <v>1358</v>
      </c>
      <c r="BF2593">
        <v>1352</v>
      </c>
      <c r="BG2593">
        <v>1397</v>
      </c>
      <c r="BH2593">
        <v>1720</v>
      </c>
      <c r="BI2593">
        <v>1522</v>
      </c>
      <c r="BJ2593" s="2">
        <f>ROUND(SUM(BH2593:BI2593)/SUM($BH$2203:$BI$3101)*(1000*irw_fw_harvest!$AH$16-SUM(IT!$BJ$2176:$BJ$2202)),0)</f>
        <v>3592</v>
      </c>
      <c r="BK2593" s="2">
        <f>ROUND(SUM(BH2593:BI2593)/SUM($BH$2203:$BI$3101)*(1000*irw_fw_harvest!$AI$16-SUM(IT!$BK$2176:$BK$2202)),0)</f>
        <v>3590</v>
      </c>
      <c r="BM2593" s="7">
        <f>ROUND(SUM(BH2593:BI2593)/SUM($BH$2203:$BI$3101)*(1000*irw_fw_harvest!$AH$46),0)</f>
        <v>1671</v>
      </c>
      <c r="BN2593" s="7">
        <f>ROUND(SUM(BH2593:BI2593)/SUM($BH$2203:$BI$3101)*(1000*irw_fw_harvest!$AI$46),0)</f>
        <v>1671</v>
      </c>
      <c r="BP2593" s="12">
        <f t="shared" si="2275"/>
        <v>5263</v>
      </c>
      <c r="BQ2593" s="12">
        <f t="shared" si="2276"/>
        <v>5261</v>
      </c>
    </row>
    <row r="2594" spans="1:69" ht="19.5" x14ac:dyDescent="0.6">
      <c r="A2594" t="s">
        <v>200</v>
      </c>
      <c r="B2594" t="s">
        <v>169</v>
      </c>
      <c r="C2594" t="s">
        <v>291</v>
      </c>
      <c r="D2594" t="s">
        <v>369</v>
      </c>
      <c r="E2594" t="s">
        <v>203</v>
      </c>
      <c r="F2594" t="s">
        <v>207</v>
      </c>
      <c r="G2594" t="s">
        <v>174</v>
      </c>
      <c r="H2594" t="s">
        <v>181</v>
      </c>
      <c r="I2594">
        <v>1</v>
      </c>
      <c r="J2594" t="s">
        <v>176</v>
      </c>
      <c r="K2594" t="b">
        <v>0</v>
      </c>
      <c r="L2594">
        <v>20</v>
      </c>
      <c r="M2594">
        <v>210</v>
      </c>
      <c r="N2594">
        <v>20</v>
      </c>
      <c r="O2594">
        <v>210</v>
      </c>
      <c r="P2594">
        <v>12</v>
      </c>
      <c r="Q2594">
        <v>-1</v>
      </c>
      <c r="R2594">
        <v>-1</v>
      </c>
      <c r="S2594">
        <v>-1</v>
      </c>
      <c r="T2594">
        <v>-1</v>
      </c>
      <c r="U2594">
        <v>-1</v>
      </c>
      <c r="V2594">
        <v>-1</v>
      </c>
      <c r="W2594">
        <v>-1</v>
      </c>
      <c r="X2594">
        <v>-1</v>
      </c>
      <c r="Y2594">
        <v>-1</v>
      </c>
      <c r="Z2594">
        <v>-1</v>
      </c>
      <c r="AA2594">
        <v>-1</v>
      </c>
      <c r="AB2594">
        <v>-1</v>
      </c>
      <c r="AC2594">
        <v>-1</v>
      </c>
      <c r="AD2594">
        <v>-1</v>
      </c>
      <c r="AE2594">
        <v>-1</v>
      </c>
      <c r="AF2594">
        <v>-1</v>
      </c>
      <c r="AG2594">
        <v>-1</v>
      </c>
      <c r="AH2594">
        <v>-1</v>
      </c>
      <c r="AI2594">
        <v>-1</v>
      </c>
      <c r="AJ2594">
        <v>-1</v>
      </c>
      <c r="AK2594">
        <v>1</v>
      </c>
      <c r="AL2594">
        <v>12</v>
      </c>
      <c r="AM2594" t="s">
        <v>195</v>
      </c>
      <c r="AN2594">
        <v>1515</v>
      </c>
      <c r="AT2594">
        <v>7231</v>
      </c>
      <c r="AU2594">
        <v>7011</v>
      </c>
      <c r="AV2594">
        <v>7483</v>
      </c>
      <c r="AW2594">
        <v>7787</v>
      </c>
      <c r="AX2594">
        <v>7049</v>
      </c>
      <c r="AY2594">
        <v>8104</v>
      </c>
      <c r="AZ2594">
        <v>7365</v>
      </c>
      <c r="BA2594">
        <v>7528</v>
      </c>
      <c r="BB2594">
        <v>7573</v>
      </c>
      <c r="BC2594">
        <v>7625</v>
      </c>
      <c r="BD2594">
        <v>7611</v>
      </c>
      <c r="BE2594">
        <v>7645</v>
      </c>
      <c r="BF2594">
        <v>7522</v>
      </c>
      <c r="BG2594">
        <v>7671</v>
      </c>
      <c r="BH2594">
        <v>9340</v>
      </c>
      <c r="BI2594">
        <v>8163</v>
      </c>
      <c r="BJ2594" s="2">
        <f>ROUND(SUM(BH2594:BI2594)/SUM($BH$2203:$BI$3101)*(1000*irw_fw_harvest!$AH$16-SUM(IT!$BJ$2176:$BJ$2202)),0)</f>
        <v>19392</v>
      </c>
      <c r="BK2594" s="2">
        <f>ROUND(SUM(BH2594:BI2594)/SUM($BH$2203:$BI$3101)*(1000*irw_fw_harvest!$AI$16-SUM(IT!$BK$2176:$BK$2202)),0)</f>
        <v>19382</v>
      </c>
      <c r="BM2594" s="7">
        <f>ROUND(SUM(BH2594:BI2594)/SUM($BH$2203:$BI$3101)*(1000*irw_fw_harvest!$AH$46),0)</f>
        <v>9021</v>
      </c>
      <c r="BN2594" s="7">
        <f>ROUND(SUM(BH2594:BI2594)/SUM($BH$2203:$BI$3101)*(1000*irw_fw_harvest!$AI$46),0)</f>
        <v>9021</v>
      </c>
      <c r="BP2594" s="12">
        <f t="shared" si="2275"/>
        <v>28413</v>
      </c>
      <c r="BQ2594" s="12">
        <f t="shared" si="2276"/>
        <v>28403</v>
      </c>
    </row>
    <row r="2595" spans="1:69" ht="19.5" x14ac:dyDescent="0.6">
      <c r="A2595" t="s">
        <v>200</v>
      </c>
      <c r="B2595" t="s">
        <v>169</v>
      </c>
      <c r="C2595" t="s">
        <v>291</v>
      </c>
      <c r="D2595" t="s">
        <v>370</v>
      </c>
      <c r="E2595" t="s">
        <v>203</v>
      </c>
      <c r="F2595" t="s">
        <v>207</v>
      </c>
      <c r="G2595" t="s">
        <v>174</v>
      </c>
      <c r="H2595" t="s">
        <v>181</v>
      </c>
      <c r="I2595">
        <v>1</v>
      </c>
      <c r="J2595" t="s">
        <v>176</v>
      </c>
      <c r="K2595" t="b">
        <v>0</v>
      </c>
      <c r="L2595">
        <v>20</v>
      </c>
      <c r="M2595">
        <v>210</v>
      </c>
      <c r="N2595">
        <v>20</v>
      </c>
      <c r="O2595">
        <v>210</v>
      </c>
      <c r="P2595">
        <v>12</v>
      </c>
      <c r="Q2595">
        <v>-1</v>
      </c>
      <c r="R2595">
        <v>-1</v>
      </c>
      <c r="S2595">
        <v>-1</v>
      </c>
      <c r="T2595">
        <v>-1</v>
      </c>
      <c r="U2595">
        <v>-1</v>
      </c>
      <c r="V2595">
        <v>-1</v>
      </c>
      <c r="W2595">
        <v>-1</v>
      </c>
      <c r="X2595">
        <v>-1</v>
      </c>
      <c r="Y2595">
        <v>-1</v>
      </c>
      <c r="Z2595">
        <v>-1</v>
      </c>
      <c r="AA2595">
        <v>-1</v>
      </c>
      <c r="AB2595">
        <v>-1</v>
      </c>
      <c r="AC2595">
        <v>-1</v>
      </c>
      <c r="AD2595">
        <v>-1</v>
      </c>
      <c r="AE2595">
        <v>-1</v>
      </c>
      <c r="AF2595">
        <v>-1</v>
      </c>
      <c r="AG2595">
        <v>-1</v>
      </c>
      <c r="AH2595">
        <v>-1</v>
      </c>
      <c r="AI2595">
        <v>-1</v>
      </c>
      <c r="AJ2595">
        <v>-1</v>
      </c>
      <c r="AK2595">
        <v>1</v>
      </c>
      <c r="AL2595">
        <v>12</v>
      </c>
      <c r="AM2595" t="s">
        <v>195</v>
      </c>
      <c r="AN2595">
        <v>1515</v>
      </c>
      <c r="AT2595">
        <v>203</v>
      </c>
      <c r="AU2595">
        <v>198</v>
      </c>
      <c r="AV2595">
        <v>213</v>
      </c>
      <c r="AW2595">
        <v>223</v>
      </c>
      <c r="AX2595">
        <v>203</v>
      </c>
      <c r="AY2595">
        <v>236</v>
      </c>
      <c r="AZ2595">
        <v>216</v>
      </c>
      <c r="BA2595">
        <v>222</v>
      </c>
      <c r="BB2595">
        <v>225</v>
      </c>
      <c r="BC2595">
        <v>228</v>
      </c>
      <c r="BD2595">
        <v>229</v>
      </c>
      <c r="BE2595">
        <v>231</v>
      </c>
      <c r="BF2595">
        <v>229</v>
      </c>
      <c r="BG2595">
        <v>235</v>
      </c>
      <c r="BH2595">
        <v>288</v>
      </c>
      <c r="BI2595">
        <v>253</v>
      </c>
      <c r="BJ2595" s="2">
        <f>ROUND(SUM(BH2595:BI2595)/SUM($BH$2203:$BI$3101)*(1000*irw_fw_harvest!$AH$16-SUM(IT!$BJ$2176:$BJ$2202)),0)</f>
        <v>599</v>
      </c>
      <c r="BK2595" s="2">
        <f>ROUND(SUM(BH2595:BI2595)/SUM($BH$2203:$BI$3101)*(1000*irw_fw_harvest!$AI$16-SUM(IT!$BK$2176:$BK$2202)),0)</f>
        <v>599</v>
      </c>
      <c r="BM2595" s="7">
        <f>ROUND(SUM(BH2595:BI2595)/SUM($BH$2203:$BI$3101)*(1000*irw_fw_harvest!$AH$46),0)</f>
        <v>279</v>
      </c>
      <c r="BN2595" s="7">
        <f>ROUND(SUM(BH2595:BI2595)/SUM($BH$2203:$BI$3101)*(1000*irw_fw_harvest!$AI$46),0)</f>
        <v>279</v>
      </c>
      <c r="BP2595" s="12">
        <f t="shared" si="2275"/>
        <v>878</v>
      </c>
      <c r="BQ2595" s="12">
        <f t="shared" si="2276"/>
        <v>878</v>
      </c>
    </row>
    <row r="2596" spans="1:69" ht="19.5" x14ac:dyDescent="0.6">
      <c r="A2596" t="s">
        <v>200</v>
      </c>
      <c r="B2596" t="s">
        <v>169</v>
      </c>
      <c r="C2596" t="s">
        <v>291</v>
      </c>
      <c r="D2596" t="s">
        <v>371</v>
      </c>
      <c r="E2596" t="s">
        <v>203</v>
      </c>
      <c r="F2596" t="s">
        <v>207</v>
      </c>
      <c r="G2596" t="s">
        <v>174</v>
      </c>
      <c r="H2596" t="s">
        <v>181</v>
      </c>
      <c r="I2596">
        <v>1</v>
      </c>
      <c r="J2596" t="s">
        <v>176</v>
      </c>
      <c r="K2596" t="b">
        <v>0</v>
      </c>
      <c r="L2596">
        <v>20</v>
      </c>
      <c r="M2596">
        <v>210</v>
      </c>
      <c r="N2596">
        <v>20</v>
      </c>
      <c r="O2596">
        <v>210</v>
      </c>
      <c r="P2596">
        <v>12</v>
      </c>
      <c r="Q2596">
        <v>-1</v>
      </c>
      <c r="R2596">
        <v>-1</v>
      </c>
      <c r="S2596">
        <v>-1</v>
      </c>
      <c r="T2596">
        <v>-1</v>
      </c>
      <c r="U2596">
        <v>-1</v>
      </c>
      <c r="V2596">
        <v>-1</v>
      </c>
      <c r="W2596">
        <v>-1</v>
      </c>
      <c r="X2596">
        <v>-1</v>
      </c>
      <c r="Y2596">
        <v>-1</v>
      </c>
      <c r="Z2596">
        <v>-1</v>
      </c>
      <c r="AA2596">
        <v>-1</v>
      </c>
      <c r="AB2596">
        <v>-1</v>
      </c>
      <c r="AC2596">
        <v>-1</v>
      </c>
      <c r="AD2596">
        <v>-1</v>
      </c>
      <c r="AE2596">
        <v>-1</v>
      </c>
      <c r="AF2596">
        <v>-1</v>
      </c>
      <c r="AG2596">
        <v>-1</v>
      </c>
      <c r="AH2596">
        <v>-1</v>
      </c>
      <c r="AI2596">
        <v>-1</v>
      </c>
      <c r="AJ2596">
        <v>-1</v>
      </c>
      <c r="AK2596">
        <v>1</v>
      </c>
      <c r="AL2596">
        <v>12</v>
      </c>
      <c r="AM2596" t="s">
        <v>195</v>
      </c>
      <c r="AN2596">
        <v>1515</v>
      </c>
      <c r="AT2596">
        <v>155</v>
      </c>
      <c r="AU2596">
        <v>150</v>
      </c>
      <c r="AV2596">
        <v>151</v>
      </c>
      <c r="AW2596">
        <v>156</v>
      </c>
      <c r="AX2596">
        <v>128</v>
      </c>
      <c r="AY2596">
        <v>146</v>
      </c>
      <c r="AZ2596">
        <v>129</v>
      </c>
      <c r="BA2596">
        <v>128</v>
      </c>
      <c r="BB2596">
        <v>130</v>
      </c>
      <c r="BC2596">
        <v>130</v>
      </c>
      <c r="BD2596">
        <v>131</v>
      </c>
      <c r="BE2596">
        <v>132</v>
      </c>
      <c r="BF2596">
        <v>131</v>
      </c>
      <c r="BG2596">
        <v>134</v>
      </c>
      <c r="BH2596">
        <v>163</v>
      </c>
      <c r="BI2596">
        <v>144</v>
      </c>
      <c r="BJ2596" s="2">
        <f>ROUND(SUM(BH2596:BI2596)/SUM($BH$2203:$BI$3101)*(1000*irw_fw_harvest!$AH$16-SUM(IT!$BJ$2176:$BJ$2202)),0)</f>
        <v>340</v>
      </c>
      <c r="BK2596" s="2">
        <f>ROUND(SUM(BH2596:BI2596)/SUM($BH$2203:$BI$3101)*(1000*irw_fw_harvest!$AI$16-SUM(IT!$BK$2176:$BK$2202)),0)</f>
        <v>340</v>
      </c>
      <c r="BM2596" s="7">
        <f>ROUND(SUM(BH2596:BI2596)/SUM($BH$2203:$BI$3101)*(1000*irw_fw_harvest!$AH$46),0)</f>
        <v>158</v>
      </c>
      <c r="BN2596" s="7">
        <f>ROUND(SUM(BH2596:BI2596)/SUM($BH$2203:$BI$3101)*(1000*irw_fw_harvest!$AI$46),0)</f>
        <v>158</v>
      </c>
      <c r="BP2596" s="12">
        <f t="shared" si="2275"/>
        <v>498</v>
      </c>
      <c r="BQ2596" s="12">
        <f t="shared" si="2276"/>
        <v>498</v>
      </c>
    </row>
    <row r="2597" spans="1:69" ht="19.5" x14ac:dyDescent="0.6">
      <c r="A2597" t="s">
        <v>200</v>
      </c>
      <c r="B2597" t="s">
        <v>169</v>
      </c>
      <c r="C2597" t="s">
        <v>291</v>
      </c>
      <c r="D2597" t="s">
        <v>372</v>
      </c>
      <c r="E2597" t="s">
        <v>203</v>
      </c>
      <c r="F2597" t="s">
        <v>207</v>
      </c>
      <c r="G2597" t="s">
        <v>174</v>
      </c>
      <c r="H2597" t="s">
        <v>181</v>
      </c>
      <c r="I2597">
        <v>1</v>
      </c>
      <c r="J2597" t="s">
        <v>176</v>
      </c>
      <c r="K2597" t="b">
        <v>0</v>
      </c>
      <c r="L2597">
        <v>20</v>
      </c>
      <c r="M2597">
        <v>210</v>
      </c>
      <c r="N2597">
        <v>20</v>
      </c>
      <c r="O2597">
        <v>210</v>
      </c>
      <c r="P2597">
        <v>12</v>
      </c>
      <c r="Q2597">
        <v>-1</v>
      </c>
      <c r="R2597">
        <v>-1</v>
      </c>
      <c r="S2597">
        <v>-1</v>
      </c>
      <c r="T2597">
        <v>-1</v>
      </c>
      <c r="U2597">
        <v>-1</v>
      </c>
      <c r="V2597">
        <v>-1</v>
      </c>
      <c r="W2597">
        <v>-1</v>
      </c>
      <c r="X2597">
        <v>-1</v>
      </c>
      <c r="Y2597">
        <v>-1</v>
      </c>
      <c r="Z2597">
        <v>-1</v>
      </c>
      <c r="AA2597">
        <v>-1</v>
      </c>
      <c r="AB2597">
        <v>-1</v>
      </c>
      <c r="AC2597">
        <v>-1</v>
      </c>
      <c r="AD2597">
        <v>-1</v>
      </c>
      <c r="AE2597">
        <v>-1</v>
      </c>
      <c r="AF2597">
        <v>-1</v>
      </c>
      <c r="AG2597">
        <v>-1</v>
      </c>
      <c r="AH2597">
        <v>-1</v>
      </c>
      <c r="AI2597">
        <v>-1</v>
      </c>
      <c r="AJ2597">
        <v>-1</v>
      </c>
      <c r="AK2597">
        <v>1</v>
      </c>
      <c r="AL2597">
        <v>12</v>
      </c>
      <c r="AM2597" t="s">
        <v>195</v>
      </c>
      <c r="AN2597">
        <v>1515</v>
      </c>
      <c r="AT2597">
        <v>2331</v>
      </c>
      <c r="AU2597">
        <v>2294</v>
      </c>
      <c r="AV2597">
        <v>2484</v>
      </c>
      <c r="AW2597">
        <v>2621</v>
      </c>
      <c r="AX2597">
        <v>2406</v>
      </c>
      <c r="AY2597">
        <v>2805</v>
      </c>
      <c r="AZ2597">
        <v>2583</v>
      </c>
      <c r="BA2597">
        <v>2677</v>
      </c>
      <c r="BB2597">
        <v>2728</v>
      </c>
      <c r="BC2597">
        <v>2782</v>
      </c>
      <c r="BD2597">
        <v>2813</v>
      </c>
      <c r="BE2597">
        <v>2862</v>
      </c>
      <c r="BF2597">
        <v>2850</v>
      </c>
      <c r="BG2597">
        <v>2942</v>
      </c>
      <c r="BH2597">
        <v>3624</v>
      </c>
      <c r="BI2597">
        <v>3204</v>
      </c>
      <c r="BJ2597" s="2">
        <f>ROUND(SUM(BH2597:BI2597)/SUM($BH$2203:$BI$3101)*(1000*irw_fw_harvest!$AH$16-SUM(IT!$BJ$2176:$BJ$2202)),0)</f>
        <v>7565</v>
      </c>
      <c r="BK2597" s="2">
        <f>ROUND(SUM(BH2597:BI2597)/SUM($BH$2203:$BI$3101)*(1000*irw_fw_harvest!$AI$16-SUM(IT!$BK$2176:$BK$2202)),0)</f>
        <v>7561</v>
      </c>
      <c r="BM2597" s="7">
        <f>ROUND(SUM(BH2597:BI2597)/SUM($BH$2203:$BI$3101)*(1000*irw_fw_harvest!$AH$46),0)</f>
        <v>3519</v>
      </c>
      <c r="BN2597" s="7">
        <f>ROUND(SUM(BH2597:BI2597)/SUM($BH$2203:$BI$3101)*(1000*irw_fw_harvest!$AI$46),0)</f>
        <v>3519</v>
      </c>
      <c r="BP2597" s="12">
        <f t="shared" si="2275"/>
        <v>11084</v>
      </c>
      <c r="BQ2597" s="12">
        <f t="shared" si="2276"/>
        <v>11080</v>
      </c>
    </row>
    <row r="2598" spans="1:69" ht="19.5" x14ac:dyDescent="0.6">
      <c r="A2598" t="s">
        <v>200</v>
      </c>
      <c r="B2598" t="s">
        <v>169</v>
      </c>
      <c r="C2598" t="s">
        <v>291</v>
      </c>
      <c r="D2598" t="s">
        <v>373</v>
      </c>
      <c r="E2598" t="s">
        <v>203</v>
      </c>
      <c r="F2598" t="s">
        <v>207</v>
      </c>
      <c r="G2598" t="s">
        <v>174</v>
      </c>
      <c r="H2598" t="s">
        <v>181</v>
      </c>
      <c r="I2598">
        <v>1</v>
      </c>
      <c r="J2598" t="s">
        <v>176</v>
      </c>
      <c r="K2598" t="b">
        <v>0</v>
      </c>
      <c r="L2598">
        <v>20</v>
      </c>
      <c r="M2598">
        <v>210</v>
      </c>
      <c r="N2598">
        <v>20</v>
      </c>
      <c r="O2598">
        <v>210</v>
      </c>
      <c r="P2598">
        <v>12</v>
      </c>
      <c r="Q2598">
        <v>-1</v>
      </c>
      <c r="R2598">
        <v>-1</v>
      </c>
      <c r="S2598">
        <v>-1</v>
      </c>
      <c r="T2598">
        <v>-1</v>
      </c>
      <c r="U2598">
        <v>-1</v>
      </c>
      <c r="V2598">
        <v>-1</v>
      </c>
      <c r="W2598">
        <v>-1</v>
      </c>
      <c r="X2598">
        <v>-1</v>
      </c>
      <c r="Y2598">
        <v>-1</v>
      </c>
      <c r="Z2598">
        <v>-1</v>
      </c>
      <c r="AA2598">
        <v>-1</v>
      </c>
      <c r="AB2598">
        <v>-1</v>
      </c>
      <c r="AC2598">
        <v>-1</v>
      </c>
      <c r="AD2598">
        <v>-1</v>
      </c>
      <c r="AE2598">
        <v>-1</v>
      </c>
      <c r="AF2598">
        <v>-1</v>
      </c>
      <c r="AG2598">
        <v>-1</v>
      </c>
      <c r="AH2598">
        <v>-1</v>
      </c>
      <c r="AI2598">
        <v>-1</v>
      </c>
      <c r="AJ2598">
        <v>-1</v>
      </c>
      <c r="AK2598">
        <v>1</v>
      </c>
      <c r="AL2598">
        <v>12</v>
      </c>
      <c r="AM2598" t="s">
        <v>195</v>
      </c>
      <c r="AN2598">
        <v>1515</v>
      </c>
      <c r="AT2598">
        <v>1509</v>
      </c>
      <c r="AU2598">
        <v>1475</v>
      </c>
      <c r="AV2598">
        <v>1586</v>
      </c>
      <c r="AW2598">
        <v>1662</v>
      </c>
      <c r="AX2598">
        <v>1516</v>
      </c>
      <c r="AY2598">
        <v>1757</v>
      </c>
      <c r="AZ2598">
        <v>1608</v>
      </c>
      <c r="BA2598">
        <v>1656</v>
      </c>
      <c r="BB2598">
        <v>1678</v>
      </c>
      <c r="BC2598">
        <v>1702</v>
      </c>
      <c r="BD2598">
        <v>1711</v>
      </c>
      <c r="BE2598">
        <v>1730</v>
      </c>
      <c r="BF2598">
        <v>1714</v>
      </c>
      <c r="BG2598">
        <v>1759</v>
      </c>
      <c r="BH2598">
        <v>2156</v>
      </c>
      <c r="BI2598">
        <v>1896</v>
      </c>
      <c r="BJ2598" s="2">
        <f>ROUND(SUM(BH2598:BI2598)/SUM($BH$2203:$BI$3101)*(1000*irw_fw_harvest!$AH$16-SUM(IT!$BJ$2176:$BJ$2202)),0)</f>
        <v>4489</v>
      </c>
      <c r="BK2598" s="2">
        <f>ROUND(SUM(BH2598:BI2598)/SUM($BH$2203:$BI$3101)*(1000*irw_fw_harvest!$AI$16-SUM(IT!$BK$2176:$BK$2202)),0)</f>
        <v>4487</v>
      </c>
      <c r="BM2598" s="7">
        <f>ROUND(SUM(BH2598:BI2598)/SUM($BH$2203:$BI$3101)*(1000*irw_fw_harvest!$AH$46),0)</f>
        <v>2088</v>
      </c>
      <c r="BN2598" s="7">
        <f>ROUND(SUM(BH2598:BI2598)/SUM($BH$2203:$BI$3101)*(1000*irw_fw_harvest!$AI$46),0)</f>
        <v>2088</v>
      </c>
      <c r="BP2598" s="12">
        <f t="shared" si="2275"/>
        <v>6577</v>
      </c>
      <c r="BQ2598" s="12">
        <f t="shared" si="2276"/>
        <v>6575</v>
      </c>
    </row>
    <row r="2599" spans="1:69" ht="19.5" x14ac:dyDescent="0.6">
      <c r="A2599" t="s">
        <v>200</v>
      </c>
      <c r="B2599" t="s">
        <v>169</v>
      </c>
      <c r="C2599" t="s">
        <v>291</v>
      </c>
      <c r="D2599" t="s">
        <v>374</v>
      </c>
      <c r="E2599" t="s">
        <v>203</v>
      </c>
      <c r="F2599" t="s">
        <v>207</v>
      </c>
      <c r="G2599" t="s">
        <v>174</v>
      </c>
      <c r="H2599" t="s">
        <v>181</v>
      </c>
      <c r="I2599">
        <v>1</v>
      </c>
      <c r="J2599" t="s">
        <v>176</v>
      </c>
      <c r="K2599" t="b">
        <v>0</v>
      </c>
      <c r="L2599">
        <v>20</v>
      </c>
      <c r="M2599">
        <v>210</v>
      </c>
      <c r="N2599">
        <v>20</v>
      </c>
      <c r="O2599">
        <v>210</v>
      </c>
      <c r="P2599">
        <v>12</v>
      </c>
      <c r="Q2599">
        <v>-1</v>
      </c>
      <c r="R2599">
        <v>-1</v>
      </c>
      <c r="S2599">
        <v>-1</v>
      </c>
      <c r="T2599">
        <v>-1</v>
      </c>
      <c r="U2599">
        <v>-1</v>
      </c>
      <c r="V2599">
        <v>-1</v>
      </c>
      <c r="W2599">
        <v>-1</v>
      </c>
      <c r="X2599">
        <v>-1</v>
      </c>
      <c r="Y2599">
        <v>-1</v>
      </c>
      <c r="Z2599">
        <v>-1</v>
      </c>
      <c r="AA2599">
        <v>-1</v>
      </c>
      <c r="AB2599">
        <v>-1</v>
      </c>
      <c r="AC2599">
        <v>-1</v>
      </c>
      <c r="AD2599">
        <v>-1</v>
      </c>
      <c r="AE2599">
        <v>-1</v>
      </c>
      <c r="AF2599">
        <v>-1</v>
      </c>
      <c r="AG2599">
        <v>-1</v>
      </c>
      <c r="AH2599">
        <v>-1</v>
      </c>
      <c r="AI2599">
        <v>-1</v>
      </c>
      <c r="AJ2599">
        <v>-1</v>
      </c>
      <c r="AK2599">
        <v>1</v>
      </c>
      <c r="AL2599">
        <v>12</v>
      </c>
      <c r="AM2599" t="s">
        <v>195</v>
      </c>
      <c r="AN2599">
        <v>1515</v>
      </c>
      <c r="AT2599">
        <v>13905</v>
      </c>
      <c r="AU2599">
        <v>13627</v>
      </c>
      <c r="AV2599">
        <v>14696</v>
      </c>
      <c r="AW2599">
        <v>15445</v>
      </c>
      <c r="AX2599">
        <v>14117</v>
      </c>
      <c r="AY2599">
        <v>16393</v>
      </c>
      <c r="AZ2599">
        <v>15039</v>
      </c>
      <c r="BA2599">
        <v>15512</v>
      </c>
      <c r="BB2599">
        <v>15755</v>
      </c>
      <c r="BC2599">
        <v>16013</v>
      </c>
      <c r="BD2599">
        <v>16135</v>
      </c>
      <c r="BE2599">
        <v>16359</v>
      </c>
      <c r="BF2599">
        <v>16237</v>
      </c>
      <c r="BG2599">
        <v>16708</v>
      </c>
      <c r="BH2599">
        <v>20521</v>
      </c>
      <c r="BI2599">
        <v>18093</v>
      </c>
      <c r="BJ2599" s="2">
        <f>ROUND(SUM(BH2599:BI2599)/SUM($BH$2203:$BI$3101)*(1000*irw_fw_harvest!$AH$16-SUM(IT!$BJ$2176:$BJ$2202)),0)</f>
        <v>42781</v>
      </c>
      <c r="BK2599" s="2">
        <f>ROUND(SUM(BH2599:BI2599)/SUM($BH$2203:$BI$3101)*(1000*irw_fw_harvest!$AI$16-SUM(IT!$BK$2176:$BK$2202)),0)</f>
        <v>42760</v>
      </c>
      <c r="BM2599" s="7">
        <f>ROUND(SUM(BH2599:BI2599)/SUM($BH$2203:$BI$3101)*(1000*irw_fw_harvest!$AH$46),0)</f>
        <v>19901</v>
      </c>
      <c r="BN2599" s="7">
        <f>ROUND(SUM(BH2599:BI2599)/SUM($BH$2203:$BI$3101)*(1000*irw_fw_harvest!$AI$46),0)</f>
        <v>19901</v>
      </c>
      <c r="BP2599" s="12">
        <f t="shared" si="2275"/>
        <v>62682</v>
      </c>
      <c r="BQ2599" s="12">
        <f t="shared" si="2276"/>
        <v>62661</v>
      </c>
    </row>
    <row r="2600" spans="1:69" ht="19.5" x14ac:dyDescent="0.6">
      <c r="A2600" t="s">
        <v>200</v>
      </c>
      <c r="B2600" t="s">
        <v>169</v>
      </c>
      <c r="C2600" t="s">
        <v>291</v>
      </c>
      <c r="D2600" t="s">
        <v>376</v>
      </c>
      <c r="E2600" t="s">
        <v>203</v>
      </c>
      <c r="F2600" t="s">
        <v>207</v>
      </c>
      <c r="G2600" t="s">
        <v>174</v>
      </c>
      <c r="H2600" t="s">
        <v>181</v>
      </c>
      <c r="I2600">
        <v>1</v>
      </c>
      <c r="J2600" t="s">
        <v>176</v>
      </c>
      <c r="K2600" t="b">
        <v>0</v>
      </c>
      <c r="L2600">
        <v>20</v>
      </c>
      <c r="M2600">
        <v>210</v>
      </c>
      <c r="N2600">
        <v>20</v>
      </c>
      <c r="O2600">
        <v>210</v>
      </c>
      <c r="P2600">
        <v>12</v>
      </c>
      <c r="Q2600">
        <v>-1</v>
      </c>
      <c r="R2600">
        <v>-1</v>
      </c>
      <c r="S2600">
        <v>-1</v>
      </c>
      <c r="T2600">
        <v>-1</v>
      </c>
      <c r="U2600">
        <v>-1</v>
      </c>
      <c r="V2600">
        <v>-1</v>
      </c>
      <c r="W2600">
        <v>-1</v>
      </c>
      <c r="X2600">
        <v>-1</v>
      </c>
      <c r="Y2600">
        <v>-1</v>
      </c>
      <c r="Z2600">
        <v>-1</v>
      </c>
      <c r="AA2600">
        <v>-1</v>
      </c>
      <c r="AB2600">
        <v>-1</v>
      </c>
      <c r="AC2600">
        <v>-1</v>
      </c>
      <c r="AD2600">
        <v>-1</v>
      </c>
      <c r="AE2600">
        <v>-1</v>
      </c>
      <c r="AF2600">
        <v>-1</v>
      </c>
      <c r="AG2600">
        <v>-1</v>
      </c>
      <c r="AH2600">
        <v>-1</v>
      </c>
      <c r="AI2600">
        <v>-1</v>
      </c>
      <c r="AJ2600">
        <v>-1</v>
      </c>
      <c r="AK2600">
        <v>1</v>
      </c>
      <c r="AL2600">
        <v>12</v>
      </c>
      <c r="AM2600" t="s">
        <v>195</v>
      </c>
      <c r="AN2600">
        <v>1515</v>
      </c>
      <c r="AT2600">
        <v>2395</v>
      </c>
      <c r="AU2600">
        <v>2341</v>
      </c>
      <c r="AV2600">
        <v>2518</v>
      </c>
      <c r="AW2600">
        <v>2639</v>
      </c>
      <c r="AX2600">
        <v>2407</v>
      </c>
      <c r="AY2600">
        <v>2789</v>
      </c>
      <c r="AZ2600">
        <v>2552</v>
      </c>
      <c r="BA2600">
        <v>2628</v>
      </c>
      <c r="BB2600">
        <v>2663</v>
      </c>
      <c r="BC2600">
        <v>2700</v>
      </c>
      <c r="BD2600">
        <v>2714</v>
      </c>
      <c r="BE2600">
        <v>2745</v>
      </c>
      <c r="BF2600">
        <v>2719</v>
      </c>
      <c r="BG2600">
        <v>2792</v>
      </c>
      <c r="BH2600">
        <v>3421</v>
      </c>
      <c r="BI2600">
        <v>3009</v>
      </c>
      <c r="BJ2600" s="2">
        <f>ROUND(SUM(BH2600:BI2600)/SUM($BH$2203:$BI$3101)*(1000*irw_fw_harvest!$AH$16-SUM(IT!$BJ$2176:$BJ$2202)),0)</f>
        <v>7124</v>
      </c>
      <c r="BK2600" s="2">
        <f>ROUND(SUM(BH2600:BI2600)/SUM($BH$2203:$BI$3101)*(1000*irw_fw_harvest!$AI$16-SUM(IT!$BK$2176:$BK$2202)),0)</f>
        <v>7120</v>
      </c>
      <c r="BM2600" s="7">
        <f>ROUND(SUM(BH2600:BI2600)/SUM($BH$2203:$BI$3101)*(1000*irw_fw_harvest!$AH$46),0)</f>
        <v>3314</v>
      </c>
      <c r="BN2600" s="7">
        <f>ROUND(SUM(BH2600:BI2600)/SUM($BH$2203:$BI$3101)*(1000*irw_fw_harvest!$AI$46),0)</f>
        <v>3314</v>
      </c>
      <c r="BP2600" s="12">
        <f t="shared" si="2275"/>
        <v>10438</v>
      </c>
      <c r="BQ2600" s="12">
        <f t="shared" si="2276"/>
        <v>10434</v>
      </c>
    </row>
    <row r="2601" spans="1:69" ht="19.5" x14ac:dyDescent="0.6">
      <c r="A2601" t="s">
        <v>200</v>
      </c>
      <c r="B2601" t="s">
        <v>169</v>
      </c>
      <c r="C2601" t="s">
        <v>291</v>
      </c>
      <c r="D2601" t="s">
        <v>377</v>
      </c>
      <c r="E2601" t="s">
        <v>203</v>
      </c>
      <c r="F2601" t="s">
        <v>207</v>
      </c>
      <c r="G2601" t="s">
        <v>174</v>
      </c>
      <c r="H2601" t="s">
        <v>181</v>
      </c>
      <c r="I2601">
        <v>1</v>
      </c>
      <c r="J2601" t="s">
        <v>176</v>
      </c>
      <c r="K2601" t="b">
        <v>0</v>
      </c>
      <c r="L2601">
        <v>20</v>
      </c>
      <c r="M2601">
        <v>210</v>
      </c>
      <c r="N2601">
        <v>20</v>
      </c>
      <c r="O2601">
        <v>210</v>
      </c>
      <c r="P2601">
        <v>12</v>
      </c>
      <c r="Q2601">
        <v>-1</v>
      </c>
      <c r="R2601">
        <v>-1</v>
      </c>
      <c r="S2601">
        <v>-1</v>
      </c>
      <c r="T2601">
        <v>-1</v>
      </c>
      <c r="U2601">
        <v>-1</v>
      </c>
      <c r="V2601">
        <v>-1</v>
      </c>
      <c r="W2601">
        <v>-1</v>
      </c>
      <c r="X2601">
        <v>-1</v>
      </c>
      <c r="Y2601">
        <v>-1</v>
      </c>
      <c r="Z2601">
        <v>-1</v>
      </c>
      <c r="AA2601">
        <v>-1</v>
      </c>
      <c r="AB2601">
        <v>-1</v>
      </c>
      <c r="AC2601">
        <v>-1</v>
      </c>
      <c r="AD2601">
        <v>-1</v>
      </c>
      <c r="AE2601">
        <v>-1</v>
      </c>
      <c r="AF2601">
        <v>-1</v>
      </c>
      <c r="AG2601">
        <v>-1</v>
      </c>
      <c r="AH2601">
        <v>-1</v>
      </c>
      <c r="AI2601">
        <v>-1</v>
      </c>
      <c r="AJ2601">
        <v>-1</v>
      </c>
      <c r="AK2601">
        <v>1</v>
      </c>
      <c r="AL2601">
        <v>12</v>
      </c>
      <c r="AM2601" t="s">
        <v>195</v>
      </c>
      <c r="AN2601">
        <v>1515</v>
      </c>
      <c r="AT2601">
        <v>4601</v>
      </c>
      <c r="AU2601">
        <v>4513</v>
      </c>
      <c r="AV2601">
        <v>4871</v>
      </c>
      <c r="AW2601">
        <v>5126</v>
      </c>
      <c r="AX2601">
        <v>4691</v>
      </c>
      <c r="AY2601">
        <v>5453</v>
      </c>
      <c r="AZ2601">
        <v>5002</v>
      </c>
      <c r="BA2601">
        <v>5166</v>
      </c>
      <c r="BB2601">
        <v>5251</v>
      </c>
      <c r="BC2601">
        <v>5342</v>
      </c>
      <c r="BD2601">
        <v>5388</v>
      </c>
      <c r="BE2601">
        <v>5465</v>
      </c>
      <c r="BF2601">
        <v>5423</v>
      </c>
      <c r="BG2601">
        <v>5584</v>
      </c>
      <c r="BH2601">
        <v>6863</v>
      </c>
      <c r="BI2601">
        <v>6055</v>
      </c>
      <c r="BJ2601" s="2">
        <f>ROUND(SUM(BH2601:BI2601)/SUM($BH$2203:$BI$3101)*(1000*irw_fw_harvest!$AH$16-SUM(IT!$BJ$2176:$BJ$2202)),0)</f>
        <v>14312</v>
      </c>
      <c r="BK2601" s="2">
        <f>ROUND(SUM(BH2601:BI2601)/SUM($BH$2203:$BI$3101)*(1000*irw_fw_harvest!$AI$16-SUM(IT!$BK$2176:$BK$2202)),0)</f>
        <v>14305</v>
      </c>
      <c r="BM2601" s="7">
        <f>ROUND(SUM(BH2601:BI2601)/SUM($BH$2203:$BI$3101)*(1000*irw_fw_harvest!$AH$46),0)</f>
        <v>6658</v>
      </c>
      <c r="BN2601" s="7">
        <f>ROUND(SUM(BH2601:BI2601)/SUM($BH$2203:$BI$3101)*(1000*irw_fw_harvest!$AI$46),0)</f>
        <v>6658</v>
      </c>
      <c r="BP2601" s="12">
        <f t="shared" si="2275"/>
        <v>20970</v>
      </c>
      <c r="BQ2601" s="12">
        <f t="shared" si="2276"/>
        <v>20963</v>
      </c>
    </row>
    <row r="2602" spans="1:69" ht="19.5" x14ac:dyDescent="0.6">
      <c r="A2602" t="s">
        <v>200</v>
      </c>
      <c r="B2602" t="s">
        <v>169</v>
      </c>
      <c r="C2602" t="s">
        <v>179</v>
      </c>
      <c r="D2602" t="s">
        <v>190</v>
      </c>
      <c r="E2602" t="s">
        <v>203</v>
      </c>
      <c r="F2602" t="s">
        <v>173</v>
      </c>
      <c r="G2602" t="s">
        <v>174</v>
      </c>
      <c r="H2602" t="s">
        <v>181</v>
      </c>
      <c r="I2602">
        <v>1</v>
      </c>
      <c r="J2602" t="s">
        <v>176</v>
      </c>
      <c r="K2602" t="b">
        <v>0</v>
      </c>
      <c r="L2602">
        <v>25</v>
      </c>
      <c r="M2602">
        <v>88</v>
      </c>
      <c r="N2602">
        <v>25</v>
      </c>
      <c r="O2602">
        <v>88</v>
      </c>
      <c r="P2602">
        <v>10</v>
      </c>
      <c r="Q2602">
        <v>-1</v>
      </c>
      <c r="R2602">
        <v>-1</v>
      </c>
      <c r="S2602">
        <v>-1</v>
      </c>
      <c r="T2602">
        <v>-1</v>
      </c>
      <c r="U2602">
        <v>-1</v>
      </c>
      <c r="V2602">
        <v>-1</v>
      </c>
      <c r="W2602">
        <v>-1</v>
      </c>
      <c r="X2602">
        <v>-1</v>
      </c>
      <c r="Y2602">
        <v>-1</v>
      </c>
      <c r="Z2602">
        <v>-1</v>
      </c>
      <c r="AA2602">
        <v>-1</v>
      </c>
      <c r="AB2602">
        <v>-1</v>
      </c>
      <c r="AC2602">
        <v>-1</v>
      </c>
      <c r="AD2602">
        <v>-1</v>
      </c>
      <c r="AE2602">
        <v>-1</v>
      </c>
      <c r="AF2602">
        <v>-1</v>
      </c>
      <c r="AG2602">
        <v>-1</v>
      </c>
      <c r="AH2602">
        <v>-1</v>
      </c>
      <c r="AI2602">
        <v>-1</v>
      </c>
      <c r="AJ2602">
        <v>-1</v>
      </c>
      <c r="AK2602">
        <v>1</v>
      </c>
      <c r="AL2602">
        <v>12</v>
      </c>
      <c r="AM2602" t="s">
        <v>195</v>
      </c>
      <c r="AN2602">
        <v>1313</v>
      </c>
      <c r="AT2602">
        <v>894</v>
      </c>
      <c r="AU2602">
        <v>854</v>
      </c>
      <c r="AV2602">
        <v>898</v>
      </c>
      <c r="AW2602">
        <v>918</v>
      </c>
      <c r="AX2602">
        <v>819</v>
      </c>
      <c r="AY2602">
        <v>928</v>
      </c>
      <c r="AZ2602">
        <v>826</v>
      </c>
      <c r="BA2602">
        <v>827</v>
      </c>
      <c r="BB2602">
        <v>815</v>
      </c>
      <c r="BC2602">
        <v>802</v>
      </c>
      <c r="BD2602">
        <v>780</v>
      </c>
      <c r="BE2602">
        <v>765</v>
      </c>
      <c r="BF2602">
        <v>730</v>
      </c>
      <c r="BG2602">
        <v>656</v>
      </c>
      <c r="BH2602">
        <v>783</v>
      </c>
      <c r="BI2602">
        <v>662</v>
      </c>
      <c r="BJ2602" s="2">
        <f>ROUND(SUM(BH2602:BI2602)/SUM($BH$2203:$BI$3101)*(1000*irw_fw_harvest!$AH$16-SUM(IT!$BJ$2176:$BJ$2202)),0)</f>
        <v>1601</v>
      </c>
      <c r="BK2602" s="2">
        <f>ROUND(SUM(BH2602:BI2602)/SUM($BH$2203:$BI$3101)*(1000*irw_fw_harvest!$AI$16-SUM(IT!$BK$2176:$BK$2202)),0)</f>
        <v>1600</v>
      </c>
      <c r="BM2602" s="7">
        <f>ROUND(SUM(BH2602:BI2602)/SUM($BH$2203:$BI$3101)*(1000*irw_fw_harvest!$AH$46),0)</f>
        <v>745</v>
      </c>
      <c r="BN2602" s="7">
        <f>ROUND(SUM(BH2602:BI2602)/SUM($BH$2203:$BI$3101)*(1000*irw_fw_harvest!$AI$46),0)</f>
        <v>745</v>
      </c>
      <c r="BP2602" s="12">
        <f t="shared" si="2275"/>
        <v>2346</v>
      </c>
      <c r="BQ2602" s="12">
        <f t="shared" si="2276"/>
        <v>2345</v>
      </c>
    </row>
    <row r="2603" spans="1:69" ht="19.5" x14ac:dyDescent="0.6">
      <c r="A2603" t="s">
        <v>200</v>
      </c>
      <c r="B2603" t="s">
        <v>169</v>
      </c>
      <c r="C2603" t="s">
        <v>179</v>
      </c>
      <c r="D2603" t="s">
        <v>352</v>
      </c>
      <c r="E2603" t="s">
        <v>203</v>
      </c>
      <c r="F2603" t="s">
        <v>173</v>
      </c>
      <c r="G2603" t="s">
        <v>174</v>
      </c>
      <c r="H2603" t="s">
        <v>181</v>
      </c>
      <c r="I2603">
        <v>1</v>
      </c>
      <c r="J2603" t="s">
        <v>176</v>
      </c>
      <c r="K2603" t="b">
        <v>0</v>
      </c>
      <c r="L2603">
        <v>25</v>
      </c>
      <c r="M2603">
        <v>88</v>
      </c>
      <c r="N2603">
        <v>25</v>
      </c>
      <c r="O2603">
        <v>88</v>
      </c>
      <c r="P2603">
        <v>10</v>
      </c>
      <c r="Q2603">
        <v>-1</v>
      </c>
      <c r="R2603">
        <v>-1</v>
      </c>
      <c r="S2603">
        <v>-1</v>
      </c>
      <c r="T2603">
        <v>-1</v>
      </c>
      <c r="U2603">
        <v>-1</v>
      </c>
      <c r="V2603">
        <v>-1</v>
      </c>
      <c r="W2603">
        <v>-1</v>
      </c>
      <c r="X2603">
        <v>-1</v>
      </c>
      <c r="Y2603">
        <v>-1</v>
      </c>
      <c r="Z2603">
        <v>-1</v>
      </c>
      <c r="AA2603">
        <v>-1</v>
      </c>
      <c r="AB2603">
        <v>-1</v>
      </c>
      <c r="AC2603">
        <v>-1</v>
      </c>
      <c r="AD2603">
        <v>-1</v>
      </c>
      <c r="AE2603">
        <v>-1</v>
      </c>
      <c r="AF2603">
        <v>-1</v>
      </c>
      <c r="AG2603">
        <v>-1</v>
      </c>
      <c r="AH2603">
        <v>-1</v>
      </c>
      <c r="AI2603">
        <v>-1</v>
      </c>
      <c r="AJ2603">
        <v>-1</v>
      </c>
      <c r="AK2603">
        <v>1</v>
      </c>
      <c r="AL2603">
        <v>12</v>
      </c>
      <c r="AM2603" t="s">
        <v>195</v>
      </c>
      <c r="AN2603">
        <v>1313</v>
      </c>
      <c r="AT2603">
        <v>37543</v>
      </c>
      <c r="AU2603">
        <v>36303</v>
      </c>
      <c r="AV2603">
        <v>38653</v>
      </c>
      <c r="AW2603">
        <v>40049</v>
      </c>
      <c r="AX2603">
        <v>36163</v>
      </c>
      <c r="AY2603">
        <v>41542</v>
      </c>
      <c r="AZ2603">
        <v>37439</v>
      </c>
      <c r="BA2603">
        <v>37958</v>
      </c>
      <c r="BB2603">
        <v>37701</v>
      </c>
      <c r="BC2603">
        <v>37419</v>
      </c>
      <c r="BD2603">
        <v>36651</v>
      </c>
      <c r="BE2603">
        <v>36265</v>
      </c>
      <c r="BF2603">
        <v>34883</v>
      </c>
      <c r="BG2603">
        <v>35104</v>
      </c>
      <c r="BH2603">
        <v>42190</v>
      </c>
      <c r="BI2603">
        <v>36083</v>
      </c>
      <c r="BJ2603" s="2">
        <f>ROUND(SUM(BH2603:BI2603)/SUM($BH$2203:$BI$3101)*(1000*irw_fw_harvest!$AH$16-SUM(IT!$BJ$2176:$BJ$2202)),0)</f>
        <v>86721</v>
      </c>
      <c r="BK2603" s="2">
        <f>ROUND(SUM(BH2603:BI2603)/SUM($BH$2203:$BI$3101)*(1000*irw_fw_harvest!$AI$16-SUM(IT!$BK$2176:$BK$2202)),0)</f>
        <v>86677</v>
      </c>
      <c r="BM2603" s="7">
        <f>ROUND(SUM(BH2603:BI2603)/SUM($BH$2203:$BI$3101)*(1000*irw_fw_harvest!$AH$46),0)</f>
        <v>40340</v>
      </c>
      <c r="BN2603" s="7">
        <f>ROUND(SUM(BH2603:BI2603)/SUM($BH$2203:$BI$3101)*(1000*irw_fw_harvest!$AI$46),0)</f>
        <v>40340</v>
      </c>
      <c r="BP2603" s="12">
        <f t="shared" si="2275"/>
        <v>127061</v>
      </c>
      <c r="BQ2603" s="12">
        <f t="shared" si="2276"/>
        <v>127017</v>
      </c>
    </row>
    <row r="2604" spans="1:69" ht="19.5" x14ac:dyDescent="0.6">
      <c r="A2604" t="s">
        <v>200</v>
      </c>
      <c r="B2604" t="s">
        <v>169</v>
      </c>
      <c r="C2604" t="s">
        <v>179</v>
      </c>
      <c r="D2604" t="s">
        <v>355</v>
      </c>
      <c r="E2604" t="s">
        <v>203</v>
      </c>
      <c r="F2604" t="s">
        <v>173</v>
      </c>
      <c r="G2604" t="s">
        <v>174</v>
      </c>
      <c r="H2604" t="s">
        <v>181</v>
      </c>
      <c r="I2604">
        <v>1</v>
      </c>
      <c r="J2604" t="s">
        <v>176</v>
      </c>
      <c r="K2604" t="b">
        <v>0</v>
      </c>
      <c r="L2604">
        <v>25</v>
      </c>
      <c r="M2604">
        <v>88</v>
      </c>
      <c r="N2604">
        <v>25</v>
      </c>
      <c r="O2604">
        <v>88</v>
      </c>
      <c r="P2604">
        <v>10</v>
      </c>
      <c r="Q2604">
        <v>-1</v>
      </c>
      <c r="R2604">
        <v>-1</v>
      </c>
      <c r="S2604">
        <v>-1</v>
      </c>
      <c r="T2604">
        <v>-1</v>
      </c>
      <c r="U2604">
        <v>-1</v>
      </c>
      <c r="V2604">
        <v>-1</v>
      </c>
      <c r="W2604">
        <v>-1</v>
      </c>
      <c r="X2604">
        <v>-1</v>
      </c>
      <c r="Y2604">
        <v>-1</v>
      </c>
      <c r="Z2604">
        <v>-1</v>
      </c>
      <c r="AA2604">
        <v>-1</v>
      </c>
      <c r="AB2604">
        <v>-1</v>
      </c>
      <c r="AC2604">
        <v>-1</v>
      </c>
      <c r="AD2604">
        <v>-1</v>
      </c>
      <c r="AE2604">
        <v>-1</v>
      </c>
      <c r="AF2604">
        <v>-1</v>
      </c>
      <c r="AG2604">
        <v>-1</v>
      </c>
      <c r="AH2604">
        <v>-1</v>
      </c>
      <c r="AI2604">
        <v>-1</v>
      </c>
      <c r="AJ2604">
        <v>-1</v>
      </c>
      <c r="AK2604">
        <v>1</v>
      </c>
      <c r="AL2604">
        <v>12</v>
      </c>
      <c r="AM2604" t="s">
        <v>195</v>
      </c>
      <c r="AN2604">
        <v>1313</v>
      </c>
      <c r="AT2604">
        <v>8987</v>
      </c>
      <c r="AU2604">
        <v>8617</v>
      </c>
      <c r="AV2604">
        <v>9100</v>
      </c>
      <c r="AW2604">
        <v>9353</v>
      </c>
      <c r="AX2604">
        <v>8379</v>
      </c>
      <c r="AY2604">
        <v>9552</v>
      </c>
      <c r="AZ2604">
        <v>8545</v>
      </c>
      <c r="BA2604">
        <v>8601</v>
      </c>
      <c r="BB2604">
        <v>8467</v>
      </c>
      <c r="BC2604">
        <v>8329</v>
      </c>
      <c r="BD2604">
        <v>8086</v>
      </c>
      <c r="BE2604">
        <v>7933</v>
      </c>
      <c r="BF2604">
        <v>7560</v>
      </c>
      <c r="BG2604">
        <v>7542</v>
      </c>
      <c r="BH2604">
        <v>8987</v>
      </c>
      <c r="BI2604">
        <v>7620</v>
      </c>
      <c r="BJ2604" s="2">
        <f>ROUND(SUM(BH2604:BI2604)/SUM($BH$2203:$BI$3101)*(1000*irw_fw_harvest!$AH$16-SUM(IT!$BJ$2176:$BJ$2202)),0)</f>
        <v>18399</v>
      </c>
      <c r="BK2604" s="2">
        <f>ROUND(SUM(BH2604:BI2604)/SUM($BH$2203:$BI$3101)*(1000*irw_fw_harvest!$AI$16-SUM(IT!$BK$2176:$BK$2202)),0)</f>
        <v>18390</v>
      </c>
      <c r="BM2604" s="7">
        <f>ROUND(SUM(BH2604:BI2604)/SUM($BH$2203:$BI$3101)*(1000*irw_fw_harvest!$AH$46),0)</f>
        <v>8559</v>
      </c>
      <c r="BN2604" s="7">
        <f>ROUND(SUM(BH2604:BI2604)/SUM($BH$2203:$BI$3101)*(1000*irw_fw_harvest!$AI$46),0)</f>
        <v>8559</v>
      </c>
      <c r="BP2604" s="12">
        <f t="shared" si="2275"/>
        <v>26958</v>
      </c>
      <c r="BQ2604" s="12">
        <f t="shared" si="2276"/>
        <v>26949</v>
      </c>
    </row>
    <row r="2605" spans="1:69" ht="19.5" x14ac:dyDescent="0.6">
      <c r="A2605" t="s">
        <v>200</v>
      </c>
      <c r="B2605" t="s">
        <v>169</v>
      </c>
      <c r="C2605" t="s">
        <v>179</v>
      </c>
      <c r="D2605" t="s">
        <v>358</v>
      </c>
      <c r="E2605" t="s">
        <v>203</v>
      </c>
      <c r="F2605" t="s">
        <v>173</v>
      </c>
      <c r="G2605" t="s">
        <v>174</v>
      </c>
      <c r="H2605" t="s">
        <v>181</v>
      </c>
      <c r="I2605">
        <v>1</v>
      </c>
      <c r="J2605" t="s">
        <v>176</v>
      </c>
      <c r="K2605" t="b">
        <v>0</v>
      </c>
      <c r="L2605">
        <v>25</v>
      </c>
      <c r="M2605">
        <v>88</v>
      </c>
      <c r="N2605">
        <v>25</v>
      </c>
      <c r="O2605">
        <v>88</v>
      </c>
      <c r="P2605">
        <v>10</v>
      </c>
      <c r="Q2605">
        <v>-1</v>
      </c>
      <c r="R2605">
        <v>-1</v>
      </c>
      <c r="S2605">
        <v>-1</v>
      </c>
      <c r="T2605">
        <v>-1</v>
      </c>
      <c r="U2605">
        <v>-1</v>
      </c>
      <c r="V2605">
        <v>-1</v>
      </c>
      <c r="W2605">
        <v>-1</v>
      </c>
      <c r="X2605">
        <v>-1</v>
      </c>
      <c r="Y2605">
        <v>-1</v>
      </c>
      <c r="Z2605">
        <v>-1</v>
      </c>
      <c r="AA2605">
        <v>-1</v>
      </c>
      <c r="AB2605">
        <v>-1</v>
      </c>
      <c r="AC2605">
        <v>-1</v>
      </c>
      <c r="AD2605">
        <v>-1</v>
      </c>
      <c r="AE2605">
        <v>-1</v>
      </c>
      <c r="AF2605">
        <v>-1</v>
      </c>
      <c r="AG2605">
        <v>-1</v>
      </c>
      <c r="AH2605">
        <v>-1</v>
      </c>
      <c r="AI2605">
        <v>-1</v>
      </c>
      <c r="AJ2605">
        <v>-1</v>
      </c>
      <c r="AK2605">
        <v>1</v>
      </c>
      <c r="AL2605">
        <v>12</v>
      </c>
      <c r="AM2605" t="s">
        <v>195</v>
      </c>
      <c r="AN2605">
        <v>1313</v>
      </c>
      <c r="AT2605">
        <v>27702</v>
      </c>
      <c r="AU2605">
        <v>27431</v>
      </c>
      <c r="AV2605">
        <v>29900</v>
      </c>
      <c r="AW2605">
        <v>31739</v>
      </c>
      <c r="AX2605">
        <v>28991</v>
      </c>
      <c r="AY2605">
        <v>33678</v>
      </c>
      <c r="AZ2605">
        <v>30720</v>
      </c>
      <c r="BA2605">
        <v>31529</v>
      </c>
      <c r="BB2605">
        <v>31394</v>
      </c>
      <c r="BC2605">
        <v>31260</v>
      </c>
      <c r="BD2605">
        <v>30815</v>
      </c>
      <c r="BE2605">
        <v>30601</v>
      </c>
      <c r="BF2605">
        <v>29697</v>
      </c>
      <c r="BG2605">
        <v>29985</v>
      </c>
      <c r="BH2605">
        <v>36158</v>
      </c>
      <c r="BI2605">
        <v>31199</v>
      </c>
      <c r="BJ2605" s="2">
        <f>ROUND(SUM(BH2605:BI2605)/SUM($BH$2203:$BI$3101)*(1000*irw_fw_harvest!$AH$16-SUM(IT!$BJ$2176:$BJ$2202)),0)</f>
        <v>74626</v>
      </c>
      <c r="BK2605" s="2">
        <f>ROUND(SUM(BH2605:BI2605)/SUM($BH$2203:$BI$3101)*(1000*irw_fw_harvest!$AI$16-SUM(IT!$BK$2176:$BK$2202)),0)</f>
        <v>74589</v>
      </c>
      <c r="BM2605" s="7">
        <f>ROUND(SUM(BH2605:BI2605)/SUM($BH$2203:$BI$3101)*(1000*irw_fw_harvest!$AH$46),0)</f>
        <v>34714</v>
      </c>
      <c r="BN2605" s="7">
        <f>ROUND(SUM(BH2605:BI2605)/SUM($BH$2203:$BI$3101)*(1000*irw_fw_harvest!$AI$46),0)</f>
        <v>34714</v>
      </c>
      <c r="BP2605" s="12">
        <f t="shared" si="2275"/>
        <v>109340</v>
      </c>
      <c r="BQ2605" s="12">
        <f t="shared" si="2276"/>
        <v>109303</v>
      </c>
    </row>
    <row r="2606" spans="1:69" ht="19.5" x14ac:dyDescent="0.6">
      <c r="A2606" t="s">
        <v>200</v>
      </c>
      <c r="B2606" t="s">
        <v>169</v>
      </c>
      <c r="C2606" t="s">
        <v>179</v>
      </c>
      <c r="D2606" t="s">
        <v>360</v>
      </c>
      <c r="E2606" t="s">
        <v>203</v>
      </c>
      <c r="F2606" t="s">
        <v>173</v>
      </c>
      <c r="G2606" t="s">
        <v>174</v>
      </c>
      <c r="H2606" t="s">
        <v>181</v>
      </c>
      <c r="I2606">
        <v>1</v>
      </c>
      <c r="J2606" t="s">
        <v>176</v>
      </c>
      <c r="K2606" t="b">
        <v>0</v>
      </c>
      <c r="L2606">
        <v>25</v>
      </c>
      <c r="M2606">
        <v>88</v>
      </c>
      <c r="N2606">
        <v>25</v>
      </c>
      <c r="O2606">
        <v>88</v>
      </c>
      <c r="P2606">
        <v>10</v>
      </c>
      <c r="Q2606">
        <v>-1</v>
      </c>
      <c r="R2606">
        <v>-1</v>
      </c>
      <c r="S2606">
        <v>-1</v>
      </c>
      <c r="T2606">
        <v>-1</v>
      </c>
      <c r="U2606">
        <v>-1</v>
      </c>
      <c r="V2606">
        <v>-1</v>
      </c>
      <c r="W2606">
        <v>-1</v>
      </c>
      <c r="X2606">
        <v>-1</v>
      </c>
      <c r="Y2606">
        <v>-1</v>
      </c>
      <c r="Z2606">
        <v>-1</v>
      </c>
      <c r="AA2606">
        <v>-1</v>
      </c>
      <c r="AB2606">
        <v>-1</v>
      </c>
      <c r="AC2606">
        <v>-1</v>
      </c>
      <c r="AD2606">
        <v>-1</v>
      </c>
      <c r="AE2606">
        <v>-1</v>
      </c>
      <c r="AF2606">
        <v>-1</v>
      </c>
      <c r="AG2606">
        <v>-1</v>
      </c>
      <c r="AH2606">
        <v>-1</v>
      </c>
      <c r="AI2606">
        <v>-1</v>
      </c>
      <c r="AJ2606">
        <v>-1</v>
      </c>
      <c r="AK2606">
        <v>1</v>
      </c>
      <c r="AL2606">
        <v>12</v>
      </c>
      <c r="AM2606" t="s">
        <v>195</v>
      </c>
      <c r="AN2606">
        <v>1313</v>
      </c>
      <c r="AT2606">
        <v>31818</v>
      </c>
      <c r="AU2606">
        <v>31058</v>
      </c>
      <c r="AV2606">
        <v>33258</v>
      </c>
      <c r="AW2606">
        <v>34811</v>
      </c>
      <c r="AX2606">
        <v>31600</v>
      </c>
      <c r="AY2606">
        <v>36496</v>
      </c>
      <c r="AZ2606">
        <v>33055</v>
      </c>
      <c r="BA2606">
        <v>33593</v>
      </c>
      <c r="BB2606">
        <v>33403</v>
      </c>
      <c r="BC2606">
        <v>33204</v>
      </c>
      <c r="BD2606">
        <v>32618</v>
      </c>
      <c r="BE2606">
        <v>32432</v>
      </c>
      <c r="BF2606">
        <v>31448</v>
      </c>
      <c r="BG2606">
        <v>31810</v>
      </c>
      <c r="BH2606">
        <v>38449</v>
      </c>
      <c r="BI2606">
        <v>33213</v>
      </c>
      <c r="BJ2606" s="2">
        <f>ROUND(SUM(BH2606:BI2606)/SUM($BH$2203:$BI$3101)*(1000*irw_fw_harvest!$AH$16-SUM(IT!$BJ$2176:$BJ$2202)),0)</f>
        <v>79396</v>
      </c>
      <c r="BK2606" s="2">
        <f>ROUND(SUM(BH2606:BI2606)/SUM($BH$2203:$BI$3101)*(1000*irw_fw_harvest!$AI$16-SUM(IT!$BK$2176:$BK$2202)),0)</f>
        <v>79356</v>
      </c>
      <c r="BM2606" s="7">
        <f>ROUND(SUM(BH2606:BI2606)/SUM($BH$2203:$BI$3101)*(1000*irw_fw_harvest!$AH$46),0)</f>
        <v>36933</v>
      </c>
      <c r="BN2606" s="7">
        <f>ROUND(SUM(BH2606:BI2606)/SUM($BH$2203:$BI$3101)*(1000*irw_fw_harvest!$AI$46),0)</f>
        <v>36933</v>
      </c>
      <c r="BP2606" s="12">
        <f t="shared" si="2275"/>
        <v>116329</v>
      </c>
      <c r="BQ2606" s="12">
        <f t="shared" si="2276"/>
        <v>116289</v>
      </c>
    </row>
    <row r="2607" spans="1:69" ht="19.5" x14ac:dyDescent="0.6">
      <c r="A2607" t="s">
        <v>200</v>
      </c>
      <c r="B2607" t="s">
        <v>169</v>
      </c>
      <c r="C2607" t="s">
        <v>179</v>
      </c>
      <c r="D2607" t="s">
        <v>361</v>
      </c>
      <c r="E2607" t="s">
        <v>203</v>
      </c>
      <c r="F2607" t="s">
        <v>173</v>
      </c>
      <c r="G2607" t="s">
        <v>174</v>
      </c>
      <c r="H2607" t="s">
        <v>181</v>
      </c>
      <c r="I2607">
        <v>1</v>
      </c>
      <c r="J2607" t="s">
        <v>176</v>
      </c>
      <c r="K2607" t="b">
        <v>0</v>
      </c>
      <c r="L2607">
        <v>25</v>
      </c>
      <c r="M2607">
        <v>88</v>
      </c>
      <c r="N2607">
        <v>25</v>
      </c>
      <c r="O2607">
        <v>88</v>
      </c>
      <c r="P2607">
        <v>10</v>
      </c>
      <c r="Q2607">
        <v>-1</v>
      </c>
      <c r="R2607">
        <v>-1</v>
      </c>
      <c r="S2607">
        <v>-1</v>
      </c>
      <c r="T2607">
        <v>-1</v>
      </c>
      <c r="U2607">
        <v>-1</v>
      </c>
      <c r="V2607">
        <v>-1</v>
      </c>
      <c r="W2607">
        <v>-1</v>
      </c>
      <c r="X2607">
        <v>-1</v>
      </c>
      <c r="Y2607">
        <v>-1</v>
      </c>
      <c r="Z2607">
        <v>-1</v>
      </c>
      <c r="AA2607">
        <v>-1</v>
      </c>
      <c r="AB2607">
        <v>-1</v>
      </c>
      <c r="AC2607">
        <v>-1</v>
      </c>
      <c r="AD2607">
        <v>-1</v>
      </c>
      <c r="AE2607">
        <v>-1</v>
      </c>
      <c r="AF2607">
        <v>-1</v>
      </c>
      <c r="AG2607">
        <v>-1</v>
      </c>
      <c r="AH2607">
        <v>-1</v>
      </c>
      <c r="AI2607">
        <v>-1</v>
      </c>
      <c r="AJ2607">
        <v>-1</v>
      </c>
      <c r="AK2607">
        <v>1</v>
      </c>
      <c r="AL2607">
        <v>12</v>
      </c>
      <c r="AM2607" t="s">
        <v>195</v>
      </c>
      <c r="AN2607">
        <v>1313</v>
      </c>
      <c r="AT2607">
        <v>11606</v>
      </c>
      <c r="AU2607">
        <v>11427</v>
      </c>
      <c r="AV2607">
        <v>12387</v>
      </c>
      <c r="AW2607">
        <v>13077</v>
      </c>
      <c r="AX2607">
        <v>11923</v>
      </c>
      <c r="AY2607">
        <v>13828</v>
      </c>
      <c r="AZ2607">
        <v>12588</v>
      </c>
      <c r="BA2607">
        <v>12895</v>
      </c>
      <c r="BB2607">
        <v>12778</v>
      </c>
      <c r="BC2607">
        <v>12658</v>
      </c>
      <c r="BD2607">
        <v>12402</v>
      </c>
      <c r="BE2607">
        <v>12248</v>
      </c>
      <c r="BF2607">
        <v>11799</v>
      </c>
      <c r="BG2607">
        <v>11852</v>
      </c>
      <c r="BH2607">
        <v>14219</v>
      </c>
      <c r="BI2607">
        <v>12179</v>
      </c>
      <c r="BJ2607" s="2">
        <f>ROUND(SUM(BH2607:BI2607)/SUM($BH$2203:$BI$3101)*(1000*irw_fw_harvest!$AH$16-SUM(IT!$BJ$2176:$BJ$2202)),0)</f>
        <v>29247</v>
      </c>
      <c r="BK2607" s="2">
        <f>ROUND(SUM(BH2607:BI2607)/SUM($BH$2203:$BI$3101)*(1000*irw_fw_harvest!$AI$16-SUM(IT!$BK$2176:$BK$2202)),0)</f>
        <v>29232</v>
      </c>
      <c r="BM2607" s="7">
        <f>ROUND(SUM(BH2607:BI2607)/SUM($BH$2203:$BI$3101)*(1000*irw_fw_harvest!$AH$46),0)</f>
        <v>13605</v>
      </c>
      <c r="BN2607" s="7">
        <f>ROUND(SUM(BH2607:BI2607)/SUM($BH$2203:$BI$3101)*(1000*irw_fw_harvest!$AI$46),0)</f>
        <v>13605</v>
      </c>
      <c r="BP2607" s="12">
        <f t="shared" si="2275"/>
        <v>42852</v>
      </c>
      <c r="BQ2607" s="12">
        <f t="shared" si="2276"/>
        <v>42837</v>
      </c>
    </row>
    <row r="2608" spans="1:69" ht="19.5" x14ac:dyDescent="0.6">
      <c r="A2608" t="s">
        <v>200</v>
      </c>
      <c r="B2608" t="s">
        <v>169</v>
      </c>
      <c r="C2608" t="s">
        <v>179</v>
      </c>
      <c r="D2608" t="s">
        <v>362</v>
      </c>
      <c r="E2608" t="s">
        <v>203</v>
      </c>
      <c r="F2608" t="s">
        <v>173</v>
      </c>
      <c r="G2608" t="s">
        <v>174</v>
      </c>
      <c r="H2608" t="s">
        <v>181</v>
      </c>
      <c r="I2608">
        <v>1</v>
      </c>
      <c r="J2608" t="s">
        <v>176</v>
      </c>
      <c r="K2608" t="b">
        <v>0</v>
      </c>
      <c r="L2608">
        <v>25</v>
      </c>
      <c r="M2608">
        <v>88</v>
      </c>
      <c r="N2608">
        <v>25</v>
      </c>
      <c r="O2608">
        <v>88</v>
      </c>
      <c r="P2608">
        <v>10</v>
      </c>
      <c r="Q2608">
        <v>-1</v>
      </c>
      <c r="R2608">
        <v>-1</v>
      </c>
      <c r="S2608">
        <v>-1</v>
      </c>
      <c r="T2608">
        <v>-1</v>
      </c>
      <c r="U2608">
        <v>-1</v>
      </c>
      <c r="V2608">
        <v>-1</v>
      </c>
      <c r="W2608">
        <v>-1</v>
      </c>
      <c r="X2608">
        <v>-1</v>
      </c>
      <c r="Y2608">
        <v>-1</v>
      </c>
      <c r="Z2608">
        <v>-1</v>
      </c>
      <c r="AA2608">
        <v>-1</v>
      </c>
      <c r="AB2608">
        <v>-1</v>
      </c>
      <c r="AC2608">
        <v>-1</v>
      </c>
      <c r="AD2608">
        <v>-1</v>
      </c>
      <c r="AE2608">
        <v>-1</v>
      </c>
      <c r="AF2608">
        <v>-1</v>
      </c>
      <c r="AG2608">
        <v>-1</v>
      </c>
      <c r="AH2608">
        <v>-1</v>
      </c>
      <c r="AI2608">
        <v>-1</v>
      </c>
      <c r="AJ2608">
        <v>-1</v>
      </c>
      <c r="AK2608">
        <v>1</v>
      </c>
      <c r="AL2608">
        <v>12</v>
      </c>
      <c r="AM2608" t="s">
        <v>195</v>
      </c>
      <c r="AN2608">
        <v>1313</v>
      </c>
      <c r="AT2608">
        <v>14713</v>
      </c>
      <c r="AU2608">
        <v>14130</v>
      </c>
      <c r="AV2608">
        <v>14944</v>
      </c>
      <c r="AW2608">
        <v>15378</v>
      </c>
      <c r="AX2608">
        <v>13791</v>
      </c>
      <c r="AY2608">
        <v>15739</v>
      </c>
      <c r="AZ2608">
        <v>14086</v>
      </c>
      <c r="BA2608">
        <v>14181</v>
      </c>
      <c r="BB2608">
        <v>14072</v>
      </c>
      <c r="BC2608">
        <v>13954</v>
      </c>
      <c r="BD2608">
        <v>13648</v>
      </c>
      <c r="BE2608">
        <v>13493</v>
      </c>
      <c r="BF2608">
        <v>12963</v>
      </c>
      <c r="BG2608">
        <v>12984</v>
      </c>
      <c r="BH2608">
        <v>15661</v>
      </c>
      <c r="BI2608">
        <v>13411</v>
      </c>
      <c r="BJ2608" s="2">
        <f>ROUND(SUM(BH2608:BI2608)/SUM($BH$2203:$BI$3101)*(1000*irw_fw_harvest!$AH$16-SUM(IT!$BJ$2176:$BJ$2202)),0)</f>
        <v>32210</v>
      </c>
      <c r="BK2608" s="2">
        <f>ROUND(SUM(BH2608:BI2608)/SUM($BH$2203:$BI$3101)*(1000*irw_fw_harvest!$AI$16-SUM(IT!$BK$2176:$BK$2202)),0)</f>
        <v>32194</v>
      </c>
      <c r="BM2608" s="7">
        <f>ROUND(SUM(BH2608:BI2608)/SUM($BH$2203:$BI$3101)*(1000*irw_fw_harvest!$AH$46),0)</f>
        <v>14983</v>
      </c>
      <c r="BN2608" s="7">
        <f>ROUND(SUM(BH2608:BI2608)/SUM($BH$2203:$BI$3101)*(1000*irw_fw_harvest!$AI$46),0)</f>
        <v>14983</v>
      </c>
      <c r="BP2608" s="12">
        <f t="shared" si="2275"/>
        <v>47193</v>
      </c>
      <c r="BQ2608" s="12">
        <f t="shared" si="2276"/>
        <v>47177</v>
      </c>
    </row>
    <row r="2609" spans="1:69" ht="19.5" x14ac:dyDescent="0.6">
      <c r="A2609" t="s">
        <v>200</v>
      </c>
      <c r="B2609" t="s">
        <v>169</v>
      </c>
      <c r="C2609" t="s">
        <v>179</v>
      </c>
      <c r="D2609" t="s">
        <v>363</v>
      </c>
      <c r="E2609" t="s">
        <v>203</v>
      </c>
      <c r="F2609" t="s">
        <v>173</v>
      </c>
      <c r="G2609" t="s">
        <v>174</v>
      </c>
      <c r="H2609" t="s">
        <v>181</v>
      </c>
      <c r="I2609">
        <v>1</v>
      </c>
      <c r="J2609" t="s">
        <v>176</v>
      </c>
      <c r="K2609" t="b">
        <v>0</v>
      </c>
      <c r="L2609">
        <v>25</v>
      </c>
      <c r="M2609">
        <v>88</v>
      </c>
      <c r="N2609">
        <v>25</v>
      </c>
      <c r="O2609">
        <v>88</v>
      </c>
      <c r="P2609">
        <v>10</v>
      </c>
      <c r="Q2609">
        <v>-1</v>
      </c>
      <c r="R2609">
        <v>-1</v>
      </c>
      <c r="S2609">
        <v>-1</v>
      </c>
      <c r="T2609">
        <v>-1</v>
      </c>
      <c r="U2609">
        <v>-1</v>
      </c>
      <c r="V2609">
        <v>-1</v>
      </c>
      <c r="W2609">
        <v>-1</v>
      </c>
      <c r="X2609">
        <v>-1</v>
      </c>
      <c r="Y2609">
        <v>-1</v>
      </c>
      <c r="Z2609">
        <v>-1</v>
      </c>
      <c r="AA2609">
        <v>-1</v>
      </c>
      <c r="AB2609">
        <v>-1</v>
      </c>
      <c r="AC2609">
        <v>-1</v>
      </c>
      <c r="AD2609">
        <v>-1</v>
      </c>
      <c r="AE2609">
        <v>-1</v>
      </c>
      <c r="AF2609">
        <v>-1</v>
      </c>
      <c r="AG2609">
        <v>-1</v>
      </c>
      <c r="AH2609">
        <v>-1</v>
      </c>
      <c r="AI2609">
        <v>-1</v>
      </c>
      <c r="AJ2609">
        <v>-1</v>
      </c>
      <c r="AK2609">
        <v>1</v>
      </c>
      <c r="AL2609">
        <v>12</v>
      </c>
      <c r="AM2609" t="s">
        <v>195</v>
      </c>
      <c r="AN2609">
        <v>1313</v>
      </c>
      <c r="AT2609">
        <v>8636</v>
      </c>
      <c r="AU2609">
        <v>8310</v>
      </c>
      <c r="AV2609">
        <v>8807</v>
      </c>
      <c r="AW2609">
        <v>9086</v>
      </c>
      <c r="AX2609">
        <v>8171</v>
      </c>
      <c r="AY2609">
        <v>9348</v>
      </c>
      <c r="AZ2609">
        <v>8394</v>
      </c>
      <c r="BA2609">
        <v>8481</v>
      </c>
      <c r="BB2609">
        <v>8345</v>
      </c>
      <c r="BC2609">
        <v>8207</v>
      </c>
      <c r="BD2609">
        <v>7972</v>
      </c>
      <c r="BE2609">
        <v>7816</v>
      </c>
      <c r="BF2609">
        <v>7460</v>
      </c>
      <c r="BG2609">
        <v>7448</v>
      </c>
      <c r="BH2609">
        <v>8882</v>
      </c>
      <c r="BI2609">
        <v>7544</v>
      </c>
      <c r="BJ2609" s="2">
        <f>ROUND(SUM(BH2609:BI2609)/SUM($BH$2203:$BI$3101)*(1000*irw_fw_harvest!$AH$16-SUM(IT!$BJ$2176:$BJ$2202)),0)</f>
        <v>18199</v>
      </c>
      <c r="BK2609" s="2">
        <f>ROUND(SUM(BH2609:BI2609)/SUM($BH$2203:$BI$3101)*(1000*irw_fw_harvest!$AI$16-SUM(IT!$BK$2176:$BK$2202)),0)</f>
        <v>18190</v>
      </c>
      <c r="BM2609" s="7">
        <f>ROUND(SUM(BH2609:BI2609)/SUM($BH$2203:$BI$3101)*(1000*irw_fw_harvest!$AH$46),0)</f>
        <v>8466</v>
      </c>
      <c r="BN2609" s="7">
        <f>ROUND(SUM(BH2609:BI2609)/SUM($BH$2203:$BI$3101)*(1000*irw_fw_harvest!$AI$46),0)</f>
        <v>8466</v>
      </c>
      <c r="BP2609" s="12">
        <f t="shared" si="2275"/>
        <v>26665</v>
      </c>
      <c r="BQ2609" s="12">
        <f t="shared" si="2276"/>
        <v>26656</v>
      </c>
    </row>
    <row r="2610" spans="1:69" ht="19.5" x14ac:dyDescent="0.6">
      <c r="A2610" t="s">
        <v>200</v>
      </c>
      <c r="B2610" t="s">
        <v>169</v>
      </c>
      <c r="C2610" t="s">
        <v>179</v>
      </c>
      <c r="D2610" t="s">
        <v>365</v>
      </c>
      <c r="E2610" t="s">
        <v>203</v>
      </c>
      <c r="F2610" t="s">
        <v>173</v>
      </c>
      <c r="G2610" t="s">
        <v>174</v>
      </c>
      <c r="H2610" t="s">
        <v>181</v>
      </c>
      <c r="I2610">
        <v>1</v>
      </c>
      <c r="J2610" t="s">
        <v>176</v>
      </c>
      <c r="K2610" t="b">
        <v>0</v>
      </c>
      <c r="L2610">
        <v>25</v>
      </c>
      <c r="M2610">
        <v>88</v>
      </c>
      <c r="N2610">
        <v>25</v>
      </c>
      <c r="O2610">
        <v>88</v>
      </c>
      <c r="P2610">
        <v>10</v>
      </c>
      <c r="Q2610">
        <v>-1</v>
      </c>
      <c r="R2610">
        <v>-1</v>
      </c>
      <c r="S2610">
        <v>-1</v>
      </c>
      <c r="T2610">
        <v>-1</v>
      </c>
      <c r="U2610">
        <v>-1</v>
      </c>
      <c r="V2610">
        <v>-1</v>
      </c>
      <c r="W2610">
        <v>-1</v>
      </c>
      <c r="X2610">
        <v>-1</v>
      </c>
      <c r="Y2610">
        <v>-1</v>
      </c>
      <c r="Z2610">
        <v>-1</v>
      </c>
      <c r="AA2610">
        <v>-1</v>
      </c>
      <c r="AB2610">
        <v>-1</v>
      </c>
      <c r="AC2610">
        <v>-1</v>
      </c>
      <c r="AD2610">
        <v>-1</v>
      </c>
      <c r="AE2610">
        <v>-1</v>
      </c>
      <c r="AF2610">
        <v>-1</v>
      </c>
      <c r="AG2610">
        <v>-1</v>
      </c>
      <c r="AH2610">
        <v>-1</v>
      </c>
      <c r="AI2610">
        <v>-1</v>
      </c>
      <c r="AJ2610">
        <v>-1</v>
      </c>
      <c r="AK2610">
        <v>1</v>
      </c>
      <c r="AL2610">
        <v>12</v>
      </c>
      <c r="AM2610" t="s">
        <v>195</v>
      </c>
      <c r="AN2610">
        <v>1313</v>
      </c>
      <c r="AT2610">
        <v>4185</v>
      </c>
      <c r="AU2610">
        <v>4107</v>
      </c>
      <c r="AV2610">
        <v>4430</v>
      </c>
      <c r="AW2610">
        <v>4662</v>
      </c>
      <c r="AX2610">
        <v>4266</v>
      </c>
      <c r="AY2610">
        <v>4974</v>
      </c>
      <c r="AZ2610">
        <v>4549</v>
      </c>
      <c r="BA2610">
        <v>4678</v>
      </c>
      <c r="BB2610">
        <v>4678</v>
      </c>
      <c r="BC2610">
        <v>4632</v>
      </c>
      <c r="BD2610">
        <v>4535</v>
      </c>
      <c r="BE2610">
        <v>4472</v>
      </c>
      <c r="BF2610">
        <v>4304</v>
      </c>
      <c r="BG2610">
        <v>4313</v>
      </c>
      <c r="BH2610">
        <v>5161</v>
      </c>
      <c r="BI2610">
        <v>4410</v>
      </c>
      <c r="BJ2610" s="2">
        <f>ROUND(SUM(BH2610:BI2610)/SUM($BH$2203:$BI$3101)*(1000*irw_fw_harvest!$AH$16-SUM(IT!$BJ$2176:$BJ$2202)),0)</f>
        <v>10604</v>
      </c>
      <c r="BK2610" s="2">
        <f>ROUND(SUM(BH2610:BI2610)/SUM($BH$2203:$BI$3101)*(1000*irw_fw_harvest!$AI$16-SUM(IT!$BK$2176:$BK$2202)),0)</f>
        <v>10599</v>
      </c>
      <c r="BM2610" s="7">
        <f>ROUND(SUM(BH2610:BI2610)/SUM($BH$2203:$BI$3101)*(1000*irw_fw_harvest!$AH$46),0)</f>
        <v>4933</v>
      </c>
      <c r="BN2610" s="7">
        <f>ROUND(SUM(BH2610:BI2610)/SUM($BH$2203:$BI$3101)*(1000*irw_fw_harvest!$AI$46),0)</f>
        <v>4933</v>
      </c>
      <c r="BP2610" s="12">
        <f t="shared" si="2275"/>
        <v>15537</v>
      </c>
      <c r="BQ2610" s="12">
        <f t="shared" si="2276"/>
        <v>15532</v>
      </c>
    </row>
    <row r="2611" spans="1:69" ht="19.5" x14ac:dyDescent="0.6">
      <c r="A2611" t="s">
        <v>200</v>
      </c>
      <c r="B2611" t="s">
        <v>169</v>
      </c>
      <c r="C2611" t="s">
        <v>179</v>
      </c>
      <c r="D2611" t="s">
        <v>366</v>
      </c>
      <c r="E2611" t="s">
        <v>203</v>
      </c>
      <c r="F2611" t="s">
        <v>173</v>
      </c>
      <c r="G2611" t="s">
        <v>174</v>
      </c>
      <c r="H2611" t="s">
        <v>181</v>
      </c>
      <c r="I2611">
        <v>1</v>
      </c>
      <c r="J2611" t="s">
        <v>176</v>
      </c>
      <c r="K2611" t="b">
        <v>0</v>
      </c>
      <c r="L2611">
        <v>25</v>
      </c>
      <c r="M2611">
        <v>88</v>
      </c>
      <c r="N2611">
        <v>25</v>
      </c>
      <c r="O2611">
        <v>88</v>
      </c>
      <c r="P2611">
        <v>10</v>
      </c>
      <c r="Q2611">
        <v>-1</v>
      </c>
      <c r="R2611">
        <v>-1</v>
      </c>
      <c r="S2611">
        <v>-1</v>
      </c>
      <c r="T2611">
        <v>-1</v>
      </c>
      <c r="U2611">
        <v>-1</v>
      </c>
      <c r="V2611">
        <v>-1</v>
      </c>
      <c r="W2611">
        <v>-1</v>
      </c>
      <c r="X2611">
        <v>-1</v>
      </c>
      <c r="Y2611">
        <v>-1</v>
      </c>
      <c r="Z2611">
        <v>-1</v>
      </c>
      <c r="AA2611">
        <v>-1</v>
      </c>
      <c r="AB2611">
        <v>-1</v>
      </c>
      <c r="AC2611">
        <v>-1</v>
      </c>
      <c r="AD2611">
        <v>-1</v>
      </c>
      <c r="AE2611">
        <v>-1</v>
      </c>
      <c r="AF2611">
        <v>-1</v>
      </c>
      <c r="AG2611">
        <v>-1</v>
      </c>
      <c r="AH2611">
        <v>-1</v>
      </c>
      <c r="AI2611">
        <v>-1</v>
      </c>
      <c r="AJ2611">
        <v>-1</v>
      </c>
      <c r="AK2611">
        <v>1</v>
      </c>
      <c r="AL2611">
        <v>12</v>
      </c>
      <c r="AM2611" t="s">
        <v>195</v>
      </c>
      <c r="AN2611">
        <v>1313</v>
      </c>
      <c r="AT2611">
        <v>3945</v>
      </c>
      <c r="AU2611">
        <v>3914</v>
      </c>
      <c r="AV2611">
        <v>4274</v>
      </c>
      <c r="AW2611">
        <v>4543</v>
      </c>
      <c r="AX2611">
        <v>4121</v>
      </c>
      <c r="AY2611">
        <v>4756</v>
      </c>
      <c r="AZ2611">
        <v>4307</v>
      </c>
      <c r="BA2611">
        <v>4390</v>
      </c>
      <c r="BB2611">
        <v>4371</v>
      </c>
      <c r="BC2611">
        <v>4351</v>
      </c>
      <c r="BD2611">
        <v>4280</v>
      </c>
      <c r="BE2611">
        <v>4249</v>
      </c>
      <c r="BF2611">
        <v>4111</v>
      </c>
      <c r="BG2611">
        <v>4154</v>
      </c>
      <c r="BH2611">
        <v>5011</v>
      </c>
      <c r="BI2611">
        <v>4315</v>
      </c>
      <c r="BJ2611" s="2">
        <f>ROUND(SUM(BH2611:BI2611)/SUM($BH$2203:$BI$3101)*(1000*irw_fw_harvest!$AH$16-SUM(IT!$BJ$2176:$BJ$2202)),0)</f>
        <v>10333</v>
      </c>
      <c r="BK2611" s="2">
        <f>ROUND(SUM(BH2611:BI2611)/SUM($BH$2203:$BI$3101)*(1000*irw_fw_harvest!$AI$16-SUM(IT!$BK$2176:$BK$2202)),0)</f>
        <v>10327</v>
      </c>
      <c r="BM2611" s="7">
        <f>ROUND(SUM(BH2611:BI2611)/SUM($BH$2203:$BI$3101)*(1000*irw_fw_harvest!$AH$46),0)</f>
        <v>4806</v>
      </c>
      <c r="BN2611" s="7">
        <f>ROUND(SUM(BH2611:BI2611)/SUM($BH$2203:$BI$3101)*(1000*irw_fw_harvest!$AI$46),0)</f>
        <v>4806</v>
      </c>
      <c r="BP2611" s="12">
        <f t="shared" si="2275"/>
        <v>15139</v>
      </c>
      <c r="BQ2611" s="12">
        <f t="shared" si="2276"/>
        <v>15133</v>
      </c>
    </row>
    <row r="2612" spans="1:69" ht="19.5" x14ac:dyDescent="0.6">
      <c r="A2612" t="s">
        <v>200</v>
      </c>
      <c r="B2612" t="s">
        <v>169</v>
      </c>
      <c r="C2612" t="s">
        <v>179</v>
      </c>
      <c r="D2612" t="s">
        <v>368</v>
      </c>
      <c r="E2612" t="s">
        <v>203</v>
      </c>
      <c r="F2612" t="s">
        <v>173</v>
      </c>
      <c r="G2612" t="s">
        <v>174</v>
      </c>
      <c r="H2612" t="s">
        <v>181</v>
      </c>
      <c r="I2612">
        <v>1</v>
      </c>
      <c r="J2612" t="s">
        <v>176</v>
      </c>
      <c r="K2612" t="b">
        <v>0</v>
      </c>
      <c r="L2612">
        <v>25</v>
      </c>
      <c r="M2612">
        <v>88</v>
      </c>
      <c r="N2612">
        <v>25</v>
      </c>
      <c r="O2612">
        <v>88</v>
      </c>
      <c r="P2612">
        <v>10</v>
      </c>
      <c r="Q2612">
        <v>-1</v>
      </c>
      <c r="R2612">
        <v>-1</v>
      </c>
      <c r="S2612">
        <v>-1</v>
      </c>
      <c r="T2612">
        <v>-1</v>
      </c>
      <c r="U2612">
        <v>-1</v>
      </c>
      <c r="V2612">
        <v>-1</v>
      </c>
      <c r="W2612">
        <v>-1</v>
      </c>
      <c r="X2612">
        <v>-1</v>
      </c>
      <c r="Y2612">
        <v>-1</v>
      </c>
      <c r="Z2612">
        <v>-1</v>
      </c>
      <c r="AA2612">
        <v>-1</v>
      </c>
      <c r="AB2612">
        <v>-1</v>
      </c>
      <c r="AC2612">
        <v>-1</v>
      </c>
      <c r="AD2612">
        <v>-1</v>
      </c>
      <c r="AE2612">
        <v>-1</v>
      </c>
      <c r="AF2612">
        <v>-1</v>
      </c>
      <c r="AG2612">
        <v>-1</v>
      </c>
      <c r="AH2612">
        <v>-1</v>
      </c>
      <c r="AI2612">
        <v>-1</v>
      </c>
      <c r="AJ2612">
        <v>-1</v>
      </c>
      <c r="AK2612">
        <v>1</v>
      </c>
      <c r="AL2612">
        <v>12</v>
      </c>
      <c r="AM2612" t="s">
        <v>195</v>
      </c>
      <c r="AN2612">
        <v>1313</v>
      </c>
      <c r="AT2612">
        <v>5228</v>
      </c>
      <c r="AU2612">
        <v>4887</v>
      </c>
      <c r="AV2612">
        <v>5025</v>
      </c>
      <c r="AW2612">
        <v>5022</v>
      </c>
      <c r="AX2612">
        <v>4367</v>
      </c>
      <c r="AY2612">
        <v>4826</v>
      </c>
      <c r="AZ2612">
        <v>4175</v>
      </c>
      <c r="BA2612">
        <v>4054</v>
      </c>
      <c r="BB2612">
        <v>3985</v>
      </c>
      <c r="BC2612">
        <v>3913</v>
      </c>
      <c r="BD2612">
        <v>3790</v>
      </c>
      <c r="BE2612">
        <v>3710</v>
      </c>
      <c r="BF2612">
        <v>3528</v>
      </c>
      <c r="BG2612">
        <v>3516</v>
      </c>
      <c r="BH2612">
        <v>4187</v>
      </c>
      <c r="BI2612">
        <v>3544</v>
      </c>
      <c r="BJ2612" s="2">
        <f>ROUND(SUM(BH2612:BI2612)/SUM($BH$2203:$BI$3101)*(1000*irw_fw_harvest!$AH$16-SUM(IT!$BJ$2176:$BJ$2202)),0)</f>
        <v>8565</v>
      </c>
      <c r="BK2612" s="2">
        <f>ROUND(SUM(BH2612:BI2612)/SUM($BH$2203:$BI$3101)*(1000*irw_fw_harvest!$AI$16-SUM(IT!$BK$2176:$BK$2202)),0)</f>
        <v>8561</v>
      </c>
      <c r="BM2612" s="7">
        <f>ROUND(SUM(BH2612:BI2612)/SUM($BH$2203:$BI$3101)*(1000*irw_fw_harvest!$AH$46),0)</f>
        <v>3984</v>
      </c>
      <c r="BN2612" s="7">
        <f>ROUND(SUM(BH2612:BI2612)/SUM($BH$2203:$BI$3101)*(1000*irw_fw_harvest!$AI$46),0)</f>
        <v>3984</v>
      </c>
      <c r="BP2612" s="12">
        <f t="shared" si="2275"/>
        <v>12549</v>
      </c>
      <c r="BQ2612" s="12">
        <f t="shared" si="2276"/>
        <v>12545</v>
      </c>
    </row>
    <row r="2613" spans="1:69" ht="19.5" x14ac:dyDescent="0.6">
      <c r="A2613" t="s">
        <v>200</v>
      </c>
      <c r="B2613" t="s">
        <v>169</v>
      </c>
      <c r="C2613" t="s">
        <v>179</v>
      </c>
      <c r="D2613" t="s">
        <v>369</v>
      </c>
      <c r="E2613" t="s">
        <v>203</v>
      </c>
      <c r="F2613" t="s">
        <v>173</v>
      </c>
      <c r="G2613" t="s">
        <v>174</v>
      </c>
      <c r="H2613" t="s">
        <v>181</v>
      </c>
      <c r="I2613">
        <v>1</v>
      </c>
      <c r="J2613" t="s">
        <v>176</v>
      </c>
      <c r="K2613" t="b">
        <v>0</v>
      </c>
      <c r="L2613">
        <v>25</v>
      </c>
      <c r="M2613">
        <v>88</v>
      </c>
      <c r="N2613">
        <v>25</v>
      </c>
      <c r="O2613">
        <v>88</v>
      </c>
      <c r="P2613">
        <v>10</v>
      </c>
      <c r="Q2613">
        <v>-1</v>
      </c>
      <c r="R2613">
        <v>-1</v>
      </c>
      <c r="S2613">
        <v>-1</v>
      </c>
      <c r="T2613">
        <v>-1</v>
      </c>
      <c r="U2613">
        <v>-1</v>
      </c>
      <c r="V2613">
        <v>-1</v>
      </c>
      <c r="W2613">
        <v>-1</v>
      </c>
      <c r="X2613">
        <v>-1</v>
      </c>
      <c r="Y2613">
        <v>-1</v>
      </c>
      <c r="Z2613">
        <v>-1</v>
      </c>
      <c r="AA2613">
        <v>-1</v>
      </c>
      <c r="AB2613">
        <v>-1</v>
      </c>
      <c r="AC2613">
        <v>-1</v>
      </c>
      <c r="AD2613">
        <v>-1</v>
      </c>
      <c r="AE2613">
        <v>-1</v>
      </c>
      <c r="AF2613">
        <v>-1</v>
      </c>
      <c r="AG2613">
        <v>-1</v>
      </c>
      <c r="AH2613">
        <v>-1</v>
      </c>
      <c r="AI2613">
        <v>-1</v>
      </c>
      <c r="AJ2613">
        <v>-1</v>
      </c>
      <c r="AK2613">
        <v>1</v>
      </c>
      <c r="AL2613">
        <v>12</v>
      </c>
      <c r="AM2613" t="s">
        <v>195</v>
      </c>
      <c r="AN2613">
        <v>1313</v>
      </c>
      <c r="AT2613">
        <v>13427</v>
      </c>
      <c r="AU2613">
        <v>13203</v>
      </c>
      <c r="AV2613">
        <v>14274</v>
      </c>
      <c r="AW2613">
        <v>15049</v>
      </c>
      <c r="AX2613">
        <v>13818</v>
      </c>
      <c r="AY2613">
        <v>16134</v>
      </c>
      <c r="AZ2613">
        <v>14785</v>
      </c>
      <c r="BA2613">
        <v>15235</v>
      </c>
      <c r="BB2613">
        <v>15174</v>
      </c>
      <c r="BC2613">
        <v>15120</v>
      </c>
      <c r="BD2613">
        <v>14877</v>
      </c>
      <c r="BE2613">
        <v>14745</v>
      </c>
      <c r="BF2613">
        <v>14268</v>
      </c>
      <c r="BG2613">
        <v>14373</v>
      </c>
      <c r="BH2613">
        <v>17289</v>
      </c>
      <c r="BI2613">
        <v>14861</v>
      </c>
      <c r="BJ2613" s="2">
        <f>ROUND(SUM(BH2613:BI2613)/SUM($BH$2203:$BI$3101)*(1000*irw_fw_harvest!$AH$16-SUM(IT!$BJ$2176:$BJ$2202)),0)</f>
        <v>35620</v>
      </c>
      <c r="BK2613" s="2">
        <f>ROUND(SUM(BH2613:BI2613)/SUM($BH$2203:$BI$3101)*(1000*irw_fw_harvest!$AI$16-SUM(IT!$BK$2176:$BK$2202)),0)</f>
        <v>35602</v>
      </c>
      <c r="BM2613" s="7">
        <f>ROUND(SUM(BH2613:BI2613)/SUM($BH$2203:$BI$3101)*(1000*irw_fw_harvest!$AH$46),0)</f>
        <v>16569</v>
      </c>
      <c r="BN2613" s="7">
        <f>ROUND(SUM(BH2613:BI2613)/SUM($BH$2203:$BI$3101)*(1000*irw_fw_harvest!$AI$46),0)</f>
        <v>16569</v>
      </c>
      <c r="BP2613" s="12">
        <f t="shared" si="2275"/>
        <v>52189</v>
      </c>
      <c r="BQ2613" s="12">
        <f t="shared" si="2276"/>
        <v>52171</v>
      </c>
    </row>
    <row r="2614" spans="1:69" ht="19.5" x14ac:dyDescent="0.6">
      <c r="A2614" t="s">
        <v>200</v>
      </c>
      <c r="B2614" t="s">
        <v>169</v>
      </c>
      <c r="C2614" t="s">
        <v>179</v>
      </c>
      <c r="D2614" t="s">
        <v>372</v>
      </c>
      <c r="E2614" t="s">
        <v>203</v>
      </c>
      <c r="F2614" t="s">
        <v>173</v>
      </c>
      <c r="G2614" t="s">
        <v>174</v>
      </c>
      <c r="H2614" t="s">
        <v>181</v>
      </c>
      <c r="I2614">
        <v>1</v>
      </c>
      <c r="J2614" t="s">
        <v>176</v>
      </c>
      <c r="K2614" t="b">
        <v>0</v>
      </c>
      <c r="L2614">
        <v>25</v>
      </c>
      <c r="M2614">
        <v>88</v>
      </c>
      <c r="N2614">
        <v>25</v>
      </c>
      <c r="O2614">
        <v>88</v>
      </c>
      <c r="P2614">
        <v>10</v>
      </c>
      <c r="Q2614">
        <v>-1</v>
      </c>
      <c r="R2614">
        <v>-1</v>
      </c>
      <c r="S2614">
        <v>-1</v>
      </c>
      <c r="T2614">
        <v>-1</v>
      </c>
      <c r="U2614">
        <v>-1</v>
      </c>
      <c r="V2614">
        <v>-1</v>
      </c>
      <c r="W2614">
        <v>-1</v>
      </c>
      <c r="X2614">
        <v>-1</v>
      </c>
      <c r="Y2614">
        <v>-1</v>
      </c>
      <c r="Z2614">
        <v>-1</v>
      </c>
      <c r="AA2614">
        <v>-1</v>
      </c>
      <c r="AB2614">
        <v>-1</v>
      </c>
      <c r="AC2614">
        <v>-1</v>
      </c>
      <c r="AD2614">
        <v>-1</v>
      </c>
      <c r="AE2614">
        <v>-1</v>
      </c>
      <c r="AF2614">
        <v>-1</v>
      </c>
      <c r="AG2614">
        <v>-1</v>
      </c>
      <c r="AH2614">
        <v>-1</v>
      </c>
      <c r="AI2614">
        <v>-1</v>
      </c>
      <c r="AJ2614">
        <v>-1</v>
      </c>
      <c r="AK2614">
        <v>1</v>
      </c>
      <c r="AL2614">
        <v>12</v>
      </c>
      <c r="AM2614" t="s">
        <v>195</v>
      </c>
      <c r="AN2614">
        <v>1313</v>
      </c>
      <c r="AT2614">
        <v>351</v>
      </c>
      <c r="AU2614">
        <v>347</v>
      </c>
      <c r="AV2614">
        <v>378</v>
      </c>
      <c r="AW2614">
        <v>401</v>
      </c>
      <c r="AX2614">
        <v>370</v>
      </c>
      <c r="AY2614">
        <v>435</v>
      </c>
      <c r="AZ2614">
        <v>400</v>
      </c>
      <c r="BA2614">
        <v>415</v>
      </c>
      <c r="BB2614">
        <v>413</v>
      </c>
      <c r="BC2614">
        <v>411</v>
      </c>
      <c r="BD2614">
        <v>404</v>
      </c>
      <c r="BE2614">
        <v>401</v>
      </c>
      <c r="BF2614">
        <v>389</v>
      </c>
      <c r="BG2614">
        <v>391</v>
      </c>
      <c r="BH2614">
        <v>471</v>
      </c>
      <c r="BI2614">
        <v>404</v>
      </c>
      <c r="BJ2614" s="2">
        <f>ROUND(SUM(BH2614:BI2614)/SUM($BH$2203:$BI$3101)*(1000*irw_fw_harvest!$AH$16-SUM(IT!$BJ$2176:$BJ$2202)),0)</f>
        <v>969</v>
      </c>
      <c r="BK2614" s="2">
        <f>ROUND(SUM(BH2614:BI2614)/SUM($BH$2203:$BI$3101)*(1000*irw_fw_harvest!$AI$16-SUM(IT!$BK$2176:$BK$2202)),0)</f>
        <v>969</v>
      </c>
      <c r="BM2614" s="7">
        <f>ROUND(SUM(BH2614:BI2614)/SUM($BH$2203:$BI$3101)*(1000*irw_fw_harvest!$AH$46),0)</f>
        <v>451</v>
      </c>
      <c r="BN2614" s="7">
        <f>ROUND(SUM(BH2614:BI2614)/SUM($BH$2203:$BI$3101)*(1000*irw_fw_harvest!$AI$46),0)</f>
        <v>451</v>
      </c>
      <c r="BP2614" s="12">
        <f t="shared" si="2275"/>
        <v>1420</v>
      </c>
      <c r="BQ2614" s="12">
        <f t="shared" si="2276"/>
        <v>1420</v>
      </c>
    </row>
    <row r="2615" spans="1:69" ht="19.5" x14ac:dyDescent="0.6">
      <c r="A2615" t="s">
        <v>200</v>
      </c>
      <c r="B2615" t="s">
        <v>169</v>
      </c>
      <c r="C2615" t="s">
        <v>179</v>
      </c>
      <c r="D2615" t="s">
        <v>373</v>
      </c>
      <c r="E2615" t="s">
        <v>203</v>
      </c>
      <c r="F2615" t="s">
        <v>173</v>
      </c>
      <c r="G2615" t="s">
        <v>174</v>
      </c>
      <c r="H2615" t="s">
        <v>181</v>
      </c>
      <c r="I2615">
        <v>1</v>
      </c>
      <c r="J2615" t="s">
        <v>176</v>
      </c>
      <c r="K2615" t="b">
        <v>0</v>
      </c>
      <c r="L2615">
        <v>25</v>
      </c>
      <c r="M2615">
        <v>88</v>
      </c>
      <c r="N2615">
        <v>25</v>
      </c>
      <c r="O2615">
        <v>88</v>
      </c>
      <c r="P2615">
        <v>10</v>
      </c>
      <c r="Q2615">
        <v>-1</v>
      </c>
      <c r="R2615">
        <v>-1</v>
      </c>
      <c r="S2615">
        <v>-1</v>
      </c>
      <c r="T2615">
        <v>-1</v>
      </c>
      <c r="U2615">
        <v>-1</v>
      </c>
      <c r="V2615">
        <v>-1</v>
      </c>
      <c r="W2615">
        <v>-1</v>
      </c>
      <c r="X2615">
        <v>-1</v>
      </c>
      <c r="Y2615">
        <v>-1</v>
      </c>
      <c r="Z2615">
        <v>-1</v>
      </c>
      <c r="AA2615">
        <v>-1</v>
      </c>
      <c r="AB2615">
        <v>-1</v>
      </c>
      <c r="AC2615">
        <v>-1</v>
      </c>
      <c r="AD2615">
        <v>-1</v>
      </c>
      <c r="AE2615">
        <v>-1</v>
      </c>
      <c r="AF2615">
        <v>-1</v>
      </c>
      <c r="AG2615">
        <v>-1</v>
      </c>
      <c r="AH2615">
        <v>-1</v>
      </c>
      <c r="AI2615">
        <v>-1</v>
      </c>
      <c r="AJ2615">
        <v>-1</v>
      </c>
      <c r="AK2615">
        <v>1</v>
      </c>
      <c r="AL2615">
        <v>12</v>
      </c>
      <c r="AM2615" t="s">
        <v>195</v>
      </c>
      <c r="AN2615">
        <v>1313</v>
      </c>
      <c r="AT2615">
        <v>10050</v>
      </c>
      <c r="AU2615">
        <v>9781</v>
      </c>
      <c r="AV2615">
        <v>10481</v>
      </c>
      <c r="AW2615">
        <v>10936</v>
      </c>
      <c r="AX2615">
        <v>9941</v>
      </c>
      <c r="AY2615">
        <v>11495</v>
      </c>
      <c r="AZ2615">
        <v>10433</v>
      </c>
      <c r="BA2615">
        <v>10653</v>
      </c>
      <c r="BB2615">
        <v>10535</v>
      </c>
      <c r="BC2615">
        <v>10414</v>
      </c>
      <c r="BD2615">
        <v>10172</v>
      </c>
      <c r="BE2615">
        <v>10023</v>
      </c>
      <c r="BF2615">
        <v>9622</v>
      </c>
      <c r="BG2615">
        <v>9243</v>
      </c>
      <c r="BH2615">
        <v>11074</v>
      </c>
      <c r="BI2615">
        <v>9452</v>
      </c>
      <c r="BJ2615" s="2">
        <f>ROUND(SUM(BH2615:BI2615)/SUM($BH$2203:$BI$3101)*(1000*irw_fw_harvest!$AH$16-SUM(IT!$BJ$2176:$BJ$2202)),0)</f>
        <v>22741</v>
      </c>
      <c r="BK2615" s="2">
        <f>ROUND(SUM(BH2615:BI2615)/SUM($BH$2203:$BI$3101)*(1000*irw_fw_harvest!$AI$16-SUM(IT!$BK$2176:$BK$2202)),0)</f>
        <v>22730</v>
      </c>
      <c r="BM2615" s="7">
        <f>ROUND(SUM(BH2615:BI2615)/SUM($BH$2203:$BI$3101)*(1000*irw_fw_harvest!$AH$46),0)</f>
        <v>10579</v>
      </c>
      <c r="BN2615" s="7">
        <f>ROUND(SUM(BH2615:BI2615)/SUM($BH$2203:$BI$3101)*(1000*irw_fw_harvest!$AI$46),0)</f>
        <v>10579</v>
      </c>
      <c r="BP2615" s="12">
        <f t="shared" si="2275"/>
        <v>33320</v>
      </c>
      <c r="BQ2615" s="12">
        <f t="shared" si="2276"/>
        <v>33309</v>
      </c>
    </row>
    <row r="2616" spans="1:69" ht="19.5" x14ac:dyDescent="0.6">
      <c r="A2616" t="s">
        <v>200</v>
      </c>
      <c r="B2616" t="s">
        <v>169</v>
      </c>
      <c r="C2616" t="s">
        <v>179</v>
      </c>
      <c r="D2616" t="s">
        <v>374</v>
      </c>
      <c r="E2616" t="s">
        <v>203</v>
      </c>
      <c r="F2616" t="s">
        <v>173</v>
      </c>
      <c r="G2616" t="s">
        <v>174</v>
      </c>
      <c r="H2616" t="s">
        <v>181</v>
      </c>
      <c r="I2616">
        <v>1</v>
      </c>
      <c r="J2616" t="s">
        <v>176</v>
      </c>
      <c r="K2616" t="b">
        <v>0</v>
      </c>
      <c r="L2616">
        <v>25</v>
      </c>
      <c r="M2616">
        <v>88</v>
      </c>
      <c r="N2616">
        <v>25</v>
      </c>
      <c r="O2616">
        <v>88</v>
      </c>
      <c r="P2616">
        <v>10</v>
      </c>
      <c r="Q2616">
        <v>-1</v>
      </c>
      <c r="R2616">
        <v>-1</v>
      </c>
      <c r="S2616">
        <v>-1</v>
      </c>
      <c r="T2616">
        <v>-1</v>
      </c>
      <c r="U2616">
        <v>-1</v>
      </c>
      <c r="V2616">
        <v>-1</v>
      </c>
      <c r="W2616">
        <v>-1</v>
      </c>
      <c r="X2616">
        <v>-1</v>
      </c>
      <c r="Y2616">
        <v>-1</v>
      </c>
      <c r="Z2616">
        <v>-1</v>
      </c>
      <c r="AA2616">
        <v>-1</v>
      </c>
      <c r="AB2616">
        <v>-1</v>
      </c>
      <c r="AC2616">
        <v>-1</v>
      </c>
      <c r="AD2616">
        <v>-1</v>
      </c>
      <c r="AE2616">
        <v>-1</v>
      </c>
      <c r="AF2616">
        <v>-1</v>
      </c>
      <c r="AG2616">
        <v>-1</v>
      </c>
      <c r="AH2616">
        <v>-1</v>
      </c>
      <c r="AI2616">
        <v>-1</v>
      </c>
      <c r="AJ2616">
        <v>-1</v>
      </c>
      <c r="AK2616">
        <v>1</v>
      </c>
      <c r="AL2616">
        <v>12</v>
      </c>
      <c r="AM2616" t="s">
        <v>195</v>
      </c>
      <c r="AN2616">
        <v>1313</v>
      </c>
      <c r="AT2616">
        <v>38636</v>
      </c>
      <c r="AU2616">
        <v>37794</v>
      </c>
      <c r="AV2616">
        <v>40702</v>
      </c>
      <c r="AW2616">
        <v>42699</v>
      </c>
      <c r="AX2616">
        <v>39000</v>
      </c>
      <c r="AY2616">
        <v>45322</v>
      </c>
      <c r="AZ2616">
        <v>41343</v>
      </c>
      <c r="BA2616">
        <v>42407</v>
      </c>
      <c r="BB2616">
        <v>42004</v>
      </c>
      <c r="BC2616">
        <v>41503</v>
      </c>
      <c r="BD2616">
        <v>40576</v>
      </c>
      <c r="BE2616">
        <v>39966</v>
      </c>
      <c r="BF2616">
        <v>38424</v>
      </c>
      <c r="BG2616">
        <v>38473</v>
      </c>
      <c r="BH2616">
        <v>46001</v>
      </c>
      <c r="BI2616">
        <v>39295</v>
      </c>
      <c r="BJ2616" s="2">
        <f>ROUND(SUM(BH2616:BI2616)/SUM($BH$2203:$BI$3101)*(1000*irw_fw_harvest!$AH$16-SUM(IT!$BJ$2176:$BJ$2202)),0)</f>
        <v>94502</v>
      </c>
      <c r="BK2616" s="2">
        <f>ROUND(SUM(BH2616:BI2616)/SUM($BH$2203:$BI$3101)*(1000*irw_fw_harvest!$AI$16-SUM(IT!$BK$2176:$BK$2202)),0)</f>
        <v>94454</v>
      </c>
      <c r="BM2616" s="7">
        <f>ROUND(SUM(BH2616:BI2616)/SUM($BH$2203:$BI$3101)*(1000*irw_fw_harvest!$AH$46),0)</f>
        <v>43960</v>
      </c>
      <c r="BN2616" s="7">
        <f>ROUND(SUM(BH2616:BI2616)/SUM($BH$2203:$BI$3101)*(1000*irw_fw_harvest!$AI$46),0)</f>
        <v>43960</v>
      </c>
      <c r="BP2616" s="12">
        <f t="shared" si="2275"/>
        <v>138462</v>
      </c>
      <c r="BQ2616" s="12">
        <f t="shared" si="2276"/>
        <v>138414</v>
      </c>
    </row>
    <row r="2617" spans="1:69" ht="19.5" x14ac:dyDescent="0.6">
      <c r="A2617" t="s">
        <v>200</v>
      </c>
      <c r="B2617" t="s">
        <v>169</v>
      </c>
      <c r="C2617" t="s">
        <v>179</v>
      </c>
      <c r="D2617" t="s">
        <v>377</v>
      </c>
      <c r="E2617" t="s">
        <v>203</v>
      </c>
      <c r="F2617" t="s">
        <v>173</v>
      </c>
      <c r="G2617" t="s">
        <v>174</v>
      </c>
      <c r="H2617" t="s">
        <v>181</v>
      </c>
      <c r="I2617">
        <v>1</v>
      </c>
      <c r="J2617" t="s">
        <v>176</v>
      </c>
      <c r="K2617" t="b">
        <v>0</v>
      </c>
      <c r="L2617">
        <v>25</v>
      </c>
      <c r="M2617">
        <v>88</v>
      </c>
      <c r="N2617">
        <v>25</v>
      </c>
      <c r="O2617">
        <v>88</v>
      </c>
      <c r="P2617">
        <v>10</v>
      </c>
      <c r="Q2617">
        <v>-1</v>
      </c>
      <c r="R2617">
        <v>-1</v>
      </c>
      <c r="S2617">
        <v>-1</v>
      </c>
      <c r="T2617">
        <v>-1</v>
      </c>
      <c r="U2617">
        <v>-1</v>
      </c>
      <c r="V2617">
        <v>-1</v>
      </c>
      <c r="W2617">
        <v>-1</v>
      </c>
      <c r="X2617">
        <v>-1</v>
      </c>
      <c r="Y2617">
        <v>-1</v>
      </c>
      <c r="Z2617">
        <v>-1</v>
      </c>
      <c r="AA2617">
        <v>-1</v>
      </c>
      <c r="AB2617">
        <v>-1</v>
      </c>
      <c r="AC2617">
        <v>-1</v>
      </c>
      <c r="AD2617">
        <v>-1</v>
      </c>
      <c r="AE2617">
        <v>-1</v>
      </c>
      <c r="AF2617">
        <v>-1</v>
      </c>
      <c r="AG2617">
        <v>-1</v>
      </c>
      <c r="AH2617">
        <v>-1</v>
      </c>
      <c r="AI2617">
        <v>-1</v>
      </c>
      <c r="AJ2617">
        <v>-1</v>
      </c>
      <c r="AK2617">
        <v>1</v>
      </c>
      <c r="AL2617">
        <v>12</v>
      </c>
      <c r="AM2617" t="s">
        <v>195</v>
      </c>
      <c r="AN2617">
        <v>1313</v>
      </c>
      <c r="AT2617">
        <v>22126</v>
      </c>
      <c r="AU2617">
        <v>21527</v>
      </c>
      <c r="AV2617">
        <v>23064</v>
      </c>
      <c r="AW2617">
        <v>24064</v>
      </c>
      <c r="AX2617">
        <v>21873</v>
      </c>
      <c r="AY2617">
        <v>25288</v>
      </c>
      <c r="AZ2617">
        <v>22952</v>
      </c>
      <c r="BA2617">
        <v>23439</v>
      </c>
      <c r="BB2617">
        <v>23194</v>
      </c>
      <c r="BC2617">
        <v>22944</v>
      </c>
      <c r="BD2617">
        <v>22438</v>
      </c>
      <c r="BE2617">
        <v>22130</v>
      </c>
      <c r="BF2617">
        <v>21280</v>
      </c>
      <c r="BG2617">
        <v>21349</v>
      </c>
      <c r="BH2617">
        <v>25573</v>
      </c>
      <c r="BI2617">
        <v>21865</v>
      </c>
      <c r="BJ2617" s="2">
        <f>ROUND(SUM(BH2617:BI2617)/SUM($BH$2203:$BI$3101)*(1000*irw_fw_harvest!$AH$16-SUM(IT!$BJ$2176:$BJ$2202)),0)</f>
        <v>52558</v>
      </c>
      <c r="BK2617" s="2">
        <f>ROUND(SUM(BH2617:BI2617)/SUM($BH$2203:$BI$3101)*(1000*irw_fw_harvest!$AI$16-SUM(IT!$BK$2176:$BK$2202)),0)</f>
        <v>52531</v>
      </c>
      <c r="BM2617" s="7">
        <f>ROUND(SUM(BH2617:BI2617)/SUM($BH$2203:$BI$3101)*(1000*irw_fw_harvest!$AH$46),0)</f>
        <v>24449</v>
      </c>
      <c r="BN2617" s="7">
        <f>ROUND(SUM(BH2617:BI2617)/SUM($BH$2203:$BI$3101)*(1000*irw_fw_harvest!$AI$46),0)</f>
        <v>24449</v>
      </c>
      <c r="BP2617" s="12">
        <f t="shared" si="2275"/>
        <v>77007</v>
      </c>
      <c r="BQ2617" s="12">
        <f t="shared" si="2276"/>
        <v>76980</v>
      </c>
    </row>
    <row r="2618" spans="1:69" ht="19.5" x14ac:dyDescent="0.6">
      <c r="A2618" t="s">
        <v>200</v>
      </c>
      <c r="B2618" t="s">
        <v>169</v>
      </c>
      <c r="C2618" t="s">
        <v>179</v>
      </c>
      <c r="D2618" t="s">
        <v>190</v>
      </c>
      <c r="E2618" t="s">
        <v>203</v>
      </c>
      <c r="F2618" t="s">
        <v>173</v>
      </c>
      <c r="G2618" t="s">
        <v>174</v>
      </c>
      <c r="H2618" t="s">
        <v>181</v>
      </c>
      <c r="I2618">
        <v>1</v>
      </c>
      <c r="J2618" t="s">
        <v>176</v>
      </c>
      <c r="K2618" t="b">
        <v>0</v>
      </c>
      <c r="L2618">
        <v>89</v>
      </c>
      <c r="M2618">
        <v>119</v>
      </c>
      <c r="N2618">
        <v>89</v>
      </c>
      <c r="O2618">
        <v>119</v>
      </c>
      <c r="P2618">
        <v>10</v>
      </c>
      <c r="Q2618">
        <v>-1</v>
      </c>
      <c r="R2618">
        <v>-1</v>
      </c>
      <c r="S2618">
        <v>-1</v>
      </c>
      <c r="T2618">
        <v>-1</v>
      </c>
      <c r="U2618">
        <v>-1</v>
      </c>
      <c r="V2618">
        <v>-1</v>
      </c>
      <c r="W2618">
        <v>-1</v>
      </c>
      <c r="X2618">
        <v>-1</v>
      </c>
      <c r="Y2618">
        <v>-1</v>
      </c>
      <c r="Z2618">
        <v>-1</v>
      </c>
      <c r="AA2618">
        <v>-1</v>
      </c>
      <c r="AB2618">
        <v>-1</v>
      </c>
      <c r="AC2618">
        <v>-1</v>
      </c>
      <c r="AD2618">
        <v>-1</v>
      </c>
      <c r="AE2618">
        <v>-1</v>
      </c>
      <c r="AF2618">
        <v>-1</v>
      </c>
      <c r="AG2618">
        <v>-1</v>
      </c>
      <c r="AH2618">
        <v>-1</v>
      </c>
      <c r="AI2618">
        <v>-1</v>
      </c>
      <c r="AJ2618">
        <v>-1</v>
      </c>
      <c r="AK2618">
        <v>1</v>
      </c>
      <c r="AL2618">
        <v>12</v>
      </c>
      <c r="AM2618" t="s">
        <v>195</v>
      </c>
      <c r="AN2618">
        <v>1515</v>
      </c>
      <c r="AT2618">
        <v>672</v>
      </c>
      <c r="AU2618">
        <v>652</v>
      </c>
      <c r="AV2618">
        <v>694</v>
      </c>
      <c r="AW2618">
        <v>722</v>
      </c>
      <c r="AX2618">
        <v>653</v>
      </c>
      <c r="AY2618">
        <v>750</v>
      </c>
      <c r="AZ2618">
        <v>677</v>
      </c>
      <c r="BA2618">
        <v>688</v>
      </c>
      <c r="BB2618">
        <v>688</v>
      </c>
      <c r="BC2618">
        <v>687</v>
      </c>
      <c r="BD2618">
        <v>683</v>
      </c>
      <c r="BE2618">
        <v>681</v>
      </c>
      <c r="BF2618">
        <v>668</v>
      </c>
      <c r="BG2618">
        <v>675</v>
      </c>
      <c r="BH2618">
        <v>813</v>
      </c>
      <c r="BI2618">
        <v>708</v>
      </c>
      <c r="BJ2618" s="2">
        <f>ROUND(SUM(BH2618:BI2618)/SUM($BH$2203:$BI$3101)*(1000*irw_fw_harvest!$AH$16-SUM(IT!$BJ$2176:$BJ$2202)),0)</f>
        <v>1685</v>
      </c>
      <c r="BK2618" s="2">
        <f>ROUND(SUM(BH2618:BI2618)/SUM($BH$2203:$BI$3101)*(1000*irw_fw_harvest!$AI$16-SUM(IT!$BK$2176:$BK$2202)),0)</f>
        <v>1684</v>
      </c>
      <c r="BM2618" s="7">
        <f>ROUND(SUM(BH2618:BI2618)/SUM($BH$2203:$BI$3101)*(1000*irw_fw_harvest!$AH$46),0)</f>
        <v>784</v>
      </c>
      <c r="BN2618" s="7">
        <f>ROUND(SUM(BH2618:BI2618)/SUM($BH$2203:$BI$3101)*(1000*irw_fw_harvest!$AI$46),0)</f>
        <v>784</v>
      </c>
      <c r="BP2618" s="12">
        <f t="shared" si="2275"/>
        <v>2469</v>
      </c>
      <c r="BQ2618" s="12">
        <f t="shared" si="2276"/>
        <v>2468</v>
      </c>
    </row>
    <row r="2619" spans="1:69" ht="19.5" x14ac:dyDescent="0.6">
      <c r="A2619" t="s">
        <v>200</v>
      </c>
      <c r="B2619" t="s">
        <v>169</v>
      </c>
      <c r="C2619" t="s">
        <v>179</v>
      </c>
      <c r="D2619" t="s">
        <v>352</v>
      </c>
      <c r="E2619" t="s">
        <v>203</v>
      </c>
      <c r="F2619" t="s">
        <v>173</v>
      </c>
      <c r="G2619" t="s">
        <v>174</v>
      </c>
      <c r="H2619" t="s">
        <v>181</v>
      </c>
      <c r="I2619">
        <v>1</v>
      </c>
      <c r="J2619" t="s">
        <v>176</v>
      </c>
      <c r="K2619" t="b">
        <v>0</v>
      </c>
      <c r="L2619">
        <v>89</v>
      </c>
      <c r="M2619">
        <v>119</v>
      </c>
      <c r="N2619">
        <v>89</v>
      </c>
      <c r="O2619">
        <v>119</v>
      </c>
      <c r="P2619">
        <v>10</v>
      </c>
      <c r="Q2619">
        <v>-1</v>
      </c>
      <c r="R2619">
        <v>-1</v>
      </c>
      <c r="S2619">
        <v>-1</v>
      </c>
      <c r="T2619">
        <v>-1</v>
      </c>
      <c r="U2619">
        <v>-1</v>
      </c>
      <c r="V2619">
        <v>-1</v>
      </c>
      <c r="W2619">
        <v>-1</v>
      </c>
      <c r="X2619">
        <v>-1</v>
      </c>
      <c r="Y2619">
        <v>-1</v>
      </c>
      <c r="Z2619">
        <v>-1</v>
      </c>
      <c r="AA2619">
        <v>-1</v>
      </c>
      <c r="AB2619">
        <v>-1</v>
      </c>
      <c r="AC2619">
        <v>-1</v>
      </c>
      <c r="AD2619">
        <v>-1</v>
      </c>
      <c r="AE2619">
        <v>-1</v>
      </c>
      <c r="AF2619">
        <v>-1</v>
      </c>
      <c r="AG2619">
        <v>-1</v>
      </c>
      <c r="AH2619">
        <v>-1</v>
      </c>
      <c r="AI2619">
        <v>-1</v>
      </c>
      <c r="AJ2619">
        <v>-1</v>
      </c>
      <c r="AK2619">
        <v>1</v>
      </c>
      <c r="AL2619">
        <v>12</v>
      </c>
      <c r="AM2619" t="s">
        <v>195</v>
      </c>
      <c r="AN2619">
        <v>1515</v>
      </c>
      <c r="AT2619">
        <v>20732</v>
      </c>
      <c r="AU2619">
        <v>20167</v>
      </c>
      <c r="AV2619">
        <v>21403</v>
      </c>
      <c r="AW2619">
        <v>22328</v>
      </c>
      <c r="AX2619">
        <v>20277</v>
      </c>
      <c r="AY2619">
        <v>23386</v>
      </c>
      <c r="AZ2619">
        <v>21202</v>
      </c>
      <c r="BA2619">
        <v>21612</v>
      </c>
      <c r="BB2619">
        <v>21881</v>
      </c>
      <c r="BC2619">
        <v>22160</v>
      </c>
      <c r="BD2619">
        <v>22305</v>
      </c>
      <c r="BE2619">
        <v>22511</v>
      </c>
      <c r="BF2619">
        <v>22438</v>
      </c>
      <c r="BG2619">
        <v>22932</v>
      </c>
      <c r="BH2619">
        <v>27932</v>
      </c>
      <c r="BI2619">
        <v>24657</v>
      </c>
      <c r="BJ2619" s="2">
        <f>ROUND(SUM(BH2619:BI2619)/SUM($BH$2203:$BI$3101)*(1000*irw_fw_harvest!$AH$16-SUM(IT!$BJ$2176:$BJ$2202)),0)</f>
        <v>58265</v>
      </c>
      <c r="BK2619" s="2">
        <f>ROUND(SUM(BH2619:BI2619)/SUM($BH$2203:$BI$3101)*(1000*irw_fw_harvest!$AI$16-SUM(IT!$BK$2176:$BK$2202)),0)</f>
        <v>58236</v>
      </c>
      <c r="BM2619" s="7">
        <f>ROUND(SUM(BH2619:BI2619)/SUM($BH$2203:$BI$3101)*(1000*irw_fw_harvest!$AH$46),0)</f>
        <v>27103</v>
      </c>
      <c r="BN2619" s="7">
        <f>ROUND(SUM(BH2619:BI2619)/SUM($BH$2203:$BI$3101)*(1000*irw_fw_harvest!$AI$46),0)</f>
        <v>27103</v>
      </c>
      <c r="BP2619" s="12">
        <f t="shared" si="2275"/>
        <v>85368</v>
      </c>
      <c r="BQ2619" s="12">
        <f t="shared" si="2276"/>
        <v>85339</v>
      </c>
    </row>
    <row r="2620" spans="1:69" ht="19.5" x14ac:dyDescent="0.6">
      <c r="A2620" t="s">
        <v>200</v>
      </c>
      <c r="B2620" t="s">
        <v>169</v>
      </c>
      <c r="C2620" t="s">
        <v>179</v>
      </c>
      <c r="D2620" t="s">
        <v>355</v>
      </c>
      <c r="E2620" t="s">
        <v>203</v>
      </c>
      <c r="F2620" t="s">
        <v>173</v>
      </c>
      <c r="G2620" t="s">
        <v>174</v>
      </c>
      <c r="H2620" t="s">
        <v>181</v>
      </c>
      <c r="I2620">
        <v>1</v>
      </c>
      <c r="J2620" t="s">
        <v>176</v>
      </c>
      <c r="K2620" t="b">
        <v>0</v>
      </c>
      <c r="L2620">
        <v>89</v>
      </c>
      <c r="M2620">
        <v>119</v>
      </c>
      <c r="N2620">
        <v>89</v>
      </c>
      <c r="O2620">
        <v>119</v>
      </c>
      <c r="P2620">
        <v>10</v>
      </c>
      <c r="Q2620">
        <v>-1</v>
      </c>
      <c r="R2620">
        <v>-1</v>
      </c>
      <c r="S2620">
        <v>-1</v>
      </c>
      <c r="T2620">
        <v>-1</v>
      </c>
      <c r="U2620">
        <v>-1</v>
      </c>
      <c r="V2620">
        <v>-1</v>
      </c>
      <c r="W2620">
        <v>-1</v>
      </c>
      <c r="X2620">
        <v>-1</v>
      </c>
      <c r="Y2620">
        <v>-1</v>
      </c>
      <c r="Z2620">
        <v>-1</v>
      </c>
      <c r="AA2620">
        <v>-1</v>
      </c>
      <c r="AB2620">
        <v>-1</v>
      </c>
      <c r="AC2620">
        <v>-1</v>
      </c>
      <c r="AD2620">
        <v>-1</v>
      </c>
      <c r="AE2620">
        <v>-1</v>
      </c>
      <c r="AF2620">
        <v>-1</v>
      </c>
      <c r="AG2620">
        <v>-1</v>
      </c>
      <c r="AH2620">
        <v>-1</v>
      </c>
      <c r="AI2620">
        <v>-1</v>
      </c>
      <c r="AJ2620">
        <v>-1</v>
      </c>
      <c r="AK2620">
        <v>1</v>
      </c>
      <c r="AL2620">
        <v>12</v>
      </c>
      <c r="AM2620" t="s">
        <v>195</v>
      </c>
      <c r="AN2620">
        <v>1515</v>
      </c>
      <c r="AT2620">
        <v>4772</v>
      </c>
      <c r="AU2620">
        <v>4610</v>
      </c>
      <c r="AV2620">
        <v>4856</v>
      </c>
      <c r="AW2620">
        <v>4952</v>
      </c>
      <c r="AX2620">
        <v>4483</v>
      </c>
      <c r="AY2620">
        <v>5162</v>
      </c>
      <c r="AZ2620">
        <v>4625</v>
      </c>
      <c r="BA2620">
        <v>4524</v>
      </c>
      <c r="BB2620">
        <v>4564</v>
      </c>
      <c r="BC2620">
        <v>4634</v>
      </c>
      <c r="BD2620">
        <v>4702</v>
      </c>
      <c r="BE2620">
        <v>4768</v>
      </c>
      <c r="BF2620">
        <v>4754</v>
      </c>
      <c r="BG2620">
        <v>4875</v>
      </c>
      <c r="BH2620">
        <v>5945</v>
      </c>
      <c r="BI2620">
        <v>5251</v>
      </c>
      <c r="BJ2620" s="2">
        <f>ROUND(SUM(BH2620:BI2620)/SUM($BH$2203:$BI$3101)*(1000*irw_fw_harvest!$AH$16-SUM(IT!$BJ$2176:$BJ$2202)),0)</f>
        <v>12404</v>
      </c>
      <c r="BK2620" s="2">
        <f>ROUND(SUM(BH2620:BI2620)/SUM($BH$2203:$BI$3101)*(1000*irw_fw_harvest!$AI$16-SUM(IT!$BK$2176:$BK$2202)),0)</f>
        <v>12398</v>
      </c>
      <c r="BM2620" s="7">
        <f>ROUND(SUM(BH2620:BI2620)/SUM($BH$2203:$BI$3101)*(1000*irw_fw_harvest!$AH$46),0)</f>
        <v>5770</v>
      </c>
      <c r="BN2620" s="7">
        <f>ROUND(SUM(BH2620:BI2620)/SUM($BH$2203:$BI$3101)*(1000*irw_fw_harvest!$AI$46),0)</f>
        <v>5770</v>
      </c>
      <c r="BP2620" s="12">
        <f t="shared" si="2275"/>
        <v>18174</v>
      </c>
      <c r="BQ2620" s="12">
        <f t="shared" si="2276"/>
        <v>18168</v>
      </c>
    </row>
    <row r="2621" spans="1:69" ht="19.5" x14ac:dyDescent="0.6">
      <c r="A2621" t="s">
        <v>200</v>
      </c>
      <c r="B2621" t="s">
        <v>169</v>
      </c>
      <c r="C2621" t="s">
        <v>179</v>
      </c>
      <c r="D2621" t="s">
        <v>358</v>
      </c>
      <c r="E2621" t="s">
        <v>203</v>
      </c>
      <c r="F2621" t="s">
        <v>173</v>
      </c>
      <c r="G2621" t="s">
        <v>174</v>
      </c>
      <c r="H2621" t="s">
        <v>181</v>
      </c>
      <c r="I2621">
        <v>1</v>
      </c>
      <c r="J2621" t="s">
        <v>176</v>
      </c>
      <c r="K2621" t="b">
        <v>0</v>
      </c>
      <c r="L2621">
        <v>89</v>
      </c>
      <c r="M2621">
        <v>119</v>
      </c>
      <c r="N2621">
        <v>89</v>
      </c>
      <c r="O2621">
        <v>119</v>
      </c>
      <c r="P2621">
        <v>10</v>
      </c>
      <c r="Q2621">
        <v>-1</v>
      </c>
      <c r="R2621">
        <v>-1</v>
      </c>
      <c r="S2621">
        <v>-1</v>
      </c>
      <c r="T2621">
        <v>-1</v>
      </c>
      <c r="U2621">
        <v>-1</v>
      </c>
      <c r="V2621">
        <v>-1</v>
      </c>
      <c r="W2621">
        <v>-1</v>
      </c>
      <c r="X2621">
        <v>-1</v>
      </c>
      <c r="Y2621">
        <v>-1</v>
      </c>
      <c r="Z2621">
        <v>-1</v>
      </c>
      <c r="AA2621">
        <v>-1</v>
      </c>
      <c r="AB2621">
        <v>-1</v>
      </c>
      <c r="AC2621">
        <v>-1</v>
      </c>
      <c r="AD2621">
        <v>-1</v>
      </c>
      <c r="AE2621">
        <v>-1</v>
      </c>
      <c r="AF2621">
        <v>-1</v>
      </c>
      <c r="AG2621">
        <v>-1</v>
      </c>
      <c r="AH2621">
        <v>-1</v>
      </c>
      <c r="AI2621">
        <v>-1</v>
      </c>
      <c r="AJ2621">
        <v>-1</v>
      </c>
      <c r="AK2621">
        <v>1</v>
      </c>
      <c r="AL2621">
        <v>12</v>
      </c>
      <c r="AM2621" t="s">
        <v>195</v>
      </c>
      <c r="AN2621">
        <v>1515</v>
      </c>
      <c r="AT2621">
        <v>813</v>
      </c>
      <c r="AU2621">
        <v>842</v>
      </c>
      <c r="AV2621">
        <v>691</v>
      </c>
      <c r="AW2621">
        <v>612</v>
      </c>
      <c r="AX2621">
        <v>500</v>
      </c>
      <c r="AY2621">
        <v>570</v>
      </c>
      <c r="AZ2621">
        <v>418</v>
      </c>
      <c r="BA2621">
        <v>289</v>
      </c>
      <c r="BB2621">
        <v>720</v>
      </c>
      <c r="BC2621">
        <v>1139</v>
      </c>
      <c r="BD2621">
        <v>1556</v>
      </c>
      <c r="BE2621">
        <v>1983</v>
      </c>
      <c r="BF2621">
        <v>2415</v>
      </c>
      <c r="BG2621">
        <v>2939</v>
      </c>
      <c r="BH2621">
        <v>4134</v>
      </c>
      <c r="BI2621">
        <v>4144</v>
      </c>
      <c r="BJ2621" s="2">
        <f>ROUND(SUM(BH2621:BI2621)/SUM($BH$2203:$BI$3101)*(1000*irw_fw_harvest!$AH$16-SUM(IT!$BJ$2176:$BJ$2202)),0)</f>
        <v>9171</v>
      </c>
      <c r="BK2621" s="2">
        <f>ROUND(SUM(BH2621:BI2621)/SUM($BH$2203:$BI$3101)*(1000*irw_fw_harvest!$AI$16-SUM(IT!$BK$2176:$BK$2202)),0)</f>
        <v>9167</v>
      </c>
      <c r="BM2621" s="7">
        <f>ROUND(SUM(BH2621:BI2621)/SUM($BH$2203:$BI$3101)*(1000*irw_fw_harvest!$AH$46),0)</f>
        <v>4266</v>
      </c>
      <c r="BN2621" s="7">
        <f>ROUND(SUM(BH2621:BI2621)/SUM($BH$2203:$BI$3101)*(1000*irw_fw_harvest!$AI$46),0)</f>
        <v>4266</v>
      </c>
      <c r="BP2621" s="12">
        <f t="shared" si="2275"/>
        <v>13437</v>
      </c>
      <c r="BQ2621" s="12">
        <f t="shared" si="2276"/>
        <v>13433</v>
      </c>
    </row>
    <row r="2622" spans="1:69" ht="19.5" x14ac:dyDescent="0.6">
      <c r="A2622" t="s">
        <v>200</v>
      </c>
      <c r="B2622" t="s">
        <v>169</v>
      </c>
      <c r="C2622" t="s">
        <v>179</v>
      </c>
      <c r="D2622" t="s">
        <v>360</v>
      </c>
      <c r="E2622" t="s">
        <v>203</v>
      </c>
      <c r="F2622" t="s">
        <v>173</v>
      </c>
      <c r="G2622" t="s">
        <v>174</v>
      </c>
      <c r="H2622" t="s">
        <v>181</v>
      </c>
      <c r="I2622">
        <v>1</v>
      </c>
      <c r="J2622" t="s">
        <v>176</v>
      </c>
      <c r="K2622" t="b">
        <v>0</v>
      </c>
      <c r="L2622">
        <v>89</v>
      </c>
      <c r="M2622">
        <v>119</v>
      </c>
      <c r="N2622">
        <v>89</v>
      </c>
      <c r="O2622">
        <v>119</v>
      </c>
      <c r="P2622">
        <v>10</v>
      </c>
      <c r="Q2622">
        <v>-1</v>
      </c>
      <c r="R2622">
        <v>-1</v>
      </c>
      <c r="S2622">
        <v>-1</v>
      </c>
      <c r="T2622">
        <v>-1</v>
      </c>
      <c r="U2622">
        <v>-1</v>
      </c>
      <c r="V2622">
        <v>-1</v>
      </c>
      <c r="W2622">
        <v>-1</v>
      </c>
      <c r="X2622">
        <v>-1</v>
      </c>
      <c r="Y2622">
        <v>-1</v>
      </c>
      <c r="Z2622">
        <v>-1</v>
      </c>
      <c r="AA2622">
        <v>-1</v>
      </c>
      <c r="AB2622">
        <v>-1</v>
      </c>
      <c r="AC2622">
        <v>-1</v>
      </c>
      <c r="AD2622">
        <v>-1</v>
      </c>
      <c r="AE2622">
        <v>-1</v>
      </c>
      <c r="AF2622">
        <v>-1</v>
      </c>
      <c r="AG2622">
        <v>-1</v>
      </c>
      <c r="AH2622">
        <v>-1</v>
      </c>
      <c r="AI2622">
        <v>-1</v>
      </c>
      <c r="AJ2622">
        <v>-1</v>
      </c>
      <c r="AK2622">
        <v>1</v>
      </c>
      <c r="AL2622">
        <v>12</v>
      </c>
      <c r="AM2622" t="s">
        <v>195</v>
      </c>
      <c r="AN2622">
        <v>1515</v>
      </c>
      <c r="AT2622">
        <v>6994</v>
      </c>
      <c r="AU2622">
        <v>6639</v>
      </c>
      <c r="AV2622">
        <v>5934</v>
      </c>
      <c r="AW2622">
        <v>6172</v>
      </c>
      <c r="AX2622">
        <v>5407</v>
      </c>
      <c r="AY2622">
        <v>6416</v>
      </c>
      <c r="AZ2622">
        <v>5468</v>
      </c>
      <c r="BA2622">
        <v>5140</v>
      </c>
      <c r="BB2622">
        <v>5529</v>
      </c>
      <c r="BC2622">
        <v>5983</v>
      </c>
      <c r="BD2622">
        <v>6240</v>
      </c>
      <c r="BE2622">
        <v>6745</v>
      </c>
      <c r="BF2622">
        <v>7234</v>
      </c>
      <c r="BG2622">
        <v>7793</v>
      </c>
      <c r="BH2622">
        <v>10013</v>
      </c>
      <c r="BI2622">
        <v>9349</v>
      </c>
      <c r="BJ2622" s="2">
        <f>ROUND(SUM(BH2622:BI2622)/SUM($BH$2203:$BI$3101)*(1000*irw_fw_harvest!$AH$16-SUM(IT!$BJ$2176:$BJ$2202)),0)</f>
        <v>21452</v>
      </c>
      <c r="BK2622" s="2">
        <f>ROUND(SUM(BH2622:BI2622)/SUM($BH$2203:$BI$3101)*(1000*irw_fw_harvest!$AI$16-SUM(IT!$BK$2176:$BK$2202)),0)</f>
        <v>21441</v>
      </c>
      <c r="BM2622" s="7">
        <f>ROUND(SUM(BH2622:BI2622)/SUM($BH$2203:$BI$3101)*(1000*irw_fw_harvest!$AH$46),0)</f>
        <v>9979</v>
      </c>
      <c r="BN2622" s="7">
        <f>ROUND(SUM(BH2622:BI2622)/SUM($BH$2203:$BI$3101)*(1000*irw_fw_harvest!$AI$46),0)</f>
        <v>9979</v>
      </c>
      <c r="BP2622" s="12">
        <f t="shared" si="2275"/>
        <v>31431</v>
      </c>
      <c r="BQ2622" s="12">
        <f t="shared" si="2276"/>
        <v>31420</v>
      </c>
    </row>
    <row r="2623" spans="1:69" ht="19.5" x14ac:dyDescent="0.6">
      <c r="A2623" t="s">
        <v>200</v>
      </c>
      <c r="B2623" t="s">
        <v>169</v>
      </c>
      <c r="C2623" t="s">
        <v>179</v>
      </c>
      <c r="D2623" t="s">
        <v>361</v>
      </c>
      <c r="E2623" t="s">
        <v>203</v>
      </c>
      <c r="F2623" t="s">
        <v>173</v>
      </c>
      <c r="G2623" t="s">
        <v>174</v>
      </c>
      <c r="H2623" t="s">
        <v>181</v>
      </c>
      <c r="I2623">
        <v>1</v>
      </c>
      <c r="J2623" t="s">
        <v>176</v>
      </c>
      <c r="K2623" t="b">
        <v>0</v>
      </c>
      <c r="L2623">
        <v>89</v>
      </c>
      <c r="M2623">
        <v>119</v>
      </c>
      <c r="N2623">
        <v>89</v>
      </c>
      <c r="O2623">
        <v>119</v>
      </c>
      <c r="P2623">
        <v>10</v>
      </c>
      <c r="Q2623">
        <v>-1</v>
      </c>
      <c r="R2623">
        <v>-1</v>
      </c>
      <c r="S2623">
        <v>-1</v>
      </c>
      <c r="T2623">
        <v>-1</v>
      </c>
      <c r="U2623">
        <v>-1</v>
      </c>
      <c r="V2623">
        <v>-1</v>
      </c>
      <c r="W2623">
        <v>-1</v>
      </c>
      <c r="X2623">
        <v>-1</v>
      </c>
      <c r="Y2623">
        <v>-1</v>
      </c>
      <c r="Z2623">
        <v>-1</v>
      </c>
      <c r="AA2623">
        <v>-1</v>
      </c>
      <c r="AB2623">
        <v>-1</v>
      </c>
      <c r="AC2623">
        <v>-1</v>
      </c>
      <c r="AD2623">
        <v>-1</v>
      </c>
      <c r="AE2623">
        <v>-1</v>
      </c>
      <c r="AF2623">
        <v>-1</v>
      </c>
      <c r="AG2623">
        <v>-1</v>
      </c>
      <c r="AH2623">
        <v>-1</v>
      </c>
      <c r="AI2623">
        <v>-1</v>
      </c>
      <c r="AJ2623">
        <v>-1</v>
      </c>
      <c r="AK2623">
        <v>1</v>
      </c>
      <c r="AL2623">
        <v>12</v>
      </c>
      <c r="AM2623" t="s">
        <v>195</v>
      </c>
      <c r="AN2623">
        <v>1515</v>
      </c>
      <c r="AT2623">
        <v>2465</v>
      </c>
      <c r="AU2623">
        <v>2469</v>
      </c>
      <c r="AV2623">
        <v>2661</v>
      </c>
      <c r="AW2623">
        <v>2677</v>
      </c>
      <c r="AX2623">
        <v>2441</v>
      </c>
      <c r="AY2623">
        <v>2838</v>
      </c>
      <c r="AZ2623">
        <v>2546</v>
      </c>
      <c r="BA2623">
        <v>2566</v>
      </c>
      <c r="BB2623">
        <v>2816</v>
      </c>
      <c r="BC2623">
        <v>3043</v>
      </c>
      <c r="BD2623">
        <v>3168</v>
      </c>
      <c r="BE2623">
        <v>3390</v>
      </c>
      <c r="BF2623">
        <v>3467</v>
      </c>
      <c r="BG2623">
        <v>3771</v>
      </c>
      <c r="BH2623">
        <v>4821</v>
      </c>
      <c r="BI2623">
        <v>4389</v>
      </c>
      <c r="BJ2623" s="2">
        <f>ROUND(SUM(BH2623:BI2623)/SUM($BH$2203:$BI$3101)*(1000*irw_fw_harvest!$AH$16-SUM(IT!$BJ$2176:$BJ$2202)),0)</f>
        <v>10204</v>
      </c>
      <c r="BK2623" s="2">
        <f>ROUND(SUM(BH2623:BI2623)/SUM($BH$2203:$BI$3101)*(1000*irw_fw_harvest!$AI$16-SUM(IT!$BK$2176:$BK$2202)),0)</f>
        <v>10199</v>
      </c>
      <c r="BM2623" s="7">
        <f>ROUND(SUM(BH2623:BI2623)/SUM($BH$2203:$BI$3101)*(1000*irw_fw_harvest!$AH$46),0)</f>
        <v>4747</v>
      </c>
      <c r="BN2623" s="7">
        <f>ROUND(SUM(BH2623:BI2623)/SUM($BH$2203:$BI$3101)*(1000*irw_fw_harvest!$AI$46),0)</f>
        <v>4747</v>
      </c>
      <c r="BP2623" s="12">
        <f t="shared" si="2275"/>
        <v>14951</v>
      </c>
      <c r="BQ2623" s="12">
        <f t="shared" si="2276"/>
        <v>14946</v>
      </c>
    </row>
    <row r="2624" spans="1:69" ht="19.5" x14ac:dyDescent="0.6">
      <c r="A2624" t="s">
        <v>200</v>
      </c>
      <c r="B2624" t="s">
        <v>169</v>
      </c>
      <c r="C2624" t="s">
        <v>179</v>
      </c>
      <c r="D2624" t="s">
        <v>362</v>
      </c>
      <c r="E2624" t="s">
        <v>203</v>
      </c>
      <c r="F2624" t="s">
        <v>173</v>
      </c>
      <c r="G2624" t="s">
        <v>174</v>
      </c>
      <c r="H2624" t="s">
        <v>181</v>
      </c>
      <c r="I2624">
        <v>1</v>
      </c>
      <c r="J2624" t="s">
        <v>176</v>
      </c>
      <c r="K2624" t="b">
        <v>0</v>
      </c>
      <c r="L2624">
        <v>89</v>
      </c>
      <c r="M2624">
        <v>119</v>
      </c>
      <c r="N2624">
        <v>89</v>
      </c>
      <c r="O2624">
        <v>119</v>
      </c>
      <c r="P2624">
        <v>10</v>
      </c>
      <c r="Q2624">
        <v>-1</v>
      </c>
      <c r="R2624">
        <v>-1</v>
      </c>
      <c r="S2624">
        <v>-1</v>
      </c>
      <c r="T2624">
        <v>-1</v>
      </c>
      <c r="U2624">
        <v>-1</v>
      </c>
      <c r="V2624">
        <v>-1</v>
      </c>
      <c r="W2624">
        <v>-1</v>
      </c>
      <c r="X2624">
        <v>-1</v>
      </c>
      <c r="Y2624">
        <v>-1</v>
      </c>
      <c r="Z2624">
        <v>-1</v>
      </c>
      <c r="AA2624">
        <v>-1</v>
      </c>
      <c r="AB2624">
        <v>-1</v>
      </c>
      <c r="AC2624">
        <v>-1</v>
      </c>
      <c r="AD2624">
        <v>-1</v>
      </c>
      <c r="AE2624">
        <v>-1</v>
      </c>
      <c r="AF2624">
        <v>-1</v>
      </c>
      <c r="AG2624">
        <v>-1</v>
      </c>
      <c r="AH2624">
        <v>-1</v>
      </c>
      <c r="AI2624">
        <v>-1</v>
      </c>
      <c r="AJ2624">
        <v>-1</v>
      </c>
      <c r="AK2624">
        <v>1</v>
      </c>
      <c r="AL2624">
        <v>12</v>
      </c>
      <c r="AM2624" t="s">
        <v>195</v>
      </c>
      <c r="AN2624">
        <v>1515</v>
      </c>
      <c r="AT2624">
        <v>9292</v>
      </c>
      <c r="AU2624">
        <v>8956</v>
      </c>
      <c r="AV2624">
        <v>9545</v>
      </c>
      <c r="AW2624">
        <v>10010</v>
      </c>
      <c r="AX2624">
        <v>9060</v>
      </c>
      <c r="AY2624">
        <v>10403</v>
      </c>
      <c r="AZ2624">
        <v>9432</v>
      </c>
      <c r="BA2624">
        <v>9621</v>
      </c>
      <c r="BB2624">
        <v>9612</v>
      </c>
      <c r="BC2624">
        <v>9621</v>
      </c>
      <c r="BD2624">
        <v>9653</v>
      </c>
      <c r="BE2624">
        <v>9630</v>
      </c>
      <c r="BF2624">
        <v>9554</v>
      </c>
      <c r="BG2624">
        <v>9610</v>
      </c>
      <c r="BH2624">
        <v>11561</v>
      </c>
      <c r="BI2624">
        <v>10123</v>
      </c>
      <c r="BJ2624" s="2">
        <f>ROUND(SUM(BH2624:BI2624)/SUM($BH$2203:$BI$3101)*(1000*irw_fw_harvest!$AH$16-SUM(IT!$BJ$2176:$BJ$2202)),0)</f>
        <v>24024</v>
      </c>
      <c r="BK2624" s="2">
        <f>ROUND(SUM(BH2624:BI2624)/SUM($BH$2203:$BI$3101)*(1000*irw_fw_harvest!$AI$16-SUM(IT!$BK$2176:$BK$2202)),0)</f>
        <v>24012</v>
      </c>
      <c r="BM2624" s="7">
        <f>ROUND(SUM(BH2624:BI2624)/SUM($BH$2203:$BI$3101)*(1000*irw_fw_harvest!$AH$46),0)</f>
        <v>11175</v>
      </c>
      <c r="BN2624" s="7">
        <f>ROUND(SUM(BH2624:BI2624)/SUM($BH$2203:$BI$3101)*(1000*irw_fw_harvest!$AI$46),0)</f>
        <v>11175</v>
      </c>
      <c r="BP2624" s="12">
        <f t="shared" si="2275"/>
        <v>35199</v>
      </c>
      <c r="BQ2624" s="12">
        <f t="shared" si="2276"/>
        <v>35187</v>
      </c>
    </row>
    <row r="2625" spans="1:69" ht="19.5" x14ac:dyDescent="0.6">
      <c r="A2625" t="s">
        <v>200</v>
      </c>
      <c r="B2625" t="s">
        <v>169</v>
      </c>
      <c r="C2625" t="s">
        <v>179</v>
      </c>
      <c r="D2625" t="s">
        <v>363</v>
      </c>
      <c r="E2625" t="s">
        <v>203</v>
      </c>
      <c r="F2625" t="s">
        <v>173</v>
      </c>
      <c r="G2625" t="s">
        <v>174</v>
      </c>
      <c r="H2625" t="s">
        <v>181</v>
      </c>
      <c r="I2625">
        <v>1</v>
      </c>
      <c r="J2625" t="s">
        <v>176</v>
      </c>
      <c r="K2625" t="b">
        <v>0</v>
      </c>
      <c r="L2625">
        <v>89</v>
      </c>
      <c r="M2625">
        <v>119</v>
      </c>
      <c r="N2625">
        <v>89</v>
      </c>
      <c r="O2625">
        <v>119</v>
      </c>
      <c r="P2625">
        <v>10</v>
      </c>
      <c r="Q2625">
        <v>-1</v>
      </c>
      <c r="R2625">
        <v>-1</v>
      </c>
      <c r="S2625">
        <v>-1</v>
      </c>
      <c r="T2625">
        <v>-1</v>
      </c>
      <c r="U2625">
        <v>-1</v>
      </c>
      <c r="V2625">
        <v>-1</v>
      </c>
      <c r="W2625">
        <v>-1</v>
      </c>
      <c r="X2625">
        <v>-1</v>
      </c>
      <c r="Y2625">
        <v>-1</v>
      </c>
      <c r="Z2625">
        <v>-1</v>
      </c>
      <c r="AA2625">
        <v>-1</v>
      </c>
      <c r="AB2625">
        <v>-1</v>
      </c>
      <c r="AC2625">
        <v>-1</v>
      </c>
      <c r="AD2625">
        <v>-1</v>
      </c>
      <c r="AE2625">
        <v>-1</v>
      </c>
      <c r="AF2625">
        <v>-1</v>
      </c>
      <c r="AG2625">
        <v>-1</v>
      </c>
      <c r="AH2625">
        <v>-1</v>
      </c>
      <c r="AI2625">
        <v>-1</v>
      </c>
      <c r="AJ2625">
        <v>-1</v>
      </c>
      <c r="AK2625">
        <v>1</v>
      </c>
      <c r="AL2625">
        <v>12</v>
      </c>
      <c r="AM2625" t="s">
        <v>195</v>
      </c>
      <c r="AN2625">
        <v>1515</v>
      </c>
      <c r="AT2625">
        <v>3315</v>
      </c>
      <c r="AU2625">
        <v>3185</v>
      </c>
      <c r="AV2625">
        <v>3383</v>
      </c>
      <c r="AW2625">
        <v>3533</v>
      </c>
      <c r="AX2625">
        <v>3186</v>
      </c>
      <c r="AY2625">
        <v>3646</v>
      </c>
      <c r="AZ2625">
        <v>3293</v>
      </c>
      <c r="BA2625">
        <v>3346</v>
      </c>
      <c r="BB2625">
        <v>3429</v>
      </c>
      <c r="BC2625">
        <v>3519</v>
      </c>
      <c r="BD2625">
        <v>3616</v>
      </c>
      <c r="BE2625">
        <v>3694</v>
      </c>
      <c r="BF2625">
        <v>3750</v>
      </c>
      <c r="BG2625">
        <v>3857</v>
      </c>
      <c r="BH2625">
        <v>4740</v>
      </c>
      <c r="BI2625">
        <v>4242</v>
      </c>
      <c r="BJ2625" s="2">
        <f>ROUND(SUM(BH2625:BI2625)/SUM($BH$2203:$BI$3101)*(1000*irw_fw_harvest!$AH$16-SUM(IT!$BJ$2176:$BJ$2202)),0)</f>
        <v>9951</v>
      </c>
      <c r="BK2625" s="2">
        <f>ROUND(SUM(BH2625:BI2625)/SUM($BH$2203:$BI$3101)*(1000*irw_fw_harvest!$AI$16-SUM(IT!$BK$2176:$BK$2202)),0)</f>
        <v>9946</v>
      </c>
      <c r="BM2625" s="7">
        <f>ROUND(SUM(BH2625:BI2625)/SUM($BH$2203:$BI$3101)*(1000*irw_fw_harvest!$AH$46),0)</f>
        <v>4629</v>
      </c>
      <c r="BN2625" s="7">
        <f>ROUND(SUM(BH2625:BI2625)/SUM($BH$2203:$BI$3101)*(1000*irw_fw_harvest!$AI$46),0)</f>
        <v>4629</v>
      </c>
      <c r="BP2625" s="12">
        <f t="shared" si="2275"/>
        <v>14580</v>
      </c>
      <c r="BQ2625" s="12">
        <f t="shared" si="2276"/>
        <v>14575</v>
      </c>
    </row>
    <row r="2626" spans="1:69" ht="19.5" x14ac:dyDescent="0.6">
      <c r="A2626" t="s">
        <v>200</v>
      </c>
      <c r="B2626" t="s">
        <v>169</v>
      </c>
      <c r="C2626" t="s">
        <v>179</v>
      </c>
      <c r="D2626" t="s">
        <v>365</v>
      </c>
      <c r="E2626" t="s">
        <v>203</v>
      </c>
      <c r="F2626" t="s">
        <v>173</v>
      </c>
      <c r="G2626" t="s">
        <v>174</v>
      </c>
      <c r="H2626" t="s">
        <v>181</v>
      </c>
      <c r="I2626">
        <v>1</v>
      </c>
      <c r="J2626" t="s">
        <v>176</v>
      </c>
      <c r="K2626" t="b">
        <v>0</v>
      </c>
      <c r="L2626">
        <v>89</v>
      </c>
      <c r="M2626">
        <v>119</v>
      </c>
      <c r="N2626">
        <v>89</v>
      </c>
      <c r="O2626">
        <v>119</v>
      </c>
      <c r="P2626">
        <v>10</v>
      </c>
      <c r="Q2626">
        <v>-1</v>
      </c>
      <c r="R2626">
        <v>-1</v>
      </c>
      <c r="S2626">
        <v>-1</v>
      </c>
      <c r="T2626">
        <v>-1</v>
      </c>
      <c r="U2626">
        <v>-1</v>
      </c>
      <c r="V2626">
        <v>-1</v>
      </c>
      <c r="W2626">
        <v>-1</v>
      </c>
      <c r="X2626">
        <v>-1</v>
      </c>
      <c r="Y2626">
        <v>-1</v>
      </c>
      <c r="Z2626">
        <v>-1</v>
      </c>
      <c r="AA2626">
        <v>-1</v>
      </c>
      <c r="AB2626">
        <v>-1</v>
      </c>
      <c r="AC2626">
        <v>-1</v>
      </c>
      <c r="AD2626">
        <v>-1</v>
      </c>
      <c r="AE2626">
        <v>-1</v>
      </c>
      <c r="AF2626">
        <v>-1</v>
      </c>
      <c r="AG2626">
        <v>-1</v>
      </c>
      <c r="AH2626">
        <v>-1</v>
      </c>
      <c r="AI2626">
        <v>-1</v>
      </c>
      <c r="AJ2626">
        <v>-1</v>
      </c>
      <c r="AK2626">
        <v>1</v>
      </c>
      <c r="AL2626">
        <v>12</v>
      </c>
      <c r="AM2626" t="s">
        <v>195</v>
      </c>
      <c r="AN2626">
        <v>1515</v>
      </c>
      <c r="AT2626">
        <v>733</v>
      </c>
      <c r="AU2626">
        <v>782</v>
      </c>
      <c r="AV2626">
        <v>867</v>
      </c>
      <c r="AW2626">
        <v>837</v>
      </c>
      <c r="AX2626">
        <v>784</v>
      </c>
      <c r="AY2626">
        <v>946</v>
      </c>
      <c r="AZ2626">
        <v>854</v>
      </c>
      <c r="BA2626">
        <v>862</v>
      </c>
      <c r="BB2626">
        <v>947</v>
      </c>
      <c r="BC2626">
        <v>1059</v>
      </c>
      <c r="BD2626">
        <v>1083</v>
      </c>
      <c r="BE2626">
        <v>1202</v>
      </c>
      <c r="BF2626">
        <v>1205</v>
      </c>
      <c r="BG2626">
        <v>1384</v>
      </c>
      <c r="BH2626">
        <v>1839</v>
      </c>
      <c r="BI2626">
        <v>1677</v>
      </c>
      <c r="BJ2626" s="2">
        <f>ROUND(SUM(BH2626:BI2626)/SUM($BH$2203:$BI$3101)*(1000*irw_fw_harvest!$AH$16-SUM(IT!$BJ$2176:$BJ$2202)),0)</f>
        <v>3895</v>
      </c>
      <c r="BK2626" s="2">
        <f>ROUND(SUM(BH2626:BI2626)/SUM($BH$2203:$BI$3101)*(1000*irw_fw_harvest!$AI$16-SUM(IT!$BK$2176:$BK$2202)),0)</f>
        <v>3894</v>
      </c>
      <c r="BM2626" s="7">
        <f>ROUND(SUM(BH2626:BI2626)/SUM($BH$2203:$BI$3101)*(1000*irw_fw_harvest!$AH$46),0)</f>
        <v>1812</v>
      </c>
      <c r="BN2626" s="7">
        <f>ROUND(SUM(BH2626:BI2626)/SUM($BH$2203:$BI$3101)*(1000*irw_fw_harvest!$AI$46),0)</f>
        <v>1812</v>
      </c>
      <c r="BP2626" s="12">
        <f t="shared" si="2275"/>
        <v>5707</v>
      </c>
      <c r="BQ2626" s="12">
        <f t="shared" si="2276"/>
        <v>5706</v>
      </c>
    </row>
    <row r="2627" spans="1:69" ht="19.5" x14ac:dyDescent="0.6">
      <c r="A2627" t="s">
        <v>200</v>
      </c>
      <c r="B2627" t="s">
        <v>169</v>
      </c>
      <c r="C2627" t="s">
        <v>179</v>
      </c>
      <c r="D2627" t="s">
        <v>366</v>
      </c>
      <c r="E2627" t="s">
        <v>203</v>
      </c>
      <c r="F2627" t="s">
        <v>173</v>
      </c>
      <c r="G2627" t="s">
        <v>174</v>
      </c>
      <c r="H2627" t="s">
        <v>181</v>
      </c>
      <c r="I2627">
        <v>1</v>
      </c>
      <c r="J2627" t="s">
        <v>176</v>
      </c>
      <c r="K2627" t="b">
        <v>0</v>
      </c>
      <c r="L2627">
        <v>89</v>
      </c>
      <c r="M2627">
        <v>119</v>
      </c>
      <c r="N2627">
        <v>89</v>
      </c>
      <c r="O2627">
        <v>119</v>
      </c>
      <c r="P2627">
        <v>10</v>
      </c>
      <c r="Q2627">
        <v>-1</v>
      </c>
      <c r="R2627">
        <v>-1</v>
      </c>
      <c r="S2627">
        <v>-1</v>
      </c>
      <c r="T2627">
        <v>-1</v>
      </c>
      <c r="U2627">
        <v>-1</v>
      </c>
      <c r="V2627">
        <v>-1</v>
      </c>
      <c r="W2627">
        <v>-1</v>
      </c>
      <c r="X2627">
        <v>-1</v>
      </c>
      <c r="Y2627">
        <v>-1</v>
      </c>
      <c r="Z2627">
        <v>-1</v>
      </c>
      <c r="AA2627">
        <v>-1</v>
      </c>
      <c r="AB2627">
        <v>-1</v>
      </c>
      <c r="AC2627">
        <v>-1</v>
      </c>
      <c r="AD2627">
        <v>-1</v>
      </c>
      <c r="AE2627">
        <v>-1</v>
      </c>
      <c r="AF2627">
        <v>-1</v>
      </c>
      <c r="AG2627">
        <v>-1</v>
      </c>
      <c r="AH2627">
        <v>-1</v>
      </c>
      <c r="AI2627">
        <v>-1</v>
      </c>
      <c r="AJ2627">
        <v>-1</v>
      </c>
      <c r="AK2627">
        <v>1</v>
      </c>
      <c r="AL2627">
        <v>12</v>
      </c>
      <c r="AM2627" t="s">
        <v>195</v>
      </c>
      <c r="AN2627">
        <v>1515</v>
      </c>
      <c r="AT2627">
        <v>1507</v>
      </c>
      <c r="AU2627">
        <v>1469</v>
      </c>
      <c r="AV2627">
        <v>1569</v>
      </c>
      <c r="AW2627">
        <v>1620</v>
      </c>
      <c r="AX2627">
        <v>1467</v>
      </c>
      <c r="AY2627">
        <v>1686</v>
      </c>
      <c r="AZ2627">
        <v>1517</v>
      </c>
      <c r="BA2627">
        <v>1537</v>
      </c>
      <c r="BB2627">
        <v>1566</v>
      </c>
      <c r="BC2627">
        <v>1587</v>
      </c>
      <c r="BD2627">
        <v>1604</v>
      </c>
      <c r="BE2627">
        <v>1624</v>
      </c>
      <c r="BF2627">
        <v>1626</v>
      </c>
      <c r="BG2627">
        <v>1664</v>
      </c>
      <c r="BH2627">
        <v>2034</v>
      </c>
      <c r="BI2627">
        <v>1803</v>
      </c>
      <c r="BJ2627" s="2">
        <f>ROUND(SUM(BH2627:BI2627)/SUM($BH$2203:$BI$3101)*(1000*irw_fw_harvest!$AH$16-SUM(IT!$BJ$2176:$BJ$2202)),0)</f>
        <v>4251</v>
      </c>
      <c r="BK2627" s="2">
        <f>ROUND(SUM(BH2627:BI2627)/SUM($BH$2203:$BI$3101)*(1000*irw_fw_harvest!$AI$16-SUM(IT!$BK$2176:$BK$2202)),0)</f>
        <v>4249</v>
      </c>
      <c r="BM2627" s="7">
        <f>ROUND(SUM(BH2627:BI2627)/SUM($BH$2203:$BI$3101)*(1000*irw_fw_harvest!$AH$46),0)</f>
        <v>1978</v>
      </c>
      <c r="BN2627" s="7">
        <f>ROUND(SUM(BH2627:BI2627)/SUM($BH$2203:$BI$3101)*(1000*irw_fw_harvest!$AI$46),0)</f>
        <v>1978</v>
      </c>
      <c r="BP2627" s="12">
        <f t="shared" si="2275"/>
        <v>6229</v>
      </c>
      <c r="BQ2627" s="12">
        <f t="shared" si="2276"/>
        <v>6227</v>
      </c>
    </row>
    <row r="2628" spans="1:69" ht="19.5" x14ac:dyDescent="0.6">
      <c r="A2628" t="s">
        <v>200</v>
      </c>
      <c r="B2628" t="s">
        <v>169</v>
      </c>
      <c r="C2628" t="s">
        <v>179</v>
      </c>
      <c r="D2628" t="s">
        <v>368</v>
      </c>
      <c r="E2628" t="s">
        <v>203</v>
      </c>
      <c r="F2628" t="s">
        <v>173</v>
      </c>
      <c r="G2628" t="s">
        <v>174</v>
      </c>
      <c r="H2628" t="s">
        <v>181</v>
      </c>
      <c r="I2628">
        <v>1</v>
      </c>
      <c r="J2628" t="s">
        <v>176</v>
      </c>
      <c r="K2628" t="b">
        <v>0</v>
      </c>
      <c r="L2628">
        <v>89</v>
      </c>
      <c r="M2628">
        <v>119</v>
      </c>
      <c r="N2628">
        <v>89</v>
      </c>
      <c r="O2628">
        <v>119</v>
      </c>
      <c r="P2628">
        <v>10</v>
      </c>
      <c r="Q2628">
        <v>-1</v>
      </c>
      <c r="R2628">
        <v>-1</v>
      </c>
      <c r="S2628">
        <v>-1</v>
      </c>
      <c r="T2628">
        <v>-1</v>
      </c>
      <c r="U2628">
        <v>-1</v>
      </c>
      <c r="V2628">
        <v>-1</v>
      </c>
      <c r="W2628">
        <v>-1</v>
      </c>
      <c r="X2628">
        <v>-1</v>
      </c>
      <c r="Y2628">
        <v>-1</v>
      </c>
      <c r="Z2628">
        <v>-1</v>
      </c>
      <c r="AA2628">
        <v>-1</v>
      </c>
      <c r="AB2628">
        <v>-1</v>
      </c>
      <c r="AC2628">
        <v>-1</v>
      </c>
      <c r="AD2628">
        <v>-1</v>
      </c>
      <c r="AE2628">
        <v>-1</v>
      </c>
      <c r="AF2628">
        <v>-1</v>
      </c>
      <c r="AG2628">
        <v>-1</v>
      </c>
      <c r="AH2628">
        <v>-1</v>
      </c>
      <c r="AI2628">
        <v>-1</v>
      </c>
      <c r="AJ2628">
        <v>-1</v>
      </c>
      <c r="AK2628">
        <v>1</v>
      </c>
      <c r="AL2628">
        <v>12</v>
      </c>
      <c r="AM2628" t="s">
        <v>195</v>
      </c>
      <c r="AN2628">
        <v>1515</v>
      </c>
      <c r="AT2628">
        <v>6487</v>
      </c>
      <c r="AU2628">
        <v>6238</v>
      </c>
      <c r="AV2628">
        <v>6622</v>
      </c>
      <c r="AW2628">
        <v>6888</v>
      </c>
      <c r="AX2628">
        <v>6205</v>
      </c>
      <c r="AY2628">
        <v>7094</v>
      </c>
      <c r="AZ2628">
        <v>6390</v>
      </c>
      <c r="BA2628">
        <v>6478</v>
      </c>
      <c r="BB2628">
        <v>6338</v>
      </c>
      <c r="BC2628">
        <v>6200</v>
      </c>
      <c r="BD2628">
        <v>6068</v>
      </c>
      <c r="BE2628">
        <v>5907</v>
      </c>
      <c r="BF2628">
        <v>5716</v>
      </c>
      <c r="BG2628">
        <v>5599</v>
      </c>
      <c r="BH2628">
        <v>6569</v>
      </c>
      <c r="BI2628">
        <v>5609</v>
      </c>
      <c r="BJ2628" s="2">
        <f>ROUND(SUM(BH2628:BI2628)/SUM($BH$2203:$BI$3101)*(1000*irw_fw_harvest!$AH$16-SUM(IT!$BJ$2176:$BJ$2202)),0)</f>
        <v>13492</v>
      </c>
      <c r="BK2628" s="2">
        <f>ROUND(SUM(BH2628:BI2628)/SUM($BH$2203:$BI$3101)*(1000*irw_fw_harvest!$AI$16-SUM(IT!$BK$2176:$BK$2202)),0)</f>
        <v>13486</v>
      </c>
      <c r="BM2628" s="7">
        <f>ROUND(SUM(BH2628:BI2628)/SUM($BH$2203:$BI$3101)*(1000*irw_fw_harvest!$AH$46),0)</f>
        <v>6276</v>
      </c>
      <c r="BN2628" s="7">
        <f>ROUND(SUM(BH2628:BI2628)/SUM($BH$2203:$BI$3101)*(1000*irw_fw_harvest!$AI$46),0)</f>
        <v>6276</v>
      </c>
      <c r="BP2628" s="12">
        <f t="shared" si="2275"/>
        <v>19768</v>
      </c>
      <c r="BQ2628" s="12">
        <f t="shared" si="2276"/>
        <v>19762</v>
      </c>
    </row>
    <row r="2629" spans="1:69" ht="19.5" x14ac:dyDescent="0.6">
      <c r="A2629" t="s">
        <v>200</v>
      </c>
      <c r="B2629" t="s">
        <v>169</v>
      </c>
      <c r="C2629" t="s">
        <v>179</v>
      </c>
      <c r="D2629" t="s">
        <v>369</v>
      </c>
      <c r="E2629" t="s">
        <v>203</v>
      </c>
      <c r="F2629" t="s">
        <v>173</v>
      </c>
      <c r="G2629" t="s">
        <v>174</v>
      </c>
      <c r="H2629" t="s">
        <v>181</v>
      </c>
      <c r="I2629">
        <v>1</v>
      </c>
      <c r="J2629" t="s">
        <v>176</v>
      </c>
      <c r="K2629" t="b">
        <v>0</v>
      </c>
      <c r="L2629">
        <v>89</v>
      </c>
      <c r="M2629">
        <v>119</v>
      </c>
      <c r="N2629">
        <v>89</v>
      </c>
      <c r="O2629">
        <v>119</v>
      </c>
      <c r="P2629">
        <v>10</v>
      </c>
      <c r="Q2629">
        <v>-1</v>
      </c>
      <c r="R2629">
        <v>-1</v>
      </c>
      <c r="S2629">
        <v>-1</v>
      </c>
      <c r="T2629">
        <v>-1</v>
      </c>
      <c r="U2629">
        <v>-1</v>
      </c>
      <c r="V2629">
        <v>-1</v>
      </c>
      <c r="W2629">
        <v>-1</v>
      </c>
      <c r="X2629">
        <v>-1</v>
      </c>
      <c r="Y2629">
        <v>-1</v>
      </c>
      <c r="Z2629">
        <v>-1</v>
      </c>
      <c r="AA2629">
        <v>-1</v>
      </c>
      <c r="AB2629">
        <v>-1</v>
      </c>
      <c r="AC2629">
        <v>-1</v>
      </c>
      <c r="AD2629">
        <v>-1</v>
      </c>
      <c r="AE2629">
        <v>-1</v>
      </c>
      <c r="AF2629">
        <v>-1</v>
      </c>
      <c r="AG2629">
        <v>-1</v>
      </c>
      <c r="AH2629">
        <v>-1</v>
      </c>
      <c r="AI2629">
        <v>-1</v>
      </c>
      <c r="AJ2629">
        <v>-1</v>
      </c>
      <c r="AK2629">
        <v>1</v>
      </c>
      <c r="AL2629">
        <v>12</v>
      </c>
      <c r="AM2629" t="s">
        <v>195</v>
      </c>
      <c r="AN2629">
        <v>1515</v>
      </c>
      <c r="AT2629">
        <v>195</v>
      </c>
      <c r="AU2629">
        <v>204</v>
      </c>
      <c r="AV2629">
        <v>220</v>
      </c>
      <c r="AW2629">
        <v>207</v>
      </c>
      <c r="AX2629">
        <v>187</v>
      </c>
      <c r="AY2629">
        <v>216</v>
      </c>
      <c r="AZ2629">
        <v>197</v>
      </c>
      <c r="BA2629">
        <v>204</v>
      </c>
      <c r="BB2629">
        <v>498</v>
      </c>
      <c r="BC2629">
        <v>789</v>
      </c>
      <c r="BD2629">
        <v>1092</v>
      </c>
      <c r="BE2629">
        <v>1424</v>
      </c>
      <c r="BF2629">
        <v>1720</v>
      </c>
      <c r="BG2629">
        <v>2046</v>
      </c>
      <c r="BH2629">
        <v>2886</v>
      </c>
      <c r="BI2629">
        <v>2872</v>
      </c>
      <c r="BJ2629" s="2">
        <f>ROUND(SUM(BH2629:BI2629)/SUM($BH$2203:$BI$3101)*(1000*irw_fw_harvest!$AH$16-SUM(IT!$BJ$2176:$BJ$2202)),0)</f>
        <v>6379</v>
      </c>
      <c r="BK2629" s="2">
        <f>ROUND(SUM(BH2629:BI2629)/SUM($BH$2203:$BI$3101)*(1000*irw_fw_harvest!$AI$16-SUM(IT!$BK$2176:$BK$2202)),0)</f>
        <v>6376</v>
      </c>
      <c r="BM2629" s="7">
        <f>ROUND(SUM(BH2629:BI2629)/SUM($BH$2203:$BI$3101)*(1000*irw_fw_harvest!$AH$46),0)</f>
        <v>2968</v>
      </c>
      <c r="BN2629" s="7">
        <f>ROUND(SUM(BH2629:BI2629)/SUM($BH$2203:$BI$3101)*(1000*irw_fw_harvest!$AI$46),0)</f>
        <v>2968</v>
      </c>
      <c r="BP2629" s="12">
        <f t="shared" si="2275"/>
        <v>9347</v>
      </c>
      <c r="BQ2629" s="12">
        <f t="shared" si="2276"/>
        <v>9344</v>
      </c>
    </row>
    <row r="2630" spans="1:69" ht="19.5" x14ac:dyDescent="0.6">
      <c r="A2630" t="s">
        <v>200</v>
      </c>
      <c r="B2630" t="s">
        <v>169</v>
      </c>
      <c r="C2630" t="s">
        <v>179</v>
      </c>
      <c r="D2630" t="s">
        <v>372</v>
      </c>
      <c r="E2630" t="s">
        <v>203</v>
      </c>
      <c r="F2630" t="s">
        <v>173</v>
      </c>
      <c r="G2630" t="s">
        <v>174</v>
      </c>
      <c r="H2630" t="s">
        <v>181</v>
      </c>
      <c r="I2630">
        <v>1</v>
      </c>
      <c r="J2630" t="s">
        <v>176</v>
      </c>
      <c r="K2630" t="b">
        <v>0</v>
      </c>
      <c r="L2630">
        <v>89</v>
      </c>
      <c r="M2630">
        <v>119</v>
      </c>
      <c r="N2630">
        <v>89</v>
      </c>
      <c r="O2630">
        <v>119</v>
      </c>
      <c r="P2630">
        <v>10</v>
      </c>
      <c r="Q2630">
        <v>-1</v>
      </c>
      <c r="R2630">
        <v>-1</v>
      </c>
      <c r="S2630">
        <v>-1</v>
      </c>
      <c r="T2630">
        <v>-1</v>
      </c>
      <c r="U2630">
        <v>-1</v>
      </c>
      <c r="V2630">
        <v>-1</v>
      </c>
      <c r="W2630">
        <v>-1</v>
      </c>
      <c r="X2630">
        <v>-1</v>
      </c>
      <c r="Y2630">
        <v>-1</v>
      </c>
      <c r="Z2630">
        <v>-1</v>
      </c>
      <c r="AA2630">
        <v>-1</v>
      </c>
      <c r="AB2630">
        <v>-1</v>
      </c>
      <c r="AC2630">
        <v>-1</v>
      </c>
      <c r="AD2630">
        <v>-1</v>
      </c>
      <c r="AE2630">
        <v>-1</v>
      </c>
      <c r="AF2630">
        <v>-1</v>
      </c>
      <c r="AG2630">
        <v>-1</v>
      </c>
      <c r="AH2630">
        <v>-1</v>
      </c>
      <c r="AI2630">
        <v>-1</v>
      </c>
      <c r="AJ2630">
        <v>-1</v>
      </c>
      <c r="AK2630">
        <v>1</v>
      </c>
      <c r="AL2630">
        <v>12</v>
      </c>
      <c r="AM2630" t="s">
        <v>195</v>
      </c>
      <c r="AN2630">
        <v>1515</v>
      </c>
      <c r="AT2630">
        <v>917</v>
      </c>
      <c r="AU2630">
        <v>959</v>
      </c>
      <c r="AV2630">
        <v>1040</v>
      </c>
      <c r="AW2630">
        <v>978</v>
      </c>
      <c r="AX2630">
        <v>888</v>
      </c>
      <c r="AY2630">
        <v>1035</v>
      </c>
      <c r="AZ2630">
        <v>949</v>
      </c>
      <c r="BA2630">
        <v>979</v>
      </c>
      <c r="BB2630">
        <v>1051</v>
      </c>
      <c r="BC2630">
        <v>1102</v>
      </c>
      <c r="BD2630">
        <v>1046</v>
      </c>
      <c r="BE2630">
        <v>1108</v>
      </c>
      <c r="BF2630">
        <v>1012</v>
      </c>
      <c r="BG2630">
        <v>1142</v>
      </c>
      <c r="BH2630">
        <v>1480</v>
      </c>
      <c r="BI2630">
        <v>1266</v>
      </c>
      <c r="BJ2630" s="2">
        <f>ROUND(SUM(BH2630:BI2630)/SUM($BH$2203:$BI$3101)*(1000*irw_fw_harvest!$AH$16-SUM(IT!$BJ$2176:$BJ$2202)),0)</f>
        <v>3042</v>
      </c>
      <c r="BK2630" s="2">
        <f>ROUND(SUM(BH2630:BI2630)/SUM($BH$2203:$BI$3101)*(1000*irw_fw_harvest!$AI$16-SUM(IT!$BK$2176:$BK$2202)),0)</f>
        <v>3041</v>
      </c>
      <c r="BM2630" s="7">
        <f>ROUND(SUM(BH2630:BI2630)/SUM($BH$2203:$BI$3101)*(1000*irw_fw_harvest!$AH$46),0)</f>
        <v>1415</v>
      </c>
      <c r="BN2630" s="7">
        <f>ROUND(SUM(BH2630:BI2630)/SUM($BH$2203:$BI$3101)*(1000*irw_fw_harvest!$AI$46),0)</f>
        <v>1415</v>
      </c>
      <c r="BP2630" s="12">
        <f t="shared" si="2275"/>
        <v>4457</v>
      </c>
      <c r="BQ2630" s="12">
        <f t="shared" si="2276"/>
        <v>4456</v>
      </c>
    </row>
    <row r="2631" spans="1:69" ht="19.5" x14ac:dyDescent="0.6">
      <c r="A2631" t="s">
        <v>200</v>
      </c>
      <c r="B2631" t="s">
        <v>169</v>
      </c>
      <c r="C2631" t="s">
        <v>179</v>
      </c>
      <c r="D2631" t="s">
        <v>373</v>
      </c>
      <c r="E2631" t="s">
        <v>203</v>
      </c>
      <c r="F2631" t="s">
        <v>173</v>
      </c>
      <c r="G2631" t="s">
        <v>174</v>
      </c>
      <c r="H2631" t="s">
        <v>181</v>
      </c>
      <c r="I2631">
        <v>1</v>
      </c>
      <c r="J2631" t="s">
        <v>176</v>
      </c>
      <c r="K2631" t="b">
        <v>0</v>
      </c>
      <c r="L2631">
        <v>89</v>
      </c>
      <c r="M2631">
        <v>119</v>
      </c>
      <c r="N2631">
        <v>89</v>
      </c>
      <c r="O2631">
        <v>119</v>
      </c>
      <c r="P2631">
        <v>10</v>
      </c>
      <c r="Q2631">
        <v>-1</v>
      </c>
      <c r="R2631">
        <v>-1</v>
      </c>
      <c r="S2631">
        <v>-1</v>
      </c>
      <c r="T2631">
        <v>-1</v>
      </c>
      <c r="U2631">
        <v>-1</v>
      </c>
      <c r="V2631">
        <v>-1</v>
      </c>
      <c r="W2631">
        <v>-1</v>
      </c>
      <c r="X2631">
        <v>-1</v>
      </c>
      <c r="Y2631">
        <v>-1</v>
      </c>
      <c r="Z2631">
        <v>-1</v>
      </c>
      <c r="AA2631">
        <v>-1</v>
      </c>
      <c r="AB2631">
        <v>-1</v>
      </c>
      <c r="AC2631">
        <v>-1</v>
      </c>
      <c r="AD2631">
        <v>-1</v>
      </c>
      <c r="AE2631">
        <v>-1</v>
      </c>
      <c r="AF2631">
        <v>-1</v>
      </c>
      <c r="AG2631">
        <v>-1</v>
      </c>
      <c r="AH2631">
        <v>-1</v>
      </c>
      <c r="AI2631">
        <v>-1</v>
      </c>
      <c r="AJ2631">
        <v>-1</v>
      </c>
      <c r="AK2631">
        <v>1</v>
      </c>
      <c r="AL2631">
        <v>12</v>
      </c>
      <c r="AM2631" t="s">
        <v>195</v>
      </c>
      <c r="AN2631">
        <v>1515</v>
      </c>
      <c r="AT2631">
        <v>3960</v>
      </c>
      <c r="AU2631">
        <v>3966</v>
      </c>
      <c r="AV2631">
        <v>4274</v>
      </c>
      <c r="AW2631">
        <v>4288</v>
      </c>
      <c r="AX2631">
        <v>3901</v>
      </c>
      <c r="AY2631">
        <v>4527</v>
      </c>
      <c r="AZ2631">
        <v>4141</v>
      </c>
      <c r="BA2631">
        <v>4260</v>
      </c>
      <c r="BB2631">
        <v>4577</v>
      </c>
      <c r="BC2631">
        <v>4868</v>
      </c>
      <c r="BD2631">
        <v>4938</v>
      </c>
      <c r="BE2631">
        <v>5235</v>
      </c>
      <c r="BF2631">
        <v>5192</v>
      </c>
      <c r="BG2631">
        <v>5664</v>
      </c>
      <c r="BH2631">
        <v>7277</v>
      </c>
      <c r="BI2631">
        <v>6507</v>
      </c>
      <c r="BJ2631" s="2">
        <f>ROUND(SUM(BH2631:BI2631)/SUM($BH$2203:$BI$3101)*(1000*irw_fw_harvest!$AH$16-SUM(IT!$BJ$2176:$BJ$2202)),0)</f>
        <v>15272</v>
      </c>
      <c r="BK2631" s="2">
        <f>ROUND(SUM(BH2631:BI2631)/SUM($BH$2203:$BI$3101)*(1000*irw_fw_harvest!$AI$16-SUM(IT!$BK$2176:$BK$2202)),0)</f>
        <v>15264</v>
      </c>
      <c r="BM2631" s="7">
        <f>ROUND(SUM(BH2631:BI2631)/SUM($BH$2203:$BI$3101)*(1000*irw_fw_harvest!$AH$46),0)</f>
        <v>7104</v>
      </c>
      <c r="BN2631" s="7">
        <f>ROUND(SUM(BH2631:BI2631)/SUM($BH$2203:$BI$3101)*(1000*irw_fw_harvest!$AI$46),0)</f>
        <v>7104</v>
      </c>
      <c r="BP2631" s="12">
        <f t="shared" si="2275"/>
        <v>22376</v>
      </c>
      <c r="BQ2631" s="12">
        <f t="shared" si="2276"/>
        <v>22368</v>
      </c>
    </row>
    <row r="2632" spans="1:69" ht="19.5" x14ac:dyDescent="0.6">
      <c r="A2632" t="s">
        <v>200</v>
      </c>
      <c r="B2632" t="s">
        <v>169</v>
      </c>
      <c r="C2632" t="s">
        <v>179</v>
      </c>
      <c r="D2632" t="s">
        <v>374</v>
      </c>
      <c r="E2632" t="s">
        <v>203</v>
      </c>
      <c r="F2632" t="s">
        <v>173</v>
      </c>
      <c r="G2632" t="s">
        <v>174</v>
      </c>
      <c r="H2632" t="s">
        <v>181</v>
      </c>
      <c r="I2632">
        <v>1</v>
      </c>
      <c r="J2632" t="s">
        <v>176</v>
      </c>
      <c r="K2632" t="b">
        <v>0</v>
      </c>
      <c r="L2632">
        <v>89</v>
      </c>
      <c r="M2632">
        <v>119</v>
      </c>
      <c r="N2632">
        <v>89</v>
      </c>
      <c r="O2632">
        <v>119</v>
      </c>
      <c r="P2632">
        <v>10</v>
      </c>
      <c r="Q2632">
        <v>-1</v>
      </c>
      <c r="R2632">
        <v>-1</v>
      </c>
      <c r="S2632">
        <v>-1</v>
      </c>
      <c r="T2632">
        <v>-1</v>
      </c>
      <c r="U2632">
        <v>-1</v>
      </c>
      <c r="V2632">
        <v>-1</v>
      </c>
      <c r="W2632">
        <v>-1</v>
      </c>
      <c r="X2632">
        <v>-1</v>
      </c>
      <c r="Y2632">
        <v>-1</v>
      </c>
      <c r="Z2632">
        <v>-1</v>
      </c>
      <c r="AA2632">
        <v>-1</v>
      </c>
      <c r="AB2632">
        <v>-1</v>
      </c>
      <c r="AC2632">
        <v>-1</v>
      </c>
      <c r="AD2632">
        <v>-1</v>
      </c>
      <c r="AE2632">
        <v>-1</v>
      </c>
      <c r="AF2632">
        <v>-1</v>
      </c>
      <c r="AG2632">
        <v>-1</v>
      </c>
      <c r="AH2632">
        <v>-1</v>
      </c>
      <c r="AI2632">
        <v>-1</v>
      </c>
      <c r="AJ2632">
        <v>-1</v>
      </c>
      <c r="AK2632">
        <v>1</v>
      </c>
      <c r="AL2632">
        <v>12</v>
      </c>
      <c r="AM2632" t="s">
        <v>195</v>
      </c>
      <c r="AN2632">
        <v>1515</v>
      </c>
      <c r="AT2632">
        <v>7254</v>
      </c>
      <c r="AU2632">
        <v>7650</v>
      </c>
      <c r="AV2632">
        <v>8220</v>
      </c>
      <c r="AW2632">
        <v>7742</v>
      </c>
      <c r="AX2632">
        <v>7087</v>
      </c>
      <c r="AY2632">
        <v>8373</v>
      </c>
      <c r="AZ2632">
        <v>7695</v>
      </c>
      <c r="BA2632">
        <v>7856</v>
      </c>
      <c r="BB2632">
        <v>9272</v>
      </c>
      <c r="BC2632">
        <v>10658</v>
      </c>
      <c r="BD2632">
        <v>11082</v>
      </c>
      <c r="BE2632">
        <v>12542</v>
      </c>
      <c r="BF2632">
        <v>12558</v>
      </c>
      <c r="BG2632">
        <v>14683</v>
      </c>
      <c r="BH2632">
        <v>19858</v>
      </c>
      <c r="BI2632">
        <v>18130</v>
      </c>
      <c r="BJ2632" s="2">
        <f>ROUND(SUM(BH2632:BI2632)/SUM($BH$2203:$BI$3101)*(1000*irw_fw_harvest!$AH$16-SUM(IT!$BJ$2176:$BJ$2202)),0)</f>
        <v>42088</v>
      </c>
      <c r="BK2632" s="2">
        <f>ROUND(SUM(BH2632:BI2632)/SUM($BH$2203:$BI$3101)*(1000*irw_fw_harvest!$AI$16-SUM(IT!$BK$2176:$BK$2202)),0)</f>
        <v>42067</v>
      </c>
      <c r="BM2632" s="7">
        <f>ROUND(SUM(BH2632:BI2632)/SUM($BH$2203:$BI$3101)*(1000*irw_fw_harvest!$AH$46),0)</f>
        <v>19578</v>
      </c>
      <c r="BN2632" s="7">
        <f>ROUND(SUM(BH2632:BI2632)/SUM($BH$2203:$BI$3101)*(1000*irw_fw_harvest!$AI$46),0)</f>
        <v>19578</v>
      </c>
      <c r="BP2632" s="12">
        <f t="shared" si="2275"/>
        <v>61666</v>
      </c>
      <c r="BQ2632" s="12">
        <f t="shared" si="2276"/>
        <v>61645</v>
      </c>
    </row>
    <row r="2633" spans="1:69" ht="19.5" x14ac:dyDescent="0.6">
      <c r="A2633" t="s">
        <v>200</v>
      </c>
      <c r="B2633" t="s">
        <v>169</v>
      </c>
      <c r="C2633" t="s">
        <v>179</v>
      </c>
      <c r="D2633" t="s">
        <v>377</v>
      </c>
      <c r="E2633" t="s">
        <v>203</v>
      </c>
      <c r="F2633" t="s">
        <v>173</v>
      </c>
      <c r="G2633" t="s">
        <v>174</v>
      </c>
      <c r="H2633" t="s">
        <v>181</v>
      </c>
      <c r="I2633">
        <v>1</v>
      </c>
      <c r="J2633" t="s">
        <v>176</v>
      </c>
      <c r="K2633" t="b">
        <v>0</v>
      </c>
      <c r="L2633">
        <v>89</v>
      </c>
      <c r="M2633">
        <v>119</v>
      </c>
      <c r="N2633">
        <v>89</v>
      </c>
      <c r="O2633">
        <v>119</v>
      </c>
      <c r="P2633">
        <v>10</v>
      </c>
      <c r="Q2633">
        <v>-1</v>
      </c>
      <c r="R2633">
        <v>-1</v>
      </c>
      <c r="S2633">
        <v>-1</v>
      </c>
      <c r="T2633">
        <v>-1</v>
      </c>
      <c r="U2633">
        <v>-1</v>
      </c>
      <c r="V2633">
        <v>-1</v>
      </c>
      <c r="W2633">
        <v>-1</v>
      </c>
      <c r="X2633">
        <v>-1</v>
      </c>
      <c r="Y2633">
        <v>-1</v>
      </c>
      <c r="Z2633">
        <v>-1</v>
      </c>
      <c r="AA2633">
        <v>-1</v>
      </c>
      <c r="AB2633">
        <v>-1</v>
      </c>
      <c r="AC2633">
        <v>-1</v>
      </c>
      <c r="AD2633">
        <v>-1</v>
      </c>
      <c r="AE2633">
        <v>-1</v>
      </c>
      <c r="AF2633">
        <v>-1</v>
      </c>
      <c r="AG2633">
        <v>-1</v>
      </c>
      <c r="AH2633">
        <v>-1</v>
      </c>
      <c r="AI2633">
        <v>-1</v>
      </c>
      <c r="AJ2633">
        <v>-1</v>
      </c>
      <c r="AK2633">
        <v>1</v>
      </c>
      <c r="AL2633">
        <v>12</v>
      </c>
      <c r="AM2633" t="s">
        <v>195</v>
      </c>
      <c r="AN2633">
        <v>1515</v>
      </c>
      <c r="AT2633">
        <v>6220</v>
      </c>
      <c r="AU2633">
        <v>6203</v>
      </c>
      <c r="AV2633">
        <v>6683</v>
      </c>
      <c r="AW2633">
        <v>6755</v>
      </c>
      <c r="AX2633">
        <v>6149</v>
      </c>
      <c r="AY2633">
        <v>7141</v>
      </c>
      <c r="AZ2633">
        <v>6532</v>
      </c>
      <c r="BA2633">
        <v>6717</v>
      </c>
      <c r="BB2633">
        <v>7302</v>
      </c>
      <c r="BC2633">
        <v>7854</v>
      </c>
      <c r="BD2633">
        <v>8085</v>
      </c>
      <c r="BE2633">
        <v>8640</v>
      </c>
      <c r="BF2633">
        <v>8691</v>
      </c>
      <c r="BG2633">
        <v>9513</v>
      </c>
      <c r="BH2633">
        <v>12286</v>
      </c>
      <c r="BI2633">
        <v>11092</v>
      </c>
      <c r="BJ2633" s="2">
        <f>ROUND(SUM(BH2633:BI2633)/SUM($BH$2203:$BI$3101)*(1000*irw_fw_harvest!$AH$16-SUM(IT!$BJ$2176:$BJ$2202)),0)</f>
        <v>25901</v>
      </c>
      <c r="BK2633" s="2">
        <f>ROUND(SUM(BH2633:BI2633)/SUM($BH$2203:$BI$3101)*(1000*irw_fw_harvest!$AI$16-SUM(IT!$BK$2176:$BK$2202)),0)</f>
        <v>25888</v>
      </c>
      <c r="BM2633" s="7">
        <f>ROUND(SUM(BH2633:BI2633)/SUM($BH$2203:$BI$3101)*(1000*irw_fw_harvest!$AH$46),0)</f>
        <v>12049</v>
      </c>
      <c r="BN2633" s="7">
        <f>ROUND(SUM(BH2633:BI2633)/SUM($BH$2203:$BI$3101)*(1000*irw_fw_harvest!$AI$46),0)</f>
        <v>12049</v>
      </c>
      <c r="BP2633" s="12">
        <f t="shared" si="2275"/>
        <v>37950</v>
      </c>
      <c r="BQ2633" s="12">
        <f t="shared" si="2276"/>
        <v>37937</v>
      </c>
    </row>
    <row r="2634" spans="1:69" ht="19.5" x14ac:dyDescent="0.6">
      <c r="A2634" t="s">
        <v>200</v>
      </c>
      <c r="B2634" t="s">
        <v>169</v>
      </c>
      <c r="C2634" t="s">
        <v>179</v>
      </c>
      <c r="D2634" t="s">
        <v>190</v>
      </c>
      <c r="E2634" t="s">
        <v>203</v>
      </c>
      <c r="F2634" t="s">
        <v>207</v>
      </c>
      <c r="G2634" t="s">
        <v>174</v>
      </c>
      <c r="H2634" t="s">
        <v>181</v>
      </c>
      <c r="I2634">
        <v>1</v>
      </c>
      <c r="J2634" t="s">
        <v>176</v>
      </c>
      <c r="K2634" t="b">
        <v>0</v>
      </c>
      <c r="L2634">
        <v>20</v>
      </c>
      <c r="M2634">
        <v>210</v>
      </c>
      <c r="N2634">
        <v>20</v>
      </c>
      <c r="O2634">
        <v>210</v>
      </c>
      <c r="P2634">
        <v>12</v>
      </c>
      <c r="Q2634">
        <v>-1</v>
      </c>
      <c r="R2634">
        <v>-1</v>
      </c>
      <c r="S2634">
        <v>-1</v>
      </c>
      <c r="T2634">
        <v>-1</v>
      </c>
      <c r="U2634">
        <v>-1</v>
      </c>
      <c r="V2634">
        <v>-1</v>
      </c>
      <c r="W2634">
        <v>-1</v>
      </c>
      <c r="X2634">
        <v>-1</v>
      </c>
      <c r="Y2634">
        <v>-1</v>
      </c>
      <c r="Z2634">
        <v>-1</v>
      </c>
      <c r="AA2634">
        <v>-1</v>
      </c>
      <c r="AB2634">
        <v>-1</v>
      </c>
      <c r="AC2634">
        <v>-1</v>
      </c>
      <c r="AD2634">
        <v>-1</v>
      </c>
      <c r="AE2634">
        <v>-1</v>
      </c>
      <c r="AF2634">
        <v>-1</v>
      </c>
      <c r="AG2634">
        <v>-1</v>
      </c>
      <c r="AH2634">
        <v>-1</v>
      </c>
      <c r="AI2634">
        <v>-1</v>
      </c>
      <c r="AJ2634">
        <v>-1</v>
      </c>
      <c r="AK2634">
        <v>1</v>
      </c>
      <c r="AL2634">
        <v>12</v>
      </c>
      <c r="AM2634" t="s">
        <v>195</v>
      </c>
      <c r="AN2634">
        <v>1515</v>
      </c>
      <c r="AT2634">
        <v>3431</v>
      </c>
      <c r="AU2634">
        <v>3467</v>
      </c>
      <c r="AV2634">
        <v>3750</v>
      </c>
      <c r="AW2634">
        <v>3742</v>
      </c>
      <c r="AX2634">
        <v>3415</v>
      </c>
      <c r="AY2634">
        <v>3984</v>
      </c>
      <c r="AZ2634">
        <v>3654</v>
      </c>
      <c r="BA2634">
        <v>3764</v>
      </c>
      <c r="BB2634">
        <v>3916</v>
      </c>
      <c r="BC2634">
        <v>4036</v>
      </c>
      <c r="BD2634">
        <v>3908</v>
      </c>
      <c r="BE2634">
        <v>4034</v>
      </c>
      <c r="BF2634">
        <v>3792</v>
      </c>
      <c r="BG2634">
        <v>3874</v>
      </c>
      <c r="BH2634">
        <v>4925</v>
      </c>
      <c r="BI2634">
        <v>4239</v>
      </c>
      <c r="BJ2634" s="2">
        <f>ROUND(SUM(BH2634:BI2634)/SUM($BH$2203:$BI$3101)*(1000*irw_fw_harvest!$AH$16-SUM(IT!$BJ$2176:$BJ$2202)),0)</f>
        <v>10153</v>
      </c>
      <c r="BK2634" s="2">
        <f>ROUND(SUM(BH2634:BI2634)/SUM($BH$2203:$BI$3101)*(1000*irw_fw_harvest!$AI$16-SUM(IT!$BK$2176:$BK$2202)),0)</f>
        <v>10148</v>
      </c>
      <c r="BM2634" s="7">
        <f>ROUND(SUM(BH2634:BI2634)/SUM($BH$2203:$BI$3101)*(1000*irw_fw_harvest!$AH$46),0)</f>
        <v>4723</v>
      </c>
      <c r="BN2634" s="7">
        <f>ROUND(SUM(BH2634:BI2634)/SUM($BH$2203:$BI$3101)*(1000*irw_fw_harvest!$AI$46),0)</f>
        <v>4723</v>
      </c>
      <c r="BP2634" s="12">
        <f t="shared" ref="BP2634:BP2697" si="2277">BJ2634+BM2634</f>
        <v>14876</v>
      </c>
      <c r="BQ2634" s="12">
        <f t="shared" ref="BQ2634:BQ2697" si="2278">BK2634+BN2634</f>
        <v>14871</v>
      </c>
    </row>
    <row r="2635" spans="1:69" ht="19.5" x14ac:dyDescent="0.6">
      <c r="A2635" t="s">
        <v>200</v>
      </c>
      <c r="B2635" t="s">
        <v>169</v>
      </c>
      <c r="C2635" t="s">
        <v>179</v>
      </c>
      <c r="D2635" t="s">
        <v>352</v>
      </c>
      <c r="E2635" t="s">
        <v>203</v>
      </c>
      <c r="F2635" t="s">
        <v>207</v>
      </c>
      <c r="G2635" t="s">
        <v>174</v>
      </c>
      <c r="H2635" t="s">
        <v>181</v>
      </c>
      <c r="I2635">
        <v>1</v>
      </c>
      <c r="J2635" t="s">
        <v>176</v>
      </c>
      <c r="K2635" t="b">
        <v>0</v>
      </c>
      <c r="L2635">
        <v>20</v>
      </c>
      <c r="M2635">
        <v>210</v>
      </c>
      <c r="N2635">
        <v>20</v>
      </c>
      <c r="O2635">
        <v>210</v>
      </c>
      <c r="P2635">
        <v>12</v>
      </c>
      <c r="Q2635">
        <v>-1</v>
      </c>
      <c r="R2635">
        <v>-1</v>
      </c>
      <c r="S2635">
        <v>-1</v>
      </c>
      <c r="T2635">
        <v>-1</v>
      </c>
      <c r="U2635">
        <v>-1</v>
      </c>
      <c r="V2635">
        <v>-1</v>
      </c>
      <c r="W2635">
        <v>-1</v>
      </c>
      <c r="X2635">
        <v>-1</v>
      </c>
      <c r="Y2635">
        <v>-1</v>
      </c>
      <c r="Z2635">
        <v>-1</v>
      </c>
      <c r="AA2635">
        <v>-1</v>
      </c>
      <c r="AB2635">
        <v>-1</v>
      </c>
      <c r="AC2635">
        <v>-1</v>
      </c>
      <c r="AD2635">
        <v>-1</v>
      </c>
      <c r="AE2635">
        <v>-1</v>
      </c>
      <c r="AF2635">
        <v>-1</v>
      </c>
      <c r="AG2635">
        <v>-1</v>
      </c>
      <c r="AH2635">
        <v>-1</v>
      </c>
      <c r="AI2635">
        <v>-1</v>
      </c>
      <c r="AJ2635">
        <v>-1</v>
      </c>
      <c r="AK2635">
        <v>1</v>
      </c>
      <c r="AL2635">
        <v>12</v>
      </c>
      <c r="AM2635" t="s">
        <v>195</v>
      </c>
      <c r="AN2635">
        <v>1515</v>
      </c>
      <c r="AT2635">
        <v>12068</v>
      </c>
      <c r="AU2635">
        <v>11984</v>
      </c>
      <c r="AV2635">
        <v>12878</v>
      </c>
      <c r="AW2635">
        <v>13029</v>
      </c>
      <c r="AX2635">
        <v>11835</v>
      </c>
      <c r="AY2635">
        <v>13709</v>
      </c>
      <c r="AZ2635">
        <v>12507</v>
      </c>
      <c r="BA2635">
        <v>12829</v>
      </c>
      <c r="BB2635">
        <v>13159</v>
      </c>
      <c r="BC2635">
        <v>13431</v>
      </c>
      <c r="BD2635">
        <v>13120</v>
      </c>
      <c r="BE2635">
        <v>13389</v>
      </c>
      <c r="BF2635">
        <v>12768</v>
      </c>
      <c r="BG2635">
        <v>13487</v>
      </c>
      <c r="BH2635">
        <v>16835</v>
      </c>
      <c r="BI2635">
        <v>14550</v>
      </c>
      <c r="BJ2635" s="2">
        <f>ROUND(SUM(BH2635:BI2635)/SUM($BH$2203:$BI$3101)*(1000*irw_fw_harvest!$AH$16-SUM(IT!$BJ$2176:$BJ$2202)),0)</f>
        <v>34772</v>
      </c>
      <c r="BK2635" s="2">
        <f>ROUND(SUM(BH2635:BI2635)/SUM($BH$2203:$BI$3101)*(1000*irw_fw_harvest!$AI$16-SUM(IT!$BK$2176:$BK$2202)),0)</f>
        <v>34755</v>
      </c>
      <c r="BM2635" s="7">
        <f>ROUND(SUM(BH2635:BI2635)/SUM($BH$2203:$BI$3101)*(1000*irw_fw_harvest!$AH$46),0)</f>
        <v>16175</v>
      </c>
      <c r="BN2635" s="7">
        <f>ROUND(SUM(BH2635:BI2635)/SUM($BH$2203:$BI$3101)*(1000*irw_fw_harvest!$AI$46),0)</f>
        <v>16175</v>
      </c>
      <c r="BP2635" s="12">
        <f t="shared" si="2277"/>
        <v>50947</v>
      </c>
      <c r="BQ2635" s="12">
        <f t="shared" si="2278"/>
        <v>50930</v>
      </c>
    </row>
    <row r="2636" spans="1:69" ht="19.5" x14ac:dyDescent="0.6">
      <c r="A2636" t="s">
        <v>200</v>
      </c>
      <c r="B2636" t="s">
        <v>169</v>
      </c>
      <c r="C2636" t="s">
        <v>179</v>
      </c>
      <c r="D2636" t="s">
        <v>355</v>
      </c>
      <c r="E2636" t="s">
        <v>203</v>
      </c>
      <c r="F2636" t="s">
        <v>207</v>
      </c>
      <c r="G2636" t="s">
        <v>174</v>
      </c>
      <c r="H2636" t="s">
        <v>181</v>
      </c>
      <c r="I2636">
        <v>1</v>
      </c>
      <c r="J2636" t="s">
        <v>176</v>
      </c>
      <c r="K2636" t="b">
        <v>0</v>
      </c>
      <c r="L2636">
        <v>20</v>
      </c>
      <c r="M2636">
        <v>210</v>
      </c>
      <c r="N2636">
        <v>20</v>
      </c>
      <c r="O2636">
        <v>210</v>
      </c>
      <c r="P2636">
        <v>12</v>
      </c>
      <c r="Q2636">
        <v>-1</v>
      </c>
      <c r="R2636">
        <v>-1</v>
      </c>
      <c r="S2636">
        <v>-1</v>
      </c>
      <c r="T2636">
        <v>-1</v>
      </c>
      <c r="U2636">
        <v>-1</v>
      </c>
      <c r="V2636">
        <v>-1</v>
      </c>
      <c r="W2636">
        <v>-1</v>
      </c>
      <c r="X2636">
        <v>-1</v>
      </c>
      <c r="Y2636">
        <v>-1</v>
      </c>
      <c r="Z2636">
        <v>-1</v>
      </c>
      <c r="AA2636">
        <v>-1</v>
      </c>
      <c r="AB2636">
        <v>-1</v>
      </c>
      <c r="AC2636">
        <v>-1</v>
      </c>
      <c r="AD2636">
        <v>-1</v>
      </c>
      <c r="AE2636">
        <v>-1</v>
      </c>
      <c r="AF2636">
        <v>-1</v>
      </c>
      <c r="AG2636">
        <v>-1</v>
      </c>
      <c r="AH2636">
        <v>-1</v>
      </c>
      <c r="AI2636">
        <v>-1</v>
      </c>
      <c r="AJ2636">
        <v>-1</v>
      </c>
      <c r="AK2636">
        <v>1</v>
      </c>
      <c r="AL2636">
        <v>12</v>
      </c>
      <c r="AM2636" t="s">
        <v>195</v>
      </c>
      <c r="AN2636">
        <v>1515</v>
      </c>
      <c r="AT2636">
        <v>19106</v>
      </c>
      <c r="AU2636">
        <v>18747</v>
      </c>
      <c r="AV2636">
        <v>20090</v>
      </c>
      <c r="AW2636">
        <v>20663</v>
      </c>
      <c r="AX2636">
        <v>18751</v>
      </c>
      <c r="AY2636">
        <v>21651</v>
      </c>
      <c r="AZ2636">
        <v>19727</v>
      </c>
      <c r="BA2636">
        <v>20207</v>
      </c>
      <c r="BB2636">
        <v>20517</v>
      </c>
      <c r="BC2636">
        <v>20793</v>
      </c>
      <c r="BD2636">
        <v>20579</v>
      </c>
      <c r="BE2636">
        <v>20826</v>
      </c>
      <c r="BF2636">
        <v>20239</v>
      </c>
      <c r="BG2636">
        <v>20959</v>
      </c>
      <c r="BH2636">
        <v>25798</v>
      </c>
      <c r="BI2636">
        <v>22454</v>
      </c>
      <c r="BJ2636" s="2">
        <f>ROUND(SUM(BH2636:BI2636)/SUM($BH$2203:$BI$3101)*(1000*irw_fw_harvest!$AH$16-SUM(IT!$BJ$2176:$BJ$2202)),0)</f>
        <v>53460</v>
      </c>
      <c r="BK2636" s="2">
        <f>ROUND(SUM(BH2636:BI2636)/SUM($BH$2203:$BI$3101)*(1000*irw_fw_harvest!$AI$16-SUM(IT!$BK$2176:$BK$2202)),0)</f>
        <v>53433</v>
      </c>
      <c r="BM2636" s="7">
        <f>ROUND(SUM(BH2636:BI2636)/SUM($BH$2203:$BI$3101)*(1000*irw_fw_harvest!$AH$46),0)</f>
        <v>24868</v>
      </c>
      <c r="BN2636" s="7">
        <f>ROUND(SUM(BH2636:BI2636)/SUM($BH$2203:$BI$3101)*(1000*irw_fw_harvest!$AI$46),0)</f>
        <v>24868</v>
      </c>
      <c r="BP2636" s="12">
        <f t="shared" si="2277"/>
        <v>78328</v>
      </c>
      <c r="BQ2636" s="12">
        <f t="shared" si="2278"/>
        <v>78301</v>
      </c>
    </row>
    <row r="2637" spans="1:69" ht="19.5" x14ac:dyDescent="0.6">
      <c r="A2637" t="s">
        <v>200</v>
      </c>
      <c r="B2637" t="s">
        <v>169</v>
      </c>
      <c r="C2637" t="s">
        <v>179</v>
      </c>
      <c r="D2637" t="s">
        <v>358</v>
      </c>
      <c r="E2637" t="s">
        <v>203</v>
      </c>
      <c r="F2637" t="s">
        <v>207</v>
      </c>
      <c r="G2637" t="s">
        <v>174</v>
      </c>
      <c r="H2637" t="s">
        <v>181</v>
      </c>
      <c r="I2637">
        <v>1</v>
      </c>
      <c r="J2637" t="s">
        <v>176</v>
      </c>
      <c r="K2637" t="b">
        <v>0</v>
      </c>
      <c r="L2637">
        <v>20</v>
      </c>
      <c r="M2637">
        <v>210</v>
      </c>
      <c r="N2637">
        <v>20</v>
      </c>
      <c r="O2637">
        <v>210</v>
      </c>
      <c r="P2637">
        <v>12</v>
      </c>
      <c r="Q2637">
        <v>-1</v>
      </c>
      <c r="R2637">
        <v>-1</v>
      </c>
      <c r="S2637">
        <v>-1</v>
      </c>
      <c r="T2637">
        <v>-1</v>
      </c>
      <c r="U2637">
        <v>-1</v>
      </c>
      <c r="V2637">
        <v>-1</v>
      </c>
      <c r="W2637">
        <v>-1</v>
      </c>
      <c r="X2637">
        <v>-1</v>
      </c>
      <c r="Y2637">
        <v>-1</v>
      </c>
      <c r="Z2637">
        <v>-1</v>
      </c>
      <c r="AA2637">
        <v>-1</v>
      </c>
      <c r="AB2637">
        <v>-1</v>
      </c>
      <c r="AC2637">
        <v>-1</v>
      </c>
      <c r="AD2637">
        <v>-1</v>
      </c>
      <c r="AE2637">
        <v>-1</v>
      </c>
      <c r="AF2637">
        <v>-1</v>
      </c>
      <c r="AG2637">
        <v>-1</v>
      </c>
      <c r="AH2637">
        <v>-1</v>
      </c>
      <c r="AI2637">
        <v>-1</v>
      </c>
      <c r="AJ2637">
        <v>-1</v>
      </c>
      <c r="AK2637">
        <v>1</v>
      </c>
      <c r="AL2637">
        <v>12</v>
      </c>
      <c r="AM2637" t="s">
        <v>195</v>
      </c>
      <c r="AN2637">
        <v>1515</v>
      </c>
      <c r="AT2637">
        <v>61505</v>
      </c>
      <c r="AU2637">
        <v>59090</v>
      </c>
      <c r="AV2637">
        <v>61837</v>
      </c>
      <c r="AW2637">
        <v>64677</v>
      </c>
      <c r="AX2637">
        <v>58406</v>
      </c>
      <c r="AY2637">
        <v>67035</v>
      </c>
      <c r="AZ2637">
        <v>60576</v>
      </c>
      <c r="BA2637">
        <v>61211</v>
      </c>
      <c r="BB2637">
        <v>61077</v>
      </c>
      <c r="BC2637">
        <v>61114</v>
      </c>
      <c r="BD2637">
        <v>61628</v>
      </c>
      <c r="BE2637">
        <v>61648</v>
      </c>
      <c r="BF2637">
        <v>61477</v>
      </c>
      <c r="BG2637">
        <v>61975</v>
      </c>
      <c r="BH2637">
        <v>74835</v>
      </c>
      <c r="BI2637">
        <v>65804</v>
      </c>
      <c r="BJ2637" s="2">
        <f>ROUND(SUM(BH2637:BI2637)/SUM($BH$2203:$BI$3101)*(1000*irw_fw_harvest!$AH$16-SUM(IT!$BJ$2176:$BJ$2202)),0)</f>
        <v>155817</v>
      </c>
      <c r="BK2637" s="2">
        <f>ROUND(SUM(BH2637:BI2637)/SUM($BH$2203:$BI$3101)*(1000*irw_fw_harvest!$AI$16-SUM(IT!$BK$2176:$BK$2202)),0)</f>
        <v>155740</v>
      </c>
      <c r="BM2637" s="7">
        <f>ROUND(SUM(BH2637:BI2637)/SUM($BH$2203:$BI$3101)*(1000*irw_fw_harvest!$AH$46),0)</f>
        <v>72482</v>
      </c>
      <c r="BN2637" s="7">
        <f>ROUND(SUM(BH2637:BI2637)/SUM($BH$2203:$BI$3101)*(1000*irw_fw_harvest!$AI$46),0)</f>
        <v>72482</v>
      </c>
      <c r="BP2637" s="12">
        <f t="shared" si="2277"/>
        <v>228299</v>
      </c>
      <c r="BQ2637" s="12">
        <f t="shared" si="2278"/>
        <v>228222</v>
      </c>
    </row>
    <row r="2638" spans="1:69" ht="19.5" x14ac:dyDescent="0.6">
      <c r="A2638" t="s">
        <v>200</v>
      </c>
      <c r="B2638" t="s">
        <v>169</v>
      </c>
      <c r="C2638" t="s">
        <v>179</v>
      </c>
      <c r="D2638" t="s">
        <v>360</v>
      </c>
      <c r="E2638" t="s">
        <v>203</v>
      </c>
      <c r="F2638" t="s">
        <v>207</v>
      </c>
      <c r="G2638" t="s">
        <v>174</v>
      </c>
      <c r="H2638" t="s">
        <v>181</v>
      </c>
      <c r="I2638">
        <v>1</v>
      </c>
      <c r="J2638" t="s">
        <v>176</v>
      </c>
      <c r="K2638" t="b">
        <v>0</v>
      </c>
      <c r="L2638">
        <v>20</v>
      </c>
      <c r="M2638">
        <v>210</v>
      </c>
      <c r="N2638">
        <v>20</v>
      </c>
      <c r="O2638">
        <v>210</v>
      </c>
      <c r="P2638">
        <v>12</v>
      </c>
      <c r="Q2638">
        <v>-1</v>
      </c>
      <c r="R2638">
        <v>-1</v>
      </c>
      <c r="S2638">
        <v>-1</v>
      </c>
      <c r="T2638">
        <v>-1</v>
      </c>
      <c r="U2638">
        <v>-1</v>
      </c>
      <c r="V2638">
        <v>-1</v>
      </c>
      <c r="W2638">
        <v>-1</v>
      </c>
      <c r="X2638">
        <v>-1</v>
      </c>
      <c r="Y2638">
        <v>-1</v>
      </c>
      <c r="Z2638">
        <v>-1</v>
      </c>
      <c r="AA2638">
        <v>-1</v>
      </c>
      <c r="AB2638">
        <v>-1</v>
      </c>
      <c r="AC2638">
        <v>-1</v>
      </c>
      <c r="AD2638">
        <v>-1</v>
      </c>
      <c r="AE2638">
        <v>-1</v>
      </c>
      <c r="AF2638">
        <v>-1</v>
      </c>
      <c r="AG2638">
        <v>-1</v>
      </c>
      <c r="AH2638">
        <v>-1</v>
      </c>
      <c r="AI2638">
        <v>-1</v>
      </c>
      <c r="AJ2638">
        <v>-1</v>
      </c>
      <c r="AK2638">
        <v>1</v>
      </c>
      <c r="AL2638">
        <v>12</v>
      </c>
      <c r="AM2638" t="s">
        <v>195</v>
      </c>
      <c r="AN2638">
        <v>1515</v>
      </c>
      <c r="AT2638">
        <v>21346</v>
      </c>
      <c r="AU2638">
        <v>20686</v>
      </c>
      <c r="AV2638">
        <v>22138</v>
      </c>
      <c r="AW2638">
        <v>23252</v>
      </c>
      <c r="AX2638">
        <v>21118</v>
      </c>
      <c r="AY2638">
        <v>24338</v>
      </c>
      <c r="AZ2638">
        <v>22184</v>
      </c>
      <c r="BA2638">
        <v>22747</v>
      </c>
      <c r="BB2638">
        <v>22881</v>
      </c>
      <c r="BC2638">
        <v>23058</v>
      </c>
      <c r="BD2638">
        <v>23196</v>
      </c>
      <c r="BE2638">
        <v>23309</v>
      </c>
      <c r="BF2638">
        <v>23147</v>
      </c>
      <c r="BG2638">
        <v>23515</v>
      </c>
      <c r="BH2638">
        <v>28574</v>
      </c>
      <c r="BI2638">
        <v>25109</v>
      </c>
      <c r="BJ2638" s="2">
        <f>ROUND(SUM(BH2638:BI2638)/SUM($BH$2203:$BI$3101)*(1000*irw_fw_harvest!$AH$16-SUM(IT!$BJ$2176:$BJ$2202)),0)</f>
        <v>59477</v>
      </c>
      <c r="BK2638" s="2">
        <f>ROUND(SUM(BH2638:BI2638)/SUM($BH$2203:$BI$3101)*(1000*irw_fw_harvest!$AI$16-SUM(IT!$BK$2176:$BK$2202)),0)</f>
        <v>59447</v>
      </c>
      <c r="BM2638" s="7">
        <f>ROUND(SUM(BH2638:BI2638)/SUM($BH$2203:$BI$3101)*(1000*irw_fw_harvest!$AH$46),0)</f>
        <v>27667</v>
      </c>
      <c r="BN2638" s="7">
        <f>ROUND(SUM(BH2638:BI2638)/SUM($BH$2203:$BI$3101)*(1000*irw_fw_harvest!$AI$46),0)</f>
        <v>27667</v>
      </c>
      <c r="BP2638" s="12">
        <f t="shared" si="2277"/>
        <v>87144</v>
      </c>
      <c r="BQ2638" s="12">
        <f t="shared" si="2278"/>
        <v>87114</v>
      </c>
    </row>
    <row r="2639" spans="1:69" ht="19.5" x14ac:dyDescent="0.6">
      <c r="A2639" t="s">
        <v>200</v>
      </c>
      <c r="B2639" t="s">
        <v>169</v>
      </c>
      <c r="C2639" t="s">
        <v>179</v>
      </c>
      <c r="D2639" t="s">
        <v>361</v>
      </c>
      <c r="E2639" t="s">
        <v>203</v>
      </c>
      <c r="F2639" t="s">
        <v>207</v>
      </c>
      <c r="G2639" t="s">
        <v>174</v>
      </c>
      <c r="H2639" t="s">
        <v>181</v>
      </c>
      <c r="I2639">
        <v>1</v>
      </c>
      <c r="J2639" t="s">
        <v>176</v>
      </c>
      <c r="K2639" t="b">
        <v>0</v>
      </c>
      <c r="L2639">
        <v>20</v>
      </c>
      <c r="M2639">
        <v>210</v>
      </c>
      <c r="N2639">
        <v>20</v>
      </c>
      <c r="O2639">
        <v>210</v>
      </c>
      <c r="P2639">
        <v>12</v>
      </c>
      <c r="Q2639">
        <v>-1</v>
      </c>
      <c r="R2639">
        <v>-1</v>
      </c>
      <c r="S2639">
        <v>-1</v>
      </c>
      <c r="T2639">
        <v>-1</v>
      </c>
      <c r="U2639">
        <v>-1</v>
      </c>
      <c r="V2639">
        <v>-1</v>
      </c>
      <c r="W2639">
        <v>-1</v>
      </c>
      <c r="X2639">
        <v>-1</v>
      </c>
      <c r="Y2639">
        <v>-1</v>
      </c>
      <c r="Z2639">
        <v>-1</v>
      </c>
      <c r="AA2639">
        <v>-1</v>
      </c>
      <c r="AB2639">
        <v>-1</v>
      </c>
      <c r="AC2639">
        <v>-1</v>
      </c>
      <c r="AD2639">
        <v>-1</v>
      </c>
      <c r="AE2639">
        <v>-1</v>
      </c>
      <c r="AF2639">
        <v>-1</v>
      </c>
      <c r="AG2639">
        <v>-1</v>
      </c>
      <c r="AH2639">
        <v>-1</v>
      </c>
      <c r="AI2639">
        <v>-1</v>
      </c>
      <c r="AJ2639">
        <v>-1</v>
      </c>
      <c r="AK2639">
        <v>1</v>
      </c>
      <c r="AL2639">
        <v>12</v>
      </c>
      <c r="AM2639" t="s">
        <v>195</v>
      </c>
      <c r="AN2639">
        <v>1515</v>
      </c>
      <c r="AT2639">
        <v>15643</v>
      </c>
      <c r="AU2639">
        <v>15110</v>
      </c>
      <c r="AV2639">
        <v>16122</v>
      </c>
      <c r="AW2639">
        <v>16924</v>
      </c>
      <c r="AX2639">
        <v>15336</v>
      </c>
      <c r="AY2639">
        <v>17632</v>
      </c>
      <c r="AZ2639">
        <v>16037</v>
      </c>
      <c r="BA2639">
        <v>16405</v>
      </c>
      <c r="BB2639">
        <v>16454</v>
      </c>
      <c r="BC2639">
        <v>16536</v>
      </c>
      <c r="BD2639">
        <v>16638</v>
      </c>
      <c r="BE2639">
        <v>16676</v>
      </c>
      <c r="BF2639">
        <v>16576</v>
      </c>
      <c r="BG2639">
        <v>16778</v>
      </c>
      <c r="BH2639">
        <v>20315</v>
      </c>
      <c r="BI2639">
        <v>17841</v>
      </c>
      <c r="BJ2639" s="2">
        <f>ROUND(SUM(BH2639:BI2639)/SUM($BH$2203:$BI$3101)*(1000*irw_fw_harvest!$AH$16-SUM(IT!$BJ$2176:$BJ$2202)),0)</f>
        <v>42274</v>
      </c>
      <c r="BK2639" s="2">
        <f>ROUND(SUM(BH2639:BI2639)/SUM($BH$2203:$BI$3101)*(1000*irw_fw_harvest!$AI$16-SUM(IT!$BK$2176:$BK$2202)),0)</f>
        <v>42253</v>
      </c>
      <c r="BM2639" s="7">
        <f>ROUND(SUM(BH2639:BI2639)/SUM($BH$2203:$BI$3101)*(1000*irw_fw_harvest!$AH$46),0)</f>
        <v>19665</v>
      </c>
      <c r="BN2639" s="7">
        <f>ROUND(SUM(BH2639:BI2639)/SUM($BH$2203:$BI$3101)*(1000*irw_fw_harvest!$AI$46),0)</f>
        <v>19665</v>
      </c>
      <c r="BP2639" s="12">
        <f t="shared" si="2277"/>
        <v>61939</v>
      </c>
      <c r="BQ2639" s="12">
        <f t="shared" si="2278"/>
        <v>61918</v>
      </c>
    </row>
    <row r="2640" spans="1:69" ht="19.5" x14ac:dyDescent="0.6">
      <c r="A2640" t="s">
        <v>200</v>
      </c>
      <c r="B2640" t="s">
        <v>169</v>
      </c>
      <c r="C2640" t="s">
        <v>179</v>
      </c>
      <c r="D2640" t="s">
        <v>362</v>
      </c>
      <c r="E2640" t="s">
        <v>203</v>
      </c>
      <c r="F2640" t="s">
        <v>207</v>
      </c>
      <c r="G2640" t="s">
        <v>174</v>
      </c>
      <c r="H2640" t="s">
        <v>181</v>
      </c>
      <c r="I2640">
        <v>1</v>
      </c>
      <c r="J2640" t="s">
        <v>176</v>
      </c>
      <c r="K2640" t="b">
        <v>0</v>
      </c>
      <c r="L2640">
        <v>20</v>
      </c>
      <c r="M2640">
        <v>210</v>
      </c>
      <c r="N2640">
        <v>20</v>
      </c>
      <c r="O2640">
        <v>210</v>
      </c>
      <c r="P2640">
        <v>12</v>
      </c>
      <c r="Q2640">
        <v>-1</v>
      </c>
      <c r="R2640">
        <v>-1</v>
      </c>
      <c r="S2640">
        <v>-1</v>
      </c>
      <c r="T2640">
        <v>-1</v>
      </c>
      <c r="U2640">
        <v>-1</v>
      </c>
      <c r="V2640">
        <v>-1</v>
      </c>
      <c r="W2640">
        <v>-1</v>
      </c>
      <c r="X2640">
        <v>-1</v>
      </c>
      <c r="Y2640">
        <v>-1</v>
      </c>
      <c r="Z2640">
        <v>-1</v>
      </c>
      <c r="AA2640">
        <v>-1</v>
      </c>
      <c r="AB2640">
        <v>-1</v>
      </c>
      <c r="AC2640">
        <v>-1</v>
      </c>
      <c r="AD2640">
        <v>-1</v>
      </c>
      <c r="AE2640">
        <v>-1</v>
      </c>
      <c r="AF2640">
        <v>-1</v>
      </c>
      <c r="AG2640">
        <v>-1</v>
      </c>
      <c r="AH2640">
        <v>-1</v>
      </c>
      <c r="AI2640">
        <v>-1</v>
      </c>
      <c r="AJ2640">
        <v>-1</v>
      </c>
      <c r="AK2640">
        <v>1</v>
      </c>
      <c r="AL2640">
        <v>12</v>
      </c>
      <c r="AM2640" t="s">
        <v>195</v>
      </c>
      <c r="AN2640">
        <v>1515</v>
      </c>
      <c r="AT2640">
        <v>37526</v>
      </c>
      <c r="AU2640">
        <v>36124</v>
      </c>
      <c r="AV2640">
        <v>38487</v>
      </c>
      <c r="AW2640">
        <v>40428</v>
      </c>
      <c r="AX2640">
        <v>36573</v>
      </c>
      <c r="AY2640">
        <v>41965</v>
      </c>
      <c r="AZ2640">
        <v>38102</v>
      </c>
      <c r="BA2640">
        <v>38925</v>
      </c>
      <c r="BB2640">
        <v>38926</v>
      </c>
      <c r="BC2640">
        <v>39025</v>
      </c>
      <c r="BD2640">
        <v>39258</v>
      </c>
      <c r="BE2640">
        <v>39240</v>
      </c>
      <c r="BF2640">
        <v>39025</v>
      </c>
      <c r="BG2640">
        <v>39345</v>
      </c>
      <c r="BH2640">
        <v>47492</v>
      </c>
      <c r="BI2640">
        <v>41680</v>
      </c>
      <c r="BJ2640" s="2">
        <f>ROUND(SUM(BH2640:BI2640)/SUM($BH$2203:$BI$3101)*(1000*irw_fw_harvest!$AH$16-SUM(IT!$BJ$2176:$BJ$2202)),0)</f>
        <v>98796</v>
      </c>
      <c r="BK2640" s="2">
        <f>ROUND(SUM(BH2640:BI2640)/SUM($BH$2203:$BI$3101)*(1000*irw_fw_harvest!$AI$16-SUM(IT!$BK$2176:$BK$2202)),0)</f>
        <v>98747</v>
      </c>
      <c r="BM2640" s="7">
        <f>ROUND(SUM(BH2640:BI2640)/SUM($BH$2203:$BI$3101)*(1000*irw_fw_harvest!$AH$46),0)</f>
        <v>45957</v>
      </c>
      <c r="BN2640" s="7">
        <f>ROUND(SUM(BH2640:BI2640)/SUM($BH$2203:$BI$3101)*(1000*irw_fw_harvest!$AI$46),0)</f>
        <v>45957</v>
      </c>
      <c r="BP2640" s="12">
        <f t="shared" si="2277"/>
        <v>144753</v>
      </c>
      <c r="BQ2640" s="12">
        <f t="shared" si="2278"/>
        <v>144704</v>
      </c>
    </row>
    <row r="2641" spans="1:69" ht="19.5" x14ac:dyDescent="0.6">
      <c r="A2641" t="s">
        <v>200</v>
      </c>
      <c r="B2641" t="s">
        <v>169</v>
      </c>
      <c r="C2641" t="s">
        <v>179</v>
      </c>
      <c r="D2641" t="s">
        <v>363</v>
      </c>
      <c r="E2641" t="s">
        <v>203</v>
      </c>
      <c r="F2641" t="s">
        <v>207</v>
      </c>
      <c r="G2641" t="s">
        <v>174</v>
      </c>
      <c r="H2641" t="s">
        <v>181</v>
      </c>
      <c r="I2641">
        <v>1</v>
      </c>
      <c r="J2641" t="s">
        <v>176</v>
      </c>
      <c r="K2641" t="b">
        <v>0</v>
      </c>
      <c r="L2641">
        <v>20</v>
      </c>
      <c r="M2641">
        <v>210</v>
      </c>
      <c r="N2641">
        <v>20</v>
      </c>
      <c r="O2641">
        <v>210</v>
      </c>
      <c r="P2641">
        <v>12</v>
      </c>
      <c r="Q2641">
        <v>-1</v>
      </c>
      <c r="R2641">
        <v>-1</v>
      </c>
      <c r="S2641">
        <v>-1</v>
      </c>
      <c r="T2641">
        <v>-1</v>
      </c>
      <c r="U2641">
        <v>-1</v>
      </c>
      <c r="V2641">
        <v>-1</v>
      </c>
      <c r="W2641">
        <v>-1</v>
      </c>
      <c r="X2641">
        <v>-1</v>
      </c>
      <c r="Y2641">
        <v>-1</v>
      </c>
      <c r="Z2641">
        <v>-1</v>
      </c>
      <c r="AA2641">
        <v>-1</v>
      </c>
      <c r="AB2641">
        <v>-1</v>
      </c>
      <c r="AC2641">
        <v>-1</v>
      </c>
      <c r="AD2641">
        <v>-1</v>
      </c>
      <c r="AE2641">
        <v>-1</v>
      </c>
      <c r="AF2641">
        <v>-1</v>
      </c>
      <c r="AG2641">
        <v>-1</v>
      </c>
      <c r="AH2641">
        <v>-1</v>
      </c>
      <c r="AI2641">
        <v>-1</v>
      </c>
      <c r="AJ2641">
        <v>-1</v>
      </c>
      <c r="AK2641">
        <v>1</v>
      </c>
      <c r="AL2641">
        <v>12</v>
      </c>
      <c r="AM2641" t="s">
        <v>195</v>
      </c>
      <c r="AN2641">
        <v>1515</v>
      </c>
      <c r="AT2641">
        <v>38032</v>
      </c>
      <c r="AU2641">
        <v>36625</v>
      </c>
      <c r="AV2641">
        <v>38816</v>
      </c>
      <c r="AW2641">
        <v>40447</v>
      </c>
      <c r="AX2641">
        <v>36485</v>
      </c>
      <c r="AY2641">
        <v>41785</v>
      </c>
      <c r="AZ2641">
        <v>37784</v>
      </c>
      <c r="BA2641">
        <v>38489</v>
      </c>
      <c r="BB2641">
        <v>38480</v>
      </c>
      <c r="BC2641">
        <v>38557</v>
      </c>
      <c r="BD2641">
        <v>38482</v>
      </c>
      <c r="BE2641">
        <v>38479</v>
      </c>
      <c r="BF2641">
        <v>37835</v>
      </c>
      <c r="BG2641">
        <v>38298</v>
      </c>
      <c r="BH2641">
        <v>46349</v>
      </c>
      <c r="BI2641">
        <v>40502</v>
      </c>
      <c r="BJ2641" s="2">
        <f>ROUND(SUM(BH2641:BI2641)/SUM($BH$2203:$BI$3101)*(1000*irw_fw_harvest!$AH$16-SUM(IT!$BJ$2176:$BJ$2202)),0)</f>
        <v>96224</v>
      </c>
      <c r="BK2641" s="2">
        <f>ROUND(SUM(BH2641:BI2641)/SUM($BH$2203:$BI$3101)*(1000*irw_fw_harvest!$AI$16-SUM(IT!$BK$2176:$BK$2202)),0)</f>
        <v>96176</v>
      </c>
      <c r="BM2641" s="7">
        <f>ROUND(SUM(BH2641:BI2641)/SUM($BH$2203:$BI$3101)*(1000*irw_fw_harvest!$AH$46),0)</f>
        <v>44761</v>
      </c>
      <c r="BN2641" s="7">
        <f>ROUND(SUM(BH2641:BI2641)/SUM($BH$2203:$BI$3101)*(1000*irw_fw_harvest!$AI$46),0)</f>
        <v>44761</v>
      </c>
      <c r="BP2641" s="12">
        <f t="shared" si="2277"/>
        <v>140985</v>
      </c>
      <c r="BQ2641" s="12">
        <f t="shared" si="2278"/>
        <v>140937</v>
      </c>
    </row>
    <row r="2642" spans="1:69" ht="19.5" x14ac:dyDescent="0.6">
      <c r="A2642" t="s">
        <v>200</v>
      </c>
      <c r="B2642" t="s">
        <v>169</v>
      </c>
      <c r="C2642" t="s">
        <v>179</v>
      </c>
      <c r="D2642" t="s">
        <v>365</v>
      </c>
      <c r="E2642" t="s">
        <v>203</v>
      </c>
      <c r="F2642" t="s">
        <v>207</v>
      </c>
      <c r="G2642" t="s">
        <v>174</v>
      </c>
      <c r="H2642" t="s">
        <v>181</v>
      </c>
      <c r="I2642">
        <v>1</v>
      </c>
      <c r="J2642" t="s">
        <v>176</v>
      </c>
      <c r="K2642" t="b">
        <v>0</v>
      </c>
      <c r="L2642">
        <v>20</v>
      </c>
      <c r="M2642">
        <v>210</v>
      </c>
      <c r="N2642">
        <v>20</v>
      </c>
      <c r="O2642">
        <v>210</v>
      </c>
      <c r="P2642">
        <v>12</v>
      </c>
      <c r="Q2642">
        <v>-1</v>
      </c>
      <c r="R2642">
        <v>-1</v>
      </c>
      <c r="S2642">
        <v>-1</v>
      </c>
      <c r="T2642">
        <v>-1</v>
      </c>
      <c r="U2642">
        <v>-1</v>
      </c>
      <c r="V2642">
        <v>-1</v>
      </c>
      <c r="W2642">
        <v>-1</v>
      </c>
      <c r="X2642">
        <v>-1</v>
      </c>
      <c r="Y2642">
        <v>-1</v>
      </c>
      <c r="Z2642">
        <v>-1</v>
      </c>
      <c r="AA2642">
        <v>-1</v>
      </c>
      <c r="AB2642">
        <v>-1</v>
      </c>
      <c r="AC2642">
        <v>-1</v>
      </c>
      <c r="AD2642">
        <v>-1</v>
      </c>
      <c r="AE2642">
        <v>-1</v>
      </c>
      <c r="AF2642">
        <v>-1</v>
      </c>
      <c r="AG2642">
        <v>-1</v>
      </c>
      <c r="AH2642">
        <v>-1</v>
      </c>
      <c r="AI2642">
        <v>-1</v>
      </c>
      <c r="AJ2642">
        <v>-1</v>
      </c>
      <c r="AK2642">
        <v>1</v>
      </c>
      <c r="AL2642">
        <v>12</v>
      </c>
      <c r="AM2642" t="s">
        <v>195</v>
      </c>
      <c r="AN2642">
        <v>1515</v>
      </c>
      <c r="AT2642">
        <v>7232</v>
      </c>
      <c r="AU2642">
        <v>7025</v>
      </c>
      <c r="AV2642">
        <v>7515</v>
      </c>
      <c r="AW2642">
        <v>7850</v>
      </c>
      <c r="AX2642">
        <v>7125</v>
      </c>
      <c r="AY2642">
        <v>8210</v>
      </c>
      <c r="AZ2642">
        <v>7478</v>
      </c>
      <c r="BA2642">
        <v>7662</v>
      </c>
      <c r="BB2642">
        <v>7721</v>
      </c>
      <c r="BC2642">
        <v>7786</v>
      </c>
      <c r="BD2642">
        <v>7798</v>
      </c>
      <c r="BE2642">
        <v>7846</v>
      </c>
      <c r="BF2642">
        <v>7746</v>
      </c>
      <c r="BG2642">
        <v>7904</v>
      </c>
      <c r="BH2642">
        <v>9630</v>
      </c>
      <c r="BI2642">
        <v>8439</v>
      </c>
      <c r="BJ2642" s="2">
        <f>ROUND(SUM(BH2642:BI2642)/SUM($BH$2203:$BI$3101)*(1000*irw_fw_harvest!$AH$16-SUM(IT!$BJ$2176:$BJ$2202)),0)</f>
        <v>20019</v>
      </c>
      <c r="BK2642" s="2">
        <f>ROUND(SUM(BH2642:BI2642)/SUM($BH$2203:$BI$3101)*(1000*irw_fw_harvest!$AI$16-SUM(IT!$BK$2176:$BK$2202)),0)</f>
        <v>20009</v>
      </c>
      <c r="BM2642" s="7">
        <f>ROUND(SUM(BH2642:BI2642)/SUM($BH$2203:$BI$3101)*(1000*irw_fw_harvest!$AH$46),0)</f>
        <v>9312</v>
      </c>
      <c r="BN2642" s="7">
        <f>ROUND(SUM(BH2642:BI2642)/SUM($BH$2203:$BI$3101)*(1000*irw_fw_harvest!$AI$46),0)</f>
        <v>9312</v>
      </c>
      <c r="BP2642" s="12">
        <f t="shared" si="2277"/>
        <v>29331</v>
      </c>
      <c r="BQ2642" s="12">
        <f t="shared" si="2278"/>
        <v>29321</v>
      </c>
    </row>
    <row r="2643" spans="1:69" ht="19.5" x14ac:dyDescent="0.6">
      <c r="A2643" t="s">
        <v>200</v>
      </c>
      <c r="B2643" t="s">
        <v>169</v>
      </c>
      <c r="C2643" t="s">
        <v>179</v>
      </c>
      <c r="D2643" t="s">
        <v>366</v>
      </c>
      <c r="E2643" t="s">
        <v>203</v>
      </c>
      <c r="F2643" t="s">
        <v>207</v>
      </c>
      <c r="G2643" t="s">
        <v>174</v>
      </c>
      <c r="H2643" t="s">
        <v>181</v>
      </c>
      <c r="I2643">
        <v>1</v>
      </c>
      <c r="J2643" t="s">
        <v>176</v>
      </c>
      <c r="K2643" t="b">
        <v>0</v>
      </c>
      <c r="L2643">
        <v>20</v>
      </c>
      <c r="M2643">
        <v>210</v>
      </c>
      <c r="N2643">
        <v>20</v>
      </c>
      <c r="O2643">
        <v>210</v>
      </c>
      <c r="P2643">
        <v>12</v>
      </c>
      <c r="Q2643">
        <v>-1</v>
      </c>
      <c r="R2643">
        <v>-1</v>
      </c>
      <c r="S2643">
        <v>-1</v>
      </c>
      <c r="T2643">
        <v>-1</v>
      </c>
      <c r="U2643">
        <v>-1</v>
      </c>
      <c r="V2643">
        <v>-1</v>
      </c>
      <c r="W2643">
        <v>-1</v>
      </c>
      <c r="X2643">
        <v>-1</v>
      </c>
      <c r="Y2643">
        <v>-1</v>
      </c>
      <c r="Z2643">
        <v>-1</v>
      </c>
      <c r="AA2643">
        <v>-1</v>
      </c>
      <c r="AB2643">
        <v>-1</v>
      </c>
      <c r="AC2643">
        <v>-1</v>
      </c>
      <c r="AD2643">
        <v>-1</v>
      </c>
      <c r="AE2643">
        <v>-1</v>
      </c>
      <c r="AF2643">
        <v>-1</v>
      </c>
      <c r="AG2643">
        <v>-1</v>
      </c>
      <c r="AH2643">
        <v>-1</v>
      </c>
      <c r="AI2643">
        <v>-1</v>
      </c>
      <c r="AJ2643">
        <v>-1</v>
      </c>
      <c r="AK2643">
        <v>1</v>
      </c>
      <c r="AL2643">
        <v>12</v>
      </c>
      <c r="AM2643" t="s">
        <v>195</v>
      </c>
      <c r="AN2643">
        <v>1515</v>
      </c>
      <c r="AT2643">
        <v>10790</v>
      </c>
      <c r="AU2643">
        <v>10460</v>
      </c>
      <c r="AV2643">
        <v>11201</v>
      </c>
      <c r="AW2643">
        <v>11792</v>
      </c>
      <c r="AX2643">
        <v>10721</v>
      </c>
      <c r="AY2643">
        <v>12362</v>
      </c>
      <c r="AZ2643">
        <v>11279</v>
      </c>
      <c r="BA2643">
        <v>11567</v>
      </c>
      <c r="BB2643">
        <v>11637</v>
      </c>
      <c r="BC2643">
        <v>11730</v>
      </c>
      <c r="BD2643">
        <v>11835</v>
      </c>
      <c r="BE2643">
        <v>11894</v>
      </c>
      <c r="BF2643">
        <v>11855</v>
      </c>
      <c r="BG2643">
        <v>11999</v>
      </c>
      <c r="BH2643">
        <v>14565</v>
      </c>
      <c r="BI2643">
        <v>12823</v>
      </c>
      <c r="BJ2643" s="2">
        <f>ROUND(SUM(BH2643:BI2643)/SUM($BH$2203:$BI$3101)*(1000*irw_fw_harvest!$AH$16-SUM(IT!$BJ$2176:$BJ$2202)),0)</f>
        <v>30344</v>
      </c>
      <c r="BK2643" s="2">
        <f>ROUND(SUM(BH2643:BI2643)/SUM($BH$2203:$BI$3101)*(1000*irw_fw_harvest!$AI$16-SUM(IT!$BK$2176:$BK$2202)),0)</f>
        <v>30329</v>
      </c>
      <c r="BM2643" s="7">
        <f>ROUND(SUM(BH2643:BI2643)/SUM($BH$2203:$BI$3101)*(1000*irw_fw_harvest!$AH$46),0)</f>
        <v>14115</v>
      </c>
      <c r="BN2643" s="7">
        <f>ROUND(SUM(BH2643:BI2643)/SUM($BH$2203:$BI$3101)*(1000*irw_fw_harvest!$AI$46),0)</f>
        <v>14115</v>
      </c>
      <c r="BP2643" s="12">
        <f t="shared" si="2277"/>
        <v>44459</v>
      </c>
      <c r="BQ2643" s="12">
        <f t="shared" si="2278"/>
        <v>44444</v>
      </c>
    </row>
    <row r="2644" spans="1:69" ht="19.5" x14ac:dyDescent="0.6">
      <c r="A2644" t="s">
        <v>200</v>
      </c>
      <c r="B2644" t="s">
        <v>169</v>
      </c>
      <c r="C2644" t="s">
        <v>179</v>
      </c>
      <c r="D2644" t="s">
        <v>367</v>
      </c>
      <c r="E2644" t="s">
        <v>203</v>
      </c>
      <c r="F2644" t="s">
        <v>207</v>
      </c>
      <c r="G2644" t="s">
        <v>174</v>
      </c>
      <c r="H2644" t="s">
        <v>181</v>
      </c>
      <c r="I2644">
        <v>1</v>
      </c>
      <c r="J2644" t="s">
        <v>176</v>
      </c>
      <c r="K2644" t="b">
        <v>0</v>
      </c>
      <c r="L2644">
        <v>20</v>
      </c>
      <c r="M2644">
        <v>210</v>
      </c>
      <c r="N2644">
        <v>20</v>
      </c>
      <c r="O2644">
        <v>210</v>
      </c>
      <c r="P2644">
        <v>12</v>
      </c>
      <c r="Q2644">
        <v>-1</v>
      </c>
      <c r="R2644">
        <v>-1</v>
      </c>
      <c r="S2644">
        <v>-1</v>
      </c>
      <c r="T2644">
        <v>-1</v>
      </c>
      <c r="U2644">
        <v>-1</v>
      </c>
      <c r="V2644">
        <v>-1</v>
      </c>
      <c r="W2644">
        <v>-1</v>
      </c>
      <c r="X2644">
        <v>-1</v>
      </c>
      <c r="Y2644">
        <v>-1</v>
      </c>
      <c r="Z2644">
        <v>-1</v>
      </c>
      <c r="AA2644">
        <v>-1</v>
      </c>
      <c r="AB2644">
        <v>-1</v>
      </c>
      <c r="AC2644">
        <v>-1</v>
      </c>
      <c r="AD2644">
        <v>-1</v>
      </c>
      <c r="AE2644">
        <v>-1</v>
      </c>
      <c r="AF2644">
        <v>-1</v>
      </c>
      <c r="AG2644">
        <v>-1</v>
      </c>
      <c r="AH2644">
        <v>-1</v>
      </c>
      <c r="AI2644">
        <v>-1</v>
      </c>
      <c r="AJ2644">
        <v>-1</v>
      </c>
      <c r="AK2644">
        <v>1</v>
      </c>
      <c r="AL2644">
        <v>12</v>
      </c>
      <c r="AM2644" t="s">
        <v>195</v>
      </c>
      <c r="AN2644">
        <v>1515</v>
      </c>
      <c r="AT2644">
        <v>8963</v>
      </c>
      <c r="AU2644">
        <v>8921</v>
      </c>
      <c r="AV2644">
        <v>9621</v>
      </c>
      <c r="AW2644">
        <v>9801</v>
      </c>
      <c r="AX2644">
        <v>8936</v>
      </c>
      <c r="AY2644">
        <v>10385</v>
      </c>
      <c r="AZ2644">
        <v>9510</v>
      </c>
      <c r="BA2644">
        <v>9791</v>
      </c>
      <c r="BB2644">
        <v>10061</v>
      </c>
      <c r="BC2644">
        <v>10292</v>
      </c>
      <c r="BD2644">
        <v>10118</v>
      </c>
      <c r="BE2644">
        <v>10345</v>
      </c>
      <c r="BF2644">
        <v>9940</v>
      </c>
      <c r="BG2644">
        <v>10493</v>
      </c>
      <c r="BH2644">
        <v>13105</v>
      </c>
      <c r="BI2644">
        <v>11382</v>
      </c>
      <c r="BJ2644" s="2">
        <f>ROUND(SUM(BH2644:BI2644)/SUM($BH$2203:$BI$3101)*(1000*irw_fw_harvest!$AH$16-SUM(IT!$BJ$2176:$BJ$2202)),0)</f>
        <v>27130</v>
      </c>
      <c r="BK2644" s="2">
        <f>ROUND(SUM(BH2644:BI2644)/SUM($BH$2203:$BI$3101)*(1000*irw_fw_harvest!$AI$16-SUM(IT!$BK$2176:$BK$2202)),0)</f>
        <v>27116</v>
      </c>
      <c r="BM2644" s="7">
        <f>ROUND(SUM(BH2644:BI2644)/SUM($BH$2203:$BI$3101)*(1000*irw_fw_harvest!$AH$46),0)</f>
        <v>12620</v>
      </c>
      <c r="BN2644" s="7">
        <f>ROUND(SUM(BH2644:BI2644)/SUM($BH$2203:$BI$3101)*(1000*irw_fw_harvest!$AI$46),0)</f>
        <v>12620</v>
      </c>
      <c r="BP2644" s="12">
        <f t="shared" si="2277"/>
        <v>39750</v>
      </c>
      <c r="BQ2644" s="12">
        <f t="shared" si="2278"/>
        <v>39736</v>
      </c>
    </row>
    <row r="2645" spans="1:69" ht="19.5" x14ac:dyDescent="0.6">
      <c r="A2645" t="s">
        <v>200</v>
      </c>
      <c r="B2645" t="s">
        <v>169</v>
      </c>
      <c r="C2645" t="s">
        <v>179</v>
      </c>
      <c r="D2645" t="s">
        <v>368</v>
      </c>
      <c r="E2645" t="s">
        <v>203</v>
      </c>
      <c r="F2645" t="s">
        <v>207</v>
      </c>
      <c r="G2645" t="s">
        <v>174</v>
      </c>
      <c r="H2645" t="s">
        <v>181</v>
      </c>
      <c r="I2645">
        <v>1</v>
      </c>
      <c r="J2645" t="s">
        <v>176</v>
      </c>
      <c r="K2645" t="b">
        <v>0</v>
      </c>
      <c r="L2645">
        <v>20</v>
      </c>
      <c r="M2645">
        <v>210</v>
      </c>
      <c r="N2645">
        <v>20</v>
      </c>
      <c r="O2645">
        <v>210</v>
      </c>
      <c r="P2645">
        <v>12</v>
      </c>
      <c r="Q2645">
        <v>-1</v>
      </c>
      <c r="R2645">
        <v>-1</v>
      </c>
      <c r="S2645">
        <v>-1</v>
      </c>
      <c r="T2645">
        <v>-1</v>
      </c>
      <c r="U2645">
        <v>-1</v>
      </c>
      <c r="V2645">
        <v>-1</v>
      </c>
      <c r="W2645">
        <v>-1</v>
      </c>
      <c r="X2645">
        <v>-1</v>
      </c>
      <c r="Y2645">
        <v>-1</v>
      </c>
      <c r="Z2645">
        <v>-1</v>
      </c>
      <c r="AA2645">
        <v>-1</v>
      </c>
      <c r="AB2645">
        <v>-1</v>
      </c>
      <c r="AC2645">
        <v>-1</v>
      </c>
      <c r="AD2645">
        <v>-1</v>
      </c>
      <c r="AE2645">
        <v>-1</v>
      </c>
      <c r="AF2645">
        <v>-1</v>
      </c>
      <c r="AG2645">
        <v>-1</v>
      </c>
      <c r="AH2645">
        <v>-1</v>
      </c>
      <c r="AI2645">
        <v>-1</v>
      </c>
      <c r="AJ2645">
        <v>-1</v>
      </c>
      <c r="AK2645">
        <v>1</v>
      </c>
      <c r="AL2645">
        <v>12</v>
      </c>
      <c r="AM2645" t="s">
        <v>195</v>
      </c>
      <c r="AN2645">
        <v>1515</v>
      </c>
      <c r="AT2645">
        <v>10919</v>
      </c>
      <c r="AU2645">
        <v>10785</v>
      </c>
      <c r="AV2645">
        <v>11605</v>
      </c>
      <c r="AW2645">
        <v>11922</v>
      </c>
      <c r="AX2645">
        <v>10858</v>
      </c>
      <c r="AY2645">
        <v>12589</v>
      </c>
      <c r="AZ2645">
        <v>11519</v>
      </c>
      <c r="BA2645">
        <v>11852</v>
      </c>
      <c r="BB2645">
        <v>12123</v>
      </c>
      <c r="BC2645">
        <v>12368</v>
      </c>
      <c r="BD2645">
        <v>12229</v>
      </c>
      <c r="BE2645">
        <v>12466</v>
      </c>
      <c r="BF2645">
        <v>12068</v>
      </c>
      <c r="BG2645">
        <v>12650</v>
      </c>
      <c r="BH2645">
        <v>15730</v>
      </c>
      <c r="BI2645">
        <v>13703</v>
      </c>
      <c r="BJ2645" s="2">
        <f>ROUND(SUM(BH2645:BI2645)/SUM($BH$2203:$BI$3101)*(1000*irw_fw_harvest!$AH$16-SUM(IT!$BJ$2176:$BJ$2202)),0)</f>
        <v>32610</v>
      </c>
      <c r="BK2645" s="2">
        <f>ROUND(SUM(BH2645:BI2645)/SUM($BH$2203:$BI$3101)*(1000*irw_fw_harvest!$AI$16-SUM(IT!$BK$2176:$BK$2202)),0)</f>
        <v>32593</v>
      </c>
      <c r="BM2645" s="7">
        <f>ROUND(SUM(BH2645:BI2645)/SUM($BH$2203:$BI$3101)*(1000*irw_fw_harvest!$AH$46),0)</f>
        <v>15169</v>
      </c>
      <c r="BN2645" s="7">
        <f>ROUND(SUM(BH2645:BI2645)/SUM($BH$2203:$BI$3101)*(1000*irw_fw_harvest!$AI$46),0)</f>
        <v>15169</v>
      </c>
      <c r="BP2645" s="12">
        <f t="shared" si="2277"/>
        <v>47779</v>
      </c>
      <c r="BQ2645" s="12">
        <f t="shared" si="2278"/>
        <v>47762</v>
      </c>
    </row>
    <row r="2646" spans="1:69" ht="19.5" x14ac:dyDescent="0.6">
      <c r="A2646" t="s">
        <v>200</v>
      </c>
      <c r="B2646" t="s">
        <v>169</v>
      </c>
      <c r="C2646" t="s">
        <v>179</v>
      </c>
      <c r="D2646" t="s">
        <v>369</v>
      </c>
      <c r="E2646" t="s">
        <v>203</v>
      </c>
      <c r="F2646" t="s">
        <v>207</v>
      </c>
      <c r="G2646" t="s">
        <v>174</v>
      </c>
      <c r="H2646" t="s">
        <v>181</v>
      </c>
      <c r="I2646">
        <v>1</v>
      </c>
      <c r="J2646" t="s">
        <v>176</v>
      </c>
      <c r="K2646" t="b">
        <v>0</v>
      </c>
      <c r="L2646">
        <v>20</v>
      </c>
      <c r="M2646">
        <v>210</v>
      </c>
      <c r="N2646">
        <v>20</v>
      </c>
      <c r="O2646">
        <v>210</v>
      </c>
      <c r="P2646">
        <v>12</v>
      </c>
      <c r="Q2646">
        <v>-1</v>
      </c>
      <c r="R2646">
        <v>-1</v>
      </c>
      <c r="S2646">
        <v>-1</v>
      </c>
      <c r="T2646">
        <v>-1</v>
      </c>
      <c r="U2646">
        <v>-1</v>
      </c>
      <c r="V2646">
        <v>-1</v>
      </c>
      <c r="W2646">
        <v>-1</v>
      </c>
      <c r="X2646">
        <v>-1</v>
      </c>
      <c r="Y2646">
        <v>-1</v>
      </c>
      <c r="Z2646">
        <v>-1</v>
      </c>
      <c r="AA2646">
        <v>-1</v>
      </c>
      <c r="AB2646">
        <v>-1</v>
      </c>
      <c r="AC2646">
        <v>-1</v>
      </c>
      <c r="AD2646">
        <v>-1</v>
      </c>
      <c r="AE2646">
        <v>-1</v>
      </c>
      <c r="AF2646">
        <v>-1</v>
      </c>
      <c r="AG2646">
        <v>-1</v>
      </c>
      <c r="AH2646">
        <v>-1</v>
      </c>
      <c r="AI2646">
        <v>-1</v>
      </c>
      <c r="AJ2646">
        <v>-1</v>
      </c>
      <c r="AK2646">
        <v>1</v>
      </c>
      <c r="AL2646">
        <v>12</v>
      </c>
      <c r="AM2646" t="s">
        <v>195</v>
      </c>
      <c r="AN2646">
        <v>1515</v>
      </c>
      <c r="AT2646">
        <v>21114</v>
      </c>
      <c r="AU2646">
        <v>20337</v>
      </c>
      <c r="AV2646">
        <v>21677</v>
      </c>
      <c r="AW2646">
        <v>22776</v>
      </c>
      <c r="AX2646">
        <v>20613</v>
      </c>
      <c r="AY2646">
        <v>23663</v>
      </c>
      <c r="AZ2646">
        <v>21493</v>
      </c>
      <c r="BA2646">
        <v>21964</v>
      </c>
      <c r="BB2646">
        <v>21975</v>
      </c>
      <c r="BC2646">
        <v>22041</v>
      </c>
      <c r="BD2646">
        <v>22174</v>
      </c>
      <c r="BE2646">
        <v>22174</v>
      </c>
      <c r="BF2646">
        <v>22051</v>
      </c>
      <c r="BG2646">
        <v>22245</v>
      </c>
      <c r="BH2646">
        <v>26866</v>
      </c>
      <c r="BI2646">
        <v>23584</v>
      </c>
      <c r="BJ2646" s="2">
        <f>ROUND(SUM(BH2646:BI2646)/SUM($BH$2203:$BI$3101)*(1000*irw_fw_harvest!$AH$16-SUM(IT!$BJ$2176:$BJ$2202)),0)</f>
        <v>55895</v>
      </c>
      <c r="BK2646" s="2">
        <f>ROUND(SUM(BH2646:BI2646)/SUM($BH$2203:$BI$3101)*(1000*irw_fw_harvest!$AI$16-SUM(IT!$BK$2176:$BK$2202)),0)</f>
        <v>55867</v>
      </c>
      <c r="BM2646" s="7">
        <f>ROUND(SUM(BH2646:BI2646)/SUM($BH$2203:$BI$3101)*(1000*irw_fw_harvest!$AH$46),0)</f>
        <v>26001</v>
      </c>
      <c r="BN2646" s="7">
        <f>ROUND(SUM(BH2646:BI2646)/SUM($BH$2203:$BI$3101)*(1000*irw_fw_harvest!$AI$46),0)</f>
        <v>26001</v>
      </c>
      <c r="BP2646" s="12">
        <f t="shared" si="2277"/>
        <v>81896</v>
      </c>
      <c r="BQ2646" s="12">
        <f t="shared" si="2278"/>
        <v>81868</v>
      </c>
    </row>
    <row r="2647" spans="1:69" ht="19.5" x14ac:dyDescent="0.6">
      <c r="A2647" t="s">
        <v>200</v>
      </c>
      <c r="B2647" t="s">
        <v>169</v>
      </c>
      <c r="C2647" t="s">
        <v>179</v>
      </c>
      <c r="D2647" t="s">
        <v>370</v>
      </c>
      <c r="E2647" t="s">
        <v>203</v>
      </c>
      <c r="F2647" t="s">
        <v>207</v>
      </c>
      <c r="G2647" t="s">
        <v>174</v>
      </c>
      <c r="H2647" t="s">
        <v>181</v>
      </c>
      <c r="I2647">
        <v>1</v>
      </c>
      <c r="J2647" t="s">
        <v>176</v>
      </c>
      <c r="K2647" t="b">
        <v>0</v>
      </c>
      <c r="L2647">
        <v>20</v>
      </c>
      <c r="M2647">
        <v>210</v>
      </c>
      <c r="N2647">
        <v>20</v>
      </c>
      <c r="O2647">
        <v>210</v>
      </c>
      <c r="P2647">
        <v>12</v>
      </c>
      <c r="Q2647">
        <v>-1</v>
      </c>
      <c r="R2647">
        <v>-1</v>
      </c>
      <c r="S2647">
        <v>-1</v>
      </c>
      <c r="T2647">
        <v>-1</v>
      </c>
      <c r="U2647">
        <v>-1</v>
      </c>
      <c r="V2647">
        <v>-1</v>
      </c>
      <c r="W2647">
        <v>-1</v>
      </c>
      <c r="X2647">
        <v>-1</v>
      </c>
      <c r="Y2647">
        <v>-1</v>
      </c>
      <c r="Z2647">
        <v>-1</v>
      </c>
      <c r="AA2647">
        <v>-1</v>
      </c>
      <c r="AB2647">
        <v>-1</v>
      </c>
      <c r="AC2647">
        <v>-1</v>
      </c>
      <c r="AD2647">
        <v>-1</v>
      </c>
      <c r="AE2647">
        <v>-1</v>
      </c>
      <c r="AF2647">
        <v>-1</v>
      </c>
      <c r="AG2647">
        <v>-1</v>
      </c>
      <c r="AH2647">
        <v>-1</v>
      </c>
      <c r="AI2647">
        <v>-1</v>
      </c>
      <c r="AJ2647">
        <v>-1</v>
      </c>
      <c r="AK2647">
        <v>1</v>
      </c>
      <c r="AL2647">
        <v>12</v>
      </c>
      <c r="AM2647" t="s">
        <v>195</v>
      </c>
      <c r="AN2647">
        <v>1515</v>
      </c>
      <c r="AT2647">
        <v>5859</v>
      </c>
      <c r="AU2647">
        <v>5639</v>
      </c>
      <c r="AV2647">
        <v>6013</v>
      </c>
      <c r="AW2647">
        <v>6334</v>
      </c>
      <c r="AX2647">
        <v>5735</v>
      </c>
      <c r="AY2647">
        <v>6586</v>
      </c>
      <c r="AZ2647">
        <v>5985</v>
      </c>
      <c r="BA2647">
        <v>6119</v>
      </c>
      <c r="BB2647">
        <v>6119</v>
      </c>
      <c r="BC2647">
        <v>6136</v>
      </c>
      <c r="BD2647">
        <v>6186</v>
      </c>
      <c r="BE2647">
        <v>6184</v>
      </c>
      <c r="BF2647">
        <v>6166</v>
      </c>
      <c r="BG2647">
        <v>6210</v>
      </c>
      <c r="BH2647">
        <v>7493</v>
      </c>
      <c r="BI2647">
        <v>6587</v>
      </c>
      <c r="BJ2647" s="2">
        <f>ROUND(SUM(BH2647:BI2647)/SUM($BH$2203:$BI$3101)*(1000*irw_fw_harvest!$AH$16-SUM(IT!$BJ$2176:$BJ$2202)),0)</f>
        <v>15600</v>
      </c>
      <c r="BK2647" s="2">
        <f>ROUND(SUM(BH2647:BI2647)/SUM($BH$2203:$BI$3101)*(1000*irw_fw_harvest!$AI$16-SUM(IT!$BK$2176:$BK$2202)),0)</f>
        <v>15592</v>
      </c>
      <c r="BM2647" s="7">
        <f>ROUND(SUM(BH2647:BI2647)/SUM($BH$2203:$BI$3101)*(1000*irw_fw_harvest!$AH$46),0)</f>
        <v>7257</v>
      </c>
      <c r="BN2647" s="7">
        <f>ROUND(SUM(BH2647:BI2647)/SUM($BH$2203:$BI$3101)*(1000*irw_fw_harvest!$AI$46),0)</f>
        <v>7257</v>
      </c>
      <c r="BP2647" s="12">
        <f t="shared" si="2277"/>
        <v>22857</v>
      </c>
      <c r="BQ2647" s="12">
        <f t="shared" si="2278"/>
        <v>22849</v>
      </c>
    </row>
    <row r="2648" spans="1:69" ht="19.5" x14ac:dyDescent="0.6">
      <c r="A2648" t="s">
        <v>200</v>
      </c>
      <c r="B2648" t="s">
        <v>169</v>
      </c>
      <c r="C2648" t="s">
        <v>179</v>
      </c>
      <c r="D2648" t="s">
        <v>372</v>
      </c>
      <c r="E2648" t="s">
        <v>203</v>
      </c>
      <c r="F2648" t="s">
        <v>207</v>
      </c>
      <c r="G2648" t="s">
        <v>174</v>
      </c>
      <c r="H2648" t="s">
        <v>181</v>
      </c>
      <c r="I2648">
        <v>1</v>
      </c>
      <c r="J2648" t="s">
        <v>176</v>
      </c>
      <c r="K2648" t="b">
        <v>0</v>
      </c>
      <c r="L2648">
        <v>20</v>
      </c>
      <c r="M2648">
        <v>210</v>
      </c>
      <c r="N2648">
        <v>20</v>
      </c>
      <c r="O2648">
        <v>210</v>
      </c>
      <c r="P2648">
        <v>12</v>
      </c>
      <c r="Q2648">
        <v>-1</v>
      </c>
      <c r="R2648">
        <v>-1</v>
      </c>
      <c r="S2648">
        <v>-1</v>
      </c>
      <c r="T2648">
        <v>-1</v>
      </c>
      <c r="U2648">
        <v>-1</v>
      </c>
      <c r="V2648">
        <v>-1</v>
      </c>
      <c r="W2648">
        <v>-1</v>
      </c>
      <c r="X2648">
        <v>-1</v>
      </c>
      <c r="Y2648">
        <v>-1</v>
      </c>
      <c r="Z2648">
        <v>-1</v>
      </c>
      <c r="AA2648">
        <v>-1</v>
      </c>
      <c r="AB2648">
        <v>-1</v>
      </c>
      <c r="AC2648">
        <v>-1</v>
      </c>
      <c r="AD2648">
        <v>-1</v>
      </c>
      <c r="AE2648">
        <v>-1</v>
      </c>
      <c r="AF2648">
        <v>-1</v>
      </c>
      <c r="AG2648">
        <v>-1</v>
      </c>
      <c r="AH2648">
        <v>-1</v>
      </c>
      <c r="AI2648">
        <v>-1</v>
      </c>
      <c r="AJ2648">
        <v>-1</v>
      </c>
      <c r="AK2648">
        <v>1</v>
      </c>
      <c r="AL2648">
        <v>12</v>
      </c>
      <c r="AM2648" t="s">
        <v>195</v>
      </c>
      <c r="AN2648">
        <v>1515</v>
      </c>
      <c r="AT2648">
        <v>6437</v>
      </c>
      <c r="AU2648">
        <v>6384</v>
      </c>
      <c r="AV2648">
        <v>6840</v>
      </c>
      <c r="AW2648">
        <v>6960</v>
      </c>
      <c r="AX2648">
        <v>6335</v>
      </c>
      <c r="AY2648">
        <v>7348</v>
      </c>
      <c r="AZ2648">
        <v>6715</v>
      </c>
      <c r="BA2648">
        <v>6842</v>
      </c>
      <c r="BB2648">
        <v>7029</v>
      </c>
      <c r="BC2648">
        <v>7192</v>
      </c>
      <c r="BD2648">
        <v>7075</v>
      </c>
      <c r="BE2648">
        <v>7236</v>
      </c>
      <c r="BF2648">
        <v>6955</v>
      </c>
      <c r="BG2648">
        <v>7344</v>
      </c>
      <c r="BH2648">
        <v>9174</v>
      </c>
      <c r="BI2648">
        <v>7971</v>
      </c>
      <c r="BJ2648" s="2">
        <f>ROUND(SUM(BH2648:BI2648)/SUM($BH$2203:$BI$3101)*(1000*irw_fw_harvest!$AH$16-SUM(IT!$BJ$2176:$BJ$2202)),0)</f>
        <v>18995</v>
      </c>
      <c r="BK2648" s="2">
        <f>ROUND(SUM(BH2648:BI2648)/SUM($BH$2203:$BI$3101)*(1000*irw_fw_harvest!$AI$16-SUM(IT!$BK$2176:$BK$2202)),0)</f>
        <v>18986</v>
      </c>
      <c r="BM2648" s="7">
        <f>ROUND(SUM(BH2648:BI2648)/SUM($BH$2203:$BI$3101)*(1000*irw_fw_harvest!$AH$46),0)</f>
        <v>8836</v>
      </c>
      <c r="BN2648" s="7">
        <f>ROUND(SUM(BH2648:BI2648)/SUM($BH$2203:$BI$3101)*(1000*irw_fw_harvest!$AI$46),0)</f>
        <v>8836</v>
      </c>
      <c r="BP2648" s="12">
        <f t="shared" si="2277"/>
        <v>27831</v>
      </c>
      <c r="BQ2648" s="12">
        <f t="shared" si="2278"/>
        <v>27822</v>
      </c>
    </row>
    <row r="2649" spans="1:69" ht="19.5" x14ac:dyDescent="0.6">
      <c r="A2649" t="s">
        <v>200</v>
      </c>
      <c r="B2649" t="s">
        <v>169</v>
      </c>
      <c r="C2649" t="s">
        <v>179</v>
      </c>
      <c r="D2649" t="s">
        <v>373</v>
      </c>
      <c r="E2649" t="s">
        <v>203</v>
      </c>
      <c r="F2649" t="s">
        <v>207</v>
      </c>
      <c r="G2649" t="s">
        <v>174</v>
      </c>
      <c r="H2649" t="s">
        <v>181</v>
      </c>
      <c r="I2649">
        <v>1</v>
      </c>
      <c r="J2649" t="s">
        <v>176</v>
      </c>
      <c r="K2649" t="b">
        <v>0</v>
      </c>
      <c r="L2649">
        <v>20</v>
      </c>
      <c r="M2649">
        <v>210</v>
      </c>
      <c r="N2649">
        <v>20</v>
      </c>
      <c r="O2649">
        <v>210</v>
      </c>
      <c r="P2649">
        <v>12</v>
      </c>
      <c r="Q2649">
        <v>-1</v>
      </c>
      <c r="R2649">
        <v>-1</v>
      </c>
      <c r="S2649">
        <v>-1</v>
      </c>
      <c r="T2649">
        <v>-1</v>
      </c>
      <c r="U2649">
        <v>-1</v>
      </c>
      <c r="V2649">
        <v>-1</v>
      </c>
      <c r="W2649">
        <v>-1</v>
      </c>
      <c r="X2649">
        <v>-1</v>
      </c>
      <c r="Y2649">
        <v>-1</v>
      </c>
      <c r="Z2649">
        <v>-1</v>
      </c>
      <c r="AA2649">
        <v>-1</v>
      </c>
      <c r="AB2649">
        <v>-1</v>
      </c>
      <c r="AC2649">
        <v>-1</v>
      </c>
      <c r="AD2649">
        <v>-1</v>
      </c>
      <c r="AE2649">
        <v>-1</v>
      </c>
      <c r="AF2649">
        <v>-1</v>
      </c>
      <c r="AG2649">
        <v>-1</v>
      </c>
      <c r="AH2649">
        <v>-1</v>
      </c>
      <c r="AI2649">
        <v>-1</v>
      </c>
      <c r="AJ2649">
        <v>-1</v>
      </c>
      <c r="AK2649">
        <v>1</v>
      </c>
      <c r="AL2649">
        <v>12</v>
      </c>
      <c r="AM2649" t="s">
        <v>195</v>
      </c>
      <c r="AN2649">
        <v>1515</v>
      </c>
      <c r="AT2649">
        <v>26381</v>
      </c>
      <c r="AU2649">
        <v>25498</v>
      </c>
      <c r="AV2649">
        <v>27260</v>
      </c>
      <c r="AW2649">
        <v>28708</v>
      </c>
      <c r="AX2649">
        <v>26026</v>
      </c>
      <c r="AY2649">
        <v>29930</v>
      </c>
      <c r="AZ2649">
        <v>27174</v>
      </c>
      <c r="BA2649">
        <v>27757</v>
      </c>
      <c r="BB2649">
        <v>27759</v>
      </c>
      <c r="BC2649">
        <v>27815</v>
      </c>
      <c r="BD2649">
        <v>27979</v>
      </c>
      <c r="BE2649">
        <v>28017</v>
      </c>
      <c r="BF2649">
        <v>27892</v>
      </c>
      <c r="BG2649">
        <v>28172</v>
      </c>
      <c r="BH2649">
        <v>34056</v>
      </c>
      <c r="BI2649">
        <v>29946</v>
      </c>
      <c r="BJ2649" s="2">
        <f>ROUND(SUM(BH2649:BI2649)/SUM($BH$2203:$BI$3101)*(1000*irw_fw_harvest!$AH$16-SUM(IT!$BJ$2176:$BJ$2202)),0)</f>
        <v>70909</v>
      </c>
      <c r="BK2649" s="2">
        <f>ROUND(SUM(BH2649:BI2649)/SUM($BH$2203:$BI$3101)*(1000*irw_fw_harvest!$AI$16-SUM(IT!$BK$2176:$BK$2202)),0)</f>
        <v>70874</v>
      </c>
      <c r="BM2649" s="7">
        <f>ROUND(SUM(BH2649:BI2649)/SUM($BH$2203:$BI$3101)*(1000*irw_fw_harvest!$AH$46),0)</f>
        <v>32985</v>
      </c>
      <c r="BN2649" s="7">
        <f>ROUND(SUM(BH2649:BI2649)/SUM($BH$2203:$BI$3101)*(1000*irw_fw_harvest!$AI$46),0)</f>
        <v>32985</v>
      </c>
      <c r="BP2649" s="12">
        <f t="shared" si="2277"/>
        <v>103894</v>
      </c>
      <c r="BQ2649" s="12">
        <f t="shared" si="2278"/>
        <v>103859</v>
      </c>
    </row>
    <row r="2650" spans="1:69" ht="19.5" x14ac:dyDescent="0.6">
      <c r="A2650" t="s">
        <v>200</v>
      </c>
      <c r="B2650" t="s">
        <v>169</v>
      </c>
      <c r="C2650" t="s">
        <v>179</v>
      </c>
      <c r="D2650" t="s">
        <v>374</v>
      </c>
      <c r="E2650" t="s">
        <v>203</v>
      </c>
      <c r="F2650" t="s">
        <v>207</v>
      </c>
      <c r="G2650" t="s">
        <v>174</v>
      </c>
      <c r="H2650" t="s">
        <v>181</v>
      </c>
      <c r="I2650">
        <v>1</v>
      </c>
      <c r="J2650" t="s">
        <v>176</v>
      </c>
      <c r="K2650" t="b">
        <v>0</v>
      </c>
      <c r="L2650">
        <v>20</v>
      </c>
      <c r="M2650">
        <v>210</v>
      </c>
      <c r="N2650">
        <v>20</v>
      </c>
      <c r="O2650">
        <v>210</v>
      </c>
      <c r="P2650">
        <v>12</v>
      </c>
      <c r="Q2650">
        <v>-1</v>
      </c>
      <c r="R2650">
        <v>-1</v>
      </c>
      <c r="S2650">
        <v>-1</v>
      </c>
      <c r="T2650">
        <v>-1</v>
      </c>
      <c r="U2650">
        <v>-1</v>
      </c>
      <c r="V2650">
        <v>-1</v>
      </c>
      <c r="W2650">
        <v>-1</v>
      </c>
      <c r="X2650">
        <v>-1</v>
      </c>
      <c r="Y2650">
        <v>-1</v>
      </c>
      <c r="Z2650">
        <v>-1</v>
      </c>
      <c r="AA2650">
        <v>-1</v>
      </c>
      <c r="AB2650">
        <v>-1</v>
      </c>
      <c r="AC2650">
        <v>-1</v>
      </c>
      <c r="AD2650">
        <v>-1</v>
      </c>
      <c r="AE2650">
        <v>-1</v>
      </c>
      <c r="AF2650">
        <v>-1</v>
      </c>
      <c r="AG2650">
        <v>-1</v>
      </c>
      <c r="AH2650">
        <v>-1</v>
      </c>
      <c r="AI2650">
        <v>-1</v>
      </c>
      <c r="AJ2650">
        <v>-1</v>
      </c>
      <c r="AK2650">
        <v>1</v>
      </c>
      <c r="AL2650">
        <v>12</v>
      </c>
      <c r="AM2650" t="s">
        <v>195</v>
      </c>
      <c r="AN2650">
        <v>1515</v>
      </c>
      <c r="AT2650">
        <v>24878</v>
      </c>
      <c r="AU2650">
        <v>24215</v>
      </c>
      <c r="AV2650">
        <v>26023</v>
      </c>
      <c r="AW2650">
        <v>27462</v>
      </c>
      <c r="AX2650">
        <v>25047</v>
      </c>
      <c r="AY2650">
        <v>28978</v>
      </c>
      <c r="AZ2650">
        <v>26450</v>
      </c>
      <c r="BA2650">
        <v>27173</v>
      </c>
      <c r="BB2650">
        <v>27405</v>
      </c>
      <c r="BC2650">
        <v>27697</v>
      </c>
      <c r="BD2650">
        <v>28009</v>
      </c>
      <c r="BE2650">
        <v>28211</v>
      </c>
      <c r="BF2650">
        <v>28191</v>
      </c>
      <c r="BG2650">
        <v>28698</v>
      </c>
      <c r="BH2650">
        <v>34954</v>
      </c>
      <c r="BI2650">
        <v>30895</v>
      </c>
      <c r="BJ2650" s="2">
        <f>ROUND(SUM(BH2650:BI2650)/SUM($BH$2203:$BI$3101)*(1000*irw_fw_harvest!$AH$16-SUM(IT!$BJ$2176:$BJ$2202)),0)</f>
        <v>72956</v>
      </c>
      <c r="BK2650" s="2">
        <f>ROUND(SUM(BH2650:BI2650)/SUM($BH$2203:$BI$3101)*(1000*irw_fw_harvest!$AI$16-SUM(IT!$BK$2176:$BK$2202)),0)</f>
        <v>72919</v>
      </c>
      <c r="BM2650" s="7">
        <f>ROUND(SUM(BH2650:BI2650)/SUM($BH$2203:$BI$3101)*(1000*irw_fw_harvest!$AH$46),0)</f>
        <v>33937</v>
      </c>
      <c r="BN2650" s="7">
        <f>ROUND(SUM(BH2650:BI2650)/SUM($BH$2203:$BI$3101)*(1000*irw_fw_harvest!$AI$46),0)</f>
        <v>33937</v>
      </c>
      <c r="BP2650" s="12">
        <f t="shared" si="2277"/>
        <v>106893</v>
      </c>
      <c r="BQ2650" s="12">
        <f t="shared" si="2278"/>
        <v>106856</v>
      </c>
    </row>
    <row r="2651" spans="1:69" ht="19.5" x14ac:dyDescent="0.6">
      <c r="A2651" t="s">
        <v>200</v>
      </c>
      <c r="B2651" t="s">
        <v>169</v>
      </c>
      <c r="C2651" t="s">
        <v>179</v>
      </c>
      <c r="D2651" t="s">
        <v>375</v>
      </c>
      <c r="E2651" t="s">
        <v>203</v>
      </c>
      <c r="F2651" t="s">
        <v>207</v>
      </c>
      <c r="G2651" t="s">
        <v>174</v>
      </c>
      <c r="H2651" t="s">
        <v>181</v>
      </c>
      <c r="I2651">
        <v>1</v>
      </c>
      <c r="J2651" t="s">
        <v>176</v>
      </c>
      <c r="K2651" t="b">
        <v>0</v>
      </c>
      <c r="L2651">
        <v>20</v>
      </c>
      <c r="M2651">
        <v>210</v>
      </c>
      <c r="N2651">
        <v>20</v>
      </c>
      <c r="O2651">
        <v>210</v>
      </c>
      <c r="P2651">
        <v>12</v>
      </c>
      <c r="Q2651">
        <v>-1</v>
      </c>
      <c r="R2651">
        <v>-1</v>
      </c>
      <c r="S2651">
        <v>-1</v>
      </c>
      <c r="T2651">
        <v>-1</v>
      </c>
      <c r="U2651">
        <v>-1</v>
      </c>
      <c r="V2651">
        <v>-1</v>
      </c>
      <c r="W2651">
        <v>-1</v>
      </c>
      <c r="X2651">
        <v>-1</v>
      </c>
      <c r="Y2651">
        <v>-1</v>
      </c>
      <c r="Z2651">
        <v>-1</v>
      </c>
      <c r="AA2651">
        <v>-1</v>
      </c>
      <c r="AB2651">
        <v>-1</v>
      </c>
      <c r="AC2651">
        <v>-1</v>
      </c>
      <c r="AD2651">
        <v>-1</v>
      </c>
      <c r="AE2651">
        <v>-1</v>
      </c>
      <c r="AF2651">
        <v>-1</v>
      </c>
      <c r="AG2651">
        <v>-1</v>
      </c>
      <c r="AH2651">
        <v>-1</v>
      </c>
      <c r="AI2651">
        <v>-1</v>
      </c>
      <c r="AJ2651">
        <v>-1</v>
      </c>
      <c r="AK2651">
        <v>1</v>
      </c>
      <c r="AL2651">
        <v>12</v>
      </c>
      <c r="AM2651" t="s">
        <v>195</v>
      </c>
      <c r="AN2651">
        <v>1515</v>
      </c>
      <c r="AT2651">
        <v>5741</v>
      </c>
      <c r="AU2651">
        <v>5583</v>
      </c>
      <c r="AV2651">
        <v>5954</v>
      </c>
      <c r="AW2651">
        <v>6152</v>
      </c>
      <c r="AX2651">
        <v>5563</v>
      </c>
      <c r="AY2651">
        <v>6390</v>
      </c>
      <c r="AZ2651">
        <v>5755</v>
      </c>
      <c r="BA2651">
        <v>5829</v>
      </c>
      <c r="BB2651">
        <v>5815</v>
      </c>
      <c r="BC2651">
        <v>5841</v>
      </c>
      <c r="BD2651">
        <v>5799</v>
      </c>
      <c r="BE2651">
        <v>5814</v>
      </c>
      <c r="BF2651">
        <v>5687</v>
      </c>
      <c r="BG2651">
        <v>5791</v>
      </c>
      <c r="BH2651">
        <v>7031</v>
      </c>
      <c r="BI2651">
        <v>6157</v>
      </c>
      <c r="BJ2651" s="2">
        <f>ROUND(SUM(BH2651:BI2651)/SUM($BH$2203:$BI$3101)*(1000*irw_fw_harvest!$AH$16-SUM(IT!$BJ$2176:$BJ$2202)),0)</f>
        <v>14611</v>
      </c>
      <c r="BK2651" s="2">
        <f>ROUND(SUM(BH2651:BI2651)/SUM($BH$2203:$BI$3101)*(1000*irw_fw_harvest!$AI$16-SUM(IT!$BK$2176:$BK$2202)),0)</f>
        <v>14604</v>
      </c>
      <c r="BM2651" s="7">
        <f>ROUND(SUM(BH2651:BI2651)/SUM($BH$2203:$BI$3101)*(1000*irw_fw_harvest!$AH$46),0)</f>
        <v>6797</v>
      </c>
      <c r="BN2651" s="7">
        <f>ROUND(SUM(BH2651:BI2651)/SUM($BH$2203:$BI$3101)*(1000*irw_fw_harvest!$AI$46),0)</f>
        <v>6797</v>
      </c>
      <c r="BP2651" s="12">
        <f t="shared" si="2277"/>
        <v>21408</v>
      </c>
      <c r="BQ2651" s="12">
        <f t="shared" si="2278"/>
        <v>21401</v>
      </c>
    </row>
    <row r="2652" spans="1:69" ht="19.5" x14ac:dyDescent="0.6">
      <c r="A2652" t="s">
        <v>200</v>
      </c>
      <c r="B2652" t="s">
        <v>169</v>
      </c>
      <c r="C2652" t="s">
        <v>179</v>
      </c>
      <c r="D2652" t="s">
        <v>376</v>
      </c>
      <c r="E2652" t="s">
        <v>203</v>
      </c>
      <c r="F2652" t="s">
        <v>207</v>
      </c>
      <c r="G2652" t="s">
        <v>174</v>
      </c>
      <c r="H2652" t="s">
        <v>181</v>
      </c>
      <c r="I2652">
        <v>1</v>
      </c>
      <c r="J2652" t="s">
        <v>176</v>
      </c>
      <c r="K2652" t="b">
        <v>0</v>
      </c>
      <c r="L2652">
        <v>20</v>
      </c>
      <c r="M2652">
        <v>210</v>
      </c>
      <c r="N2652">
        <v>20</v>
      </c>
      <c r="O2652">
        <v>210</v>
      </c>
      <c r="P2652">
        <v>12</v>
      </c>
      <c r="Q2652">
        <v>-1</v>
      </c>
      <c r="R2652">
        <v>-1</v>
      </c>
      <c r="S2652">
        <v>-1</v>
      </c>
      <c r="T2652">
        <v>-1</v>
      </c>
      <c r="U2652">
        <v>-1</v>
      </c>
      <c r="V2652">
        <v>-1</v>
      </c>
      <c r="W2652">
        <v>-1</v>
      </c>
      <c r="X2652">
        <v>-1</v>
      </c>
      <c r="Y2652">
        <v>-1</v>
      </c>
      <c r="Z2652">
        <v>-1</v>
      </c>
      <c r="AA2652">
        <v>-1</v>
      </c>
      <c r="AB2652">
        <v>-1</v>
      </c>
      <c r="AC2652">
        <v>-1</v>
      </c>
      <c r="AD2652">
        <v>-1</v>
      </c>
      <c r="AE2652">
        <v>-1</v>
      </c>
      <c r="AF2652">
        <v>-1</v>
      </c>
      <c r="AG2652">
        <v>-1</v>
      </c>
      <c r="AH2652">
        <v>-1</v>
      </c>
      <c r="AI2652">
        <v>-1</v>
      </c>
      <c r="AJ2652">
        <v>-1</v>
      </c>
      <c r="AK2652">
        <v>1</v>
      </c>
      <c r="AL2652">
        <v>12</v>
      </c>
      <c r="AM2652" t="s">
        <v>195</v>
      </c>
      <c r="AN2652">
        <v>1515</v>
      </c>
      <c r="AT2652">
        <v>668</v>
      </c>
      <c r="AU2652">
        <v>652</v>
      </c>
      <c r="AV2652">
        <v>699</v>
      </c>
      <c r="AW2652">
        <v>723</v>
      </c>
      <c r="AX2652">
        <v>656</v>
      </c>
      <c r="AY2652">
        <v>757</v>
      </c>
      <c r="AZ2652">
        <v>683</v>
      </c>
      <c r="BA2652">
        <v>695</v>
      </c>
      <c r="BB2652">
        <v>695</v>
      </c>
      <c r="BC2652">
        <v>695</v>
      </c>
      <c r="BD2652">
        <v>688</v>
      </c>
      <c r="BE2652">
        <v>687</v>
      </c>
      <c r="BF2652">
        <v>672</v>
      </c>
      <c r="BG2652">
        <v>685</v>
      </c>
      <c r="BH2652">
        <v>831</v>
      </c>
      <c r="BI2652">
        <v>724</v>
      </c>
      <c r="BJ2652" s="2">
        <f>ROUND(SUM(BH2652:BI2652)/SUM($BH$2203:$BI$3101)*(1000*irw_fw_harvest!$AH$16-SUM(IT!$BJ$2176:$BJ$2202)),0)</f>
        <v>1723</v>
      </c>
      <c r="BK2652" s="2">
        <f>ROUND(SUM(BH2652:BI2652)/SUM($BH$2203:$BI$3101)*(1000*irw_fw_harvest!$AI$16-SUM(IT!$BK$2176:$BK$2202)),0)</f>
        <v>1722</v>
      </c>
      <c r="BM2652" s="7">
        <f>ROUND(SUM(BH2652:BI2652)/SUM($BH$2203:$BI$3101)*(1000*irw_fw_harvest!$AH$46),0)</f>
        <v>801</v>
      </c>
      <c r="BN2652" s="7">
        <f>ROUND(SUM(BH2652:BI2652)/SUM($BH$2203:$BI$3101)*(1000*irw_fw_harvest!$AI$46),0)</f>
        <v>801</v>
      </c>
      <c r="BP2652" s="12">
        <f t="shared" si="2277"/>
        <v>2524</v>
      </c>
      <c r="BQ2652" s="12">
        <f t="shared" si="2278"/>
        <v>2523</v>
      </c>
    </row>
    <row r="2653" spans="1:69" ht="19.5" x14ac:dyDescent="0.6">
      <c r="A2653" t="s">
        <v>200</v>
      </c>
      <c r="B2653" t="s">
        <v>169</v>
      </c>
      <c r="C2653" t="s">
        <v>179</v>
      </c>
      <c r="D2653" t="s">
        <v>377</v>
      </c>
      <c r="E2653" t="s">
        <v>203</v>
      </c>
      <c r="F2653" t="s">
        <v>207</v>
      </c>
      <c r="G2653" t="s">
        <v>174</v>
      </c>
      <c r="H2653" t="s">
        <v>181</v>
      </c>
      <c r="I2653">
        <v>1</v>
      </c>
      <c r="J2653" t="s">
        <v>176</v>
      </c>
      <c r="K2653" t="b">
        <v>0</v>
      </c>
      <c r="L2653">
        <v>20</v>
      </c>
      <c r="M2653">
        <v>210</v>
      </c>
      <c r="N2653">
        <v>20</v>
      </c>
      <c r="O2653">
        <v>210</v>
      </c>
      <c r="P2653">
        <v>12</v>
      </c>
      <c r="Q2653">
        <v>-1</v>
      </c>
      <c r="R2653">
        <v>-1</v>
      </c>
      <c r="S2653">
        <v>-1</v>
      </c>
      <c r="T2653">
        <v>-1</v>
      </c>
      <c r="U2653">
        <v>-1</v>
      </c>
      <c r="V2653">
        <v>-1</v>
      </c>
      <c r="W2653">
        <v>-1</v>
      </c>
      <c r="X2653">
        <v>-1</v>
      </c>
      <c r="Y2653">
        <v>-1</v>
      </c>
      <c r="Z2653">
        <v>-1</v>
      </c>
      <c r="AA2653">
        <v>-1</v>
      </c>
      <c r="AB2653">
        <v>-1</v>
      </c>
      <c r="AC2653">
        <v>-1</v>
      </c>
      <c r="AD2653">
        <v>-1</v>
      </c>
      <c r="AE2653">
        <v>-1</v>
      </c>
      <c r="AF2653">
        <v>-1</v>
      </c>
      <c r="AG2653">
        <v>-1</v>
      </c>
      <c r="AH2653">
        <v>-1</v>
      </c>
      <c r="AI2653">
        <v>-1</v>
      </c>
      <c r="AJ2653">
        <v>-1</v>
      </c>
      <c r="AK2653">
        <v>1</v>
      </c>
      <c r="AL2653">
        <v>12</v>
      </c>
      <c r="AM2653" t="s">
        <v>195</v>
      </c>
      <c r="AN2653">
        <v>1515</v>
      </c>
      <c r="AT2653">
        <v>18450</v>
      </c>
      <c r="AU2653">
        <v>17920</v>
      </c>
      <c r="AV2653">
        <v>19194</v>
      </c>
      <c r="AW2653">
        <v>20146</v>
      </c>
      <c r="AX2653">
        <v>18310</v>
      </c>
      <c r="AY2653">
        <v>21116</v>
      </c>
      <c r="AZ2653">
        <v>19168</v>
      </c>
      <c r="BA2653">
        <v>19625</v>
      </c>
      <c r="BB2653">
        <v>19751</v>
      </c>
      <c r="BC2653">
        <v>19914</v>
      </c>
      <c r="BD2653">
        <v>20040</v>
      </c>
      <c r="BE2653">
        <v>20142</v>
      </c>
      <c r="BF2653">
        <v>19998</v>
      </c>
      <c r="BG2653">
        <v>20352</v>
      </c>
      <c r="BH2653">
        <v>24770</v>
      </c>
      <c r="BI2653">
        <v>21818</v>
      </c>
      <c r="BJ2653" s="2">
        <f>ROUND(SUM(BH2653:BI2653)/SUM($BH$2203:$BI$3101)*(1000*irw_fw_harvest!$AH$16-SUM(IT!$BJ$2176:$BJ$2202)),0)</f>
        <v>51616</v>
      </c>
      <c r="BK2653" s="2">
        <f>ROUND(SUM(BH2653:BI2653)/SUM($BH$2203:$BI$3101)*(1000*irw_fw_harvest!$AI$16-SUM(IT!$BK$2176:$BK$2202)),0)</f>
        <v>51590</v>
      </c>
      <c r="BM2653" s="7">
        <f>ROUND(SUM(BH2653:BI2653)/SUM($BH$2203:$BI$3101)*(1000*irw_fw_harvest!$AH$46),0)</f>
        <v>24010</v>
      </c>
      <c r="BN2653" s="7">
        <f>ROUND(SUM(BH2653:BI2653)/SUM($BH$2203:$BI$3101)*(1000*irw_fw_harvest!$AI$46),0)</f>
        <v>24010</v>
      </c>
      <c r="BP2653" s="12">
        <f t="shared" si="2277"/>
        <v>75626</v>
      </c>
      <c r="BQ2653" s="12">
        <f t="shared" si="2278"/>
        <v>75600</v>
      </c>
    </row>
    <row r="2654" spans="1:69" ht="19.5" x14ac:dyDescent="0.6">
      <c r="A2654" t="s">
        <v>200</v>
      </c>
      <c r="B2654" t="s">
        <v>169</v>
      </c>
      <c r="C2654" t="s">
        <v>186</v>
      </c>
      <c r="D2654" t="s">
        <v>190</v>
      </c>
      <c r="E2654" t="s">
        <v>203</v>
      </c>
      <c r="F2654" t="s">
        <v>173</v>
      </c>
      <c r="G2654" t="s">
        <v>174</v>
      </c>
      <c r="H2654" t="s">
        <v>175</v>
      </c>
      <c r="I2654">
        <v>1</v>
      </c>
      <c r="J2654" t="s">
        <v>176</v>
      </c>
      <c r="K2654" t="b">
        <v>0</v>
      </c>
      <c r="L2654">
        <v>25</v>
      </c>
      <c r="M2654">
        <v>83</v>
      </c>
      <c r="N2654">
        <v>25</v>
      </c>
      <c r="O2654">
        <v>83</v>
      </c>
      <c r="P2654">
        <v>10</v>
      </c>
      <c r="Q2654">
        <v>-1</v>
      </c>
      <c r="R2654">
        <v>-1</v>
      </c>
      <c r="S2654">
        <v>-1</v>
      </c>
      <c r="T2654">
        <v>-1</v>
      </c>
      <c r="U2654">
        <v>-1</v>
      </c>
      <c r="V2654">
        <v>-1</v>
      </c>
      <c r="W2654">
        <v>-1</v>
      </c>
      <c r="X2654">
        <v>-1</v>
      </c>
      <c r="Y2654">
        <v>-1</v>
      </c>
      <c r="Z2654">
        <v>-1</v>
      </c>
      <c r="AA2654">
        <v>-1</v>
      </c>
      <c r="AB2654">
        <v>-1</v>
      </c>
      <c r="AC2654">
        <v>-1</v>
      </c>
      <c r="AD2654">
        <v>-1</v>
      </c>
      <c r="AE2654">
        <v>-1</v>
      </c>
      <c r="AF2654">
        <v>-1</v>
      </c>
      <c r="AG2654">
        <v>-1</v>
      </c>
      <c r="AH2654">
        <v>-1</v>
      </c>
      <c r="AI2654">
        <v>-1</v>
      </c>
      <c r="AJ2654">
        <v>-1</v>
      </c>
      <c r="AK2654">
        <v>1</v>
      </c>
      <c r="AL2654">
        <v>12</v>
      </c>
      <c r="AM2654" t="s">
        <v>195</v>
      </c>
      <c r="AN2654">
        <v>1414</v>
      </c>
      <c r="AT2654">
        <v>9659</v>
      </c>
      <c r="AU2654">
        <v>9342</v>
      </c>
      <c r="AV2654">
        <v>9871</v>
      </c>
      <c r="AW2654">
        <v>10493</v>
      </c>
      <c r="AX2654">
        <v>9483</v>
      </c>
      <c r="AY2654">
        <v>10909</v>
      </c>
      <c r="AZ2654">
        <v>9862</v>
      </c>
      <c r="BA2654">
        <v>10029</v>
      </c>
      <c r="BB2654">
        <v>10109</v>
      </c>
      <c r="BC2654">
        <v>10171</v>
      </c>
      <c r="BD2654">
        <v>9963</v>
      </c>
      <c r="BE2654">
        <v>9940</v>
      </c>
      <c r="BF2654">
        <v>9534</v>
      </c>
      <c r="BG2654">
        <v>9704</v>
      </c>
      <c r="BH2654">
        <v>11773</v>
      </c>
      <c r="BI2654">
        <v>10088</v>
      </c>
      <c r="BJ2654" s="2">
        <f>ROUND(SUM(BH2654:BI2654)/SUM($BH$2203:$BI$3101)*(1000*irw_fw_harvest!$AH$16-SUM(IT!$BJ$2176:$BJ$2202)),0)</f>
        <v>24220</v>
      </c>
      <c r="BK2654" s="2">
        <f>ROUND(SUM(BH2654:BI2654)/SUM($BH$2203:$BI$3101)*(1000*irw_fw_harvest!$AI$16-SUM(IT!$BK$2176:$BK$2202)),0)</f>
        <v>24208</v>
      </c>
      <c r="BM2654" s="7">
        <f>ROUND(SUM(BH2654:BI2654)/SUM($BH$2203:$BI$3101)*(1000*irw_fw_harvest!$AH$46),0)</f>
        <v>11267</v>
      </c>
      <c r="BN2654" s="7">
        <f>ROUND(SUM(BH2654:BI2654)/SUM($BH$2203:$BI$3101)*(1000*irw_fw_harvest!$AI$46),0)</f>
        <v>11267</v>
      </c>
      <c r="BP2654" s="12">
        <f t="shared" si="2277"/>
        <v>35487</v>
      </c>
      <c r="BQ2654" s="12">
        <f t="shared" si="2278"/>
        <v>35475</v>
      </c>
    </row>
    <row r="2655" spans="1:69" ht="19.5" x14ac:dyDescent="0.6">
      <c r="A2655" t="s">
        <v>200</v>
      </c>
      <c r="B2655" t="s">
        <v>169</v>
      </c>
      <c r="C2655" t="s">
        <v>186</v>
      </c>
      <c r="D2655" t="s">
        <v>366</v>
      </c>
      <c r="E2655" t="s">
        <v>203</v>
      </c>
      <c r="F2655" t="s">
        <v>173</v>
      </c>
      <c r="G2655" t="s">
        <v>174</v>
      </c>
      <c r="H2655" t="s">
        <v>175</v>
      </c>
      <c r="I2655">
        <v>1</v>
      </c>
      <c r="J2655" t="s">
        <v>176</v>
      </c>
      <c r="K2655" t="b">
        <v>0</v>
      </c>
      <c r="L2655">
        <v>25</v>
      </c>
      <c r="M2655">
        <v>83</v>
      </c>
      <c r="N2655">
        <v>25</v>
      </c>
      <c r="O2655">
        <v>83</v>
      </c>
      <c r="P2655">
        <v>10</v>
      </c>
      <c r="Q2655">
        <v>-1</v>
      </c>
      <c r="R2655">
        <v>-1</v>
      </c>
      <c r="S2655">
        <v>-1</v>
      </c>
      <c r="T2655">
        <v>-1</v>
      </c>
      <c r="U2655">
        <v>-1</v>
      </c>
      <c r="V2655">
        <v>-1</v>
      </c>
      <c r="W2655">
        <v>-1</v>
      </c>
      <c r="X2655">
        <v>-1</v>
      </c>
      <c r="Y2655">
        <v>-1</v>
      </c>
      <c r="Z2655">
        <v>-1</v>
      </c>
      <c r="AA2655">
        <v>-1</v>
      </c>
      <c r="AB2655">
        <v>-1</v>
      </c>
      <c r="AC2655">
        <v>-1</v>
      </c>
      <c r="AD2655">
        <v>-1</v>
      </c>
      <c r="AE2655">
        <v>-1</v>
      </c>
      <c r="AF2655">
        <v>-1</v>
      </c>
      <c r="AG2655">
        <v>-1</v>
      </c>
      <c r="AH2655">
        <v>-1</v>
      </c>
      <c r="AI2655">
        <v>-1</v>
      </c>
      <c r="AJ2655">
        <v>-1</v>
      </c>
      <c r="AK2655">
        <v>1</v>
      </c>
      <c r="AL2655">
        <v>12</v>
      </c>
      <c r="AM2655" t="s">
        <v>195</v>
      </c>
      <c r="AN2655">
        <v>1414</v>
      </c>
      <c r="AT2655">
        <v>11940</v>
      </c>
      <c r="AU2655">
        <v>11430</v>
      </c>
      <c r="AV2655">
        <v>12130</v>
      </c>
      <c r="AW2655">
        <v>12483</v>
      </c>
      <c r="AX2655">
        <v>11018</v>
      </c>
      <c r="AY2655">
        <v>12325</v>
      </c>
      <c r="AZ2655">
        <v>11009</v>
      </c>
      <c r="BA2655">
        <v>11050</v>
      </c>
      <c r="BB2655">
        <v>10808</v>
      </c>
      <c r="BC2655">
        <v>10604</v>
      </c>
      <c r="BD2655">
        <v>10421</v>
      </c>
      <c r="BE2655">
        <v>10172</v>
      </c>
      <c r="BF2655">
        <v>9864</v>
      </c>
      <c r="BG2655">
        <v>9670</v>
      </c>
      <c r="BH2655">
        <v>11240</v>
      </c>
      <c r="BI2655">
        <v>9564</v>
      </c>
      <c r="BJ2655" s="2">
        <f>ROUND(SUM(BH2655:BI2655)/SUM($BH$2203:$BI$3101)*(1000*irw_fw_harvest!$AH$16-SUM(IT!$BJ$2176:$BJ$2202)),0)</f>
        <v>23049</v>
      </c>
      <c r="BK2655" s="2">
        <f>ROUND(SUM(BH2655:BI2655)/SUM($BH$2203:$BI$3101)*(1000*irw_fw_harvest!$AI$16-SUM(IT!$BK$2176:$BK$2202)),0)</f>
        <v>23038</v>
      </c>
      <c r="BM2655" s="7">
        <f>ROUND(SUM(BH2655:BI2655)/SUM($BH$2203:$BI$3101)*(1000*irw_fw_harvest!$AH$46),0)</f>
        <v>10722</v>
      </c>
      <c r="BN2655" s="7">
        <f>ROUND(SUM(BH2655:BI2655)/SUM($BH$2203:$BI$3101)*(1000*irw_fw_harvest!$AI$46),0)</f>
        <v>10722</v>
      </c>
      <c r="BP2655" s="12">
        <f t="shared" si="2277"/>
        <v>33771</v>
      </c>
      <c r="BQ2655" s="12">
        <f t="shared" si="2278"/>
        <v>33760</v>
      </c>
    </row>
    <row r="2656" spans="1:69" ht="19.5" x14ac:dyDescent="0.6">
      <c r="A2656" t="s">
        <v>200</v>
      </c>
      <c r="B2656" t="s">
        <v>169</v>
      </c>
      <c r="C2656" t="s">
        <v>186</v>
      </c>
      <c r="D2656" t="s">
        <v>369</v>
      </c>
      <c r="E2656" t="s">
        <v>203</v>
      </c>
      <c r="F2656" t="s">
        <v>173</v>
      </c>
      <c r="G2656" t="s">
        <v>174</v>
      </c>
      <c r="H2656" t="s">
        <v>175</v>
      </c>
      <c r="I2656">
        <v>1</v>
      </c>
      <c r="J2656" t="s">
        <v>176</v>
      </c>
      <c r="K2656" t="b">
        <v>0</v>
      </c>
      <c r="L2656">
        <v>25</v>
      </c>
      <c r="M2656">
        <v>83</v>
      </c>
      <c r="N2656">
        <v>25</v>
      </c>
      <c r="O2656">
        <v>83</v>
      </c>
      <c r="P2656">
        <v>10</v>
      </c>
      <c r="Q2656">
        <v>-1</v>
      </c>
      <c r="R2656">
        <v>-1</v>
      </c>
      <c r="S2656">
        <v>-1</v>
      </c>
      <c r="T2656">
        <v>-1</v>
      </c>
      <c r="U2656">
        <v>-1</v>
      </c>
      <c r="V2656">
        <v>-1</v>
      </c>
      <c r="W2656">
        <v>-1</v>
      </c>
      <c r="X2656">
        <v>-1</v>
      </c>
      <c r="Y2656">
        <v>-1</v>
      </c>
      <c r="Z2656">
        <v>-1</v>
      </c>
      <c r="AA2656">
        <v>-1</v>
      </c>
      <c r="AB2656">
        <v>-1</v>
      </c>
      <c r="AC2656">
        <v>-1</v>
      </c>
      <c r="AD2656">
        <v>-1</v>
      </c>
      <c r="AE2656">
        <v>-1</v>
      </c>
      <c r="AF2656">
        <v>-1</v>
      </c>
      <c r="AG2656">
        <v>-1</v>
      </c>
      <c r="AH2656">
        <v>-1</v>
      </c>
      <c r="AI2656">
        <v>-1</v>
      </c>
      <c r="AJ2656">
        <v>-1</v>
      </c>
      <c r="AK2656">
        <v>1</v>
      </c>
      <c r="AL2656">
        <v>12</v>
      </c>
      <c r="AM2656" t="s">
        <v>195</v>
      </c>
      <c r="AN2656">
        <v>1414</v>
      </c>
      <c r="AT2656">
        <v>7686</v>
      </c>
      <c r="AU2656">
        <v>7407</v>
      </c>
      <c r="AV2656">
        <v>7884</v>
      </c>
      <c r="AW2656">
        <v>8169</v>
      </c>
      <c r="AX2656">
        <v>7303</v>
      </c>
      <c r="AY2656">
        <v>8278</v>
      </c>
      <c r="AZ2656">
        <v>7464</v>
      </c>
      <c r="BA2656">
        <v>7566</v>
      </c>
      <c r="BB2656">
        <v>7529</v>
      </c>
      <c r="BC2656">
        <v>7461</v>
      </c>
      <c r="BD2656">
        <v>7362</v>
      </c>
      <c r="BE2656">
        <v>7263</v>
      </c>
      <c r="BF2656">
        <v>7055</v>
      </c>
      <c r="BG2656">
        <v>7044</v>
      </c>
      <c r="BH2656">
        <v>8409</v>
      </c>
      <c r="BI2656">
        <v>7191</v>
      </c>
      <c r="BJ2656" s="2">
        <f>ROUND(SUM(BH2656:BI2656)/SUM($BH$2203:$BI$3101)*(1000*irw_fw_harvest!$AH$16-SUM(IT!$BJ$2176:$BJ$2202)),0)</f>
        <v>17284</v>
      </c>
      <c r="BK2656" s="2">
        <f>ROUND(SUM(BH2656:BI2656)/SUM($BH$2203:$BI$3101)*(1000*irw_fw_harvest!$AI$16-SUM(IT!$BK$2176:$BK$2202)),0)</f>
        <v>17275</v>
      </c>
      <c r="BM2656" s="7">
        <f>ROUND(SUM(BH2656:BI2656)/SUM($BH$2203:$BI$3101)*(1000*irw_fw_harvest!$AH$46),0)</f>
        <v>8040</v>
      </c>
      <c r="BN2656" s="7">
        <f>ROUND(SUM(BH2656:BI2656)/SUM($BH$2203:$BI$3101)*(1000*irw_fw_harvest!$AI$46),0)</f>
        <v>8040</v>
      </c>
      <c r="BP2656" s="12">
        <f t="shared" si="2277"/>
        <v>25324</v>
      </c>
      <c r="BQ2656" s="12">
        <f t="shared" si="2278"/>
        <v>25315</v>
      </c>
    </row>
    <row r="2657" spans="1:69" ht="19.5" x14ac:dyDescent="0.6">
      <c r="A2657" t="s">
        <v>200</v>
      </c>
      <c r="B2657" t="s">
        <v>169</v>
      </c>
      <c r="C2657" t="s">
        <v>186</v>
      </c>
      <c r="D2657" t="s">
        <v>373</v>
      </c>
      <c r="E2657" t="s">
        <v>203</v>
      </c>
      <c r="F2657" t="s">
        <v>173</v>
      </c>
      <c r="G2657" t="s">
        <v>174</v>
      </c>
      <c r="H2657" t="s">
        <v>175</v>
      </c>
      <c r="I2657">
        <v>1</v>
      </c>
      <c r="J2657" t="s">
        <v>176</v>
      </c>
      <c r="K2657" t="b">
        <v>0</v>
      </c>
      <c r="L2657">
        <v>25</v>
      </c>
      <c r="M2657">
        <v>83</v>
      </c>
      <c r="N2657">
        <v>25</v>
      </c>
      <c r="O2657">
        <v>83</v>
      </c>
      <c r="P2657">
        <v>10</v>
      </c>
      <c r="Q2657">
        <v>-1</v>
      </c>
      <c r="R2657">
        <v>-1</v>
      </c>
      <c r="S2657">
        <v>-1</v>
      </c>
      <c r="T2657">
        <v>-1</v>
      </c>
      <c r="U2657">
        <v>-1</v>
      </c>
      <c r="V2657">
        <v>-1</v>
      </c>
      <c r="W2657">
        <v>-1</v>
      </c>
      <c r="X2657">
        <v>-1</v>
      </c>
      <c r="Y2657">
        <v>-1</v>
      </c>
      <c r="Z2657">
        <v>-1</v>
      </c>
      <c r="AA2657">
        <v>-1</v>
      </c>
      <c r="AB2657">
        <v>-1</v>
      </c>
      <c r="AC2657">
        <v>-1</v>
      </c>
      <c r="AD2657">
        <v>-1</v>
      </c>
      <c r="AE2657">
        <v>-1</v>
      </c>
      <c r="AF2657">
        <v>-1</v>
      </c>
      <c r="AG2657">
        <v>-1</v>
      </c>
      <c r="AH2657">
        <v>-1</v>
      </c>
      <c r="AI2657">
        <v>-1</v>
      </c>
      <c r="AJ2657">
        <v>-1</v>
      </c>
      <c r="AK2657">
        <v>1</v>
      </c>
      <c r="AL2657">
        <v>12</v>
      </c>
      <c r="AM2657" t="s">
        <v>195</v>
      </c>
      <c r="AN2657">
        <v>1414</v>
      </c>
      <c r="AT2657">
        <v>1076</v>
      </c>
      <c r="AU2657">
        <v>1009</v>
      </c>
      <c r="AV2657">
        <v>1037</v>
      </c>
      <c r="AW2657">
        <v>1052</v>
      </c>
      <c r="AX2657">
        <v>934</v>
      </c>
      <c r="AY2657">
        <v>1050</v>
      </c>
      <c r="AZ2657">
        <v>933</v>
      </c>
      <c r="BA2657">
        <v>933</v>
      </c>
      <c r="BB2657">
        <v>918</v>
      </c>
      <c r="BC2657">
        <v>903</v>
      </c>
      <c r="BD2657">
        <v>888</v>
      </c>
      <c r="BE2657">
        <v>878</v>
      </c>
      <c r="BF2657">
        <v>847</v>
      </c>
      <c r="BG2657">
        <v>847</v>
      </c>
      <c r="BH2657">
        <v>1010</v>
      </c>
      <c r="BI2657">
        <v>857</v>
      </c>
      <c r="BJ2657" s="2">
        <f>ROUND(SUM(BH2657:BI2657)/SUM($BH$2203:$BI$3101)*(1000*irw_fw_harvest!$AH$16-SUM(IT!$BJ$2176:$BJ$2202)),0)</f>
        <v>2068</v>
      </c>
      <c r="BK2657" s="2">
        <f>ROUND(SUM(BH2657:BI2657)/SUM($BH$2203:$BI$3101)*(1000*irw_fw_harvest!$AI$16-SUM(IT!$BK$2176:$BK$2202)),0)</f>
        <v>2067</v>
      </c>
      <c r="BM2657" s="7">
        <f>ROUND(SUM(BH2657:BI2657)/SUM($BH$2203:$BI$3101)*(1000*irw_fw_harvest!$AH$46),0)</f>
        <v>962</v>
      </c>
      <c r="BN2657" s="7">
        <f>ROUND(SUM(BH2657:BI2657)/SUM($BH$2203:$BI$3101)*(1000*irw_fw_harvest!$AI$46),0)</f>
        <v>962</v>
      </c>
      <c r="BP2657" s="12">
        <f t="shared" si="2277"/>
        <v>3030</v>
      </c>
      <c r="BQ2657" s="12">
        <f t="shared" si="2278"/>
        <v>3029</v>
      </c>
    </row>
    <row r="2658" spans="1:69" ht="19.5" x14ac:dyDescent="0.6">
      <c r="A2658" t="s">
        <v>200</v>
      </c>
      <c r="B2658" t="s">
        <v>169</v>
      </c>
      <c r="C2658" t="s">
        <v>186</v>
      </c>
      <c r="D2658" t="s">
        <v>377</v>
      </c>
      <c r="E2658" t="s">
        <v>203</v>
      </c>
      <c r="F2658" t="s">
        <v>173</v>
      </c>
      <c r="G2658" t="s">
        <v>174</v>
      </c>
      <c r="H2658" t="s">
        <v>175</v>
      </c>
      <c r="I2658">
        <v>1</v>
      </c>
      <c r="J2658" t="s">
        <v>176</v>
      </c>
      <c r="K2658" t="b">
        <v>0</v>
      </c>
      <c r="L2658">
        <v>25</v>
      </c>
      <c r="M2658">
        <v>83</v>
      </c>
      <c r="N2658">
        <v>25</v>
      </c>
      <c r="O2658">
        <v>83</v>
      </c>
      <c r="P2658">
        <v>10</v>
      </c>
      <c r="Q2658">
        <v>-1</v>
      </c>
      <c r="R2658">
        <v>-1</v>
      </c>
      <c r="S2658">
        <v>-1</v>
      </c>
      <c r="T2658">
        <v>-1</v>
      </c>
      <c r="U2658">
        <v>-1</v>
      </c>
      <c r="V2658">
        <v>-1</v>
      </c>
      <c r="W2658">
        <v>-1</v>
      </c>
      <c r="X2658">
        <v>-1</v>
      </c>
      <c r="Y2658">
        <v>-1</v>
      </c>
      <c r="Z2658">
        <v>-1</v>
      </c>
      <c r="AA2658">
        <v>-1</v>
      </c>
      <c r="AB2658">
        <v>-1</v>
      </c>
      <c r="AC2658">
        <v>-1</v>
      </c>
      <c r="AD2658">
        <v>-1</v>
      </c>
      <c r="AE2658">
        <v>-1</v>
      </c>
      <c r="AF2658">
        <v>-1</v>
      </c>
      <c r="AG2658">
        <v>-1</v>
      </c>
      <c r="AH2658">
        <v>-1</v>
      </c>
      <c r="AI2658">
        <v>-1</v>
      </c>
      <c r="AJ2658">
        <v>-1</v>
      </c>
      <c r="AK2658">
        <v>1</v>
      </c>
      <c r="AL2658">
        <v>12</v>
      </c>
      <c r="AM2658" t="s">
        <v>195</v>
      </c>
      <c r="AN2658">
        <v>1414</v>
      </c>
      <c r="AT2658">
        <v>11231</v>
      </c>
      <c r="AU2658">
        <v>10827</v>
      </c>
      <c r="AV2658">
        <v>11571</v>
      </c>
      <c r="AW2658">
        <v>12006</v>
      </c>
      <c r="AX2658">
        <v>10690</v>
      </c>
      <c r="AY2658">
        <v>12064</v>
      </c>
      <c r="AZ2658">
        <v>10869</v>
      </c>
      <c r="BA2658">
        <v>10985</v>
      </c>
      <c r="BB2658">
        <v>10832</v>
      </c>
      <c r="BC2658">
        <v>10713</v>
      </c>
      <c r="BD2658">
        <v>10613</v>
      </c>
      <c r="BE2658">
        <v>10438</v>
      </c>
      <c r="BF2658">
        <v>10205</v>
      </c>
      <c r="BG2658">
        <v>10076</v>
      </c>
      <c r="BH2658">
        <v>11892</v>
      </c>
      <c r="BI2658">
        <v>10200</v>
      </c>
      <c r="BJ2658" s="2">
        <f>ROUND(SUM(BH2658:BI2658)/SUM($BH$2203:$BI$3101)*(1000*irw_fw_harvest!$AH$16-SUM(IT!$BJ$2176:$BJ$2202)),0)</f>
        <v>24476</v>
      </c>
      <c r="BK2658" s="2">
        <f>ROUND(SUM(BH2658:BI2658)/SUM($BH$2203:$BI$3101)*(1000*irw_fw_harvest!$AI$16-SUM(IT!$BK$2176:$BK$2202)),0)</f>
        <v>24464</v>
      </c>
      <c r="BM2658" s="7">
        <f>ROUND(SUM(BH2658:BI2658)/SUM($BH$2203:$BI$3101)*(1000*irw_fw_harvest!$AH$46),0)</f>
        <v>11386</v>
      </c>
      <c r="BN2658" s="7">
        <f>ROUND(SUM(BH2658:BI2658)/SUM($BH$2203:$BI$3101)*(1000*irw_fw_harvest!$AI$46),0)</f>
        <v>11386</v>
      </c>
      <c r="BP2658" s="12">
        <f t="shared" si="2277"/>
        <v>35862</v>
      </c>
      <c r="BQ2658" s="12">
        <f t="shared" si="2278"/>
        <v>35850</v>
      </c>
    </row>
    <row r="2659" spans="1:69" ht="19.5" x14ac:dyDescent="0.6">
      <c r="A2659" t="s">
        <v>200</v>
      </c>
      <c r="B2659" t="s">
        <v>169</v>
      </c>
      <c r="C2659" t="s">
        <v>186</v>
      </c>
      <c r="D2659" t="s">
        <v>190</v>
      </c>
      <c r="E2659" t="s">
        <v>203</v>
      </c>
      <c r="F2659" t="s">
        <v>173</v>
      </c>
      <c r="G2659" t="s">
        <v>174</v>
      </c>
      <c r="H2659" t="s">
        <v>175</v>
      </c>
      <c r="I2659">
        <v>1</v>
      </c>
      <c r="J2659" t="s">
        <v>176</v>
      </c>
      <c r="K2659" t="b">
        <v>0</v>
      </c>
      <c r="L2659">
        <v>84</v>
      </c>
      <c r="M2659">
        <v>114</v>
      </c>
      <c r="N2659">
        <v>84</v>
      </c>
      <c r="O2659">
        <v>114</v>
      </c>
      <c r="P2659">
        <v>10</v>
      </c>
      <c r="Q2659">
        <v>-1</v>
      </c>
      <c r="R2659">
        <v>-1</v>
      </c>
      <c r="S2659">
        <v>-1</v>
      </c>
      <c r="T2659">
        <v>-1</v>
      </c>
      <c r="U2659">
        <v>-1</v>
      </c>
      <c r="V2659">
        <v>-1</v>
      </c>
      <c r="W2659">
        <v>-1</v>
      </c>
      <c r="X2659">
        <v>-1</v>
      </c>
      <c r="Y2659">
        <v>-1</v>
      </c>
      <c r="Z2659">
        <v>-1</v>
      </c>
      <c r="AA2659">
        <v>-1</v>
      </c>
      <c r="AB2659">
        <v>-1</v>
      </c>
      <c r="AC2659">
        <v>-1</v>
      </c>
      <c r="AD2659">
        <v>-1</v>
      </c>
      <c r="AE2659">
        <v>-1</v>
      </c>
      <c r="AF2659">
        <v>-1</v>
      </c>
      <c r="AG2659">
        <v>-1</v>
      </c>
      <c r="AH2659">
        <v>-1</v>
      </c>
      <c r="AI2659">
        <v>-1</v>
      </c>
      <c r="AJ2659">
        <v>-1</v>
      </c>
      <c r="AK2659">
        <v>1</v>
      </c>
      <c r="AL2659">
        <v>12</v>
      </c>
      <c r="AM2659" t="s">
        <v>195</v>
      </c>
      <c r="AN2659">
        <v>1616</v>
      </c>
      <c r="AT2659">
        <v>19771</v>
      </c>
      <c r="AU2659">
        <v>19197</v>
      </c>
      <c r="AV2659">
        <v>20529</v>
      </c>
      <c r="AW2659">
        <v>20908</v>
      </c>
      <c r="AX2659">
        <v>18503</v>
      </c>
      <c r="AY2659">
        <v>20786</v>
      </c>
      <c r="AZ2659">
        <v>18448</v>
      </c>
      <c r="BA2659">
        <v>18407</v>
      </c>
      <c r="BB2659">
        <v>18076</v>
      </c>
      <c r="BC2659">
        <v>17755</v>
      </c>
      <c r="BD2659">
        <v>17243</v>
      </c>
      <c r="BE2659">
        <v>16880</v>
      </c>
      <c r="BF2659">
        <v>16106</v>
      </c>
      <c r="BG2659">
        <v>16021</v>
      </c>
      <c r="BH2659">
        <v>19008</v>
      </c>
      <c r="BI2659">
        <v>16097</v>
      </c>
      <c r="BJ2659" s="2">
        <f>ROUND(SUM(BH2659:BI2659)/SUM($BH$2203:$BI$3101)*(1000*irw_fw_harvest!$AH$16-SUM(IT!$BJ$2176:$BJ$2202)),0)</f>
        <v>38894</v>
      </c>
      <c r="BK2659" s="2">
        <f>ROUND(SUM(BH2659:BI2659)/SUM($BH$2203:$BI$3101)*(1000*irw_fw_harvest!$AI$16-SUM(IT!$BK$2176:$BK$2202)),0)</f>
        <v>38874</v>
      </c>
      <c r="BM2659" s="7">
        <f>ROUND(SUM(BH2659:BI2659)/SUM($BH$2203:$BI$3101)*(1000*irw_fw_harvest!$AH$46),0)</f>
        <v>18092</v>
      </c>
      <c r="BN2659" s="7">
        <f>ROUND(SUM(BH2659:BI2659)/SUM($BH$2203:$BI$3101)*(1000*irw_fw_harvest!$AI$46),0)</f>
        <v>18092</v>
      </c>
      <c r="BP2659" s="12">
        <f t="shared" si="2277"/>
        <v>56986</v>
      </c>
      <c r="BQ2659" s="12">
        <f t="shared" si="2278"/>
        <v>56966</v>
      </c>
    </row>
    <row r="2660" spans="1:69" ht="19.5" x14ac:dyDescent="0.6">
      <c r="A2660" t="s">
        <v>200</v>
      </c>
      <c r="B2660" t="s">
        <v>169</v>
      </c>
      <c r="C2660" t="s">
        <v>186</v>
      </c>
      <c r="D2660" t="s">
        <v>366</v>
      </c>
      <c r="E2660" t="s">
        <v>203</v>
      </c>
      <c r="F2660" t="s">
        <v>173</v>
      </c>
      <c r="G2660" t="s">
        <v>174</v>
      </c>
      <c r="H2660" t="s">
        <v>175</v>
      </c>
      <c r="I2660">
        <v>1</v>
      </c>
      <c r="J2660" t="s">
        <v>176</v>
      </c>
      <c r="K2660" t="b">
        <v>0</v>
      </c>
      <c r="L2660">
        <v>84</v>
      </c>
      <c r="M2660">
        <v>114</v>
      </c>
      <c r="N2660">
        <v>84</v>
      </c>
      <c r="O2660">
        <v>114</v>
      </c>
      <c r="P2660">
        <v>10</v>
      </c>
      <c r="Q2660">
        <v>-1</v>
      </c>
      <c r="R2660">
        <v>-1</v>
      </c>
      <c r="S2660">
        <v>-1</v>
      </c>
      <c r="T2660">
        <v>-1</v>
      </c>
      <c r="U2660">
        <v>-1</v>
      </c>
      <c r="V2660">
        <v>-1</v>
      </c>
      <c r="W2660">
        <v>-1</v>
      </c>
      <c r="X2660">
        <v>-1</v>
      </c>
      <c r="Y2660">
        <v>-1</v>
      </c>
      <c r="Z2660">
        <v>-1</v>
      </c>
      <c r="AA2660">
        <v>-1</v>
      </c>
      <c r="AB2660">
        <v>-1</v>
      </c>
      <c r="AC2660">
        <v>-1</v>
      </c>
      <c r="AD2660">
        <v>-1</v>
      </c>
      <c r="AE2660">
        <v>-1</v>
      </c>
      <c r="AF2660">
        <v>-1</v>
      </c>
      <c r="AG2660">
        <v>-1</v>
      </c>
      <c r="AH2660">
        <v>-1</v>
      </c>
      <c r="AI2660">
        <v>-1</v>
      </c>
      <c r="AJ2660">
        <v>-1</v>
      </c>
      <c r="AK2660">
        <v>1</v>
      </c>
      <c r="AL2660">
        <v>12</v>
      </c>
      <c r="AM2660" t="s">
        <v>195</v>
      </c>
      <c r="AN2660">
        <v>1616</v>
      </c>
      <c r="AT2660">
        <v>71</v>
      </c>
      <c r="AU2660">
        <v>72</v>
      </c>
      <c r="AV2660">
        <v>77</v>
      </c>
      <c r="AW2660">
        <v>319</v>
      </c>
      <c r="AX2660">
        <v>524</v>
      </c>
      <c r="AY2660">
        <v>869</v>
      </c>
      <c r="AZ2660">
        <v>1036</v>
      </c>
      <c r="BA2660">
        <v>1305</v>
      </c>
      <c r="BB2660">
        <v>1552</v>
      </c>
      <c r="BC2660">
        <v>1804</v>
      </c>
      <c r="BD2660">
        <v>2061</v>
      </c>
      <c r="BE2660">
        <v>2315</v>
      </c>
      <c r="BF2660">
        <v>2498</v>
      </c>
      <c r="BG2660">
        <v>2757</v>
      </c>
      <c r="BH2660">
        <v>2791</v>
      </c>
      <c r="BI2660">
        <v>2675</v>
      </c>
      <c r="BJ2660" s="2">
        <f>ROUND(SUM(BH2660:BI2660)/SUM($BH$2203:$BI$3101)*(1000*irw_fw_harvest!$AH$16-SUM(IT!$BJ$2176:$BJ$2202)),0)</f>
        <v>6056</v>
      </c>
      <c r="BK2660" s="2">
        <f>ROUND(SUM(BH2660:BI2660)/SUM($BH$2203:$BI$3101)*(1000*irw_fw_harvest!$AI$16-SUM(IT!$BK$2176:$BK$2202)),0)</f>
        <v>6053</v>
      </c>
      <c r="BM2660" s="7">
        <f>ROUND(SUM(BH2660:BI2660)/SUM($BH$2203:$BI$3101)*(1000*irw_fw_harvest!$AH$46),0)</f>
        <v>2817</v>
      </c>
      <c r="BN2660" s="7">
        <f>ROUND(SUM(BH2660:BI2660)/SUM($BH$2203:$BI$3101)*(1000*irw_fw_harvest!$AI$46),0)</f>
        <v>2817</v>
      </c>
      <c r="BP2660" s="12">
        <f t="shared" si="2277"/>
        <v>8873</v>
      </c>
      <c r="BQ2660" s="12">
        <f t="shared" si="2278"/>
        <v>8870</v>
      </c>
    </row>
    <row r="2661" spans="1:69" ht="19.5" x14ac:dyDescent="0.6">
      <c r="A2661" t="s">
        <v>200</v>
      </c>
      <c r="B2661" t="s">
        <v>169</v>
      </c>
      <c r="C2661" t="s">
        <v>186</v>
      </c>
      <c r="D2661" t="s">
        <v>369</v>
      </c>
      <c r="E2661" t="s">
        <v>203</v>
      </c>
      <c r="F2661" t="s">
        <v>173</v>
      </c>
      <c r="G2661" t="s">
        <v>174</v>
      </c>
      <c r="H2661" t="s">
        <v>175</v>
      </c>
      <c r="I2661">
        <v>1</v>
      </c>
      <c r="J2661" t="s">
        <v>176</v>
      </c>
      <c r="K2661" t="b">
        <v>0</v>
      </c>
      <c r="L2661">
        <v>84</v>
      </c>
      <c r="M2661">
        <v>114</v>
      </c>
      <c r="N2661">
        <v>84</v>
      </c>
      <c r="O2661">
        <v>114</v>
      </c>
      <c r="P2661">
        <v>10</v>
      </c>
      <c r="Q2661">
        <v>-1</v>
      </c>
      <c r="R2661">
        <v>-1</v>
      </c>
      <c r="S2661">
        <v>-1</v>
      </c>
      <c r="T2661">
        <v>-1</v>
      </c>
      <c r="U2661">
        <v>-1</v>
      </c>
      <c r="V2661">
        <v>-1</v>
      </c>
      <c r="W2661">
        <v>-1</v>
      </c>
      <c r="X2661">
        <v>-1</v>
      </c>
      <c r="Y2661">
        <v>-1</v>
      </c>
      <c r="Z2661">
        <v>-1</v>
      </c>
      <c r="AA2661">
        <v>-1</v>
      </c>
      <c r="AB2661">
        <v>-1</v>
      </c>
      <c r="AC2661">
        <v>-1</v>
      </c>
      <c r="AD2661">
        <v>-1</v>
      </c>
      <c r="AE2661">
        <v>-1</v>
      </c>
      <c r="AF2661">
        <v>-1</v>
      </c>
      <c r="AG2661">
        <v>-1</v>
      </c>
      <c r="AH2661">
        <v>-1</v>
      </c>
      <c r="AI2661">
        <v>-1</v>
      </c>
      <c r="AJ2661">
        <v>-1</v>
      </c>
      <c r="AK2661">
        <v>1</v>
      </c>
      <c r="AL2661">
        <v>12</v>
      </c>
      <c r="AM2661" t="s">
        <v>195</v>
      </c>
      <c r="AN2661">
        <v>1616</v>
      </c>
      <c r="AT2661">
        <v>2967</v>
      </c>
      <c r="AU2661">
        <v>2873</v>
      </c>
      <c r="AV2661">
        <v>3079</v>
      </c>
      <c r="AW2661">
        <v>3335</v>
      </c>
      <c r="AX2661">
        <v>3107</v>
      </c>
      <c r="AY2661">
        <v>3670</v>
      </c>
      <c r="AZ2661">
        <v>3429</v>
      </c>
      <c r="BA2661">
        <v>3605</v>
      </c>
      <c r="BB2661">
        <v>3706</v>
      </c>
      <c r="BC2661">
        <v>3821</v>
      </c>
      <c r="BD2661">
        <v>3959</v>
      </c>
      <c r="BE2661">
        <v>4068</v>
      </c>
      <c r="BF2661">
        <v>4160</v>
      </c>
      <c r="BG2661">
        <v>4300</v>
      </c>
      <c r="BH2661">
        <v>5322</v>
      </c>
      <c r="BI2661">
        <v>4790</v>
      </c>
      <c r="BJ2661" s="2">
        <f>ROUND(SUM(BH2661:BI2661)/SUM($BH$2203:$BI$3101)*(1000*irw_fw_harvest!$AH$16-SUM(IT!$BJ$2176:$BJ$2202)),0)</f>
        <v>11203</v>
      </c>
      <c r="BK2661" s="2">
        <f>ROUND(SUM(BH2661:BI2661)/SUM($BH$2203:$BI$3101)*(1000*irw_fw_harvest!$AI$16-SUM(IT!$BK$2176:$BK$2202)),0)</f>
        <v>11198</v>
      </c>
      <c r="BM2661" s="7">
        <f>ROUND(SUM(BH2661:BI2661)/SUM($BH$2203:$BI$3101)*(1000*irw_fw_harvest!$AH$46),0)</f>
        <v>5212</v>
      </c>
      <c r="BN2661" s="7">
        <f>ROUND(SUM(BH2661:BI2661)/SUM($BH$2203:$BI$3101)*(1000*irw_fw_harvest!$AI$46),0)</f>
        <v>5212</v>
      </c>
      <c r="BP2661" s="12">
        <f t="shared" si="2277"/>
        <v>16415</v>
      </c>
      <c r="BQ2661" s="12">
        <f t="shared" si="2278"/>
        <v>16410</v>
      </c>
    </row>
    <row r="2662" spans="1:69" ht="19.5" x14ac:dyDescent="0.6">
      <c r="A2662" t="s">
        <v>200</v>
      </c>
      <c r="B2662" t="s">
        <v>169</v>
      </c>
      <c r="C2662" t="s">
        <v>186</v>
      </c>
      <c r="D2662" t="s">
        <v>373</v>
      </c>
      <c r="E2662" t="s">
        <v>203</v>
      </c>
      <c r="F2662" t="s">
        <v>173</v>
      </c>
      <c r="G2662" t="s">
        <v>174</v>
      </c>
      <c r="H2662" t="s">
        <v>175</v>
      </c>
      <c r="I2662">
        <v>1</v>
      </c>
      <c r="J2662" t="s">
        <v>176</v>
      </c>
      <c r="K2662" t="b">
        <v>0</v>
      </c>
      <c r="L2662">
        <v>84</v>
      </c>
      <c r="M2662">
        <v>114</v>
      </c>
      <c r="N2662">
        <v>84</v>
      </c>
      <c r="O2662">
        <v>114</v>
      </c>
      <c r="P2662">
        <v>10</v>
      </c>
      <c r="Q2662">
        <v>-1</v>
      </c>
      <c r="R2662">
        <v>-1</v>
      </c>
      <c r="S2662">
        <v>-1</v>
      </c>
      <c r="T2662">
        <v>-1</v>
      </c>
      <c r="U2662">
        <v>-1</v>
      </c>
      <c r="V2662">
        <v>-1</v>
      </c>
      <c r="W2662">
        <v>-1</v>
      </c>
      <c r="X2662">
        <v>-1</v>
      </c>
      <c r="Y2662">
        <v>-1</v>
      </c>
      <c r="Z2662">
        <v>-1</v>
      </c>
      <c r="AA2662">
        <v>-1</v>
      </c>
      <c r="AB2662">
        <v>-1</v>
      </c>
      <c r="AC2662">
        <v>-1</v>
      </c>
      <c r="AD2662">
        <v>-1</v>
      </c>
      <c r="AE2662">
        <v>-1</v>
      </c>
      <c r="AF2662">
        <v>-1</v>
      </c>
      <c r="AG2662">
        <v>-1</v>
      </c>
      <c r="AH2662">
        <v>-1</v>
      </c>
      <c r="AI2662">
        <v>-1</v>
      </c>
      <c r="AJ2662">
        <v>-1</v>
      </c>
      <c r="AK2662">
        <v>1</v>
      </c>
      <c r="AL2662">
        <v>12</v>
      </c>
      <c r="AM2662" t="s">
        <v>195</v>
      </c>
      <c r="AN2662">
        <v>1616</v>
      </c>
      <c r="AT2662">
        <v>3329</v>
      </c>
      <c r="AU2662">
        <v>3397</v>
      </c>
      <c r="AV2662">
        <v>3689</v>
      </c>
      <c r="AW2662">
        <v>3628</v>
      </c>
      <c r="AX2662">
        <v>3301</v>
      </c>
      <c r="AY2662">
        <v>3847</v>
      </c>
      <c r="AZ2662">
        <v>3519</v>
      </c>
      <c r="BA2662">
        <v>3617</v>
      </c>
      <c r="BB2662">
        <v>3777</v>
      </c>
      <c r="BC2662">
        <v>3904</v>
      </c>
      <c r="BD2662">
        <v>3727</v>
      </c>
      <c r="BE2662">
        <v>3863</v>
      </c>
      <c r="BF2662">
        <v>3561</v>
      </c>
      <c r="BG2662">
        <v>3903</v>
      </c>
      <c r="BH2662">
        <v>4997</v>
      </c>
      <c r="BI2662">
        <v>4273</v>
      </c>
      <c r="BJ2662" s="2">
        <f>ROUND(SUM(BH2662:BI2662)/SUM($BH$2203:$BI$3101)*(1000*irw_fw_harvest!$AH$16-SUM(IT!$BJ$2176:$BJ$2202)),0)</f>
        <v>10270</v>
      </c>
      <c r="BK2662" s="2">
        <f>ROUND(SUM(BH2662:BI2662)/SUM($BH$2203:$BI$3101)*(1000*irw_fw_harvest!$AI$16-SUM(IT!$BK$2176:$BK$2202)),0)</f>
        <v>10265</v>
      </c>
      <c r="BM2662" s="7">
        <f>ROUND(SUM(BH2662:BI2662)/SUM($BH$2203:$BI$3101)*(1000*irw_fw_harvest!$AH$46),0)</f>
        <v>4778</v>
      </c>
      <c r="BN2662" s="7">
        <f>ROUND(SUM(BH2662:BI2662)/SUM($BH$2203:$BI$3101)*(1000*irw_fw_harvest!$AI$46),0)</f>
        <v>4778</v>
      </c>
      <c r="BP2662" s="12">
        <f t="shared" si="2277"/>
        <v>15048</v>
      </c>
      <c r="BQ2662" s="12">
        <f t="shared" si="2278"/>
        <v>15043</v>
      </c>
    </row>
    <row r="2663" spans="1:69" ht="19.5" x14ac:dyDescent="0.6">
      <c r="A2663" t="s">
        <v>200</v>
      </c>
      <c r="B2663" t="s">
        <v>169</v>
      </c>
      <c r="C2663" t="s">
        <v>186</v>
      </c>
      <c r="D2663" t="s">
        <v>377</v>
      </c>
      <c r="E2663" t="s">
        <v>203</v>
      </c>
      <c r="F2663" t="s">
        <v>173</v>
      </c>
      <c r="G2663" t="s">
        <v>174</v>
      </c>
      <c r="H2663" t="s">
        <v>175</v>
      </c>
      <c r="I2663">
        <v>1</v>
      </c>
      <c r="J2663" t="s">
        <v>176</v>
      </c>
      <c r="K2663" t="b">
        <v>0</v>
      </c>
      <c r="L2663">
        <v>84</v>
      </c>
      <c r="M2663">
        <v>114</v>
      </c>
      <c r="N2663">
        <v>84</v>
      </c>
      <c r="O2663">
        <v>114</v>
      </c>
      <c r="P2663">
        <v>10</v>
      </c>
      <c r="Q2663">
        <v>-1</v>
      </c>
      <c r="R2663">
        <v>-1</v>
      </c>
      <c r="S2663">
        <v>-1</v>
      </c>
      <c r="T2663">
        <v>-1</v>
      </c>
      <c r="U2663">
        <v>-1</v>
      </c>
      <c r="V2663">
        <v>-1</v>
      </c>
      <c r="W2663">
        <v>-1</v>
      </c>
      <c r="X2663">
        <v>-1</v>
      </c>
      <c r="Y2663">
        <v>-1</v>
      </c>
      <c r="Z2663">
        <v>-1</v>
      </c>
      <c r="AA2663">
        <v>-1</v>
      </c>
      <c r="AB2663">
        <v>-1</v>
      </c>
      <c r="AC2663">
        <v>-1</v>
      </c>
      <c r="AD2663">
        <v>-1</v>
      </c>
      <c r="AE2663">
        <v>-1</v>
      </c>
      <c r="AF2663">
        <v>-1</v>
      </c>
      <c r="AG2663">
        <v>-1</v>
      </c>
      <c r="AH2663">
        <v>-1</v>
      </c>
      <c r="AI2663">
        <v>-1</v>
      </c>
      <c r="AJ2663">
        <v>-1</v>
      </c>
      <c r="AK2663">
        <v>1</v>
      </c>
      <c r="AL2663">
        <v>12</v>
      </c>
      <c r="AM2663" t="s">
        <v>195</v>
      </c>
      <c r="AN2663">
        <v>1616</v>
      </c>
      <c r="AT2663">
        <v>2129</v>
      </c>
      <c r="AU2663">
        <v>2242</v>
      </c>
      <c r="AV2663">
        <v>2450</v>
      </c>
      <c r="AW2663">
        <v>2555</v>
      </c>
      <c r="AX2663">
        <v>2550</v>
      </c>
      <c r="AY2663">
        <v>3239</v>
      </c>
      <c r="AZ2663">
        <v>3196</v>
      </c>
      <c r="BA2663">
        <v>3521</v>
      </c>
      <c r="BB2663">
        <v>3918</v>
      </c>
      <c r="BC2663">
        <v>4280</v>
      </c>
      <c r="BD2663">
        <v>4344</v>
      </c>
      <c r="BE2663">
        <v>4715</v>
      </c>
      <c r="BF2663">
        <v>4651</v>
      </c>
      <c r="BG2663">
        <v>5234</v>
      </c>
      <c r="BH2663">
        <v>6885</v>
      </c>
      <c r="BI2663">
        <v>6187</v>
      </c>
      <c r="BJ2663" s="2">
        <f>ROUND(SUM(BH2663:BI2663)/SUM($BH$2203:$BI$3101)*(1000*irw_fw_harvest!$AH$16-SUM(IT!$BJ$2176:$BJ$2202)),0)</f>
        <v>14483</v>
      </c>
      <c r="BK2663" s="2">
        <f>ROUND(SUM(BH2663:BI2663)/SUM($BH$2203:$BI$3101)*(1000*irw_fw_harvest!$AI$16-SUM(IT!$BK$2176:$BK$2202)),0)</f>
        <v>14476</v>
      </c>
      <c r="BM2663" s="7">
        <f>ROUND(SUM(BH2663:BI2663)/SUM($BH$2203:$BI$3101)*(1000*irw_fw_harvest!$AH$46),0)</f>
        <v>6737</v>
      </c>
      <c r="BN2663" s="7">
        <f>ROUND(SUM(BH2663:BI2663)/SUM($BH$2203:$BI$3101)*(1000*irw_fw_harvest!$AI$46),0)</f>
        <v>6737</v>
      </c>
      <c r="BP2663" s="12">
        <f t="shared" si="2277"/>
        <v>21220</v>
      </c>
      <c r="BQ2663" s="12">
        <f t="shared" si="2278"/>
        <v>21213</v>
      </c>
    </row>
    <row r="2664" spans="1:69" ht="19.5" x14ac:dyDescent="0.6">
      <c r="A2664" t="s">
        <v>200</v>
      </c>
      <c r="B2664" t="s">
        <v>169</v>
      </c>
      <c r="C2664" t="s">
        <v>186</v>
      </c>
      <c r="D2664" t="s">
        <v>190</v>
      </c>
      <c r="E2664" t="s">
        <v>203</v>
      </c>
      <c r="F2664" t="s">
        <v>207</v>
      </c>
      <c r="G2664" t="s">
        <v>174</v>
      </c>
      <c r="H2664" t="s">
        <v>175</v>
      </c>
      <c r="I2664">
        <v>1</v>
      </c>
      <c r="J2664" t="s">
        <v>176</v>
      </c>
      <c r="K2664" t="b">
        <v>0</v>
      </c>
      <c r="L2664">
        <v>20</v>
      </c>
      <c r="M2664">
        <v>210</v>
      </c>
      <c r="N2664">
        <v>20</v>
      </c>
      <c r="O2664">
        <v>210</v>
      </c>
      <c r="P2664">
        <v>12</v>
      </c>
      <c r="Q2664">
        <v>-1</v>
      </c>
      <c r="R2664">
        <v>-1</v>
      </c>
      <c r="S2664">
        <v>-1</v>
      </c>
      <c r="T2664">
        <v>-1</v>
      </c>
      <c r="U2664">
        <v>-1</v>
      </c>
      <c r="V2664">
        <v>-1</v>
      </c>
      <c r="W2664">
        <v>-1</v>
      </c>
      <c r="X2664">
        <v>-1</v>
      </c>
      <c r="Y2664">
        <v>-1</v>
      </c>
      <c r="Z2664">
        <v>-1</v>
      </c>
      <c r="AA2664">
        <v>-1</v>
      </c>
      <c r="AB2664">
        <v>-1</v>
      </c>
      <c r="AC2664">
        <v>-1</v>
      </c>
      <c r="AD2664">
        <v>-1</v>
      </c>
      <c r="AE2664">
        <v>-1</v>
      </c>
      <c r="AF2664">
        <v>-1</v>
      </c>
      <c r="AG2664">
        <v>-1</v>
      </c>
      <c r="AH2664">
        <v>-1</v>
      </c>
      <c r="AI2664">
        <v>-1</v>
      </c>
      <c r="AJ2664">
        <v>-1</v>
      </c>
      <c r="AK2664">
        <v>1</v>
      </c>
      <c r="AL2664">
        <v>12</v>
      </c>
      <c r="AM2664" t="s">
        <v>195</v>
      </c>
      <c r="AN2664">
        <v>1616</v>
      </c>
      <c r="AT2664">
        <v>17628</v>
      </c>
      <c r="AU2664">
        <v>17062</v>
      </c>
      <c r="AV2664">
        <v>18233</v>
      </c>
      <c r="AW2664">
        <v>19111</v>
      </c>
      <c r="AX2664">
        <v>17331</v>
      </c>
      <c r="AY2664">
        <v>19948</v>
      </c>
      <c r="AZ2664">
        <v>18155</v>
      </c>
      <c r="BA2664">
        <v>18590</v>
      </c>
      <c r="BB2664">
        <v>18680</v>
      </c>
      <c r="BC2664">
        <v>18804</v>
      </c>
      <c r="BD2664">
        <v>18879</v>
      </c>
      <c r="BE2664">
        <v>18952</v>
      </c>
      <c r="BF2664">
        <v>18781</v>
      </c>
      <c r="BG2664">
        <v>19003</v>
      </c>
      <c r="BH2664">
        <v>23083</v>
      </c>
      <c r="BI2664">
        <v>20256</v>
      </c>
      <c r="BJ2664" s="2">
        <f>ROUND(SUM(BH2664:BI2664)/SUM($BH$2203:$BI$3101)*(1000*irw_fw_harvest!$AH$16-SUM(IT!$BJ$2176:$BJ$2202)),0)</f>
        <v>48016</v>
      </c>
      <c r="BK2664" s="2">
        <f>ROUND(SUM(BH2664:BI2664)/SUM($BH$2203:$BI$3101)*(1000*irw_fw_harvest!$AI$16-SUM(IT!$BK$2176:$BK$2202)),0)</f>
        <v>47992</v>
      </c>
      <c r="BM2664" s="7">
        <f>ROUND(SUM(BH2664:BI2664)/SUM($BH$2203:$BI$3101)*(1000*irw_fw_harvest!$AH$46),0)</f>
        <v>22336</v>
      </c>
      <c r="BN2664" s="7">
        <f>ROUND(SUM(BH2664:BI2664)/SUM($BH$2203:$BI$3101)*(1000*irw_fw_harvest!$AI$46),0)</f>
        <v>22336</v>
      </c>
      <c r="BP2664" s="12">
        <f t="shared" si="2277"/>
        <v>70352</v>
      </c>
      <c r="BQ2664" s="12">
        <f t="shared" si="2278"/>
        <v>70328</v>
      </c>
    </row>
    <row r="2665" spans="1:69" ht="19.5" x14ac:dyDescent="0.6">
      <c r="A2665" t="s">
        <v>200</v>
      </c>
      <c r="B2665" t="s">
        <v>169</v>
      </c>
      <c r="C2665" t="s">
        <v>186</v>
      </c>
      <c r="D2665" t="s">
        <v>362</v>
      </c>
      <c r="E2665" t="s">
        <v>203</v>
      </c>
      <c r="F2665" t="s">
        <v>207</v>
      </c>
      <c r="G2665" t="s">
        <v>174</v>
      </c>
      <c r="H2665" t="s">
        <v>175</v>
      </c>
      <c r="I2665">
        <v>1</v>
      </c>
      <c r="J2665" t="s">
        <v>176</v>
      </c>
      <c r="K2665" t="b">
        <v>0</v>
      </c>
      <c r="L2665">
        <v>20</v>
      </c>
      <c r="M2665">
        <v>210</v>
      </c>
      <c r="N2665">
        <v>20</v>
      </c>
      <c r="O2665">
        <v>210</v>
      </c>
      <c r="P2665">
        <v>12</v>
      </c>
      <c r="Q2665">
        <v>-1</v>
      </c>
      <c r="R2665">
        <v>-1</v>
      </c>
      <c r="S2665">
        <v>-1</v>
      </c>
      <c r="T2665">
        <v>-1</v>
      </c>
      <c r="U2665">
        <v>-1</v>
      </c>
      <c r="V2665">
        <v>-1</v>
      </c>
      <c r="W2665">
        <v>-1</v>
      </c>
      <c r="X2665">
        <v>-1</v>
      </c>
      <c r="Y2665">
        <v>-1</v>
      </c>
      <c r="Z2665">
        <v>-1</v>
      </c>
      <c r="AA2665">
        <v>-1</v>
      </c>
      <c r="AB2665">
        <v>-1</v>
      </c>
      <c r="AC2665">
        <v>-1</v>
      </c>
      <c r="AD2665">
        <v>-1</v>
      </c>
      <c r="AE2665">
        <v>-1</v>
      </c>
      <c r="AF2665">
        <v>-1</v>
      </c>
      <c r="AG2665">
        <v>-1</v>
      </c>
      <c r="AH2665">
        <v>-1</v>
      </c>
      <c r="AI2665">
        <v>-1</v>
      </c>
      <c r="AJ2665">
        <v>-1</v>
      </c>
      <c r="AK2665">
        <v>1</v>
      </c>
      <c r="AL2665">
        <v>12</v>
      </c>
      <c r="AM2665" t="s">
        <v>195</v>
      </c>
      <c r="AN2665">
        <v>1616</v>
      </c>
      <c r="AT2665">
        <v>2659</v>
      </c>
      <c r="AU2665">
        <v>2757</v>
      </c>
      <c r="AV2665">
        <v>3010</v>
      </c>
      <c r="AW2665">
        <v>2935</v>
      </c>
      <c r="AX2665">
        <v>2697</v>
      </c>
      <c r="AY2665">
        <v>3179</v>
      </c>
      <c r="AZ2665">
        <v>2935</v>
      </c>
      <c r="BA2665">
        <v>3044</v>
      </c>
      <c r="BB2665">
        <v>3229</v>
      </c>
      <c r="BC2665">
        <v>3378</v>
      </c>
      <c r="BD2665">
        <v>3219</v>
      </c>
      <c r="BE2665">
        <v>3378</v>
      </c>
      <c r="BF2665">
        <v>3101</v>
      </c>
      <c r="BG2665">
        <v>3432</v>
      </c>
      <c r="BH2665">
        <v>4459</v>
      </c>
      <c r="BI2665">
        <v>3822</v>
      </c>
      <c r="BJ2665" s="2">
        <f>ROUND(SUM(BH2665:BI2665)/SUM($BH$2203:$BI$3101)*(1000*irw_fw_harvest!$AH$16-SUM(IT!$BJ$2176:$BJ$2202)),0)</f>
        <v>9175</v>
      </c>
      <c r="BK2665" s="2">
        <f>ROUND(SUM(BH2665:BI2665)/SUM($BH$2203:$BI$3101)*(1000*irw_fw_harvest!$AI$16-SUM(IT!$BK$2176:$BK$2202)),0)</f>
        <v>9170</v>
      </c>
      <c r="BM2665" s="7">
        <f>ROUND(SUM(BH2665:BI2665)/SUM($BH$2203:$BI$3101)*(1000*irw_fw_harvest!$AH$46),0)</f>
        <v>4268</v>
      </c>
      <c r="BN2665" s="7">
        <f>ROUND(SUM(BH2665:BI2665)/SUM($BH$2203:$BI$3101)*(1000*irw_fw_harvest!$AI$46),0)</f>
        <v>4268</v>
      </c>
      <c r="BP2665" s="12">
        <f t="shared" si="2277"/>
        <v>13443</v>
      </c>
      <c r="BQ2665" s="12">
        <f t="shared" si="2278"/>
        <v>13438</v>
      </c>
    </row>
    <row r="2666" spans="1:69" ht="19.5" x14ac:dyDescent="0.6">
      <c r="A2666" t="s">
        <v>200</v>
      </c>
      <c r="B2666" t="s">
        <v>169</v>
      </c>
      <c r="C2666" t="s">
        <v>186</v>
      </c>
      <c r="D2666" t="s">
        <v>365</v>
      </c>
      <c r="E2666" t="s">
        <v>203</v>
      </c>
      <c r="F2666" t="s">
        <v>207</v>
      </c>
      <c r="G2666" t="s">
        <v>174</v>
      </c>
      <c r="H2666" t="s">
        <v>175</v>
      </c>
      <c r="I2666">
        <v>1</v>
      </c>
      <c r="J2666" t="s">
        <v>176</v>
      </c>
      <c r="K2666" t="b">
        <v>0</v>
      </c>
      <c r="L2666">
        <v>20</v>
      </c>
      <c r="M2666">
        <v>210</v>
      </c>
      <c r="N2666">
        <v>20</v>
      </c>
      <c r="O2666">
        <v>210</v>
      </c>
      <c r="P2666">
        <v>12</v>
      </c>
      <c r="Q2666">
        <v>-1</v>
      </c>
      <c r="R2666">
        <v>-1</v>
      </c>
      <c r="S2666">
        <v>-1</v>
      </c>
      <c r="T2666">
        <v>-1</v>
      </c>
      <c r="U2666">
        <v>-1</v>
      </c>
      <c r="V2666">
        <v>-1</v>
      </c>
      <c r="W2666">
        <v>-1</v>
      </c>
      <c r="X2666">
        <v>-1</v>
      </c>
      <c r="Y2666">
        <v>-1</v>
      </c>
      <c r="Z2666">
        <v>-1</v>
      </c>
      <c r="AA2666">
        <v>-1</v>
      </c>
      <c r="AB2666">
        <v>-1</v>
      </c>
      <c r="AC2666">
        <v>-1</v>
      </c>
      <c r="AD2666">
        <v>-1</v>
      </c>
      <c r="AE2666">
        <v>-1</v>
      </c>
      <c r="AF2666">
        <v>-1</v>
      </c>
      <c r="AG2666">
        <v>-1</v>
      </c>
      <c r="AH2666">
        <v>-1</v>
      </c>
      <c r="AI2666">
        <v>-1</v>
      </c>
      <c r="AJ2666">
        <v>-1</v>
      </c>
      <c r="AK2666">
        <v>1</v>
      </c>
      <c r="AL2666">
        <v>12</v>
      </c>
      <c r="AM2666" t="s">
        <v>195</v>
      </c>
      <c r="AN2666">
        <v>1616</v>
      </c>
      <c r="AT2666">
        <v>1635</v>
      </c>
      <c r="AU2666">
        <v>1680</v>
      </c>
      <c r="AV2666">
        <v>1831</v>
      </c>
      <c r="AW2666">
        <v>1804</v>
      </c>
      <c r="AX2666">
        <v>1654</v>
      </c>
      <c r="AY2666">
        <v>1945</v>
      </c>
      <c r="AZ2666">
        <v>1792</v>
      </c>
      <c r="BA2666">
        <v>1857</v>
      </c>
      <c r="BB2666">
        <v>1957</v>
      </c>
      <c r="BC2666">
        <v>2039</v>
      </c>
      <c r="BD2666">
        <v>1956</v>
      </c>
      <c r="BE2666">
        <v>2043</v>
      </c>
      <c r="BF2666">
        <v>1892</v>
      </c>
      <c r="BG2666">
        <v>2074</v>
      </c>
      <c r="BH2666">
        <v>2677</v>
      </c>
      <c r="BI2666">
        <v>2304</v>
      </c>
      <c r="BJ2666" s="2">
        <f>ROUND(SUM(BH2666:BI2666)/SUM($BH$2203:$BI$3101)*(1000*irw_fw_harvest!$AH$16-SUM(IT!$BJ$2176:$BJ$2202)),0)</f>
        <v>5519</v>
      </c>
      <c r="BK2666" s="2">
        <f>ROUND(SUM(BH2666:BI2666)/SUM($BH$2203:$BI$3101)*(1000*irw_fw_harvest!$AI$16-SUM(IT!$BK$2176:$BK$2202)),0)</f>
        <v>5516</v>
      </c>
      <c r="BM2666" s="7">
        <f>ROUND(SUM(BH2666:BI2666)/SUM($BH$2203:$BI$3101)*(1000*irw_fw_harvest!$AH$46),0)</f>
        <v>2567</v>
      </c>
      <c r="BN2666" s="7">
        <f>ROUND(SUM(BH2666:BI2666)/SUM($BH$2203:$BI$3101)*(1000*irw_fw_harvest!$AI$46),0)</f>
        <v>2567</v>
      </c>
      <c r="BP2666" s="12">
        <f t="shared" si="2277"/>
        <v>8086</v>
      </c>
      <c r="BQ2666" s="12">
        <f t="shared" si="2278"/>
        <v>8083</v>
      </c>
    </row>
    <row r="2667" spans="1:69" ht="19.5" x14ac:dyDescent="0.6">
      <c r="A2667" t="s">
        <v>200</v>
      </c>
      <c r="B2667" t="s">
        <v>169</v>
      </c>
      <c r="C2667" t="s">
        <v>186</v>
      </c>
      <c r="D2667" t="s">
        <v>366</v>
      </c>
      <c r="E2667" t="s">
        <v>203</v>
      </c>
      <c r="F2667" t="s">
        <v>207</v>
      </c>
      <c r="G2667" t="s">
        <v>174</v>
      </c>
      <c r="H2667" t="s">
        <v>175</v>
      </c>
      <c r="I2667">
        <v>1</v>
      </c>
      <c r="J2667" t="s">
        <v>176</v>
      </c>
      <c r="K2667" t="b">
        <v>0</v>
      </c>
      <c r="L2667">
        <v>20</v>
      </c>
      <c r="M2667">
        <v>210</v>
      </c>
      <c r="N2667">
        <v>20</v>
      </c>
      <c r="O2667">
        <v>210</v>
      </c>
      <c r="P2667">
        <v>12</v>
      </c>
      <c r="Q2667">
        <v>-1</v>
      </c>
      <c r="R2667">
        <v>-1</v>
      </c>
      <c r="S2667">
        <v>-1</v>
      </c>
      <c r="T2667">
        <v>-1</v>
      </c>
      <c r="U2667">
        <v>-1</v>
      </c>
      <c r="V2667">
        <v>-1</v>
      </c>
      <c r="W2667">
        <v>-1</v>
      </c>
      <c r="X2667">
        <v>-1</v>
      </c>
      <c r="Y2667">
        <v>-1</v>
      </c>
      <c r="Z2667">
        <v>-1</v>
      </c>
      <c r="AA2667">
        <v>-1</v>
      </c>
      <c r="AB2667">
        <v>-1</v>
      </c>
      <c r="AC2667">
        <v>-1</v>
      </c>
      <c r="AD2667">
        <v>-1</v>
      </c>
      <c r="AE2667">
        <v>-1</v>
      </c>
      <c r="AF2667">
        <v>-1</v>
      </c>
      <c r="AG2667">
        <v>-1</v>
      </c>
      <c r="AH2667">
        <v>-1</v>
      </c>
      <c r="AI2667">
        <v>-1</v>
      </c>
      <c r="AJ2667">
        <v>-1</v>
      </c>
      <c r="AK2667">
        <v>1</v>
      </c>
      <c r="AL2667">
        <v>12</v>
      </c>
      <c r="AM2667" t="s">
        <v>195</v>
      </c>
      <c r="AN2667">
        <v>1616</v>
      </c>
      <c r="AT2667">
        <v>17082</v>
      </c>
      <c r="AU2667">
        <v>16463</v>
      </c>
      <c r="AV2667">
        <v>17589</v>
      </c>
      <c r="AW2667">
        <v>18594</v>
      </c>
      <c r="AX2667">
        <v>16873</v>
      </c>
      <c r="AY2667">
        <v>19413</v>
      </c>
      <c r="AZ2667">
        <v>17676</v>
      </c>
      <c r="BA2667">
        <v>18109</v>
      </c>
      <c r="BB2667">
        <v>18130</v>
      </c>
      <c r="BC2667">
        <v>18207</v>
      </c>
      <c r="BD2667">
        <v>18409</v>
      </c>
      <c r="BE2667">
        <v>18426</v>
      </c>
      <c r="BF2667">
        <v>18431</v>
      </c>
      <c r="BG2667">
        <v>18571</v>
      </c>
      <c r="BH2667">
        <v>22423</v>
      </c>
      <c r="BI2667">
        <v>19757</v>
      </c>
      <c r="BJ2667" s="2">
        <f>ROUND(SUM(BH2667:BI2667)/SUM($BH$2203:$BI$3101)*(1000*irw_fw_harvest!$AH$16-SUM(IT!$BJ$2176:$BJ$2202)),0)</f>
        <v>46732</v>
      </c>
      <c r="BK2667" s="2">
        <f>ROUND(SUM(BH2667:BI2667)/SUM($BH$2203:$BI$3101)*(1000*irw_fw_harvest!$AI$16-SUM(IT!$BK$2176:$BK$2202)),0)</f>
        <v>46709</v>
      </c>
      <c r="BM2667" s="7">
        <f>ROUND(SUM(BH2667:BI2667)/SUM($BH$2203:$BI$3101)*(1000*irw_fw_harvest!$AH$46),0)</f>
        <v>21739</v>
      </c>
      <c r="BN2667" s="7">
        <f>ROUND(SUM(BH2667:BI2667)/SUM($BH$2203:$BI$3101)*(1000*irw_fw_harvest!$AI$46),0)</f>
        <v>21739</v>
      </c>
      <c r="BP2667" s="12">
        <f t="shared" si="2277"/>
        <v>68471</v>
      </c>
      <c r="BQ2667" s="12">
        <f t="shared" si="2278"/>
        <v>68448</v>
      </c>
    </row>
    <row r="2668" spans="1:69" ht="19.5" x14ac:dyDescent="0.6">
      <c r="A2668" t="s">
        <v>200</v>
      </c>
      <c r="B2668" t="s">
        <v>169</v>
      </c>
      <c r="C2668" t="s">
        <v>186</v>
      </c>
      <c r="D2668" t="s">
        <v>369</v>
      </c>
      <c r="E2668" t="s">
        <v>203</v>
      </c>
      <c r="F2668" t="s">
        <v>207</v>
      </c>
      <c r="G2668" t="s">
        <v>174</v>
      </c>
      <c r="H2668" t="s">
        <v>175</v>
      </c>
      <c r="I2668">
        <v>1</v>
      </c>
      <c r="J2668" t="s">
        <v>176</v>
      </c>
      <c r="K2668" t="b">
        <v>0</v>
      </c>
      <c r="L2668">
        <v>20</v>
      </c>
      <c r="M2668">
        <v>210</v>
      </c>
      <c r="N2668">
        <v>20</v>
      </c>
      <c r="O2668">
        <v>210</v>
      </c>
      <c r="P2668">
        <v>12</v>
      </c>
      <c r="Q2668">
        <v>-1</v>
      </c>
      <c r="R2668">
        <v>-1</v>
      </c>
      <c r="S2668">
        <v>-1</v>
      </c>
      <c r="T2668">
        <v>-1</v>
      </c>
      <c r="U2668">
        <v>-1</v>
      </c>
      <c r="V2668">
        <v>-1</v>
      </c>
      <c r="W2668">
        <v>-1</v>
      </c>
      <c r="X2668">
        <v>-1</v>
      </c>
      <c r="Y2668">
        <v>-1</v>
      </c>
      <c r="Z2668">
        <v>-1</v>
      </c>
      <c r="AA2668">
        <v>-1</v>
      </c>
      <c r="AB2668">
        <v>-1</v>
      </c>
      <c r="AC2668">
        <v>-1</v>
      </c>
      <c r="AD2668">
        <v>-1</v>
      </c>
      <c r="AE2668">
        <v>-1</v>
      </c>
      <c r="AF2668">
        <v>-1</v>
      </c>
      <c r="AG2668">
        <v>-1</v>
      </c>
      <c r="AH2668">
        <v>-1</v>
      </c>
      <c r="AI2668">
        <v>-1</v>
      </c>
      <c r="AJ2668">
        <v>-1</v>
      </c>
      <c r="AK2668">
        <v>1</v>
      </c>
      <c r="AL2668">
        <v>12</v>
      </c>
      <c r="AM2668" t="s">
        <v>195</v>
      </c>
      <c r="AN2668">
        <v>1616</v>
      </c>
      <c r="AT2668">
        <v>17826</v>
      </c>
      <c r="AU2668">
        <v>17103</v>
      </c>
      <c r="AV2668">
        <v>18162</v>
      </c>
      <c r="AW2668">
        <v>19095</v>
      </c>
      <c r="AX2668">
        <v>17249</v>
      </c>
      <c r="AY2668">
        <v>19761</v>
      </c>
      <c r="AZ2668">
        <v>17907</v>
      </c>
      <c r="BA2668">
        <v>18244</v>
      </c>
      <c r="BB2668">
        <v>18181</v>
      </c>
      <c r="BC2668">
        <v>18188</v>
      </c>
      <c r="BD2668">
        <v>18320</v>
      </c>
      <c r="BE2668">
        <v>18267</v>
      </c>
      <c r="BF2668">
        <v>18199</v>
      </c>
      <c r="BG2668">
        <v>18270</v>
      </c>
      <c r="BH2668">
        <v>21983</v>
      </c>
      <c r="BI2668">
        <v>19303</v>
      </c>
      <c r="BJ2668" s="2">
        <f>ROUND(SUM(BH2668:BI2668)/SUM($BH$2203:$BI$3101)*(1000*irw_fw_harvest!$AH$16-SUM(IT!$BJ$2176:$BJ$2202)),0)</f>
        <v>45742</v>
      </c>
      <c r="BK2668" s="2">
        <f>ROUND(SUM(BH2668:BI2668)/SUM($BH$2203:$BI$3101)*(1000*irw_fw_harvest!$AI$16-SUM(IT!$BK$2176:$BK$2202)),0)</f>
        <v>45719</v>
      </c>
      <c r="BM2668" s="7">
        <f>ROUND(SUM(BH2668:BI2668)/SUM($BH$2203:$BI$3101)*(1000*irw_fw_harvest!$AH$46),0)</f>
        <v>21278</v>
      </c>
      <c r="BN2668" s="7">
        <f>ROUND(SUM(BH2668:BI2668)/SUM($BH$2203:$BI$3101)*(1000*irw_fw_harvest!$AI$46),0)</f>
        <v>21278</v>
      </c>
      <c r="BP2668" s="12">
        <f t="shared" si="2277"/>
        <v>67020</v>
      </c>
      <c r="BQ2668" s="12">
        <f t="shared" si="2278"/>
        <v>66997</v>
      </c>
    </row>
    <row r="2669" spans="1:69" ht="19.5" x14ac:dyDescent="0.6">
      <c r="A2669" t="s">
        <v>200</v>
      </c>
      <c r="B2669" t="s">
        <v>169</v>
      </c>
      <c r="C2669" t="s">
        <v>186</v>
      </c>
      <c r="D2669" t="s">
        <v>373</v>
      </c>
      <c r="E2669" t="s">
        <v>203</v>
      </c>
      <c r="F2669" t="s">
        <v>207</v>
      </c>
      <c r="G2669" t="s">
        <v>174</v>
      </c>
      <c r="H2669" t="s">
        <v>175</v>
      </c>
      <c r="I2669">
        <v>1</v>
      </c>
      <c r="J2669" t="s">
        <v>176</v>
      </c>
      <c r="K2669" t="b">
        <v>0</v>
      </c>
      <c r="L2669">
        <v>20</v>
      </c>
      <c r="M2669">
        <v>210</v>
      </c>
      <c r="N2669">
        <v>20</v>
      </c>
      <c r="O2669">
        <v>210</v>
      </c>
      <c r="P2669">
        <v>12</v>
      </c>
      <c r="Q2669">
        <v>-1</v>
      </c>
      <c r="R2669">
        <v>-1</v>
      </c>
      <c r="S2669">
        <v>-1</v>
      </c>
      <c r="T2669">
        <v>-1</v>
      </c>
      <c r="U2669">
        <v>-1</v>
      </c>
      <c r="V2669">
        <v>-1</v>
      </c>
      <c r="W2669">
        <v>-1</v>
      </c>
      <c r="X2669">
        <v>-1</v>
      </c>
      <c r="Y2669">
        <v>-1</v>
      </c>
      <c r="Z2669">
        <v>-1</v>
      </c>
      <c r="AA2669">
        <v>-1</v>
      </c>
      <c r="AB2669">
        <v>-1</v>
      </c>
      <c r="AC2669">
        <v>-1</v>
      </c>
      <c r="AD2669">
        <v>-1</v>
      </c>
      <c r="AE2669">
        <v>-1</v>
      </c>
      <c r="AF2669">
        <v>-1</v>
      </c>
      <c r="AG2669">
        <v>-1</v>
      </c>
      <c r="AH2669">
        <v>-1</v>
      </c>
      <c r="AI2669">
        <v>-1</v>
      </c>
      <c r="AJ2669">
        <v>-1</v>
      </c>
      <c r="AK2669">
        <v>1</v>
      </c>
      <c r="AL2669">
        <v>12</v>
      </c>
      <c r="AM2669" t="s">
        <v>195</v>
      </c>
      <c r="AN2669">
        <v>1616</v>
      </c>
      <c r="AT2669">
        <v>9092</v>
      </c>
      <c r="AU2669">
        <v>8774</v>
      </c>
      <c r="AV2669">
        <v>9386</v>
      </c>
      <c r="AW2669">
        <v>9934</v>
      </c>
      <c r="AX2669">
        <v>9056</v>
      </c>
      <c r="AY2669">
        <v>10469</v>
      </c>
      <c r="AZ2669">
        <v>9575</v>
      </c>
      <c r="BA2669">
        <v>9852</v>
      </c>
      <c r="BB2669">
        <v>9915</v>
      </c>
      <c r="BC2669">
        <v>10007</v>
      </c>
      <c r="BD2669">
        <v>10142</v>
      </c>
      <c r="BE2669">
        <v>10200</v>
      </c>
      <c r="BF2669">
        <v>10210</v>
      </c>
      <c r="BG2669">
        <v>10219</v>
      </c>
      <c r="BH2669">
        <v>12395</v>
      </c>
      <c r="BI2669">
        <v>10923</v>
      </c>
      <c r="BJ2669" s="2">
        <f>ROUND(SUM(BH2669:BI2669)/SUM($BH$2203:$BI$3101)*(1000*irw_fw_harvest!$AH$16-SUM(IT!$BJ$2176:$BJ$2202)),0)</f>
        <v>25835</v>
      </c>
      <c r="BK2669" s="2">
        <f>ROUND(SUM(BH2669:BI2669)/SUM($BH$2203:$BI$3101)*(1000*irw_fw_harvest!$AI$16-SUM(IT!$BK$2176:$BK$2202)),0)</f>
        <v>25822</v>
      </c>
      <c r="BM2669" s="7">
        <f>ROUND(SUM(BH2669:BI2669)/SUM($BH$2203:$BI$3101)*(1000*irw_fw_harvest!$AH$46),0)</f>
        <v>12018</v>
      </c>
      <c r="BN2669" s="7">
        <f>ROUND(SUM(BH2669:BI2669)/SUM($BH$2203:$BI$3101)*(1000*irw_fw_harvest!$AI$46),0)</f>
        <v>12018</v>
      </c>
      <c r="BP2669" s="12">
        <f t="shared" si="2277"/>
        <v>37853</v>
      </c>
      <c r="BQ2669" s="12">
        <f t="shared" si="2278"/>
        <v>37840</v>
      </c>
    </row>
    <row r="2670" spans="1:69" ht="19.5" x14ac:dyDescent="0.6">
      <c r="A2670" t="s">
        <v>200</v>
      </c>
      <c r="B2670" t="s">
        <v>169</v>
      </c>
      <c r="C2670" t="s">
        <v>186</v>
      </c>
      <c r="D2670" t="s">
        <v>376</v>
      </c>
      <c r="E2670" t="s">
        <v>203</v>
      </c>
      <c r="F2670" t="s">
        <v>207</v>
      </c>
      <c r="G2670" t="s">
        <v>174</v>
      </c>
      <c r="H2670" t="s">
        <v>175</v>
      </c>
      <c r="I2670">
        <v>1</v>
      </c>
      <c r="J2670" t="s">
        <v>176</v>
      </c>
      <c r="K2670" t="b">
        <v>0</v>
      </c>
      <c r="L2670">
        <v>20</v>
      </c>
      <c r="M2670">
        <v>210</v>
      </c>
      <c r="N2670">
        <v>20</v>
      </c>
      <c r="O2670">
        <v>210</v>
      </c>
      <c r="P2670">
        <v>12</v>
      </c>
      <c r="Q2670">
        <v>-1</v>
      </c>
      <c r="R2670">
        <v>-1</v>
      </c>
      <c r="S2670">
        <v>-1</v>
      </c>
      <c r="T2670">
        <v>-1</v>
      </c>
      <c r="U2670">
        <v>-1</v>
      </c>
      <c r="V2670">
        <v>-1</v>
      </c>
      <c r="W2670">
        <v>-1</v>
      </c>
      <c r="X2670">
        <v>-1</v>
      </c>
      <c r="Y2670">
        <v>-1</v>
      </c>
      <c r="Z2670">
        <v>-1</v>
      </c>
      <c r="AA2670">
        <v>-1</v>
      </c>
      <c r="AB2670">
        <v>-1</v>
      </c>
      <c r="AC2670">
        <v>-1</v>
      </c>
      <c r="AD2670">
        <v>-1</v>
      </c>
      <c r="AE2670">
        <v>-1</v>
      </c>
      <c r="AF2670">
        <v>-1</v>
      </c>
      <c r="AG2670">
        <v>-1</v>
      </c>
      <c r="AH2670">
        <v>-1</v>
      </c>
      <c r="AI2670">
        <v>-1</v>
      </c>
      <c r="AJ2670">
        <v>-1</v>
      </c>
      <c r="AK2670">
        <v>1</v>
      </c>
      <c r="AL2670">
        <v>12</v>
      </c>
      <c r="AM2670" t="s">
        <v>195</v>
      </c>
      <c r="AN2670">
        <v>1616</v>
      </c>
      <c r="AT2670">
        <v>17269</v>
      </c>
      <c r="AU2670">
        <v>16658</v>
      </c>
      <c r="AV2670">
        <v>17806</v>
      </c>
      <c r="AW2670">
        <v>18812</v>
      </c>
      <c r="AX2670">
        <v>17076</v>
      </c>
      <c r="AY2670">
        <v>19654</v>
      </c>
      <c r="AZ2670">
        <v>17894</v>
      </c>
      <c r="BA2670">
        <v>18330</v>
      </c>
      <c r="BB2670">
        <v>18360</v>
      </c>
      <c r="BC2670">
        <v>18442</v>
      </c>
      <c r="BD2670">
        <v>18631</v>
      </c>
      <c r="BE2670">
        <v>18652</v>
      </c>
      <c r="BF2670">
        <v>18637</v>
      </c>
      <c r="BG2670">
        <v>18795</v>
      </c>
      <c r="BH2670">
        <v>22708</v>
      </c>
      <c r="BI2670">
        <v>19997</v>
      </c>
      <c r="BJ2670" s="2">
        <f>ROUND(SUM(BH2670:BI2670)/SUM($BH$2203:$BI$3101)*(1000*irw_fw_harvest!$AH$16-SUM(IT!$BJ$2176:$BJ$2202)),0)</f>
        <v>47314</v>
      </c>
      <c r="BK2670" s="2">
        <f>ROUND(SUM(BH2670:BI2670)/SUM($BH$2203:$BI$3101)*(1000*irw_fw_harvest!$AI$16-SUM(IT!$BK$2176:$BK$2202)),0)</f>
        <v>47290</v>
      </c>
      <c r="BM2670" s="7">
        <f>ROUND(SUM(BH2670:BI2670)/SUM($BH$2203:$BI$3101)*(1000*irw_fw_harvest!$AH$46),0)</f>
        <v>22009</v>
      </c>
      <c r="BN2670" s="7">
        <f>ROUND(SUM(BH2670:BI2670)/SUM($BH$2203:$BI$3101)*(1000*irw_fw_harvest!$AI$46),0)</f>
        <v>22009</v>
      </c>
      <c r="BP2670" s="12">
        <f t="shared" si="2277"/>
        <v>69323</v>
      </c>
      <c r="BQ2670" s="12">
        <f t="shared" si="2278"/>
        <v>69299</v>
      </c>
    </row>
    <row r="2671" spans="1:69" ht="19.5" x14ac:dyDescent="0.6">
      <c r="A2671" t="s">
        <v>200</v>
      </c>
      <c r="B2671" t="s">
        <v>169</v>
      </c>
      <c r="C2671" t="s">
        <v>186</v>
      </c>
      <c r="D2671" t="s">
        <v>377</v>
      </c>
      <c r="E2671" t="s">
        <v>203</v>
      </c>
      <c r="F2671" t="s">
        <v>207</v>
      </c>
      <c r="G2671" t="s">
        <v>174</v>
      </c>
      <c r="H2671" t="s">
        <v>175</v>
      </c>
      <c r="I2671">
        <v>1</v>
      </c>
      <c r="J2671" t="s">
        <v>176</v>
      </c>
      <c r="K2671" t="b">
        <v>0</v>
      </c>
      <c r="L2671">
        <v>20</v>
      </c>
      <c r="M2671">
        <v>210</v>
      </c>
      <c r="N2671">
        <v>20</v>
      </c>
      <c r="O2671">
        <v>210</v>
      </c>
      <c r="P2671">
        <v>12</v>
      </c>
      <c r="Q2671">
        <v>-1</v>
      </c>
      <c r="R2671">
        <v>-1</v>
      </c>
      <c r="S2671">
        <v>-1</v>
      </c>
      <c r="T2671">
        <v>-1</v>
      </c>
      <c r="U2671">
        <v>-1</v>
      </c>
      <c r="V2671">
        <v>-1</v>
      </c>
      <c r="W2671">
        <v>-1</v>
      </c>
      <c r="X2671">
        <v>-1</v>
      </c>
      <c r="Y2671">
        <v>-1</v>
      </c>
      <c r="Z2671">
        <v>-1</v>
      </c>
      <c r="AA2671">
        <v>-1</v>
      </c>
      <c r="AB2671">
        <v>-1</v>
      </c>
      <c r="AC2671">
        <v>-1</v>
      </c>
      <c r="AD2671">
        <v>-1</v>
      </c>
      <c r="AE2671">
        <v>-1</v>
      </c>
      <c r="AF2671">
        <v>-1</v>
      </c>
      <c r="AG2671">
        <v>-1</v>
      </c>
      <c r="AH2671">
        <v>-1</v>
      </c>
      <c r="AI2671">
        <v>-1</v>
      </c>
      <c r="AJ2671">
        <v>-1</v>
      </c>
      <c r="AK2671">
        <v>1</v>
      </c>
      <c r="AL2671">
        <v>12</v>
      </c>
      <c r="AM2671" t="s">
        <v>195</v>
      </c>
      <c r="AN2671">
        <v>1616</v>
      </c>
      <c r="AT2671">
        <v>9294</v>
      </c>
      <c r="AU2671">
        <v>8981</v>
      </c>
      <c r="AV2671">
        <v>9616</v>
      </c>
      <c r="AW2671">
        <v>10170</v>
      </c>
      <c r="AX2671">
        <v>9244</v>
      </c>
      <c r="AY2671">
        <v>10659</v>
      </c>
      <c r="AZ2671">
        <v>9716</v>
      </c>
      <c r="BA2671">
        <v>9967</v>
      </c>
      <c r="BB2671">
        <v>9998</v>
      </c>
      <c r="BC2671">
        <v>10057</v>
      </c>
      <c r="BD2671">
        <v>10166</v>
      </c>
      <c r="BE2671">
        <v>10191</v>
      </c>
      <c r="BF2671">
        <v>10187</v>
      </c>
      <c r="BG2671">
        <v>10116</v>
      </c>
      <c r="BH2671">
        <v>12241</v>
      </c>
      <c r="BI2671">
        <v>10787</v>
      </c>
      <c r="BJ2671" s="2">
        <f>ROUND(SUM(BH2671:BI2671)/SUM($BH$2203:$BI$3101)*(1000*irw_fw_harvest!$AH$16-SUM(IT!$BJ$2176:$BJ$2202)),0)</f>
        <v>25513</v>
      </c>
      <c r="BK2671" s="2">
        <f>ROUND(SUM(BH2671:BI2671)/SUM($BH$2203:$BI$3101)*(1000*irw_fw_harvest!$AI$16-SUM(IT!$BK$2176:$BK$2202)),0)</f>
        <v>25501</v>
      </c>
      <c r="BM2671" s="7">
        <f>ROUND(SUM(BH2671:BI2671)/SUM($BH$2203:$BI$3101)*(1000*irw_fw_harvest!$AH$46),0)</f>
        <v>11868</v>
      </c>
      <c r="BN2671" s="7">
        <f>ROUND(SUM(BH2671:BI2671)/SUM($BH$2203:$BI$3101)*(1000*irw_fw_harvest!$AI$46),0)</f>
        <v>11868</v>
      </c>
      <c r="BP2671" s="12">
        <f t="shared" si="2277"/>
        <v>37381</v>
      </c>
      <c r="BQ2671" s="12">
        <f t="shared" si="2278"/>
        <v>37369</v>
      </c>
    </row>
    <row r="2672" spans="1:69" ht="19.5" x14ac:dyDescent="0.6">
      <c r="A2672" t="s">
        <v>200</v>
      </c>
      <c r="B2672" t="s">
        <v>169</v>
      </c>
      <c r="C2672" t="s">
        <v>209</v>
      </c>
      <c r="D2672" t="s">
        <v>190</v>
      </c>
      <c r="E2672" t="s">
        <v>203</v>
      </c>
      <c r="F2672" t="s">
        <v>173</v>
      </c>
      <c r="G2672" t="s">
        <v>174</v>
      </c>
      <c r="H2672" t="s">
        <v>181</v>
      </c>
      <c r="I2672">
        <v>1</v>
      </c>
      <c r="J2672" t="s">
        <v>176</v>
      </c>
      <c r="K2672" t="b">
        <v>0</v>
      </c>
      <c r="L2672">
        <v>25</v>
      </c>
      <c r="M2672">
        <v>68</v>
      </c>
      <c r="N2672">
        <v>25</v>
      </c>
      <c r="O2672">
        <v>68</v>
      </c>
      <c r="P2672">
        <v>10</v>
      </c>
      <c r="Q2672">
        <v>-1</v>
      </c>
      <c r="R2672">
        <v>-1</v>
      </c>
      <c r="S2672">
        <v>-1</v>
      </c>
      <c r="T2672">
        <v>-1</v>
      </c>
      <c r="U2672">
        <v>-1</v>
      </c>
      <c r="V2672">
        <v>-1</v>
      </c>
      <c r="W2672">
        <v>-1</v>
      </c>
      <c r="X2672">
        <v>-1</v>
      </c>
      <c r="Y2672">
        <v>-1</v>
      </c>
      <c r="Z2672">
        <v>-1</v>
      </c>
      <c r="AA2672">
        <v>-1</v>
      </c>
      <c r="AB2672">
        <v>-1</v>
      </c>
      <c r="AC2672">
        <v>-1</v>
      </c>
      <c r="AD2672">
        <v>-1</v>
      </c>
      <c r="AE2672">
        <v>-1</v>
      </c>
      <c r="AF2672">
        <v>-1</v>
      </c>
      <c r="AG2672">
        <v>-1</v>
      </c>
      <c r="AH2672">
        <v>-1</v>
      </c>
      <c r="AI2672">
        <v>-1</v>
      </c>
      <c r="AJ2672">
        <v>-1</v>
      </c>
      <c r="AK2672">
        <v>1</v>
      </c>
      <c r="AL2672">
        <v>12</v>
      </c>
      <c r="AM2672" t="s">
        <v>195</v>
      </c>
      <c r="AN2672">
        <v>1313</v>
      </c>
      <c r="AT2672">
        <v>163</v>
      </c>
      <c r="AU2672">
        <v>187</v>
      </c>
      <c r="AV2672">
        <v>226</v>
      </c>
      <c r="AW2672">
        <v>243</v>
      </c>
      <c r="AX2672">
        <v>236</v>
      </c>
      <c r="AY2672">
        <v>293</v>
      </c>
      <c r="AZ2672">
        <v>275</v>
      </c>
      <c r="BA2672">
        <v>290</v>
      </c>
      <c r="BB2672">
        <v>308</v>
      </c>
      <c r="BC2672">
        <v>321</v>
      </c>
      <c r="BD2672">
        <v>315</v>
      </c>
      <c r="BE2672">
        <v>328</v>
      </c>
      <c r="BF2672">
        <v>312</v>
      </c>
      <c r="BG2672">
        <v>339</v>
      </c>
      <c r="BH2672">
        <v>426</v>
      </c>
      <c r="BI2672">
        <v>367</v>
      </c>
      <c r="BJ2672" s="2">
        <f>ROUND(SUM(BH2672:BI2672)/SUM($BH$2203:$BI$3101)*(1000*irw_fw_harvest!$AH$16-SUM(IT!$BJ$2176:$BJ$2202)),0)</f>
        <v>879</v>
      </c>
      <c r="BK2672" s="2">
        <f>ROUND(SUM(BH2672:BI2672)/SUM($BH$2203:$BI$3101)*(1000*irw_fw_harvest!$AI$16-SUM(IT!$BK$2176:$BK$2202)),0)</f>
        <v>878</v>
      </c>
      <c r="BM2672" s="7">
        <f>ROUND(SUM(BH2672:BI2672)/SUM($BH$2203:$BI$3101)*(1000*irw_fw_harvest!$AH$46),0)</f>
        <v>409</v>
      </c>
      <c r="BN2672" s="7">
        <f>ROUND(SUM(BH2672:BI2672)/SUM($BH$2203:$BI$3101)*(1000*irw_fw_harvest!$AI$46),0)</f>
        <v>409</v>
      </c>
      <c r="BP2672" s="12">
        <f t="shared" si="2277"/>
        <v>1288</v>
      </c>
      <c r="BQ2672" s="12">
        <f t="shared" si="2278"/>
        <v>1287</v>
      </c>
    </row>
    <row r="2673" spans="1:69" ht="19.5" x14ac:dyDescent="0.6">
      <c r="A2673" t="s">
        <v>200</v>
      </c>
      <c r="B2673" t="s">
        <v>169</v>
      </c>
      <c r="C2673" t="s">
        <v>209</v>
      </c>
      <c r="D2673" t="s">
        <v>352</v>
      </c>
      <c r="E2673" t="s">
        <v>203</v>
      </c>
      <c r="F2673" t="s">
        <v>173</v>
      </c>
      <c r="G2673" t="s">
        <v>174</v>
      </c>
      <c r="H2673" t="s">
        <v>181</v>
      </c>
      <c r="I2673">
        <v>1</v>
      </c>
      <c r="J2673" t="s">
        <v>176</v>
      </c>
      <c r="K2673" t="b">
        <v>0</v>
      </c>
      <c r="L2673">
        <v>25</v>
      </c>
      <c r="M2673">
        <v>68</v>
      </c>
      <c r="N2673">
        <v>25</v>
      </c>
      <c r="O2673">
        <v>68</v>
      </c>
      <c r="P2673">
        <v>10</v>
      </c>
      <c r="Q2673">
        <v>-1</v>
      </c>
      <c r="R2673">
        <v>-1</v>
      </c>
      <c r="S2673">
        <v>-1</v>
      </c>
      <c r="T2673">
        <v>-1</v>
      </c>
      <c r="U2673">
        <v>-1</v>
      </c>
      <c r="V2673">
        <v>-1</v>
      </c>
      <c r="W2673">
        <v>-1</v>
      </c>
      <c r="X2673">
        <v>-1</v>
      </c>
      <c r="Y2673">
        <v>-1</v>
      </c>
      <c r="Z2673">
        <v>-1</v>
      </c>
      <c r="AA2673">
        <v>-1</v>
      </c>
      <c r="AB2673">
        <v>-1</v>
      </c>
      <c r="AC2673">
        <v>-1</v>
      </c>
      <c r="AD2673">
        <v>-1</v>
      </c>
      <c r="AE2673">
        <v>-1</v>
      </c>
      <c r="AF2673">
        <v>-1</v>
      </c>
      <c r="AG2673">
        <v>-1</v>
      </c>
      <c r="AH2673">
        <v>-1</v>
      </c>
      <c r="AI2673">
        <v>-1</v>
      </c>
      <c r="AJ2673">
        <v>-1</v>
      </c>
      <c r="AK2673">
        <v>1</v>
      </c>
      <c r="AL2673">
        <v>12</v>
      </c>
      <c r="AM2673" t="s">
        <v>195</v>
      </c>
      <c r="AN2673">
        <v>1313</v>
      </c>
      <c r="AT2673">
        <v>574</v>
      </c>
      <c r="AU2673">
        <v>627</v>
      </c>
      <c r="AV2673">
        <v>713</v>
      </c>
      <c r="AW2673">
        <v>706</v>
      </c>
      <c r="AX2673">
        <v>679</v>
      </c>
      <c r="AY2673">
        <v>850</v>
      </c>
      <c r="AZ2673">
        <v>790</v>
      </c>
      <c r="BA2673">
        <v>825</v>
      </c>
      <c r="BB2673">
        <v>891</v>
      </c>
      <c r="BC2673">
        <v>940</v>
      </c>
      <c r="BD2673">
        <v>886</v>
      </c>
      <c r="BE2673">
        <v>938</v>
      </c>
      <c r="BF2673">
        <v>843</v>
      </c>
      <c r="BG2673">
        <v>967</v>
      </c>
      <c r="BH2673">
        <v>1282</v>
      </c>
      <c r="BI2673">
        <v>1085</v>
      </c>
      <c r="BJ2673" s="2">
        <f>ROUND(SUM(BH2673:BI2673)/SUM($BH$2203:$BI$3101)*(1000*irw_fw_harvest!$AH$16-SUM(IT!$BJ$2176:$BJ$2202)),0)</f>
        <v>2622</v>
      </c>
      <c r="BK2673" s="2">
        <f>ROUND(SUM(BH2673:BI2673)/SUM($BH$2203:$BI$3101)*(1000*irw_fw_harvest!$AI$16-SUM(IT!$BK$2176:$BK$2202)),0)</f>
        <v>2621</v>
      </c>
      <c r="BM2673" s="7">
        <f>ROUND(SUM(BH2673:BI2673)/SUM($BH$2203:$BI$3101)*(1000*irw_fw_harvest!$AH$46),0)</f>
        <v>1220</v>
      </c>
      <c r="BN2673" s="7">
        <f>ROUND(SUM(BH2673:BI2673)/SUM($BH$2203:$BI$3101)*(1000*irw_fw_harvest!$AI$46),0)</f>
        <v>1220</v>
      </c>
      <c r="BP2673" s="12">
        <f t="shared" si="2277"/>
        <v>3842</v>
      </c>
      <c r="BQ2673" s="12">
        <f t="shared" si="2278"/>
        <v>3841</v>
      </c>
    </row>
    <row r="2674" spans="1:69" ht="19.5" x14ac:dyDescent="0.6">
      <c r="A2674" t="s">
        <v>200</v>
      </c>
      <c r="B2674" t="s">
        <v>169</v>
      </c>
      <c r="C2674" t="s">
        <v>209</v>
      </c>
      <c r="D2674" t="s">
        <v>355</v>
      </c>
      <c r="E2674" t="s">
        <v>203</v>
      </c>
      <c r="F2674" t="s">
        <v>173</v>
      </c>
      <c r="G2674" t="s">
        <v>174</v>
      </c>
      <c r="H2674" t="s">
        <v>181</v>
      </c>
      <c r="I2674">
        <v>1</v>
      </c>
      <c r="J2674" t="s">
        <v>176</v>
      </c>
      <c r="K2674" t="b">
        <v>0</v>
      </c>
      <c r="L2674">
        <v>25</v>
      </c>
      <c r="M2674">
        <v>68</v>
      </c>
      <c r="N2674">
        <v>25</v>
      </c>
      <c r="O2674">
        <v>68</v>
      </c>
      <c r="P2674">
        <v>10</v>
      </c>
      <c r="Q2674">
        <v>-1</v>
      </c>
      <c r="R2674">
        <v>-1</v>
      </c>
      <c r="S2674">
        <v>-1</v>
      </c>
      <c r="T2674">
        <v>-1</v>
      </c>
      <c r="U2674">
        <v>-1</v>
      </c>
      <c r="V2674">
        <v>-1</v>
      </c>
      <c r="W2674">
        <v>-1</v>
      </c>
      <c r="X2674">
        <v>-1</v>
      </c>
      <c r="Y2674">
        <v>-1</v>
      </c>
      <c r="Z2674">
        <v>-1</v>
      </c>
      <c r="AA2674">
        <v>-1</v>
      </c>
      <c r="AB2674">
        <v>-1</v>
      </c>
      <c r="AC2674">
        <v>-1</v>
      </c>
      <c r="AD2674">
        <v>-1</v>
      </c>
      <c r="AE2674">
        <v>-1</v>
      </c>
      <c r="AF2674">
        <v>-1</v>
      </c>
      <c r="AG2674">
        <v>-1</v>
      </c>
      <c r="AH2674">
        <v>-1</v>
      </c>
      <c r="AI2674">
        <v>-1</v>
      </c>
      <c r="AJ2674">
        <v>-1</v>
      </c>
      <c r="AK2674">
        <v>1</v>
      </c>
      <c r="AL2674">
        <v>12</v>
      </c>
      <c r="AM2674" t="s">
        <v>195</v>
      </c>
      <c r="AN2674">
        <v>1313</v>
      </c>
      <c r="AT2674">
        <v>99</v>
      </c>
      <c r="AU2674">
        <v>105</v>
      </c>
      <c r="AV2674">
        <v>117</v>
      </c>
      <c r="AW2674">
        <v>113</v>
      </c>
      <c r="AX2674">
        <v>293</v>
      </c>
      <c r="AY2674">
        <v>550</v>
      </c>
      <c r="AZ2674">
        <v>679</v>
      </c>
      <c r="BA2674">
        <v>869</v>
      </c>
      <c r="BB2674">
        <v>1041</v>
      </c>
      <c r="BC2674">
        <v>1207</v>
      </c>
      <c r="BD2674">
        <v>1362</v>
      </c>
      <c r="BE2674">
        <v>1511</v>
      </c>
      <c r="BF2674">
        <v>1636</v>
      </c>
      <c r="BG2674">
        <v>1789</v>
      </c>
      <c r="BH2674">
        <v>2217</v>
      </c>
      <c r="BI2674">
        <v>1991</v>
      </c>
      <c r="BJ2674" s="2">
        <f>ROUND(SUM(BH2674:BI2674)/SUM($BH$2203:$BI$3101)*(1000*irw_fw_harvest!$AH$16-SUM(IT!$BJ$2176:$BJ$2202)),0)</f>
        <v>4662</v>
      </c>
      <c r="BK2674" s="2">
        <f>ROUND(SUM(BH2674:BI2674)/SUM($BH$2203:$BI$3101)*(1000*irw_fw_harvest!$AI$16-SUM(IT!$BK$2176:$BK$2202)),0)</f>
        <v>4660</v>
      </c>
      <c r="BM2674" s="7">
        <f>ROUND(SUM(BH2674:BI2674)/SUM($BH$2203:$BI$3101)*(1000*irw_fw_harvest!$AH$46),0)</f>
        <v>2169</v>
      </c>
      <c r="BN2674" s="7">
        <f>ROUND(SUM(BH2674:BI2674)/SUM($BH$2203:$BI$3101)*(1000*irw_fw_harvest!$AI$46),0)</f>
        <v>2169</v>
      </c>
      <c r="BP2674" s="12">
        <f t="shared" si="2277"/>
        <v>6831</v>
      </c>
      <c r="BQ2674" s="12">
        <f t="shared" si="2278"/>
        <v>6829</v>
      </c>
    </row>
    <row r="2675" spans="1:69" ht="19.5" x14ac:dyDescent="0.6">
      <c r="A2675" t="s">
        <v>200</v>
      </c>
      <c r="B2675" t="s">
        <v>169</v>
      </c>
      <c r="C2675" t="s">
        <v>209</v>
      </c>
      <c r="D2675" t="s">
        <v>358</v>
      </c>
      <c r="E2675" t="s">
        <v>203</v>
      </c>
      <c r="F2675" t="s">
        <v>173</v>
      </c>
      <c r="G2675" t="s">
        <v>174</v>
      </c>
      <c r="H2675" t="s">
        <v>181</v>
      </c>
      <c r="I2675">
        <v>1</v>
      </c>
      <c r="J2675" t="s">
        <v>176</v>
      </c>
      <c r="K2675" t="b">
        <v>0</v>
      </c>
      <c r="L2675">
        <v>25</v>
      </c>
      <c r="M2675">
        <v>68</v>
      </c>
      <c r="N2675">
        <v>25</v>
      </c>
      <c r="O2675">
        <v>68</v>
      </c>
      <c r="P2675">
        <v>10</v>
      </c>
      <c r="Q2675">
        <v>-1</v>
      </c>
      <c r="R2675">
        <v>-1</v>
      </c>
      <c r="S2675">
        <v>-1</v>
      </c>
      <c r="T2675">
        <v>-1</v>
      </c>
      <c r="U2675">
        <v>-1</v>
      </c>
      <c r="V2675">
        <v>-1</v>
      </c>
      <c r="W2675">
        <v>-1</v>
      </c>
      <c r="X2675">
        <v>-1</v>
      </c>
      <c r="Y2675">
        <v>-1</v>
      </c>
      <c r="Z2675">
        <v>-1</v>
      </c>
      <c r="AA2675">
        <v>-1</v>
      </c>
      <c r="AB2675">
        <v>-1</v>
      </c>
      <c r="AC2675">
        <v>-1</v>
      </c>
      <c r="AD2675">
        <v>-1</v>
      </c>
      <c r="AE2675">
        <v>-1</v>
      </c>
      <c r="AF2675">
        <v>-1</v>
      </c>
      <c r="AG2675">
        <v>-1</v>
      </c>
      <c r="AH2675">
        <v>-1</v>
      </c>
      <c r="AI2675">
        <v>-1</v>
      </c>
      <c r="AJ2675">
        <v>-1</v>
      </c>
      <c r="AK2675">
        <v>1</v>
      </c>
      <c r="AL2675">
        <v>12</v>
      </c>
      <c r="AM2675" t="s">
        <v>195</v>
      </c>
      <c r="AN2675">
        <v>1313</v>
      </c>
      <c r="AT2675">
        <v>1367</v>
      </c>
      <c r="AU2675">
        <v>1387</v>
      </c>
      <c r="AV2675">
        <v>1529</v>
      </c>
      <c r="AW2675">
        <v>1592</v>
      </c>
      <c r="AX2675">
        <v>1460</v>
      </c>
      <c r="AY2675">
        <v>1714</v>
      </c>
      <c r="AZ2675">
        <v>1556</v>
      </c>
      <c r="BA2675">
        <v>1588</v>
      </c>
      <c r="BB2675">
        <v>1621</v>
      </c>
      <c r="BC2675">
        <v>1643</v>
      </c>
      <c r="BD2675">
        <v>1590</v>
      </c>
      <c r="BE2675">
        <v>1609</v>
      </c>
      <c r="BF2675">
        <v>1512</v>
      </c>
      <c r="BG2675">
        <v>1590</v>
      </c>
      <c r="BH2675">
        <v>1979</v>
      </c>
      <c r="BI2675">
        <v>1688</v>
      </c>
      <c r="BJ2675" s="2">
        <f>ROUND(SUM(BH2675:BI2675)/SUM($BH$2203:$BI$3101)*(1000*irw_fw_harvest!$AH$16-SUM(IT!$BJ$2176:$BJ$2202)),0)</f>
        <v>4063</v>
      </c>
      <c r="BK2675" s="2">
        <f>ROUND(SUM(BH2675:BI2675)/SUM($BH$2203:$BI$3101)*(1000*irw_fw_harvest!$AI$16-SUM(IT!$BK$2176:$BK$2202)),0)</f>
        <v>4061</v>
      </c>
      <c r="BM2675" s="7">
        <f>ROUND(SUM(BH2675:BI2675)/SUM($BH$2203:$BI$3101)*(1000*irw_fw_harvest!$AH$46),0)</f>
        <v>1890</v>
      </c>
      <c r="BN2675" s="7">
        <f>ROUND(SUM(BH2675:BI2675)/SUM($BH$2203:$BI$3101)*(1000*irw_fw_harvest!$AI$46),0)</f>
        <v>1890</v>
      </c>
      <c r="BP2675" s="12">
        <f t="shared" si="2277"/>
        <v>5953</v>
      </c>
      <c r="BQ2675" s="12">
        <f t="shared" si="2278"/>
        <v>5951</v>
      </c>
    </row>
    <row r="2676" spans="1:69" ht="19.5" x14ac:dyDescent="0.6">
      <c r="A2676" t="s">
        <v>200</v>
      </c>
      <c r="B2676" t="s">
        <v>169</v>
      </c>
      <c r="C2676" t="s">
        <v>209</v>
      </c>
      <c r="D2676" t="s">
        <v>360</v>
      </c>
      <c r="E2676" t="s">
        <v>203</v>
      </c>
      <c r="F2676" t="s">
        <v>173</v>
      </c>
      <c r="G2676" t="s">
        <v>174</v>
      </c>
      <c r="H2676" t="s">
        <v>181</v>
      </c>
      <c r="I2676">
        <v>1</v>
      </c>
      <c r="J2676" t="s">
        <v>176</v>
      </c>
      <c r="K2676" t="b">
        <v>0</v>
      </c>
      <c r="L2676">
        <v>25</v>
      </c>
      <c r="M2676">
        <v>68</v>
      </c>
      <c r="N2676">
        <v>25</v>
      </c>
      <c r="O2676">
        <v>68</v>
      </c>
      <c r="P2676">
        <v>10</v>
      </c>
      <c r="Q2676">
        <v>-1</v>
      </c>
      <c r="R2676">
        <v>-1</v>
      </c>
      <c r="S2676">
        <v>-1</v>
      </c>
      <c r="T2676">
        <v>-1</v>
      </c>
      <c r="U2676">
        <v>-1</v>
      </c>
      <c r="V2676">
        <v>-1</v>
      </c>
      <c r="W2676">
        <v>-1</v>
      </c>
      <c r="X2676">
        <v>-1</v>
      </c>
      <c r="Y2676">
        <v>-1</v>
      </c>
      <c r="Z2676">
        <v>-1</v>
      </c>
      <c r="AA2676">
        <v>-1</v>
      </c>
      <c r="AB2676">
        <v>-1</v>
      </c>
      <c r="AC2676">
        <v>-1</v>
      </c>
      <c r="AD2676">
        <v>-1</v>
      </c>
      <c r="AE2676">
        <v>-1</v>
      </c>
      <c r="AF2676">
        <v>-1</v>
      </c>
      <c r="AG2676">
        <v>-1</v>
      </c>
      <c r="AH2676">
        <v>-1</v>
      </c>
      <c r="AI2676">
        <v>-1</v>
      </c>
      <c r="AJ2676">
        <v>-1</v>
      </c>
      <c r="AK2676">
        <v>1</v>
      </c>
      <c r="AL2676">
        <v>12</v>
      </c>
      <c r="AM2676" t="s">
        <v>195</v>
      </c>
      <c r="AN2676">
        <v>1313</v>
      </c>
      <c r="AT2676">
        <v>911</v>
      </c>
      <c r="AU2676">
        <v>894</v>
      </c>
      <c r="AV2676">
        <v>966</v>
      </c>
      <c r="AW2676">
        <v>1007</v>
      </c>
      <c r="AX2676">
        <v>909</v>
      </c>
      <c r="AY2676">
        <v>1044</v>
      </c>
      <c r="AZ2676">
        <v>937</v>
      </c>
      <c r="BA2676">
        <v>945</v>
      </c>
      <c r="BB2676">
        <v>942</v>
      </c>
      <c r="BC2676">
        <v>935</v>
      </c>
      <c r="BD2676">
        <v>910</v>
      </c>
      <c r="BE2676">
        <v>899</v>
      </c>
      <c r="BF2676">
        <v>857</v>
      </c>
      <c r="BG2676">
        <v>864</v>
      </c>
      <c r="BH2676">
        <v>1036</v>
      </c>
      <c r="BI2676">
        <v>879</v>
      </c>
      <c r="BJ2676" s="2">
        <f>ROUND(SUM(BH2676:BI2676)/SUM($BH$2203:$BI$3101)*(1000*irw_fw_harvest!$AH$16-SUM(IT!$BJ$2176:$BJ$2202)),0)</f>
        <v>2122</v>
      </c>
      <c r="BK2676" s="2">
        <f>ROUND(SUM(BH2676:BI2676)/SUM($BH$2203:$BI$3101)*(1000*irw_fw_harvest!$AI$16-SUM(IT!$BK$2176:$BK$2202)),0)</f>
        <v>2121</v>
      </c>
      <c r="BM2676" s="7">
        <f>ROUND(SUM(BH2676:BI2676)/SUM($BH$2203:$BI$3101)*(1000*irw_fw_harvest!$AH$46),0)</f>
        <v>987</v>
      </c>
      <c r="BN2676" s="7">
        <f>ROUND(SUM(BH2676:BI2676)/SUM($BH$2203:$BI$3101)*(1000*irw_fw_harvest!$AI$46),0)</f>
        <v>987</v>
      </c>
      <c r="BP2676" s="12">
        <f t="shared" si="2277"/>
        <v>3109</v>
      </c>
      <c r="BQ2676" s="12">
        <f t="shared" si="2278"/>
        <v>3108</v>
      </c>
    </row>
    <row r="2677" spans="1:69" ht="19.5" x14ac:dyDescent="0.6">
      <c r="A2677" t="s">
        <v>200</v>
      </c>
      <c r="B2677" t="s">
        <v>169</v>
      </c>
      <c r="C2677" t="s">
        <v>209</v>
      </c>
      <c r="D2677" t="s">
        <v>361</v>
      </c>
      <c r="E2677" t="s">
        <v>203</v>
      </c>
      <c r="F2677" t="s">
        <v>173</v>
      </c>
      <c r="G2677" t="s">
        <v>174</v>
      </c>
      <c r="H2677" t="s">
        <v>181</v>
      </c>
      <c r="I2677">
        <v>1</v>
      </c>
      <c r="J2677" t="s">
        <v>176</v>
      </c>
      <c r="K2677" t="b">
        <v>0</v>
      </c>
      <c r="L2677">
        <v>25</v>
      </c>
      <c r="M2677">
        <v>68</v>
      </c>
      <c r="N2677">
        <v>25</v>
      </c>
      <c r="O2677">
        <v>68</v>
      </c>
      <c r="P2677">
        <v>10</v>
      </c>
      <c r="Q2677">
        <v>-1</v>
      </c>
      <c r="R2677">
        <v>-1</v>
      </c>
      <c r="S2677">
        <v>-1</v>
      </c>
      <c r="T2677">
        <v>-1</v>
      </c>
      <c r="U2677">
        <v>-1</v>
      </c>
      <c r="V2677">
        <v>-1</v>
      </c>
      <c r="W2677">
        <v>-1</v>
      </c>
      <c r="X2677">
        <v>-1</v>
      </c>
      <c r="Y2677">
        <v>-1</v>
      </c>
      <c r="Z2677">
        <v>-1</v>
      </c>
      <c r="AA2677">
        <v>-1</v>
      </c>
      <c r="AB2677">
        <v>-1</v>
      </c>
      <c r="AC2677">
        <v>-1</v>
      </c>
      <c r="AD2677">
        <v>-1</v>
      </c>
      <c r="AE2677">
        <v>-1</v>
      </c>
      <c r="AF2677">
        <v>-1</v>
      </c>
      <c r="AG2677">
        <v>-1</v>
      </c>
      <c r="AH2677">
        <v>-1</v>
      </c>
      <c r="AI2677">
        <v>-1</v>
      </c>
      <c r="AJ2677">
        <v>-1</v>
      </c>
      <c r="AK2677">
        <v>1</v>
      </c>
      <c r="AL2677">
        <v>12</v>
      </c>
      <c r="AM2677" t="s">
        <v>195</v>
      </c>
      <c r="AN2677">
        <v>1313</v>
      </c>
      <c r="AT2677">
        <v>2504</v>
      </c>
      <c r="AU2677">
        <v>2731</v>
      </c>
      <c r="AV2677">
        <v>3170</v>
      </c>
      <c r="AW2677">
        <v>3358</v>
      </c>
      <c r="AX2677">
        <v>3224</v>
      </c>
      <c r="AY2677">
        <v>3979</v>
      </c>
      <c r="AZ2677">
        <v>3739</v>
      </c>
      <c r="BA2677">
        <v>3952</v>
      </c>
      <c r="BB2677">
        <v>4222</v>
      </c>
      <c r="BC2677">
        <v>4454</v>
      </c>
      <c r="BD2677">
        <v>4383</v>
      </c>
      <c r="BE2677">
        <v>4621</v>
      </c>
      <c r="BF2677">
        <v>4395</v>
      </c>
      <c r="BG2677">
        <v>4878</v>
      </c>
      <c r="BH2677">
        <v>6393</v>
      </c>
      <c r="BI2677">
        <v>5616</v>
      </c>
      <c r="BJ2677" s="2">
        <f>ROUND(SUM(BH2677:BI2677)/SUM($BH$2203:$BI$3101)*(1000*irw_fw_harvest!$AH$16-SUM(IT!$BJ$2176:$BJ$2202)),0)</f>
        <v>13305</v>
      </c>
      <c r="BK2677" s="2">
        <f>ROUND(SUM(BH2677:BI2677)/SUM($BH$2203:$BI$3101)*(1000*irw_fw_harvest!$AI$16-SUM(IT!$BK$2176:$BK$2202)),0)</f>
        <v>13298</v>
      </c>
      <c r="BM2677" s="7">
        <f>ROUND(SUM(BH2677:BI2677)/SUM($BH$2203:$BI$3101)*(1000*irw_fw_harvest!$AH$46),0)</f>
        <v>6189</v>
      </c>
      <c r="BN2677" s="7">
        <f>ROUND(SUM(BH2677:BI2677)/SUM($BH$2203:$BI$3101)*(1000*irw_fw_harvest!$AI$46),0)</f>
        <v>6189</v>
      </c>
      <c r="BP2677" s="12">
        <f t="shared" si="2277"/>
        <v>19494</v>
      </c>
      <c r="BQ2677" s="12">
        <f t="shared" si="2278"/>
        <v>19487</v>
      </c>
    </row>
    <row r="2678" spans="1:69" ht="19.5" x14ac:dyDescent="0.6">
      <c r="A2678" t="s">
        <v>200</v>
      </c>
      <c r="B2678" t="s">
        <v>169</v>
      </c>
      <c r="C2678" t="s">
        <v>209</v>
      </c>
      <c r="D2678" t="s">
        <v>362</v>
      </c>
      <c r="E2678" t="s">
        <v>203</v>
      </c>
      <c r="F2678" t="s">
        <v>173</v>
      </c>
      <c r="G2678" t="s">
        <v>174</v>
      </c>
      <c r="H2678" t="s">
        <v>181</v>
      </c>
      <c r="I2678">
        <v>1</v>
      </c>
      <c r="J2678" t="s">
        <v>176</v>
      </c>
      <c r="K2678" t="b">
        <v>0</v>
      </c>
      <c r="L2678">
        <v>25</v>
      </c>
      <c r="M2678">
        <v>68</v>
      </c>
      <c r="N2678">
        <v>25</v>
      </c>
      <c r="O2678">
        <v>68</v>
      </c>
      <c r="P2678">
        <v>10</v>
      </c>
      <c r="Q2678">
        <v>-1</v>
      </c>
      <c r="R2678">
        <v>-1</v>
      </c>
      <c r="S2678">
        <v>-1</v>
      </c>
      <c r="T2678">
        <v>-1</v>
      </c>
      <c r="U2678">
        <v>-1</v>
      </c>
      <c r="V2678">
        <v>-1</v>
      </c>
      <c r="W2678">
        <v>-1</v>
      </c>
      <c r="X2678">
        <v>-1</v>
      </c>
      <c r="Y2678">
        <v>-1</v>
      </c>
      <c r="Z2678">
        <v>-1</v>
      </c>
      <c r="AA2678">
        <v>-1</v>
      </c>
      <c r="AB2678">
        <v>-1</v>
      </c>
      <c r="AC2678">
        <v>-1</v>
      </c>
      <c r="AD2678">
        <v>-1</v>
      </c>
      <c r="AE2678">
        <v>-1</v>
      </c>
      <c r="AF2678">
        <v>-1</v>
      </c>
      <c r="AG2678">
        <v>-1</v>
      </c>
      <c r="AH2678">
        <v>-1</v>
      </c>
      <c r="AI2678">
        <v>-1</v>
      </c>
      <c r="AJ2678">
        <v>-1</v>
      </c>
      <c r="AK2678">
        <v>1</v>
      </c>
      <c r="AL2678">
        <v>12</v>
      </c>
      <c r="AM2678" t="s">
        <v>195</v>
      </c>
      <c r="AN2678">
        <v>1313</v>
      </c>
      <c r="AT2678">
        <v>4589</v>
      </c>
      <c r="AU2678">
        <v>4366</v>
      </c>
      <c r="AV2678">
        <v>4599</v>
      </c>
      <c r="AW2678">
        <v>4787</v>
      </c>
      <c r="AX2678">
        <v>4309</v>
      </c>
      <c r="AY2678">
        <v>4919</v>
      </c>
      <c r="AZ2678">
        <v>4442</v>
      </c>
      <c r="BA2678">
        <v>4514</v>
      </c>
      <c r="BB2678">
        <v>4483</v>
      </c>
      <c r="BC2678">
        <v>4465</v>
      </c>
      <c r="BD2678">
        <v>4476</v>
      </c>
      <c r="BE2678">
        <v>4443</v>
      </c>
      <c r="BF2678">
        <v>4407</v>
      </c>
      <c r="BG2678">
        <v>4404</v>
      </c>
      <c r="BH2678">
        <v>5213</v>
      </c>
      <c r="BI2678">
        <v>4497</v>
      </c>
      <c r="BJ2678" s="2">
        <f>ROUND(SUM(BH2678:BI2678)/SUM($BH$2203:$BI$3101)*(1000*irw_fw_harvest!$AH$16-SUM(IT!$BJ$2176:$BJ$2202)),0)</f>
        <v>10758</v>
      </c>
      <c r="BK2678" s="2">
        <f>ROUND(SUM(BH2678:BI2678)/SUM($BH$2203:$BI$3101)*(1000*irw_fw_harvest!$AI$16-SUM(IT!$BK$2176:$BK$2202)),0)</f>
        <v>10753</v>
      </c>
      <c r="BM2678" s="7">
        <f>ROUND(SUM(BH2678:BI2678)/SUM($BH$2203:$BI$3101)*(1000*irw_fw_harvest!$AH$46),0)</f>
        <v>5004</v>
      </c>
      <c r="BN2678" s="7">
        <f>ROUND(SUM(BH2678:BI2678)/SUM($BH$2203:$BI$3101)*(1000*irw_fw_harvest!$AI$46),0)</f>
        <v>5004</v>
      </c>
      <c r="BP2678" s="12">
        <f t="shared" si="2277"/>
        <v>15762</v>
      </c>
      <c r="BQ2678" s="12">
        <f t="shared" si="2278"/>
        <v>15757</v>
      </c>
    </row>
    <row r="2679" spans="1:69" ht="19.5" x14ac:dyDescent="0.6">
      <c r="A2679" t="s">
        <v>200</v>
      </c>
      <c r="B2679" t="s">
        <v>169</v>
      </c>
      <c r="C2679" t="s">
        <v>209</v>
      </c>
      <c r="D2679" t="s">
        <v>363</v>
      </c>
      <c r="E2679" t="s">
        <v>203</v>
      </c>
      <c r="F2679" t="s">
        <v>173</v>
      </c>
      <c r="G2679" t="s">
        <v>174</v>
      </c>
      <c r="H2679" t="s">
        <v>181</v>
      </c>
      <c r="I2679">
        <v>1</v>
      </c>
      <c r="J2679" t="s">
        <v>176</v>
      </c>
      <c r="K2679" t="b">
        <v>0</v>
      </c>
      <c r="L2679">
        <v>25</v>
      </c>
      <c r="M2679">
        <v>68</v>
      </c>
      <c r="N2679">
        <v>25</v>
      </c>
      <c r="O2679">
        <v>68</v>
      </c>
      <c r="P2679">
        <v>10</v>
      </c>
      <c r="Q2679">
        <v>-1</v>
      </c>
      <c r="R2679">
        <v>-1</v>
      </c>
      <c r="S2679">
        <v>-1</v>
      </c>
      <c r="T2679">
        <v>-1</v>
      </c>
      <c r="U2679">
        <v>-1</v>
      </c>
      <c r="V2679">
        <v>-1</v>
      </c>
      <c r="W2679">
        <v>-1</v>
      </c>
      <c r="X2679">
        <v>-1</v>
      </c>
      <c r="Y2679">
        <v>-1</v>
      </c>
      <c r="Z2679">
        <v>-1</v>
      </c>
      <c r="AA2679">
        <v>-1</v>
      </c>
      <c r="AB2679">
        <v>-1</v>
      </c>
      <c r="AC2679">
        <v>-1</v>
      </c>
      <c r="AD2679">
        <v>-1</v>
      </c>
      <c r="AE2679">
        <v>-1</v>
      </c>
      <c r="AF2679">
        <v>-1</v>
      </c>
      <c r="AG2679">
        <v>-1</v>
      </c>
      <c r="AH2679">
        <v>-1</v>
      </c>
      <c r="AI2679">
        <v>-1</v>
      </c>
      <c r="AJ2679">
        <v>-1</v>
      </c>
      <c r="AK2679">
        <v>1</v>
      </c>
      <c r="AL2679">
        <v>12</v>
      </c>
      <c r="AM2679" t="s">
        <v>195</v>
      </c>
      <c r="AN2679">
        <v>1313</v>
      </c>
      <c r="AT2679">
        <v>827</v>
      </c>
      <c r="AU2679">
        <v>772</v>
      </c>
      <c r="AV2679">
        <v>797</v>
      </c>
      <c r="AW2679">
        <v>807</v>
      </c>
      <c r="AX2679">
        <v>707</v>
      </c>
      <c r="AY2679">
        <v>783</v>
      </c>
      <c r="AZ2679">
        <v>684</v>
      </c>
      <c r="BA2679">
        <v>670</v>
      </c>
      <c r="BB2679">
        <v>642</v>
      </c>
      <c r="BC2679">
        <v>616</v>
      </c>
      <c r="BD2679">
        <v>588</v>
      </c>
      <c r="BE2679">
        <v>558</v>
      </c>
      <c r="BF2679">
        <v>521</v>
      </c>
      <c r="BG2679">
        <v>499</v>
      </c>
      <c r="BH2679">
        <v>569</v>
      </c>
      <c r="BI2679">
        <v>464</v>
      </c>
      <c r="BJ2679" s="2">
        <f>ROUND(SUM(BH2679:BI2679)/SUM($BH$2203:$BI$3101)*(1000*irw_fw_harvest!$AH$16-SUM(IT!$BJ$2176:$BJ$2202)),0)</f>
        <v>1144</v>
      </c>
      <c r="BK2679" s="2">
        <f>ROUND(SUM(BH2679:BI2679)/SUM($BH$2203:$BI$3101)*(1000*irw_fw_harvest!$AI$16-SUM(IT!$BK$2176:$BK$2202)),0)</f>
        <v>1144</v>
      </c>
      <c r="BM2679" s="7">
        <f>ROUND(SUM(BH2679:BI2679)/SUM($BH$2203:$BI$3101)*(1000*irw_fw_harvest!$AH$46),0)</f>
        <v>532</v>
      </c>
      <c r="BN2679" s="7">
        <f>ROUND(SUM(BH2679:BI2679)/SUM($BH$2203:$BI$3101)*(1000*irw_fw_harvest!$AI$46),0)</f>
        <v>532</v>
      </c>
      <c r="BP2679" s="12">
        <f t="shared" si="2277"/>
        <v>1676</v>
      </c>
      <c r="BQ2679" s="12">
        <f t="shared" si="2278"/>
        <v>1676</v>
      </c>
    </row>
    <row r="2680" spans="1:69" ht="19.5" x14ac:dyDescent="0.6">
      <c r="A2680" t="s">
        <v>200</v>
      </c>
      <c r="B2680" t="s">
        <v>169</v>
      </c>
      <c r="C2680" t="s">
        <v>209</v>
      </c>
      <c r="D2680" t="s">
        <v>365</v>
      </c>
      <c r="E2680" t="s">
        <v>203</v>
      </c>
      <c r="F2680" t="s">
        <v>173</v>
      </c>
      <c r="G2680" t="s">
        <v>174</v>
      </c>
      <c r="H2680" t="s">
        <v>181</v>
      </c>
      <c r="I2680">
        <v>1</v>
      </c>
      <c r="J2680" t="s">
        <v>176</v>
      </c>
      <c r="K2680" t="b">
        <v>0</v>
      </c>
      <c r="L2680">
        <v>25</v>
      </c>
      <c r="M2680">
        <v>68</v>
      </c>
      <c r="N2680">
        <v>25</v>
      </c>
      <c r="O2680">
        <v>68</v>
      </c>
      <c r="P2680">
        <v>10</v>
      </c>
      <c r="Q2680">
        <v>-1</v>
      </c>
      <c r="R2680">
        <v>-1</v>
      </c>
      <c r="S2680">
        <v>-1</v>
      </c>
      <c r="T2680">
        <v>-1</v>
      </c>
      <c r="U2680">
        <v>-1</v>
      </c>
      <c r="V2680">
        <v>-1</v>
      </c>
      <c r="W2680">
        <v>-1</v>
      </c>
      <c r="X2680">
        <v>-1</v>
      </c>
      <c r="Y2680">
        <v>-1</v>
      </c>
      <c r="Z2680">
        <v>-1</v>
      </c>
      <c r="AA2680">
        <v>-1</v>
      </c>
      <c r="AB2680">
        <v>-1</v>
      </c>
      <c r="AC2680">
        <v>-1</v>
      </c>
      <c r="AD2680">
        <v>-1</v>
      </c>
      <c r="AE2680">
        <v>-1</v>
      </c>
      <c r="AF2680">
        <v>-1</v>
      </c>
      <c r="AG2680">
        <v>-1</v>
      </c>
      <c r="AH2680">
        <v>-1</v>
      </c>
      <c r="AI2680">
        <v>-1</v>
      </c>
      <c r="AJ2680">
        <v>-1</v>
      </c>
      <c r="AK2680">
        <v>1</v>
      </c>
      <c r="AL2680">
        <v>12</v>
      </c>
      <c r="AM2680" t="s">
        <v>195</v>
      </c>
      <c r="AN2680">
        <v>1313</v>
      </c>
      <c r="AT2680">
        <v>3513</v>
      </c>
      <c r="AU2680">
        <v>3521</v>
      </c>
      <c r="AV2680">
        <v>3893</v>
      </c>
      <c r="AW2680">
        <v>4242</v>
      </c>
      <c r="AX2680">
        <v>3924</v>
      </c>
      <c r="AY2680">
        <v>4611</v>
      </c>
      <c r="AZ2680">
        <v>4271</v>
      </c>
      <c r="BA2680">
        <v>4447</v>
      </c>
      <c r="BB2680">
        <v>4536</v>
      </c>
      <c r="BC2680">
        <v>4636</v>
      </c>
      <c r="BD2680">
        <v>4748</v>
      </c>
      <c r="BE2680">
        <v>4831</v>
      </c>
      <c r="BF2680">
        <v>4882</v>
      </c>
      <c r="BG2680">
        <v>5005</v>
      </c>
      <c r="BH2680">
        <v>6138</v>
      </c>
      <c r="BI2680">
        <v>5466</v>
      </c>
      <c r="BJ2680" s="2">
        <f>ROUND(SUM(BH2680:BI2680)/SUM($BH$2203:$BI$3101)*(1000*irw_fw_harvest!$AH$16-SUM(IT!$BJ$2176:$BJ$2202)),0)</f>
        <v>12856</v>
      </c>
      <c r="BK2680" s="2">
        <f>ROUND(SUM(BH2680:BI2680)/SUM($BH$2203:$BI$3101)*(1000*irw_fw_harvest!$AI$16-SUM(IT!$BK$2176:$BK$2202)),0)</f>
        <v>12850</v>
      </c>
      <c r="BM2680" s="7">
        <f>ROUND(SUM(BH2680:BI2680)/SUM($BH$2203:$BI$3101)*(1000*irw_fw_harvest!$AH$46),0)</f>
        <v>5980</v>
      </c>
      <c r="BN2680" s="7">
        <f>ROUND(SUM(BH2680:BI2680)/SUM($BH$2203:$BI$3101)*(1000*irw_fw_harvest!$AI$46),0)</f>
        <v>5980</v>
      </c>
      <c r="BP2680" s="12">
        <f t="shared" si="2277"/>
        <v>18836</v>
      </c>
      <c r="BQ2680" s="12">
        <f t="shared" si="2278"/>
        <v>18830</v>
      </c>
    </row>
    <row r="2681" spans="1:69" ht="19.5" x14ac:dyDescent="0.6">
      <c r="A2681" t="s">
        <v>200</v>
      </c>
      <c r="B2681" t="s">
        <v>169</v>
      </c>
      <c r="C2681" t="s">
        <v>209</v>
      </c>
      <c r="D2681" t="s">
        <v>366</v>
      </c>
      <c r="E2681" t="s">
        <v>203</v>
      </c>
      <c r="F2681" t="s">
        <v>173</v>
      </c>
      <c r="G2681" t="s">
        <v>174</v>
      </c>
      <c r="H2681" t="s">
        <v>181</v>
      </c>
      <c r="I2681">
        <v>1</v>
      </c>
      <c r="J2681" t="s">
        <v>176</v>
      </c>
      <c r="K2681" t="b">
        <v>0</v>
      </c>
      <c r="L2681">
        <v>25</v>
      </c>
      <c r="M2681">
        <v>68</v>
      </c>
      <c r="N2681">
        <v>25</v>
      </c>
      <c r="O2681">
        <v>68</v>
      </c>
      <c r="P2681">
        <v>10</v>
      </c>
      <c r="Q2681">
        <v>-1</v>
      </c>
      <c r="R2681">
        <v>-1</v>
      </c>
      <c r="S2681">
        <v>-1</v>
      </c>
      <c r="T2681">
        <v>-1</v>
      </c>
      <c r="U2681">
        <v>-1</v>
      </c>
      <c r="V2681">
        <v>-1</v>
      </c>
      <c r="W2681">
        <v>-1</v>
      </c>
      <c r="X2681">
        <v>-1</v>
      </c>
      <c r="Y2681">
        <v>-1</v>
      </c>
      <c r="Z2681">
        <v>-1</v>
      </c>
      <c r="AA2681">
        <v>-1</v>
      </c>
      <c r="AB2681">
        <v>-1</v>
      </c>
      <c r="AC2681">
        <v>-1</v>
      </c>
      <c r="AD2681">
        <v>-1</v>
      </c>
      <c r="AE2681">
        <v>-1</v>
      </c>
      <c r="AF2681">
        <v>-1</v>
      </c>
      <c r="AG2681">
        <v>-1</v>
      </c>
      <c r="AH2681">
        <v>-1</v>
      </c>
      <c r="AI2681">
        <v>-1</v>
      </c>
      <c r="AJ2681">
        <v>-1</v>
      </c>
      <c r="AK2681">
        <v>1</v>
      </c>
      <c r="AL2681">
        <v>12</v>
      </c>
      <c r="AM2681" t="s">
        <v>195</v>
      </c>
      <c r="AN2681">
        <v>1313</v>
      </c>
      <c r="AT2681">
        <v>1134</v>
      </c>
      <c r="AU2681">
        <v>1087</v>
      </c>
      <c r="AV2681">
        <v>1152</v>
      </c>
      <c r="AW2681">
        <v>1201</v>
      </c>
      <c r="AX2681">
        <v>1067</v>
      </c>
      <c r="AY2681">
        <v>1202</v>
      </c>
      <c r="AZ2681">
        <v>1068</v>
      </c>
      <c r="BA2681">
        <v>1067</v>
      </c>
      <c r="BB2681">
        <v>1042</v>
      </c>
      <c r="BC2681">
        <v>1019</v>
      </c>
      <c r="BD2681">
        <v>997</v>
      </c>
      <c r="BE2681">
        <v>968</v>
      </c>
      <c r="BF2681">
        <v>933</v>
      </c>
      <c r="BG2681">
        <v>913</v>
      </c>
      <c r="BH2681">
        <v>1067</v>
      </c>
      <c r="BI2681">
        <v>902</v>
      </c>
      <c r="BJ2681" s="2">
        <f>ROUND(SUM(BH2681:BI2681)/SUM($BH$2203:$BI$3101)*(1000*irw_fw_harvest!$AH$16-SUM(IT!$BJ$2176:$BJ$2202)),0)</f>
        <v>2182</v>
      </c>
      <c r="BK2681" s="2">
        <f>ROUND(SUM(BH2681:BI2681)/SUM($BH$2203:$BI$3101)*(1000*irw_fw_harvest!$AI$16-SUM(IT!$BK$2176:$BK$2202)),0)</f>
        <v>2180</v>
      </c>
      <c r="BM2681" s="7">
        <f>ROUND(SUM(BH2681:BI2681)/SUM($BH$2203:$BI$3101)*(1000*irw_fw_harvest!$AH$46),0)</f>
        <v>1015</v>
      </c>
      <c r="BN2681" s="7">
        <f>ROUND(SUM(BH2681:BI2681)/SUM($BH$2203:$BI$3101)*(1000*irw_fw_harvest!$AI$46),0)</f>
        <v>1015</v>
      </c>
      <c r="BP2681" s="12">
        <f t="shared" si="2277"/>
        <v>3197</v>
      </c>
      <c r="BQ2681" s="12">
        <f t="shared" si="2278"/>
        <v>3195</v>
      </c>
    </row>
    <row r="2682" spans="1:69" ht="19.5" x14ac:dyDescent="0.6">
      <c r="A2682" t="s">
        <v>200</v>
      </c>
      <c r="B2682" t="s">
        <v>169</v>
      </c>
      <c r="C2682" t="s">
        <v>209</v>
      </c>
      <c r="D2682" t="s">
        <v>369</v>
      </c>
      <c r="E2682" t="s">
        <v>203</v>
      </c>
      <c r="F2682" t="s">
        <v>173</v>
      </c>
      <c r="G2682" t="s">
        <v>174</v>
      </c>
      <c r="H2682" t="s">
        <v>181</v>
      </c>
      <c r="I2682">
        <v>1</v>
      </c>
      <c r="J2682" t="s">
        <v>176</v>
      </c>
      <c r="K2682" t="b">
        <v>0</v>
      </c>
      <c r="L2682">
        <v>25</v>
      </c>
      <c r="M2682">
        <v>68</v>
      </c>
      <c r="N2682">
        <v>25</v>
      </c>
      <c r="O2682">
        <v>68</v>
      </c>
      <c r="P2682">
        <v>10</v>
      </c>
      <c r="Q2682">
        <v>-1</v>
      </c>
      <c r="R2682">
        <v>-1</v>
      </c>
      <c r="S2682">
        <v>-1</v>
      </c>
      <c r="T2682">
        <v>-1</v>
      </c>
      <c r="U2682">
        <v>-1</v>
      </c>
      <c r="V2682">
        <v>-1</v>
      </c>
      <c r="W2682">
        <v>-1</v>
      </c>
      <c r="X2682">
        <v>-1</v>
      </c>
      <c r="Y2682">
        <v>-1</v>
      </c>
      <c r="Z2682">
        <v>-1</v>
      </c>
      <c r="AA2682">
        <v>-1</v>
      </c>
      <c r="AB2682">
        <v>-1</v>
      </c>
      <c r="AC2682">
        <v>-1</v>
      </c>
      <c r="AD2682">
        <v>-1</v>
      </c>
      <c r="AE2682">
        <v>-1</v>
      </c>
      <c r="AF2682">
        <v>-1</v>
      </c>
      <c r="AG2682">
        <v>-1</v>
      </c>
      <c r="AH2682">
        <v>-1</v>
      </c>
      <c r="AI2682">
        <v>-1</v>
      </c>
      <c r="AJ2682">
        <v>-1</v>
      </c>
      <c r="AK2682">
        <v>1</v>
      </c>
      <c r="AL2682">
        <v>12</v>
      </c>
      <c r="AM2682" t="s">
        <v>195</v>
      </c>
      <c r="AN2682">
        <v>1313</v>
      </c>
      <c r="AT2682">
        <v>12233</v>
      </c>
      <c r="AU2682">
        <v>12234</v>
      </c>
      <c r="AV2682">
        <v>13514</v>
      </c>
      <c r="AW2682">
        <v>14703</v>
      </c>
      <c r="AX2682">
        <v>13655</v>
      </c>
      <c r="AY2682">
        <v>16086</v>
      </c>
      <c r="AZ2682">
        <v>14983</v>
      </c>
      <c r="BA2682">
        <v>15702</v>
      </c>
      <c r="BB2682">
        <v>16096</v>
      </c>
      <c r="BC2682">
        <v>16544</v>
      </c>
      <c r="BD2682">
        <v>17079</v>
      </c>
      <c r="BE2682">
        <v>17492</v>
      </c>
      <c r="BF2682">
        <v>17848</v>
      </c>
      <c r="BG2682">
        <v>18420</v>
      </c>
      <c r="BH2682">
        <v>22868</v>
      </c>
      <c r="BI2682">
        <v>20621</v>
      </c>
      <c r="BJ2682" s="2">
        <f>ROUND(SUM(BH2682:BI2682)/SUM($BH$2203:$BI$3101)*(1000*irw_fw_harvest!$AH$16-SUM(IT!$BJ$2176:$BJ$2202)),0)</f>
        <v>48183</v>
      </c>
      <c r="BK2682" s="2">
        <f>ROUND(SUM(BH2682:BI2682)/SUM($BH$2203:$BI$3101)*(1000*irw_fw_harvest!$AI$16-SUM(IT!$BK$2176:$BK$2202)),0)</f>
        <v>48158</v>
      </c>
      <c r="BM2682" s="7">
        <f>ROUND(SUM(BH2682:BI2682)/SUM($BH$2203:$BI$3101)*(1000*irw_fw_harvest!$AH$46),0)</f>
        <v>22413</v>
      </c>
      <c r="BN2682" s="7">
        <f>ROUND(SUM(BH2682:BI2682)/SUM($BH$2203:$BI$3101)*(1000*irw_fw_harvest!$AI$46),0)</f>
        <v>22413</v>
      </c>
      <c r="BP2682" s="12">
        <f t="shared" si="2277"/>
        <v>70596</v>
      </c>
      <c r="BQ2682" s="12">
        <f t="shared" si="2278"/>
        <v>70571</v>
      </c>
    </row>
    <row r="2683" spans="1:69" ht="19.5" x14ac:dyDescent="0.6">
      <c r="A2683" t="s">
        <v>200</v>
      </c>
      <c r="B2683" t="s">
        <v>169</v>
      </c>
      <c r="C2683" t="s">
        <v>209</v>
      </c>
      <c r="D2683" t="s">
        <v>371</v>
      </c>
      <c r="E2683" t="s">
        <v>203</v>
      </c>
      <c r="F2683" t="s">
        <v>173</v>
      </c>
      <c r="G2683" t="s">
        <v>174</v>
      </c>
      <c r="H2683" t="s">
        <v>181</v>
      </c>
      <c r="I2683">
        <v>1</v>
      </c>
      <c r="J2683" t="s">
        <v>176</v>
      </c>
      <c r="K2683" t="b">
        <v>0</v>
      </c>
      <c r="L2683">
        <v>25</v>
      </c>
      <c r="M2683">
        <v>68</v>
      </c>
      <c r="N2683">
        <v>25</v>
      </c>
      <c r="O2683">
        <v>68</v>
      </c>
      <c r="P2683">
        <v>10</v>
      </c>
      <c r="Q2683">
        <v>-1</v>
      </c>
      <c r="R2683">
        <v>-1</v>
      </c>
      <c r="S2683">
        <v>-1</v>
      </c>
      <c r="T2683">
        <v>-1</v>
      </c>
      <c r="U2683">
        <v>-1</v>
      </c>
      <c r="V2683">
        <v>-1</v>
      </c>
      <c r="W2683">
        <v>-1</v>
      </c>
      <c r="X2683">
        <v>-1</v>
      </c>
      <c r="Y2683">
        <v>-1</v>
      </c>
      <c r="Z2683">
        <v>-1</v>
      </c>
      <c r="AA2683">
        <v>-1</v>
      </c>
      <c r="AB2683">
        <v>-1</v>
      </c>
      <c r="AC2683">
        <v>-1</v>
      </c>
      <c r="AD2683">
        <v>-1</v>
      </c>
      <c r="AE2683">
        <v>-1</v>
      </c>
      <c r="AF2683">
        <v>-1</v>
      </c>
      <c r="AG2683">
        <v>-1</v>
      </c>
      <c r="AH2683">
        <v>-1</v>
      </c>
      <c r="AI2683">
        <v>-1</v>
      </c>
      <c r="AJ2683">
        <v>-1</v>
      </c>
      <c r="AK2683">
        <v>1</v>
      </c>
      <c r="AL2683">
        <v>12</v>
      </c>
      <c r="AM2683" t="s">
        <v>195</v>
      </c>
      <c r="AN2683">
        <v>1313</v>
      </c>
      <c r="AT2683">
        <v>273</v>
      </c>
      <c r="AU2683">
        <v>281</v>
      </c>
      <c r="AV2683">
        <v>297</v>
      </c>
      <c r="AW2683">
        <v>291</v>
      </c>
      <c r="AX2683">
        <v>264</v>
      </c>
      <c r="AY2683">
        <v>307</v>
      </c>
      <c r="AZ2683">
        <v>273</v>
      </c>
      <c r="BA2683">
        <v>272</v>
      </c>
      <c r="BB2683">
        <v>277</v>
      </c>
      <c r="BC2683">
        <v>279</v>
      </c>
      <c r="BD2683">
        <v>264</v>
      </c>
      <c r="BE2683">
        <v>260</v>
      </c>
      <c r="BF2683">
        <v>231</v>
      </c>
      <c r="BG2683">
        <v>231</v>
      </c>
      <c r="BH2683">
        <v>270</v>
      </c>
      <c r="BI2683">
        <v>216</v>
      </c>
      <c r="BJ2683" s="2">
        <f>ROUND(SUM(BH2683:BI2683)/SUM($BH$2203:$BI$3101)*(1000*irw_fw_harvest!$AH$16-SUM(IT!$BJ$2176:$BJ$2202)),0)</f>
        <v>538</v>
      </c>
      <c r="BK2683" s="2">
        <f>ROUND(SUM(BH2683:BI2683)/SUM($BH$2203:$BI$3101)*(1000*irw_fw_harvest!$AI$16-SUM(IT!$BK$2176:$BK$2202)),0)</f>
        <v>538</v>
      </c>
      <c r="BM2683" s="7">
        <f>ROUND(SUM(BH2683:BI2683)/SUM($BH$2203:$BI$3101)*(1000*irw_fw_harvest!$AH$46),0)</f>
        <v>250</v>
      </c>
      <c r="BN2683" s="7">
        <f>ROUND(SUM(BH2683:BI2683)/SUM($BH$2203:$BI$3101)*(1000*irw_fw_harvest!$AI$46),0)</f>
        <v>250</v>
      </c>
      <c r="BP2683" s="12">
        <f t="shared" si="2277"/>
        <v>788</v>
      </c>
      <c r="BQ2683" s="12">
        <f t="shared" si="2278"/>
        <v>788</v>
      </c>
    </row>
    <row r="2684" spans="1:69" ht="19.5" x14ac:dyDescent="0.6">
      <c r="A2684" t="s">
        <v>200</v>
      </c>
      <c r="B2684" t="s">
        <v>169</v>
      </c>
      <c r="C2684" t="s">
        <v>209</v>
      </c>
      <c r="D2684" t="s">
        <v>373</v>
      </c>
      <c r="E2684" t="s">
        <v>203</v>
      </c>
      <c r="F2684" t="s">
        <v>173</v>
      </c>
      <c r="G2684" t="s">
        <v>174</v>
      </c>
      <c r="H2684" t="s">
        <v>181</v>
      </c>
      <c r="I2684">
        <v>1</v>
      </c>
      <c r="J2684" t="s">
        <v>176</v>
      </c>
      <c r="K2684" t="b">
        <v>0</v>
      </c>
      <c r="L2684">
        <v>25</v>
      </c>
      <c r="M2684">
        <v>68</v>
      </c>
      <c r="N2684">
        <v>25</v>
      </c>
      <c r="O2684">
        <v>68</v>
      </c>
      <c r="P2684">
        <v>10</v>
      </c>
      <c r="Q2684">
        <v>-1</v>
      </c>
      <c r="R2684">
        <v>-1</v>
      </c>
      <c r="S2684">
        <v>-1</v>
      </c>
      <c r="T2684">
        <v>-1</v>
      </c>
      <c r="U2684">
        <v>-1</v>
      </c>
      <c r="V2684">
        <v>-1</v>
      </c>
      <c r="W2684">
        <v>-1</v>
      </c>
      <c r="X2684">
        <v>-1</v>
      </c>
      <c r="Y2684">
        <v>-1</v>
      </c>
      <c r="Z2684">
        <v>-1</v>
      </c>
      <c r="AA2684">
        <v>-1</v>
      </c>
      <c r="AB2684">
        <v>-1</v>
      </c>
      <c r="AC2684">
        <v>-1</v>
      </c>
      <c r="AD2684">
        <v>-1</v>
      </c>
      <c r="AE2684">
        <v>-1</v>
      </c>
      <c r="AF2684">
        <v>-1</v>
      </c>
      <c r="AG2684">
        <v>-1</v>
      </c>
      <c r="AH2684">
        <v>-1</v>
      </c>
      <c r="AI2684">
        <v>-1</v>
      </c>
      <c r="AJ2684">
        <v>-1</v>
      </c>
      <c r="AK2684">
        <v>1</v>
      </c>
      <c r="AL2684">
        <v>12</v>
      </c>
      <c r="AM2684" t="s">
        <v>195</v>
      </c>
      <c r="AN2684">
        <v>1313</v>
      </c>
      <c r="AT2684">
        <v>292</v>
      </c>
      <c r="AU2684">
        <v>288</v>
      </c>
      <c r="AV2684">
        <v>310</v>
      </c>
      <c r="AW2684">
        <v>328</v>
      </c>
      <c r="AX2684">
        <v>301</v>
      </c>
      <c r="AY2684">
        <v>351</v>
      </c>
      <c r="AZ2684">
        <v>323</v>
      </c>
      <c r="BA2684">
        <v>333</v>
      </c>
      <c r="BB2684">
        <v>338</v>
      </c>
      <c r="BC2684">
        <v>343</v>
      </c>
      <c r="BD2684">
        <v>351</v>
      </c>
      <c r="BE2684">
        <v>356</v>
      </c>
      <c r="BF2684">
        <v>356</v>
      </c>
      <c r="BG2684">
        <v>363</v>
      </c>
      <c r="BH2684">
        <v>447</v>
      </c>
      <c r="BI2684">
        <v>395</v>
      </c>
      <c r="BJ2684" s="2">
        <f>ROUND(SUM(BH2684:BI2684)/SUM($BH$2203:$BI$3101)*(1000*irw_fw_harvest!$AH$16-SUM(IT!$BJ$2176:$BJ$2202)),0)</f>
        <v>933</v>
      </c>
      <c r="BK2684" s="2">
        <f>ROUND(SUM(BH2684:BI2684)/SUM($BH$2203:$BI$3101)*(1000*irw_fw_harvest!$AI$16-SUM(IT!$BK$2176:$BK$2202)),0)</f>
        <v>932</v>
      </c>
      <c r="BM2684" s="7">
        <f>ROUND(SUM(BH2684:BI2684)/SUM($BH$2203:$BI$3101)*(1000*irw_fw_harvest!$AH$46),0)</f>
        <v>434</v>
      </c>
      <c r="BN2684" s="7">
        <f>ROUND(SUM(BH2684:BI2684)/SUM($BH$2203:$BI$3101)*(1000*irw_fw_harvest!$AI$46),0)</f>
        <v>434</v>
      </c>
      <c r="BP2684" s="12">
        <f t="shared" si="2277"/>
        <v>1367</v>
      </c>
      <c r="BQ2684" s="12">
        <f t="shared" si="2278"/>
        <v>1366</v>
      </c>
    </row>
    <row r="2685" spans="1:69" ht="19.5" x14ac:dyDescent="0.6">
      <c r="A2685" t="s">
        <v>200</v>
      </c>
      <c r="B2685" t="s">
        <v>169</v>
      </c>
      <c r="C2685" t="s">
        <v>209</v>
      </c>
      <c r="D2685" t="s">
        <v>374</v>
      </c>
      <c r="E2685" t="s">
        <v>203</v>
      </c>
      <c r="F2685" t="s">
        <v>173</v>
      </c>
      <c r="G2685" t="s">
        <v>174</v>
      </c>
      <c r="H2685" t="s">
        <v>181</v>
      </c>
      <c r="I2685">
        <v>1</v>
      </c>
      <c r="J2685" t="s">
        <v>176</v>
      </c>
      <c r="K2685" t="b">
        <v>0</v>
      </c>
      <c r="L2685">
        <v>25</v>
      </c>
      <c r="M2685">
        <v>68</v>
      </c>
      <c r="N2685">
        <v>25</v>
      </c>
      <c r="O2685">
        <v>68</v>
      </c>
      <c r="P2685">
        <v>10</v>
      </c>
      <c r="Q2685">
        <v>-1</v>
      </c>
      <c r="R2685">
        <v>-1</v>
      </c>
      <c r="S2685">
        <v>-1</v>
      </c>
      <c r="T2685">
        <v>-1</v>
      </c>
      <c r="U2685">
        <v>-1</v>
      </c>
      <c r="V2685">
        <v>-1</v>
      </c>
      <c r="W2685">
        <v>-1</v>
      </c>
      <c r="X2685">
        <v>-1</v>
      </c>
      <c r="Y2685">
        <v>-1</v>
      </c>
      <c r="Z2685">
        <v>-1</v>
      </c>
      <c r="AA2685">
        <v>-1</v>
      </c>
      <c r="AB2685">
        <v>-1</v>
      </c>
      <c r="AC2685">
        <v>-1</v>
      </c>
      <c r="AD2685">
        <v>-1</v>
      </c>
      <c r="AE2685">
        <v>-1</v>
      </c>
      <c r="AF2685">
        <v>-1</v>
      </c>
      <c r="AG2685">
        <v>-1</v>
      </c>
      <c r="AH2685">
        <v>-1</v>
      </c>
      <c r="AI2685">
        <v>-1</v>
      </c>
      <c r="AJ2685">
        <v>-1</v>
      </c>
      <c r="AK2685">
        <v>1</v>
      </c>
      <c r="AL2685">
        <v>12</v>
      </c>
      <c r="AM2685" t="s">
        <v>195</v>
      </c>
      <c r="AN2685">
        <v>1313</v>
      </c>
      <c r="AT2685">
        <v>691</v>
      </c>
      <c r="AU2685">
        <v>734</v>
      </c>
      <c r="AV2685">
        <v>847</v>
      </c>
      <c r="AW2685">
        <v>954</v>
      </c>
      <c r="AX2685">
        <v>880</v>
      </c>
      <c r="AY2685">
        <v>1029</v>
      </c>
      <c r="AZ2685">
        <v>952</v>
      </c>
      <c r="BA2685">
        <v>990</v>
      </c>
      <c r="BB2685">
        <v>1007</v>
      </c>
      <c r="BC2685">
        <v>1028</v>
      </c>
      <c r="BD2685">
        <v>1053</v>
      </c>
      <c r="BE2685">
        <v>1071</v>
      </c>
      <c r="BF2685">
        <v>1086</v>
      </c>
      <c r="BG2685">
        <v>1112</v>
      </c>
      <c r="BH2685">
        <v>1363</v>
      </c>
      <c r="BI2685">
        <v>1216</v>
      </c>
      <c r="BJ2685" s="2">
        <f>ROUND(SUM(BH2685:BI2685)/SUM($BH$2203:$BI$3101)*(1000*irw_fw_harvest!$AH$16-SUM(IT!$BJ$2176:$BJ$2202)),0)</f>
        <v>2857</v>
      </c>
      <c r="BK2685" s="2">
        <f>ROUND(SUM(BH2685:BI2685)/SUM($BH$2203:$BI$3101)*(1000*irw_fw_harvest!$AI$16-SUM(IT!$BK$2176:$BK$2202)),0)</f>
        <v>2856</v>
      </c>
      <c r="BM2685" s="7">
        <f>ROUND(SUM(BH2685:BI2685)/SUM($BH$2203:$BI$3101)*(1000*irw_fw_harvest!$AH$46),0)</f>
        <v>1329</v>
      </c>
      <c r="BN2685" s="7">
        <f>ROUND(SUM(BH2685:BI2685)/SUM($BH$2203:$BI$3101)*(1000*irw_fw_harvest!$AI$46),0)</f>
        <v>1329</v>
      </c>
      <c r="BP2685" s="12">
        <f t="shared" si="2277"/>
        <v>4186</v>
      </c>
      <c r="BQ2685" s="12">
        <f t="shared" si="2278"/>
        <v>4185</v>
      </c>
    </row>
    <row r="2686" spans="1:69" ht="19.5" x14ac:dyDescent="0.6">
      <c r="A2686" t="s">
        <v>200</v>
      </c>
      <c r="B2686" t="s">
        <v>169</v>
      </c>
      <c r="C2686" t="s">
        <v>209</v>
      </c>
      <c r="D2686" t="s">
        <v>375</v>
      </c>
      <c r="E2686" t="s">
        <v>203</v>
      </c>
      <c r="F2686" t="s">
        <v>173</v>
      </c>
      <c r="G2686" t="s">
        <v>174</v>
      </c>
      <c r="H2686" t="s">
        <v>181</v>
      </c>
      <c r="I2686">
        <v>1</v>
      </c>
      <c r="J2686" t="s">
        <v>176</v>
      </c>
      <c r="K2686" t="b">
        <v>0</v>
      </c>
      <c r="L2686">
        <v>25</v>
      </c>
      <c r="M2686">
        <v>68</v>
      </c>
      <c r="N2686">
        <v>25</v>
      </c>
      <c r="O2686">
        <v>68</v>
      </c>
      <c r="P2686">
        <v>10</v>
      </c>
      <c r="Q2686">
        <v>-1</v>
      </c>
      <c r="R2686">
        <v>-1</v>
      </c>
      <c r="S2686">
        <v>-1</v>
      </c>
      <c r="T2686">
        <v>-1</v>
      </c>
      <c r="U2686">
        <v>-1</v>
      </c>
      <c r="V2686">
        <v>-1</v>
      </c>
      <c r="W2686">
        <v>-1</v>
      </c>
      <c r="X2686">
        <v>-1</v>
      </c>
      <c r="Y2686">
        <v>-1</v>
      </c>
      <c r="Z2686">
        <v>-1</v>
      </c>
      <c r="AA2686">
        <v>-1</v>
      </c>
      <c r="AB2686">
        <v>-1</v>
      </c>
      <c r="AC2686">
        <v>-1</v>
      </c>
      <c r="AD2686">
        <v>-1</v>
      </c>
      <c r="AE2686">
        <v>-1</v>
      </c>
      <c r="AF2686">
        <v>-1</v>
      </c>
      <c r="AG2686">
        <v>-1</v>
      </c>
      <c r="AH2686">
        <v>-1</v>
      </c>
      <c r="AI2686">
        <v>-1</v>
      </c>
      <c r="AJ2686">
        <v>-1</v>
      </c>
      <c r="AK2686">
        <v>1</v>
      </c>
      <c r="AL2686">
        <v>12</v>
      </c>
      <c r="AM2686" t="s">
        <v>195</v>
      </c>
      <c r="AN2686">
        <v>1313</v>
      </c>
      <c r="AT2686">
        <v>435</v>
      </c>
      <c r="AU2686">
        <v>420</v>
      </c>
      <c r="AV2686">
        <v>438</v>
      </c>
      <c r="AW2686">
        <v>433</v>
      </c>
      <c r="AX2686">
        <v>381</v>
      </c>
      <c r="AY2686">
        <v>423</v>
      </c>
      <c r="AZ2686">
        <v>376</v>
      </c>
      <c r="BA2686">
        <v>376</v>
      </c>
      <c r="BB2686">
        <v>375</v>
      </c>
      <c r="BC2686">
        <v>373</v>
      </c>
      <c r="BD2686">
        <v>355</v>
      </c>
      <c r="BE2686">
        <v>353</v>
      </c>
      <c r="BF2686">
        <v>327</v>
      </c>
      <c r="BG2686">
        <v>337</v>
      </c>
      <c r="BH2686">
        <v>402</v>
      </c>
      <c r="BI2686">
        <v>336</v>
      </c>
      <c r="BJ2686" s="2">
        <f>ROUND(SUM(BH2686:BI2686)/SUM($BH$2203:$BI$3101)*(1000*irw_fw_harvest!$AH$16-SUM(IT!$BJ$2176:$BJ$2202)),0)</f>
        <v>818</v>
      </c>
      <c r="BK2686" s="2">
        <f>ROUND(SUM(BH2686:BI2686)/SUM($BH$2203:$BI$3101)*(1000*irw_fw_harvest!$AI$16-SUM(IT!$BK$2176:$BK$2202)),0)</f>
        <v>817</v>
      </c>
      <c r="BM2686" s="7">
        <f>ROUND(SUM(BH2686:BI2686)/SUM($BH$2203:$BI$3101)*(1000*irw_fw_harvest!$AH$46),0)</f>
        <v>380</v>
      </c>
      <c r="BN2686" s="7">
        <f>ROUND(SUM(BH2686:BI2686)/SUM($BH$2203:$BI$3101)*(1000*irw_fw_harvest!$AI$46),0)</f>
        <v>380</v>
      </c>
      <c r="BP2686" s="12">
        <f t="shared" si="2277"/>
        <v>1198</v>
      </c>
      <c r="BQ2686" s="12">
        <f t="shared" si="2278"/>
        <v>1197</v>
      </c>
    </row>
    <row r="2687" spans="1:69" ht="19.5" x14ac:dyDescent="0.6">
      <c r="A2687" t="s">
        <v>200</v>
      </c>
      <c r="B2687" t="s">
        <v>169</v>
      </c>
      <c r="C2687" t="s">
        <v>209</v>
      </c>
      <c r="D2687" t="s">
        <v>377</v>
      </c>
      <c r="E2687" t="s">
        <v>203</v>
      </c>
      <c r="F2687" t="s">
        <v>173</v>
      </c>
      <c r="G2687" t="s">
        <v>174</v>
      </c>
      <c r="H2687" t="s">
        <v>181</v>
      </c>
      <c r="I2687">
        <v>1</v>
      </c>
      <c r="J2687" t="s">
        <v>176</v>
      </c>
      <c r="K2687" t="b">
        <v>0</v>
      </c>
      <c r="L2687">
        <v>25</v>
      </c>
      <c r="M2687">
        <v>68</v>
      </c>
      <c r="N2687">
        <v>25</v>
      </c>
      <c r="O2687">
        <v>68</v>
      </c>
      <c r="P2687">
        <v>10</v>
      </c>
      <c r="Q2687">
        <v>-1</v>
      </c>
      <c r="R2687">
        <v>-1</v>
      </c>
      <c r="S2687">
        <v>-1</v>
      </c>
      <c r="T2687">
        <v>-1</v>
      </c>
      <c r="U2687">
        <v>-1</v>
      </c>
      <c r="V2687">
        <v>-1</v>
      </c>
      <c r="W2687">
        <v>-1</v>
      </c>
      <c r="X2687">
        <v>-1</v>
      </c>
      <c r="Y2687">
        <v>-1</v>
      </c>
      <c r="Z2687">
        <v>-1</v>
      </c>
      <c r="AA2687">
        <v>-1</v>
      </c>
      <c r="AB2687">
        <v>-1</v>
      </c>
      <c r="AC2687">
        <v>-1</v>
      </c>
      <c r="AD2687">
        <v>-1</v>
      </c>
      <c r="AE2687">
        <v>-1</v>
      </c>
      <c r="AF2687">
        <v>-1</v>
      </c>
      <c r="AG2687">
        <v>-1</v>
      </c>
      <c r="AH2687">
        <v>-1</v>
      </c>
      <c r="AI2687">
        <v>-1</v>
      </c>
      <c r="AJ2687">
        <v>-1</v>
      </c>
      <c r="AK2687">
        <v>1</v>
      </c>
      <c r="AL2687">
        <v>12</v>
      </c>
      <c r="AM2687" t="s">
        <v>195</v>
      </c>
      <c r="AN2687">
        <v>1313</v>
      </c>
      <c r="AT2687">
        <v>1475</v>
      </c>
      <c r="AU2687">
        <v>1378</v>
      </c>
      <c r="AV2687">
        <v>1423</v>
      </c>
      <c r="AW2687">
        <v>1447</v>
      </c>
      <c r="AX2687">
        <v>1324</v>
      </c>
      <c r="AY2687">
        <v>1539</v>
      </c>
      <c r="AZ2687">
        <v>1421</v>
      </c>
      <c r="BA2687">
        <v>1479</v>
      </c>
      <c r="BB2687">
        <v>1511</v>
      </c>
      <c r="BC2687">
        <v>1550</v>
      </c>
      <c r="BD2687">
        <v>1599</v>
      </c>
      <c r="BE2687">
        <v>1643</v>
      </c>
      <c r="BF2687">
        <v>1681</v>
      </c>
      <c r="BG2687">
        <v>1747</v>
      </c>
      <c r="BH2687">
        <v>2095</v>
      </c>
      <c r="BI2687">
        <v>1829</v>
      </c>
      <c r="BJ2687" s="2">
        <f>ROUND(SUM(BH2687:BI2687)/SUM($BH$2203:$BI$3101)*(1000*irw_fw_harvest!$AH$16-SUM(IT!$BJ$2176:$BJ$2202)),0)</f>
        <v>4347</v>
      </c>
      <c r="BK2687" s="2">
        <f>ROUND(SUM(BH2687:BI2687)/SUM($BH$2203:$BI$3101)*(1000*irw_fw_harvest!$AI$16-SUM(IT!$BK$2176:$BK$2202)),0)</f>
        <v>4345</v>
      </c>
      <c r="BM2687" s="7">
        <f>ROUND(SUM(BH2687:BI2687)/SUM($BH$2203:$BI$3101)*(1000*irw_fw_harvest!$AH$46),0)</f>
        <v>2022</v>
      </c>
      <c r="BN2687" s="7">
        <f>ROUND(SUM(BH2687:BI2687)/SUM($BH$2203:$BI$3101)*(1000*irw_fw_harvest!$AI$46),0)</f>
        <v>2022</v>
      </c>
      <c r="BP2687" s="12">
        <f t="shared" si="2277"/>
        <v>6369</v>
      </c>
      <c r="BQ2687" s="12">
        <f t="shared" si="2278"/>
        <v>6367</v>
      </c>
    </row>
    <row r="2688" spans="1:69" ht="19.5" x14ac:dyDescent="0.6">
      <c r="A2688" t="s">
        <v>200</v>
      </c>
      <c r="B2688" t="s">
        <v>169</v>
      </c>
      <c r="C2688" t="s">
        <v>209</v>
      </c>
      <c r="D2688" t="s">
        <v>352</v>
      </c>
      <c r="E2688" t="s">
        <v>203</v>
      </c>
      <c r="F2688" t="s">
        <v>173</v>
      </c>
      <c r="G2688" t="s">
        <v>174</v>
      </c>
      <c r="H2688" t="s">
        <v>181</v>
      </c>
      <c r="I2688">
        <v>1</v>
      </c>
      <c r="J2688" t="s">
        <v>176</v>
      </c>
      <c r="K2688" t="b">
        <v>0</v>
      </c>
      <c r="L2688">
        <v>69</v>
      </c>
      <c r="M2688">
        <v>99</v>
      </c>
      <c r="N2688">
        <v>69</v>
      </c>
      <c r="O2688">
        <v>99</v>
      </c>
      <c r="P2688">
        <v>10</v>
      </c>
      <c r="Q2688">
        <v>-1</v>
      </c>
      <c r="R2688">
        <v>-1</v>
      </c>
      <c r="S2688">
        <v>-1</v>
      </c>
      <c r="T2688">
        <v>-1</v>
      </c>
      <c r="U2688">
        <v>-1</v>
      </c>
      <c r="V2688">
        <v>-1</v>
      </c>
      <c r="W2688">
        <v>-1</v>
      </c>
      <c r="X2688">
        <v>-1</v>
      </c>
      <c r="Y2688">
        <v>-1</v>
      </c>
      <c r="Z2688">
        <v>-1</v>
      </c>
      <c r="AA2688">
        <v>-1</v>
      </c>
      <c r="AB2688">
        <v>-1</v>
      </c>
      <c r="AC2688">
        <v>-1</v>
      </c>
      <c r="AD2688">
        <v>-1</v>
      </c>
      <c r="AE2688">
        <v>-1</v>
      </c>
      <c r="AF2688">
        <v>-1</v>
      </c>
      <c r="AG2688">
        <v>-1</v>
      </c>
      <c r="AH2688">
        <v>-1</v>
      </c>
      <c r="AI2688">
        <v>-1</v>
      </c>
      <c r="AJ2688">
        <v>-1</v>
      </c>
      <c r="AK2688">
        <v>1</v>
      </c>
      <c r="AL2688">
        <v>12</v>
      </c>
      <c r="AM2688" t="s">
        <v>195</v>
      </c>
      <c r="AN2688">
        <v>1515</v>
      </c>
      <c r="AT2688">
        <v>1855</v>
      </c>
      <c r="AU2688">
        <v>1655</v>
      </c>
      <c r="AV2688">
        <v>1586</v>
      </c>
      <c r="AW2688">
        <v>1536</v>
      </c>
      <c r="AX2688">
        <v>1279</v>
      </c>
      <c r="AY2688">
        <v>1343</v>
      </c>
      <c r="AZ2688">
        <v>1115</v>
      </c>
      <c r="BA2688">
        <v>1033</v>
      </c>
      <c r="BB2688">
        <v>938</v>
      </c>
      <c r="BC2688">
        <v>846</v>
      </c>
      <c r="BD2688">
        <v>746</v>
      </c>
      <c r="BE2688">
        <v>647</v>
      </c>
      <c r="BF2688">
        <v>533</v>
      </c>
      <c r="BG2688">
        <v>445</v>
      </c>
      <c r="BH2688">
        <v>427</v>
      </c>
      <c r="BI2688">
        <v>272</v>
      </c>
      <c r="BJ2688" s="2">
        <f>ROUND(SUM(BH2688:BI2688)/SUM($BH$2203:$BI$3101)*(1000*irw_fw_harvest!$AH$16-SUM(IT!$BJ$2176:$BJ$2202)),0)</f>
        <v>774</v>
      </c>
      <c r="BK2688" s="2">
        <f>ROUND(SUM(BH2688:BI2688)/SUM($BH$2203:$BI$3101)*(1000*irw_fw_harvest!$AI$16-SUM(IT!$BK$2176:$BK$2202)),0)</f>
        <v>774</v>
      </c>
      <c r="BM2688" s="7">
        <f>ROUND(SUM(BH2688:BI2688)/SUM($BH$2203:$BI$3101)*(1000*irw_fw_harvest!$AH$46),0)</f>
        <v>360</v>
      </c>
      <c r="BN2688" s="7">
        <f>ROUND(SUM(BH2688:BI2688)/SUM($BH$2203:$BI$3101)*(1000*irw_fw_harvest!$AI$46),0)</f>
        <v>360</v>
      </c>
      <c r="BP2688" s="12">
        <f t="shared" si="2277"/>
        <v>1134</v>
      </c>
      <c r="BQ2688" s="12">
        <f t="shared" si="2278"/>
        <v>1134</v>
      </c>
    </row>
    <row r="2689" spans="1:69" ht="19.5" x14ac:dyDescent="0.6">
      <c r="A2689" t="s">
        <v>200</v>
      </c>
      <c r="B2689" t="s">
        <v>169</v>
      </c>
      <c r="C2689" t="s">
        <v>209</v>
      </c>
      <c r="D2689" t="s">
        <v>358</v>
      </c>
      <c r="E2689" t="s">
        <v>203</v>
      </c>
      <c r="F2689" t="s">
        <v>173</v>
      </c>
      <c r="G2689" t="s">
        <v>174</v>
      </c>
      <c r="H2689" t="s">
        <v>181</v>
      </c>
      <c r="I2689">
        <v>1</v>
      </c>
      <c r="J2689" t="s">
        <v>176</v>
      </c>
      <c r="K2689" t="b">
        <v>0</v>
      </c>
      <c r="L2689">
        <v>69</v>
      </c>
      <c r="M2689">
        <v>99</v>
      </c>
      <c r="N2689">
        <v>69</v>
      </c>
      <c r="O2689">
        <v>99</v>
      </c>
      <c r="P2689">
        <v>10</v>
      </c>
      <c r="Q2689">
        <v>-1</v>
      </c>
      <c r="R2689">
        <v>-1</v>
      </c>
      <c r="S2689">
        <v>-1</v>
      </c>
      <c r="T2689">
        <v>-1</v>
      </c>
      <c r="U2689">
        <v>-1</v>
      </c>
      <c r="V2689">
        <v>-1</v>
      </c>
      <c r="W2689">
        <v>-1</v>
      </c>
      <c r="X2689">
        <v>-1</v>
      </c>
      <c r="Y2689">
        <v>-1</v>
      </c>
      <c r="Z2689">
        <v>-1</v>
      </c>
      <c r="AA2689">
        <v>-1</v>
      </c>
      <c r="AB2689">
        <v>-1</v>
      </c>
      <c r="AC2689">
        <v>-1</v>
      </c>
      <c r="AD2689">
        <v>-1</v>
      </c>
      <c r="AE2689">
        <v>-1</v>
      </c>
      <c r="AF2689">
        <v>-1</v>
      </c>
      <c r="AG2689">
        <v>-1</v>
      </c>
      <c r="AH2689">
        <v>-1</v>
      </c>
      <c r="AI2689">
        <v>-1</v>
      </c>
      <c r="AJ2689">
        <v>-1</v>
      </c>
      <c r="AK2689">
        <v>1</v>
      </c>
      <c r="AL2689">
        <v>12</v>
      </c>
      <c r="AM2689" t="s">
        <v>195</v>
      </c>
      <c r="AN2689">
        <v>1515</v>
      </c>
      <c r="AT2689">
        <v>305</v>
      </c>
      <c r="AU2689">
        <v>309</v>
      </c>
      <c r="AV2689">
        <v>321</v>
      </c>
      <c r="AW2689">
        <v>335</v>
      </c>
      <c r="AX2689">
        <v>314</v>
      </c>
      <c r="AY2689">
        <v>375</v>
      </c>
      <c r="AZ2689">
        <v>350</v>
      </c>
      <c r="BA2689">
        <v>358</v>
      </c>
      <c r="BB2689">
        <v>378</v>
      </c>
      <c r="BC2689">
        <v>395</v>
      </c>
      <c r="BD2689">
        <v>408</v>
      </c>
      <c r="BE2689">
        <v>424</v>
      </c>
      <c r="BF2689">
        <v>398</v>
      </c>
      <c r="BG2689">
        <v>429</v>
      </c>
      <c r="BH2689">
        <v>547</v>
      </c>
      <c r="BI2689">
        <v>470</v>
      </c>
      <c r="BJ2689" s="2">
        <f>ROUND(SUM(BH2689:BI2689)/SUM($BH$2203:$BI$3101)*(1000*irw_fw_harvest!$AH$16-SUM(IT!$BJ$2176:$BJ$2202)),0)</f>
        <v>1127</v>
      </c>
      <c r="BK2689" s="2">
        <f>ROUND(SUM(BH2689:BI2689)/SUM($BH$2203:$BI$3101)*(1000*irw_fw_harvest!$AI$16-SUM(IT!$BK$2176:$BK$2202)),0)</f>
        <v>1126</v>
      </c>
      <c r="BM2689" s="7">
        <f>ROUND(SUM(BH2689:BI2689)/SUM($BH$2203:$BI$3101)*(1000*irw_fw_harvest!$AH$46),0)</f>
        <v>524</v>
      </c>
      <c r="BN2689" s="7">
        <f>ROUND(SUM(BH2689:BI2689)/SUM($BH$2203:$BI$3101)*(1000*irw_fw_harvest!$AI$46),0)</f>
        <v>524</v>
      </c>
      <c r="BP2689" s="12">
        <f t="shared" si="2277"/>
        <v>1651</v>
      </c>
      <c r="BQ2689" s="12">
        <f t="shared" si="2278"/>
        <v>1650</v>
      </c>
    </row>
    <row r="2690" spans="1:69" ht="19.5" x14ac:dyDescent="0.6">
      <c r="A2690" t="s">
        <v>200</v>
      </c>
      <c r="B2690" t="s">
        <v>169</v>
      </c>
      <c r="C2690" t="s">
        <v>209</v>
      </c>
      <c r="D2690" t="s">
        <v>360</v>
      </c>
      <c r="E2690" t="s">
        <v>203</v>
      </c>
      <c r="F2690" t="s">
        <v>173</v>
      </c>
      <c r="G2690" t="s">
        <v>174</v>
      </c>
      <c r="H2690" t="s">
        <v>181</v>
      </c>
      <c r="I2690">
        <v>1</v>
      </c>
      <c r="J2690" t="s">
        <v>176</v>
      </c>
      <c r="K2690" t="b">
        <v>0</v>
      </c>
      <c r="L2690">
        <v>69</v>
      </c>
      <c r="M2690">
        <v>99</v>
      </c>
      <c r="N2690">
        <v>69</v>
      </c>
      <c r="O2690">
        <v>99</v>
      </c>
      <c r="P2690">
        <v>10</v>
      </c>
      <c r="Q2690">
        <v>-1</v>
      </c>
      <c r="R2690">
        <v>-1</v>
      </c>
      <c r="S2690">
        <v>-1</v>
      </c>
      <c r="T2690">
        <v>-1</v>
      </c>
      <c r="U2690">
        <v>-1</v>
      </c>
      <c r="V2690">
        <v>-1</v>
      </c>
      <c r="W2690">
        <v>-1</v>
      </c>
      <c r="X2690">
        <v>-1</v>
      </c>
      <c r="Y2690">
        <v>-1</v>
      </c>
      <c r="Z2690">
        <v>-1</v>
      </c>
      <c r="AA2690">
        <v>-1</v>
      </c>
      <c r="AB2690">
        <v>-1</v>
      </c>
      <c r="AC2690">
        <v>-1</v>
      </c>
      <c r="AD2690">
        <v>-1</v>
      </c>
      <c r="AE2690">
        <v>-1</v>
      </c>
      <c r="AF2690">
        <v>-1</v>
      </c>
      <c r="AG2690">
        <v>-1</v>
      </c>
      <c r="AH2690">
        <v>-1</v>
      </c>
      <c r="AI2690">
        <v>-1</v>
      </c>
      <c r="AJ2690">
        <v>-1</v>
      </c>
      <c r="AK2690">
        <v>1</v>
      </c>
      <c r="AL2690">
        <v>12</v>
      </c>
      <c r="AM2690" t="s">
        <v>195</v>
      </c>
      <c r="AN2690">
        <v>1515</v>
      </c>
      <c r="AT2690">
        <v>235</v>
      </c>
      <c r="AU2690">
        <v>244</v>
      </c>
      <c r="AV2690">
        <v>256</v>
      </c>
      <c r="AW2690">
        <v>289</v>
      </c>
      <c r="AX2690">
        <v>275</v>
      </c>
      <c r="AY2690">
        <v>339</v>
      </c>
      <c r="AZ2690">
        <v>324</v>
      </c>
      <c r="BA2690">
        <v>346</v>
      </c>
      <c r="BB2690">
        <v>369</v>
      </c>
      <c r="BC2690">
        <v>392</v>
      </c>
      <c r="BD2690">
        <v>406</v>
      </c>
      <c r="BE2690">
        <v>430</v>
      </c>
      <c r="BF2690">
        <v>422</v>
      </c>
      <c r="BG2690">
        <v>454</v>
      </c>
      <c r="BH2690">
        <v>583</v>
      </c>
      <c r="BI2690">
        <v>543</v>
      </c>
      <c r="BJ2690" s="2">
        <f>ROUND(SUM(BH2690:BI2690)/SUM($BH$2203:$BI$3101)*(1000*irw_fw_harvest!$AH$16-SUM(IT!$BJ$2176:$BJ$2202)),0)</f>
        <v>1248</v>
      </c>
      <c r="BK2690" s="2">
        <f>ROUND(SUM(BH2690:BI2690)/SUM($BH$2203:$BI$3101)*(1000*irw_fw_harvest!$AI$16-SUM(IT!$BK$2176:$BK$2202)),0)</f>
        <v>1247</v>
      </c>
      <c r="BM2690" s="7">
        <f>ROUND(SUM(BH2690:BI2690)/SUM($BH$2203:$BI$3101)*(1000*irw_fw_harvest!$AH$46),0)</f>
        <v>580</v>
      </c>
      <c r="BN2690" s="7">
        <f>ROUND(SUM(BH2690:BI2690)/SUM($BH$2203:$BI$3101)*(1000*irw_fw_harvest!$AI$46),0)</f>
        <v>580</v>
      </c>
      <c r="BP2690" s="12">
        <f t="shared" si="2277"/>
        <v>1828</v>
      </c>
      <c r="BQ2690" s="12">
        <f t="shared" si="2278"/>
        <v>1827</v>
      </c>
    </row>
    <row r="2691" spans="1:69" ht="19.5" x14ac:dyDescent="0.6">
      <c r="A2691" t="s">
        <v>200</v>
      </c>
      <c r="B2691" t="s">
        <v>169</v>
      </c>
      <c r="C2691" t="s">
        <v>209</v>
      </c>
      <c r="D2691" t="s">
        <v>362</v>
      </c>
      <c r="E2691" t="s">
        <v>203</v>
      </c>
      <c r="F2691" t="s">
        <v>173</v>
      </c>
      <c r="G2691" t="s">
        <v>174</v>
      </c>
      <c r="H2691" t="s">
        <v>181</v>
      </c>
      <c r="I2691">
        <v>1</v>
      </c>
      <c r="J2691" t="s">
        <v>176</v>
      </c>
      <c r="K2691" t="b">
        <v>0</v>
      </c>
      <c r="L2691">
        <v>69</v>
      </c>
      <c r="M2691">
        <v>99</v>
      </c>
      <c r="N2691">
        <v>69</v>
      </c>
      <c r="O2691">
        <v>99</v>
      </c>
      <c r="P2691">
        <v>10</v>
      </c>
      <c r="Q2691">
        <v>-1</v>
      </c>
      <c r="R2691">
        <v>-1</v>
      </c>
      <c r="S2691">
        <v>-1</v>
      </c>
      <c r="T2691">
        <v>-1</v>
      </c>
      <c r="U2691">
        <v>-1</v>
      </c>
      <c r="V2691">
        <v>-1</v>
      </c>
      <c r="W2691">
        <v>-1</v>
      </c>
      <c r="X2691">
        <v>-1</v>
      </c>
      <c r="Y2691">
        <v>-1</v>
      </c>
      <c r="Z2691">
        <v>-1</v>
      </c>
      <c r="AA2691">
        <v>-1</v>
      </c>
      <c r="AB2691">
        <v>-1</v>
      </c>
      <c r="AC2691">
        <v>-1</v>
      </c>
      <c r="AD2691">
        <v>-1</v>
      </c>
      <c r="AE2691">
        <v>-1</v>
      </c>
      <c r="AF2691">
        <v>-1</v>
      </c>
      <c r="AG2691">
        <v>-1</v>
      </c>
      <c r="AH2691">
        <v>-1</v>
      </c>
      <c r="AI2691">
        <v>-1</v>
      </c>
      <c r="AJ2691">
        <v>-1</v>
      </c>
      <c r="AK2691">
        <v>1</v>
      </c>
      <c r="AL2691">
        <v>12</v>
      </c>
      <c r="AM2691" t="s">
        <v>195</v>
      </c>
      <c r="AN2691">
        <v>1515</v>
      </c>
      <c r="AT2691">
        <v>1256</v>
      </c>
      <c r="AU2691">
        <v>1309</v>
      </c>
      <c r="AV2691">
        <v>1502</v>
      </c>
      <c r="AW2691">
        <v>1697</v>
      </c>
      <c r="AX2691">
        <v>1646</v>
      </c>
      <c r="AY2691">
        <v>2021</v>
      </c>
      <c r="AZ2691">
        <v>1965</v>
      </c>
      <c r="BA2691">
        <v>2140</v>
      </c>
      <c r="BB2691">
        <v>2284</v>
      </c>
      <c r="BC2691">
        <v>2437</v>
      </c>
      <c r="BD2691">
        <v>2590</v>
      </c>
      <c r="BE2691">
        <v>2731</v>
      </c>
      <c r="BF2691">
        <v>2860</v>
      </c>
      <c r="BG2691">
        <v>3030</v>
      </c>
      <c r="BH2691">
        <v>3841</v>
      </c>
      <c r="BI2691">
        <v>3539</v>
      </c>
      <c r="BJ2691" s="2">
        <f>ROUND(SUM(BH2691:BI2691)/SUM($BH$2203:$BI$3101)*(1000*irw_fw_harvest!$AH$16-SUM(IT!$BJ$2176:$BJ$2202)),0)</f>
        <v>8176</v>
      </c>
      <c r="BK2691" s="2">
        <f>ROUND(SUM(BH2691:BI2691)/SUM($BH$2203:$BI$3101)*(1000*irw_fw_harvest!$AI$16-SUM(IT!$BK$2176:$BK$2202)),0)</f>
        <v>8172</v>
      </c>
      <c r="BM2691" s="7">
        <f>ROUND(SUM(BH2691:BI2691)/SUM($BH$2203:$BI$3101)*(1000*irw_fw_harvest!$AH$46),0)</f>
        <v>3803</v>
      </c>
      <c r="BN2691" s="7">
        <f>ROUND(SUM(BH2691:BI2691)/SUM($BH$2203:$BI$3101)*(1000*irw_fw_harvest!$AI$46),0)</f>
        <v>3803</v>
      </c>
      <c r="BP2691" s="12">
        <f t="shared" si="2277"/>
        <v>11979</v>
      </c>
      <c r="BQ2691" s="12">
        <f t="shared" si="2278"/>
        <v>11975</v>
      </c>
    </row>
    <row r="2692" spans="1:69" ht="19.5" x14ac:dyDescent="0.6">
      <c r="A2692" t="s">
        <v>200</v>
      </c>
      <c r="B2692" t="s">
        <v>169</v>
      </c>
      <c r="C2692" t="s">
        <v>209</v>
      </c>
      <c r="D2692" t="s">
        <v>363</v>
      </c>
      <c r="E2692" t="s">
        <v>203</v>
      </c>
      <c r="F2692" t="s">
        <v>173</v>
      </c>
      <c r="G2692" t="s">
        <v>174</v>
      </c>
      <c r="H2692" t="s">
        <v>181</v>
      </c>
      <c r="I2692">
        <v>1</v>
      </c>
      <c r="J2692" t="s">
        <v>176</v>
      </c>
      <c r="K2692" t="b">
        <v>0</v>
      </c>
      <c r="L2692">
        <v>69</v>
      </c>
      <c r="M2692">
        <v>99</v>
      </c>
      <c r="N2692">
        <v>69</v>
      </c>
      <c r="O2692">
        <v>99</v>
      </c>
      <c r="P2692">
        <v>10</v>
      </c>
      <c r="Q2692">
        <v>-1</v>
      </c>
      <c r="R2692">
        <v>-1</v>
      </c>
      <c r="S2692">
        <v>-1</v>
      </c>
      <c r="T2692">
        <v>-1</v>
      </c>
      <c r="U2692">
        <v>-1</v>
      </c>
      <c r="V2692">
        <v>-1</v>
      </c>
      <c r="W2692">
        <v>-1</v>
      </c>
      <c r="X2692">
        <v>-1</v>
      </c>
      <c r="Y2692">
        <v>-1</v>
      </c>
      <c r="Z2692">
        <v>-1</v>
      </c>
      <c r="AA2692">
        <v>-1</v>
      </c>
      <c r="AB2692">
        <v>-1</v>
      </c>
      <c r="AC2692">
        <v>-1</v>
      </c>
      <c r="AD2692">
        <v>-1</v>
      </c>
      <c r="AE2692">
        <v>-1</v>
      </c>
      <c r="AF2692">
        <v>-1</v>
      </c>
      <c r="AG2692">
        <v>-1</v>
      </c>
      <c r="AH2692">
        <v>-1</v>
      </c>
      <c r="AI2692">
        <v>-1</v>
      </c>
      <c r="AJ2692">
        <v>-1</v>
      </c>
      <c r="AK2692">
        <v>1</v>
      </c>
      <c r="AL2692">
        <v>12</v>
      </c>
      <c r="AM2692" t="s">
        <v>195</v>
      </c>
      <c r="AN2692">
        <v>1515</v>
      </c>
      <c r="AT2692">
        <v>520</v>
      </c>
      <c r="AU2692">
        <v>537</v>
      </c>
      <c r="AV2692">
        <v>594</v>
      </c>
      <c r="AW2692">
        <v>618</v>
      </c>
      <c r="AX2692">
        <v>579</v>
      </c>
      <c r="AY2692">
        <v>687</v>
      </c>
      <c r="AZ2692">
        <v>646</v>
      </c>
      <c r="BA2692">
        <v>684</v>
      </c>
      <c r="BB2692">
        <v>720</v>
      </c>
      <c r="BC2692">
        <v>751</v>
      </c>
      <c r="BD2692">
        <v>776</v>
      </c>
      <c r="BE2692">
        <v>824</v>
      </c>
      <c r="BF2692">
        <v>818</v>
      </c>
      <c r="BG2692">
        <v>881</v>
      </c>
      <c r="BH2692">
        <v>1124</v>
      </c>
      <c r="BI2692">
        <v>1002</v>
      </c>
      <c r="BJ2692" s="2">
        <f>ROUND(SUM(BH2692:BI2692)/SUM($BH$2203:$BI$3101)*(1000*irw_fw_harvest!$AH$16-SUM(IT!$BJ$2176:$BJ$2202)),0)</f>
        <v>2355</v>
      </c>
      <c r="BK2692" s="2">
        <f>ROUND(SUM(BH2692:BI2692)/SUM($BH$2203:$BI$3101)*(1000*irw_fw_harvest!$AI$16-SUM(IT!$BK$2176:$BK$2202)),0)</f>
        <v>2354</v>
      </c>
      <c r="BM2692" s="7">
        <f>ROUND(SUM(BH2692:BI2692)/SUM($BH$2203:$BI$3101)*(1000*irw_fw_harvest!$AH$46),0)</f>
        <v>1096</v>
      </c>
      <c r="BN2692" s="7">
        <f>ROUND(SUM(BH2692:BI2692)/SUM($BH$2203:$BI$3101)*(1000*irw_fw_harvest!$AI$46),0)</f>
        <v>1096</v>
      </c>
      <c r="BP2692" s="12">
        <f t="shared" si="2277"/>
        <v>3451</v>
      </c>
      <c r="BQ2692" s="12">
        <f t="shared" si="2278"/>
        <v>3450</v>
      </c>
    </row>
    <row r="2693" spans="1:69" ht="19.5" x14ac:dyDescent="0.6">
      <c r="A2693" t="s">
        <v>200</v>
      </c>
      <c r="B2693" t="s">
        <v>169</v>
      </c>
      <c r="C2693" t="s">
        <v>209</v>
      </c>
      <c r="D2693" t="s">
        <v>366</v>
      </c>
      <c r="E2693" t="s">
        <v>203</v>
      </c>
      <c r="F2693" t="s">
        <v>173</v>
      </c>
      <c r="G2693" t="s">
        <v>174</v>
      </c>
      <c r="H2693" t="s">
        <v>181</v>
      </c>
      <c r="I2693">
        <v>1</v>
      </c>
      <c r="J2693" t="s">
        <v>176</v>
      </c>
      <c r="K2693" t="b">
        <v>0</v>
      </c>
      <c r="L2693">
        <v>69</v>
      </c>
      <c r="M2693">
        <v>99</v>
      </c>
      <c r="N2693">
        <v>69</v>
      </c>
      <c r="O2693">
        <v>99</v>
      </c>
      <c r="P2693">
        <v>10</v>
      </c>
      <c r="Q2693">
        <v>-1</v>
      </c>
      <c r="R2693">
        <v>-1</v>
      </c>
      <c r="S2693">
        <v>-1</v>
      </c>
      <c r="T2693">
        <v>-1</v>
      </c>
      <c r="U2693">
        <v>-1</v>
      </c>
      <c r="V2693">
        <v>-1</v>
      </c>
      <c r="W2693">
        <v>-1</v>
      </c>
      <c r="X2693">
        <v>-1</v>
      </c>
      <c r="Y2693">
        <v>-1</v>
      </c>
      <c r="Z2693">
        <v>-1</v>
      </c>
      <c r="AA2693">
        <v>-1</v>
      </c>
      <c r="AB2693">
        <v>-1</v>
      </c>
      <c r="AC2693">
        <v>-1</v>
      </c>
      <c r="AD2693">
        <v>-1</v>
      </c>
      <c r="AE2693">
        <v>-1</v>
      </c>
      <c r="AF2693">
        <v>-1</v>
      </c>
      <c r="AG2693">
        <v>-1</v>
      </c>
      <c r="AH2693">
        <v>-1</v>
      </c>
      <c r="AI2693">
        <v>-1</v>
      </c>
      <c r="AJ2693">
        <v>-1</v>
      </c>
      <c r="AK2693">
        <v>1</v>
      </c>
      <c r="AL2693">
        <v>12</v>
      </c>
      <c r="AM2693" t="s">
        <v>195</v>
      </c>
      <c r="AN2693">
        <v>1515</v>
      </c>
      <c r="AT2693">
        <v>2046</v>
      </c>
      <c r="AU2693">
        <v>2157</v>
      </c>
      <c r="AV2693">
        <v>2382</v>
      </c>
      <c r="AW2693">
        <v>2338</v>
      </c>
      <c r="AX2693">
        <v>2173</v>
      </c>
      <c r="AY2693">
        <v>2589</v>
      </c>
      <c r="AZ2693">
        <v>2418</v>
      </c>
      <c r="BA2693">
        <v>2535</v>
      </c>
      <c r="BB2693">
        <v>2718</v>
      </c>
      <c r="BC2693">
        <v>2867</v>
      </c>
      <c r="BD2693">
        <v>2767</v>
      </c>
      <c r="BE2693">
        <v>2929</v>
      </c>
      <c r="BF2693">
        <v>2730</v>
      </c>
      <c r="BG2693">
        <v>3062</v>
      </c>
      <c r="BH2693">
        <v>3992</v>
      </c>
      <c r="BI2693">
        <v>3461</v>
      </c>
      <c r="BJ2693" s="2">
        <f>ROUND(SUM(BH2693:BI2693)/SUM($BH$2203:$BI$3101)*(1000*irw_fw_harvest!$AH$16-SUM(IT!$BJ$2176:$BJ$2202)),0)</f>
        <v>8257</v>
      </c>
      <c r="BK2693" s="2">
        <f>ROUND(SUM(BH2693:BI2693)/SUM($BH$2203:$BI$3101)*(1000*irw_fw_harvest!$AI$16-SUM(IT!$BK$2176:$BK$2202)),0)</f>
        <v>8253</v>
      </c>
      <c r="BM2693" s="7">
        <f>ROUND(SUM(BH2693:BI2693)/SUM($BH$2203:$BI$3101)*(1000*irw_fw_harvest!$AH$46),0)</f>
        <v>3841</v>
      </c>
      <c r="BN2693" s="7">
        <f>ROUND(SUM(BH2693:BI2693)/SUM($BH$2203:$BI$3101)*(1000*irw_fw_harvest!$AI$46),0)</f>
        <v>3841</v>
      </c>
      <c r="BP2693" s="12">
        <f t="shared" si="2277"/>
        <v>12098</v>
      </c>
      <c r="BQ2693" s="12">
        <f t="shared" si="2278"/>
        <v>12094</v>
      </c>
    </row>
    <row r="2694" spans="1:69" ht="19.5" x14ac:dyDescent="0.6">
      <c r="A2694" t="s">
        <v>200</v>
      </c>
      <c r="B2694" t="s">
        <v>169</v>
      </c>
      <c r="C2694" t="s">
        <v>209</v>
      </c>
      <c r="D2694" t="s">
        <v>369</v>
      </c>
      <c r="E2694" t="s">
        <v>203</v>
      </c>
      <c r="F2694" t="s">
        <v>173</v>
      </c>
      <c r="G2694" t="s">
        <v>174</v>
      </c>
      <c r="H2694" t="s">
        <v>181</v>
      </c>
      <c r="I2694">
        <v>1</v>
      </c>
      <c r="J2694" t="s">
        <v>176</v>
      </c>
      <c r="K2694" t="b">
        <v>0</v>
      </c>
      <c r="L2694">
        <v>69</v>
      </c>
      <c r="M2694">
        <v>99</v>
      </c>
      <c r="N2694">
        <v>69</v>
      </c>
      <c r="O2694">
        <v>99</v>
      </c>
      <c r="P2694">
        <v>10</v>
      </c>
      <c r="Q2694">
        <v>-1</v>
      </c>
      <c r="R2694">
        <v>-1</v>
      </c>
      <c r="S2694">
        <v>-1</v>
      </c>
      <c r="T2694">
        <v>-1</v>
      </c>
      <c r="U2694">
        <v>-1</v>
      </c>
      <c r="V2694">
        <v>-1</v>
      </c>
      <c r="W2694">
        <v>-1</v>
      </c>
      <c r="X2694">
        <v>-1</v>
      </c>
      <c r="Y2694">
        <v>-1</v>
      </c>
      <c r="Z2694">
        <v>-1</v>
      </c>
      <c r="AA2694">
        <v>-1</v>
      </c>
      <c r="AB2694">
        <v>-1</v>
      </c>
      <c r="AC2694">
        <v>-1</v>
      </c>
      <c r="AD2694">
        <v>-1</v>
      </c>
      <c r="AE2694">
        <v>-1</v>
      </c>
      <c r="AF2694">
        <v>-1</v>
      </c>
      <c r="AG2694">
        <v>-1</v>
      </c>
      <c r="AH2694">
        <v>-1</v>
      </c>
      <c r="AI2694">
        <v>-1</v>
      </c>
      <c r="AJ2694">
        <v>-1</v>
      </c>
      <c r="AK2694">
        <v>1</v>
      </c>
      <c r="AL2694">
        <v>12</v>
      </c>
      <c r="AM2694" t="s">
        <v>195</v>
      </c>
      <c r="AN2694">
        <v>1515</v>
      </c>
      <c r="AT2694">
        <v>1271</v>
      </c>
      <c r="AU2694">
        <v>1331</v>
      </c>
      <c r="AV2694">
        <v>1487</v>
      </c>
      <c r="AW2694">
        <v>1555</v>
      </c>
      <c r="AX2694">
        <v>1476</v>
      </c>
      <c r="AY2694">
        <v>1787</v>
      </c>
      <c r="AZ2694">
        <v>1697</v>
      </c>
      <c r="BA2694">
        <v>1808</v>
      </c>
      <c r="BB2694">
        <v>1927</v>
      </c>
      <c r="BC2694">
        <v>2041</v>
      </c>
      <c r="BD2694">
        <v>2057</v>
      </c>
      <c r="BE2694">
        <v>2173</v>
      </c>
      <c r="BF2694">
        <v>2131</v>
      </c>
      <c r="BG2694">
        <v>2324</v>
      </c>
      <c r="BH2694">
        <v>2988</v>
      </c>
      <c r="BI2694">
        <v>2660</v>
      </c>
      <c r="BJ2694" s="2">
        <f>ROUND(SUM(BH2694:BI2694)/SUM($BH$2203:$BI$3101)*(1000*irw_fw_harvest!$AH$16-SUM(IT!$BJ$2176:$BJ$2202)),0)</f>
        <v>6258</v>
      </c>
      <c r="BK2694" s="2">
        <f>ROUND(SUM(BH2694:BI2694)/SUM($BH$2203:$BI$3101)*(1000*irw_fw_harvest!$AI$16-SUM(IT!$BK$2176:$BK$2202)),0)</f>
        <v>6254</v>
      </c>
      <c r="BM2694" s="7">
        <f>ROUND(SUM(BH2694:BI2694)/SUM($BH$2203:$BI$3101)*(1000*irw_fw_harvest!$AH$46),0)</f>
        <v>2911</v>
      </c>
      <c r="BN2694" s="7">
        <f>ROUND(SUM(BH2694:BI2694)/SUM($BH$2203:$BI$3101)*(1000*irw_fw_harvest!$AI$46),0)</f>
        <v>2911</v>
      </c>
      <c r="BP2694" s="12">
        <f t="shared" si="2277"/>
        <v>9169</v>
      </c>
      <c r="BQ2694" s="12">
        <f t="shared" si="2278"/>
        <v>9165</v>
      </c>
    </row>
    <row r="2695" spans="1:69" ht="19.5" x14ac:dyDescent="0.6">
      <c r="A2695" t="s">
        <v>200</v>
      </c>
      <c r="B2695" t="s">
        <v>169</v>
      </c>
      <c r="C2695" t="s">
        <v>209</v>
      </c>
      <c r="D2695" t="s">
        <v>375</v>
      </c>
      <c r="E2695" t="s">
        <v>203</v>
      </c>
      <c r="F2695" t="s">
        <v>173</v>
      </c>
      <c r="G2695" t="s">
        <v>174</v>
      </c>
      <c r="H2695" t="s">
        <v>181</v>
      </c>
      <c r="I2695">
        <v>1</v>
      </c>
      <c r="J2695" t="s">
        <v>176</v>
      </c>
      <c r="K2695" t="b">
        <v>0</v>
      </c>
      <c r="L2695">
        <v>69</v>
      </c>
      <c r="M2695">
        <v>99</v>
      </c>
      <c r="N2695">
        <v>69</v>
      </c>
      <c r="O2695">
        <v>99</v>
      </c>
      <c r="P2695">
        <v>10</v>
      </c>
      <c r="Q2695">
        <v>-1</v>
      </c>
      <c r="R2695">
        <v>-1</v>
      </c>
      <c r="S2695">
        <v>-1</v>
      </c>
      <c r="T2695">
        <v>-1</v>
      </c>
      <c r="U2695">
        <v>-1</v>
      </c>
      <c r="V2695">
        <v>-1</v>
      </c>
      <c r="W2695">
        <v>-1</v>
      </c>
      <c r="X2695">
        <v>-1</v>
      </c>
      <c r="Y2695">
        <v>-1</v>
      </c>
      <c r="Z2695">
        <v>-1</v>
      </c>
      <c r="AA2695">
        <v>-1</v>
      </c>
      <c r="AB2695">
        <v>-1</v>
      </c>
      <c r="AC2695">
        <v>-1</v>
      </c>
      <c r="AD2695">
        <v>-1</v>
      </c>
      <c r="AE2695">
        <v>-1</v>
      </c>
      <c r="AF2695">
        <v>-1</v>
      </c>
      <c r="AG2695">
        <v>-1</v>
      </c>
      <c r="AH2695">
        <v>-1</v>
      </c>
      <c r="AI2695">
        <v>-1</v>
      </c>
      <c r="AJ2695">
        <v>-1</v>
      </c>
      <c r="AK2695">
        <v>1</v>
      </c>
      <c r="AL2695">
        <v>12</v>
      </c>
      <c r="AM2695" t="s">
        <v>195</v>
      </c>
      <c r="AN2695">
        <v>1515</v>
      </c>
      <c r="AT2695">
        <v>1805</v>
      </c>
      <c r="AU2695">
        <v>1914</v>
      </c>
      <c r="AV2695">
        <v>2113</v>
      </c>
      <c r="AW2695">
        <v>2043</v>
      </c>
      <c r="AX2695">
        <v>1895</v>
      </c>
      <c r="AY2695">
        <v>2260</v>
      </c>
      <c r="AZ2695">
        <v>2106</v>
      </c>
      <c r="BA2695">
        <v>2204</v>
      </c>
      <c r="BB2695">
        <v>2377</v>
      </c>
      <c r="BC2695">
        <v>2518</v>
      </c>
      <c r="BD2695">
        <v>2397</v>
      </c>
      <c r="BE2695">
        <v>2550</v>
      </c>
      <c r="BF2695">
        <v>2328</v>
      </c>
      <c r="BG2695">
        <v>2653</v>
      </c>
      <c r="BH2695">
        <v>3497</v>
      </c>
      <c r="BI2695">
        <v>3007</v>
      </c>
      <c r="BJ2695" s="2">
        <f>ROUND(SUM(BH2695:BI2695)/SUM($BH$2203:$BI$3101)*(1000*irw_fw_harvest!$AH$16-SUM(IT!$BJ$2176:$BJ$2202)),0)</f>
        <v>7206</v>
      </c>
      <c r="BK2695" s="2">
        <f>ROUND(SUM(BH2695:BI2695)/SUM($BH$2203:$BI$3101)*(1000*irw_fw_harvest!$AI$16-SUM(IT!$BK$2176:$BK$2202)),0)</f>
        <v>7202</v>
      </c>
      <c r="BM2695" s="7">
        <f>ROUND(SUM(BH2695:BI2695)/SUM($BH$2203:$BI$3101)*(1000*irw_fw_harvest!$AH$46),0)</f>
        <v>3352</v>
      </c>
      <c r="BN2695" s="7">
        <f>ROUND(SUM(BH2695:BI2695)/SUM($BH$2203:$BI$3101)*(1000*irw_fw_harvest!$AI$46),0)</f>
        <v>3352</v>
      </c>
      <c r="BP2695" s="12">
        <f t="shared" si="2277"/>
        <v>10558</v>
      </c>
      <c r="BQ2695" s="12">
        <f t="shared" si="2278"/>
        <v>10554</v>
      </c>
    </row>
    <row r="2696" spans="1:69" ht="19.5" x14ac:dyDescent="0.6">
      <c r="A2696" t="s">
        <v>200</v>
      </c>
      <c r="B2696" t="s">
        <v>169</v>
      </c>
      <c r="C2696" t="s">
        <v>209</v>
      </c>
      <c r="D2696" t="s">
        <v>377</v>
      </c>
      <c r="E2696" t="s">
        <v>203</v>
      </c>
      <c r="F2696" t="s">
        <v>173</v>
      </c>
      <c r="G2696" t="s">
        <v>174</v>
      </c>
      <c r="H2696" t="s">
        <v>181</v>
      </c>
      <c r="I2696">
        <v>1</v>
      </c>
      <c r="J2696" t="s">
        <v>176</v>
      </c>
      <c r="K2696" t="b">
        <v>0</v>
      </c>
      <c r="L2696">
        <v>69</v>
      </c>
      <c r="M2696">
        <v>99</v>
      </c>
      <c r="N2696">
        <v>69</v>
      </c>
      <c r="O2696">
        <v>99</v>
      </c>
      <c r="P2696">
        <v>10</v>
      </c>
      <c r="Q2696">
        <v>-1</v>
      </c>
      <c r="R2696">
        <v>-1</v>
      </c>
      <c r="S2696">
        <v>-1</v>
      </c>
      <c r="T2696">
        <v>-1</v>
      </c>
      <c r="U2696">
        <v>-1</v>
      </c>
      <c r="V2696">
        <v>-1</v>
      </c>
      <c r="W2696">
        <v>-1</v>
      </c>
      <c r="X2696">
        <v>-1</v>
      </c>
      <c r="Y2696">
        <v>-1</v>
      </c>
      <c r="Z2696">
        <v>-1</v>
      </c>
      <c r="AA2696">
        <v>-1</v>
      </c>
      <c r="AB2696">
        <v>-1</v>
      </c>
      <c r="AC2696">
        <v>-1</v>
      </c>
      <c r="AD2696">
        <v>-1</v>
      </c>
      <c r="AE2696">
        <v>-1</v>
      </c>
      <c r="AF2696">
        <v>-1</v>
      </c>
      <c r="AG2696">
        <v>-1</v>
      </c>
      <c r="AH2696">
        <v>-1</v>
      </c>
      <c r="AI2696">
        <v>-1</v>
      </c>
      <c r="AJ2696">
        <v>-1</v>
      </c>
      <c r="AK2696">
        <v>1</v>
      </c>
      <c r="AL2696">
        <v>12</v>
      </c>
      <c r="AM2696" t="s">
        <v>195</v>
      </c>
      <c r="AN2696">
        <v>1515</v>
      </c>
      <c r="AT2696">
        <v>3023</v>
      </c>
      <c r="AU2696">
        <v>3184</v>
      </c>
      <c r="AV2696">
        <v>3517</v>
      </c>
      <c r="AW2696">
        <v>3458</v>
      </c>
      <c r="AX2696">
        <v>3212</v>
      </c>
      <c r="AY2696">
        <v>3827</v>
      </c>
      <c r="AZ2696">
        <v>3574</v>
      </c>
      <c r="BA2696">
        <v>3750</v>
      </c>
      <c r="BB2696">
        <v>4017</v>
      </c>
      <c r="BC2696">
        <v>4237</v>
      </c>
      <c r="BD2696">
        <v>4103</v>
      </c>
      <c r="BE2696">
        <v>4341</v>
      </c>
      <c r="BF2696">
        <v>4065</v>
      </c>
      <c r="BG2696">
        <v>4546</v>
      </c>
      <c r="BH2696">
        <v>5916</v>
      </c>
      <c r="BI2696">
        <v>5142</v>
      </c>
      <c r="BJ2696" s="2">
        <f>ROUND(SUM(BH2696:BI2696)/SUM($BH$2203:$BI$3101)*(1000*irw_fw_harvest!$AH$16-SUM(IT!$BJ$2176:$BJ$2202)),0)</f>
        <v>12251</v>
      </c>
      <c r="BK2696" s="2">
        <f>ROUND(SUM(BH2696:BI2696)/SUM($BH$2203:$BI$3101)*(1000*irw_fw_harvest!$AI$16-SUM(IT!$BK$2176:$BK$2202)),0)</f>
        <v>12245</v>
      </c>
      <c r="BM2696" s="7">
        <f>ROUND(SUM(BH2696:BI2696)/SUM($BH$2203:$BI$3101)*(1000*irw_fw_harvest!$AH$46),0)</f>
        <v>5699</v>
      </c>
      <c r="BN2696" s="7">
        <f>ROUND(SUM(BH2696:BI2696)/SUM($BH$2203:$BI$3101)*(1000*irw_fw_harvest!$AI$46),0)</f>
        <v>5699</v>
      </c>
      <c r="BP2696" s="12">
        <f t="shared" si="2277"/>
        <v>17950</v>
      </c>
      <c r="BQ2696" s="12">
        <f t="shared" si="2278"/>
        <v>17944</v>
      </c>
    </row>
    <row r="2697" spans="1:69" ht="19.5" x14ac:dyDescent="0.6">
      <c r="A2697" t="s">
        <v>200</v>
      </c>
      <c r="B2697" t="s">
        <v>169</v>
      </c>
      <c r="C2697" t="s">
        <v>209</v>
      </c>
      <c r="D2697" t="s">
        <v>190</v>
      </c>
      <c r="E2697" t="s">
        <v>203</v>
      </c>
      <c r="F2697" t="s">
        <v>207</v>
      </c>
      <c r="G2697" t="s">
        <v>174</v>
      </c>
      <c r="H2697" t="s">
        <v>181</v>
      </c>
      <c r="I2697">
        <v>1</v>
      </c>
      <c r="J2697" t="s">
        <v>176</v>
      </c>
      <c r="K2697" t="b">
        <v>0</v>
      </c>
      <c r="L2697">
        <v>20</v>
      </c>
      <c r="M2697">
        <v>210</v>
      </c>
      <c r="N2697">
        <v>20</v>
      </c>
      <c r="O2697">
        <v>210</v>
      </c>
      <c r="P2697">
        <v>12</v>
      </c>
      <c r="Q2697">
        <v>-1</v>
      </c>
      <c r="R2697">
        <v>-1</v>
      </c>
      <c r="S2697">
        <v>-1</v>
      </c>
      <c r="T2697">
        <v>-1</v>
      </c>
      <c r="U2697">
        <v>-1</v>
      </c>
      <c r="V2697">
        <v>-1</v>
      </c>
      <c r="W2697">
        <v>-1</v>
      </c>
      <c r="X2697">
        <v>-1</v>
      </c>
      <c r="Y2697">
        <v>-1</v>
      </c>
      <c r="Z2697">
        <v>-1</v>
      </c>
      <c r="AA2697">
        <v>-1</v>
      </c>
      <c r="AB2697">
        <v>-1</v>
      </c>
      <c r="AC2697">
        <v>-1</v>
      </c>
      <c r="AD2697">
        <v>-1</v>
      </c>
      <c r="AE2697">
        <v>-1</v>
      </c>
      <c r="AF2697">
        <v>-1</v>
      </c>
      <c r="AG2697">
        <v>-1</v>
      </c>
      <c r="AH2697">
        <v>-1</v>
      </c>
      <c r="AI2697">
        <v>-1</v>
      </c>
      <c r="AJ2697">
        <v>-1</v>
      </c>
      <c r="AK2697">
        <v>1</v>
      </c>
      <c r="AL2697">
        <v>12</v>
      </c>
      <c r="AM2697" t="s">
        <v>195</v>
      </c>
      <c r="AN2697">
        <v>1515</v>
      </c>
      <c r="AT2697">
        <v>4987</v>
      </c>
      <c r="AU2697">
        <v>5102</v>
      </c>
      <c r="AV2697">
        <v>5560</v>
      </c>
      <c r="AW2697">
        <v>5529</v>
      </c>
      <c r="AX2697">
        <v>5076</v>
      </c>
      <c r="AY2697">
        <v>5962</v>
      </c>
      <c r="AZ2697">
        <v>5506</v>
      </c>
      <c r="BA2697">
        <v>5713</v>
      </c>
      <c r="BB2697">
        <v>6014</v>
      </c>
      <c r="BC2697">
        <v>6260</v>
      </c>
      <c r="BD2697">
        <v>6054</v>
      </c>
      <c r="BE2697">
        <v>6320</v>
      </c>
      <c r="BF2697">
        <v>5914</v>
      </c>
      <c r="BG2697">
        <v>6503</v>
      </c>
      <c r="BH2697">
        <v>8361</v>
      </c>
      <c r="BI2697">
        <v>7219</v>
      </c>
      <c r="BJ2697" s="2">
        <f>ROUND(SUM(BH2697:BI2697)/SUM($BH$2203:$BI$3101)*(1000*irw_fw_harvest!$AH$16-SUM(IT!$BJ$2176:$BJ$2202)),0)</f>
        <v>17261</v>
      </c>
      <c r="BK2697" s="2">
        <f>ROUND(SUM(BH2697:BI2697)/SUM($BH$2203:$BI$3101)*(1000*irw_fw_harvest!$AI$16-SUM(IT!$BK$2176:$BK$2202)),0)</f>
        <v>17253</v>
      </c>
      <c r="BM2697" s="7">
        <f>ROUND(SUM(BH2697:BI2697)/SUM($BH$2203:$BI$3101)*(1000*irw_fw_harvest!$AH$46),0)</f>
        <v>8030</v>
      </c>
      <c r="BN2697" s="7">
        <f>ROUND(SUM(BH2697:BI2697)/SUM($BH$2203:$BI$3101)*(1000*irw_fw_harvest!$AI$46),0)</f>
        <v>8030</v>
      </c>
      <c r="BP2697" s="12">
        <f t="shared" si="2277"/>
        <v>25291</v>
      </c>
      <c r="BQ2697" s="12">
        <f t="shared" si="2278"/>
        <v>25283</v>
      </c>
    </row>
    <row r="2698" spans="1:69" ht="19.5" x14ac:dyDescent="0.6">
      <c r="A2698" t="s">
        <v>200</v>
      </c>
      <c r="B2698" t="s">
        <v>169</v>
      </c>
      <c r="C2698" t="s">
        <v>209</v>
      </c>
      <c r="D2698" t="s">
        <v>352</v>
      </c>
      <c r="E2698" t="s">
        <v>203</v>
      </c>
      <c r="F2698" t="s">
        <v>207</v>
      </c>
      <c r="G2698" t="s">
        <v>174</v>
      </c>
      <c r="H2698" t="s">
        <v>181</v>
      </c>
      <c r="I2698">
        <v>1</v>
      </c>
      <c r="J2698" t="s">
        <v>176</v>
      </c>
      <c r="K2698" t="b">
        <v>0</v>
      </c>
      <c r="L2698">
        <v>20</v>
      </c>
      <c r="M2698">
        <v>210</v>
      </c>
      <c r="N2698">
        <v>20</v>
      </c>
      <c r="O2698">
        <v>210</v>
      </c>
      <c r="P2698">
        <v>12</v>
      </c>
      <c r="Q2698">
        <v>-1</v>
      </c>
      <c r="R2698">
        <v>-1</v>
      </c>
      <c r="S2698">
        <v>-1</v>
      </c>
      <c r="T2698">
        <v>-1</v>
      </c>
      <c r="U2698">
        <v>-1</v>
      </c>
      <c r="V2698">
        <v>-1</v>
      </c>
      <c r="W2698">
        <v>-1</v>
      </c>
      <c r="X2698">
        <v>-1</v>
      </c>
      <c r="Y2698">
        <v>-1</v>
      </c>
      <c r="Z2698">
        <v>-1</v>
      </c>
      <c r="AA2698">
        <v>-1</v>
      </c>
      <c r="AB2698">
        <v>-1</v>
      </c>
      <c r="AC2698">
        <v>-1</v>
      </c>
      <c r="AD2698">
        <v>-1</v>
      </c>
      <c r="AE2698">
        <v>-1</v>
      </c>
      <c r="AF2698">
        <v>-1</v>
      </c>
      <c r="AG2698">
        <v>-1</v>
      </c>
      <c r="AH2698">
        <v>-1</v>
      </c>
      <c r="AI2698">
        <v>-1</v>
      </c>
      <c r="AJ2698">
        <v>-1</v>
      </c>
      <c r="AK2698">
        <v>1</v>
      </c>
      <c r="AL2698">
        <v>12</v>
      </c>
      <c r="AM2698" t="s">
        <v>195</v>
      </c>
      <c r="AN2698">
        <v>1515</v>
      </c>
      <c r="AT2698">
        <v>16035</v>
      </c>
      <c r="AU2698">
        <v>15654</v>
      </c>
      <c r="AV2698">
        <v>16827</v>
      </c>
      <c r="AW2698">
        <v>17630</v>
      </c>
      <c r="AX2698">
        <v>16070</v>
      </c>
      <c r="AY2698">
        <v>18605</v>
      </c>
      <c r="AZ2698">
        <v>17027</v>
      </c>
      <c r="BA2698">
        <v>17529</v>
      </c>
      <c r="BB2698">
        <v>17772</v>
      </c>
      <c r="BC2698">
        <v>18032</v>
      </c>
      <c r="BD2698">
        <v>18101</v>
      </c>
      <c r="BE2698">
        <v>18324</v>
      </c>
      <c r="BF2698">
        <v>18105</v>
      </c>
      <c r="BG2698">
        <v>18636</v>
      </c>
      <c r="BH2698">
        <v>22889</v>
      </c>
      <c r="BI2698">
        <v>20113</v>
      </c>
      <c r="BJ2698" s="2">
        <f>ROUND(SUM(BH2698:BI2698)/SUM($BH$2203:$BI$3101)*(1000*irw_fw_harvest!$AH$16-SUM(IT!$BJ$2176:$BJ$2202)),0)</f>
        <v>47643</v>
      </c>
      <c r="BK2698" s="2">
        <f>ROUND(SUM(BH2698:BI2698)/SUM($BH$2203:$BI$3101)*(1000*irw_fw_harvest!$AI$16-SUM(IT!$BK$2176:$BK$2202)),0)</f>
        <v>47619</v>
      </c>
      <c r="BM2698" s="7">
        <f>ROUND(SUM(BH2698:BI2698)/SUM($BH$2203:$BI$3101)*(1000*irw_fw_harvest!$AH$46),0)</f>
        <v>22162</v>
      </c>
      <c r="BN2698" s="7">
        <f>ROUND(SUM(BH2698:BI2698)/SUM($BH$2203:$BI$3101)*(1000*irw_fw_harvest!$AI$46),0)</f>
        <v>22162</v>
      </c>
      <c r="BP2698" s="12">
        <f t="shared" ref="BP2698:BP2761" si="2279">BJ2698+BM2698</f>
        <v>69805</v>
      </c>
      <c r="BQ2698" s="12">
        <f t="shared" ref="BQ2698:BQ2761" si="2280">BK2698+BN2698</f>
        <v>69781</v>
      </c>
    </row>
    <row r="2699" spans="1:69" ht="19.5" x14ac:dyDescent="0.6">
      <c r="A2699" t="s">
        <v>200</v>
      </c>
      <c r="B2699" t="s">
        <v>169</v>
      </c>
      <c r="C2699" t="s">
        <v>209</v>
      </c>
      <c r="D2699" t="s">
        <v>355</v>
      </c>
      <c r="E2699" t="s">
        <v>203</v>
      </c>
      <c r="F2699" t="s">
        <v>207</v>
      </c>
      <c r="G2699" t="s">
        <v>174</v>
      </c>
      <c r="H2699" t="s">
        <v>181</v>
      </c>
      <c r="I2699">
        <v>1</v>
      </c>
      <c r="J2699" t="s">
        <v>176</v>
      </c>
      <c r="K2699" t="b">
        <v>0</v>
      </c>
      <c r="L2699">
        <v>20</v>
      </c>
      <c r="M2699">
        <v>210</v>
      </c>
      <c r="N2699">
        <v>20</v>
      </c>
      <c r="O2699">
        <v>210</v>
      </c>
      <c r="P2699">
        <v>12</v>
      </c>
      <c r="Q2699">
        <v>-1</v>
      </c>
      <c r="R2699">
        <v>-1</v>
      </c>
      <c r="S2699">
        <v>-1</v>
      </c>
      <c r="T2699">
        <v>-1</v>
      </c>
      <c r="U2699">
        <v>-1</v>
      </c>
      <c r="V2699">
        <v>-1</v>
      </c>
      <c r="W2699">
        <v>-1</v>
      </c>
      <c r="X2699">
        <v>-1</v>
      </c>
      <c r="Y2699">
        <v>-1</v>
      </c>
      <c r="Z2699">
        <v>-1</v>
      </c>
      <c r="AA2699">
        <v>-1</v>
      </c>
      <c r="AB2699">
        <v>-1</v>
      </c>
      <c r="AC2699">
        <v>-1</v>
      </c>
      <c r="AD2699">
        <v>-1</v>
      </c>
      <c r="AE2699">
        <v>-1</v>
      </c>
      <c r="AF2699">
        <v>-1</v>
      </c>
      <c r="AG2699">
        <v>-1</v>
      </c>
      <c r="AH2699">
        <v>-1</v>
      </c>
      <c r="AI2699">
        <v>-1</v>
      </c>
      <c r="AJ2699">
        <v>-1</v>
      </c>
      <c r="AK2699">
        <v>1</v>
      </c>
      <c r="AL2699">
        <v>12</v>
      </c>
      <c r="AM2699" t="s">
        <v>195</v>
      </c>
      <c r="AN2699">
        <v>1515</v>
      </c>
      <c r="AT2699">
        <v>5224</v>
      </c>
      <c r="AU2699">
        <v>5071</v>
      </c>
      <c r="AV2699">
        <v>5440</v>
      </c>
      <c r="AW2699">
        <v>5743</v>
      </c>
      <c r="AX2699">
        <v>5227</v>
      </c>
      <c r="AY2699">
        <v>6044</v>
      </c>
      <c r="AZ2699">
        <v>5545</v>
      </c>
      <c r="BA2699">
        <v>5728</v>
      </c>
      <c r="BB2699">
        <v>5797</v>
      </c>
      <c r="BC2699">
        <v>5884</v>
      </c>
      <c r="BD2699">
        <v>5973</v>
      </c>
      <c r="BE2699">
        <v>6026</v>
      </c>
      <c r="BF2699">
        <v>6003</v>
      </c>
      <c r="BG2699">
        <v>6090</v>
      </c>
      <c r="BH2699">
        <v>7379</v>
      </c>
      <c r="BI2699">
        <v>6491</v>
      </c>
      <c r="BJ2699" s="2">
        <f>ROUND(SUM(BH2699:BI2699)/SUM($BH$2203:$BI$3101)*(1000*irw_fw_harvest!$AH$16-SUM(IT!$BJ$2176:$BJ$2202)),0)</f>
        <v>15367</v>
      </c>
      <c r="BK2699" s="2">
        <f>ROUND(SUM(BH2699:BI2699)/SUM($BH$2203:$BI$3101)*(1000*irw_fw_harvest!$AI$16-SUM(IT!$BK$2176:$BK$2202)),0)</f>
        <v>15359</v>
      </c>
      <c r="BM2699" s="7">
        <f>ROUND(SUM(BH2699:BI2699)/SUM($BH$2203:$BI$3101)*(1000*irw_fw_harvest!$AH$46),0)</f>
        <v>7148</v>
      </c>
      <c r="BN2699" s="7">
        <f>ROUND(SUM(BH2699:BI2699)/SUM($BH$2203:$BI$3101)*(1000*irw_fw_harvest!$AI$46),0)</f>
        <v>7148</v>
      </c>
      <c r="BP2699" s="12">
        <f t="shared" si="2279"/>
        <v>22515</v>
      </c>
      <c r="BQ2699" s="12">
        <f t="shared" si="2280"/>
        <v>22507</v>
      </c>
    </row>
    <row r="2700" spans="1:69" ht="19.5" x14ac:dyDescent="0.6">
      <c r="A2700" t="s">
        <v>200</v>
      </c>
      <c r="B2700" t="s">
        <v>169</v>
      </c>
      <c r="C2700" t="s">
        <v>209</v>
      </c>
      <c r="D2700" t="s">
        <v>358</v>
      </c>
      <c r="E2700" t="s">
        <v>203</v>
      </c>
      <c r="F2700" t="s">
        <v>207</v>
      </c>
      <c r="G2700" t="s">
        <v>174</v>
      </c>
      <c r="H2700" t="s">
        <v>181</v>
      </c>
      <c r="I2700">
        <v>1</v>
      </c>
      <c r="J2700" t="s">
        <v>176</v>
      </c>
      <c r="K2700" t="b">
        <v>0</v>
      </c>
      <c r="L2700">
        <v>20</v>
      </c>
      <c r="M2700">
        <v>210</v>
      </c>
      <c r="N2700">
        <v>20</v>
      </c>
      <c r="O2700">
        <v>210</v>
      </c>
      <c r="P2700">
        <v>12</v>
      </c>
      <c r="Q2700">
        <v>-1</v>
      </c>
      <c r="R2700">
        <v>-1</v>
      </c>
      <c r="S2700">
        <v>-1</v>
      </c>
      <c r="T2700">
        <v>-1</v>
      </c>
      <c r="U2700">
        <v>-1</v>
      </c>
      <c r="V2700">
        <v>-1</v>
      </c>
      <c r="W2700">
        <v>-1</v>
      </c>
      <c r="X2700">
        <v>-1</v>
      </c>
      <c r="Y2700">
        <v>-1</v>
      </c>
      <c r="Z2700">
        <v>-1</v>
      </c>
      <c r="AA2700">
        <v>-1</v>
      </c>
      <c r="AB2700">
        <v>-1</v>
      </c>
      <c r="AC2700">
        <v>-1</v>
      </c>
      <c r="AD2700">
        <v>-1</v>
      </c>
      <c r="AE2700">
        <v>-1</v>
      </c>
      <c r="AF2700">
        <v>-1</v>
      </c>
      <c r="AG2700">
        <v>-1</v>
      </c>
      <c r="AH2700">
        <v>-1</v>
      </c>
      <c r="AI2700">
        <v>-1</v>
      </c>
      <c r="AJ2700">
        <v>-1</v>
      </c>
      <c r="AK2700">
        <v>1</v>
      </c>
      <c r="AL2700">
        <v>12</v>
      </c>
      <c r="AM2700" t="s">
        <v>195</v>
      </c>
      <c r="AN2700">
        <v>1515</v>
      </c>
      <c r="AT2700">
        <v>14634</v>
      </c>
      <c r="AU2700">
        <v>14196</v>
      </c>
      <c r="AV2700">
        <v>15234</v>
      </c>
      <c r="AW2700">
        <v>16102</v>
      </c>
      <c r="AX2700">
        <v>14668</v>
      </c>
      <c r="AY2700">
        <v>16945</v>
      </c>
      <c r="AZ2700">
        <v>15487</v>
      </c>
      <c r="BA2700">
        <v>15924</v>
      </c>
      <c r="BB2700">
        <v>16033</v>
      </c>
      <c r="BC2700">
        <v>16180</v>
      </c>
      <c r="BD2700">
        <v>16365</v>
      </c>
      <c r="BE2700">
        <v>16464</v>
      </c>
      <c r="BF2700">
        <v>16453</v>
      </c>
      <c r="BG2700">
        <v>16701</v>
      </c>
      <c r="BH2700">
        <v>20292</v>
      </c>
      <c r="BI2700">
        <v>17901</v>
      </c>
      <c r="BJ2700" s="2">
        <f>ROUND(SUM(BH2700:BI2700)/SUM($BH$2203:$BI$3101)*(1000*irw_fw_harvest!$AH$16-SUM(IT!$BJ$2176:$BJ$2202)),0)</f>
        <v>42315</v>
      </c>
      <c r="BK2700" s="2">
        <f>ROUND(SUM(BH2700:BI2700)/SUM($BH$2203:$BI$3101)*(1000*irw_fw_harvest!$AI$16-SUM(IT!$BK$2176:$BK$2202)),0)</f>
        <v>42294</v>
      </c>
      <c r="BM2700" s="7">
        <f>ROUND(SUM(BH2700:BI2700)/SUM($BH$2203:$BI$3101)*(1000*irw_fw_harvest!$AH$46),0)</f>
        <v>19684</v>
      </c>
      <c r="BN2700" s="7">
        <f>ROUND(SUM(BH2700:BI2700)/SUM($BH$2203:$BI$3101)*(1000*irw_fw_harvest!$AI$46),0)</f>
        <v>19684</v>
      </c>
      <c r="BP2700" s="12">
        <f t="shared" si="2279"/>
        <v>61999</v>
      </c>
      <c r="BQ2700" s="12">
        <f t="shared" si="2280"/>
        <v>61978</v>
      </c>
    </row>
    <row r="2701" spans="1:69" ht="19.5" x14ac:dyDescent="0.6">
      <c r="A2701" t="s">
        <v>200</v>
      </c>
      <c r="B2701" t="s">
        <v>169</v>
      </c>
      <c r="C2701" t="s">
        <v>209</v>
      </c>
      <c r="D2701" t="s">
        <v>360</v>
      </c>
      <c r="E2701" t="s">
        <v>203</v>
      </c>
      <c r="F2701" t="s">
        <v>207</v>
      </c>
      <c r="G2701" t="s">
        <v>174</v>
      </c>
      <c r="H2701" t="s">
        <v>181</v>
      </c>
      <c r="I2701">
        <v>1</v>
      </c>
      <c r="J2701" t="s">
        <v>176</v>
      </c>
      <c r="K2701" t="b">
        <v>0</v>
      </c>
      <c r="L2701">
        <v>20</v>
      </c>
      <c r="M2701">
        <v>210</v>
      </c>
      <c r="N2701">
        <v>20</v>
      </c>
      <c r="O2701">
        <v>210</v>
      </c>
      <c r="P2701">
        <v>12</v>
      </c>
      <c r="Q2701">
        <v>-1</v>
      </c>
      <c r="R2701">
        <v>-1</v>
      </c>
      <c r="S2701">
        <v>-1</v>
      </c>
      <c r="T2701">
        <v>-1</v>
      </c>
      <c r="U2701">
        <v>-1</v>
      </c>
      <c r="V2701">
        <v>-1</v>
      </c>
      <c r="W2701">
        <v>-1</v>
      </c>
      <c r="X2701">
        <v>-1</v>
      </c>
      <c r="Y2701">
        <v>-1</v>
      </c>
      <c r="Z2701">
        <v>-1</v>
      </c>
      <c r="AA2701">
        <v>-1</v>
      </c>
      <c r="AB2701">
        <v>-1</v>
      </c>
      <c r="AC2701">
        <v>-1</v>
      </c>
      <c r="AD2701">
        <v>-1</v>
      </c>
      <c r="AE2701">
        <v>-1</v>
      </c>
      <c r="AF2701">
        <v>-1</v>
      </c>
      <c r="AG2701">
        <v>-1</v>
      </c>
      <c r="AH2701">
        <v>-1</v>
      </c>
      <c r="AI2701">
        <v>-1</v>
      </c>
      <c r="AJ2701">
        <v>-1</v>
      </c>
      <c r="AK2701">
        <v>1</v>
      </c>
      <c r="AL2701">
        <v>12</v>
      </c>
      <c r="AM2701" t="s">
        <v>195</v>
      </c>
      <c r="AN2701">
        <v>1515</v>
      </c>
      <c r="AT2701">
        <v>24427</v>
      </c>
      <c r="AU2701">
        <v>23892</v>
      </c>
      <c r="AV2701">
        <v>25662</v>
      </c>
      <c r="AW2701">
        <v>26733</v>
      </c>
      <c r="AX2701">
        <v>24339</v>
      </c>
      <c r="AY2701">
        <v>28159</v>
      </c>
      <c r="AZ2701">
        <v>25735</v>
      </c>
      <c r="BA2701">
        <v>26456</v>
      </c>
      <c r="BB2701">
        <v>26833</v>
      </c>
      <c r="BC2701">
        <v>27216</v>
      </c>
      <c r="BD2701">
        <v>27198</v>
      </c>
      <c r="BE2701">
        <v>27529</v>
      </c>
      <c r="BF2701">
        <v>27060</v>
      </c>
      <c r="BG2701">
        <v>27883</v>
      </c>
      <c r="BH2701">
        <v>34249</v>
      </c>
      <c r="BI2701">
        <v>29856</v>
      </c>
      <c r="BJ2701" s="2">
        <f>ROUND(SUM(BH2701:BI2701)/SUM($BH$2203:$BI$3101)*(1000*irw_fw_harvest!$AH$16-SUM(IT!$BJ$2176:$BJ$2202)),0)</f>
        <v>71024</v>
      </c>
      <c r="BK2701" s="2">
        <f>ROUND(SUM(BH2701:BI2701)/SUM($BH$2203:$BI$3101)*(1000*irw_fw_harvest!$AI$16-SUM(IT!$BK$2176:$BK$2202)),0)</f>
        <v>70988</v>
      </c>
      <c r="BM2701" s="7">
        <f>ROUND(SUM(BH2701:BI2701)/SUM($BH$2203:$BI$3101)*(1000*irw_fw_harvest!$AH$46),0)</f>
        <v>33038</v>
      </c>
      <c r="BN2701" s="7">
        <f>ROUND(SUM(BH2701:BI2701)/SUM($BH$2203:$BI$3101)*(1000*irw_fw_harvest!$AI$46),0)</f>
        <v>33038</v>
      </c>
      <c r="BP2701" s="12">
        <f t="shared" si="2279"/>
        <v>104062</v>
      </c>
      <c r="BQ2701" s="12">
        <f t="shared" si="2280"/>
        <v>104026</v>
      </c>
    </row>
    <row r="2702" spans="1:69" ht="19.5" x14ac:dyDescent="0.6">
      <c r="A2702" t="s">
        <v>200</v>
      </c>
      <c r="B2702" t="s">
        <v>169</v>
      </c>
      <c r="C2702" t="s">
        <v>209</v>
      </c>
      <c r="D2702" t="s">
        <v>361</v>
      </c>
      <c r="E2702" t="s">
        <v>203</v>
      </c>
      <c r="F2702" t="s">
        <v>207</v>
      </c>
      <c r="G2702" t="s">
        <v>174</v>
      </c>
      <c r="H2702" t="s">
        <v>181</v>
      </c>
      <c r="I2702">
        <v>1</v>
      </c>
      <c r="J2702" t="s">
        <v>176</v>
      </c>
      <c r="K2702" t="b">
        <v>0</v>
      </c>
      <c r="L2702">
        <v>20</v>
      </c>
      <c r="M2702">
        <v>210</v>
      </c>
      <c r="N2702">
        <v>20</v>
      </c>
      <c r="O2702">
        <v>210</v>
      </c>
      <c r="P2702">
        <v>12</v>
      </c>
      <c r="Q2702">
        <v>-1</v>
      </c>
      <c r="R2702">
        <v>-1</v>
      </c>
      <c r="S2702">
        <v>-1</v>
      </c>
      <c r="T2702">
        <v>-1</v>
      </c>
      <c r="U2702">
        <v>-1</v>
      </c>
      <c r="V2702">
        <v>-1</v>
      </c>
      <c r="W2702">
        <v>-1</v>
      </c>
      <c r="X2702">
        <v>-1</v>
      </c>
      <c r="Y2702">
        <v>-1</v>
      </c>
      <c r="Z2702">
        <v>-1</v>
      </c>
      <c r="AA2702">
        <v>-1</v>
      </c>
      <c r="AB2702">
        <v>-1</v>
      </c>
      <c r="AC2702">
        <v>-1</v>
      </c>
      <c r="AD2702">
        <v>-1</v>
      </c>
      <c r="AE2702">
        <v>-1</v>
      </c>
      <c r="AF2702">
        <v>-1</v>
      </c>
      <c r="AG2702">
        <v>-1</v>
      </c>
      <c r="AH2702">
        <v>-1</v>
      </c>
      <c r="AI2702">
        <v>-1</v>
      </c>
      <c r="AJ2702">
        <v>-1</v>
      </c>
      <c r="AK2702">
        <v>1</v>
      </c>
      <c r="AL2702">
        <v>12</v>
      </c>
      <c r="AM2702" t="s">
        <v>195</v>
      </c>
      <c r="AN2702">
        <v>1515</v>
      </c>
      <c r="AT2702">
        <v>27907</v>
      </c>
      <c r="AU2702">
        <v>27422</v>
      </c>
      <c r="AV2702">
        <v>29651</v>
      </c>
      <c r="AW2702">
        <v>31234</v>
      </c>
      <c r="AX2702">
        <v>28630</v>
      </c>
      <c r="AY2702">
        <v>33330</v>
      </c>
      <c r="AZ2702">
        <v>30661</v>
      </c>
      <c r="BA2702">
        <v>31723</v>
      </c>
      <c r="BB2702">
        <v>32312</v>
      </c>
      <c r="BC2702">
        <v>32931</v>
      </c>
      <c r="BD2702">
        <v>33224</v>
      </c>
      <c r="BE2702">
        <v>33769</v>
      </c>
      <c r="BF2702">
        <v>33542</v>
      </c>
      <c r="BG2702">
        <v>34630</v>
      </c>
      <c r="BH2702">
        <v>42664</v>
      </c>
      <c r="BI2702">
        <v>37658</v>
      </c>
      <c r="BJ2702" s="2">
        <f>ROUND(SUM(BH2702:BI2702)/SUM($BH$2203:$BI$3101)*(1000*irw_fw_harvest!$AH$16-SUM(IT!$BJ$2176:$BJ$2202)),0)</f>
        <v>88991</v>
      </c>
      <c r="BK2702" s="2">
        <f>ROUND(SUM(BH2702:BI2702)/SUM($BH$2203:$BI$3101)*(1000*irw_fw_harvest!$AI$16-SUM(IT!$BK$2176:$BK$2202)),0)</f>
        <v>88946</v>
      </c>
      <c r="BM2702" s="7">
        <f>ROUND(SUM(BH2702:BI2702)/SUM($BH$2203:$BI$3101)*(1000*irw_fw_harvest!$AH$46),0)</f>
        <v>41396</v>
      </c>
      <c r="BN2702" s="7">
        <f>ROUND(SUM(BH2702:BI2702)/SUM($BH$2203:$BI$3101)*(1000*irw_fw_harvest!$AI$46),0)</f>
        <v>41396</v>
      </c>
      <c r="BP2702" s="12">
        <f t="shared" si="2279"/>
        <v>130387</v>
      </c>
      <c r="BQ2702" s="12">
        <f t="shared" si="2280"/>
        <v>130342</v>
      </c>
    </row>
    <row r="2703" spans="1:69" ht="19.5" x14ac:dyDescent="0.6">
      <c r="A2703" t="s">
        <v>200</v>
      </c>
      <c r="B2703" t="s">
        <v>169</v>
      </c>
      <c r="C2703" t="s">
        <v>209</v>
      </c>
      <c r="D2703" t="s">
        <v>362</v>
      </c>
      <c r="E2703" t="s">
        <v>203</v>
      </c>
      <c r="F2703" t="s">
        <v>207</v>
      </c>
      <c r="G2703" t="s">
        <v>174</v>
      </c>
      <c r="H2703" t="s">
        <v>181</v>
      </c>
      <c r="I2703">
        <v>1</v>
      </c>
      <c r="J2703" t="s">
        <v>176</v>
      </c>
      <c r="K2703" t="b">
        <v>0</v>
      </c>
      <c r="L2703">
        <v>20</v>
      </c>
      <c r="M2703">
        <v>210</v>
      </c>
      <c r="N2703">
        <v>20</v>
      </c>
      <c r="O2703">
        <v>210</v>
      </c>
      <c r="P2703">
        <v>12</v>
      </c>
      <c r="Q2703">
        <v>-1</v>
      </c>
      <c r="R2703">
        <v>-1</v>
      </c>
      <c r="S2703">
        <v>-1</v>
      </c>
      <c r="T2703">
        <v>-1</v>
      </c>
      <c r="U2703">
        <v>-1</v>
      </c>
      <c r="V2703">
        <v>-1</v>
      </c>
      <c r="W2703">
        <v>-1</v>
      </c>
      <c r="X2703">
        <v>-1</v>
      </c>
      <c r="Y2703">
        <v>-1</v>
      </c>
      <c r="Z2703">
        <v>-1</v>
      </c>
      <c r="AA2703">
        <v>-1</v>
      </c>
      <c r="AB2703">
        <v>-1</v>
      </c>
      <c r="AC2703">
        <v>-1</v>
      </c>
      <c r="AD2703">
        <v>-1</v>
      </c>
      <c r="AE2703">
        <v>-1</v>
      </c>
      <c r="AF2703">
        <v>-1</v>
      </c>
      <c r="AG2703">
        <v>-1</v>
      </c>
      <c r="AH2703">
        <v>-1</v>
      </c>
      <c r="AI2703">
        <v>-1</v>
      </c>
      <c r="AJ2703">
        <v>-1</v>
      </c>
      <c r="AK2703">
        <v>1</v>
      </c>
      <c r="AL2703">
        <v>12</v>
      </c>
      <c r="AM2703" t="s">
        <v>195</v>
      </c>
      <c r="AN2703">
        <v>1515</v>
      </c>
      <c r="AT2703">
        <v>14489</v>
      </c>
      <c r="AU2703">
        <v>14308</v>
      </c>
      <c r="AV2703">
        <v>15609</v>
      </c>
      <c r="AW2703">
        <v>16736</v>
      </c>
      <c r="AX2703">
        <v>15489</v>
      </c>
      <c r="AY2703">
        <v>18181</v>
      </c>
      <c r="AZ2703">
        <v>16874</v>
      </c>
      <c r="BA2703">
        <v>17614</v>
      </c>
      <c r="BB2703">
        <v>18010</v>
      </c>
      <c r="BC2703">
        <v>18447</v>
      </c>
      <c r="BD2703">
        <v>18914</v>
      </c>
      <c r="BE2703">
        <v>19299</v>
      </c>
      <c r="BF2703">
        <v>19542</v>
      </c>
      <c r="BG2703">
        <v>20115</v>
      </c>
      <c r="BH2703">
        <v>24771</v>
      </c>
      <c r="BI2703">
        <v>22138</v>
      </c>
      <c r="BJ2703" s="2">
        <f>ROUND(SUM(BH2703:BI2703)/SUM($BH$2203:$BI$3101)*(1000*irw_fw_harvest!$AH$16-SUM(IT!$BJ$2176:$BJ$2202)),0)</f>
        <v>51972</v>
      </c>
      <c r="BK2703" s="2">
        <f>ROUND(SUM(BH2703:BI2703)/SUM($BH$2203:$BI$3101)*(1000*irw_fw_harvest!$AI$16-SUM(IT!$BK$2176:$BK$2202)),0)</f>
        <v>51946</v>
      </c>
      <c r="BM2703" s="7">
        <f>ROUND(SUM(BH2703:BI2703)/SUM($BH$2203:$BI$3101)*(1000*irw_fw_harvest!$AH$46),0)</f>
        <v>24176</v>
      </c>
      <c r="BN2703" s="7">
        <f>ROUND(SUM(BH2703:BI2703)/SUM($BH$2203:$BI$3101)*(1000*irw_fw_harvest!$AI$46),0)</f>
        <v>24176</v>
      </c>
      <c r="BP2703" s="12">
        <f t="shared" si="2279"/>
        <v>76148</v>
      </c>
      <c r="BQ2703" s="12">
        <f t="shared" si="2280"/>
        <v>76122</v>
      </c>
    </row>
    <row r="2704" spans="1:69" ht="19.5" x14ac:dyDescent="0.6">
      <c r="A2704" t="s">
        <v>200</v>
      </c>
      <c r="B2704" t="s">
        <v>169</v>
      </c>
      <c r="C2704" t="s">
        <v>209</v>
      </c>
      <c r="D2704" t="s">
        <v>363</v>
      </c>
      <c r="E2704" t="s">
        <v>203</v>
      </c>
      <c r="F2704" t="s">
        <v>207</v>
      </c>
      <c r="G2704" t="s">
        <v>174</v>
      </c>
      <c r="H2704" t="s">
        <v>181</v>
      </c>
      <c r="I2704">
        <v>1</v>
      </c>
      <c r="J2704" t="s">
        <v>176</v>
      </c>
      <c r="K2704" t="b">
        <v>0</v>
      </c>
      <c r="L2704">
        <v>20</v>
      </c>
      <c r="M2704">
        <v>210</v>
      </c>
      <c r="N2704">
        <v>20</v>
      </c>
      <c r="O2704">
        <v>210</v>
      </c>
      <c r="P2704">
        <v>12</v>
      </c>
      <c r="Q2704">
        <v>-1</v>
      </c>
      <c r="R2704">
        <v>-1</v>
      </c>
      <c r="S2704">
        <v>-1</v>
      </c>
      <c r="T2704">
        <v>-1</v>
      </c>
      <c r="U2704">
        <v>-1</v>
      </c>
      <c r="V2704">
        <v>-1</v>
      </c>
      <c r="W2704">
        <v>-1</v>
      </c>
      <c r="X2704">
        <v>-1</v>
      </c>
      <c r="Y2704">
        <v>-1</v>
      </c>
      <c r="Z2704">
        <v>-1</v>
      </c>
      <c r="AA2704">
        <v>-1</v>
      </c>
      <c r="AB2704">
        <v>-1</v>
      </c>
      <c r="AC2704">
        <v>-1</v>
      </c>
      <c r="AD2704">
        <v>-1</v>
      </c>
      <c r="AE2704">
        <v>-1</v>
      </c>
      <c r="AF2704">
        <v>-1</v>
      </c>
      <c r="AG2704">
        <v>-1</v>
      </c>
      <c r="AH2704">
        <v>-1</v>
      </c>
      <c r="AI2704">
        <v>-1</v>
      </c>
      <c r="AJ2704">
        <v>-1</v>
      </c>
      <c r="AK2704">
        <v>1</v>
      </c>
      <c r="AL2704">
        <v>12</v>
      </c>
      <c r="AM2704" t="s">
        <v>195</v>
      </c>
      <c r="AN2704">
        <v>1515</v>
      </c>
      <c r="AT2704">
        <v>10119</v>
      </c>
      <c r="AU2704">
        <v>10585</v>
      </c>
      <c r="AV2704">
        <v>11624</v>
      </c>
      <c r="AW2704">
        <v>11337</v>
      </c>
      <c r="AX2704">
        <v>10468</v>
      </c>
      <c r="AY2704">
        <v>12407</v>
      </c>
      <c r="AZ2704">
        <v>11518</v>
      </c>
      <c r="BA2704">
        <v>12006</v>
      </c>
      <c r="BB2704">
        <v>12836</v>
      </c>
      <c r="BC2704">
        <v>13512</v>
      </c>
      <c r="BD2704">
        <v>12902</v>
      </c>
      <c r="BE2704">
        <v>13632</v>
      </c>
      <c r="BF2704">
        <v>12511</v>
      </c>
      <c r="BG2704">
        <v>14105</v>
      </c>
      <c r="BH2704">
        <v>18443</v>
      </c>
      <c r="BI2704">
        <v>15856</v>
      </c>
      <c r="BJ2704" s="2">
        <f>ROUND(SUM(BH2704:BI2704)/SUM($BH$2203:$BI$3101)*(1000*irw_fw_harvest!$AH$16-SUM(IT!$BJ$2176:$BJ$2202)),0)</f>
        <v>38001</v>
      </c>
      <c r="BK2704" s="2">
        <f>ROUND(SUM(BH2704:BI2704)/SUM($BH$2203:$BI$3101)*(1000*irw_fw_harvest!$AI$16-SUM(IT!$BK$2176:$BK$2202)),0)</f>
        <v>37982</v>
      </c>
      <c r="BM2704" s="7">
        <f>ROUND(SUM(BH2704:BI2704)/SUM($BH$2203:$BI$3101)*(1000*irw_fw_harvest!$AH$46),0)</f>
        <v>17677</v>
      </c>
      <c r="BN2704" s="7">
        <f>ROUND(SUM(BH2704:BI2704)/SUM($BH$2203:$BI$3101)*(1000*irw_fw_harvest!$AI$46),0)</f>
        <v>17677</v>
      </c>
      <c r="BP2704" s="12">
        <f t="shared" si="2279"/>
        <v>55678</v>
      </c>
      <c r="BQ2704" s="12">
        <f t="shared" si="2280"/>
        <v>55659</v>
      </c>
    </row>
    <row r="2705" spans="1:69" ht="19.5" x14ac:dyDescent="0.6">
      <c r="A2705" t="s">
        <v>200</v>
      </c>
      <c r="B2705" t="s">
        <v>169</v>
      </c>
      <c r="C2705" t="s">
        <v>209</v>
      </c>
      <c r="D2705" t="s">
        <v>365</v>
      </c>
      <c r="E2705" t="s">
        <v>203</v>
      </c>
      <c r="F2705" t="s">
        <v>207</v>
      </c>
      <c r="G2705" t="s">
        <v>174</v>
      </c>
      <c r="H2705" t="s">
        <v>181</v>
      </c>
      <c r="I2705">
        <v>1</v>
      </c>
      <c r="J2705" t="s">
        <v>176</v>
      </c>
      <c r="K2705" t="b">
        <v>0</v>
      </c>
      <c r="L2705">
        <v>20</v>
      </c>
      <c r="M2705">
        <v>210</v>
      </c>
      <c r="N2705">
        <v>20</v>
      </c>
      <c r="O2705">
        <v>210</v>
      </c>
      <c r="P2705">
        <v>12</v>
      </c>
      <c r="Q2705">
        <v>-1</v>
      </c>
      <c r="R2705">
        <v>-1</v>
      </c>
      <c r="S2705">
        <v>-1</v>
      </c>
      <c r="T2705">
        <v>-1</v>
      </c>
      <c r="U2705">
        <v>-1</v>
      </c>
      <c r="V2705">
        <v>-1</v>
      </c>
      <c r="W2705">
        <v>-1</v>
      </c>
      <c r="X2705">
        <v>-1</v>
      </c>
      <c r="Y2705">
        <v>-1</v>
      </c>
      <c r="Z2705">
        <v>-1</v>
      </c>
      <c r="AA2705">
        <v>-1</v>
      </c>
      <c r="AB2705">
        <v>-1</v>
      </c>
      <c r="AC2705">
        <v>-1</v>
      </c>
      <c r="AD2705">
        <v>-1</v>
      </c>
      <c r="AE2705">
        <v>-1</v>
      </c>
      <c r="AF2705">
        <v>-1</v>
      </c>
      <c r="AG2705">
        <v>-1</v>
      </c>
      <c r="AH2705">
        <v>-1</v>
      </c>
      <c r="AI2705">
        <v>-1</v>
      </c>
      <c r="AJ2705">
        <v>-1</v>
      </c>
      <c r="AK2705">
        <v>1</v>
      </c>
      <c r="AL2705">
        <v>12</v>
      </c>
      <c r="AM2705" t="s">
        <v>195</v>
      </c>
      <c r="AN2705">
        <v>1515</v>
      </c>
      <c r="AT2705">
        <v>4560</v>
      </c>
      <c r="AU2705">
        <v>4495</v>
      </c>
      <c r="AV2705">
        <v>4853</v>
      </c>
      <c r="AW2705">
        <v>5064</v>
      </c>
      <c r="AX2705">
        <v>4632</v>
      </c>
      <c r="AY2705">
        <v>5387</v>
      </c>
      <c r="AZ2705">
        <v>4946</v>
      </c>
      <c r="BA2705">
        <v>5107</v>
      </c>
      <c r="BB2705">
        <v>5207</v>
      </c>
      <c r="BC2705">
        <v>5305</v>
      </c>
      <c r="BD2705">
        <v>5316</v>
      </c>
      <c r="BE2705">
        <v>5404</v>
      </c>
      <c r="BF2705">
        <v>5327</v>
      </c>
      <c r="BG2705">
        <v>5518</v>
      </c>
      <c r="BH2705">
        <v>6807</v>
      </c>
      <c r="BI2705">
        <v>5982</v>
      </c>
      <c r="BJ2705" s="2">
        <f>ROUND(SUM(BH2705:BI2705)/SUM($BH$2203:$BI$3101)*(1000*irw_fw_harvest!$AH$16-SUM(IT!$BJ$2176:$BJ$2202)),0)</f>
        <v>14169</v>
      </c>
      <c r="BK2705" s="2">
        <f>ROUND(SUM(BH2705:BI2705)/SUM($BH$2203:$BI$3101)*(1000*irw_fw_harvest!$AI$16-SUM(IT!$BK$2176:$BK$2202)),0)</f>
        <v>14162</v>
      </c>
      <c r="BM2705" s="7">
        <f>ROUND(SUM(BH2705:BI2705)/SUM($BH$2203:$BI$3101)*(1000*irw_fw_harvest!$AH$46),0)</f>
        <v>6591</v>
      </c>
      <c r="BN2705" s="7">
        <f>ROUND(SUM(BH2705:BI2705)/SUM($BH$2203:$BI$3101)*(1000*irw_fw_harvest!$AI$46),0)</f>
        <v>6591</v>
      </c>
      <c r="BP2705" s="12">
        <f t="shared" si="2279"/>
        <v>20760</v>
      </c>
      <c r="BQ2705" s="12">
        <f t="shared" si="2280"/>
        <v>20753</v>
      </c>
    </row>
    <row r="2706" spans="1:69" ht="19.5" x14ac:dyDescent="0.6">
      <c r="A2706" t="s">
        <v>200</v>
      </c>
      <c r="B2706" t="s">
        <v>169</v>
      </c>
      <c r="C2706" t="s">
        <v>209</v>
      </c>
      <c r="D2706" t="s">
        <v>366</v>
      </c>
      <c r="E2706" t="s">
        <v>203</v>
      </c>
      <c r="F2706" t="s">
        <v>207</v>
      </c>
      <c r="G2706" t="s">
        <v>174</v>
      </c>
      <c r="H2706" t="s">
        <v>181</v>
      </c>
      <c r="I2706">
        <v>1</v>
      </c>
      <c r="J2706" t="s">
        <v>176</v>
      </c>
      <c r="K2706" t="b">
        <v>0</v>
      </c>
      <c r="L2706">
        <v>20</v>
      </c>
      <c r="M2706">
        <v>210</v>
      </c>
      <c r="N2706">
        <v>20</v>
      </c>
      <c r="O2706">
        <v>210</v>
      </c>
      <c r="P2706">
        <v>12</v>
      </c>
      <c r="Q2706">
        <v>-1</v>
      </c>
      <c r="R2706">
        <v>-1</v>
      </c>
      <c r="S2706">
        <v>-1</v>
      </c>
      <c r="T2706">
        <v>-1</v>
      </c>
      <c r="U2706">
        <v>-1</v>
      </c>
      <c r="V2706">
        <v>-1</v>
      </c>
      <c r="W2706">
        <v>-1</v>
      </c>
      <c r="X2706">
        <v>-1</v>
      </c>
      <c r="Y2706">
        <v>-1</v>
      </c>
      <c r="Z2706">
        <v>-1</v>
      </c>
      <c r="AA2706">
        <v>-1</v>
      </c>
      <c r="AB2706">
        <v>-1</v>
      </c>
      <c r="AC2706">
        <v>-1</v>
      </c>
      <c r="AD2706">
        <v>-1</v>
      </c>
      <c r="AE2706">
        <v>-1</v>
      </c>
      <c r="AF2706">
        <v>-1</v>
      </c>
      <c r="AG2706">
        <v>-1</v>
      </c>
      <c r="AH2706">
        <v>-1</v>
      </c>
      <c r="AI2706">
        <v>-1</v>
      </c>
      <c r="AJ2706">
        <v>-1</v>
      </c>
      <c r="AK2706">
        <v>1</v>
      </c>
      <c r="AL2706">
        <v>12</v>
      </c>
      <c r="AM2706" t="s">
        <v>195</v>
      </c>
      <c r="AN2706">
        <v>1515</v>
      </c>
      <c r="AT2706">
        <v>28932</v>
      </c>
      <c r="AU2706">
        <v>28064</v>
      </c>
      <c r="AV2706">
        <v>30168</v>
      </c>
      <c r="AW2706">
        <v>32068</v>
      </c>
      <c r="AX2706">
        <v>29270</v>
      </c>
      <c r="AY2706">
        <v>33869</v>
      </c>
      <c r="AZ2706">
        <v>31013</v>
      </c>
      <c r="BA2706">
        <v>31948</v>
      </c>
      <c r="BB2706">
        <v>32168</v>
      </c>
      <c r="BC2706">
        <v>32483</v>
      </c>
      <c r="BD2706">
        <v>33006</v>
      </c>
      <c r="BE2706">
        <v>33211</v>
      </c>
      <c r="BF2706">
        <v>33376</v>
      </c>
      <c r="BG2706">
        <v>33806</v>
      </c>
      <c r="BH2706">
        <v>41024</v>
      </c>
      <c r="BI2706">
        <v>36309</v>
      </c>
      <c r="BJ2706" s="2">
        <f>ROUND(SUM(BH2706:BI2706)/SUM($BH$2203:$BI$3101)*(1000*irw_fw_harvest!$AH$16-SUM(IT!$BJ$2176:$BJ$2202)),0)</f>
        <v>85679</v>
      </c>
      <c r="BK2706" s="2">
        <f>ROUND(SUM(BH2706:BI2706)/SUM($BH$2203:$BI$3101)*(1000*irw_fw_harvest!$AI$16-SUM(IT!$BK$2176:$BK$2202)),0)</f>
        <v>85636</v>
      </c>
      <c r="BM2706" s="7">
        <f>ROUND(SUM(BH2706:BI2706)/SUM($BH$2203:$BI$3101)*(1000*irw_fw_harvest!$AH$46),0)</f>
        <v>39856</v>
      </c>
      <c r="BN2706" s="7">
        <f>ROUND(SUM(BH2706:BI2706)/SUM($BH$2203:$BI$3101)*(1000*irw_fw_harvest!$AI$46),0)</f>
        <v>39856</v>
      </c>
      <c r="BP2706" s="12">
        <f t="shared" si="2279"/>
        <v>125535</v>
      </c>
      <c r="BQ2706" s="12">
        <f t="shared" si="2280"/>
        <v>125492</v>
      </c>
    </row>
    <row r="2707" spans="1:69" ht="19.5" x14ac:dyDescent="0.6">
      <c r="A2707" t="s">
        <v>200</v>
      </c>
      <c r="B2707" t="s">
        <v>169</v>
      </c>
      <c r="C2707" t="s">
        <v>209</v>
      </c>
      <c r="D2707" t="s">
        <v>367</v>
      </c>
      <c r="E2707" t="s">
        <v>203</v>
      </c>
      <c r="F2707" t="s">
        <v>207</v>
      </c>
      <c r="G2707" t="s">
        <v>174</v>
      </c>
      <c r="H2707" t="s">
        <v>181</v>
      </c>
      <c r="I2707">
        <v>1</v>
      </c>
      <c r="J2707" t="s">
        <v>176</v>
      </c>
      <c r="K2707" t="b">
        <v>0</v>
      </c>
      <c r="L2707">
        <v>20</v>
      </c>
      <c r="M2707">
        <v>210</v>
      </c>
      <c r="N2707">
        <v>20</v>
      </c>
      <c r="O2707">
        <v>210</v>
      </c>
      <c r="P2707">
        <v>12</v>
      </c>
      <c r="Q2707">
        <v>-1</v>
      </c>
      <c r="R2707">
        <v>-1</v>
      </c>
      <c r="S2707">
        <v>-1</v>
      </c>
      <c r="T2707">
        <v>-1</v>
      </c>
      <c r="U2707">
        <v>-1</v>
      </c>
      <c r="V2707">
        <v>-1</v>
      </c>
      <c r="W2707">
        <v>-1</v>
      </c>
      <c r="X2707">
        <v>-1</v>
      </c>
      <c r="Y2707">
        <v>-1</v>
      </c>
      <c r="Z2707">
        <v>-1</v>
      </c>
      <c r="AA2707">
        <v>-1</v>
      </c>
      <c r="AB2707">
        <v>-1</v>
      </c>
      <c r="AC2707">
        <v>-1</v>
      </c>
      <c r="AD2707">
        <v>-1</v>
      </c>
      <c r="AE2707">
        <v>-1</v>
      </c>
      <c r="AF2707">
        <v>-1</v>
      </c>
      <c r="AG2707">
        <v>-1</v>
      </c>
      <c r="AH2707">
        <v>-1</v>
      </c>
      <c r="AI2707">
        <v>-1</v>
      </c>
      <c r="AJ2707">
        <v>-1</v>
      </c>
      <c r="AK2707">
        <v>1</v>
      </c>
      <c r="AL2707">
        <v>12</v>
      </c>
      <c r="AM2707" t="s">
        <v>195</v>
      </c>
      <c r="AN2707">
        <v>1515</v>
      </c>
      <c r="AT2707">
        <v>25674</v>
      </c>
      <c r="AU2707">
        <v>25141</v>
      </c>
      <c r="AV2707">
        <v>27259</v>
      </c>
      <c r="AW2707">
        <v>29182</v>
      </c>
      <c r="AX2707">
        <v>26855</v>
      </c>
      <c r="AY2707">
        <v>31332</v>
      </c>
      <c r="AZ2707">
        <v>28920</v>
      </c>
      <c r="BA2707">
        <v>30026</v>
      </c>
      <c r="BB2707">
        <v>30486</v>
      </c>
      <c r="BC2707">
        <v>31032</v>
      </c>
      <c r="BD2707">
        <v>31735</v>
      </c>
      <c r="BE2707">
        <v>32182</v>
      </c>
      <c r="BF2707">
        <v>32528</v>
      </c>
      <c r="BG2707">
        <v>33222</v>
      </c>
      <c r="BH2707">
        <v>40632</v>
      </c>
      <c r="BI2707">
        <v>36186</v>
      </c>
      <c r="BJ2707" s="2">
        <f>ROUND(SUM(BH2707:BI2707)/SUM($BH$2203:$BI$3101)*(1000*irw_fw_harvest!$AH$16-SUM(IT!$BJ$2176:$BJ$2202)),0)</f>
        <v>85109</v>
      </c>
      <c r="BK2707" s="2">
        <f>ROUND(SUM(BH2707:BI2707)/SUM($BH$2203:$BI$3101)*(1000*irw_fw_harvest!$AI$16-SUM(IT!$BK$2176:$BK$2202)),0)</f>
        <v>85066</v>
      </c>
      <c r="BM2707" s="7">
        <f>ROUND(SUM(BH2707:BI2707)/SUM($BH$2203:$BI$3101)*(1000*irw_fw_harvest!$AH$46),0)</f>
        <v>39590</v>
      </c>
      <c r="BN2707" s="7">
        <f>ROUND(SUM(BH2707:BI2707)/SUM($BH$2203:$BI$3101)*(1000*irw_fw_harvest!$AI$46),0)</f>
        <v>39590</v>
      </c>
      <c r="BP2707" s="12">
        <f t="shared" si="2279"/>
        <v>124699</v>
      </c>
      <c r="BQ2707" s="12">
        <f t="shared" si="2280"/>
        <v>124656</v>
      </c>
    </row>
    <row r="2708" spans="1:69" ht="19.5" x14ac:dyDescent="0.6">
      <c r="A2708" t="s">
        <v>200</v>
      </c>
      <c r="B2708" t="s">
        <v>169</v>
      </c>
      <c r="C2708" t="s">
        <v>209</v>
      </c>
      <c r="D2708" t="s">
        <v>368</v>
      </c>
      <c r="E2708" t="s">
        <v>203</v>
      </c>
      <c r="F2708" t="s">
        <v>207</v>
      </c>
      <c r="G2708" t="s">
        <v>174</v>
      </c>
      <c r="H2708" t="s">
        <v>181</v>
      </c>
      <c r="I2708">
        <v>1</v>
      </c>
      <c r="J2708" t="s">
        <v>176</v>
      </c>
      <c r="K2708" t="b">
        <v>0</v>
      </c>
      <c r="L2708">
        <v>20</v>
      </c>
      <c r="M2708">
        <v>210</v>
      </c>
      <c r="N2708">
        <v>20</v>
      </c>
      <c r="O2708">
        <v>210</v>
      </c>
      <c r="P2708">
        <v>12</v>
      </c>
      <c r="Q2708">
        <v>-1</v>
      </c>
      <c r="R2708">
        <v>-1</v>
      </c>
      <c r="S2708">
        <v>-1</v>
      </c>
      <c r="T2708">
        <v>-1</v>
      </c>
      <c r="U2708">
        <v>-1</v>
      </c>
      <c r="V2708">
        <v>-1</v>
      </c>
      <c r="W2708">
        <v>-1</v>
      </c>
      <c r="X2708">
        <v>-1</v>
      </c>
      <c r="Y2708">
        <v>-1</v>
      </c>
      <c r="Z2708">
        <v>-1</v>
      </c>
      <c r="AA2708">
        <v>-1</v>
      </c>
      <c r="AB2708">
        <v>-1</v>
      </c>
      <c r="AC2708">
        <v>-1</v>
      </c>
      <c r="AD2708">
        <v>-1</v>
      </c>
      <c r="AE2708">
        <v>-1</v>
      </c>
      <c r="AF2708">
        <v>-1</v>
      </c>
      <c r="AG2708">
        <v>-1</v>
      </c>
      <c r="AH2708">
        <v>-1</v>
      </c>
      <c r="AI2708">
        <v>-1</v>
      </c>
      <c r="AJ2708">
        <v>-1</v>
      </c>
      <c r="AK2708">
        <v>1</v>
      </c>
      <c r="AL2708">
        <v>12</v>
      </c>
      <c r="AM2708" t="s">
        <v>195</v>
      </c>
      <c r="AN2708">
        <v>1515</v>
      </c>
      <c r="AT2708">
        <v>6512</v>
      </c>
      <c r="AU2708">
        <v>6288</v>
      </c>
      <c r="AV2708">
        <v>6689</v>
      </c>
      <c r="AW2708">
        <v>6942</v>
      </c>
      <c r="AX2708">
        <v>6265</v>
      </c>
      <c r="AY2708">
        <v>7180</v>
      </c>
      <c r="AZ2708">
        <v>6506</v>
      </c>
      <c r="BA2708">
        <v>6631</v>
      </c>
      <c r="BB2708">
        <v>6652</v>
      </c>
      <c r="BC2708">
        <v>6680</v>
      </c>
      <c r="BD2708">
        <v>6650</v>
      </c>
      <c r="BE2708">
        <v>6664</v>
      </c>
      <c r="BF2708">
        <v>6537</v>
      </c>
      <c r="BG2708">
        <v>6655</v>
      </c>
      <c r="BH2708">
        <v>8090</v>
      </c>
      <c r="BI2708">
        <v>7054</v>
      </c>
      <c r="BJ2708" s="2">
        <f>ROUND(SUM(BH2708:BI2708)/SUM($BH$2203:$BI$3101)*(1000*irw_fw_harvest!$AH$16-SUM(IT!$BJ$2176:$BJ$2202)),0)</f>
        <v>16778</v>
      </c>
      <c r="BK2708" s="2">
        <f>ROUND(SUM(BH2708:BI2708)/SUM($BH$2203:$BI$3101)*(1000*irw_fw_harvest!$AI$16-SUM(IT!$BK$2176:$BK$2202)),0)</f>
        <v>16770</v>
      </c>
      <c r="BM2708" s="7">
        <f>ROUND(SUM(BH2708:BI2708)/SUM($BH$2203:$BI$3101)*(1000*irw_fw_harvest!$AH$46),0)</f>
        <v>7805</v>
      </c>
      <c r="BN2708" s="7">
        <f>ROUND(SUM(BH2708:BI2708)/SUM($BH$2203:$BI$3101)*(1000*irw_fw_harvest!$AI$46),0)</f>
        <v>7805</v>
      </c>
      <c r="BP2708" s="12">
        <f t="shared" si="2279"/>
        <v>24583</v>
      </c>
      <c r="BQ2708" s="12">
        <f t="shared" si="2280"/>
        <v>24575</v>
      </c>
    </row>
    <row r="2709" spans="1:69" ht="19.5" x14ac:dyDescent="0.6">
      <c r="A2709" t="s">
        <v>200</v>
      </c>
      <c r="B2709" t="s">
        <v>169</v>
      </c>
      <c r="C2709" t="s">
        <v>209</v>
      </c>
      <c r="D2709" t="s">
        <v>369</v>
      </c>
      <c r="E2709" t="s">
        <v>203</v>
      </c>
      <c r="F2709" t="s">
        <v>207</v>
      </c>
      <c r="G2709" t="s">
        <v>174</v>
      </c>
      <c r="H2709" t="s">
        <v>181</v>
      </c>
      <c r="I2709">
        <v>1</v>
      </c>
      <c r="J2709" t="s">
        <v>176</v>
      </c>
      <c r="K2709" t="b">
        <v>0</v>
      </c>
      <c r="L2709">
        <v>20</v>
      </c>
      <c r="M2709">
        <v>210</v>
      </c>
      <c r="N2709">
        <v>20</v>
      </c>
      <c r="O2709">
        <v>210</v>
      </c>
      <c r="P2709">
        <v>12</v>
      </c>
      <c r="Q2709">
        <v>-1</v>
      </c>
      <c r="R2709">
        <v>-1</v>
      </c>
      <c r="S2709">
        <v>-1</v>
      </c>
      <c r="T2709">
        <v>-1</v>
      </c>
      <c r="U2709">
        <v>-1</v>
      </c>
      <c r="V2709">
        <v>-1</v>
      </c>
      <c r="W2709">
        <v>-1</v>
      </c>
      <c r="X2709">
        <v>-1</v>
      </c>
      <c r="Y2709">
        <v>-1</v>
      </c>
      <c r="Z2709">
        <v>-1</v>
      </c>
      <c r="AA2709">
        <v>-1</v>
      </c>
      <c r="AB2709">
        <v>-1</v>
      </c>
      <c r="AC2709">
        <v>-1</v>
      </c>
      <c r="AD2709">
        <v>-1</v>
      </c>
      <c r="AE2709">
        <v>-1</v>
      </c>
      <c r="AF2709">
        <v>-1</v>
      </c>
      <c r="AG2709">
        <v>-1</v>
      </c>
      <c r="AH2709">
        <v>-1</v>
      </c>
      <c r="AI2709">
        <v>-1</v>
      </c>
      <c r="AJ2709">
        <v>-1</v>
      </c>
      <c r="AK2709">
        <v>1</v>
      </c>
      <c r="AL2709">
        <v>12</v>
      </c>
      <c r="AM2709" t="s">
        <v>195</v>
      </c>
      <c r="AN2709">
        <v>1515</v>
      </c>
      <c r="AT2709">
        <v>72860</v>
      </c>
      <c r="AU2709">
        <v>70975</v>
      </c>
      <c r="AV2709">
        <v>76372</v>
      </c>
      <c r="AW2709">
        <v>80709</v>
      </c>
      <c r="AX2709">
        <v>73694</v>
      </c>
      <c r="AY2709">
        <v>85376</v>
      </c>
      <c r="AZ2709">
        <v>78219</v>
      </c>
      <c r="BA2709">
        <v>80612</v>
      </c>
      <c r="BB2709">
        <v>81472</v>
      </c>
      <c r="BC2709">
        <v>82497</v>
      </c>
      <c r="BD2709">
        <v>83429</v>
      </c>
      <c r="BE2709">
        <v>84214</v>
      </c>
      <c r="BF2709">
        <v>84066</v>
      </c>
      <c r="BG2709">
        <v>85779</v>
      </c>
      <c r="BH2709">
        <v>104685</v>
      </c>
      <c r="BI2709">
        <v>92421</v>
      </c>
      <c r="BJ2709" s="2">
        <f>ROUND(SUM(BH2709:BI2709)/SUM($BH$2203:$BI$3101)*(1000*irw_fw_harvest!$AH$16-SUM(IT!$BJ$2176:$BJ$2202)),0)</f>
        <v>218379</v>
      </c>
      <c r="BK2709" s="2">
        <f>ROUND(SUM(BH2709:BI2709)/SUM($BH$2203:$BI$3101)*(1000*irw_fw_harvest!$AI$16-SUM(IT!$BK$2176:$BK$2202)),0)</f>
        <v>218270</v>
      </c>
      <c r="BM2709" s="7">
        <f>ROUND(SUM(BH2709:BI2709)/SUM($BH$2203:$BI$3101)*(1000*irw_fw_harvest!$AH$46),0)</f>
        <v>101584</v>
      </c>
      <c r="BN2709" s="7">
        <f>ROUND(SUM(BH2709:BI2709)/SUM($BH$2203:$BI$3101)*(1000*irw_fw_harvest!$AI$46),0)</f>
        <v>101584</v>
      </c>
      <c r="BP2709" s="12">
        <f t="shared" si="2279"/>
        <v>319963</v>
      </c>
      <c r="BQ2709" s="12">
        <f t="shared" si="2280"/>
        <v>319854</v>
      </c>
    </row>
    <row r="2710" spans="1:69" ht="19.5" x14ac:dyDescent="0.6">
      <c r="A2710" t="s">
        <v>200</v>
      </c>
      <c r="B2710" t="s">
        <v>169</v>
      </c>
      <c r="C2710" t="s">
        <v>209</v>
      </c>
      <c r="D2710" t="s">
        <v>370</v>
      </c>
      <c r="E2710" t="s">
        <v>203</v>
      </c>
      <c r="F2710" t="s">
        <v>207</v>
      </c>
      <c r="G2710" t="s">
        <v>174</v>
      </c>
      <c r="H2710" t="s">
        <v>181</v>
      </c>
      <c r="I2710">
        <v>1</v>
      </c>
      <c r="J2710" t="s">
        <v>176</v>
      </c>
      <c r="K2710" t="b">
        <v>0</v>
      </c>
      <c r="L2710">
        <v>20</v>
      </c>
      <c r="M2710">
        <v>210</v>
      </c>
      <c r="N2710">
        <v>20</v>
      </c>
      <c r="O2710">
        <v>210</v>
      </c>
      <c r="P2710">
        <v>12</v>
      </c>
      <c r="Q2710">
        <v>-1</v>
      </c>
      <c r="R2710">
        <v>-1</v>
      </c>
      <c r="S2710">
        <v>-1</v>
      </c>
      <c r="T2710">
        <v>-1</v>
      </c>
      <c r="U2710">
        <v>-1</v>
      </c>
      <c r="V2710">
        <v>-1</v>
      </c>
      <c r="W2710">
        <v>-1</v>
      </c>
      <c r="X2710">
        <v>-1</v>
      </c>
      <c r="Y2710">
        <v>-1</v>
      </c>
      <c r="Z2710">
        <v>-1</v>
      </c>
      <c r="AA2710">
        <v>-1</v>
      </c>
      <c r="AB2710">
        <v>-1</v>
      </c>
      <c r="AC2710">
        <v>-1</v>
      </c>
      <c r="AD2710">
        <v>-1</v>
      </c>
      <c r="AE2710">
        <v>-1</v>
      </c>
      <c r="AF2710">
        <v>-1</v>
      </c>
      <c r="AG2710">
        <v>-1</v>
      </c>
      <c r="AH2710">
        <v>-1</v>
      </c>
      <c r="AI2710">
        <v>-1</v>
      </c>
      <c r="AJ2710">
        <v>-1</v>
      </c>
      <c r="AK2710">
        <v>1</v>
      </c>
      <c r="AL2710">
        <v>12</v>
      </c>
      <c r="AM2710" t="s">
        <v>195</v>
      </c>
      <c r="AN2710">
        <v>1515</v>
      </c>
      <c r="AT2710">
        <v>6999</v>
      </c>
      <c r="AU2710">
        <v>6765</v>
      </c>
      <c r="AV2710">
        <v>7223</v>
      </c>
      <c r="AW2710">
        <v>7571</v>
      </c>
      <c r="AX2710">
        <v>6861</v>
      </c>
      <c r="AY2710">
        <v>7889</v>
      </c>
      <c r="AZ2710">
        <v>7176</v>
      </c>
      <c r="BA2710">
        <v>7342</v>
      </c>
      <c r="BB2710">
        <v>7369</v>
      </c>
      <c r="BC2710">
        <v>7410</v>
      </c>
      <c r="BD2710">
        <v>7442</v>
      </c>
      <c r="BE2710">
        <v>7463</v>
      </c>
      <c r="BF2710">
        <v>7399</v>
      </c>
      <c r="BG2710">
        <v>7505</v>
      </c>
      <c r="BH2710">
        <v>9104</v>
      </c>
      <c r="BI2710">
        <v>7987</v>
      </c>
      <c r="BJ2710" s="2">
        <f>ROUND(SUM(BH2710:BI2710)/SUM($BH$2203:$BI$3101)*(1000*irw_fw_harvest!$AH$16-SUM(IT!$BJ$2176:$BJ$2202)),0)</f>
        <v>18936</v>
      </c>
      <c r="BK2710" s="2">
        <f>ROUND(SUM(BH2710:BI2710)/SUM($BH$2203:$BI$3101)*(1000*irw_fw_harvest!$AI$16-SUM(IT!$BK$2176:$BK$2202)),0)</f>
        <v>18926</v>
      </c>
      <c r="BM2710" s="7">
        <f>ROUND(SUM(BH2710:BI2710)/SUM($BH$2203:$BI$3101)*(1000*irw_fw_harvest!$AH$46),0)</f>
        <v>8808</v>
      </c>
      <c r="BN2710" s="7">
        <f>ROUND(SUM(BH2710:BI2710)/SUM($BH$2203:$BI$3101)*(1000*irw_fw_harvest!$AI$46),0)</f>
        <v>8808</v>
      </c>
      <c r="BP2710" s="12">
        <f t="shared" si="2279"/>
        <v>27744</v>
      </c>
      <c r="BQ2710" s="12">
        <f t="shared" si="2280"/>
        <v>27734</v>
      </c>
    </row>
    <row r="2711" spans="1:69" ht="19.5" x14ac:dyDescent="0.6">
      <c r="A2711" t="s">
        <v>200</v>
      </c>
      <c r="B2711" t="s">
        <v>169</v>
      </c>
      <c r="C2711" t="s">
        <v>209</v>
      </c>
      <c r="D2711" t="s">
        <v>371</v>
      </c>
      <c r="E2711" t="s">
        <v>203</v>
      </c>
      <c r="F2711" t="s">
        <v>207</v>
      </c>
      <c r="G2711" t="s">
        <v>174</v>
      </c>
      <c r="H2711" t="s">
        <v>181</v>
      </c>
      <c r="I2711">
        <v>1</v>
      </c>
      <c r="J2711" t="s">
        <v>176</v>
      </c>
      <c r="K2711" t="b">
        <v>0</v>
      </c>
      <c r="L2711">
        <v>20</v>
      </c>
      <c r="M2711">
        <v>210</v>
      </c>
      <c r="N2711">
        <v>20</v>
      </c>
      <c r="O2711">
        <v>210</v>
      </c>
      <c r="P2711">
        <v>12</v>
      </c>
      <c r="Q2711">
        <v>-1</v>
      </c>
      <c r="R2711">
        <v>-1</v>
      </c>
      <c r="S2711">
        <v>-1</v>
      </c>
      <c r="T2711">
        <v>-1</v>
      </c>
      <c r="U2711">
        <v>-1</v>
      </c>
      <c r="V2711">
        <v>-1</v>
      </c>
      <c r="W2711">
        <v>-1</v>
      </c>
      <c r="X2711">
        <v>-1</v>
      </c>
      <c r="Y2711">
        <v>-1</v>
      </c>
      <c r="Z2711">
        <v>-1</v>
      </c>
      <c r="AA2711">
        <v>-1</v>
      </c>
      <c r="AB2711">
        <v>-1</v>
      </c>
      <c r="AC2711">
        <v>-1</v>
      </c>
      <c r="AD2711">
        <v>-1</v>
      </c>
      <c r="AE2711">
        <v>-1</v>
      </c>
      <c r="AF2711">
        <v>-1</v>
      </c>
      <c r="AG2711">
        <v>-1</v>
      </c>
      <c r="AH2711">
        <v>-1</v>
      </c>
      <c r="AI2711">
        <v>-1</v>
      </c>
      <c r="AJ2711">
        <v>-1</v>
      </c>
      <c r="AK2711">
        <v>1</v>
      </c>
      <c r="AL2711">
        <v>12</v>
      </c>
      <c r="AM2711" t="s">
        <v>195</v>
      </c>
      <c r="AN2711">
        <v>1515</v>
      </c>
      <c r="AT2711">
        <v>1524</v>
      </c>
      <c r="AU2711">
        <v>1546</v>
      </c>
      <c r="AV2711">
        <v>1686</v>
      </c>
      <c r="AW2711">
        <v>1709</v>
      </c>
      <c r="AX2711">
        <v>1573</v>
      </c>
      <c r="AY2711">
        <v>1849</v>
      </c>
      <c r="AZ2711">
        <v>1708</v>
      </c>
      <c r="BA2711">
        <v>1774</v>
      </c>
      <c r="BB2711">
        <v>1852</v>
      </c>
      <c r="BC2711">
        <v>1920</v>
      </c>
      <c r="BD2711">
        <v>1883</v>
      </c>
      <c r="BE2711">
        <v>1952</v>
      </c>
      <c r="BF2711">
        <v>1865</v>
      </c>
      <c r="BG2711">
        <v>2011</v>
      </c>
      <c r="BH2711">
        <v>2554</v>
      </c>
      <c r="BI2711">
        <v>2225</v>
      </c>
      <c r="BJ2711" s="2">
        <f>ROUND(SUM(BH2711:BI2711)/SUM($BH$2203:$BI$3101)*(1000*irw_fw_harvest!$AH$16-SUM(IT!$BJ$2176:$BJ$2202)),0)</f>
        <v>5295</v>
      </c>
      <c r="BK2711" s="2">
        <f>ROUND(SUM(BH2711:BI2711)/SUM($BH$2203:$BI$3101)*(1000*irw_fw_harvest!$AI$16-SUM(IT!$BK$2176:$BK$2202)),0)</f>
        <v>5292</v>
      </c>
      <c r="BM2711" s="7">
        <f>ROUND(SUM(BH2711:BI2711)/SUM($BH$2203:$BI$3101)*(1000*irw_fw_harvest!$AH$46),0)</f>
        <v>2463</v>
      </c>
      <c r="BN2711" s="7">
        <f>ROUND(SUM(BH2711:BI2711)/SUM($BH$2203:$BI$3101)*(1000*irw_fw_harvest!$AI$46),0)</f>
        <v>2463</v>
      </c>
      <c r="BP2711" s="12">
        <f t="shared" si="2279"/>
        <v>7758</v>
      </c>
      <c r="BQ2711" s="12">
        <f t="shared" si="2280"/>
        <v>7755</v>
      </c>
    </row>
    <row r="2712" spans="1:69" ht="19.5" x14ac:dyDescent="0.6">
      <c r="A2712" t="s">
        <v>200</v>
      </c>
      <c r="B2712" t="s">
        <v>169</v>
      </c>
      <c r="C2712" t="s">
        <v>209</v>
      </c>
      <c r="D2712" t="s">
        <v>372</v>
      </c>
      <c r="E2712" t="s">
        <v>203</v>
      </c>
      <c r="F2712" t="s">
        <v>207</v>
      </c>
      <c r="G2712" t="s">
        <v>174</v>
      </c>
      <c r="H2712" t="s">
        <v>181</v>
      </c>
      <c r="I2712">
        <v>1</v>
      </c>
      <c r="J2712" t="s">
        <v>176</v>
      </c>
      <c r="K2712" t="b">
        <v>0</v>
      </c>
      <c r="L2712">
        <v>20</v>
      </c>
      <c r="M2712">
        <v>210</v>
      </c>
      <c r="N2712">
        <v>20</v>
      </c>
      <c r="O2712">
        <v>210</v>
      </c>
      <c r="P2712">
        <v>12</v>
      </c>
      <c r="Q2712">
        <v>-1</v>
      </c>
      <c r="R2712">
        <v>-1</v>
      </c>
      <c r="S2712">
        <v>-1</v>
      </c>
      <c r="T2712">
        <v>-1</v>
      </c>
      <c r="U2712">
        <v>-1</v>
      </c>
      <c r="V2712">
        <v>-1</v>
      </c>
      <c r="W2712">
        <v>-1</v>
      </c>
      <c r="X2712">
        <v>-1</v>
      </c>
      <c r="Y2712">
        <v>-1</v>
      </c>
      <c r="Z2712">
        <v>-1</v>
      </c>
      <c r="AA2712">
        <v>-1</v>
      </c>
      <c r="AB2712">
        <v>-1</v>
      </c>
      <c r="AC2712">
        <v>-1</v>
      </c>
      <c r="AD2712">
        <v>-1</v>
      </c>
      <c r="AE2712">
        <v>-1</v>
      </c>
      <c r="AF2712">
        <v>-1</v>
      </c>
      <c r="AG2712">
        <v>-1</v>
      </c>
      <c r="AH2712">
        <v>-1</v>
      </c>
      <c r="AI2712">
        <v>-1</v>
      </c>
      <c r="AJ2712">
        <v>-1</v>
      </c>
      <c r="AK2712">
        <v>1</v>
      </c>
      <c r="AL2712">
        <v>12</v>
      </c>
      <c r="AM2712" t="s">
        <v>195</v>
      </c>
      <c r="AN2712">
        <v>1515</v>
      </c>
      <c r="AT2712">
        <v>3221</v>
      </c>
      <c r="AU2712">
        <v>3158</v>
      </c>
      <c r="AV2712">
        <v>3411</v>
      </c>
      <c r="AW2712">
        <v>3597</v>
      </c>
      <c r="AX2712">
        <v>3294</v>
      </c>
      <c r="AY2712">
        <v>3830</v>
      </c>
      <c r="AZ2712">
        <v>3520</v>
      </c>
      <c r="BA2712">
        <v>3638</v>
      </c>
      <c r="BB2712">
        <v>3698</v>
      </c>
      <c r="BC2712">
        <v>3763</v>
      </c>
      <c r="BD2712">
        <v>3799</v>
      </c>
      <c r="BE2712">
        <v>3854</v>
      </c>
      <c r="BF2712">
        <v>3836</v>
      </c>
      <c r="BG2712">
        <v>3947</v>
      </c>
      <c r="BH2712">
        <v>4848</v>
      </c>
      <c r="BI2712">
        <v>4281</v>
      </c>
      <c r="BJ2712" s="2">
        <f>ROUND(SUM(BH2712:BI2712)/SUM($BH$2203:$BI$3101)*(1000*irw_fw_harvest!$AH$16-SUM(IT!$BJ$2176:$BJ$2202)),0)</f>
        <v>10114</v>
      </c>
      <c r="BK2712" s="2">
        <f>ROUND(SUM(BH2712:BI2712)/SUM($BH$2203:$BI$3101)*(1000*irw_fw_harvest!$AI$16-SUM(IT!$BK$2176:$BK$2202)),0)</f>
        <v>10109</v>
      </c>
      <c r="BM2712" s="7">
        <f>ROUND(SUM(BH2712:BI2712)/SUM($BH$2203:$BI$3101)*(1000*irw_fw_harvest!$AH$46),0)</f>
        <v>4705</v>
      </c>
      <c r="BN2712" s="7">
        <f>ROUND(SUM(BH2712:BI2712)/SUM($BH$2203:$BI$3101)*(1000*irw_fw_harvest!$AI$46),0)</f>
        <v>4705</v>
      </c>
      <c r="BP2712" s="12">
        <f t="shared" si="2279"/>
        <v>14819</v>
      </c>
      <c r="BQ2712" s="12">
        <f t="shared" si="2280"/>
        <v>14814</v>
      </c>
    </row>
    <row r="2713" spans="1:69" ht="19.5" x14ac:dyDescent="0.6">
      <c r="A2713" t="s">
        <v>200</v>
      </c>
      <c r="B2713" t="s">
        <v>169</v>
      </c>
      <c r="C2713" t="s">
        <v>209</v>
      </c>
      <c r="D2713" t="s">
        <v>373</v>
      </c>
      <c r="E2713" t="s">
        <v>203</v>
      </c>
      <c r="F2713" t="s">
        <v>207</v>
      </c>
      <c r="G2713" t="s">
        <v>174</v>
      </c>
      <c r="H2713" t="s">
        <v>181</v>
      </c>
      <c r="I2713">
        <v>1</v>
      </c>
      <c r="J2713" t="s">
        <v>176</v>
      </c>
      <c r="K2713" t="b">
        <v>0</v>
      </c>
      <c r="L2713">
        <v>20</v>
      </c>
      <c r="M2713">
        <v>210</v>
      </c>
      <c r="N2713">
        <v>20</v>
      </c>
      <c r="O2713">
        <v>210</v>
      </c>
      <c r="P2713">
        <v>12</v>
      </c>
      <c r="Q2713">
        <v>-1</v>
      </c>
      <c r="R2713">
        <v>-1</v>
      </c>
      <c r="S2713">
        <v>-1</v>
      </c>
      <c r="T2713">
        <v>-1</v>
      </c>
      <c r="U2713">
        <v>-1</v>
      </c>
      <c r="V2713">
        <v>-1</v>
      </c>
      <c r="W2713">
        <v>-1</v>
      </c>
      <c r="X2713">
        <v>-1</v>
      </c>
      <c r="Y2713">
        <v>-1</v>
      </c>
      <c r="Z2713">
        <v>-1</v>
      </c>
      <c r="AA2713">
        <v>-1</v>
      </c>
      <c r="AB2713">
        <v>-1</v>
      </c>
      <c r="AC2713">
        <v>-1</v>
      </c>
      <c r="AD2713">
        <v>-1</v>
      </c>
      <c r="AE2713">
        <v>-1</v>
      </c>
      <c r="AF2713">
        <v>-1</v>
      </c>
      <c r="AG2713">
        <v>-1</v>
      </c>
      <c r="AH2713">
        <v>-1</v>
      </c>
      <c r="AI2713">
        <v>-1</v>
      </c>
      <c r="AJ2713">
        <v>-1</v>
      </c>
      <c r="AK2713">
        <v>1</v>
      </c>
      <c r="AL2713">
        <v>12</v>
      </c>
      <c r="AM2713" t="s">
        <v>195</v>
      </c>
      <c r="AN2713">
        <v>1515</v>
      </c>
      <c r="AT2713">
        <v>5332</v>
      </c>
      <c r="AU2713">
        <v>5152</v>
      </c>
      <c r="AV2713">
        <v>5516</v>
      </c>
      <c r="AW2713">
        <v>5837</v>
      </c>
      <c r="AX2713">
        <v>5310</v>
      </c>
      <c r="AY2713">
        <v>6124</v>
      </c>
      <c r="AZ2713">
        <v>5587</v>
      </c>
      <c r="BA2713">
        <v>5734</v>
      </c>
      <c r="BB2713">
        <v>5754</v>
      </c>
      <c r="BC2713">
        <v>5792</v>
      </c>
      <c r="BD2713">
        <v>5863</v>
      </c>
      <c r="BE2713">
        <v>5881</v>
      </c>
      <c r="BF2713">
        <v>5888</v>
      </c>
      <c r="BG2713">
        <v>5949</v>
      </c>
      <c r="BH2713">
        <v>7197</v>
      </c>
      <c r="BI2713">
        <v>6344</v>
      </c>
      <c r="BJ2713" s="2">
        <f>ROUND(SUM(BH2713:BI2713)/SUM($BH$2203:$BI$3101)*(1000*irw_fw_harvest!$AH$16-SUM(IT!$BJ$2176:$BJ$2202)),0)</f>
        <v>15002</v>
      </c>
      <c r="BK2713" s="2">
        <f>ROUND(SUM(BH2713:BI2713)/SUM($BH$2203:$BI$3101)*(1000*irw_fw_harvest!$AI$16-SUM(IT!$BK$2176:$BK$2202)),0)</f>
        <v>14995</v>
      </c>
      <c r="BM2713" s="7">
        <f>ROUND(SUM(BH2713:BI2713)/SUM($BH$2203:$BI$3101)*(1000*irw_fw_harvest!$AH$46),0)</f>
        <v>6979</v>
      </c>
      <c r="BN2713" s="7">
        <f>ROUND(SUM(BH2713:BI2713)/SUM($BH$2203:$BI$3101)*(1000*irw_fw_harvest!$AI$46),0)</f>
        <v>6979</v>
      </c>
      <c r="BP2713" s="12">
        <f t="shared" si="2279"/>
        <v>21981</v>
      </c>
      <c r="BQ2713" s="12">
        <f t="shared" si="2280"/>
        <v>21974</v>
      </c>
    </row>
    <row r="2714" spans="1:69" ht="19.5" x14ac:dyDescent="0.6">
      <c r="A2714" t="s">
        <v>200</v>
      </c>
      <c r="B2714" t="s">
        <v>169</v>
      </c>
      <c r="C2714" t="s">
        <v>209</v>
      </c>
      <c r="D2714" t="s">
        <v>374</v>
      </c>
      <c r="E2714" t="s">
        <v>203</v>
      </c>
      <c r="F2714" t="s">
        <v>207</v>
      </c>
      <c r="G2714" t="s">
        <v>174</v>
      </c>
      <c r="H2714" t="s">
        <v>181</v>
      </c>
      <c r="I2714">
        <v>1</v>
      </c>
      <c r="J2714" t="s">
        <v>176</v>
      </c>
      <c r="K2714" t="b">
        <v>0</v>
      </c>
      <c r="L2714">
        <v>20</v>
      </c>
      <c r="M2714">
        <v>210</v>
      </c>
      <c r="N2714">
        <v>20</v>
      </c>
      <c r="O2714">
        <v>210</v>
      </c>
      <c r="P2714">
        <v>12</v>
      </c>
      <c r="Q2714">
        <v>-1</v>
      </c>
      <c r="R2714">
        <v>-1</v>
      </c>
      <c r="S2714">
        <v>-1</v>
      </c>
      <c r="T2714">
        <v>-1</v>
      </c>
      <c r="U2714">
        <v>-1</v>
      </c>
      <c r="V2714">
        <v>-1</v>
      </c>
      <c r="W2714">
        <v>-1</v>
      </c>
      <c r="X2714">
        <v>-1</v>
      </c>
      <c r="Y2714">
        <v>-1</v>
      </c>
      <c r="Z2714">
        <v>-1</v>
      </c>
      <c r="AA2714">
        <v>-1</v>
      </c>
      <c r="AB2714">
        <v>-1</v>
      </c>
      <c r="AC2714">
        <v>-1</v>
      </c>
      <c r="AD2714">
        <v>-1</v>
      </c>
      <c r="AE2714">
        <v>-1</v>
      </c>
      <c r="AF2714">
        <v>-1</v>
      </c>
      <c r="AG2714">
        <v>-1</v>
      </c>
      <c r="AH2714">
        <v>-1</v>
      </c>
      <c r="AI2714">
        <v>-1</v>
      </c>
      <c r="AJ2714">
        <v>-1</v>
      </c>
      <c r="AK2714">
        <v>1</v>
      </c>
      <c r="AL2714">
        <v>12</v>
      </c>
      <c r="AM2714" t="s">
        <v>195</v>
      </c>
      <c r="AN2714">
        <v>1515</v>
      </c>
      <c r="AT2714">
        <v>31728</v>
      </c>
      <c r="AU2714">
        <v>30859</v>
      </c>
      <c r="AV2714">
        <v>33254</v>
      </c>
      <c r="AW2714">
        <v>35426</v>
      </c>
      <c r="AX2714">
        <v>32414</v>
      </c>
      <c r="AY2714">
        <v>37601</v>
      </c>
      <c r="AZ2714">
        <v>34505</v>
      </c>
      <c r="BA2714">
        <v>35624</v>
      </c>
      <c r="BB2714">
        <v>35949</v>
      </c>
      <c r="BC2714">
        <v>36384</v>
      </c>
      <c r="BD2714">
        <v>37052</v>
      </c>
      <c r="BE2714">
        <v>37368</v>
      </c>
      <c r="BF2714">
        <v>37639</v>
      </c>
      <c r="BG2714">
        <v>38195</v>
      </c>
      <c r="BH2714">
        <v>46425</v>
      </c>
      <c r="BI2714">
        <v>41154</v>
      </c>
      <c r="BJ2714" s="2">
        <f>ROUND(SUM(BH2714:BI2714)/SUM($BH$2203:$BI$3101)*(1000*irw_fw_harvest!$AH$16-SUM(IT!$BJ$2176:$BJ$2202)),0)</f>
        <v>97031</v>
      </c>
      <c r="BK2714" s="2">
        <f>ROUND(SUM(BH2714:BI2714)/SUM($BH$2203:$BI$3101)*(1000*irw_fw_harvest!$AI$16-SUM(IT!$BK$2176:$BK$2202)),0)</f>
        <v>96982</v>
      </c>
      <c r="BM2714" s="7">
        <f>ROUND(SUM(BH2714:BI2714)/SUM($BH$2203:$BI$3101)*(1000*irw_fw_harvest!$AH$46),0)</f>
        <v>45136</v>
      </c>
      <c r="BN2714" s="7">
        <f>ROUND(SUM(BH2714:BI2714)/SUM($BH$2203:$BI$3101)*(1000*irw_fw_harvest!$AI$46),0)</f>
        <v>45136</v>
      </c>
      <c r="BP2714" s="12">
        <f t="shared" si="2279"/>
        <v>142167</v>
      </c>
      <c r="BQ2714" s="12">
        <f t="shared" si="2280"/>
        <v>142118</v>
      </c>
    </row>
    <row r="2715" spans="1:69" ht="19.5" x14ac:dyDescent="0.6">
      <c r="A2715" t="s">
        <v>200</v>
      </c>
      <c r="B2715" t="s">
        <v>169</v>
      </c>
      <c r="C2715" t="s">
        <v>209</v>
      </c>
      <c r="D2715" t="s">
        <v>375</v>
      </c>
      <c r="E2715" t="s">
        <v>203</v>
      </c>
      <c r="F2715" t="s">
        <v>207</v>
      </c>
      <c r="G2715" t="s">
        <v>174</v>
      </c>
      <c r="H2715" t="s">
        <v>181</v>
      </c>
      <c r="I2715">
        <v>1</v>
      </c>
      <c r="J2715" t="s">
        <v>176</v>
      </c>
      <c r="K2715" t="b">
        <v>0</v>
      </c>
      <c r="L2715">
        <v>20</v>
      </c>
      <c r="M2715">
        <v>210</v>
      </c>
      <c r="N2715">
        <v>20</v>
      </c>
      <c r="O2715">
        <v>210</v>
      </c>
      <c r="P2715">
        <v>12</v>
      </c>
      <c r="Q2715">
        <v>-1</v>
      </c>
      <c r="R2715">
        <v>-1</v>
      </c>
      <c r="S2715">
        <v>-1</v>
      </c>
      <c r="T2715">
        <v>-1</v>
      </c>
      <c r="U2715">
        <v>-1</v>
      </c>
      <c r="V2715">
        <v>-1</v>
      </c>
      <c r="W2715">
        <v>-1</v>
      </c>
      <c r="X2715">
        <v>-1</v>
      </c>
      <c r="Y2715">
        <v>-1</v>
      </c>
      <c r="Z2715">
        <v>-1</v>
      </c>
      <c r="AA2715">
        <v>-1</v>
      </c>
      <c r="AB2715">
        <v>-1</v>
      </c>
      <c r="AC2715">
        <v>-1</v>
      </c>
      <c r="AD2715">
        <v>-1</v>
      </c>
      <c r="AE2715">
        <v>-1</v>
      </c>
      <c r="AF2715">
        <v>-1</v>
      </c>
      <c r="AG2715">
        <v>-1</v>
      </c>
      <c r="AH2715">
        <v>-1</v>
      </c>
      <c r="AI2715">
        <v>-1</v>
      </c>
      <c r="AJ2715">
        <v>-1</v>
      </c>
      <c r="AK2715">
        <v>1</v>
      </c>
      <c r="AL2715">
        <v>12</v>
      </c>
      <c r="AM2715" t="s">
        <v>195</v>
      </c>
      <c r="AN2715">
        <v>1515</v>
      </c>
      <c r="AT2715">
        <v>3502</v>
      </c>
      <c r="AU2715">
        <v>3422</v>
      </c>
      <c r="AV2715">
        <v>3683</v>
      </c>
      <c r="AW2715">
        <v>3871</v>
      </c>
      <c r="AX2715">
        <v>3530</v>
      </c>
      <c r="AY2715">
        <v>4086</v>
      </c>
      <c r="AZ2715">
        <v>3721</v>
      </c>
      <c r="BA2715">
        <v>3812</v>
      </c>
      <c r="BB2715">
        <v>3837</v>
      </c>
      <c r="BC2715">
        <v>3866</v>
      </c>
      <c r="BD2715">
        <v>3878</v>
      </c>
      <c r="BE2715">
        <v>3898</v>
      </c>
      <c r="BF2715">
        <v>3862</v>
      </c>
      <c r="BG2715">
        <v>3922</v>
      </c>
      <c r="BH2715">
        <v>4733</v>
      </c>
      <c r="BI2715">
        <v>4119</v>
      </c>
      <c r="BJ2715" s="2">
        <f>ROUND(SUM(BH2715:BI2715)/SUM($BH$2203:$BI$3101)*(1000*irw_fw_harvest!$AH$16-SUM(IT!$BJ$2176:$BJ$2202)),0)</f>
        <v>9807</v>
      </c>
      <c r="BK2715" s="2">
        <f>ROUND(SUM(BH2715:BI2715)/SUM($BH$2203:$BI$3101)*(1000*irw_fw_harvest!$AI$16-SUM(IT!$BK$2176:$BK$2202)),0)</f>
        <v>9802</v>
      </c>
      <c r="BM2715" s="7">
        <f>ROUND(SUM(BH2715:BI2715)/SUM($BH$2203:$BI$3101)*(1000*irw_fw_harvest!$AH$46),0)</f>
        <v>4562</v>
      </c>
      <c r="BN2715" s="7">
        <f>ROUND(SUM(BH2715:BI2715)/SUM($BH$2203:$BI$3101)*(1000*irw_fw_harvest!$AI$46),0)</f>
        <v>4562</v>
      </c>
      <c r="BP2715" s="12">
        <f t="shared" si="2279"/>
        <v>14369</v>
      </c>
      <c r="BQ2715" s="12">
        <f t="shared" si="2280"/>
        <v>14364</v>
      </c>
    </row>
    <row r="2716" spans="1:69" ht="19.5" x14ac:dyDescent="0.6">
      <c r="A2716" t="s">
        <v>200</v>
      </c>
      <c r="B2716" t="s">
        <v>169</v>
      </c>
      <c r="C2716" t="s">
        <v>209</v>
      </c>
      <c r="D2716" t="s">
        <v>376</v>
      </c>
      <c r="E2716" t="s">
        <v>203</v>
      </c>
      <c r="F2716" t="s">
        <v>207</v>
      </c>
      <c r="G2716" t="s">
        <v>174</v>
      </c>
      <c r="H2716" t="s">
        <v>181</v>
      </c>
      <c r="I2716">
        <v>1</v>
      </c>
      <c r="J2716" t="s">
        <v>176</v>
      </c>
      <c r="K2716" t="b">
        <v>0</v>
      </c>
      <c r="L2716">
        <v>20</v>
      </c>
      <c r="M2716">
        <v>210</v>
      </c>
      <c r="N2716">
        <v>20</v>
      </c>
      <c r="O2716">
        <v>210</v>
      </c>
      <c r="P2716">
        <v>12</v>
      </c>
      <c r="Q2716">
        <v>-1</v>
      </c>
      <c r="R2716">
        <v>-1</v>
      </c>
      <c r="S2716">
        <v>-1</v>
      </c>
      <c r="T2716">
        <v>-1</v>
      </c>
      <c r="U2716">
        <v>-1</v>
      </c>
      <c r="V2716">
        <v>-1</v>
      </c>
      <c r="W2716">
        <v>-1</v>
      </c>
      <c r="X2716">
        <v>-1</v>
      </c>
      <c r="Y2716">
        <v>-1</v>
      </c>
      <c r="Z2716">
        <v>-1</v>
      </c>
      <c r="AA2716">
        <v>-1</v>
      </c>
      <c r="AB2716">
        <v>-1</v>
      </c>
      <c r="AC2716">
        <v>-1</v>
      </c>
      <c r="AD2716">
        <v>-1</v>
      </c>
      <c r="AE2716">
        <v>-1</v>
      </c>
      <c r="AF2716">
        <v>-1</v>
      </c>
      <c r="AG2716">
        <v>-1</v>
      </c>
      <c r="AH2716">
        <v>-1</v>
      </c>
      <c r="AI2716">
        <v>-1</v>
      </c>
      <c r="AJ2716">
        <v>-1</v>
      </c>
      <c r="AK2716">
        <v>1</v>
      </c>
      <c r="AL2716">
        <v>12</v>
      </c>
      <c r="AM2716" t="s">
        <v>195</v>
      </c>
      <c r="AN2716">
        <v>1515</v>
      </c>
      <c r="AT2716">
        <v>5978</v>
      </c>
      <c r="AU2716">
        <v>5787</v>
      </c>
      <c r="AV2716">
        <v>6203</v>
      </c>
      <c r="AW2716">
        <v>6568</v>
      </c>
      <c r="AX2716">
        <v>5976</v>
      </c>
      <c r="AY2716">
        <v>6894</v>
      </c>
      <c r="AZ2716">
        <v>6294</v>
      </c>
      <c r="BA2716">
        <v>6464</v>
      </c>
      <c r="BB2716">
        <v>6487</v>
      </c>
      <c r="BC2716">
        <v>6527</v>
      </c>
      <c r="BD2716">
        <v>6601</v>
      </c>
      <c r="BE2716">
        <v>6620</v>
      </c>
      <c r="BF2716">
        <v>6622</v>
      </c>
      <c r="BG2716">
        <v>6690</v>
      </c>
      <c r="BH2716">
        <v>8094</v>
      </c>
      <c r="BI2716">
        <v>7135</v>
      </c>
      <c r="BJ2716" s="2">
        <f>ROUND(SUM(BH2716:BI2716)/SUM($BH$2203:$BI$3101)*(1000*irw_fw_harvest!$AH$16-SUM(IT!$BJ$2176:$BJ$2202)),0)</f>
        <v>16873</v>
      </c>
      <c r="BK2716" s="2">
        <f>ROUND(SUM(BH2716:BI2716)/SUM($BH$2203:$BI$3101)*(1000*irw_fw_harvest!$AI$16-SUM(IT!$BK$2176:$BK$2202)),0)</f>
        <v>16864</v>
      </c>
      <c r="BM2716" s="7">
        <f>ROUND(SUM(BH2716:BI2716)/SUM($BH$2203:$BI$3101)*(1000*irw_fw_harvest!$AH$46),0)</f>
        <v>7849</v>
      </c>
      <c r="BN2716" s="7">
        <f>ROUND(SUM(BH2716:BI2716)/SUM($BH$2203:$BI$3101)*(1000*irw_fw_harvest!$AI$46),0)</f>
        <v>7849</v>
      </c>
      <c r="BP2716" s="12">
        <f t="shared" si="2279"/>
        <v>24722</v>
      </c>
      <c r="BQ2716" s="12">
        <f t="shared" si="2280"/>
        <v>24713</v>
      </c>
    </row>
    <row r="2717" spans="1:69" ht="19.5" x14ac:dyDescent="0.6">
      <c r="A2717" t="s">
        <v>200</v>
      </c>
      <c r="B2717" t="s">
        <v>169</v>
      </c>
      <c r="C2717" t="s">
        <v>209</v>
      </c>
      <c r="D2717" t="s">
        <v>377</v>
      </c>
      <c r="E2717" t="s">
        <v>203</v>
      </c>
      <c r="F2717" t="s">
        <v>207</v>
      </c>
      <c r="G2717" t="s">
        <v>174</v>
      </c>
      <c r="H2717" t="s">
        <v>181</v>
      </c>
      <c r="I2717">
        <v>1</v>
      </c>
      <c r="J2717" t="s">
        <v>176</v>
      </c>
      <c r="K2717" t="b">
        <v>0</v>
      </c>
      <c r="L2717">
        <v>20</v>
      </c>
      <c r="M2717">
        <v>210</v>
      </c>
      <c r="N2717">
        <v>20</v>
      </c>
      <c r="O2717">
        <v>210</v>
      </c>
      <c r="P2717">
        <v>12</v>
      </c>
      <c r="Q2717">
        <v>-1</v>
      </c>
      <c r="R2717">
        <v>-1</v>
      </c>
      <c r="S2717">
        <v>-1</v>
      </c>
      <c r="T2717">
        <v>-1</v>
      </c>
      <c r="U2717">
        <v>-1</v>
      </c>
      <c r="V2717">
        <v>-1</v>
      </c>
      <c r="W2717">
        <v>-1</v>
      </c>
      <c r="X2717">
        <v>-1</v>
      </c>
      <c r="Y2717">
        <v>-1</v>
      </c>
      <c r="Z2717">
        <v>-1</v>
      </c>
      <c r="AA2717">
        <v>-1</v>
      </c>
      <c r="AB2717">
        <v>-1</v>
      </c>
      <c r="AC2717">
        <v>-1</v>
      </c>
      <c r="AD2717">
        <v>-1</v>
      </c>
      <c r="AE2717">
        <v>-1</v>
      </c>
      <c r="AF2717">
        <v>-1</v>
      </c>
      <c r="AG2717">
        <v>-1</v>
      </c>
      <c r="AH2717">
        <v>-1</v>
      </c>
      <c r="AI2717">
        <v>-1</v>
      </c>
      <c r="AJ2717">
        <v>-1</v>
      </c>
      <c r="AK2717">
        <v>1</v>
      </c>
      <c r="AL2717">
        <v>12</v>
      </c>
      <c r="AM2717" t="s">
        <v>195</v>
      </c>
      <c r="AN2717">
        <v>1515</v>
      </c>
      <c r="AT2717">
        <v>2624</v>
      </c>
      <c r="AU2717">
        <v>2561</v>
      </c>
      <c r="AV2717">
        <v>2765</v>
      </c>
      <c r="AW2717">
        <v>2939</v>
      </c>
      <c r="AX2717">
        <v>2691</v>
      </c>
      <c r="AY2717">
        <v>3124</v>
      </c>
      <c r="AZ2717">
        <v>2867</v>
      </c>
      <c r="BA2717">
        <v>2963</v>
      </c>
      <c r="BB2717">
        <v>2987</v>
      </c>
      <c r="BC2717">
        <v>3019</v>
      </c>
      <c r="BD2717">
        <v>3064</v>
      </c>
      <c r="BE2717">
        <v>3090</v>
      </c>
      <c r="BF2717">
        <v>3103</v>
      </c>
      <c r="BG2717">
        <v>3155</v>
      </c>
      <c r="BH2717">
        <v>3841</v>
      </c>
      <c r="BI2717">
        <v>3404</v>
      </c>
      <c r="BJ2717" s="2">
        <f>ROUND(SUM(BH2717:BI2717)/SUM($BH$2203:$BI$3101)*(1000*irw_fw_harvest!$AH$16-SUM(IT!$BJ$2176:$BJ$2202)),0)</f>
        <v>8027</v>
      </c>
      <c r="BK2717" s="2">
        <f>ROUND(SUM(BH2717:BI2717)/SUM($BH$2203:$BI$3101)*(1000*irw_fw_harvest!$AI$16-SUM(IT!$BK$2176:$BK$2202)),0)</f>
        <v>8023</v>
      </c>
      <c r="BM2717" s="7">
        <f>ROUND(SUM(BH2717:BI2717)/SUM($BH$2203:$BI$3101)*(1000*irw_fw_harvest!$AH$46),0)</f>
        <v>3734</v>
      </c>
      <c r="BN2717" s="7">
        <f>ROUND(SUM(BH2717:BI2717)/SUM($BH$2203:$BI$3101)*(1000*irw_fw_harvest!$AI$46),0)</f>
        <v>3734</v>
      </c>
      <c r="BP2717" s="12">
        <f t="shared" si="2279"/>
        <v>11761</v>
      </c>
      <c r="BQ2717" s="12">
        <f t="shared" si="2280"/>
        <v>11757</v>
      </c>
    </row>
    <row r="2718" spans="1:69" ht="19.5" x14ac:dyDescent="0.6">
      <c r="A2718" t="s">
        <v>200</v>
      </c>
      <c r="B2718" t="s">
        <v>169</v>
      </c>
      <c r="C2718" t="s">
        <v>196</v>
      </c>
      <c r="D2718" t="s">
        <v>352</v>
      </c>
      <c r="E2718" t="s">
        <v>203</v>
      </c>
      <c r="F2718" t="s">
        <v>173</v>
      </c>
      <c r="G2718" t="s">
        <v>174</v>
      </c>
      <c r="H2718" t="s">
        <v>175</v>
      </c>
      <c r="I2718">
        <v>1</v>
      </c>
      <c r="J2718" t="s">
        <v>176</v>
      </c>
      <c r="K2718" t="b">
        <v>0</v>
      </c>
      <c r="L2718">
        <v>25</v>
      </c>
      <c r="M2718">
        <v>48</v>
      </c>
      <c r="N2718">
        <v>25</v>
      </c>
      <c r="O2718">
        <v>48</v>
      </c>
      <c r="P2718">
        <v>10</v>
      </c>
      <c r="Q2718">
        <v>-1</v>
      </c>
      <c r="R2718">
        <v>-1</v>
      </c>
      <c r="S2718">
        <v>-1</v>
      </c>
      <c r="T2718">
        <v>-1</v>
      </c>
      <c r="U2718">
        <v>-1</v>
      </c>
      <c r="V2718">
        <v>-1</v>
      </c>
      <c r="W2718">
        <v>-1</v>
      </c>
      <c r="X2718">
        <v>-1</v>
      </c>
      <c r="Y2718">
        <v>-1</v>
      </c>
      <c r="Z2718">
        <v>-1</v>
      </c>
      <c r="AA2718">
        <v>-1</v>
      </c>
      <c r="AB2718">
        <v>-1</v>
      </c>
      <c r="AC2718">
        <v>-1</v>
      </c>
      <c r="AD2718">
        <v>-1</v>
      </c>
      <c r="AE2718">
        <v>-1</v>
      </c>
      <c r="AF2718">
        <v>-1</v>
      </c>
      <c r="AG2718">
        <v>-1</v>
      </c>
      <c r="AH2718">
        <v>-1</v>
      </c>
      <c r="AI2718">
        <v>-1</v>
      </c>
      <c r="AJ2718">
        <v>-1</v>
      </c>
      <c r="AK2718">
        <v>1</v>
      </c>
      <c r="AL2718">
        <v>12</v>
      </c>
      <c r="AM2718" t="s">
        <v>195</v>
      </c>
      <c r="AN2718">
        <v>1414</v>
      </c>
      <c r="AT2718">
        <v>256</v>
      </c>
      <c r="AU2718">
        <v>246</v>
      </c>
      <c r="AV2718">
        <v>260</v>
      </c>
      <c r="AW2718">
        <v>271</v>
      </c>
      <c r="AX2718">
        <v>256</v>
      </c>
      <c r="AY2718">
        <v>305</v>
      </c>
      <c r="AZ2718">
        <v>290</v>
      </c>
      <c r="BA2718">
        <v>309</v>
      </c>
      <c r="BB2718">
        <v>303</v>
      </c>
      <c r="BC2718">
        <v>299</v>
      </c>
      <c r="BD2718">
        <v>292</v>
      </c>
      <c r="BE2718">
        <v>286</v>
      </c>
      <c r="BF2718">
        <v>275</v>
      </c>
      <c r="BG2718">
        <v>267</v>
      </c>
      <c r="BH2718">
        <v>296</v>
      </c>
      <c r="BI2718">
        <v>237</v>
      </c>
      <c r="BJ2718" s="2">
        <f>ROUND(SUM(BH2718:BI2718)/SUM($BH$2203:$BI$3101)*(1000*irw_fw_harvest!$AH$16-SUM(IT!$BJ$2176:$BJ$2202)),0)</f>
        <v>591</v>
      </c>
      <c r="BK2718" s="2">
        <f>ROUND(SUM(BH2718:BI2718)/SUM($BH$2203:$BI$3101)*(1000*irw_fw_harvest!$AI$16-SUM(IT!$BK$2176:$BK$2202)),0)</f>
        <v>590</v>
      </c>
      <c r="BM2718" s="7">
        <f>ROUND(SUM(BH2718:BI2718)/SUM($BH$2203:$BI$3101)*(1000*irw_fw_harvest!$AH$46),0)</f>
        <v>275</v>
      </c>
      <c r="BN2718" s="7">
        <f>ROUND(SUM(BH2718:BI2718)/SUM($BH$2203:$BI$3101)*(1000*irw_fw_harvest!$AI$46),0)</f>
        <v>275</v>
      </c>
      <c r="BP2718" s="12">
        <f t="shared" si="2279"/>
        <v>866</v>
      </c>
      <c r="BQ2718" s="12">
        <f t="shared" si="2280"/>
        <v>865</v>
      </c>
    </row>
    <row r="2719" spans="1:69" ht="19.5" x14ac:dyDescent="0.6">
      <c r="A2719" t="s">
        <v>200</v>
      </c>
      <c r="B2719" t="s">
        <v>169</v>
      </c>
      <c r="C2719" t="s">
        <v>196</v>
      </c>
      <c r="D2719" t="s">
        <v>355</v>
      </c>
      <c r="E2719" t="s">
        <v>203</v>
      </c>
      <c r="F2719" t="s">
        <v>173</v>
      </c>
      <c r="G2719" t="s">
        <v>174</v>
      </c>
      <c r="H2719" t="s">
        <v>175</v>
      </c>
      <c r="I2719">
        <v>1</v>
      </c>
      <c r="J2719" t="s">
        <v>176</v>
      </c>
      <c r="K2719" t="b">
        <v>0</v>
      </c>
      <c r="L2719">
        <v>25</v>
      </c>
      <c r="M2719">
        <v>48</v>
      </c>
      <c r="N2719">
        <v>25</v>
      </c>
      <c r="O2719">
        <v>48</v>
      </c>
      <c r="P2719">
        <v>10</v>
      </c>
      <c r="Q2719">
        <v>-1</v>
      </c>
      <c r="R2719">
        <v>-1</v>
      </c>
      <c r="S2719">
        <v>-1</v>
      </c>
      <c r="T2719">
        <v>-1</v>
      </c>
      <c r="U2719">
        <v>-1</v>
      </c>
      <c r="V2719">
        <v>-1</v>
      </c>
      <c r="W2719">
        <v>-1</v>
      </c>
      <c r="X2719">
        <v>-1</v>
      </c>
      <c r="Y2719">
        <v>-1</v>
      </c>
      <c r="Z2719">
        <v>-1</v>
      </c>
      <c r="AA2719">
        <v>-1</v>
      </c>
      <c r="AB2719">
        <v>-1</v>
      </c>
      <c r="AC2719">
        <v>-1</v>
      </c>
      <c r="AD2719">
        <v>-1</v>
      </c>
      <c r="AE2719">
        <v>-1</v>
      </c>
      <c r="AF2719">
        <v>-1</v>
      </c>
      <c r="AG2719">
        <v>-1</v>
      </c>
      <c r="AH2719">
        <v>-1</v>
      </c>
      <c r="AI2719">
        <v>-1</v>
      </c>
      <c r="AJ2719">
        <v>-1</v>
      </c>
      <c r="AK2719">
        <v>1</v>
      </c>
      <c r="AL2719">
        <v>12</v>
      </c>
      <c r="AM2719" t="s">
        <v>195</v>
      </c>
      <c r="AN2719">
        <v>1414</v>
      </c>
      <c r="AT2719">
        <v>1465</v>
      </c>
      <c r="AU2719">
        <v>1407</v>
      </c>
      <c r="AV2719">
        <v>1497</v>
      </c>
      <c r="AW2719">
        <v>1572</v>
      </c>
      <c r="AX2719">
        <v>1420</v>
      </c>
      <c r="AY2719">
        <v>1626</v>
      </c>
      <c r="AZ2719">
        <v>1474</v>
      </c>
      <c r="BA2719">
        <v>1503</v>
      </c>
      <c r="BB2719">
        <v>1352</v>
      </c>
      <c r="BC2719">
        <v>1203</v>
      </c>
      <c r="BD2719">
        <v>1062</v>
      </c>
      <c r="BE2719">
        <v>910</v>
      </c>
      <c r="BF2719">
        <v>759</v>
      </c>
      <c r="BG2719">
        <v>613</v>
      </c>
      <c r="BH2719">
        <v>557</v>
      </c>
      <c r="BI2719">
        <v>327</v>
      </c>
      <c r="BJ2719" s="2">
        <f>ROUND(SUM(BH2719:BI2719)/SUM($BH$2203:$BI$3101)*(1000*irw_fw_harvest!$AH$16-SUM(IT!$BJ$2176:$BJ$2202)),0)</f>
        <v>979</v>
      </c>
      <c r="BK2719" s="2">
        <f>ROUND(SUM(BH2719:BI2719)/SUM($BH$2203:$BI$3101)*(1000*irw_fw_harvest!$AI$16-SUM(IT!$BK$2176:$BK$2202)),0)</f>
        <v>979</v>
      </c>
      <c r="BM2719" s="7">
        <f>ROUND(SUM(BH2719:BI2719)/SUM($BH$2203:$BI$3101)*(1000*irw_fw_harvest!$AH$46),0)</f>
        <v>456</v>
      </c>
      <c r="BN2719" s="7">
        <f>ROUND(SUM(BH2719:BI2719)/SUM($BH$2203:$BI$3101)*(1000*irw_fw_harvest!$AI$46),0)</f>
        <v>456</v>
      </c>
      <c r="BP2719" s="12">
        <f t="shared" si="2279"/>
        <v>1435</v>
      </c>
      <c r="BQ2719" s="12">
        <f t="shared" si="2280"/>
        <v>1435</v>
      </c>
    </row>
    <row r="2720" spans="1:69" ht="19.5" x14ac:dyDescent="0.6">
      <c r="A2720" t="s">
        <v>200</v>
      </c>
      <c r="B2720" t="s">
        <v>169</v>
      </c>
      <c r="C2720" t="s">
        <v>196</v>
      </c>
      <c r="D2720" t="s">
        <v>358</v>
      </c>
      <c r="E2720" t="s">
        <v>203</v>
      </c>
      <c r="F2720" t="s">
        <v>173</v>
      </c>
      <c r="G2720" t="s">
        <v>174</v>
      </c>
      <c r="H2720" t="s">
        <v>175</v>
      </c>
      <c r="I2720">
        <v>1</v>
      </c>
      <c r="J2720" t="s">
        <v>176</v>
      </c>
      <c r="K2720" t="b">
        <v>0</v>
      </c>
      <c r="L2720">
        <v>25</v>
      </c>
      <c r="M2720">
        <v>48</v>
      </c>
      <c r="N2720">
        <v>25</v>
      </c>
      <c r="O2720">
        <v>48</v>
      </c>
      <c r="P2720">
        <v>10</v>
      </c>
      <c r="Q2720">
        <v>-1</v>
      </c>
      <c r="R2720">
        <v>-1</v>
      </c>
      <c r="S2720">
        <v>-1</v>
      </c>
      <c r="T2720">
        <v>-1</v>
      </c>
      <c r="U2720">
        <v>-1</v>
      </c>
      <c r="V2720">
        <v>-1</v>
      </c>
      <c r="W2720">
        <v>-1</v>
      </c>
      <c r="X2720">
        <v>-1</v>
      </c>
      <c r="Y2720">
        <v>-1</v>
      </c>
      <c r="Z2720">
        <v>-1</v>
      </c>
      <c r="AA2720">
        <v>-1</v>
      </c>
      <c r="AB2720">
        <v>-1</v>
      </c>
      <c r="AC2720">
        <v>-1</v>
      </c>
      <c r="AD2720">
        <v>-1</v>
      </c>
      <c r="AE2720">
        <v>-1</v>
      </c>
      <c r="AF2720">
        <v>-1</v>
      </c>
      <c r="AG2720">
        <v>-1</v>
      </c>
      <c r="AH2720">
        <v>-1</v>
      </c>
      <c r="AI2720">
        <v>-1</v>
      </c>
      <c r="AJ2720">
        <v>-1</v>
      </c>
      <c r="AK2720">
        <v>1</v>
      </c>
      <c r="AL2720">
        <v>12</v>
      </c>
      <c r="AM2720" t="s">
        <v>195</v>
      </c>
      <c r="AN2720">
        <v>1414</v>
      </c>
      <c r="AT2720">
        <v>2677</v>
      </c>
      <c r="AU2720">
        <v>2587</v>
      </c>
      <c r="AV2720">
        <v>2769</v>
      </c>
      <c r="AW2720">
        <v>2930</v>
      </c>
      <c r="AX2720">
        <v>2623</v>
      </c>
      <c r="AY2720">
        <v>2976</v>
      </c>
      <c r="AZ2720">
        <v>2670</v>
      </c>
      <c r="BA2720">
        <v>2695</v>
      </c>
      <c r="BB2720">
        <v>2500</v>
      </c>
      <c r="BC2720">
        <v>2311</v>
      </c>
      <c r="BD2720">
        <v>2133</v>
      </c>
      <c r="BE2720">
        <v>1930</v>
      </c>
      <c r="BF2720">
        <v>1724</v>
      </c>
      <c r="BG2720">
        <v>1528</v>
      </c>
      <c r="BH2720">
        <v>1591</v>
      </c>
      <c r="BI2720">
        <v>1177</v>
      </c>
      <c r="BJ2720" s="2">
        <f>ROUND(SUM(BH2720:BI2720)/SUM($BH$2203:$BI$3101)*(1000*irw_fw_harvest!$AH$16-SUM(IT!$BJ$2176:$BJ$2202)),0)</f>
        <v>3067</v>
      </c>
      <c r="BK2720" s="2">
        <f>ROUND(SUM(BH2720:BI2720)/SUM($BH$2203:$BI$3101)*(1000*irw_fw_harvest!$AI$16-SUM(IT!$BK$2176:$BK$2202)),0)</f>
        <v>3065</v>
      </c>
      <c r="BM2720" s="7">
        <f>ROUND(SUM(BH2720:BI2720)/SUM($BH$2203:$BI$3101)*(1000*irw_fw_harvest!$AH$46),0)</f>
        <v>1427</v>
      </c>
      <c r="BN2720" s="7">
        <f>ROUND(SUM(BH2720:BI2720)/SUM($BH$2203:$BI$3101)*(1000*irw_fw_harvest!$AI$46),0)</f>
        <v>1427</v>
      </c>
      <c r="BP2720" s="12">
        <f t="shared" si="2279"/>
        <v>4494</v>
      </c>
      <c r="BQ2720" s="12">
        <f t="shared" si="2280"/>
        <v>4492</v>
      </c>
    </row>
    <row r="2721" spans="1:69" ht="19.5" x14ac:dyDescent="0.6">
      <c r="A2721" t="s">
        <v>200</v>
      </c>
      <c r="B2721" t="s">
        <v>169</v>
      </c>
      <c r="C2721" t="s">
        <v>196</v>
      </c>
      <c r="D2721" t="s">
        <v>360</v>
      </c>
      <c r="E2721" t="s">
        <v>203</v>
      </c>
      <c r="F2721" t="s">
        <v>173</v>
      </c>
      <c r="G2721" t="s">
        <v>174</v>
      </c>
      <c r="H2721" t="s">
        <v>175</v>
      </c>
      <c r="I2721">
        <v>1</v>
      </c>
      <c r="J2721" t="s">
        <v>176</v>
      </c>
      <c r="K2721" t="b">
        <v>0</v>
      </c>
      <c r="L2721">
        <v>25</v>
      </c>
      <c r="M2721">
        <v>48</v>
      </c>
      <c r="N2721">
        <v>25</v>
      </c>
      <c r="O2721">
        <v>48</v>
      </c>
      <c r="P2721">
        <v>10</v>
      </c>
      <c r="Q2721">
        <v>-1</v>
      </c>
      <c r="R2721">
        <v>-1</v>
      </c>
      <c r="S2721">
        <v>-1</v>
      </c>
      <c r="T2721">
        <v>-1</v>
      </c>
      <c r="U2721">
        <v>-1</v>
      </c>
      <c r="V2721">
        <v>-1</v>
      </c>
      <c r="W2721">
        <v>-1</v>
      </c>
      <c r="X2721">
        <v>-1</v>
      </c>
      <c r="Y2721">
        <v>-1</v>
      </c>
      <c r="Z2721">
        <v>-1</v>
      </c>
      <c r="AA2721">
        <v>-1</v>
      </c>
      <c r="AB2721">
        <v>-1</v>
      </c>
      <c r="AC2721">
        <v>-1</v>
      </c>
      <c r="AD2721">
        <v>-1</v>
      </c>
      <c r="AE2721">
        <v>-1</v>
      </c>
      <c r="AF2721">
        <v>-1</v>
      </c>
      <c r="AG2721">
        <v>-1</v>
      </c>
      <c r="AH2721">
        <v>-1</v>
      </c>
      <c r="AI2721">
        <v>-1</v>
      </c>
      <c r="AJ2721">
        <v>-1</v>
      </c>
      <c r="AK2721">
        <v>1</v>
      </c>
      <c r="AL2721">
        <v>12</v>
      </c>
      <c r="AM2721" t="s">
        <v>195</v>
      </c>
      <c r="AN2721">
        <v>1414</v>
      </c>
      <c r="AT2721">
        <v>585</v>
      </c>
      <c r="AU2721">
        <v>620</v>
      </c>
      <c r="AV2721">
        <v>704</v>
      </c>
      <c r="AW2721">
        <v>798</v>
      </c>
      <c r="AX2721">
        <v>749</v>
      </c>
      <c r="AY2721">
        <v>895</v>
      </c>
      <c r="AZ2721">
        <v>837</v>
      </c>
      <c r="BA2721">
        <v>876</v>
      </c>
      <c r="BB2721">
        <v>854</v>
      </c>
      <c r="BC2721">
        <v>833</v>
      </c>
      <c r="BD2721">
        <v>809</v>
      </c>
      <c r="BE2721">
        <v>780</v>
      </c>
      <c r="BF2721">
        <v>741</v>
      </c>
      <c r="BG2721">
        <v>715</v>
      </c>
      <c r="BH2721">
        <v>821</v>
      </c>
      <c r="BI2721">
        <v>680</v>
      </c>
      <c r="BJ2721" s="2">
        <f>ROUND(SUM(BH2721:BI2721)/SUM($BH$2203:$BI$3101)*(1000*irw_fw_harvest!$AH$16-SUM(IT!$BJ$2176:$BJ$2202)),0)</f>
        <v>1663</v>
      </c>
      <c r="BK2721" s="2">
        <f>ROUND(SUM(BH2721:BI2721)/SUM($BH$2203:$BI$3101)*(1000*irw_fw_harvest!$AI$16-SUM(IT!$BK$2176:$BK$2202)),0)</f>
        <v>1662</v>
      </c>
      <c r="BM2721" s="7">
        <f>ROUND(SUM(BH2721:BI2721)/SUM($BH$2203:$BI$3101)*(1000*irw_fw_harvest!$AH$46),0)</f>
        <v>774</v>
      </c>
      <c r="BN2721" s="7">
        <f>ROUND(SUM(BH2721:BI2721)/SUM($BH$2203:$BI$3101)*(1000*irw_fw_harvest!$AI$46),0)</f>
        <v>774</v>
      </c>
      <c r="BP2721" s="12">
        <f t="shared" si="2279"/>
        <v>2437</v>
      </c>
      <c r="BQ2721" s="12">
        <f t="shared" si="2280"/>
        <v>2436</v>
      </c>
    </row>
    <row r="2722" spans="1:69" ht="19.5" x14ac:dyDescent="0.6">
      <c r="A2722" t="s">
        <v>200</v>
      </c>
      <c r="B2722" t="s">
        <v>169</v>
      </c>
      <c r="C2722" t="s">
        <v>196</v>
      </c>
      <c r="D2722" t="s">
        <v>361</v>
      </c>
      <c r="E2722" t="s">
        <v>203</v>
      </c>
      <c r="F2722" t="s">
        <v>173</v>
      </c>
      <c r="G2722" t="s">
        <v>174</v>
      </c>
      <c r="H2722" t="s">
        <v>175</v>
      </c>
      <c r="I2722">
        <v>1</v>
      </c>
      <c r="J2722" t="s">
        <v>176</v>
      </c>
      <c r="K2722" t="b">
        <v>0</v>
      </c>
      <c r="L2722">
        <v>25</v>
      </c>
      <c r="M2722">
        <v>48</v>
      </c>
      <c r="N2722">
        <v>25</v>
      </c>
      <c r="O2722">
        <v>48</v>
      </c>
      <c r="P2722">
        <v>10</v>
      </c>
      <c r="Q2722">
        <v>-1</v>
      </c>
      <c r="R2722">
        <v>-1</v>
      </c>
      <c r="S2722">
        <v>-1</v>
      </c>
      <c r="T2722">
        <v>-1</v>
      </c>
      <c r="U2722">
        <v>-1</v>
      </c>
      <c r="V2722">
        <v>-1</v>
      </c>
      <c r="W2722">
        <v>-1</v>
      </c>
      <c r="X2722">
        <v>-1</v>
      </c>
      <c r="Y2722">
        <v>-1</v>
      </c>
      <c r="Z2722">
        <v>-1</v>
      </c>
      <c r="AA2722">
        <v>-1</v>
      </c>
      <c r="AB2722">
        <v>-1</v>
      </c>
      <c r="AC2722">
        <v>-1</v>
      </c>
      <c r="AD2722">
        <v>-1</v>
      </c>
      <c r="AE2722">
        <v>-1</v>
      </c>
      <c r="AF2722">
        <v>-1</v>
      </c>
      <c r="AG2722">
        <v>-1</v>
      </c>
      <c r="AH2722">
        <v>-1</v>
      </c>
      <c r="AI2722">
        <v>-1</v>
      </c>
      <c r="AJ2722">
        <v>-1</v>
      </c>
      <c r="AK2722">
        <v>1</v>
      </c>
      <c r="AL2722">
        <v>12</v>
      </c>
      <c r="AM2722" t="s">
        <v>195</v>
      </c>
      <c r="AN2722">
        <v>1414</v>
      </c>
      <c r="AT2722">
        <v>729</v>
      </c>
      <c r="AU2722">
        <v>729</v>
      </c>
      <c r="AV2722">
        <v>802</v>
      </c>
      <c r="AW2722">
        <v>867</v>
      </c>
      <c r="AX2722">
        <v>796</v>
      </c>
      <c r="AY2722">
        <v>928</v>
      </c>
      <c r="AZ2722">
        <v>852</v>
      </c>
      <c r="BA2722">
        <v>879</v>
      </c>
      <c r="BB2722">
        <v>819</v>
      </c>
      <c r="BC2722">
        <v>757</v>
      </c>
      <c r="BD2722">
        <v>694</v>
      </c>
      <c r="BE2722">
        <v>629</v>
      </c>
      <c r="BF2722">
        <v>556</v>
      </c>
      <c r="BG2722">
        <v>496</v>
      </c>
      <c r="BH2722">
        <v>519</v>
      </c>
      <c r="BI2722">
        <v>380</v>
      </c>
      <c r="BJ2722" s="2">
        <f>ROUND(SUM(BH2722:BI2722)/SUM($BH$2203:$BI$3101)*(1000*irw_fw_harvest!$AH$16-SUM(IT!$BJ$2176:$BJ$2202)),0)</f>
        <v>996</v>
      </c>
      <c r="BK2722" s="2">
        <f>ROUND(SUM(BH2722:BI2722)/SUM($BH$2203:$BI$3101)*(1000*irw_fw_harvest!$AI$16-SUM(IT!$BK$2176:$BK$2202)),0)</f>
        <v>996</v>
      </c>
      <c r="BM2722" s="7">
        <f>ROUND(SUM(BH2722:BI2722)/SUM($BH$2203:$BI$3101)*(1000*irw_fw_harvest!$AH$46),0)</f>
        <v>463</v>
      </c>
      <c r="BN2722" s="7">
        <f>ROUND(SUM(BH2722:BI2722)/SUM($BH$2203:$BI$3101)*(1000*irw_fw_harvest!$AI$46),0)</f>
        <v>463</v>
      </c>
      <c r="BP2722" s="12">
        <f t="shared" si="2279"/>
        <v>1459</v>
      </c>
      <c r="BQ2722" s="12">
        <f t="shared" si="2280"/>
        <v>1459</v>
      </c>
    </row>
    <row r="2723" spans="1:69" ht="19.5" x14ac:dyDescent="0.6">
      <c r="A2723" t="s">
        <v>200</v>
      </c>
      <c r="B2723" t="s">
        <v>169</v>
      </c>
      <c r="C2723" t="s">
        <v>196</v>
      </c>
      <c r="D2723" t="s">
        <v>362</v>
      </c>
      <c r="E2723" t="s">
        <v>203</v>
      </c>
      <c r="F2723" t="s">
        <v>173</v>
      </c>
      <c r="G2723" t="s">
        <v>174</v>
      </c>
      <c r="H2723" t="s">
        <v>175</v>
      </c>
      <c r="I2723">
        <v>1</v>
      </c>
      <c r="J2723" t="s">
        <v>176</v>
      </c>
      <c r="K2723" t="b">
        <v>0</v>
      </c>
      <c r="L2723">
        <v>25</v>
      </c>
      <c r="M2723">
        <v>48</v>
      </c>
      <c r="N2723">
        <v>25</v>
      </c>
      <c r="O2723">
        <v>48</v>
      </c>
      <c r="P2723">
        <v>10</v>
      </c>
      <c r="Q2723">
        <v>-1</v>
      </c>
      <c r="R2723">
        <v>-1</v>
      </c>
      <c r="S2723">
        <v>-1</v>
      </c>
      <c r="T2723">
        <v>-1</v>
      </c>
      <c r="U2723">
        <v>-1</v>
      </c>
      <c r="V2723">
        <v>-1</v>
      </c>
      <c r="W2723">
        <v>-1</v>
      </c>
      <c r="X2723">
        <v>-1</v>
      </c>
      <c r="Y2723">
        <v>-1</v>
      </c>
      <c r="Z2723">
        <v>-1</v>
      </c>
      <c r="AA2723">
        <v>-1</v>
      </c>
      <c r="AB2723">
        <v>-1</v>
      </c>
      <c r="AC2723">
        <v>-1</v>
      </c>
      <c r="AD2723">
        <v>-1</v>
      </c>
      <c r="AE2723">
        <v>-1</v>
      </c>
      <c r="AF2723">
        <v>-1</v>
      </c>
      <c r="AG2723">
        <v>-1</v>
      </c>
      <c r="AH2723">
        <v>-1</v>
      </c>
      <c r="AI2723">
        <v>-1</v>
      </c>
      <c r="AJ2723">
        <v>-1</v>
      </c>
      <c r="AK2723">
        <v>1</v>
      </c>
      <c r="AL2723">
        <v>12</v>
      </c>
      <c r="AM2723" t="s">
        <v>195</v>
      </c>
      <c r="AN2723">
        <v>1414</v>
      </c>
      <c r="AT2723">
        <v>268</v>
      </c>
      <c r="AU2723">
        <v>310</v>
      </c>
      <c r="AV2723">
        <v>376</v>
      </c>
      <c r="AW2723">
        <v>408</v>
      </c>
      <c r="AX2723">
        <v>384</v>
      </c>
      <c r="AY2723">
        <v>463</v>
      </c>
      <c r="AZ2723">
        <v>440</v>
      </c>
      <c r="BA2723">
        <v>469</v>
      </c>
      <c r="BB2723">
        <v>502</v>
      </c>
      <c r="BC2723">
        <v>532</v>
      </c>
      <c r="BD2723">
        <v>521</v>
      </c>
      <c r="BE2723">
        <v>566</v>
      </c>
      <c r="BF2723">
        <v>544</v>
      </c>
      <c r="BG2723">
        <v>610</v>
      </c>
      <c r="BH2723">
        <v>804</v>
      </c>
      <c r="BI2723">
        <v>706</v>
      </c>
      <c r="BJ2723" s="2">
        <f>ROUND(SUM(BH2723:BI2723)/SUM($BH$2203:$BI$3101)*(1000*irw_fw_harvest!$AH$16-SUM(IT!$BJ$2176:$BJ$2202)),0)</f>
        <v>1673</v>
      </c>
      <c r="BK2723" s="2">
        <f>ROUND(SUM(BH2723:BI2723)/SUM($BH$2203:$BI$3101)*(1000*irw_fw_harvest!$AI$16-SUM(IT!$BK$2176:$BK$2202)),0)</f>
        <v>1672</v>
      </c>
      <c r="BM2723" s="7">
        <f>ROUND(SUM(BH2723:BI2723)/SUM($BH$2203:$BI$3101)*(1000*irw_fw_harvest!$AH$46),0)</f>
        <v>778</v>
      </c>
      <c r="BN2723" s="7">
        <f>ROUND(SUM(BH2723:BI2723)/SUM($BH$2203:$BI$3101)*(1000*irw_fw_harvest!$AI$46),0)</f>
        <v>778</v>
      </c>
      <c r="BP2723" s="12">
        <f t="shared" si="2279"/>
        <v>2451</v>
      </c>
      <c r="BQ2723" s="12">
        <f t="shared" si="2280"/>
        <v>2450</v>
      </c>
    </row>
    <row r="2724" spans="1:69" ht="19.5" x14ac:dyDescent="0.6">
      <c r="A2724" t="s">
        <v>200</v>
      </c>
      <c r="B2724" t="s">
        <v>169</v>
      </c>
      <c r="C2724" t="s">
        <v>196</v>
      </c>
      <c r="D2724" t="s">
        <v>363</v>
      </c>
      <c r="E2724" t="s">
        <v>203</v>
      </c>
      <c r="F2724" t="s">
        <v>173</v>
      </c>
      <c r="G2724" t="s">
        <v>174</v>
      </c>
      <c r="H2724" t="s">
        <v>175</v>
      </c>
      <c r="I2724">
        <v>1</v>
      </c>
      <c r="J2724" t="s">
        <v>176</v>
      </c>
      <c r="K2724" t="b">
        <v>0</v>
      </c>
      <c r="L2724">
        <v>25</v>
      </c>
      <c r="M2724">
        <v>48</v>
      </c>
      <c r="N2724">
        <v>25</v>
      </c>
      <c r="O2724">
        <v>48</v>
      </c>
      <c r="P2724">
        <v>10</v>
      </c>
      <c r="Q2724">
        <v>-1</v>
      </c>
      <c r="R2724">
        <v>-1</v>
      </c>
      <c r="S2724">
        <v>-1</v>
      </c>
      <c r="T2724">
        <v>-1</v>
      </c>
      <c r="U2724">
        <v>-1</v>
      </c>
      <c r="V2724">
        <v>-1</v>
      </c>
      <c r="W2724">
        <v>-1</v>
      </c>
      <c r="X2724">
        <v>-1</v>
      </c>
      <c r="Y2724">
        <v>-1</v>
      </c>
      <c r="Z2724">
        <v>-1</v>
      </c>
      <c r="AA2724">
        <v>-1</v>
      </c>
      <c r="AB2724">
        <v>-1</v>
      </c>
      <c r="AC2724">
        <v>-1</v>
      </c>
      <c r="AD2724">
        <v>-1</v>
      </c>
      <c r="AE2724">
        <v>-1</v>
      </c>
      <c r="AF2724">
        <v>-1</v>
      </c>
      <c r="AG2724">
        <v>-1</v>
      </c>
      <c r="AH2724">
        <v>-1</v>
      </c>
      <c r="AI2724">
        <v>-1</v>
      </c>
      <c r="AJ2724">
        <v>-1</v>
      </c>
      <c r="AK2724">
        <v>1</v>
      </c>
      <c r="AL2724">
        <v>12</v>
      </c>
      <c r="AM2724" t="s">
        <v>195</v>
      </c>
      <c r="AN2724">
        <v>1414</v>
      </c>
      <c r="AT2724">
        <v>310</v>
      </c>
      <c r="AU2724">
        <v>315</v>
      </c>
      <c r="AV2724">
        <v>349</v>
      </c>
      <c r="AW2724">
        <v>366</v>
      </c>
      <c r="AX2724">
        <v>339</v>
      </c>
      <c r="AY2724">
        <v>399</v>
      </c>
      <c r="AZ2724">
        <v>366</v>
      </c>
      <c r="BA2724">
        <v>379</v>
      </c>
      <c r="BB2724">
        <v>360</v>
      </c>
      <c r="BC2724">
        <v>340</v>
      </c>
      <c r="BD2724">
        <v>308</v>
      </c>
      <c r="BE2724">
        <v>287</v>
      </c>
      <c r="BF2724">
        <v>245</v>
      </c>
      <c r="BG2724">
        <v>235</v>
      </c>
      <c r="BH2724">
        <v>260</v>
      </c>
      <c r="BI2724">
        <v>194</v>
      </c>
      <c r="BJ2724" s="2">
        <f>ROUND(SUM(BH2724:BI2724)/SUM($BH$2203:$BI$3101)*(1000*irw_fw_harvest!$AH$16-SUM(IT!$BJ$2176:$BJ$2202)),0)</f>
        <v>503</v>
      </c>
      <c r="BK2724" s="2">
        <f>ROUND(SUM(BH2724:BI2724)/SUM($BH$2203:$BI$3101)*(1000*irw_fw_harvest!$AI$16-SUM(IT!$BK$2176:$BK$2202)),0)</f>
        <v>503</v>
      </c>
      <c r="BM2724" s="7">
        <f>ROUND(SUM(BH2724:BI2724)/SUM($BH$2203:$BI$3101)*(1000*irw_fw_harvest!$AH$46),0)</f>
        <v>234</v>
      </c>
      <c r="BN2724" s="7">
        <f>ROUND(SUM(BH2724:BI2724)/SUM($BH$2203:$BI$3101)*(1000*irw_fw_harvest!$AI$46),0)</f>
        <v>234</v>
      </c>
      <c r="BP2724" s="12">
        <f t="shared" si="2279"/>
        <v>737</v>
      </c>
      <c r="BQ2724" s="12">
        <f t="shared" si="2280"/>
        <v>737</v>
      </c>
    </row>
    <row r="2725" spans="1:69" ht="19.5" x14ac:dyDescent="0.6">
      <c r="A2725" t="s">
        <v>200</v>
      </c>
      <c r="B2725" t="s">
        <v>169</v>
      </c>
      <c r="C2725" t="s">
        <v>196</v>
      </c>
      <c r="D2725" t="s">
        <v>365</v>
      </c>
      <c r="E2725" t="s">
        <v>203</v>
      </c>
      <c r="F2725" t="s">
        <v>173</v>
      </c>
      <c r="G2725" t="s">
        <v>174</v>
      </c>
      <c r="H2725" t="s">
        <v>175</v>
      </c>
      <c r="I2725">
        <v>1</v>
      </c>
      <c r="J2725" t="s">
        <v>176</v>
      </c>
      <c r="K2725" t="b">
        <v>0</v>
      </c>
      <c r="L2725">
        <v>25</v>
      </c>
      <c r="M2725">
        <v>48</v>
      </c>
      <c r="N2725">
        <v>25</v>
      </c>
      <c r="O2725">
        <v>48</v>
      </c>
      <c r="P2725">
        <v>10</v>
      </c>
      <c r="Q2725">
        <v>-1</v>
      </c>
      <c r="R2725">
        <v>-1</v>
      </c>
      <c r="S2725">
        <v>-1</v>
      </c>
      <c r="T2725">
        <v>-1</v>
      </c>
      <c r="U2725">
        <v>-1</v>
      </c>
      <c r="V2725">
        <v>-1</v>
      </c>
      <c r="W2725">
        <v>-1</v>
      </c>
      <c r="X2725">
        <v>-1</v>
      </c>
      <c r="Y2725">
        <v>-1</v>
      </c>
      <c r="Z2725">
        <v>-1</v>
      </c>
      <c r="AA2725">
        <v>-1</v>
      </c>
      <c r="AB2725">
        <v>-1</v>
      </c>
      <c r="AC2725">
        <v>-1</v>
      </c>
      <c r="AD2725">
        <v>-1</v>
      </c>
      <c r="AE2725">
        <v>-1</v>
      </c>
      <c r="AF2725">
        <v>-1</v>
      </c>
      <c r="AG2725">
        <v>-1</v>
      </c>
      <c r="AH2725">
        <v>-1</v>
      </c>
      <c r="AI2725">
        <v>-1</v>
      </c>
      <c r="AJ2725">
        <v>-1</v>
      </c>
      <c r="AK2725">
        <v>1</v>
      </c>
      <c r="AL2725">
        <v>12</v>
      </c>
      <c r="AM2725" t="s">
        <v>195</v>
      </c>
      <c r="AN2725">
        <v>1414</v>
      </c>
      <c r="AT2725">
        <v>543</v>
      </c>
      <c r="AU2725">
        <v>554</v>
      </c>
      <c r="AV2725">
        <v>596</v>
      </c>
      <c r="AW2725">
        <v>566</v>
      </c>
      <c r="AX2725">
        <v>507</v>
      </c>
      <c r="AY2725">
        <v>584</v>
      </c>
      <c r="AZ2725">
        <v>503</v>
      </c>
      <c r="BA2725">
        <v>485</v>
      </c>
      <c r="BB2725">
        <v>500</v>
      </c>
      <c r="BC2725">
        <v>508</v>
      </c>
      <c r="BD2725">
        <v>462</v>
      </c>
      <c r="BE2725">
        <v>474</v>
      </c>
      <c r="BF2725">
        <v>385</v>
      </c>
      <c r="BG2725">
        <v>382</v>
      </c>
      <c r="BH2725">
        <v>430</v>
      </c>
      <c r="BI2725">
        <v>296</v>
      </c>
      <c r="BJ2725" s="2">
        <f>ROUND(SUM(BH2725:BI2725)/SUM($BH$2203:$BI$3101)*(1000*irw_fw_harvest!$AH$16-SUM(IT!$BJ$2176:$BJ$2202)),0)</f>
        <v>804</v>
      </c>
      <c r="BK2725" s="2">
        <f>ROUND(SUM(BH2725:BI2725)/SUM($BH$2203:$BI$3101)*(1000*irw_fw_harvest!$AI$16-SUM(IT!$BK$2176:$BK$2202)),0)</f>
        <v>804</v>
      </c>
      <c r="BM2725" s="7">
        <f>ROUND(SUM(BH2725:BI2725)/SUM($BH$2203:$BI$3101)*(1000*irw_fw_harvest!$AH$46),0)</f>
        <v>374</v>
      </c>
      <c r="BN2725" s="7">
        <f>ROUND(SUM(BH2725:BI2725)/SUM($BH$2203:$BI$3101)*(1000*irw_fw_harvest!$AI$46),0)</f>
        <v>374</v>
      </c>
      <c r="BP2725" s="12">
        <f t="shared" si="2279"/>
        <v>1178</v>
      </c>
      <c r="BQ2725" s="12">
        <f t="shared" si="2280"/>
        <v>1178</v>
      </c>
    </row>
    <row r="2726" spans="1:69" ht="19.5" x14ac:dyDescent="0.6">
      <c r="A2726" t="s">
        <v>200</v>
      </c>
      <c r="B2726" t="s">
        <v>169</v>
      </c>
      <c r="C2726" t="s">
        <v>196</v>
      </c>
      <c r="D2726" t="s">
        <v>367</v>
      </c>
      <c r="E2726" t="s">
        <v>203</v>
      </c>
      <c r="F2726" t="s">
        <v>173</v>
      </c>
      <c r="G2726" t="s">
        <v>174</v>
      </c>
      <c r="H2726" t="s">
        <v>175</v>
      </c>
      <c r="I2726">
        <v>1</v>
      </c>
      <c r="J2726" t="s">
        <v>176</v>
      </c>
      <c r="K2726" t="b">
        <v>0</v>
      </c>
      <c r="L2726">
        <v>25</v>
      </c>
      <c r="M2726">
        <v>48</v>
      </c>
      <c r="N2726">
        <v>25</v>
      </c>
      <c r="O2726">
        <v>48</v>
      </c>
      <c r="P2726">
        <v>10</v>
      </c>
      <c r="Q2726">
        <v>-1</v>
      </c>
      <c r="R2726">
        <v>-1</v>
      </c>
      <c r="S2726">
        <v>-1</v>
      </c>
      <c r="T2726">
        <v>-1</v>
      </c>
      <c r="U2726">
        <v>-1</v>
      </c>
      <c r="V2726">
        <v>-1</v>
      </c>
      <c r="W2726">
        <v>-1</v>
      </c>
      <c r="X2726">
        <v>-1</v>
      </c>
      <c r="Y2726">
        <v>-1</v>
      </c>
      <c r="Z2726">
        <v>-1</v>
      </c>
      <c r="AA2726">
        <v>-1</v>
      </c>
      <c r="AB2726">
        <v>-1</v>
      </c>
      <c r="AC2726">
        <v>-1</v>
      </c>
      <c r="AD2726">
        <v>-1</v>
      </c>
      <c r="AE2726">
        <v>-1</v>
      </c>
      <c r="AF2726">
        <v>-1</v>
      </c>
      <c r="AG2726">
        <v>-1</v>
      </c>
      <c r="AH2726">
        <v>-1</v>
      </c>
      <c r="AI2726">
        <v>-1</v>
      </c>
      <c r="AJ2726">
        <v>-1</v>
      </c>
      <c r="AK2726">
        <v>1</v>
      </c>
      <c r="AL2726">
        <v>12</v>
      </c>
      <c r="AM2726" t="s">
        <v>195</v>
      </c>
      <c r="AN2726">
        <v>1414</v>
      </c>
      <c r="AT2726">
        <v>337</v>
      </c>
      <c r="AU2726">
        <v>352</v>
      </c>
      <c r="AV2726">
        <v>402</v>
      </c>
      <c r="AW2726">
        <v>443</v>
      </c>
      <c r="AX2726">
        <v>404</v>
      </c>
      <c r="AY2726">
        <v>468</v>
      </c>
      <c r="AZ2726">
        <v>430</v>
      </c>
      <c r="BA2726">
        <v>444</v>
      </c>
      <c r="BB2726">
        <v>439</v>
      </c>
      <c r="BC2726">
        <v>435</v>
      </c>
      <c r="BD2726">
        <v>424</v>
      </c>
      <c r="BE2726">
        <v>419</v>
      </c>
      <c r="BF2726">
        <v>404</v>
      </c>
      <c r="BG2726">
        <v>404</v>
      </c>
      <c r="BH2726">
        <v>480</v>
      </c>
      <c r="BI2726">
        <v>410</v>
      </c>
      <c r="BJ2726" s="2">
        <f>ROUND(SUM(BH2726:BI2726)/SUM($BH$2203:$BI$3101)*(1000*irw_fw_harvest!$AH$16-SUM(IT!$BJ$2176:$BJ$2202)),0)</f>
        <v>986</v>
      </c>
      <c r="BK2726" s="2">
        <f>ROUND(SUM(BH2726:BI2726)/SUM($BH$2203:$BI$3101)*(1000*irw_fw_harvest!$AI$16-SUM(IT!$BK$2176:$BK$2202)),0)</f>
        <v>986</v>
      </c>
      <c r="BM2726" s="7">
        <f>ROUND(SUM(BH2726:BI2726)/SUM($BH$2203:$BI$3101)*(1000*irw_fw_harvest!$AH$46),0)</f>
        <v>459</v>
      </c>
      <c r="BN2726" s="7">
        <f>ROUND(SUM(BH2726:BI2726)/SUM($BH$2203:$BI$3101)*(1000*irw_fw_harvest!$AI$46),0)</f>
        <v>459</v>
      </c>
      <c r="BP2726" s="12">
        <f t="shared" si="2279"/>
        <v>1445</v>
      </c>
      <c r="BQ2726" s="12">
        <f t="shared" si="2280"/>
        <v>1445</v>
      </c>
    </row>
    <row r="2727" spans="1:69" ht="19.5" x14ac:dyDescent="0.6">
      <c r="A2727" t="s">
        <v>200</v>
      </c>
      <c r="B2727" t="s">
        <v>169</v>
      </c>
      <c r="C2727" t="s">
        <v>196</v>
      </c>
      <c r="D2727" t="s">
        <v>369</v>
      </c>
      <c r="E2727" t="s">
        <v>203</v>
      </c>
      <c r="F2727" t="s">
        <v>173</v>
      </c>
      <c r="G2727" t="s">
        <v>174</v>
      </c>
      <c r="H2727" t="s">
        <v>175</v>
      </c>
      <c r="I2727">
        <v>1</v>
      </c>
      <c r="J2727" t="s">
        <v>176</v>
      </c>
      <c r="K2727" t="b">
        <v>0</v>
      </c>
      <c r="L2727">
        <v>25</v>
      </c>
      <c r="M2727">
        <v>48</v>
      </c>
      <c r="N2727">
        <v>25</v>
      </c>
      <c r="O2727">
        <v>48</v>
      </c>
      <c r="P2727">
        <v>10</v>
      </c>
      <c r="Q2727">
        <v>-1</v>
      </c>
      <c r="R2727">
        <v>-1</v>
      </c>
      <c r="S2727">
        <v>-1</v>
      </c>
      <c r="T2727">
        <v>-1</v>
      </c>
      <c r="U2727">
        <v>-1</v>
      </c>
      <c r="V2727">
        <v>-1</v>
      </c>
      <c r="W2727">
        <v>-1</v>
      </c>
      <c r="X2727">
        <v>-1</v>
      </c>
      <c r="Y2727">
        <v>-1</v>
      </c>
      <c r="Z2727">
        <v>-1</v>
      </c>
      <c r="AA2727">
        <v>-1</v>
      </c>
      <c r="AB2727">
        <v>-1</v>
      </c>
      <c r="AC2727">
        <v>-1</v>
      </c>
      <c r="AD2727">
        <v>-1</v>
      </c>
      <c r="AE2727">
        <v>-1</v>
      </c>
      <c r="AF2727">
        <v>-1</v>
      </c>
      <c r="AG2727">
        <v>-1</v>
      </c>
      <c r="AH2727">
        <v>-1</v>
      </c>
      <c r="AI2727">
        <v>-1</v>
      </c>
      <c r="AJ2727">
        <v>-1</v>
      </c>
      <c r="AK2727">
        <v>1</v>
      </c>
      <c r="AL2727">
        <v>12</v>
      </c>
      <c r="AM2727" t="s">
        <v>195</v>
      </c>
      <c r="AN2727">
        <v>1414</v>
      </c>
      <c r="AT2727">
        <v>387</v>
      </c>
      <c r="AU2727">
        <v>391</v>
      </c>
      <c r="AV2727">
        <v>435</v>
      </c>
      <c r="AW2727">
        <v>474</v>
      </c>
      <c r="AX2727">
        <v>428</v>
      </c>
      <c r="AY2727">
        <v>491</v>
      </c>
      <c r="AZ2727">
        <v>445</v>
      </c>
      <c r="BA2727">
        <v>455</v>
      </c>
      <c r="BB2727">
        <v>448</v>
      </c>
      <c r="BC2727">
        <v>441</v>
      </c>
      <c r="BD2727">
        <v>431</v>
      </c>
      <c r="BE2727">
        <v>423</v>
      </c>
      <c r="BF2727">
        <v>407</v>
      </c>
      <c r="BG2727">
        <v>404</v>
      </c>
      <c r="BH2727">
        <v>481</v>
      </c>
      <c r="BI2727">
        <v>411</v>
      </c>
      <c r="BJ2727" s="2">
        <f>ROUND(SUM(BH2727:BI2727)/SUM($BH$2203:$BI$3101)*(1000*irw_fw_harvest!$AH$16-SUM(IT!$BJ$2176:$BJ$2202)),0)</f>
        <v>988</v>
      </c>
      <c r="BK2727" s="2">
        <f>ROUND(SUM(BH2727:BI2727)/SUM($BH$2203:$BI$3101)*(1000*irw_fw_harvest!$AI$16-SUM(IT!$BK$2176:$BK$2202)),0)</f>
        <v>988</v>
      </c>
      <c r="BM2727" s="7">
        <f>ROUND(SUM(BH2727:BI2727)/SUM($BH$2203:$BI$3101)*(1000*irw_fw_harvest!$AH$46),0)</f>
        <v>460</v>
      </c>
      <c r="BN2727" s="7">
        <f>ROUND(SUM(BH2727:BI2727)/SUM($BH$2203:$BI$3101)*(1000*irw_fw_harvest!$AI$46),0)</f>
        <v>460</v>
      </c>
      <c r="BP2727" s="12">
        <f t="shared" si="2279"/>
        <v>1448</v>
      </c>
      <c r="BQ2727" s="12">
        <f t="shared" si="2280"/>
        <v>1448</v>
      </c>
    </row>
    <row r="2728" spans="1:69" ht="19.5" x14ac:dyDescent="0.6">
      <c r="A2728" t="s">
        <v>200</v>
      </c>
      <c r="B2728" t="s">
        <v>169</v>
      </c>
      <c r="C2728" t="s">
        <v>196</v>
      </c>
      <c r="D2728" t="s">
        <v>371</v>
      </c>
      <c r="E2728" t="s">
        <v>203</v>
      </c>
      <c r="F2728" t="s">
        <v>173</v>
      </c>
      <c r="G2728" t="s">
        <v>174</v>
      </c>
      <c r="H2728" t="s">
        <v>175</v>
      </c>
      <c r="I2728">
        <v>1</v>
      </c>
      <c r="J2728" t="s">
        <v>176</v>
      </c>
      <c r="K2728" t="b">
        <v>0</v>
      </c>
      <c r="L2728">
        <v>25</v>
      </c>
      <c r="M2728">
        <v>48</v>
      </c>
      <c r="N2728">
        <v>25</v>
      </c>
      <c r="O2728">
        <v>48</v>
      </c>
      <c r="P2728">
        <v>10</v>
      </c>
      <c r="Q2728">
        <v>-1</v>
      </c>
      <c r="R2728">
        <v>-1</v>
      </c>
      <c r="S2728">
        <v>-1</v>
      </c>
      <c r="T2728">
        <v>-1</v>
      </c>
      <c r="U2728">
        <v>-1</v>
      </c>
      <c r="V2728">
        <v>-1</v>
      </c>
      <c r="W2728">
        <v>-1</v>
      </c>
      <c r="X2728">
        <v>-1</v>
      </c>
      <c r="Y2728">
        <v>-1</v>
      </c>
      <c r="Z2728">
        <v>-1</v>
      </c>
      <c r="AA2728">
        <v>-1</v>
      </c>
      <c r="AB2728">
        <v>-1</v>
      </c>
      <c r="AC2728">
        <v>-1</v>
      </c>
      <c r="AD2728">
        <v>-1</v>
      </c>
      <c r="AE2728">
        <v>-1</v>
      </c>
      <c r="AF2728">
        <v>-1</v>
      </c>
      <c r="AG2728">
        <v>-1</v>
      </c>
      <c r="AH2728">
        <v>-1</v>
      </c>
      <c r="AI2728">
        <v>-1</v>
      </c>
      <c r="AJ2728">
        <v>-1</v>
      </c>
      <c r="AK2728">
        <v>1</v>
      </c>
      <c r="AL2728">
        <v>12</v>
      </c>
      <c r="AM2728" t="s">
        <v>195</v>
      </c>
      <c r="AN2728">
        <v>1414</v>
      </c>
      <c r="AT2728">
        <v>1733</v>
      </c>
      <c r="AU2728">
        <v>1867</v>
      </c>
      <c r="AV2728">
        <v>2200</v>
      </c>
      <c r="AW2728">
        <v>2529</v>
      </c>
      <c r="AX2728">
        <v>2394</v>
      </c>
      <c r="AY2728">
        <v>2871</v>
      </c>
      <c r="AZ2728">
        <v>2724</v>
      </c>
      <c r="BA2728">
        <v>2900</v>
      </c>
      <c r="BB2728">
        <v>2971</v>
      </c>
      <c r="BC2728">
        <v>3049</v>
      </c>
      <c r="BD2728">
        <v>3128</v>
      </c>
      <c r="BE2728">
        <v>3196</v>
      </c>
      <c r="BF2728">
        <v>3232</v>
      </c>
      <c r="BG2728">
        <v>3352</v>
      </c>
      <c r="BH2728">
        <v>4112</v>
      </c>
      <c r="BI2728">
        <v>3650</v>
      </c>
      <c r="BJ2728" s="2">
        <f>ROUND(SUM(BH2728:BI2728)/SUM($BH$2203:$BI$3101)*(1000*irw_fw_harvest!$AH$16-SUM(IT!$BJ$2176:$BJ$2202)),0)</f>
        <v>8600</v>
      </c>
      <c r="BK2728" s="2">
        <f>ROUND(SUM(BH2728:BI2728)/SUM($BH$2203:$BI$3101)*(1000*irw_fw_harvest!$AI$16-SUM(IT!$BK$2176:$BK$2202)),0)</f>
        <v>8595</v>
      </c>
      <c r="BM2728" s="7">
        <f>ROUND(SUM(BH2728:BI2728)/SUM($BH$2203:$BI$3101)*(1000*irw_fw_harvest!$AH$46),0)</f>
        <v>4000</v>
      </c>
      <c r="BN2728" s="7">
        <f>ROUND(SUM(BH2728:BI2728)/SUM($BH$2203:$BI$3101)*(1000*irw_fw_harvest!$AI$46),0)</f>
        <v>4000</v>
      </c>
      <c r="BP2728" s="12">
        <f t="shared" si="2279"/>
        <v>12600</v>
      </c>
      <c r="BQ2728" s="12">
        <f t="shared" si="2280"/>
        <v>12595</v>
      </c>
    </row>
    <row r="2729" spans="1:69" ht="19.5" x14ac:dyDescent="0.6">
      <c r="A2729" t="s">
        <v>200</v>
      </c>
      <c r="B2729" t="s">
        <v>169</v>
      </c>
      <c r="C2729" t="s">
        <v>196</v>
      </c>
      <c r="D2729" t="s">
        <v>372</v>
      </c>
      <c r="E2729" t="s">
        <v>203</v>
      </c>
      <c r="F2729" t="s">
        <v>173</v>
      </c>
      <c r="G2729" t="s">
        <v>174</v>
      </c>
      <c r="H2729" t="s">
        <v>175</v>
      </c>
      <c r="I2729">
        <v>1</v>
      </c>
      <c r="J2729" t="s">
        <v>176</v>
      </c>
      <c r="K2729" t="b">
        <v>0</v>
      </c>
      <c r="L2729">
        <v>25</v>
      </c>
      <c r="M2729">
        <v>48</v>
      </c>
      <c r="N2729">
        <v>25</v>
      </c>
      <c r="O2729">
        <v>48</v>
      </c>
      <c r="P2729">
        <v>10</v>
      </c>
      <c r="Q2729">
        <v>-1</v>
      </c>
      <c r="R2729">
        <v>-1</v>
      </c>
      <c r="S2729">
        <v>-1</v>
      </c>
      <c r="T2729">
        <v>-1</v>
      </c>
      <c r="U2729">
        <v>-1</v>
      </c>
      <c r="V2729">
        <v>-1</v>
      </c>
      <c r="W2729">
        <v>-1</v>
      </c>
      <c r="X2729">
        <v>-1</v>
      </c>
      <c r="Y2729">
        <v>-1</v>
      </c>
      <c r="Z2729">
        <v>-1</v>
      </c>
      <c r="AA2729">
        <v>-1</v>
      </c>
      <c r="AB2729">
        <v>-1</v>
      </c>
      <c r="AC2729">
        <v>-1</v>
      </c>
      <c r="AD2729">
        <v>-1</v>
      </c>
      <c r="AE2729">
        <v>-1</v>
      </c>
      <c r="AF2729">
        <v>-1</v>
      </c>
      <c r="AG2729">
        <v>-1</v>
      </c>
      <c r="AH2729">
        <v>-1</v>
      </c>
      <c r="AI2729">
        <v>-1</v>
      </c>
      <c r="AJ2729">
        <v>-1</v>
      </c>
      <c r="AK2729">
        <v>1</v>
      </c>
      <c r="AL2729">
        <v>12</v>
      </c>
      <c r="AM2729" t="s">
        <v>195</v>
      </c>
      <c r="AN2729">
        <v>1414</v>
      </c>
      <c r="AT2729">
        <v>1115</v>
      </c>
      <c r="AU2729">
        <v>1161</v>
      </c>
      <c r="AV2729">
        <v>1271</v>
      </c>
      <c r="AW2729">
        <v>1345</v>
      </c>
      <c r="AX2729">
        <v>1251</v>
      </c>
      <c r="AY2729">
        <v>1486</v>
      </c>
      <c r="AZ2729">
        <v>1389</v>
      </c>
      <c r="BA2729">
        <v>1438</v>
      </c>
      <c r="BB2729">
        <v>1464</v>
      </c>
      <c r="BC2729">
        <v>1495</v>
      </c>
      <c r="BD2729">
        <v>1477</v>
      </c>
      <c r="BE2729">
        <v>1505</v>
      </c>
      <c r="BF2729">
        <v>1433</v>
      </c>
      <c r="BG2729">
        <v>1520</v>
      </c>
      <c r="BH2729">
        <v>1910</v>
      </c>
      <c r="BI2729">
        <v>1675</v>
      </c>
      <c r="BJ2729" s="2">
        <f>ROUND(SUM(BH2729:BI2729)/SUM($BH$2203:$BI$3101)*(1000*irw_fw_harvest!$AH$16-SUM(IT!$BJ$2176:$BJ$2202)),0)</f>
        <v>3972</v>
      </c>
      <c r="BK2729" s="2">
        <f>ROUND(SUM(BH2729:BI2729)/SUM($BH$2203:$BI$3101)*(1000*irw_fw_harvest!$AI$16-SUM(IT!$BK$2176:$BK$2202)),0)</f>
        <v>3970</v>
      </c>
      <c r="BM2729" s="7">
        <f>ROUND(SUM(BH2729:BI2729)/SUM($BH$2203:$BI$3101)*(1000*irw_fw_harvest!$AH$46),0)</f>
        <v>1848</v>
      </c>
      <c r="BN2729" s="7">
        <f>ROUND(SUM(BH2729:BI2729)/SUM($BH$2203:$BI$3101)*(1000*irw_fw_harvest!$AI$46),0)</f>
        <v>1848</v>
      </c>
      <c r="BP2729" s="12">
        <f t="shared" si="2279"/>
        <v>5820</v>
      </c>
      <c r="BQ2729" s="12">
        <f t="shared" si="2280"/>
        <v>5818</v>
      </c>
    </row>
    <row r="2730" spans="1:69" ht="19.5" x14ac:dyDescent="0.6">
      <c r="A2730" t="s">
        <v>200</v>
      </c>
      <c r="B2730" t="s">
        <v>169</v>
      </c>
      <c r="C2730" t="s">
        <v>196</v>
      </c>
      <c r="D2730" t="s">
        <v>374</v>
      </c>
      <c r="E2730" t="s">
        <v>203</v>
      </c>
      <c r="F2730" t="s">
        <v>173</v>
      </c>
      <c r="G2730" t="s">
        <v>174</v>
      </c>
      <c r="H2730" t="s">
        <v>175</v>
      </c>
      <c r="I2730">
        <v>1</v>
      </c>
      <c r="J2730" t="s">
        <v>176</v>
      </c>
      <c r="K2730" t="b">
        <v>0</v>
      </c>
      <c r="L2730">
        <v>25</v>
      </c>
      <c r="M2730">
        <v>48</v>
      </c>
      <c r="N2730">
        <v>25</v>
      </c>
      <c r="O2730">
        <v>48</v>
      </c>
      <c r="P2730">
        <v>10</v>
      </c>
      <c r="Q2730">
        <v>-1</v>
      </c>
      <c r="R2730">
        <v>-1</v>
      </c>
      <c r="S2730">
        <v>-1</v>
      </c>
      <c r="T2730">
        <v>-1</v>
      </c>
      <c r="U2730">
        <v>-1</v>
      </c>
      <c r="V2730">
        <v>-1</v>
      </c>
      <c r="W2730">
        <v>-1</v>
      </c>
      <c r="X2730">
        <v>-1</v>
      </c>
      <c r="Y2730">
        <v>-1</v>
      </c>
      <c r="Z2730">
        <v>-1</v>
      </c>
      <c r="AA2730">
        <v>-1</v>
      </c>
      <c r="AB2730">
        <v>-1</v>
      </c>
      <c r="AC2730">
        <v>-1</v>
      </c>
      <c r="AD2730">
        <v>-1</v>
      </c>
      <c r="AE2730">
        <v>-1</v>
      </c>
      <c r="AF2730">
        <v>-1</v>
      </c>
      <c r="AG2730">
        <v>-1</v>
      </c>
      <c r="AH2730">
        <v>-1</v>
      </c>
      <c r="AI2730">
        <v>-1</v>
      </c>
      <c r="AJ2730">
        <v>-1</v>
      </c>
      <c r="AK2730">
        <v>1</v>
      </c>
      <c r="AL2730">
        <v>12</v>
      </c>
      <c r="AM2730" t="s">
        <v>195</v>
      </c>
      <c r="AN2730">
        <v>1414</v>
      </c>
      <c r="AT2730">
        <v>3483</v>
      </c>
      <c r="AU2730">
        <v>3334</v>
      </c>
      <c r="AV2730">
        <v>3538</v>
      </c>
      <c r="AW2730">
        <v>3714</v>
      </c>
      <c r="AX2730">
        <v>3312</v>
      </c>
      <c r="AY2730">
        <v>3743</v>
      </c>
      <c r="AZ2730">
        <v>3346</v>
      </c>
      <c r="BA2730">
        <v>3363</v>
      </c>
      <c r="BB2730">
        <v>3102</v>
      </c>
      <c r="BC2730">
        <v>2848</v>
      </c>
      <c r="BD2730">
        <v>2605</v>
      </c>
      <c r="BE2730">
        <v>2334</v>
      </c>
      <c r="BF2730">
        <v>2053</v>
      </c>
      <c r="BG2730">
        <v>1795</v>
      </c>
      <c r="BH2730">
        <v>1835</v>
      </c>
      <c r="BI2730">
        <v>1313</v>
      </c>
      <c r="BJ2730" s="2">
        <f>ROUND(SUM(BH2730:BI2730)/SUM($BH$2203:$BI$3101)*(1000*irw_fw_harvest!$AH$16-SUM(IT!$BJ$2176:$BJ$2202)),0)</f>
        <v>3488</v>
      </c>
      <c r="BK2730" s="2">
        <f>ROUND(SUM(BH2730:BI2730)/SUM($BH$2203:$BI$3101)*(1000*irw_fw_harvest!$AI$16-SUM(IT!$BK$2176:$BK$2202)),0)</f>
        <v>3486</v>
      </c>
      <c r="BM2730" s="7">
        <f>ROUND(SUM(BH2730:BI2730)/SUM($BH$2203:$BI$3101)*(1000*irw_fw_harvest!$AH$46),0)</f>
        <v>1622</v>
      </c>
      <c r="BN2730" s="7">
        <f>ROUND(SUM(BH2730:BI2730)/SUM($BH$2203:$BI$3101)*(1000*irw_fw_harvest!$AI$46),0)</f>
        <v>1622</v>
      </c>
      <c r="BP2730" s="12">
        <f t="shared" si="2279"/>
        <v>5110</v>
      </c>
      <c r="BQ2730" s="12">
        <f t="shared" si="2280"/>
        <v>5108</v>
      </c>
    </row>
    <row r="2731" spans="1:69" ht="19.5" x14ac:dyDescent="0.6">
      <c r="A2731" t="s">
        <v>200</v>
      </c>
      <c r="B2731" t="s">
        <v>169</v>
      </c>
      <c r="C2731" t="s">
        <v>196</v>
      </c>
      <c r="D2731" t="s">
        <v>375</v>
      </c>
      <c r="E2731" t="s">
        <v>203</v>
      </c>
      <c r="F2731" t="s">
        <v>173</v>
      </c>
      <c r="G2731" t="s">
        <v>174</v>
      </c>
      <c r="H2731" t="s">
        <v>175</v>
      </c>
      <c r="I2731">
        <v>1</v>
      </c>
      <c r="J2731" t="s">
        <v>176</v>
      </c>
      <c r="K2731" t="b">
        <v>0</v>
      </c>
      <c r="L2731">
        <v>25</v>
      </c>
      <c r="M2731">
        <v>48</v>
      </c>
      <c r="N2731">
        <v>25</v>
      </c>
      <c r="O2731">
        <v>48</v>
      </c>
      <c r="P2731">
        <v>10</v>
      </c>
      <c r="Q2731">
        <v>-1</v>
      </c>
      <c r="R2731">
        <v>-1</v>
      </c>
      <c r="S2731">
        <v>-1</v>
      </c>
      <c r="T2731">
        <v>-1</v>
      </c>
      <c r="U2731">
        <v>-1</v>
      </c>
      <c r="V2731">
        <v>-1</v>
      </c>
      <c r="W2731">
        <v>-1</v>
      </c>
      <c r="X2731">
        <v>-1</v>
      </c>
      <c r="Y2731">
        <v>-1</v>
      </c>
      <c r="Z2731">
        <v>-1</v>
      </c>
      <c r="AA2731">
        <v>-1</v>
      </c>
      <c r="AB2731">
        <v>-1</v>
      </c>
      <c r="AC2731">
        <v>-1</v>
      </c>
      <c r="AD2731">
        <v>-1</v>
      </c>
      <c r="AE2731">
        <v>-1</v>
      </c>
      <c r="AF2731">
        <v>-1</v>
      </c>
      <c r="AG2731">
        <v>-1</v>
      </c>
      <c r="AH2731">
        <v>-1</v>
      </c>
      <c r="AI2731">
        <v>-1</v>
      </c>
      <c r="AJ2731">
        <v>-1</v>
      </c>
      <c r="AK2731">
        <v>1</v>
      </c>
      <c r="AL2731">
        <v>12</v>
      </c>
      <c r="AM2731" t="s">
        <v>195</v>
      </c>
      <c r="AN2731">
        <v>1414</v>
      </c>
      <c r="AT2731">
        <v>505</v>
      </c>
      <c r="AU2731">
        <v>513</v>
      </c>
      <c r="AV2731">
        <v>575</v>
      </c>
      <c r="AW2731">
        <v>633</v>
      </c>
      <c r="AX2731">
        <v>579</v>
      </c>
      <c r="AY2731">
        <v>672</v>
      </c>
      <c r="AZ2731">
        <v>621</v>
      </c>
      <c r="BA2731">
        <v>641</v>
      </c>
      <c r="BB2731">
        <v>622</v>
      </c>
      <c r="BC2731">
        <v>606</v>
      </c>
      <c r="BD2731">
        <v>583</v>
      </c>
      <c r="BE2731">
        <v>562</v>
      </c>
      <c r="BF2731">
        <v>528</v>
      </c>
      <c r="BG2731">
        <v>515</v>
      </c>
      <c r="BH2731">
        <v>599</v>
      </c>
      <c r="BI2731">
        <v>494</v>
      </c>
      <c r="BJ2731" s="2">
        <f>ROUND(SUM(BH2731:BI2731)/SUM($BH$2203:$BI$3101)*(1000*irw_fw_harvest!$AH$16-SUM(IT!$BJ$2176:$BJ$2202)),0)</f>
        <v>1211</v>
      </c>
      <c r="BK2731" s="2">
        <f>ROUND(SUM(BH2731:BI2731)/SUM($BH$2203:$BI$3101)*(1000*irw_fw_harvest!$AI$16-SUM(IT!$BK$2176:$BK$2202)),0)</f>
        <v>1210</v>
      </c>
      <c r="BM2731" s="7">
        <f>ROUND(SUM(BH2731:BI2731)/SUM($BH$2203:$BI$3101)*(1000*irw_fw_harvest!$AH$46),0)</f>
        <v>563</v>
      </c>
      <c r="BN2731" s="7">
        <f>ROUND(SUM(BH2731:BI2731)/SUM($BH$2203:$BI$3101)*(1000*irw_fw_harvest!$AI$46),0)</f>
        <v>563</v>
      </c>
      <c r="BP2731" s="12">
        <f t="shared" si="2279"/>
        <v>1774</v>
      </c>
      <c r="BQ2731" s="12">
        <f t="shared" si="2280"/>
        <v>1773</v>
      </c>
    </row>
    <row r="2732" spans="1:69" ht="19.5" x14ac:dyDescent="0.6">
      <c r="A2732" t="s">
        <v>200</v>
      </c>
      <c r="B2732" t="s">
        <v>169</v>
      </c>
      <c r="C2732" t="s">
        <v>196</v>
      </c>
      <c r="D2732" t="s">
        <v>352</v>
      </c>
      <c r="E2732" t="s">
        <v>203</v>
      </c>
      <c r="F2732" t="s">
        <v>173</v>
      </c>
      <c r="G2732" t="s">
        <v>174</v>
      </c>
      <c r="H2732" t="s">
        <v>175</v>
      </c>
      <c r="I2732">
        <v>1</v>
      </c>
      <c r="J2732" t="s">
        <v>176</v>
      </c>
      <c r="K2732" t="b">
        <v>0</v>
      </c>
      <c r="L2732">
        <v>49</v>
      </c>
      <c r="M2732">
        <v>79</v>
      </c>
      <c r="N2732">
        <v>49</v>
      </c>
      <c r="O2732">
        <v>79</v>
      </c>
      <c r="P2732">
        <v>10</v>
      </c>
      <c r="Q2732">
        <v>-1</v>
      </c>
      <c r="R2732">
        <v>-1</v>
      </c>
      <c r="S2732">
        <v>-1</v>
      </c>
      <c r="T2732">
        <v>-1</v>
      </c>
      <c r="U2732">
        <v>-1</v>
      </c>
      <c r="V2732">
        <v>-1</v>
      </c>
      <c r="W2732">
        <v>-1</v>
      </c>
      <c r="X2732">
        <v>-1</v>
      </c>
      <c r="Y2732">
        <v>-1</v>
      </c>
      <c r="Z2732">
        <v>-1</v>
      </c>
      <c r="AA2732">
        <v>-1</v>
      </c>
      <c r="AB2732">
        <v>-1</v>
      </c>
      <c r="AC2732">
        <v>-1</v>
      </c>
      <c r="AD2732">
        <v>-1</v>
      </c>
      <c r="AE2732">
        <v>-1</v>
      </c>
      <c r="AF2732">
        <v>-1</v>
      </c>
      <c r="AG2732">
        <v>-1</v>
      </c>
      <c r="AH2732">
        <v>-1</v>
      </c>
      <c r="AI2732">
        <v>-1</v>
      </c>
      <c r="AJ2732">
        <v>-1</v>
      </c>
      <c r="AK2732">
        <v>1</v>
      </c>
      <c r="AL2732">
        <v>12</v>
      </c>
      <c r="AM2732" t="s">
        <v>195</v>
      </c>
      <c r="AN2732">
        <v>1616</v>
      </c>
      <c r="AT2732">
        <v>265</v>
      </c>
      <c r="AU2732">
        <v>251</v>
      </c>
      <c r="AV2732">
        <v>265</v>
      </c>
      <c r="AW2732">
        <v>276</v>
      </c>
      <c r="AX2732">
        <v>248</v>
      </c>
      <c r="AY2732">
        <v>281</v>
      </c>
      <c r="AZ2732">
        <v>253</v>
      </c>
      <c r="BA2732">
        <v>256</v>
      </c>
      <c r="BB2732">
        <v>278</v>
      </c>
      <c r="BC2732">
        <v>301</v>
      </c>
      <c r="BD2732">
        <v>325</v>
      </c>
      <c r="BE2732">
        <v>346</v>
      </c>
      <c r="BF2732">
        <v>364</v>
      </c>
      <c r="BG2732">
        <v>389</v>
      </c>
      <c r="BH2732">
        <v>498</v>
      </c>
      <c r="BI2732">
        <v>462</v>
      </c>
      <c r="BJ2732" s="2">
        <f>ROUND(SUM(BH2732:BI2732)/SUM($BH$2203:$BI$3101)*(1000*irw_fw_harvest!$AH$16-SUM(IT!$BJ$2176:$BJ$2202)),0)</f>
        <v>1064</v>
      </c>
      <c r="BK2732" s="2">
        <f>ROUND(SUM(BH2732:BI2732)/SUM($BH$2203:$BI$3101)*(1000*irw_fw_harvest!$AI$16-SUM(IT!$BK$2176:$BK$2202)),0)</f>
        <v>1063</v>
      </c>
      <c r="BM2732" s="7">
        <f>ROUND(SUM(BH2732:BI2732)/SUM($BH$2203:$BI$3101)*(1000*irw_fw_harvest!$AH$46),0)</f>
        <v>495</v>
      </c>
      <c r="BN2732" s="7">
        <f>ROUND(SUM(BH2732:BI2732)/SUM($BH$2203:$BI$3101)*(1000*irw_fw_harvest!$AI$46),0)</f>
        <v>495</v>
      </c>
      <c r="BP2732" s="12">
        <f t="shared" si="2279"/>
        <v>1559</v>
      </c>
      <c r="BQ2732" s="12">
        <f t="shared" si="2280"/>
        <v>1558</v>
      </c>
    </row>
    <row r="2733" spans="1:69" ht="19.5" x14ac:dyDescent="0.6">
      <c r="A2733" t="s">
        <v>200</v>
      </c>
      <c r="B2733" t="s">
        <v>169</v>
      </c>
      <c r="C2733" t="s">
        <v>196</v>
      </c>
      <c r="D2733" t="s">
        <v>355</v>
      </c>
      <c r="E2733" t="s">
        <v>203</v>
      </c>
      <c r="F2733" t="s">
        <v>173</v>
      </c>
      <c r="G2733" t="s">
        <v>174</v>
      </c>
      <c r="H2733" t="s">
        <v>175</v>
      </c>
      <c r="I2733">
        <v>1</v>
      </c>
      <c r="J2733" t="s">
        <v>176</v>
      </c>
      <c r="K2733" t="b">
        <v>0</v>
      </c>
      <c r="L2733">
        <v>49</v>
      </c>
      <c r="M2733">
        <v>79</v>
      </c>
      <c r="N2733">
        <v>49</v>
      </c>
      <c r="O2733">
        <v>79</v>
      </c>
      <c r="P2733">
        <v>10</v>
      </c>
      <c r="Q2733">
        <v>-1</v>
      </c>
      <c r="R2733">
        <v>-1</v>
      </c>
      <c r="S2733">
        <v>-1</v>
      </c>
      <c r="T2733">
        <v>-1</v>
      </c>
      <c r="U2733">
        <v>-1</v>
      </c>
      <c r="V2733">
        <v>-1</v>
      </c>
      <c r="W2733">
        <v>-1</v>
      </c>
      <c r="X2733">
        <v>-1</v>
      </c>
      <c r="Y2733">
        <v>-1</v>
      </c>
      <c r="Z2733">
        <v>-1</v>
      </c>
      <c r="AA2733">
        <v>-1</v>
      </c>
      <c r="AB2733">
        <v>-1</v>
      </c>
      <c r="AC2733">
        <v>-1</v>
      </c>
      <c r="AD2733">
        <v>-1</v>
      </c>
      <c r="AE2733">
        <v>-1</v>
      </c>
      <c r="AF2733">
        <v>-1</v>
      </c>
      <c r="AG2733">
        <v>-1</v>
      </c>
      <c r="AH2733">
        <v>-1</v>
      </c>
      <c r="AI2733">
        <v>-1</v>
      </c>
      <c r="AJ2733">
        <v>-1</v>
      </c>
      <c r="AK2733">
        <v>1</v>
      </c>
      <c r="AL2733">
        <v>12</v>
      </c>
      <c r="AM2733" t="s">
        <v>195</v>
      </c>
      <c r="AN2733">
        <v>1616</v>
      </c>
      <c r="AT2733">
        <v>975</v>
      </c>
      <c r="AU2733">
        <v>932</v>
      </c>
      <c r="AV2733">
        <v>972</v>
      </c>
      <c r="AW2733">
        <v>1004</v>
      </c>
      <c r="AX2733">
        <v>905</v>
      </c>
      <c r="AY2733">
        <v>1035</v>
      </c>
      <c r="AZ2733">
        <v>931</v>
      </c>
      <c r="BA2733">
        <v>942</v>
      </c>
      <c r="BB2733">
        <v>1080</v>
      </c>
      <c r="BC2733">
        <v>1220</v>
      </c>
      <c r="BD2733">
        <v>1360</v>
      </c>
      <c r="BE2733">
        <v>1498</v>
      </c>
      <c r="BF2733">
        <v>1621</v>
      </c>
      <c r="BG2733">
        <v>1772</v>
      </c>
      <c r="BH2733">
        <v>2303</v>
      </c>
      <c r="BI2733">
        <v>2162</v>
      </c>
      <c r="BJ2733" s="2">
        <f>ROUND(SUM(BH2733:BI2733)/SUM($BH$2203:$BI$3101)*(1000*irw_fw_harvest!$AH$16-SUM(IT!$BJ$2176:$BJ$2202)),0)</f>
        <v>4947</v>
      </c>
      <c r="BK2733" s="2">
        <f>ROUND(SUM(BH2733:BI2733)/SUM($BH$2203:$BI$3101)*(1000*irw_fw_harvest!$AI$16-SUM(IT!$BK$2176:$BK$2202)),0)</f>
        <v>4944</v>
      </c>
      <c r="BM2733" s="7">
        <f>ROUND(SUM(BH2733:BI2733)/SUM($BH$2203:$BI$3101)*(1000*irw_fw_harvest!$AH$46),0)</f>
        <v>2301</v>
      </c>
      <c r="BN2733" s="7">
        <f>ROUND(SUM(BH2733:BI2733)/SUM($BH$2203:$BI$3101)*(1000*irw_fw_harvest!$AI$46),0)</f>
        <v>2301</v>
      </c>
      <c r="BP2733" s="12">
        <f t="shared" si="2279"/>
        <v>7248</v>
      </c>
      <c r="BQ2733" s="12">
        <f t="shared" si="2280"/>
        <v>7245</v>
      </c>
    </row>
    <row r="2734" spans="1:69" ht="19.5" x14ac:dyDescent="0.6">
      <c r="A2734" t="s">
        <v>200</v>
      </c>
      <c r="B2734" t="s">
        <v>169</v>
      </c>
      <c r="C2734" t="s">
        <v>196</v>
      </c>
      <c r="D2734" t="s">
        <v>358</v>
      </c>
      <c r="E2734" t="s">
        <v>203</v>
      </c>
      <c r="F2734" t="s">
        <v>173</v>
      </c>
      <c r="G2734" t="s">
        <v>174</v>
      </c>
      <c r="H2734" t="s">
        <v>175</v>
      </c>
      <c r="I2734">
        <v>1</v>
      </c>
      <c r="J2734" t="s">
        <v>176</v>
      </c>
      <c r="K2734" t="b">
        <v>0</v>
      </c>
      <c r="L2734">
        <v>49</v>
      </c>
      <c r="M2734">
        <v>79</v>
      </c>
      <c r="N2734">
        <v>49</v>
      </c>
      <c r="O2734">
        <v>79</v>
      </c>
      <c r="P2734">
        <v>10</v>
      </c>
      <c r="Q2734">
        <v>-1</v>
      </c>
      <c r="R2734">
        <v>-1</v>
      </c>
      <c r="S2734">
        <v>-1</v>
      </c>
      <c r="T2734">
        <v>-1</v>
      </c>
      <c r="U2734">
        <v>-1</v>
      </c>
      <c r="V2734">
        <v>-1</v>
      </c>
      <c r="W2734">
        <v>-1</v>
      </c>
      <c r="X2734">
        <v>-1</v>
      </c>
      <c r="Y2734">
        <v>-1</v>
      </c>
      <c r="Z2734">
        <v>-1</v>
      </c>
      <c r="AA2734">
        <v>-1</v>
      </c>
      <c r="AB2734">
        <v>-1</v>
      </c>
      <c r="AC2734">
        <v>-1</v>
      </c>
      <c r="AD2734">
        <v>-1</v>
      </c>
      <c r="AE2734">
        <v>-1</v>
      </c>
      <c r="AF2734">
        <v>-1</v>
      </c>
      <c r="AG2734">
        <v>-1</v>
      </c>
      <c r="AH2734">
        <v>-1</v>
      </c>
      <c r="AI2734">
        <v>-1</v>
      </c>
      <c r="AJ2734">
        <v>-1</v>
      </c>
      <c r="AK2734">
        <v>1</v>
      </c>
      <c r="AL2734">
        <v>12</v>
      </c>
      <c r="AM2734" t="s">
        <v>195</v>
      </c>
      <c r="AN2734">
        <v>1616</v>
      </c>
      <c r="AT2734">
        <v>3278</v>
      </c>
      <c r="AU2734">
        <v>3122</v>
      </c>
      <c r="AV2734">
        <v>3223</v>
      </c>
      <c r="AW2734">
        <v>3301</v>
      </c>
      <c r="AX2734">
        <v>2990</v>
      </c>
      <c r="AY2734">
        <v>3477</v>
      </c>
      <c r="AZ2734">
        <v>3117</v>
      </c>
      <c r="BA2734">
        <v>3112</v>
      </c>
      <c r="BB2734">
        <v>3281</v>
      </c>
      <c r="BC2734">
        <v>3494</v>
      </c>
      <c r="BD2734">
        <v>3662</v>
      </c>
      <c r="BE2734">
        <v>3802</v>
      </c>
      <c r="BF2734">
        <v>3934</v>
      </c>
      <c r="BG2734">
        <v>4108</v>
      </c>
      <c r="BH2734">
        <v>5136</v>
      </c>
      <c r="BI2734">
        <v>4673</v>
      </c>
      <c r="BJ2734" s="2">
        <f>ROUND(SUM(BH2734:BI2734)/SUM($BH$2203:$BI$3101)*(1000*irw_fw_harvest!$AH$16-SUM(IT!$BJ$2176:$BJ$2202)),0)</f>
        <v>10868</v>
      </c>
      <c r="BK2734" s="2">
        <f>ROUND(SUM(BH2734:BI2734)/SUM($BH$2203:$BI$3101)*(1000*irw_fw_harvest!$AI$16-SUM(IT!$BK$2176:$BK$2202)),0)</f>
        <v>10862</v>
      </c>
      <c r="BM2734" s="7">
        <f>ROUND(SUM(BH2734:BI2734)/SUM($BH$2203:$BI$3101)*(1000*irw_fw_harvest!$AH$46),0)</f>
        <v>5055</v>
      </c>
      <c r="BN2734" s="7">
        <f>ROUND(SUM(BH2734:BI2734)/SUM($BH$2203:$BI$3101)*(1000*irw_fw_harvest!$AI$46),0)</f>
        <v>5055</v>
      </c>
      <c r="BP2734" s="12">
        <f t="shared" si="2279"/>
        <v>15923</v>
      </c>
      <c r="BQ2734" s="12">
        <f t="shared" si="2280"/>
        <v>15917</v>
      </c>
    </row>
    <row r="2735" spans="1:69" ht="19.5" x14ac:dyDescent="0.6">
      <c r="A2735" t="s">
        <v>200</v>
      </c>
      <c r="B2735" t="s">
        <v>169</v>
      </c>
      <c r="C2735" t="s">
        <v>196</v>
      </c>
      <c r="D2735" t="s">
        <v>360</v>
      </c>
      <c r="E2735" t="s">
        <v>203</v>
      </c>
      <c r="F2735" t="s">
        <v>173</v>
      </c>
      <c r="G2735" t="s">
        <v>174</v>
      </c>
      <c r="H2735" t="s">
        <v>175</v>
      </c>
      <c r="I2735">
        <v>1</v>
      </c>
      <c r="J2735" t="s">
        <v>176</v>
      </c>
      <c r="K2735" t="b">
        <v>0</v>
      </c>
      <c r="L2735">
        <v>49</v>
      </c>
      <c r="M2735">
        <v>79</v>
      </c>
      <c r="N2735">
        <v>49</v>
      </c>
      <c r="O2735">
        <v>79</v>
      </c>
      <c r="P2735">
        <v>10</v>
      </c>
      <c r="Q2735">
        <v>-1</v>
      </c>
      <c r="R2735">
        <v>-1</v>
      </c>
      <c r="S2735">
        <v>-1</v>
      </c>
      <c r="T2735">
        <v>-1</v>
      </c>
      <c r="U2735">
        <v>-1</v>
      </c>
      <c r="V2735">
        <v>-1</v>
      </c>
      <c r="W2735">
        <v>-1</v>
      </c>
      <c r="X2735">
        <v>-1</v>
      </c>
      <c r="Y2735">
        <v>-1</v>
      </c>
      <c r="Z2735">
        <v>-1</v>
      </c>
      <c r="AA2735">
        <v>-1</v>
      </c>
      <c r="AB2735">
        <v>-1</v>
      </c>
      <c r="AC2735">
        <v>-1</v>
      </c>
      <c r="AD2735">
        <v>-1</v>
      </c>
      <c r="AE2735">
        <v>-1</v>
      </c>
      <c r="AF2735">
        <v>-1</v>
      </c>
      <c r="AG2735">
        <v>-1</v>
      </c>
      <c r="AH2735">
        <v>-1</v>
      </c>
      <c r="AI2735">
        <v>-1</v>
      </c>
      <c r="AJ2735">
        <v>-1</v>
      </c>
      <c r="AK2735">
        <v>1</v>
      </c>
      <c r="AL2735">
        <v>12</v>
      </c>
      <c r="AM2735" t="s">
        <v>195</v>
      </c>
      <c r="AN2735">
        <v>1616</v>
      </c>
      <c r="AT2735">
        <v>45</v>
      </c>
      <c r="AU2735">
        <v>47</v>
      </c>
      <c r="AV2735">
        <v>52</v>
      </c>
      <c r="AW2735">
        <v>50</v>
      </c>
      <c r="AX2735">
        <v>46</v>
      </c>
      <c r="AY2735">
        <v>55</v>
      </c>
      <c r="AZ2735">
        <v>52</v>
      </c>
      <c r="BA2735">
        <v>55</v>
      </c>
      <c r="BB2735">
        <v>111</v>
      </c>
      <c r="BC2735">
        <v>168</v>
      </c>
      <c r="BD2735">
        <v>215</v>
      </c>
      <c r="BE2735">
        <v>279</v>
      </c>
      <c r="BF2735">
        <v>330</v>
      </c>
      <c r="BG2735">
        <v>405</v>
      </c>
      <c r="BH2735">
        <v>576</v>
      </c>
      <c r="BI2735">
        <v>575</v>
      </c>
      <c r="BJ2735" s="2">
        <f>ROUND(SUM(BH2735:BI2735)/SUM($BH$2203:$BI$3101)*(1000*irw_fw_harvest!$AH$16-SUM(IT!$BJ$2176:$BJ$2202)),0)</f>
        <v>1275</v>
      </c>
      <c r="BK2735" s="2">
        <f>ROUND(SUM(BH2735:BI2735)/SUM($BH$2203:$BI$3101)*(1000*irw_fw_harvest!$AI$16-SUM(IT!$BK$2176:$BK$2202)),0)</f>
        <v>1275</v>
      </c>
      <c r="BM2735" s="7">
        <f>ROUND(SUM(BH2735:BI2735)/SUM($BH$2203:$BI$3101)*(1000*irw_fw_harvest!$AH$46),0)</f>
        <v>593</v>
      </c>
      <c r="BN2735" s="7">
        <f>ROUND(SUM(BH2735:BI2735)/SUM($BH$2203:$BI$3101)*(1000*irw_fw_harvest!$AI$46),0)</f>
        <v>593</v>
      </c>
      <c r="BP2735" s="12">
        <f t="shared" si="2279"/>
        <v>1868</v>
      </c>
      <c r="BQ2735" s="12">
        <f t="shared" si="2280"/>
        <v>1868</v>
      </c>
    </row>
    <row r="2736" spans="1:69" ht="19.5" x14ac:dyDescent="0.6">
      <c r="A2736" t="s">
        <v>200</v>
      </c>
      <c r="B2736" t="s">
        <v>169</v>
      </c>
      <c r="C2736" t="s">
        <v>196</v>
      </c>
      <c r="D2736" t="s">
        <v>361</v>
      </c>
      <c r="E2736" t="s">
        <v>203</v>
      </c>
      <c r="F2736" t="s">
        <v>173</v>
      </c>
      <c r="G2736" t="s">
        <v>174</v>
      </c>
      <c r="H2736" t="s">
        <v>175</v>
      </c>
      <c r="I2736">
        <v>1</v>
      </c>
      <c r="J2736" t="s">
        <v>176</v>
      </c>
      <c r="K2736" t="b">
        <v>0</v>
      </c>
      <c r="L2736">
        <v>49</v>
      </c>
      <c r="M2736">
        <v>79</v>
      </c>
      <c r="N2736">
        <v>49</v>
      </c>
      <c r="O2736">
        <v>79</v>
      </c>
      <c r="P2736">
        <v>10</v>
      </c>
      <c r="Q2736">
        <v>-1</v>
      </c>
      <c r="R2736">
        <v>-1</v>
      </c>
      <c r="S2736">
        <v>-1</v>
      </c>
      <c r="T2736">
        <v>-1</v>
      </c>
      <c r="U2736">
        <v>-1</v>
      </c>
      <c r="V2736">
        <v>-1</v>
      </c>
      <c r="W2736">
        <v>-1</v>
      </c>
      <c r="X2736">
        <v>-1</v>
      </c>
      <c r="Y2736">
        <v>-1</v>
      </c>
      <c r="Z2736">
        <v>-1</v>
      </c>
      <c r="AA2736">
        <v>-1</v>
      </c>
      <c r="AB2736">
        <v>-1</v>
      </c>
      <c r="AC2736">
        <v>-1</v>
      </c>
      <c r="AD2736">
        <v>-1</v>
      </c>
      <c r="AE2736">
        <v>-1</v>
      </c>
      <c r="AF2736">
        <v>-1</v>
      </c>
      <c r="AG2736">
        <v>-1</v>
      </c>
      <c r="AH2736">
        <v>-1</v>
      </c>
      <c r="AI2736">
        <v>-1</v>
      </c>
      <c r="AJ2736">
        <v>-1</v>
      </c>
      <c r="AK2736">
        <v>1</v>
      </c>
      <c r="AL2736">
        <v>12</v>
      </c>
      <c r="AM2736" t="s">
        <v>195</v>
      </c>
      <c r="AN2736">
        <v>1616</v>
      </c>
      <c r="AT2736">
        <v>180</v>
      </c>
      <c r="AU2736">
        <v>172</v>
      </c>
      <c r="AV2736">
        <v>182</v>
      </c>
      <c r="AW2736">
        <v>190</v>
      </c>
      <c r="AX2736">
        <v>171</v>
      </c>
      <c r="AY2736">
        <v>195</v>
      </c>
      <c r="AZ2736">
        <v>176</v>
      </c>
      <c r="BA2736">
        <v>178</v>
      </c>
      <c r="BB2736">
        <v>258</v>
      </c>
      <c r="BC2736">
        <v>341</v>
      </c>
      <c r="BD2736">
        <v>424</v>
      </c>
      <c r="BE2736">
        <v>497</v>
      </c>
      <c r="BF2736">
        <v>566</v>
      </c>
      <c r="BG2736">
        <v>644</v>
      </c>
      <c r="BH2736">
        <v>867</v>
      </c>
      <c r="BI2736">
        <v>838</v>
      </c>
      <c r="BJ2736" s="2">
        <f>ROUND(SUM(BH2736:BI2736)/SUM($BH$2203:$BI$3101)*(1000*irw_fw_harvest!$AH$16-SUM(IT!$BJ$2176:$BJ$2202)),0)</f>
        <v>1889</v>
      </c>
      <c r="BK2736" s="2">
        <f>ROUND(SUM(BH2736:BI2736)/SUM($BH$2203:$BI$3101)*(1000*irw_fw_harvest!$AI$16-SUM(IT!$BK$2176:$BK$2202)),0)</f>
        <v>1888</v>
      </c>
      <c r="BM2736" s="7">
        <f>ROUND(SUM(BH2736:BI2736)/SUM($BH$2203:$BI$3101)*(1000*irw_fw_harvest!$AH$46),0)</f>
        <v>879</v>
      </c>
      <c r="BN2736" s="7">
        <f>ROUND(SUM(BH2736:BI2736)/SUM($BH$2203:$BI$3101)*(1000*irw_fw_harvest!$AI$46),0)</f>
        <v>879</v>
      </c>
      <c r="BP2736" s="12">
        <f t="shared" si="2279"/>
        <v>2768</v>
      </c>
      <c r="BQ2736" s="12">
        <f t="shared" si="2280"/>
        <v>2767</v>
      </c>
    </row>
    <row r="2737" spans="1:69" ht="19.5" x14ac:dyDescent="0.6">
      <c r="A2737" t="s">
        <v>200</v>
      </c>
      <c r="B2737" t="s">
        <v>169</v>
      </c>
      <c r="C2737" t="s">
        <v>196</v>
      </c>
      <c r="D2737" t="s">
        <v>363</v>
      </c>
      <c r="E2737" t="s">
        <v>203</v>
      </c>
      <c r="F2737" t="s">
        <v>173</v>
      </c>
      <c r="G2737" t="s">
        <v>174</v>
      </c>
      <c r="H2737" t="s">
        <v>175</v>
      </c>
      <c r="I2737">
        <v>1</v>
      </c>
      <c r="J2737" t="s">
        <v>176</v>
      </c>
      <c r="K2737" t="b">
        <v>0</v>
      </c>
      <c r="L2737">
        <v>49</v>
      </c>
      <c r="M2737">
        <v>79</v>
      </c>
      <c r="N2737">
        <v>49</v>
      </c>
      <c r="O2737">
        <v>79</v>
      </c>
      <c r="P2737">
        <v>10</v>
      </c>
      <c r="Q2737">
        <v>-1</v>
      </c>
      <c r="R2737">
        <v>-1</v>
      </c>
      <c r="S2737">
        <v>-1</v>
      </c>
      <c r="T2737">
        <v>-1</v>
      </c>
      <c r="U2737">
        <v>-1</v>
      </c>
      <c r="V2737">
        <v>-1</v>
      </c>
      <c r="W2737">
        <v>-1</v>
      </c>
      <c r="X2737">
        <v>-1</v>
      </c>
      <c r="Y2737">
        <v>-1</v>
      </c>
      <c r="Z2737">
        <v>-1</v>
      </c>
      <c r="AA2737">
        <v>-1</v>
      </c>
      <c r="AB2737">
        <v>-1</v>
      </c>
      <c r="AC2737">
        <v>-1</v>
      </c>
      <c r="AD2737">
        <v>-1</v>
      </c>
      <c r="AE2737">
        <v>-1</v>
      </c>
      <c r="AF2737">
        <v>-1</v>
      </c>
      <c r="AG2737">
        <v>-1</v>
      </c>
      <c r="AH2737">
        <v>-1</v>
      </c>
      <c r="AI2737">
        <v>-1</v>
      </c>
      <c r="AJ2737">
        <v>-1</v>
      </c>
      <c r="AK2737">
        <v>1</v>
      </c>
      <c r="AL2737">
        <v>12</v>
      </c>
      <c r="AM2737" t="s">
        <v>195</v>
      </c>
      <c r="AN2737">
        <v>1616</v>
      </c>
      <c r="AT2737">
        <v>27</v>
      </c>
      <c r="AU2737">
        <v>28</v>
      </c>
      <c r="AV2737">
        <v>28</v>
      </c>
      <c r="AW2737">
        <v>23</v>
      </c>
      <c r="AX2737">
        <v>20</v>
      </c>
      <c r="AY2737">
        <v>23</v>
      </c>
      <c r="AZ2737">
        <v>22</v>
      </c>
      <c r="BA2737">
        <v>16</v>
      </c>
      <c r="BB2737">
        <v>52</v>
      </c>
      <c r="BC2737">
        <v>89</v>
      </c>
      <c r="BD2737">
        <v>123</v>
      </c>
      <c r="BE2737">
        <v>158</v>
      </c>
      <c r="BF2737">
        <v>185</v>
      </c>
      <c r="BG2737">
        <v>225</v>
      </c>
      <c r="BH2737">
        <v>316</v>
      </c>
      <c r="BI2737">
        <v>311</v>
      </c>
      <c r="BJ2737" s="2">
        <f>ROUND(SUM(BH2737:BI2737)/SUM($BH$2203:$BI$3101)*(1000*irw_fw_harvest!$AH$16-SUM(IT!$BJ$2176:$BJ$2202)),0)</f>
        <v>695</v>
      </c>
      <c r="BK2737" s="2">
        <f>ROUND(SUM(BH2737:BI2737)/SUM($BH$2203:$BI$3101)*(1000*irw_fw_harvest!$AI$16-SUM(IT!$BK$2176:$BK$2202)),0)</f>
        <v>694</v>
      </c>
      <c r="BM2737" s="7">
        <f>ROUND(SUM(BH2737:BI2737)/SUM($BH$2203:$BI$3101)*(1000*irw_fw_harvest!$AH$46),0)</f>
        <v>323</v>
      </c>
      <c r="BN2737" s="7">
        <f>ROUND(SUM(BH2737:BI2737)/SUM($BH$2203:$BI$3101)*(1000*irw_fw_harvest!$AI$46),0)</f>
        <v>323</v>
      </c>
      <c r="BP2737" s="12">
        <f t="shared" si="2279"/>
        <v>1018</v>
      </c>
      <c r="BQ2737" s="12">
        <f t="shared" si="2280"/>
        <v>1017</v>
      </c>
    </row>
    <row r="2738" spans="1:69" ht="19.5" x14ac:dyDescent="0.6">
      <c r="A2738" t="s">
        <v>200</v>
      </c>
      <c r="B2738" t="s">
        <v>169</v>
      </c>
      <c r="C2738" t="s">
        <v>196</v>
      </c>
      <c r="D2738" t="s">
        <v>365</v>
      </c>
      <c r="E2738" t="s">
        <v>203</v>
      </c>
      <c r="F2738" t="s">
        <v>173</v>
      </c>
      <c r="G2738" t="s">
        <v>174</v>
      </c>
      <c r="H2738" t="s">
        <v>175</v>
      </c>
      <c r="I2738">
        <v>1</v>
      </c>
      <c r="J2738" t="s">
        <v>176</v>
      </c>
      <c r="K2738" t="b">
        <v>0</v>
      </c>
      <c r="L2738">
        <v>49</v>
      </c>
      <c r="M2738">
        <v>79</v>
      </c>
      <c r="N2738">
        <v>49</v>
      </c>
      <c r="O2738">
        <v>79</v>
      </c>
      <c r="P2738">
        <v>10</v>
      </c>
      <c r="Q2738">
        <v>-1</v>
      </c>
      <c r="R2738">
        <v>-1</v>
      </c>
      <c r="S2738">
        <v>-1</v>
      </c>
      <c r="T2738">
        <v>-1</v>
      </c>
      <c r="U2738">
        <v>-1</v>
      </c>
      <c r="V2738">
        <v>-1</v>
      </c>
      <c r="W2738">
        <v>-1</v>
      </c>
      <c r="X2738">
        <v>-1</v>
      </c>
      <c r="Y2738">
        <v>-1</v>
      </c>
      <c r="Z2738">
        <v>-1</v>
      </c>
      <c r="AA2738">
        <v>-1</v>
      </c>
      <c r="AB2738">
        <v>-1</v>
      </c>
      <c r="AC2738">
        <v>-1</v>
      </c>
      <c r="AD2738">
        <v>-1</v>
      </c>
      <c r="AE2738">
        <v>-1</v>
      </c>
      <c r="AF2738">
        <v>-1</v>
      </c>
      <c r="AG2738">
        <v>-1</v>
      </c>
      <c r="AH2738">
        <v>-1</v>
      </c>
      <c r="AI2738">
        <v>-1</v>
      </c>
      <c r="AJ2738">
        <v>-1</v>
      </c>
      <c r="AK2738">
        <v>1</v>
      </c>
      <c r="AL2738">
        <v>12</v>
      </c>
      <c r="AM2738" t="s">
        <v>195</v>
      </c>
      <c r="AN2738">
        <v>1616</v>
      </c>
      <c r="AT2738">
        <v>1305</v>
      </c>
      <c r="AU2738">
        <v>1305</v>
      </c>
      <c r="AV2738">
        <v>1406</v>
      </c>
      <c r="AW2738">
        <v>1412</v>
      </c>
      <c r="AX2738">
        <v>1286</v>
      </c>
      <c r="AY2738">
        <v>1498</v>
      </c>
      <c r="AZ2738">
        <v>1376</v>
      </c>
      <c r="BA2738">
        <v>1421</v>
      </c>
      <c r="BB2738">
        <v>1459</v>
      </c>
      <c r="BC2738">
        <v>1486</v>
      </c>
      <c r="BD2738">
        <v>1425</v>
      </c>
      <c r="BE2738">
        <v>1452</v>
      </c>
      <c r="BF2738">
        <v>1373</v>
      </c>
      <c r="BG2738">
        <v>1515</v>
      </c>
      <c r="BH2738">
        <v>1965</v>
      </c>
      <c r="BI2738">
        <v>1724</v>
      </c>
      <c r="BJ2738" s="2">
        <f>ROUND(SUM(BH2738:BI2738)/SUM($BH$2203:$BI$3101)*(1000*irw_fw_harvest!$AH$16-SUM(IT!$BJ$2176:$BJ$2202)),0)</f>
        <v>4087</v>
      </c>
      <c r="BK2738" s="2">
        <f>ROUND(SUM(BH2738:BI2738)/SUM($BH$2203:$BI$3101)*(1000*irw_fw_harvest!$AI$16-SUM(IT!$BK$2176:$BK$2202)),0)</f>
        <v>4085</v>
      </c>
      <c r="BM2738" s="7">
        <f>ROUND(SUM(BH2738:BI2738)/SUM($BH$2203:$BI$3101)*(1000*irw_fw_harvest!$AH$46),0)</f>
        <v>1901</v>
      </c>
      <c r="BN2738" s="7">
        <f>ROUND(SUM(BH2738:BI2738)/SUM($BH$2203:$BI$3101)*(1000*irw_fw_harvest!$AI$46),0)</f>
        <v>1901</v>
      </c>
      <c r="BP2738" s="12">
        <f t="shared" si="2279"/>
        <v>5988</v>
      </c>
      <c r="BQ2738" s="12">
        <f t="shared" si="2280"/>
        <v>5986</v>
      </c>
    </row>
    <row r="2739" spans="1:69" ht="19.5" x14ac:dyDescent="0.6">
      <c r="A2739" t="s">
        <v>200</v>
      </c>
      <c r="B2739" t="s">
        <v>169</v>
      </c>
      <c r="C2739" t="s">
        <v>196</v>
      </c>
      <c r="D2739" t="s">
        <v>367</v>
      </c>
      <c r="E2739" t="s">
        <v>203</v>
      </c>
      <c r="F2739" t="s">
        <v>173</v>
      </c>
      <c r="G2739" t="s">
        <v>174</v>
      </c>
      <c r="H2739" t="s">
        <v>175</v>
      </c>
      <c r="I2739">
        <v>1</v>
      </c>
      <c r="J2739" t="s">
        <v>176</v>
      </c>
      <c r="K2739" t="b">
        <v>0</v>
      </c>
      <c r="L2739">
        <v>49</v>
      </c>
      <c r="M2739">
        <v>79</v>
      </c>
      <c r="N2739">
        <v>49</v>
      </c>
      <c r="O2739">
        <v>79</v>
      </c>
      <c r="P2739">
        <v>10</v>
      </c>
      <c r="Q2739">
        <v>-1</v>
      </c>
      <c r="R2739">
        <v>-1</v>
      </c>
      <c r="S2739">
        <v>-1</v>
      </c>
      <c r="T2739">
        <v>-1</v>
      </c>
      <c r="U2739">
        <v>-1</v>
      </c>
      <c r="V2739">
        <v>-1</v>
      </c>
      <c r="W2739">
        <v>-1</v>
      </c>
      <c r="X2739">
        <v>-1</v>
      </c>
      <c r="Y2739">
        <v>-1</v>
      </c>
      <c r="Z2739">
        <v>-1</v>
      </c>
      <c r="AA2739">
        <v>-1</v>
      </c>
      <c r="AB2739">
        <v>-1</v>
      </c>
      <c r="AC2739">
        <v>-1</v>
      </c>
      <c r="AD2739">
        <v>-1</v>
      </c>
      <c r="AE2739">
        <v>-1</v>
      </c>
      <c r="AF2739">
        <v>-1</v>
      </c>
      <c r="AG2739">
        <v>-1</v>
      </c>
      <c r="AH2739">
        <v>-1</v>
      </c>
      <c r="AI2739">
        <v>-1</v>
      </c>
      <c r="AJ2739">
        <v>-1</v>
      </c>
      <c r="AK2739">
        <v>1</v>
      </c>
      <c r="AL2739">
        <v>12</v>
      </c>
      <c r="AM2739" t="s">
        <v>195</v>
      </c>
      <c r="AN2739">
        <v>1616</v>
      </c>
      <c r="AT2739">
        <v>231</v>
      </c>
      <c r="AU2739">
        <v>221</v>
      </c>
      <c r="AV2739">
        <v>234</v>
      </c>
      <c r="AW2739">
        <v>245</v>
      </c>
      <c r="AX2739">
        <v>220</v>
      </c>
      <c r="AY2739">
        <v>251</v>
      </c>
      <c r="AZ2739">
        <v>227</v>
      </c>
      <c r="BA2739">
        <v>231</v>
      </c>
      <c r="BB2739">
        <v>242</v>
      </c>
      <c r="BC2739">
        <v>255</v>
      </c>
      <c r="BD2739">
        <v>267</v>
      </c>
      <c r="BE2739">
        <v>279</v>
      </c>
      <c r="BF2739">
        <v>286</v>
      </c>
      <c r="BG2739">
        <v>303</v>
      </c>
      <c r="BH2739">
        <v>383</v>
      </c>
      <c r="BI2739">
        <v>347</v>
      </c>
      <c r="BJ2739" s="2">
        <f>ROUND(SUM(BH2739:BI2739)/SUM($BH$2203:$BI$3101)*(1000*irw_fw_harvest!$AH$16-SUM(IT!$BJ$2176:$BJ$2202)),0)</f>
        <v>809</v>
      </c>
      <c r="BK2739" s="2">
        <f>ROUND(SUM(BH2739:BI2739)/SUM($BH$2203:$BI$3101)*(1000*irw_fw_harvest!$AI$16-SUM(IT!$BK$2176:$BK$2202)),0)</f>
        <v>808</v>
      </c>
      <c r="BM2739" s="7">
        <f>ROUND(SUM(BH2739:BI2739)/SUM($BH$2203:$BI$3101)*(1000*irw_fw_harvest!$AH$46),0)</f>
        <v>376</v>
      </c>
      <c r="BN2739" s="7">
        <f>ROUND(SUM(BH2739:BI2739)/SUM($BH$2203:$BI$3101)*(1000*irw_fw_harvest!$AI$46),0)</f>
        <v>376</v>
      </c>
      <c r="BP2739" s="12">
        <f t="shared" si="2279"/>
        <v>1185</v>
      </c>
      <c r="BQ2739" s="12">
        <f t="shared" si="2280"/>
        <v>1184</v>
      </c>
    </row>
    <row r="2740" spans="1:69" ht="19.5" x14ac:dyDescent="0.6">
      <c r="A2740" t="s">
        <v>200</v>
      </c>
      <c r="B2740" t="s">
        <v>169</v>
      </c>
      <c r="C2740" t="s">
        <v>196</v>
      </c>
      <c r="D2740" t="s">
        <v>369</v>
      </c>
      <c r="E2740" t="s">
        <v>203</v>
      </c>
      <c r="F2740" t="s">
        <v>173</v>
      </c>
      <c r="G2740" t="s">
        <v>174</v>
      </c>
      <c r="H2740" t="s">
        <v>175</v>
      </c>
      <c r="I2740">
        <v>1</v>
      </c>
      <c r="J2740" t="s">
        <v>176</v>
      </c>
      <c r="K2740" t="b">
        <v>0</v>
      </c>
      <c r="L2740">
        <v>49</v>
      </c>
      <c r="M2740">
        <v>79</v>
      </c>
      <c r="N2740">
        <v>49</v>
      </c>
      <c r="O2740">
        <v>79</v>
      </c>
      <c r="P2740">
        <v>10</v>
      </c>
      <c r="Q2740">
        <v>-1</v>
      </c>
      <c r="R2740">
        <v>-1</v>
      </c>
      <c r="S2740">
        <v>-1</v>
      </c>
      <c r="T2740">
        <v>-1</v>
      </c>
      <c r="U2740">
        <v>-1</v>
      </c>
      <c r="V2740">
        <v>-1</v>
      </c>
      <c r="W2740">
        <v>-1</v>
      </c>
      <c r="X2740">
        <v>-1</v>
      </c>
      <c r="Y2740">
        <v>-1</v>
      </c>
      <c r="Z2740">
        <v>-1</v>
      </c>
      <c r="AA2740">
        <v>-1</v>
      </c>
      <c r="AB2740">
        <v>-1</v>
      </c>
      <c r="AC2740">
        <v>-1</v>
      </c>
      <c r="AD2740">
        <v>-1</v>
      </c>
      <c r="AE2740">
        <v>-1</v>
      </c>
      <c r="AF2740">
        <v>-1</v>
      </c>
      <c r="AG2740">
        <v>-1</v>
      </c>
      <c r="AH2740">
        <v>-1</v>
      </c>
      <c r="AI2740">
        <v>-1</v>
      </c>
      <c r="AJ2740">
        <v>-1</v>
      </c>
      <c r="AK2740">
        <v>1</v>
      </c>
      <c r="AL2740">
        <v>12</v>
      </c>
      <c r="AM2740" t="s">
        <v>195</v>
      </c>
      <c r="AN2740">
        <v>1616</v>
      </c>
      <c r="AT2740">
        <v>397</v>
      </c>
      <c r="AU2740">
        <v>380</v>
      </c>
      <c r="AV2740">
        <v>402</v>
      </c>
      <c r="AW2740">
        <v>416</v>
      </c>
      <c r="AX2740">
        <v>374</v>
      </c>
      <c r="AY2740">
        <v>427</v>
      </c>
      <c r="AZ2740">
        <v>385</v>
      </c>
      <c r="BA2740">
        <v>391</v>
      </c>
      <c r="BB2740">
        <v>399</v>
      </c>
      <c r="BC2740">
        <v>407</v>
      </c>
      <c r="BD2740">
        <v>413</v>
      </c>
      <c r="BE2740">
        <v>422</v>
      </c>
      <c r="BF2740">
        <v>423</v>
      </c>
      <c r="BG2740">
        <v>416</v>
      </c>
      <c r="BH2740">
        <v>512</v>
      </c>
      <c r="BI2740">
        <v>457</v>
      </c>
      <c r="BJ2740" s="2">
        <f>ROUND(SUM(BH2740:BI2740)/SUM($BH$2203:$BI$3101)*(1000*irw_fw_harvest!$AH$16-SUM(IT!$BJ$2176:$BJ$2202)),0)</f>
        <v>1074</v>
      </c>
      <c r="BK2740" s="2">
        <f>ROUND(SUM(BH2740:BI2740)/SUM($BH$2203:$BI$3101)*(1000*irw_fw_harvest!$AI$16-SUM(IT!$BK$2176:$BK$2202)),0)</f>
        <v>1073</v>
      </c>
      <c r="BM2740" s="7">
        <f>ROUND(SUM(BH2740:BI2740)/SUM($BH$2203:$BI$3101)*(1000*irw_fw_harvest!$AH$46),0)</f>
        <v>499</v>
      </c>
      <c r="BN2740" s="7">
        <f>ROUND(SUM(BH2740:BI2740)/SUM($BH$2203:$BI$3101)*(1000*irw_fw_harvest!$AI$46),0)</f>
        <v>499</v>
      </c>
      <c r="BP2740" s="12">
        <f t="shared" si="2279"/>
        <v>1573</v>
      </c>
      <c r="BQ2740" s="12">
        <f t="shared" si="2280"/>
        <v>1572</v>
      </c>
    </row>
    <row r="2741" spans="1:69" ht="19.5" x14ac:dyDescent="0.6">
      <c r="A2741" t="s">
        <v>200</v>
      </c>
      <c r="B2741" t="s">
        <v>169</v>
      </c>
      <c r="C2741" t="s">
        <v>196</v>
      </c>
      <c r="D2741" t="s">
        <v>371</v>
      </c>
      <c r="E2741" t="s">
        <v>203</v>
      </c>
      <c r="F2741" t="s">
        <v>173</v>
      </c>
      <c r="G2741" t="s">
        <v>174</v>
      </c>
      <c r="H2741" t="s">
        <v>175</v>
      </c>
      <c r="I2741">
        <v>1</v>
      </c>
      <c r="J2741" t="s">
        <v>176</v>
      </c>
      <c r="K2741" t="b">
        <v>0</v>
      </c>
      <c r="L2741">
        <v>49</v>
      </c>
      <c r="M2741">
        <v>79</v>
      </c>
      <c r="N2741">
        <v>49</v>
      </c>
      <c r="O2741">
        <v>79</v>
      </c>
      <c r="P2741">
        <v>10</v>
      </c>
      <c r="Q2741">
        <v>-1</v>
      </c>
      <c r="R2741">
        <v>-1</v>
      </c>
      <c r="S2741">
        <v>-1</v>
      </c>
      <c r="T2741">
        <v>-1</v>
      </c>
      <c r="U2741">
        <v>-1</v>
      </c>
      <c r="V2741">
        <v>-1</v>
      </c>
      <c r="W2741">
        <v>-1</v>
      </c>
      <c r="X2741">
        <v>-1</v>
      </c>
      <c r="Y2741">
        <v>-1</v>
      </c>
      <c r="Z2741">
        <v>-1</v>
      </c>
      <c r="AA2741">
        <v>-1</v>
      </c>
      <c r="AB2741">
        <v>-1</v>
      </c>
      <c r="AC2741">
        <v>-1</v>
      </c>
      <c r="AD2741">
        <v>-1</v>
      </c>
      <c r="AE2741">
        <v>-1</v>
      </c>
      <c r="AF2741">
        <v>-1</v>
      </c>
      <c r="AG2741">
        <v>-1</v>
      </c>
      <c r="AH2741">
        <v>-1</v>
      </c>
      <c r="AI2741">
        <v>-1</v>
      </c>
      <c r="AJ2741">
        <v>-1</v>
      </c>
      <c r="AK2741">
        <v>1</v>
      </c>
      <c r="AL2741">
        <v>12</v>
      </c>
      <c r="AM2741" t="s">
        <v>195</v>
      </c>
      <c r="AN2741">
        <v>1616</v>
      </c>
      <c r="AT2741">
        <v>41</v>
      </c>
      <c r="AU2741">
        <v>43</v>
      </c>
      <c r="AV2741">
        <v>47</v>
      </c>
      <c r="AW2741">
        <v>45</v>
      </c>
      <c r="AX2741">
        <v>41</v>
      </c>
      <c r="AY2741">
        <v>49</v>
      </c>
      <c r="AZ2741">
        <v>45</v>
      </c>
      <c r="BA2741">
        <v>47</v>
      </c>
      <c r="BB2741">
        <v>108</v>
      </c>
      <c r="BC2741">
        <v>169</v>
      </c>
      <c r="BD2741">
        <v>226</v>
      </c>
      <c r="BE2741">
        <v>290</v>
      </c>
      <c r="BF2741">
        <v>344</v>
      </c>
      <c r="BG2741">
        <v>414</v>
      </c>
      <c r="BH2741">
        <v>580</v>
      </c>
      <c r="BI2741">
        <v>575</v>
      </c>
      <c r="BJ2741" s="2">
        <f>ROUND(SUM(BH2741:BI2741)/SUM($BH$2203:$BI$3101)*(1000*irw_fw_harvest!$AH$16-SUM(IT!$BJ$2176:$BJ$2202)),0)</f>
        <v>1280</v>
      </c>
      <c r="BK2741" s="2">
        <f>ROUND(SUM(BH2741:BI2741)/SUM($BH$2203:$BI$3101)*(1000*irw_fw_harvest!$AI$16-SUM(IT!$BK$2176:$BK$2202)),0)</f>
        <v>1279</v>
      </c>
      <c r="BM2741" s="7">
        <f>ROUND(SUM(BH2741:BI2741)/SUM($BH$2203:$BI$3101)*(1000*irw_fw_harvest!$AH$46),0)</f>
        <v>595</v>
      </c>
      <c r="BN2741" s="7">
        <f>ROUND(SUM(BH2741:BI2741)/SUM($BH$2203:$BI$3101)*(1000*irw_fw_harvest!$AI$46),0)</f>
        <v>595</v>
      </c>
      <c r="BP2741" s="12">
        <f t="shared" si="2279"/>
        <v>1875</v>
      </c>
      <c r="BQ2741" s="12">
        <f t="shared" si="2280"/>
        <v>1874</v>
      </c>
    </row>
    <row r="2742" spans="1:69" ht="19.5" x14ac:dyDescent="0.6">
      <c r="A2742" t="s">
        <v>200</v>
      </c>
      <c r="B2742" t="s">
        <v>169</v>
      </c>
      <c r="C2742" t="s">
        <v>196</v>
      </c>
      <c r="D2742" t="s">
        <v>372</v>
      </c>
      <c r="E2742" t="s">
        <v>203</v>
      </c>
      <c r="F2742" t="s">
        <v>173</v>
      </c>
      <c r="G2742" t="s">
        <v>174</v>
      </c>
      <c r="H2742" t="s">
        <v>175</v>
      </c>
      <c r="I2742">
        <v>1</v>
      </c>
      <c r="J2742" t="s">
        <v>176</v>
      </c>
      <c r="K2742" t="b">
        <v>0</v>
      </c>
      <c r="L2742">
        <v>49</v>
      </c>
      <c r="M2742">
        <v>79</v>
      </c>
      <c r="N2742">
        <v>49</v>
      </c>
      <c r="O2742">
        <v>79</v>
      </c>
      <c r="P2742">
        <v>10</v>
      </c>
      <c r="Q2742">
        <v>-1</v>
      </c>
      <c r="R2742">
        <v>-1</v>
      </c>
      <c r="S2742">
        <v>-1</v>
      </c>
      <c r="T2742">
        <v>-1</v>
      </c>
      <c r="U2742">
        <v>-1</v>
      </c>
      <c r="V2742">
        <v>-1</v>
      </c>
      <c r="W2742">
        <v>-1</v>
      </c>
      <c r="X2742">
        <v>-1</v>
      </c>
      <c r="Y2742">
        <v>-1</v>
      </c>
      <c r="Z2742">
        <v>-1</v>
      </c>
      <c r="AA2742">
        <v>-1</v>
      </c>
      <c r="AB2742">
        <v>-1</v>
      </c>
      <c r="AC2742">
        <v>-1</v>
      </c>
      <c r="AD2742">
        <v>-1</v>
      </c>
      <c r="AE2742">
        <v>-1</v>
      </c>
      <c r="AF2742">
        <v>-1</v>
      </c>
      <c r="AG2742">
        <v>-1</v>
      </c>
      <c r="AH2742">
        <v>-1</v>
      </c>
      <c r="AI2742">
        <v>-1</v>
      </c>
      <c r="AJ2742">
        <v>-1</v>
      </c>
      <c r="AK2742">
        <v>1</v>
      </c>
      <c r="AL2742">
        <v>12</v>
      </c>
      <c r="AM2742" t="s">
        <v>195</v>
      </c>
      <c r="AN2742">
        <v>1616</v>
      </c>
      <c r="AT2742">
        <v>233</v>
      </c>
      <c r="AU2742">
        <v>220</v>
      </c>
      <c r="AV2742">
        <v>219</v>
      </c>
      <c r="AW2742">
        <v>206</v>
      </c>
      <c r="AX2742">
        <v>175</v>
      </c>
      <c r="AY2742">
        <v>191</v>
      </c>
      <c r="AZ2742">
        <v>157</v>
      </c>
      <c r="BA2742">
        <v>112</v>
      </c>
      <c r="BB2742">
        <v>156</v>
      </c>
      <c r="BC2742">
        <v>199</v>
      </c>
      <c r="BD2742">
        <v>242</v>
      </c>
      <c r="BE2742">
        <v>286</v>
      </c>
      <c r="BF2742">
        <v>260</v>
      </c>
      <c r="BG2742">
        <v>304</v>
      </c>
      <c r="BH2742">
        <v>415</v>
      </c>
      <c r="BI2742">
        <v>398</v>
      </c>
      <c r="BJ2742" s="2">
        <f>ROUND(SUM(BH2742:BI2742)/SUM($BH$2203:$BI$3101)*(1000*irw_fw_harvest!$AH$16-SUM(IT!$BJ$2176:$BJ$2202)),0)</f>
        <v>901</v>
      </c>
      <c r="BK2742" s="2">
        <f>ROUND(SUM(BH2742:BI2742)/SUM($BH$2203:$BI$3101)*(1000*irw_fw_harvest!$AI$16-SUM(IT!$BK$2176:$BK$2202)),0)</f>
        <v>900</v>
      </c>
      <c r="BM2742" s="7">
        <f>ROUND(SUM(BH2742:BI2742)/SUM($BH$2203:$BI$3101)*(1000*irw_fw_harvest!$AH$46),0)</f>
        <v>419</v>
      </c>
      <c r="BN2742" s="7">
        <f>ROUND(SUM(BH2742:BI2742)/SUM($BH$2203:$BI$3101)*(1000*irw_fw_harvest!$AI$46),0)</f>
        <v>419</v>
      </c>
      <c r="BP2742" s="12">
        <f t="shared" si="2279"/>
        <v>1320</v>
      </c>
      <c r="BQ2742" s="12">
        <f t="shared" si="2280"/>
        <v>1319</v>
      </c>
    </row>
    <row r="2743" spans="1:69" ht="19.5" x14ac:dyDescent="0.6">
      <c r="A2743" t="s">
        <v>200</v>
      </c>
      <c r="B2743" t="s">
        <v>169</v>
      </c>
      <c r="C2743" t="s">
        <v>196</v>
      </c>
      <c r="D2743" t="s">
        <v>374</v>
      </c>
      <c r="E2743" t="s">
        <v>203</v>
      </c>
      <c r="F2743" t="s">
        <v>173</v>
      </c>
      <c r="G2743" t="s">
        <v>174</v>
      </c>
      <c r="H2743" t="s">
        <v>175</v>
      </c>
      <c r="I2743">
        <v>1</v>
      </c>
      <c r="J2743" t="s">
        <v>176</v>
      </c>
      <c r="K2743" t="b">
        <v>0</v>
      </c>
      <c r="L2743">
        <v>49</v>
      </c>
      <c r="M2743">
        <v>79</v>
      </c>
      <c r="N2743">
        <v>49</v>
      </c>
      <c r="O2743">
        <v>79</v>
      </c>
      <c r="P2743">
        <v>10</v>
      </c>
      <c r="Q2743">
        <v>-1</v>
      </c>
      <c r="R2743">
        <v>-1</v>
      </c>
      <c r="S2743">
        <v>-1</v>
      </c>
      <c r="T2743">
        <v>-1</v>
      </c>
      <c r="U2743">
        <v>-1</v>
      </c>
      <c r="V2743">
        <v>-1</v>
      </c>
      <c r="W2743">
        <v>-1</v>
      </c>
      <c r="X2743">
        <v>-1</v>
      </c>
      <c r="Y2743">
        <v>-1</v>
      </c>
      <c r="Z2743">
        <v>-1</v>
      </c>
      <c r="AA2743">
        <v>-1</v>
      </c>
      <c r="AB2743">
        <v>-1</v>
      </c>
      <c r="AC2743">
        <v>-1</v>
      </c>
      <c r="AD2743">
        <v>-1</v>
      </c>
      <c r="AE2743">
        <v>-1</v>
      </c>
      <c r="AF2743">
        <v>-1</v>
      </c>
      <c r="AG2743">
        <v>-1</v>
      </c>
      <c r="AH2743">
        <v>-1</v>
      </c>
      <c r="AI2743">
        <v>-1</v>
      </c>
      <c r="AJ2743">
        <v>-1</v>
      </c>
      <c r="AK2743">
        <v>1</v>
      </c>
      <c r="AL2743">
        <v>12</v>
      </c>
      <c r="AM2743" t="s">
        <v>195</v>
      </c>
      <c r="AN2743">
        <v>1616</v>
      </c>
      <c r="AT2743">
        <v>4674</v>
      </c>
      <c r="AU2743">
        <v>4450</v>
      </c>
      <c r="AV2743">
        <v>4696</v>
      </c>
      <c r="AW2743">
        <v>4902</v>
      </c>
      <c r="AX2743">
        <v>4397</v>
      </c>
      <c r="AY2743">
        <v>5002</v>
      </c>
      <c r="AZ2743">
        <v>4506</v>
      </c>
      <c r="BA2743">
        <v>4568</v>
      </c>
      <c r="BB2743">
        <v>4739</v>
      </c>
      <c r="BC2743">
        <v>4927</v>
      </c>
      <c r="BD2743">
        <v>5152</v>
      </c>
      <c r="BE2743">
        <v>5332</v>
      </c>
      <c r="BF2743">
        <v>5506</v>
      </c>
      <c r="BG2743">
        <v>5730</v>
      </c>
      <c r="BH2743">
        <v>7139</v>
      </c>
      <c r="BI2743">
        <v>6482</v>
      </c>
      <c r="BJ2743" s="2">
        <f>ROUND(SUM(BH2743:BI2743)/SUM($BH$2203:$BI$3101)*(1000*irw_fw_harvest!$AH$16-SUM(IT!$BJ$2176:$BJ$2202)),0)</f>
        <v>15091</v>
      </c>
      <c r="BK2743" s="2">
        <f>ROUND(SUM(BH2743:BI2743)/SUM($BH$2203:$BI$3101)*(1000*irw_fw_harvest!$AI$16-SUM(IT!$BK$2176:$BK$2202)),0)</f>
        <v>15084</v>
      </c>
      <c r="BM2743" s="7">
        <f>ROUND(SUM(BH2743:BI2743)/SUM($BH$2203:$BI$3101)*(1000*irw_fw_harvest!$AH$46),0)</f>
        <v>7020</v>
      </c>
      <c r="BN2743" s="7">
        <f>ROUND(SUM(BH2743:BI2743)/SUM($BH$2203:$BI$3101)*(1000*irw_fw_harvest!$AI$46),0)</f>
        <v>7020</v>
      </c>
      <c r="BP2743" s="12">
        <f t="shared" si="2279"/>
        <v>22111</v>
      </c>
      <c r="BQ2743" s="12">
        <f t="shared" si="2280"/>
        <v>22104</v>
      </c>
    </row>
    <row r="2744" spans="1:69" ht="19.5" x14ac:dyDescent="0.6">
      <c r="A2744" t="s">
        <v>200</v>
      </c>
      <c r="B2744" t="s">
        <v>169</v>
      </c>
      <c r="C2744" t="s">
        <v>196</v>
      </c>
      <c r="D2744" t="s">
        <v>375</v>
      </c>
      <c r="E2744" t="s">
        <v>203</v>
      </c>
      <c r="F2744" t="s">
        <v>173</v>
      </c>
      <c r="G2744" t="s">
        <v>174</v>
      </c>
      <c r="H2744" t="s">
        <v>175</v>
      </c>
      <c r="I2744">
        <v>1</v>
      </c>
      <c r="J2744" t="s">
        <v>176</v>
      </c>
      <c r="K2744" t="b">
        <v>0</v>
      </c>
      <c r="L2744">
        <v>49</v>
      </c>
      <c r="M2744">
        <v>79</v>
      </c>
      <c r="N2744">
        <v>49</v>
      </c>
      <c r="O2744">
        <v>79</v>
      </c>
      <c r="P2744">
        <v>10</v>
      </c>
      <c r="Q2744">
        <v>-1</v>
      </c>
      <c r="R2744">
        <v>-1</v>
      </c>
      <c r="S2744">
        <v>-1</v>
      </c>
      <c r="T2744">
        <v>-1</v>
      </c>
      <c r="U2744">
        <v>-1</v>
      </c>
      <c r="V2744">
        <v>-1</v>
      </c>
      <c r="W2744">
        <v>-1</v>
      </c>
      <c r="X2744">
        <v>-1</v>
      </c>
      <c r="Y2744">
        <v>-1</v>
      </c>
      <c r="Z2744">
        <v>-1</v>
      </c>
      <c r="AA2744">
        <v>-1</v>
      </c>
      <c r="AB2744">
        <v>-1</v>
      </c>
      <c r="AC2744">
        <v>-1</v>
      </c>
      <c r="AD2744">
        <v>-1</v>
      </c>
      <c r="AE2744">
        <v>-1</v>
      </c>
      <c r="AF2744">
        <v>-1</v>
      </c>
      <c r="AG2744">
        <v>-1</v>
      </c>
      <c r="AH2744">
        <v>-1</v>
      </c>
      <c r="AI2744">
        <v>-1</v>
      </c>
      <c r="AJ2744">
        <v>-1</v>
      </c>
      <c r="AK2744">
        <v>1</v>
      </c>
      <c r="AL2744">
        <v>12</v>
      </c>
      <c r="AM2744" t="s">
        <v>195</v>
      </c>
      <c r="AN2744">
        <v>1616</v>
      </c>
      <c r="AT2744">
        <v>18</v>
      </c>
      <c r="AU2744">
        <v>19</v>
      </c>
      <c r="AV2744">
        <v>20</v>
      </c>
      <c r="AW2744">
        <v>19</v>
      </c>
      <c r="AX2744">
        <v>18</v>
      </c>
      <c r="AY2744">
        <v>21</v>
      </c>
      <c r="AZ2744">
        <v>19</v>
      </c>
      <c r="BA2744">
        <v>20</v>
      </c>
      <c r="BB2744">
        <v>60</v>
      </c>
      <c r="BC2744">
        <v>98</v>
      </c>
      <c r="BD2744">
        <v>136</v>
      </c>
      <c r="BE2744">
        <v>175</v>
      </c>
      <c r="BF2744">
        <v>209</v>
      </c>
      <c r="BG2744">
        <v>250</v>
      </c>
      <c r="BH2744">
        <v>348</v>
      </c>
      <c r="BI2744">
        <v>344</v>
      </c>
      <c r="BJ2744" s="2">
        <f>ROUND(SUM(BH2744:BI2744)/SUM($BH$2203:$BI$3101)*(1000*irw_fw_harvest!$AH$16-SUM(IT!$BJ$2176:$BJ$2202)),0)</f>
        <v>767</v>
      </c>
      <c r="BK2744" s="2">
        <f>ROUND(SUM(BH2744:BI2744)/SUM($BH$2203:$BI$3101)*(1000*irw_fw_harvest!$AI$16-SUM(IT!$BK$2176:$BK$2202)),0)</f>
        <v>766</v>
      </c>
      <c r="BM2744" s="7">
        <f>ROUND(SUM(BH2744:BI2744)/SUM($BH$2203:$BI$3101)*(1000*irw_fw_harvest!$AH$46),0)</f>
        <v>357</v>
      </c>
      <c r="BN2744" s="7">
        <f>ROUND(SUM(BH2744:BI2744)/SUM($BH$2203:$BI$3101)*(1000*irw_fw_harvest!$AI$46),0)</f>
        <v>357</v>
      </c>
      <c r="BP2744" s="12">
        <f t="shared" si="2279"/>
        <v>1124</v>
      </c>
      <c r="BQ2744" s="12">
        <f t="shared" si="2280"/>
        <v>1123</v>
      </c>
    </row>
    <row r="2745" spans="1:69" ht="19.5" x14ac:dyDescent="0.6">
      <c r="A2745" t="s">
        <v>200</v>
      </c>
      <c r="B2745" t="s">
        <v>169</v>
      </c>
      <c r="C2745" t="s">
        <v>196</v>
      </c>
      <c r="D2745" t="s">
        <v>190</v>
      </c>
      <c r="E2745" t="s">
        <v>203</v>
      </c>
      <c r="F2745" t="s">
        <v>207</v>
      </c>
      <c r="G2745" t="s">
        <v>174</v>
      </c>
      <c r="H2745" t="s">
        <v>175</v>
      </c>
      <c r="I2745">
        <v>1</v>
      </c>
      <c r="J2745" t="s">
        <v>176</v>
      </c>
      <c r="K2745" t="b">
        <v>0</v>
      </c>
      <c r="L2745">
        <v>20</v>
      </c>
      <c r="M2745">
        <v>210</v>
      </c>
      <c r="N2745">
        <v>20</v>
      </c>
      <c r="O2745">
        <v>210</v>
      </c>
      <c r="P2745">
        <v>12</v>
      </c>
      <c r="Q2745">
        <v>-1</v>
      </c>
      <c r="R2745">
        <v>-1</v>
      </c>
      <c r="S2745">
        <v>-1</v>
      </c>
      <c r="T2745">
        <v>-1</v>
      </c>
      <c r="U2745">
        <v>-1</v>
      </c>
      <c r="V2745">
        <v>-1</v>
      </c>
      <c r="W2745">
        <v>-1</v>
      </c>
      <c r="X2745">
        <v>-1</v>
      </c>
      <c r="Y2745">
        <v>-1</v>
      </c>
      <c r="Z2745">
        <v>-1</v>
      </c>
      <c r="AA2745">
        <v>-1</v>
      </c>
      <c r="AB2745">
        <v>-1</v>
      </c>
      <c r="AC2745">
        <v>-1</v>
      </c>
      <c r="AD2745">
        <v>-1</v>
      </c>
      <c r="AE2745">
        <v>-1</v>
      </c>
      <c r="AF2745">
        <v>-1</v>
      </c>
      <c r="AG2745">
        <v>-1</v>
      </c>
      <c r="AH2745">
        <v>-1</v>
      </c>
      <c r="AI2745">
        <v>-1</v>
      </c>
      <c r="AJ2745">
        <v>-1</v>
      </c>
      <c r="AK2745">
        <v>1</v>
      </c>
      <c r="AL2745">
        <v>12</v>
      </c>
      <c r="AM2745" t="s">
        <v>195</v>
      </c>
      <c r="AN2745">
        <v>1616</v>
      </c>
      <c r="AT2745">
        <v>243</v>
      </c>
      <c r="AU2745">
        <v>236</v>
      </c>
      <c r="AV2745">
        <v>253</v>
      </c>
      <c r="AW2745">
        <v>267</v>
      </c>
      <c r="AX2745">
        <v>242</v>
      </c>
      <c r="AY2745">
        <v>280</v>
      </c>
      <c r="AZ2745">
        <v>256</v>
      </c>
      <c r="BA2745">
        <v>263</v>
      </c>
      <c r="BB2745">
        <v>264</v>
      </c>
      <c r="BC2745">
        <v>266</v>
      </c>
      <c r="BD2745">
        <v>270</v>
      </c>
      <c r="BE2745">
        <v>272</v>
      </c>
      <c r="BF2745">
        <v>273</v>
      </c>
      <c r="BG2745">
        <v>148</v>
      </c>
      <c r="BH2745">
        <v>181</v>
      </c>
      <c r="BI2745">
        <v>159</v>
      </c>
      <c r="BJ2745" s="2">
        <f>ROUND(SUM(BH2745:BI2745)/SUM($BH$2203:$BI$3101)*(1000*irw_fw_harvest!$AH$16-SUM(IT!$BJ$2176:$BJ$2202)),0)</f>
        <v>377</v>
      </c>
      <c r="BK2745" s="2">
        <f>ROUND(SUM(BH2745:BI2745)/SUM($BH$2203:$BI$3101)*(1000*irw_fw_harvest!$AI$16-SUM(IT!$BK$2176:$BK$2202)),0)</f>
        <v>377</v>
      </c>
      <c r="BM2745" s="7">
        <f>ROUND(SUM(BH2745:BI2745)/SUM($BH$2203:$BI$3101)*(1000*irw_fw_harvest!$AH$46),0)</f>
        <v>175</v>
      </c>
      <c r="BN2745" s="7">
        <f>ROUND(SUM(BH2745:BI2745)/SUM($BH$2203:$BI$3101)*(1000*irw_fw_harvest!$AI$46),0)</f>
        <v>175</v>
      </c>
      <c r="BP2745" s="12">
        <f t="shared" si="2279"/>
        <v>552</v>
      </c>
      <c r="BQ2745" s="12">
        <f t="shared" si="2280"/>
        <v>552</v>
      </c>
    </row>
    <row r="2746" spans="1:69" ht="19.5" x14ac:dyDescent="0.6">
      <c r="A2746" t="s">
        <v>200</v>
      </c>
      <c r="B2746" t="s">
        <v>169</v>
      </c>
      <c r="C2746" t="s">
        <v>196</v>
      </c>
      <c r="D2746" t="s">
        <v>355</v>
      </c>
      <c r="E2746" t="s">
        <v>203</v>
      </c>
      <c r="F2746" t="s">
        <v>207</v>
      </c>
      <c r="G2746" t="s">
        <v>174</v>
      </c>
      <c r="H2746" t="s">
        <v>175</v>
      </c>
      <c r="I2746">
        <v>1</v>
      </c>
      <c r="J2746" t="s">
        <v>176</v>
      </c>
      <c r="K2746" t="b">
        <v>0</v>
      </c>
      <c r="L2746">
        <v>20</v>
      </c>
      <c r="M2746">
        <v>210</v>
      </c>
      <c r="N2746">
        <v>20</v>
      </c>
      <c r="O2746">
        <v>210</v>
      </c>
      <c r="P2746">
        <v>12</v>
      </c>
      <c r="Q2746">
        <v>-1</v>
      </c>
      <c r="R2746">
        <v>-1</v>
      </c>
      <c r="S2746">
        <v>-1</v>
      </c>
      <c r="T2746">
        <v>-1</v>
      </c>
      <c r="U2746">
        <v>-1</v>
      </c>
      <c r="V2746">
        <v>-1</v>
      </c>
      <c r="W2746">
        <v>-1</v>
      </c>
      <c r="X2746">
        <v>-1</v>
      </c>
      <c r="Y2746">
        <v>-1</v>
      </c>
      <c r="Z2746">
        <v>-1</v>
      </c>
      <c r="AA2746">
        <v>-1</v>
      </c>
      <c r="AB2746">
        <v>-1</v>
      </c>
      <c r="AC2746">
        <v>-1</v>
      </c>
      <c r="AD2746">
        <v>-1</v>
      </c>
      <c r="AE2746">
        <v>-1</v>
      </c>
      <c r="AF2746">
        <v>-1</v>
      </c>
      <c r="AG2746">
        <v>-1</v>
      </c>
      <c r="AH2746">
        <v>-1</v>
      </c>
      <c r="AI2746">
        <v>-1</v>
      </c>
      <c r="AJ2746">
        <v>-1</v>
      </c>
      <c r="AK2746">
        <v>1</v>
      </c>
      <c r="AL2746">
        <v>12</v>
      </c>
      <c r="AM2746" t="s">
        <v>195</v>
      </c>
      <c r="AN2746">
        <v>1616</v>
      </c>
      <c r="AT2746">
        <v>489</v>
      </c>
      <c r="AU2746">
        <v>486</v>
      </c>
      <c r="AV2746">
        <v>524</v>
      </c>
      <c r="AW2746">
        <v>536</v>
      </c>
      <c r="AX2746">
        <v>490</v>
      </c>
      <c r="AY2746">
        <v>569</v>
      </c>
      <c r="AZ2746">
        <v>521</v>
      </c>
      <c r="BA2746">
        <v>537</v>
      </c>
      <c r="BB2746">
        <v>551</v>
      </c>
      <c r="BC2746">
        <v>563</v>
      </c>
      <c r="BD2746">
        <v>556</v>
      </c>
      <c r="BE2746">
        <v>568</v>
      </c>
      <c r="BF2746">
        <v>550</v>
      </c>
      <c r="BG2746">
        <v>578</v>
      </c>
      <c r="BH2746">
        <v>719</v>
      </c>
      <c r="BI2746">
        <v>627</v>
      </c>
      <c r="BJ2746" s="2">
        <f>ROUND(SUM(BH2746:BI2746)/SUM($BH$2203:$BI$3101)*(1000*irw_fw_harvest!$AH$16-SUM(IT!$BJ$2176:$BJ$2202)),0)</f>
        <v>1491</v>
      </c>
      <c r="BK2746" s="2">
        <f>ROUND(SUM(BH2746:BI2746)/SUM($BH$2203:$BI$3101)*(1000*irw_fw_harvest!$AI$16-SUM(IT!$BK$2176:$BK$2202)),0)</f>
        <v>1491</v>
      </c>
      <c r="BM2746" s="7">
        <f>ROUND(SUM(BH2746:BI2746)/SUM($BH$2203:$BI$3101)*(1000*irw_fw_harvest!$AH$46),0)</f>
        <v>694</v>
      </c>
      <c r="BN2746" s="7">
        <f>ROUND(SUM(BH2746:BI2746)/SUM($BH$2203:$BI$3101)*(1000*irw_fw_harvest!$AI$46),0)</f>
        <v>694</v>
      </c>
      <c r="BP2746" s="12">
        <f t="shared" si="2279"/>
        <v>2185</v>
      </c>
      <c r="BQ2746" s="12">
        <f t="shared" si="2280"/>
        <v>2185</v>
      </c>
    </row>
    <row r="2747" spans="1:69" ht="19.5" x14ac:dyDescent="0.6">
      <c r="A2747" t="s">
        <v>200</v>
      </c>
      <c r="B2747" t="s">
        <v>169</v>
      </c>
      <c r="C2747" t="s">
        <v>196</v>
      </c>
      <c r="D2747" t="s">
        <v>358</v>
      </c>
      <c r="E2747" t="s">
        <v>203</v>
      </c>
      <c r="F2747" t="s">
        <v>207</v>
      </c>
      <c r="G2747" t="s">
        <v>174</v>
      </c>
      <c r="H2747" t="s">
        <v>175</v>
      </c>
      <c r="I2747">
        <v>1</v>
      </c>
      <c r="J2747" t="s">
        <v>176</v>
      </c>
      <c r="K2747" t="b">
        <v>0</v>
      </c>
      <c r="L2747">
        <v>20</v>
      </c>
      <c r="M2747">
        <v>210</v>
      </c>
      <c r="N2747">
        <v>20</v>
      </c>
      <c r="O2747">
        <v>210</v>
      </c>
      <c r="P2747">
        <v>12</v>
      </c>
      <c r="Q2747">
        <v>-1</v>
      </c>
      <c r="R2747">
        <v>-1</v>
      </c>
      <c r="S2747">
        <v>-1</v>
      </c>
      <c r="T2747">
        <v>-1</v>
      </c>
      <c r="U2747">
        <v>-1</v>
      </c>
      <c r="V2747">
        <v>-1</v>
      </c>
      <c r="W2747">
        <v>-1</v>
      </c>
      <c r="X2747">
        <v>-1</v>
      </c>
      <c r="Y2747">
        <v>-1</v>
      </c>
      <c r="Z2747">
        <v>-1</v>
      </c>
      <c r="AA2747">
        <v>-1</v>
      </c>
      <c r="AB2747">
        <v>-1</v>
      </c>
      <c r="AC2747">
        <v>-1</v>
      </c>
      <c r="AD2747">
        <v>-1</v>
      </c>
      <c r="AE2747">
        <v>-1</v>
      </c>
      <c r="AF2747">
        <v>-1</v>
      </c>
      <c r="AG2747">
        <v>-1</v>
      </c>
      <c r="AH2747">
        <v>-1</v>
      </c>
      <c r="AI2747">
        <v>-1</v>
      </c>
      <c r="AJ2747">
        <v>-1</v>
      </c>
      <c r="AK2747">
        <v>1</v>
      </c>
      <c r="AL2747">
        <v>12</v>
      </c>
      <c r="AM2747" t="s">
        <v>195</v>
      </c>
      <c r="AN2747">
        <v>1616</v>
      </c>
      <c r="AT2747">
        <v>169</v>
      </c>
      <c r="AU2747">
        <v>172</v>
      </c>
      <c r="AV2747">
        <v>190</v>
      </c>
      <c r="AW2747">
        <v>201</v>
      </c>
      <c r="AX2747">
        <v>188</v>
      </c>
      <c r="AY2747">
        <v>223</v>
      </c>
      <c r="AZ2747">
        <v>210</v>
      </c>
      <c r="BA2747">
        <v>222</v>
      </c>
      <c r="BB2747">
        <v>233</v>
      </c>
      <c r="BC2747">
        <v>244</v>
      </c>
      <c r="BD2747">
        <v>248</v>
      </c>
      <c r="BE2747">
        <v>259</v>
      </c>
      <c r="BF2747">
        <v>258</v>
      </c>
      <c r="BG2747">
        <v>276</v>
      </c>
      <c r="BH2747">
        <v>350</v>
      </c>
      <c r="BI2747">
        <v>312</v>
      </c>
      <c r="BJ2747" s="2">
        <f>ROUND(SUM(BH2747:BI2747)/SUM($BH$2203:$BI$3101)*(1000*irw_fw_harvest!$AH$16-SUM(IT!$BJ$2176:$BJ$2202)),0)</f>
        <v>733</v>
      </c>
      <c r="BK2747" s="2">
        <f>ROUND(SUM(BH2747:BI2747)/SUM($BH$2203:$BI$3101)*(1000*irw_fw_harvest!$AI$16-SUM(IT!$BK$2176:$BK$2202)),0)</f>
        <v>733</v>
      </c>
      <c r="BM2747" s="7">
        <f>ROUND(SUM(BH2747:BI2747)/SUM($BH$2203:$BI$3101)*(1000*irw_fw_harvest!$AH$46),0)</f>
        <v>341</v>
      </c>
      <c r="BN2747" s="7">
        <f>ROUND(SUM(BH2747:BI2747)/SUM($BH$2203:$BI$3101)*(1000*irw_fw_harvest!$AI$46),0)</f>
        <v>341</v>
      </c>
      <c r="BP2747" s="12">
        <f t="shared" si="2279"/>
        <v>1074</v>
      </c>
      <c r="BQ2747" s="12">
        <f t="shared" si="2280"/>
        <v>1074</v>
      </c>
    </row>
    <row r="2748" spans="1:69" ht="19.5" x14ac:dyDescent="0.6">
      <c r="A2748" t="s">
        <v>200</v>
      </c>
      <c r="B2748" t="s">
        <v>169</v>
      </c>
      <c r="C2748" t="s">
        <v>196</v>
      </c>
      <c r="D2748" t="s">
        <v>361</v>
      </c>
      <c r="E2748" t="s">
        <v>203</v>
      </c>
      <c r="F2748" t="s">
        <v>207</v>
      </c>
      <c r="G2748" t="s">
        <v>174</v>
      </c>
      <c r="H2748" t="s">
        <v>175</v>
      </c>
      <c r="I2748">
        <v>1</v>
      </c>
      <c r="J2748" t="s">
        <v>176</v>
      </c>
      <c r="K2748" t="b">
        <v>0</v>
      </c>
      <c r="L2748">
        <v>20</v>
      </c>
      <c r="M2748">
        <v>210</v>
      </c>
      <c r="N2748">
        <v>20</v>
      </c>
      <c r="O2748">
        <v>210</v>
      </c>
      <c r="P2748">
        <v>12</v>
      </c>
      <c r="Q2748">
        <v>-1</v>
      </c>
      <c r="R2748">
        <v>-1</v>
      </c>
      <c r="S2748">
        <v>-1</v>
      </c>
      <c r="T2748">
        <v>-1</v>
      </c>
      <c r="U2748">
        <v>-1</v>
      </c>
      <c r="V2748">
        <v>-1</v>
      </c>
      <c r="W2748">
        <v>-1</v>
      </c>
      <c r="X2748">
        <v>-1</v>
      </c>
      <c r="Y2748">
        <v>-1</v>
      </c>
      <c r="Z2748">
        <v>-1</v>
      </c>
      <c r="AA2748">
        <v>-1</v>
      </c>
      <c r="AB2748">
        <v>-1</v>
      </c>
      <c r="AC2748">
        <v>-1</v>
      </c>
      <c r="AD2748">
        <v>-1</v>
      </c>
      <c r="AE2748">
        <v>-1</v>
      </c>
      <c r="AF2748">
        <v>-1</v>
      </c>
      <c r="AG2748">
        <v>-1</v>
      </c>
      <c r="AH2748">
        <v>-1</v>
      </c>
      <c r="AI2748">
        <v>-1</v>
      </c>
      <c r="AJ2748">
        <v>-1</v>
      </c>
      <c r="AK2748">
        <v>1</v>
      </c>
      <c r="AL2748">
        <v>12</v>
      </c>
      <c r="AM2748" t="s">
        <v>195</v>
      </c>
      <c r="AN2748">
        <v>1616</v>
      </c>
      <c r="AT2748">
        <v>587</v>
      </c>
      <c r="AU2748">
        <v>604</v>
      </c>
      <c r="AV2748">
        <v>659</v>
      </c>
      <c r="AW2748">
        <v>651</v>
      </c>
      <c r="AX2748">
        <v>599</v>
      </c>
      <c r="AY2748">
        <v>705</v>
      </c>
      <c r="AZ2748">
        <v>651</v>
      </c>
      <c r="BA2748">
        <v>675</v>
      </c>
      <c r="BB2748">
        <v>714</v>
      </c>
      <c r="BC2748">
        <v>744</v>
      </c>
      <c r="BD2748">
        <v>716</v>
      </c>
      <c r="BE2748">
        <v>749</v>
      </c>
      <c r="BF2748">
        <v>696</v>
      </c>
      <c r="BG2748">
        <v>769</v>
      </c>
      <c r="BH2748">
        <v>993</v>
      </c>
      <c r="BI2748">
        <v>855</v>
      </c>
      <c r="BJ2748" s="2">
        <f>ROUND(SUM(BH2748:BI2748)/SUM($BH$2203:$BI$3101)*(1000*irw_fw_harvest!$AH$16-SUM(IT!$BJ$2176:$BJ$2202)),0)</f>
        <v>2047</v>
      </c>
      <c r="BK2748" s="2">
        <f>ROUND(SUM(BH2748:BI2748)/SUM($BH$2203:$BI$3101)*(1000*irw_fw_harvest!$AI$16-SUM(IT!$BK$2176:$BK$2202)),0)</f>
        <v>2046</v>
      </c>
      <c r="BM2748" s="7">
        <f>ROUND(SUM(BH2748:BI2748)/SUM($BH$2203:$BI$3101)*(1000*irw_fw_harvest!$AH$46),0)</f>
        <v>952</v>
      </c>
      <c r="BN2748" s="7">
        <f>ROUND(SUM(BH2748:BI2748)/SUM($BH$2203:$BI$3101)*(1000*irw_fw_harvest!$AI$46),0)</f>
        <v>952</v>
      </c>
      <c r="BP2748" s="12">
        <f t="shared" si="2279"/>
        <v>2999</v>
      </c>
      <c r="BQ2748" s="12">
        <f t="shared" si="2280"/>
        <v>2998</v>
      </c>
    </row>
    <row r="2749" spans="1:69" ht="19.5" x14ac:dyDescent="0.6">
      <c r="A2749" t="s">
        <v>200</v>
      </c>
      <c r="B2749" t="s">
        <v>169</v>
      </c>
      <c r="C2749" t="s">
        <v>196</v>
      </c>
      <c r="D2749" t="s">
        <v>362</v>
      </c>
      <c r="E2749" t="s">
        <v>203</v>
      </c>
      <c r="F2749" t="s">
        <v>207</v>
      </c>
      <c r="G2749" t="s">
        <v>174</v>
      </c>
      <c r="H2749" t="s">
        <v>175</v>
      </c>
      <c r="I2749">
        <v>1</v>
      </c>
      <c r="J2749" t="s">
        <v>176</v>
      </c>
      <c r="K2749" t="b">
        <v>0</v>
      </c>
      <c r="L2749">
        <v>20</v>
      </c>
      <c r="M2749">
        <v>210</v>
      </c>
      <c r="N2749">
        <v>20</v>
      </c>
      <c r="O2749">
        <v>210</v>
      </c>
      <c r="P2749">
        <v>12</v>
      </c>
      <c r="Q2749">
        <v>-1</v>
      </c>
      <c r="R2749">
        <v>-1</v>
      </c>
      <c r="S2749">
        <v>-1</v>
      </c>
      <c r="T2749">
        <v>-1</v>
      </c>
      <c r="U2749">
        <v>-1</v>
      </c>
      <c r="V2749">
        <v>-1</v>
      </c>
      <c r="W2749">
        <v>-1</v>
      </c>
      <c r="X2749">
        <v>-1</v>
      </c>
      <c r="Y2749">
        <v>-1</v>
      </c>
      <c r="Z2749">
        <v>-1</v>
      </c>
      <c r="AA2749">
        <v>-1</v>
      </c>
      <c r="AB2749">
        <v>-1</v>
      </c>
      <c r="AC2749">
        <v>-1</v>
      </c>
      <c r="AD2749">
        <v>-1</v>
      </c>
      <c r="AE2749">
        <v>-1</v>
      </c>
      <c r="AF2749">
        <v>-1</v>
      </c>
      <c r="AG2749">
        <v>-1</v>
      </c>
      <c r="AH2749">
        <v>-1</v>
      </c>
      <c r="AI2749">
        <v>-1</v>
      </c>
      <c r="AJ2749">
        <v>-1</v>
      </c>
      <c r="AK2749">
        <v>1</v>
      </c>
      <c r="AL2749">
        <v>12</v>
      </c>
      <c r="AM2749" t="s">
        <v>195</v>
      </c>
      <c r="AN2749">
        <v>1616</v>
      </c>
      <c r="AT2749">
        <v>234</v>
      </c>
      <c r="AU2749">
        <v>233</v>
      </c>
      <c r="AV2749">
        <v>252</v>
      </c>
      <c r="AW2749">
        <v>256</v>
      </c>
      <c r="AX2749">
        <v>234</v>
      </c>
      <c r="AY2749">
        <v>272</v>
      </c>
      <c r="AZ2749">
        <v>249</v>
      </c>
      <c r="BA2749">
        <v>257</v>
      </c>
      <c r="BB2749">
        <v>265</v>
      </c>
      <c r="BC2749">
        <v>271</v>
      </c>
      <c r="BD2749">
        <v>268</v>
      </c>
      <c r="BE2749">
        <v>274</v>
      </c>
      <c r="BF2749">
        <v>264</v>
      </c>
      <c r="BG2749">
        <v>280</v>
      </c>
      <c r="BH2749">
        <v>350</v>
      </c>
      <c r="BI2749">
        <v>304</v>
      </c>
      <c r="BJ2749" s="2">
        <f>ROUND(SUM(BH2749:BI2749)/SUM($BH$2203:$BI$3101)*(1000*irw_fw_harvest!$AH$16-SUM(IT!$BJ$2176:$BJ$2202)),0)</f>
        <v>725</v>
      </c>
      <c r="BK2749" s="2">
        <f>ROUND(SUM(BH2749:BI2749)/SUM($BH$2203:$BI$3101)*(1000*irw_fw_harvest!$AI$16-SUM(IT!$BK$2176:$BK$2202)),0)</f>
        <v>724</v>
      </c>
      <c r="BM2749" s="7">
        <f>ROUND(SUM(BH2749:BI2749)/SUM($BH$2203:$BI$3101)*(1000*irw_fw_harvest!$AH$46),0)</f>
        <v>337</v>
      </c>
      <c r="BN2749" s="7">
        <f>ROUND(SUM(BH2749:BI2749)/SUM($BH$2203:$BI$3101)*(1000*irw_fw_harvest!$AI$46),0)</f>
        <v>337</v>
      </c>
      <c r="BP2749" s="12">
        <f t="shared" si="2279"/>
        <v>1062</v>
      </c>
      <c r="BQ2749" s="12">
        <f t="shared" si="2280"/>
        <v>1061</v>
      </c>
    </row>
    <row r="2750" spans="1:69" ht="19.5" x14ac:dyDescent="0.6">
      <c r="A2750" t="s">
        <v>200</v>
      </c>
      <c r="B2750" t="s">
        <v>169</v>
      </c>
      <c r="C2750" t="s">
        <v>196</v>
      </c>
      <c r="D2750" t="s">
        <v>363</v>
      </c>
      <c r="E2750" t="s">
        <v>203</v>
      </c>
      <c r="F2750" t="s">
        <v>207</v>
      </c>
      <c r="G2750" t="s">
        <v>174</v>
      </c>
      <c r="H2750" t="s">
        <v>175</v>
      </c>
      <c r="I2750">
        <v>1</v>
      </c>
      <c r="J2750" t="s">
        <v>176</v>
      </c>
      <c r="K2750" t="b">
        <v>0</v>
      </c>
      <c r="L2750">
        <v>20</v>
      </c>
      <c r="M2750">
        <v>210</v>
      </c>
      <c r="N2750">
        <v>20</v>
      </c>
      <c r="O2750">
        <v>210</v>
      </c>
      <c r="P2750">
        <v>12</v>
      </c>
      <c r="Q2750">
        <v>-1</v>
      </c>
      <c r="R2750">
        <v>-1</v>
      </c>
      <c r="S2750">
        <v>-1</v>
      </c>
      <c r="T2750">
        <v>-1</v>
      </c>
      <c r="U2750">
        <v>-1</v>
      </c>
      <c r="V2750">
        <v>-1</v>
      </c>
      <c r="W2750">
        <v>-1</v>
      </c>
      <c r="X2750">
        <v>-1</v>
      </c>
      <c r="Y2750">
        <v>-1</v>
      </c>
      <c r="Z2750">
        <v>-1</v>
      </c>
      <c r="AA2750">
        <v>-1</v>
      </c>
      <c r="AB2750">
        <v>-1</v>
      </c>
      <c r="AC2750">
        <v>-1</v>
      </c>
      <c r="AD2750">
        <v>-1</v>
      </c>
      <c r="AE2750">
        <v>-1</v>
      </c>
      <c r="AF2750">
        <v>-1</v>
      </c>
      <c r="AG2750">
        <v>-1</v>
      </c>
      <c r="AH2750">
        <v>-1</v>
      </c>
      <c r="AI2750">
        <v>-1</v>
      </c>
      <c r="AJ2750">
        <v>-1</v>
      </c>
      <c r="AK2750">
        <v>1</v>
      </c>
      <c r="AL2750">
        <v>12</v>
      </c>
      <c r="AM2750" t="s">
        <v>195</v>
      </c>
      <c r="AN2750">
        <v>1616</v>
      </c>
      <c r="AT2750">
        <v>177</v>
      </c>
      <c r="AU2750">
        <v>181</v>
      </c>
      <c r="AV2750">
        <v>196</v>
      </c>
      <c r="AW2750">
        <v>195</v>
      </c>
      <c r="AX2750">
        <v>177</v>
      </c>
      <c r="AY2750">
        <v>207</v>
      </c>
      <c r="AZ2750">
        <v>191</v>
      </c>
      <c r="BA2750">
        <v>197</v>
      </c>
      <c r="BB2750">
        <v>208</v>
      </c>
      <c r="BC2750">
        <v>216</v>
      </c>
      <c r="BD2750">
        <v>209</v>
      </c>
      <c r="BE2750">
        <v>218</v>
      </c>
      <c r="BF2750">
        <v>206</v>
      </c>
      <c r="BG2750">
        <v>224</v>
      </c>
      <c r="BH2750">
        <v>286</v>
      </c>
      <c r="BI2750">
        <v>248</v>
      </c>
      <c r="BJ2750" s="2">
        <f>ROUND(SUM(BH2750:BI2750)/SUM($BH$2203:$BI$3101)*(1000*irw_fw_harvest!$AH$16-SUM(IT!$BJ$2176:$BJ$2202)),0)</f>
        <v>592</v>
      </c>
      <c r="BK2750" s="2">
        <f>ROUND(SUM(BH2750:BI2750)/SUM($BH$2203:$BI$3101)*(1000*irw_fw_harvest!$AI$16-SUM(IT!$BK$2176:$BK$2202)),0)</f>
        <v>591</v>
      </c>
      <c r="BM2750" s="7">
        <f>ROUND(SUM(BH2750:BI2750)/SUM($BH$2203:$BI$3101)*(1000*irw_fw_harvest!$AH$46),0)</f>
        <v>275</v>
      </c>
      <c r="BN2750" s="7">
        <f>ROUND(SUM(BH2750:BI2750)/SUM($BH$2203:$BI$3101)*(1000*irw_fw_harvest!$AI$46),0)</f>
        <v>275</v>
      </c>
      <c r="BP2750" s="12">
        <f t="shared" si="2279"/>
        <v>867</v>
      </c>
      <c r="BQ2750" s="12">
        <f t="shared" si="2280"/>
        <v>866</v>
      </c>
    </row>
    <row r="2751" spans="1:69" ht="19.5" x14ac:dyDescent="0.6">
      <c r="A2751" t="s">
        <v>200</v>
      </c>
      <c r="B2751" t="s">
        <v>169</v>
      </c>
      <c r="C2751" t="s">
        <v>196</v>
      </c>
      <c r="D2751" t="s">
        <v>366</v>
      </c>
      <c r="E2751" t="s">
        <v>203</v>
      </c>
      <c r="F2751" t="s">
        <v>207</v>
      </c>
      <c r="G2751" t="s">
        <v>174</v>
      </c>
      <c r="H2751" t="s">
        <v>175</v>
      </c>
      <c r="I2751">
        <v>1</v>
      </c>
      <c r="J2751" t="s">
        <v>176</v>
      </c>
      <c r="K2751" t="b">
        <v>0</v>
      </c>
      <c r="L2751">
        <v>20</v>
      </c>
      <c r="M2751">
        <v>210</v>
      </c>
      <c r="N2751">
        <v>20</v>
      </c>
      <c r="O2751">
        <v>210</v>
      </c>
      <c r="P2751">
        <v>12</v>
      </c>
      <c r="Q2751">
        <v>-1</v>
      </c>
      <c r="R2751">
        <v>-1</v>
      </c>
      <c r="S2751">
        <v>-1</v>
      </c>
      <c r="T2751">
        <v>-1</v>
      </c>
      <c r="U2751">
        <v>-1</v>
      </c>
      <c r="V2751">
        <v>-1</v>
      </c>
      <c r="W2751">
        <v>-1</v>
      </c>
      <c r="X2751">
        <v>-1</v>
      </c>
      <c r="Y2751">
        <v>-1</v>
      </c>
      <c r="Z2751">
        <v>-1</v>
      </c>
      <c r="AA2751">
        <v>-1</v>
      </c>
      <c r="AB2751">
        <v>-1</v>
      </c>
      <c r="AC2751">
        <v>-1</v>
      </c>
      <c r="AD2751">
        <v>-1</v>
      </c>
      <c r="AE2751">
        <v>-1</v>
      </c>
      <c r="AF2751">
        <v>-1</v>
      </c>
      <c r="AG2751">
        <v>-1</v>
      </c>
      <c r="AH2751">
        <v>-1</v>
      </c>
      <c r="AI2751">
        <v>-1</v>
      </c>
      <c r="AJ2751">
        <v>-1</v>
      </c>
      <c r="AK2751">
        <v>1</v>
      </c>
      <c r="AL2751">
        <v>12</v>
      </c>
      <c r="AM2751" t="s">
        <v>195</v>
      </c>
      <c r="AN2751">
        <v>1616</v>
      </c>
      <c r="AT2751">
        <v>1274</v>
      </c>
      <c r="AU2751">
        <v>1229</v>
      </c>
      <c r="AV2751">
        <v>1311</v>
      </c>
      <c r="AW2751">
        <v>1373</v>
      </c>
      <c r="AX2751">
        <v>1243</v>
      </c>
      <c r="AY2751">
        <v>1427</v>
      </c>
      <c r="AZ2751">
        <v>1296</v>
      </c>
      <c r="BA2751">
        <v>1326</v>
      </c>
      <c r="BB2751">
        <v>1327</v>
      </c>
      <c r="BC2751">
        <v>1331</v>
      </c>
      <c r="BD2751">
        <v>1339</v>
      </c>
      <c r="BE2751">
        <v>1341</v>
      </c>
      <c r="BF2751">
        <v>1333</v>
      </c>
      <c r="BG2751">
        <v>1348</v>
      </c>
      <c r="BH2751">
        <v>1631</v>
      </c>
      <c r="BI2751">
        <v>1432</v>
      </c>
      <c r="BJ2751" s="2">
        <f>ROUND(SUM(BH2751:BI2751)/SUM($BH$2203:$BI$3101)*(1000*irw_fw_harvest!$AH$16-SUM(IT!$BJ$2176:$BJ$2202)),0)</f>
        <v>3394</v>
      </c>
      <c r="BK2751" s="2">
        <f>ROUND(SUM(BH2751:BI2751)/SUM($BH$2203:$BI$3101)*(1000*irw_fw_harvest!$AI$16-SUM(IT!$BK$2176:$BK$2202)),0)</f>
        <v>3392</v>
      </c>
      <c r="BM2751" s="7">
        <f>ROUND(SUM(BH2751:BI2751)/SUM($BH$2203:$BI$3101)*(1000*irw_fw_harvest!$AH$46),0)</f>
        <v>1579</v>
      </c>
      <c r="BN2751" s="7">
        <f>ROUND(SUM(BH2751:BI2751)/SUM($BH$2203:$BI$3101)*(1000*irw_fw_harvest!$AI$46),0)</f>
        <v>1579</v>
      </c>
      <c r="BP2751" s="12">
        <f t="shared" si="2279"/>
        <v>4973</v>
      </c>
      <c r="BQ2751" s="12">
        <f t="shared" si="2280"/>
        <v>4971</v>
      </c>
    </row>
    <row r="2752" spans="1:69" ht="19.5" x14ac:dyDescent="0.6">
      <c r="A2752" t="s">
        <v>200</v>
      </c>
      <c r="B2752" t="s">
        <v>169</v>
      </c>
      <c r="C2752" t="s">
        <v>196</v>
      </c>
      <c r="D2752" t="s">
        <v>367</v>
      </c>
      <c r="E2752" t="s">
        <v>203</v>
      </c>
      <c r="F2752" t="s">
        <v>207</v>
      </c>
      <c r="G2752" t="s">
        <v>174</v>
      </c>
      <c r="H2752" t="s">
        <v>175</v>
      </c>
      <c r="I2752">
        <v>1</v>
      </c>
      <c r="J2752" t="s">
        <v>176</v>
      </c>
      <c r="K2752" t="b">
        <v>0</v>
      </c>
      <c r="L2752">
        <v>20</v>
      </c>
      <c r="M2752">
        <v>210</v>
      </c>
      <c r="N2752">
        <v>20</v>
      </c>
      <c r="O2752">
        <v>210</v>
      </c>
      <c r="P2752">
        <v>12</v>
      </c>
      <c r="Q2752">
        <v>-1</v>
      </c>
      <c r="R2752">
        <v>-1</v>
      </c>
      <c r="S2752">
        <v>-1</v>
      </c>
      <c r="T2752">
        <v>-1</v>
      </c>
      <c r="U2752">
        <v>-1</v>
      </c>
      <c r="V2752">
        <v>-1</v>
      </c>
      <c r="W2752">
        <v>-1</v>
      </c>
      <c r="X2752">
        <v>-1</v>
      </c>
      <c r="Y2752">
        <v>-1</v>
      </c>
      <c r="Z2752">
        <v>-1</v>
      </c>
      <c r="AA2752">
        <v>-1</v>
      </c>
      <c r="AB2752">
        <v>-1</v>
      </c>
      <c r="AC2752">
        <v>-1</v>
      </c>
      <c r="AD2752">
        <v>-1</v>
      </c>
      <c r="AE2752">
        <v>-1</v>
      </c>
      <c r="AF2752">
        <v>-1</v>
      </c>
      <c r="AG2752">
        <v>-1</v>
      </c>
      <c r="AH2752">
        <v>-1</v>
      </c>
      <c r="AI2752">
        <v>-1</v>
      </c>
      <c r="AJ2752">
        <v>-1</v>
      </c>
      <c r="AK2752">
        <v>1</v>
      </c>
      <c r="AL2752">
        <v>12</v>
      </c>
      <c r="AM2752" t="s">
        <v>195</v>
      </c>
      <c r="AN2752">
        <v>1616</v>
      </c>
      <c r="AT2752">
        <v>522</v>
      </c>
      <c r="AU2752">
        <v>529</v>
      </c>
      <c r="AV2752">
        <v>581</v>
      </c>
      <c r="AW2752">
        <v>614</v>
      </c>
      <c r="AX2752">
        <v>573</v>
      </c>
      <c r="AY2752">
        <v>680</v>
      </c>
      <c r="AZ2752">
        <v>638</v>
      </c>
      <c r="BA2752">
        <v>672</v>
      </c>
      <c r="BB2752">
        <v>702</v>
      </c>
      <c r="BC2752">
        <v>731</v>
      </c>
      <c r="BD2752">
        <v>744</v>
      </c>
      <c r="BE2752">
        <v>773</v>
      </c>
      <c r="BF2752">
        <v>773</v>
      </c>
      <c r="BG2752">
        <v>820</v>
      </c>
      <c r="BH2752">
        <v>1034</v>
      </c>
      <c r="BI2752">
        <v>924</v>
      </c>
      <c r="BJ2752" s="2">
        <f>ROUND(SUM(BH2752:BI2752)/SUM($BH$2203:$BI$3101)*(1000*irw_fw_harvest!$AH$16-SUM(IT!$BJ$2176:$BJ$2202)),0)</f>
        <v>2169</v>
      </c>
      <c r="BK2752" s="2">
        <f>ROUND(SUM(BH2752:BI2752)/SUM($BH$2203:$BI$3101)*(1000*irw_fw_harvest!$AI$16-SUM(IT!$BK$2176:$BK$2202)),0)</f>
        <v>2168</v>
      </c>
      <c r="BM2752" s="7">
        <f>ROUND(SUM(BH2752:BI2752)/SUM($BH$2203:$BI$3101)*(1000*irw_fw_harvest!$AH$46),0)</f>
        <v>1009</v>
      </c>
      <c r="BN2752" s="7">
        <f>ROUND(SUM(BH2752:BI2752)/SUM($BH$2203:$BI$3101)*(1000*irw_fw_harvest!$AI$46),0)</f>
        <v>1009</v>
      </c>
      <c r="BP2752" s="12">
        <f t="shared" si="2279"/>
        <v>3178</v>
      </c>
      <c r="BQ2752" s="12">
        <f t="shared" si="2280"/>
        <v>3177</v>
      </c>
    </row>
    <row r="2753" spans="1:69" ht="19.5" x14ac:dyDescent="0.6">
      <c r="A2753" t="s">
        <v>200</v>
      </c>
      <c r="B2753" t="s">
        <v>169</v>
      </c>
      <c r="C2753" t="s">
        <v>196</v>
      </c>
      <c r="D2753" t="s">
        <v>369</v>
      </c>
      <c r="E2753" t="s">
        <v>203</v>
      </c>
      <c r="F2753" t="s">
        <v>207</v>
      </c>
      <c r="G2753" t="s">
        <v>174</v>
      </c>
      <c r="H2753" t="s">
        <v>175</v>
      </c>
      <c r="I2753">
        <v>1</v>
      </c>
      <c r="J2753" t="s">
        <v>176</v>
      </c>
      <c r="K2753" t="b">
        <v>0</v>
      </c>
      <c r="L2753">
        <v>20</v>
      </c>
      <c r="M2753">
        <v>210</v>
      </c>
      <c r="N2753">
        <v>20</v>
      </c>
      <c r="O2753">
        <v>210</v>
      </c>
      <c r="P2753">
        <v>12</v>
      </c>
      <c r="Q2753">
        <v>-1</v>
      </c>
      <c r="R2753">
        <v>-1</v>
      </c>
      <c r="S2753">
        <v>-1</v>
      </c>
      <c r="T2753">
        <v>-1</v>
      </c>
      <c r="U2753">
        <v>-1</v>
      </c>
      <c r="V2753">
        <v>-1</v>
      </c>
      <c r="W2753">
        <v>-1</v>
      </c>
      <c r="X2753">
        <v>-1</v>
      </c>
      <c r="Y2753">
        <v>-1</v>
      </c>
      <c r="Z2753">
        <v>-1</v>
      </c>
      <c r="AA2753">
        <v>-1</v>
      </c>
      <c r="AB2753">
        <v>-1</v>
      </c>
      <c r="AC2753">
        <v>-1</v>
      </c>
      <c r="AD2753">
        <v>-1</v>
      </c>
      <c r="AE2753">
        <v>-1</v>
      </c>
      <c r="AF2753">
        <v>-1</v>
      </c>
      <c r="AG2753">
        <v>-1</v>
      </c>
      <c r="AH2753">
        <v>-1</v>
      </c>
      <c r="AI2753">
        <v>-1</v>
      </c>
      <c r="AJ2753">
        <v>-1</v>
      </c>
      <c r="AK2753">
        <v>1</v>
      </c>
      <c r="AL2753">
        <v>12</v>
      </c>
      <c r="AM2753" t="s">
        <v>195</v>
      </c>
      <c r="AN2753">
        <v>1616</v>
      </c>
      <c r="AT2753">
        <v>3292</v>
      </c>
      <c r="AU2753">
        <v>3180</v>
      </c>
      <c r="AV2753">
        <v>3405</v>
      </c>
      <c r="AW2753">
        <v>3603</v>
      </c>
      <c r="AX2753">
        <v>3275</v>
      </c>
      <c r="AY2753">
        <v>3776</v>
      </c>
      <c r="AZ2753">
        <v>3445</v>
      </c>
      <c r="BA2753">
        <v>3534</v>
      </c>
      <c r="BB2753">
        <v>3546</v>
      </c>
      <c r="BC2753">
        <v>3569</v>
      </c>
      <c r="BD2753">
        <v>3613</v>
      </c>
      <c r="BE2753">
        <v>3624</v>
      </c>
      <c r="BF2753">
        <v>3629</v>
      </c>
      <c r="BG2753">
        <v>3666</v>
      </c>
      <c r="BH2753">
        <v>4437</v>
      </c>
      <c r="BI2753">
        <v>3915</v>
      </c>
      <c r="BJ2753" s="2">
        <f>ROUND(SUM(BH2753:BI2753)/SUM($BH$2203:$BI$3101)*(1000*irw_fw_harvest!$AH$16-SUM(IT!$BJ$2176:$BJ$2202)),0)</f>
        <v>9253</v>
      </c>
      <c r="BK2753" s="2">
        <f>ROUND(SUM(BH2753:BI2753)/SUM($BH$2203:$BI$3101)*(1000*irw_fw_harvest!$AI$16-SUM(IT!$BK$2176:$BK$2202)),0)</f>
        <v>9249</v>
      </c>
      <c r="BM2753" s="7">
        <f>ROUND(SUM(BH2753:BI2753)/SUM($BH$2203:$BI$3101)*(1000*irw_fw_harvest!$AH$46),0)</f>
        <v>4304</v>
      </c>
      <c r="BN2753" s="7">
        <f>ROUND(SUM(BH2753:BI2753)/SUM($BH$2203:$BI$3101)*(1000*irw_fw_harvest!$AI$46),0)</f>
        <v>4304</v>
      </c>
      <c r="BP2753" s="12">
        <f t="shared" si="2279"/>
        <v>13557</v>
      </c>
      <c r="BQ2753" s="12">
        <f t="shared" si="2280"/>
        <v>13553</v>
      </c>
    </row>
    <row r="2754" spans="1:69" ht="19.5" x14ac:dyDescent="0.6">
      <c r="A2754" t="s">
        <v>200</v>
      </c>
      <c r="B2754" t="s">
        <v>169</v>
      </c>
      <c r="C2754" t="s">
        <v>196</v>
      </c>
      <c r="D2754" t="s">
        <v>370</v>
      </c>
      <c r="E2754" t="s">
        <v>203</v>
      </c>
      <c r="F2754" t="s">
        <v>207</v>
      </c>
      <c r="G2754" t="s">
        <v>174</v>
      </c>
      <c r="H2754" t="s">
        <v>175</v>
      </c>
      <c r="I2754">
        <v>1</v>
      </c>
      <c r="J2754" t="s">
        <v>176</v>
      </c>
      <c r="K2754" t="b">
        <v>0</v>
      </c>
      <c r="L2754">
        <v>20</v>
      </c>
      <c r="M2754">
        <v>210</v>
      </c>
      <c r="N2754">
        <v>20</v>
      </c>
      <c r="O2754">
        <v>210</v>
      </c>
      <c r="P2754">
        <v>12</v>
      </c>
      <c r="Q2754">
        <v>-1</v>
      </c>
      <c r="R2754">
        <v>-1</v>
      </c>
      <c r="S2754">
        <v>-1</v>
      </c>
      <c r="T2754">
        <v>-1</v>
      </c>
      <c r="U2754">
        <v>-1</v>
      </c>
      <c r="V2754">
        <v>-1</v>
      </c>
      <c r="W2754">
        <v>-1</v>
      </c>
      <c r="X2754">
        <v>-1</v>
      </c>
      <c r="Y2754">
        <v>-1</v>
      </c>
      <c r="Z2754">
        <v>-1</v>
      </c>
      <c r="AA2754">
        <v>-1</v>
      </c>
      <c r="AB2754">
        <v>-1</v>
      </c>
      <c r="AC2754">
        <v>-1</v>
      </c>
      <c r="AD2754">
        <v>-1</v>
      </c>
      <c r="AE2754">
        <v>-1</v>
      </c>
      <c r="AF2754">
        <v>-1</v>
      </c>
      <c r="AG2754">
        <v>-1</v>
      </c>
      <c r="AH2754">
        <v>-1</v>
      </c>
      <c r="AI2754">
        <v>-1</v>
      </c>
      <c r="AJ2754">
        <v>-1</v>
      </c>
      <c r="AK2754">
        <v>1</v>
      </c>
      <c r="AL2754">
        <v>12</v>
      </c>
      <c r="AM2754" t="s">
        <v>195</v>
      </c>
      <c r="AN2754">
        <v>1616</v>
      </c>
      <c r="AT2754">
        <v>844</v>
      </c>
      <c r="AU2754">
        <v>830</v>
      </c>
      <c r="AV2754">
        <v>893</v>
      </c>
      <c r="AW2754">
        <v>932</v>
      </c>
      <c r="AX2754">
        <v>851</v>
      </c>
      <c r="AY2754">
        <v>991</v>
      </c>
      <c r="AZ2754">
        <v>903</v>
      </c>
      <c r="BA2754">
        <v>921</v>
      </c>
      <c r="BB2754">
        <v>932</v>
      </c>
      <c r="BC2754">
        <v>941</v>
      </c>
      <c r="BD2754">
        <v>936</v>
      </c>
      <c r="BE2754">
        <v>944</v>
      </c>
      <c r="BF2754">
        <v>923</v>
      </c>
      <c r="BG2754">
        <v>949</v>
      </c>
      <c r="BH2754">
        <v>1163</v>
      </c>
      <c r="BI2754">
        <v>1014</v>
      </c>
      <c r="BJ2754" s="2">
        <f>ROUND(SUM(BH2754:BI2754)/SUM($BH$2203:$BI$3101)*(1000*irw_fw_harvest!$AH$16-SUM(IT!$BJ$2176:$BJ$2202)),0)</f>
        <v>2412</v>
      </c>
      <c r="BK2754" s="2">
        <f>ROUND(SUM(BH2754:BI2754)/SUM($BH$2203:$BI$3101)*(1000*irw_fw_harvest!$AI$16-SUM(IT!$BK$2176:$BK$2202)),0)</f>
        <v>2411</v>
      </c>
      <c r="BM2754" s="7">
        <f>ROUND(SUM(BH2754:BI2754)/SUM($BH$2203:$BI$3101)*(1000*irw_fw_harvest!$AH$46),0)</f>
        <v>1122</v>
      </c>
      <c r="BN2754" s="7">
        <f>ROUND(SUM(BH2754:BI2754)/SUM($BH$2203:$BI$3101)*(1000*irw_fw_harvest!$AI$46),0)</f>
        <v>1122</v>
      </c>
      <c r="BP2754" s="12">
        <f t="shared" si="2279"/>
        <v>3534</v>
      </c>
      <c r="BQ2754" s="12">
        <f t="shared" si="2280"/>
        <v>3533</v>
      </c>
    </row>
    <row r="2755" spans="1:69" ht="19.5" x14ac:dyDescent="0.6">
      <c r="A2755" t="s">
        <v>200</v>
      </c>
      <c r="B2755" t="s">
        <v>169</v>
      </c>
      <c r="C2755" t="s">
        <v>196</v>
      </c>
      <c r="D2755" t="s">
        <v>371</v>
      </c>
      <c r="E2755" t="s">
        <v>203</v>
      </c>
      <c r="F2755" t="s">
        <v>207</v>
      </c>
      <c r="G2755" t="s">
        <v>174</v>
      </c>
      <c r="H2755" t="s">
        <v>175</v>
      </c>
      <c r="I2755">
        <v>1</v>
      </c>
      <c r="J2755" t="s">
        <v>176</v>
      </c>
      <c r="K2755" t="b">
        <v>0</v>
      </c>
      <c r="L2755">
        <v>20</v>
      </c>
      <c r="M2755">
        <v>210</v>
      </c>
      <c r="N2755">
        <v>20</v>
      </c>
      <c r="O2755">
        <v>210</v>
      </c>
      <c r="P2755">
        <v>12</v>
      </c>
      <c r="Q2755">
        <v>-1</v>
      </c>
      <c r="R2755">
        <v>-1</v>
      </c>
      <c r="S2755">
        <v>-1</v>
      </c>
      <c r="T2755">
        <v>-1</v>
      </c>
      <c r="U2755">
        <v>-1</v>
      </c>
      <c r="V2755">
        <v>-1</v>
      </c>
      <c r="W2755">
        <v>-1</v>
      </c>
      <c r="X2755">
        <v>-1</v>
      </c>
      <c r="Y2755">
        <v>-1</v>
      </c>
      <c r="Z2755">
        <v>-1</v>
      </c>
      <c r="AA2755">
        <v>-1</v>
      </c>
      <c r="AB2755">
        <v>-1</v>
      </c>
      <c r="AC2755">
        <v>-1</v>
      </c>
      <c r="AD2755">
        <v>-1</v>
      </c>
      <c r="AE2755">
        <v>-1</v>
      </c>
      <c r="AF2755">
        <v>-1</v>
      </c>
      <c r="AG2755">
        <v>-1</v>
      </c>
      <c r="AH2755">
        <v>-1</v>
      </c>
      <c r="AI2755">
        <v>-1</v>
      </c>
      <c r="AJ2755">
        <v>-1</v>
      </c>
      <c r="AK2755">
        <v>1</v>
      </c>
      <c r="AL2755">
        <v>12</v>
      </c>
      <c r="AM2755" t="s">
        <v>195</v>
      </c>
      <c r="AN2755">
        <v>1616</v>
      </c>
      <c r="AT2755">
        <v>916</v>
      </c>
      <c r="AU2755">
        <v>898</v>
      </c>
      <c r="AV2755">
        <v>965</v>
      </c>
      <c r="AW2755">
        <v>1026</v>
      </c>
      <c r="AX2755">
        <v>925</v>
      </c>
      <c r="AY2755">
        <v>1088</v>
      </c>
      <c r="AZ2755">
        <v>1002</v>
      </c>
      <c r="BA2755">
        <v>1037</v>
      </c>
      <c r="BB2755">
        <v>1069</v>
      </c>
      <c r="BC2755">
        <v>1102</v>
      </c>
      <c r="BD2755">
        <v>1119</v>
      </c>
      <c r="BE2755">
        <v>1152</v>
      </c>
      <c r="BF2755">
        <v>1147</v>
      </c>
      <c r="BG2755">
        <v>1208</v>
      </c>
      <c r="BH2755">
        <v>1503</v>
      </c>
      <c r="BI2755">
        <v>1322</v>
      </c>
      <c r="BJ2755" s="2">
        <f>ROUND(SUM(BH2755:BI2755)/SUM($BH$2203:$BI$3101)*(1000*irw_fw_harvest!$AH$16-SUM(IT!$BJ$2176:$BJ$2202)),0)</f>
        <v>3130</v>
      </c>
      <c r="BK2755" s="2">
        <f>ROUND(SUM(BH2755:BI2755)/SUM($BH$2203:$BI$3101)*(1000*irw_fw_harvest!$AI$16-SUM(IT!$BK$2176:$BK$2202)),0)</f>
        <v>3128</v>
      </c>
      <c r="BM2755" s="7">
        <f>ROUND(SUM(BH2755:BI2755)/SUM($BH$2203:$BI$3101)*(1000*irw_fw_harvest!$AH$46),0)</f>
        <v>1456</v>
      </c>
      <c r="BN2755" s="7">
        <f>ROUND(SUM(BH2755:BI2755)/SUM($BH$2203:$BI$3101)*(1000*irw_fw_harvest!$AI$46),0)</f>
        <v>1456</v>
      </c>
      <c r="BP2755" s="12">
        <f t="shared" si="2279"/>
        <v>4586</v>
      </c>
      <c r="BQ2755" s="12">
        <f t="shared" si="2280"/>
        <v>4584</v>
      </c>
    </row>
    <row r="2756" spans="1:69" ht="19.5" x14ac:dyDescent="0.6">
      <c r="A2756" t="s">
        <v>200</v>
      </c>
      <c r="B2756" t="s">
        <v>169</v>
      </c>
      <c r="C2756" t="s">
        <v>196</v>
      </c>
      <c r="D2756" t="s">
        <v>372</v>
      </c>
      <c r="E2756" t="s">
        <v>203</v>
      </c>
      <c r="F2756" t="s">
        <v>207</v>
      </c>
      <c r="G2756" t="s">
        <v>174</v>
      </c>
      <c r="H2756" t="s">
        <v>175</v>
      </c>
      <c r="I2756">
        <v>1</v>
      </c>
      <c r="J2756" t="s">
        <v>176</v>
      </c>
      <c r="K2756" t="b">
        <v>0</v>
      </c>
      <c r="L2756">
        <v>20</v>
      </c>
      <c r="M2756">
        <v>210</v>
      </c>
      <c r="N2756">
        <v>20</v>
      </c>
      <c r="O2756">
        <v>210</v>
      </c>
      <c r="P2756">
        <v>12</v>
      </c>
      <c r="Q2756">
        <v>-1</v>
      </c>
      <c r="R2756">
        <v>-1</v>
      </c>
      <c r="S2756">
        <v>-1</v>
      </c>
      <c r="T2756">
        <v>-1</v>
      </c>
      <c r="U2756">
        <v>-1</v>
      </c>
      <c r="V2756">
        <v>-1</v>
      </c>
      <c r="W2756">
        <v>-1</v>
      </c>
      <c r="X2756">
        <v>-1</v>
      </c>
      <c r="Y2756">
        <v>-1</v>
      </c>
      <c r="Z2756">
        <v>-1</v>
      </c>
      <c r="AA2756">
        <v>-1</v>
      </c>
      <c r="AB2756">
        <v>-1</v>
      </c>
      <c r="AC2756">
        <v>-1</v>
      </c>
      <c r="AD2756">
        <v>-1</v>
      </c>
      <c r="AE2756">
        <v>-1</v>
      </c>
      <c r="AF2756">
        <v>-1</v>
      </c>
      <c r="AG2756">
        <v>-1</v>
      </c>
      <c r="AH2756">
        <v>-1</v>
      </c>
      <c r="AI2756">
        <v>-1</v>
      </c>
      <c r="AJ2756">
        <v>-1</v>
      </c>
      <c r="AK2756">
        <v>1</v>
      </c>
      <c r="AL2756">
        <v>12</v>
      </c>
      <c r="AM2756" t="s">
        <v>195</v>
      </c>
      <c r="AN2756">
        <v>1616</v>
      </c>
      <c r="AT2756">
        <v>922</v>
      </c>
      <c r="AU2756">
        <v>970</v>
      </c>
      <c r="AV2756">
        <v>1101</v>
      </c>
      <c r="AW2756">
        <v>1156</v>
      </c>
      <c r="AX2756">
        <v>1087</v>
      </c>
      <c r="AY2756">
        <v>1316</v>
      </c>
      <c r="AZ2756">
        <v>1217</v>
      </c>
      <c r="BA2756">
        <v>1260</v>
      </c>
      <c r="BB2756">
        <v>1322</v>
      </c>
      <c r="BC2756">
        <v>1373</v>
      </c>
      <c r="BD2756">
        <v>1335</v>
      </c>
      <c r="BE2756">
        <v>1386</v>
      </c>
      <c r="BF2756">
        <v>1305</v>
      </c>
      <c r="BG2756">
        <v>1422</v>
      </c>
      <c r="BH2756">
        <v>1829</v>
      </c>
      <c r="BI2756">
        <v>1585</v>
      </c>
      <c r="BJ2756" s="2">
        <f>ROUND(SUM(BH2756:BI2756)/SUM($BH$2203:$BI$3101)*(1000*irw_fw_harvest!$AH$16-SUM(IT!$BJ$2176:$BJ$2202)),0)</f>
        <v>3782</v>
      </c>
      <c r="BK2756" s="2">
        <f>ROUND(SUM(BH2756:BI2756)/SUM($BH$2203:$BI$3101)*(1000*irw_fw_harvest!$AI$16-SUM(IT!$BK$2176:$BK$2202)),0)</f>
        <v>3781</v>
      </c>
      <c r="BM2756" s="7">
        <f>ROUND(SUM(BH2756:BI2756)/SUM($BH$2203:$BI$3101)*(1000*irw_fw_harvest!$AH$46),0)</f>
        <v>1760</v>
      </c>
      <c r="BN2756" s="7">
        <f>ROUND(SUM(BH2756:BI2756)/SUM($BH$2203:$BI$3101)*(1000*irw_fw_harvest!$AI$46),0)</f>
        <v>1760</v>
      </c>
      <c r="BP2756" s="12">
        <f t="shared" si="2279"/>
        <v>5542</v>
      </c>
      <c r="BQ2756" s="12">
        <f t="shared" si="2280"/>
        <v>5541</v>
      </c>
    </row>
    <row r="2757" spans="1:69" ht="19.5" x14ac:dyDescent="0.6">
      <c r="A2757" t="s">
        <v>200</v>
      </c>
      <c r="B2757" t="s">
        <v>169</v>
      </c>
      <c r="C2757" t="s">
        <v>196</v>
      </c>
      <c r="D2757" t="s">
        <v>374</v>
      </c>
      <c r="E2757" t="s">
        <v>203</v>
      </c>
      <c r="F2757" t="s">
        <v>207</v>
      </c>
      <c r="G2757" t="s">
        <v>174</v>
      </c>
      <c r="H2757" t="s">
        <v>175</v>
      </c>
      <c r="I2757">
        <v>1</v>
      </c>
      <c r="J2757" t="s">
        <v>176</v>
      </c>
      <c r="K2757" t="b">
        <v>0</v>
      </c>
      <c r="L2757">
        <v>20</v>
      </c>
      <c r="M2757">
        <v>210</v>
      </c>
      <c r="N2757">
        <v>20</v>
      </c>
      <c r="O2757">
        <v>210</v>
      </c>
      <c r="P2757">
        <v>12</v>
      </c>
      <c r="Q2757">
        <v>-1</v>
      </c>
      <c r="R2757">
        <v>-1</v>
      </c>
      <c r="S2757">
        <v>-1</v>
      </c>
      <c r="T2757">
        <v>-1</v>
      </c>
      <c r="U2757">
        <v>-1</v>
      </c>
      <c r="V2757">
        <v>-1</v>
      </c>
      <c r="W2757">
        <v>-1</v>
      </c>
      <c r="X2757">
        <v>-1</v>
      </c>
      <c r="Y2757">
        <v>-1</v>
      </c>
      <c r="Z2757">
        <v>-1</v>
      </c>
      <c r="AA2757">
        <v>-1</v>
      </c>
      <c r="AB2757">
        <v>-1</v>
      </c>
      <c r="AC2757">
        <v>-1</v>
      </c>
      <c r="AD2757">
        <v>-1</v>
      </c>
      <c r="AE2757">
        <v>-1</v>
      </c>
      <c r="AF2757">
        <v>-1</v>
      </c>
      <c r="AG2757">
        <v>-1</v>
      </c>
      <c r="AH2757">
        <v>-1</v>
      </c>
      <c r="AI2757">
        <v>-1</v>
      </c>
      <c r="AJ2757">
        <v>-1</v>
      </c>
      <c r="AK2757">
        <v>1</v>
      </c>
      <c r="AL2757">
        <v>12</v>
      </c>
      <c r="AM2757" t="s">
        <v>195</v>
      </c>
      <c r="AN2757">
        <v>1616</v>
      </c>
      <c r="AT2757">
        <v>1226</v>
      </c>
      <c r="AU2757">
        <v>1174</v>
      </c>
      <c r="AV2757">
        <v>1223</v>
      </c>
      <c r="AW2757">
        <v>1272</v>
      </c>
      <c r="AX2757">
        <v>1146</v>
      </c>
      <c r="AY2757">
        <v>1308</v>
      </c>
      <c r="AZ2757">
        <v>1183</v>
      </c>
      <c r="BA2757">
        <v>1208</v>
      </c>
      <c r="BB2757">
        <v>1206</v>
      </c>
      <c r="BC2757">
        <v>1207</v>
      </c>
      <c r="BD2757">
        <v>1217</v>
      </c>
      <c r="BE2757">
        <v>1214</v>
      </c>
      <c r="BF2757">
        <v>1211</v>
      </c>
      <c r="BG2757">
        <v>1217</v>
      </c>
      <c r="BH2757">
        <v>1465</v>
      </c>
      <c r="BI2757">
        <v>1287</v>
      </c>
      <c r="BJ2757" s="2">
        <f>ROUND(SUM(BH2757:BI2757)/SUM($BH$2203:$BI$3101)*(1000*irw_fw_harvest!$AH$16-SUM(IT!$BJ$2176:$BJ$2202)),0)</f>
        <v>3049</v>
      </c>
      <c r="BK2757" s="2">
        <f>ROUND(SUM(BH2757:BI2757)/SUM($BH$2203:$BI$3101)*(1000*irw_fw_harvest!$AI$16-SUM(IT!$BK$2176:$BK$2202)),0)</f>
        <v>3047</v>
      </c>
      <c r="BM2757" s="7">
        <f>ROUND(SUM(BH2757:BI2757)/SUM($BH$2203:$BI$3101)*(1000*irw_fw_harvest!$AH$46),0)</f>
        <v>1418</v>
      </c>
      <c r="BN2757" s="7">
        <f>ROUND(SUM(BH2757:BI2757)/SUM($BH$2203:$BI$3101)*(1000*irw_fw_harvest!$AI$46),0)</f>
        <v>1418</v>
      </c>
      <c r="BP2757" s="12">
        <f t="shared" si="2279"/>
        <v>4467</v>
      </c>
      <c r="BQ2757" s="12">
        <f t="shared" si="2280"/>
        <v>4465</v>
      </c>
    </row>
    <row r="2758" spans="1:69" ht="19.5" x14ac:dyDescent="0.6">
      <c r="A2758" t="s">
        <v>200</v>
      </c>
      <c r="B2758" t="s">
        <v>169</v>
      </c>
      <c r="C2758" t="s">
        <v>196</v>
      </c>
      <c r="D2758" t="s">
        <v>375</v>
      </c>
      <c r="E2758" t="s">
        <v>203</v>
      </c>
      <c r="F2758" t="s">
        <v>207</v>
      </c>
      <c r="G2758" t="s">
        <v>174</v>
      </c>
      <c r="H2758" t="s">
        <v>175</v>
      </c>
      <c r="I2758">
        <v>1</v>
      </c>
      <c r="J2758" t="s">
        <v>176</v>
      </c>
      <c r="K2758" t="b">
        <v>0</v>
      </c>
      <c r="L2758">
        <v>20</v>
      </c>
      <c r="M2758">
        <v>210</v>
      </c>
      <c r="N2758">
        <v>20</v>
      </c>
      <c r="O2758">
        <v>210</v>
      </c>
      <c r="P2758">
        <v>12</v>
      </c>
      <c r="Q2758">
        <v>-1</v>
      </c>
      <c r="R2758">
        <v>-1</v>
      </c>
      <c r="S2758">
        <v>-1</v>
      </c>
      <c r="T2758">
        <v>-1</v>
      </c>
      <c r="U2758">
        <v>-1</v>
      </c>
      <c r="V2758">
        <v>-1</v>
      </c>
      <c r="W2758">
        <v>-1</v>
      </c>
      <c r="X2758">
        <v>-1</v>
      </c>
      <c r="Y2758">
        <v>-1</v>
      </c>
      <c r="Z2758">
        <v>-1</v>
      </c>
      <c r="AA2758">
        <v>-1</v>
      </c>
      <c r="AB2758">
        <v>-1</v>
      </c>
      <c r="AC2758">
        <v>-1</v>
      </c>
      <c r="AD2758">
        <v>-1</v>
      </c>
      <c r="AE2758">
        <v>-1</v>
      </c>
      <c r="AF2758">
        <v>-1</v>
      </c>
      <c r="AG2758">
        <v>-1</v>
      </c>
      <c r="AH2758">
        <v>-1</v>
      </c>
      <c r="AI2758">
        <v>-1</v>
      </c>
      <c r="AJ2758">
        <v>-1</v>
      </c>
      <c r="AK2758">
        <v>1</v>
      </c>
      <c r="AL2758">
        <v>12</v>
      </c>
      <c r="AM2758" t="s">
        <v>195</v>
      </c>
      <c r="AN2758">
        <v>1616</v>
      </c>
      <c r="AT2758">
        <v>199</v>
      </c>
      <c r="AU2758">
        <v>194</v>
      </c>
      <c r="AV2758">
        <v>207</v>
      </c>
      <c r="AW2758">
        <v>212</v>
      </c>
      <c r="AX2758">
        <v>191</v>
      </c>
      <c r="AY2758">
        <v>220</v>
      </c>
      <c r="AZ2758">
        <v>199</v>
      </c>
      <c r="BA2758">
        <v>204</v>
      </c>
      <c r="BB2758">
        <v>205</v>
      </c>
      <c r="BC2758">
        <v>207</v>
      </c>
      <c r="BD2758">
        <v>205</v>
      </c>
      <c r="BE2758">
        <v>207</v>
      </c>
      <c r="BF2758">
        <v>202</v>
      </c>
      <c r="BG2758">
        <v>208</v>
      </c>
      <c r="BH2758">
        <v>256</v>
      </c>
      <c r="BI2758">
        <v>223</v>
      </c>
      <c r="BJ2758" s="2">
        <f>ROUND(SUM(BH2758:BI2758)/SUM($BH$2203:$BI$3101)*(1000*irw_fw_harvest!$AH$16-SUM(IT!$BJ$2176:$BJ$2202)),0)</f>
        <v>531</v>
      </c>
      <c r="BK2758" s="2">
        <f>ROUND(SUM(BH2758:BI2758)/SUM($BH$2203:$BI$3101)*(1000*irw_fw_harvest!$AI$16-SUM(IT!$BK$2176:$BK$2202)),0)</f>
        <v>530</v>
      </c>
      <c r="BM2758" s="7">
        <f>ROUND(SUM(BH2758:BI2758)/SUM($BH$2203:$BI$3101)*(1000*irw_fw_harvest!$AH$46),0)</f>
        <v>247</v>
      </c>
      <c r="BN2758" s="7">
        <f>ROUND(SUM(BH2758:BI2758)/SUM($BH$2203:$BI$3101)*(1000*irw_fw_harvest!$AI$46),0)</f>
        <v>247</v>
      </c>
      <c r="BP2758" s="12">
        <f t="shared" si="2279"/>
        <v>778</v>
      </c>
      <c r="BQ2758" s="12">
        <f t="shared" si="2280"/>
        <v>777</v>
      </c>
    </row>
    <row r="2759" spans="1:69" ht="19.5" x14ac:dyDescent="0.6">
      <c r="A2759" t="s">
        <v>200</v>
      </c>
      <c r="B2759" t="s">
        <v>169</v>
      </c>
      <c r="C2759" t="s">
        <v>359</v>
      </c>
      <c r="D2759" t="s">
        <v>358</v>
      </c>
      <c r="E2759" t="s">
        <v>203</v>
      </c>
      <c r="F2759" t="s">
        <v>173</v>
      </c>
      <c r="G2759" t="s">
        <v>174</v>
      </c>
      <c r="H2759" t="s">
        <v>181</v>
      </c>
      <c r="I2759">
        <v>1</v>
      </c>
      <c r="J2759" t="s">
        <v>176</v>
      </c>
      <c r="K2759" t="b">
        <v>0</v>
      </c>
      <c r="L2759">
        <v>25</v>
      </c>
      <c r="M2759">
        <v>68</v>
      </c>
      <c r="N2759">
        <v>25</v>
      </c>
      <c r="O2759">
        <v>68</v>
      </c>
      <c r="P2759">
        <v>10</v>
      </c>
      <c r="Q2759">
        <v>-1</v>
      </c>
      <c r="R2759">
        <v>-1</v>
      </c>
      <c r="S2759">
        <v>-1</v>
      </c>
      <c r="T2759">
        <v>-1</v>
      </c>
      <c r="U2759">
        <v>-1</v>
      </c>
      <c r="V2759">
        <v>-1</v>
      </c>
      <c r="W2759">
        <v>-1</v>
      </c>
      <c r="X2759">
        <v>-1</v>
      </c>
      <c r="Y2759">
        <v>-1</v>
      </c>
      <c r="Z2759">
        <v>-1</v>
      </c>
      <c r="AA2759">
        <v>-1</v>
      </c>
      <c r="AB2759">
        <v>-1</v>
      </c>
      <c r="AC2759">
        <v>-1</v>
      </c>
      <c r="AD2759">
        <v>-1</v>
      </c>
      <c r="AE2759">
        <v>-1</v>
      </c>
      <c r="AF2759">
        <v>-1</v>
      </c>
      <c r="AG2759">
        <v>-1</v>
      </c>
      <c r="AH2759">
        <v>-1</v>
      </c>
      <c r="AI2759">
        <v>-1</v>
      </c>
      <c r="AJ2759">
        <v>-1</v>
      </c>
      <c r="AK2759">
        <v>1</v>
      </c>
      <c r="AL2759">
        <v>12</v>
      </c>
      <c r="AM2759" t="s">
        <v>195</v>
      </c>
      <c r="AN2759">
        <v>1313</v>
      </c>
      <c r="AT2759">
        <v>1239</v>
      </c>
      <c r="AU2759">
        <v>1224</v>
      </c>
      <c r="AV2759">
        <v>1298</v>
      </c>
      <c r="AW2759">
        <v>1359</v>
      </c>
      <c r="AX2759">
        <v>1241</v>
      </c>
      <c r="AY2759">
        <v>1447</v>
      </c>
      <c r="AZ2759">
        <v>1321</v>
      </c>
      <c r="BA2759">
        <v>1337</v>
      </c>
      <c r="BB2759">
        <v>1361</v>
      </c>
      <c r="BC2759">
        <v>1386</v>
      </c>
      <c r="BD2759">
        <v>1394</v>
      </c>
      <c r="BE2759">
        <v>1423</v>
      </c>
      <c r="BF2759">
        <v>1407</v>
      </c>
      <c r="BG2759">
        <v>1464</v>
      </c>
      <c r="BH2759">
        <v>1815</v>
      </c>
      <c r="BI2759">
        <v>1599</v>
      </c>
      <c r="BJ2759" s="2">
        <f>ROUND(SUM(BH2759:BI2759)/SUM($BH$2203:$BI$3101)*(1000*irw_fw_harvest!$AH$16-SUM(IT!$BJ$2176:$BJ$2202)),0)</f>
        <v>3782</v>
      </c>
      <c r="BK2759" s="2">
        <f>ROUND(SUM(BH2759:BI2759)/SUM($BH$2203:$BI$3101)*(1000*irw_fw_harvest!$AI$16-SUM(IT!$BK$2176:$BK$2202)),0)</f>
        <v>3781</v>
      </c>
      <c r="BM2759" s="7">
        <f>ROUND(SUM(BH2759:BI2759)/SUM($BH$2203:$BI$3101)*(1000*irw_fw_harvest!$AH$46),0)</f>
        <v>1760</v>
      </c>
      <c r="BN2759" s="7">
        <f>ROUND(SUM(BH2759:BI2759)/SUM($BH$2203:$BI$3101)*(1000*irw_fw_harvest!$AI$46),0)</f>
        <v>1760</v>
      </c>
      <c r="BP2759" s="12">
        <f t="shared" si="2279"/>
        <v>5542</v>
      </c>
      <c r="BQ2759" s="12">
        <f t="shared" si="2280"/>
        <v>5541</v>
      </c>
    </row>
    <row r="2760" spans="1:69" ht="19.5" x14ac:dyDescent="0.6">
      <c r="A2760" t="s">
        <v>200</v>
      </c>
      <c r="B2760" t="s">
        <v>169</v>
      </c>
      <c r="C2760" t="s">
        <v>359</v>
      </c>
      <c r="D2760" t="s">
        <v>371</v>
      </c>
      <c r="E2760" t="s">
        <v>203</v>
      </c>
      <c r="F2760" t="s">
        <v>173</v>
      </c>
      <c r="G2760" t="s">
        <v>174</v>
      </c>
      <c r="H2760" t="s">
        <v>181</v>
      </c>
      <c r="I2760">
        <v>1</v>
      </c>
      <c r="J2760" t="s">
        <v>176</v>
      </c>
      <c r="K2760" t="b">
        <v>0</v>
      </c>
      <c r="L2760">
        <v>25</v>
      </c>
      <c r="M2760">
        <v>68</v>
      </c>
      <c r="N2760">
        <v>25</v>
      </c>
      <c r="O2760">
        <v>68</v>
      </c>
      <c r="P2760">
        <v>10</v>
      </c>
      <c r="Q2760">
        <v>-1</v>
      </c>
      <c r="R2760">
        <v>-1</v>
      </c>
      <c r="S2760">
        <v>-1</v>
      </c>
      <c r="T2760">
        <v>-1</v>
      </c>
      <c r="U2760">
        <v>-1</v>
      </c>
      <c r="V2760">
        <v>-1</v>
      </c>
      <c r="W2760">
        <v>-1</v>
      </c>
      <c r="X2760">
        <v>-1</v>
      </c>
      <c r="Y2760">
        <v>-1</v>
      </c>
      <c r="Z2760">
        <v>-1</v>
      </c>
      <c r="AA2760">
        <v>-1</v>
      </c>
      <c r="AB2760">
        <v>-1</v>
      </c>
      <c r="AC2760">
        <v>-1</v>
      </c>
      <c r="AD2760">
        <v>-1</v>
      </c>
      <c r="AE2760">
        <v>-1</v>
      </c>
      <c r="AF2760">
        <v>-1</v>
      </c>
      <c r="AG2760">
        <v>-1</v>
      </c>
      <c r="AH2760">
        <v>-1</v>
      </c>
      <c r="AI2760">
        <v>-1</v>
      </c>
      <c r="AJ2760">
        <v>-1</v>
      </c>
      <c r="AK2760">
        <v>1</v>
      </c>
      <c r="AL2760">
        <v>12</v>
      </c>
      <c r="AM2760" t="s">
        <v>195</v>
      </c>
      <c r="AN2760">
        <v>1313</v>
      </c>
      <c r="AT2760">
        <v>405</v>
      </c>
      <c r="AU2760">
        <v>459</v>
      </c>
      <c r="AV2760">
        <v>566</v>
      </c>
      <c r="AW2760">
        <v>676</v>
      </c>
      <c r="AX2760">
        <v>691</v>
      </c>
      <c r="AY2760">
        <v>889</v>
      </c>
      <c r="AZ2760">
        <v>898</v>
      </c>
      <c r="BA2760">
        <v>1014</v>
      </c>
      <c r="BB2760">
        <v>1115</v>
      </c>
      <c r="BC2760">
        <v>1223</v>
      </c>
      <c r="BD2760">
        <v>1337</v>
      </c>
      <c r="BE2760">
        <v>1447</v>
      </c>
      <c r="BF2760">
        <v>1551</v>
      </c>
      <c r="BG2760">
        <v>1682</v>
      </c>
      <c r="BH2760">
        <v>2101</v>
      </c>
      <c r="BI2760">
        <v>1905</v>
      </c>
      <c r="BJ2760" s="2">
        <f>ROUND(SUM(BH2760:BI2760)/SUM($BH$2203:$BI$3101)*(1000*irw_fw_harvest!$AH$16-SUM(IT!$BJ$2176:$BJ$2202)),0)</f>
        <v>4438</v>
      </c>
      <c r="BK2760" s="2">
        <f>ROUND(SUM(BH2760:BI2760)/SUM($BH$2203:$BI$3101)*(1000*irw_fw_harvest!$AI$16-SUM(IT!$BK$2176:$BK$2202)),0)</f>
        <v>4436</v>
      </c>
      <c r="BM2760" s="7">
        <f>ROUND(SUM(BH2760:BI2760)/SUM($BH$2203:$BI$3101)*(1000*irw_fw_harvest!$AH$46),0)</f>
        <v>2065</v>
      </c>
      <c r="BN2760" s="7">
        <f>ROUND(SUM(BH2760:BI2760)/SUM($BH$2203:$BI$3101)*(1000*irw_fw_harvest!$AI$46),0)</f>
        <v>2065</v>
      </c>
      <c r="BP2760" s="12">
        <f t="shared" si="2279"/>
        <v>6503</v>
      </c>
      <c r="BQ2760" s="12">
        <f t="shared" si="2280"/>
        <v>6501</v>
      </c>
    </row>
    <row r="2761" spans="1:69" ht="19.5" x14ac:dyDescent="0.6">
      <c r="A2761" t="s">
        <v>200</v>
      </c>
      <c r="B2761" t="s">
        <v>169</v>
      </c>
      <c r="C2761" t="s">
        <v>359</v>
      </c>
      <c r="D2761" t="s">
        <v>372</v>
      </c>
      <c r="E2761" t="s">
        <v>203</v>
      </c>
      <c r="F2761" t="s">
        <v>173</v>
      </c>
      <c r="G2761" t="s">
        <v>174</v>
      </c>
      <c r="H2761" t="s">
        <v>181</v>
      </c>
      <c r="I2761">
        <v>1</v>
      </c>
      <c r="J2761" t="s">
        <v>176</v>
      </c>
      <c r="K2761" t="b">
        <v>0</v>
      </c>
      <c r="L2761">
        <v>25</v>
      </c>
      <c r="M2761">
        <v>68</v>
      </c>
      <c r="N2761">
        <v>25</v>
      </c>
      <c r="O2761">
        <v>68</v>
      </c>
      <c r="P2761">
        <v>10</v>
      </c>
      <c r="Q2761">
        <v>-1</v>
      </c>
      <c r="R2761">
        <v>-1</v>
      </c>
      <c r="S2761">
        <v>-1</v>
      </c>
      <c r="T2761">
        <v>-1</v>
      </c>
      <c r="U2761">
        <v>-1</v>
      </c>
      <c r="V2761">
        <v>-1</v>
      </c>
      <c r="W2761">
        <v>-1</v>
      </c>
      <c r="X2761">
        <v>-1</v>
      </c>
      <c r="Y2761">
        <v>-1</v>
      </c>
      <c r="Z2761">
        <v>-1</v>
      </c>
      <c r="AA2761">
        <v>-1</v>
      </c>
      <c r="AB2761">
        <v>-1</v>
      </c>
      <c r="AC2761">
        <v>-1</v>
      </c>
      <c r="AD2761">
        <v>-1</v>
      </c>
      <c r="AE2761">
        <v>-1</v>
      </c>
      <c r="AF2761">
        <v>-1</v>
      </c>
      <c r="AG2761">
        <v>-1</v>
      </c>
      <c r="AH2761">
        <v>-1</v>
      </c>
      <c r="AI2761">
        <v>-1</v>
      </c>
      <c r="AJ2761">
        <v>-1</v>
      </c>
      <c r="AK2761">
        <v>1</v>
      </c>
      <c r="AL2761">
        <v>12</v>
      </c>
      <c r="AM2761" t="s">
        <v>195</v>
      </c>
      <c r="AN2761">
        <v>1313</v>
      </c>
      <c r="AT2761">
        <v>3550</v>
      </c>
      <c r="AU2761">
        <v>3609</v>
      </c>
      <c r="AV2761">
        <v>4041</v>
      </c>
      <c r="AW2761">
        <v>4442</v>
      </c>
      <c r="AX2761">
        <v>4069</v>
      </c>
      <c r="AY2761">
        <v>4725</v>
      </c>
      <c r="AZ2761">
        <v>4338</v>
      </c>
      <c r="BA2761">
        <v>4469</v>
      </c>
      <c r="BB2761">
        <v>4524</v>
      </c>
      <c r="BC2761">
        <v>4588</v>
      </c>
      <c r="BD2761">
        <v>4652</v>
      </c>
      <c r="BE2761">
        <v>4692</v>
      </c>
      <c r="BF2761">
        <v>4573</v>
      </c>
      <c r="BG2761">
        <v>4679</v>
      </c>
      <c r="BH2761">
        <v>5740</v>
      </c>
      <c r="BI2761">
        <v>4968</v>
      </c>
      <c r="BJ2761" s="2">
        <f>ROUND(SUM(BH2761:BI2761)/SUM($BH$2203:$BI$3101)*(1000*irw_fw_harvest!$AH$16-SUM(IT!$BJ$2176:$BJ$2202)),0)</f>
        <v>11864</v>
      </c>
      <c r="BK2761" s="2">
        <f>ROUND(SUM(BH2761:BI2761)/SUM($BH$2203:$BI$3101)*(1000*irw_fw_harvest!$AI$16-SUM(IT!$BK$2176:$BK$2202)),0)</f>
        <v>11858</v>
      </c>
      <c r="BM2761" s="7">
        <f>ROUND(SUM(BH2761:BI2761)/SUM($BH$2203:$BI$3101)*(1000*irw_fw_harvest!$AH$46),0)</f>
        <v>5519</v>
      </c>
      <c r="BN2761" s="7">
        <f>ROUND(SUM(BH2761:BI2761)/SUM($BH$2203:$BI$3101)*(1000*irw_fw_harvest!$AI$46),0)</f>
        <v>5519</v>
      </c>
      <c r="BP2761" s="12">
        <f t="shared" si="2279"/>
        <v>17383</v>
      </c>
      <c r="BQ2761" s="12">
        <f t="shared" si="2280"/>
        <v>17377</v>
      </c>
    </row>
    <row r="2762" spans="1:69" ht="19.5" x14ac:dyDescent="0.6">
      <c r="A2762" t="s">
        <v>200</v>
      </c>
      <c r="B2762" t="s">
        <v>169</v>
      </c>
      <c r="C2762" t="s">
        <v>359</v>
      </c>
      <c r="D2762" t="s">
        <v>372</v>
      </c>
      <c r="E2762" t="s">
        <v>203</v>
      </c>
      <c r="F2762" t="s">
        <v>173</v>
      </c>
      <c r="G2762" t="s">
        <v>174</v>
      </c>
      <c r="H2762" t="s">
        <v>181</v>
      </c>
      <c r="I2762">
        <v>1</v>
      </c>
      <c r="J2762" t="s">
        <v>176</v>
      </c>
      <c r="K2762" t="b">
        <v>0</v>
      </c>
      <c r="L2762">
        <v>69</v>
      </c>
      <c r="M2762">
        <v>99</v>
      </c>
      <c r="N2762">
        <v>69</v>
      </c>
      <c r="O2762">
        <v>99</v>
      </c>
      <c r="P2762">
        <v>10</v>
      </c>
      <c r="Q2762">
        <v>-1</v>
      </c>
      <c r="R2762">
        <v>-1</v>
      </c>
      <c r="S2762">
        <v>-1</v>
      </c>
      <c r="T2762">
        <v>-1</v>
      </c>
      <c r="U2762">
        <v>-1</v>
      </c>
      <c r="V2762">
        <v>-1</v>
      </c>
      <c r="W2762">
        <v>-1</v>
      </c>
      <c r="X2762">
        <v>-1</v>
      </c>
      <c r="Y2762">
        <v>-1</v>
      </c>
      <c r="Z2762">
        <v>-1</v>
      </c>
      <c r="AA2762">
        <v>-1</v>
      </c>
      <c r="AB2762">
        <v>-1</v>
      </c>
      <c r="AC2762">
        <v>-1</v>
      </c>
      <c r="AD2762">
        <v>-1</v>
      </c>
      <c r="AE2762">
        <v>-1</v>
      </c>
      <c r="AF2762">
        <v>-1</v>
      </c>
      <c r="AG2762">
        <v>-1</v>
      </c>
      <c r="AH2762">
        <v>-1</v>
      </c>
      <c r="AI2762">
        <v>-1</v>
      </c>
      <c r="AJ2762">
        <v>-1</v>
      </c>
      <c r="AK2762">
        <v>1</v>
      </c>
      <c r="AL2762">
        <v>12</v>
      </c>
      <c r="AM2762" t="s">
        <v>195</v>
      </c>
      <c r="AN2762">
        <v>1515</v>
      </c>
      <c r="AT2762">
        <v>867</v>
      </c>
      <c r="AU2762">
        <v>859</v>
      </c>
      <c r="AV2762">
        <v>789</v>
      </c>
      <c r="AW2762">
        <v>745</v>
      </c>
      <c r="AX2762">
        <v>683</v>
      </c>
      <c r="AY2762">
        <v>796</v>
      </c>
      <c r="AZ2762">
        <v>711</v>
      </c>
      <c r="BA2762">
        <v>467</v>
      </c>
      <c r="BB2762">
        <v>542</v>
      </c>
      <c r="BC2762">
        <v>614</v>
      </c>
      <c r="BD2762">
        <v>635</v>
      </c>
      <c r="BE2762">
        <v>648</v>
      </c>
      <c r="BF2762">
        <v>460</v>
      </c>
      <c r="BG2762">
        <v>533</v>
      </c>
      <c r="BH2762">
        <v>710</v>
      </c>
      <c r="BI2762">
        <v>610</v>
      </c>
      <c r="BJ2762" s="2">
        <f>ROUND(SUM(BH2762:BI2762)/SUM($BH$2203:$BI$3101)*(1000*irw_fw_harvest!$AH$16-SUM(IT!$BJ$2176:$BJ$2202)),0)</f>
        <v>1462</v>
      </c>
      <c r="BK2762" s="2">
        <f>ROUND(SUM(BH2762:BI2762)/SUM($BH$2203:$BI$3101)*(1000*irw_fw_harvest!$AI$16-SUM(IT!$BK$2176:$BK$2202)),0)</f>
        <v>1462</v>
      </c>
      <c r="BM2762" s="7">
        <f>ROUND(SUM(BH2762:BI2762)/SUM($BH$2203:$BI$3101)*(1000*irw_fw_harvest!$AH$46),0)</f>
        <v>680</v>
      </c>
      <c r="BN2762" s="7">
        <f>ROUND(SUM(BH2762:BI2762)/SUM($BH$2203:$BI$3101)*(1000*irw_fw_harvest!$AI$46),0)</f>
        <v>680</v>
      </c>
      <c r="BP2762" s="12">
        <f t="shared" ref="BP2762:BP2825" si="2281">BJ2762+BM2762</f>
        <v>2142</v>
      </c>
      <c r="BQ2762" s="12">
        <f t="shared" ref="BQ2762:BQ2825" si="2282">BK2762+BN2762</f>
        <v>2142</v>
      </c>
    </row>
    <row r="2763" spans="1:69" ht="19.5" x14ac:dyDescent="0.6">
      <c r="A2763" t="s">
        <v>200</v>
      </c>
      <c r="B2763" t="s">
        <v>169</v>
      </c>
      <c r="C2763" t="s">
        <v>359</v>
      </c>
      <c r="D2763" t="s">
        <v>355</v>
      </c>
      <c r="E2763" t="s">
        <v>203</v>
      </c>
      <c r="F2763" t="s">
        <v>207</v>
      </c>
      <c r="G2763" t="s">
        <v>174</v>
      </c>
      <c r="H2763" t="s">
        <v>181</v>
      </c>
      <c r="I2763">
        <v>1</v>
      </c>
      <c r="J2763" t="s">
        <v>176</v>
      </c>
      <c r="K2763" t="b">
        <v>0</v>
      </c>
      <c r="L2763">
        <v>20</v>
      </c>
      <c r="M2763">
        <v>210</v>
      </c>
      <c r="N2763">
        <v>20</v>
      </c>
      <c r="O2763">
        <v>210</v>
      </c>
      <c r="P2763">
        <v>12</v>
      </c>
      <c r="Q2763">
        <v>-1</v>
      </c>
      <c r="R2763">
        <v>-1</v>
      </c>
      <c r="S2763">
        <v>-1</v>
      </c>
      <c r="T2763">
        <v>-1</v>
      </c>
      <c r="U2763">
        <v>-1</v>
      </c>
      <c r="V2763">
        <v>-1</v>
      </c>
      <c r="W2763">
        <v>-1</v>
      </c>
      <c r="X2763">
        <v>-1</v>
      </c>
      <c r="Y2763">
        <v>-1</v>
      </c>
      <c r="Z2763">
        <v>-1</v>
      </c>
      <c r="AA2763">
        <v>-1</v>
      </c>
      <c r="AB2763">
        <v>-1</v>
      </c>
      <c r="AC2763">
        <v>-1</v>
      </c>
      <c r="AD2763">
        <v>-1</v>
      </c>
      <c r="AE2763">
        <v>-1</v>
      </c>
      <c r="AF2763">
        <v>-1</v>
      </c>
      <c r="AG2763">
        <v>-1</v>
      </c>
      <c r="AH2763">
        <v>-1</v>
      </c>
      <c r="AI2763">
        <v>-1</v>
      </c>
      <c r="AJ2763">
        <v>-1</v>
      </c>
      <c r="AK2763">
        <v>1</v>
      </c>
      <c r="AL2763">
        <v>12</v>
      </c>
      <c r="AM2763" t="s">
        <v>195</v>
      </c>
      <c r="AN2763">
        <v>1515</v>
      </c>
      <c r="AT2763">
        <v>680</v>
      </c>
      <c r="AU2763">
        <v>695</v>
      </c>
      <c r="AV2763">
        <v>761</v>
      </c>
      <c r="AW2763">
        <v>767</v>
      </c>
      <c r="AX2763">
        <v>708</v>
      </c>
      <c r="AY2763">
        <v>834</v>
      </c>
      <c r="AZ2763">
        <v>774</v>
      </c>
      <c r="BA2763">
        <v>806</v>
      </c>
      <c r="BB2763">
        <v>848</v>
      </c>
      <c r="BC2763">
        <v>884</v>
      </c>
      <c r="BD2763">
        <v>864</v>
      </c>
      <c r="BE2763">
        <v>902</v>
      </c>
      <c r="BF2763">
        <v>854</v>
      </c>
      <c r="BG2763">
        <v>925</v>
      </c>
      <c r="BH2763">
        <v>1175</v>
      </c>
      <c r="BI2763">
        <v>970</v>
      </c>
      <c r="BJ2763" s="2">
        <f>ROUND(SUM(BH2763:BI2763)/SUM($BH$2203:$BI$3101)*(1000*irw_fw_harvest!$AH$16-SUM(IT!$BJ$2176:$BJ$2202)),0)</f>
        <v>2376</v>
      </c>
      <c r="BK2763" s="2">
        <f>ROUND(SUM(BH2763:BI2763)/SUM($BH$2203:$BI$3101)*(1000*irw_fw_harvest!$AI$16-SUM(IT!$BK$2176:$BK$2202)),0)</f>
        <v>2375</v>
      </c>
      <c r="BM2763" s="7">
        <f>ROUND(SUM(BH2763:BI2763)/SUM($BH$2203:$BI$3101)*(1000*irw_fw_harvest!$AH$46),0)</f>
        <v>1105</v>
      </c>
      <c r="BN2763" s="7">
        <f>ROUND(SUM(BH2763:BI2763)/SUM($BH$2203:$BI$3101)*(1000*irw_fw_harvest!$AI$46),0)</f>
        <v>1105</v>
      </c>
      <c r="BP2763" s="12">
        <f t="shared" si="2281"/>
        <v>3481</v>
      </c>
      <c r="BQ2763" s="12">
        <f t="shared" si="2282"/>
        <v>3480</v>
      </c>
    </row>
    <row r="2764" spans="1:69" ht="19.5" x14ac:dyDescent="0.6">
      <c r="A2764" t="s">
        <v>200</v>
      </c>
      <c r="B2764" t="s">
        <v>169</v>
      </c>
      <c r="C2764" t="s">
        <v>359</v>
      </c>
      <c r="D2764" t="s">
        <v>358</v>
      </c>
      <c r="E2764" t="s">
        <v>203</v>
      </c>
      <c r="F2764" t="s">
        <v>207</v>
      </c>
      <c r="G2764" t="s">
        <v>174</v>
      </c>
      <c r="H2764" t="s">
        <v>181</v>
      </c>
      <c r="I2764">
        <v>1</v>
      </c>
      <c r="J2764" t="s">
        <v>176</v>
      </c>
      <c r="K2764" t="b">
        <v>0</v>
      </c>
      <c r="L2764">
        <v>20</v>
      </c>
      <c r="M2764">
        <v>210</v>
      </c>
      <c r="N2764">
        <v>20</v>
      </c>
      <c r="O2764">
        <v>210</v>
      </c>
      <c r="P2764">
        <v>12</v>
      </c>
      <c r="Q2764">
        <v>-1</v>
      </c>
      <c r="R2764">
        <v>-1</v>
      </c>
      <c r="S2764">
        <v>-1</v>
      </c>
      <c r="T2764">
        <v>-1</v>
      </c>
      <c r="U2764">
        <v>-1</v>
      </c>
      <c r="V2764">
        <v>-1</v>
      </c>
      <c r="W2764">
        <v>-1</v>
      </c>
      <c r="X2764">
        <v>-1</v>
      </c>
      <c r="Y2764">
        <v>-1</v>
      </c>
      <c r="Z2764">
        <v>-1</v>
      </c>
      <c r="AA2764">
        <v>-1</v>
      </c>
      <c r="AB2764">
        <v>-1</v>
      </c>
      <c r="AC2764">
        <v>-1</v>
      </c>
      <c r="AD2764">
        <v>-1</v>
      </c>
      <c r="AE2764">
        <v>-1</v>
      </c>
      <c r="AF2764">
        <v>-1</v>
      </c>
      <c r="AG2764">
        <v>-1</v>
      </c>
      <c r="AH2764">
        <v>-1</v>
      </c>
      <c r="AI2764">
        <v>-1</v>
      </c>
      <c r="AJ2764">
        <v>-1</v>
      </c>
      <c r="AK2764">
        <v>1</v>
      </c>
      <c r="AL2764">
        <v>12</v>
      </c>
      <c r="AM2764" t="s">
        <v>195</v>
      </c>
      <c r="AN2764">
        <v>1515</v>
      </c>
      <c r="AT2764">
        <v>1589</v>
      </c>
      <c r="AU2764">
        <v>1552</v>
      </c>
      <c r="AV2764">
        <v>1674</v>
      </c>
      <c r="AW2764">
        <v>1786</v>
      </c>
      <c r="AX2764">
        <v>1640</v>
      </c>
      <c r="AY2764">
        <v>1908</v>
      </c>
      <c r="AZ2764">
        <v>1756</v>
      </c>
      <c r="BA2764">
        <v>1820</v>
      </c>
      <c r="BB2764">
        <v>1843</v>
      </c>
      <c r="BC2764">
        <v>1872</v>
      </c>
      <c r="BD2764">
        <v>1912</v>
      </c>
      <c r="BE2764">
        <v>1936</v>
      </c>
      <c r="BF2764">
        <v>1954</v>
      </c>
      <c r="BG2764">
        <v>1992</v>
      </c>
      <c r="BH2764">
        <v>2432</v>
      </c>
      <c r="BI2764">
        <v>2163</v>
      </c>
      <c r="BJ2764" s="2">
        <f>ROUND(SUM(BH2764:BI2764)/SUM($BH$2203:$BI$3101)*(1000*irw_fw_harvest!$AH$16-SUM(IT!$BJ$2176:$BJ$2202)),0)</f>
        <v>5091</v>
      </c>
      <c r="BK2764" s="2">
        <f>ROUND(SUM(BH2764:BI2764)/SUM($BH$2203:$BI$3101)*(1000*irw_fw_harvest!$AI$16-SUM(IT!$BK$2176:$BK$2202)),0)</f>
        <v>5088</v>
      </c>
      <c r="BM2764" s="7">
        <f>ROUND(SUM(BH2764:BI2764)/SUM($BH$2203:$BI$3101)*(1000*irw_fw_harvest!$AH$46),0)</f>
        <v>2368</v>
      </c>
      <c r="BN2764" s="7">
        <f>ROUND(SUM(BH2764:BI2764)/SUM($BH$2203:$BI$3101)*(1000*irw_fw_harvest!$AI$46),0)</f>
        <v>2368</v>
      </c>
      <c r="BP2764" s="12">
        <f t="shared" si="2281"/>
        <v>7459</v>
      </c>
      <c r="BQ2764" s="12">
        <f t="shared" si="2282"/>
        <v>7456</v>
      </c>
    </row>
    <row r="2765" spans="1:69" ht="19.5" x14ac:dyDescent="0.6">
      <c r="A2765" t="s">
        <v>200</v>
      </c>
      <c r="B2765" t="s">
        <v>169</v>
      </c>
      <c r="C2765" t="s">
        <v>359</v>
      </c>
      <c r="D2765" t="s">
        <v>363</v>
      </c>
      <c r="E2765" t="s">
        <v>203</v>
      </c>
      <c r="F2765" t="s">
        <v>207</v>
      </c>
      <c r="G2765" t="s">
        <v>174</v>
      </c>
      <c r="H2765" t="s">
        <v>181</v>
      </c>
      <c r="I2765">
        <v>1</v>
      </c>
      <c r="J2765" t="s">
        <v>176</v>
      </c>
      <c r="K2765" t="b">
        <v>0</v>
      </c>
      <c r="L2765">
        <v>20</v>
      </c>
      <c r="M2765">
        <v>210</v>
      </c>
      <c r="N2765">
        <v>20</v>
      </c>
      <c r="O2765">
        <v>210</v>
      </c>
      <c r="P2765">
        <v>12</v>
      </c>
      <c r="Q2765">
        <v>-1</v>
      </c>
      <c r="R2765">
        <v>-1</v>
      </c>
      <c r="S2765">
        <v>-1</v>
      </c>
      <c r="T2765">
        <v>-1</v>
      </c>
      <c r="U2765">
        <v>-1</v>
      </c>
      <c r="V2765">
        <v>-1</v>
      </c>
      <c r="W2765">
        <v>-1</v>
      </c>
      <c r="X2765">
        <v>-1</v>
      </c>
      <c r="Y2765">
        <v>-1</v>
      </c>
      <c r="Z2765">
        <v>-1</v>
      </c>
      <c r="AA2765">
        <v>-1</v>
      </c>
      <c r="AB2765">
        <v>-1</v>
      </c>
      <c r="AC2765">
        <v>-1</v>
      </c>
      <c r="AD2765">
        <v>-1</v>
      </c>
      <c r="AE2765">
        <v>-1</v>
      </c>
      <c r="AF2765">
        <v>-1</v>
      </c>
      <c r="AG2765">
        <v>-1</v>
      </c>
      <c r="AH2765">
        <v>-1</v>
      </c>
      <c r="AI2765">
        <v>-1</v>
      </c>
      <c r="AJ2765">
        <v>-1</v>
      </c>
      <c r="AK2765">
        <v>1</v>
      </c>
      <c r="AL2765">
        <v>12</v>
      </c>
      <c r="AM2765" t="s">
        <v>195</v>
      </c>
      <c r="AN2765">
        <v>1515</v>
      </c>
      <c r="AT2765">
        <v>317</v>
      </c>
      <c r="AU2765">
        <v>311</v>
      </c>
      <c r="AV2765">
        <v>337</v>
      </c>
      <c r="AW2765">
        <v>355</v>
      </c>
      <c r="AX2765">
        <v>325</v>
      </c>
      <c r="AY2765">
        <v>376</v>
      </c>
      <c r="AZ2765">
        <v>343</v>
      </c>
      <c r="BA2765">
        <v>352</v>
      </c>
      <c r="BB2765">
        <v>354</v>
      </c>
      <c r="BC2765">
        <v>356</v>
      </c>
      <c r="BD2765">
        <v>359</v>
      </c>
      <c r="BE2765">
        <v>359</v>
      </c>
      <c r="BF2765">
        <v>359</v>
      </c>
      <c r="BG2765">
        <v>365</v>
      </c>
      <c r="BH2765">
        <v>445</v>
      </c>
      <c r="BI2765">
        <v>395</v>
      </c>
      <c r="BJ2765" s="2">
        <f>ROUND(SUM(BH2765:BI2765)/SUM($BH$2203:$BI$3101)*(1000*irw_fw_harvest!$AH$16-SUM(IT!$BJ$2176:$BJ$2202)),0)</f>
        <v>931</v>
      </c>
      <c r="BK2765" s="2">
        <f>ROUND(SUM(BH2765:BI2765)/SUM($BH$2203:$BI$3101)*(1000*irw_fw_harvest!$AI$16-SUM(IT!$BK$2176:$BK$2202)),0)</f>
        <v>930</v>
      </c>
      <c r="BM2765" s="7">
        <f>ROUND(SUM(BH2765:BI2765)/SUM($BH$2203:$BI$3101)*(1000*irw_fw_harvest!$AH$46),0)</f>
        <v>433</v>
      </c>
      <c r="BN2765" s="7">
        <f>ROUND(SUM(BH2765:BI2765)/SUM($BH$2203:$BI$3101)*(1000*irw_fw_harvest!$AI$46),0)</f>
        <v>433</v>
      </c>
      <c r="BP2765" s="12">
        <f t="shared" si="2281"/>
        <v>1364</v>
      </c>
      <c r="BQ2765" s="12">
        <f t="shared" si="2282"/>
        <v>1363</v>
      </c>
    </row>
    <row r="2766" spans="1:69" ht="19.5" x14ac:dyDescent="0.6">
      <c r="A2766" t="s">
        <v>200</v>
      </c>
      <c r="B2766" t="s">
        <v>169</v>
      </c>
      <c r="C2766" t="s">
        <v>359</v>
      </c>
      <c r="D2766" t="s">
        <v>370</v>
      </c>
      <c r="E2766" t="s">
        <v>203</v>
      </c>
      <c r="F2766" t="s">
        <v>207</v>
      </c>
      <c r="G2766" t="s">
        <v>174</v>
      </c>
      <c r="H2766" t="s">
        <v>181</v>
      </c>
      <c r="I2766">
        <v>1</v>
      </c>
      <c r="J2766" t="s">
        <v>176</v>
      </c>
      <c r="K2766" t="b">
        <v>0</v>
      </c>
      <c r="L2766">
        <v>20</v>
      </c>
      <c r="M2766">
        <v>210</v>
      </c>
      <c r="N2766">
        <v>20</v>
      </c>
      <c r="O2766">
        <v>210</v>
      </c>
      <c r="P2766">
        <v>12</v>
      </c>
      <c r="Q2766">
        <v>-1</v>
      </c>
      <c r="R2766">
        <v>-1</v>
      </c>
      <c r="S2766">
        <v>-1</v>
      </c>
      <c r="T2766">
        <v>-1</v>
      </c>
      <c r="U2766">
        <v>-1</v>
      </c>
      <c r="V2766">
        <v>-1</v>
      </c>
      <c r="W2766">
        <v>-1</v>
      </c>
      <c r="X2766">
        <v>-1</v>
      </c>
      <c r="Y2766">
        <v>-1</v>
      </c>
      <c r="Z2766">
        <v>-1</v>
      </c>
      <c r="AA2766">
        <v>-1</v>
      </c>
      <c r="AB2766">
        <v>-1</v>
      </c>
      <c r="AC2766">
        <v>-1</v>
      </c>
      <c r="AD2766">
        <v>-1</v>
      </c>
      <c r="AE2766">
        <v>-1</v>
      </c>
      <c r="AF2766">
        <v>-1</v>
      </c>
      <c r="AG2766">
        <v>-1</v>
      </c>
      <c r="AH2766">
        <v>-1</v>
      </c>
      <c r="AI2766">
        <v>-1</v>
      </c>
      <c r="AJ2766">
        <v>-1</v>
      </c>
      <c r="AK2766">
        <v>1</v>
      </c>
      <c r="AL2766">
        <v>12</v>
      </c>
      <c r="AM2766" t="s">
        <v>195</v>
      </c>
      <c r="AN2766">
        <v>1515</v>
      </c>
      <c r="AT2766">
        <v>1169</v>
      </c>
      <c r="AU2766">
        <v>1136</v>
      </c>
      <c r="AV2766">
        <v>1222</v>
      </c>
      <c r="AW2766">
        <v>1306</v>
      </c>
      <c r="AX2766">
        <v>1197</v>
      </c>
      <c r="AY2766">
        <v>1392</v>
      </c>
      <c r="AZ2766">
        <v>1280</v>
      </c>
      <c r="BA2766">
        <v>1325</v>
      </c>
      <c r="BB2766">
        <v>1340</v>
      </c>
      <c r="BC2766">
        <v>1359</v>
      </c>
      <c r="BD2766">
        <v>1388</v>
      </c>
      <c r="BE2766">
        <v>1402</v>
      </c>
      <c r="BF2766">
        <v>1416</v>
      </c>
      <c r="BG2766">
        <v>1440</v>
      </c>
      <c r="BH2766">
        <v>1754</v>
      </c>
      <c r="BI2766">
        <v>1560</v>
      </c>
      <c r="BJ2766" s="2">
        <f>ROUND(SUM(BH2766:BI2766)/SUM($BH$2203:$BI$3101)*(1000*irw_fw_harvest!$AH$16-SUM(IT!$BJ$2176:$BJ$2202)),0)</f>
        <v>3672</v>
      </c>
      <c r="BK2766" s="2">
        <f>ROUND(SUM(BH2766:BI2766)/SUM($BH$2203:$BI$3101)*(1000*irw_fw_harvest!$AI$16-SUM(IT!$BK$2176:$BK$2202)),0)</f>
        <v>3670</v>
      </c>
      <c r="BM2766" s="7">
        <f>ROUND(SUM(BH2766:BI2766)/SUM($BH$2203:$BI$3101)*(1000*irw_fw_harvest!$AH$46),0)</f>
        <v>1708</v>
      </c>
      <c r="BN2766" s="7">
        <f>ROUND(SUM(BH2766:BI2766)/SUM($BH$2203:$BI$3101)*(1000*irw_fw_harvest!$AI$46),0)</f>
        <v>1708</v>
      </c>
      <c r="BP2766" s="12">
        <f t="shared" si="2281"/>
        <v>5380</v>
      </c>
      <c r="BQ2766" s="12">
        <f t="shared" si="2282"/>
        <v>5378</v>
      </c>
    </row>
    <row r="2767" spans="1:69" ht="19.5" x14ac:dyDescent="0.6">
      <c r="A2767" t="s">
        <v>200</v>
      </c>
      <c r="B2767" t="s">
        <v>169</v>
      </c>
      <c r="C2767" t="s">
        <v>359</v>
      </c>
      <c r="D2767" t="s">
        <v>371</v>
      </c>
      <c r="E2767" t="s">
        <v>203</v>
      </c>
      <c r="F2767" t="s">
        <v>207</v>
      </c>
      <c r="G2767" t="s">
        <v>174</v>
      </c>
      <c r="H2767" t="s">
        <v>181</v>
      </c>
      <c r="I2767">
        <v>1</v>
      </c>
      <c r="J2767" t="s">
        <v>176</v>
      </c>
      <c r="K2767" t="b">
        <v>0</v>
      </c>
      <c r="L2767">
        <v>20</v>
      </c>
      <c r="M2767">
        <v>210</v>
      </c>
      <c r="N2767">
        <v>20</v>
      </c>
      <c r="O2767">
        <v>210</v>
      </c>
      <c r="P2767">
        <v>12</v>
      </c>
      <c r="Q2767">
        <v>-1</v>
      </c>
      <c r="R2767">
        <v>-1</v>
      </c>
      <c r="S2767">
        <v>-1</v>
      </c>
      <c r="T2767">
        <v>-1</v>
      </c>
      <c r="U2767">
        <v>-1</v>
      </c>
      <c r="V2767">
        <v>-1</v>
      </c>
      <c r="W2767">
        <v>-1</v>
      </c>
      <c r="X2767">
        <v>-1</v>
      </c>
      <c r="Y2767">
        <v>-1</v>
      </c>
      <c r="Z2767">
        <v>-1</v>
      </c>
      <c r="AA2767">
        <v>-1</v>
      </c>
      <c r="AB2767">
        <v>-1</v>
      </c>
      <c r="AC2767">
        <v>-1</v>
      </c>
      <c r="AD2767">
        <v>-1</v>
      </c>
      <c r="AE2767">
        <v>-1</v>
      </c>
      <c r="AF2767">
        <v>-1</v>
      </c>
      <c r="AG2767">
        <v>-1</v>
      </c>
      <c r="AH2767">
        <v>-1</v>
      </c>
      <c r="AI2767">
        <v>-1</v>
      </c>
      <c r="AJ2767">
        <v>-1</v>
      </c>
      <c r="AK2767">
        <v>1</v>
      </c>
      <c r="AL2767">
        <v>12</v>
      </c>
      <c r="AM2767" t="s">
        <v>195</v>
      </c>
      <c r="AN2767">
        <v>1515</v>
      </c>
      <c r="AT2767">
        <v>2867</v>
      </c>
      <c r="AU2767">
        <v>2798</v>
      </c>
      <c r="AV2767">
        <v>3026</v>
      </c>
      <c r="AW2767">
        <v>3237</v>
      </c>
      <c r="AX2767">
        <v>2972</v>
      </c>
      <c r="AY2767">
        <v>3460</v>
      </c>
      <c r="AZ2767">
        <v>3187</v>
      </c>
      <c r="BA2767">
        <v>3302</v>
      </c>
      <c r="BB2767">
        <v>3344</v>
      </c>
      <c r="BC2767">
        <v>3395</v>
      </c>
      <c r="BD2767">
        <v>3471</v>
      </c>
      <c r="BE2767">
        <v>3511</v>
      </c>
      <c r="BF2767">
        <v>3549</v>
      </c>
      <c r="BG2767">
        <v>3613</v>
      </c>
      <c r="BH2767">
        <v>4409</v>
      </c>
      <c r="BI2767">
        <v>3923</v>
      </c>
      <c r="BJ2767" s="2">
        <f>ROUND(SUM(BH2767:BI2767)/SUM($BH$2203:$BI$3101)*(1000*irw_fw_harvest!$AH$16-SUM(IT!$BJ$2176:$BJ$2202)),0)</f>
        <v>9231</v>
      </c>
      <c r="BK2767" s="2">
        <f>ROUND(SUM(BH2767:BI2767)/SUM($BH$2203:$BI$3101)*(1000*irw_fw_harvest!$AI$16-SUM(IT!$BK$2176:$BK$2202)),0)</f>
        <v>9227</v>
      </c>
      <c r="BM2767" s="7">
        <f>ROUND(SUM(BH2767:BI2767)/SUM($BH$2203:$BI$3101)*(1000*irw_fw_harvest!$AH$46),0)</f>
        <v>4294</v>
      </c>
      <c r="BN2767" s="7">
        <f>ROUND(SUM(BH2767:BI2767)/SUM($BH$2203:$BI$3101)*(1000*irw_fw_harvest!$AI$46),0)</f>
        <v>4294</v>
      </c>
      <c r="BP2767" s="12">
        <f t="shared" si="2281"/>
        <v>13525</v>
      </c>
      <c r="BQ2767" s="12">
        <f t="shared" si="2282"/>
        <v>13521</v>
      </c>
    </row>
    <row r="2768" spans="1:69" ht="19.5" x14ac:dyDescent="0.6">
      <c r="A2768" t="s">
        <v>200</v>
      </c>
      <c r="B2768" t="s">
        <v>169</v>
      </c>
      <c r="C2768" t="s">
        <v>359</v>
      </c>
      <c r="D2768" t="s">
        <v>372</v>
      </c>
      <c r="E2768" t="s">
        <v>203</v>
      </c>
      <c r="F2768" t="s">
        <v>207</v>
      </c>
      <c r="G2768" t="s">
        <v>174</v>
      </c>
      <c r="H2768" t="s">
        <v>181</v>
      </c>
      <c r="I2768">
        <v>1</v>
      </c>
      <c r="J2768" t="s">
        <v>176</v>
      </c>
      <c r="K2768" t="b">
        <v>0</v>
      </c>
      <c r="L2768">
        <v>20</v>
      </c>
      <c r="M2768">
        <v>210</v>
      </c>
      <c r="N2768">
        <v>20</v>
      </c>
      <c r="O2768">
        <v>210</v>
      </c>
      <c r="P2768">
        <v>12</v>
      </c>
      <c r="Q2768">
        <v>-1</v>
      </c>
      <c r="R2768">
        <v>-1</v>
      </c>
      <c r="S2768">
        <v>-1</v>
      </c>
      <c r="T2768">
        <v>-1</v>
      </c>
      <c r="U2768">
        <v>-1</v>
      </c>
      <c r="V2768">
        <v>-1</v>
      </c>
      <c r="W2768">
        <v>-1</v>
      </c>
      <c r="X2768">
        <v>-1</v>
      </c>
      <c r="Y2768">
        <v>-1</v>
      </c>
      <c r="Z2768">
        <v>-1</v>
      </c>
      <c r="AA2768">
        <v>-1</v>
      </c>
      <c r="AB2768">
        <v>-1</v>
      </c>
      <c r="AC2768">
        <v>-1</v>
      </c>
      <c r="AD2768">
        <v>-1</v>
      </c>
      <c r="AE2768">
        <v>-1</v>
      </c>
      <c r="AF2768">
        <v>-1</v>
      </c>
      <c r="AG2768">
        <v>-1</v>
      </c>
      <c r="AH2768">
        <v>-1</v>
      </c>
      <c r="AI2768">
        <v>-1</v>
      </c>
      <c r="AJ2768">
        <v>-1</v>
      </c>
      <c r="AK2768">
        <v>1</v>
      </c>
      <c r="AL2768">
        <v>12</v>
      </c>
      <c r="AM2768" t="s">
        <v>195</v>
      </c>
      <c r="AN2768">
        <v>1515</v>
      </c>
      <c r="AT2768">
        <v>3015</v>
      </c>
      <c r="AU2768">
        <v>2934</v>
      </c>
      <c r="AV2768">
        <v>3162</v>
      </c>
      <c r="AW2768">
        <v>3371</v>
      </c>
      <c r="AX2768">
        <v>3087</v>
      </c>
      <c r="AY2768">
        <v>3586</v>
      </c>
      <c r="AZ2768">
        <v>3294</v>
      </c>
      <c r="BA2768">
        <v>3405</v>
      </c>
      <c r="BB2768">
        <v>3442</v>
      </c>
      <c r="BC2768">
        <v>3489</v>
      </c>
      <c r="BD2768">
        <v>3552</v>
      </c>
      <c r="BE2768">
        <v>3587</v>
      </c>
      <c r="BF2768">
        <v>3610</v>
      </c>
      <c r="BG2768">
        <v>3671</v>
      </c>
      <c r="BH2768">
        <v>4470</v>
      </c>
      <c r="BI2768">
        <v>3962</v>
      </c>
      <c r="BJ2768" s="2">
        <f>ROUND(SUM(BH2768:BI2768)/SUM($BH$2203:$BI$3101)*(1000*irw_fw_harvest!$AH$16-SUM(IT!$BJ$2176:$BJ$2202)),0)</f>
        <v>9342</v>
      </c>
      <c r="BK2768" s="2">
        <f>ROUND(SUM(BH2768:BI2768)/SUM($BH$2203:$BI$3101)*(1000*irw_fw_harvest!$AI$16-SUM(IT!$BK$2176:$BK$2202)),0)</f>
        <v>9337</v>
      </c>
      <c r="BM2768" s="7">
        <f>ROUND(SUM(BH2768:BI2768)/SUM($BH$2203:$BI$3101)*(1000*irw_fw_harvest!$AH$46),0)</f>
        <v>4346</v>
      </c>
      <c r="BN2768" s="7">
        <f>ROUND(SUM(BH2768:BI2768)/SUM($BH$2203:$BI$3101)*(1000*irw_fw_harvest!$AI$46),0)</f>
        <v>4346</v>
      </c>
      <c r="BP2768" s="12">
        <f t="shared" si="2281"/>
        <v>13688</v>
      </c>
      <c r="BQ2768" s="12">
        <f t="shared" si="2282"/>
        <v>13683</v>
      </c>
    </row>
    <row r="2769" spans="1:69" ht="19.5" x14ac:dyDescent="0.6">
      <c r="A2769" t="s">
        <v>200</v>
      </c>
      <c r="B2769" t="s">
        <v>169</v>
      </c>
      <c r="C2769" t="s">
        <v>359</v>
      </c>
      <c r="D2769" t="s">
        <v>374</v>
      </c>
      <c r="E2769" t="s">
        <v>203</v>
      </c>
      <c r="F2769" t="s">
        <v>207</v>
      </c>
      <c r="G2769" t="s">
        <v>174</v>
      </c>
      <c r="H2769" t="s">
        <v>181</v>
      </c>
      <c r="I2769">
        <v>1</v>
      </c>
      <c r="J2769" t="s">
        <v>176</v>
      </c>
      <c r="K2769" t="b">
        <v>0</v>
      </c>
      <c r="L2769">
        <v>20</v>
      </c>
      <c r="M2769">
        <v>210</v>
      </c>
      <c r="N2769">
        <v>20</v>
      </c>
      <c r="O2769">
        <v>210</v>
      </c>
      <c r="P2769">
        <v>12</v>
      </c>
      <c r="Q2769">
        <v>-1</v>
      </c>
      <c r="R2769">
        <v>-1</v>
      </c>
      <c r="S2769">
        <v>-1</v>
      </c>
      <c r="T2769">
        <v>-1</v>
      </c>
      <c r="U2769">
        <v>-1</v>
      </c>
      <c r="V2769">
        <v>-1</v>
      </c>
      <c r="W2769">
        <v>-1</v>
      </c>
      <c r="X2769">
        <v>-1</v>
      </c>
      <c r="Y2769">
        <v>-1</v>
      </c>
      <c r="Z2769">
        <v>-1</v>
      </c>
      <c r="AA2769">
        <v>-1</v>
      </c>
      <c r="AB2769">
        <v>-1</v>
      </c>
      <c r="AC2769">
        <v>-1</v>
      </c>
      <c r="AD2769">
        <v>-1</v>
      </c>
      <c r="AE2769">
        <v>-1</v>
      </c>
      <c r="AF2769">
        <v>-1</v>
      </c>
      <c r="AG2769">
        <v>-1</v>
      </c>
      <c r="AH2769">
        <v>-1</v>
      </c>
      <c r="AI2769">
        <v>-1</v>
      </c>
      <c r="AJ2769">
        <v>-1</v>
      </c>
      <c r="AK2769">
        <v>1</v>
      </c>
      <c r="AL2769">
        <v>12</v>
      </c>
      <c r="AM2769" t="s">
        <v>195</v>
      </c>
      <c r="AN2769">
        <v>1515</v>
      </c>
      <c r="AT2769">
        <v>378</v>
      </c>
      <c r="AU2769">
        <v>389</v>
      </c>
      <c r="AV2769">
        <v>429</v>
      </c>
      <c r="AW2769">
        <v>431</v>
      </c>
      <c r="AX2769">
        <v>397</v>
      </c>
      <c r="AY2769">
        <v>469</v>
      </c>
      <c r="AZ2769">
        <v>423</v>
      </c>
      <c r="BA2769">
        <v>430</v>
      </c>
      <c r="BB2769">
        <v>439</v>
      </c>
      <c r="BC2769">
        <v>442</v>
      </c>
      <c r="BD2769">
        <v>424</v>
      </c>
      <c r="BE2769">
        <v>427</v>
      </c>
      <c r="BF2769">
        <v>400</v>
      </c>
      <c r="BG2769">
        <v>418</v>
      </c>
      <c r="BH2769">
        <v>514</v>
      </c>
      <c r="BI2769">
        <v>437</v>
      </c>
      <c r="BJ2769" s="2">
        <f>ROUND(SUM(BH2769:BI2769)/SUM($BH$2203:$BI$3101)*(1000*irw_fw_harvest!$AH$16-SUM(IT!$BJ$2176:$BJ$2202)),0)</f>
        <v>1054</v>
      </c>
      <c r="BK2769" s="2">
        <f>ROUND(SUM(BH2769:BI2769)/SUM($BH$2203:$BI$3101)*(1000*irw_fw_harvest!$AI$16-SUM(IT!$BK$2176:$BK$2202)),0)</f>
        <v>1053</v>
      </c>
      <c r="BM2769" s="7">
        <f>ROUND(SUM(BH2769:BI2769)/SUM($BH$2203:$BI$3101)*(1000*irw_fw_harvest!$AH$46),0)</f>
        <v>490</v>
      </c>
      <c r="BN2769" s="7">
        <f>ROUND(SUM(BH2769:BI2769)/SUM($BH$2203:$BI$3101)*(1000*irw_fw_harvest!$AI$46),0)</f>
        <v>490</v>
      </c>
      <c r="BP2769" s="12">
        <f t="shared" si="2281"/>
        <v>1544</v>
      </c>
      <c r="BQ2769" s="12">
        <f t="shared" si="2282"/>
        <v>1543</v>
      </c>
    </row>
    <row r="2770" spans="1:69" ht="19.5" x14ac:dyDescent="0.6">
      <c r="A2770" t="s">
        <v>200</v>
      </c>
      <c r="B2770" t="s">
        <v>169</v>
      </c>
      <c r="C2770" t="s">
        <v>353</v>
      </c>
      <c r="D2770" t="s">
        <v>352</v>
      </c>
      <c r="E2770" t="s">
        <v>203</v>
      </c>
      <c r="F2770" t="s">
        <v>173</v>
      </c>
      <c r="G2770" t="s">
        <v>174</v>
      </c>
      <c r="H2770" t="s">
        <v>181</v>
      </c>
      <c r="I2770">
        <v>1</v>
      </c>
      <c r="J2770" t="s">
        <v>176</v>
      </c>
      <c r="K2770" t="b">
        <v>0</v>
      </c>
      <c r="L2770">
        <v>25</v>
      </c>
      <c r="M2770">
        <v>43</v>
      </c>
      <c r="N2770">
        <v>25</v>
      </c>
      <c r="O2770">
        <v>43</v>
      </c>
      <c r="P2770">
        <v>10</v>
      </c>
      <c r="Q2770">
        <v>-1</v>
      </c>
      <c r="R2770">
        <v>-1</v>
      </c>
      <c r="S2770">
        <v>-1</v>
      </c>
      <c r="T2770">
        <v>-1</v>
      </c>
      <c r="U2770">
        <v>-1</v>
      </c>
      <c r="V2770">
        <v>-1</v>
      </c>
      <c r="W2770">
        <v>-1</v>
      </c>
      <c r="X2770">
        <v>-1</v>
      </c>
      <c r="Y2770">
        <v>-1</v>
      </c>
      <c r="Z2770">
        <v>-1</v>
      </c>
      <c r="AA2770">
        <v>-1</v>
      </c>
      <c r="AB2770">
        <v>-1</v>
      </c>
      <c r="AC2770">
        <v>-1</v>
      </c>
      <c r="AD2770">
        <v>-1</v>
      </c>
      <c r="AE2770">
        <v>-1</v>
      </c>
      <c r="AF2770">
        <v>-1</v>
      </c>
      <c r="AG2770">
        <v>-1</v>
      </c>
      <c r="AH2770">
        <v>-1</v>
      </c>
      <c r="AI2770">
        <v>-1</v>
      </c>
      <c r="AJ2770">
        <v>-1</v>
      </c>
      <c r="AK2770">
        <v>1</v>
      </c>
      <c r="AL2770">
        <v>12</v>
      </c>
      <c r="AM2770" t="s">
        <v>195</v>
      </c>
      <c r="AN2770">
        <v>1313</v>
      </c>
      <c r="AT2770">
        <v>181</v>
      </c>
      <c r="AU2770">
        <v>175</v>
      </c>
      <c r="AV2770">
        <v>184</v>
      </c>
      <c r="AW2770">
        <v>174</v>
      </c>
      <c r="AX2770">
        <v>142</v>
      </c>
      <c r="AY2770">
        <v>145</v>
      </c>
      <c r="AZ2770">
        <v>114</v>
      </c>
      <c r="BA2770">
        <v>100</v>
      </c>
      <c r="BB2770">
        <v>85</v>
      </c>
      <c r="BC2770">
        <v>71</v>
      </c>
      <c r="BD2770">
        <v>51</v>
      </c>
      <c r="BE2770">
        <v>34</v>
      </c>
      <c r="BF2770">
        <v>12</v>
      </c>
      <c r="BG2770">
        <v>17</v>
      </c>
      <c r="BH2770">
        <v>25</v>
      </c>
      <c r="BI2770">
        <v>20</v>
      </c>
      <c r="BJ2770" s="2">
        <f>ROUND(SUM(BH2770:BI2770)/SUM($BH$2203:$BI$3101)*(1000*irw_fw_harvest!$AH$16-SUM(IT!$BJ$2176:$BJ$2202)),0)</f>
        <v>50</v>
      </c>
      <c r="BK2770" s="2">
        <f>ROUND(SUM(BH2770:BI2770)/SUM($BH$2203:$BI$3101)*(1000*irw_fw_harvest!$AI$16-SUM(IT!$BK$2176:$BK$2202)),0)</f>
        <v>50</v>
      </c>
      <c r="BM2770" s="7">
        <f>ROUND(SUM(BH2770:BI2770)/SUM($BH$2203:$BI$3101)*(1000*irw_fw_harvest!$AH$46),0)</f>
        <v>23</v>
      </c>
      <c r="BN2770" s="7">
        <f>ROUND(SUM(BH2770:BI2770)/SUM($BH$2203:$BI$3101)*(1000*irw_fw_harvest!$AI$46),0)</f>
        <v>23</v>
      </c>
      <c r="BP2770" s="12">
        <f t="shared" si="2281"/>
        <v>73</v>
      </c>
      <c r="BQ2770" s="12">
        <f t="shared" si="2282"/>
        <v>73</v>
      </c>
    </row>
    <row r="2771" spans="1:69" ht="19.5" x14ac:dyDescent="0.6">
      <c r="A2771" t="s">
        <v>200</v>
      </c>
      <c r="B2771" t="s">
        <v>169</v>
      </c>
      <c r="C2771" t="s">
        <v>353</v>
      </c>
      <c r="D2771" t="s">
        <v>362</v>
      </c>
      <c r="E2771" t="s">
        <v>203</v>
      </c>
      <c r="F2771" t="s">
        <v>173</v>
      </c>
      <c r="G2771" t="s">
        <v>174</v>
      </c>
      <c r="H2771" t="s">
        <v>181</v>
      </c>
      <c r="I2771">
        <v>1</v>
      </c>
      <c r="J2771" t="s">
        <v>176</v>
      </c>
      <c r="K2771" t="b">
        <v>0</v>
      </c>
      <c r="L2771">
        <v>25</v>
      </c>
      <c r="M2771">
        <v>43</v>
      </c>
      <c r="N2771">
        <v>25</v>
      </c>
      <c r="O2771">
        <v>43</v>
      </c>
      <c r="P2771">
        <v>10</v>
      </c>
      <c r="Q2771">
        <v>-1</v>
      </c>
      <c r="R2771">
        <v>-1</v>
      </c>
      <c r="S2771">
        <v>-1</v>
      </c>
      <c r="T2771">
        <v>-1</v>
      </c>
      <c r="U2771">
        <v>-1</v>
      </c>
      <c r="V2771">
        <v>-1</v>
      </c>
      <c r="W2771">
        <v>-1</v>
      </c>
      <c r="X2771">
        <v>-1</v>
      </c>
      <c r="Y2771">
        <v>-1</v>
      </c>
      <c r="Z2771">
        <v>-1</v>
      </c>
      <c r="AA2771">
        <v>-1</v>
      </c>
      <c r="AB2771">
        <v>-1</v>
      </c>
      <c r="AC2771">
        <v>-1</v>
      </c>
      <c r="AD2771">
        <v>-1</v>
      </c>
      <c r="AE2771">
        <v>-1</v>
      </c>
      <c r="AF2771">
        <v>-1</v>
      </c>
      <c r="AG2771">
        <v>-1</v>
      </c>
      <c r="AH2771">
        <v>-1</v>
      </c>
      <c r="AI2771">
        <v>-1</v>
      </c>
      <c r="AJ2771">
        <v>-1</v>
      </c>
      <c r="AK2771">
        <v>1</v>
      </c>
      <c r="AL2771">
        <v>12</v>
      </c>
      <c r="AM2771" t="s">
        <v>195</v>
      </c>
      <c r="AN2771">
        <v>1313</v>
      </c>
      <c r="AT2771">
        <v>105</v>
      </c>
      <c r="AU2771">
        <v>77</v>
      </c>
      <c r="AV2771">
        <v>56</v>
      </c>
      <c r="AW2771">
        <v>53</v>
      </c>
      <c r="AX2771">
        <v>49</v>
      </c>
      <c r="AY2771">
        <v>58</v>
      </c>
      <c r="AZ2771">
        <v>54</v>
      </c>
      <c r="BA2771">
        <v>57</v>
      </c>
      <c r="BB2771">
        <v>62</v>
      </c>
      <c r="BC2771">
        <v>67</v>
      </c>
      <c r="BD2771">
        <v>63</v>
      </c>
      <c r="BE2771">
        <v>67</v>
      </c>
      <c r="BF2771">
        <v>60</v>
      </c>
      <c r="BG2771">
        <v>70</v>
      </c>
      <c r="BH2771">
        <v>93</v>
      </c>
      <c r="BI2771">
        <v>81</v>
      </c>
      <c r="BJ2771" s="2">
        <f>ROUND(SUM(BH2771:BI2771)/SUM($BH$2203:$BI$3101)*(1000*irw_fw_harvest!$AH$16-SUM(IT!$BJ$2176:$BJ$2202)),0)</f>
        <v>193</v>
      </c>
      <c r="BK2771" s="2">
        <f>ROUND(SUM(BH2771:BI2771)/SUM($BH$2203:$BI$3101)*(1000*irw_fw_harvest!$AI$16-SUM(IT!$BK$2176:$BK$2202)),0)</f>
        <v>193</v>
      </c>
      <c r="BM2771" s="7">
        <f>ROUND(SUM(BH2771:BI2771)/SUM($BH$2203:$BI$3101)*(1000*irw_fw_harvest!$AH$46),0)</f>
        <v>90</v>
      </c>
      <c r="BN2771" s="7">
        <f>ROUND(SUM(BH2771:BI2771)/SUM($BH$2203:$BI$3101)*(1000*irw_fw_harvest!$AI$46),0)</f>
        <v>90</v>
      </c>
      <c r="BP2771" s="12">
        <f t="shared" si="2281"/>
        <v>283</v>
      </c>
      <c r="BQ2771" s="12">
        <f t="shared" si="2282"/>
        <v>283</v>
      </c>
    </row>
    <row r="2772" spans="1:69" ht="19.5" x14ac:dyDescent="0.6">
      <c r="A2772" t="s">
        <v>200</v>
      </c>
      <c r="B2772" t="s">
        <v>169</v>
      </c>
      <c r="C2772" t="s">
        <v>353</v>
      </c>
      <c r="D2772" t="s">
        <v>377</v>
      </c>
      <c r="E2772" t="s">
        <v>203</v>
      </c>
      <c r="F2772" t="s">
        <v>173</v>
      </c>
      <c r="G2772" t="s">
        <v>174</v>
      </c>
      <c r="H2772" t="s">
        <v>181</v>
      </c>
      <c r="I2772">
        <v>1</v>
      </c>
      <c r="J2772" t="s">
        <v>176</v>
      </c>
      <c r="K2772" t="b">
        <v>0</v>
      </c>
      <c r="L2772">
        <v>25</v>
      </c>
      <c r="M2772">
        <v>43</v>
      </c>
      <c r="N2772">
        <v>25</v>
      </c>
      <c r="O2772">
        <v>43</v>
      </c>
      <c r="P2772">
        <v>10</v>
      </c>
      <c r="Q2772">
        <v>-1</v>
      </c>
      <c r="R2772">
        <v>-1</v>
      </c>
      <c r="S2772">
        <v>-1</v>
      </c>
      <c r="T2772">
        <v>-1</v>
      </c>
      <c r="U2772">
        <v>-1</v>
      </c>
      <c r="V2772">
        <v>-1</v>
      </c>
      <c r="W2772">
        <v>-1</v>
      </c>
      <c r="X2772">
        <v>-1</v>
      </c>
      <c r="Y2772">
        <v>-1</v>
      </c>
      <c r="Z2772">
        <v>-1</v>
      </c>
      <c r="AA2772">
        <v>-1</v>
      </c>
      <c r="AB2772">
        <v>-1</v>
      </c>
      <c r="AC2772">
        <v>-1</v>
      </c>
      <c r="AD2772">
        <v>-1</v>
      </c>
      <c r="AE2772">
        <v>-1</v>
      </c>
      <c r="AF2772">
        <v>-1</v>
      </c>
      <c r="AG2772">
        <v>-1</v>
      </c>
      <c r="AH2772">
        <v>-1</v>
      </c>
      <c r="AI2772">
        <v>-1</v>
      </c>
      <c r="AJ2772">
        <v>-1</v>
      </c>
      <c r="AK2772">
        <v>1</v>
      </c>
      <c r="AL2772">
        <v>12</v>
      </c>
      <c r="AM2772" t="s">
        <v>195</v>
      </c>
      <c r="AN2772">
        <v>1313</v>
      </c>
      <c r="AT2772">
        <v>74</v>
      </c>
      <c r="AU2772">
        <v>77</v>
      </c>
      <c r="AV2772">
        <v>88</v>
      </c>
      <c r="AW2772">
        <v>91</v>
      </c>
      <c r="AX2772">
        <v>83</v>
      </c>
      <c r="AY2772">
        <v>95</v>
      </c>
      <c r="AZ2772">
        <v>88</v>
      </c>
      <c r="BA2772">
        <v>92</v>
      </c>
      <c r="BB2772">
        <v>95</v>
      </c>
      <c r="BC2772">
        <v>98</v>
      </c>
      <c r="BD2772">
        <v>99</v>
      </c>
      <c r="BE2772">
        <v>103</v>
      </c>
      <c r="BF2772">
        <v>102</v>
      </c>
      <c r="BG2772">
        <v>101</v>
      </c>
      <c r="BH2772">
        <v>119</v>
      </c>
      <c r="BI2772">
        <v>97</v>
      </c>
      <c r="BJ2772" s="2">
        <f>ROUND(SUM(BH2772:BI2772)/SUM($BH$2203:$BI$3101)*(1000*irw_fw_harvest!$AH$16-SUM(IT!$BJ$2176:$BJ$2202)),0)</f>
        <v>239</v>
      </c>
      <c r="BK2772" s="2">
        <f>ROUND(SUM(BH2772:BI2772)/SUM($BH$2203:$BI$3101)*(1000*irw_fw_harvest!$AI$16-SUM(IT!$BK$2176:$BK$2202)),0)</f>
        <v>239</v>
      </c>
      <c r="BM2772" s="7">
        <f>ROUND(SUM(BH2772:BI2772)/SUM($BH$2203:$BI$3101)*(1000*irw_fw_harvest!$AH$46),0)</f>
        <v>111</v>
      </c>
      <c r="BN2772" s="7">
        <f>ROUND(SUM(BH2772:BI2772)/SUM($BH$2203:$BI$3101)*(1000*irw_fw_harvest!$AI$46),0)</f>
        <v>111</v>
      </c>
      <c r="BP2772" s="12">
        <f t="shared" si="2281"/>
        <v>350</v>
      </c>
      <c r="BQ2772" s="12">
        <f t="shared" si="2282"/>
        <v>350</v>
      </c>
    </row>
    <row r="2773" spans="1:69" ht="19.5" x14ac:dyDescent="0.6">
      <c r="A2773" t="s">
        <v>200</v>
      </c>
      <c r="B2773" t="s">
        <v>169</v>
      </c>
      <c r="C2773" t="s">
        <v>353</v>
      </c>
      <c r="D2773" t="s">
        <v>352</v>
      </c>
      <c r="E2773" t="s">
        <v>203</v>
      </c>
      <c r="F2773" t="s">
        <v>173</v>
      </c>
      <c r="G2773" t="s">
        <v>174</v>
      </c>
      <c r="H2773" t="s">
        <v>181</v>
      </c>
      <c r="I2773">
        <v>1</v>
      </c>
      <c r="J2773" t="s">
        <v>176</v>
      </c>
      <c r="K2773" t="b">
        <v>0</v>
      </c>
      <c r="L2773">
        <v>44</v>
      </c>
      <c r="M2773">
        <v>74</v>
      </c>
      <c r="N2773">
        <v>44</v>
      </c>
      <c r="O2773">
        <v>74</v>
      </c>
      <c r="P2773">
        <v>10</v>
      </c>
      <c r="Q2773">
        <v>-1</v>
      </c>
      <c r="R2773">
        <v>-1</v>
      </c>
      <c r="S2773">
        <v>-1</v>
      </c>
      <c r="T2773">
        <v>-1</v>
      </c>
      <c r="U2773">
        <v>-1</v>
      </c>
      <c r="V2773">
        <v>-1</v>
      </c>
      <c r="W2773">
        <v>-1</v>
      </c>
      <c r="X2773">
        <v>-1</v>
      </c>
      <c r="Y2773">
        <v>-1</v>
      </c>
      <c r="Z2773">
        <v>-1</v>
      </c>
      <c r="AA2773">
        <v>-1</v>
      </c>
      <c r="AB2773">
        <v>-1</v>
      </c>
      <c r="AC2773">
        <v>-1</v>
      </c>
      <c r="AD2773">
        <v>-1</v>
      </c>
      <c r="AE2773">
        <v>-1</v>
      </c>
      <c r="AF2773">
        <v>-1</v>
      </c>
      <c r="AG2773">
        <v>-1</v>
      </c>
      <c r="AH2773">
        <v>-1</v>
      </c>
      <c r="AI2773">
        <v>-1</v>
      </c>
      <c r="AJ2773">
        <v>-1</v>
      </c>
      <c r="AK2773">
        <v>1</v>
      </c>
      <c r="AL2773">
        <v>12</v>
      </c>
      <c r="AM2773" t="s">
        <v>195</v>
      </c>
      <c r="AN2773">
        <v>1515</v>
      </c>
      <c r="AT2773">
        <v>427</v>
      </c>
      <c r="AU2773">
        <v>457</v>
      </c>
      <c r="AV2773">
        <v>491</v>
      </c>
      <c r="AW2773">
        <v>509</v>
      </c>
      <c r="AX2773">
        <v>484</v>
      </c>
      <c r="AY2773">
        <v>597</v>
      </c>
      <c r="AZ2773">
        <v>570</v>
      </c>
      <c r="BA2773">
        <v>598</v>
      </c>
      <c r="BB2773">
        <v>653</v>
      </c>
      <c r="BC2773">
        <v>721</v>
      </c>
      <c r="BD2773">
        <v>670</v>
      </c>
      <c r="BE2773">
        <v>717</v>
      </c>
      <c r="BF2773">
        <v>634</v>
      </c>
      <c r="BG2773">
        <v>719</v>
      </c>
      <c r="BH2773">
        <v>956</v>
      </c>
      <c r="BI2773">
        <v>806</v>
      </c>
      <c r="BJ2773" s="2">
        <f>ROUND(SUM(BH2773:BI2773)/SUM($BH$2203:$BI$3101)*(1000*irw_fw_harvest!$AH$16-SUM(IT!$BJ$2176:$BJ$2202)),0)</f>
        <v>1952</v>
      </c>
      <c r="BK2773" s="2">
        <f>ROUND(SUM(BH2773:BI2773)/SUM($BH$2203:$BI$3101)*(1000*irw_fw_harvest!$AI$16-SUM(IT!$BK$2176:$BK$2202)),0)</f>
        <v>1951</v>
      </c>
      <c r="BM2773" s="7">
        <f>ROUND(SUM(BH2773:BI2773)/SUM($BH$2203:$BI$3101)*(1000*irw_fw_harvest!$AH$46),0)</f>
        <v>908</v>
      </c>
      <c r="BN2773" s="7">
        <f>ROUND(SUM(BH2773:BI2773)/SUM($BH$2203:$BI$3101)*(1000*irw_fw_harvest!$AI$46),0)</f>
        <v>908</v>
      </c>
      <c r="BP2773" s="12">
        <f t="shared" si="2281"/>
        <v>2860</v>
      </c>
      <c r="BQ2773" s="12">
        <f t="shared" si="2282"/>
        <v>2859</v>
      </c>
    </row>
    <row r="2774" spans="1:69" ht="19.5" x14ac:dyDescent="0.6">
      <c r="A2774" t="s">
        <v>200</v>
      </c>
      <c r="B2774" t="s">
        <v>169</v>
      </c>
      <c r="C2774" t="s">
        <v>353</v>
      </c>
      <c r="D2774" t="s">
        <v>362</v>
      </c>
      <c r="E2774" t="s">
        <v>203</v>
      </c>
      <c r="F2774" t="s">
        <v>173</v>
      </c>
      <c r="G2774" t="s">
        <v>174</v>
      </c>
      <c r="H2774" t="s">
        <v>181</v>
      </c>
      <c r="I2774">
        <v>1</v>
      </c>
      <c r="J2774" t="s">
        <v>176</v>
      </c>
      <c r="K2774" t="b">
        <v>0</v>
      </c>
      <c r="L2774">
        <v>44</v>
      </c>
      <c r="M2774">
        <v>74</v>
      </c>
      <c r="N2774">
        <v>44</v>
      </c>
      <c r="O2774">
        <v>74</v>
      </c>
      <c r="P2774">
        <v>10</v>
      </c>
      <c r="Q2774">
        <v>-1</v>
      </c>
      <c r="R2774">
        <v>-1</v>
      </c>
      <c r="S2774">
        <v>-1</v>
      </c>
      <c r="T2774">
        <v>-1</v>
      </c>
      <c r="U2774">
        <v>-1</v>
      </c>
      <c r="V2774">
        <v>-1</v>
      </c>
      <c r="W2774">
        <v>-1</v>
      </c>
      <c r="X2774">
        <v>-1</v>
      </c>
      <c r="Y2774">
        <v>-1</v>
      </c>
      <c r="Z2774">
        <v>-1</v>
      </c>
      <c r="AA2774">
        <v>-1</v>
      </c>
      <c r="AB2774">
        <v>-1</v>
      </c>
      <c r="AC2774">
        <v>-1</v>
      </c>
      <c r="AD2774">
        <v>-1</v>
      </c>
      <c r="AE2774">
        <v>-1</v>
      </c>
      <c r="AF2774">
        <v>-1</v>
      </c>
      <c r="AG2774">
        <v>-1</v>
      </c>
      <c r="AH2774">
        <v>-1</v>
      </c>
      <c r="AI2774">
        <v>-1</v>
      </c>
      <c r="AJ2774">
        <v>-1</v>
      </c>
      <c r="AK2774">
        <v>1</v>
      </c>
      <c r="AL2774">
        <v>12</v>
      </c>
      <c r="AM2774" t="s">
        <v>195</v>
      </c>
      <c r="AN2774">
        <v>1515</v>
      </c>
      <c r="AT2774">
        <v>2244</v>
      </c>
      <c r="AU2774">
        <v>2149</v>
      </c>
      <c r="AV2774">
        <v>2274</v>
      </c>
      <c r="AW2774">
        <v>2261</v>
      </c>
      <c r="AX2774">
        <v>1991</v>
      </c>
      <c r="AY2774">
        <v>2223</v>
      </c>
      <c r="AZ2774">
        <v>1963</v>
      </c>
      <c r="BA2774">
        <v>1963</v>
      </c>
      <c r="BB2774">
        <v>1938</v>
      </c>
      <c r="BC2774">
        <v>1891</v>
      </c>
      <c r="BD2774">
        <v>1848</v>
      </c>
      <c r="BE2774">
        <v>1822</v>
      </c>
      <c r="BF2774">
        <v>1753</v>
      </c>
      <c r="BG2774">
        <v>1766</v>
      </c>
      <c r="BH2774">
        <v>2104</v>
      </c>
      <c r="BI2774">
        <v>1787</v>
      </c>
      <c r="BJ2774" s="2">
        <f>ROUND(SUM(BH2774:BI2774)/SUM($BH$2203:$BI$3101)*(1000*irw_fw_harvest!$AH$16-SUM(IT!$BJ$2176:$BJ$2202)),0)</f>
        <v>4311</v>
      </c>
      <c r="BK2774" s="2">
        <f>ROUND(SUM(BH2774:BI2774)/SUM($BH$2203:$BI$3101)*(1000*irw_fw_harvest!$AI$16-SUM(IT!$BK$2176:$BK$2202)),0)</f>
        <v>4309</v>
      </c>
      <c r="BM2774" s="7">
        <f>ROUND(SUM(BH2774:BI2774)/SUM($BH$2203:$BI$3101)*(1000*irw_fw_harvest!$AH$46),0)</f>
        <v>2005</v>
      </c>
      <c r="BN2774" s="7">
        <f>ROUND(SUM(BH2774:BI2774)/SUM($BH$2203:$BI$3101)*(1000*irw_fw_harvest!$AI$46),0)</f>
        <v>2005</v>
      </c>
      <c r="BP2774" s="12">
        <f t="shared" si="2281"/>
        <v>6316</v>
      </c>
      <c r="BQ2774" s="12">
        <f t="shared" si="2282"/>
        <v>6314</v>
      </c>
    </row>
    <row r="2775" spans="1:69" ht="19.5" x14ac:dyDescent="0.6">
      <c r="A2775" t="s">
        <v>200</v>
      </c>
      <c r="B2775" t="s">
        <v>169</v>
      </c>
      <c r="C2775" t="s">
        <v>353</v>
      </c>
      <c r="D2775" t="s">
        <v>377</v>
      </c>
      <c r="E2775" t="s">
        <v>203</v>
      </c>
      <c r="F2775" t="s">
        <v>173</v>
      </c>
      <c r="G2775" t="s">
        <v>174</v>
      </c>
      <c r="H2775" t="s">
        <v>181</v>
      </c>
      <c r="I2775">
        <v>1</v>
      </c>
      <c r="J2775" t="s">
        <v>176</v>
      </c>
      <c r="K2775" t="b">
        <v>0</v>
      </c>
      <c r="L2775">
        <v>44</v>
      </c>
      <c r="M2775">
        <v>74</v>
      </c>
      <c r="N2775">
        <v>44</v>
      </c>
      <c r="O2775">
        <v>74</v>
      </c>
      <c r="P2775">
        <v>10</v>
      </c>
      <c r="Q2775">
        <v>-1</v>
      </c>
      <c r="R2775">
        <v>-1</v>
      </c>
      <c r="S2775">
        <v>-1</v>
      </c>
      <c r="T2775">
        <v>-1</v>
      </c>
      <c r="U2775">
        <v>-1</v>
      </c>
      <c r="V2775">
        <v>-1</v>
      </c>
      <c r="W2775">
        <v>-1</v>
      </c>
      <c r="X2775">
        <v>-1</v>
      </c>
      <c r="Y2775">
        <v>-1</v>
      </c>
      <c r="Z2775">
        <v>-1</v>
      </c>
      <c r="AA2775">
        <v>-1</v>
      </c>
      <c r="AB2775">
        <v>-1</v>
      </c>
      <c r="AC2775">
        <v>-1</v>
      </c>
      <c r="AD2775">
        <v>-1</v>
      </c>
      <c r="AE2775">
        <v>-1</v>
      </c>
      <c r="AF2775">
        <v>-1</v>
      </c>
      <c r="AG2775">
        <v>-1</v>
      </c>
      <c r="AH2775">
        <v>-1</v>
      </c>
      <c r="AI2775">
        <v>-1</v>
      </c>
      <c r="AJ2775">
        <v>-1</v>
      </c>
      <c r="AK2775">
        <v>1</v>
      </c>
      <c r="AL2775">
        <v>12</v>
      </c>
      <c r="AM2775" t="s">
        <v>195</v>
      </c>
      <c r="AN2775">
        <v>1515</v>
      </c>
      <c r="AT2775">
        <v>36</v>
      </c>
      <c r="AU2775">
        <v>41</v>
      </c>
      <c r="AV2775">
        <v>42</v>
      </c>
      <c r="AW2775">
        <v>36</v>
      </c>
      <c r="AX2775">
        <v>31</v>
      </c>
      <c r="AY2775">
        <v>33</v>
      </c>
      <c r="AZ2775">
        <v>31</v>
      </c>
      <c r="BA2775">
        <v>31</v>
      </c>
      <c r="BB2775">
        <v>35</v>
      </c>
      <c r="BC2775">
        <v>49</v>
      </c>
      <c r="BD2775">
        <v>50</v>
      </c>
      <c r="BE2775">
        <v>65</v>
      </c>
      <c r="BF2775">
        <v>49</v>
      </c>
      <c r="BG2775">
        <v>70</v>
      </c>
      <c r="BH2775">
        <v>107</v>
      </c>
      <c r="BI2775">
        <v>86</v>
      </c>
      <c r="BJ2775" s="2">
        <f>ROUND(SUM(BH2775:BI2775)/SUM($BH$2203:$BI$3101)*(1000*irw_fw_harvest!$AH$16-SUM(IT!$BJ$2176:$BJ$2202)),0)</f>
        <v>214</v>
      </c>
      <c r="BK2775" s="2">
        <f>ROUND(SUM(BH2775:BI2775)/SUM($BH$2203:$BI$3101)*(1000*irw_fw_harvest!$AI$16-SUM(IT!$BK$2176:$BK$2202)),0)</f>
        <v>214</v>
      </c>
      <c r="BM2775" s="7">
        <f>ROUND(SUM(BH2775:BI2775)/SUM($BH$2203:$BI$3101)*(1000*irw_fw_harvest!$AH$46),0)</f>
        <v>99</v>
      </c>
      <c r="BN2775" s="7">
        <f>ROUND(SUM(BH2775:BI2775)/SUM($BH$2203:$BI$3101)*(1000*irw_fw_harvest!$AI$46),0)</f>
        <v>99</v>
      </c>
      <c r="BP2775" s="12">
        <f t="shared" si="2281"/>
        <v>313</v>
      </c>
      <c r="BQ2775" s="12">
        <f t="shared" si="2282"/>
        <v>313</v>
      </c>
    </row>
    <row r="2776" spans="1:69" ht="19.5" x14ac:dyDescent="0.6">
      <c r="A2776" t="s">
        <v>200</v>
      </c>
      <c r="B2776" t="s">
        <v>169</v>
      </c>
      <c r="C2776" t="s">
        <v>353</v>
      </c>
      <c r="D2776" t="s">
        <v>190</v>
      </c>
      <c r="E2776" t="s">
        <v>203</v>
      </c>
      <c r="F2776" t="s">
        <v>207</v>
      </c>
      <c r="G2776" t="s">
        <v>174</v>
      </c>
      <c r="H2776" t="s">
        <v>181</v>
      </c>
      <c r="I2776">
        <v>1</v>
      </c>
      <c r="J2776" t="s">
        <v>176</v>
      </c>
      <c r="K2776" t="b">
        <v>0</v>
      </c>
      <c r="L2776">
        <v>20</v>
      </c>
      <c r="M2776">
        <v>210</v>
      </c>
      <c r="N2776">
        <v>20</v>
      </c>
      <c r="O2776">
        <v>210</v>
      </c>
      <c r="P2776">
        <v>12</v>
      </c>
      <c r="Q2776">
        <v>-1</v>
      </c>
      <c r="R2776">
        <v>-1</v>
      </c>
      <c r="S2776">
        <v>-1</v>
      </c>
      <c r="T2776">
        <v>-1</v>
      </c>
      <c r="U2776">
        <v>-1</v>
      </c>
      <c r="V2776">
        <v>-1</v>
      </c>
      <c r="W2776">
        <v>-1</v>
      </c>
      <c r="X2776">
        <v>-1</v>
      </c>
      <c r="Y2776">
        <v>-1</v>
      </c>
      <c r="Z2776">
        <v>-1</v>
      </c>
      <c r="AA2776">
        <v>-1</v>
      </c>
      <c r="AB2776">
        <v>-1</v>
      </c>
      <c r="AC2776">
        <v>-1</v>
      </c>
      <c r="AD2776">
        <v>-1</v>
      </c>
      <c r="AE2776">
        <v>-1</v>
      </c>
      <c r="AF2776">
        <v>-1</v>
      </c>
      <c r="AG2776">
        <v>-1</v>
      </c>
      <c r="AH2776">
        <v>-1</v>
      </c>
      <c r="AI2776">
        <v>-1</v>
      </c>
      <c r="AJ2776">
        <v>-1</v>
      </c>
      <c r="AK2776">
        <v>1</v>
      </c>
      <c r="AL2776">
        <v>12</v>
      </c>
      <c r="AM2776" t="s">
        <v>195</v>
      </c>
      <c r="AN2776">
        <v>1515</v>
      </c>
      <c r="AT2776">
        <v>538</v>
      </c>
      <c r="AU2776">
        <v>531</v>
      </c>
      <c r="AV2776">
        <v>574</v>
      </c>
      <c r="AW2776">
        <v>593</v>
      </c>
      <c r="AX2776">
        <v>542</v>
      </c>
      <c r="AY2776">
        <v>630</v>
      </c>
      <c r="AZ2776">
        <v>579</v>
      </c>
      <c r="BA2776">
        <v>598</v>
      </c>
      <c r="BB2776">
        <v>612</v>
      </c>
      <c r="BC2776">
        <v>623</v>
      </c>
      <c r="BD2776">
        <v>625</v>
      </c>
      <c r="BE2776">
        <v>637</v>
      </c>
      <c r="BF2776">
        <v>628</v>
      </c>
      <c r="BG2776">
        <v>654</v>
      </c>
      <c r="BH2776">
        <v>810</v>
      </c>
      <c r="BI2776">
        <v>712</v>
      </c>
      <c r="BJ2776" s="2">
        <f>ROUND(SUM(BH2776:BI2776)/SUM($BH$2203:$BI$3101)*(1000*irw_fw_harvest!$AH$16-SUM(IT!$BJ$2176:$BJ$2202)),0)</f>
        <v>1686</v>
      </c>
      <c r="BK2776" s="2">
        <f>ROUND(SUM(BH2776:BI2776)/SUM($BH$2203:$BI$3101)*(1000*irw_fw_harvest!$AI$16-SUM(IT!$BK$2176:$BK$2202)),0)</f>
        <v>1685</v>
      </c>
      <c r="BM2776" s="7">
        <f>ROUND(SUM(BH2776:BI2776)/SUM($BH$2203:$BI$3101)*(1000*irw_fw_harvest!$AH$46),0)</f>
        <v>784</v>
      </c>
      <c r="BN2776" s="7">
        <f>ROUND(SUM(BH2776:BI2776)/SUM($BH$2203:$BI$3101)*(1000*irw_fw_harvest!$AI$46),0)</f>
        <v>784</v>
      </c>
      <c r="BP2776" s="12">
        <f t="shared" si="2281"/>
        <v>2470</v>
      </c>
      <c r="BQ2776" s="12">
        <f t="shared" si="2282"/>
        <v>2469</v>
      </c>
    </row>
    <row r="2777" spans="1:69" ht="19.5" x14ac:dyDescent="0.6">
      <c r="A2777" t="s">
        <v>200</v>
      </c>
      <c r="B2777" t="s">
        <v>169</v>
      </c>
      <c r="C2777" t="s">
        <v>353</v>
      </c>
      <c r="D2777" t="s">
        <v>352</v>
      </c>
      <c r="E2777" t="s">
        <v>203</v>
      </c>
      <c r="F2777" t="s">
        <v>207</v>
      </c>
      <c r="G2777" t="s">
        <v>174</v>
      </c>
      <c r="H2777" t="s">
        <v>181</v>
      </c>
      <c r="I2777">
        <v>1</v>
      </c>
      <c r="J2777" t="s">
        <v>176</v>
      </c>
      <c r="K2777" t="b">
        <v>0</v>
      </c>
      <c r="L2777">
        <v>20</v>
      </c>
      <c r="M2777">
        <v>210</v>
      </c>
      <c r="N2777">
        <v>20</v>
      </c>
      <c r="O2777">
        <v>210</v>
      </c>
      <c r="P2777">
        <v>12</v>
      </c>
      <c r="Q2777">
        <v>-1</v>
      </c>
      <c r="R2777">
        <v>-1</v>
      </c>
      <c r="S2777">
        <v>-1</v>
      </c>
      <c r="T2777">
        <v>-1</v>
      </c>
      <c r="U2777">
        <v>-1</v>
      </c>
      <c r="V2777">
        <v>-1</v>
      </c>
      <c r="W2777">
        <v>-1</v>
      </c>
      <c r="X2777">
        <v>-1</v>
      </c>
      <c r="Y2777">
        <v>-1</v>
      </c>
      <c r="Z2777">
        <v>-1</v>
      </c>
      <c r="AA2777">
        <v>-1</v>
      </c>
      <c r="AB2777">
        <v>-1</v>
      </c>
      <c r="AC2777">
        <v>-1</v>
      </c>
      <c r="AD2777">
        <v>-1</v>
      </c>
      <c r="AE2777">
        <v>-1</v>
      </c>
      <c r="AF2777">
        <v>-1</v>
      </c>
      <c r="AG2777">
        <v>-1</v>
      </c>
      <c r="AH2777">
        <v>-1</v>
      </c>
      <c r="AI2777">
        <v>-1</v>
      </c>
      <c r="AJ2777">
        <v>-1</v>
      </c>
      <c r="AK2777">
        <v>1</v>
      </c>
      <c r="AL2777">
        <v>12</v>
      </c>
      <c r="AM2777" t="s">
        <v>195</v>
      </c>
      <c r="AN2777">
        <v>1515</v>
      </c>
      <c r="AT2777">
        <v>523</v>
      </c>
      <c r="AU2777">
        <v>528</v>
      </c>
      <c r="AV2777">
        <v>574</v>
      </c>
      <c r="AW2777">
        <v>599</v>
      </c>
      <c r="AX2777">
        <v>553</v>
      </c>
      <c r="AY2777">
        <v>652</v>
      </c>
      <c r="AZ2777">
        <v>605</v>
      </c>
      <c r="BA2777">
        <v>629</v>
      </c>
      <c r="BB2777">
        <v>653</v>
      </c>
      <c r="BC2777">
        <v>679</v>
      </c>
      <c r="BD2777">
        <v>670</v>
      </c>
      <c r="BE2777">
        <v>691</v>
      </c>
      <c r="BF2777">
        <v>665</v>
      </c>
      <c r="BG2777">
        <v>708</v>
      </c>
      <c r="BH2777">
        <v>897</v>
      </c>
      <c r="BI2777">
        <v>786</v>
      </c>
      <c r="BJ2777" s="2">
        <f>ROUND(SUM(BH2777:BI2777)/SUM($BH$2203:$BI$3101)*(1000*irw_fw_harvest!$AH$16-SUM(IT!$BJ$2176:$BJ$2202)),0)</f>
        <v>1865</v>
      </c>
      <c r="BK2777" s="2">
        <f>ROUND(SUM(BH2777:BI2777)/SUM($BH$2203:$BI$3101)*(1000*irw_fw_harvest!$AI$16-SUM(IT!$BK$2176:$BK$2202)),0)</f>
        <v>1864</v>
      </c>
      <c r="BM2777" s="7">
        <f>ROUND(SUM(BH2777:BI2777)/SUM($BH$2203:$BI$3101)*(1000*irw_fw_harvest!$AH$46),0)</f>
        <v>867</v>
      </c>
      <c r="BN2777" s="7">
        <f>ROUND(SUM(BH2777:BI2777)/SUM($BH$2203:$BI$3101)*(1000*irw_fw_harvest!$AI$46),0)</f>
        <v>867</v>
      </c>
      <c r="BP2777" s="12">
        <f t="shared" si="2281"/>
        <v>2732</v>
      </c>
      <c r="BQ2777" s="12">
        <f t="shared" si="2282"/>
        <v>2731</v>
      </c>
    </row>
    <row r="2778" spans="1:69" ht="19.5" x14ac:dyDescent="0.6">
      <c r="A2778" t="s">
        <v>200</v>
      </c>
      <c r="B2778" t="s">
        <v>169</v>
      </c>
      <c r="C2778" t="s">
        <v>353</v>
      </c>
      <c r="D2778" t="s">
        <v>358</v>
      </c>
      <c r="E2778" t="s">
        <v>203</v>
      </c>
      <c r="F2778" t="s">
        <v>207</v>
      </c>
      <c r="G2778" t="s">
        <v>174</v>
      </c>
      <c r="H2778" t="s">
        <v>181</v>
      </c>
      <c r="I2778">
        <v>1</v>
      </c>
      <c r="J2778" t="s">
        <v>176</v>
      </c>
      <c r="K2778" t="b">
        <v>0</v>
      </c>
      <c r="L2778">
        <v>20</v>
      </c>
      <c r="M2778">
        <v>210</v>
      </c>
      <c r="N2778">
        <v>20</v>
      </c>
      <c r="O2778">
        <v>210</v>
      </c>
      <c r="P2778">
        <v>12</v>
      </c>
      <c r="Q2778">
        <v>-1</v>
      </c>
      <c r="R2778">
        <v>-1</v>
      </c>
      <c r="S2778">
        <v>-1</v>
      </c>
      <c r="T2778">
        <v>-1</v>
      </c>
      <c r="U2778">
        <v>-1</v>
      </c>
      <c r="V2778">
        <v>-1</v>
      </c>
      <c r="W2778">
        <v>-1</v>
      </c>
      <c r="X2778">
        <v>-1</v>
      </c>
      <c r="Y2778">
        <v>-1</v>
      </c>
      <c r="Z2778">
        <v>-1</v>
      </c>
      <c r="AA2778">
        <v>-1</v>
      </c>
      <c r="AB2778">
        <v>-1</v>
      </c>
      <c r="AC2778">
        <v>-1</v>
      </c>
      <c r="AD2778">
        <v>-1</v>
      </c>
      <c r="AE2778">
        <v>-1</v>
      </c>
      <c r="AF2778">
        <v>-1</v>
      </c>
      <c r="AG2778">
        <v>-1</v>
      </c>
      <c r="AH2778">
        <v>-1</v>
      </c>
      <c r="AI2778">
        <v>-1</v>
      </c>
      <c r="AJ2778">
        <v>-1</v>
      </c>
      <c r="AK2778">
        <v>1</v>
      </c>
      <c r="AL2778">
        <v>12</v>
      </c>
      <c r="AM2778" t="s">
        <v>195</v>
      </c>
      <c r="AN2778">
        <v>1515</v>
      </c>
      <c r="AT2778">
        <v>294</v>
      </c>
      <c r="AU2778">
        <v>292</v>
      </c>
      <c r="AV2778">
        <v>318</v>
      </c>
      <c r="AW2778">
        <v>314</v>
      </c>
      <c r="AX2778">
        <v>286</v>
      </c>
      <c r="AY2778">
        <v>331</v>
      </c>
      <c r="AZ2778">
        <v>304</v>
      </c>
      <c r="BA2778">
        <v>317</v>
      </c>
      <c r="BB2778">
        <v>329</v>
      </c>
      <c r="BC2778">
        <v>333</v>
      </c>
      <c r="BD2778">
        <v>335</v>
      </c>
      <c r="BE2778">
        <v>348</v>
      </c>
      <c r="BF2778">
        <v>341</v>
      </c>
      <c r="BG2778">
        <v>363</v>
      </c>
      <c r="BH2778">
        <v>452</v>
      </c>
      <c r="BI2778">
        <v>396</v>
      </c>
      <c r="BJ2778" s="2">
        <f>ROUND(SUM(BH2778:BI2778)/SUM($BH$2203:$BI$3101)*(1000*irw_fw_harvest!$AH$16-SUM(IT!$BJ$2176:$BJ$2202)),0)</f>
        <v>940</v>
      </c>
      <c r="BK2778" s="2">
        <f>ROUND(SUM(BH2778:BI2778)/SUM($BH$2203:$BI$3101)*(1000*irw_fw_harvest!$AI$16-SUM(IT!$BK$2176:$BK$2202)),0)</f>
        <v>939</v>
      </c>
      <c r="BM2778" s="7">
        <f>ROUND(SUM(BH2778:BI2778)/SUM($BH$2203:$BI$3101)*(1000*irw_fw_harvest!$AH$46),0)</f>
        <v>437</v>
      </c>
      <c r="BN2778" s="7">
        <f>ROUND(SUM(BH2778:BI2778)/SUM($BH$2203:$BI$3101)*(1000*irw_fw_harvest!$AI$46),0)</f>
        <v>437</v>
      </c>
      <c r="BP2778" s="12">
        <f t="shared" si="2281"/>
        <v>1377</v>
      </c>
      <c r="BQ2778" s="12">
        <f t="shared" si="2282"/>
        <v>1376</v>
      </c>
    </row>
    <row r="2779" spans="1:69" ht="19.5" x14ac:dyDescent="0.6">
      <c r="A2779" t="s">
        <v>200</v>
      </c>
      <c r="B2779" t="s">
        <v>169</v>
      </c>
      <c r="C2779" t="s">
        <v>353</v>
      </c>
      <c r="D2779" t="s">
        <v>362</v>
      </c>
      <c r="E2779" t="s">
        <v>203</v>
      </c>
      <c r="F2779" t="s">
        <v>207</v>
      </c>
      <c r="G2779" t="s">
        <v>174</v>
      </c>
      <c r="H2779" t="s">
        <v>181</v>
      </c>
      <c r="I2779">
        <v>1</v>
      </c>
      <c r="J2779" t="s">
        <v>176</v>
      </c>
      <c r="K2779" t="b">
        <v>0</v>
      </c>
      <c r="L2779">
        <v>20</v>
      </c>
      <c r="M2779">
        <v>210</v>
      </c>
      <c r="N2779">
        <v>20</v>
      </c>
      <c r="O2779">
        <v>210</v>
      </c>
      <c r="P2779">
        <v>12</v>
      </c>
      <c r="Q2779">
        <v>-1</v>
      </c>
      <c r="R2779">
        <v>-1</v>
      </c>
      <c r="S2779">
        <v>-1</v>
      </c>
      <c r="T2779">
        <v>-1</v>
      </c>
      <c r="U2779">
        <v>-1</v>
      </c>
      <c r="V2779">
        <v>-1</v>
      </c>
      <c r="W2779">
        <v>-1</v>
      </c>
      <c r="X2779">
        <v>-1</v>
      </c>
      <c r="Y2779">
        <v>-1</v>
      </c>
      <c r="Z2779">
        <v>-1</v>
      </c>
      <c r="AA2779">
        <v>-1</v>
      </c>
      <c r="AB2779">
        <v>-1</v>
      </c>
      <c r="AC2779">
        <v>-1</v>
      </c>
      <c r="AD2779">
        <v>-1</v>
      </c>
      <c r="AE2779">
        <v>-1</v>
      </c>
      <c r="AF2779">
        <v>-1</v>
      </c>
      <c r="AG2779">
        <v>-1</v>
      </c>
      <c r="AH2779">
        <v>-1</v>
      </c>
      <c r="AI2779">
        <v>-1</v>
      </c>
      <c r="AJ2779">
        <v>-1</v>
      </c>
      <c r="AK2779">
        <v>1</v>
      </c>
      <c r="AL2779">
        <v>12</v>
      </c>
      <c r="AM2779" t="s">
        <v>195</v>
      </c>
      <c r="AN2779">
        <v>1515</v>
      </c>
      <c r="AT2779">
        <v>6443</v>
      </c>
      <c r="AU2779">
        <v>6249</v>
      </c>
      <c r="AV2779">
        <v>6716</v>
      </c>
      <c r="AW2779">
        <v>7139</v>
      </c>
      <c r="AX2779">
        <v>6517</v>
      </c>
      <c r="AY2779">
        <v>7542</v>
      </c>
      <c r="AZ2779">
        <v>6908</v>
      </c>
      <c r="BA2779">
        <v>7117</v>
      </c>
      <c r="BB2779">
        <v>7168</v>
      </c>
      <c r="BC2779">
        <v>7241</v>
      </c>
      <c r="BD2779">
        <v>7361</v>
      </c>
      <c r="BE2779">
        <v>7410</v>
      </c>
      <c r="BF2779">
        <v>7451</v>
      </c>
      <c r="BG2779">
        <v>7552</v>
      </c>
      <c r="BH2779">
        <v>9171</v>
      </c>
      <c r="BI2779">
        <v>8124</v>
      </c>
      <c r="BJ2779" s="2">
        <f>ROUND(SUM(BH2779:BI2779)/SUM($BH$2203:$BI$3101)*(1000*irw_fw_harvest!$AH$16-SUM(IT!$BJ$2176:$BJ$2202)),0)</f>
        <v>19162</v>
      </c>
      <c r="BK2779" s="2">
        <f>ROUND(SUM(BH2779:BI2779)/SUM($BH$2203:$BI$3101)*(1000*irw_fw_harvest!$AI$16-SUM(IT!$BK$2176:$BK$2202)),0)</f>
        <v>19152</v>
      </c>
      <c r="BM2779" s="7">
        <f>ROUND(SUM(BH2779:BI2779)/SUM($BH$2203:$BI$3101)*(1000*irw_fw_harvest!$AH$46),0)</f>
        <v>8913</v>
      </c>
      <c r="BN2779" s="7">
        <f>ROUND(SUM(BH2779:BI2779)/SUM($BH$2203:$BI$3101)*(1000*irw_fw_harvest!$AI$46),0)</f>
        <v>8913</v>
      </c>
      <c r="BP2779" s="12">
        <f t="shared" si="2281"/>
        <v>28075</v>
      </c>
      <c r="BQ2779" s="12">
        <f t="shared" si="2282"/>
        <v>28065</v>
      </c>
    </row>
    <row r="2780" spans="1:69" ht="19.5" x14ac:dyDescent="0.6">
      <c r="A2780" t="s">
        <v>200</v>
      </c>
      <c r="B2780" t="s">
        <v>169</v>
      </c>
      <c r="C2780" t="s">
        <v>353</v>
      </c>
      <c r="D2780" t="s">
        <v>365</v>
      </c>
      <c r="E2780" t="s">
        <v>203</v>
      </c>
      <c r="F2780" t="s">
        <v>207</v>
      </c>
      <c r="G2780" t="s">
        <v>174</v>
      </c>
      <c r="H2780" t="s">
        <v>181</v>
      </c>
      <c r="I2780">
        <v>1</v>
      </c>
      <c r="J2780" t="s">
        <v>176</v>
      </c>
      <c r="K2780" t="b">
        <v>0</v>
      </c>
      <c r="L2780">
        <v>20</v>
      </c>
      <c r="M2780">
        <v>210</v>
      </c>
      <c r="N2780">
        <v>20</v>
      </c>
      <c r="O2780">
        <v>210</v>
      </c>
      <c r="P2780">
        <v>12</v>
      </c>
      <c r="Q2780">
        <v>-1</v>
      </c>
      <c r="R2780">
        <v>-1</v>
      </c>
      <c r="S2780">
        <v>-1</v>
      </c>
      <c r="T2780">
        <v>-1</v>
      </c>
      <c r="U2780">
        <v>-1</v>
      </c>
      <c r="V2780">
        <v>-1</v>
      </c>
      <c r="W2780">
        <v>-1</v>
      </c>
      <c r="X2780">
        <v>-1</v>
      </c>
      <c r="Y2780">
        <v>-1</v>
      </c>
      <c r="Z2780">
        <v>-1</v>
      </c>
      <c r="AA2780">
        <v>-1</v>
      </c>
      <c r="AB2780">
        <v>-1</v>
      </c>
      <c r="AC2780">
        <v>-1</v>
      </c>
      <c r="AD2780">
        <v>-1</v>
      </c>
      <c r="AE2780">
        <v>-1</v>
      </c>
      <c r="AF2780">
        <v>-1</v>
      </c>
      <c r="AG2780">
        <v>-1</v>
      </c>
      <c r="AH2780">
        <v>-1</v>
      </c>
      <c r="AI2780">
        <v>-1</v>
      </c>
      <c r="AJ2780">
        <v>-1</v>
      </c>
      <c r="AK2780">
        <v>1</v>
      </c>
      <c r="AL2780">
        <v>12</v>
      </c>
      <c r="AM2780" t="s">
        <v>195</v>
      </c>
      <c r="AN2780">
        <v>1515</v>
      </c>
      <c r="AT2780">
        <v>550</v>
      </c>
      <c r="AU2780">
        <v>695</v>
      </c>
      <c r="AV2780">
        <v>772</v>
      </c>
      <c r="AW2780">
        <v>757</v>
      </c>
      <c r="AX2780">
        <v>724</v>
      </c>
      <c r="AY2780">
        <v>919</v>
      </c>
      <c r="AZ2780">
        <v>852</v>
      </c>
      <c r="BA2780">
        <v>848</v>
      </c>
      <c r="BB2780">
        <v>922</v>
      </c>
      <c r="BC2780">
        <v>1010</v>
      </c>
      <c r="BD2780">
        <v>814</v>
      </c>
      <c r="BE2780">
        <v>846</v>
      </c>
      <c r="BF2780">
        <v>630</v>
      </c>
      <c r="BG2780">
        <v>793</v>
      </c>
      <c r="BH2780">
        <v>1112</v>
      </c>
      <c r="BI2780">
        <v>899</v>
      </c>
      <c r="BJ2780" s="2">
        <f>ROUND(SUM(BH2780:BI2780)/SUM($BH$2203:$BI$3101)*(1000*irw_fw_harvest!$AH$16-SUM(IT!$BJ$2176:$BJ$2202)),0)</f>
        <v>2228</v>
      </c>
      <c r="BK2780" s="2">
        <f>ROUND(SUM(BH2780:BI2780)/SUM($BH$2203:$BI$3101)*(1000*irw_fw_harvest!$AI$16-SUM(IT!$BK$2176:$BK$2202)),0)</f>
        <v>2227</v>
      </c>
      <c r="BM2780" s="7">
        <f>ROUND(SUM(BH2780:BI2780)/SUM($BH$2203:$BI$3101)*(1000*irw_fw_harvest!$AH$46),0)</f>
        <v>1036</v>
      </c>
      <c r="BN2780" s="7">
        <f>ROUND(SUM(BH2780:BI2780)/SUM($BH$2203:$BI$3101)*(1000*irw_fw_harvest!$AI$46),0)</f>
        <v>1036</v>
      </c>
      <c r="BP2780" s="12">
        <f t="shared" si="2281"/>
        <v>3264</v>
      </c>
      <c r="BQ2780" s="12">
        <f t="shared" si="2282"/>
        <v>3263</v>
      </c>
    </row>
    <row r="2781" spans="1:69" ht="19.5" x14ac:dyDescent="0.6">
      <c r="A2781" t="s">
        <v>200</v>
      </c>
      <c r="B2781" t="s">
        <v>169</v>
      </c>
      <c r="C2781" t="s">
        <v>353</v>
      </c>
      <c r="D2781" t="s">
        <v>367</v>
      </c>
      <c r="E2781" t="s">
        <v>203</v>
      </c>
      <c r="F2781" t="s">
        <v>207</v>
      </c>
      <c r="G2781" t="s">
        <v>174</v>
      </c>
      <c r="H2781" t="s">
        <v>181</v>
      </c>
      <c r="I2781">
        <v>1</v>
      </c>
      <c r="J2781" t="s">
        <v>176</v>
      </c>
      <c r="K2781" t="b">
        <v>0</v>
      </c>
      <c r="L2781">
        <v>20</v>
      </c>
      <c r="M2781">
        <v>210</v>
      </c>
      <c r="N2781">
        <v>20</v>
      </c>
      <c r="O2781">
        <v>210</v>
      </c>
      <c r="P2781">
        <v>12</v>
      </c>
      <c r="Q2781">
        <v>-1</v>
      </c>
      <c r="R2781">
        <v>-1</v>
      </c>
      <c r="S2781">
        <v>-1</v>
      </c>
      <c r="T2781">
        <v>-1</v>
      </c>
      <c r="U2781">
        <v>-1</v>
      </c>
      <c r="V2781">
        <v>-1</v>
      </c>
      <c r="W2781">
        <v>-1</v>
      </c>
      <c r="X2781">
        <v>-1</v>
      </c>
      <c r="Y2781">
        <v>-1</v>
      </c>
      <c r="Z2781">
        <v>-1</v>
      </c>
      <c r="AA2781">
        <v>-1</v>
      </c>
      <c r="AB2781">
        <v>-1</v>
      </c>
      <c r="AC2781">
        <v>-1</v>
      </c>
      <c r="AD2781">
        <v>-1</v>
      </c>
      <c r="AE2781">
        <v>-1</v>
      </c>
      <c r="AF2781">
        <v>-1</v>
      </c>
      <c r="AG2781">
        <v>-1</v>
      </c>
      <c r="AH2781">
        <v>-1</v>
      </c>
      <c r="AI2781">
        <v>-1</v>
      </c>
      <c r="AJ2781">
        <v>-1</v>
      </c>
      <c r="AK2781">
        <v>1</v>
      </c>
      <c r="AL2781">
        <v>12</v>
      </c>
      <c r="AM2781" t="s">
        <v>195</v>
      </c>
      <c r="AN2781">
        <v>1515</v>
      </c>
      <c r="AT2781">
        <v>3294</v>
      </c>
      <c r="AU2781">
        <v>3258</v>
      </c>
      <c r="AV2781">
        <v>3548</v>
      </c>
      <c r="AW2781">
        <v>3534</v>
      </c>
      <c r="AX2781">
        <v>3215</v>
      </c>
      <c r="AY2781">
        <v>3710</v>
      </c>
      <c r="AZ2781">
        <v>3293</v>
      </c>
      <c r="BA2781">
        <v>3325</v>
      </c>
      <c r="BB2781">
        <v>3321</v>
      </c>
      <c r="BC2781">
        <v>3244</v>
      </c>
      <c r="BD2781">
        <v>3178</v>
      </c>
      <c r="BE2781">
        <v>3153</v>
      </c>
      <c r="BF2781">
        <v>3033</v>
      </c>
      <c r="BG2781">
        <v>3128</v>
      </c>
      <c r="BH2781">
        <v>3794</v>
      </c>
      <c r="BI2781">
        <v>3275</v>
      </c>
      <c r="BJ2781" s="2">
        <f>ROUND(SUM(BH2781:BI2781)/SUM($BH$2203:$BI$3101)*(1000*irw_fw_harvest!$AH$16-SUM(IT!$BJ$2176:$BJ$2202)),0)</f>
        <v>7832</v>
      </c>
      <c r="BK2781" s="2">
        <f>ROUND(SUM(BH2781:BI2781)/SUM($BH$2203:$BI$3101)*(1000*irw_fw_harvest!$AI$16-SUM(IT!$BK$2176:$BK$2202)),0)</f>
        <v>7828</v>
      </c>
      <c r="BM2781" s="7">
        <f>ROUND(SUM(BH2781:BI2781)/SUM($BH$2203:$BI$3101)*(1000*irw_fw_harvest!$AH$46),0)</f>
        <v>3643</v>
      </c>
      <c r="BN2781" s="7">
        <f>ROUND(SUM(BH2781:BI2781)/SUM($BH$2203:$BI$3101)*(1000*irw_fw_harvest!$AI$46),0)</f>
        <v>3643</v>
      </c>
      <c r="BP2781" s="12">
        <f t="shared" si="2281"/>
        <v>11475</v>
      </c>
      <c r="BQ2781" s="12">
        <f t="shared" si="2282"/>
        <v>11471</v>
      </c>
    </row>
    <row r="2782" spans="1:69" ht="19.5" x14ac:dyDescent="0.6">
      <c r="A2782" t="s">
        <v>200</v>
      </c>
      <c r="B2782" t="s">
        <v>169</v>
      </c>
      <c r="C2782" t="s">
        <v>353</v>
      </c>
      <c r="D2782" t="s">
        <v>370</v>
      </c>
      <c r="E2782" t="s">
        <v>203</v>
      </c>
      <c r="F2782" t="s">
        <v>207</v>
      </c>
      <c r="G2782" t="s">
        <v>174</v>
      </c>
      <c r="H2782" t="s">
        <v>181</v>
      </c>
      <c r="I2782">
        <v>1</v>
      </c>
      <c r="J2782" t="s">
        <v>176</v>
      </c>
      <c r="K2782" t="b">
        <v>0</v>
      </c>
      <c r="L2782">
        <v>20</v>
      </c>
      <c r="M2782">
        <v>210</v>
      </c>
      <c r="N2782">
        <v>20</v>
      </c>
      <c r="O2782">
        <v>210</v>
      </c>
      <c r="P2782">
        <v>12</v>
      </c>
      <c r="Q2782">
        <v>-1</v>
      </c>
      <c r="R2782">
        <v>-1</v>
      </c>
      <c r="S2782">
        <v>-1</v>
      </c>
      <c r="T2782">
        <v>-1</v>
      </c>
      <c r="U2782">
        <v>-1</v>
      </c>
      <c r="V2782">
        <v>-1</v>
      </c>
      <c r="W2782">
        <v>-1</v>
      </c>
      <c r="X2782">
        <v>-1</v>
      </c>
      <c r="Y2782">
        <v>-1</v>
      </c>
      <c r="Z2782">
        <v>-1</v>
      </c>
      <c r="AA2782">
        <v>-1</v>
      </c>
      <c r="AB2782">
        <v>-1</v>
      </c>
      <c r="AC2782">
        <v>-1</v>
      </c>
      <c r="AD2782">
        <v>-1</v>
      </c>
      <c r="AE2782">
        <v>-1</v>
      </c>
      <c r="AF2782">
        <v>-1</v>
      </c>
      <c r="AG2782">
        <v>-1</v>
      </c>
      <c r="AH2782">
        <v>-1</v>
      </c>
      <c r="AI2782">
        <v>-1</v>
      </c>
      <c r="AJ2782">
        <v>-1</v>
      </c>
      <c r="AK2782">
        <v>1</v>
      </c>
      <c r="AL2782">
        <v>12</v>
      </c>
      <c r="AM2782" t="s">
        <v>195</v>
      </c>
      <c r="AN2782">
        <v>1515</v>
      </c>
      <c r="AT2782">
        <v>762</v>
      </c>
      <c r="AU2782">
        <v>752</v>
      </c>
      <c r="AV2782">
        <v>808</v>
      </c>
      <c r="AW2782">
        <v>846</v>
      </c>
      <c r="AX2782">
        <v>772</v>
      </c>
      <c r="AY2782">
        <v>896</v>
      </c>
      <c r="AZ2782">
        <v>818</v>
      </c>
      <c r="BA2782">
        <v>840</v>
      </c>
      <c r="BB2782">
        <v>855</v>
      </c>
      <c r="BC2782">
        <v>877</v>
      </c>
      <c r="BD2782">
        <v>865</v>
      </c>
      <c r="BE2782">
        <v>879</v>
      </c>
      <c r="BF2782">
        <v>848</v>
      </c>
      <c r="BG2782">
        <v>886</v>
      </c>
      <c r="BH2782">
        <v>1104</v>
      </c>
      <c r="BI2782">
        <v>964</v>
      </c>
      <c r="BJ2782" s="2">
        <f>ROUND(SUM(BH2782:BI2782)/SUM($BH$2203:$BI$3101)*(1000*irw_fw_harvest!$AH$16-SUM(IT!$BJ$2176:$BJ$2202)),0)</f>
        <v>2291</v>
      </c>
      <c r="BK2782" s="2">
        <f>ROUND(SUM(BH2782:BI2782)/SUM($BH$2203:$BI$3101)*(1000*irw_fw_harvest!$AI$16-SUM(IT!$BK$2176:$BK$2202)),0)</f>
        <v>2290</v>
      </c>
      <c r="BM2782" s="7">
        <f>ROUND(SUM(BH2782:BI2782)/SUM($BH$2203:$BI$3101)*(1000*irw_fw_harvest!$AH$46),0)</f>
        <v>1066</v>
      </c>
      <c r="BN2782" s="7">
        <f>ROUND(SUM(BH2782:BI2782)/SUM($BH$2203:$BI$3101)*(1000*irw_fw_harvest!$AI$46),0)</f>
        <v>1066</v>
      </c>
      <c r="BP2782" s="12">
        <f t="shared" si="2281"/>
        <v>3357</v>
      </c>
      <c r="BQ2782" s="12">
        <f t="shared" si="2282"/>
        <v>3356</v>
      </c>
    </row>
    <row r="2783" spans="1:69" ht="19.5" x14ac:dyDescent="0.6">
      <c r="A2783" t="s">
        <v>200</v>
      </c>
      <c r="B2783" t="s">
        <v>169</v>
      </c>
      <c r="C2783" t="s">
        <v>353</v>
      </c>
      <c r="D2783" t="s">
        <v>373</v>
      </c>
      <c r="E2783" t="s">
        <v>203</v>
      </c>
      <c r="F2783" t="s">
        <v>207</v>
      </c>
      <c r="G2783" t="s">
        <v>174</v>
      </c>
      <c r="H2783" t="s">
        <v>181</v>
      </c>
      <c r="I2783">
        <v>1</v>
      </c>
      <c r="J2783" t="s">
        <v>176</v>
      </c>
      <c r="K2783" t="b">
        <v>0</v>
      </c>
      <c r="L2783">
        <v>20</v>
      </c>
      <c r="M2783">
        <v>210</v>
      </c>
      <c r="N2783">
        <v>20</v>
      </c>
      <c r="O2783">
        <v>210</v>
      </c>
      <c r="P2783">
        <v>12</v>
      </c>
      <c r="Q2783">
        <v>-1</v>
      </c>
      <c r="R2783">
        <v>-1</v>
      </c>
      <c r="S2783">
        <v>-1</v>
      </c>
      <c r="T2783">
        <v>-1</v>
      </c>
      <c r="U2783">
        <v>-1</v>
      </c>
      <c r="V2783">
        <v>-1</v>
      </c>
      <c r="W2783">
        <v>-1</v>
      </c>
      <c r="X2783">
        <v>-1</v>
      </c>
      <c r="Y2783">
        <v>-1</v>
      </c>
      <c r="Z2783">
        <v>-1</v>
      </c>
      <c r="AA2783">
        <v>-1</v>
      </c>
      <c r="AB2783">
        <v>-1</v>
      </c>
      <c r="AC2783">
        <v>-1</v>
      </c>
      <c r="AD2783">
        <v>-1</v>
      </c>
      <c r="AE2783">
        <v>-1</v>
      </c>
      <c r="AF2783">
        <v>-1</v>
      </c>
      <c r="AG2783">
        <v>-1</v>
      </c>
      <c r="AH2783">
        <v>-1</v>
      </c>
      <c r="AI2783">
        <v>-1</v>
      </c>
      <c r="AJ2783">
        <v>-1</v>
      </c>
      <c r="AK2783">
        <v>1</v>
      </c>
      <c r="AL2783">
        <v>12</v>
      </c>
      <c r="AM2783" t="s">
        <v>195</v>
      </c>
      <c r="AN2783">
        <v>1515</v>
      </c>
      <c r="AT2783">
        <v>2478</v>
      </c>
      <c r="AU2783">
        <v>2482</v>
      </c>
      <c r="AV2783">
        <v>2692</v>
      </c>
      <c r="AW2783">
        <v>2823</v>
      </c>
      <c r="AX2783">
        <v>2592</v>
      </c>
      <c r="AY2783">
        <v>3027</v>
      </c>
      <c r="AZ2783">
        <v>2770</v>
      </c>
      <c r="BA2783">
        <v>2868</v>
      </c>
      <c r="BB2783">
        <v>2947</v>
      </c>
      <c r="BC2783">
        <v>3040</v>
      </c>
      <c r="BD2783">
        <v>3030</v>
      </c>
      <c r="BE2783">
        <v>3111</v>
      </c>
      <c r="BF2783">
        <v>3044</v>
      </c>
      <c r="BG2783">
        <v>3204</v>
      </c>
      <c r="BH2783">
        <v>4014</v>
      </c>
      <c r="BI2783">
        <v>3536</v>
      </c>
      <c r="BJ2783" s="2">
        <f>ROUND(SUM(BH2783:BI2783)/SUM($BH$2203:$BI$3101)*(1000*irw_fw_harvest!$AH$16-SUM(IT!$BJ$2176:$BJ$2202)),0)</f>
        <v>8365</v>
      </c>
      <c r="BK2783" s="2">
        <f>ROUND(SUM(BH2783:BI2783)/SUM($BH$2203:$BI$3101)*(1000*irw_fw_harvest!$AI$16-SUM(IT!$BK$2176:$BK$2202)),0)</f>
        <v>8361</v>
      </c>
      <c r="BM2783" s="7">
        <f>ROUND(SUM(BH2783:BI2783)/SUM($BH$2203:$BI$3101)*(1000*irw_fw_harvest!$AH$46),0)</f>
        <v>3891</v>
      </c>
      <c r="BN2783" s="7">
        <f>ROUND(SUM(BH2783:BI2783)/SUM($BH$2203:$BI$3101)*(1000*irw_fw_harvest!$AI$46),0)</f>
        <v>3891</v>
      </c>
      <c r="BP2783" s="12">
        <f t="shared" si="2281"/>
        <v>12256</v>
      </c>
      <c r="BQ2783" s="12">
        <f t="shared" si="2282"/>
        <v>12252</v>
      </c>
    </row>
    <row r="2784" spans="1:69" ht="19.5" x14ac:dyDescent="0.6">
      <c r="A2784" t="s">
        <v>200</v>
      </c>
      <c r="B2784" t="s">
        <v>169</v>
      </c>
      <c r="C2784" t="s">
        <v>353</v>
      </c>
      <c r="D2784" t="s">
        <v>374</v>
      </c>
      <c r="E2784" t="s">
        <v>203</v>
      </c>
      <c r="F2784" t="s">
        <v>207</v>
      </c>
      <c r="G2784" t="s">
        <v>174</v>
      </c>
      <c r="H2784" t="s">
        <v>181</v>
      </c>
      <c r="I2784">
        <v>1</v>
      </c>
      <c r="J2784" t="s">
        <v>176</v>
      </c>
      <c r="K2784" t="b">
        <v>0</v>
      </c>
      <c r="L2784">
        <v>20</v>
      </c>
      <c r="M2784">
        <v>210</v>
      </c>
      <c r="N2784">
        <v>20</v>
      </c>
      <c r="O2784">
        <v>210</v>
      </c>
      <c r="P2784">
        <v>12</v>
      </c>
      <c r="Q2784">
        <v>-1</v>
      </c>
      <c r="R2784">
        <v>-1</v>
      </c>
      <c r="S2784">
        <v>-1</v>
      </c>
      <c r="T2784">
        <v>-1</v>
      </c>
      <c r="U2784">
        <v>-1</v>
      </c>
      <c r="V2784">
        <v>-1</v>
      </c>
      <c r="W2784">
        <v>-1</v>
      </c>
      <c r="X2784">
        <v>-1</v>
      </c>
      <c r="Y2784">
        <v>-1</v>
      </c>
      <c r="Z2784">
        <v>-1</v>
      </c>
      <c r="AA2784">
        <v>-1</v>
      </c>
      <c r="AB2784">
        <v>-1</v>
      </c>
      <c r="AC2784">
        <v>-1</v>
      </c>
      <c r="AD2784">
        <v>-1</v>
      </c>
      <c r="AE2784">
        <v>-1</v>
      </c>
      <c r="AF2784">
        <v>-1</v>
      </c>
      <c r="AG2784">
        <v>-1</v>
      </c>
      <c r="AH2784">
        <v>-1</v>
      </c>
      <c r="AI2784">
        <v>-1</v>
      </c>
      <c r="AJ2784">
        <v>-1</v>
      </c>
      <c r="AK2784">
        <v>1</v>
      </c>
      <c r="AL2784">
        <v>12</v>
      </c>
      <c r="AM2784" t="s">
        <v>195</v>
      </c>
      <c r="AN2784">
        <v>1515</v>
      </c>
      <c r="AT2784">
        <v>829</v>
      </c>
      <c r="AU2784">
        <v>840</v>
      </c>
      <c r="AV2784">
        <v>929</v>
      </c>
      <c r="AW2784">
        <v>897</v>
      </c>
      <c r="AX2784">
        <v>818</v>
      </c>
      <c r="AY2784">
        <v>944</v>
      </c>
      <c r="AZ2784">
        <v>821</v>
      </c>
      <c r="BA2784">
        <v>847</v>
      </c>
      <c r="BB2784">
        <v>887</v>
      </c>
      <c r="BC2784">
        <v>898</v>
      </c>
      <c r="BD2784">
        <v>900</v>
      </c>
      <c r="BE2784">
        <v>950</v>
      </c>
      <c r="BF2784">
        <v>943</v>
      </c>
      <c r="BG2784">
        <v>1032</v>
      </c>
      <c r="BH2784">
        <v>1308</v>
      </c>
      <c r="BI2784">
        <v>1153</v>
      </c>
      <c r="BJ2784" s="2">
        <f>ROUND(SUM(BH2784:BI2784)/SUM($BH$2203:$BI$3101)*(1000*irw_fw_harvest!$AH$16-SUM(IT!$BJ$2176:$BJ$2202)),0)</f>
        <v>2727</v>
      </c>
      <c r="BK2784" s="2">
        <f>ROUND(SUM(BH2784:BI2784)/SUM($BH$2203:$BI$3101)*(1000*irw_fw_harvest!$AI$16-SUM(IT!$BK$2176:$BK$2202)),0)</f>
        <v>2725</v>
      </c>
      <c r="BM2784" s="7">
        <f>ROUND(SUM(BH2784:BI2784)/SUM($BH$2203:$BI$3101)*(1000*irw_fw_harvest!$AH$46),0)</f>
        <v>1268</v>
      </c>
      <c r="BN2784" s="7">
        <f>ROUND(SUM(BH2784:BI2784)/SUM($BH$2203:$BI$3101)*(1000*irw_fw_harvest!$AI$46),0)</f>
        <v>1268</v>
      </c>
      <c r="BP2784" s="12">
        <f t="shared" si="2281"/>
        <v>3995</v>
      </c>
      <c r="BQ2784" s="12">
        <f t="shared" si="2282"/>
        <v>3993</v>
      </c>
    </row>
    <row r="2785" spans="1:69" ht="19.5" x14ac:dyDescent="0.6">
      <c r="A2785" t="s">
        <v>200</v>
      </c>
      <c r="B2785" t="s">
        <v>169</v>
      </c>
      <c r="C2785" t="s">
        <v>353</v>
      </c>
      <c r="D2785" t="s">
        <v>377</v>
      </c>
      <c r="E2785" t="s">
        <v>203</v>
      </c>
      <c r="F2785" t="s">
        <v>207</v>
      </c>
      <c r="G2785" t="s">
        <v>174</v>
      </c>
      <c r="H2785" t="s">
        <v>181</v>
      </c>
      <c r="I2785">
        <v>1</v>
      </c>
      <c r="J2785" t="s">
        <v>176</v>
      </c>
      <c r="K2785" t="b">
        <v>0</v>
      </c>
      <c r="L2785">
        <v>20</v>
      </c>
      <c r="M2785">
        <v>210</v>
      </c>
      <c r="N2785">
        <v>20</v>
      </c>
      <c r="O2785">
        <v>210</v>
      </c>
      <c r="P2785">
        <v>12</v>
      </c>
      <c r="Q2785">
        <v>-1</v>
      </c>
      <c r="R2785">
        <v>-1</v>
      </c>
      <c r="S2785">
        <v>-1</v>
      </c>
      <c r="T2785">
        <v>-1</v>
      </c>
      <c r="U2785">
        <v>-1</v>
      </c>
      <c r="V2785">
        <v>-1</v>
      </c>
      <c r="W2785">
        <v>-1</v>
      </c>
      <c r="X2785">
        <v>-1</v>
      </c>
      <c r="Y2785">
        <v>-1</v>
      </c>
      <c r="Z2785">
        <v>-1</v>
      </c>
      <c r="AA2785">
        <v>-1</v>
      </c>
      <c r="AB2785">
        <v>-1</v>
      </c>
      <c r="AC2785">
        <v>-1</v>
      </c>
      <c r="AD2785">
        <v>-1</v>
      </c>
      <c r="AE2785">
        <v>-1</v>
      </c>
      <c r="AF2785">
        <v>-1</v>
      </c>
      <c r="AG2785">
        <v>-1</v>
      </c>
      <c r="AH2785">
        <v>-1</v>
      </c>
      <c r="AI2785">
        <v>-1</v>
      </c>
      <c r="AJ2785">
        <v>-1</v>
      </c>
      <c r="AK2785">
        <v>1</v>
      </c>
      <c r="AL2785">
        <v>12</v>
      </c>
      <c r="AM2785" t="s">
        <v>195</v>
      </c>
      <c r="AN2785">
        <v>1515</v>
      </c>
      <c r="AT2785">
        <v>484</v>
      </c>
      <c r="AU2785">
        <v>559</v>
      </c>
      <c r="AV2785">
        <v>615</v>
      </c>
      <c r="AW2785">
        <v>615</v>
      </c>
      <c r="AX2785">
        <v>582</v>
      </c>
      <c r="AY2785">
        <v>723</v>
      </c>
      <c r="AZ2785">
        <v>670</v>
      </c>
      <c r="BA2785">
        <v>674</v>
      </c>
      <c r="BB2785">
        <v>721</v>
      </c>
      <c r="BC2785">
        <v>775</v>
      </c>
      <c r="BD2785">
        <v>665</v>
      </c>
      <c r="BE2785">
        <v>687</v>
      </c>
      <c r="BF2785">
        <v>559</v>
      </c>
      <c r="BG2785">
        <v>661</v>
      </c>
      <c r="BH2785">
        <v>896</v>
      </c>
      <c r="BI2785">
        <v>742</v>
      </c>
      <c r="BJ2785" s="2">
        <f>ROUND(SUM(BH2785:BI2785)/SUM($BH$2203:$BI$3101)*(1000*irw_fw_harvest!$AH$16-SUM(IT!$BJ$2176:$BJ$2202)),0)</f>
        <v>1815</v>
      </c>
      <c r="BK2785" s="2">
        <f>ROUND(SUM(BH2785:BI2785)/SUM($BH$2203:$BI$3101)*(1000*irw_fw_harvest!$AI$16-SUM(IT!$BK$2176:$BK$2202)),0)</f>
        <v>1814</v>
      </c>
      <c r="BM2785" s="7">
        <f>ROUND(SUM(BH2785:BI2785)/SUM($BH$2203:$BI$3101)*(1000*irw_fw_harvest!$AH$46),0)</f>
        <v>844</v>
      </c>
      <c r="BN2785" s="7">
        <f>ROUND(SUM(BH2785:BI2785)/SUM($BH$2203:$BI$3101)*(1000*irw_fw_harvest!$AI$46),0)</f>
        <v>844</v>
      </c>
      <c r="BP2785" s="12">
        <f t="shared" si="2281"/>
        <v>2659</v>
      </c>
      <c r="BQ2785" s="12">
        <f t="shared" si="2282"/>
        <v>2658</v>
      </c>
    </row>
    <row r="2786" spans="1:69" ht="19.5" x14ac:dyDescent="0.6">
      <c r="A2786" t="s">
        <v>200</v>
      </c>
      <c r="B2786" t="s">
        <v>169</v>
      </c>
      <c r="C2786" t="s">
        <v>170</v>
      </c>
      <c r="D2786" t="s">
        <v>190</v>
      </c>
      <c r="E2786" t="s">
        <v>203</v>
      </c>
      <c r="F2786" t="s">
        <v>173</v>
      </c>
      <c r="G2786" t="s">
        <v>174</v>
      </c>
      <c r="H2786" t="s">
        <v>175</v>
      </c>
      <c r="I2786">
        <v>1</v>
      </c>
      <c r="J2786" t="s">
        <v>176</v>
      </c>
      <c r="K2786" t="b">
        <v>0</v>
      </c>
      <c r="L2786">
        <v>25</v>
      </c>
      <c r="M2786">
        <v>78</v>
      </c>
      <c r="N2786">
        <v>25</v>
      </c>
      <c r="O2786">
        <v>78</v>
      </c>
      <c r="P2786">
        <v>10</v>
      </c>
      <c r="Q2786">
        <v>-1</v>
      </c>
      <c r="R2786">
        <v>-1</v>
      </c>
      <c r="S2786">
        <v>-1</v>
      </c>
      <c r="T2786">
        <v>-1</v>
      </c>
      <c r="U2786">
        <v>-1</v>
      </c>
      <c r="V2786">
        <v>-1</v>
      </c>
      <c r="W2786">
        <v>-1</v>
      </c>
      <c r="X2786">
        <v>-1</v>
      </c>
      <c r="Y2786">
        <v>-1</v>
      </c>
      <c r="Z2786">
        <v>-1</v>
      </c>
      <c r="AA2786">
        <v>-1</v>
      </c>
      <c r="AB2786">
        <v>-1</v>
      </c>
      <c r="AC2786">
        <v>-1</v>
      </c>
      <c r="AD2786">
        <v>-1</v>
      </c>
      <c r="AE2786">
        <v>-1</v>
      </c>
      <c r="AF2786">
        <v>-1</v>
      </c>
      <c r="AG2786">
        <v>-1</v>
      </c>
      <c r="AH2786">
        <v>-1</v>
      </c>
      <c r="AI2786">
        <v>-1</v>
      </c>
      <c r="AJ2786">
        <v>-1</v>
      </c>
      <c r="AK2786">
        <v>1</v>
      </c>
      <c r="AL2786">
        <v>12</v>
      </c>
      <c r="AM2786" t="s">
        <v>195</v>
      </c>
      <c r="AN2786">
        <v>1414</v>
      </c>
      <c r="AT2786">
        <v>21089</v>
      </c>
      <c r="AU2786">
        <v>20056</v>
      </c>
      <c r="AV2786">
        <v>21131</v>
      </c>
      <c r="AW2786">
        <v>21868</v>
      </c>
      <c r="AX2786">
        <v>19408</v>
      </c>
      <c r="AY2786">
        <v>21828</v>
      </c>
      <c r="AZ2786">
        <v>19368</v>
      </c>
      <c r="BA2786">
        <v>19340</v>
      </c>
      <c r="BB2786">
        <v>18882</v>
      </c>
      <c r="BC2786">
        <v>18434</v>
      </c>
      <c r="BD2786">
        <v>18094</v>
      </c>
      <c r="BE2786">
        <v>17608</v>
      </c>
      <c r="BF2786">
        <v>17091</v>
      </c>
      <c r="BG2786">
        <v>16776</v>
      </c>
      <c r="BH2786">
        <v>19683</v>
      </c>
      <c r="BI2786">
        <v>16790</v>
      </c>
      <c r="BJ2786" s="2">
        <f>ROUND(SUM(BH2786:BI2786)/SUM($BH$2203:$BI$3101)*(1000*irw_fw_harvest!$AH$16-SUM(IT!$BJ$2176:$BJ$2202)),0)</f>
        <v>40409</v>
      </c>
      <c r="BK2786" s="2">
        <f>ROUND(SUM(BH2786:BI2786)/SUM($BH$2203:$BI$3101)*(1000*irw_fw_harvest!$AI$16-SUM(IT!$BK$2176:$BK$2202)),0)</f>
        <v>40389</v>
      </c>
      <c r="BM2786" s="7">
        <f>ROUND(SUM(BH2786:BI2786)/SUM($BH$2203:$BI$3101)*(1000*irw_fw_harvest!$AH$46),0)</f>
        <v>18797</v>
      </c>
      <c r="BN2786" s="7">
        <f>ROUND(SUM(BH2786:BI2786)/SUM($BH$2203:$BI$3101)*(1000*irw_fw_harvest!$AI$46),0)</f>
        <v>18797</v>
      </c>
      <c r="BP2786" s="12">
        <f t="shared" si="2281"/>
        <v>59206</v>
      </c>
      <c r="BQ2786" s="12">
        <f t="shared" si="2282"/>
        <v>59186</v>
      </c>
    </row>
    <row r="2787" spans="1:69" ht="19.5" x14ac:dyDescent="0.6">
      <c r="A2787" t="s">
        <v>200</v>
      </c>
      <c r="B2787" t="s">
        <v>169</v>
      </c>
      <c r="C2787" t="s">
        <v>170</v>
      </c>
      <c r="D2787" t="s">
        <v>352</v>
      </c>
      <c r="E2787" t="s">
        <v>203</v>
      </c>
      <c r="F2787" t="s">
        <v>173</v>
      </c>
      <c r="G2787" t="s">
        <v>174</v>
      </c>
      <c r="H2787" t="s">
        <v>175</v>
      </c>
      <c r="I2787">
        <v>1</v>
      </c>
      <c r="J2787" t="s">
        <v>176</v>
      </c>
      <c r="K2787" t="b">
        <v>0</v>
      </c>
      <c r="L2787">
        <v>25</v>
      </c>
      <c r="M2787">
        <v>78</v>
      </c>
      <c r="N2787">
        <v>25</v>
      </c>
      <c r="O2787">
        <v>78</v>
      </c>
      <c r="P2787">
        <v>10</v>
      </c>
      <c r="Q2787">
        <v>-1</v>
      </c>
      <c r="R2787">
        <v>-1</v>
      </c>
      <c r="S2787">
        <v>-1</v>
      </c>
      <c r="T2787">
        <v>-1</v>
      </c>
      <c r="U2787">
        <v>-1</v>
      </c>
      <c r="V2787">
        <v>-1</v>
      </c>
      <c r="W2787">
        <v>-1</v>
      </c>
      <c r="X2787">
        <v>-1</v>
      </c>
      <c r="Y2787">
        <v>-1</v>
      </c>
      <c r="Z2787">
        <v>-1</v>
      </c>
      <c r="AA2787">
        <v>-1</v>
      </c>
      <c r="AB2787">
        <v>-1</v>
      </c>
      <c r="AC2787">
        <v>-1</v>
      </c>
      <c r="AD2787">
        <v>-1</v>
      </c>
      <c r="AE2787">
        <v>-1</v>
      </c>
      <c r="AF2787">
        <v>-1</v>
      </c>
      <c r="AG2787">
        <v>-1</v>
      </c>
      <c r="AH2787">
        <v>-1</v>
      </c>
      <c r="AI2787">
        <v>-1</v>
      </c>
      <c r="AJ2787">
        <v>-1</v>
      </c>
      <c r="AK2787">
        <v>1</v>
      </c>
      <c r="AL2787">
        <v>12</v>
      </c>
      <c r="AM2787" t="s">
        <v>195</v>
      </c>
      <c r="AN2787">
        <v>1414</v>
      </c>
      <c r="AT2787">
        <v>266</v>
      </c>
      <c r="AU2787">
        <v>273</v>
      </c>
      <c r="AV2787">
        <v>284</v>
      </c>
      <c r="AW2787">
        <v>280</v>
      </c>
      <c r="AX2787">
        <v>248</v>
      </c>
      <c r="AY2787">
        <v>280</v>
      </c>
      <c r="AZ2787">
        <v>243</v>
      </c>
      <c r="BA2787">
        <v>236</v>
      </c>
      <c r="BB2787">
        <v>239</v>
      </c>
      <c r="BC2787">
        <v>242</v>
      </c>
      <c r="BD2787">
        <v>219</v>
      </c>
      <c r="BE2787">
        <v>223</v>
      </c>
      <c r="BF2787">
        <v>201</v>
      </c>
      <c r="BG2787">
        <v>217</v>
      </c>
      <c r="BH2787">
        <v>282</v>
      </c>
      <c r="BI2787">
        <v>234</v>
      </c>
      <c r="BJ2787" s="2">
        <f>ROUND(SUM(BH2787:BI2787)/SUM($BH$2203:$BI$3101)*(1000*irw_fw_harvest!$AH$16-SUM(IT!$BJ$2176:$BJ$2202)),0)</f>
        <v>572</v>
      </c>
      <c r="BK2787" s="2">
        <f>ROUND(SUM(BH2787:BI2787)/SUM($BH$2203:$BI$3101)*(1000*irw_fw_harvest!$AI$16-SUM(IT!$BK$2176:$BK$2202)),0)</f>
        <v>571</v>
      </c>
      <c r="BM2787" s="7">
        <f>ROUND(SUM(BH2787:BI2787)/SUM($BH$2203:$BI$3101)*(1000*irw_fw_harvest!$AH$46),0)</f>
        <v>266</v>
      </c>
      <c r="BN2787" s="7">
        <f>ROUND(SUM(BH2787:BI2787)/SUM($BH$2203:$BI$3101)*(1000*irw_fw_harvest!$AI$46),0)</f>
        <v>266</v>
      </c>
      <c r="BP2787" s="12">
        <f t="shared" si="2281"/>
        <v>838</v>
      </c>
      <c r="BQ2787" s="12">
        <f t="shared" si="2282"/>
        <v>837</v>
      </c>
    </row>
    <row r="2788" spans="1:69" ht="19.5" x14ac:dyDescent="0.6">
      <c r="A2788" t="s">
        <v>200</v>
      </c>
      <c r="B2788" t="s">
        <v>169</v>
      </c>
      <c r="C2788" t="s">
        <v>170</v>
      </c>
      <c r="D2788" t="s">
        <v>361</v>
      </c>
      <c r="E2788" t="s">
        <v>203</v>
      </c>
      <c r="F2788" t="s">
        <v>173</v>
      </c>
      <c r="G2788" t="s">
        <v>174</v>
      </c>
      <c r="H2788" t="s">
        <v>175</v>
      </c>
      <c r="I2788">
        <v>1</v>
      </c>
      <c r="J2788" t="s">
        <v>176</v>
      </c>
      <c r="K2788" t="b">
        <v>0</v>
      </c>
      <c r="L2788">
        <v>25</v>
      </c>
      <c r="M2788">
        <v>78</v>
      </c>
      <c r="N2788">
        <v>25</v>
      </c>
      <c r="O2788">
        <v>78</v>
      </c>
      <c r="P2788">
        <v>10</v>
      </c>
      <c r="Q2788">
        <v>-1</v>
      </c>
      <c r="R2788">
        <v>-1</v>
      </c>
      <c r="S2788">
        <v>-1</v>
      </c>
      <c r="T2788">
        <v>-1</v>
      </c>
      <c r="U2788">
        <v>-1</v>
      </c>
      <c r="V2788">
        <v>-1</v>
      </c>
      <c r="W2788">
        <v>-1</v>
      </c>
      <c r="X2788">
        <v>-1</v>
      </c>
      <c r="Y2788">
        <v>-1</v>
      </c>
      <c r="Z2788">
        <v>-1</v>
      </c>
      <c r="AA2788">
        <v>-1</v>
      </c>
      <c r="AB2788">
        <v>-1</v>
      </c>
      <c r="AC2788">
        <v>-1</v>
      </c>
      <c r="AD2788">
        <v>-1</v>
      </c>
      <c r="AE2788">
        <v>-1</v>
      </c>
      <c r="AF2788">
        <v>-1</v>
      </c>
      <c r="AG2788">
        <v>-1</v>
      </c>
      <c r="AH2788">
        <v>-1</v>
      </c>
      <c r="AI2788">
        <v>-1</v>
      </c>
      <c r="AJ2788">
        <v>-1</v>
      </c>
      <c r="AK2788">
        <v>1</v>
      </c>
      <c r="AL2788">
        <v>12</v>
      </c>
      <c r="AM2788" t="s">
        <v>195</v>
      </c>
      <c r="AN2788">
        <v>1414</v>
      </c>
      <c r="AT2788">
        <v>2992</v>
      </c>
      <c r="AU2788">
        <v>3193</v>
      </c>
      <c r="AV2788">
        <v>3535</v>
      </c>
      <c r="AW2788">
        <v>3700</v>
      </c>
      <c r="AX2788">
        <v>3453</v>
      </c>
      <c r="AY2788">
        <v>4145</v>
      </c>
      <c r="AZ2788">
        <v>3826</v>
      </c>
      <c r="BA2788">
        <v>3920</v>
      </c>
      <c r="BB2788">
        <v>4071</v>
      </c>
      <c r="BC2788">
        <v>4254</v>
      </c>
      <c r="BD2788">
        <v>4044</v>
      </c>
      <c r="BE2788">
        <v>4149</v>
      </c>
      <c r="BF2788">
        <v>3847</v>
      </c>
      <c r="BG2788">
        <v>4147</v>
      </c>
      <c r="BH2788">
        <v>5292</v>
      </c>
      <c r="BI2788">
        <v>4592</v>
      </c>
      <c r="BJ2788" s="2">
        <f>ROUND(SUM(BH2788:BI2788)/SUM($BH$2203:$BI$3101)*(1000*irw_fw_harvest!$AH$16-SUM(IT!$BJ$2176:$BJ$2202)),0)</f>
        <v>10951</v>
      </c>
      <c r="BK2788" s="2">
        <f>ROUND(SUM(BH2788:BI2788)/SUM($BH$2203:$BI$3101)*(1000*irw_fw_harvest!$AI$16-SUM(IT!$BK$2176:$BK$2202)),0)</f>
        <v>10945</v>
      </c>
      <c r="BM2788" s="7">
        <f>ROUND(SUM(BH2788:BI2788)/SUM($BH$2203:$BI$3101)*(1000*irw_fw_harvest!$AH$46),0)</f>
        <v>5094</v>
      </c>
      <c r="BN2788" s="7">
        <f>ROUND(SUM(BH2788:BI2788)/SUM($BH$2203:$BI$3101)*(1000*irw_fw_harvest!$AI$46),0)</f>
        <v>5094</v>
      </c>
      <c r="BP2788" s="12">
        <f t="shared" si="2281"/>
        <v>16045</v>
      </c>
      <c r="BQ2788" s="12">
        <f t="shared" si="2282"/>
        <v>16039</v>
      </c>
    </row>
    <row r="2789" spans="1:69" ht="19.5" x14ac:dyDescent="0.6">
      <c r="A2789" t="s">
        <v>200</v>
      </c>
      <c r="B2789" t="s">
        <v>169</v>
      </c>
      <c r="C2789" t="s">
        <v>170</v>
      </c>
      <c r="D2789" t="s">
        <v>362</v>
      </c>
      <c r="E2789" t="s">
        <v>203</v>
      </c>
      <c r="F2789" t="s">
        <v>173</v>
      </c>
      <c r="G2789" t="s">
        <v>174</v>
      </c>
      <c r="H2789" t="s">
        <v>175</v>
      </c>
      <c r="I2789">
        <v>1</v>
      </c>
      <c r="J2789" t="s">
        <v>176</v>
      </c>
      <c r="K2789" t="b">
        <v>0</v>
      </c>
      <c r="L2789">
        <v>25</v>
      </c>
      <c r="M2789">
        <v>78</v>
      </c>
      <c r="N2789">
        <v>25</v>
      </c>
      <c r="O2789">
        <v>78</v>
      </c>
      <c r="P2789">
        <v>10</v>
      </c>
      <c r="Q2789">
        <v>-1</v>
      </c>
      <c r="R2789">
        <v>-1</v>
      </c>
      <c r="S2789">
        <v>-1</v>
      </c>
      <c r="T2789">
        <v>-1</v>
      </c>
      <c r="U2789">
        <v>-1</v>
      </c>
      <c r="V2789">
        <v>-1</v>
      </c>
      <c r="W2789">
        <v>-1</v>
      </c>
      <c r="X2789">
        <v>-1</v>
      </c>
      <c r="Y2789">
        <v>-1</v>
      </c>
      <c r="Z2789">
        <v>-1</v>
      </c>
      <c r="AA2789">
        <v>-1</v>
      </c>
      <c r="AB2789">
        <v>-1</v>
      </c>
      <c r="AC2789">
        <v>-1</v>
      </c>
      <c r="AD2789">
        <v>-1</v>
      </c>
      <c r="AE2789">
        <v>-1</v>
      </c>
      <c r="AF2789">
        <v>-1</v>
      </c>
      <c r="AG2789">
        <v>-1</v>
      </c>
      <c r="AH2789">
        <v>-1</v>
      </c>
      <c r="AI2789">
        <v>-1</v>
      </c>
      <c r="AJ2789">
        <v>-1</v>
      </c>
      <c r="AK2789">
        <v>1</v>
      </c>
      <c r="AL2789">
        <v>12</v>
      </c>
      <c r="AM2789" t="s">
        <v>195</v>
      </c>
      <c r="AN2789">
        <v>1414</v>
      </c>
      <c r="AT2789">
        <v>10778</v>
      </c>
      <c r="AU2789">
        <v>10600</v>
      </c>
      <c r="AV2789">
        <v>11517</v>
      </c>
      <c r="AW2789">
        <v>11979</v>
      </c>
      <c r="AX2789">
        <v>10929</v>
      </c>
      <c r="AY2789">
        <v>12642</v>
      </c>
      <c r="AZ2789">
        <v>11438</v>
      </c>
      <c r="BA2789">
        <v>11692</v>
      </c>
      <c r="BB2789">
        <v>11738</v>
      </c>
      <c r="BC2789">
        <v>11703</v>
      </c>
      <c r="BD2789">
        <v>11724</v>
      </c>
      <c r="BE2789">
        <v>11729</v>
      </c>
      <c r="BF2789">
        <v>11592</v>
      </c>
      <c r="BG2789">
        <v>11796</v>
      </c>
      <c r="BH2789">
        <v>14316</v>
      </c>
      <c r="BI2789">
        <v>12555</v>
      </c>
      <c r="BJ2789" s="2">
        <f>ROUND(SUM(BH2789:BI2789)/SUM($BH$2203:$BI$3101)*(1000*irw_fw_harvest!$AH$16-SUM(IT!$BJ$2176:$BJ$2202)),0)</f>
        <v>29771</v>
      </c>
      <c r="BK2789" s="2">
        <f>ROUND(SUM(BH2789:BI2789)/SUM($BH$2203:$BI$3101)*(1000*irw_fw_harvest!$AI$16-SUM(IT!$BK$2176:$BK$2202)),0)</f>
        <v>29756</v>
      </c>
      <c r="BM2789" s="7">
        <f>ROUND(SUM(BH2789:BI2789)/SUM($BH$2203:$BI$3101)*(1000*irw_fw_harvest!$AH$46),0)</f>
        <v>13849</v>
      </c>
      <c r="BN2789" s="7">
        <f>ROUND(SUM(BH2789:BI2789)/SUM($BH$2203:$BI$3101)*(1000*irw_fw_harvest!$AI$46),0)</f>
        <v>13849</v>
      </c>
      <c r="BP2789" s="12">
        <f t="shared" si="2281"/>
        <v>43620</v>
      </c>
      <c r="BQ2789" s="12">
        <f t="shared" si="2282"/>
        <v>43605</v>
      </c>
    </row>
    <row r="2790" spans="1:69" ht="19.5" x14ac:dyDescent="0.6">
      <c r="A2790" t="s">
        <v>200</v>
      </c>
      <c r="B2790" t="s">
        <v>169</v>
      </c>
      <c r="C2790" t="s">
        <v>170</v>
      </c>
      <c r="D2790" t="s">
        <v>363</v>
      </c>
      <c r="E2790" t="s">
        <v>203</v>
      </c>
      <c r="F2790" t="s">
        <v>173</v>
      </c>
      <c r="G2790" t="s">
        <v>174</v>
      </c>
      <c r="H2790" t="s">
        <v>175</v>
      </c>
      <c r="I2790">
        <v>1</v>
      </c>
      <c r="J2790" t="s">
        <v>176</v>
      </c>
      <c r="K2790" t="b">
        <v>0</v>
      </c>
      <c r="L2790">
        <v>25</v>
      </c>
      <c r="M2790">
        <v>78</v>
      </c>
      <c r="N2790">
        <v>25</v>
      </c>
      <c r="O2790">
        <v>78</v>
      </c>
      <c r="P2790">
        <v>10</v>
      </c>
      <c r="Q2790">
        <v>-1</v>
      </c>
      <c r="R2790">
        <v>-1</v>
      </c>
      <c r="S2790">
        <v>-1</v>
      </c>
      <c r="T2790">
        <v>-1</v>
      </c>
      <c r="U2790">
        <v>-1</v>
      </c>
      <c r="V2790">
        <v>-1</v>
      </c>
      <c r="W2790">
        <v>-1</v>
      </c>
      <c r="X2790">
        <v>-1</v>
      </c>
      <c r="Y2790">
        <v>-1</v>
      </c>
      <c r="Z2790">
        <v>-1</v>
      </c>
      <c r="AA2790">
        <v>-1</v>
      </c>
      <c r="AB2790">
        <v>-1</v>
      </c>
      <c r="AC2790">
        <v>-1</v>
      </c>
      <c r="AD2790">
        <v>-1</v>
      </c>
      <c r="AE2790">
        <v>-1</v>
      </c>
      <c r="AF2790">
        <v>-1</v>
      </c>
      <c r="AG2790">
        <v>-1</v>
      </c>
      <c r="AH2790">
        <v>-1</v>
      </c>
      <c r="AI2790">
        <v>-1</v>
      </c>
      <c r="AJ2790">
        <v>-1</v>
      </c>
      <c r="AK2790">
        <v>1</v>
      </c>
      <c r="AL2790">
        <v>12</v>
      </c>
      <c r="AM2790" t="s">
        <v>195</v>
      </c>
      <c r="AN2790">
        <v>1414</v>
      </c>
      <c r="AT2790">
        <v>413</v>
      </c>
      <c r="AU2790">
        <v>402</v>
      </c>
      <c r="AV2790">
        <v>431</v>
      </c>
      <c r="AW2790">
        <v>445</v>
      </c>
      <c r="AX2790">
        <v>400</v>
      </c>
      <c r="AY2790">
        <v>454</v>
      </c>
      <c r="AZ2790">
        <v>407</v>
      </c>
      <c r="BA2790">
        <v>411</v>
      </c>
      <c r="BB2790">
        <v>408</v>
      </c>
      <c r="BC2790">
        <v>405</v>
      </c>
      <c r="BD2790">
        <v>404</v>
      </c>
      <c r="BE2790">
        <v>403</v>
      </c>
      <c r="BF2790">
        <v>394</v>
      </c>
      <c r="BG2790">
        <v>399</v>
      </c>
      <c r="BH2790">
        <v>479</v>
      </c>
      <c r="BI2790">
        <v>409</v>
      </c>
      <c r="BJ2790" s="2">
        <f>ROUND(SUM(BH2790:BI2790)/SUM($BH$2203:$BI$3101)*(1000*irw_fw_harvest!$AH$16-SUM(IT!$BJ$2176:$BJ$2202)),0)</f>
        <v>984</v>
      </c>
      <c r="BK2790" s="2">
        <f>ROUND(SUM(BH2790:BI2790)/SUM($BH$2203:$BI$3101)*(1000*irw_fw_harvest!$AI$16-SUM(IT!$BK$2176:$BK$2202)),0)</f>
        <v>983</v>
      </c>
      <c r="BM2790" s="7">
        <f>ROUND(SUM(BH2790:BI2790)/SUM($BH$2203:$BI$3101)*(1000*irw_fw_harvest!$AH$46),0)</f>
        <v>458</v>
      </c>
      <c r="BN2790" s="7">
        <f>ROUND(SUM(BH2790:BI2790)/SUM($BH$2203:$BI$3101)*(1000*irw_fw_harvest!$AI$46),0)</f>
        <v>458</v>
      </c>
      <c r="BP2790" s="12">
        <f t="shared" si="2281"/>
        <v>1442</v>
      </c>
      <c r="BQ2790" s="12">
        <f t="shared" si="2282"/>
        <v>1441</v>
      </c>
    </row>
    <row r="2791" spans="1:69" ht="19.5" x14ac:dyDescent="0.6">
      <c r="A2791" t="s">
        <v>200</v>
      </c>
      <c r="B2791" t="s">
        <v>169</v>
      </c>
      <c r="C2791" t="s">
        <v>170</v>
      </c>
      <c r="D2791" t="s">
        <v>366</v>
      </c>
      <c r="E2791" t="s">
        <v>203</v>
      </c>
      <c r="F2791" t="s">
        <v>173</v>
      </c>
      <c r="G2791" t="s">
        <v>174</v>
      </c>
      <c r="H2791" t="s">
        <v>175</v>
      </c>
      <c r="I2791">
        <v>1</v>
      </c>
      <c r="J2791" t="s">
        <v>176</v>
      </c>
      <c r="K2791" t="b">
        <v>0</v>
      </c>
      <c r="L2791">
        <v>25</v>
      </c>
      <c r="M2791">
        <v>78</v>
      </c>
      <c r="N2791">
        <v>25</v>
      </c>
      <c r="O2791">
        <v>78</v>
      </c>
      <c r="P2791">
        <v>10</v>
      </c>
      <c r="Q2791">
        <v>-1</v>
      </c>
      <c r="R2791">
        <v>-1</v>
      </c>
      <c r="S2791">
        <v>-1</v>
      </c>
      <c r="T2791">
        <v>-1</v>
      </c>
      <c r="U2791">
        <v>-1</v>
      </c>
      <c r="V2791">
        <v>-1</v>
      </c>
      <c r="W2791">
        <v>-1</v>
      </c>
      <c r="X2791">
        <v>-1</v>
      </c>
      <c r="Y2791">
        <v>-1</v>
      </c>
      <c r="Z2791">
        <v>-1</v>
      </c>
      <c r="AA2791">
        <v>-1</v>
      </c>
      <c r="AB2791">
        <v>-1</v>
      </c>
      <c r="AC2791">
        <v>-1</v>
      </c>
      <c r="AD2791">
        <v>-1</v>
      </c>
      <c r="AE2791">
        <v>-1</v>
      </c>
      <c r="AF2791">
        <v>-1</v>
      </c>
      <c r="AG2791">
        <v>-1</v>
      </c>
      <c r="AH2791">
        <v>-1</v>
      </c>
      <c r="AI2791">
        <v>-1</v>
      </c>
      <c r="AJ2791">
        <v>-1</v>
      </c>
      <c r="AK2791">
        <v>1</v>
      </c>
      <c r="AL2791">
        <v>12</v>
      </c>
      <c r="AM2791" t="s">
        <v>195</v>
      </c>
      <c r="AN2791">
        <v>1414</v>
      </c>
      <c r="AT2791">
        <v>11532</v>
      </c>
      <c r="AU2791">
        <v>11120</v>
      </c>
      <c r="AV2791">
        <v>11728</v>
      </c>
      <c r="AW2791">
        <v>12137</v>
      </c>
      <c r="AX2791">
        <v>10874</v>
      </c>
      <c r="AY2791">
        <v>12392</v>
      </c>
      <c r="AZ2791">
        <v>11103</v>
      </c>
      <c r="BA2791">
        <v>11144</v>
      </c>
      <c r="BB2791">
        <v>11025</v>
      </c>
      <c r="BC2791">
        <v>10964</v>
      </c>
      <c r="BD2791">
        <v>10677</v>
      </c>
      <c r="BE2791">
        <v>10545</v>
      </c>
      <c r="BF2791">
        <v>10077</v>
      </c>
      <c r="BG2791">
        <v>10026</v>
      </c>
      <c r="BH2791">
        <v>12059</v>
      </c>
      <c r="BI2791">
        <v>10347</v>
      </c>
      <c r="BJ2791" s="2">
        <f>ROUND(SUM(BH2791:BI2791)/SUM($BH$2203:$BI$3101)*(1000*irw_fw_harvest!$AH$16-SUM(IT!$BJ$2176:$BJ$2202)),0)</f>
        <v>24824</v>
      </c>
      <c r="BK2791" s="2">
        <f>ROUND(SUM(BH2791:BI2791)/SUM($BH$2203:$BI$3101)*(1000*irw_fw_harvest!$AI$16-SUM(IT!$BK$2176:$BK$2202)),0)</f>
        <v>24812</v>
      </c>
      <c r="BM2791" s="7">
        <f>ROUND(SUM(BH2791:BI2791)/SUM($BH$2203:$BI$3101)*(1000*irw_fw_harvest!$AH$46),0)</f>
        <v>11548</v>
      </c>
      <c r="BN2791" s="7">
        <f>ROUND(SUM(BH2791:BI2791)/SUM($BH$2203:$BI$3101)*(1000*irw_fw_harvest!$AI$46),0)</f>
        <v>11548</v>
      </c>
      <c r="BP2791" s="12">
        <f t="shared" si="2281"/>
        <v>36372</v>
      </c>
      <c r="BQ2791" s="12">
        <f t="shared" si="2282"/>
        <v>36360</v>
      </c>
    </row>
    <row r="2792" spans="1:69" ht="19.5" x14ac:dyDescent="0.6">
      <c r="A2792" t="s">
        <v>200</v>
      </c>
      <c r="B2792" t="s">
        <v>169</v>
      </c>
      <c r="C2792" t="s">
        <v>170</v>
      </c>
      <c r="D2792" t="s">
        <v>367</v>
      </c>
      <c r="E2792" t="s">
        <v>203</v>
      </c>
      <c r="F2792" t="s">
        <v>173</v>
      </c>
      <c r="G2792" t="s">
        <v>174</v>
      </c>
      <c r="H2792" t="s">
        <v>175</v>
      </c>
      <c r="I2792">
        <v>1</v>
      </c>
      <c r="J2792" t="s">
        <v>176</v>
      </c>
      <c r="K2792" t="b">
        <v>0</v>
      </c>
      <c r="L2792">
        <v>25</v>
      </c>
      <c r="M2792">
        <v>78</v>
      </c>
      <c r="N2792">
        <v>25</v>
      </c>
      <c r="O2792">
        <v>78</v>
      </c>
      <c r="P2792">
        <v>10</v>
      </c>
      <c r="Q2792">
        <v>-1</v>
      </c>
      <c r="R2792">
        <v>-1</v>
      </c>
      <c r="S2792">
        <v>-1</v>
      </c>
      <c r="T2792">
        <v>-1</v>
      </c>
      <c r="U2792">
        <v>-1</v>
      </c>
      <c r="V2792">
        <v>-1</v>
      </c>
      <c r="W2792">
        <v>-1</v>
      </c>
      <c r="X2792">
        <v>-1</v>
      </c>
      <c r="Y2792">
        <v>-1</v>
      </c>
      <c r="Z2792">
        <v>-1</v>
      </c>
      <c r="AA2792">
        <v>-1</v>
      </c>
      <c r="AB2792">
        <v>-1</v>
      </c>
      <c r="AC2792">
        <v>-1</v>
      </c>
      <c r="AD2792">
        <v>-1</v>
      </c>
      <c r="AE2792">
        <v>-1</v>
      </c>
      <c r="AF2792">
        <v>-1</v>
      </c>
      <c r="AG2792">
        <v>-1</v>
      </c>
      <c r="AH2792">
        <v>-1</v>
      </c>
      <c r="AI2792">
        <v>-1</v>
      </c>
      <c r="AJ2792">
        <v>-1</v>
      </c>
      <c r="AK2792">
        <v>1</v>
      </c>
      <c r="AL2792">
        <v>12</v>
      </c>
      <c r="AM2792" t="s">
        <v>195</v>
      </c>
      <c r="AN2792">
        <v>1414</v>
      </c>
      <c r="AT2792">
        <v>2688</v>
      </c>
      <c r="AU2792">
        <v>2854</v>
      </c>
      <c r="AV2792">
        <v>3129</v>
      </c>
      <c r="AW2792">
        <v>2988</v>
      </c>
      <c r="AX2792">
        <v>2757</v>
      </c>
      <c r="AY2792">
        <v>3280</v>
      </c>
      <c r="AZ2792">
        <v>2958</v>
      </c>
      <c r="BA2792">
        <v>2987</v>
      </c>
      <c r="BB2792">
        <v>3135</v>
      </c>
      <c r="BC2792">
        <v>3285</v>
      </c>
      <c r="BD2792">
        <v>3016</v>
      </c>
      <c r="BE2792">
        <v>3211</v>
      </c>
      <c r="BF2792">
        <v>2765</v>
      </c>
      <c r="BG2792">
        <v>2968</v>
      </c>
      <c r="BH2792">
        <v>4069</v>
      </c>
      <c r="BI2792">
        <v>3510</v>
      </c>
      <c r="BJ2792" s="2">
        <f>ROUND(SUM(BH2792:BI2792)/SUM($BH$2203:$BI$3101)*(1000*irw_fw_harvest!$AH$16-SUM(IT!$BJ$2176:$BJ$2202)),0)</f>
        <v>8397</v>
      </c>
      <c r="BK2792" s="2">
        <f>ROUND(SUM(BH2792:BI2792)/SUM($BH$2203:$BI$3101)*(1000*irw_fw_harvest!$AI$16-SUM(IT!$BK$2176:$BK$2202)),0)</f>
        <v>8393</v>
      </c>
      <c r="BM2792" s="7">
        <f>ROUND(SUM(BH2792:BI2792)/SUM($BH$2203:$BI$3101)*(1000*irw_fw_harvest!$AH$46),0)</f>
        <v>3906</v>
      </c>
      <c r="BN2792" s="7">
        <f>ROUND(SUM(BH2792:BI2792)/SUM($BH$2203:$BI$3101)*(1000*irw_fw_harvest!$AI$46),0)</f>
        <v>3906</v>
      </c>
      <c r="BP2792" s="12">
        <f t="shared" si="2281"/>
        <v>12303</v>
      </c>
      <c r="BQ2792" s="12">
        <f t="shared" si="2282"/>
        <v>12299</v>
      </c>
    </row>
    <row r="2793" spans="1:69" ht="19.5" x14ac:dyDescent="0.6">
      <c r="A2793" t="s">
        <v>200</v>
      </c>
      <c r="B2793" t="s">
        <v>169</v>
      </c>
      <c r="C2793" t="s">
        <v>170</v>
      </c>
      <c r="D2793" t="s">
        <v>369</v>
      </c>
      <c r="E2793" t="s">
        <v>203</v>
      </c>
      <c r="F2793" t="s">
        <v>173</v>
      </c>
      <c r="G2793" t="s">
        <v>174</v>
      </c>
      <c r="H2793" t="s">
        <v>175</v>
      </c>
      <c r="I2793">
        <v>1</v>
      </c>
      <c r="J2793" t="s">
        <v>176</v>
      </c>
      <c r="K2793" t="b">
        <v>0</v>
      </c>
      <c r="L2793">
        <v>25</v>
      </c>
      <c r="M2793">
        <v>78</v>
      </c>
      <c r="N2793">
        <v>25</v>
      </c>
      <c r="O2793">
        <v>78</v>
      </c>
      <c r="P2793">
        <v>10</v>
      </c>
      <c r="Q2793">
        <v>-1</v>
      </c>
      <c r="R2793">
        <v>-1</v>
      </c>
      <c r="S2793">
        <v>-1</v>
      </c>
      <c r="T2793">
        <v>-1</v>
      </c>
      <c r="U2793">
        <v>-1</v>
      </c>
      <c r="V2793">
        <v>-1</v>
      </c>
      <c r="W2793">
        <v>-1</v>
      </c>
      <c r="X2793">
        <v>-1</v>
      </c>
      <c r="Y2793">
        <v>-1</v>
      </c>
      <c r="Z2793">
        <v>-1</v>
      </c>
      <c r="AA2793">
        <v>-1</v>
      </c>
      <c r="AB2793">
        <v>-1</v>
      </c>
      <c r="AC2793">
        <v>-1</v>
      </c>
      <c r="AD2793">
        <v>-1</v>
      </c>
      <c r="AE2793">
        <v>-1</v>
      </c>
      <c r="AF2793">
        <v>-1</v>
      </c>
      <c r="AG2793">
        <v>-1</v>
      </c>
      <c r="AH2793">
        <v>-1</v>
      </c>
      <c r="AI2793">
        <v>-1</v>
      </c>
      <c r="AJ2793">
        <v>-1</v>
      </c>
      <c r="AK2793">
        <v>1</v>
      </c>
      <c r="AL2793">
        <v>12</v>
      </c>
      <c r="AM2793" t="s">
        <v>195</v>
      </c>
      <c r="AN2793">
        <v>1414</v>
      </c>
      <c r="AT2793">
        <v>5684</v>
      </c>
      <c r="AU2793">
        <v>5542</v>
      </c>
      <c r="AV2793">
        <v>5964</v>
      </c>
      <c r="AW2793">
        <v>6004</v>
      </c>
      <c r="AX2793">
        <v>5435</v>
      </c>
      <c r="AY2793">
        <v>6243</v>
      </c>
      <c r="AZ2793">
        <v>5677</v>
      </c>
      <c r="BA2793">
        <v>5855</v>
      </c>
      <c r="BB2793">
        <v>5972</v>
      </c>
      <c r="BC2793">
        <v>5996</v>
      </c>
      <c r="BD2793">
        <v>6030</v>
      </c>
      <c r="BE2793">
        <v>6138</v>
      </c>
      <c r="BF2793">
        <v>6070</v>
      </c>
      <c r="BG2793">
        <v>6251</v>
      </c>
      <c r="BH2793">
        <v>7612</v>
      </c>
      <c r="BI2793">
        <v>6598</v>
      </c>
      <c r="BJ2793" s="2">
        <f>ROUND(SUM(BH2793:BI2793)/SUM($BH$2203:$BI$3101)*(1000*irw_fw_harvest!$AH$16-SUM(IT!$BJ$2176:$BJ$2202)),0)</f>
        <v>15744</v>
      </c>
      <c r="BK2793" s="2">
        <f>ROUND(SUM(BH2793:BI2793)/SUM($BH$2203:$BI$3101)*(1000*irw_fw_harvest!$AI$16-SUM(IT!$BK$2176:$BK$2202)),0)</f>
        <v>15736</v>
      </c>
      <c r="BM2793" s="7">
        <f>ROUND(SUM(BH2793:BI2793)/SUM($BH$2203:$BI$3101)*(1000*irw_fw_harvest!$AH$46),0)</f>
        <v>7324</v>
      </c>
      <c r="BN2793" s="7">
        <f>ROUND(SUM(BH2793:BI2793)/SUM($BH$2203:$BI$3101)*(1000*irw_fw_harvest!$AI$46),0)</f>
        <v>7324</v>
      </c>
      <c r="BP2793" s="12">
        <f t="shared" si="2281"/>
        <v>23068</v>
      </c>
      <c r="BQ2793" s="12">
        <f t="shared" si="2282"/>
        <v>23060</v>
      </c>
    </row>
    <row r="2794" spans="1:69" ht="19.5" x14ac:dyDescent="0.6">
      <c r="A2794" t="s">
        <v>200</v>
      </c>
      <c r="B2794" t="s">
        <v>169</v>
      </c>
      <c r="C2794" t="s">
        <v>170</v>
      </c>
      <c r="D2794" t="s">
        <v>373</v>
      </c>
      <c r="E2794" t="s">
        <v>203</v>
      </c>
      <c r="F2794" t="s">
        <v>173</v>
      </c>
      <c r="G2794" t="s">
        <v>174</v>
      </c>
      <c r="H2794" t="s">
        <v>175</v>
      </c>
      <c r="I2794">
        <v>1</v>
      </c>
      <c r="J2794" t="s">
        <v>176</v>
      </c>
      <c r="K2794" t="b">
        <v>0</v>
      </c>
      <c r="L2794">
        <v>25</v>
      </c>
      <c r="M2794">
        <v>78</v>
      </c>
      <c r="N2794">
        <v>25</v>
      </c>
      <c r="O2794">
        <v>78</v>
      </c>
      <c r="P2794">
        <v>10</v>
      </c>
      <c r="Q2794">
        <v>-1</v>
      </c>
      <c r="R2794">
        <v>-1</v>
      </c>
      <c r="S2794">
        <v>-1</v>
      </c>
      <c r="T2794">
        <v>-1</v>
      </c>
      <c r="U2794">
        <v>-1</v>
      </c>
      <c r="V2794">
        <v>-1</v>
      </c>
      <c r="W2794">
        <v>-1</v>
      </c>
      <c r="X2794">
        <v>-1</v>
      </c>
      <c r="Y2794">
        <v>-1</v>
      </c>
      <c r="Z2794">
        <v>-1</v>
      </c>
      <c r="AA2794">
        <v>-1</v>
      </c>
      <c r="AB2794">
        <v>-1</v>
      </c>
      <c r="AC2794">
        <v>-1</v>
      </c>
      <c r="AD2794">
        <v>-1</v>
      </c>
      <c r="AE2794">
        <v>-1</v>
      </c>
      <c r="AF2794">
        <v>-1</v>
      </c>
      <c r="AG2794">
        <v>-1</v>
      </c>
      <c r="AH2794">
        <v>-1</v>
      </c>
      <c r="AI2794">
        <v>-1</v>
      </c>
      <c r="AJ2794">
        <v>-1</v>
      </c>
      <c r="AK2794">
        <v>1</v>
      </c>
      <c r="AL2794">
        <v>12</v>
      </c>
      <c r="AM2794" t="s">
        <v>195</v>
      </c>
      <c r="AN2794">
        <v>1414</v>
      </c>
      <c r="AT2794">
        <v>27647</v>
      </c>
      <c r="AU2794">
        <v>26112</v>
      </c>
      <c r="AV2794">
        <v>27331</v>
      </c>
      <c r="AW2794">
        <v>28293</v>
      </c>
      <c r="AX2794">
        <v>25059</v>
      </c>
      <c r="AY2794">
        <v>28123</v>
      </c>
      <c r="AZ2794">
        <v>24968</v>
      </c>
      <c r="BA2794">
        <v>24921</v>
      </c>
      <c r="BB2794">
        <v>24292</v>
      </c>
      <c r="BC2794">
        <v>23737</v>
      </c>
      <c r="BD2794">
        <v>23328</v>
      </c>
      <c r="BE2794">
        <v>22678</v>
      </c>
      <c r="BF2794">
        <v>22013</v>
      </c>
      <c r="BG2794">
        <v>20964</v>
      </c>
      <c r="BH2794">
        <v>24495</v>
      </c>
      <c r="BI2794">
        <v>20859</v>
      </c>
      <c r="BJ2794" s="2">
        <f>ROUND(SUM(BH2794:BI2794)/SUM($BH$2203:$BI$3101)*(1000*irw_fw_harvest!$AH$16-SUM(IT!$BJ$2176:$BJ$2202)),0)</f>
        <v>50249</v>
      </c>
      <c r="BK2794" s="2">
        <f>ROUND(SUM(BH2794:BI2794)/SUM($BH$2203:$BI$3101)*(1000*irw_fw_harvest!$AI$16-SUM(IT!$BK$2176:$BK$2202)),0)</f>
        <v>50224</v>
      </c>
      <c r="BM2794" s="7">
        <f>ROUND(SUM(BH2794:BI2794)/SUM($BH$2203:$BI$3101)*(1000*irw_fw_harvest!$AH$46),0)</f>
        <v>23375</v>
      </c>
      <c r="BN2794" s="7">
        <f>ROUND(SUM(BH2794:BI2794)/SUM($BH$2203:$BI$3101)*(1000*irw_fw_harvest!$AI$46),0)</f>
        <v>23375</v>
      </c>
      <c r="BP2794" s="12">
        <f t="shared" si="2281"/>
        <v>73624</v>
      </c>
      <c r="BQ2794" s="12">
        <f t="shared" si="2282"/>
        <v>73599</v>
      </c>
    </row>
    <row r="2795" spans="1:69" ht="19.5" x14ac:dyDescent="0.6">
      <c r="A2795" t="s">
        <v>200</v>
      </c>
      <c r="B2795" t="s">
        <v>169</v>
      </c>
      <c r="C2795" t="s">
        <v>170</v>
      </c>
      <c r="D2795" t="s">
        <v>374</v>
      </c>
      <c r="E2795" t="s">
        <v>203</v>
      </c>
      <c r="F2795" t="s">
        <v>173</v>
      </c>
      <c r="G2795" t="s">
        <v>174</v>
      </c>
      <c r="H2795" t="s">
        <v>175</v>
      </c>
      <c r="I2795">
        <v>1</v>
      </c>
      <c r="J2795" t="s">
        <v>176</v>
      </c>
      <c r="K2795" t="b">
        <v>0</v>
      </c>
      <c r="L2795">
        <v>25</v>
      </c>
      <c r="M2795">
        <v>78</v>
      </c>
      <c r="N2795">
        <v>25</v>
      </c>
      <c r="O2795">
        <v>78</v>
      </c>
      <c r="P2795">
        <v>10</v>
      </c>
      <c r="Q2795">
        <v>-1</v>
      </c>
      <c r="R2795">
        <v>-1</v>
      </c>
      <c r="S2795">
        <v>-1</v>
      </c>
      <c r="T2795">
        <v>-1</v>
      </c>
      <c r="U2795">
        <v>-1</v>
      </c>
      <c r="V2795">
        <v>-1</v>
      </c>
      <c r="W2795">
        <v>-1</v>
      </c>
      <c r="X2795">
        <v>-1</v>
      </c>
      <c r="Y2795">
        <v>-1</v>
      </c>
      <c r="Z2795">
        <v>-1</v>
      </c>
      <c r="AA2795">
        <v>-1</v>
      </c>
      <c r="AB2795">
        <v>-1</v>
      </c>
      <c r="AC2795">
        <v>-1</v>
      </c>
      <c r="AD2795">
        <v>-1</v>
      </c>
      <c r="AE2795">
        <v>-1</v>
      </c>
      <c r="AF2795">
        <v>-1</v>
      </c>
      <c r="AG2795">
        <v>-1</v>
      </c>
      <c r="AH2795">
        <v>-1</v>
      </c>
      <c r="AI2795">
        <v>-1</v>
      </c>
      <c r="AJ2795">
        <v>-1</v>
      </c>
      <c r="AK2795">
        <v>1</v>
      </c>
      <c r="AL2795">
        <v>12</v>
      </c>
      <c r="AM2795" t="s">
        <v>195</v>
      </c>
      <c r="AN2795">
        <v>1414</v>
      </c>
      <c r="AT2795">
        <v>625</v>
      </c>
      <c r="AU2795">
        <v>673</v>
      </c>
      <c r="AV2795">
        <v>760</v>
      </c>
      <c r="AW2795">
        <v>826</v>
      </c>
      <c r="AX2795">
        <v>770</v>
      </c>
      <c r="AY2795">
        <v>918</v>
      </c>
      <c r="AZ2795">
        <v>883</v>
      </c>
      <c r="BA2795">
        <v>916</v>
      </c>
      <c r="BB2795">
        <v>956</v>
      </c>
      <c r="BC2795">
        <v>1003</v>
      </c>
      <c r="BD2795">
        <v>973</v>
      </c>
      <c r="BE2795">
        <v>995</v>
      </c>
      <c r="BF2795">
        <v>941</v>
      </c>
      <c r="BG2795">
        <v>998</v>
      </c>
      <c r="BH2795">
        <v>1252</v>
      </c>
      <c r="BI2795">
        <v>1086</v>
      </c>
      <c r="BJ2795" s="2">
        <f>ROUND(SUM(BH2795:BI2795)/SUM($BH$2203:$BI$3101)*(1000*irw_fw_harvest!$AH$16-SUM(IT!$BJ$2176:$BJ$2202)),0)</f>
        <v>2590</v>
      </c>
      <c r="BK2795" s="2">
        <f>ROUND(SUM(BH2795:BI2795)/SUM($BH$2203:$BI$3101)*(1000*irw_fw_harvest!$AI$16-SUM(IT!$BK$2176:$BK$2202)),0)</f>
        <v>2589</v>
      </c>
      <c r="BM2795" s="7">
        <f>ROUND(SUM(BH2795:BI2795)/SUM($BH$2203:$BI$3101)*(1000*irw_fw_harvest!$AH$46),0)</f>
        <v>1205</v>
      </c>
      <c r="BN2795" s="7">
        <f>ROUND(SUM(BH2795:BI2795)/SUM($BH$2203:$BI$3101)*(1000*irw_fw_harvest!$AI$46),0)</f>
        <v>1205</v>
      </c>
      <c r="BP2795" s="12">
        <f t="shared" si="2281"/>
        <v>3795</v>
      </c>
      <c r="BQ2795" s="12">
        <f t="shared" si="2282"/>
        <v>3794</v>
      </c>
    </row>
    <row r="2796" spans="1:69" ht="19.5" x14ac:dyDescent="0.6">
      <c r="A2796" t="s">
        <v>200</v>
      </c>
      <c r="B2796" t="s">
        <v>169</v>
      </c>
      <c r="C2796" t="s">
        <v>170</v>
      </c>
      <c r="D2796" t="s">
        <v>376</v>
      </c>
      <c r="E2796" t="s">
        <v>203</v>
      </c>
      <c r="F2796" t="s">
        <v>173</v>
      </c>
      <c r="G2796" t="s">
        <v>174</v>
      </c>
      <c r="H2796" t="s">
        <v>175</v>
      </c>
      <c r="I2796">
        <v>1</v>
      </c>
      <c r="J2796" t="s">
        <v>176</v>
      </c>
      <c r="K2796" t="b">
        <v>0</v>
      </c>
      <c r="L2796">
        <v>25</v>
      </c>
      <c r="M2796">
        <v>78</v>
      </c>
      <c r="N2796">
        <v>25</v>
      </c>
      <c r="O2796">
        <v>78</v>
      </c>
      <c r="P2796">
        <v>10</v>
      </c>
      <c r="Q2796">
        <v>-1</v>
      </c>
      <c r="R2796">
        <v>-1</v>
      </c>
      <c r="S2796">
        <v>-1</v>
      </c>
      <c r="T2796">
        <v>-1</v>
      </c>
      <c r="U2796">
        <v>-1</v>
      </c>
      <c r="V2796">
        <v>-1</v>
      </c>
      <c r="W2796">
        <v>-1</v>
      </c>
      <c r="X2796">
        <v>-1</v>
      </c>
      <c r="Y2796">
        <v>-1</v>
      </c>
      <c r="Z2796">
        <v>-1</v>
      </c>
      <c r="AA2796">
        <v>-1</v>
      </c>
      <c r="AB2796">
        <v>-1</v>
      </c>
      <c r="AC2796">
        <v>-1</v>
      </c>
      <c r="AD2796">
        <v>-1</v>
      </c>
      <c r="AE2796">
        <v>-1</v>
      </c>
      <c r="AF2796">
        <v>-1</v>
      </c>
      <c r="AG2796">
        <v>-1</v>
      </c>
      <c r="AH2796">
        <v>-1</v>
      </c>
      <c r="AI2796">
        <v>-1</v>
      </c>
      <c r="AJ2796">
        <v>-1</v>
      </c>
      <c r="AK2796">
        <v>1</v>
      </c>
      <c r="AL2796">
        <v>12</v>
      </c>
      <c r="AM2796" t="s">
        <v>195</v>
      </c>
      <c r="AN2796">
        <v>1414</v>
      </c>
      <c r="AT2796">
        <v>923</v>
      </c>
      <c r="AU2796">
        <v>894</v>
      </c>
      <c r="AV2796">
        <v>958</v>
      </c>
      <c r="AW2796">
        <v>944</v>
      </c>
      <c r="AX2796">
        <v>847</v>
      </c>
      <c r="AY2796">
        <v>966</v>
      </c>
      <c r="AZ2796">
        <v>899</v>
      </c>
      <c r="BA2796">
        <v>918</v>
      </c>
      <c r="BB2796">
        <v>923</v>
      </c>
      <c r="BC2796">
        <v>906</v>
      </c>
      <c r="BD2796">
        <v>890</v>
      </c>
      <c r="BE2796">
        <v>880</v>
      </c>
      <c r="BF2796">
        <v>837</v>
      </c>
      <c r="BG2796">
        <v>850</v>
      </c>
      <c r="BH2796">
        <v>1016</v>
      </c>
      <c r="BI2796">
        <v>854</v>
      </c>
      <c r="BJ2796" s="2">
        <f>ROUND(SUM(BH2796:BI2796)/SUM($BH$2203:$BI$3101)*(1000*irw_fw_harvest!$AH$16-SUM(IT!$BJ$2176:$BJ$2202)),0)</f>
        <v>2072</v>
      </c>
      <c r="BK2796" s="2">
        <f>ROUND(SUM(BH2796:BI2796)/SUM($BH$2203:$BI$3101)*(1000*irw_fw_harvest!$AI$16-SUM(IT!$BK$2176:$BK$2202)),0)</f>
        <v>2071</v>
      </c>
      <c r="BM2796" s="7">
        <f>ROUND(SUM(BH2796:BI2796)/SUM($BH$2203:$BI$3101)*(1000*irw_fw_harvest!$AH$46),0)</f>
        <v>964</v>
      </c>
      <c r="BN2796" s="7">
        <f>ROUND(SUM(BH2796:BI2796)/SUM($BH$2203:$BI$3101)*(1000*irw_fw_harvest!$AI$46),0)</f>
        <v>964</v>
      </c>
      <c r="BP2796" s="12">
        <f t="shared" si="2281"/>
        <v>3036</v>
      </c>
      <c r="BQ2796" s="12">
        <f t="shared" si="2282"/>
        <v>3035</v>
      </c>
    </row>
    <row r="2797" spans="1:69" ht="19.5" x14ac:dyDescent="0.6">
      <c r="A2797" t="s">
        <v>200</v>
      </c>
      <c r="B2797" t="s">
        <v>169</v>
      </c>
      <c r="C2797" t="s">
        <v>170</v>
      </c>
      <c r="D2797" t="s">
        <v>377</v>
      </c>
      <c r="E2797" t="s">
        <v>203</v>
      </c>
      <c r="F2797" t="s">
        <v>173</v>
      </c>
      <c r="G2797" t="s">
        <v>174</v>
      </c>
      <c r="H2797" t="s">
        <v>175</v>
      </c>
      <c r="I2797">
        <v>1</v>
      </c>
      <c r="J2797" t="s">
        <v>176</v>
      </c>
      <c r="K2797" t="b">
        <v>0</v>
      </c>
      <c r="L2797">
        <v>25</v>
      </c>
      <c r="M2797">
        <v>78</v>
      </c>
      <c r="N2797">
        <v>25</v>
      </c>
      <c r="O2797">
        <v>78</v>
      </c>
      <c r="P2797">
        <v>10</v>
      </c>
      <c r="Q2797">
        <v>-1</v>
      </c>
      <c r="R2797">
        <v>-1</v>
      </c>
      <c r="S2797">
        <v>-1</v>
      </c>
      <c r="T2797">
        <v>-1</v>
      </c>
      <c r="U2797">
        <v>-1</v>
      </c>
      <c r="V2797">
        <v>-1</v>
      </c>
      <c r="W2797">
        <v>-1</v>
      </c>
      <c r="X2797">
        <v>-1</v>
      </c>
      <c r="Y2797">
        <v>-1</v>
      </c>
      <c r="Z2797">
        <v>-1</v>
      </c>
      <c r="AA2797">
        <v>-1</v>
      </c>
      <c r="AB2797">
        <v>-1</v>
      </c>
      <c r="AC2797">
        <v>-1</v>
      </c>
      <c r="AD2797">
        <v>-1</v>
      </c>
      <c r="AE2797">
        <v>-1</v>
      </c>
      <c r="AF2797">
        <v>-1</v>
      </c>
      <c r="AG2797">
        <v>-1</v>
      </c>
      <c r="AH2797">
        <v>-1</v>
      </c>
      <c r="AI2797">
        <v>-1</v>
      </c>
      <c r="AJ2797">
        <v>-1</v>
      </c>
      <c r="AK2797">
        <v>1</v>
      </c>
      <c r="AL2797">
        <v>12</v>
      </c>
      <c r="AM2797" t="s">
        <v>195</v>
      </c>
      <c r="AN2797">
        <v>1414</v>
      </c>
      <c r="AT2797">
        <v>21151</v>
      </c>
      <c r="AU2797">
        <v>20202</v>
      </c>
      <c r="AV2797">
        <v>21331</v>
      </c>
      <c r="AW2797">
        <v>22246</v>
      </c>
      <c r="AX2797">
        <v>19944</v>
      </c>
      <c r="AY2797">
        <v>22682</v>
      </c>
      <c r="AZ2797">
        <v>20414</v>
      </c>
      <c r="BA2797">
        <v>20651</v>
      </c>
      <c r="BB2797">
        <v>20462</v>
      </c>
      <c r="BC2797">
        <v>20354</v>
      </c>
      <c r="BD2797">
        <v>20208</v>
      </c>
      <c r="BE2797">
        <v>20002</v>
      </c>
      <c r="BF2797">
        <v>19577</v>
      </c>
      <c r="BG2797">
        <v>12240</v>
      </c>
      <c r="BH2797">
        <v>15063</v>
      </c>
      <c r="BI2797">
        <v>13356</v>
      </c>
      <c r="BJ2797" s="2">
        <f>ROUND(SUM(BH2797:BI2797)/SUM($BH$2203:$BI$3101)*(1000*irw_fw_harvest!$AH$16-SUM(IT!$BJ$2176:$BJ$2202)),0)</f>
        <v>31486</v>
      </c>
      <c r="BK2797" s="2">
        <f>ROUND(SUM(BH2797:BI2797)/SUM($BH$2203:$BI$3101)*(1000*irw_fw_harvest!$AI$16-SUM(IT!$BK$2176:$BK$2202)),0)</f>
        <v>31470</v>
      </c>
      <c r="BM2797" s="7">
        <f>ROUND(SUM(BH2797:BI2797)/SUM($BH$2203:$BI$3101)*(1000*irw_fw_harvest!$AH$46),0)</f>
        <v>14647</v>
      </c>
      <c r="BN2797" s="7">
        <f>ROUND(SUM(BH2797:BI2797)/SUM($BH$2203:$BI$3101)*(1000*irw_fw_harvest!$AI$46),0)</f>
        <v>14647</v>
      </c>
      <c r="BP2797" s="12">
        <f t="shared" si="2281"/>
        <v>46133</v>
      </c>
      <c r="BQ2797" s="12">
        <f t="shared" si="2282"/>
        <v>46117</v>
      </c>
    </row>
    <row r="2798" spans="1:69" ht="19.5" x14ac:dyDescent="0.6">
      <c r="A2798" t="s">
        <v>200</v>
      </c>
      <c r="B2798" t="s">
        <v>169</v>
      </c>
      <c r="C2798" t="s">
        <v>170</v>
      </c>
      <c r="D2798" t="s">
        <v>190</v>
      </c>
      <c r="E2798" t="s">
        <v>203</v>
      </c>
      <c r="F2798" t="s">
        <v>173</v>
      </c>
      <c r="G2798" t="s">
        <v>174</v>
      </c>
      <c r="H2798" t="s">
        <v>175</v>
      </c>
      <c r="I2798">
        <v>1</v>
      </c>
      <c r="J2798" t="s">
        <v>176</v>
      </c>
      <c r="K2798" t="b">
        <v>0</v>
      </c>
      <c r="L2798">
        <v>79</v>
      </c>
      <c r="M2798">
        <v>109</v>
      </c>
      <c r="N2798">
        <v>79</v>
      </c>
      <c r="O2798">
        <v>109</v>
      </c>
      <c r="P2798">
        <v>10</v>
      </c>
      <c r="Q2798">
        <v>-1</v>
      </c>
      <c r="R2798">
        <v>-1</v>
      </c>
      <c r="S2798">
        <v>-1</v>
      </c>
      <c r="T2798">
        <v>-1</v>
      </c>
      <c r="U2798">
        <v>-1</v>
      </c>
      <c r="V2798">
        <v>-1</v>
      </c>
      <c r="W2798">
        <v>-1</v>
      </c>
      <c r="X2798">
        <v>-1</v>
      </c>
      <c r="Y2798">
        <v>-1</v>
      </c>
      <c r="Z2798">
        <v>-1</v>
      </c>
      <c r="AA2798">
        <v>-1</v>
      </c>
      <c r="AB2798">
        <v>-1</v>
      </c>
      <c r="AC2798">
        <v>-1</v>
      </c>
      <c r="AD2798">
        <v>-1</v>
      </c>
      <c r="AE2798">
        <v>-1</v>
      </c>
      <c r="AF2798">
        <v>-1</v>
      </c>
      <c r="AG2798">
        <v>-1</v>
      </c>
      <c r="AH2798">
        <v>-1</v>
      </c>
      <c r="AI2798">
        <v>-1</v>
      </c>
      <c r="AJ2798">
        <v>-1</v>
      </c>
      <c r="AK2798">
        <v>1</v>
      </c>
      <c r="AL2798">
        <v>12</v>
      </c>
      <c r="AM2798" t="s">
        <v>195</v>
      </c>
      <c r="AN2798">
        <v>1616</v>
      </c>
      <c r="AT2798">
        <v>25176</v>
      </c>
      <c r="AU2798">
        <v>24032</v>
      </c>
      <c r="AV2798">
        <v>25424</v>
      </c>
      <c r="AW2798">
        <v>26503</v>
      </c>
      <c r="AX2798">
        <v>23796</v>
      </c>
      <c r="AY2798">
        <v>27087</v>
      </c>
      <c r="AZ2798">
        <v>24435</v>
      </c>
      <c r="BA2798">
        <v>24814</v>
      </c>
      <c r="BB2798">
        <v>24652</v>
      </c>
      <c r="BC2798">
        <v>24532</v>
      </c>
      <c r="BD2798">
        <v>24562</v>
      </c>
      <c r="BE2798">
        <v>24397</v>
      </c>
      <c r="BF2798">
        <v>24124</v>
      </c>
      <c r="BG2798">
        <v>24119</v>
      </c>
      <c r="BH2798">
        <v>28859</v>
      </c>
      <c r="BI2798">
        <v>25135</v>
      </c>
      <c r="BJ2798" s="2">
        <f>ROUND(SUM(BH2798:BI2798)/SUM($BH$2203:$BI$3101)*(1000*irw_fw_harvest!$AH$16-SUM(IT!$BJ$2176:$BJ$2202)),0)</f>
        <v>59821</v>
      </c>
      <c r="BK2798" s="2">
        <f>ROUND(SUM(BH2798:BI2798)/SUM($BH$2203:$BI$3101)*(1000*irw_fw_harvest!$AI$16-SUM(IT!$BK$2176:$BK$2202)),0)</f>
        <v>59791</v>
      </c>
      <c r="BM2798" s="7">
        <f>ROUND(SUM(BH2798:BI2798)/SUM($BH$2203:$BI$3101)*(1000*irw_fw_harvest!$AH$46),0)</f>
        <v>27827</v>
      </c>
      <c r="BN2798" s="7">
        <f>ROUND(SUM(BH2798:BI2798)/SUM($BH$2203:$BI$3101)*(1000*irw_fw_harvest!$AI$46),0)</f>
        <v>27827</v>
      </c>
      <c r="BP2798" s="12">
        <f t="shared" si="2281"/>
        <v>87648</v>
      </c>
      <c r="BQ2798" s="12">
        <f t="shared" si="2282"/>
        <v>87618</v>
      </c>
    </row>
    <row r="2799" spans="1:69" ht="19.5" x14ac:dyDescent="0.6">
      <c r="A2799" t="s">
        <v>200</v>
      </c>
      <c r="B2799" t="s">
        <v>169</v>
      </c>
      <c r="C2799" t="s">
        <v>170</v>
      </c>
      <c r="D2799" t="s">
        <v>352</v>
      </c>
      <c r="E2799" t="s">
        <v>203</v>
      </c>
      <c r="F2799" t="s">
        <v>173</v>
      </c>
      <c r="G2799" t="s">
        <v>174</v>
      </c>
      <c r="H2799" t="s">
        <v>175</v>
      </c>
      <c r="I2799">
        <v>1</v>
      </c>
      <c r="J2799" t="s">
        <v>176</v>
      </c>
      <c r="K2799" t="b">
        <v>0</v>
      </c>
      <c r="L2799">
        <v>79</v>
      </c>
      <c r="M2799">
        <v>109</v>
      </c>
      <c r="N2799">
        <v>79</v>
      </c>
      <c r="O2799">
        <v>109</v>
      </c>
      <c r="P2799">
        <v>10</v>
      </c>
      <c r="Q2799">
        <v>-1</v>
      </c>
      <c r="R2799">
        <v>-1</v>
      </c>
      <c r="S2799">
        <v>-1</v>
      </c>
      <c r="T2799">
        <v>-1</v>
      </c>
      <c r="U2799">
        <v>-1</v>
      </c>
      <c r="V2799">
        <v>-1</v>
      </c>
      <c r="W2799">
        <v>-1</v>
      </c>
      <c r="X2799">
        <v>-1</v>
      </c>
      <c r="Y2799">
        <v>-1</v>
      </c>
      <c r="Z2799">
        <v>-1</v>
      </c>
      <c r="AA2799">
        <v>-1</v>
      </c>
      <c r="AB2799">
        <v>-1</v>
      </c>
      <c r="AC2799">
        <v>-1</v>
      </c>
      <c r="AD2799">
        <v>-1</v>
      </c>
      <c r="AE2799">
        <v>-1</v>
      </c>
      <c r="AF2799">
        <v>-1</v>
      </c>
      <c r="AG2799">
        <v>-1</v>
      </c>
      <c r="AH2799">
        <v>-1</v>
      </c>
      <c r="AI2799">
        <v>-1</v>
      </c>
      <c r="AJ2799">
        <v>-1</v>
      </c>
      <c r="AK2799">
        <v>1</v>
      </c>
      <c r="AL2799">
        <v>12</v>
      </c>
      <c r="AM2799" t="s">
        <v>195</v>
      </c>
      <c r="AN2799">
        <v>1616</v>
      </c>
      <c r="AT2799">
        <v>58</v>
      </c>
      <c r="AU2799">
        <v>74</v>
      </c>
      <c r="AV2799">
        <v>78</v>
      </c>
      <c r="AW2799">
        <v>78</v>
      </c>
      <c r="AX2799">
        <v>73</v>
      </c>
      <c r="AY2799">
        <v>87</v>
      </c>
      <c r="AZ2799">
        <v>91</v>
      </c>
      <c r="BA2799">
        <v>96</v>
      </c>
      <c r="BB2799">
        <v>103</v>
      </c>
      <c r="BC2799">
        <v>130</v>
      </c>
      <c r="BD2799">
        <v>125</v>
      </c>
      <c r="BE2799">
        <v>135</v>
      </c>
      <c r="BF2799">
        <v>126</v>
      </c>
      <c r="BG2799">
        <v>152</v>
      </c>
      <c r="BH2799">
        <v>210</v>
      </c>
      <c r="BI2799">
        <v>173</v>
      </c>
      <c r="BJ2799" s="2">
        <f>ROUND(SUM(BH2799:BI2799)/SUM($BH$2203:$BI$3101)*(1000*irw_fw_harvest!$AH$16-SUM(IT!$BJ$2176:$BJ$2202)),0)</f>
        <v>424</v>
      </c>
      <c r="BK2799" s="2">
        <f>ROUND(SUM(BH2799:BI2799)/SUM($BH$2203:$BI$3101)*(1000*irw_fw_harvest!$AI$16-SUM(IT!$BK$2176:$BK$2202)),0)</f>
        <v>424</v>
      </c>
      <c r="BM2799" s="7">
        <f>ROUND(SUM(BH2799:BI2799)/SUM($BH$2203:$BI$3101)*(1000*irw_fw_harvest!$AH$46),0)</f>
        <v>197</v>
      </c>
      <c r="BN2799" s="7">
        <f>ROUND(SUM(BH2799:BI2799)/SUM($BH$2203:$BI$3101)*(1000*irw_fw_harvest!$AI$46),0)</f>
        <v>197</v>
      </c>
      <c r="BP2799" s="12">
        <f t="shared" si="2281"/>
        <v>621</v>
      </c>
      <c r="BQ2799" s="12">
        <f t="shared" si="2282"/>
        <v>621</v>
      </c>
    </row>
    <row r="2800" spans="1:69" ht="19.5" x14ac:dyDescent="0.6">
      <c r="A2800" t="s">
        <v>200</v>
      </c>
      <c r="B2800" t="s">
        <v>169</v>
      </c>
      <c r="C2800" t="s">
        <v>170</v>
      </c>
      <c r="D2800" t="s">
        <v>361</v>
      </c>
      <c r="E2800" t="s">
        <v>203</v>
      </c>
      <c r="F2800" t="s">
        <v>173</v>
      </c>
      <c r="G2800" t="s">
        <v>174</v>
      </c>
      <c r="H2800" t="s">
        <v>175</v>
      </c>
      <c r="I2800">
        <v>1</v>
      </c>
      <c r="J2800" t="s">
        <v>176</v>
      </c>
      <c r="K2800" t="b">
        <v>0</v>
      </c>
      <c r="L2800">
        <v>79</v>
      </c>
      <c r="M2800">
        <v>109</v>
      </c>
      <c r="N2800">
        <v>79</v>
      </c>
      <c r="O2800">
        <v>109</v>
      </c>
      <c r="P2800">
        <v>10</v>
      </c>
      <c r="Q2800">
        <v>-1</v>
      </c>
      <c r="R2800">
        <v>-1</v>
      </c>
      <c r="S2800">
        <v>-1</v>
      </c>
      <c r="T2800">
        <v>-1</v>
      </c>
      <c r="U2800">
        <v>-1</v>
      </c>
      <c r="V2800">
        <v>-1</v>
      </c>
      <c r="W2800">
        <v>-1</v>
      </c>
      <c r="X2800">
        <v>-1</v>
      </c>
      <c r="Y2800">
        <v>-1</v>
      </c>
      <c r="Z2800">
        <v>-1</v>
      </c>
      <c r="AA2800">
        <v>-1</v>
      </c>
      <c r="AB2800">
        <v>-1</v>
      </c>
      <c r="AC2800">
        <v>-1</v>
      </c>
      <c r="AD2800">
        <v>-1</v>
      </c>
      <c r="AE2800">
        <v>-1</v>
      </c>
      <c r="AF2800">
        <v>-1</v>
      </c>
      <c r="AG2800">
        <v>-1</v>
      </c>
      <c r="AH2800">
        <v>-1</v>
      </c>
      <c r="AI2800">
        <v>-1</v>
      </c>
      <c r="AJ2800">
        <v>-1</v>
      </c>
      <c r="AK2800">
        <v>1</v>
      </c>
      <c r="AL2800">
        <v>12</v>
      </c>
      <c r="AM2800" t="s">
        <v>195</v>
      </c>
      <c r="AN2800">
        <v>1616</v>
      </c>
      <c r="AT2800">
        <v>500</v>
      </c>
      <c r="AU2800">
        <v>601</v>
      </c>
      <c r="AV2800">
        <v>675</v>
      </c>
      <c r="AW2800">
        <v>665</v>
      </c>
      <c r="AX2800">
        <v>636</v>
      </c>
      <c r="AY2800">
        <v>796</v>
      </c>
      <c r="AZ2800">
        <v>817</v>
      </c>
      <c r="BA2800">
        <v>909</v>
      </c>
      <c r="BB2800">
        <v>1079</v>
      </c>
      <c r="BC2800">
        <v>1268</v>
      </c>
      <c r="BD2800">
        <v>1162</v>
      </c>
      <c r="BE2800">
        <v>1314</v>
      </c>
      <c r="BF2800">
        <v>1098</v>
      </c>
      <c r="BG2800">
        <v>969</v>
      </c>
      <c r="BH2800">
        <v>1317</v>
      </c>
      <c r="BI2800">
        <v>1111</v>
      </c>
      <c r="BJ2800" s="2">
        <f>ROUND(SUM(BH2800:BI2800)/SUM($BH$2203:$BI$3101)*(1000*irw_fw_harvest!$AH$16-SUM(IT!$BJ$2176:$BJ$2202)),0)</f>
        <v>2690</v>
      </c>
      <c r="BK2800" s="2">
        <f>ROUND(SUM(BH2800:BI2800)/SUM($BH$2203:$BI$3101)*(1000*irw_fw_harvest!$AI$16-SUM(IT!$BK$2176:$BK$2202)),0)</f>
        <v>2689</v>
      </c>
      <c r="BM2800" s="7">
        <f>ROUND(SUM(BH2800:BI2800)/SUM($BH$2203:$BI$3101)*(1000*irw_fw_harvest!$AH$46),0)</f>
        <v>1251</v>
      </c>
      <c r="BN2800" s="7">
        <f>ROUND(SUM(BH2800:BI2800)/SUM($BH$2203:$BI$3101)*(1000*irw_fw_harvest!$AI$46),0)</f>
        <v>1251</v>
      </c>
      <c r="BP2800" s="12">
        <f t="shared" si="2281"/>
        <v>3941</v>
      </c>
      <c r="BQ2800" s="12">
        <f t="shared" si="2282"/>
        <v>3940</v>
      </c>
    </row>
    <row r="2801" spans="1:69" ht="19.5" x14ac:dyDescent="0.6">
      <c r="A2801" t="s">
        <v>200</v>
      </c>
      <c r="B2801" t="s">
        <v>169</v>
      </c>
      <c r="C2801" t="s">
        <v>170</v>
      </c>
      <c r="D2801" t="s">
        <v>362</v>
      </c>
      <c r="E2801" t="s">
        <v>203</v>
      </c>
      <c r="F2801" t="s">
        <v>173</v>
      </c>
      <c r="G2801" t="s">
        <v>174</v>
      </c>
      <c r="H2801" t="s">
        <v>175</v>
      </c>
      <c r="I2801">
        <v>1</v>
      </c>
      <c r="J2801" t="s">
        <v>176</v>
      </c>
      <c r="K2801" t="b">
        <v>0</v>
      </c>
      <c r="L2801">
        <v>79</v>
      </c>
      <c r="M2801">
        <v>109</v>
      </c>
      <c r="N2801">
        <v>79</v>
      </c>
      <c r="O2801">
        <v>109</v>
      </c>
      <c r="P2801">
        <v>10</v>
      </c>
      <c r="Q2801">
        <v>-1</v>
      </c>
      <c r="R2801">
        <v>-1</v>
      </c>
      <c r="S2801">
        <v>-1</v>
      </c>
      <c r="T2801">
        <v>-1</v>
      </c>
      <c r="U2801">
        <v>-1</v>
      </c>
      <c r="V2801">
        <v>-1</v>
      </c>
      <c r="W2801">
        <v>-1</v>
      </c>
      <c r="X2801">
        <v>-1</v>
      </c>
      <c r="Y2801">
        <v>-1</v>
      </c>
      <c r="Z2801">
        <v>-1</v>
      </c>
      <c r="AA2801">
        <v>-1</v>
      </c>
      <c r="AB2801">
        <v>-1</v>
      </c>
      <c r="AC2801">
        <v>-1</v>
      </c>
      <c r="AD2801">
        <v>-1</v>
      </c>
      <c r="AE2801">
        <v>-1</v>
      </c>
      <c r="AF2801">
        <v>-1</v>
      </c>
      <c r="AG2801">
        <v>-1</v>
      </c>
      <c r="AH2801">
        <v>-1</v>
      </c>
      <c r="AI2801">
        <v>-1</v>
      </c>
      <c r="AJ2801">
        <v>-1</v>
      </c>
      <c r="AK2801">
        <v>1</v>
      </c>
      <c r="AL2801">
        <v>12</v>
      </c>
      <c r="AM2801" t="s">
        <v>195</v>
      </c>
      <c r="AN2801">
        <v>1616</v>
      </c>
      <c r="AT2801">
        <v>6078</v>
      </c>
      <c r="AU2801">
        <v>5822</v>
      </c>
      <c r="AV2801">
        <v>6157</v>
      </c>
      <c r="AW2801">
        <v>6261</v>
      </c>
      <c r="AX2801">
        <v>5588</v>
      </c>
      <c r="AY2801">
        <v>6317</v>
      </c>
      <c r="AZ2801">
        <v>5756</v>
      </c>
      <c r="BA2801">
        <v>5918</v>
      </c>
      <c r="BB2801">
        <v>6002</v>
      </c>
      <c r="BC2801">
        <v>6046</v>
      </c>
      <c r="BD2801">
        <v>6095</v>
      </c>
      <c r="BE2801">
        <v>6182</v>
      </c>
      <c r="BF2801">
        <v>6133</v>
      </c>
      <c r="BG2801">
        <v>5262</v>
      </c>
      <c r="BH2801">
        <v>6271</v>
      </c>
      <c r="BI2801">
        <v>5388</v>
      </c>
      <c r="BJ2801" s="2">
        <f>ROUND(SUM(BH2801:BI2801)/SUM($BH$2203:$BI$3101)*(1000*irw_fw_harvest!$AH$16-SUM(IT!$BJ$2176:$BJ$2202)),0)</f>
        <v>12917</v>
      </c>
      <c r="BK2801" s="2">
        <f>ROUND(SUM(BH2801:BI2801)/SUM($BH$2203:$BI$3101)*(1000*irw_fw_harvest!$AI$16-SUM(IT!$BK$2176:$BK$2202)),0)</f>
        <v>12911</v>
      </c>
      <c r="BM2801" s="7">
        <f>ROUND(SUM(BH2801:BI2801)/SUM($BH$2203:$BI$3101)*(1000*irw_fw_harvest!$AH$46),0)</f>
        <v>6009</v>
      </c>
      <c r="BN2801" s="7">
        <f>ROUND(SUM(BH2801:BI2801)/SUM($BH$2203:$BI$3101)*(1000*irw_fw_harvest!$AI$46),0)</f>
        <v>6009</v>
      </c>
      <c r="BP2801" s="12">
        <f t="shared" si="2281"/>
        <v>18926</v>
      </c>
      <c r="BQ2801" s="12">
        <f t="shared" si="2282"/>
        <v>18920</v>
      </c>
    </row>
    <row r="2802" spans="1:69" ht="19.5" x14ac:dyDescent="0.6">
      <c r="A2802" t="s">
        <v>200</v>
      </c>
      <c r="B2802" t="s">
        <v>169</v>
      </c>
      <c r="C2802" t="s">
        <v>170</v>
      </c>
      <c r="D2802" t="s">
        <v>363</v>
      </c>
      <c r="E2802" t="s">
        <v>203</v>
      </c>
      <c r="F2802" t="s">
        <v>173</v>
      </c>
      <c r="G2802" t="s">
        <v>174</v>
      </c>
      <c r="H2802" t="s">
        <v>175</v>
      </c>
      <c r="I2802">
        <v>1</v>
      </c>
      <c r="J2802" t="s">
        <v>176</v>
      </c>
      <c r="K2802" t="b">
        <v>0</v>
      </c>
      <c r="L2802">
        <v>79</v>
      </c>
      <c r="M2802">
        <v>109</v>
      </c>
      <c r="N2802">
        <v>79</v>
      </c>
      <c r="O2802">
        <v>109</v>
      </c>
      <c r="P2802">
        <v>10</v>
      </c>
      <c r="Q2802">
        <v>-1</v>
      </c>
      <c r="R2802">
        <v>-1</v>
      </c>
      <c r="S2802">
        <v>-1</v>
      </c>
      <c r="T2802">
        <v>-1</v>
      </c>
      <c r="U2802">
        <v>-1</v>
      </c>
      <c r="V2802">
        <v>-1</v>
      </c>
      <c r="W2802">
        <v>-1</v>
      </c>
      <c r="X2802">
        <v>-1</v>
      </c>
      <c r="Y2802">
        <v>-1</v>
      </c>
      <c r="Z2802">
        <v>-1</v>
      </c>
      <c r="AA2802">
        <v>-1</v>
      </c>
      <c r="AB2802">
        <v>-1</v>
      </c>
      <c r="AC2802">
        <v>-1</v>
      </c>
      <c r="AD2802">
        <v>-1</v>
      </c>
      <c r="AE2802">
        <v>-1</v>
      </c>
      <c r="AF2802">
        <v>-1</v>
      </c>
      <c r="AG2802">
        <v>-1</v>
      </c>
      <c r="AH2802">
        <v>-1</v>
      </c>
      <c r="AI2802">
        <v>-1</v>
      </c>
      <c r="AJ2802">
        <v>-1</v>
      </c>
      <c r="AK2802">
        <v>1</v>
      </c>
      <c r="AL2802">
        <v>12</v>
      </c>
      <c r="AM2802" t="s">
        <v>195</v>
      </c>
      <c r="AN2802">
        <v>1616</v>
      </c>
      <c r="AT2802">
        <v>128</v>
      </c>
      <c r="AU2802">
        <v>138</v>
      </c>
      <c r="AV2802">
        <v>160</v>
      </c>
      <c r="AW2802">
        <v>172</v>
      </c>
      <c r="AX2802">
        <v>169</v>
      </c>
      <c r="AY2802">
        <v>211</v>
      </c>
      <c r="AZ2802">
        <v>203</v>
      </c>
      <c r="BA2802">
        <v>221</v>
      </c>
      <c r="BB2802">
        <v>238</v>
      </c>
      <c r="BC2802">
        <v>251</v>
      </c>
      <c r="BD2802">
        <v>262</v>
      </c>
      <c r="BE2802">
        <v>277</v>
      </c>
      <c r="BF2802">
        <v>280</v>
      </c>
      <c r="BG2802">
        <v>302</v>
      </c>
      <c r="BH2802">
        <v>384</v>
      </c>
      <c r="BI2802">
        <v>347</v>
      </c>
      <c r="BJ2802" s="2">
        <f>ROUND(SUM(BH2802:BI2802)/SUM($BH$2203:$BI$3101)*(1000*irw_fw_harvest!$AH$16-SUM(IT!$BJ$2176:$BJ$2202)),0)</f>
        <v>810</v>
      </c>
      <c r="BK2802" s="2">
        <f>ROUND(SUM(BH2802:BI2802)/SUM($BH$2203:$BI$3101)*(1000*irw_fw_harvest!$AI$16-SUM(IT!$BK$2176:$BK$2202)),0)</f>
        <v>809</v>
      </c>
      <c r="BM2802" s="7">
        <f>ROUND(SUM(BH2802:BI2802)/SUM($BH$2203:$BI$3101)*(1000*irw_fw_harvest!$AH$46),0)</f>
        <v>377</v>
      </c>
      <c r="BN2802" s="7">
        <f>ROUND(SUM(BH2802:BI2802)/SUM($BH$2203:$BI$3101)*(1000*irw_fw_harvest!$AI$46),0)</f>
        <v>377</v>
      </c>
      <c r="BP2802" s="12">
        <f t="shared" si="2281"/>
        <v>1187</v>
      </c>
      <c r="BQ2802" s="12">
        <f t="shared" si="2282"/>
        <v>1186</v>
      </c>
    </row>
    <row r="2803" spans="1:69" ht="19.5" x14ac:dyDescent="0.6">
      <c r="A2803" t="s">
        <v>200</v>
      </c>
      <c r="B2803" t="s">
        <v>169</v>
      </c>
      <c r="C2803" t="s">
        <v>170</v>
      </c>
      <c r="D2803" t="s">
        <v>366</v>
      </c>
      <c r="E2803" t="s">
        <v>203</v>
      </c>
      <c r="F2803" t="s">
        <v>173</v>
      </c>
      <c r="G2803" t="s">
        <v>174</v>
      </c>
      <c r="H2803" t="s">
        <v>175</v>
      </c>
      <c r="I2803">
        <v>1</v>
      </c>
      <c r="J2803" t="s">
        <v>176</v>
      </c>
      <c r="K2803" t="b">
        <v>0</v>
      </c>
      <c r="L2803">
        <v>79</v>
      </c>
      <c r="M2803">
        <v>109</v>
      </c>
      <c r="N2803">
        <v>79</v>
      </c>
      <c r="O2803">
        <v>109</v>
      </c>
      <c r="P2803">
        <v>10</v>
      </c>
      <c r="Q2803">
        <v>-1</v>
      </c>
      <c r="R2803">
        <v>-1</v>
      </c>
      <c r="S2803">
        <v>-1</v>
      </c>
      <c r="T2803">
        <v>-1</v>
      </c>
      <c r="U2803">
        <v>-1</v>
      </c>
      <c r="V2803">
        <v>-1</v>
      </c>
      <c r="W2803">
        <v>-1</v>
      </c>
      <c r="X2803">
        <v>-1</v>
      </c>
      <c r="Y2803">
        <v>-1</v>
      </c>
      <c r="Z2803">
        <v>-1</v>
      </c>
      <c r="AA2803">
        <v>-1</v>
      </c>
      <c r="AB2803">
        <v>-1</v>
      </c>
      <c r="AC2803">
        <v>-1</v>
      </c>
      <c r="AD2803">
        <v>-1</v>
      </c>
      <c r="AE2803">
        <v>-1</v>
      </c>
      <c r="AF2803">
        <v>-1</v>
      </c>
      <c r="AG2803">
        <v>-1</v>
      </c>
      <c r="AH2803">
        <v>-1</v>
      </c>
      <c r="AI2803">
        <v>-1</v>
      </c>
      <c r="AJ2803">
        <v>-1</v>
      </c>
      <c r="AK2803">
        <v>1</v>
      </c>
      <c r="AL2803">
        <v>12</v>
      </c>
      <c r="AM2803" t="s">
        <v>195</v>
      </c>
      <c r="AN2803">
        <v>1616</v>
      </c>
      <c r="AT2803">
        <v>7856</v>
      </c>
      <c r="AU2803">
        <v>7665</v>
      </c>
      <c r="AV2803">
        <v>8259</v>
      </c>
      <c r="AW2803">
        <v>8789</v>
      </c>
      <c r="AX2803">
        <v>8043</v>
      </c>
      <c r="AY2803">
        <v>9332</v>
      </c>
      <c r="AZ2803">
        <v>8610</v>
      </c>
      <c r="BA2803">
        <v>8931</v>
      </c>
      <c r="BB2803">
        <v>9091</v>
      </c>
      <c r="BC2803">
        <v>9316</v>
      </c>
      <c r="BD2803">
        <v>9455</v>
      </c>
      <c r="BE2803">
        <v>9592</v>
      </c>
      <c r="BF2803">
        <v>9603</v>
      </c>
      <c r="BG2803">
        <v>9557</v>
      </c>
      <c r="BH2803">
        <v>11644</v>
      </c>
      <c r="BI2803">
        <v>10341</v>
      </c>
      <c r="BJ2803" s="2">
        <f>ROUND(SUM(BH2803:BI2803)/SUM($BH$2203:$BI$3101)*(1000*irw_fw_harvest!$AH$16-SUM(IT!$BJ$2176:$BJ$2202)),0)</f>
        <v>24358</v>
      </c>
      <c r="BK2803" s="2">
        <f>ROUND(SUM(BH2803:BI2803)/SUM($BH$2203:$BI$3101)*(1000*irw_fw_harvest!$AI$16-SUM(IT!$BK$2176:$BK$2202)),0)</f>
        <v>24346</v>
      </c>
      <c r="BM2803" s="7">
        <f>ROUND(SUM(BH2803:BI2803)/SUM($BH$2203:$BI$3101)*(1000*irw_fw_harvest!$AH$46),0)</f>
        <v>11331</v>
      </c>
      <c r="BN2803" s="7">
        <f>ROUND(SUM(BH2803:BI2803)/SUM($BH$2203:$BI$3101)*(1000*irw_fw_harvest!$AI$46),0)</f>
        <v>11331</v>
      </c>
      <c r="BP2803" s="12">
        <f t="shared" si="2281"/>
        <v>35689</v>
      </c>
      <c r="BQ2803" s="12">
        <f t="shared" si="2282"/>
        <v>35677</v>
      </c>
    </row>
    <row r="2804" spans="1:69" ht="19.5" x14ac:dyDescent="0.6">
      <c r="A2804" t="s">
        <v>200</v>
      </c>
      <c r="B2804" t="s">
        <v>169</v>
      </c>
      <c r="C2804" t="s">
        <v>170</v>
      </c>
      <c r="D2804" t="s">
        <v>367</v>
      </c>
      <c r="E2804" t="s">
        <v>203</v>
      </c>
      <c r="F2804" t="s">
        <v>173</v>
      </c>
      <c r="G2804" t="s">
        <v>174</v>
      </c>
      <c r="H2804" t="s">
        <v>175</v>
      </c>
      <c r="I2804">
        <v>1</v>
      </c>
      <c r="J2804" t="s">
        <v>176</v>
      </c>
      <c r="K2804" t="b">
        <v>0</v>
      </c>
      <c r="L2804">
        <v>79</v>
      </c>
      <c r="M2804">
        <v>109</v>
      </c>
      <c r="N2804">
        <v>79</v>
      </c>
      <c r="O2804">
        <v>109</v>
      </c>
      <c r="P2804">
        <v>10</v>
      </c>
      <c r="Q2804">
        <v>-1</v>
      </c>
      <c r="R2804">
        <v>-1</v>
      </c>
      <c r="S2804">
        <v>-1</v>
      </c>
      <c r="T2804">
        <v>-1</v>
      </c>
      <c r="U2804">
        <v>-1</v>
      </c>
      <c r="V2804">
        <v>-1</v>
      </c>
      <c r="W2804">
        <v>-1</v>
      </c>
      <c r="X2804">
        <v>-1</v>
      </c>
      <c r="Y2804">
        <v>-1</v>
      </c>
      <c r="Z2804">
        <v>-1</v>
      </c>
      <c r="AA2804">
        <v>-1</v>
      </c>
      <c r="AB2804">
        <v>-1</v>
      </c>
      <c r="AC2804">
        <v>-1</v>
      </c>
      <c r="AD2804">
        <v>-1</v>
      </c>
      <c r="AE2804">
        <v>-1</v>
      </c>
      <c r="AF2804">
        <v>-1</v>
      </c>
      <c r="AG2804">
        <v>-1</v>
      </c>
      <c r="AH2804">
        <v>-1</v>
      </c>
      <c r="AI2804">
        <v>-1</v>
      </c>
      <c r="AJ2804">
        <v>-1</v>
      </c>
      <c r="AK2804">
        <v>1</v>
      </c>
      <c r="AL2804">
        <v>12</v>
      </c>
      <c r="AM2804" t="s">
        <v>195</v>
      </c>
      <c r="AN2804">
        <v>1616</v>
      </c>
      <c r="AT2804">
        <v>1143</v>
      </c>
      <c r="AU2804">
        <v>1387</v>
      </c>
      <c r="AV2804">
        <v>1533</v>
      </c>
      <c r="AW2804">
        <v>1467</v>
      </c>
      <c r="AX2804">
        <v>1388</v>
      </c>
      <c r="AY2804">
        <v>1732</v>
      </c>
      <c r="AZ2804">
        <v>1762</v>
      </c>
      <c r="BA2804">
        <v>1928</v>
      </c>
      <c r="BB2804">
        <v>2275</v>
      </c>
      <c r="BC2804">
        <v>2626</v>
      </c>
      <c r="BD2804">
        <v>2317</v>
      </c>
      <c r="BE2804">
        <v>2533</v>
      </c>
      <c r="BF2804">
        <v>2074</v>
      </c>
      <c r="BG2804">
        <v>1747</v>
      </c>
      <c r="BH2804">
        <v>2540</v>
      </c>
      <c r="BI2804">
        <v>2049</v>
      </c>
      <c r="BJ2804" s="2">
        <f>ROUND(SUM(BH2804:BI2804)/SUM($BH$2203:$BI$3101)*(1000*irw_fw_harvest!$AH$16-SUM(IT!$BJ$2176:$BJ$2202)),0)</f>
        <v>5084</v>
      </c>
      <c r="BK2804" s="2">
        <f>ROUND(SUM(BH2804:BI2804)/SUM($BH$2203:$BI$3101)*(1000*irw_fw_harvest!$AI$16-SUM(IT!$BK$2176:$BK$2202)),0)</f>
        <v>5082</v>
      </c>
      <c r="BM2804" s="7">
        <f>ROUND(SUM(BH2804:BI2804)/SUM($BH$2203:$BI$3101)*(1000*irw_fw_harvest!$AH$46),0)</f>
        <v>2365</v>
      </c>
      <c r="BN2804" s="7">
        <f>ROUND(SUM(BH2804:BI2804)/SUM($BH$2203:$BI$3101)*(1000*irw_fw_harvest!$AI$46),0)</f>
        <v>2365</v>
      </c>
      <c r="BP2804" s="12">
        <f t="shared" si="2281"/>
        <v>7449</v>
      </c>
      <c r="BQ2804" s="12">
        <f t="shared" si="2282"/>
        <v>7447</v>
      </c>
    </row>
    <row r="2805" spans="1:69" ht="19.5" x14ac:dyDescent="0.6">
      <c r="A2805" t="s">
        <v>200</v>
      </c>
      <c r="B2805" t="s">
        <v>169</v>
      </c>
      <c r="C2805" t="s">
        <v>170</v>
      </c>
      <c r="D2805" t="s">
        <v>369</v>
      </c>
      <c r="E2805" t="s">
        <v>203</v>
      </c>
      <c r="F2805" t="s">
        <v>173</v>
      </c>
      <c r="G2805" t="s">
        <v>174</v>
      </c>
      <c r="H2805" t="s">
        <v>175</v>
      </c>
      <c r="I2805">
        <v>1</v>
      </c>
      <c r="J2805" t="s">
        <v>176</v>
      </c>
      <c r="K2805" t="b">
        <v>0</v>
      </c>
      <c r="L2805">
        <v>79</v>
      </c>
      <c r="M2805">
        <v>109</v>
      </c>
      <c r="N2805">
        <v>79</v>
      </c>
      <c r="O2805">
        <v>109</v>
      </c>
      <c r="P2805">
        <v>10</v>
      </c>
      <c r="Q2805">
        <v>-1</v>
      </c>
      <c r="R2805">
        <v>-1</v>
      </c>
      <c r="S2805">
        <v>-1</v>
      </c>
      <c r="T2805">
        <v>-1</v>
      </c>
      <c r="U2805">
        <v>-1</v>
      </c>
      <c r="V2805">
        <v>-1</v>
      </c>
      <c r="W2805">
        <v>-1</v>
      </c>
      <c r="X2805">
        <v>-1</v>
      </c>
      <c r="Y2805">
        <v>-1</v>
      </c>
      <c r="Z2805">
        <v>-1</v>
      </c>
      <c r="AA2805">
        <v>-1</v>
      </c>
      <c r="AB2805">
        <v>-1</v>
      </c>
      <c r="AC2805">
        <v>-1</v>
      </c>
      <c r="AD2805">
        <v>-1</v>
      </c>
      <c r="AE2805">
        <v>-1</v>
      </c>
      <c r="AF2805">
        <v>-1</v>
      </c>
      <c r="AG2805">
        <v>-1</v>
      </c>
      <c r="AH2805">
        <v>-1</v>
      </c>
      <c r="AI2805">
        <v>-1</v>
      </c>
      <c r="AJ2805">
        <v>-1</v>
      </c>
      <c r="AK2805">
        <v>1</v>
      </c>
      <c r="AL2805">
        <v>12</v>
      </c>
      <c r="AM2805" t="s">
        <v>195</v>
      </c>
      <c r="AN2805">
        <v>1616</v>
      </c>
      <c r="AT2805">
        <v>5415</v>
      </c>
      <c r="AU2805">
        <v>5326</v>
      </c>
      <c r="AV2805">
        <v>5766</v>
      </c>
      <c r="AW2805">
        <v>5698</v>
      </c>
      <c r="AX2805">
        <v>5166</v>
      </c>
      <c r="AY2805">
        <v>5942</v>
      </c>
      <c r="AZ2805">
        <v>5407</v>
      </c>
      <c r="BA2805">
        <v>5586</v>
      </c>
      <c r="BB2805">
        <v>5733</v>
      </c>
      <c r="BC2805">
        <v>5749</v>
      </c>
      <c r="BD2805">
        <v>5764</v>
      </c>
      <c r="BE2805">
        <v>5900</v>
      </c>
      <c r="BF2805">
        <v>5798</v>
      </c>
      <c r="BG2805">
        <v>6086</v>
      </c>
      <c r="BH2805">
        <v>7503</v>
      </c>
      <c r="BI2805">
        <v>6541</v>
      </c>
      <c r="BJ2805" s="2">
        <f>ROUND(SUM(BH2805:BI2805)/SUM($BH$2203:$BI$3101)*(1000*irw_fw_harvest!$AH$16-SUM(IT!$BJ$2176:$BJ$2202)),0)</f>
        <v>15560</v>
      </c>
      <c r="BK2805" s="2">
        <f>ROUND(SUM(BH2805:BI2805)/SUM($BH$2203:$BI$3101)*(1000*irw_fw_harvest!$AI$16-SUM(IT!$BK$2176:$BK$2202)),0)</f>
        <v>15552</v>
      </c>
      <c r="BM2805" s="7">
        <f>ROUND(SUM(BH2805:BI2805)/SUM($BH$2203:$BI$3101)*(1000*irw_fw_harvest!$AH$46),0)</f>
        <v>7238</v>
      </c>
      <c r="BN2805" s="7">
        <f>ROUND(SUM(BH2805:BI2805)/SUM($BH$2203:$BI$3101)*(1000*irw_fw_harvest!$AI$46),0)</f>
        <v>7238</v>
      </c>
      <c r="BP2805" s="12">
        <f t="shared" si="2281"/>
        <v>22798</v>
      </c>
      <c r="BQ2805" s="12">
        <f t="shared" si="2282"/>
        <v>22790</v>
      </c>
    </row>
    <row r="2806" spans="1:69" ht="19.5" x14ac:dyDescent="0.6">
      <c r="A2806" t="s">
        <v>200</v>
      </c>
      <c r="B2806" t="s">
        <v>169</v>
      </c>
      <c r="C2806" t="s">
        <v>170</v>
      </c>
      <c r="D2806" t="s">
        <v>373</v>
      </c>
      <c r="E2806" t="s">
        <v>203</v>
      </c>
      <c r="F2806" t="s">
        <v>173</v>
      </c>
      <c r="G2806" t="s">
        <v>174</v>
      </c>
      <c r="H2806" t="s">
        <v>175</v>
      </c>
      <c r="I2806">
        <v>1</v>
      </c>
      <c r="J2806" t="s">
        <v>176</v>
      </c>
      <c r="K2806" t="b">
        <v>0</v>
      </c>
      <c r="L2806">
        <v>79</v>
      </c>
      <c r="M2806">
        <v>109</v>
      </c>
      <c r="N2806">
        <v>79</v>
      </c>
      <c r="O2806">
        <v>109</v>
      </c>
      <c r="P2806">
        <v>10</v>
      </c>
      <c r="Q2806">
        <v>-1</v>
      </c>
      <c r="R2806">
        <v>-1</v>
      </c>
      <c r="S2806">
        <v>-1</v>
      </c>
      <c r="T2806">
        <v>-1</v>
      </c>
      <c r="U2806">
        <v>-1</v>
      </c>
      <c r="V2806">
        <v>-1</v>
      </c>
      <c r="W2806">
        <v>-1</v>
      </c>
      <c r="X2806">
        <v>-1</v>
      </c>
      <c r="Y2806">
        <v>-1</v>
      </c>
      <c r="Z2806">
        <v>-1</v>
      </c>
      <c r="AA2806">
        <v>-1</v>
      </c>
      <c r="AB2806">
        <v>-1</v>
      </c>
      <c r="AC2806">
        <v>-1</v>
      </c>
      <c r="AD2806">
        <v>-1</v>
      </c>
      <c r="AE2806">
        <v>-1</v>
      </c>
      <c r="AF2806">
        <v>-1</v>
      </c>
      <c r="AG2806">
        <v>-1</v>
      </c>
      <c r="AH2806">
        <v>-1</v>
      </c>
      <c r="AI2806">
        <v>-1</v>
      </c>
      <c r="AJ2806">
        <v>-1</v>
      </c>
      <c r="AK2806">
        <v>1</v>
      </c>
      <c r="AL2806">
        <v>12</v>
      </c>
      <c r="AM2806" t="s">
        <v>195</v>
      </c>
      <c r="AN2806">
        <v>1616</v>
      </c>
      <c r="AT2806">
        <v>13525</v>
      </c>
      <c r="AU2806">
        <v>13588</v>
      </c>
      <c r="AV2806">
        <v>14963</v>
      </c>
      <c r="AW2806">
        <v>16195</v>
      </c>
      <c r="AX2806">
        <v>15136</v>
      </c>
      <c r="AY2806">
        <v>17964</v>
      </c>
      <c r="AZ2806">
        <v>16830</v>
      </c>
      <c r="BA2806">
        <v>17685</v>
      </c>
      <c r="BB2806">
        <v>18272</v>
      </c>
      <c r="BC2806">
        <v>18950</v>
      </c>
      <c r="BD2806">
        <v>19384</v>
      </c>
      <c r="BE2806">
        <v>19948</v>
      </c>
      <c r="BF2806">
        <v>20100</v>
      </c>
      <c r="BG2806">
        <v>20958</v>
      </c>
      <c r="BH2806">
        <v>26132</v>
      </c>
      <c r="BI2806">
        <v>23405</v>
      </c>
      <c r="BJ2806" s="2">
        <f>ROUND(SUM(BH2806:BI2806)/SUM($BH$2203:$BI$3101)*(1000*irw_fw_harvest!$AH$16-SUM(IT!$BJ$2176:$BJ$2202)),0)</f>
        <v>54883</v>
      </c>
      <c r="BK2806" s="2">
        <f>ROUND(SUM(BH2806:BI2806)/SUM($BH$2203:$BI$3101)*(1000*irw_fw_harvest!$AI$16-SUM(IT!$BK$2176:$BK$2202)),0)</f>
        <v>54856</v>
      </c>
      <c r="BM2806" s="7">
        <f>ROUND(SUM(BH2806:BI2806)/SUM($BH$2203:$BI$3101)*(1000*irw_fw_harvest!$AH$46),0)</f>
        <v>25530</v>
      </c>
      <c r="BN2806" s="7">
        <f>ROUND(SUM(BH2806:BI2806)/SUM($BH$2203:$BI$3101)*(1000*irw_fw_harvest!$AI$46),0)</f>
        <v>25530</v>
      </c>
      <c r="BP2806" s="12">
        <f t="shared" si="2281"/>
        <v>80413</v>
      </c>
      <c r="BQ2806" s="12">
        <f t="shared" si="2282"/>
        <v>80386</v>
      </c>
    </row>
    <row r="2807" spans="1:69" ht="19.5" x14ac:dyDescent="0.6">
      <c r="A2807" t="s">
        <v>200</v>
      </c>
      <c r="B2807" t="s">
        <v>169</v>
      </c>
      <c r="C2807" t="s">
        <v>170</v>
      </c>
      <c r="D2807" t="s">
        <v>374</v>
      </c>
      <c r="E2807" t="s">
        <v>203</v>
      </c>
      <c r="F2807" t="s">
        <v>173</v>
      </c>
      <c r="G2807" t="s">
        <v>174</v>
      </c>
      <c r="H2807" t="s">
        <v>175</v>
      </c>
      <c r="I2807">
        <v>1</v>
      </c>
      <c r="J2807" t="s">
        <v>176</v>
      </c>
      <c r="K2807" t="b">
        <v>0</v>
      </c>
      <c r="L2807">
        <v>79</v>
      </c>
      <c r="M2807">
        <v>109</v>
      </c>
      <c r="N2807">
        <v>79</v>
      </c>
      <c r="O2807">
        <v>109</v>
      </c>
      <c r="P2807">
        <v>10</v>
      </c>
      <c r="Q2807">
        <v>-1</v>
      </c>
      <c r="R2807">
        <v>-1</v>
      </c>
      <c r="S2807">
        <v>-1</v>
      </c>
      <c r="T2807">
        <v>-1</v>
      </c>
      <c r="U2807">
        <v>-1</v>
      </c>
      <c r="V2807">
        <v>-1</v>
      </c>
      <c r="W2807">
        <v>-1</v>
      </c>
      <c r="X2807">
        <v>-1</v>
      </c>
      <c r="Y2807">
        <v>-1</v>
      </c>
      <c r="Z2807">
        <v>-1</v>
      </c>
      <c r="AA2807">
        <v>-1</v>
      </c>
      <c r="AB2807">
        <v>-1</v>
      </c>
      <c r="AC2807">
        <v>-1</v>
      </c>
      <c r="AD2807">
        <v>-1</v>
      </c>
      <c r="AE2807">
        <v>-1</v>
      </c>
      <c r="AF2807">
        <v>-1</v>
      </c>
      <c r="AG2807">
        <v>-1</v>
      </c>
      <c r="AH2807">
        <v>-1</v>
      </c>
      <c r="AI2807">
        <v>-1</v>
      </c>
      <c r="AJ2807">
        <v>-1</v>
      </c>
      <c r="AK2807">
        <v>1</v>
      </c>
      <c r="AL2807">
        <v>12</v>
      </c>
      <c r="AM2807" t="s">
        <v>195</v>
      </c>
      <c r="AN2807">
        <v>1616</v>
      </c>
      <c r="AT2807">
        <v>2933</v>
      </c>
      <c r="AU2807">
        <v>2870</v>
      </c>
      <c r="AV2807">
        <v>3090</v>
      </c>
      <c r="AW2807">
        <v>3003</v>
      </c>
      <c r="AX2807">
        <v>2701</v>
      </c>
      <c r="AY2807">
        <v>3082</v>
      </c>
      <c r="AZ2807">
        <v>2783</v>
      </c>
      <c r="BA2807">
        <v>2856</v>
      </c>
      <c r="BB2807">
        <v>2922</v>
      </c>
      <c r="BC2807">
        <v>2906</v>
      </c>
      <c r="BD2807">
        <v>2883</v>
      </c>
      <c r="BE2807">
        <v>2943</v>
      </c>
      <c r="BF2807">
        <v>2852</v>
      </c>
      <c r="BG2807">
        <v>3006</v>
      </c>
      <c r="BH2807">
        <v>3702</v>
      </c>
      <c r="BI2807">
        <v>3194</v>
      </c>
      <c r="BJ2807" s="2">
        <f>ROUND(SUM(BH2807:BI2807)/SUM($BH$2203:$BI$3101)*(1000*irw_fw_harvest!$AH$16-SUM(IT!$BJ$2176:$BJ$2202)),0)</f>
        <v>7640</v>
      </c>
      <c r="BK2807" s="2">
        <f>ROUND(SUM(BH2807:BI2807)/SUM($BH$2203:$BI$3101)*(1000*irw_fw_harvest!$AI$16-SUM(IT!$BK$2176:$BK$2202)),0)</f>
        <v>7636</v>
      </c>
      <c r="BM2807" s="7">
        <f>ROUND(SUM(BH2807:BI2807)/SUM($BH$2203:$BI$3101)*(1000*irw_fw_harvest!$AH$46),0)</f>
        <v>3554</v>
      </c>
      <c r="BN2807" s="7">
        <f>ROUND(SUM(BH2807:BI2807)/SUM($BH$2203:$BI$3101)*(1000*irw_fw_harvest!$AI$46),0)</f>
        <v>3554</v>
      </c>
      <c r="BP2807" s="12">
        <f t="shared" si="2281"/>
        <v>11194</v>
      </c>
      <c r="BQ2807" s="12">
        <f t="shared" si="2282"/>
        <v>11190</v>
      </c>
    </row>
    <row r="2808" spans="1:69" ht="19.5" x14ac:dyDescent="0.6">
      <c r="A2808" t="s">
        <v>200</v>
      </c>
      <c r="B2808" t="s">
        <v>169</v>
      </c>
      <c r="C2808" t="s">
        <v>170</v>
      </c>
      <c r="D2808" t="s">
        <v>376</v>
      </c>
      <c r="E2808" t="s">
        <v>203</v>
      </c>
      <c r="F2808" t="s">
        <v>173</v>
      </c>
      <c r="G2808" t="s">
        <v>174</v>
      </c>
      <c r="H2808" t="s">
        <v>175</v>
      </c>
      <c r="I2808">
        <v>1</v>
      </c>
      <c r="J2808" t="s">
        <v>176</v>
      </c>
      <c r="K2808" t="b">
        <v>0</v>
      </c>
      <c r="L2808">
        <v>79</v>
      </c>
      <c r="M2808">
        <v>109</v>
      </c>
      <c r="N2808">
        <v>79</v>
      </c>
      <c r="O2808">
        <v>109</v>
      </c>
      <c r="P2808">
        <v>10</v>
      </c>
      <c r="Q2808">
        <v>-1</v>
      </c>
      <c r="R2808">
        <v>-1</v>
      </c>
      <c r="S2808">
        <v>-1</v>
      </c>
      <c r="T2808">
        <v>-1</v>
      </c>
      <c r="U2808">
        <v>-1</v>
      </c>
      <c r="V2808">
        <v>-1</v>
      </c>
      <c r="W2808">
        <v>-1</v>
      </c>
      <c r="X2808">
        <v>-1</v>
      </c>
      <c r="Y2808">
        <v>-1</v>
      </c>
      <c r="Z2808">
        <v>-1</v>
      </c>
      <c r="AA2808">
        <v>-1</v>
      </c>
      <c r="AB2808">
        <v>-1</v>
      </c>
      <c r="AC2808">
        <v>-1</v>
      </c>
      <c r="AD2808">
        <v>-1</v>
      </c>
      <c r="AE2808">
        <v>-1</v>
      </c>
      <c r="AF2808">
        <v>-1</v>
      </c>
      <c r="AG2808">
        <v>-1</v>
      </c>
      <c r="AH2808">
        <v>-1</v>
      </c>
      <c r="AI2808">
        <v>-1</v>
      </c>
      <c r="AJ2808">
        <v>-1</v>
      </c>
      <c r="AK2808">
        <v>1</v>
      </c>
      <c r="AL2808">
        <v>12</v>
      </c>
      <c r="AM2808" t="s">
        <v>195</v>
      </c>
      <c r="AN2808">
        <v>1616</v>
      </c>
      <c r="AT2808">
        <v>1109</v>
      </c>
      <c r="AU2808">
        <v>1487</v>
      </c>
      <c r="AV2808">
        <v>1671</v>
      </c>
      <c r="AW2808">
        <v>1634</v>
      </c>
      <c r="AX2808">
        <v>1593</v>
      </c>
      <c r="AY2808">
        <v>2075</v>
      </c>
      <c r="AZ2808">
        <v>2030</v>
      </c>
      <c r="BA2808">
        <v>2119</v>
      </c>
      <c r="BB2808">
        <v>2459</v>
      </c>
      <c r="BC2808">
        <v>2887</v>
      </c>
      <c r="BD2808">
        <v>2406</v>
      </c>
      <c r="BE2808">
        <v>2680</v>
      </c>
      <c r="BF2808">
        <v>1981</v>
      </c>
      <c r="BG2808">
        <v>2577</v>
      </c>
      <c r="BH2808">
        <v>3805</v>
      </c>
      <c r="BI2808">
        <v>3112</v>
      </c>
      <c r="BJ2808" s="2">
        <f>ROUND(SUM(BH2808:BI2808)/SUM($BH$2203:$BI$3101)*(1000*irw_fw_harvest!$AH$16-SUM(IT!$BJ$2176:$BJ$2202)),0)</f>
        <v>7664</v>
      </c>
      <c r="BK2808" s="2">
        <f>ROUND(SUM(BH2808:BI2808)/SUM($BH$2203:$BI$3101)*(1000*irw_fw_harvest!$AI$16-SUM(IT!$BK$2176:$BK$2202)),0)</f>
        <v>7660</v>
      </c>
      <c r="BM2808" s="7">
        <f>ROUND(SUM(BH2808:BI2808)/SUM($BH$2203:$BI$3101)*(1000*irw_fw_harvest!$AH$46),0)</f>
        <v>3565</v>
      </c>
      <c r="BN2808" s="7">
        <f>ROUND(SUM(BH2808:BI2808)/SUM($BH$2203:$BI$3101)*(1000*irw_fw_harvest!$AI$46),0)</f>
        <v>3565</v>
      </c>
      <c r="BP2808" s="12">
        <f t="shared" si="2281"/>
        <v>11229</v>
      </c>
      <c r="BQ2808" s="12">
        <f t="shared" si="2282"/>
        <v>11225</v>
      </c>
    </row>
    <row r="2809" spans="1:69" ht="19.5" x14ac:dyDescent="0.6">
      <c r="A2809" t="s">
        <v>200</v>
      </c>
      <c r="B2809" t="s">
        <v>169</v>
      </c>
      <c r="C2809" t="s">
        <v>170</v>
      </c>
      <c r="D2809" t="s">
        <v>377</v>
      </c>
      <c r="E2809" t="s">
        <v>203</v>
      </c>
      <c r="F2809" t="s">
        <v>173</v>
      </c>
      <c r="G2809" t="s">
        <v>174</v>
      </c>
      <c r="H2809" t="s">
        <v>175</v>
      </c>
      <c r="I2809">
        <v>1</v>
      </c>
      <c r="J2809" t="s">
        <v>176</v>
      </c>
      <c r="K2809" t="b">
        <v>0</v>
      </c>
      <c r="L2809">
        <v>79</v>
      </c>
      <c r="M2809">
        <v>109</v>
      </c>
      <c r="N2809">
        <v>79</v>
      </c>
      <c r="O2809">
        <v>109</v>
      </c>
      <c r="P2809">
        <v>10</v>
      </c>
      <c r="Q2809">
        <v>-1</v>
      </c>
      <c r="R2809">
        <v>-1</v>
      </c>
      <c r="S2809">
        <v>-1</v>
      </c>
      <c r="T2809">
        <v>-1</v>
      </c>
      <c r="U2809">
        <v>-1</v>
      </c>
      <c r="V2809">
        <v>-1</v>
      </c>
      <c r="W2809">
        <v>-1</v>
      </c>
      <c r="X2809">
        <v>-1</v>
      </c>
      <c r="Y2809">
        <v>-1</v>
      </c>
      <c r="Z2809">
        <v>-1</v>
      </c>
      <c r="AA2809">
        <v>-1</v>
      </c>
      <c r="AB2809">
        <v>-1</v>
      </c>
      <c r="AC2809">
        <v>-1</v>
      </c>
      <c r="AD2809">
        <v>-1</v>
      </c>
      <c r="AE2809">
        <v>-1</v>
      </c>
      <c r="AF2809">
        <v>-1</v>
      </c>
      <c r="AG2809">
        <v>-1</v>
      </c>
      <c r="AH2809">
        <v>-1</v>
      </c>
      <c r="AI2809">
        <v>-1</v>
      </c>
      <c r="AJ2809">
        <v>-1</v>
      </c>
      <c r="AK2809">
        <v>1</v>
      </c>
      <c r="AL2809">
        <v>12</v>
      </c>
      <c r="AM2809" t="s">
        <v>195</v>
      </c>
      <c r="AN2809">
        <v>1616</v>
      </c>
      <c r="AT2809">
        <v>9918</v>
      </c>
      <c r="AU2809">
        <v>10141</v>
      </c>
      <c r="AV2809">
        <v>11302</v>
      </c>
      <c r="AW2809">
        <v>11673</v>
      </c>
      <c r="AX2809">
        <v>10934</v>
      </c>
      <c r="AY2809">
        <v>13004</v>
      </c>
      <c r="AZ2809">
        <v>12187</v>
      </c>
      <c r="BA2809">
        <v>12904</v>
      </c>
      <c r="BB2809">
        <v>13551</v>
      </c>
      <c r="BC2809">
        <v>14043</v>
      </c>
      <c r="BD2809">
        <v>14339</v>
      </c>
      <c r="BE2809">
        <v>14958</v>
      </c>
      <c r="BF2809">
        <v>14997</v>
      </c>
      <c r="BG2809">
        <v>13602</v>
      </c>
      <c r="BH2809">
        <v>14763</v>
      </c>
      <c r="BI2809">
        <v>12791</v>
      </c>
      <c r="BJ2809" s="2">
        <f>ROUND(SUM(BH2809:BI2809)/SUM($BH$2203:$BI$3101)*(1000*irw_fw_harvest!$AH$16-SUM(IT!$BJ$2176:$BJ$2202)),0)</f>
        <v>30528</v>
      </c>
      <c r="BK2809" s="2">
        <f>ROUND(SUM(BH2809:BI2809)/SUM($BH$2203:$BI$3101)*(1000*irw_fw_harvest!$AI$16-SUM(IT!$BK$2176:$BK$2202)),0)</f>
        <v>30513</v>
      </c>
      <c r="BM2809" s="7">
        <f>ROUND(SUM(BH2809:BI2809)/SUM($BH$2203:$BI$3101)*(1000*irw_fw_harvest!$AH$46),0)</f>
        <v>14201</v>
      </c>
      <c r="BN2809" s="7">
        <f>ROUND(SUM(BH2809:BI2809)/SUM($BH$2203:$BI$3101)*(1000*irw_fw_harvest!$AI$46),0)</f>
        <v>14201</v>
      </c>
      <c r="BP2809" s="12">
        <f t="shared" si="2281"/>
        <v>44729</v>
      </c>
      <c r="BQ2809" s="12">
        <f t="shared" si="2282"/>
        <v>44714</v>
      </c>
    </row>
    <row r="2810" spans="1:69" ht="19.5" x14ac:dyDescent="0.6">
      <c r="A2810" t="s">
        <v>200</v>
      </c>
      <c r="B2810" t="s">
        <v>169</v>
      </c>
      <c r="C2810" t="s">
        <v>170</v>
      </c>
      <c r="D2810" t="s">
        <v>190</v>
      </c>
      <c r="E2810" t="s">
        <v>203</v>
      </c>
      <c r="F2810" t="s">
        <v>207</v>
      </c>
      <c r="G2810" t="s">
        <v>174</v>
      </c>
      <c r="H2810" t="s">
        <v>175</v>
      </c>
      <c r="I2810">
        <v>1</v>
      </c>
      <c r="J2810" t="s">
        <v>176</v>
      </c>
      <c r="K2810" t="b">
        <v>0</v>
      </c>
      <c r="L2810">
        <v>20</v>
      </c>
      <c r="M2810">
        <v>210</v>
      </c>
      <c r="N2810">
        <v>20</v>
      </c>
      <c r="O2810">
        <v>210</v>
      </c>
      <c r="P2810">
        <v>12</v>
      </c>
      <c r="Q2810">
        <v>-1</v>
      </c>
      <c r="R2810">
        <v>-1</v>
      </c>
      <c r="S2810">
        <v>-1</v>
      </c>
      <c r="T2810">
        <v>-1</v>
      </c>
      <c r="U2810">
        <v>-1</v>
      </c>
      <c r="V2810">
        <v>-1</v>
      </c>
      <c r="W2810">
        <v>-1</v>
      </c>
      <c r="X2810">
        <v>-1</v>
      </c>
      <c r="Y2810">
        <v>-1</v>
      </c>
      <c r="Z2810">
        <v>-1</v>
      </c>
      <c r="AA2810">
        <v>-1</v>
      </c>
      <c r="AB2810">
        <v>-1</v>
      </c>
      <c r="AC2810">
        <v>-1</v>
      </c>
      <c r="AD2810">
        <v>-1</v>
      </c>
      <c r="AE2810">
        <v>-1</v>
      </c>
      <c r="AF2810">
        <v>-1</v>
      </c>
      <c r="AG2810">
        <v>-1</v>
      </c>
      <c r="AH2810">
        <v>-1</v>
      </c>
      <c r="AI2810">
        <v>-1</v>
      </c>
      <c r="AJ2810">
        <v>-1</v>
      </c>
      <c r="AK2810">
        <v>1</v>
      </c>
      <c r="AL2810">
        <v>12</v>
      </c>
      <c r="AM2810" t="s">
        <v>195</v>
      </c>
      <c r="AN2810">
        <v>1616</v>
      </c>
      <c r="AT2810">
        <v>37090</v>
      </c>
      <c r="AU2810">
        <v>36370</v>
      </c>
      <c r="AV2810">
        <v>38949</v>
      </c>
      <c r="AW2810">
        <v>40742</v>
      </c>
      <c r="AX2810">
        <v>37077</v>
      </c>
      <c r="AY2810">
        <v>42958</v>
      </c>
      <c r="AZ2810">
        <v>39265</v>
      </c>
      <c r="BA2810">
        <v>40241</v>
      </c>
      <c r="BB2810">
        <v>40797</v>
      </c>
      <c r="BC2810">
        <v>41552</v>
      </c>
      <c r="BD2810">
        <v>41130</v>
      </c>
      <c r="BE2810">
        <v>41574</v>
      </c>
      <c r="BF2810">
        <v>40396</v>
      </c>
      <c r="BG2810">
        <v>41648</v>
      </c>
      <c r="BH2810">
        <v>51422</v>
      </c>
      <c r="BI2810">
        <v>44934</v>
      </c>
      <c r="BJ2810" s="2">
        <f>ROUND(SUM(BH2810:BI2810)/SUM($BH$2203:$BI$3101)*(1000*irw_fw_harvest!$AH$16-SUM(IT!$BJ$2176:$BJ$2202)),0)</f>
        <v>106755</v>
      </c>
      <c r="BK2810" s="2">
        <f>ROUND(SUM(BH2810:BI2810)/SUM($BH$2203:$BI$3101)*(1000*irw_fw_harvest!$AI$16-SUM(IT!$BK$2176:$BK$2202)),0)</f>
        <v>106702</v>
      </c>
      <c r="BM2810" s="7">
        <f>ROUND(SUM(BH2810:BI2810)/SUM($BH$2203:$BI$3101)*(1000*irw_fw_harvest!$AH$46),0)</f>
        <v>49660</v>
      </c>
      <c r="BN2810" s="7">
        <f>ROUND(SUM(BH2810:BI2810)/SUM($BH$2203:$BI$3101)*(1000*irw_fw_harvest!$AI$46),0)</f>
        <v>49660</v>
      </c>
      <c r="BP2810" s="12">
        <f t="shared" si="2281"/>
        <v>156415</v>
      </c>
      <c r="BQ2810" s="12">
        <f t="shared" si="2282"/>
        <v>156362</v>
      </c>
    </row>
    <row r="2811" spans="1:69" ht="19.5" x14ac:dyDescent="0.6">
      <c r="A2811" t="s">
        <v>200</v>
      </c>
      <c r="B2811" t="s">
        <v>169</v>
      </c>
      <c r="C2811" t="s">
        <v>170</v>
      </c>
      <c r="D2811" t="s">
        <v>361</v>
      </c>
      <c r="E2811" t="s">
        <v>203</v>
      </c>
      <c r="F2811" t="s">
        <v>207</v>
      </c>
      <c r="G2811" t="s">
        <v>174</v>
      </c>
      <c r="H2811" t="s">
        <v>175</v>
      </c>
      <c r="I2811">
        <v>1</v>
      </c>
      <c r="J2811" t="s">
        <v>176</v>
      </c>
      <c r="K2811" t="b">
        <v>0</v>
      </c>
      <c r="L2811">
        <v>20</v>
      </c>
      <c r="M2811">
        <v>210</v>
      </c>
      <c r="N2811">
        <v>20</v>
      </c>
      <c r="O2811">
        <v>210</v>
      </c>
      <c r="P2811">
        <v>12</v>
      </c>
      <c r="Q2811">
        <v>-1</v>
      </c>
      <c r="R2811">
        <v>-1</v>
      </c>
      <c r="S2811">
        <v>-1</v>
      </c>
      <c r="T2811">
        <v>-1</v>
      </c>
      <c r="U2811">
        <v>-1</v>
      </c>
      <c r="V2811">
        <v>-1</v>
      </c>
      <c r="W2811">
        <v>-1</v>
      </c>
      <c r="X2811">
        <v>-1</v>
      </c>
      <c r="Y2811">
        <v>-1</v>
      </c>
      <c r="Z2811">
        <v>-1</v>
      </c>
      <c r="AA2811">
        <v>-1</v>
      </c>
      <c r="AB2811">
        <v>-1</v>
      </c>
      <c r="AC2811">
        <v>-1</v>
      </c>
      <c r="AD2811">
        <v>-1</v>
      </c>
      <c r="AE2811">
        <v>-1</v>
      </c>
      <c r="AF2811">
        <v>-1</v>
      </c>
      <c r="AG2811">
        <v>-1</v>
      </c>
      <c r="AH2811">
        <v>-1</v>
      </c>
      <c r="AI2811">
        <v>-1</v>
      </c>
      <c r="AJ2811">
        <v>-1</v>
      </c>
      <c r="AK2811">
        <v>1</v>
      </c>
      <c r="AL2811">
        <v>12</v>
      </c>
      <c r="AM2811" t="s">
        <v>195</v>
      </c>
      <c r="AN2811">
        <v>1616</v>
      </c>
      <c r="AT2811">
        <v>8209</v>
      </c>
      <c r="AU2811">
        <v>8247</v>
      </c>
      <c r="AV2811">
        <v>9025</v>
      </c>
      <c r="AW2811">
        <v>8628</v>
      </c>
      <c r="AX2811">
        <v>7859</v>
      </c>
      <c r="AY2811">
        <v>9102</v>
      </c>
      <c r="AZ2811">
        <v>8293</v>
      </c>
      <c r="BA2811">
        <v>8629</v>
      </c>
      <c r="BB2811">
        <v>9032</v>
      </c>
      <c r="BC2811">
        <v>9131</v>
      </c>
      <c r="BD2811">
        <v>9061</v>
      </c>
      <c r="BE2811">
        <v>9433</v>
      </c>
      <c r="BF2811">
        <v>9138</v>
      </c>
      <c r="BG2811">
        <v>9546</v>
      </c>
      <c r="BH2811">
        <v>12132</v>
      </c>
      <c r="BI2811">
        <v>10612</v>
      </c>
      <c r="BJ2811" s="2">
        <f>ROUND(SUM(BH2811:BI2811)/SUM($BH$2203:$BI$3101)*(1000*irw_fw_harvest!$AH$16-SUM(IT!$BJ$2176:$BJ$2202)),0)</f>
        <v>25199</v>
      </c>
      <c r="BK2811" s="2">
        <f>ROUND(SUM(BH2811:BI2811)/SUM($BH$2203:$BI$3101)*(1000*irw_fw_harvest!$AI$16-SUM(IT!$BK$2176:$BK$2202)),0)</f>
        <v>25186</v>
      </c>
      <c r="BM2811" s="7">
        <f>ROUND(SUM(BH2811:BI2811)/SUM($BH$2203:$BI$3101)*(1000*irw_fw_harvest!$AH$46),0)</f>
        <v>11722</v>
      </c>
      <c r="BN2811" s="7">
        <f>ROUND(SUM(BH2811:BI2811)/SUM($BH$2203:$BI$3101)*(1000*irw_fw_harvest!$AI$46),0)</f>
        <v>11722</v>
      </c>
      <c r="BP2811" s="12">
        <f t="shared" si="2281"/>
        <v>36921</v>
      </c>
      <c r="BQ2811" s="12">
        <f t="shared" si="2282"/>
        <v>36908</v>
      </c>
    </row>
    <row r="2812" spans="1:69" ht="19.5" x14ac:dyDescent="0.6">
      <c r="A2812" t="s">
        <v>200</v>
      </c>
      <c r="B2812" t="s">
        <v>169</v>
      </c>
      <c r="C2812" t="s">
        <v>170</v>
      </c>
      <c r="D2812" t="s">
        <v>362</v>
      </c>
      <c r="E2812" t="s">
        <v>203</v>
      </c>
      <c r="F2812" t="s">
        <v>207</v>
      </c>
      <c r="G2812" t="s">
        <v>174</v>
      </c>
      <c r="H2812" t="s">
        <v>175</v>
      </c>
      <c r="I2812">
        <v>1</v>
      </c>
      <c r="J2812" t="s">
        <v>176</v>
      </c>
      <c r="K2812" t="b">
        <v>0</v>
      </c>
      <c r="L2812">
        <v>20</v>
      </c>
      <c r="M2812">
        <v>210</v>
      </c>
      <c r="N2812">
        <v>20</v>
      </c>
      <c r="O2812">
        <v>210</v>
      </c>
      <c r="P2812">
        <v>12</v>
      </c>
      <c r="Q2812">
        <v>-1</v>
      </c>
      <c r="R2812">
        <v>-1</v>
      </c>
      <c r="S2812">
        <v>-1</v>
      </c>
      <c r="T2812">
        <v>-1</v>
      </c>
      <c r="U2812">
        <v>-1</v>
      </c>
      <c r="V2812">
        <v>-1</v>
      </c>
      <c r="W2812">
        <v>-1</v>
      </c>
      <c r="X2812">
        <v>-1</v>
      </c>
      <c r="Y2812">
        <v>-1</v>
      </c>
      <c r="Z2812">
        <v>-1</v>
      </c>
      <c r="AA2812">
        <v>-1</v>
      </c>
      <c r="AB2812">
        <v>-1</v>
      </c>
      <c r="AC2812">
        <v>-1</v>
      </c>
      <c r="AD2812">
        <v>-1</v>
      </c>
      <c r="AE2812">
        <v>-1</v>
      </c>
      <c r="AF2812">
        <v>-1</v>
      </c>
      <c r="AG2812">
        <v>-1</v>
      </c>
      <c r="AH2812">
        <v>-1</v>
      </c>
      <c r="AI2812">
        <v>-1</v>
      </c>
      <c r="AJ2812">
        <v>-1</v>
      </c>
      <c r="AK2812">
        <v>1</v>
      </c>
      <c r="AL2812">
        <v>12</v>
      </c>
      <c r="AM2812" t="s">
        <v>195</v>
      </c>
      <c r="AN2812">
        <v>1616</v>
      </c>
      <c r="AT2812">
        <v>22454</v>
      </c>
      <c r="AU2812">
        <v>22211</v>
      </c>
      <c r="AV2812">
        <v>23890</v>
      </c>
      <c r="AW2812">
        <v>25046</v>
      </c>
      <c r="AX2812">
        <v>22906</v>
      </c>
      <c r="AY2812">
        <v>26698</v>
      </c>
      <c r="AZ2812">
        <v>24531</v>
      </c>
      <c r="BA2812">
        <v>25245</v>
      </c>
      <c r="BB2812">
        <v>25765</v>
      </c>
      <c r="BC2812">
        <v>26428</v>
      </c>
      <c r="BD2812">
        <v>26140</v>
      </c>
      <c r="BE2812">
        <v>26572</v>
      </c>
      <c r="BF2812">
        <v>25763</v>
      </c>
      <c r="BG2812">
        <v>26394</v>
      </c>
      <c r="BH2812">
        <v>32827</v>
      </c>
      <c r="BI2812">
        <v>28703</v>
      </c>
      <c r="BJ2812" s="2">
        <f>ROUND(SUM(BH2812:BI2812)/SUM($BH$2203:$BI$3101)*(1000*irw_fw_harvest!$AH$16-SUM(IT!$BJ$2176:$BJ$2202)),0)</f>
        <v>68171</v>
      </c>
      <c r="BK2812" s="2">
        <f>ROUND(SUM(BH2812:BI2812)/SUM($BH$2203:$BI$3101)*(1000*irw_fw_harvest!$AI$16-SUM(IT!$BK$2176:$BK$2202)),0)</f>
        <v>68137</v>
      </c>
      <c r="BM2812" s="7">
        <f>ROUND(SUM(BH2812:BI2812)/SUM($BH$2203:$BI$3101)*(1000*irw_fw_harvest!$AH$46),0)</f>
        <v>31711</v>
      </c>
      <c r="BN2812" s="7">
        <f>ROUND(SUM(BH2812:BI2812)/SUM($BH$2203:$BI$3101)*(1000*irw_fw_harvest!$AI$46),0)</f>
        <v>31711</v>
      </c>
      <c r="BP2812" s="12">
        <f t="shared" si="2281"/>
        <v>99882</v>
      </c>
      <c r="BQ2812" s="12">
        <f t="shared" si="2282"/>
        <v>99848</v>
      </c>
    </row>
    <row r="2813" spans="1:69" ht="19.5" x14ac:dyDescent="0.6">
      <c r="A2813" t="s">
        <v>200</v>
      </c>
      <c r="B2813" t="s">
        <v>169</v>
      </c>
      <c r="C2813" t="s">
        <v>170</v>
      </c>
      <c r="D2813" t="s">
        <v>365</v>
      </c>
      <c r="E2813" t="s">
        <v>203</v>
      </c>
      <c r="F2813" t="s">
        <v>207</v>
      </c>
      <c r="G2813" t="s">
        <v>174</v>
      </c>
      <c r="H2813" t="s">
        <v>175</v>
      </c>
      <c r="I2813">
        <v>1</v>
      </c>
      <c r="J2813" t="s">
        <v>176</v>
      </c>
      <c r="K2813" t="b">
        <v>0</v>
      </c>
      <c r="L2813">
        <v>20</v>
      </c>
      <c r="M2813">
        <v>210</v>
      </c>
      <c r="N2813">
        <v>20</v>
      </c>
      <c r="O2813">
        <v>210</v>
      </c>
      <c r="P2813">
        <v>12</v>
      </c>
      <c r="Q2813">
        <v>-1</v>
      </c>
      <c r="R2813">
        <v>-1</v>
      </c>
      <c r="S2813">
        <v>-1</v>
      </c>
      <c r="T2813">
        <v>-1</v>
      </c>
      <c r="U2813">
        <v>-1</v>
      </c>
      <c r="V2813">
        <v>-1</v>
      </c>
      <c r="W2813">
        <v>-1</v>
      </c>
      <c r="X2813">
        <v>-1</v>
      </c>
      <c r="Y2813">
        <v>-1</v>
      </c>
      <c r="Z2813">
        <v>-1</v>
      </c>
      <c r="AA2813">
        <v>-1</v>
      </c>
      <c r="AB2813">
        <v>-1</v>
      </c>
      <c r="AC2813">
        <v>-1</v>
      </c>
      <c r="AD2813">
        <v>-1</v>
      </c>
      <c r="AE2813">
        <v>-1</v>
      </c>
      <c r="AF2813">
        <v>-1</v>
      </c>
      <c r="AG2813">
        <v>-1</v>
      </c>
      <c r="AH2813">
        <v>-1</v>
      </c>
      <c r="AI2813">
        <v>-1</v>
      </c>
      <c r="AJ2813">
        <v>-1</v>
      </c>
      <c r="AK2813">
        <v>1</v>
      </c>
      <c r="AL2813">
        <v>12</v>
      </c>
      <c r="AM2813" t="s">
        <v>195</v>
      </c>
      <c r="AN2813">
        <v>1616</v>
      </c>
      <c r="AT2813">
        <v>6289</v>
      </c>
      <c r="AU2813">
        <v>6266</v>
      </c>
      <c r="AV2813">
        <v>6842</v>
      </c>
      <c r="AW2813">
        <v>6526</v>
      </c>
      <c r="AX2813">
        <v>5924</v>
      </c>
      <c r="AY2813">
        <v>6824</v>
      </c>
      <c r="AZ2813">
        <v>6194</v>
      </c>
      <c r="BA2813">
        <v>6437</v>
      </c>
      <c r="BB2813">
        <v>6701</v>
      </c>
      <c r="BC2813">
        <v>6719</v>
      </c>
      <c r="BD2813">
        <v>6717</v>
      </c>
      <c r="BE2813">
        <v>6965</v>
      </c>
      <c r="BF2813">
        <v>6816</v>
      </c>
      <c r="BG2813">
        <v>7322</v>
      </c>
      <c r="BH2813">
        <v>9139</v>
      </c>
      <c r="BI2813">
        <v>7938</v>
      </c>
      <c r="BJ2813" s="2">
        <f>ROUND(SUM(BH2813:BI2813)/SUM($BH$2203:$BI$3101)*(1000*irw_fw_harvest!$AH$16-SUM(IT!$BJ$2176:$BJ$2202)),0)</f>
        <v>18920</v>
      </c>
      <c r="BK2813" s="2">
        <f>ROUND(SUM(BH2813:BI2813)/SUM($BH$2203:$BI$3101)*(1000*irw_fw_harvest!$AI$16-SUM(IT!$BK$2176:$BK$2202)),0)</f>
        <v>18911</v>
      </c>
      <c r="BM2813" s="7">
        <f>ROUND(SUM(BH2813:BI2813)/SUM($BH$2203:$BI$3101)*(1000*irw_fw_harvest!$AH$46),0)</f>
        <v>8801</v>
      </c>
      <c r="BN2813" s="7">
        <f>ROUND(SUM(BH2813:BI2813)/SUM($BH$2203:$BI$3101)*(1000*irw_fw_harvest!$AI$46),0)</f>
        <v>8801</v>
      </c>
      <c r="BP2813" s="12">
        <f t="shared" si="2281"/>
        <v>27721</v>
      </c>
      <c r="BQ2813" s="12">
        <f t="shared" si="2282"/>
        <v>27712</v>
      </c>
    </row>
    <row r="2814" spans="1:69" ht="19.5" x14ac:dyDescent="0.6">
      <c r="A2814" t="s">
        <v>200</v>
      </c>
      <c r="B2814" t="s">
        <v>169</v>
      </c>
      <c r="C2814" t="s">
        <v>170</v>
      </c>
      <c r="D2814" t="s">
        <v>366</v>
      </c>
      <c r="E2814" t="s">
        <v>203</v>
      </c>
      <c r="F2814" t="s">
        <v>207</v>
      </c>
      <c r="G2814" t="s">
        <v>174</v>
      </c>
      <c r="H2814" t="s">
        <v>175</v>
      </c>
      <c r="I2814">
        <v>1</v>
      </c>
      <c r="J2814" t="s">
        <v>176</v>
      </c>
      <c r="K2814" t="b">
        <v>0</v>
      </c>
      <c r="L2814">
        <v>20</v>
      </c>
      <c r="M2814">
        <v>210</v>
      </c>
      <c r="N2814">
        <v>20</v>
      </c>
      <c r="O2814">
        <v>210</v>
      </c>
      <c r="P2814">
        <v>12</v>
      </c>
      <c r="Q2814">
        <v>-1</v>
      </c>
      <c r="R2814">
        <v>-1</v>
      </c>
      <c r="S2814">
        <v>-1</v>
      </c>
      <c r="T2814">
        <v>-1</v>
      </c>
      <c r="U2814">
        <v>-1</v>
      </c>
      <c r="V2814">
        <v>-1</v>
      </c>
      <c r="W2814">
        <v>-1</v>
      </c>
      <c r="X2814">
        <v>-1</v>
      </c>
      <c r="Y2814">
        <v>-1</v>
      </c>
      <c r="Z2814">
        <v>-1</v>
      </c>
      <c r="AA2814">
        <v>-1</v>
      </c>
      <c r="AB2814">
        <v>-1</v>
      </c>
      <c r="AC2814">
        <v>-1</v>
      </c>
      <c r="AD2814">
        <v>-1</v>
      </c>
      <c r="AE2814">
        <v>-1</v>
      </c>
      <c r="AF2814">
        <v>-1</v>
      </c>
      <c r="AG2814">
        <v>-1</v>
      </c>
      <c r="AH2814">
        <v>-1</v>
      </c>
      <c r="AI2814">
        <v>-1</v>
      </c>
      <c r="AJ2814">
        <v>-1</v>
      </c>
      <c r="AK2814">
        <v>1</v>
      </c>
      <c r="AL2814">
        <v>12</v>
      </c>
      <c r="AM2814" t="s">
        <v>195</v>
      </c>
      <c r="AN2814">
        <v>1616</v>
      </c>
      <c r="AT2814">
        <v>50578</v>
      </c>
      <c r="AU2814">
        <v>48727</v>
      </c>
      <c r="AV2814">
        <v>52030</v>
      </c>
      <c r="AW2814">
        <v>54958</v>
      </c>
      <c r="AX2814">
        <v>49841</v>
      </c>
      <c r="AY2814">
        <v>57311</v>
      </c>
      <c r="AZ2814">
        <v>52149</v>
      </c>
      <c r="BA2814">
        <v>53389</v>
      </c>
      <c r="BB2814">
        <v>53426</v>
      </c>
      <c r="BC2814">
        <v>53632</v>
      </c>
      <c r="BD2814">
        <v>54175</v>
      </c>
      <c r="BE2814">
        <v>54196</v>
      </c>
      <c r="BF2814">
        <v>54155</v>
      </c>
      <c r="BG2814">
        <v>54559</v>
      </c>
      <c r="BH2814">
        <v>65872</v>
      </c>
      <c r="BI2814">
        <v>58014</v>
      </c>
      <c r="BJ2814" s="2">
        <f>ROUND(SUM(BH2814:BI2814)/SUM($BH$2203:$BI$3101)*(1000*irw_fw_harvest!$AH$16-SUM(IT!$BJ$2176:$BJ$2202)),0)</f>
        <v>137256</v>
      </c>
      <c r="BK2814" s="2">
        <f>ROUND(SUM(BH2814:BI2814)/SUM($BH$2203:$BI$3101)*(1000*irw_fw_harvest!$AI$16-SUM(IT!$BK$2176:$BK$2202)),0)</f>
        <v>137188</v>
      </c>
      <c r="BM2814" s="7">
        <f>ROUND(SUM(BH2814:BI2814)/SUM($BH$2203:$BI$3101)*(1000*irw_fw_harvest!$AH$46),0)</f>
        <v>63848</v>
      </c>
      <c r="BN2814" s="7">
        <f>ROUND(SUM(BH2814:BI2814)/SUM($BH$2203:$BI$3101)*(1000*irw_fw_harvest!$AI$46),0)</f>
        <v>63848</v>
      </c>
      <c r="BP2814" s="12">
        <f t="shared" si="2281"/>
        <v>201104</v>
      </c>
      <c r="BQ2814" s="12">
        <f t="shared" si="2282"/>
        <v>201036</v>
      </c>
    </row>
    <row r="2815" spans="1:69" ht="19.5" x14ac:dyDescent="0.6">
      <c r="A2815" t="s">
        <v>200</v>
      </c>
      <c r="B2815" t="s">
        <v>169</v>
      </c>
      <c r="C2815" t="s">
        <v>170</v>
      </c>
      <c r="D2815" t="s">
        <v>369</v>
      </c>
      <c r="E2815" t="s">
        <v>203</v>
      </c>
      <c r="F2815" t="s">
        <v>207</v>
      </c>
      <c r="G2815" t="s">
        <v>174</v>
      </c>
      <c r="H2815" t="s">
        <v>175</v>
      </c>
      <c r="I2815">
        <v>1</v>
      </c>
      <c r="J2815" t="s">
        <v>176</v>
      </c>
      <c r="K2815" t="b">
        <v>0</v>
      </c>
      <c r="L2815">
        <v>20</v>
      </c>
      <c r="M2815">
        <v>210</v>
      </c>
      <c r="N2815">
        <v>20</v>
      </c>
      <c r="O2815">
        <v>210</v>
      </c>
      <c r="P2815">
        <v>12</v>
      </c>
      <c r="Q2815">
        <v>-1</v>
      </c>
      <c r="R2815">
        <v>-1</v>
      </c>
      <c r="S2815">
        <v>-1</v>
      </c>
      <c r="T2815">
        <v>-1</v>
      </c>
      <c r="U2815">
        <v>-1</v>
      </c>
      <c r="V2815">
        <v>-1</v>
      </c>
      <c r="W2815">
        <v>-1</v>
      </c>
      <c r="X2815">
        <v>-1</v>
      </c>
      <c r="Y2815">
        <v>-1</v>
      </c>
      <c r="Z2815">
        <v>-1</v>
      </c>
      <c r="AA2815">
        <v>-1</v>
      </c>
      <c r="AB2815">
        <v>-1</v>
      </c>
      <c r="AC2815">
        <v>-1</v>
      </c>
      <c r="AD2815">
        <v>-1</v>
      </c>
      <c r="AE2815">
        <v>-1</v>
      </c>
      <c r="AF2815">
        <v>-1</v>
      </c>
      <c r="AG2815">
        <v>-1</v>
      </c>
      <c r="AH2815">
        <v>-1</v>
      </c>
      <c r="AI2815">
        <v>-1</v>
      </c>
      <c r="AJ2815">
        <v>-1</v>
      </c>
      <c r="AK2815">
        <v>1</v>
      </c>
      <c r="AL2815">
        <v>12</v>
      </c>
      <c r="AM2815" t="s">
        <v>195</v>
      </c>
      <c r="AN2815">
        <v>1616</v>
      </c>
      <c r="AT2815">
        <v>13930</v>
      </c>
      <c r="AU2815">
        <v>13429</v>
      </c>
      <c r="AV2815">
        <v>14308</v>
      </c>
      <c r="AW2815">
        <v>15032</v>
      </c>
      <c r="AX2815">
        <v>13599</v>
      </c>
      <c r="AY2815">
        <v>15615</v>
      </c>
      <c r="AZ2815">
        <v>14163</v>
      </c>
      <c r="BA2815">
        <v>14453</v>
      </c>
      <c r="BB2815">
        <v>14451</v>
      </c>
      <c r="BC2815">
        <v>14509</v>
      </c>
      <c r="BD2815">
        <v>14565</v>
      </c>
      <c r="BE2815">
        <v>14568</v>
      </c>
      <c r="BF2815">
        <v>14448</v>
      </c>
      <c r="BG2815">
        <v>14587</v>
      </c>
      <c r="BH2815">
        <v>17646</v>
      </c>
      <c r="BI2815">
        <v>15481</v>
      </c>
      <c r="BJ2815" s="2">
        <f>ROUND(SUM(BH2815:BI2815)/SUM($BH$2203:$BI$3101)*(1000*irw_fw_harvest!$AH$16-SUM(IT!$BJ$2176:$BJ$2202)),0)</f>
        <v>36702</v>
      </c>
      <c r="BK2815" s="2">
        <f>ROUND(SUM(BH2815:BI2815)/SUM($BH$2203:$BI$3101)*(1000*irw_fw_harvest!$AI$16-SUM(IT!$BK$2176:$BK$2202)),0)</f>
        <v>36684</v>
      </c>
      <c r="BM2815" s="7">
        <f>ROUND(SUM(BH2815:BI2815)/SUM($BH$2203:$BI$3101)*(1000*irw_fw_harvest!$AH$46),0)</f>
        <v>17073</v>
      </c>
      <c r="BN2815" s="7">
        <f>ROUND(SUM(BH2815:BI2815)/SUM($BH$2203:$BI$3101)*(1000*irw_fw_harvest!$AI$46),0)</f>
        <v>17073</v>
      </c>
      <c r="BP2815" s="12">
        <f t="shared" si="2281"/>
        <v>53775</v>
      </c>
      <c r="BQ2815" s="12">
        <f t="shared" si="2282"/>
        <v>53757</v>
      </c>
    </row>
    <row r="2816" spans="1:69" ht="19.5" x14ac:dyDescent="0.6">
      <c r="A2816" t="s">
        <v>200</v>
      </c>
      <c r="B2816" t="s">
        <v>169</v>
      </c>
      <c r="C2816" t="s">
        <v>170</v>
      </c>
      <c r="D2816" t="s">
        <v>373</v>
      </c>
      <c r="E2816" t="s">
        <v>203</v>
      </c>
      <c r="F2816" t="s">
        <v>207</v>
      </c>
      <c r="G2816" t="s">
        <v>174</v>
      </c>
      <c r="H2816" t="s">
        <v>175</v>
      </c>
      <c r="I2816">
        <v>1</v>
      </c>
      <c r="J2816" t="s">
        <v>176</v>
      </c>
      <c r="K2816" t="b">
        <v>0</v>
      </c>
      <c r="L2816">
        <v>20</v>
      </c>
      <c r="M2816">
        <v>210</v>
      </c>
      <c r="N2816">
        <v>20</v>
      </c>
      <c r="O2816">
        <v>210</v>
      </c>
      <c r="P2816">
        <v>12</v>
      </c>
      <c r="Q2816">
        <v>-1</v>
      </c>
      <c r="R2816">
        <v>-1</v>
      </c>
      <c r="S2816">
        <v>-1</v>
      </c>
      <c r="T2816">
        <v>-1</v>
      </c>
      <c r="U2816">
        <v>-1</v>
      </c>
      <c r="V2816">
        <v>-1</v>
      </c>
      <c r="W2816">
        <v>-1</v>
      </c>
      <c r="X2816">
        <v>-1</v>
      </c>
      <c r="Y2816">
        <v>-1</v>
      </c>
      <c r="Z2816">
        <v>-1</v>
      </c>
      <c r="AA2816">
        <v>-1</v>
      </c>
      <c r="AB2816">
        <v>-1</v>
      </c>
      <c r="AC2816">
        <v>-1</v>
      </c>
      <c r="AD2816">
        <v>-1</v>
      </c>
      <c r="AE2816">
        <v>-1</v>
      </c>
      <c r="AF2816">
        <v>-1</v>
      </c>
      <c r="AG2816">
        <v>-1</v>
      </c>
      <c r="AH2816">
        <v>-1</v>
      </c>
      <c r="AI2816">
        <v>-1</v>
      </c>
      <c r="AJ2816">
        <v>-1</v>
      </c>
      <c r="AK2816">
        <v>1</v>
      </c>
      <c r="AL2816">
        <v>12</v>
      </c>
      <c r="AM2816" t="s">
        <v>195</v>
      </c>
      <c r="AN2816">
        <v>1616</v>
      </c>
      <c r="AT2816">
        <v>78790</v>
      </c>
      <c r="AU2816">
        <v>76010</v>
      </c>
      <c r="AV2816">
        <v>81279</v>
      </c>
      <c r="AW2816">
        <v>85899</v>
      </c>
      <c r="AX2816">
        <v>77999</v>
      </c>
      <c r="AY2816">
        <v>89798</v>
      </c>
      <c r="AZ2816">
        <v>81783</v>
      </c>
      <c r="BA2816">
        <v>83810</v>
      </c>
      <c r="BB2816">
        <v>83962</v>
      </c>
      <c r="BC2816">
        <v>84385</v>
      </c>
      <c r="BD2816">
        <v>85348</v>
      </c>
      <c r="BE2816">
        <v>85501</v>
      </c>
      <c r="BF2816">
        <v>85532</v>
      </c>
      <c r="BG2816">
        <v>72195</v>
      </c>
      <c r="BH2816">
        <v>87286</v>
      </c>
      <c r="BI2816">
        <v>76945</v>
      </c>
      <c r="BJ2816" s="2">
        <f>ROUND(SUM(BH2816:BI2816)/SUM($BH$2203:$BI$3101)*(1000*irw_fw_harvest!$AH$16-SUM(IT!$BJ$2176:$BJ$2202)),0)</f>
        <v>181956</v>
      </c>
      <c r="BK2816" s="2">
        <f>ROUND(SUM(BH2816:BI2816)/SUM($BH$2203:$BI$3101)*(1000*irw_fw_harvest!$AI$16-SUM(IT!$BK$2176:$BK$2202)),0)</f>
        <v>181865</v>
      </c>
      <c r="BM2816" s="7">
        <f>ROUND(SUM(BH2816:BI2816)/SUM($BH$2203:$BI$3101)*(1000*irw_fw_harvest!$AH$46),0)</f>
        <v>84641</v>
      </c>
      <c r="BN2816" s="7">
        <f>ROUND(SUM(BH2816:BI2816)/SUM($BH$2203:$BI$3101)*(1000*irw_fw_harvest!$AI$46),0)</f>
        <v>84641</v>
      </c>
      <c r="BP2816" s="12">
        <f t="shared" si="2281"/>
        <v>266597</v>
      </c>
      <c r="BQ2816" s="12">
        <f t="shared" si="2282"/>
        <v>266506</v>
      </c>
    </row>
    <row r="2817" spans="1:69" ht="19.5" x14ac:dyDescent="0.6">
      <c r="A2817" t="s">
        <v>200</v>
      </c>
      <c r="B2817" t="s">
        <v>169</v>
      </c>
      <c r="C2817" t="s">
        <v>170</v>
      </c>
      <c r="D2817" t="s">
        <v>376</v>
      </c>
      <c r="E2817" t="s">
        <v>203</v>
      </c>
      <c r="F2817" t="s">
        <v>207</v>
      </c>
      <c r="G2817" t="s">
        <v>174</v>
      </c>
      <c r="H2817" t="s">
        <v>175</v>
      </c>
      <c r="I2817">
        <v>1</v>
      </c>
      <c r="J2817" t="s">
        <v>176</v>
      </c>
      <c r="K2817" t="b">
        <v>0</v>
      </c>
      <c r="L2817">
        <v>20</v>
      </c>
      <c r="M2817">
        <v>210</v>
      </c>
      <c r="N2817">
        <v>20</v>
      </c>
      <c r="O2817">
        <v>210</v>
      </c>
      <c r="P2817">
        <v>12</v>
      </c>
      <c r="Q2817">
        <v>-1</v>
      </c>
      <c r="R2817">
        <v>-1</v>
      </c>
      <c r="S2817">
        <v>-1</v>
      </c>
      <c r="T2817">
        <v>-1</v>
      </c>
      <c r="U2817">
        <v>-1</v>
      </c>
      <c r="V2817">
        <v>-1</v>
      </c>
      <c r="W2817">
        <v>-1</v>
      </c>
      <c r="X2817">
        <v>-1</v>
      </c>
      <c r="Y2817">
        <v>-1</v>
      </c>
      <c r="Z2817">
        <v>-1</v>
      </c>
      <c r="AA2817">
        <v>-1</v>
      </c>
      <c r="AB2817">
        <v>-1</v>
      </c>
      <c r="AC2817">
        <v>-1</v>
      </c>
      <c r="AD2817">
        <v>-1</v>
      </c>
      <c r="AE2817">
        <v>-1</v>
      </c>
      <c r="AF2817">
        <v>-1</v>
      </c>
      <c r="AG2817">
        <v>-1</v>
      </c>
      <c r="AH2817">
        <v>-1</v>
      </c>
      <c r="AI2817">
        <v>-1</v>
      </c>
      <c r="AJ2817">
        <v>-1</v>
      </c>
      <c r="AK2817">
        <v>1</v>
      </c>
      <c r="AL2817">
        <v>12</v>
      </c>
      <c r="AM2817" t="s">
        <v>195</v>
      </c>
      <c r="AN2817">
        <v>1616</v>
      </c>
      <c r="AT2817">
        <v>8486</v>
      </c>
      <c r="AU2817">
        <v>8173</v>
      </c>
      <c r="AV2817">
        <v>8724</v>
      </c>
      <c r="AW2817">
        <v>9184</v>
      </c>
      <c r="AX2817">
        <v>8320</v>
      </c>
      <c r="AY2817">
        <v>9556</v>
      </c>
      <c r="AZ2817">
        <v>8676</v>
      </c>
      <c r="BA2817">
        <v>8868</v>
      </c>
      <c r="BB2817">
        <v>8874</v>
      </c>
      <c r="BC2817">
        <v>8900</v>
      </c>
      <c r="BD2817">
        <v>8984</v>
      </c>
      <c r="BE2817">
        <v>8990</v>
      </c>
      <c r="BF2817">
        <v>8978</v>
      </c>
      <c r="BG2817">
        <v>9054</v>
      </c>
      <c r="BH2817">
        <v>10930</v>
      </c>
      <c r="BI2817">
        <v>9614</v>
      </c>
      <c r="BJ2817" s="2">
        <f>ROUND(SUM(BH2817:BI2817)/SUM($BH$2203:$BI$3101)*(1000*irw_fw_harvest!$AH$16-SUM(IT!$BJ$2176:$BJ$2202)),0)</f>
        <v>22761</v>
      </c>
      <c r="BK2817" s="2">
        <f>ROUND(SUM(BH2817:BI2817)/SUM($BH$2203:$BI$3101)*(1000*irw_fw_harvest!$AI$16-SUM(IT!$BK$2176:$BK$2202)),0)</f>
        <v>22750</v>
      </c>
      <c r="BM2817" s="7">
        <f>ROUND(SUM(BH2817:BI2817)/SUM($BH$2203:$BI$3101)*(1000*irw_fw_harvest!$AH$46),0)</f>
        <v>10588</v>
      </c>
      <c r="BN2817" s="7">
        <f>ROUND(SUM(BH2817:BI2817)/SUM($BH$2203:$BI$3101)*(1000*irw_fw_harvest!$AI$46),0)</f>
        <v>10588</v>
      </c>
      <c r="BP2817" s="12">
        <f t="shared" si="2281"/>
        <v>33349</v>
      </c>
      <c r="BQ2817" s="12">
        <f t="shared" si="2282"/>
        <v>33338</v>
      </c>
    </row>
    <row r="2818" spans="1:69" ht="19.5" x14ac:dyDescent="0.6">
      <c r="A2818" t="s">
        <v>200</v>
      </c>
      <c r="B2818" t="s">
        <v>169</v>
      </c>
      <c r="C2818" t="s">
        <v>170</v>
      </c>
      <c r="D2818" t="s">
        <v>377</v>
      </c>
      <c r="E2818" t="s">
        <v>203</v>
      </c>
      <c r="F2818" t="s">
        <v>207</v>
      </c>
      <c r="G2818" t="s">
        <v>174</v>
      </c>
      <c r="H2818" t="s">
        <v>175</v>
      </c>
      <c r="I2818">
        <v>1</v>
      </c>
      <c r="J2818" t="s">
        <v>176</v>
      </c>
      <c r="K2818" t="b">
        <v>0</v>
      </c>
      <c r="L2818">
        <v>20</v>
      </c>
      <c r="M2818">
        <v>210</v>
      </c>
      <c r="N2818">
        <v>20</v>
      </c>
      <c r="O2818">
        <v>210</v>
      </c>
      <c r="P2818">
        <v>12</v>
      </c>
      <c r="Q2818">
        <v>-1</v>
      </c>
      <c r="R2818">
        <v>-1</v>
      </c>
      <c r="S2818">
        <v>-1</v>
      </c>
      <c r="T2818">
        <v>-1</v>
      </c>
      <c r="U2818">
        <v>-1</v>
      </c>
      <c r="V2818">
        <v>-1</v>
      </c>
      <c r="W2818">
        <v>-1</v>
      </c>
      <c r="X2818">
        <v>-1</v>
      </c>
      <c r="Y2818">
        <v>-1</v>
      </c>
      <c r="Z2818">
        <v>-1</v>
      </c>
      <c r="AA2818">
        <v>-1</v>
      </c>
      <c r="AB2818">
        <v>-1</v>
      </c>
      <c r="AC2818">
        <v>-1</v>
      </c>
      <c r="AD2818">
        <v>-1</v>
      </c>
      <c r="AE2818">
        <v>-1</v>
      </c>
      <c r="AF2818">
        <v>-1</v>
      </c>
      <c r="AG2818">
        <v>-1</v>
      </c>
      <c r="AH2818">
        <v>-1</v>
      </c>
      <c r="AI2818">
        <v>-1</v>
      </c>
      <c r="AJ2818">
        <v>-1</v>
      </c>
      <c r="AK2818">
        <v>1</v>
      </c>
      <c r="AL2818">
        <v>12</v>
      </c>
      <c r="AM2818" t="s">
        <v>195</v>
      </c>
      <c r="AN2818">
        <v>1616</v>
      </c>
      <c r="AT2818">
        <v>61456</v>
      </c>
      <c r="AU2818">
        <v>59166</v>
      </c>
      <c r="AV2818">
        <v>63140</v>
      </c>
      <c r="AW2818">
        <v>66659</v>
      </c>
      <c r="AX2818">
        <v>60421</v>
      </c>
      <c r="AY2818">
        <v>69434</v>
      </c>
      <c r="AZ2818">
        <v>63146</v>
      </c>
      <c r="BA2818">
        <v>64613</v>
      </c>
      <c r="BB2818">
        <v>64617</v>
      </c>
      <c r="BC2818">
        <v>64822</v>
      </c>
      <c r="BD2818">
        <v>65468</v>
      </c>
      <c r="BE2818">
        <v>65467</v>
      </c>
      <c r="BF2818">
        <v>65428</v>
      </c>
      <c r="BG2818">
        <v>65000</v>
      </c>
      <c r="BH2818">
        <v>78445</v>
      </c>
      <c r="BI2818">
        <v>69083</v>
      </c>
      <c r="BJ2818" s="2">
        <f>ROUND(SUM(BH2818:BI2818)/SUM($BH$2203:$BI$3101)*(1000*irw_fw_harvest!$AH$16-SUM(IT!$BJ$2176:$BJ$2202)),0)</f>
        <v>163450</v>
      </c>
      <c r="BK2818" s="2">
        <f>ROUND(SUM(BH2818:BI2818)/SUM($BH$2203:$BI$3101)*(1000*irw_fw_harvest!$AI$16-SUM(IT!$BK$2176:$BK$2202)),0)</f>
        <v>163368</v>
      </c>
      <c r="BM2818" s="7">
        <f>ROUND(SUM(BH2818:BI2818)/SUM($BH$2203:$BI$3101)*(1000*irw_fw_harvest!$AH$46),0)</f>
        <v>76033</v>
      </c>
      <c r="BN2818" s="7">
        <f>ROUND(SUM(BH2818:BI2818)/SUM($BH$2203:$BI$3101)*(1000*irw_fw_harvest!$AI$46),0)</f>
        <v>76033</v>
      </c>
      <c r="BP2818" s="12">
        <f t="shared" si="2281"/>
        <v>239483</v>
      </c>
      <c r="BQ2818" s="12">
        <f t="shared" si="2282"/>
        <v>239401</v>
      </c>
    </row>
    <row r="2819" spans="1:69" ht="19.5" x14ac:dyDescent="0.6">
      <c r="A2819" t="s">
        <v>200</v>
      </c>
      <c r="B2819" t="s">
        <v>169</v>
      </c>
      <c r="C2819" t="s">
        <v>281</v>
      </c>
      <c r="D2819" t="s">
        <v>352</v>
      </c>
      <c r="E2819" t="s">
        <v>203</v>
      </c>
      <c r="F2819" t="s">
        <v>173</v>
      </c>
      <c r="G2819" t="s">
        <v>174</v>
      </c>
      <c r="H2819" t="s">
        <v>175</v>
      </c>
      <c r="I2819">
        <v>1</v>
      </c>
      <c r="J2819" t="s">
        <v>176</v>
      </c>
      <c r="K2819" t="b">
        <v>0</v>
      </c>
      <c r="L2819">
        <v>25</v>
      </c>
      <c r="M2819">
        <v>78</v>
      </c>
      <c r="N2819">
        <v>25</v>
      </c>
      <c r="O2819">
        <v>78</v>
      </c>
      <c r="P2819">
        <v>10</v>
      </c>
      <c r="Q2819">
        <v>-1</v>
      </c>
      <c r="R2819">
        <v>-1</v>
      </c>
      <c r="S2819">
        <v>-1</v>
      </c>
      <c r="T2819">
        <v>-1</v>
      </c>
      <c r="U2819">
        <v>-1</v>
      </c>
      <c r="V2819">
        <v>-1</v>
      </c>
      <c r="W2819">
        <v>-1</v>
      </c>
      <c r="X2819">
        <v>-1</v>
      </c>
      <c r="Y2819">
        <v>-1</v>
      </c>
      <c r="Z2819">
        <v>-1</v>
      </c>
      <c r="AA2819">
        <v>-1</v>
      </c>
      <c r="AB2819">
        <v>-1</v>
      </c>
      <c r="AC2819">
        <v>-1</v>
      </c>
      <c r="AD2819">
        <v>-1</v>
      </c>
      <c r="AE2819">
        <v>-1</v>
      </c>
      <c r="AF2819">
        <v>-1</v>
      </c>
      <c r="AG2819">
        <v>-1</v>
      </c>
      <c r="AH2819">
        <v>-1</v>
      </c>
      <c r="AI2819">
        <v>-1</v>
      </c>
      <c r="AJ2819">
        <v>-1</v>
      </c>
      <c r="AK2819">
        <v>1</v>
      </c>
      <c r="AL2819">
        <v>12</v>
      </c>
      <c r="AM2819" t="s">
        <v>195</v>
      </c>
      <c r="AN2819">
        <v>1414</v>
      </c>
      <c r="AT2819">
        <v>351</v>
      </c>
      <c r="AU2819">
        <v>364</v>
      </c>
      <c r="AV2819">
        <v>389</v>
      </c>
      <c r="AW2819">
        <v>382</v>
      </c>
      <c r="AX2819">
        <v>352</v>
      </c>
      <c r="AY2819">
        <v>416</v>
      </c>
      <c r="AZ2819">
        <v>374</v>
      </c>
      <c r="BA2819">
        <v>375</v>
      </c>
      <c r="BB2819">
        <v>381</v>
      </c>
      <c r="BC2819">
        <v>387</v>
      </c>
      <c r="BD2819">
        <v>364</v>
      </c>
      <c r="BE2819">
        <v>377</v>
      </c>
      <c r="BF2819">
        <v>347</v>
      </c>
      <c r="BG2819">
        <v>375</v>
      </c>
      <c r="BH2819">
        <v>468</v>
      </c>
      <c r="BI2819">
        <v>397</v>
      </c>
      <c r="BJ2819" s="2">
        <f>ROUND(SUM(BH2819:BI2819)/SUM($BH$2203:$BI$3101)*(1000*irw_fw_harvest!$AH$16-SUM(IT!$BJ$2176:$BJ$2202)),0)</f>
        <v>958</v>
      </c>
      <c r="BK2819" s="2">
        <f>ROUND(SUM(BH2819:BI2819)/SUM($BH$2203:$BI$3101)*(1000*irw_fw_harvest!$AI$16-SUM(IT!$BK$2176:$BK$2202)),0)</f>
        <v>958</v>
      </c>
      <c r="BM2819" s="7">
        <f>ROUND(SUM(BH2819:BI2819)/SUM($BH$2203:$BI$3101)*(1000*irw_fw_harvest!$AH$46),0)</f>
        <v>446</v>
      </c>
      <c r="BN2819" s="7">
        <f>ROUND(SUM(BH2819:BI2819)/SUM($BH$2203:$BI$3101)*(1000*irw_fw_harvest!$AI$46),0)</f>
        <v>446</v>
      </c>
      <c r="BP2819" s="12">
        <f t="shared" si="2281"/>
        <v>1404</v>
      </c>
      <c r="BQ2819" s="12">
        <f t="shared" si="2282"/>
        <v>1404</v>
      </c>
    </row>
    <row r="2820" spans="1:69" ht="19.5" x14ac:dyDescent="0.6">
      <c r="A2820" t="s">
        <v>200</v>
      </c>
      <c r="B2820" t="s">
        <v>169</v>
      </c>
      <c r="C2820" t="s">
        <v>281</v>
      </c>
      <c r="D2820" t="s">
        <v>355</v>
      </c>
      <c r="E2820" t="s">
        <v>203</v>
      </c>
      <c r="F2820" t="s">
        <v>173</v>
      </c>
      <c r="G2820" t="s">
        <v>174</v>
      </c>
      <c r="H2820" t="s">
        <v>175</v>
      </c>
      <c r="I2820">
        <v>1</v>
      </c>
      <c r="J2820" t="s">
        <v>176</v>
      </c>
      <c r="K2820" t="b">
        <v>0</v>
      </c>
      <c r="L2820">
        <v>25</v>
      </c>
      <c r="M2820">
        <v>78</v>
      </c>
      <c r="N2820">
        <v>25</v>
      </c>
      <c r="O2820">
        <v>78</v>
      </c>
      <c r="P2820">
        <v>10</v>
      </c>
      <c r="Q2820">
        <v>-1</v>
      </c>
      <c r="R2820">
        <v>-1</v>
      </c>
      <c r="S2820">
        <v>-1</v>
      </c>
      <c r="T2820">
        <v>-1</v>
      </c>
      <c r="U2820">
        <v>-1</v>
      </c>
      <c r="V2820">
        <v>-1</v>
      </c>
      <c r="W2820">
        <v>-1</v>
      </c>
      <c r="X2820">
        <v>-1</v>
      </c>
      <c r="Y2820">
        <v>-1</v>
      </c>
      <c r="Z2820">
        <v>-1</v>
      </c>
      <c r="AA2820">
        <v>-1</v>
      </c>
      <c r="AB2820">
        <v>-1</v>
      </c>
      <c r="AC2820">
        <v>-1</v>
      </c>
      <c r="AD2820">
        <v>-1</v>
      </c>
      <c r="AE2820">
        <v>-1</v>
      </c>
      <c r="AF2820">
        <v>-1</v>
      </c>
      <c r="AG2820">
        <v>-1</v>
      </c>
      <c r="AH2820">
        <v>-1</v>
      </c>
      <c r="AI2820">
        <v>-1</v>
      </c>
      <c r="AJ2820">
        <v>-1</v>
      </c>
      <c r="AK2820">
        <v>1</v>
      </c>
      <c r="AL2820">
        <v>12</v>
      </c>
      <c r="AM2820" t="s">
        <v>195</v>
      </c>
      <c r="AN2820">
        <v>1414</v>
      </c>
      <c r="AT2820">
        <v>2153</v>
      </c>
      <c r="AU2820">
        <v>2142</v>
      </c>
      <c r="AV2820">
        <v>2348</v>
      </c>
      <c r="AW2820">
        <v>2508</v>
      </c>
      <c r="AX2820">
        <v>2281</v>
      </c>
      <c r="AY2820">
        <v>2628</v>
      </c>
      <c r="AZ2820">
        <v>2385</v>
      </c>
      <c r="BA2820">
        <v>2441</v>
      </c>
      <c r="BB2820">
        <v>2448</v>
      </c>
      <c r="BC2820">
        <v>2448</v>
      </c>
      <c r="BD2820">
        <v>2454</v>
      </c>
      <c r="BE2820">
        <v>2451</v>
      </c>
      <c r="BF2820">
        <v>2435</v>
      </c>
      <c r="BG2820">
        <v>2466</v>
      </c>
      <c r="BH2820">
        <v>2982</v>
      </c>
      <c r="BI2820">
        <v>2618</v>
      </c>
      <c r="BJ2820" s="2">
        <f>ROUND(SUM(BH2820:BI2820)/SUM($BH$2203:$BI$3101)*(1000*irw_fw_harvest!$AH$16-SUM(IT!$BJ$2176:$BJ$2202)),0)</f>
        <v>6204</v>
      </c>
      <c r="BK2820" s="2">
        <f>ROUND(SUM(BH2820:BI2820)/SUM($BH$2203:$BI$3101)*(1000*irw_fw_harvest!$AI$16-SUM(IT!$BK$2176:$BK$2202)),0)</f>
        <v>6201</v>
      </c>
      <c r="BM2820" s="7">
        <f>ROUND(SUM(BH2820:BI2820)/SUM($BH$2203:$BI$3101)*(1000*irw_fw_harvest!$AH$46),0)</f>
        <v>2886</v>
      </c>
      <c r="BN2820" s="7">
        <f>ROUND(SUM(BH2820:BI2820)/SUM($BH$2203:$BI$3101)*(1000*irw_fw_harvest!$AI$46),0)</f>
        <v>2886</v>
      </c>
      <c r="BP2820" s="12">
        <f t="shared" si="2281"/>
        <v>9090</v>
      </c>
      <c r="BQ2820" s="12">
        <f t="shared" si="2282"/>
        <v>9087</v>
      </c>
    </row>
    <row r="2821" spans="1:69" ht="19.5" x14ac:dyDescent="0.6">
      <c r="A2821" t="s">
        <v>200</v>
      </c>
      <c r="B2821" t="s">
        <v>169</v>
      </c>
      <c r="C2821" t="s">
        <v>281</v>
      </c>
      <c r="D2821" t="s">
        <v>358</v>
      </c>
      <c r="E2821" t="s">
        <v>203</v>
      </c>
      <c r="F2821" t="s">
        <v>173</v>
      </c>
      <c r="G2821" t="s">
        <v>174</v>
      </c>
      <c r="H2821" t="s">
        <v>175</v>
      </c>
      <c r="I2821">
        <v>1</v>
      </c>
      <c r="J2821" t="s">
        <v>176</v>
      </c>
      <c r="K2821" t="b">
        <v>0</v>
      </c>
      <c r="L2821">
        <v>25</v>
      </c>
      <c r="M2821">
        <v>78</v>
      </c>
      <c r="N2821">
        <v>25</v>
      </c>
      <c r="O2821">
        <v>78</v>
      </c>
      <c r="P2821">
        <v>10</v>
      </c>
      <c r="Q2821">
        <v>-1</v>
      </c>
      <c r="R2821">
        <v>-1</v>
      </c>
      <c r="S2821">
        <v>-1</v>
      </c>
      <c r="T2821">
        <v>-1</v>
      </c>
      <c r="U2821">
        <v>-1</v>
      </c>
      <c r="V2821">
        <v>-1</v>
      </c>
      <c r="W2821">
        <v>-1</v>
      </c>
      <c r="X2821">
        <v>-1</v>
      </c>
      <c r="Y2821">
        <v>-1</v>
      </c>
      <c r="Z2821">
        <v>-1</v>
      </c>
      <c r="AA2821">
        <v>-1</v>
      </c>
      <c r="AB2821">
        <v>-1</v>
      </c>
      <c r="AC2821">
        <v>-1</v>
      </c>
      <c r="AD2821">
        <v>-1</v>
      </c>
      <c r="AE2821">
        <v>-1</v>
      </c>
      <c r="AF2821">
        <v>-1</v>
      </c>
      <c r="AG2821">
        <v>-1</v>
      </c>
      <c r="AH2821">
        <v>-1</v>
      </c>
      <c r="AI2821">
        <v>-1</v>
      </c>
      <c r="AJ2821">
        <v>-1</v>
      </c>
      <c r="AK2821">
        <v>1</v>
      </c>
      <c r="AL2821">
        <v>12</v>
      </c>
      <c r="AM2821" t="s">
        <v>195</v>
      </c>
      <c r="AN2821">
        <v>1414</v>
      </c>
      <c r="AT2821">
        <v>6417</v>
      </c>
      <c r="AU2821">
        <v>6180</v>
      </c>
      <c r="AV2821">
        <v>6536</v>
      </c>
      <c r="AW2821">
        <v>6837</v>
      </c>
      <c r="AX2821">
        <v>6157</v>
      </c>
      <c r="AY2821">
        <v>7057</v>
      </c>
      <c r="AZ2821">
        <v>6330</v>
      </c>
      <c r="BA2821">
        <v>6259</v>
      </c>
      <c r="BB2821">
        <v>6219</v>
      </c>
      <c r="BC2821">
        <v>6191</v>
      </c>
      <c r="BD2821">
        <v>6247</v>
      </c>
      <c r="BE2821">
        <v>6242</v>
      </c>
      <c r="BF2821">
        <v>6228</v>
      </c>
      <c r="BG2821">
        <v>6197</v>
      </c>
      <c r="BH2821">
        <v>7386</v>
      </c>
      <c r="BI2821">
        <v>6420</v>
      </c>
      <c r="BJ2821" s="2">
        <f>ROUND(SUM(BH2821:BI2821)/SUM($BH$2203:$BI$3101)*(1000*irw_fw_harvest!$AH$16-SUM(IT!$BJ$2176:$BJ$2202)),0)</f>
        <v>15296</v>
      </c>
      <c r="BK2821" s="2">
        <f>ROUND(SUM(BH2821:BI2821)/SUM($BH$2203:$BI$3101)*(1000*irw_fw_harvest!$AI$16-SUM(IT!$BK$2176:$BK$2202)),0)</f>
        <v>15288</v>
      </c>
      <c r="BM2821" s="7">
        <f>ROUND(SUM(BH2821:BI2821)/SUM($BH$2203:$BI$3101)*(1000*irw_fw_harvest!$AH$46),0)</f>
        <v>7115</v>
      </c>
      <c r="BN2821" s="7">
        <f>ROUND(SUM(BH2821:BI2821)/SUM($BH$2203:$BI$3101)*(1000*irw_fw_harvest!$AI$46),0)</f>
        <v>7115</v>
      </c>
      <c r="BP2821" s="12">
        <f t="shared" si="2281"/>
        <v>22411</v>
      </c>
      <c r="BQ2821" s="12">
        <f t="shared" si="2282"/>
        <v>22403</v>
      </c>
    </row>
    <row r="2822" spans="1:69" ht="19.5" x14ac:dyDescent="0.6">
      <c r="A2822" t="s">
        <v>200</v>
      </c>
      <c r="B2822" t="s">
        <v>169</v>
      </c>
      <c r="C2822" t="s">
        <v>281</v>
      </c>
      <c r="D2822" t="s">
        <v>360</v>
      </c>
      <c r="E2822" t="s">
        <v>203</v>
      </c>
      <c r="F2822" t="s">
        <v>173</v>
      </c>
      <c r="G2822" t="s">
        <v>174</v>
      </c>
      <c r="H2822" t="s">
        <v>175</v>
      </c>
      <c r="I2822">
        <v>1</v>
      </c>
      <c r="J2822" t="s">
        <v>176</v>
      </c>
      <c r="K2822" t="b">
        <v>0</v>
      </c>
      <c r="L2822">
        <v>25</v>
      </c>
      <c r="M2822">
        <v>78</v>
      </c>
      <c r="N2822">
        <v>25</v>
      </c>
      <c r="O2822">
        <v>78</v>
      </c>
      <c r="P2822">
        <v>10</v>
      </c>
      <c r="Q2822">
        <v>-1</v>
      </c>
      <c r="R2822">
        <v>-1</v>
      </c>
      <c r="S2822">
        <v>-1</v>
      </c>
      <c r="T2822">
        <v>-1</v>
      </c>
      <c r="U2822">
        <v>-1</v>
      </c>
      <c r="V2822">
        <v>-1</v>
      </c>
      <c r="W2822">
        <v>-1</v>
      </c>
      <c r="X2822">
        <v>-1</v>
      </c>
      <c r="Y2822">
        <v>-1</v>
      </c>
      <c r="Z2822">
        <v>-1</v>
      </c>
      <c r="AA2822">
        <v>-1</v>
      </c>
      <c r="AB2822">
        <v>-1</v>
      </c>
      <c r="AC2822">
        <v>-1</v>
      </c>
      <c r="AD2822">
        <v>-1</v>
      </c>
      <c r="AE2822">
        <v>-1</v>
      </c>
      <c r="AF2822">
        <v>-1</v>
      </c>
      <c r="AG2822">
        <v>-1</v>
      </c>
      <c r="AH2822">
        <v>-1</v>
      </c>
      <c r="AI2822">
        <v>-1</v>
      </c>
      <c r="AJ2822">
        <v>-1</v>
      </c>
      <c r="AK2822">
        <v>1</v>
      </c>
      <c r="AL2822">
        <v>12</v>
      </c>
      <c r="AM2822" t="s">
        <v>195</v>
      </c>
      <c r="AN2822">
        <v>1414</v>
      </c>
      <c r="AT2822">
        <v>2074</v>
      </c>
      <c r="AU2822">
        <v>2058</v>
      </c>
      <c r="AV2822">
        <v>2230</v>
      </c>
      <c r="AW2822">
        <v>2370</v>
      </c>
      <c r="AX2822">
        <v>2174</v>
      </c>
      <c r="AY2822">
        <v>2538</v>
      </c>
      <c r="AZ2822">
        <v>2328</v>
      </c>
      <c r="BA2822">
        <v>2391</v>
      </c>
      <c r="BB2822">
        <v>2429</v>
      </c>
      <c r="BC2822">
        <v>2477</v>
      </c>
      <c r="BD2822">
        <v>2470</v>
      </c>
      <c r="BE2822">
        <v>2507</v>
      </c>
      <c r="BF2822">
        <v>2455</v>
      </c>
      <c r="BG2822">
        <v>2540</v>
      </c>
      <c r="BH2822">
        <v>3140</v>
      </c>
      <c r="BI2822">
        <v>2758</v>
      </c>
      <c r="BJ2822" s="2">
        <f>ROUND(SUM(BH2822:BI2822)/SUM($BH$2203:$BI$3101)*(1000*irw_fw_harvest!$AH$16-SUM(IT!$BJ$2176:$BJ$2202)),0)</f>
        <v>6535</v>
      </c>
      <c r="BK2822" s="2">
        <f>ROUND(SUM(BH2822:BI2822)/SUM($BH$2203:$BI$3101)*(1000*irw_fw_harvest!$AI$16-SUM(IT!$BK$2176:$BK$2202)),0)</f>
        <v>6531</v>
      </c>
      <c r="BM2822" s="7">
        <f>ROUND(SUM(BH2822:BI2822)/SUM($BH$2203:$BI$3101)*(1000*irw_fw_harvest!$AH$46),0)</f>
        <v>3040</v>
      </c>
      <c r="BN2822" s="7">
        <f>ROUND(SUM(BH2822:BI2822)/SUM($BH$2203:$BI$3101)*(1000*irw_fw_harvest!$AI$46),0)</f>
        <v>3040</v>
      </c>
      <c r="BP2822" s="12">
        <f t="shared" si="2281"/>
        <v>9575</v>
      </c>
      <c r="BQ2822" s="12">
        <f t="shared" si="2282"/>
        <v>9571</v>
      </c>
    </row>
    <row r="2823" spans="1:69" ht="19.5" x14ac:dyDescent="0.6">
      <c r="A2823" t="s">
        <v>200</v>
      </c>
      <c r="B2823" t="s">
        <v>169</v>
      </c>
      <c r="C2823" t="s">
        <v>281</v>
      </c>
      <c r="D2823" t="s">
        <v>361</v>
      </c>
      <c r="E2823" t="s">
        <v>203</v>
      </c>
      <c r="F2823" t="s">
        <v>173</v>
      </c>
      <c r="G2823" t="s">
        <v>174</v>
      </c>
      <c r="H2823" t="s">
        <v>175</v>
      </c>
      <c r="I2823">
        <v>1</v>
      </c>
      <c r="J2823" t="s">
        <v>176</v>
      </c>
      <c r="K2823" t="b">
        <v>0</v>
      </c>
      <c r="L2823">
        <v>25</v>
      </c>
      <c r="M2823">
        <v>78</v>
      </c>
      <c r="N2823">
        <v>25</v>
      </c>
      <c r="O2823">
        <v>78</v>
      </c>
      <c r="P2823">
        <v>10</v>
      </c>
      <c r="Q2823">
        <v>-1</v>
      </c>
      <c r="R2823">
        <v>-1</v>
      </c>
      <c r="S2823">
        <v>-1</v>
      </c>
      <c r="T2823">
        <v>-1</v>
      </c>
      <c r="U2823">
        <v>-1</v>
      </c>
      <c r="V2823">
        <v>-1</v>
      </c>
      <c r="W2823">
        <v>-1</v>
      </c>
      <c r="X2823">
        <v>-1</v>
      </c>
      <c r="Y2823">
        <v>-1</v>
      </c>
      <c r="Z2823">
        <v>-1</v>
      </c>
      <c r="AA2823">
        <v>-1</v>
      </c>
      <c r="AB2823">
        <v>-1</v>
      </c>
      <c r="AC2823">
        <v>-1</v>
      </c>
      <c r="AD2823">
        <v>-1</v>
      </c>
      <c r="AE2823">
        <v>-1</v>
      </c>
      <c r="AF2823">
        <v>-1</v>
      </c>
      <c r="AG2823">
        <v>-1</v>
      </c>
      <c r="AH2823">
        <v>-1</v>
      </c>
      <c r="AI2823">
        <v>-1</v>
      </c>
      <c r="AJ2823">
        <v>-1</v>
      </c>
      <c r="AK2823">
        <v>1</v>
      </c>
      <c r="AL2823">
        <v>12</v>
      </c>
      <c r="AM2823" t="s">
        <v>195</v>
      </c>
      <c r="AN2823">
        <v>1414</v>
      </c>
      <c r="AT2823">
        <v>923</v>
      </c>
      <c r="AU2823">
        <v>948</v>
      </c>
      <c r="AV2823">
        <v>1037</v>
      </c>
      <c r="AW2823">
        <v>1030</v>
      </c>
      <c r="AX2823">
        <v>940</v>
      </c>
      <c r="AY2823">
        <v>1098</v>
      </c>
      <c r="AZ2823">
        <v>974</v>
      </c>
      <c r="BA2823">
        <v>975</v>
      </c>
      <c r="BB2823">
        <v>1003</v>
      </c>
      <c r="BC2823">
        <v>1023</v>
      </c>
      <c r="BD2823">
        <v>971</v>
      </c>
      <c r="BE2823">
        <v>1015</v>
      </c>
      <c r="BF2823">
        <v>925</v>
      </c>
      <c r="BG2823">
        <v>1034</v>
      </c>
      <c r="BH2823">
        <v>1345</v>
      </c>
      <c r="BI2823">
        <v>1153</v>
      </c>
      <c r="BJ2823" s="2">
        <f>ROUND(SUM(BH2823:BI2823)/SUM($BH$2203:$BI$3101)*(1000*irw_fw_harvest!$AH$16-SUM(IT!$BJ$2176:$BJ$2202)),0)</f>
        <v>2768</v>
      </c>
      <c r="BK2823" s="2">
        <f>ROUND(SUM(BH2823:BI2823)/SUM($BH$2203:$BI$3101)*(1000*irw_fw_harvest!$AI$16-SUM(IT!$BK$2176:$BK$2202)),0)</f>
        <v>2766</v>
      </c>
      <c r="BM2823" s="7">
        <f>ROUND(SUM(BH2823:BI2823)/SUM($BH$2203:$BI$3101)*(1000*irw_fw_harvest!$AH$46),0)</f>
        <v>1287</v>
      </c>
      <c r="BN2823" s="7">
        <f>ROUND(SUM(BH2823:BI2823)/SUM($BH$2203:$BI$3101)*(1000*irw_fw_harvest!$AI$46),0)</f>
        <v>1287</v>
      </c>
      <c r="BP2823" s="12">
        <f t="shared" si="2281"/>
        <v>4055</v>
      </c>
      <c r="BQ2823" s="12">
        <f t="shared" si="2282"/>
        <v>4053</v>
      </c>
    </row>
    <row r="2824" spans="1:69" ht="19.5" x14ac:dyDescent="0.6">
      <c r="A2824" t="s">
        <v>200</v>
      </c>
      <c r="B2824" t="s">
        <v>169</v>
      </c>
      <c r="C2824" t="s">
        <v>281</v>
      </c>
      <c r="D2824" t="s">
        <v>363</v>
      </c>
      <c r="E2824" t="s">
        <v>203</v>
      </c>
      <c r="F2824" t="s">
        <v>173</v>
      </c>
      <c r="G2824" t="s">
        <v>174</v>
      </c>
      <c r="H2824" t="s">
        <v>175</v>
      </c>
      <c r="I2824">
        <v>1</v>
      </c>
      <c r="J2824" t="s">
        <v>176</v>
      </c>
      <c r="K2824" t="b">
        <v>0</v>
      </c>
      <c r="L2824">
        <v>25</v>
      </c>
      <c r="M2824">
        <v>78</v>
      </c>
      <c r="N2824">
        <v>25</v>
      </c>
      <c r="O2824">
        <v>78</v>
      </c>
      <c r="P2824">
        <v>10</v>
      </c>
      <c r="Q2824">
        <v>-1</v>
      </c>
      <c r="R2824">
        <v>-1</v>
      </c>
      <c r="S2824">
        <v>-1</v>
      </c>
      <c r="T2824">
        <v>-1</v>
      </c>
      <c r="U2824">
        <v>-1</v>
      </c>
      <c r="V2824">
        <v>-1</v>
      </c>
      <c r="W2824">
        <v>-1</v>
      </c>
      <c r="X2824">
        <v>-1</v>
      </c>
      <c r="Y2824">
        <v>-1</v>
      </c>
      <c r="Z2824">
        <v>-1</v>
      </c>
      <c r="AA2824">
        <v>-1</v>
      </c>
      <c r="AB2824">
        <v>-1</v>
      </c>
      <c r="AC2824">
        <v>-1</v>
      </c>
      <c r="AD2824">
        <v>-1</v>
      </c>
      <c r="AE2824">
        <v>-1</v>
      </c>
      <c r="AF2824">
        <v>-1</v>
      </c>
      <c r="AG2824">
        <v>-1</v>
      </c>
      <c r="AH2824">
        <v>-1</v>
      </c>
      <c r="AI2824">
        <v>-1</v>
      </c>
      <c r="AJ2824">
        <v>-1</v>
      </c>
      <c r="AK2824">
        <v>1</v>
      </c>
      <c r="AL2824">
        <v>12</v>
      </c>
      <c r="AM2824" t="s">
        <v>195</v>
      </c>
      <c r="AN2824">
        <v>1414</v>
      </c>
      <c r="AT2824">
        <v>1758</v>
      </c>
      <c r="AU2824">
        <v>1780</v>
      </c>
      <c r="AV2824">
        <v>1908</v>
      </c>
      <c r="AW2824">
        <v>1920</v>
      </c>
      <c r="AX2824">
        <v>1758</v>
      </c>
      <c r="AY2824">
        <v>2064</v>
      </c>
      <c r="AZ2824">
        <v>1861</v>
      </c>
      <c r="BA2824">
        <v>1860</v>
      </c>
      <c r="BB2824">
        <v>1923</v>
      </c>
      <c r="BC2824">
        <v>1983</v>
      </c>
      <c r="BD2824">
        <v>1876</v>
      </c>
      <c r="BE2824">
        <v>1929</v>
      </c>
      <c r="BF2824">
        <v>1791</v>
      </c>
      <c r="BG2824">
        <v>1970</v>
      </c>
      <c r="BH2824">
        <v>2530</v>
      </c>
      <c r="BI2824">
        <v>2169</v>
      </c>
      <c r="BJ2824" s="2">
        <f>ROUND(SUM(BH2824:BI2824)/SUM($BH$2203:$BI$3101)*(1000*irw_fw_harvest!$AH$16-SUM(IT!$BJ$2176:$BJ$2202)),0)</f>
        <v>5206</v>
      </c>
      <c r="BK2824" s="2">
        <f>ROUND(SUM(BH2824:BI2824)/SUM($BH$2203:$BI$3101)*(1000*irw_fw_harvest!$AI$16-SUM(IT!$BK$2176:$BK$2202)),0)</f>
        <v>5204</v>
      </c>
      <c r="BM2824" s="7">
        <f>ROUND(SUM(BH2824:BI2824)/SUM($BH$2203:$BI$3101)*(1000*irw_fw_harvest!$AH$46),0)</f>
        <v>2422</v>
      </c>
      <c r="BN2824" s="7">
        <f>ROUND(SUM(BH2824:BI2824)/SUM($BH$2203:$BI$3101)*(1000*irw_fw_harvest!$AI$46),0)</f>
        <v>2422</v>
      </c>
      <c r="BP2824" s="12">
        <f t="shared" si="2281"/>
        <v>7628</v>
      </c>
      <c r="BQ2824" s="12">
        <f t="shared" si="2282"/>
        <v>7626</v>
      </c>
    </row>
    <row r="2825" spans="1:69" ht="19.5" x14ac:dyDescent="0.6">
      <c r="A2825" t="s">
        <v>200</v>
      </c>
      <c r="B2825" t="s">
        <v>169</v>
      </c>
      <c r="C2825" t="s">
        <v>281</v>
      </c>
      <c r="D2825" t="s">
        <v>365</v>
      </c>
      <c r="E2825" t="s">
        <v>203</v>
      </c>
      <c r="F2825" t="s">
        <v>173</v>
      </c>
      <c r="G2825" t="s">
        <v>174</v>
      </c>
      <c r="H2825" t="s">
        <v>175</v>
      </c>
      <c r="I2825">
        <v>1</v>
      </c>
      <c r="J2825" t="s">
        <v>176</v>
      </c>
      <c r="K2825" t="b">
        <v>0</v>
      </c>
      <c r="L2825">
        <v>25</v>
      </c>
      <c r="M2825">
        <v>78</v>
      </c>
      <c r="N2825">
        <v>25</v>
      </c>
      <c r="O2825">
        <v>78</v>
      </c>
      <c r="P2825">
        <v>10</v>
      </c>
      <c r="Q2825">
        <v>-1</v>
      </c>
      <c r="R2825">
        <v>-1</v>
      </c>
      <c r="S2825">
        <v>-1</v>
      </c>
      <c r="T2825">
        <v>-1</v>
      </c>
      <c r="U2825">
        <v>-1</v>
      </c>
      <c r="V2825">
        <v>-1</v>
      </c>
      <c r="W2825">
        <v>-1</v>
      </c>
      <c r="X2825">
        <v>-1</v>
      </c>
      <c r="Y2825">
        <v>-1</v>
      </c>
      <c r="Z2825">
        <v>-1</v>
      </c>
      <c r="AA2825">
        <v>-1</v>
      </c>
      <c r="AB2825">
        <v>-1</v>
      </c>
      <c r="AC2825">
        <v>-1</v>
      </c>
      <c r="AD2825">
        <v>-1</v>
      </c>
      <c r="AE2825">
        <v>-1</v>
      </c>
      <c r="AF2825">
        <v>-1</v>
      </c>
      <c r="AG2825">
        <v>-1</v>
      </c>
      <c r="AH2825">
        <v>-1</v>
      </c>
      <c r="AI2825">
        <v>-1</v>
      </c>
      <c r="AJ2825">
        <v>-1</v>
      </c>
      <c r="AK2825">
        <v>1</v>
      </c>
      <c r="AL2825">
        <v>12</v>
      </c>
      <c r="AM2825" t="s">
        <v>195</v>
      </c>
      <c r="AN2825">
        <v>1414</v>
      </c>
      <c r="AT2825">
        <v>4699</v>
      </c>
      <c r="AU2825">
        <v>4623</v>
      </c>
      <c r="AV2825">
        <v>4906</v>
      </c>
      <c r="AW2825">
        <v>4993</v>
      </c>
      <c r="AX2825">
        <v>4499</v>
      </c>
      <c r="AY2825">
        <v>5167</v>
      </c>
      <c r="AZ2825">
        <v>4606</v>
      </c>
      <c r="BA2825">
        <v>4567</v>
      </c>
      <c r="BB2825">
        <v>4553</v>
      </c>
      <c r="BC2825">
        <v>4509</v>
      </c>
      <c r="BD2825">
        <v>4317</v>
      </c>
      <c r="BE2825">
        <v>4282</v>
      </c>
      <c r="BF2825">
        <v>4070</v>
      </c>
      <c r="BG2825">
        <v>4184</v>
      </c>
      <c r="BH2825">
        <v>5088</v>
      </c>
      <c r="BI2825">
        <v>4338</v>
      </c>
      <c r="BJ2825" s="2">
        <f>ROUND(SUM(BH2825:BI2825)/SUM($BH$2203:$BI$3101)*(1000*irw_fw_harvest!$AH$16-SUM(IT!$BJ$2176:$BJ$2202)),0)</f>
        <v>10443</v>
      </c>
      <c r="BK2825" s="2">
        <f>ROUND(SUM(BH2825:BI2825)/SUM($BH$2203:$BI$3101)*(1000*irw_fw_harvest!$AI$16-SUM(IT!$BK$2176:$BK$2202)),0)</f>
        <v>10438</v>
      </c>
      <c r="BM2825" s="7">
        <f>ROUND(SUM(BH2825:BI2825)/SUM($BH$2203:$BI$3101)*(1000*irw_fw_harvest!$AH$46),0)</f>
        <v>4858</v>
      </c>
      <c r="BN2825" s="7">
        <f>ROUND(SUM(BH2825:BI2825)/SUM($BH$2203:$BI$3101)*(1000*irw_fw_harvest!$AI$46),0)</f>
        <v>4858</v>
      </c>
      <c r="BP2825" s="12">
        <f t="shared" si="2281"/>
        <v>15301</v>
      </c>
      <c r="BQ2825" s="12">
        <f t="shared" si="2282"/>
        <v>15296</v>
      </c>
    </row>
    <row r="2826" spans="1:69" ht="19.5" x14ac:dyDescent="0.6">
      <c r="A2826" t="s">
        <v>200</v>
      </c>
      <c r="B2826" t="s">
        <v>169</v>
      </c>
      <c r="C2826" t="s">
        <v>281</v>
      </c>
      <c r="D2826" t="s">
        <v>368</v>
      </c>
      <c r="E2826" t="s">
        <v>203</v>
      </c>
      <c r="F2826" t="s">
        <v>173</v>
      </c>
      <c r="G2826" t="s">
        <v>174</v>
      </c>
      <c r="H2826" t="s">
        <v>175</v>
      </c>
      <c r="I2826">
        <v>1</v>
      </c>
      <c r="J2826" t="s">
        <v>176</v>
      </c>
      <c r="K2826" t="b">
        <v>0</v>
      </c>
      <c r="L2826">
        <v>25</v>
      </c>
      <c r="M2826">
        <v>78</v>
      </c>
      <c r="N2826">
        <v>25</v>
      </c>
      <c r="O2826">
        <v>78</v>
      </c>
      <c r="P2826">
        <v>10</v>
      </c>
      <c r="Q2826">
        <v>-1</v>
      </c>
      <c r="R2826">
        <v>-1</v>
      </c>
      <c r="S2826">
        <v>-1</v>
      </c>
      <c r="T2826">
        <v>-1</v>
      </c>
      <c r="U2826">
        <v>-1</v>
      </c>
      <c r="V2826">
        <v>-1</v>
      </c>
      <c r="W2826">
        <v>-1</v>
      </c>
      <c r="X2826">
        <v>-1</v>
      </c>
      <c r="Y2826">
        <v>-1</v>
      </c>
      <c r="Z2826">
        <v>-1</v>
      </c>
      <c r="AA2826">
        <v>-1</v>
      </c>
      <c r="AB2826">
        <v>-1</v>
      </c>
      <c r="AC2826">
        <v>-1</v>
      </c>
      <c r="AD2826">
        <v>-1</v>
      </c>
      <c r="AE2826">
        <v>-1</v>
      </c>
      <c r="AF2826">
        <v>-1</v>
      </c>
      <c r="AG2826">
        <v>-1</v>
      </c>
      <c r="AH2826">
        <v>-1</v>
      </c>
      <c r="AI2826">
        <v>-1</v>
      </c>
      <c r="AJ2826">
        <v>-1</v>
      </c>
      <c r="AK2826">
        <v>1</v>
      </c>
      <c r="AL2826">
        <v>12</v>
      </c>
      <c r="AM2826" t="s">
        <v>195</v>
      </c>
      <c r="AN2826">
        <v>1414</v>
      </c>
      <c r="AT2826">
        <v>1520</v>
      </c>
      <c r="AU2826">
        <v>1513</v>
      </c>
      <c r="AV2826">
        <v>1640</v>
      </c>
      <c r="AW2826">
        <v>1578</v>
      </c>
      <c r="AX2826">
        <v>1425</v>
      </c>
      <c r="AY2826">
        <v>1636</v>
      </c>
      <c r="AZ2826">
        <v>1425</v>
      </c>
      <c r="BA2826">
        <v>1413</v>
      </c>
      <c r="BB2826">
        <v>1403</v>
      </c>
      <c r="BC2826">
        <v>1352</v>
      </c>
      <c r="BD2826">
        <v>1284</v>
      </c>
      <c r="BE2826">
        <v>1262</v>
      </c>
      <c r="BF2826">
        <v>1170</v>
      </c>
      <c r="BG2826">
        <v>1193</v>
      </c>
      <c r="BH2826">
        <v>1444</v>
      </c>
      <c r="BI2826">
        <v>1224</v>
      </c>
      <c r="BJ2826" s="2">
        <f>ROUND(SUM(BH2826:BI2826)/SUM($BH$2203:$BI$3101)*(1000*irw_fw_harvest!$AH$16-SUM(IT!$BJ$2176:$BJ$2202)),0)</f>
        <v>2956</v>
      </c>
      <c r="BK2826" s="2">
        <f>ROUND(SUM(BH2826:BI2826)/SUM($BH$2203:$BI$3101)*(1000*irw_fw_harvest!$AI$16-SUM(IT!$BK$2176:$BK$2202)),0)</f>
        <v>2954</v>
      </c>
      <c r="BM2826" s="7">
        <f>ROUND(SUM(BH2826:BI2826)/SUM($BH$2203:$BI$3101)*(1000*irw_fw_harvest!$AH$46),0)</f>
        <v>1375</v>
      </c>
      <c r="BN2826" s="7">
        <f>ROUND(SUM(BH2826:BI2826)/SUM($BH$2203:$BI$3101)*(1000*irw_fw_harvest!$AI$46),0)</f>
        <v>1375</v>
      </c>
      <c r="BP2826" s="12">
        <f t="shared" ref="BP2826:BP2889" si="2283">BJ2826+BM2826</f>
        <v>4331</v>
      </c>
      <c r="BQ2826" s="12">
        <f t="shared" ref="BQ2826:BQ2889" si="2284">BK2826+BN2826</f>
        <v>4329</v>
      </c>
    </row>
    <row r="2827" spans="1:69" ht="19.5" x14ac:dyDescent="0.6">
      <c r="A2827" t="s">
        <v>200</v>
      </c>
      <c r="B2827" t="s">
        <v>169</v>
      </c>
      <c r="C2827" t="s">
        <v>281</v>
      </c>
      <c r="D2827" t="s">
        <v>369</v>
      </c>
      <c r="E2827" t="s">
        <v>203</v>
      </c>
      <c r="F2827" t="s">
        <v>173</v>
      </c>
      <c r="G2827" t="s">
        <v>174</v>
      </c>
      <c r="H2827" t="s">
        <v>175</v>
      </c>
      <c r="I2827">
        <v>1</v>
      </c>
      <c r="J2827" t="s">
        <v>176</v>
      </c>
      <c r="K2827" t="b">
        <v>0</v>
      </c>
      <c r="L2827">
        <v>25</v>
      </c>
      <c r="M2827">
        <v>78</v>
      </c>
      <c r="N2827">
        <v>25</v>
      </c>
      <c r="O2827">
        <v>78</v>
      </c>
      <c r="P2827">
        <v>10</v>
      </c>
      <c r="Q2827">
        <v>-1</v>
      </c>
      <c r="R2827">
        <v>-1</v>
      </c>
      <c r="S2827">
        <v>-1</v>
      </c>
      <c r="T2827">
        <v>-1</v>
      </c>
      <c r="U2827">
        <v>-1</v>
      </c>
      <c r="V2827">
        <v>-1</v>
      </c>
      <c r="W2827">
        <v>-1</v>
      </c>
      <c r="X2827">
        <v>-1</v>
      </c>
      <c r="Y2827">
        <v>-1</v>
      </c>
      <c r="Z2827">
        <v>-1</v>
      </c>
      <c r="AA2827">
        <v>-1</v>
      </c>
      <c r="AB2827">
        <v>-1</v>
      </c>
      <c r="AC2827">
        <v>-1</v>
      </c>
      <c r="AD2827">
        <v>-1</v>
      </c>
      <c r="AE2827">
        <v>-1</v>
      </c>
      <c r="AF2827">
        <v>-1</v>
      </c>
      <c r="AG2827">
        <v>-1</v>
      </c>
      <c r="AH2827">
        <v>-1</v>
      </c>
      <c r="AI2827">
        <v>-1</v>
      </c>
      <c r="AJ2827">
        <v>-1</v>
      </c>
      <c r="AK2827">
        <v>1</v>
      </c>
      <c r="AL2827">
        <v>12</v>
      </c>
      <c r="AM2827" t="s">
        <v>195</v>
      </c>
      <c r="AN2827">
        <v>1414</v>
      </c>
      <c r="AT2827">
        <v>246</v>
      </c>
      <c r="AU2827">
        <v>246</v>
      </c>
      <c r="AV2827">
        <v>267</v>
      </c>
      <c r="AW2827">
        <v>265</v>
      </c>
      <c r="AX2827">
        <v>242</v>
      </c>
      <c r="AY2827">
        <v>280</v>
      </c>
      <c r="AZ2827">
        <v>249</v>
      </c>
      <c r="BA2827">
        <v>250</v>
      </c>
      <c r="BB2827">
        <v>254</v>
      </c>
      <c r="BC2827">
        <v>256</v>
      </c>
      <c r="BD2827">
        <v>254</v>
      </c>
      <c r="BE2827">
        <v>260</v>
      </c>
      <c r="BF2827">
        <v>252</v>
      </c>
      <c r="BG2827">
        <v>263</v>
      </c>
      <c r="BH2827">
        <v>327</v>
      </c>
      <c r="BI2827">
        <v>287</v>
      </c>
      <c r="BJ2827" s="2">
        <f>ROUND(SUM(BH2827:BI2827)/SUM($BH$2203:$BI$3101)*(1000*irw_fw_harvest!$AH$16-SUM(IT!$BJ$2176:$BJ$2202)),0)</f>
        <v>680</v>
      </c>
      <c r="BK2827" s="2">
        <f>ROUND(SUM(BH2827:BI2827)/SUM($BH$2203:$BI$3101)*(1000*irw_fw_harvest!$AI$16-SUM(IT!$BK$2176:$BK$2202)),0)</f>
        <v>680</v>
      </c>
      <c r="BM2827" s="7">
        <f>ROUND(SUM(BH2827:BI2827)/SUM($BH$2203:$BI$3101)*(1000*irw_fw_harvest!$AH$46),0)</f>
        <v>316</v>
      </c>
      <c r="BN2827" s="7">
        <f>ROUND(SUM(BH2827:BI2827)/SUM($BH$2203:$BI$3101)*(1000*irw_fw_harvest!$AI$46),0)</f>
        <v>316</v>
      </c>
      <c r="BP2827" s="12">
        <f t="shared" si="2283"/>
        <v>996</v>
      </c>
      <c r="BQ2827" s="12">
        <f t="shared" si="2284"/>
        <v>996</v>
      </c>
    </row>
    <row r="2828" spans="1:69" ht="19.5" x14ac:dyDescent="0.6">
      <c r="A2828" t="s">
        <v>200</v>
      </c>
      <c r="B2828" t="s">
        <v>169</v>
      </c>
      <c r="C2828" t="s">
        <v>281</v>
      </c>
      <c r="D2828" t="s">
        <v>370</v>
      </c>
      <c r="E2828" t="s">
        <v>203</v>
      </c>
      <c r="F2828" t="s">
        <v>173</v>
      </c>
      <c r="G2828" t="s">
        <v>174</v>
      </c>
      <c r="H2828" t="s">
        <v>175</v>
      </c>
      <c r="I2828">
        <v>1</v>
      </c>
      <c r="J2828" t="s">
        <v>176</v>
      </c>
      <c r="K2828" t="b">
        <v>0</v>
      </c>
      <c r="L2828">
        <v>25</v>
      </c>
      <c r="M2828">
        <v>78</v>
      </c>
      <c r="N2828">
        <v>25</v>
      </c>
      <c r="O2828">
        <v>78</v>
      </c>
      <c r="P2828">
        <v>10</v>
      </c>
      <c r="Q2828">
        <v>-1</v>
      </c>
      <c r="R2828">
        <v>-1</v>
      </c>
      <c r="S2828">
        <v>-1</v>
      </c>
      <c r="T2828">
        <v>-1</v>
      </c>
      <c r="U2828">
        <v>-1</v>
      </c>
      <c r="V2828">
        <v>-1</v>
      </c>
      <c r="W2828">
        <v>-1</v>
      </c>
      <c r="X2828">
        <v>-1</v>
      </c>
      <c r="Y2828">
        <v>-1</v>
      </c>
      <c r="Z2828">
        <v>-1</v>
      </c>
      <c r="AA2828">
        <v>-1</v>
      </c>
      <c r="AB2828">
        <v>-1</v>
      </c>
      <c r="AC2828">
        <v>-1</v>
      </c>
      <c r="AD2828">
        <v>-1</v>
      </c>
      <c r="AE2828">
        <v>-1</v>
      </c>
      <c r="AF2828">
        <v>-1</v>
      </c>
      <c r="AG2828">
        <v>-1</v>
      </c>
      <c r="AH2828">
        <v>-1</v>
      </c>
      <c r="AI2828">
        <v>-1</v>
      </c>
      <c r="AJ2828">
        <v>-1</v>
      </c>
      <c r="AK2828">
        <v>1</v>
      </c>
      <c r="AL2828">
        <v>12</v>
      </c>
      <c r="AM2828" t="s">
        <v>195</v>
      </c>
      <c r="AN2828">
        <v>1414</v>
      </c>
      <c r="AT2828">
        <v>4837</v>
      </c>
      <c r="AU2828">
        <v>4755</v>
      </c>
      <c r="AV2828">
        <v>5067</v>
      </c>
      <c r="AW2828">
        <v>5367</v>
      </c>
      <c r="AX2828">
        <v>4848</v>
      </c>
      <c r="AY2828">
        <v>5588</v>
      </c>
      <c r="AZ2828">
        <v>5036</v>
      </c>
      <c r="BA2828">
        <v>5068</v>
      </c>
      <c r="BB2828">
        <v>5049</v>
      </c>
      <c r="BC2828">
        <v>5075</v>
      </c>
      <c r="BD2828">
        <v>5168</v>
      </c>
      <c r="BE2828">
        <v>5210</v>
      </c>
      <c r="BF2828">
        <v>5183</v>
      </c>
      <c r="BG2828">
        <v>5250</v>
      </c>
      <c r="BH2828">
        <v>6378</v>
      </c>
      <c r="BI2828">
        <v>5650</v>
      </c>
      <c r="BJ2828" s="2">
        <f>ROUND(SUM(BH2828:BI2828)/SUM($BH$2203:$BI$3101)*(1000*irw_fw_harvest!$AH$16-SUM(IT!$BJ$2176:$BJ$2202)),0)</f>
        <v>13326</v>
      </c>
      <c r="BK2828" s="2">
        <f>ROUND(SUM(BH2828:BI2828)/SUM($BH$2203:$BI$3101)*(1000*irw_fw_harvest!$AI$16-SUM(IT!$BK$2176:$BK$2202)),0)</f>
        <v>13319</v>
      </c>
      <c r="BM2828" s="7">
        <f>ROUND(SUM(BH2828:BI2828)/SUM($BH$2203:$BI$3101)*(1000*irw_fw_harvest!$AH$46),0)</f>
        <v>6199</v>
      </c>
      <c r="BN2828" s="7">
        <f>ROUND(SUM(BH2828:BI2828)/SUM($BH$2203:$BI$3101)*(1000*irw_fw_harvest!$AI$46),0)</f>
        <v>6199</v>
      </c>
      <c r="BP2828" s="12">
        <f t="shared" si="2283"/>
        <v>19525</v>
      </c>
      <c r="BQ2828" s="12">
        <f t="shared" si="2284"/>
        <v>19518</v>
      </c>
    </row>
    <row r="2829" spans="1:69" ht="19.5" x14ac:dyDescent="0.6">
      <c r="A2829" t="s">
        <v>200</v>
      </c>
      <c r="B2829" t="s">
        <v>169</v>
      </c>
      <c r="C2829" t="s">
        <v>281</v>
      </c>
      <c r="D2829" t="s">
        <v>371</v>
      </c>
      <c r="E2829" t="s">
        <v>203</v>
      </c>
      <c r="F2829" t="s">
        <v>173</v>
      </c>
      <c r="G2829" t="s">
        <v>174</v>
      </c>
      <c r="H2829" t="s">
        <v>175</v>
      </c>
      <c r="I2829">
        <v>1</v>
      </c>
      <c r="J2829" t="s">
        <v>176</v>
      </c>
      <c r="K2829" t="b">
        <v>0</v>
      </c>
      <c r="L2829">
        <v>25</v>
      </c>
      <c r="M2829">
        <v>78</v>
      </c>
      <c r="N2829">
        <v>25</v>
      </c>
      <c r="O2829">
        <v>78</v>
      </c>
      <c r="P2829">
        <v>10</v>
      </c>
      <c r="Q2829">
        <v>-1</v>
      </c>
      <c r="R2829">
        <v>-1</v>
      </c>
      <c r="S2829">
        <v>-1</v>
      </c>
      <c r="T2829">
        <v>-1</v>
      </c>
      <c r="U2829">
        <v>-1</v>
      </c>
      <c r="V2829">
        <v>-1</v>
      </c>
      <c r="W2829">
        <v>-1</v>
      </c>
      <c r="X2829">
        <v>-1</v>
      </c>
      <c r="Y2829">
        <v>-1</v>
      </c>
      <c r="Z2829">
        <v>-1</v>
      </c>
      <c r="AA2829">
        <v>-1</v>
      </c>
      <c r="AB2829">
        <v>-1</v>
      </c>
      <c r="AC2829">
        <v>-1</v>
      </c>
      <c r="AD2829">
        <v>-1</v>
      </c>
      <c r="AE2829">
        <v>-1</v>
      </c>
      <c r="AF2829">
        <v>-1</v>
      </c>
      <c r="AG2829">
        <v>-1</v>
      </c>
      <c r="AH2829">
        <v>-1</v>
      </c>
      <c r="AI2829">
        <v>-1</v>
      </c>
      <c r="AJ2829">
        <v>-1</v>
      </c>
      <c r="AK2829">
        <v>1</v>
      </c>
      <c r="AL2829">
        <v>12</v>
      </c>
      <c r="AM2829" t="s">
        <v>195</v>
      </c>
      <c r="AN2829">
        <v>1414</v>
      </c>
      <c r="AT2829">
        <v>4637</v>
      </c>
      <c r="AU2829">
        <v>4585</v>
      </c>
      <c r="AV2829">
        <v>5023</v>
      </c>
      <c r="AW2829">
        <v>5442</v>
      </c>
      <c r="AX2829">
        <v>5012</v>
      </c>
      <c r="AY2829">
        <v>5849</v>
      </c>
      <c r="AZ2829">
        <v>5405</v>
      </c>
      <c r="BA2829">
        <v>5616</v>
      </c>
      <c r="BB2829">
        <v>5702</v>
      </c>
      <c r="BC2829">
        <v>5805</v>
      </c>
      <c r="BD2829">
        <v>5947</v>
      </c>
      <c r="BE2829">
        <v>6030</v>
      </c>
      <c r="BF2829">
        <v>6106</v>
      </c>
      <c r="BG2829">
        <v>6229</v>
      </c>
      <c r="BH2829">
        <v>7585</v>
      </c>
      <c r="BI2829">
        <v>6737</v>
      </c>
      <c r="BJ2829" s="2">
        <f>ROUND(SUM(BH2829:BI2829)/SUM($BH$2203:$BI$3101)*(1000*irw_fw_harvest!$AH$16-SUM(IT!$BJ$2176:$BJ$2202)),0)</f>
        <v>15868</v>
      </c>
      <c r="BK2829" s="2">
        <f>ROUND(SUM(BH2829:BI2829)/SUM($BH$2203:$BI$3101)*(1000*irw_fw_harvest!$AI$16-SUM(IT!$BK$2176:$BK$2202)),0)</f>
        <v>15860</v>
      </c>
      <c r="BM2829" s="7">
        <f>ROUND(SUM(BH2829:BI2829)/SUM($BH$2203:$BI$3101)*(1000*irw_fw_harvest!$AH$46),0)</f>
        <v>7381</v>
      </c>
      <c r="BN2829" s="7">
        <f>ROUND(SUM(BH2829:BI2829)/SUM($BH$2203:$BI$3101)*(1000*irw_fw_harvest!$AI$46),0)</f>
        <v>7381</v>
      </c>
      <c r="BP2829" s="12">
        <f t="shared" si="2283"/>
        <v>23249</v>
      </c>
      <c r="BQ2829" s="12">
        <f t="shared" si="2284"/>
        <v>23241</v>
      </c>
    </row>
    <row r="2830" spans="1:69" ht="19.5" x14ac:dyDescent="0.6">
      <c r="A2830" t="s">
        <v>200</v>
      </c>
      <c r="B2830" t="s">
        <v>169</v>
      </c>
      <c r="C2830" t="s">
        <v>281</v>
      </c>
      <c r="D2830" t="s">
        <v>372</v>
      </c>
      <c r="E2830" t="s">
        <v>203</v>
      </c>
      <c r="F2830" t="s">
        <v>173</v>
      </c>
      <c r="G2830" t="s">
        <v>174</v>
      </c>
      <c r="H2830" t="s">
        <v>175</v>
      </c>
      <c r="I2830">
        <v>1</v>
      </c>
      <c r="J2830" t="s">
        <v>176</v>
      </c>
      <c r="K2830" t="b">
        <v>0</v>
      </c>
      <c r="L2830">
        <v>25</v>
      </c>
      <c r="M2830">
        <v>78</v>
      </c>
      <c r="N2830">
        <v>25</v>
      </c>
      <c r="O2830">
        <v>78</v>
      </c>
      <c r="P2830">
        <v>10</v>
      </c>
      <c r="Q2830">
        <v>-1</v>
      </c>
      <c r="R2830">
        <v>-1</v>
      </c>
      <c r="S2830">
        <v>-1</v>
      </c>
      <c r="T2830">
        <v>-1</v>
      </c>
      <c r="U2830">
        <v>-1</v>
      </c>
      <c r="V2830">
        <v>-1</v>
      </c>
      <c r="W2830">
        <v>-1</v>
      </c>
      <c r="X2830">
        <v>-1</v>
      </c>
      <c r="Y2830">
        <v>-1</v>
      </c>
      <c r="Z2830">
        <v>-1</v>
      </c>
      <c r="AA2830">
        <v>-1</v>
      </c>
      <c r="AB2830">
        <v>-1</v>
      </c>
      <c r="AC2830">
        <v>-1</v>
      </c>
      <c r="AD2830">
        <v>-1</v>
      </c>
      <c r="AE2830">
        <v>-1</v>
      </c>
      <c r="AF2830">
        <v>-1</v>
      </c>
      <c r="AG2830">
        <v>-1</v>
      </c>
      <c r="AH2830">
        <v>-1</v>
      </c>
      <c r="AI2830">
        <v>-1</v>
      </c>
      <c r="AJ2830">
        <v>-1</v>
      </c>
      <c r="AK2830">
        <v>1</v>
      </c>
      <c r="AL2830">
        <v>12</v>
      </c>
      <c r="AM2830" t="s">
        <v>195</v>
      </c>
      <c r="AN2830">
        <v>1414</v>
      </c>
      <c r="AT2830">
        <v>10291</v>
      </c>
      <c r="AU2830">
        <v>10042</v>
      </c>
      <c r="AV2830">
        <v>9959</v>
      </c>
      <c r="AW2830">
        <v>10402</v>
      </c>
      <c r="AX2830">
        <v>9500</v>
      </c>
      <c r="AY2830">
        <v>10982</v>
      </c>
      <c r="AZ2830">
        <v>9969</v>
      </c>
      <c r="BA2830">
        <v>8865</v>
      </c>
      <c r="BB2830">
        <v>9167</v>
      </c>
      <c r="BC2830">
        <v>9495</v>
      </c>
      <c r="BD2830">
        <v>9877</v>
      </c>
      <c r="BE2830">
        <v>10169</v>
      </c>
      <c r="BF2830">
        <v>10414</v>
      </c>
      <c r="BG2830">
        <v>10781</v>
      </c>
      <c r="BH2830">
        <v>13172</v>
      </c>
      <c r="BI2830">
        <v>11722</v>
      </c>
      <c r="BJ2830" s="2">
        <f>ROUND(SUM(BH2830:BI2830)/SUM($BH$2203:$BI$3101)*(1000*irw_fw_harvest!$AH$16-SUM(IT!$BJ$2176:$BJ$2202)),0)</f>
        <v>27581</v>
      </c>
      <c r="BK2830" s="2">
        <f>ROUND(SUM(BH2830:BI2830)/SUM($BH$2203:$BI$3101)*(1000*irw_fw_harvest!$AI$16-SUM(IT!$BK$2176:$BK$2202)),0)</f>
        <v>27567</v>
      </c>
      <c r="BM2830" s="7">
        <f>ROUND(SUM(BH2830:BI2830)/SUM($BH$2203:$BI$3101)*(1000*irw_fw_harvest!$AH$46),0)</f>
        <v>12830</v>
      </c>
      <c r="BN2830" s="7">
        <f>ROUND(SUM(BH2830:BI2830)/SUM($BH$2203:$BI$3101)*(1000*irw_fw_harvest!$AI$46),0)</f>
        <v>12830</v>
      </c>
      <c r="BP2830" s="12">
        <f t="shared" si="2283"/>
        <v>40411</v>
      </c>
      <c r="BQ2830" s="12">
        <f t="shared" si="2284"/>
        <v>40397</v>
      </c>
    </row>
    <row r="2831" spans="1:69" ht="19.5" x14ac:dyDescent="0.6">
      <c r="A2831" t="s">
        <v>200</v>
      </c>
      <c r="B2831" t="s">
        <v>169</v>
      </c>
      <c r="C2831" t="s">
        <v>281</v>
      </c>
      <c r="D2831" t="s">
        <v>374</v>
      </c>
      <c r="E2831" t="s">
        <v>203</v>
      </c>
      <c r="F2831" t="s">
        <v>173</v>
      </c>
      <c r="G2831" t="s">
        <v>174</v>
      </c>
      <c r="H2831" t="s">
        <v>175</v>
      </c>
      <c r="I2831">
        <v>1</v>
      </c>
      <c r="J2831" t="s">
        <v>176</v>
      </c>
      <c r="K2831" t="b">
        <v>0</v>
      </c>
      <c r="L2831">
        <v>25</v>
      </c>
      <c r="M2831">
        <v>78</v>
      </c>
      <c r="N2831">
        <v>25</v>
      </c>
      <c r="O2831">
        <v>78</v>
      </c>
      <c r="P2831">
        <v>10</v>
      </c>
      <c r="Q2831">
        <v>-1</v>
      </c>
      <c r="R2831">
        <v>-1</v>
      </c>
      <c r="S2831">
        <v>-1</v>
      </c>
      <c r="T2831">
        <v>-1</v>
      </c>
      <c r="U2831">
        <v>-1</v>
      </c>
      <c r="V2831">
        <v>-1</v>
      </c>
      <c r="W2831">
        <v>-1</v>
      </c>
      <c r="X2831">
        <v>-1</v>
      </c>
      <c r="Y2831">
        <v>-1</v>
      </c>
      <c r="Z2831">
        <v>-1</v>
      </c>
      <c r="AA2831">
        <v>-1</v>
      </c>
      <c r="AB2831">
        <v>-1</v>
      </c>
      <c r="AC2831">
        <v>-1</v>
      </c>
      <c r="AD2831">
        <v>-1</v>
      </c>
      <c r="AE2831">
        <v>-1</v>
      </c>
      <c r="AF2831">
        <v>-1</v>
      </c>
      <c r="AG2831">
        <v>-1</v>
      </c>
      <c r="AH2831">
        <v>-1</v>
      </c>
      <c r="AI2831">
        <v>-1</v>
      </c>
      <c r="AJ2831">
        <v>-1</v>
      </c>
      <c r="AK2831">
        <v>1</v>
      </c>
      <c r="AL2831">
        <v>12</v>
      </c>
      <c r="AM2831" t="s">
        <v>195</v>
      </c>
      <c r="AN2831">
        <v>1414</v>
      </c>
      <c r="AT2831">
        <v>12842</v>
      </c>
      <c r="AU2831">
        <v>11964</v>
      </c>
      <c r="AV2831">
        <v>12348</v>
      </c>
      <c r="AW2831">
        <v>12601</v>
      </c>
      <c r="AX2831">
        <v>11029</v>
      </c>
      <c r="AY2831">
        <v>12232</v>
      </c>
      <c r="AZ2831">
        <v>10751</v>
      </c>
      <c r="BA2831">
        <v>10621</v>
      </c>
      <c r="BB2831">
        <v>10248</v>
      </c>
      <c r="BC2831">
        <v>9895</v>
      </c>
      <c r="BD2831">
        <v>9602</v>
      </c>
      <c r="BE2831">
        <v>9225</v>
      </c>
      <c r="BF2831">
        <v>8834</v>
      </c>
      <c r="BG2831">
        <v>8525</v>
      </c>
      <c r="BH2831">
        <v>9885</v>
      </c>
      <c r="BI2831">
        <v>8338</v>
      </c>
      <c r="BJ2831" s="2">
        <f>ROUND(SUM(BH2831:BI2831)/SUM($BH$2203:$BI$3101)*(1000*irw_fw_harvest!$AH$16-SUM(IT!$BJ$2176:$BJ$2202)),0)</f>
        <v>20190</v>
      </c>
      <c r="BK2831" s="2">
        <f>ROUND(SUM(BH2831:BI2831)/SUM($BH$2203:$BI$3101)*(1000*irw_fw_harvest!$AI$16-SUM(IT!$BK$2176:$BK$2202)),0)</f>
        <v>20180</v>
      </c>
      <c r="BM2831" s="7">
        <f>ROUND(SUM(BH2831:BI2831)/SUM($BH$2203:$BI$3101)*(1000*irw_fw_harvest!$AH$46),0)</f>
        <v>9392</v>
      </c>
      <c r="BN2831" s="7">
        <f>ROUND(SUM(BH2831:BI2831)/SUM($BH$2203:$BI$3101)*(1000*irw_fw_harvest!$AI$46),0)</f>
        <v>9392</v>
      </c>
      <c r="BP2831" s="12">
        <f t="shared" si="2283"/>
        <v>29582</v>
      </c>
      <c r="BQ2831" s="12">
        <f t="shared" si="2284"/>
        <v>29572</v>
      </c>
    </row>
    <row r="2832" spans="1:69" ht="19.5" x14ac:dyDescent="0.6">
      <c r="A2832" t="s">
        <v>200</v>
      </c>
      <c r="B2832" t="s">
        <v>169</v>
      </c>
      <c r="C2832" t="s">
        <v>281</v>
      </c>
      <c r="D2832" t="s">
        <v>375</v>
      </c>
      <c r="E2832" t="s">
        <v>203</v>
      </c>
      <c r="F2832" t="s">
        <v>173</v>
      </c>
      <c r="G2832" t="s">
        <v>174</v>
      </c>
      <c r="H2832" t="s">
        <v>175</v>
      </c>
      <c r="I2832">
        <v>1</v>
      </c>
      <c r="J2832" t="s">
        <v>176</v>
      </c>
      <c r="K2832" t="b">
        <v>0</v>
      </c>
      <c r="L2832">
        <v>25</v>
      </c>
      <c r="M2832">
        <v>78</v>
      </c>
      <c r="N2832">
        <v>25</v>
      </c>
      <c r="O2832">
        <v>78</v>
      </c>
      <c r="P2832">
        <v>10</v>
      </c>
      <c r="Q2832">
        <v>-1</v>
      </c>
      <c r="R2832">
        <v>-1</v>
      </c>
      <c r="S2832">
        <v>-1</v>
      </c>
      <c r="T2832">
        <v>-1</v>
      </c>
      <c r="U2832">
        <v>-1</v>
      </c>
      <c r="V2832">
        <v>-1</v>
      </c>
      <c r="W2832">
        <v>-1</v>
      </c>
      <c r="X2832">
        <v>-1</v>
      </c>
      <c r="Y2832">
        <v>-1</v>
      </c>
      <c r="Z2832">
        <v>-1</v>
      </c>
      <c r="AA2832">
        <v>-1</v>
      </c>
      <c r="AB2832">
        <v>-1</v>
      </c>
      <c r="AC2832">
        <v>-1</v>
      </c>
      <c r="AD2832">
        <v>-1</v>
      </c>
      <c r="AE2832">
        <v>-1</v>
      </c>
      <c r="AF2832">
        <v>-1</v>
      </c>
      <c r="AG2832">
        <v>-1</v>
      </c>
      <c r="AH2832">
        <v>-1</v>
      </c>
      <c r="AI2832">
        <v>-1</v>
      </c>
      <c r="AJ2832">
        <v>-1</v>
      </c>
      <c r="AK2832">
        <v>1</v>
      </c>
      <c r="AL2832">
        <v>12</v>
      </c>
      <c r="AM2832" t="s">
        <v>195</v>
      </c>
      <c r="AN2832">
        <v>1414</v>
      </c>
      <c r="AT2832">
        <v>1507</v>
      </c>
      <c r="AU2832">
        <v>1432</v>
      </c>
      <c r="AV2832">
        <v>1503</v>
      </c>
      <c r="AW2832">
        <v>1564</v>
      </c>
      <c r="AX2832">
        <v>1398</v>
      </c>
      <c r="AY2832">
        <v>1584</v>
      </c>
      <c r="AZ2832">
        <v>1433</v>
      </c>
      <c r="BA2832">
        <v>1455</v>
      </c>
      <c r="BB2832">
        <v>1440</v>
      </c>
      <c r="BC2832">
        <v>1429</v>
      </c>
      <c r="BD2832">
        <v>1423</v>
      </c>
      <c r="BE2832">
        <v>1406</v>
      </c>
      <c r="BF2832">
        <v>1381</v>
      </c>
      <c r="BG2832">
        <v>1372</v>
      </c>
      <c r="BH2832">
        <v>1630</v>
      </c>
      <c r="BI2832">
        <v>1410</v>
      </c>
      <c r="BJ2832" s="2">
        <f>ROUND(SUM(BH2832:BI2832)/SUM($BH$2203:$BI$3101)*(1000*irw_fw_harvest!$AH$16-SUM(IT!$BJ$2176:$BJ$2202)),0)</f>
        <v>3368</v>
      </c>
      <c r="BK2832" s="2">
        <f>ROUND(SUM(BH2832:BI2832)/SUM($BH$2203:$BI$3101)*(1000*irw_fw_harvest!$AI$16-SUM(IT!$BK$2176:$BK$2202)),0)</f>
        <v>3366</v>
      </c>
      <c r="BM2832" s="7">
        <f>ROUND(SUM(BH2832:BI2832)/SUM($BH$2203:$BI$3101)*(1000*irw_fw_harvest!$AH$46),0)</f>
        <v>1567</v>
      </c>
      <c r="BN2832" s="7">
        <f>ROUND(SUM(BH2832:BI2832)/SUM($BH$2203:$BI$3101)*(1000*irw_fw_harvest!$AI$46),0)</f>
        <v>1567</v>
      </c>
      <c r="BP2832" s="12">
        <f t="shared" si="2283"/>
        <v>4935</v>
      </c>
      <c r="BQ2832" s="12">
        <f t="shared" si="2284"/>
        <v>4933</v>
      </c>
    </row>
    <row r="2833" spans="1:69" ht="19.5" x14ac:dyDescent="0.6">
      <c r="A2833" t="s">
        <v>200</v>
      </c>
      <c r="B2833" t="s">
        <v>169</v>
      </c>
      <c r="C2833" t="s">
        <v>281</v>
      </c>
      <c r="D2833" t="s">
        <v>377</v>
      </c>
      <c r="E2833" t="s">
        <v>203</v>
      </c>
      <c r="F2833" t="s">
        <v>173</v>
      </c>
      <c r="G2833" t="s">
        <v>174</v>
      </c>
      <c r="H2833" t="s">
        <v>175</v>
      </c>
      <c r="I2833">
        <v>1</v>
      </c>
      <c r="J2833" t="s">
        <v>176</v>
      </c>
      <c r="K2833" t="b">
        <v>0</v>
      </c>
      <c r="L2833">
        <v>25</v>
      </c>
      <c r="M2833">
        <v>78</v>
      </c>
      <c r="N2833">
        <v>25</v>
      </c>
      <c r="O2833">
        <v>78</v>
      </c>
      <c r="P2833">
        <v>10</v>
      </c>
      <c r="Q2833">
        <v>-1</v>
      </c>
      <c r="R2833">
        <v>-1</v>
      </c>
      <c r="S2833">
        <v>-1</v>
      </c>
      <c r="T2833">
        <v>-1</v>
      </c>
      <c r="U2833">
        <v>-1</v>
      </c>
      <c r="V2833">
        <v>-1</v>
      </c>
      <c r="W2833">
        <v>-1</v>
      </c>
      <c r="X2833">
        <v>-1</v>
      </c>
      <c r="Y2833">
        <v>-1</v>
      </c>
      <c r="Z2833">
        <v>-1</v>
      </c>
      <c r="AA2833">
        <v>-1</v>
      </c>
      <c r="AB2833">
        <v>-1</v>
      </c>
      <c r="AC2833">
        <v>-1</v>
      </c>
      <c r="AD2833">
        <v>-1</v>
      </c>
      <c r="AE2833">
        <v>-1</v>
      </c>
      <c r="AF2833">
        <v>-1</v>
      </c>
      <c r="AG2833">
        <v>-1</v>
      </c>
      <c r="AH2833">
        <v>-1</v>
      </c>
      <c r="AI2833">
        <v>-1</v>
      </c>
      <c r="AJ2833">
        <v>-1</v>
      </c>
      <c r="AK2833">
        <v>1</v>
      </c>
      <c r="AL2833">
        <v>12</v>
      </c>
      <c r="AM2833" t="s">
        <v>195</v>
      </c>
      <c r="AN2833">
        <v>1414</v>
      </c>
      <c r="AT2833">
        <v>346</v>
      </c>
      <c r="AU2833">
        <v>345</v>
      </c>
      <c r="AV2833">
        <v>378</v>
      </c>
      <c r="AW2833">
        <v>406</v>
      </c>
      <c r="AX2833">
        <v>366</v>
      </c>
      <c r="AY2833">
        <v>418</v>
      </c>
      <c r="AZ2833">
        <v>382</v>
      </c>
      <c r="BA2833">
        <v>393</v>
      </c>
      <c r="BB2833">
        <v>396</v>
      </c>
      <c r="BC2833">
        <v>399</v>
      </c>
      <c r="BD2833">
        <v>397</v>
      </c>
      <c r="BE2833">
        <v>398</v>
      </c>
      <c r="BF2833">
        <v>390</v>
      </c>
      <c r="BG2833">
        <v>226</v>
      </c>
      <c r="BH2833">
        <v>277</v>
      </c>
      <c r="BI2833">
        <v>244</v>
      </c>
      <c r="BJ2833" s="2">
        <f>ROUND(SUM(BH2833:BI2833)/SUM($BH$2203:$BI$3101)*(1000*irw_fw_harvest!$AH$16-SUM(IT!$BJ$2176:$BJ$2202)),0)</f>
        <v>577</v>
      </c>
      <c r="BK2833" s="2">
        <f>ROUND(SUM(BH2833:BI2833)/SUM($BH$2203:$BI$3101)*(1000*irw_fw_harvest!$AI$16-SUM(IT!$BK$2176:$BK$2202)),0)</f>
        <v>577</v>
      </c>
      <c r="BM2833" s="7">
        <f>ROUND(SUM(BH2833:BI2833)/SUM($BH$2203:$BI$3101)*(1000*irw_fw_harvest!$AH$46),0)</f>
        <v>269</v>
      </c>
      <c r="BN2833" s="7">
        <f>ROUND(SUM(BH2833:BI2833)/SUM($BH$2203:$BI$3101)*(1000*irw_fw_harvest!$AI$46),0)</f>
        <v>269</v>
      </c>
      <c r="BP2833" s="12">
        <f t="shared" si="2283"/>
        <v>846</v>
      </c>
      <c r="BQ2833" s="12">
        <f t="shared" si="2284"/>
        <v>846</v>
      </c>
    </row>
    <row r="2834" spans="1:69" ht="19.5" x14ac:dyDescent="0.6">
      <c r="A2834" t="s">
        <v>200</v>
      </c>
      <c r="B2834" t="s">
        <v>169</v>
      </c>
      <c r="C2834" t="s">
        <v>281</v>
      </c>
      <c r="D2834" t="s">
        <v>352</v>
      </c>
      <c r="E2834" t="s">
        <v>203</v>
      </c>
      <c r="F2834" t="s">
        <v>173</v>
      </c>
      <c r="G2834" t="s">
        <v>174</v>
      </c>
      <c r="H2834" t="s">
        <v>175</v>
      </c>
      <c r="I2834">
        <v>1</v>
      </c>
      <c r="J2834" t="s">
        <v>176</v>
      </c>
      <c r="K2834" t="b">
        <v>0</v>
      </c>
      <c r="L2834">
        <v>79</v>
      </c>
      <c r="M2834">
        <v>109</v>
      </c>
      <c r="N2834">
        <v>79</v>
      </c>
      <c r="O2834">
        <v>109</v>
      </c>
      <c r="P2834">
        <v>10</v>
      </c>
      <c r="Q2834">
        <v>-1</v>
      </c>
      <c r="R2834">
        <v>-1</v>
      </c>
      <c r="S2834">
        <v>-1</v>
      </c>
      <c r="T2834">
        <v>-1</v>
      </c>
      <c r="U2834">
        <v>-1</v>
      </c>
      <c r="V2834">
        <v>-1</v>
      </c>
      <c r="W2834">
        <v>-1</v>
      </c>
      <c r="X2834">
        <v>-1</v>
      </c>
      <c r="Y2834">
        <v>-1</v>
      </c>
      <c r="Z2834">
        <v>-1</v>
      </c>
      <c r="AA2834">
        <v>-1</v>
      </c>
      <c r="AB2834">
        <v>-1</v>
      </c>
      <c r="AC2834">
        <v>-1</v>
      </c>
      <c r="AD2834">
        <v>-1</v>
      </c>
      <c r="AE2834">
        <v>-1</v>
      </c>
      <c r="AF2834">
        <v>-1</v>
      </c>
      <c r="AG2834">
        <v>-1</v>
      </c>
      <c r="AH2834">
        <v>-1</v>
      </c>
      <c r="AI2834">
        <v>-1</v>
      </c>
      <c r="AJ2834">
        <v>-1</v>
      </c>
      <c r="AK2834">
        <v>1</v>
      </c>
      <c r="AL2834">
        <v>12</v>
      </c>
      <c r="AM2834" t="s">
        <v>195</v>
      </c>
      <c r="AN2834">
        <v>1616</v>
      </c>
      <c r="AT2834">
        <v>83</v>
      </c>
      <c r="AU2834">
        <v>91</v>
      </c>
      <c r="AV2834">
        <v>103</v>
      </c>
      <c r="AW2834">
        <v>105</v>
      </c>
      <c r="AX2834">
        <v>101</v>
      </c>
      <c r="AY2834">
        <v>121</v>
      </c>
      <c r="AZ2834">
        <v>129</v>
      </c>
      <c r="BA2834">
        <v>148</v>
      </c>
      <c r="BB2834">
        <v>176</v>
      </c>
      <c r="BC2834">
        <v>202</v>
      </c>
      <c r="BD2834">
        <v>200</v>
      </c>
      <c r="BE2834">
        <v>218</v>
      </c>
      <c r="BF2834">
        <v>203</v>
      </c>
      <c r="BG2834">
        <v>236</v>
      </c>
      <c r="BH2834">
        <v>319</v>
      </c>
      <c r="BI2834">
        <v>279</v>
      </c>
      <c r="BJ2834" s="2">
        <f>ROUND(SUM(BH2834:BI2834)/SUM($BH$2203:$BI$3101)*(1000*irw_fw_harvest!$AH$16-SUM(IT!$BJ$2176:$BJ$2202)),0)</f>
        <v>663</v>
      </c>
      <c r="BK2834" s="2">
        <f>ROUND(SUM(BH2834:BI2834)/SUM($BH$2203:$BI$3101)*(1000*irw_fw_harvest!$AI$16-SUM(IT!$BK$2176:$BK$2202)),0)</f>
        <v>662</v>
      </c>
      <c r="BM2834" s="7">
        <f>ROUND(SUM(BH2834:BI2834)/SUM($BH$2203:$BI$3101)*(1000*irw_fw_harvest!$AH$46),0)</f>
        <v>308</v>
      </c>
      <c r="BN2834" s="7">
        <f>ROUND(SUM(BH2834:BI2834)/SUM($BH$2203:$BI$3101)*(1000*irw_fw_harvest!$AI$46),0)</f>
        <v>308</v>
      </c>
      <c r="BP2834" s="12">
        <f t="shared" si="2283"/>
        <v>971</v>
      </c>
      <c r="BQ2834" s="12">
        <f t="shared" si="2284"/>
        <v>970</v>
      </c>
    </row>
    <row r="2835" spans="1:69" ht="19.5" x14ac:dyDescent="0.6">
      <c r="A2835" t="s">
        <v>200</v>
      </c>
      <c r="B2835" t="s">
        <v>169</v>
      </c>
      <c r="C2835" t="s">
        <v>281</v>
      </c>
      <c r="D2835" t="s">
        <v>355</v>
      </c>
      <c r="E2835" t="s">
        <v>203</v>
      </c>
      <c r="F2835" t="s">
        <v>173</v>
      </c>
      <c r="G2835" t="s">
        <v>174</v>
      </c>
      <c r="H2835" t="s">
        <v>175</v>
      </c>
      <c r="I2835">
        <v>1</v>
      </c>
      <c r="J2835" t="s">
        <v>176</v>
      </c>
      <c r="K2835" t="b">
        <v>0</v>
      </c>
      <c r="L2835">
        <v>79</v>
      </c>
      <c r="M2835">
        <v>109</v>
      </c>
      <c r="N2835">
        <v>79</v>
      </c>
      <c r="O2835">
        <v>109</v>
      </c>
      <c r="P2835">
        <v>10</v>
      </c>
      <c r="Q2835">
        <v>-1</v>
      </c>
      <c r="R2835">
        <v>-1</v>
      </c>
      <c r="S2835">
        <v>-1</v>
      </c>
      <c r="T2835">
        <v>-1</v>
      </c>
      <c r="U2835">
        <v>-1</v>
      </c>
      <c r="V2835">
        <v>-1</v>
      </c>
      <c r="W2835">
        <v>-1</v>
      </c>
      <c r="X2835">
        <v>-1</v>
      </c>
      <c r="Y2835">
        <v>-1</v>
      </c>
      <c r="Z2835">
        <v>-1</v>
      </c>
      <c r="AA2835">
        <v>-1</v>
      </c>
      <c r="AB2835">
        <v>-1</v>
      </c>
      <c r="AC2835">
        <v>-1</v>
      </c>
      <c r="AD2835">
        <v>-1</v>
      </c>
      <c r="AE2835">
        <v>-1</v>
      </c>
      <c r="AF2835">
        <v>-1</v>
      </c>
      <c r="AG2835">
        <v>-1</v>
      </c>
      <c r="AH2835">
        <v>-1</v>
      </c>
      <c r="AI2835">
        <v>-1</v>
      </c>
      <c r="AJ2835">
        <v>-1</v>
      </c>
      <c r="AK2835">
        <v>1</v>
      </c>
      <c r="AL2835">
        <v>12</v>
      </c>
      <c r="AM2835" t="s">
        <v>195</v>
      </c>
      <c r="AN2835">
        <v>1616</v>
      </c>
      <c r="AT2835">
        <v>101</v>
      </c>
      <c r="AU2835">
        <v>109</v>
      </c>
      <c r="AV2835">
        <v>118</v>
      </c>
      <c r="AW2835">
        <v>112</v>
      </c>
      <c r="AX2835">
        <v>108</v>
      </c>
      <c r="AY2835">
        <v>132</v>
      </c>
      <c r="AZ2835">
        <v>143</v>
      </c>
      <c r="BA2835">
        <v>152</v>
      </c>
      <c r="BB2835">
        <v>178</v>
      </c>
      <c r="BC2835">
        <v>206</v>
      </c>
      <c r="BD2835">
        <v>233</v>
      </c>
      <c r="BE2835">
        <v>269</v>
      </c>
      <c r="BF2835">
        <v>279</v>
      </c>
      <c r="BG2835">
        <v>311</v>
      </c>
      <c r="BH2835">
        <v>406</v>
      </c>
      <c r="BI2835">
        <v>375</v>
      </c>
      <c r="BJ2835" s="2">
        <f>ROUND(SUM(BH2835:BI2835)/SUM($BH$2203:$BI$3101)*(1000*irw_fw_harvest!$AH$16-SUM(IT!$BJ$2176:$BJ$2202)),0)</f>
        <v>865</v>
      </c>
      <c r="BK2835" s="2">
        <f>ROUND(SUM(BH2835:BI2835)/SUM($BH$2203:$BI$3101)*(1000*irw_fw_harvest!$AI$16-SUM(IT!$BK$2176:$BK$2202)),0)</f>
        <v>865</v>
      </c>
      <c r="BM2835" s="7">
        <f>ROUND(SUM(BH2835:BI2835)/SUM($BH$2203:$BI$3101)*(1000*irw_fw_harvest!$AH$46),0)</f>
        <v>403</v>
      </c>
      <c r="BN2835" s="7">
        <f>ROUND(SUM(BH2835:BI2835)/SUM($BH$2203:$BI$3101)*(1000*irw_fw_harvest!$AI$46),0)</f>
        <v>403</v>
      </c>
      <c r="BP2835" s="12">
        <f t="shared" si="2283"/>
        <v>1268</v>
      </c>
      <c r="BQ2835" s="12">
        <f t="shared" si="2284"/>
        <v>1268</v>
      </c>
    </row>
    <row r="2836" spans="1:69" ht="19.5" x14ac:dyDescent="0.6">
      <c r="A2836" t="s">
        <v>200</v>
      </c>
      <c r="B2836" t="s">
        <v>169</v>
      </c>
      <c r="C2836" t="s">
        <v>281</v>
      </c>
      <c r="D2836" t="s">
        <v>358</v>
      </c>
      <c r="E2836" t="s">
        <v>203</v>
      </c>
      <c r="F2836" t="s">
        <v>173</v>
      </c>
      <c r="G2836" t="s">
        <v>174</v>
      </c>
      <c r="H2836" t="s">
        <v>175</v>
      </c>
      <c r="I2836">
        <v>1</v>
      </c>
      <c r="J2836" t="s">
        <v>176</v>
      </c>
      <c r="K2836" t="b">
        <v>0</v>
      </c>
      <c r="L2836">
        <v>79</v>
      </c>
      <c r="M2836">
        <v>109</v>
      </c>
      <c r="N2836">
        <v>79</v>
      </c>
      <c r="O2836">
        <v>109</v>
      </c>
      <c r="P2836">
        <v>10</v>
      </c>
      <c r="Q2836">
        <v>-1</v>
      </c>
      <c r="R2836">
        <v>-1</v>
      </c>
      <c r="S2836">
        <v>-1</v>
      </c>
      <c r="T2836">
        <v>-1</v>
      </c>
      <c r="U2836">
        <v>-1</v>
      </c>
      <c r="V2836">
        <v>-1</v>
      </c>
      <c r="W2836">
        <v>-1</v>
      </c>
      <c r="X2836">
        <v>-1</v>
      </c>
      <c r="Y2836">
        <v>-1</v>
      </c>
      <c r="Z2836">
        <v>-1</v>
      </c>
      <c r="AA2836">
        <v>-1</v>
      </c>
      <c r="AB2836">
        <v>-1</v>
      </c>
      <c r="AC2836">
        <v>-1</v>
      </c>
      <c r="AD2836">
        <v>-1</v>
      </c>
      <c r="AE2836">
        <v>-1</v>
      </c>
      <c r="AF2836">
        <v>-1</v>
      </c>
      <c r="AG2836">
        <v>-1</v>
      </c>
      <c r="AH2836">
        <v>-1</v>
      </c>
      <c r="AI2836">
        <v>-1</v>
      </c>
      <c r="AJ2836">
        <v>-1</v>
      </c>
      <c r="AK2836">
        <v>1</v>
      </c>
      <c r="AL2836">
        <v>12</v>
      </c>
      <c r="AM2836" t="s">
        <v>195</v>
      </c>
      <c r="AN2836">
        <v>1616</v>
      </c>
      <c r="AT2836">
        <v>312</v>
      </c>
      <c r="AU2836">
        <v>375</v>
      </c>
      <c r="AV2836">
        <v>282</v>
      </c>
      <c r="AW2836">
        <v>354</v>
      </c>
      <c r="AX2836">
        <v>372</v>
      </c>
      <c r="AY2836">
        <v>486</v>
      </c>
      <c r="AZ2836">
        <v>511</v>
      </c>
      <c r="BA2836">
        <v>593</v>
      </c>
      <c r="BB2836">
        <v>652</v>
      </c>
      <c r="BC2836">
        <v>717</v>
      </c>
      <c r="BD2836">
        <v>776</v>
      </c>
      <c r="BE2836">
        <v>837</v>
      </c>
      <c r="BF2836">
        <v>879</v>
      </c>
      <c r="BG2836">
        <v>1008</v>
      </c>
      <c r="BH2836">
        <v>1362</v>
      </c>
      <c r="BI2836">
        <v>1318</v>
      </c>
      <c r="BJ2836" s="2">
        <f>ROUND(SUM(BH2836:BI2836)/SUM($BH$2203:$BI$3101)*(1000*irw_fw_harvest!$AH$16-SUM(IT!$BJ$2176:$BJ$2202)),0)</f>
        <v>2969</v>
      </c>
      <c r="BK2836" s="2">
        <f>ROUND(SUM(BH2836:BI2836)/SUM($BH$2203:$BI$3101)*(1000*irw_fw_harvest!$AI$16-SUM(IT!$BK$2176:$BK$2202)),0)</f>
        <v>2968</v>
      </c>
      <c r="BM2836" s="7">
        <f>ROUND(SUM(BH2836:BI2836)/SUM($BH$2203:$BI$3101)*(1000*irw_fw_harvest!$AH$46),0)</f>
        <v>1381</v>
      </c>
      <c r="BN2836" s="7">
        <f>ROUND(SUM(BH2836:BI2836)/SUM($BH$2203:$BI$3101)*(1000*irw_fw_harvest!$AI$46),0)</f>
        <v>1381</v>
      </c>
      <c r="BP2836" s="12">
        <f t="shared" si="2283"/>
        <v>4350</v>
      </c>
      <c r="BQ2836" s="12">
        <f t="shared" si="2284"/>
        <v>4349</v>
      </c>
    </row>
    <row r="2837" spans="1:69" ht="19.5" x14ac:dyDescent="0.6">
      <c r="A2837" t="s">
        <v>200</v>
      </c>
      <c r="B2837" t="s">
        <v>169</v>
      </c>
      <c r="C2837" t="s">
        <v>281</v>
      </c>
      <c r="D2837" t="s">
        <v>360</v>
      </c>
      <c r="E2837" t="s">
        <v>203</v>
      </c>
      <c r="F2837" t="s">
        <v>173</v>
      </c>
      <c r="G2837" t="s">
        <v>174</v>
      </c>
      <c r="H2837" t="s">
        <v>175</v>
      </c>
      <c r="I2837">
        <v>1</v>
      </c>
      <c r="J2837" t="s">
        <v>176</v>
      </c>
      <c r="K2837" t="b">
        <v>0</v>
      </c>
      <c r="L2837">
        <v>79</v>
      </c>
      <c r="M2837">
        <v>109</v>
      </c>
      <c r="N2837">
        <v>79</v>
      </c>
      <c r="O2837">
        <v>109</v>
      </c>
      <c r="P2837">
        <v>10</v>
      </c>
      <c r="Q2837">
        <v>-1</v>
      </c>
      <c r="R2837">
        <v>-1</v>
      </c>
      <c r="S2837">
        <v>-1</v>
      </c>
      <c r="T2837">
        <v>-1</v>
      </c>
      <c r="U2837">
        <v>-1</v>
      </c>
      <c r="V2837">
        <v>-1</v>
      </c>
      <c r="W2837">
        <v>-1</v>
      </c>
      <c r="X2837">
        <v>-1</v>
      </c>
      <c r="Y2837">
        <v>-1</v>
      </c>
      <c r="Z2837">
        <v>-1</v>
      </c>
      <c r="AA2837">
        <v>-1</v>
      </c>
      <c r="AB2837">
        <v>-1</v>
      </c>
      <c r="AC2837">
        <v>-1</v>
      </c>
      <c r="AD2837">
        <v>-1</v>
      </c>
      <c r="AE2837">
        <v>-1</v>
      </c>
      <c r="AF2837">
        <v>-1</v>
      </c>
      <c r="AG2837">
        <v>-1</v>
      </c>
      <c r="AH2837">
        <v>-1</v>
      </c>
      <c r="AI2837">
        <v>-1</v>
      </c>
      <c r="AJ2837">
        <v>-1</v>
      </c>
      <c r="AK2837">
        <v>1</v>
      </c>
      <c r="AL2837">
        <v>12</v>
      </c>
      <c r="AM2837" t="s">
        <v>195</v>
      </c>
      <c r="AN2837">
        <v>1616</v>
      </c>
      <c r="AT2837">
        <v>86</v>
      </c>
      <c r="AU2837">
        <v>106</v>
      </c>
      <c r="AV2837">
        <v>47</v>
      </c>
      <c r="AW2837">
        <v>61</v>
      </c>
      <c r="AX2837">
        <v>56</v>
      </c>
      <c r="AY2837">
        <v>93</v>
      </c>
      <c r="AZ2837">
        <v>95</v>
      </c>
      <c r="BA2837">
        <v>104</v>
      </c>
      <c r="BB2837">
        <v>128</v>
      </c>
      <c r="BC2837">
        <v>153</v>
      </c>
      <c r="BD2837">
        <v>178</v>
      </c>
      <c r="BE2837">
        <v>211</v>
      </c>
      <c r="BF2837">
        <v>233</v>
      </c>
      <c r="BG2837">
        <v>262</v>
      </c>
      <c r="BH2837">
        <v>345</v>
      </c>
      <c r="BI2837">
        <v>326</v>
      </c>
      <c r="BJ2837" s="2">
        <f>ROUND(SUM(BH2837:BI2837)/SUM($BH$2203:$BI$3101)*(1000*irw_fw_harvest!$AH$16-SUM(IT!$BJ$2176:$BJ$2202)),0)</f>
        <v>743</v>
      </c>
      <c r="BK2837" s="2">
        <f>ROUND(SUM(BH2837:BI2837)/SUM($BH$2203:$BI$3101)*(1000*irw_fw_harvest!$AI$16-SUM(IT!$BK$2176:$BK$2202)),0)</f>
        <v>743</v>
      </c>
      <c r="BM2837" s="7">
        <f>ROUND(SUM(BH2837:BI2837)/SUM($BH$2203:$BI$3101)*(1000*irw_fw_harvest!$AH$46),0)</f>
        <v>346</v>
      </c>
      <c r="BN2837" s="7">
        <f>ROUND(SUM(BH2837:BI2837)/SUM($BH$2203:$BI$3101)*(1000*irw_fw_harvest!$AI$46),0)</f>
        <v>346</v>
      </c>
      <c r="BP2837" s="12">
        <f t="shared" si="2283"/>
        <v>1089</v>
      </c>
      <c r="BQ2837" s="12">
        <f t="shared" si="2284"/>
        <v>1089</v>
      </c>
    </row>
    <row r="2838" spans="1:69" ht="19.5" x14ac:dyDescent="0.6">
      <c r="A2838" t="s">
        <v>200</v>
      </c>
      <c r="B2838" t="s">
        <v>169</v>
      </c>
      <c r="C2838" t="s">
        <v>281</v>
      </c>
      <c r="D2838" t="s">
        <v>361</v>
      </c>
      <c r="E2838" t="s">
        <v>203</v>
      </c>
      <c r="F2838" t="s">
        <v>173</v>
      </c>
      <c r="G2838" t="s">
        <v>174</v>
      </c>
      <c r="H2838" t="s">
        <v>175</v>
      </c>
      <c r="I2838">
        <v>1</v>
      </c>
      <c r="J2838" t="s">
        <v>176</v>
      </c>
      <c r="K2838" t="b">
        <v>0</v>
      </c>
      <c r="L2838">
        <v>79</v>
      </c>
      <c r="M2838">
        <v>109</v>
      </c>
      <c r="N2838">
        <v>79</v>
      </c>
      <c r="O2838">
        <v>109</v>
      </c>
      <c r="P2838">
        <v>10</v>
      </c>
      <c r="Q2838">
        <v>-1</v>
      </c>
      <c r="R2838">
        <v>-1</v>
      </c>
      <c r="S2838">
        <v>-1</v>
      </c>
      <c r="T2838">
        <v>-1</v>
      </c>
      <c r="U2838">
        <v>-1</v>
      </c>
      <c r="V2838">
        <v>-1</v>
      </c>
      <c r="W2838">
        <v>-1</v>
      </c>
      <c r="X2838">
        <v>-1</v>
      </c>
      <c r="Y2838">
        <v>-1</v>
      </c>
      <c r="Z2838">
        <v>-1</v>
      </c>
      <c r="AA2838">
        <v>-1</v>
      </c>
      <c r="AB2838">
        <v>-1</v>
      </c>
      <c r="AC2838">
        <v>-1</v>
      </c>
      <c r="AD2838">
        <v>-1</v>
      </c>
      <c r="AE2838">
        <v>-1</v>
      </c>
      <c r="AF2838">
        <v>-1</v>
      </c>
      <c r="AG2838">
        <v>-1</v>
      </c>
      <c r="AH2838">
        <v>-1</v>
      </c>
      <c r="AI2838">
        <v>-1</v>
      </c>
      <c r="AJ2838">
        <v>-1</v>
      </c>
      <c r="AK2838">
        <v>1</v>
      </c>
      <c r="AL2838">
        <v>12</v>
      </c>
      <c r="AM2838" t="s">
        <v>195</v>
      </c>
      <c r="AN2838">
        <v>1616</v>
      </c>
      <c r="AT2838">
        <v>131</v>
      </c>
      <c r="AU2838">
        <v>168</v>
      </c>
      <c r="AV2838">
        <v>187</v>
      </c>
      <c r="AW2838">
        <v>193</v>
      </c>
      <c r="AX2838">
        <v>189</v>
      </c>
      <c r="AY2838">
        <v>240</v>
      </c>
      <c r="AZ2838">
        <v>255</v>
      </c>
      <c r="BA2838">
        <v>288</v>
      </c>
      <c r="BB2838">
        <v>346</v>
      </c>
      <c r="BC2838">
        <v>417</v>
      </c>
      <c r="BD2838">
        <v>390</v>
      </c>
      <c r="BE2838">
        <v>445</v>
      </c>
      <c r="BF2838">
        <v>386</v>
      </c>
      <c r="BG2838">
        <v>496</v>
      </c>
      <c r="BH2838">
        <v>718</v>
      </c>
      <c r="BI2838">
        <v>622</v>
      </c>
      <c r="BJ2838" s="2">
        <f>ROUND(SUM(BH2838:BI2838)/SUM($BH$2203:$BI$3101)*(1000*irw_fw_harvest!$AH$16-SUM(IT!$BJ$2176:$BJ$2202)),0)</f>
        <v>1485</v>
      </c>
      <c r="BK2838" s="2">
        <f>ROUND(SUM(BH2838:BI2838)/SUM($BH$2203:$BI$3101)*(1000*irw_fw_harvest!$AI$16-SUM(IT!$BK$2176:$BK$2202)),0)</f>
        <v>1484</v>
      </c>
      <c r="BM2838" s="7">
        <f>ROUND(SUM(BH2838:BI2838)/SUM($BH$2203:$BI$3101)*(1000*irw_fw_harvest!$AH$46),0)</f>
        <v>691</v>
      </c>
      <c r="BN2838" s="7">
        <f>ROUND(SUM(BH2838:BI2838)/SUM($BH$2203:$BI$3101)*(1000*irw_fw_harvest!$AI$46),0)</f>
        <v>691</v>
      </c>
      <c r="BP2838" s="12">
        <f t="shared" si="2283"/>
        <v>2176</v>
      </c>
      <c r="BQ2838" s="12">
        <f t="shared" si="2284"/>
        <v>2175</v>
      </c>
    </row>
    <row r="2839" spans="1:69" ht="19.5" x14ac:dyDescent="0.6">
      <c r="A2839" t="s">
        <v>200</v>
      </c>
      <c r="B2839" t="s">
        <v>169</v>
      </c>
      <c r="C2839" t="s">
        <v>281</v>
      </c>
      <c r="D2839" t="s">
        <v>363</v>
      </c>
      <c r="E2839" t="s">
        <v>203</v>
      </c>
      <c r="F2839" t="s">
        <v>173</v>
      </c>
      <c r="G2839" t="s">
        <v>174</v>
      </c>
      <c r="H2839" t="s">
        <v>175</v>
      </c>
      <c r="I2839">
        <v>1</v>
      </c>
      <c r="J2839" t="s">
        <v>176</v>
      </c>
      <c r="K2839" t="b">
        <v>0</v>
      </c>
      <c r="L2839">
        <v>79</v>
      </c>
      <c r="M2839">
        <v>109</v>
      </c>
      <c r="N2839">
        <v>79</v>
      </c>
      <c r="O2839">
        <v>109</v>
      </c>
      <c r="P2839">
        <v>10</v>
      </c>
      <c r="Q2839">
        <v>-1</v>
      </c>
      <c r="R2839">
        <v>-1</v>
      </c>
      <c r="S2839">
        <v>-1</v>
      </c>
      <c r="T2839">
        <v>-1</v>
      </c>
      <c r="U2839">
        <v>-1</v>
      </c>
      <c r="V2839">
        <v>-1</v>
      </c>
      <c r="W2839">
        <v>-1</v>
      </c>
      <c r="X2839">
        <v>-1</v>
      </c>
      <c r="Y2839">
        <v>-1</v>
      </c>
      <c r="Z2839">
        <v>-1</v>
      </c>
      <c r="AA2839">
        <v>-1</v>
      </c>
      <c r="AB2839">
        <v>-1</v>
      </c>
      <c r="AC2839">
        <v>-1</v>
      </c>
      <c r="AD2839">
        <v>-1</v>
      </c>
      <c r="AE2839">
        <v>-1</v>
      </c>
      <c r="AF2839">
        <v>-1</v>
      </c>
      <c r="AG2839">
        <v>-1</v>
      </c>
      <c r="AH2839">
        <v>-1</v>
      </c>
      <c r="AI2839">
        <v>-1</v>
      </c>
      <c r="AJ2839">
        <v>-1</v>
      </c>
      <c r="AK2839">
        <v>1</v>
      </c>
      <c r="AL2839">
        <v>12</v>
      </c>
      <c r="AM2839" t="s">
        <v>195</v>
      </c>
      <c r="AN2839">
        <v>1616</v>
      </c>
      <c r="AT2839">
        <v>999</v>
      </c>
      <c r="AU2839">
        <v>974</v>
      </c>
      <c r="AV2839">
        <v>1045</v>
      </c>
      <c r="AW2839">
        <v>1048</v>
      </c>
      <c r="AX2839">
        <v>943</v>
      </c>
      <c r="AY2839">
        <v>1073</v>
      </c>
      <c r="AZ2839">
        <v>1026</v>
      </c>
      <c r="BA2839">
        <v>1103</v>
      </c>
      <c r="BB2839">
        <v>1174</v>
      </c>
      <c r="BC2839">
        <v>1226</v>
      </c>
      <c r="BD2839">
        <v>1267</v>
      </c>
      <c r="BE2839">
        <v>1333</v>
      </c>
      <c r="BF2839">
        <v>1352</v>
      </c>
      <c r="BG2839">
        <v>1461</v>
      </c>
      <c r="BH2839">
        <v>1836</v>
      </c>
      <c r="BI2839">
        <v>1626</v>
      </c>
      <c r="BJ2839" s="2">
        <f>ROUND(SUM(BH2839:BI2839)/SUM($BH$2203:$BI$3101)*(1000*irw_fw_harvest!$AH$16-SUM(IT!$BJ$2176:$BJ$2202)),0)</f>
        <v>3836</v>
      </c>
      <c r="BK2839" s="2">
        <f>ROUND(SUM(BH2839:BI2839)/SUM($BH$2203:$BI$3101)*(1000*irw_fw_harvest!$AI$16-SUM(IT!$BK$2176:$BK$2202)),0)</f>
        <v>3834</v>
      </c>
      <c r="BM2839" s="7">
        <f>ROUND(SUM(BH2839:BI2839)/SUM($BH$2203:$BI$3101)*(1000*irw_fw_harvest!$AH$46),0)</f>
        <v>1784</v>
      </c>
      <c r="BN2839" s="7">
        <f>ROUND(SUM(BH2839:BI2839)/SUM($BH$2203:$BI$3101)*(1000*irw_fw_harvest!$AI$46),0)</f>
        <v>1784</v>
      </c>
      <c r="BP2839" s="12">
        <f t="shared" si="2283"/>
        <v>5620</v>
      </c>
      <c r="BQ2839" s="12">
        <f t="shared" si="2284"/>
        <v>5618</v>
      </c>
    </row>
    <row r="2840" spans="1:69" ht="19.5" x14ac:dyDescent="0.6">
      <c r="A2840" t="s">
        <v>200</v>
      </c>
      <c r="B2840" t="s">
        <v>169</v>
      </c>
      <c r="C2840" t="s">
        <v>281</v>
      </c>
      <c r="D2840" t="s">
        <v>365</v>
      </c>
      <c r="E2840" t="s">
        <v>203</v>
      </c>
      <c r="F2840" t="s">
        <v>173</v>
      </c>
      <c r="G2840" t="s">
        <v>174</v>
      </c>
      <c r="H2840" t="s">
        <v>175</v>
      </c>
      <c r="I2840">
        <v>1</v>
      </c>
      <c r="J2840" t="s">
        <v>176</v>
      </c>
      <c r="K2840" t="b">
        <v>0</v>
      </c>
      <c r="L2840">
        <v>79</v>
      </c>
      <c r="M2840">
        <v>109</v>
      </c>
      <c r="N2840">
        <v>79</v>
      </c>
      <c r="O2840">
        <v>109</v>
      </c>
      <c r="P2840">
        <v>10</v>
      </c>
      <c r="Q2840">
        <v>-1</v>
      </c>
      <c r="R2840">
        <v>-1</v>
      </c>
      <c r="S2840">
        <v>-1</v>
      </c>
      <c r="T2840">
        <v>-1</v>
      </c>
      <c r="U2840">
        <v>-1</v>
      </c>
      <c r="V2840">
        <v>-1</v>
      </c>
      <c r="W2840">
        <v>-1</v>
      </c>
      <c r="X2840">
        <v>-1</v>
      </c>
      <c r="Y2840">
        <v>-1</v>
      </c>
      <c r="Z2840">
        <v>-1</v>
      </c>
      <c r="AA2840">
        <v>-1</v>
      </c>
      <c r="AB2840">
        <v>-1</v>
      </c>
      <c r="AC2840">
        <v>-1</v>
      </c>
      <c r="AD2840">
        <v>-1</v>
      </c>
      <c r="AE2840">
        <v>-1</v>
      </c>
      <c r="AF2840">
        <v>-1</v>
      </c>
      <c r="AG2840">
        <v>-1</v>
      </c>
      <c r="AH2840">
        <v>-1</v>
      </c>
      <c r="AI2840">
        <v>-1</v>
      </c>
      <c r="AJ2840">
        <v>-1</v>
      </c>
      <c r="AK2840">
        <v>1</v>
      </c>
      <c r="AL2840">
        <v>12</v>
      </c>
      <c r="AM2840" t="s">
        <v>195</v>
      </c>
      <c r="AN2840">
        <v>1616</v>
      </c>
      <c r="AT2840">
        <v>736</v>
      </c>
      <c r="AU2840">
        <v>781</v>
      </c>
      <c r="AV2840">
        <v>910</v>
      </c>
      <c r="AW2840">
        <v>1041</v>
      </c>
      <c r="AX2840">
        <v>1016</v>
      </c>
      <c r="AY2840">
        <v>1251</v>
      </c>
      <c r="AZ2840">
        <v>1223</v>
      </c>
      <c r="BA2840">
        <v>1339</v>
      </c>
      <c r="BB2840">
        <v>1426</v>
      </c>
      <c r="BC2840">
        <v>1514</v>
      </c>
      <c r="BD2840">
        <v>1608</v>
      </c>
      <c r="BE2840">
        <v>1690</v>
      </c>
      <c r="BF2840">
        <v>1766</v>
      </c>
      <c r="BG2840">
        <v>1856</v>
      </c>
      <c r="BH2840">
        <v>2331</v>
      </c>
      <c r="BI2840">
        <v>2131</v>
      </c>
      <c r="BJ2840" s="2">
        <f>ROUND(SUM(BH2840:BI2840)/SUM($BH$2203:$BI$3101)*(1000*irw_fw_harvest!$AH$16-SUM(IT!$BJ$2176:$BJ$2202)),0)</f>
        <v>4944</v>
      </c>
      <c r="BK2840" s="2">
        <f>ROUND(SUM(BH2840:BI2840)/SUM($BH$2203:$BI$3101)*(1000*irw_fw_harvest!$AI$16-SUM(IT!$BK$2176:$BK$2202)),0)</f>
        <v>4941</v>
      </c>
      <c r="BM2840" s="7">
        <f>ROUND(SUM(BH2840:BI2840)/SUM($BH$2203:$BI$3101)*(1000*irw_fw_harvest!$AH$46),0)</f>
        <v>2300</v>
      </c>
      <c r="BN2840" s="7">
        <f>ROUND(SUM(BH2840:BI2840)/SUM($BH$2203:$BI$3101)*(1000*irw_fw_harvest!$AI$46),0)</f>
        <v>2300</v>
      </c>
      <c r="BP2840" s="12">
        <f t="shared" si="2283"/>
        <v>7244</v>
      </c>
      <c r="BQ2840" s="12">
        <f t="shared" si="2284"/>
        <v>7241</v>
      </c>
    </row>
    <row r="2841" spans="1:69" ht="19.5" x14ac:dyDescent="0.6">
      <c r="A2841" t="s">
        <v>200</v>
      </c>
      <c r="B2841" t="s">
        <v>169</v>
      </c>
      <c r="C2841" t="s">
        <v>281</v>
      </c>
      <c r="D2841" t="s">
        <v>370</v>
      </c>
      <c r="E2841" t="s">
        <v>203</v>
      </c>
      <c r="F2841" t="s">
        <v>173</v>
      </c>
      <c r="G2841" t="s">
        <v>174</v>
      </c>
      <c r="H2841" t="s">
        <v>175</v>
      </c>
      <c r="I2841">
        <v>1</v>
      </c>
      <c r="J2841" t="s">
        <v>176</v>
      </c>
      <c r="K2841" t="b">
        <v>0</v>
      </c>
      <c r="L2841">
        <v>79</v>
      </c>
      <c r="M2841">
        <v>109</v>
      </c>
      <c r="N2841">
        <v>79</v>
      </c>
      <c r="O2841">
        <v>109</v>
      </c>
      <c r="P2841">
        <v>10</v>
      </c>
      <c r="Q2841">
        <v>-1</v>
      </c>
      <c r="R2841">
        <v>-1</v>
      </c>
      <c r="S2841">
        <v>-1</v>
      </c>
      <c r="T2841">
        <v>-1</v>
      </c>
      <c r="U2841">
        <v>-1</v>
      </c>
      <c r="V2841">
        <v>-1</v>
      </c>
      <c r="W2841">
        <v>-1</v>
      </c>
      <c r="X2841">
        <v>-1</v>
      </c>
      <c r="Y2841">
        <v>-1</v>
      </c>
      <c r="Z2841">
        <v>-1</v>
      </c>
      <c r="AA2841">
        <v>-1</v>
      </c>
      <c r="AB2841">
        <v>-1</v>
      </c>
      <c r="AC2841">
        <v>-1</v>
      </c>
      <c r="AD2841">
        <v>-1</v>
      </c>
      <c r="AE2841">
        <v>-1</v>
      </c>
      <c r="AF2841">
        <v>-1</v>
      </c>
      <c r="AG2841">
        <v>-1</v>
      </c>
      <c r="AH2841">
        <v>-1</v>
      </c>
      <c r="AI2841">
        <v>-1</v>
      </c>
      <c r="AJ2841">
        <v>-1</v>
      </c>
      <c r="AK2841">
        <v>1</v>
      </c>
      <c r="AL2841">
        <v>12</v>
      </c>
      <c r="AM2841" t="s">
        <v>195</v>
      </c>
      <c r="AN2841">
        <v>1616</v>
      </c>
      <c r="AT2841">
        <v>165</v>
      </c>
      <c r="AU2841">
        <v>181</v>
      </c>
      <c r="AV2841">
        <v>115</v>
      </c>
      <c r="AW2841">
        <v>135</v>
      </c>
      <c r="AX2841">
        <v>139</v>
      </c>
      <c r="AY2841">
        <v>181</v>
      </c>
      <c r="AZ2841">
        <v>185</v>
      </c>
      <c r="BA2841">
        <v>159</v>
      </c>
      <c r="BB2841">
        <v>139</v>
      </c>
      <c r="BC2841">
        <v>157</v>
      </c>
      <c r="BD2841">
        <v>158</v>
      </c>
      <c r="BE2841">
        <v>181</v>
      </c>
      <c r="BF2841">
        <v>182</v>
      </c>
      <c r="BG2841">
        <v>202</v>
      </c>
      <c r="BH2841">
        <v>279</v>
      </c>
      <c r="BI2841">
        <v>259</v>
      </c>
      <c r="BJ2841" s="2">
        <f>ROUND(SUM(BH2841:BI2841)/SUM($BH$2203:$BI$3101)*(1000*irw_fw_harvest!$AH$16-SUM(IT!$BJ$2176:$BJ$2202)),0)</f>
        <v>596</v>
      </c>
      <c r="BK2841" s="2">
        <f>ROUND(SUM(BH2841:BI2841)/SUM($BH$2203:$BI$3101)*(1000*irw_fw_harvest!$AI$16-SUM(IT!$BK$2176:$BK$2202)),0)</f>
        <v>596</v>
      </c>
      <c r="BM2841" s="7">
        <f>ROUND(SUM(BH2841:BI2841)/SUM($BH$2203:$BI$3101)*(1000*irw_fw_harvest!$AH$46),0)</f>
        <v>277</v>
      </c>
      <c r="BN2841" s="7">
        <f>ROUND(SUM(BH2841:BI2841)/SUM($BH$2203:$BI$3101)*(1000*irw_fw_harvest!$AI$46),0)</f>
        <v>277</v>
      </c>
      <c r="BP2841" s="12">
        <f t="shared" si="2283"/>
        <v>873</v>
      </c>
      <c r="BQ2841" s="12">
        <f t="shared" si="2284"/>
        <v>873</v>
      </c>
    </row>
    <row r="2842" spans="1:69" ht="19.5" x14ac:dyDescent="0.6">
      <c r="A2842" t="s">
        <v>200</v>
      </c>
      <c r="B2842" t="s">
        <v>169</v>
      </c>
      <c r="C2842" t="s">
        <v>281</v>
      </c>
      <c r="D2842" t="s">
        <v>371</v>
      </c>
      <c r="E2842" t="s">
        <v>203</v>
      </c>
      <c r="F2842" t="s">
        <v>173</v>
      </c>
      <c r="G2842" t="s">
        <v>174</v>
      </c>
      <c r="H2842" t="s">
        <v>175</v>
      </c>
      <c r="I2842">
        <v>1</v>
      </c>
      <c r="J2842" t="s">
        <v>176</v>
      </c>
      <c r="K2842" t="b">
        <v>0</v>
      </c>
      <c r="L2842">
        <v>79</v>
      </c>
      <c r="M2842">
        <v>109</v>
      </c>
      <c r="N2842">
        <v>79</v>
      </c>
      <c r="O2842">
        <v>109</v>
      </c>
      <c r="P2842">
        <v>10</v>
      </c>
      <c r="Q2842">
        <v>-1</v>
      </c>
      <c r="R2842">
        <v>-1</v>
      </c>
      <c r="S2842">
        <v>-1</v>
      </c>
      <c r="T2842">
        <v>-1</v>
      </c>
      <c r="U2842">
        <v>-1</v>
      </c>
      <c r="V2842">
        <v>-1</v>
      </c>
      <c r="W2842">
        <v>-1</v>
      </c>
      <c r="X2842">
        <v>-1</v>
      </c>
      <c r="Y2842">
        <v>-1</v>
      </c>
      <c r="Z2842">
        <v>-1</v>
      </c>
      <c r="AA2842">
        <v>-1</v>
      </c>
      <c r="AB2842">
        <v>-1</v>
      </c>
      <c r="AC2842">
        <v>-1</v>
      </c>
      <c r="AD2842">
        <v>-1</v>
      </c>
      <c r="AE2842">
        <v>-1</v>
      </c>
      <c r="AF2842">
        <v>-1</v>
      </c>
      <c r="AG2842">
        <v>-1</v>
      </c>
      <c r="AH2842">
        <v>-1</v>
      </c>
      <c r="AI2842">
        <v>-1</v>
      </c>
      <c r="AJ2842">
        <v>-1</v>
      </c>
      <c r="AK2842">
        <v>1</v>
      </c>
      <c r="AL2842">
        <v>12</v>
      </c>
      <c r="AM2842" t="s">
        <v>195</v>
      </c>
      <c r="AN2842">
        <v>1616</v>
      </c>
      <c r="AT2842">
        <v>254</v>
      </c>
      <c r="AU2842">
        <v>296</v>
      </c>
      <c r="AV2842">
        <v>310</v>
      </c>
      <c r="AW2842">
        <v>363</v>
      </c>
      <c r="AX2842">
        <v>279</v>
      </c>
      <c r="AY2842">
        <v>378</v>
      </c>
      <c r="AZ2842">
        <v>374</v>
      </c>
      <c r="BA2842">
        <v>407</v>
      </c>
      <c r="BB2842">
        <v>476</v>
      </c>
      <c r="BC2842">
        <v>542</v>
      </c>
      <c r="BD2842">
        <v>609</v>
      </c>
      <c r="BE2842">
        <v>678</v>
      </c>
      <c r="BF2842">
        <v>737</v>
      </c>
      <c r="BG2842">
        <v>813</v>
      </c>
      <c r="BH2842">
        <v>1062</v>
      </c>
      <c r="BI2842">
        <v>1000</v>
      </c>
      <c r="BJ2842" s="2">
        <f>ROUND(SUM(BH2842:BI2842)/SUM($BH$2203:$BI$3101)*(1000*irw_fw_harvest!$AH$16-SUM(IT!$BJ$2176:$BJ$2202)),0)</f>
        <v>2285</v>
      </c>
      <c r="BK2842" s="2">
        <f>ROUND(SUM(BH2842:BI2842)/SUM($BH$2203:$BI$3101)*(1000*irw_fw_harvest!$AI$16-SUM(IT!$BK$2176:$BK$2202)),0)</f>
        <v>2283</v>
      </c>
      <c r="BM2842" s="7">
        <f>ROUND(SUM(BH2842:BI2842)/SUM($BH$2203:$BI$3101)*(1000*irw_fw_harvest!$AH$46),0)</f>
        <v>1063</v>
      </c>
      <c r="BN2842" s="7">
        <f>ROUND(SUM(BH2842:BI2842)/SUM($BH$2203:$BI$3101)*(1000*irw_fw_harvest!$AI$46),0)</f>
        <v>1063</v>
      </c>
      <c r="BP2842" s="12">
        <f t="shared" si="2283"/>
        <v>3348</v>
      </c>
      <c r="BQ2842" s="12">
        <f t="shared" si="2284"/>
        <v>3346</v>
      </c>
    </row>
    <row r="2843" spans="1:69" ht="19.5" x14ac:dyDescent="0.6">
      <c r="A2843" t="s">
        <v>200</v>
      </c>
      <c r="B2843" t="s">
        <v>169</v>
      </c>
      <c r="C2843" t="s">
        <v>281</v>
      </c>
      <c r="D2843" t="s">
        <v>372</v>
      </c>
      <c r="E2843" t="s">
        <v>203</v>
      </c>
      <c r="F2843" t="s">
        <v>173</v>
      </c>
      <c r="G2843" t="s">
        <v>174</v>
      </c>
      <c r="H2843" t="s">
        <v>175</v>
      </c>
      <c r="I2843">
        <v>1</v>
      </c>
      <c r="J2843" t="s">
        <v>176</v>
      </c>
      <c r="K2843" t="b">
        <v>0</v>
      </c>
      <c r="L2843">
        <v>79</v>
      </c>
      <c r="M2843">
        <v>109</v>
      </c>
      <c r="N2843">
        <v>79</v>
      </c>
      <c r="O2843">
        <v>109</v>
      </c>
      <c r="P2843">
        <v>10</v>
      </c>
      <c r="Q2843">
        <v>-1</v>
      </c>
      <c r="R2843">
        <v>-1</v>
      </c>
      <c r="S2843">
        <v>-1</v>
      </c>
      <c r="T2843">
        <v>-1</v>
      </c>
      <c r="U2843">
        <v>-1</v>
      </c>
      <c r="V2843">
        <v>-1</v>
      </c>
      <c r="W2843">
        <v>-1</v>
      </c>
      <c r="X2843">
        <v>-1</v>
      </c>
      <c r="Y2843">
        <v>-1</v>
      </c>
      <c r="Z2843">
        <v>-1</v>
      </c>
      <c r="AA2843">
        <v>-1</v>
      </c>
      <c r="AB2843">
        <v>-1</v>
      </c>
      <c r="AC2843">
        <v>-1</v>
      </c>
      <c r="AD2843">
        <v>-1</v>
      </c>
      <c r="AE2843">
        <v>-1</v>
      </c>
      <c r="AF2843">
        <v>-1</v>
      </c>
      <c r="AG2843">
        <v>-1</v>
      </c>
      <c r="AH2843">
        <v>-1</v>
      </c>
      <c r="AI2843">
        <v>-1</v>
      </c>
      <c r="AJ2843">
        <v>-1</v>
      </c>
      <c r="AK2843">
        <v>1</v>
      </c>
      <c r="AL2843">
        <v>12</v>
      </c>
      <c r="AM2843" t="s">
        <v>195</v>
      </c>
      <c r="AN2843">
        <v>1616</v>
      </c>
      <c r="AT2843">
        <v>298</v>
      </c>
      <c r="AU2843">
        <v>199</v>
      </c>
      <c r="AV2843">
        <v>157</v>
      </c>
      <c r="AW2843">
        <v>93</v>
      </c>
      <c r="AX2843">
        <v>90</v>
      </c>
      <c r="AY2843">
        <v>117</v>
      </c>
      <c r="AZ2843">
        <v>114</v>
      </c>
      <c r="BA2843">
        <v>119</v>
      </c>
      <c r="BB2843">
        <v>138</v>
      </c>
      <c r="BC2843">
        <v>163</v>
      </c>
      <c r="BD2843">
        <v>133</v>
      </c>
      <c r="BE2843">
        <v>149</v>
      </c>
      <c r="BF2843">
        <v>106</v>
      </c>
      <c r="BG2843">
        <v>144</v>
      </c>
      <c r="BH2843">
        <v>215</v>
      </c>
      <c r="BI2843">
        <v>176</v>
      </c>
      <c r="BJ2843" s="2">
        <f>ROUND(SUM(BH2843:BI2843)/SUM($BH$2203:$BI$3101)*(1000*irw_fw_harvest!$AH$16-SUM(IT!$BJ$2176:$BJ$2202)),0)</f>
        <v>433</v>
      </c>
      <c r="BK2843" s="2">
        <f>ROUND(SUM(BH2843:BI2843)/SUM($BH$2203:$BI$3101)*(1000*irw_fw_harvest!$AI$16-SUM(IT!$BK$2176:$BK$2202)),0)</f>
        <v>433</v>
      </c>
      <c r="BM2843" s="7">
        <f>ROUND(SUM(BH2843:BI2843)/SUM($BH$2203:$BI$3101)*(1000*irw_fw_harvest!$AH$46),0)</f>
        <v>202</v>
      </c>
      <c r="BN2843" s="7">
        <f>ROUND(SUM(BH2843:BI2843)/SUM($BH$2203:$BI$3101)*(1000*irw_fw_harvest!$AI$46),0)</f>
        <v>202</v>
      </c>
      <c r="BP2843" s="12">
        <f t="shared" si="2283"/>
        <v>635</v>
      </c>
      <c r="BQ2843" s="12">
        <f t="shared" si="2284"/>
        <v>635</v>
      </c>
    </row>
    <row r="2844" spans="1:69" ht="19.5" x14ac:dyDescent="0.6">
      <c r="A2844" t="s">
        <v>200</v>
      </c>
      <c r="B2844" t="s">
        <v>169</v>
      </c>
      <c r="C2844" t="s">
        <v>281</v>
      </c>
      <c r="D2844" t="s">
        <v>374</v>
      </c>
      <c r="E2844" t="s">
        <v>203</v>
      </c>
      <c r="F2844" t="s">
        <v>173</v>
      </c>
      <c r="G2844" t="s">
        <v>174</v>
      </c>
      <c r="H2844" t="s">
        <v>175</v>
      </c>
      <c r="I2844">
        <v>1</v>
      </c>
      <c r="J2844" t="s">
        <v>176</v>
      </c>
      <c r="K2844" t="b">
        <v>0</v>
      </c>
      <c r="L2844">
        <v>79</v>
      </c>
      <c r="M2844">
        <v>109</v>
      </c>
      <c r="N2844">
        <v>79</v>
      </c>
      <c r="O2844">
        <v>109</v>
      </c>
      <c r="P2844">
        <v>10</v>
      </c>
      <c r="Q2844">
        <v>-1</v>
      </c>
      <c r="R2844">
        <v>-1</v>
      </c>
      <c r="S2844">
        <v>-1</v>
      </c>
      <c r="T2844">
        <v>-1</v>
      </c>
      <c r="U2844">
        <v>-1</v>
      </c>
      <c r="V2844">
        <v>-1</v>
      </c>
      <c r="W2844">
        <v>-1</v>
      </c>
      <c r="X2844">
        <v>-1</v>
      </c>
      <c r="Y2844">
        <v>-1</v>
      </c>
      <c r="Z2844">
        <v>-1</v>
      </c>
      <c r="AA2844">
        <v>-1</v>
      </c>
      <c r="AB2844">
        <v>-1</v>
      </c>
      <c r="AC2844">
        <v>-1</v>
      </c>
      <c r="AD2844">
        <v>-1</v>
      </c>
      <c r="AE2844">
        <v>-1</v>
      </c>
      <c r="AF2844">
        <v>-1</v>
      </c>
      <c r="AG2844">
        <v>-1</v>
      </c>
      <c r="AH2844">
        <v>-1</v>
      </c>
      <c r="AI2844">
        <v>-1</v>
      </c>
      <c r="AJ2844">
        <v>-1</v>
      </c>
      <c r="AK2844">
        <v>1</v>
      </c>
      <c r="AL2844">
        <v>12</v>
      </c>
      <c r="AM2844" t="s">
        <v>195</v>
      </c>
      <c r="AN2844">
        <v>1616</v>
      </c>
      <c r="AT2844">
        <v>5036</v>
      </c>
      <c r="AU2844">
        <v>5071</v>
      </c>
      <c r="AV2844">
        <v>5642</v>
      </c>
      <c r="AW2844">
        <v>6154</v>
      </c>
      <c r="AX2844">
        <v>5788</v>
      </c>
      <c r="AY2844">
        <v>6892</v>
      </c>
      <c r="AZ2844">
        <v>6483</v>
      </c>
      <c r="BA2844">
        <v>6857</v>
      </c>
      <c r="BB2844">
        <v>7089</v>
      </c>
      <c r="BC2844">
        <v>7330</v>
      </c>
      <c r="BD2844">
        <v>7611</v>
      </c>
      <c r="BE2844">
        <v>7836</v>
      </c>
      <c r="BF2844">
        <v>8028</v>
      </c>
      <c r="BG2844">
        <v>8319</v>
      </c>
      <c r="BH2844">
        <v>10306</v>
      </c>
      <c r="BI2844">
        <v>9284</v>
      </c>
      <c r="BJ2844" s="2">
        <f>ROUND(SUM(BH2844:BI2844)/SUM($BH$2203:$BI$3101)*(1000*irw_fw_harvest!$AH$16-SUM(IT!$BJ$2176:$BJ$2202)),0)</f>
        <v>21704</v>
      </c>
      <c r="BK2844" s="2">
        <f>ROUND(SUM(BH2844:BI2844)/SUM($BH$2203:$BI$3101)*(1000*irw_fw_harvest!$AI$16-SUM(IT!$BK$2176:$BK$2202)),0)</f>
        <v>21693</v>
      </c>
      <c r="BM2844" s="7">
        <f>ROUND(SUM(BH2844:BI2844)/SUM($BH$2203:$BI$3101)*(1000*irw_fw_harvest!$AH$46),0)</f>
        <v>10096</v>
      </c>
      <c r="BN2844" s="7">
        <f>ROUND(SUM(BH2844:BI2844)/SUM($BH$2203:$BI$3101)*(1000*irw_fw_harvest!$AI$46),0)</f>
        <v>10096</v>
      </c>
      <c r="BP2844" s="12">
        <f t="shared" si="2283"/>
        <v>31800</v>
      </c>
      <c r="BQ2844" s="12">
        <f t="shared" si="2284"/>
        <v>31789</v>
      </c>
    </row>
    <row r="2845" spans="1:69" ht="19.5" x14ac:dyDescent="0.6">
      <c r="A2845" t="s">
        <v>200</v>
      </c>
      <c r="B2845" t="s">
        <v>169</v>
      </c>
      <c r="C2845" t="s">
        <v>281</v>
      </c>
      <c r="D2845" t="s">
        <v>375</v>
      </c>
      <c r="E2845" t="s">
        <v>203</v>
      </c>
      <c r="F2845" t="s">
        <v>173</v>
      </c>
      <c r="G2845" t="s">
        <v>174</v>
      </c>
      <c r="H2845" t="s">
        <v>175</v>
      </c>
      <c r="I2845">
        <v>1</v>
      </c>
      <c r="J2845" t="s">
        <v>176</v>
      </c>
      <c r="K2845" t="b">
        <v>0</v>
      </c>
      <c r="L2845">
        <v>79</v>
      </c>
      <c r="M2845">
        <v>109</v>
      </c>
      <c r="N2845">
        <v>79</v>
      </c>
      <c r="O2845">
        <v>109</v>
      </c>
      <c r="P2845">
        <v>10</v>
      </c>
      <c r="Q2845">
        <v>-1</v>
      </c>
      <c r="R2845">
        <v>-1</v>
      </c>
      <c r="S2845">
        <v>-1</v>
      </c>
      <c r="T2845">
        <v>-1</v>
      </c>
      <c r="U2845">
        <v>-1</v>
      </c>
      <c r="V2845">
        <v>-1</v>
      </c>
      <c r="W2845">
        <v>-1</v>
      </c>
      <c r="X2845">
        <v>-1</v>
      </c>
      <c r="Y2845">
        <v>-1</v>
      </c>
      <c r="Z2845">
        <v>-1</v>
      </c>
      <c r="AA2845">
        <v>-1</v>
      </c>
      <c r="AB2845">
        <v>-1</v>
      </c>
      <c r="AC2845">
        <v>-1</v>
      </c>
      <c r="AD2845">
        <v>-1</v>
      </c>
      <c r="AE2845">
        <v>-1</v>
      </c>
      <c r="AF2845">
        <v>-1</v>
      </c>
      <c r="AG2845">
        <v>-1</v>
      </c>
      <c r="AH2845">
        <v>-1</v>
      </c>
      <c r="AI2845">
        <v>-1</v>
      </c>
      <c r="AJ2845">
        <v>-1</v>
      </c>
      <c r="AK2845">
        <v>1</v>
      </c>
      <c r="AL2845">
        <v>12</v>
      </c>
      <c r="AM2845" t="s">
        <v>195</v>
      </c>
      <c r="AN2845">
        <v>1616</v>
      </c>
      <c r="AT2845">
        <v>121</v>
      </c>
      <c r="AU2845">
        <v>143</v>
      </c>
      <c r="AV2845">
        <v>178</v>
      </c>
      <c r="AW2845">
        <v>208</v>
      </c>
      <c r="AX2845">
        <v>213</v>
      </c>
      <c r="AY2845">
        <v>270</v>
      </c>
      <c r="AZ2845">
        <v>270</v>
      </c>
      <c r="BA2845">
        <v>298</v>
      </c>
      <c r="BB2845">
        <v>325</v>
      </c>
      <c r="BC2845">
        <v>352</v>
      </c>
      <c r="BD2845">
        <v>380</v>
      </c>
      <c r="BE2845">
        <v>407</v>
      </c>
      <c r="BF2845">
        <v>426</v>
      </c>
      <c r="BG2845">
        <v>458</v>
      </c>
      <c r="BH2845">
        <v>585</v>
      </c>
      <c r="BI2845">
        <v>535</v>
      </c>
      <c r="BJ2845" s="2">
        <f>ROUND(SUM(BH2845:BI2845)/SUM($BH$2203:$BI$3101)*(1000*irw_fw_harvest!$AH$16-SUM(IT!$BJ$2176:$BJ$2202)),0)</f>
        <v>1241</v>
      </c>
      <c r="BK2845" s="2">
        <f>ROUND(SUM(BH2845:BI2845)/SUM($BH$2203:$BI$3101)*(1000*irw_fw_harvest!$AI$16-SUM(IT!$BK$2176:$BK$2202)),0)</f>
        <v>1240</v>
      </c>
      <c r="BM2845" s="7">
        <f>ROUND(SUM(BH2845:BI2845)/SUM($BH$2203:$BI$3101)*(1000*irw_fw_harvest!$AH$46),0)</f>
        <v>577</v>
      </c>
      <c r="BN2845" s="7">
        <f>ROUND(SUM(BH2845:BI2845)/SUM($BH$2203:$BI$3101)*(1000*irw_fw_harvest!$AI$46),0)</f>
        <v>577</v>
      </c>
      <c r="BP2845" s="12">
        <f t="shared" si="2283"/>
        <v>1818</v>
      </c>
      <c r="BQ2845" s="12">
        <f t="shared" si="2284"/>
        <v>1817</v>
      </c>
    </row>
    <row r="2846" spans="1:69" ht="19.5" x14ac:dyDescent="0.6">
      <c r="A2846" t="s">
        <v>200</v>
      </c>
      <c r="B2846" t="s">
        <v>169</v>
      </c>
      <c r="C2846" t="s">
        <v>281</v>
      </c>
      <c r="D2846" t="s">
        <v>377</v>
      </c>
      <c r="E2846" t="s">
        <v>203</v>
      </c>
      <c r="F2846" t="s">
        <v>173</v>
      </c>
      <c r="G2846" t="s">
        <v>174</v>
      </c>
      <c r="H2846" t="s">
        <v>175</v>
      </c>
      <c r="I2846">
        <v>1</v>
      </c>
      <c r="J2846" t="s">
        <v>176</v>
      </c>
      <c r="K2846" t="b">
        <v>0</v>
      </c>
      <c r="L2846">
        <v>79</v>
      </c>
      <c r="M2846">
        <v>109</v>
      </c>
      <c r="N2846">
        <v>79</v>
      </c>
      <c r="O2846">
        <v>109</v>
      </c>
      <c r="P2846">
        <v>10</v>
      </c>
      <c r="Q2846">
        <v>-1</v>
      </c>
      <c r="R2846">
        <v>-1</v>
      </c>
      <c r="S2846">
        <v>-1</v>
      </c>
      <c r="T2846">
        <v>-1</v>
      </c>
      <c r="U2846">
        <v>-1</v>
      </c>
      <c r="V2846">
        <v>-1</v>
      </c>
      <c r="W2846">
        <v>-1</v>
      </c>
      <c r="X2846">
        <v>-1</v>
      </c>
      <c r="Y2846">
        <v>-1</v>
      </c>
      <c r="Z2846">
        <v>-1</v>
      </c>
      <c r="AA2846">
        <v>-1</v>
      </c>
      <c r="AB2846">
        <v>-1</v>
      </c>
      <c r="AC2846">
        <v>-1</v>
      </c>
      <c r="AD2846">
        <v>-1</v>
      </c>
      <c r="AE2846">
        <v>-1</v>
      </c>
      <c r="AF2846">
        <v>-1</v>
      </c>
      <c r="AG2846">
        <v>-1</v>
      </c>
      <c r="AH2846">
        <v>-1</v>
      </c>
      <c r="AI2846">
        <v>-1</v>
      </c>
      <c r="AJ2846">
        <v>-1</v>
      </c>
      <c r="AK2846">
        <v>1</v>
      </c>
      <c r="AL2846">
        <v>12</v>
      </c>
      <c r="AM2846" t="s">
        <v>195</v>
      </c>
      <c r="AN2846">
        <v>1616</v>
      </c>
      <c r="AT2846">
        <v>56</v>
      </c>
      <c r="AU2846">
        <v>67</v>
      </c>
      <c r="AV2846">
        <v>81</v>
      </c>
      <c r="AW2846">
        <v>88</v>
      </c>
      <c r="AX2846">
        <v>88</v>
      </c>
      <c r="AY2846">
        <v>113</v>
      </c>
      <c r="AZ2846">
        <v>112</v>
      </c>
      <c r="BA2846">
        <v>123</v>
      </c>
      <c r="BB2846">
        <v>136</v>
      </c>
      <c r="BC2846">
        <v>151</v>
      </c>
      <c r="BD2846">
        <v>150</v>
      </c>
      <c r="BE2846">
        <v>162</v>
      </c>
      <c r="BF2846">
        <v>156</v>
      </c>
      <c r="BG2846">
        <v>61</v>
      </c>
      <c r="BH2846">
        <v>86</v>
      </c>
      <c r="BI2846">
        <v>72</v>
      </c>
      <c r="BJ2846" s="2">
        <f>ROUND(SUM(BH2846:BI2846)/SUM($BH$2203:$BI$3101)*(1000*irw_fw_harvest!$AH$16-SUM(IT!$BJ$2176:$BJ$2202)),0)</f>
        <v>175</v>
      </c>
      <c r="BK2846" s="2">
        <f>ROUND(SUM(BH2846:BI2846)/SUM($BH$2203:$BI$3101)*(1000*irw_fw_harvest!$AI$16-SUM(IT!$BK$2176:$BK$2202)),0)</f>
        <v>175</v>
      </c>
      <c r="BM2846" s="7">
        <f>ROUND(SUM(BH2846:BI2846)/SUM($BH$2203:$BI$3101)*(1000*irw_fw_harvest!$AH$46),0)</f>
        <v>81</v>
      </c>
      <c r="BN2846" s="7">
        <f>ROUND(SUM(BH2846:BI2846)/SUM($BH$2203:$BI$3101)*(1000*irw_fw_harvest!$AI$46),0)</f>
        <v>81</v>
      </c>
      <c r="BP2846" s="12">
        <f t="shared" si="2283"/>
        <v>256</v>
      </c>
      <c r="BQ2846" s="12">
        <f t="shared" si="2284"/>
        <v>256</v>
      </c>
    </row>
    <row r="2847" spans="1:69" ht="19.5" x14ac:dyDescent="0.6">
      <c r="A2847" t="s">
        <v>200</v>
      </c>
      <c r="B2847" t="s">
        <v>169</v>
      </c>
      <c r="C2847" t="s">
        <v>281</v>
      </c>
      <c r="D2847" t="s">
        <v>352</v>
      </c>
      <c r="E2847" t="s">
        <v>203</v>
      </c>
      <c r="F2847" t="s">
        <v>207</v>
      </c>
      <c r="G2847" t="s">
        <v>174</v>
      </c>
      <c r="H2847" t="s">
        <v>175</v>
      </c>
      <c r="I2847">
        <v>1</v>
      </c>
      <c r="J2847" t="s">
        <v>176</v>
      </c>
      <c r="K2847" t="b">
        <v>0</v>
      </c>
      <c r="L2847">
        <v>20</v>
      </c>
      <c r="M2847">
        <v>210</v>
      </c>
      <c r="N2847">
        <v>20</v>
      </c>
      <c r="O2847">
        <v>210</v>
      </c>
      <c r="P2847">
        <v>12</v>
      </c>
      <c r="Q2847">
        <v>-1</v>
      </c>
      <c r="R2847">
        <v>-1</v>
      </c>
      <c r="S2847">
        <v>-1</v>
      </c>
      <c r="T2847">
        <v>-1</v>
      </c>
      <c r="U2847">
        <v>-1</v>
      </c>
      <c r="V2847">
        <v>-1</v>
      </c>
      <c r="W2847">
        <v>-1</v>
      </c>
      <c r="X2847">
        <v>-1</v>
      </c>
      <c r="Y2847">
        <v>-1</v>
      </c>
      <c r="Z2847">
        <v>-1</v>
      </c>
      <c r="AA2847">
        <v>-1</v>
      </c>
      <c r="AB2847">
        <v>-1</v>
      </c>
      <c r="AC2847">
        <v>-1</v>
      </c>
      <c r="AD2847">
        <v>-1</v>
      </c>
      <c r="AE2847">
        <v>-1</v>
      </c>
      <c r="AF2847">
        <v>-1</v>
      </c>
      <c r="AG2847">
        <v>-1</v>
      </c>
      <c r="AH2847">
        <v>-1</v>
      </c>
      <c r="AI2847">
        <v>-1</v>
      </c>
      <c r="AJ2847">
        <v>-1</v>
      </c>
      <c r="AK2847">
        <v>1</v>
      </c>
      <c r="AL2847">
        <v>12</v>
      </c>
      <c r="AM2847" t="s">
        <v>195</v>
      </c>
      <c r="AN2847">
        <v>1616</v>
      </c>
      <c r="AT2847">
        <v>1228</v>
      </c>
      <c r="AU2847">
        <v>1245</v>
      </c>
      <c r="AV2847">
        <v>1345</v>
      </c>
      <c r="AW2847">
        <v>1403</v>
      </c>
      <c r="AX2847">
        <v>1294</v>
      </c>
      <c r="AY2847">
        <v>1527</v>
      </c>
      <c r="AZ2847">
        <v>1415</v>
      </c>
      <c r="BA2847">
        <v>1463</v>
      </c>
      <c r="BB2847">
        <v>1517</v>
      </c>
      <c r="BC2847">
        <v>1581</v>
      </c>
      <c r="BD2847">
        <v>1545</v>
      </c>
      <c r="BE2847">
        <v>1591</v>
      </c>
      <c r="BF2847">
        <v>1517</v>
      </c>
      <c r="BG2847">
        <v>1619</v>
      </c>
      <c r="BH2847">
        <v>2053</v>
      </c>
      <c r="BI2847">
        <v>1791</v>
      </c>
      <c r="BJ2847" s="2">
        <f>ROUND(SUM(BH2847:BI2847)/SUM($BH$2203:$BI$3101)*(1000*irw_fw_harvest!$AH$16-SUM(IT!$BJ$2176:$BJ$2202)),0)</f>
        <v>4259</v>
      </c>
      <c r="BK2847" s="2">
        <f>ROUND(SUM(BH2847:BI2847)/SUM($BH$2203:$BI$3101)*(1000*irw_fw_harvest!$AI$16-SUM(IT!$BK$2176:$BK$2202)),0)</f>
        <v>4257</v>
      </c>
      <c r="BM2847" s="7">
        <f>ROUND(SUM(BH2847:BI2847)/SUM($BH$2203:$BI$3101)*(1000*irw_fw_harvest!$AH$46),0)</f>
        <v>1981</v>
      </c>
      <c r="BN2847" s="7">
        <f>ROUND(SUM(BH2847:BI2847)/SUM($BH$2203:$BI$3101)*(1000*irw_fw_harvest!$AI$46),0)</f>
        <v>1981</v>
      </c>
      <c r="BP2847" s="12">
        <f t="shared" si="2283"/>
        <v>6240</v>
      </c>
      <c r="BQ2847" s="12">
        <f t="shared" si="2284"/>
        <v>6238</v>
      </c>
    </row>
    <row r="2848" spans="1:69" ht="19.5" x14ac:dyDescent="0.6">
      <c r="A2848" t="s">
        <v>200</v>
      </c>
      <c r="B2848" t="s">
        <v>169</v>
      </c>
      <c r="C2848" t="s">
        <v>281</v>
      </c>
      <c r="D2848" t="s">
        <v>355</v>
      </c>
      <c r="E2848" t="s">
        <v>203</v>
      </c>
      <c r="F2848" t="s">
        <v>207</v>
      </c>
      <c r="G2848" t="s">
        <v>174</v>
      </c>
      <c r="H2848" t="s">
        <v>175</v>
      </c>
      <c r="I2848">
        <v>1</v>
      </c>
      <c r="J2848" t="s">
        <v>176</v>
      </c>
      <c r="K2848" t="b">
        <v>0</v>
      </c>
      <c r="L2848">
        <v>20</v>
      </c>
      <c r="M2848">
        <v>210</v>
      </c>
      <c r="N2848">
        <v>20</v>
      </c>
      <c r="O2848">
        <v>210</v>
      </c>
      <c r="P2848">
        <v>12</v>
      </c>
      <c r="Q2848">
        <v>-1</v>
      </c>
      <c r="R2848">
        <v>-1</v>
      </c>
      <c r="S2848">
        <v>-1</v>
      </c>
      <c r="T2848">
        <v>-1</v>
      </c>
      <c r="U2848">
        <v>-1</v>
      </c>
      <c r="V2848">
        <v>-1</v>
      </c>
      <c r="W2848">
        <v>-1</v>
      </c>
      <c r="X2848">
        <v>-1</v>
      </c>
      <c r="Y2848">
        <v>-1</v>
      </c>
      <c r="Z2848">
        <v>-1</v>
      </c>
      <c r="AA2848">
        <v>-1</v>
      </c>
      <c r="AB2848">
        <v>-1</v>
      </c>
      <c r="AC2848">
        <v>-1</v>
      </c>
      <c r="AD2848">
        <v>-1</v>
      </c>
      <c r="AE2848">
        <v>-1</v>
      </c>
      <c r="AF2848">
        <v>-1</v>
      </c>
      <c r="AG2848">
        <v>-1</v>
      </c>
      <c r="AH2848">
        <v>-1</v>
      </c>
      <c r="AI2848">
        <v>-1</v>
      </c>
      <c r="AJ2848">
        <v>-1</v>
      </c>
      <c r="AK2848">
        <v>1</v>
      </c>
      <c r="AL2848">
        <v>12</v>
      </c>
      <c r="AM2848" t="s">
        <v>195</v>
      </c>
      <c r="AN2848">
        <v>1616</v>
      </c>
      <c r="AT2848">
        <v>621</v>
      </c>
      <c r="AU2848">
        <v>618</v>
      </c>
      <c r="AV2848">
        <v>673</v>
      </c>
      <c r="AW2848">
        <v>638</v>
      </c>
      <c r="AX2848">
        <v>578</v>
      </c>
      <c r="AY2848">
        <v>665</v>
      </c>
      <c r="AZ2848">
        <v>602</v>
      </c>
      <c r="BA2848">
        <v>626</v>
      </c>
      <c r="BB2848">
        <v>655</v>
      </c>
      <c r="BC2848">
        <v>660</v>
      </c>
      <c r="BD2848">
        <v>659</v>
      </c>
      <c r="BE2848">
        <v>684</v>
      </c>
      <c r="BF2848">
        <v>666</v>
      </c>
      <c r="BG2848">
        <v>716</v>
      </c>
      <c r="BH2848">
        <v>891</v>
      </c>
      <c r="BI2848">
        <v>771</v>
      </c>
      <c r="BJ2848" s="2">
        <f>ROUND(SUM(BH2848:BI2848)/SUM($BH$2203:$BI$3101)*(1000*irw_fw_harvest!$AH$16-SUM(IT!$BJ$2176:$BJ$2202)),0)</f>
        <v>1841</v>
      </c>
      <c r="BK2848" s="2">
        <f>ROUND(SUM(BH2848:BI2848)/SUM($BH$2203:$BI$3101)*(1000*irw_fw_harvest!$AI$16-SUM(IT!$BK$2176:$BK$2202)),0)</f>
        <v>1840</v>
      </c>
      <c r="BM2848" s="7">
        <f>ROUND(SUM(BH2848:BI2848)/SUM($BH$2203:$BI$3101)*(1000*irw_fw_harvest!$AH$46),0)</f>
        <v>857</v>
      </c>
      <c r="BN2848" s="7">
        <f>ROUND(SUM(BH2848:BI2848)/SUM($BH$2203:$BI$3101)*(1000*irw_fw_harvest!$AI$46),0)</f>
        <v>857</v>
      </c>
      <c r="BP2848" s="12">
        <f t="shared" si="2283"/>
        <v>2698</v>
      </c>
      <c r="BQ2848" s="12">
        <f t="shared" si="2284"/>
        <v>2697</v>
      </c>
    </row>
    <row r="2849" spans="1:69" ht="19.5" x14ac:dyDescent="0.6">
      <c r="A2849" t="s">
        <v>200</v>
      </c>
      <c r="B2849" t="s">
        <v>169</v>
      </c>
      <c r="C2849" t="s">
        <v>281</v>
      </c>
      <c r="D2849" t="s">
        <v>358</v>
      </c>
      <c r="E2849" t="s">
        <v>203</v>
      </c>
      <c r="F2849" t="s">
        <v>207</v>
      </c>
      <c r="G2849" t="s">
        <v>174</v>
      </c>
      <c r="H2849" t="s">
        <v>175</v>
      </c>
      <c r="I2849">
        <v>1</v>
      </c>
      <c r="J2849" t="s">
        <v>176</v>
      </c>
      <c r="K2849" t="b">
        <v>0</v>
      </c>
      <c r="L2849">
        <v>20</v>
      </c>
      <c r="M2849">
        <v>210</v>
      </c>
      <c r="N2849">
        <v>20</v>
      </c>
      <c r="O2849">
        <v>210</v>
      </c>
      <c r="P2849">
        <v>12</v>
      </c>
      <c r="Q2849">
        <v>-1</v>
      </c>
      <c r="R2849">
        <v>-1</v>
      </c>
      <c r="S2849">
        <v>-1</v>
      </c>
      <c r="T2849">
        <v>-1</v>
      </c>
      <c r="U2849">
        <v>-1</v>
      </c>
      <c r="V2849">
        <v>-1</v>
      </c>
      <c r="W2849">
        <v>-1</v>
      </c>
      <c r="X2849">
        <v>-1</v>
      </c>
      <c r="Y2849">
        <v>-1</v>
      </c>
      <c r="Z2849">
        <v>-1</v>
      </c>
      <c r="AA2849">
        <v>-1</v>
      </c>
      <c r="AB2849">
        <v>-1</v>
      </c>
      <c r="AC2849">
        <v>-1</v>
      </c>
      <c r="AD2849">
        <v>-1</v>
      </c>
      <c r="AE2849">
        <v>-1</v>
      </c>
      <c r="AF2849">
        <v>-1</v>
      </c>
      <c r="AG2849">
        <v>-1</v>
      </c>
      <c r="AH2849">
        <v>-1</v>
      </c>
      <c r="AI2849">
        <v>-1</v>
      </c>
      <c r="AJ2849">
        <v>-1</v>
      </c>
      <c r="AK2849">
        <v>1</v>
      </c>
      <c r="AL2849">
        <v>12</v>
      </c>
      <c r="AM2849" t="s">
        <v>195</v>
      </c>
      <c r="AN2849">
        <v>1616</v>
      </c>
      <c r="AT2849">
        <v>3062</v>
      </c>
      <c r="AU2849">
        <v>2951</v>
      </c>
      <c r="AV2849">
        <v>3152</v>
      </c>
      <c r="AW2849">
        <v>3328</v>
      </c>
      <c r="AX2849">
        <v>3019</v>
      </c>
      <c r="AY2849">
        <v>3472</v>
      </c>
      <c r="AZ2849">
        <v>3160</v>
      </c>
      <c r="BA2849">
        <v>3236</v>
      </c>
      <c r="BB2849">
        <v>3241</v>
      </c>
      <c r="BC2849">
        <v>3254</v>
      </c>
      <c r="BD2849">
        <v>3289</v>
      </c>
      <c r="BE2849">
        <v>3293</v>
      </c>
      <c r="BF2849">
        <v>3292</v>
      </c>
      <c r="BG2849">
        <v>3317</v>
      </c>
      <c r="BH2849">
        <v>4005</v>
      </c>
      <c r="BI2849">
        <v>3527</v>
      </c>
      <c r="BJ2849" s="2">
        <f>ROUND(SUM(BH2849:BI2849)/SUM($BH$2203:$BI$3101)*(1000*irw_fw_harvest!$AH$16-SUM(IT!$BJ$2176:$BJ$2202)),0)</f>
        <v>8345</v>
      </c>
      <c r="BK2849" s="2">
        <f>ROUND(SUM(BH2849:BI2849)/SUM($BH$2203:$BI$3101)*(1000*irw_fw_harvest!$AI$16-SUM(IT!$BK$2176:$BK$2202)),0)</f>
        <v>8341</v>
      </c>
      <c r="BM2849" s="7">
        <f>ROUND(SUM(BH2849:BI2849)/SUM($BH$2203:$BI$3101)*(1000*irw_fw_harvest!$AH$46),0)</f>
        <v>3882</v>
      </c>
      <c r="BN2849" s="7">
        <f>ROUND(SUM(BH2849:BI2849)/SUM($BH$2203:$BI$3101)*(1000*irw_fw_harvest!$AI$46),0)</f>
        <v>3882</v>
      </c>
      <c r="BP2849" s="12">
        <f t="shared" si="2283"/>
        <v>12227</v>
      </c>
      <c r="BQ2849" s="12">
        <f t="shared" si="2284"/>
        <v>12223</v>
      </c>
    </row>
    <row r="2850" spans="1:69" ht="19.5" x14ac:dyDescent="0.6">
      <c r="A2850" t="s">
        <v>200</v>
      </c>
      <c r="B2850" t="s">
        <v>169</v>
      </c>
      <c r="C2850" t="s">
        <v>281</v>
      </c>
      <c r="D2850" t="s">
        <v>360</v>
      </c>
      <c r="E2850" t="s">
        <v>203</v>
      </c>
      <c r="F2850" t="s">
        <v>207</v>
      </c>
      <c r="G2850" t="s">
        <v>174</v>
      </c>
      <c r="H2850" t="s">
        <v>175</v>
      </c>
      <c r="I2850">
        <v>1</v>
      </c>
      <c r="J2850" t="s">
        <v>176</v>
      </c>
      <c r="K2850" t="b">
        <v>0</v>
      </c>
      <c r="L2850">
        <v>20</v>
      </c>
      <c r="M2850">
        <v>210</v>
      </c>
      <c r="N2850">
        <v>20</v>
      </c>
      <c r="O2850">
        <v>210</v>
      </c>
      <c r="P2850">
        <v>12</v>
      </c>
      <c r="Q2850">
        <v>-1</v>
      </c>
      <c r="R2850">
        <v>-1</v>
      </c>
      <c r="S2850">
        <v>-1</v>
      </c>
      <c r="T2850">
        <v>-1</v>
      </c>
      <c r="U2850">
        <v>-1</v>
      </c>
      <c r="V2850">
        <v>-1</v>
      </c>
      <c r="W2850">
        <v>-1</v>
      </c>
      <c r="X2850">
        <v>-1</v>
      </c>
      <c r="Y2850">
        <v>-1</v>
      </c>
      <c r="Z2850">
        <v>-1</v>
      </c>
      <c r="AA2850">
        <v>-1</v>
      </c>
      <c r="AB2850">
        <v>-1</v>
      </c>
      <c r="AC2850">
        <v>-1</v>
      </c>
      <c r="AD2850">
        <v>-1</v>
      </c>
      <c r="AE2850">
        <v>-1</v>
      </c>
      <c r="AF2850">
        <v>-1</v>
      </c>
      <c r="AG2850">
        <v>-1</v>
      </c>
      <c r="AH2850">
        <v>-1</v>
      </c>
      <c r="AI2850">
        <v>-1</v>
      </c>
      <c r="AJ2850">
        <v>-1</v>
      </c>
      <c r="AK2850">
        <v>1</v>
      </c>
      <c r="AL2850">
        <v>12</v>
      </c>
      <c r="AM2850" t="s">
        <v>195</v>
      </c>
      <c r="AN2850">
        <v>1616</v>
      </c>
      <c r="AT2850">
        <v>489</v>
      </c>
      <c r="AU2850">
        <v>498</v>
      </c>
      <c r="AV2850">
        <v>538</v>
      </c>
      <c r="AW2850">
        <v>564</v>
      </c>
      <c r="AX2850">
        <v>520</v>
      </c>
      <c r="AY2850">
        <v>614</v>
      </c>
      <c r="AZ2850">
        <v>569</v>
      </c>
      <c r="BA2850">
        <v>588</v>
      </c>
      <c r="BB2850">
        <v>610</v>
      </c>
      <c r="BC2850">
        <v>638</v>
      </c>
      <c r="BD2850">
        <v>620</v>
      </c>
      <c r="BE2850">
        <v>637</v>
      </c>
      <c r="BF2850">
        <v>600</v>
      </c>
      <c r="BG2850">
        <v>644</v>
      </c>
      <c r="BH2850">
        <v>820</v>
      </c>
      <c r="BI2850">
        <v>713</v>
      </c>
      <c r="BJ2850" s="2">
        <f>ROUND(SUM(BH2850:BI2850)/SUM($BH$2203:$BI$3101)*(1000*irw_fw_harvest!$AH$16-SUM(IT!$BJ$2176:$BJ$2202)),0)</f>
        <v>1698</v>
      </c>
      <c r="BK2850" s="2">
        <f>ROUND(SUM(BH2850:BI2850)/SUM($BH$2203:$BI$3101)*(1000*irw_fw_harvest!$AI$16-SUM(IT!$BK$2176:$BK$2202)),0)</f>
        <v>1698</v>
      </c>
      <c r="BM2850" s="7">
        <f>ROUND(SUM(BH2850:BI2850)/SUM($BH$2203:$BI$3101)*(1000*irw_fw_harvest!$AH$46),0)</f>
        <v>790</v>
      </c>
      <c r="BN2850" s="7">
        <f>ROUND(SUM(BH2850:BI2850)/SUM($BH$2203:$BI$3101)*(1000*irw_fw_harvest!$AI$46),0)</f>
        <v>790</v>
      </c>
      <c r="BP2850" s="12">
        <f t="shared" si="2283"/>
        <v>2488</v>
      </c>
      <c r="BQ2850" s="12">
        <f t="shared" si="2284"/>
        <v>2488</v>
      </c>
    </row>
    <row r="2851" spans="1:69" ht="19.5" x14ac:dyDescent="0.6">
      <c r="A2851" t="s">
        <v>200</v>
      </c>
      <c r="B2851" t="s">
        <v>169</v>
      </c>
      <c r="C2851" t="s">
        <v>281</v>
      </c>
      <c r="D2851" t="s">
        <v>361</v>
      </c>
      <c r="E2851" t="s">
        <v>203</v>
      </c>
      <c r="F2851" t="s">
        <v>207</v>
      </c>
      <c r="G2851" t="s">
        <v>174</v>
      </c>
      <c r="H2851" t="s">
        <v>175</v>
      </c>
      <c r="I2851">
        <v>1</v>
      </c>
      <c r="J2851" t="s">
        <v>176</v>
      </c>
      <c r="K2851" t="b">
        <v>0</v>
      </c>
      <c r="L2851">
        <v>20</v>
      </c>
      <c r="M2851">
        <v>210</v>
      </c>
      <c r="N2851">
        <v>20</v>
      </c>
      <c r="O2851">
        <v>210</v>
      </c>
      <c r="P2851">
        <v>12</v>
      </c>
      <c r="Q2851">
        <v>-1</v>
      </c>
      <c r="R2851">
        <v>-1</v>
      </c>
      <c r="S2851">
        <v>-1</v>
      </c>
      <c r="T2851">
        <v>-1</v>
      </c>
      <c r="U2851">
        <v>-1</v>
      </c>
      <c r="V2851">
        <v>-1</v>
      </c>
      <c r="W2851">
        <v>-1</v>
      </c>
      <c r="X2851">
        <v>-1</v>
      </c>
      <c r="Y2851">
        <v>-1</v>
      </c>
      <c r="Z2851">
        <v>-1</v>
      </c>
      <c r="AA2851">
        <v>-1</v>
      </c>
      <c r="AB2851">
        <v>-1</v>
      </c>
      <c r="AC2851">
        <v>-1</v>
      </c>
      <c r="AD2851">
        <v>-1</v>
      </c>
      <c r="AE2851">
        <v>-1</v>
      </c>
      <c r="AF2851">
        <v>-1</v>
      </c>
      <c r="AG2851">
        <v>-1</v>
      </c>
      <c r="AH2851">
        <v>-1</v>
      </c>
      <c r="AI2851">
        <v>-1</v>
      </c>
      <c r="AJ2851">
        <v>-1</v>
      </c>
      <c r="AK2851">
        <v>1</v>
      </c>
      <c r="AL2851">
        <v>12</v>
      </c>
      <c r="AM2851" t="s">
        <v>195</v>
      </c>
      <c r="AN2851">
        <v>1616</v>
      </c>
      <c r="AT2851">
        <v>452</v>
      </c>
      <c r="AU2851">
        <v>445</v>
      </c>
      <c r="AV2851">
        <v>481</v>
      </c>
      <c r="AW2851">
        <v>475</v>
      </c>
      <c r="AX2851">
        <v>431</v>
      </c>
      <c r="AY2851">
        <v>494</v>
      </c>
      <c r="AZ2851">
        <v>449</v>
      </c>
      <c r="BA2851">
        <v>463</v>
      </c>
      <c r="BB2851">
        <v>476</v>
      </c>
      <c r="BC2851">
        <v>478</v>
      </c>
      <c r="BD2851">
        <v>479</v>
      </c>
      <c r="BE2851">
        <v>490</v>
      </c>
      <c r="BF2851">
        <v>481</v>
      </c>
      <c r="BG2851">
        <v>506</v>
      </c>
      <c r="BH2851">
        <v>625</v>
      </c>
      <c r="BI2851">
        <v>545</v>
      </c>
      <c r="BJ2851" s="2">
        <f>ROUND(SUM(BH2851:BI2851)/SUM($BH$2203:$BI$3101)*(1000*irw_fw_harvest!$AH$16-SUM(IT!$BJ$2176:$BJ$2202)),0)</f>
        <v>1296</v>
      </c>
      <c r="BK2851" s="2">
        <f>ROUND(SUM(BH2851:BI2851)/SUM($BH$2203:$BI$3101)*(1000*irw_fw_harvest!$AI$16-SUM(IT!$BK$2176:$BK$2202)),0)</f>
        <v>1296</v>
      </c>
      <c r="BM2851" s="7">
        <f>ROUND(SUM(BH2851:BI2851)/SUM($BH$2203:$BI$3101)*(1000*irw_fw_harvest!$AH$46),0)</f>
        <v>603</v>
      </c>
      <c r="BN2851" s="7">
        <f>ROUND(SUM(BH2851:BI2851)/SUM($BH$2203:$BI$3101)*(1000*irw_fw_harvest!$AI$46),0)</f>
        <v>603</v>
      </c>
      <c r="BP2851" s="12">
        <f t="shared" si="2283"/>
        <v>1899</v>
      </c>
      <c r="BQ2851" s="12">
        <f t="shared" si="2284"/>
        <v>1899</v>
      </c>
    </row>
    <row r="2852" spans="1:69" ht="19.5" x14ac:dyDescent="0.6">
      <c r="A2852" t="s">
        <v>200</v>
      </c>
      <c r="B2852" t="s">
        <v>169</v>
      </c>
      <c r="C2852" t="s">
        <v>281</v>
      </c>
      <c r="D2852" t="s">
        <v>363</v>
      </c>
      <c r="E2852" t="s">
        <v>203</v>
      </c>
      <c r="F2852" t="s">
        <v>207</v>
      </c>
      <c r="G2852" t="s">
        <v>174</v>
      </c>
      <c r="H2852" t="s">
        <v>175</v>
      </c>
      <c r="I2852">
        <v>1</v>
      </c>
      <c r="J2852" t="s">
        <v>176</v>
      </c>
      <c r="K2852" t="b">
        <v>0</v>
      </c>
      <c r="L2852">
        <v>20</v>
      </c>
      <c r="M2852">
        <v>210</v>
      </c>
      <c r="N2852">
        <v>20</v>
      </c>
      <c r="O2852">
        <v>210</v>
      </c>
      <c r="P2852">
        <v>12</v>
      </c>
      <c r="Q2852">
        <v>-1</v>
      </c>
      <c r="R2852">
        <v>-1</v>
      </c>
      <c r="S2852">
        <v>-1</v>
      </c>
      <c r="T2852">
        <v>-1</v>
      </c>
      <c r="U2852">
        <v>-1</v>
      </c>
      <c r="V2852">
        <v>-1</v>
      </c>
      <c r="W2852">
        <v>-1</v>
      </c>
      <c r="X2852">
        <v>-1</v>
      </c>
      <c r="Y2852">
        <v>-1</v>
      </c>
      <c r="Z2852">
        <v>-1</v>
      </c>
      <c r="AA2852">
        <v>-1</v>
      </c>
      <c r="AB2852">
        <v>-1</v>
      </c>
      <c r="AC2852">
        <v>-1</v>
      </c>
      <c r="AD2852">
        <v>-1</v>
      </c>
      <c r="AE2852">
        <v>-1</v>
      </c>
      <c r="AF2852">
        <v>-1</v>
      </c>
      <c r="AG2852">
        <v>-1</v>
      </c>
      <c r="AH2852">
        <v>-1</v>
      </c>
      <c r="AI2852">
        <v>-1</v>
      </c>
      <c r="AJ2852">
        <v>-1</v>
      </c>
      <c r="AK2852">
        <v>1</v>
      </c>
      <c r="AL2852">
        <v>12</v>
      </c>
      <c r="AM2852" t="s">
        <v>195</v>
      </c>
      <c r="AN2852">
        <v>1616</v>
      </c>
      <c r="AT2852">
        <v>927</v>
      </c>
      <c r="AU2852">
        <v>917</v>
      </c>
      <c r="AV2852">
        <v>986</v>
      </c>
      <c r="AW2852">
        <v>1036</v>
      </c>
      <c r="AX2852">
        <v>948</v>
      </c>
      <c r="AY2852">
        <v>1106</v>
      </c>
      <c r="AZ2852">
        <v>1017</v>
      </c>
      <c r="BA2852">
        <v>1046</v>
      </c>
      <c r="BB2852">
        <v>1068</v>
      </c>
      <c r="BC2852">
        <v>1096</v>
      </c>
      <c r="BD2852">
        <v>1084</v>
      </c>
      <c r="BE2852">
        <v>1103</v>
      </c>
      <c r="BF2852">
        <v>1070</v>
      </c>
      <c r="BG2852">
        <v>1115</v>
      </c>
      <c r="BH2852">
        <v>1385</v>
      </c>
      <c r="BI2852">
        <v>1212</v>
      </c>
      <c r="BJ2852" s="2">
        <f>ROUND(SUM(BH2852:BI2852)/SUM($BH$2203:$BI$3101)*(1000*irw_fw_harvest!$AH$16-SUM(IT!$BJ$2176:$BJ$2202)),0)</f>
        <v>2877</v>
      </c>
      <c r="BK2852" s="2">
        <f>ROUND(SUM(BH2852:BI2852)/SUM($BH$2203:$BI$3101)*(1000*irw_fw_harvest!$AI$16-SUM(IT!$BK$2176:$BK$2202)),0)</f>
        <v>2876</v>
      </c>
      <c r="BM2852" s="7">
        <f>ROUND(SUM(BH2852:BI2852)/SUM($BH$2203:$BI$3101)*(1000*irw_fw_harvest!$AH$46),0)</f>
        <v>1338</v>
      </c>
      <c r="BN2852" s="7">
        <f>ROUND(SUM(BH2852:BI2852)/SUM($BH$2203:$BI$3101)*(1000*irw_fw_harvest!$AI$46),0)</f>
        <v>1338</v>
      </c>
      <c r="BP2852" s="12">
        <f t="shared" si="2283"/>
        <v>4215</v>
      </c>
      <c r="BQ2852" s="12">
        <f t="shared" si="2284"/>
        <v>4214</v>
      </c>
    </row>
    <row r="2853" spans="1:69" ht="19.5" x14ac:dyDescent="0.6">
      <c r="A2853" t="s">
        <v>200</v>
      </c>
      <c r="B2853" t="s">
        <v>169</v>
      </c>
      <c r="C2853" t="s">
        <v>281</v>
      </c>
      <c r="D2853" t="s">
        <v>365</v>
      </c>
      <c r="E2853" t="s">
        <v>203</v>
      </c>
      <c r="F2853" t="s">
        <v>207</v>
      </c>
      <c r="G2853" t="s">
        <v>174</v>
      </c>
      <c r="H2853" t="s">
        <v>175</v>
      </c>
      <c r="I2853">
        <v>1</v>
      </c>
      <c r="J2853" t="s">
        <v>176</v>
      </c>
      <c r="K2853" t="b">
        <v>0</v>
      </c>
      <c r="L2853">
        <v>20</v>
      </c>
      <c r="M2853">
        <v>210</v>
      </c>
      <c r="N2853">
        <v>20</v>
      </c>
      <c r="O2853">
        <v>210</v>
      </c>
      <c r="P2853">
        <v>12</v>
      </c>
      <c r="Q2853">
        <v>-1</v>
      </c>
      <c r="R2853">
        <v>-1</v>
      </c>
      <c r="S2853">
        <v>-1</v>
      </c>
      <c r="T2853">
        <v>-1</v>
      </c>
      <c r="U2853">
        <v>-1</v>
      </c>
      <c r="V2853">
        <v>-1</v>
      </c>
      <c r="W2853">
        <v>-1</v>
      </c>
      <c r="X2853">
        <v>-1</v>
      </c>
      <c r="Y2853">
        <v>-1</v>
      </c>
      <c r="Z2853">
        <v>-1</v>
      </c>
      <c r="AA2853">
        <v>-1</v>
      </c>
      <c r="AB2853">
        <v>-1</v>
      </c>
      <c r="AC2853">
        <v>-1</v>
      </c>
      <c r="AD2853">
        <v>-1</v>
      </c>
      <c r="AE2853">
        <v>-1</v>
      </c>
      <c r="AF2853">
        <v>-1</v>
      </c>
      <c r="AG2853">
        <v>-1</v>
      </c>
      <c r="AH2853">
        <v>-1</v>
      </c>
      <c r="AI2853">
        <v>-1</v>
      </c>
      <c r="AJ2853">
        <v>-1</v>
      </c>
      <c r="AK2853">
        <v>1</v>
      </c>
      <c r="AL2853">
        <v>12</v>
      </c>
      <c r="AM2853" t="s">
        <v>195</v>
      </c>
      <c r="AN2853">
        <v>1616</v>
      </c>
      <c r="AT2853">
        <v>6544</v>
      </c>
      <c r="AU2853">
        <v>6360</v>
      </c>
      <c r="AV2853">
        <v>6801</v>
      </c>
      <c r="AW2853">
        <v>7133</v>
      </c>
      <c r="AX2853">
        <v>6477</v>
      </c>
      <c r="AY2853">
        <v>7469</v>
      </c>
      <c r="AZ2853">
        <v>6797</v>
      </c>
      <c r="BA2853">
        <v>6947</v>
      </c>
      <c r="BB2853">
        <v>6994</v>
      </c>
      <c r="BC2853">
        <v>7059</v>
      </c>
      <c r="BD2853">
        <v>7051</v>
      </c>
      <c r="BE2853">
        <v>7085</v>
      </c>
      <c r="BF2853">
        <v>6941</v>
      </c>
      <c r="BG2853">
        <v>7078</v>
      </c>
      <c r="BH2853">
        <v>8635</v>
      </c>
      <c r="BI2853">
        <v>7555</v>
      </c>
      <c r="BJ2853" s="2">
        <f>ROUND(SUM(BH2853:BI2853)/SUM($BH$2203:$BI$3101)*(1000*irw_fw_harvest!$AH$16-SUM(IT!$BJ$2176:$BJ$2202)),0)</f>
        <v>17937</v>
      </c>
      <c r="BK2853" s="2">
        <f>ROUND(SUM(BH2853:BI2853)/SUM($BH$2203:$BI$3101)*(1000*irw_fw_harvest!$AI$16-SUM(IT!$BK$2176:$BK$2202)),0)</f>
        <v>17928</v>
      </c>
      <c r="BM2853" s="7">
        <f>ROUND(SUM(BH2853:BI2853)/SUM($BH$2203:$BI$3101)*(1000*irw_fw_harvest!$AH$46),0)</f>
        <v>8344</v>
      </c>
      <c r="BN2853" s="7">
        <f>ROUND(SUM(BH2853:BI2853)/SUM($BH$2203:$BI$3101)*(1000*irw_fw_harvest!$AI$46),0)</f>
        <v>8344</v>
      </c>
      <c r="BP2853" s="12">
        <f t="shared" si="2283"/>
        <v>26281</v>
      </c>
      <c r="BQ2853" s="12">
        <f t="shared" si="2284"/>
        <v>26272</v>
      </c>
    </row>
    <row r="2854" spans="1:69" ht="19.5" x14ac:dyDescent="0.6">
      <c r="A2854" t="s">
        <v>200</v>
      </c>
      <c r="B2854" t="s">
        <v>169</v>
      </c>
      <c r="C2854" t="s">
        <v>281</v>
      </c>
      <c r="D2854" t="s">
        <v>367</v>
      </c>
      <c r="E2854" t="s">
        <v>203</v>
      </c>
      <c r="F2854" t="s">
        <v>207</v>
      </c>
      <c r="G2854" t="s">
        <v>174</v>
      </c>
      <c r="H2854" t="s">
        <v>175</v>
      </c>
      <c r="I2854">
        <v>1</v>
      </c>
      <c r="J2854" t="s">
        <v>176</v>
      </c>
      <c r="K2854" t="b">
        <v>0</v>
      </c>
      <c r="L2854">
        <v>20</v>
      </c>
      <c r="M2854">
        <v>210</v>
      </c>
      <c r="N2854">
        <v>20</v>
      </c>
      <c r="O2854">
        <v>210</v>
      </c>
      <c r="P2854">
        <v>12</v>
      </c>
      <c r="Q2854">
        <v>-1</v>
      </c>
      <c r="R2854">
        <v>-1</v>
      </c>
      <c r="S2854">
        <v>-1</v>
      </c>
      <c r="T2854">
        <v>-1</v>
      </c>
      <c r="U2854">
        <v>-1</v>
      </c>
      <c r="V2854">
        <v>-1</v>
      </c>
      <c r="W2854">
        <v>-1</v>
      </c>
      <c r="X2854">
        <v>-1</v>
      </c>
      <c r="Y2854">
        <v>-1</v>
      </c>
      <c r="Z2854">
        <v>-1</v>
      </c>
      <c r="AA2854">
        <v>-1</v>
      </c>
      <c r="AB2854">
        <v>-1</v>
      </c>
      <c r="AC2854">
        <v>-1</v>
      </c>
      <c r="AD2854">
        <v>-1</v>
      </c>
      <c r="AE2854">
        <v>-1</v>
      </c>
      <c r="AF2854">
        <v>-1</v>
      </c>
      <c r="AG2854">
        <v>-1</v>
      </c>
      <c r="AH2854">
        <v>-1</v>
      </c>
      <c r="AI2854">
        <v>-1</v>
      </c>
      <c r="AJ2854">
        <v>-1</v>
      </c>
      <c r="AK2854">
        <v>1</v>
      </c>
      <c r="AL2854">
        <v>12</v>
      </c>
      <c r="AM2854" t="s">
        <v>195</v>
      </c>
      <c r="AN2854">
        <v>1616</v>
      </c>
      <c r="AT2854">
        <v>853</v>
      </c>
      <c r="AU2854">
        <v>859</v>
      </c>
      <c r="AV2854">
        <v>935</v>
      </c>
      <c r="AW2854">
        <v>906</v>
      </c>
      <c r="AX2854">
        <v>825</v>
      </c>
      <c r="AY2854">
        <v>957</v>
      </c>
      <c r="AZ2854">
        <v>874</v>
      </c>
      <c r="BA2854">
        <v>906</v>
      </c>
      <c r="BB2854">
        <v>946</v>
      </c>
      <c r="BC2854">
        <v>963</v>
      </c>
      <c r="BD2854">
        <v>947</v>
      </c>
      <c r="BE2854">
        <v>984</v>
      </c>
      <c r="BF2854">
        <v>942</v>
      </c>
      <c r="BG2854">
        <v>1020</v>
      </c>
      <c r="BH2854">
        <v>1287</v>
      </c>
      <c r="BI2854">
        <v>1113</v>
      </c>
      <c r="BJ2854" s="2">
        <f>ROUND(SUM(BH2854:BI2854)/SUM($BH$2203:$BI$3101)*(1000*irw_fw_harvest!$AH$16-SUM(IT!$BJ$2176:$BJ$2202)),0)</f>
        <v>2659</v>
      </c>
      <c r="BK2854" s="2">
        <f>ROUND(SUM(BH2854:BI2854)/SUM($BH$2203:$BI$3101)*(1000*irw_fw_harvest!$AI$16-SUM(IT!$BK$2176:$BK$2202)),0)</f>
        <v>2658</v>
      </c>
      <c r="BM2854" s="7">
        <f>ROUND(SUM(BH2854:BI2854)/SUM($BH$2203:$BI$3101)*(1000*irw_fw_harvest!$AH$46),0)</f>
        <v>1237</v>
      </c>
      <c r="BN2854" s="7">
        <f>ROUND(SUM(BH2854:BI2854)/SUM($BH$2203:$BI$3101)*(1000*irw_fw_harvest!$AI$46),0)</f>
        <v>1237</v>
      </c>
      <c r="BP2854" s="12">
        <f t="shared" si="2283"/>
        <v>3896</v>
      </c>
      <c r="BQ2854" s="12">
        <f t="shared" si="2284"/>
        <v>3895</v>
      </c>
    </row>
    <row r="2855" spans="1:69" ht="19.5" x14ac:dyDescent="0.6">
      <c r="A2855" t="s">
        <v>200</v>
      </c>
      <c r="B2855" t="s">
        <v>169</v>
      </c>
      <c r="C2855" t="s">
        <v>281</v>
      </c>
      <c r="D2855" t="s">
        <v>369</v>
      </c>
      <c r="E2855" t="s">
        <v>203</v>
      </c>
      <c r="F2855" t="s">
        <v>207</v>
      </c>
      <c r="G2855" t="s">
        <v>174</v>
      </c>
      <c r="H2855" t="s">
        <v>175</v>
      </c>
      <c r="I2855">
        <v>1</v>
      </c>
      <c r="J2855" t="s">
        <v>176</v>
      </c>
      <c r="K2855" t="b">
        <v>0</v>
      </c>
      <c r="L2855">
        <v>20</v>
      </c>
      <c r="M2855">
        <v>210</v>
      </c>
      <c r="N2855">
        <v>20</v>
      </c>
      <c r="O2855">
        <v>210</v>
      </c>
      <c r="P2855">
        <v>12</v>
      </c>
      <c r="Q2855">
        <v>-1</v>
      </c>
      <c r="R2855">
        <v>-1</v>
      </c>
      <c r="S2855">
        <v>-1</v>
      </c>
      <c r="T2855">
        <v>-1</v>
      </c>
      <c r="U2855">
        <v>-1</v>
      </c>
      <c r="V2855">
        <v>-1</v>
      </c>
      <c r="W2855">
        <v>-1</v>
      </c>
      <c r="X2855">
        <v>-1</v>
      </c>
      <c r="Y2855">
        <v>-1</v>
      </c>
      <c r="Z2855">
        <v>-1</v>
      </c>
      <c r="AA2855">
        <v>-1</v>
      </c>
      <c r="AB2855">
        <v>-1</v>
      </c>
      <c r="AC2855">
        <v>-1</v>
      </c>
      <c r="AD2855">
        <v>-1</v>
      </c>
      <c r="AE2855">
        <v>-1</v>
      </c>
      <c r="AF2855">
        <v>-1</v>
      </c>
      <c r="AG2855">
        <v>-1</v>
      </c>
      <c r="AH2855">
        <v>-1</v>
      </c>
      <c r="AI2855">
        <v>-1</v>
      </c>
      <c r="AJ2855">
        <v>-1</v>
      </c>
      <c r="AK2855">
        <v>1</v>
      </c>
      <c r="AL2855">
        <v>12</v>
      </c>
      <c r="AM2855" t="s">
        <v>195</v>
      </c>
      <c r="AN2855">
        <v>1616</v>
      </c>
      <c r="AT2855">
        <v>258</v>
      </c>
      <c r="AU2855">
        <v>255</v>
      </c>
      <c r="AV2855">
        <v>278</v>
      </c>
      <c r="AW2855">
        <v>273</v>
      </c>
      <c r="AX2855">
        <v>249</v>
      </c>
      <c r="AY2855">
        <v>287</v>
      </c>
      <c r="AZ2855">
        <v>261</v>
      </c>
      <c r="BA2855">
        <v>271</v>
      </c>
      <c r="BB2855">
        <v>280</v>
      </c>
      <c r="BC2855">
        <v>281</v>
      </c>
      <c r="BD2855">
        <v>283</v>
      </c>
      <c r="BE2855">
        <v>291</v>
      </c>
      <c r="BF2855">
        <v>288</v>
      </c>
      <c r="BG2855">
        <v>304</v>
      </c>
      <c r="BH2855">
        <v>376</v>
      </c>
      <c r="BI2855">
        <v>329</v>
      </c>
      <c r="BJ2855" s="2">
        <f>ROUND(SUM(BH2855:BI2855)/SUM($BH$2203:$BI$3101)*(1000*irw_fw_harvest!$AH$16-SUM(IT!$BJ$2176:$BJ$2202)),0)</f>
        <v>781</v>
      </c>
      <c r="BK2855" s="2">
        <f>ROUND(SUM(BH2855:BI2855)/SUM($BH$2203:$BI$3101)*(1000*irw_fw_harvest!$AI$16-SUM(IT!$BK$2176:$BK$2202)),0)</f>
        <v>781</v>
      </c>
      <c r="BM2855" s="7">
        <f>ROUND(SUM(BH2855:BI2855)/SUM($BH$2203:$BI$3101)*(1000*irw_fw_harvest!$AH$46),0)</f>
        <v>363</v>
      </c>
      <c r="BN2855" s="7">
        <f>ROUND(SUM(BH2855:BI2855)/SUM($BH$2203:$BI$3101)*(1000*irw_fw_harvest!$AI$46),0)</f>
        <v>363</v>
      </c>
      <c r="BP2855" s="12">
        <f t="shared" si="2283"/>
        <v>1144</v>
      </c>
      <c r="BQ2855" s="12">
        <f t="shared" si="2284"/>
        <v>1144</v>
      </c>
    </row>
    <row r="2856" spans="1:69" ht="19.5" x14ac:dyDescent="0.6">
      <c r="A2856" t="s">
        <v>200</v>
      </c>
      <c r="B2856" t="s">
        <v>169</v>
      </c>
      <c r="C2856" t="s">
        <v>281</v>
      </c>
      <c r="D2856" t="s">
        <v>370</v>
      </c>
      <c r="E2856" t="s">
        <v>203</v>
      </c>
      <c r="F2856" t="s">
        <v>207</v>
      </c>
      <c r="G2856" t="s">
        <v>174</v>
      </c>
      <c r="H2856" t="s">
        <v>175</v>
      </c>
      <c r="I2856">
        <v>1</v>
      </c>
      <c r="J2856" t="s">
        <v>176</v>
      </c>
      <c r="K2856" t="b">
        <v>0</v>
      </c>
      <c r="L2856">
        <v>20</v>
      </c>
      <c r="M2856">
        <v>210</v>
      </c>
      <c r="N2856">
        <v>20</v>
      </c>
      <c r="O2856">
        <v>210</v>
      </c>
      <c r="P2856">
        <v>12</v>
      </c>
      <c r="Q2856">
        <v>-1</v>
      </c>
      <c r="R2856">
        <v>-1</v>
      </c>
      <c r="S2856">
        <v>-1</v>
      </c>
      <c r="T2856">
        <v>-1</v>
      </c>
      <c r="U2856">
        <v>-1</v>
      </c>
      <c r="V2856">
        <v>-1</v>
      </c>
      <c r="W2856">
        <v>-1</v>
      </c>
      <c r="X2856">
        <v>-1</v>
      </c>
      <c r="Y2856">
        <v>-1</v>
      </c>
      <c r="Z2856">
        <v>-1</v>
      </c>
      <c r="AA2856">
        <v>-1</v>
      </c>
      <c r="AB2856">
        <v>-1</v>
      </c>
      <c r="AC2856">
        <v>-1</v>
      </c>
      <c r="AD2856">
        <v>-1</v>
      </c>
      <c r="AE2856">
        <v>-1</v>
      </c>
      <c r="AF2856">
        <v>-1</v>
      </c>
      <c r="AG2856">
        <v>-1</v>
      </c>
      <c r="AH2856">
        <v>-1</v>
      </c>
      <c r="AI2856">
        <v>-1</v>
      </c>
      <c r="AJ2856">
        <v>-1</v>
      </c>
      <c r="AK2856">
        <v>1</v>
      </c>
      <c r="AL2856">
        <v>12</v>
      </c>
      <c r="AM2856" t="s">
        <v>195</v>
      </c>
      <c r="AN2856">
        <v>1616</v>
      </c>
      <c r="AT2856">
        <v>2890</v>
      </c>
      <c r="AU2856">
        <v>2796</v>
      </c>
      <c r="AV2856">
        <v>2988</v>
      </c>
      <c r="AW2856">
        <v>3151</v>
      </c>
      <c r="AX2856">
        <v>2860</v>
      </c>
      <c r="AY2856">
        <v>3295</v>
      </c>
      <c r="AZ2856">
        <v>2998</v>
      </c>
      <c r="BA2856">
        <v>3070</v>
      </c>
      <c r="BB2856">
        <v>3074</v>
      </c>
      <c r="BC2856">
        <v>3092</v>
      </c>
      <c r="BD2856">
        <v>3106</v>
      </c>
      <c r="BE2856">
        <v>3110</v>
      </c>
      <c r="BF2856">
        <v>3090</v>
      </c>
      <c r="BG2856">
        <v>3123</v>
      </c>
      <c r="BH2856">
        <v>3779</v>
      </c>
      <c r="BI2856">
        <v>3309</v>
      </c>
      <c r="BJ2856" s="2">
        <f>ROUND(SUM(BH2856:BI2856)/SUM($BH$2203:$BI$3101)*(1000*irw_fw_harvest!$AH$16-SUM(IT!$BJ$2176:$BJ$2202)),0)</f>
        <v>7853</v>
      </c>
      <c r="BK2856" s="2">
        <f>ROUND(SUM(BH2856:BI2856)/SUM($BH$2203:$BI$3101)*(1000*irw_fw_harvest!$AI$16-SUM(IT!$BK$2176:$BK$2202)),0)</f>
        <v>7849</v>
      </c>
      <c r="BM2856" s="7">
        <f>ROUND(SUM(BH2856:BI2856)/SUM($BH$2203:$BI$3101)*(1000*irw_fw_harvest!$AH$46),0)</f>
        <v>3653</v>
      </c>
      <c r="BN2856" s="7">
        <f>ROUND(SUM(BH2856:BI2856)/SUM($BH$2203:$BI$3101)*(1000*irw_fw_harvest!$AI$46),0)</f>
        <v>3653</v>
      </c>
      <c r="BP2856" s="12">
        <f t="shared" si="2283"/>
        <v>11506</v>
      </c>
      <c r="BQ2856" s="12">
        <f t="shared" si="2284"/>
        <v>11502</v>
      </c>
    </row>
    <row r="2857" spans="1:69" ht="19.5" x14ac:dyDescent="0.6">
      <c r="A2857" t="s">
        <v>200</v>
      </c>
      <c r="B2857" t="s">
        <v>169</v>
      </c>
      <c r="C2857" t="s">
        <v>281</v>
      </c>
      <c r="D2857" t="s">
        <v>371</v>
      </c>
      <c r="E2857" t="s">
        <v>203</v>
      </c>
      <c r="F2857" t="s">
        <v>207</v>
      </c>
      <c r="G2857" t="s">
        <v>174</v>
      </c>
      <c r="H2857" t="s">
        <v>175</v>
      </c>
      <c r="I2857">
        <v>1</v>
      </c>
      <c r="J2857" t="s">
        <v>176</v>
      </c>
      <c r="K2857" t="b">
        <v>0</v>
      </c>
      <c r="L2857">
        <v>20</v>
      </c>
      <c r="M2857">
        <v>210</v>
      </c>
      <c r="N2857">
        <v>20</v>
      </c>
      <c r="O2857">
        <v>210</v>
      </c>
      <c r="P2857">
        <v>12</v>
      </c>
      <c r="Q2857">
        <v>-1</v>
      </c>
      <c r="R2857">
        <v>-1</v>
      </c>
      <c r="S2857">
        <v>-1</v>
      </c>
      <c r="T2857">
        <v>-1</v>
      </c>
      <c r="U2857">
        <v>-1</v>
      </c>
      <c r="V2857">
        <v>-1</v>
      </c>
      <c r="W2857">
        <v>-1</v>
      </c>
      <c r="X2857">
        <v>-1</v>
      </c>
      <c r="Y2857">
        <v>-1</v>
      </c>
      <c r="Z2857">
        <v>-1</v>
      </c>
      <c r="AA2857">
        <v>-1</v>
      </c>
      <c r="AB2857">
        <v>-1</v>
      </c>
      <c r="AC2857">
        <v>-1</v>
      </c>
      <c r="AD2857">
        <v>-1</v>
      </c>
      <c r="AE2857">
        <v>-1</v>
      </c>
      <c r="AF2857">
        <v>-1</v>
      </c>
      <c r="AG2857">
        <v>-1</v>
      </c>
      <c r="AH2857">
        <v>-1</v>
      </c>
      <c r="AI2857">
        <v>-1</v>
      </c>
      <c r="AJ2857">
        <v>-1</v>
      </c>
      <c r="AK2857">
        <v>1</v>
      </c>
      <c r="AL2857">
        <v>12</v>
      </c>
      <c r="AM2857" t="s">
        <v>195</v>
      </c>
      <c r="AN2857">
        <v>1616</v>
      </c>
      <c r="AT2857">
        <v>333</v>
      </c>
      <c r="AU2857">
        <v>333</v>
      </c>
      <c r="AV2857">
        <v>364</v>
      </c>
      <c r="AW2857">
        <v>369</v>
      </c>
      <c r="AX2857">
        <v>337</v>
      </c>
      <c r="AY2857">
        <v>390</v>
      </c>
      <c r="AZ2857">
        <v>348</v>
      </c>
      <c r="BA2857">
        <v>361</v>
      </c>
      <c r="BB2857">
        <v>352</v>
      </c>
      <c r="BC2857">
        <v>348</v>
      </c>
      <c r="BD2857">
        <v>342</v>
      </c>
      <c r="BE2857">
        <v>343</v>
      </c>
      <c r="BF2857">
        <v>335</v>
      </c>
      <c r="BG2857">
        <v>345</v>
      </c>
      <c r="BH2857">
        <v>411</v>
      </c>
      <c r="BI2857">
        <v>332</v>
      </c>
      <c r="BJ2857" s="2">
        <f>ROUND(SUM(BH2857:BI2857)/SUM($BH$2203:$BI$3101)*(1000*irw_fw_harvest!$AH$16-SUM(IT!$BJ$2176:$BJ$2202)),0)</f>
        <v>823</v>
      </c>
      <c r="BK2857" s="2">
        <f>ROUND(SUM(BH2857:BI2857)/SUM($BH$2203:$BI$3101)*(1000*irw_fw_harvest!$AI$16-SUM(IT!$BK$2176:$BK$2202)),0)</f>
        <v>823</v>
      </c>
      <c r="BM2857" s="7">
        <f>ROUND(SUM(BH2857:BI2857)/SUM($BH$2203:$BI$3101)*(1000*irw_fw_harvest!$AH$46),0)</f>
        <v>383</v>
      </c>
      <c r="BN2857" s="7">
        <f>ROUND(SUM(BH2857:BI2857)/SUM($BH$2203:$BI$3101)*(1000*irw_fw_harvest!$AI$46),0)</f>
        <v>383</v>
      </c>
      <c r="BP2857" s="12">
        <f t="shared" si="2283"/>
        <v>1206</v>
      </c>
      <c r="BQ2857" s="12">
        <f t="shared" si="2284"/>
        <v>1206</v>
      </c>
    </row>
    <row r="2858" spans="1:69" ht="19.5" x14ac:dyDescent="0.6">
      <c r="A2858" t="s">
        <v>200</v>
      </c>
      <c r="B2858" t="s">
        <v>169</v>
      </c>
      <c r="C2858" t="s">
        <v>281</v>
      </c>
      <c r="D2858" t="s">
        <v>372</v>
      </c>
      <c r="E2858" t="s">
        <v>203</v>
      </c>
      <c r="F2858" t="s">
        <v>207</v>
      </c>
      <c r="G2858" t="s">
        <v>174</v>
      </c>
      <c r="H2858" t="s">
        <v>175</v>
      </c>
      <c r="I2858">
        <v>1</v>
      </c>
      <c r="J2858" t="s">
        <v>176</v>
      </c>
      <c r="K2858" t="b">
        <v>0</v>
      </c>
      <c r="L2858">
        <v>20</v>
      </c>
      <c r="M2858">
        <v>210</v>
      </c>
      <c r="N2858">
        <v>20</v>
      </c>
      <c r="O2858">
        <v>210</v>
      </c>
      <c r="P2858">
        <v>12</v>
      </c>
      <c r="Q2858">
        <v>-1</v>
      </c>
      <c r="R2858">
        <v>-1</v>
      </c>
      <c r="S2858">
        <v>-1</v>
      </c>
      <c r="T2858">
        <v>-1</v>
      </c>
      <c r="U2858">
        <v>-1</v>
      </c>
      <c r="V2858">
        <v>-1</v>
      </c>
      <c r="W2858">
        <v>-1</v>
      </c>
      <c r="X2858">
        <v>-1</v>
      </c>
      <c r="Y2858">
        <v>-1</v>
      </c>
      <c r="Z2858">
        <v>-1</v>
      </c>
      <c r="AA2858">
        <v>-1</v>
      </c>
      <c r="AB2858">
        <v>-1</v>
      </c>
      <c r="AC2858">
        <v>-1</v>
      </c>
      <c r="AD2858">
        <v>-1</v>
      </c>
      <c r="AE2858">
        <v>-1</v>
      </c>
      <c r="AF2858">
        <v>-1</v>
      </c>
      <c r="AG2858">
        <v>-1</v>
      </c>
      <c r="AH2858">
        <v>-1</v>
      </c>
      <c r="AI2858">
        <v>-1</v>
      </c>
      <c r="AJ2858">
        <v>-1</v>
      </c>
      <c r="AK2858">
        <v>1</v>
      </c>
      <c r="AL2858">
        <v>12</v>
      </c>
      <c r="AM2858" t="s">
        <v>195</v>
      </c>
      <c r="AN2858">
        <v>1616</v>
      </c>
      <c r="AT2858">
        <v>2785</v>
      </c>
      <c r="AU2858">
        <v>2805</v>
      </c>
      <c r="AV2858">
        <v>3033</v>
      </c>
      <c r="AW2858">
        <v>3179</v>
      </c>
      <c r="AX2858">
        <v>2923</v>
      </c>
      <c r="AY2858">
        <v>3439</v>
      </c>
      <c r="AZ2858">
        <v>3156</v>
      </c>
      <c r="BA2858">
        <v>3227</v>
      </c>
      <c r="BB2858">
        <v>3301</v>
      </c>
      <c r="BC2858">
        <v>3401</v>
      </c>
      <c r="BD2858">
        <v>3299</v>
      </c>
      <c r="BE2858">
        <v>3350</v>
      </c>
      <c r="BF2858">
        <v>3153</v>
      </c>
      <c r="BG2858">
        <v>3260</v>
      </c>
      <c r="BH2858">
        <v>3993</v>
      </c>
      <c r="BI2858">
        <v>3410</v>
      </c>
      <c r="BJ2858" s="2">
        <f>ROUND(SUM(BH2858:BI2858)/SUM($BH$2203:$BI$3101)*(1000*irw_fw_harvest!$AH$16-SUM(IT!$BJ$2176:$BJ$2202)),0)</f>
        <v>8202</v>
      </c>
      <c r="BK2858" s="2">
        <f>ROUND(SUM(BH2858:BI2858)/SUM($BH$2203:$BI$3101)*(1000*irw_fw_harvest!$AI$16-SUM(IT!$BK$2176:$BK$2202)),0)</f>
        <v>8198</v>
      </c>
      <c r="BM2858" s="7">
        <f>ROUND(SUM(BH2858:BI2858)/SUM($BH$2203:$BI$3101)*(1000*irw_fw_harvest!$AH$46),0)</f>
        <v>3815</v>
      </c>
      <c r="BN2858" s="7">
        <f>ROUND(SUM(BH2858:BI2858)/SUM($BH$2203:$BI$3101)*(1000*irw_fw_harvest!$AI$46),0)</f>
        <v>3815</v>
      </c>
      <c r="BP2858" s="12">
        <f t="shared" si="2283"/>
        <v>12017</v>
      </c>
      <c r="BQ2858" s="12">
        <f t="shared" si="2284"/>
        <v>12013</v>
      </c>
    </row>
    <row r="2859" spans="1:69" ht="19.5" x14ac:dyDescent="0.6">
      <c r="A2859" t="s">
        <v>200</v>
      </c>
      <c r="B2859" t="s">
        <v>169</v>
      </c>
      <c r="C2859" t="s">
        <v>281</v>
      </c>
      <c r="D2859" t="s">
        <v>374</v>
      </c>
      <c r="E2859" t="s">
        <v>203</v>
      </c>
      <c r="F2859" t="s">
        <v>207</v>
      </c>
      <c r="G2859" t="s">
        <v>174</v>
      </c>
      <c r="H2859" t="s">
        <v>175</v>
      </c>
      <c r="I2859">
        <v>1</v>
      </c>
      <c r="J2859" t="s">
        <v>176</v>
      </c>
      <c r="K2859" t="b">
        <v>0</v>
      </c>
      <c r="L2859">
        <v>20</v>
      </c>
      <c r="M2859">
        <v>210</v>
      </c>
      <c r="N2859">
        <v>20</v>
      </c>
      <c r="O2859">
        <v>210</v>
      </c>
      <c r="P2859">
        <v>12</v>
      </c>
      <c r="Q2859">
        <v>-1</v>
      </c>
      <c r="R2859">
        <v>-1</v>
      </c>
      <c r="S2859">
        <v>-1</v>
      </c>
      <c r="T2859">
        <v>-1</v>
      </c>
      <c r="U2859">
        <v>-1</v>
      </c>
      <c r="V2859">
        <v>-1</v>
      </c>
      <c r="W2859">
        <v>-1</v>
      </c>
      <c r="X2859">
        <v>-1</v>
      </c>
      <c r="Y2859">
        <v>-1</v>
      </c>
      <c r="Z2859">
        <v>-1</v>
      </c>
      <c r="AA2859">
        <v>-1</v>
      </c>
      <c r="AB2859">
        <v>-1</v>
      </c>
      <c r="AC2859">
        <v>-1</v>
      </c>
      <c r="AD2859">
        <v>-1</v>
      </c>
      <c r="AE2859">
        <v>-1</v>
      </c>
      <c r="AF2859">
        <v>-1</v>
      </c>
      <c r="AG2859">
        <v>-1</v>
      </c>
      <c r="AH2859">
        <v>-1</v>
      </c>
      <c r="AI2859">
        <v>-1</v>
      </c>
      <c r="AJ2859">
        <v>-1</v>
      </c>
      <c r="AK2859">
        <v>1</v>
      </c>
      <c r="AL2859">
        <v>12</v>
      </c>
      <c r="AM2859" t="s">
        <v>195</v>
      </c>
      <c r="AN2859">
        <v>1616</v>
      </c>
      <c r="AT2859">
        <v>8015</v>
      </c>
      <c r="AU2859">
        <v>7796</v>
      </c>
      <c r="AV2859">
        <v>8389</v>
      </c>
      <c r="AW2859">
        <v>8733</v>
      </c>
      <c r="AX2859">
        <v>7935</v>
      </c>
      <c r="AY2859">
        <v>9144</v>
      </c>
      <c r="AZ2859">
        <v>8269</v>
      </c>
      <c r="BA2859">
        <v>8439</v>
      </c>
      <c r="BB2859">
        <v>8456</v>
      </c>
      <c r="BC2859">
        <v>8443</v>
      </c>
      <c r="BD2859">
        <v>8472</v>
      </c>
      <c r="BE2859">
        <v>8487</v>
      </c>
      <c r="BF2859">
        <v>8338</v>
      </c>
      <c r="BG2859">
        <v>8345</v>
      </c>
      <c r="BH2859">
        <v>9962</v>
      </c>
      <c r="BI2859">
        <v>8596</v>
      </c>
      <c r="BJ2859" s="2">
        <f>ROUND(SUM(BH2859:BI2859)/SUM($BH$2203:$BI$3101)*(1000*irw_fw_harvest!$AH$16-SUM(IT!$BJ$2176:$BJ$2202)),0)</f>
        <v>20561</v>
      </c>
      <c r="BK2859" s="2">
        <f>ROUND(SUM(BH2859:BI2859)/SUM($BH$2203:$BI$3101)*(1000*irw_fw_harvest!$AI$16-SUM(IT!$BK$2176:$BK$2202)),0)</f>
        <v>20551</v>
      </c>
      <c r="BM2859" s="7">
        <f>ROUND(SUM(BH2859:BI2859)/SUM($BH$2203:$BI$3101)*(1000*irw_fw_harvest!$AH$46),0)</f>
        <v>9564</v>
      </c>
      <c r="BN2859" s="7">
        <f>ROUND(SUM(BH2859:BI2859)/SUM($BH$2203:$BI$3101)*(1000*irw_fw_harvest!$AI$46),0)</f>
        <v>9564</v>
      </c>
      <c r="BP2859" s="12">
        <f t="shared" si="2283"/>
        <v>30125</v>
      </c>
      <c r="BQ2859" s="12">
        <f t="shared" si="2284"/>
        <v>30115</v>
      </c>
    </row>
    <row r="2860" spans="1:69" ht="19.5" x14ac:dyDescent="0.6">
      <c r="A2860" t="s">
        <v>200</v>
      </c>
      <c r="B2860" t="s">
        <v>169</v>
      </c>
      <c r="C2860" t="s">
        <v>281</v>
      </c>
      <c r="D2860" t="s">
        <v>375</v>
      </c>
      <c r="E2860" t="s">
        <v>203</v>
      </c>
      <c r="F2860" t="s">
        <v>207</v>
      </c>
      <c r="G2860" t="s">
        <v>174</v>
      </c>
      <c r="H2860" t="s">
        <v>175</v>
      </c>
      <c r="I2860">
        <v>1</v>
      </c>
      <c r="J2860" t="s">
        <v>176</v>
      </c>
      <c r="K2860" t="b">
        <v>0</v>
      </c>
      <c r="L2860">
        <v>20</v>
      </c>
      <c r="M2860">
        <v>210</v>
      </c>
      <c r="N2860">
        <v>20</v>
      </c>
      <c r="O2860">
        <v>210</v>
      </c>
      <c r="P2860">
        <v>12</v>
      </c>
      <c r="Q2860">
        <v>-1</v>
      </c>
      <c r="R2860">
        <v>-1</v>
      </c>
      <c r="S2860">
        <v>-1</v>
      </c>
      <c r="T2860">
        <v>-1</v>
      </c>
      <c r="U2860">
        <v>-1</v>
      </c>
      <c r="V2860">
        <v>-1</v>
      </c>
      <c r="W2860">
        <v>-1</v>
      </c>
      <c r="X2860">
        <v>-1</v>
      </c>
      <c r="Y2860">
        <v>-1</v>
      </c>
      <c r="Z2860">
        <v>-1</v>
      </c>
      <c r="AA2860">
        <v>-1</v>
      </c>
      <c r="AB2860">
        <v>-1</v>
      </c>
      <c r="AC2860">
        <v>-1</v>
      </c>
      <c r="AD2860">
        <v>-1</v>
      </c>
      <c r="AE2860">
        <v>-1</v>
      </c>
      <c r="AF2860">
        <v>-1</v>
      </c>
      <c r="AG2860">
        <v>-1</v>
      </c>
      <c r="AH2860">
        <v>-1</v>
      </c>
      <c r="AI2860">
        <v>-1</v>
      </c>
      <c r="AJ2860">
        <v>-1</v>
      </c>
      <c r="AK2860">
        <v>1</v>
      </c>
      <c r="AL2860">
        <v>12</v>
      </c>
      <c r="AM2860" t="s">
        <v>195</v>
      </c>
      <c r="AN2860">
        <v>1616</v>
      </c>
      <c r="AT2860">
        <v>1959</v>
      </c>
      <c r="AU2860">
        <v>1927</v>
      </c>
      <c r="AV2860">
        <v>2073</v>
      </c>
      <c r="AW2860">
        <v>2178</v>
      </c>
      <c r="AX2860">
        <v>1990</v>
      </c>
      <c r="AY2860">
        <v>2312</v>
      </c>
      <c r="AZ2860">
        <v>2111</v>
      </c>
      <c r="BA2860">
        <v>2161</v>
      </c>
      <c r="BB2860">
        <v>2184</v>
      </c>
      <c r="BC2860">
        <v>2213</v>
      </c>
      <c r="BD2860">
        <v>2199</v>
      </c>
      <c r="BE2860">
        <v>2215</v>
      </c>
      <c r="BF2860">
        <v>2167</v>
      </c>
      <c r="BG2860">
        <v>2218</v>
      </c>
      <c r="BH2860">
        <v>2708</v>
      </c>
      <c r="BI2860">
        <v>2365</v>
      </c>
      <c r="BJ2860" s="2">
        <f>ROUND(SUM(BH2860:BI2860)/SUM($BH$2203:$BI$3101)*(1000*irw_fw_harvest!$AH$16-SUM(IT!$BJ$2176:$BJ$2202)),0)</f>
        <v>5621</v>
      </c>
      <c r="BK2860" s="2">
        <f>ROUND(SUM(BH2860:BI2860)/SUM($BH$2203:$BI$3101)*(1000*irw_fw_harvest!$AI$16-SUM(IT!$BK$2176:$BK$2202)),0)</f>
        <v>5618</v>
      </c>
      <c r="BM2860" s="7">
        <f>ROUND(SUM(BH2860:BI2860)/SUM($BH$2203:$BI$3101)*(1000*irw_fw_harvest!$AH$46),0)</f>
        <v>2615</v>
      </c>
      <c r="BN2860" s="7">
        <f>ROUND(SUM(BH2860:BI2860)/SUM($BH$2203:$BI$3101)*(1000*irw_fw_harvest!$AI$46),0)</f>
        <v>2615</v>
      </c>
      <c r="BP2860" s="12">
        <f t="shared" si="2283"/>
        <v>8236</v>
      </c>
      <c r="BQ2860" s="12">
        <f t="shared" si="2284"/>
        <v>8233</v>
      </c>
    </row>
    <row r="2861" spans="1:69" ht="19.5" x14ac:dyDescent="0.6">
      <c r="A2861" t="s">
        <v>200</v>
      </c>
      <c r="B2861" t="s">
        <v>169</v>
      </c>
      <c r="C2861" t="s">
        <v>187</v>
      </c>
      <c r="D2861" t="s">
        <v>190</v>
      </c>
      <c r="E2861" t="s">
        <v>203</v>
      </c>
      <c r="F2861" t="s">
        <v>173</v>
      </c>
      <c r="G2861" t="s">
        <v>174</v>
      </c>
      <c r="H2861" t="s">
        <v>175</v>
      </c>
      <c r="I2861">
        <v>1</v>
      </c>
      <c r="J2861" t="s">
        <v>176</v>
      </c>
      <c r="K2861" t="b">
        <v>0</v>
      </c>
      <c r="L2861">
        <v>25</v>
      </c>
      <c r="M2861">
        <v>48</v>
      </c>
      <c r="N2861">
        <v>25</v>
      </c>
      <c r="O2861">
        <v>48</v>
      </c>
      <c r="P2861">
        <v>10</v>
      </c>
      <c r="Q2861">
        <v>-1</v>
      </c>
      <c r="R2861">
        <v>-1</v>
      </c>
      <c r="S2861">
        <v>-1</v>
      </c>
      <c r="T2861">
        <v>-1</v>
      </c>
      <c r="U2861">
        <v>-1</v>
      </c>
      <c r="V2861">
        <v>-1</v>
      </c>
      <c r="W2861">
        <v>-1</v>
      </c>
      <c r="X2861">
        <v>-1</v>
      </c>
      <c r="Y2861">
        <v>-1</v>
      </c>
      <c r="Z2861">
        <v>-1</v>
      </c>
      <c r="AA2861">
        <v>-1</v>
      </c>
      <c r="AB2861">
        <v>-1</v>
      </c>
      <c r="AC2861">
        <v>-1</v>
      </c>
      <c r="AD2861">
        <v>-1</v>
      </c>
      <c r="AE2861">
        <v>-1</v>
      </c>
      <c r="AF2861">
        <v>-1</v>
      </c>
      <c r="AG2861">
        <v>-1</v>
      </c>
      <c r="AH2861">
        <v>-1</v>
      </c>
      <c r="AI2861">
        <v>-1</v>
      </c>
      <c r="AJ2861">
        <v>-1</v>
      </c>
      <c r="AK2861">
        <v>1</v>
      </c>
      <c r="AL2861">
        <v>12</v>
      </c>
      <c r="AM2861" t="s">
        <v>195</v>
      </c>
      <c r="AN2861">
        <v>1414</v>
      </c>
      <c r="AT2861">
        <v>375</v>
      </c>
      <c r="AU2861">
        <v>383</v>
      </c>
      <c r="AV2861">
        <v>426</v>
      </c>
      <c r="AW2861">
        <v>412</v>
      </c>
      <c r="AX2861">
        <v>375</v>
      </c>
      <c r="AY2861">
        <v>431</v>
      </c>
      <c r="AZ2861">
        <v>373</v>
      </c>
      <c r="BA2861">
        <v>368</v>
      </c>
      <c r="BB2861">
        <v>366</v>
      </c>
      <c r="BC2861">
        <v>350</v>
      </c>
      <c r="BD2861">
        <v>335</v>
      </c>
      <c r="BE2861">
        <v>333</v>
      </c>
      <c r="BF2861">
        <v>314</v>
      </c>
      <c r="BG2861">
        <v>328</v>
      </c>
      <c r="BH2861">
        <v>399</v>
      </c>
      <c r="BI2861">
        <v>319</v>
      </c>
      <c r="BJ2861" s="2">
        <f>ROUND(SUM(BH2861:BI2861)/SUM($BH$2203:$BI$3101)*(1000*irw_fw_harvest!$AH$16-SUM(IT!$BJ$2176:$BJ$2202)),0)</f>
        <v>795</v>
      </c>
      <c r="BK2861" s="2">
        <f>ROUND(SUM(BH2861:BI2861)/SUM($BH$2203:$BI$3101)*(1000*irw_fw_harvest!$AI$16-SUM(IT!$BK$2176:$BK$2202)),0)</f>
        <v>795</v>
      </c>
      <c r="BM2861" s="7">
        <f>ROUND(SUM(BH2861:BI2861)/SUM($BH$2203:$BI$3101)*(1000*irw_fw_harvest!$AH$46),0)</f>
        <v>370</v>
      </c>
      <c r="BN2861" s="7">
        <f>ROUND(SUM(BH2861:BI2861)/SUM($BH$2203:$BI$3101)*(1000*irw_fw_harvest!$AI$46),0)</f>
        <v>370</v>
      </c>
      <c r="BP2861" s="12">
        <f t="shared" si="2283"/>
        <v>1165</v>
      </c>
      <c r="BQ2861" s="12">
        <f t="shared" si="2284"/>
        <v>1165</v>
      </c>
    </row>
    <row r="2862" spans="1:69" ht="19.5" x14ac:dyDescent="0.6">
      <c r="A2862" t="s">
        <v>200</v>
      </c>
      <c r="B2862" t="s">
        <v>169</v>
      </c>
      <c r="C2862" t="s">
        <v>187</v>
      </c>
      <c r="D2862" t="s">
        <v>352</v>
      </c>
      <c r="E2862" t="s">
        <v>203</v>
      </c>
      <c r="F2862" t="s">
        <v>173</v>
      </c>
      <c r="G2862" t="s">
        <v>174</v>
      </c>
      <c r="H2862" t="s">
        <v>175</v>
      </c>
      <c r="I2862">
        <v>1</v>
      </c>
      <c r="J2862" t="s">
        <v>176</v>
      </c>
      <c r="K2862" t="b">
        <v>0</v>
      </c>
      <c r="L2862">
        <v>25</v>
      </c>
      <c r="M2862">
        <v>48</v>
      </c>
      <c r="N2862">
        <v>25</v>
      </c>
      <c r="O2862">
        <v>48</v>
      </c>
      <c r="P2862">
        <v>10</v>
      </c>
      <c r="Q2862">
        <v>-1</v>
      </c>
      <c r="R2862">
        <v>-1</v>
      </c>
      <c r="S2862">
        <v>-1</v>
      </c>
      <c r="T2862">
        <v>-1</v>
      </c>
      <c r="U2862">
        <v>-1</v>
      </c>
      <c r="V2862">
        <v>-1</v>
      </c>
      <c r="W2862">
        <v>-1</v>
      </c>
      <c r="X2862">
        <v>-1</v>
      </c>
      <c r="Y2862">
        <v>-1</v>
      </c>
      <c r="Z2862">
        <v>-1</v>
      </c>
      <c r="AA2862">
        <v>-1</v>
      </c>
      <c r="AB2862">
        <v>-1</v>
      </c>
      <c r="AC2862">
        <v>-1</v>
      </c>
      <c r="AD2862">
        <v>-1</v>
      </c>
      <c r="AE2862">
        <v>-1</v>
      </c>
      <c r="AF2862">
        <v>-1</v>
      </c>
      <c r="AG2862">
        <v>-1</v>
      </c>
      <c r="AH2862">
        <v>-1</v>
      </c>
      <c r="AI2862">
        <v>-1</v>
      </c>
      <c r="AJ2862">
        <v>-1</v>
      </c>
      <c r="AK2862">
        <v>1</v>
      </c>
      <c r="AL2862">
        <v>12</v>
      </c>
      <c r="AM2862" t="s">
        <v>195</v>
      </c>
      <c r="AN2862">
        <v>1414</v>
      </c>
      <c r="AT2862">
        <v>1728</v>
      </c>
      <c r="AU2862">
        <v>1705</v>
      </c>
      <c r="AV2862">
        <v>1853</v>
      </c>
      <c r="AW2862">
        <v>1984</v>
      </c>
      <c r="AX2862">
        <v>1817</v>
      </c>
      <c r="AY2862">
        <v>2111</v>
      </c>
      <c r="AZ2862">
        <v>1936</v>
      </c>
      <c r="BA2862">
        <v>1994</v>
      </c>
      <c r="BB2862">
        <v>1833</v>
      </c>
      <c r="BC2862">
        <v>1676</v>
      </c>
      <c r="BD2862">
        <v>1508</v>
      </c>
      <c r="BE2862">
        <v>1339</v>
      </c>
      <c r="BF2862">
        <v>1153</v>
      </c>
      <c r="BG2862">
        <v>995</v>
      </c>
      <c r="BH2862">
        <v>998</v>
      </c>
      <c r="BI2862">
        <v>692</v>
      </c>
      <c r="BJ2862" s="2">
        <f>ROUND(SUM(BH2862:BI2862)/SUM($BH$2203:$BI$3101)*(1000*irw_fw_harvest!$AH$16-SUM(IT!$BJ$2176:$BJ$2202)),0)</f>
        <v>1872</v>
      </c>
      <c r="BK2862" s="2">
        <f>ROUND(SUM(BH2862:BI2862)/SUM($BH$2203:$BI$3101)*(1000*irw_fw_harvest!$AI$16-SUM(IT!$BK$2176:$BK$2202)),0)</f>
        <v>1871</v>
      </c>
      <c r="BM2862" s="7">
        <f>ROUND(SUM(BH2862:BI2862)/SUM($BH$2203:$BI$3101)*(1000*irw_fw_harvest!$AH$46),0)</f>
        <v>871</v>
      </c>
      <c r="BN2862" s="7">
        <f>ROUND(SUM(BH2862:BI2862)/SUM($BH$2203:$BI$3101)*(1000*irw_fw_harvest!$AI$46),0)</f>
        <v>871</v>
      </c>
      <c r="BP2862" s="12">
        <f t="shared" si="2283"/>
        <v>2743</v>
      </c>
      <c r="BQ2862" s="12">
        <f t="shared" si="2284"/>
        <v>2742</v>
      </c>
    </row>
    <row r="2863" spans="1:69" ht="19.5" x14ac:dyDescent="0.6">
      <c r="A2863" t="s">
        <v>200</v>
      </c>
      <c r="B2863" t="s">
        <v>169</v>
      </c>
      <c r="C2863" t="s">
        <v>187</v>
      </c>
      <c r="D2863" t="s">
        <v>355</v>
      </c>
      <c r="E2863" t="s">
        <v>203</v>
      </c>
      <c r="F2863" t="s">
        <v>173</v>
      </c>
      <c r="G2863" t="s">
        <v>174</v>
      </c>
      <c r="H2863" t="s">
        <v>175</v>
      </c>
      <c r="I2863">
        <v>1</v>
      </c>
      <c r="J2863" t="s">
        <v>176</v>
      </c>
      <c r="K2863" t="b">
        <v>0</v>
      </c>
      <c r="L2863">
        <v>25</v>
      </c>
      <c r="M2863">
        <v>48</v>
      </c>
      <c r="N2863">
        <v>25</v>
      </c>
      <c r="O2863">
        <v>48</v>
      </c>
      <c r="P2863">
        <v>10</v>
      </c>
      <c r="Q2863">
        <v>-1</v>
      </c>
      <c r="R2863">
        <v>-1</v>
      </c>
      <c r="S2863">
        <v>-1</v>
      </c>
      <c r="T2863">
        <v>-1</v>
      </c>
      <c r="U2863">
        <v>-1</v>
      </c>
      <c r="V2863">
        <v>-1</v>
      </c>
      <c r="W2863">
        <v>-1</v>
      </c>
      <c r="X2863">
        <v>-1</v>
      </c>
      <c r="Y2863">
        <v>-1</v>
      </c>
      <c r="Z2863">
        <v>-1</v>
      </c>
      <c r="AA2863">
        <v>-1</v>
      </c>
      <c r="AB2863">
        <v>-1</v>
      </c>
      <c r="AC2863">
        <v>-1</v>
      </c>
      <c r="AD2863">
        <v>-1</v>
      </c>
      <c r="AE2863">
        <v>-1</v>
      </c>
      <c r="AF2863">
        <v>-1</v>
      </c>
      <c r="AG2863">
        <v>-1</v>
      </c>
      <c r="AH2863">
        <v>-1</v>
      </c>
      <c r="AI2863">
        <v>-1</v>
      </c>
      <c r="AJ2863">
        <v>-1</v>
      </c>
      <c r="AK2863">
        <v>1</v>
      </c>
      <c r="AL2863">
        <v>12</v>
      </c>
      <c r="AM2863" t="s">
        <v>195</v>
      </c>
      <c r="AN2863">
        <v>1414</v>
      </c>
      <c r="AT2863">
        <v>446</v>
      </c>
      <c r="AU2863">
        <v>439</v>
      </c>
      <c r="AV2863">
        <v>471</v>
      </c>
      <c r="AW2863">
        <v>481</v>
      </c>
      <c r="AX2863">
        <v>436</v>
      </c>
      <c r="AY2863">
        <v>503</v>
      </c>
      <c r="AZ2863">
        <v>451</v>
      </c>
      <c r="BA2863">
        <v>455</v>
      </c>
      <c r="BB2863">
        <v>426</v>
      </c>
      <c r="BC2863">
        <v>387</v>
      </c>
      <c r="BD2863">
        <v>340</v>
      </c>
      <c r="BE2863">
        <v>301</v>
      </c>
      <c r="BF2863">
        <v>248</v>
      </c>
      <c r="BG2863">
        <v>214</v>
      </c>
      <c r="BH2863">
        <v>210</v>
      </c>
      <c r="BI2863">
        <v>133</v>
      </c>
      <c r="BJ2863" s="2">
        <f>ROUND(SUM(BH2863:BI2863)/SUM($BH$2203:$BI$3101)*(1000*irw_fw_harvest!$AH$16-SUM(IT!$BJ$2176:$BJ$2202)),0)</f>
        <v>380</v>
      </c>
      <c r="BK2863" s="2">
        <f>ROUND(SUM(BH2863:BI2863)/SUM($BH$2203:$BI$3101)*(1000*irw_fw_harvest!$AI$16-SUM(IT!$BK$2176:$BK$2202)),0)</f>
        <v>380</v>
      </c>
      <c r="BM2863" s="7">
        <f>ROUND(SUM(BH2863:BI2863)/SUM($BH$2203:$BI$3101)*(1000*irw_fw_harvest!$AH$46),0)</f>
        <v>177</v>
      </c>
      <c r="BN2863" s="7">
        <f>ROUND(SUM(BH2863:BI2863)/SUM($BH$2203:$BI$3101)*(1000*irw_fw_harvest!$AI$46),0)</f>
        <v>177</v>
      </c>
      <c r="BP2863" s="12">
        <f t="shared" si="2283"/>
        <v>557</v>
      </c>
      <c r="BQ2863" s="12">
        <f t="shared" si="2284"/>
        <v>557</v>
      </c>
    </row>
    <row r="2864" spans="1:69" ht="19.5" x14ac:dyDescent="0.6">
      <c r="A2864" t="s">
        <v>200</v>
      </c>
      <c r="B2864" t="s">
        <v>169</v>
      </c>
      <c r="C2864" t="s">
        <v>187</v>
      </c>
      <c r="D2864" t="s">
        <v>358</v>
      </c>
      <c r="E2864" t="s">
        <v>203</v>
      </c>
      <c r="F2864" t="s">
        <v>173</v>
      </c>
      <c r="G2864" t="s">
        <v>174</v>
      </c>
      <c r="H2864" t="s">
        <v>175</v>
      </c>
      <c r="I2864">
        <v>1</v>
      </c>
      <c r="J2864" t="s">
        <v>176</v>
      </c>
      <c r="K2864" t="b">
        <v>0</v>
      </c>
      <c r="L2864">
        <v>25</v>
      </c>
      <c r="M2864">
        <v>48</v>
      </c>
      <c r="N2864">
        <v>25</v>
      </c>
      <c r="O2864">
        <v>48</v>
      </c>
      <c r="P2864">
        <v>10</v>
      </c>
      <c r="Q2864">
        <v>-1</v>
      </c>
      <c r="R2864">
        <v>-1</v>
      </c>
      <c r="S2864">
        <v>-1</v>
      </c>
      <c r="T2864">
        <v>-1</v>
      </c>
      <c r="U2864">
        <v>-1</v>
      </c>
      <c r="V2864">
        <v>-1</v>
      </c>
      <c r="W2864">
        <v>-1</v>
      </c>
      <c r="X2864">
        <v>-1</v>
      </c>
      <c r="Y2864">
        <v>-1</v>
      </c>
      <c r="Z2864">
        <v>-1</v>
      </c>
      <c r="AA2864">
        <v>-1</v>
      </c>
      <c r="AB2864">
        <v>-1</v>
      </c>
      <c r="AC2864">
        <v>-1</v>
      </c>
      <c r="AD2864">
        <v>-1</v>
      </c>
      <c r="AE2864">
        <v>-1</v>
      </c>
      <c r="AF2864">
        <v>-1</v>
      </c>
      <c r="AG2864">
        <v>-1</v>
      </c>
      <c r="AH2864">
        <v>-1</v>
      </c>
      <c r="AI2864">
        <v>-1</v>
      </c>
      <c r="AJ2864">
        <v>-1</v>
      </c>
      <c r="AK2864">
        <v>1</v>
      </c>
      <c r="AL2864">
        <v>12</v>
      </c>
      <c r="AM2864" t="s">
        <v>195</v>
      </c>
      <c r="AN2864">
        <v>1414</v>
      </c>
      <c r="AT2864">
        <v>12958</v>
      </c>
      <c r="AU2864">
        <v>12471</v>
      </c>
      <c r="AV2864">
        <v>13303</v>
      </c>
      <c r="AW2864">
        <v>14026</v>
      </c>
      <c r="AX2864">
        <v>12538</v>
      </c>
      <c r="AY2864">
        <v>14207</v>
      </c>
      <c r="AZ2864">
        <v>12731</v>
      </c>
      <c r="BA2864">
        <v>12831</v>
      </c>
      <c r="BB2864">
        <v>11883</v>
      </c>
      <c r="BC2864">
        <v>10973</v>
      </c>
      <c r="BD2864">
        <v>10115</v>
      </c>
      <c r="BE2864">
        <v>9159</v>
      </c>
      <c r="BF2864">
        <v>8187</v>
      </c>
      <c r="BG2864">
        <v>7285</v>
      </c>
      <c r="BH2864">
        <v>7638</v>
      </c>
      <c r="BI2864">
        <v>5711</v>
      </c>
      <c r="BJ2864" s="2">
        <f>ROUND(SUM(BH2864:BI2864)/SUM($BH$2203:$BI$3101)*(1000*irw_fw_harvest!$AH$16-SUM(IT!$BJ$2176:$BJ$2202)),0)</f>
        <v>14790</v>
      </c>
      <c r="BK2864" s="2">
        <f>ROUND(SUM(BH2864:BI2864)/SUM($BH$2203:$BI$3101)*(1000*irw_fw_harvest!$AI$16-SUM(IT!$BK$2176:$BK$2202)),0)</f>
        <v>14782</v>
      </c>
      <c r="BM2864" s="7">
        <f>ROUND(SUM(BH2864:BI2864)/SUM($BH$2203:$BI$3101)*(1000*irw_fw_harvest!$AH$46),0)</f>
        <v>6880</v>
      </c>
      <c r="BN2864" s="7">
        <f>ROUND(SUM(BH2864:BI2864)/SUM($BH$2203:$BI$3101)*(1000*irw_fw_harvest!$AI$46),0)</f>
        <v>6880</v>
      </c>
      <c r="BP2864" s="12">
        <f t="shared" si="2283"/>
        <v>21670</v>
      </c>
      <c r="BQ2864" s="12">
        <f t="shared" si="2284"/>
        <v>21662</v>
      </c>
    </row>
    <row r="2865" spans="1:69" ht="19.5" x14ac:dyDescent="0.6">
      <c r="A2865" t="s">
        <v>200</v>
      </c>
      <c r="B2865" t="s">
        <v>169</v>
      </c>
      <c r="C2865" t="s">
        <v>187</v>
      </c>
      <c r="D2865" t="s">
        <v>360</v>
      </c>
      <c r="E2865" t="s">
        <v>203</v>
      </c>
      <c r="F2865" t="s">
        <v>173</v>
      </c>
      <c r="G2865" t="s">
        <v>174</v>
      </c>
      <c r="H2865" t="s">
        <v>175</v>
      </c>
      <c r="I2865">
        <v>1</v>
      </c>
      <c r="J2865" t="s">
        <v>176</v>
      </c>
      <c r="K2865" t="b">
        <v>0</v>
      </c>
      <c r="L2865">
        <v>25</v>
      </c>
      <c r="M2865">
        <v>48</v>
      </c>
      <c r="N2865">
        <v>25</v>
      </c>
      <c r="O2865">
        <v>48</v>
      </c>
      <c r="P2865">
        <v>10</v>
      </c>
      <c r="Q2865">
        <v>-1</v>
      </c>
      <c r="R2865">
        <v>-1</v>
      </c>
      <c r="S2865">
        <v>-1</v>
      </c>
      <c r="T2865">
        <v>-1</v>
      </c>
      <c r="U2865">
        <v>-1</v>
      </c>
      <c r="V2865">
        <v>-1</v>
      </c>
      <c r="W2865">
        <v>-1</v>
      </c>
      <c r="X2865">
        <v>-1</v>
      </c>
      <c r="Y2865">
        <v>-1</v>
      </c>
      <c r="Z2865">
        <v>-1</v>
      </c>
      <c r="AA2865">
        <v>-1</v>
      </c>
      <c r="AB2865">
        <v>-1</v>
      </c>
      <c r="AC2865">
        <v>-1</v>
      </c>
      <c r="AD2865">
        <v>-1</v>
      </c>
      <c r="AE2865">
        <v>-1</v>
      </c>
      <c r="AF2865">
        <v>-1</v>
      </c>
      <c r="AG2865">
        <v>-1</v>
      </c>
      <c r="AH2865">
        <v>-1</v>
      </c>
      <c r="AI2865">
        <v>-1</v>
      </c>
      <c r="AJ2865">
        <v>-1</v>
      </c>
      <c r="AK2865">
        <v>1</v>
      </c>
      <c r="AL2865">
        <v>12</v>
      </c>
      <c r="AM2865" t="s">
        <v>195</v>
      </c>
      <c r="AN2865">
        <v>1414</v>
      </c>
      <c r="AT2865">
        <v>795</v>
      </c>
      <c r="AU2865">
        <v>779</v>
      </c>
      <c r="AV2865">
        <v>837</v>
      </c>
      <c r="AW2865">
        <v>874</v>
      </c>
      <c r="AX2865">
        <v>801</v>
      </c>
      <c r="AY2865">
        <v>935</v>
      </c>
      <c r="AZ2865">
        <v>856</v>
      </c>
      <c r="BA2865">
        <v>881</v>
      </c>
      <c r="BB2865">
        <v>856</v>
      </c>
      <c r="BC2865">
        <v>833</v>
      </c>
      <c r="BD2865">
        <v>792</v>
      </c>
      <c r="BE2865">
        <v>764</v>
      </c>
      <c r="BF2865">
        <v>709</v>
      </c>
      <c r="BG2865">
        <v>696</v>
      </c>
      <c r="BH2865">
        <v>797</v>
      </c>
      <c r="BI2865">
        <v>642</v>
      </c>
      <c r="BJ2865" s="2">
        <f>ROUND(SUM(BH2865:BI2865)/SUM($BH$2203:$BI$3101)*(1000*irw_fw_harvest!$AH$16-SUM(IT!$BJ$2176:$BJ$2202)),0)</f>
        <v>1594</v>
      </c>
      <c r="BK2865" s="2">
        <f>ROUND(SUM(BH2865:BI2865)/SUM($BH$2203:$BI$3101)*(1000*irw_fw_harvest!$AI$16-SUM(IT!$BK$2176:$BK$2202)),0)</f>
        <v>1594</v>
      </c>
      <c r="BM2865" s="7">
        <f>ROUND(SUM(BH2865:BI2865)/SUM($BH$2203:$BI$3101)*(1000*irw_fw_harvest!$AH$46),0)</f>
        <v>742</v>
      </c>
      <c r="BN2865" s="7">
        <f>ROUND(SUM(BH2865:BI2865)/SUM($BH$2203:$BI$3101)*(1000*irw_fw_harvest!$AI$46),0)</f>
        <v>742</v>
      </c>
      <c r="BP2865" s="12">
        <f t="shared" si="2283"/>
        <v>2336</v>
      </c>
      <c r="BQ2865" s="12">
        <f t="shared" si="2284"/>
        <v>2336</v>
      </c>
    </row>
    <row r="2866" spans="1:69" ht="19.5" x14ac:dyDescent="0.6">
      <c r="A2866" t="s">
        <v>200</v>
      </c>
      <c r="B2866" t="s">
        <v>169</v>
      </c>
      <c r="C2866" t="s">
        <v>187</v>
      </c>
      <c r="D2866" t="s">
        <v>361</v>
      </c>
      <c r="E2866" t="s">
        <v>203</v>
      </c>
      <c r="F2866" t="s">
        <v>173</v>
      </c>
      <c r="G2866" t="s">
        <v>174</v>
      </c>
      <c r="H2866" t="s">
        <v>175</v>
      </c>
      <c r="I2866">
        <v>1</v>
      </c>
      <c r="J2866" t="s">
        <v>176</v>
      </c>
      <c r="K2866" t="b">
        <v>0</v>
      </c>
      <c r="L2866">
        <v>25</v>
      </c>
      <c r="M2866">
        <v>48</v>
      </c>
      <c r="N2866">
        <v>25</v>
      </c>
      <c r="O2866">
        <v>48</v>
      </c>
      <c r="P2866">
        <v>10</v>
      </c>
      <c r="Q2866">
        <v>-1</v>
      </c>
      <c r="R2866">
        <v>-1</v>
      </c>
      <c r="S2866">
        <v>-1</v>
      </c>
      <c r="T2866">
        <v>-1</v>
      </c>
      <c r="U2866">
        <v>-1</v>
      </c>
      <c r="V2866">
        <v>-1</v>
      </c>
      <c r="W2866">
        <v>-1</v>
      </c>
      <c r="X2866">
        <v>-1</v>
      </c>
      <c r="Y2866">
        <v>-1</v>
      </c>
      <c r="Z2866">
        <v>-1</v>
      </c>
      <c r="AA2866">
        <v>-1</v>
      </c>
      <c r="AB2866">
        <v>-1</v>
      </c>
      <c r="AC2866">
        <v>-1</v>
      </c>
      <c r="AD2866">
        <v>-1</v>
      </c>
      <c r="AE2866">
        <v>-1</v>
      </c>
      <c r="AF2866">
        <v>-1</v>
      </c>
      <c r="AG2866">
        <v>-1</v>
      </c>
      <c r="AH2866">
        <v>-1</v>
      </c>
      <c r="AI2866">
        <v>-1</v>
      </c>
      <c r="AJ2866">
        <v>-1</v>
      </c>
      <c r="AK2866">
        <v>1</v>
      </c>
      <c r="AL2866">
        <v>12</v>
      </c>
      <c r="AM2866" t="s">
        <v>195</v>
      </c>
      <c r="AN2866">
        <v>1414</v>
      </c>
      <c r="AT2866">
        <v>3839</v>
      </c>
      <c r="AU2866">
        <v>3769</v>
      </c>
      <c r="AV2866">
        <v>4097</v>
      </c>
      <c r="AW2866">
        <v>4380</v>
      </c>
      <c r="AX2866">
        <v>3972</v>
      </c>
      <c r="AY2866">
        <v>4568</v>
      </c>
      <c r="AZ2866">
        <v>4150</v>
      </c>
      <c r="BA2866">
        <v>4244</v>
      </c>
      <c r="BB2866">
        <v>3952</v>
      </c>
      <c r="BC2866">
        <v>3670</v>
      </c>
      <c r="BD2866">
        <v>3403</v>
      </c>
      <c r="BE2866">
        <v>3114</v>
      </c>
      <c r="BF2866">
        <v>2811</v>
      </c>
      <c r="BG2866">
        <v>2545</v>
      </c>
      <c r="BH2866">
        <v>2724</v>
      </c>
      <c r="BI2866">
        <v>2080</v>
      </c>
      <c r="BJ2866" s="2">
        <f>ROUND(SUM(BH2866:BI2866)/SUM($BH$2203:$BI$3101)*(1000*irw_fw_harvest!$AH$16-SUM(IT!$BJ$2176:$BJ$2202)),0)</f>
        <v>5322</v>
      </c>
      <c r="BK2866" s="2">
        <f>ROUND(SUM(BH2866:BI2866)/SUM($BH$2203:$BI$3101)*(1000*irw_fw_harvest!$AI$16-SUM(IT!$BK$2176:$BK$2202)),0)</f>
        <v>5320</v>
      </c>
      <c r="BM2866" s="7">
        <f>ROUND(SUM(BH2866:BI2866)/SUM($BH$2203:$BI$3101)*(1000*irw_fw_harvest!$AH$46),0)</f>
        <v>2476</v>
      </c>
      <c r="BN2866" s="7">
        <f>ROUND(SUM(BH2866:BI2866)/SUM($BH$2203:$BI$3101)*(1000*irw_fw_harvest!$AI$46),0)</f>
        <v>2476</v>
      </c>
      <c r="BP2866" s="12">
        <f t="shared" si="2283"/>
        <v>7798</v>
      </c>
      <c r="BQ2866" s="12">
        <f t="shared" si="2284"/>
        <v>7796</v>
      </c>
    </row>
    <row r="2867" spans="1:69" ht="19.5" x14ac:dyDescent="0.6">
      <c r="A2867" t="s">
        <v>200</v>
      </c>
      <c r="B2867" t="s">
        <v>169</v>
      </c>
      <c r="C2867" t="s">
        <v>187</v>
      </c>
      <c r="D2867" t="s">
        <v>362</v>
      </c>
      <c r="E2867" t="s">
        <v>203</v>
      </c>
      <c r="F2867" t="s">
        <v>173</v>
      </c>
      <c r="G2867" t="s">
        <v>174</v>
      </c>
      <c r="H2867" t="s">
        <v>175</v>
      </c>
      <c r="I2867">
        <v>1</v>
      </c>
      <c r="J2867" t="s">
        <v>176</v>
      </c>
      <c r="K2867" t="b">
        <v>0</v>
      </c>
      <c r="L2867">
        <v>25</v>
      </c>
      <c r="M2867">
        <v>48</v>
      </c>
      <c r="N2867">
        <v>25</v>
      </c>
      <c r="O2867">
        <v>48</v>
      </c>
      <c r="P2867">
        <v>10</v>
      </c>
      <c r="Q2867">
        <v>-1</v>
      </c>
      <c r="R2867">
        <v>-1</v>
      </c>
      <c r="S2867">
        <v>-1</v>
      </c>
      <c r="T2867">
        <v>-1</v>
      </c>
      <c r="U2867">
        <v>-1</v>
      </c>
      <c r="V2867">
        <v>-1</v>
      </c>
      <c r="W2867">
        <v>-1</v>
      </c>
      <c r="X2867">
        <v>-1</v>
      </c>
      <c r="Y2867">
        <v>-1</v>
      </c>
      <c r="Z2867">
        <v>-1</v>
      </c>
      <c r="AA2867">
        <v>-1</v>
      </c>
      <c r="AB2867">
        <v>-1</v>
      </c>
      <c r="AC2867">
        <v>-1</v>
      </c>
      <c r="AD2867">
        <v>-1</v>
      </c>
      <c r="AE2867">
        <v>-1</v>
      </c>
      <c r="AF2867">
        <v>-1</v>
      </c>
      <c r="AG2867">
        <v>-1</v>
      </c>
      <c r="AH2867">
        <v>-1</v>
      </c>
      <c r="AI2867">
        <v>-1</v>
      </c>
      <c r="AJ2867">
        <v>-1</v>
      </c>
      <c r="AK2867">
        <v>1</v>
      </c>
      <c r="AL2867">
        <v>12</v>
      </c>
      <c r="AM2867" t="s">
        <v>195</v>
      </c>
      <c r="AN2867">
        <v>1414</v>
      </c>
      <c r="AT2867">
        <v>266</v>
      </c>
      <c r="AU2867">
        <v>231</v>
      </c>
      <c r="AV2867">
        <v>217</v>
      </c>
      <c r="AW2867">
        <v>189</v>
      </c>
      <c r="AX2867">
        <v>141</v>
      </c>
      <c r="AY2867">
        <v>126</v>
      </c>
      <c r="AZ2867">
        <v>84</v>
      </c>
      <c r="BA2867">
        <v>57</v>
      </c>
      <c r="BB2867">
        <v>59</v>
      </c>
      <c r="BC2867">
        <v>60</v>
      </c>
      <c r="BD2867">
        <v>57</v>
      </c>
      <c r="BE2867">
        <v>60</v>
      </c>
      <c r="BF2867">
        <v>49</v>
      </c>
      <c r="BG2867">
        <v>52</v>
      </c>
      <c r="BH2867">
        <v>62</v>
      </c>
      <c r="BI2867">
        <v>50</v>
      </c>
      <c r="BJ2867" s="2">
        <f>ROUND(SUM(BH2867:BI2867)/SUM($BH$2203:$BI$3101)*(1000*irw_fw_harvest!$AH$16-SUM(IT!$BJ$2176:$BJ$2202)),0)</f>
        <v>124</v>
      </c>
      <c r="BK2867" s="2">
        <f>ROUND(SUM(BH2867:BI2867)/SUM($BH$2203:$BI$3101)*(1000*irw_fw_harvest!$AI$16-SUM(IT!$BK$2176:$BK$2202)),0)</f>
        <v>124</v>
      </c>
      <c r="BM2867" s="7">
        <f>ROUND(SUM(BH2867:BI2867)/SUM($BH$2203:$BI$3101)*(1000*irw_fw_harvest!$AH$46),0)</f>
        <v>58</v>
      </c>
      <c r="BN2867" s="7">
        <f>ROUND(SUM(BH2867:BI2867)/SUM($BH$2203:$BI$3101)*(1000*irw_fw_harvest!$AI$46),0)</f>
        <v>58</v>
      </c>
      <c r="BP2867" s="12">
        <f t="shared" si="2283"/>
        <v>182</v>
      </c>
      <c r="BQ2867" s="12">
        <f t="shared" si="2284"/>
        <v>182</v>
      </c>
    </row>
    <row r="2868" spans="1:69" ht="19.5" x14ac:dyDescent="0.6">
      <c r="A2868" t="s">
        <v>200</v>
      </c>
      <c r="B2868" t="s">
        <v>169</v>
      </c>
      <c r="C2868" t="s">
        <v>187</v>
      </c>
      <c r="D2868" t="s">
        <v>363</v>
      </c>
      <c r="E2868" t="s">
        <v>203</v>
      </c>
      <c r="F2868" t="s">
        <v>173</v>
      </c>
      <c r="G2868" t="s">
        <v>174</v>
      </c>
      <c r="H2868" t="s">
        <v>175</v>
      </c>
      <c r="I2868">
        <v>1</v>
      </c>
      <c r="J2868" t="s">
        <v>176</v>
      </c>
      <c r="K2868" t="b">
        <v>0</v>
      </c>
      <c r="L2868">
        <v>25</v>
      </c>
      <c r="M2868">
        <v>48</v>
      </c>
      <c r="N2868">
        <v>25</v>
      </c>
      <c r="O2868">
        <v>48</v>
      </c>
      <c r="P2868">
        <v>10</v>
      </c>
      <c r="Q2868">
        <v>-1</v>
      </c>
      <c r="R2868">
        <v>-1</v>
      </c>
      <c r="S2868">
        <v>-1</v>
      </c>
      <c r="T2868">
        <v>-1</v>
      </c>
      <c r="U2868">
        <v>-1</v>
      </c>
      <c r="V2868">
        <v>-1</v>
      </c>
      <c r="W2868">
        <v>-1</v>
      </c>
      <c r="X2868">
        <v>-1</v>
      </c>
      <c r="Y2868">
        <v>-1</v>
      </c>
      <c r="Z2868">
        <v>-1</v>
      </c>
      <c r="AA2868">
        <v>-1</v>
      </c>
      <c r="AB2868">
        <v>-1</v>
      </c>
      <c r="AC2868">
        <v>-1</v>
      </c>
      <c r="AD2868">
        <v>-1</v>
      </c>
      <c r="AE2868">
        <v>-1</v>
      </c>
      <c r="AF2868">
        <v>-1</v>
      </c>
      <c r="AG2868">
        <v>-1</v>
      </c>
      <c r="AH2868">
        <v>-1</v>
      </c>
      <c r="AI2868">
        <v>-1</v>
      </c>
      <c r="AJ2868">
        <v>-1</v>
      </c>
      <c r="AK2868">
        <v>1</v>
      </c>
      <c r="AL2868">
        <v>12</v>
      </c>
      <c r="AM2868" t="s">
        <v>195</v>
      </c>
      <c r="AN2868">
        <v>1414</v>
      </c>
      <c r="AT2868">
        <v>1204</v>
      </c>
      <c r="AU2868">
        <v>1134</v>
      </c>
      <c r="AV2868">
        <v>1181</v>
      </c>
      <c r="AW2868">
        <v>1211</v>
      </c>
      <c r="AX2868">
        <v>1061</v>
      </c>
      <c r="AY2868">
        <v>1177</v>
      </c>
      <c r="AZ2868">
        <v>1031</v>
      </c>
      <c r="BA2868">
        <v>1014</v>
      </c>
      <c r="BB2868">
        <v>931</v>
      </c>
      <c r="BC2868">
        <v>851</v>
      </c>
      <c r="BD2868">
        <v>770</v>
      </c>
      <c r="BE2868">
        <v>686</v>
      </c>
      <c r="BF2868">
        <v>596</v>
      </c>
      <c r="BG2868">
        <v>519</v>
      </c>
      <c r="BH2868">
        <v>534</v>
      </c>
      <c r="BI2868">
        <v>382</v>
      </c>
      <c r="BJ2868" s="2">
        <f>ROUND(SUM(BH2868:BI2868)/SUM($BH$2203:$BI$3101)*(1000*irw_fw_harvest!$AH$16-SUM(IT!$BJ$2176:$BJ$2202)),0)</f>
        <v>1015</v>
      </c>
      <c r="BK2868" s="2">
        <f>ROUND(SUM(BH2868:BI2868)/SUM($BH$2203:$BI$3101)*(1000*irw_fw_harvest!$AI$16-SUM(IT!$BK$2176:$BK$2202)),0)</f>
        <v>1014</v>
      </c>
      <c r="BM2868" s="7">
        <f>ROUND(SUM(BH2868:BI2868)/SUM($BH$2203:$BI$3101)*(1000*irw_fw_harvest!$AH$46),0)</f>
        <v>472</v>
      </c>
      <c r="BN2868" s="7">
        <f>ROUND(SUM(BH2868:BI2868)/SUM($BH$2203:$BI$3101)*(1000*irw_fw_harvest!$AI$46),0)</f>
        <v>472</v>
      </c>
      <c r="BP2868" s="12">
        <f t="shared" si="2283"/>
        <v>1487</v>
      </c>
      <c r="BQ2868" s="12">
        <f t="shared" si="2284"/>
        <v>1486</v>
      </c>
    </row>
    <row r="2869" spans="1:69" ht="19.5" x14ac:dyDescent="0.6">
      <c r="A2869" t="s">
        <v>200</v>
      </c>
      <c r="B2869" t="s">
        <v>169</v>
      </c>
      <c r="C2869" t="s">
        <v>187</v>
      </c>
      <c r="D2869" t="s">
        <v>365</v>
      </c>
      <c r="E2869" t="s">
        <v>203</v>
      </c>
      <c r="F2869" t="s">
        <v>173</v>
      </c>
      <c r="G2869" t="s">
        <v>174</v>
      </c>
      <c r="H2869" t="s">
        <v>175</v>
      </c>
      <c r="I2869">
        <v>1</v>
      </c>
      <c r="J2869" t="s">
        <v>176</v>
      </c>
      <c r="K2869" t="b">
        <v>0</v>
      </c>
      <c r="L2869">
        <v>25</v>
      </c>
      <c r="M2869">
        <v>48</v>
      </c>
      <c r="N2869">
        <v>25</v>
      </c>
      <c r="O2869">
        <v>48</v>
      </c>
      <c r="P2869">
        <v>10</v>
      </c>
      <c r="Q2869">
        <v>-1</v>
      </c>
      <c r="R2869">
        <v>-1</v>
      </c>
      <c r="S2869">
        <v>-1</v>
      </c>
      <c r="T2869">
        <v>-1</v>
      </c>
      <c r="U2869">
        <v>-1</v>
      </c>
      <c r="V2869">
        <v>-1</v>
      </c>
      <c r="W2869">
        <v>-1</v>
      </c>
      <c r="X2869">
        <v>-1</v>
      </c>
      <c r="Y2869">
        <v>-1</v>
      </c>
      <c r="Z2869">
        <v>-1</v>
      </c>
      <c r="AA2869">
        <v>-1</v>
      </c>
      <c r="AB2869">
        <v>-1</v>
      </c>
      <c r="AC2869">
        <v>-1</v>
      </c>
      <c r="AD2869">
        <v>-1</v>
      </c>
      <c r="AE2869">
        <v>-1</v>
      </c>
      <c r="AF2869">
        <v>-1</v>
      </c>
      <c r="AG2869">
        <v>-1</v>
      </c>
      <c r="AH2869">
        <v>-1</v>
      </c>
      <c r="AI2869">
        <v>-1</v>
      </c>
      <c r="AJ2869">
        <v>-1</v>
      </c>
      <c r="AK2869">
        <v>1</v>
      </c>
      <c r="AL2869">
        <v>12</v>
      </c>
      <c r="AM2869" t="s">
        <v>195</v>
      </c>
      <c r="AN2869">
        <v>1414</v>
      </c>
      <c r="AT2869">
        <v>788</v>
      </c>
      <c r="AU2869">
        <v>733</v>
      </c>
      <c r="AV2869">
        <v>752</v>
      </c>
      <c r="AW2869">
        <v>755</v>
      </c>
      <c r="AX2869">
        <v>656</v>
      </c>
      <c r="AY2869">
        <v>722</v>
      </c>
      <c r="AZ2869">
        <v>627</v>
      </c>
      <c r="BA2869">
        <v>610</v>
      </c>
      <c r="BB2869">
        <v>563</v>
      </c>
      <c r="BC2869">
        <v>519</v>
      </c>
      <c r="BD2869">
        <v>459</v>
      </c>
      <c r="BE2869">
        <v>412</v>
      </c>
      <c r="BF2869">
        <v>343</v>
      </c>
      <c r="BG2869">
        <v>309</v>
      </c>
      <c r="BH2869">
        <v>326</v>
      </c>
      <c r="BI2869">
        <v>226</v>
      </c>
      <c r="BJ2869" s="2">
        <f>ROUND(SUM(BH2869:BI2869)/SUM($BH$2203:$BI$3101)*(1000*irw_fw_harvest!$AH$16-SUM(IT!$BJ$2176:$BJ$2202)),0)</f>
        <v>612</v>
      </c>
      <c r="BK2869" s="2">
        <f>ROUND(SUM(BH2869:BI2869)/SUM($BH$2203:$BI$3101)*(1000*irw_fw_harvest!$AI$16-SUM(IT!$BK$2176:$BK$2202)),0)</f>
        <v>611</v>
      </c>
      <c r="BM2869" s="7">
        <f>ROUND(SUM(BH2869:BI2869)/SUM($BH$2203:$BI$3101)*(1000*irw_fw_harvest!$AH$46),0)</f>
        <v>284</v>
      </c>
      <c r="BN2869" s="7">
        <f>ROUND(SUM(BH2869:BI2869)/SUM($BH$2203:$BI$3101)*(1000*irw_fw_harvest!$AI$46),0)</f>
        <v>284</v>
      </c>
      <c r="BP2869" s="12">
        <f t="shared" si="2283"/>
        <v>896</v>
      </c>
      <c r="BQ2869" s="12">
        <f t="shared" si="2284"/>
        <v>895</v>
      </c>
    </row>
    <row r="2870" spans="1:69" ht="19.5" x14ac:dyDescent="0.6">
      <c r="A2870" t="s">
        <v>200</v>
      </c>
      <c r="B2870" t="s">
        <v>169</v>
      </c>
      <c r="C2870" t="s">
        <v>187</v>
      </c>
      <c r="D2870" t="s">
        <v>366</v>
      </c>
      <c r="E2870" t="s">
        <v>203</v>
      </c>
      <c r="F2870" t="s">
        <v>173</v>
      </c>
      <c r="G2870" t="s">
        <v>174</v>
      </c>
      <c r="H2870" t="s">
        <v>175</v>
      </c>
      <c r="I2870">
        <v>1</v>
      </c>
      <c r="J2870" t="s">
        <v>176</v>
      </c>
      <c r="K2870" t="b">
        <v>0</v>
      </c>
      <c r="L2870">
        <v>25</v>
      </c>
      <c r="M2870">
        <v>48</v>
      </c>
      <c r="N2870">
        <v>25</v>
      </c>
      <c r="O2870">
        <v>48</v>
      </c>
      <c r="P2870">
        <v>10</v>
      </c>
      <c r="Q2870">
        <v>-1</v>
      </c>
      <c r="R2870">
        <v>-1</v>
      </c>
      <c r="S2870">
        <v>-1</v>
      </c>
      <c r="T2870">
        <v>-1</v>
      </c>
      <c r="U2870">
        <v>-1</v>
      </c>
      <c r="V2870">
        <v>-1</v>
      </c>
      <c r="W2870">
        <v>-1</v>
      </c>
      <c r="X2870">
        <v>-1</v>
      </c>
      <c r="Y2870">
        <v>-1</v>
      </c>
      <c r="Z2870">
        <v>-1</v>
      </c>
      <c r="AA2870">
        <v>-1</v>
      </c>
      <c r="AB2870">
        <v>-1</v>
      </c>
      <c r="AC2870">
        <v>-1</v>
      </c>
      <c r="AD2870">
        <v>-1</v>
      </c>
      <c r="AE2870">
        <v>-1</v>
      </c>
      <c r="AF2870">
        <v>-1</v>
      </c>
      <c r="AG2870">
        <v>-1</v>
      </c>
      <c r="AH2870">
        <v>-1</v>
      </c>
      <c r="AI2870">
        <v>-1</v>
      </c>
      <c r="AJ2870">
        <v>-1</v>
      </c>
      <c r="AK2870">
        <v>1</v>
      </c>
      <c r="AL2870">
        <v>12</v>
      </c>
      <c r="AM2870" t="s">
        <v>195</v>
      </c>
      <c r="AN2870">
        <v>1414</v>
      </c>
      <c r="AT2870">
        <v>562</v>
      </c>
      <c r="AU2870">
        <v>561</v>
      </c>
      <c r="AV2870">
        <v>617</v>
      </c>
      <c r="AW2870">
        <v>659</v>
      </c>
      <c r="AX2870">
        <v>591</v>
      </c>
      <c r="AY2870">
        <v>673</v>
      </c>
      <c r="AZ2870">
        <v>605</v>
      </c>
      <c r="BA2870">
        <v>613</v>
      </c>
      <c r="BB2870">
        <v>615</v>
      </c>
      <c r="BC2870">
        <v>614</v>
      </c>
      <c r="BD2870">
        <v>609</v>
      </c>
      <c r="BE2870">
        <v>611</v>
      </c>
      <c r="BF2870">
        <v>599</v>
      </c>
      <c r="BG2870">
        <v>616</v>
      </c>
      <c r="BH2870">
        <v>749</v>
      </c>
      <c r="BI2870">
        <v>652</v>
      </c>
      <c r="BJ2870" s="2">
        <f>ROUND(SUM(BH2870:BI2870)/SUM($BH$2203:$BI$3101)*(1000*irw_fw_harvest!$AH$16-SUM(IT!$BJ$2176:$BJ$2202)),0)</f>
        <v>1552</v>
      </c>
      <c r="BK2870" s="2">
        <f>ROUND(SUM(BH2870:BI2870)/SUM($BH$2203:$BI$3101)*(1000*irw_fw_harvest!$AI$16-SUM(IT!$BK$2176:$BK$2202)),0)</f>
        <v>1551</v>
      </c>
      <c r="BM2870" s="7">
        <f>ROUND(SUM(BH2870:BI2870)/SUM($BH$2203:$BI$3101)*(1000*irw_fw_harvest!$AH$46),0)</f>
        <v>722</v>
      </c>
      <c r="BN2870" s="7">
        <f>ROUND(SUM(BH2870:BI2870)/SUM($BH$2203:$BI$3101)*(1000*irw_fw_harvest!$AI$46),0)</f>
        <v>722</v>
      </c>
      <c r="BP2870" s="12">
        <f t="shared" si="2283"/>
        <v>2274</v>
      </c>
      <c r="BQ2870" s="12">
        <f t="shared" si="2284"/>
        <v>2273</v>
      </c>
    </row>
    <row r="2871" spans="1:69" ht="19.5" x14ac:dyDescent="0.6">
      <c r="A2871" t="s">
        <v>200</v>
      </c>
      <c r="B2871" t="s">
        <v>169</v>
      </c>
      <c r="C2871" t="s">
        <v>187</v>
      </c>
      <c r="D2871" t="s">
        <v>367</v>
      </c>
      <c r="E2871" t="s">
        <v>203</v>
      </c>
      <c r="F2871" t="s">
        <v>173</v>
      </c>
      <c r="G2871" t="s">
        <v>174</v>
      </c>
      <c r="H2871" t="s">
        <v>175</v>
      </c>
      <c r="I2871">
        <v>1</v>
      </c>
      <c r="J2871" t="s">
        <v>176</v>
      </c>
      <c r="K2871" t="b">
        <v>0</v>
      </c>
      <c r="L2871">
        <v>25</v>
      </c>
      <c r="M2871">
        <v>48</v>
      </c>
      <c r="N2871">
        <v>25</v>
      </c>
      <c r="O2871">
        <v>48</v>
      </c>
      <c r="P2871">
        <v>10</v>
      </c>
      <c r="Q2871">
        <v>-1</v>
      </c>
      <c r="R2871">
        <v>-1</v>
      </c>
      <c r="S2871">
        <v>-1</v>
      </c>
      <c r="T2871">
        <v>-1</v>
      </c>
      <c r="U2871">
        <v>-1</v>
      </c>
      <c r="V2871">
        <v>-1</v>
      </c>
      <c r="W2871">
        <v>-1</v>
      </c>
      <c r="X2871">
        <v>-1</v>
      </c>
      <c r="Y2871">
        <v>-1</v>
      </c>
      <c r="Z2871">
        <v>-1</v>
      </c>
      <c r="AA2871">
        <v>-1</v>
      </c>
      <c r="AB2871">
        <v>-1</v>
      </c>
      <c r="AC2871">
        <v>-1</v>
      </c>
      <c r="AD2871">
        <v>-1</v>
      </c>
      <c r="AE2871">
        <v>-1</v>
      </c>
      <c r="AF2871">
        <v>-1</v>
      </c>
      <c r="AG2871">
        <v>-1</v>
      </c>
      <c r="AH2871">
        <v>-1</v>
      </c>
      <c r="AI2871">
        <v>-1</v>
      </c>
      <c r="AJ2871">
        <v>-1</v>
      </c>
      <c r="AK2871">
        <v>1</v>
      </c>
      <c r="AL2871">
        <v>12</v>
      </c>
      <c r="AM2871" t="s">
        <v>195</v>
      </c>
      <c r="AN2871">
        <v>1414</v>
      </c>
      <c r="AT2871">
        <v>1373</v>
      </c>
      <c r="AU2871">
        <v>1327</v>
      </c>
      <c r="AV2871">
        <v>1420</v>
      </c>
      <c r="AW2871">
        <v>1497</v>
      </c>
      <c r="AX2871">
        <v>1347</v>
      </c>
      <c r="AY2871">
        <v>1539</v>
      </c>
      <c r="AZ2871">
        <v>1388</v>
      </c>
      <c r="BA2871">
        <v>1410</v>
      </c>
      <c r="BB2871">
        <v>1331</v>
      </c>
      <c r="BC2871">
        <v>1254</v>
      </c>
      <c r="BD2871">
        <v>1182</v>
      </c>
      <c r="BE2871">
        <v>1103</v>
      </c>
      <c r="BF2871">
        <v>1019</v>
      </c>
      <c r="BG2871">
        <v>948</v>
      </c>
      <c r="BH2871">
        <v>1041</v>
      </c>
      <c r="BI2871">
        <v>822</v>
      </c>
      <c r="BJ2871" s="2">
        <f>ROUND(SUM(BH2871:BI2871)/SUM($BH$2203:$BI$3101)*(1000*irw_fw_harvest!$AH$16-SUM(IT!$BJ$2176:$BJ$2202)),0)</f>
        <v>2064</v>
      </c>
      <c r="BK2871" s="2">
        <f>ROUND(SUM(BH2871:BI2871)/SUM($BH$2203:$BI$3101)*(1000*irw_fw_harvest!$AI$16-SUM(IT!$BK$2176:$BK$2202)),0)</f>
        <v>2063</v>
      </c>
      <c r="BM2871" s="7">
        <f>ROUND(SUM(BH2871:BI2871)/SUM($BH$2203:$BI$3101)*(1000*irw_fw_harvest!$AH$46),0)</f>
        <v>960</v>
      </c>
      <c r="BN2871" s="7">
        <f>ROUND(SUM(BH2871:BI2871)/SUM($BH$2203:$BI$3101)*(1000*irw_fw_harvest!$AI$46),0)</f>
        <v>960</v>
      </c>
      <c r="BP2871" s="12">
        <f t="shared" si="2283"/>
        <v>3024</v>
      </c>
      <c r="BQ2871" s="12">
        <f t="shared" si="2284"/>
        <v>3023</v>
      </c>
    </row>
    <row r="2872" spans="1:69" ht="19.5" x14ac:dyDescent="0.6">
      <c r="A2872" t="s">
        <v>200</v>
      </c>
      <c r="B2872" t="s">
        <v>169</v>
      </c>
      <c r="C2872" t="s">
        <v>187</v>
      </c>
      <c r="D2872" t="s">
        <v>368</v>
      </c>
      <c r="E2872" t="s">
        <v>203</v>
      </c>
      <c r="F2872" t="s">
        <v>173</v>
      </c>
      <c r="G2872" t="s">
        <v>174</v>
      </c>
      <c r="H2872" t="s">
        <v>175</v>
      </c>
      <c r="I2872">
        <v>1</v>
      </c>
      <c r="J2872" t="s">
        <v>176</v>
      </c>
      <c r="K2872" t="b">
        <v>0</v>
      </c>
      <c r="L2872">
        <v>25</v>
      </c>
      <c r="M2872">
        <v>48</v>
      </c>
      <c r="N2872">
        <v>25</v>
      </c>
      <c r="O2872">
        <v>48</v>
      </c>
      <c r="P2872">
        <v>10</v>
      </c>
      <c r="Q2872">
        <v>-1</v>
      </c>
      <c r="R2872">
        <v>-1</v>
      </c>
      <c r="S2872">
        <v>-1</v>
      </c>
      <c r="T2872">
        <v>-1</v>
      </c>
      <c r="U2872">
        <v>-1</v>
      </c>
      <c r="V2872">
        <v>-1</v>
      </c>
      <c r="W2872">
        <v>-1</v>
      </c>
      <c r="X2872">
        <v>-1</v>
      </c>
      <c r="Y2872">
        <v>-1</v>
      </c>
      <c r="Z2872">
        <v>-1</v>
      </c>
      <c r="AA2872">
        <v>-1</v>
      </c>
      <c r="AB2872">
        <v>-1</v>
      </c>
      <c r="AC2872">
        <v>-1</v>
      </c>
      <c r="AD2872">
        <v>-1</v>
      </c>
      <c r="AE2872">
        <v>-1</v>
      </c>
      <c r="AF2872">
        <v>-1</v>
      </c>
      <c r="AG2872">
        <v>-1</v>
      </c>
      <c r="AH2872">
        <v>-1</v>
      </c>
      <c r="AI2872">
        <v>-1</v>
      </c>
      <c r="AJ2872">
        <v>-1</v>
      </c>
      <c r="AK2872">
        <v>1</v>
      </c>
      <c r="AL2872">
        <v>12</v>
      </c>
      <c r="AM2872" t="s">
        <v>195</v>
      </c>
      <c r="AN2872">
        <v>1414</v>
      </c>
      <c r="AT2872">
        <v>672</v>
      </c>
      <c r="AU2872">
        <v>726</v>
      </c>
      <c r="AV2872">
        <v>808</v>
      </c>
      <c r="AW2872">
        <v>857</v>
      </c>
      <c r="AX2872">
        <v>799</v>
      </c>
      <c r="AY2872">
        <v>959</v>
      </c>
      <c r="AZ2872">
        <v>886</v>
      </c>
      <c r="BA2872">
        <v>906</v>
      </c>
      <c r="BB2872">
        <v>908</v>
      </c>
      <c r="BC2872">
        <v>912</v>
      </c>
      <c r="BD2872">
        <v>792</v>
      </c>
      <c r="BE2872">
        <v>746</v>
      </c>
      <c r="BF2872">
        <v>619</v>
      </c>
      <c r="BG2872">
        <v>599</v>
      </c>
      <c r="BH2872">
        <v>670</v>
      </c>
      <c r="BI2872">
        <v>498</v>
      </c>
      <c r="BJ2872" s="2">
        <f>ROUND(SUM(BH2872:BI2872)/SUM($BH$2203:$BI$3101)*(1000*irw_fw_harvest!$AH$16-SUM(IT!$BJ$2176:$BJ$2202)),0)</f>
        <v>1294</v>
      </c>
      <c r="BK2872" s="2">
        <f>ROUND(SUM(BH2872:BI2872)/SUM($BH$2203:$BI$3101)*(1000*irw_fw_harvest!$AI$16-SUM(IT!$BK$2176:$BK$2202)),0)</f>
        <v>1293</v>
      </c>
      <c r="BM2872" s="7">
        <f>ROUND(SUM(BH2872:BI2872)/SUM($BH$2203:$BI$3101)*(1000*irw_fw_harvest!$AH$46),0)</f>
        <v>602</v>
      </c>
      <c r="BN2872" s="7">
        <f>ROUND(SUM(BH2872:BI2872)/SUM($BH$2203:$BI$3101)*(1000*irw_fw_harvest!$AI$46),0)</f>
        <v>602</v>
      </c>
      <c r="BP2872" s="12">
        <f t="shared" si="2283"/>
        <v>1896</v>
      </c>
      <c r="BQ2872" s="12">
        <f t="shared" si="2284"/>
        <v>1895</v>
      </c>
    </row>
    <row r="2873" spans="1:69" ht="19.5" x14ac:dyDescent="0.6">
      <c r="A2873" t="s">
        <v>200</v>
      </c>
      <c r="B2873" t="s">
        <v>169</v>
      </c>
      <c r="C2873" t="s">
        <v>187</v>
      </c>
      <c r="D2873" t="s">
        <v>369</v>
      </c>
      <c r="E2873" t="s">
        <v>203</v>
      </c>
      <c r="F2873" t="s">
        <v>173</v>
      </c>
      <c r="G2873" t="s">
        <v>174</v>
      </c>
      <c r="H2873" t="s">
        <v>175</v>
      </c>
      <c r="I2873">
        <v>1</v>
      </c>
      <c r="J2873" t="s">
        <v>176</v>
      </c>
      <c r="K2873" t="b">
        <v>0</v>
      </c>
      <c r="L2873">
        <v>25</v>
      </c>
      <c r="M2873">
        <v>48</v>
      </c>
      <c r="N2873">
        <v>25</v>
      </c>
      <c r="O2873">
        <v>48</v>
      </c>
      <c r="P2873">
        <v>10</v>
      </c>
      <c r="Q2873">
        <v>-1</v>
      </c>
      <c r="R2873">
        <v>-1</v>
      </c>
      <c r="S2873">
        <v>-1</v>
      </c>
      <c r="T2873">
        <v>-1</v>
      </c>
      <c r="U2873">
        <v>-1</v>
      </c>
      <c r="V2873">
        <v>-1</v>
      </c>
      <c r="W2873">
        <v>-1</v>
      </c>
      <c r="X2873">
        <v>-1</v>
      </c>
      <c r="Y2873">
        <v>-1</v>
      </c>
      <c r="Z2873">
        <v>-1</v>
      </c>
      <c r="AA2873">
        <v>-1</v>
      </c>
      <c r="AB2873">
        <v>-1</v>
      </c>
      <c r="AC2873">
        <v>-1</v>
      </c>
      <c r="AD2873">
        <v>-1</v>
      </c>
      <c r="AE2873">
        <v>-1</v>
      </c>
      <c r="AF2873">
        <v>-1</v>
      </c>
      <c r="AG2873">
        <v>-1</v>
      </c>
      <c r="AH2873">
        <v>-1</v>
      </c>
      <c r="AI2873">
        <v>-1</v>
      </c>
      <c r="AJ2873">
        <v>-1</v>
      </c>
      <c r="AK2873">
        <v>1</v>
      </c>
      <c r="AL2873">
        <v>12</v>
      </c>
      <c r="AM2873" t="s">
        <v>195</v>
      </c>
      <c r="AN2873">
        <v>1414</v>
      </c>
      <c r="AT2873">
        <v>962</v>
      </c>
      <c r="AU2873">
        <v>967</v>
      </c>
      <c r="AV2873">
        <v>1060</v>
      </c>
      <c r="AW2873">
        <v>1049</v>
      </c>
      <c r="AX2873">
        <v>954</v>
      </c>
      <c r="AY2873">
        <v>1103</v>
      </c>
      <c r="AZ2873">
        <v>977</v>
      </c>
      <c r="BA2873">
        <v>983</v>
      </c>
      <c r="BB2873">
        <v>980</v>
      </c>
      <c r="BC2873">
        <v>955</v>
      </c>
      <c r="BD2873">
        <v>856</v>
      </c>
      <c r="BE2873">
        <v>786</v>
      </c>
      <c r="BF2873">
        <v>672</v>
      </c>
      <c r="BG2873">
        <v>616</v>
      </c>
      <c r="BH2873">
        <v>652</v>
      </c>
      <c r="BI2873">
        <v>460</v>
      </c>
      <c r="BJ2873" s="2">
        <f>ROUND(SUM(BH2873:BI2873)/SUM($BH$2203:$BI$3101)*(1000*irw_fw_harvest!$AH$16-SUM(IT!$BJ$2176:$BJ$2202)),0)</f>
        <v>1232</v>
      </c>
      <c r="BK2873" s="2">
        <f>ROUND(SUM(BH2873:BI2873)/SUM($BH$2203:$BI$3101)*(1000*irw_fw_harvest!$AI$16-SUM(IT!$BK$2176:$BK$2202)),0)</f>
        <v>1231</v>
      </c>
      <c r="BM2873" s="7">
        <f>ROUND(SUM(BH2873:BI2873)/SUM($BH$2203:$BI$3101)*(1000*irw_fw_harvest!$AH$46),0)</f>
        <v>573</v>
      </c>
      <c r="BN2873" s="7">
        <f>ROUND(SUM(BH2873:BI2873)/SUM($BH$2203:$BI$3101)*(1000*irw_fw_harvest!$AI$46),0)</f>
        <v>573</v>
      </c>
      <c r="BP2873" s="12">
        <f t="shared" si="2283"/>
        <v>1805</v>
      </c>
      <c r="BQ2873" s="12">
        <f t="shared" si="2284"/>
        <v>1804</v>
      </c>
    </row>
    <row r="2874" spans="1:69" ht="19.5" x14ac:dyDescent="0.6">
      <c r="A2874" t="s">
        <v>200</v>
      </c>
      <c r="B2874" t="s">
        <v>169</v>
      </c>
      <c r="C2874" t="s">
        <v>187</v>
      </c>
      <c r="D2874" t="s">
        <v>370</v>
      </c>
      <c r="E2874" t="s">
        <v>203</v>
      </c>
      <c r="F2874" t="s">
        <v>173</v>
      </c>
      <c r="G2874" t="s">
        <v>174</v>
      </c>
      <c r="H2874" t="s">
        <v>175</v>
      </c>
      <c r="I2874">
        <v>1</v>
      </c>
      <c r="J2874" t="s">
        <v>176</v>
      </c>
      <c r="K2874" t="b">
        <v>0</v>
      </c>
      <c r="L2874">
        <v>25</v>
      </c>
      <c r="M2874">
        <v>48</v>
      </c>
      <c r="N2874">
        <v>25</v>
      </c>
      <c r="O2874">
        <v>48</v>
      </c>
      <c r="P2874">
        <v>10</v>
      </c>
      <c r="Q2874">
        <v>-1</v>
      </c>
      <c r="R2874">
        <v>-1</v>
      </c>
      <c r="S2874">
        <v>-1</v>
      </c>
      <c r="T2874">
        <v>-1</v>
      </c>
      <c r="U2874">
        <v>-1</v>
      </c>
      <c r="V2874">
        <v>-1</v>
      </c>
      <c r="W2874">
        <v>-1</v>
      </c>
      <c r="X2874">
        <v>-1</v>
      </c>
      <c r="Y2874">
        <v>-1</v>
      </c>
      <c r="Z2874">
        <v>-1</v>
      </c>
      <c r="AA2874">
        <v>-1</v>
      </c>
      <c r="AB2874">
        <v>-1</v>
      </c>
      <c r="AC2874">
        <v>-1</v>
      </c>
      <c r="AD2874">
        <v>-1</v>
      </c>
      <c r="AE2874">
        <v>-1</v>
      </c>
      <c r="AF2874">
        <v>-1</v>
      </c>
      <c r="AG2874">
        <v>-1</v>
      </c>
      <c r="AH2874">
        <v>-1</v>
      </c>
      <c r="AI2874">
        <v>-1</v>
      </c>
      <c r="AJ2874">
        <v>-1</v>
      </c>
      <c r="AK2874">
        <v>1</v>
      </c>
      <c r="AL2874">
        <v>12</v>
      </c>
      <c r="AM2874" t="s">
        <v>195</v>
      </c>
      <c r="AN2874">
        <v>1414</v>
      </c>
      <c r="AT2874">
        <v>423</v>
      </c>
      <c r="AU2874">
        <v>430</v>
      </c>
      <c r="AV2874">
        <v>472</v>
      </c>
      <c r="AW2874">
        <v>500</v>
      </c>
      <c r="AX2874">
        <v>468</v>
      </c>
      <c r="AY2874">
        <v>556</v>
      </c>
      <c r="AZ2874">
        <v>518</v>
      </c>
      <c r="BA2874">
        <v>543</v>
      </c>
      <c r="BB2874">
        <v>543</v>
      </c>
      <c r="BC2874">
        <v>543</v>
      </c>
      <c r="BD2874">
        <v>537</v>
      </c>
      <c r="BE2874">
        <v>524</v>
      </c>
      <c r="BF2874">
        <v>508</v>
      </c>
      <c r="BG2874">
        <v>505</v>
      </c>
      <c r="BH2874">
        <v>587</v>
      </c>
      <c r="BI2874">
        <v>493</v>
      </c>
      <c r="BJ2874" s="2">
        <f>ROUND(SUM(BH2874:BI2874)/SUM($BH$2203:$BI$3101)*(1000*irw_fw_harvest!$AH$16-SUM(IT!$BJ$2176:$BJ$2202)),0)</f>
        <v>1197</v>
      </c>
      <c r="BK2874" s="2">
        <f>ROUND(SUM(BH2874:BI2874)/SUM($BH$2203:$BI$3101)*(1000*irw_fw_harvest!$AI$16-SUM(IT!$BK$2176:$BK$2202)),0)</f>
        <v>1196</v>
      </c>
      <c r="BM2874" s="7">
        <f>ROUND(SUM(BH2874:BI2874)/SUM($BH$2203:$BI$3101)*(1000*irw_fw_harvest!$AH$46),0)</f>
        <v>557</v>
      </c>
      <c r="BN2874" s="7">
        <f>ROUND(SUM(BH2874:BI2874)/SUM($BH$2203:$BI$3101)*(1000*irw_fw_harvest!$AI$46),0)</f>
        <v>557</v>
      </c>
      <c r="BP2874" s="12">
        <f t="shared" si="2283"/>
        <v>1754</v>
      </c>
      <c r="BQ2874" s="12">
        <f t="shared" si="2284"/>
        <v>1753</v>
      </c>
    </row>
    <row r="2875" spans="1:69" ht="19.5" x14ac:dyDescent="0.6">
      <c r="A2875" t="s">
        <v>200</v>
      </c>
      <c r="B2875" t="s">
        <v>169</v>
      </c>
      <c r="C2875" t="s">
        <v>187</v>
      </c>
      <c r="D2875" t="s">
        <v>371</v>
      </c>
      <c r="E2875" t="s">
        <v>203</v>
      </c>
      <c r="F2875" t="s">
        <v>173</v>
      </c>
      <c r="G2875" t="s">
        <v>174</v>
      </c>
      <c r="H2875" t="s">
        <v>175</v>
      </c>
      <c r="I2875">
        <v>1</v>
      </c>
      <c r="J2875" t="s">
        <v>176</v>
      </c>
      <c r="K2875" t="b">
        <v>0</v>
      </c>
      <c r="L2875">
        <v>25</v>
      </c>
      <c r="M2875">
        <v>48</v>
      </c>
      <c r="N2875">
        <v>25</v>
      </c>
      <c r="O2875">
        <v>48</v>
      </c>
      <c r="P2875">
        <v>10</v>
      </c>
      <c r="Q2875">
        <v>-1</v>
      </c>
      <c r="R2875">
        <v>-1</v>
      </c>
      <c r="S2875">
        <v>-1</v>
      </c>
      <c r="T2875">
        <v>-1</v>
      </c>
      <c r="U2875">
        <v>-1</v>
      </c>
      <c r="V2875">
        <v>-1</v>
      </c>
      <c r="W2875">
        <v>-1</v>
      </c>
      <c r="X2875">
        <v>-1</v>
      </c>
      <c r="Y2875">
        <v>-1</v>
      </c>
      <c r="Z2875">
        <v>-1</v>
      </c>
      <c r="AA2875">
        <v>-1</v>
      </c>
      <c r="AB2875">
        <v>-1</v>
      </c>
      <c r="AC2875">
        <v>-1</v>
      </c>
      <c r="AD2875">
        <v>-1</v>
      </c>
      <c r="AE2875">
        <v>-1</v>
      </c>
      <c r="AF2875">
        <v>-1</v>
      </c>
      <c r="AG2875">
        <v>-1</v>
      </c>
      <c r="AH2875">
        <v>-1</v>
      </c>
      <c r="AI2875">
        <v>-1</v>
      </c>
      <c r="AJ2875">
        <v>-1</v>
      </c>
      <c r="AK2875">
        <v>1</v>
      </c>
      <c r="AL2875">
        <v>12</v>
      </c>
      <c r="AM2875" t="s">
        <v>195</v>
      </c>
      <c r="AN2875">
        <v>1414</v>
      </c>
      <c r="AT2875">
        <v>623</v>
      </c>
      <c r="AU2875">
        <v>660</v>
      </c>
      <c r="AV2875">
        <v>768</v>
      </c>
      <c r="AW2875">
        <v>876</v>
      </c>
      <c r="AX2875">
        <v>844</v>
      </c>
      <c r="AY2875">
        <v>1028</v>
      </c>
      <c r="AZ2875">
        <v>988</v>
      </c>
      <c r="BA2875">
        <v>1064</v>
      </c>
      <c r="BB2875">
        <v>1091</v>
      </c>
      <c r="BC2875">
        <v>1121</v>
      </c>
      <c r="BD2875">
        <v>1155</v>
      </c>
      <c r="BE2875">
        <v>1183</v>
      </c>
      <c r="BF2875">
        <v>1205</v>
      </c>
      <c r="BG2875">
        <v>1241</v>
      </c>
      <c r="BH2875">
        <v>1505</v>
      </c>
      <c r="BI2875">
        <v>1330</v>
      </c>
      <c r="BJ2875" s="2">
        <f>ROUND(SUM(BH2875:BI2875)/SUM($BH$2203:$BI$3101)*(1000*irw_fw_harvest!$AH$16-SUM(IT!$BJ$2176:$BJ$2202)),0)</f>
        <v>3141</v>
      </c>
      <c r="BK2875" s="2">
        <f>ROUND(SUM(BH2875:BI2875)/SUM($BH$2203:$BI$3101)*(1000*irw_fw_harvest!$AI$16-SUM(IT!$BK$2176:$BK$2202)),0)</f>
        <v>3139</v>
      </c>
      <c r="BM2875" s="7">
        <f>ROUND(SUM(BH2875:BI2875)/SUM($BH$2203:$BI$3101)*(1000*irw_fw_harvest!$AH$46),0)</f>
        <v>1461</v>
      </c>
      <c r="BN2875" s="7">
        <f>ROUND(SUM(BH2875:BI2875)/SUM($BH$2203:$BI$3101)*(1000*irw_fw_harvest!$AI$46),0)</f>
        <v>1461</v>
      </c>
      <c r="BP2875" s="12">
        <f t="shared" si="2283"/>
        <v>4602</v>
      </c>
      <c r="BQ2875" s="12">
        <f t="shared" si="2284"/>
        <v>4600</v>
      </c>
    </row>
    <row r="2876" spans="1:69" ht="19.5" x14ac:dyDescent="0.6">
      <c r="A2876" t="s">
        <v>200</v>
      </c>
      <c r="B2876" t="s">
        <v>169</v>
      </c>
      <c r="C2876" t="s">
        <v>187</v>
      </c>
      <c r="D2876" t="s">
        <v>372</v>
      </c>
      <c r="E2876" t="s">
        <v>203</v>
      </c>
      <c r="F2876" t="s">
        <v>173</v>
      </c>
      <c r="G2876" t="s">
        <v>174</v>
      </c>
      <c r="H2876" t="s">
        <v>175</v>
      </c>
      <c r="I2876">
        <v>1</v>
      </c>
      <c r="J2876" t="s">
        <v>176</v>
      </c>
      <c r="K2876" t="b">
        <v>0</v>
      </c>
      <c r="L2876">
        <v>25</v>
      </c>
      <c r="M2876">
        <v>48</v>
      </c>
      <c r="N2876">
        <v>25</v>
      </c>
      <c r="O2876">
        <v>48</v>
      </c>
      <c r="P2876">
        <v>10</v>
      </c>
      <c r="Q2876">
        <v>-1</v>
      </c>
      <c r="R2876">
        <v>-1</v>
      </c>
      <c r="S2876">
        <v>-1</v>
      </c>
      <c r="T2876">
        <v>-1</v>
      </c>
      <c r="U2876">
        <v>-1</v>
      </c>
      <c r="V2876">
        <v>-1</v>
      </c>
      <c r="W2876">
        <v>-1</v>
      </c>
      <c r="X2876">
        <v>-1</v>
      </c>
      <c r="Y2876">
        <v>-1</v>
      </c>
      <c r="Z2876">
        <v>-1</v>
      </c>
      <c r="AA2876">
        <v>-1</v>
      </c>
      <c r="AB2876">
        <v>-1</v>
      </c>
      <c r="AC2876">
        <v>-1</v>
      </c>
      <c r="AD2876">
        <v>-1</v>
      </c>
      <c r="AE2876">
        <v>-1</v>
      </c>
      <c r="AF2876">
        <v>-1</v>
      </c>
      <c r="AG2876">
        <v>-1</v>
      </c>
      <c r="AH2876">
        <v>-1</v>
      </c>
      <c r="AI2876">
        <v>-1</v>
      </c>
      <c r="AJ2876">
        <v>-1</v>
      </c>
      <c r="AK2876">
        <v>1</v>
      </c>
      <c r="AL2876">
        <v>12</v>
      </c>
      <c r="AM2876" t="s">
        <v>195</v>
      </c>
      <c r="AN2876">
        <v>1414</v>
      </c>
      <c r="AT2876">
        <v>430</v>
      </c>
      <c r="AU2876">
        <v>443</v>
      </c>
      <c r="AV2876">
        <v>504</v>
      </c>
      <c r="AW2876">
        <v>561</v>
      </c>
      <c r="AX2876">
        <v>524</v>
      </c>
      <c r="AY2876">
        <v>620</v>
      </c>
      <c r="AZ2876">
        <v>578</v>
      </c>
      <c r="BA2876">
        <v>609</v>
      </c>
      <c r="BB2876">
        <v>602</v>
      </c>
      <c r="BC2876">
        <v>595</v>
      </c>
      <c r="BD2876">
        <v>588</v>
      </c>
      <c r="BE2876">
        <v>577</v>
      </c>
      <c r="BF2876">
        <v>564</v>
      </c>
      <c r="BG2876">
        <v>556</v>
      </c>
      <c r="BH2876">
        <v>652</v>
      </c>
      <c r="BI2876">
        <v>555</v>
      </c>
      <c r="BJ2876" s="2">
        <f>ROUND(SUM(BH2876:BI2876)/SUM($BH$2203:$BI$3101)*(1000*irw_fw_harvest!$AH$16-SUM(IT!$BJ$2176:$BJ$2202)),0)</f>
        <v>1337</v>
      </c>
      <c r="BK2876" s="2">
        <f>ROUND(SUM(BH2876:BI2876)/SUM($BH$2203:$BI$3101)*(1000*irw_fw_harvest!$AI$16-SUM(IT!$BK$2176:$BK$2202)),0)</f>
        <v>1337</v>
      </c>
      <c r="BM2876" s="7">
        <f>ROUND(SUM(BH2876:BI2876)/SUM($BH$2203:$BI$3101)*(1000*irw_fw_harvest!$AH$46),0)</f>
        <v>622</v>
      </c>
      <c r="BN2876" s="7">
        <f>ROUND(SUM(BH2876:BI2876)/SUM($BH$2203:$BI$3101)*(1000*irw_fw_harvest!$AI$46),0)</f>
        <v>622</v>
      </c>
      <c r="BP2876" s="12">
        <f t="shared" si="2283"/>
        <v>1959</v>
      </c>
      <c r="BQ2876" s="12">
        <f t="shared" si="2284"/>
        <v>1959</v>
      </c>
    </row>
    <row r="2877" spans="1:69" ht="19.5" x14ac:dyDescent="0.6">
      <c r="A2877" t="s">
        <v>200</v>
      </c>
      <c r="B2877" t="s">
        <v>169</v>
      </c>
      <c r="C2877" t="s">
        <v>187</v>
      </c>
      <c r="D2877" t="s">
        <v>373</v>
      </c>
      <c r="E2877" t="s">
        <v>203</v>
      </c>
      <c r="F2877" t="s">
        <v>173</v>
      </c>
      <c r="G2877" t="s">
        <v>174</v>
      </c>
      <c r="H2877" t="s">
        <v>175</v>
      </c>
      <c r="I2877">
        <v>1</v>
      </c>
      <c r="J2877" t="s">
        <v>176</v>
      </c>
      <c r="K2877" t="b">
        <v>0</v>
      </c>
      <c r="L2877">
        <v>25</v>
      </c>
      <c r="M2877">
        <v>48</v>
      </c>
      <c r="N2877">
        <v>25</v>
      </c>
      <c r="O2877">
        <v>48</v>
      </c>
      <c r="P2877">
        <v>10</v>
      </c>
      <c r="Q2877">
        <v>-1</v>
      </c>
      <c r="R2877">
        <v>-1</v>
      </c>
      <c r="S2877">
        <v>-1</v>
      </c>
      <c r="T2877">
        <v>-1</v>
      </c>
      <c r="U2877">
        <v>-1</v>
      </c>
      <c r="V2877">
        <v>-1</v>
      </c>
      <c r="W2877">
        <v>-1</v>
      </c>
      <c r="X2877">
        <v>-1</v>
      </c>
      <c r="Y2877">
        <v>-1</v>
      </c>
      <c r="Z2877">
        <v>-1</v>
      </c>
      <c r="AA2877">
        <v>-1</v>
      </c>
      <c r="AB2877">
        <v>-1</v>
      </c>
      <c r="AC2877">
        <v>-1</v>
      </c>
      <c r="AD2877">
        <v>-1</v>
      </c>
      <c r="AE2877">
        <v>-1</v>
      </c>
      <c r="AF2877">
        <v>-1</v>
      </c>
      <c r="AG2877">
        <v>-1</v>
      </c>
      <c r="AH2877">
        <v>-1</v>
      </c>
      <c r="AI2877">
        <v>-1</v>
      </c>
      <c r="AJ2877">
        <v>-1</v>
      </c>
      <c r="AK2877">
        <v>1</v>
      </c>
      <c r="AL2877">
        <v>12</v>
      </c>
      <c r="AM2877" t="s">
        <v>195</v>
      </c>
      <c r="AN2877">
        <v>1414</v>
      </c>
      <c r="AT2877">
        <v>247</v>
      </c>
      <c r="AU2877">
        <v>225</v>
      </c>
      <c r="AV2877">
        <v>224</v>
      </c>
      <c r="AW2877">
        <v>217</v>
      </c>
      <c r="AX2877">
        <v>181</v>
      </c>
      <c r="AY2877">
        <v>192</v>
      </c>
      <c r="AZ2877">
        <v>163</v>
      </c>
      <c r="BA2877">
        <v>150</v>
      </c>
      <c r="BB2877">
        <v>149</v>
      </c>
      <c r="BC2877">
        <v>148</v>
      </c>
      <c r="BD2877">
        <v>130</v>
      </c>
      <c r="BE2877">
        <v>126</v>
      </c>
      <c r="BF2877">
        <v>101</v>
      </c>
      <c r="BG2877">
        <v>106</v>
      </c>
      <c r="BH2877">
        <v>134</v>
      </c>
      <c r="BI2877">
        <v>113</v>
      </c>
      <c r="BJ2877" s="2">
        <f>ROUND(SUM(BH2877:BI2877)/SUM($BH$2203:$BI$3101)*(1000*irw_fw_harvest!$AH$16-SUM(IT!$BJ$2176:$BJ$2202)),0)</f>
        <v>274</v>
      </c>
      <c r="BK2877" s="2">
        <f>ROUND(SUM(BH2877:BI2877)/SUM($BH$2203:$BI$3101)*(1000*irw_fw_harvest!$AI$16-SUM(IT!$BK$2176:$BK$2202)),0)</f>
        <v>274</v>
      </c>
      <c r="BM2877" s="7">
        <f>ROUND(SUM(BH2877:BI2877)/SUM($BH$2203:$BI$3101)*(1000*irw_fw_harvest!$AH$46),0)</f>
        <v>127</v>
      </c>
      <c r="BN2877" s="7">
        <f>ROUND(SUM(BH2877:BI2877)/SUM($BH$2203:$BI$3101)*(1000*irw_fw_harvest!$AI$46),0)</f>
        <v>127</v>
      </c>
      <c r="BP2877" s="12">
        <f t="shared" si="2283"/>
        <v>401</v>
      </c>
      <c r="BQ2877" s="12">
        <f t="shared" si="2284"/>
        <v>401</v>
      </c>
    </row>
    <row r="2878" spans="1:69" ht="19.5" x14ac:dyDescent="0.6">
      <c r="A2878" t="s">
        <v>200</v>
      </c>
      <c r="B2878" t="s">
        <v>169</v>
      </c>
      <c r="C2878" t="s">
        <v>187</v>
      </c>
      <c r="D2878" t="s">
        <v>374</v>
      </c>
      <c r="E2878" t="s">
        <v>203</v>
      </c>
      <c r="F2878" t="s">
        <v>173</v>
      </c>
      <c r="G2878" t="s">
        <v>174</v>
      </c>
      <c r="H2878" t="s">
        <v>175</v>
      </c>
      <c r="I2878">
        <v>1</v>
      </c>
      <c r="J2878" t="s">
        <v>176</v>
      </c>
      <c r="K2878" t="b">
        <v>0</v>
      </c>
      <c r="L2878">
        <v>25</v>
      </c>
      <c r="M2878">
        <v>48</v>
      </c>
      <c r="N2878">
        <v>25</v>
      </c>
      <c r="O2878">
        <v>48</v>
      </c>
      <c r="P2878">
        <v>10</v>
      </c>
      <c r="Q2878">
        <v>-1</v>
      </c>
      <c r="R2878">
        <v>-1</v>
      </c>
      <c r="S2878">
        <v>-1</v>
      </c>
      <c r="T2878">
        <v>-1</v>
      </c>
      <c r="U2878">
        <v>-1</v>
      </c>
      <c r="V2878">
        <v>-1</v>
      </c>
      <c r="W2878">
        <v>-1</v>
      </c>
      <c r="X2878">
        <v>-1</v>
      </c>
      <c r="Y2878">
        <v>-1</v>
      </c>
      <c r="Z2878">
        <v>-1</v>
      </c>
      <c r="AA2878">
        <v>-1</v>
      </c>
      <c r="AB2878">
        <v>-1</v>
      </c>
      <c r="AC2878">
        <v>-1</v>
      </c>
      <c r="AD2878">
        <v>-1</v>
      </c>
      <c r="AE2878">
        <v>-1</v>
      </c>
      <c r="AF2878">
        <v>-1</v>
      </c>
      <c r="AG2878">
        <v>-1</v>
      </c>
      <c r="AH2878">
        <v>-1</v>
      </c>
      <c r="AI2878">
        <v>-1</v>
      </c>
      <c r="AJ2878">
        <v>-1</v>
      </c>
      <c r="AK2878">
        <v>1</v>
      </c>
      <c r="AL2878">
        <v>12</v>
      </c>
      <c r="AM2878" t="s">
        <v>195</v>
      </c>
      <c r="AN2878">
        <v>1414</v>
      </c>
      <c r="AT2878">
        <v>6731</v>
      </c>
      <c r="AU2878">
        <v>6305</v>
      </c>
      <c r="AV2878">
        <v>6543</v>
      </c>
      <c r="AW2878">
        <v>6707</v>
      </c>
      <c r="AX2878">
        <v>5908</v>
      </c>
      <c r="AY2878">
        <v>6596</v>
      </c>
      <c r="AZ2878">
        <v>5835</v>
      </c>
      <c r="BA2878">
        <v>5796</v>
      </c>
      <c r="BB2878">
        <v>5208</v>
      </c>
      <c r="BC2878">
        <v>4632</v>
      </c>
      <c r="BD2878">
        <v>4082</v>
      </c>
      <c r="BE2878">
        <v>3506</v>
      </c>
      <c r="BF2878">
        <v>2923</v>
      </c>
      <c r="BG2878">
        <v>2386</v>
      </c>
      <c r="BH2878">
        <v>2228</v>
      </c>
      <c r="BI2878">
        <v>1398</v>
      </c>
      <c r="BJ2878" s="2">
        <f>ROUND(SUM(BH2878:BI2878)/SUM($BH$2203:$BI$3101)*(1000*irw_fw_harvest!$AH$16-SUM(IT!$BJ$2176:$BJ$2202)),0)</f>
        <v>4017</v>
      </c>
      <c r="BK2878" s="2">
        <f>ROUND(SUM(BH2878:BI2878)/SUM($BH$2203:$BI$3101)*(1000*irw_fw_harvest!$AI$16-SUM(IT!$BK$2176:$BK$2202)),0)</f>
        <v>4015</v>
      </c>
      <c r="BM2878" s="7">
        <f>ROUND(SUM(BH2878:BI2878)/SUM($BH$2203:$BI$3101)*(1000*irw_fw_harvest!$AH$46),0)</f>
        <v>1869</v>
      </c>
      <c r="BN2878" s="7">
        <f>ROUND(SUM(BH2878:BI2878)/SUM($BH$2203:$BI$3101)*(1000*irw_fw_harvest!$AI$46),0)</f>
        <v>1869</v>
      </c>
      <c r="BP2878" s="12">
        <f t="shared" si="2283"/>
        <v>5886</v>
      </c>
      <c r="BQ2878" s="12">
        <f t="shared" si="2284"/>
        <v>5884</v>
      </c>
    </row>
    <row r="2879" spans="1:69" ht="19.5" x14ac:dyDescent="0.6">
      <c r="A2879" t="s">
        <v>200</v>
      </c>
      <c r="B2879" t="s">
        <v>169</v>
      </c>
      <c r="C2879" t="s">
        <v>187</v>
      </c>
      <c r="D2879" t="s">
        <v>375</v>
      </c>
      <c r="E2879" t="s">
        <v>203</v>
      </c>
      <c r="F2879" t="s">
        <v>173</v>
      </c>
      <c r="G2879" t="s">
        <v>174</v>
      </c>
      <c r="H2879" t="s">
        <v>175</v>
      </c>
      <c r="I2879">
        <v>1</v>
      </c>
      <c r="J2879" t="s">
        <v>176</v>
      </c>
      <c r="K2879" t="b">
        <v>0</v>
      </c>
      <c r="L2879">
        <v>25</v>
      </c>
      <c r="M2879">
        <v>48</v>
      </c>
      <c r="N2879">
        <v>25</v>
      </c>
      <c r="O2879">
        <v>48</v>
      </c>
      <c r="P2879">
        <v>10</v>
      </c>
      <c r="Q2879">
        <v>-1</v>
      </c>
      <c r="R2879">
        <v>-1</v>
      </c>
      <c r="S2879">
        <v>-1</v>
      </c>
      <c r="T2879">
        <v>-1</v>
      </c>
      <c r="U2879">
        <v>-1</v>
      </c>
      <c r="V2879">
        <v>-1</v>
      </c>
      <c r="W2879">
        <v>-1</v>
      </c>
      <c r="X2879">
        <v>-1</v>
      </c>
      <c r="Y2879">
        <v>-1</v>
      </c>
      <c r="Z2879">
        <v>-1</v>
      </c>
      <c r="AA2879">
        <v>-1</v>
      </c>
      <c r="AB2879">
        <v>-1</v>
      </c>
      <c r="AC2879">
        <v>-1</v>
      </c>
      <c r="AD2879">
        <v>-1</v>
      </c>
      <c r="AE2879">
        <v>-1</v>
      </c>
      <c r="AF2879">
        <v>-1</v>
      </c>
      <c r="AG2879">
        <v>-1</v>
      </c>
      <c r="AH2879">
        <v>-1</v>
      </c>
      <c r="AI2879">
        <v>-1</v>
      </c>
      <c r="AJ2879">
        <v>-1</v>
      </c>
      <c r="AK2879">
        <v>1</v>
      </c>
      <c r="AL2879">
        <v>12</v>
      </c>
      <c r="AM2879" t="s">
        <v>195</v>
      </c>
      <c r="AN2879">
        <v>1414</v>
      </c>
      <c r="AT2879">
        <v>1520</v>
      </c>
      <c r="AU2879">
        <v>1643</v>
      </c>
      <c r="AV2879">
        <v>1818</v>
      </c>
      <c r="AW2879">
        <v>1898</v>
      </c>
      <c r="AX2879">
        <v>1766</v>
      </c>
      <c r="AY2879">
        <v>2123</v>
      </c>
      <c r="AZ2879">
        <v>1987</v>
      </c>
      <c r="BA2879">
        <v>2040</v>
      </c>
      <c r="BB2879">
        <v>2041</v>
      </c>
      <c r="BC2879">
        <v>2077</v>
      </c>
      <c r="BD2879">
        <v>1864</v>
      </c>
      <c r="BE2879">
        <v>1859</v>
      </c>
      <c r="BF2879">
        <v>1592</v>
      </c>
      <c r="BG2879">
        <v>1760</v>
      </c>
      <c r="BH2879">
        <v>2307</v>
      </c>
      <c r="BI2879">
        <v>1920</v>
      </c>
      <c r="BJ2879" s="2">
        <f>ROUND(SUM(BH2879:BI2879)/SUM($BH$2203:$BI$3101)*(1000*irw_fw_harvest!$AH$16-SUM(IT!$BJ$2176:$BJ$2202)),0)</f>
        <v>4683</v>
      </c>
      <c r="BK2879" s="2">
        <f>ROUND(SUM(BH2879:BI2879)/SUM($BH$2203:$BI$3101)*(1000*irw_fw_harvest!$AI$16-SUM(IT!$BK$2176:$BK$2202)),0)</f>
        <v>4681</v>
      </c>
      <c r="BM2879" s="7">
        <f>ROUND(SUM(BH2879:BI2879)/SUM($BH$2203:$BI$3101)*(1000*irw_fw_harvest!$AH$46),0)</f>
        <v>2179</v>
      </c>
      <c r="BN2879" s="7">
        <f>ROUND(SUM(BH2879:BI2879)/SUM($BH$2203:$BI$3101)*(1000*irw_fw_harvest!$AI$46),0)</f>
        <v>2179</v>
      </c>
      <c r="BP2879" s="12">
        <f t="shared" si="2283"/>
        <v>6862</v>
      </c>
      <c r="BQ2879" s="12">
        <f t="shared" si="2284"/>
        <v>6860</v>
      </c>
    </row>
    <row r="2880" spans="1:69" ht="19.5" x14ac:dyDescent="0.6">
      <c r="A2880" t="s">
        <v>200</v>
      </c>
      <c r="B2880" t="s">
        <v>169</v>
      </c>
      <c r="C2880" t="s">
        <v>187</v>
      </c>
      <c r="D2880" t="s">
        <v>376</v>
      </c>
      <c r="E2880" t="s">
        <v>203</v>
      </c>
      <c r="F2880" t="s">
        <v>173</v>
      </c>
      <c r="G2880" t="s">
        <v>174</v>
      </c>
      <c r="H2880" t="s">
        <v>175</v>
      </c>
      <c r="I2880">
        <v>1</v>
      </c>
      <c r="J2880" t="s">
        <v>176</v>
      </c>
      <c r="K2880" t="b">
        <v>0</v>
      </c>
      <c r="L2880">
        <v>25</v>
      </c>
      <c r="M2880">
        <v>48</v>
      </c>
      <c r="N2880">
        <v>25</v>
      </c>
      <c r="O2880">
        <v>48</v>
      </c>
      <c r="P2880">
        <v>10</v>
      </c>
      <c r="Q2880">
        <v>-1</v>
      </c>
      <c r="R2880">
        <v>-1</v>
      </c>
      <c r="S2880">
        <v>-1</v>
      </c>
      <c r="T2880">
        <v>-1</v>
      </c>
      <c r="U2880">
        <v>-1</v>
      </c>
      <c r="V2880">
        <v>-1</v>
      </c>
      <c r="W2880">
        <v>-1</v>
      </c>
      <c r="X2880">
        <v>-1</v>
      </c>
      <c r="Y2880">
        <v>-1</v>
      </c>
      <c r="Z2880">
        <v>-1</v>
      </c>
      <c r="AA2880">
        <v>-1</v>
      </c>
      <c r="AB2880">
        <v>-1</v>
      </c>
      <c r="AC2880">
        <v>-1</v>
      </c>
      <c r="AD2880">
        <v>-1</v>
      </c>
      <c r="AE2880">
        <v>-1</v>
      </c>
      <c r="AF2880">
        <v>-1</v>
      </c>
      <c r="AG2880">
        <v>-1</v>
      </c>
      <c r="AH2880">
        <v>-1</v>
      </c>
      <c r="AI2880">
        <v>-1</v>
      </c>
      <c r="AJ2880">
        <v>-1</v>
      </c>
      <c r="AK2880">
        <v>1</v>
      </c>
      <c r="AL2880">
        <v>12</v>
      </c>
      <c r="AM2880" t="s">
        <v>195</v>
      </c>
      <c r="AN2880">
        <v>1414</v>
      </c>
      <c r="AT2880">
        <v>1684</v>
      </c>
      <c r="AU2880">
        <v>1691</v>
      </c>
      <c r="AV2880">
        <v>1829</v>
      </c>
      <c r="AW2880">
        <v>1679</v>
      </c>
      <c r="AX2880">
        <v>1494</v>
      </c>
      <c r="AY2880">
        <v>1717</v>
      </c>
      <c r="AZ2880">
        <v>1542</v>
      </c>
      <c r="BA2880">
        <v>1494</v>
      </c>
      <c r="BB2880">
        <v>1546</v>
      </c>
      <c r="BC2880">
        <v>1546</v>
      </c>
      <c r="BD2880">
        <v>1544</v>
      </c>
      <c r="BE2880">
        <v>1614</v>
      </c>
      <c r="BF2880">
        <v>1646</v>
      </c>
      <c r="BG2880">
        <v>1894</v>
      </c>
      <c r="BH2880">
        <v>2501</v>
      </c>
      <c r="BI2880">
        <v>2285</v>
      </c>
      <c r="BJ2880" s="2">
        <f>ROUND(SUM(BH2880:BI2880)/SUM($BH$2203:$BI$3101)*(1000*irw_fw_harvest!$AH$16-SUM(IT!$BJ$2176:$BJ$2202)),0)</f>
        <v>5303</v>
      </c>
      <c r="BK2880" s="2">
        <f>ROUND(SUM(BH2880:BI2880)/SUM($BH$2203:$BI$3101)*(1000*irw_fw_harvest!$AI$16-SUM(IT!$BK$2176:$BK$2202)),0)</f>
        <v>5300</v>
      </c>
      <c r="BM2880" s="7">
        <f>ROUND(SUM(BH2880:BI2880)/SUM($BH$2203:$BI$3101)*(1000*irw_fw_harvest!$AH$46),0)</f>
        <v>2467</v>
      </c>
      <c r="BN2880" s="7">
        <f>ROUND(SUM(BH2880:BI2880)/SUM($BH$2203:$BI$3101)*(1000*irw_fw_harvest!$AI$46),0)</f>
        <v>2467</v>
      </c>
      <c r="BP2880" s="12">
        <f t="shared" si="2283"/>
        <v>7770</v>
      </c>
      <c r="BQ2880" s="12">
        <f t="shared" si="2284"/>
        <v>7767</v>
      </c>
    </row>
    <row r="2881" spans="1:69" ht="19.5" x14ac:dyDescent="0.6">
      <c r="A2881" t="s">
        <v>200</v>
      </c>
      <c r="B2881" t="s">
        <v>169</v>
      </c>
      <c r="C2881" t="s">
        <v>187</v>
      </c>
      <c r="D2881" t="s">
        <v>377</v>
      </c>
      <c r="E2881" t="s">
        <v>203</v>
      </c>
      <c r="F2881" t="s">
        <v>173</v>
      </c>
      <c r="G2881" t="s">
        <v>174</v>
      </c>
      <c r="H2881" t="s">
        <v>175</v>
      </c>
      <c r="I2881">
        <v>1</v>
      </c>
      <c r="J2881" t="s">
        <v>176</v>
      </c>
      <c r="K2881" t="b">
        <v>0</v>
      </c>
      <c r="L2881">
        <v>25</v>
      </c>
      <c r="M2881">
        <v>48</v>
      </c>
      <c r="N2881">
        <v>25</v>
      </c>
      <c r="O2881">
        <v>48</v>
      </c>
      <c r="P2881">
        <v>10</v>
      </c>
      <c r="Q2881">
        <v>-1</v>
      </c>
      <c r="R2881">
        <v>-1</v>
      </c>
      <c r="S2881">
        <v>-1</v>
      </c>
      <c r="T2881">
        <v>-1</v>
      </c>
      <c r="U2881">
        <v>-1</v>
      </c>
      <c r="V2881">
        <v>-1</v>
      </c>
      <c r="W2881">
        <v>-1</v>
      </c>
      <c r="X2881">
        <v>-1</v>
      </c>
      <c r="Y2881">
        <v>-1</v>
      </c>
      <c r="Z2881">
        <v>-1</v>
      </c>
      <c r="AA2881">
        <v>-1</v>
      </c>
      <c r="AB2881">
        <v>-1</v>
      </c>
      <c r="AC2881">
        <v>-1</v>
      </c>
      <c r="AD2881">
        <v>-1</v>
      </c>
      <c r="AE2881">
        <v>-1</v>
      </c>
      <c r="AF2881">
        <v>-1</v>
      </c>
      <c r="AG2881">
        <v>-1</v>
      </c>
      <c r="AH2881">
        <v>-1</v>
      </c>
      <c r="AI2881">
        <v>-1</v>
      </c>
      <c r="AJ2881">
        <v>-1</v>
      </c>
      <c r="AK2881">
        <v>1</v>
      </c>
      <c r="AL2881">
        <v>12</v>
      </c>
      <c r="AM2881" t="s">
        <v>195</v>
      </c>
      <c r="AN2881">
        <v>1414</v>
      </c>
      <c r="AT2881">
        <v>566</v>
      </c>
      <c r="AU2881">
        <v>555</v>
      </c>
      <c r="AV2881">
        <v>580</v>
      </c>
      <c r="AW2881">
        <v>579</v>
      </c>
      <c r="AX2881">
        <v>517</v>
      </c>
      <c r="AY2881">
        <v>592</v>
      </c>
      <c r="AZ2881">
        <v>537</v>
      </c>
      <c r="BA2881">
        <v>541</v>
      </c>
      <c r="BB2881">
        <v>533</v>
      </c>
      <c r="BC2881">
        <v>529</v>
      </c>
      <c r="BD2881">
        <v>472</v>
      </c>
      <c r="BE2881">
        <v>464</v>
      </c>
      <c r="BF2881">
        <v>389</v>
      </c>
      <c r="BG2881">
        <v>418</v>
      </c>
      <c r="BH2881">
        <v>527</v>
      </c>
      <c r="BI2881">
        <v>420</v>
      </c>
      <c r="BJ2881" s="2">
        <f>ROUND(SUM(BH2881:BI2881)/SUM($BH$2203:$BI$3101)*(1000*irw_fw_harvest!$AH$16-SUM(IT!$BJ$2176:$BJ$2202)),0)</f>
        <v>1049</v>
      </c>
      <c r="BK2881" s="2">
        <f>ROUND(SUM(BH2881:BI2881)/SUM($BH$2203:$BI$3101)*(1000*irw_fw_harvest!$AI$16-SUM(IT!$BK$2176:$BK$2202)),0)</f>
        <v>1049</v>
      </c>
      <c r="BM2881" s="7">
        <f>ROUND(SUM(BH2881:BI2881)/SUM($BH$2203:$BI$3101)*(1000*irw_fw_harvest!$AH$46),0)</f>
        <v>488</v>
      </c>
      <c r="BN2881" s="7">
        <f>ROUND(SUM(BH2881:BI2881)/SUM($BH$2203:$BI$3101)*(1000*irw_fw_harvest!$AI$46),0)</f>
        <v>488</v>
      </c>
      <c r="BP2881" s="12">
        <f t="shared" si="2283"/>
        <v>1537</v>
      </c>
      <c r="BQ2881" s="12">
        <f t="shared" si="2284"/>
        <v>1537</v>
      </c>
    </row>
    <row r="2882" spans="1:69" ht="19.5" x14ac:dyDescent="0.6">
      <c r="A2882" t="s">
        <v>200</v>
      </c>
      <c r="B2882" t="s">
        <v>169</v>
      </c>
      <c r="C2882" t="s">
        <v>187</v>
      </c>
      <c r="D2882" t="s">
        <v>190</v>
      </c>
      <c r="E2882" t="s">
        <v>203</v>
      </c>
      <c r="F2882" t="s">
        <v>173</v>
      </c>
      <c r="G2882" t="s">
        <v>174</v>
      </c>
      <c r="H2882" t="s">
        <v>175</v>
      </c>
      <c r="I2882">
        <v>1</v>
      </c>
      <c r="J2882" t="s">
        <v>176</v>
      </c>
      <c r="K2882" t="b">
        <v>0</v>
      </c>
      <c r="L2882">
        <v>49</v>
      </c>
      <c r="M2882">
        <v>79</v>
      </c>
      <c r="N2882">
        <v>49</v>
      </c>
      <c r="O2882">
        <v>79</v>
      </c>
      <c r="P2882">
        <v>10</v>
      </c>
      <c r="Q2882">
        <v>-1</v>
      </c>
      <c r="R2882">
        <v>-1</v>
      </c>
      <c r="S2882">
        <v>-1</v>
      </c>
      <c r="T2882">
        <v>-1</v>
      </c>
      <c r="U2882">
        <v>-1</v>
      </c>
      <c r="V2882">
        <v>-1</v>
      </c>
      <c r="W2882">
        <v>-1</v>
      </c>
      <c r="X2882">
        <v>-1</v>
      </c>
      <c r="Y2882">
        <v>-1</v>
      </c>
      <c r="Z2882">
        <v>-1</v>
      </c>
      <c r="AA2882">
        <v>-1</v>
      </c>
      <c r="AB2882">
        <v>-1</v>
      </c>
      <c r="AC2882">
        <v>-1</v>
      </c>
      <c r="AD2882">
        <v>-1</v>
      </c>
      <c r="AE2882">
        <v>-1</v>
      </c>
      <c r="AF2882">
        <v>-1</v>
      </c>
      <c r="AG2882">
        <v>-1</v>
      </c>
      <c r="AH2882">
        <v>-1</v>
      </c>
      <c r="AI2882">
        <v>-1</v>
      </c>
      <c r="AJ2882">
        <v>-1</v>
      </c>
      <c r="AK2882">
        <v>1</v>
      </c>
      <c r="AL2882">
        <v>12</v>
      </c>
      <c r="AM2882" t="s">
        <v>195</v>
      </c>
      <c r="AN2882">
        <v>1616</v>
      </c>
      <c r="AT2882">
        <v>283</v>
      </c>
      <c r="AU2882">
        <v>293</v>
      </c>
      <c r="AV2882">
        <v>322</v>
      </c>
      <c r="AW2882">
        <v>309</v>
      </c>
      <c r="AX2882">
        <v>285</v>
      </c>
      <c r="AY2882">
        <v>339</v>
      </c>
      <c r="AZ2882">
        <v>325</v>
      </c>
      <c r="BA2882">
        <v>352</v>
      </c>
      <c r="BB2882">
        <v>387</v>
      </c>
      <c r="BC2882">
        <v>413</v>
      </c>
      <c r="BD2882">
        <v>410</v>
      </c>
      <c r="BE2882">
        <v>443</v>
      </c>
      <c r="BF2882">
        <v>426</v>
      </c>
      <c r="BG2882">
        <v>481</v>
      </c>
      <c r="BH2882">
        <v>609</v>
      </c>
      <c r="BI2882">
        <v>547</v>
      </c>
      <c r="BJ2882" s="2">
        <f>ROUND(SUM(BH2882:BI2882)/SUM($BH$2203:$BI$3101)*(1000*irw_fw_harvest!$AH$16-SUM(IT!$BJ$2176:$BJ$2202)),0)</f>
        <v>1281</v>
      </c>
      <c r="BK2882" s="2">
        <f>ROUND(SUM(BH2882:BI2882)/SUM($BH$2203:$BI$3101)*(1000*irw_fw_harvest!$AI$16-SUM(IT!$BK$2176:$BK$2202)),0)</f>
        <v>1280</v>
      </c>
      <c r="BM2882" s="7">
        <f>ROUND(SUM(BH2882:BI2882)/SUM($BH$2203:$BI$3101)*(1000*irw_fw_harvest!$AH$46),0)</f>
        <v>596</v>
      </c>
      <c r="BN2882" s="7">
        <f>ROUND(SUM(BH2882:BI2882)/SUM($BH$2203:$BI$3101)*(1000*irw_fw_harvest!$AI$46),0)</f>
        <v>596</v>
      </c>
      <c r="BP2882" s="12">
        <f t="shared" si="2283"/>
        <v>1877</v>
      </c>
      <c r="BQ2882" s="12">
        <f t="shared" si="2284"/>
        <v>1876</v>
      </c>
    </row>
    <row r="2883" spans="1:69" ht="19.5" x14ac:dyDescent="0.6">
      <c r="A2883" t="s">
        <v>200</v>
      </c>
      <c r="B2883" t="s">
        <v>169</v>
      </c>
      <c r="C2883" t="s">
        <v>187</v>
      </c>
      <c r="D2883" t="s">
        <v>352</v>
      </c>
      <c r="E2883" t="s">
        <v>203</v>
      </c>
      <c r="F2883" t="s">
        <v>173</v>
      </c>
      <c r="G2883" t="s">
        <v>174</v>
      </c>
      <c r="H2883" t="s">
        <v>175</v>
      </c>
      <c r="I2883">
        <v>1</v>
      </c>
      <c r="J2883" t="s">
        <v>176</v>
      </c>
      <c r="K2883" t="b">
        <v>0</v>
      </c>
      <c r="L2883">
        <v>49</v>
      </c>
      <c r="M2883">
        <v>79</v>
      </c>
      <c r="N2883">
        <v>49</v>
      </c>
      <c r="O2883">
        <v>79</v>
      </c>
      <c r="P2883">
        <v>10</v>
      </c>
      <c r="Q2883">
        <v>-1</v>
      </c>
      <c r="R2883">
        <v>-1</v>
      </c>
      <c r="S2883">
        <v>-1</v>
      </c>
      <c r="T2883">
        <v>-1</v>
      </c>
      <c r="U2883">
        <v>-1</v>
      </c>
      <c r="V2883">
        <v>-1</v>
      </c>
      <c r="W2883">
        <v>-1</v>
      </c>
      <c r="X2883">
        <v>-1</v>
      </c>
      <c r="Y2883">
        <v>-1</v>
      </c>
      <c r="Z2883">
        <v>-1</v>
      </c>
      <c r="AA2883">
        <v>-1</v>
      </c>
      <c r="AB2883">
        <v>-1</v>
      </c>
      <c r="AC2883">
        <v>-1</v>
      </c>
      <c r="AD2883">
        <v>-1</v>
      </c>
      <c r="AE2883">
        <v>-1</v>
      </c>
      <c r="AF2883">
        <v>-1</v>
      </c>
      <c r="AG2883">
        <v>-1</v>
      </c>
      <c r="AH2883">
        <v>-1</v>
      </c>
      <c r="AI2883">
        <v>-1</v>
      </c>
      <c r="AJ2883">
        <v>-1</v>
      </c>
      <c r="AK2883">
        <v>1</v>
      </c>
      <c r="AL2883">
        <v>12</v>
      </c>
      <c r="AM2883" t="s">
        <v>195</v>
      </c>
      <c r="AN2883">
        <v>1616</v>
      </c>
      <c r="AT2883">
        <v>752</v>
      </c>
      <c r="AU2883">
        <v>744</v>
      </c>
      <c r="AV2883">
        <v>800</v>
      </c>
      <c r="AW2883">
        <v>821</v>
      </c>
      <c r="AX2883">
        <v>748</v>
      </c>
      <c r="AY2883">
        <v>872</v>
      </c>
      <c r="AZ2883">
        <v>793</v>
      </c>
      <c r="BA2883">
        <v>811</v>
      </c>
      <c r="BB2883">
        <v>1008</v>
      </c>
      <c r="BC2883">
        <v>1208</v>
      </c>
      <c r="BD2883">
        <v>1375</v>
      </c>
      <c r="BE2883">
        <v>1570</v>
      </c>
      <c r="BF2883">
        <v>1710</v>
      </c>
      <c r="BG2883">
        <v>1941</v>
      </c>
      <c r="BH2883">
        <v>2598</v>
      </c>
      <c r="BI2883">
        <v>2463</v>
      </c>
      <c r="BJ2883" s="2">
        <f>ROUND(SUM(BH2883:BI2883)/SUM($BH$2203:$BI$3101)*(1000*irw_fw_harvest!$AH$16-SUM(IT!$BJ$2176:$BJ$2202)),0)</f>
        <v>5607</v>
      </c>
      <c r="BK2883" s="2">
        <f>ROUND(SUM(BH2883:BI2883)/SUM($BH$2203:$BI$3101)*(1000*irw_fw_harvest!$AI$16-SUM(IT!$BK$2176:$BK$2202)),0)</f>
        <v>5604</v>
      </c>
      <c r="BM2883" s="7">
        <f>ROUND(SUM(BH2883:BI2883)/SUM($BH$2203:$BI$3101)*(1000*irw_fw_harvest!$AH$46),0)</f>
        <v>2608</v>
      </c>
      <c r="BN2883" s="7">
        <f>ROUND(SUM(BH2883:BI2883)/SUM($BH$2203:$BI$3101)*(1000*irw_fw_harvest!$AI$46),0)</f>
        <v>2608</v>
      </c>
      <c r="BP2883" s="12">
        <f t="shared" si="2283"/>
        <v>8215</v>
      </c>
      <c r="BQ2883" s="12">
        <f t="shared" si="2284"/>
        <v>8212</v>
      </c>
    </row>
    <row r="2884" spans="1:69" ht="19.5" x14ac:dyDescent="0.6">
      <c r="A2884" t="s">
        <v>200</v>
      </c>
      <c r="B2884" t="s">
        <v>169</v>
      </c>
      <c r="C2884" t="s">
        <v>187</v>
      </c>
      <c r="D2884" t="s">
        <v>355</v>
      </c>
      <c r="E2884" t="s">
        <v>203</v>
      </c>
      <c r="F2884" t="s">
        <v>173</v>
      </c>
      <c r="G2884" t="s">
        <v>174</v>
      </c>
      <c r="H2884" t="s">
        <v>175</v>
      </c>
      <c r="I2884">
        <v>1</v>
      </c>
      <c r="J2884" t="s">
        <v>176</v>
      </c>
      <c r="K2884" t="b">
        <v>0</v>
      </c>
      <c r="L2884">
        <v>49</v>
      </c>
      <c r="M2884">
        <v>79</v>
      </c>
      <c r="N2884">
        <v>49</v>
      </c>
      <c r="O2884">
        <v>79</v>
      </c>
      <c r="P2884">
        <v>10</v>
      </c>
      <c r="Q2884">
        <v>-1</v>
      </c>
      <c r="R2884">
        <v>-1</v>
      </c>
      <c r="S2884">
        <v>-1</v>
      </c>
      <c r="T2884">
        <v>-1</v>
      </c>
      <c r="U2884">
        <v>-1</v>
      </c>
      <c r="V2884">
        <v>-1</v>
      </c>
      <c r="W2884">
        <v>-1</v>
      </c>
      <c r="X2884">
        <v>-1</v>
      </c>
      <c r="Y2884">
        <v>-1</v>
      </c>
      <c r="Z2884">
        <v>-1</v>
      </c>
      <c r="AA2884">
        <v>-1</v>
      </c>
      <c r="AB2884">
        <v>-1</v>
      </c>
      <c r="AC2884">
        <v>-1</v>
      </c>
      <c r="AD2884">
        <v>-1</v>
      </c>
      <c r="AE2884">
        <v>-1</v>
      </c>
      <c r="AF2884">
        <v>-1</v>
      </c>
      <c r="AG2884">
        <v>-1</v>
      </c>
      <c r="AH2884">
        <v>-1</v>
      </c>
      <c r="AI2884">
        <v>-1</v>
      </c>
      <c r="AJ2884">
        <v>-1</v>
      </c>
      <c r="AK2884">
        <v>1</v>
      </c>
      <c r="AL2884">
        <v>12</v>
      </c>
      <c r="AM2884" t="s">
        <v>195</v>
      </c>
      <c r="AN2884">
        <v>1616</v>
      </c>
      <c r="AT2884">
        <v>603</v>
      </c>
      <c r="AU2884">
        <v>600</v>
      </c>
      <c r="AV2884">
        <v>641</v>
      </c>
      <c r="AW2884">
        <v>645</v>
      </c>
      <c r="AX2884">
        <v>587</v>
      </c>
      <c r="AY2884">
        <v>684</v>
      </c>
      <c r="AZ2884">
        <v>621</v>
      </c>
      <c r="BA2884">
        <v>635</v>
      </c>
      <c r="BB2884">
        <v>684</v>
      </c>
      <c r="BC2884">
        <v>731</v>
      </c>
      <c r="BD2884">
        <v>749</v>
      </c>
      <c r="BE2884">
        <v>799</v>
      </c>
      <c r="BF2884">
        <v>796</v>
      </c>
      <c r="BG2884">
        <v>876</v>
      </c>
      <c r="BH2884">
        <v>1137</v>
      </c>
      <c r="BI2884">
        <v>1022</v>
      </c>
      <c r="BJ2884" s="2">
        <f>ROUND(SUM(BH2884:BI2884)/SUM($BH$2203:$BI$3101)*(1000*irw_fw_harvest!$AH$16-SUM(IT!$BJ$2176:$BJ$2202)),0)</f>
        <v>2392</v>
      </c>
      <c r="BK2884" s="2">
        <f>ROUND(SUM(BH2884:BI2884)/SUM($BH$2203:$BI$3101)*(1000*irw_fw_harvest!$AI$16-SUM(IT!$BK$2176:$BK$2202)),0)</f>
        <v>2391</v>
      </c>
      <c r="BM2884" s="7">
        <f>ROUND(SUM(BH2884:BI2884)/SUM($BH$2203:$BI$3101)*(1000*irw_fw_harvest!$AH$46),0)</f>
        <v>1113</v>
      </c>
      <c r="BN2884" s="7">
        <f>ROUND(SUM(BH2884:BI2884)/SUM($BH$2203:$BI$3101)*(1000*irw_fw_harvest!$AI$46),0)</f>
        <v>1113</v>
      </c>
      <c r="BP2884" s="12">
        <f t="shared" si="2283"/>
        <v>3505</v>
      </c>
      <c r="BQ2884" s="12">
        <f t="shared" si="2284"/>
        <v>3504</v>
      </c>
    </row>
    <row r="2885" spans="1:69" ht="19.5" x14ac:dyDescent="0.6">
      <c r="A2885" t="s">
        <v>200</v>
      </c>
      <c r="B2885" t="s">
        <v>169</v>
      </c>
      <c r="C2885" t="s">
        <v>187</v>
      </c>
      <c r="D2885" t="s">
        <v>358</v>
      </c>
      <c r="E2885" t="s">
        <v>203</v>
      </c>
      <c r="F2885" t="s">
        <v>173</v>
      </c>
      <c r="G2885" t="s">
        <v>174</v>
      </c>
      <c r="H2885" t="s">
        <v>175</v>
      </c>
      <c r="I2885">
        <v>1</v>
      </c>
      <c r="J2885" t="s">
        <v>176</v>
      </c>
      <c r="K2885" t="b">
        <v>0</v>
      </c>
      <c r="L2885">
        <v>49</v>
      </c>
      <c r="M2885">
        <v>79</v>
      </c>
      <c r="N2885">
        <v>49</v>
      </c>
      <c r="O2885">
        <v>79</v>
      </c>
      <c r="P2885">
        <v>10</v>
      </c>
      <c r="Q2885">
        <v>-1</v>
      </c>
      <c r="R2885">
        <v>-1</v>
      </c>
      <c r="S2885">
        <v>-1</v>
      </c>
      <c r="T2885">
        <v>-1</v>
      </c>
      <c r="U2885">
        <v>-1</v>
      </c>
      <c r="V2885">
        <v>-1</v>
      </c>
      <c r="W2885">
        <v>-1</v>
      </c>
      <c r="X2885">
        <v>-1</v>
      </c>
      <c r="Y2885">
        <v>-1</v>
      </c>
      <c r="Z2885">
        <v>-1</v>
      </c>
      <c r="AA2885">
        <v>-1</v>
      </c>
      <c r="AB2885">
        <v>-1</v>
      </c>
      <c r="AC2885">
        <v>-1</v>
      </c>
      <c r="AD2885">
        <v>-1</v>
      </c>
      <c r="AE2885">
        <v>-1</v>
      </c>
      <c r="AF2885">
        <v>-1</v>
      </c>
      <c r="AG2885">
        <v>-1</v>
      </c>
      <c r="AH2885">
        <v>-1</v>
      </c>
      <c r="AI2885">
        <v>-1</v>
      </c>
      <c r="AJ2885">
        <v>-1</v>
      </c>
      <c r="AK2885">
        <v>1</v>
      </c>
      <c r="AL2885">
        <v>12</v>
      </c>
      <c r="AM2885" t="s">
        <v>195</v>
      </c>
      <c r="AN2885">
        <v>1616</v>
      </c>
      <c r="AT2885">
        <v>16680</v>
      </c>
      <c r="AU2885">
        <v>15925</v>
      </c>
      <c r="AV2885">
        <v>16847</v>
      </c>
      <c r="AW2885">
        <v>17606</v>
      </c>
      <c r="AX2885">
        <v>15816</v>
      </c>
      <c r="AY2885">
        <v>18016</v>
      </c>
      <c r="AZ2885">
        <v>16235</v>
      </c>
      <c r="BA2885">
        <v>16113</v>
      </c>
      <c r="BB2885">
        <v>16804</v>
      </c>
      <c r="BC2885">
        <v>17651</v>
      </c>
      <c r="BD2885">
        <v>18501</v>
      </c>
      <c r="BE2885">
        <v>19105</v>
      </c>
      <c r="BF2885">
        <v>19666</v>
      </c>
      <c r="BG2885">
        <v>20415</v>
      </c>
      <c r="BH2885">
        <v>25363</v>
      </c>
      <c r="BI2885">
        <v>22942</v>
      </c>
      <c r="BJ2885" s="2">
        <f>ROUND(SUM(BH2885:BI2885)/SUM($BH$2203:$BI$3101)*(1000*irw_fw_harvest!$AH$16-SUM(IT!$BJ$2176:$BJ$2202)),0)</f>
        <v>53518</v>
      </c>
      <c r="BK2885" s="2">
        <f>ROUND(SUM(BH2885:BI2885)/SUM($BH$2203:$BI$3101)*(1000*irw_fw_harvest!$AI$16-SUM(IT!$BK$2176:$BK$2202)),0)</f>
        <v>53492</v>
      </c>
      <c r="BM2885" s="7">
        <f>ROUND(SUM(BH2885:BI2885)/SUM($BH$2203:$BI$3101)*(1000*irw_fw_harvest!$AH$46),0)</f>
        <v>24895</v>
      </c>
      <c r="BN2885" s="7">
        <f>ROUND(SUM(BH2885:BI2885)/SUM($BH$2203:$BI$3101)*(1000*irw_fw_harvest!$AI$46),0)</f>
        <v>24895</v>
      </c>
      <c r="BP2885" s="12">
        <f t="shared" si="2283"/>
        <v>78413</v>
      </c>
      <c r="BQ2885" s="12">
        <f t="shared" si="2284"/>
        <v>78387</v>
      </c>
    </row>
    <row r="2886" spans="1:69" ht="19.5" x14ac:dyDescent="0.6">
      <c r="A2886" t="s">
        <v>200</v>
      </c>
      <c r="B2886" t="s">
        <v>169</v>
      </c>
      <c r="C2886" t="s">
        <v>187</v>
      </c>
      <c r="D2886" t="s">
        <v>360</v>
      </c>
      <c r="E2886" t="s">
        <v>203</v>
      </c>
      <c r="F2886" t="s">
        <v>173</v>
      </c>
      <c r="G2886" t="s">
        <v>174</v>
      </c>
      <c r="H2886" t="s">
        <v>175</v>
      </c>
      <c r="I2886">
        <v>1</v>
      </c>
      <c r="J2886" t="s">
        <v>176</v>
      </c>
      <c r="K2886" t="b">
        <v>0</v>
      </c>
      <c r="L2886">
        <v>49</v>
      </c>
      <c r="M2886">
        <v>79</v>
      </c>
      <c r="N2886">
        <v>49</v>
      </c>
      <c r="O2886">
        <v>79</v>
      </c>
      <c r="P2886">
        <v>10</v>
      </c>
      <c r="Q2886">
        <v>-1</v>
      </c>
      <c r="R2886">
        <v>-1</v>
      </c>
      <c r="S2886">
        <v>-1</v>
      </c>
      <c r="T2886">
        <v>-1</v>
      </c>
      <c r="U2886">
        <v>-1</v>
      </c>
      <c r="V2886">
        <v>-1</v>
      </c>
      <c r="W2886">
        <v>-1</v>
      </c>
      <c r="X2886">
        <v>-1</v>
      </c>
      <c r="Y2886">
        <v>-1</v>
      </c>
      <c r="Z2886">
        <v>-1</v>
      </c>
      <c r="AA2886">
        <v>-1</v>
      </c>
      <c r="AB2886">
        <v>-1</v>
      </c>
      <c r="AC2886">
        <v>-1</v>
      </c>
      <c r="AD2886">
        <v>-1</v>
      </c>
      <c r="AE2886">
        <v>-1</v>
      </c>
      <c r="AF2886">
        <v>-1</v>
      </c>
      <c r="AG2886">
        <v>-1</v>
      </c>
      <c r="AH2886">
        <v>-1</v>
      </c>
      <c r="AI2886">
        <v>-1</v>
      </c>
      <c r="AJ2886">
        <v>-1</v>
      </c>
      <c r="AK2886">
        <v>1</v>
      </c>
      <c r="AL2886">
        <v>12</v>
      </c>
      <c r="AM2886" t="s">
        <v>195</v>
      </c>
      <c r="AN2886">
        <v>1616</v>
      </c>
      <c r="AT2886">
        <v>1184</v>
      </c>
      <c r="AU2886">
        <v>1151</v>
      </c>
      <c r="AV2886">
        <v>1223</v>
      </c>
      <c r="AW2886">
        <v>1270</v>
      </c>
      <c r="AX2886">
        <v>1150</v>
      </c>
      <c r="AY2886">
        <v>1323</v>
      </c>
      <c r="AZ2886">
        <v>1200</v>
      </c>
      <c r="BA2886">
        <v>1224</v>
      </c>
      <c r="BB2886">
        <v>1273</v>
      </c>
      <c r="BC2886">
        <v>1322</v>
      </c>
      <c r="BD2886">
        <v>1348</v>
      </c>
      <c r="BE2886">
        <v>1394</v>
      </c>
      <c r="BF2886">
        <v>1396</v>
      </c>
      <c r="BG2886">
        <v>1468</v>
      </c>
      <c r="BH2886">
        <v>1847</v>
      </c>
      <c r="BI2886">
        <v>1655</v>
      </c>
      <c r="BJ2886" s="2">
        <f>ROUND(SUM(BH2886:BI2886)/SUM($BH$2203:$BI$3101)*(1000*irw_fw_harvest!$AH$16-SUM(IT!$BJ$2176:$BJ$2202)),0)</f>
        <v>3880</v>
      </c>
      <c r="BK2886" s="2">
        <f>ROUND(SUM(BH2886:BI2886)/SUM($BH$2203:$BI$3101)*(1000*irw_fw_harvest!$AI$16-SUM(IT!$BK$2176:$BK$2202)),0)</f>
        <v>3878</v>
      </c>
      <c r="BM2886" s="7">
        <f>ROUND(SUM(BH2886:BI2886)/SUM($BH$2203:$BI$3101)*(1000*irw_fw_harvest!$AH$46),0)</f>
        <v>1805</v>
      </c>
      <c r="BN2886" s="7">
        <f>ROUND(SUM(BH2886:BI2886)/SUM($BH$2203:$BI$3101)*(1000*irw_fw_harvest!$AI$46),0)</f>
        <v>1805</v>
      </c>
      <c r="BP2886" s="12">
        <f t="shared" si="2283"/>
        <v>5685</v>
      </c>
      <c r="BQ2886" s="12">
        <f t="shared" si="2284"/>
        <v>5683</v>
      </c>
    </row>
    <row r="2887" spans="1:69" ht="19.5" x14ac:dyDescent="0.6">
      <c r="A2887" t="s">
        <v>200</v>
      </c>
      <c r="B2887" t="s">
        <v>169</v>
      </c>
      <c r="C2887" t="s">
        <v>187</v>
      </c>
      <c r="D2887" t="s">
        <v>361</v>
      </c>
      <c r="E2887" t="s">
        <v>203</v>
      </c>
      <c r="F2887" t="s">
        <v>173</v>
      </c>
      <c r="G2887" t="s">
        <v>174</v>
      </c>
      <c r="H2887" t="s">
        <v>175</v>
      </c>
      <c r="I2887">
        <v>1</v>
      </c>
      <c r="J2887" t="s">
        <v>176</v>
      </c>
      <c r="K2887" t="b">
        <v>0</v>
      </c>
      <c r="L2887">
        <v>49</v>
      </c>
      <c r="M2887">
        <v>79</v>
      </c>
      <c r="N2887">
        <v>49</v>
      </c>
      <c r="O2887">
        <v>79</v>
      </c>
      <c r="P2887">
        <v>10</v>
      </c>
      <c r="Q2887">
        <v>-1</v>
      </c>
      <c r="R2887">
        <v>-1</v>
      </c>
      <c r="S2887">
        <v>-1</v>
      </c>
      <c r="T2887">
        <v>-1</v>
      </c>
      <c r="U2887">
        <v>-1</v>
      </c>
      <c r="V2887">
        <v>-1</v>
      </c>
      <c r="W2887">
        <v>-1</v>
      </c>
      <c r="X2887">
        <v>-1</v>
      </c>
      <c r="Y2887">
        <v>-1</v>
      </c>
      <c r="Z2887">
        <v>-1</v>
      </c>
      <c r="AA2887">
        <v>-1</v>
      </c>
      <c r="AB2887">
        <v>-1</v>
      </c>
      <c r="AC2887">
        <v>-1</v>
      </c>
      <c r="AD2887">
        <v>-1</v>
      </c>
      <c r="AE2887">
        <v>-1</v>
      </c>
      <c r="AF2887">
        <v>-1</v>
      </c>
      <c r="AG2887">
        <v>-1</v>
      </c>
      <c r="AH2887">
        <v>-1</v>
      </c>
      <c r="AI2887">
        <v>-1</v>
      </c>
      <c r="AJ2887">
        <v>-1</v>
      </c>
      <c r="AK2887">
        <v>1</v>
      </c>
      <c r="AL2887">
        <v>12</v>
      </c>
      <c r="AM2887" t="s">
        <v>195</v>
      </c>
      <c r="AN2887">
        <v>1616</v>
      </c>
      <c r="AT2887">
        <v>2621</v>
      </c>
      <c r="AU2887">
        <v>2504</v>
      </c>
      <c r="AV2887">
        <v>2646</v>
      </c>
      <c r="AW2887">
        <v>2747</v>
      </c>
      <c r="AX2887">
        <v>2465</v>
      </c>
      <c r="AY2887">
        <v>2806</v>
      </c>
      <c r="AZ2887">
        <v>2527</v>
      </c>
      <c r="BA2887">
        <v>2563</v>
      </c>
      <c r="BB2887">
        <v>2842</v>
      </c>
      <c r="BC2887">
        <v>3120</v>
      </c>
      <c r="BD2887">
        <v>3416</v>
      </c>
      <c r="BE2887">
        <v>3688</v>
      </c>
      <c r="BF2887">
        <v>3939</v>
      </c>
      <c r="BG2887">
        <v>4248</v>
      </c>
      <c r="BH2887">
        <v>5455</v>
      </c>
      <c r="BI2887">
        <v>5076</v>
      </c>
      <c r="BJ2887" s="2">
        <f>ROUND(SUM(BH2887:BI2887)/SUM($BH$2203:$BI$3101)*(1000*irw_fw_harvest!$AH$16-SUM(IT!$BJ$2176:$BJ$2202)),0)</f>
        <v>11668</v>
      </c>
      <c r="BK2887" s="2">
        <f>ROUND(SUM(BH2887:BI2887)/SUM($BH$2203:$BI$3101)*(1000*irw_fw_harvest!$AI$16-SUM(IT!$BK$2176:$BK$2202)),0)</f>
        <v>11662</v>
      </c>
      <c r="BM2887" s="7">
        <f>ROUND(SUM(BH2887:BI2887)/SUM($BH$2203:$BI$3101)*(1000*irw_fw_harvest!$AH$46),0)</f>
        <v>5427</v>
      </c>
      <c r="BN2887" s="7">
        <f>ROUND(SUM(BH2887:BI2887)/SUM($BH$2203:$BI$3101)*(1000*irw_fw_harvest!$AI$46),0)</f>
        <v>5427</v>
      </c>
      <c r="BP2887" s="12">
        <f t="shared" si="2283"/>
        <v>17095</v>
      </c>
      <c r="BQ2887" s="12">
        <f t="shared" si="2284"/>
        <v>17089</v>
      </c>
    </row>
    <row r="2888" spans="1:69" ht="19.5" x14ac:dyDescent="0.6">
      <c r="A2888" t="s">
        <v>200</v>
      </c>
      <c r="B2888" t="s">
        <v>169</v>
      </c>
      <c r="C2888" t="s">
        <v>187</v>
      </c>
      <c r="D2888" t="s">
        <v>362</v>
      </c>
      <c r="E2888" t="s">
        <v>203</v>
      </c>
      <c r="F2888" t="s">
        <v>173</v>
      </c>
      <c r="G2888" t="s">
        <v>174</v>
      </c>
      <c r="H2888" t="s">
        <v>175</v>
      </c>
      <c r="I2888">
        <v>1</v>
      </c>
      <c r="J2888" t="s">
        <v>176</v>
      </c>
      <c r="K2888" t="b">
        <v>0</v>
      </c>
      <c r="L2888">
        <v>49</v>
      </c>
      <c r="M2888">
        <v>79</v>
      </c>
      <c r="N2888">
        <v>49</v>
      </c>
      <c r="O2888">
        <v>79</v>
      </c>
      <c r="P2888">
        <v>10</v>
      </c>
      <c r="Q2888">
        <v>-1</v>
      </c>
      <c r="R2888">
        <v>-1</v>
      </c>
      <c r="S2888">
        <v>-1</v>
      </c>
      <c r="T2888">
        <v>-1</v>
      </c>
      <c r="U2888">
        <v>-1</v>
      </c>
      <c r="V2888">
        <v>-1</v>
      </c>
      <c r="W2888">
        <v>-1</v>
      </c>
      <c r="X2888">
        <v>-1</v>
      </c>
      <c r="Y2888">
        <v>-1</v>
      </c>
      <c r="Z2888">
        <v>-1</v>
      </c>
      <c r="AA2888">
        <v>-1</v>
      </c>
      <c r="AB2888">
        <v>-1</v>
      </c>
      <c r="AC2888">
        <v>-1</v>
      </c>
      <c r="AD2888">
        <v>-1</v>
      </c>
      <c r="AE2888">
        <v>-1</v>
      </c>
      <c r="AF2888">
        <v>-1</v>
      </c>
      <c r="AG2888">
        <v>-1</v>
      </c>
      <c r="AH2888">
        <v>-1</v>
      </c>
      <c r="AI2888">
        <v>-1</v>
      </c>
      <c r="AJ2888">
        <v>-1</v>
      </c>
      <c r="AK2888">
        <v>1</v>
      </c>
      <c r="AL2888">
        <v>12</v>
      </c>
      <c r="AM2888" t="s">
        <v>195</v>
      </c>
      <c r="AN2888">
        <v>1616</v>
      </c>
      <c r="AT2888">
        <v>1281</v>
      </c>
      <c r="AU2888">
        <v>1221</v>
      </c>
      <c r="AV2888">
        <v>1287</v>
      </c>
      <c r="AW2888">
        <v>1342</v>
      </c>
      <c r="AX2888">
        <v>1201</v>
      </c>
      <c r="AY2888">
        <v>1364</v>
      </c>
      <c r="AZ2888">
        <v>1229</v>
      </c>
      <c r="BA2888">
        <v>1245</v>
      </c>
      <c r="BB2888">
        <v>1207</v>
      </c>
      <c r="BC2888">
        <v>1177</v>
      </c>
      <c r="BD2888">
        <v>1146</v>
      </c>
      <c r="BE2888">
        <v>1107</v>
      </c>
      <c r="BF2888">
        <v>1061</v>
      </c>
      <c r="BG2888">
        <v>1030</v>
      </c>
      <c r="BH2888">
        <v>1193</v>
      </c>
      <c r="BI2888">
        <v>1005</v>
      </c>
      <c r="BJ2888" s="2">
        <f>ROUND(SUM(BH2888:BI2888)/SUM($BH$2203:$BI$3101)*(1000*irw_fw_harvest!$AH$16-SUM(IT!$BJ$2176:$BJ$2202)),0)</f>
        <v>2435</v>
      </c>
      <c r="BK2888" s="2">
        <f>ROUND(SUM(BH2888:BI2888)/SUM($BH$2203:$BI$3101)*(1000*irw_fw_harvest!$AI$16-SUM(IT!$BK$2176:$BK$2202)),0)</f>
        <v>2434</v>
      </c>
      <c r="BM2888" s="7">
        <f>ROUND(SUM(BH2888:BI2888)/SUM($BH$2203:$BI$3101)*(1000*irw_fw_harvest!$AH$46),0)</f>
        <v>1133</v>
      </c>
      <c r="BN2888" s="7">
        <f>ROUND(SUM(BH2888:BI2888)/SUM($BH$2203:$BI$3101)*(1000*irw_fw_harvest!$AI$46),0)</f>
        <v>1133</v>
      </c>
      <c r="BP2888" s="12">
        <f t="shared" si="2283"/>
        <v>3568</v>
      </c>
      <c r="BQ2888" s="12">
        <f t="shared" si="2284"/>
        <v>3567</v>
      </c>
    </row>
    <row r="2889" spans="1:69" ht="19.5" x14ac:dyDescent="0.6">
      <c r="A2889" t="s">
        <v>200</v>
      </c>
      <c r="B2889" t="s">
        <v>169</v>
      </c>
      <c r="C2889" t="s">
        <v>187</v>
      </c>
      <c r="D2889" t="s">
        <v>363</v>
      </c>
      <c r="E2889" t="s">
        <v>203</v>
      </c>
      <c r="F2889" t="s">
        <v>173</v>
      </c>
      <c r="G2889" t="s">
        <v>174</v>
      </c>
      <c r="H2889" t="s">
        <v>175</v>
      </c>
      <c r="I2889">
        <v>1</v>
      </c>
      <c r="J2889" t="s">
        <v>176</v>
      </c>
      <c r="K2889" t="b">
        <v>0</v>
      </c>
      <c r="L2889">
        <v>49</v>
      </c>
      <c r="M2889">
        <v>79</v>
      </c>
      <c r="N2889">
        <v>49</v>
      </c>
      <c r="O2889">
        <v>79</v>
      </c>
      <c r="P2889">
        <v>10</v>
      </c>
      <c r="Q2889">
        <v>-1</v>
      </c>
      <c r="R2889">
        <v>-1</v>
      </c>
      <c r="S2889">
        <v>-1</v>
      </c>
      <c r="T2889">
        <v>-1</v>
      </c>
      <c r="U2889">
        <v>-1</v>
      </c>
      <c r="V2889">
        <v>-1</v>
      </c>
      <c r="W2889">
        <v>-1</v>
      </c>
      <c r="X2889">
        <v>-1</v>
      </c>
      <c r="Y2889">
        <v>-1</v>
      </c>
      <c r="Z2889">
        <v>-1</v>
      </c>
      <c r="AA2889">
        <v>-1</v>
      </c>
      <c r="AB2889">
        <v>-1</v>
      </c>
      <c r="AC2889">
        <v>-1</v>
      </c>
      <c r="AD2889">
        <v>-1</v>
      </c>
      <c r="AE2889">
        <v>-1</v>
      </c>
      <c r="AF2889">
        <v>-1</v>
      </c>
      <c r="AG2889">
        <v>-1</v>
      </c>
      <c r="AH2889">
        <v>-1</v>
      </c>
      <c r="AI2889">
        <v>-1</v>
      </c>
      <c r="AJ2889">
        <v>-1</v>
      </c>
      <c r="AK2889">
        <v>1</v>
      </c>
      <c r="AL2889">
        <v>12</v>
      </c>
      <c r="AM2889" t="s">
        <v>195</v>
      </c>
      <c r="AN2889">
        <v>1616</v>
      </c>
      <c r="AT2889">
        <v>2247</v>
      </c>
      <c r="AU2889">
        <v>2144</v>
      </c>
      <c r="AV2889">
        <v>2268</v>
      </c>
      <c r="AW2889">
        <v>2369</v>
      </c>
      <c r="AX2889">
        <v>2128</v>
      </c>
      <c r="AY2889">
        <v>2423</v>
      </c>
      <c r="AZ2889">
        <v>2183</v>
      </c>
      <c r="BA2889">
        <v>2214</v>
      </c>
      <c r="BB2889">
        <v>2240</v>
      </c>
      <c r="BC2889">
        <v>2272</v>
      </c>
      <c r="BD2889">
        <v>2319</v>
      </c>
      <c r="BE2889">
        <v>2344</v>
      </c>
      <c r="BF2889">
        <v>2365</v>
      </c>
      <c r="BG2889">
        <v>2409</v>
      </c>
      <c r="BH2889">
        <v>2938</v>
      </c>
      <c r="BI2889">
        <v>2609</v>
      </c>
      <c r="BJ2889" s="2">
        <f>ROUND(SUM(BH2889:BI2889)/SUM($BH$2203:$BI$3101)*(1000*irw_fw_harvest!$AH$16-SUM(IT!$BJ$2176:$BJ$2202)),0)</f>
        <v>6146</v>
      </c>
      <c r="BK2889" s="2">
        <f>ROUND(SUM(BH2889:BI2889)/SUM($BH$2203:$BI$3101)*(1000*irw_fw_harvest!$AI$16-SUM(IT!$BK$2176:$BK$2202)),0)</f>
        <v>6143</v>
      </c>
      <c r="BM2889" s="7">
        <f>ROUND(SUM(BH2889:BI2889)/SUM($BH$2203:$BI$3101)*(1000*irw_fw_harvest!$AH$46),0)</f>
        <v>2859</v>
      </c>
      <c r="BN2889" s="7">
        <f>ROUND(SUM(BH2889:BI2889)/SUM($BH$2203:$BI$3101)*(1000*irw_fw_harvest!$AI$46),0)</f>
        <v>2859</v>
      </c>
      <c r="BP2889" s="12">
        <f t="shared" si="2283"/>
        <v>9005</v>
      </c>
      <c r="BQ2889" s="12">
        <f t="shared" si="2284"/>
        <v>9002</v>
      </c>
    </row>
    <row r="2890" spans="1:69" ht="19.5" x14ac:dyDescent="0.6">
      <c r="A2890" t="s">
        <v>200</v>
      </c>
      <c r="B2890" t="s">
        <v>169</v>
      </c>
      <c r="C2890" t="s">
        <v>187</v>
      </c>
      <c r="D2890" t="s">
        <v>365</v>
      </c>
      <c r="E2890" t="s">
        <v>203</v>
      </c>
      <c r="F2890" t="s">
        <v>173</v>
      </c>
      <c r="G2890" t="s">
        <v>174</v>
      </c>
      <c r="H2890" t="s">
        <v>175</v>
      </c>
      <c r="I2890">
        <v>1</v>
      </c>
      <c r="J2890" t="s">
        <v>176</v>
      </c>
      <c r="K2890" t="b">
        <v>0</v>
      </c>
      <c r="L2890">
        <v>49</v>
      </c>
      <c r="M2890">
        <v>79</v>
      </c>
      <c r="N2890">
        <v>49</v>
      </c>
      <c r="O2890">
        <v>79</v>
      </c>
      <c r="P2890">
        <v>10</v>
      </c>
      <c r="Q2890">
        <v>-1</v>
      </c>
      <c r="R2890">
        <v>-1</v>
      </c>
      <c r="S2890">
        <v>-1</v>
      </c>
      <c r="T2890">
        <v>-1</v>
      </c>
      <c r="U2890">
        <v>-1</v>
      </c>
      <c r="V2890">
        <v>-1</v>
      </c>
      <c r="W2890">
        <v>-1</v>
      </c>
      <c r="X2890">
        <v>-1</v>
      </c>
      <c r="Y2890">
        <v>-1</v>
      </c>
      <c r="Z2890">
        <v>-1</v>
      </c>
      <c r="AA2890">
        <v>-1</v>
      </c>
      <c r="AB2890">
        <v>-1</v>
      </c>
      <c r="AC2890">
        <v>-1</v>
      </c>
      <c r="AD2890">
        <v>-1</v>
      </c>
      <c r="AE2890">
        <v>-1</v>
      </c>
      <c r="AF2890">
        <v>-1</v>
      </c>
      <c r="AG2890">
        <v>-1</v>
      </c>
      <c r="AH2890">
        <v>-1</v>
      </c>
      <c r="AI2890">
        <v>-1</v>
      </c>
      <c r="AJ2890">
        <v>-1</v>
      </c>
      <c r="AK2890">
        <v>1</v>
      </c>
      <c r="AL2890">
        <v>12</v>
      </c>
      <c r="AM2890" t="s">
        <v>195</v>
      </c>
      <c r="AN2890">
        <v>1616</v>
      </c>
      <c r="AT2890">
        <v>1688</v>
      </c>
      <c r="AU2890">
        <v>1608</v>
      </c>
      <c r="AV2890">
        <v>1698</v>
      </c>
      <c r="AW2890">
        <v>1774</v>
      </c>
      <c r="AX2890">
        <v>1591</v>
      </c>
      <c r="AY2890">
        <v>1809</v>
      </c>
      <c r="AZ2890">
        <v>1628</v>
      </c>
      <c r="BA2890">
        <v>1648</v>
      </c>
      <c r="BB2890">
        <v>1653</v>
      </c>
      <c r="BC2890">
        <v>1664</v>
      </c>
      <c r="BD2890">
        <v>1687</v>
      </c>
      <c r="BE2890">
        <v>1694</v>
      </c>
      <c r="BF2890">
        <v>1696</v>
      </c>
      <c r="BG2890">
        <v>1714</v>
      </c>
      <c r="BH2890">
        <v>2075</v>
      </c>
      <c r="BI2890">
        <v>1831</v>
      </c>
      <c r="BJ2890" s="2">
        <f>ROUND(SUM(BH2890:BI2890)/SUM($BH$2203:$BI$3101)*(1000*irw_fw_harvest!$AH$16-SUM(IT!$BJ$2176:$BJ$2202)),0)</f>
        <v>4328</v>
      </c>
      <c r="BK2890" s="2">
        <f>ROUND(SUM(BH2890:BI2890)/SUM($BH$2203:$BI$3101)*(1000*irw_fw_harvest!$AI$16-SUM(IT!$BK$2176:$BK$2202)),0)</f>
        <v>4325</v>
      </c>
      <c r="BM2890" s="7">
        <f>ROUND(SUM(BH2890:BI2890)/SUM($BH$2203:$BI$3101)*(1000*irw_fw_harvest!$AH$46),0)</f>
        <v>2013</v>
      </c>
      <c r="BN2890" s="7">
        <f>ROUND(SUM(BH2890:BI2890)/SUM($BH$2203:$BI$3101)*(1000*irw_fw_harvest!$AI$46),0)</f>
        <v>2013</v>
      </c>
      <c r="BP2890" s="12">
        <f t="shared" ref="BP2890:BP2953" si="2285">BJ2890+BM2890</f>
        <v>6341</v>
      </c>
      <c r="BQ2890" s="12">
        <f t="shared" ref="BQ2890:BQ2953" si="2286">BK2890+BN2890</f>
        <v>6338</v>
      </c>
    </row>
    <row r="2891" spans="1:69" ht="19.5" x14ac:dyDescent="0.6">
      <c r="A2891" t="s">
        <v>200</v>
      </c>
      <c r="B2891" t="s">
        <v>169</v>
      </c>
      <c r="C2891" t="s">
        <v>187</v>
      </c>
      <c r="D2891" t="s">
        <v>366</v>
      </c>
      <c r="E2891" t="s">
        <v>203</v>
      </c>
      <c r="F2891" t="s">
        <v>173</v>
      </c>
      <c r="G2891" t="s">
        <v>174</v>
      </c>
      <c r="H2891" t="s">
        <v>175</v>
      </c>
      <c r="I2891">
        <v>1</v>
      </c>
      <c r="J2891" t="s">
        <v>176</v>
      </c>
      <c r="K2891" t="b">
        <v>0</v>
      </c>
      <c r="L2891">
        <v>49</v>
      </c>
      <c r="M2891">
        <v>79</v>
      </c>
      <c r="N2891">
        <v>49</v>
      </c>
      <c r="O2891">
        <v>79</v>
      </c>
      <c r="P2891">
        <v>10</v>
      </c>
      <c r="Q2891">
        <v>-1</v>
      </c>
      <c r="R2891">
        <v>-1</v>
      </c>
      <c r="S2891">
        <v>-1</v>
      </c>
      <c r="T2891">
        <v>-1</v>
      </c>
      <c r="U2891">
        <v>-1</v>
      </c>
      <c r="V2891">
        <v>-1</v>
      </c>
      <c r="W2891">
        <v>-1</v>
      </c>
      <c r="X2891">
        <v>-1</v>
      </c>
      <c r="Y2891">
        <v>-1</v>
      </c>
      <c r="Z2891">
        <v>-1</v>
      </c>
      <c r="AA2891">
        <v>-1</v>
      </c>
      <c r="AB2891">
        <v>-1</v>
      </c>
      <c r="AC2891">
        <v>-1</v>
      </c>
      <c r="AD2891">
        <v>-1</v>
      </c>
      <c r="AE2891">
        <v>-1</v>
      </c>
      <c r="AF2891">
        <v>-1</v>
      </c>
      <c r="AG2891">
        <v>-1</v>
      </c>
      <c r="AH2891">
        <v>-1</v>
      </c>
      <c r="AI2891">
        <v>-1</v>
      </c>
      <c r="AJ2891">
        <v>-1</v>
      </c>
      <c r="AK2891">
        <v>1</v>
      </c>
      <c r="AL2891">
        <v>12</v>
      </c>
      <c r="AM2891" t="s">
        <v>195</v>
      </c>
      <c r="AN2891">
        <v>1616</v>
      </c>
      <c r="AT2891">
        <v>957</v>
      </c>
      <c r="AU2891">
        <v>914</v>
      </c>
      <c r="AV2891">
        <v>969</v>
      </c>
      <c r="AW2891">
        <v>1013</v>
      </c>
      <c r="AX2891">
        <v>911</v>
      </c>
      <c r="AY2891">
        <v>1039</v>
      </c>
      <c r="AZ2891">
        <v>938</v>
      </c>
      <c r="BA2891">
        <v>952</v>
      </c>
      <c r="BB2891">
        <v>945</v>
      </c>
      <c r="BC2891">
        <v>940</v>
      </c>
      <c r="BD2891">
        <v>940</v>
      </c>
      <c r="BE2891">
        <v>931</v>
      </c>
      <c r="BF2891">
        <v>915</v>
      </c>
      <c r="BG2891">
        <v>913</v>
      </c>
      <c r="BH2891">
        <v>1089</v>
      </c>
      <c r="BI2891">
        <v>944</v>
      </c>
      <c r="BJ2891" s="2">
        <f>ROUND(SUM(BH2891:BI2891)/SUM($BH$2203:$BI$3101)*(1000*irw_fw_harvest!$AH$16-SUM(IT!$BJ$2176:$BJ$2202)),0)</f>
        <v>2252</v>
      </c>
      <c r="BK2891" s="2">
        <f>ROUND(SUM(BH2891:BI2891)/SUM($BH$2203:$BI$3101)*(1000*irw_fw_harvest!$AI$16-SUM(IT!$BK$2176:$BK$2202)),0)</f>
        <v>2251</v>
      </c>
      <c r="BM2891" s="7">
        <f>ROUND(SUM(BH2891:BI2891)/SUM($BH$2203:$BI$3101)*(1000*irw_fw_harvest!$AH$46),0)</f>
        <v>1048</v>
      </c>
      <c r="BN2891" s="7">
        <f>ROUND(SUM(BH2891:BI2891)/SUM($BH$2203:$BI$3101)*(1000*irw_fw_harvest!$AI$46),0)</f>
        <v>1048</v>
      </c>
      <c r="BP2891" s="12">
        <f t="shared" si="2285"/>
        <v>3300</v>
      </c>
      <c r="BQ2891" s="12">
        <f t="shared" si="2286"/>
        <v>3299</v>
      </c>
    </row>
    <row r="2892" spans="1:69" ht="19.5" x14ac:dyDescent="0.6">
      <c r="A2892" t="s">
        <v>200</v>
      </c>
      <c r="B2892" t="s">
        <v>169</v>
      </c>
      <c r="C2892" t="s">
        <v>187</v>
      </c>
      <c r="D2892" t="s">
        <v>367</v>
      </c>
      <c r="E2892" t="s">
        <v>203</v>
      </c>
      <c r="F2892" t="s">
        <v>173</v>
      </c>
      <c r="G2892" t="s">
        <v>174</v>
      </c>
      <c r="H2892" t="s">
        <v>175</v>
      </c>
      <c r="I2892">
        <v>1</v>
      </c>
      <c r="J2892" t="s">
        <v>176</v>
      </c>
      <c r="K2892" t="b">
        <v>0</v>
      </c>
      <c r="L2892">
        <v>49</v>
      </c>
      <c r="M2892">
        <v>79</v>
      </c>
      <c r="N2892">
        <v>49</v>
      </c>
      <c r="O2892">
        <v>79</v>
      </c>
      <c r="P2892">
        <v>10</v>
      </c>
      <c r="Q2892">
        <v>-1</v>
      </c>
      <c r="R2892">
        <v>-1</v>
      </c>
      <c r="S2892">
        <v>-1</v>
      </c>
      <c r="T2892">
        <v>-1</v>
      </c>
      <c r="U2892">
        <v>-1</v>
      </c>
      <c r="V2892">
        <v>-1</v>
      </c>
      <c r="W2892">
        <v>-1</v>
      </c>
      <c r="X2892">
        <v>-1</v>
      </c>
      <c r="Y2892">
        <v>-1</v>
      </c>
      <c r="Z2892">
        <v>-1</v>
      </c>
      <c r="AA2892">
        <v>-1</v>
      </c>
      <c r="AB2892">
        <v>-1</v>
      </c>
      <c r="AC2892">
        <v>-1</v>
      </c>
      <c r="AD2892">
        <v>-1</v>
      </c>
      <c r="AE2892">
        <v>-1</v>
      </c>
      <c r="AF2892">
        <v>-1</v>
      </c>
      <c r="AG2892">
        <v>-1</v>
      </c>
      <c r="AH2892">
        <v>-1</v>
      </c>
      <c r="AI2892">
        <v>-1</v>
      </c>
      <c r="AJ2892">
        <v>-1</v>
      </c>
      <c r="AK2892">
        <v>1</v>
      </c>
      <c r="AL2892">
        <v>12</v>
      </c>
      <c r="AM2892" t="s">
        <v>195</v>
      </c>
      <c r="AN2892">
        <v>1616</v>
      </c>
      <c r="AT2892">
        <v>1771</v>
      </c>
      <c r="AU2892">
        <v>1695</v>
      </c>
      <c r="AV2892">
        <v>1789</v>
      </c>
      <c r="AW2892">
        <v>1868</v>
      </c>
      <c r="AX2892">
        <v>1680</v>
      </c>
      <c r="AY2892">
        <v>1918</v>
      </c>
      <c r="AZ2892">
        <v>1732</v>
      </c>
      <c r="BA2892">
        <v>1754</v>
      </c>
      <c r="BB2892">
        <v>1817</v>
      </c>
      <c r="BC2892">
        <v>1884</v>
      </c>
      <c r="BD2892">
        <v>1949</v>
      </c>
      <c r="BE2892">
        <v>2007</v>
      </c>
      <c r="BF2892">
        <v>2049</v>
      </c>
      <c r="BG2892">
        <v>2128</v>
      </c>
      <c r="BH2892">
        <v>2642</v>
      </c>
      <c r="BI2892">
        <v>2378</v>
      </c>
      <c r="BJ2892" s="2">
        <f>ROUND(SUM(BH2892:BI2892)/SUM($BH$2203:$BI$3101)*(1000*irw_fw_harvest!$AH$16-SUM(IT!$BJ$2176:$BJ$2202)),0)</f>
        <v>5562</v>
      </c>
      <c r="BK2892" s="2">
        <f>ROUND(SUM(BH2892:BI2892)/SUM($BH$2203:$BI$3101)*(1000*irw_fw_harvest!$AI$16-SUM(IT!$BK$2176:$BK$2202)),0)</f>
        <v>5559</v>
      </c>
      <c r="BM2892" s="7">
        <f>ROUND(SUM(BH2892:BI2892)/SUM($BH$2203:$BI$3101)*(1000*irw_fw_harvest!$AH$46),0)</f>
        <v>2587</v>
      </c>
      <c r="BN2892" s="7">
        <f>ROUND(SUM(BH2892:BI2892)/SUM($BH$2203:$BI$3101)*(1000*irw_fw_harvest!$AI$46),0)</f>
        <v>2587</v>
      </c>
      <c r="BP2892" s="12">
        <f t="shared" si="2285"/>
        <v>8149</v>
      </c>
      <c r="BQ2892" s="12">
        <f t="shared" si="2286"/>
        <v>8146</v>
      </c>
    </row>
    <row r="2893" spans="1:69" ht="19.5" x14ac:dyDescent="0.6">
      <c r="A2893" t="s">
        <v>200</v>
      </c>
      <c r="B2893" t="s">
        <v>169</v>
      </c>
      <c r="C2893" t="s">
        <v>187</v>
      </c>
      <c r="D2893" t="s">
        <v>368</v>
      </c>
      <c r="E2893" t="s">
        <v>203</v>
      </c>
      <c r="F2893" t="s">
        <v>173</v>
      </c>
      <c r="G2893" t="s">
        <v>174</v>
      </c>
      <c r="H2893" t="s">
        <v>175</v>
      </c>
      <c r="I2893">
        <v>1</v>
      </c>
      <c r="J2893" t="s">
        <v>176</v>
      </c>
      <c r="K2893" t="b">
        <v>0</v>
      </c>
      <c r="L2893">
        <v>49</v>
      </c>
      <c r="M2893">
        <v>79</v>
      </c>
      <c r="N2893">
        <v>49</v>
      </c>
      <c r="O2893">
        <v>79</v>
      </c>
      <c r="P2893">
        <v>10</v>
      </c>
      <c r="Q2893">
        <v>-1</v>
      </c>
      <c r="R2893">
        <v>-1</v>
      </c>
      <c r="S2893">
        <v>-1</v>
      </c>
      <c r="T2893">
        <v>-1</v>
      </c>
      <c r="U2893">
        <v>-1</v>
      </c>
      <c r="V2893">
        <v>-1</v>
      </c>
      <c r="W2893">
        <v>-1</v>
      </c>
      <c r="X2893">
        <v>-1</v>
      </c>
      <c r="Y2893">
        <v>-1</v>
      </c>
      <c r="Z2893">
        <v>-1</v>
      </c>
      <c r="AA2893">
        <v>-1</v>
      </c>
      <c r="AB2893">
        <v>-1</v>
      </c>
      <c r="AC2893">
        <v>-1</v>
      </c>
      <c r="AD2893">
        <v>-1</v>
      </c>
      <c r="AE2893">
        <v>-1</v>
      </c>
      <c r="AF2893">
        <v>-1</v>
      </c>
      <c r="AG2893">
        <v>-1</v>
      </c>
      <c r="AH2893">
        <v>-1</v>
      </c>
      <c r="AI2893">
        <v>-1</v>
      </c>
      <c r="AJ2893">
        <v>-1</v>
      </c>
      <c r="AK2893">
        <v>1</v>
      </c>
      <c r="AL2893">
        <v>12</v>
      </c>
      <c r="AM2893" t="s">
        <v>195</v>
      </c>
      <c r="AN2893">
        <v>1616</v>
      </c>
      <c r="AT2893">
        <v>279</v>
      </c>
      <c r="AU2893">
        <v>347</v>
      </c>
      <c r="AV2893">
        <v>384</v>
      </c>
      <c r="AW2893">
        <v>369</v>
      </c>
      <c r="AX2893">
        <v>352</v>
      </c>
      <c r="AY2893">
        <v>446</v>
      </c>
      <c r="AZ2893">
        <v>427</v>
      </c>
      <c r="BA2893">
        <v>440</v>
      </c>
      <c r="BB2893">
        <v>531</v>
      </c>
      <c r="BC2893">
        <v>641</v>
      </c>
      <c r="BD2893">
        <v>614</v>
      </c>
      <c r="BE2893">
        <v>727</v>
      </c>
      <c r="BF2893">
        <v>646</v>
      </c>
      <c r="BG2893">
        <v>845</v>
      </c>
      <c r="BH2893">
        <v>1246</v>
      </c>
      <c r="BI2893">
        <v>1115</v>
      </c>
      <c r="BJ2893" s="2">
        <f>ROUND(SUM(BH2893:BI2893)/SUM($BH$2203:$BI$3101)*(1000*irw_fw_harvest!$AH$16-SUM(IT!$BJ$2176:$BJ$2202)),0)</f>
        <v>2616</v>
      </c>
      <c r="BK2893" s="2">
        <f>ROUND(SUM(BH2893:BI2893)/SUM($BH$2203:$BI$3101)*(1000*irw_fw_harvest!$AI$16-SUM(IT!$BK$2176:$BK$2202)),0)</f>
        <v>2615</v>
      </c>
      <c r="BM2893" s="7">
        <f>ROUND(SUM(BH2893:BI2893)/SUM($BH$2203:$BI$3101)*(1000*irw_fw_harvest!$AH$46),0)</f>
        <v>1217</v>
      </c>
      <c r="BN2893" s="7">
        <f>ROUND(SUM(BH2893:BI2893)/SUM($BH$2203:$BI$3101)*(1000*irw_fw_harvest!$AI$46),0)</f>
        <v>1217</v>
      </c>
      <c r="BP2893" s="12">
        <f t="shared" si="2285"/>
        <v>3833</v>
      </c>
      <c r="BQ2893" s="12">
        <f t="shared" si="2286"/>
        <v>3832</v>
      </c>
    </row>
    <row r="2894" spans="1:69" ht="19.5" x14ac:dyDescent="0.6">
      <c r="A2894" t="s">
        <v>200</v>
      </c>
      <c r="B2894" t="s">
        <v>169</v>
      </c>
      <c r="C2894" t="s">
        <v>187</v>
      </c>
      <c r="D2894" t="s">
        <v>369</v>
      </c>
      <c r="E2894" t="s">
        <v>203</v>
      </c>
      <c r="F2894" t="s">
        <v>173</v>
      </c>
      <c r="G2894" t="s">
        <v>174</v>
      </c>
      <c r="H2894" t="s">
        <v>175</v>
      </c>
      <c r="I2894">
        <v>1</v>
      </c>
      <c r="J2894" t="s">
        <v>176</v>
      </c>
      <c r="K2894" t="b">
        <v>0</v>
      </c>
      <c r="L2894">
        <v>49</v>
      </c>
      <c r="M2894">
        <v>79</v>
      </c>
      <c r="N2894">
        <v>49</v>
      </c>
      <c r="O2894">
        <v>79</v>
      </c>
      <c r="P2894">
        <v>10</v>
      </c>
      <c r="Q2894">
        <v>-1</v>
      </c>
      <c r="R2894">
        <v>-1</v>
      </c>
      <c r="S2894">
        <v>-1</v>
      </c>
      <c r="T2894">
        <v>-1</v>
      </c>
      <c r="U2894">
        <v>-1</v>
      </c>
      <c r="V2894">
        <v>-1</v>
      </c>
      <c r="W2894">
        <v>-1</v>
      </c>
      <c r="X2894">
        <v>-1</v>
      </c>
      <c r="Y2894">
        <v>-1</v>
      </c>
      <c r="Z2894">
        <v>-1</v>
      </c>
      <c r="AA2894">
        <v>-1</v>
      </c>
      <c r="AB2894">
        <v>-1</v>
      </c>
      <c r="AC2894">
        <v>-1</v>
      </c>
      <c r="AD2894">
        <v>-1</v>
      </c>
      <c r="AE2894">
        <v>-1</v>
      </c>
      <c r="AF2894">
        <v>-1</v>
      </c>
      <c r="AG2894">
        <v>-1</v>
      </c>
      <c r="AH2894">
        <v>-1</v>
      </c>
      <c r="AI2894">
        <v>-1</v>
      </c>
      <c r="AJ2894">
        <v>-1</v>
      </c>
      <c r="AK2894">
        <v>1</v>
      </c>
      <c r="AL2894">
        <v>12</v>
      </c>
      <c r="AM2894" t="s">
        <v>195</v>
      </c>
      <c r="AN2894">
        <v>1616</v>
      </c>
      <c r="AT2894">
        <v>1277</v>
      </c>
      <c r="AU2894">
        <v>1260</v>
      </c>
      <c r="AV2894">
        <v>1365</v>
      </c>
      <c r="AW2894">
        <v>1327</v>
      </c>
      <c r="AX2894">
        <v>1203</v>
      </c>
      <c r="AY2894">
        <v>1385</v>
      </c>
      <c r="AZ2894">
        <v>1256</v>
      </c>
      <c r="BA2894">
        <v>1297</v>
      </c>
      <c r="BB2894">
        <v>1347</v>
      </c>
      <c r="BC2894">
        <v>1356</v>
      </c>
      <c r="BD2894">
        <v>1417</v>
      </c>
      <c r="BE2894">
        <v>1526</v>
      </c>
      <c r="BF2894">
        <v>1556</v>
      </c>
      <c r="BG2894">
        <v>1728</v>
      </c>
      <c r="BH2894">
        <v>2238</v>
      </c>
      <c r="BI2894">
        <v>2016</v>
      </c>
      <c r="BJ2894" s="2">
        <f>ROUND(SUM(BH2894:BI2894)/SUM($BH$2203:$BI$3101)*(1000*irw_fw_harvest!$AH$16-SUM(IT!$BJ$2176:$BJ$2202)),0)</f>
        <v>4713</v>
      </c>
      <c r="BK2894" s="2">
        <f>ROUND(SUM(BH2894:BI2894)/SUM($BH$2203:$BI$3101)*(1000*irw_fw_harvest!$AI$16-SUM(IT!$BK$2176:$BK$2202)),0)</f>
        <v>4711</v>
      </c>
      <c r="BM2894" s="7">
        <f>ROUND(SUM(BH2894:BI2894)/SUM($BH$2203:$BI$3101)*(1000*irw_fw_harvest!$AH$46),0)</f>
        <v>2192</v>
      </c>
      <c r="BN2894" s="7">
        <f>ROUND(SUM(BH2894:BI2894)/SUM($BH$2203:$BI$3101)*(1000*irw_fw_harvest!$AI$46),0)</f>
        <v>2192</v>
      </c>
      <c r="BP2894" s="12">
        <f t="shared" si="2285"/>
        <v>6905</v>
      </c>
      <c r="BQ2894" s="12">
        <f t="shared" si="2286"/>
        <v>6903</v>
      </c>
    </row>
    <row r="2895" spans="1:69" ht="19.5" x14ac:dyDescent="0.6">
      <c r="A2895" t="s">
        <v>200</v>
      </c>
      <c r="B2895" t="s">
        <v>169</v>
      </c>
      <c r="C2895" t="s">
        <v>187</v>
      </c>
      <c r="D2895" t="s">
        <v>370</v>
      </c>
      <c r="E2895" t="s">
        <v>203</v>
      </c>
      <c r="F2895" t="s">
        <v>173</v>
      </c>
      <c r="G2895" t="s">
        <v>174</v>
      </c>
      <c r="H2895" t="s">
        <v>175</v>
      </c>
      <c r="I2895">
        <v>1</v>
      </c>
      <c r="J2895" t="s">
        <v>176</v>
      </c>
      <c r="K2895" t="b">
        <v>0</v>
      </c>
      <c r="L2895">
        <v>49</v>
      </c>
      <c r="M2895">
        <v>79</v>
      </c>
      <c r="N2895">
        <v>49</v>
      </c>
      <c r="O2895">
        <v>79</v>
      </c>
      <c r="P2895">
        <v>10</v>
      </c>
      <c r="Q2895">
        <v>-1</v>
      </c>
      <c r="R2895">
        <v>-1</v>
      </c>
      <c r="S2895">
        <v>-1</v>
      </c>
      <c r="T2895">
        <v>-1</v>
      </c>
      <c r="U2895">
        <v>-1</v>
      </c>
      <c r="V2895">
        <v>-1</v>
      </c>
      <c r="W2895">
        <v>-1</v>
      </c>
      <c r="X2895">
        <v>-1</v>
      </c>
      <c r="Y2895">
        <v>-1</v>
      </c>
      <c r="Z2895">
        <v>-1</v>
      </c>
      <c r="AA2895">
        <v>-1</v>
      </c>
      <c r="AB2895">
        <v>-1</v>
      </c>
      <c r="AC2895">
        <v>-1</v>
      </c>
      <c r="AD2895">
        <v>-1</v>
      </c>
      <c r="AE2895">
        <v>-1</v>
      </c>
      <c r="AF2895">
        <v>-1</v>
      </c>
      <c r="AG2895">
        <v>-1</v>
      </c>
      <c r="AH2895">
        <v>-1</v>
      </c>
      <c r="AI2895">
        <v>-1</v>
      </c>
      <c r="AJ2895">
        <v>-1</v>
      </c>
      <c r="AK2895">
        <v>1</v>
      </c>
      <c r="AL2895">
        <v>12</v>
      </c>
      <c r="AM2895" t="s">
        <v>195</v>
      </c>
      <c r="AN2895">
        <v>1616</v>
      </c>
      <c r="AT2895">
        <v>15</v>
      </c>
      <c r="AU2895">
        <v>15</v>
      </c>
      <c r="AV2895">
        <v>17</v>
      </c>
      <c r="AW2895">
        <v>16</v>
      </c>
      <c r="AX2895">
        <v>13</v>
      </c>
      <c r="AY2895">
        <v>16</v>
      </c>
      <c r="AZ2895">
        <v>17</v>
      </c>
      <c r="BA2895">
        <v>17</v>
      </c>
      <c r="BB2895">
        <v>40</v>
      </c>
      <c r="BC2895">
        <v>60</v>
      </c>
      <c r="BD2895">
        <v>91</v>
      </c>
      <c r="BE2895">
        <v>131</v>
      </c>
      <c r="BF2895">
        <v>161</v>
      </c>
      <c r="BG2895">
        <v>202</v>
      </c>
      <c r="BH2895">
        <v>288</v>
      </c>
      <c r="BI2895">
        <v>286</v>
      </c>
      <c r="BJ2895" s="2">
        <f>ROUND(SUM(BH2895:BI2895)/SUM($BH$2203:$BI$3101)*(1000*irw_fw_harvest!$AH$16-SUM(IT!$BJ$2176:$BJ$2202)),0)</f>
        <v>636</v>
      </c>
      <c r="BK2895" s="2">
        <f>ROUND(SUM(BH2895:BI2895)/SUM($BH$2203:$BI$3101)*(1000*irw_fw_harvest!$AI$16-SUM(IT!$BK$2176:$BK$2202)),0)</f>
        <v>636</v>
      </c>
      <c r="BM2895" s="7">
        <f>ROUND(SUM(BH2895:BI2895)/SUM($BH$2203:$BI$3101)*(1000*irw_fw_harvest!$AH$46),0)</f>
        <v>296</v>
      </c>
      <c r="BN2895" s="7">
        <f>ROUND(SUM(BH2895:BI2895)/SUM($BH$2203:$BI$3101)*(1000*irw_fw_harvest!$AI$46),0)</f>
        <v>296</v>
      </c>
      <c r="BP2895" s="12">
        <f t="shared" si="2285"/>
        <v>932</v>
      </c>
      <c r="BQ2895" s="12">
        <f t="shared" si="2286"/>
        <v>932</v>
      </c>
    </row>
    <row r="2896" spans="1:69" ht="19.5" x14ac:dyDescent="0.6">
      <c r="A2896" t="s">
        <v>200</v>
      </c>
      <c r="B2896" t="s">
        <v>169</v>
      </c>
      <c r="C2896" t="s">
        <v>187</v>
      </c>
      <c r="D2896" t="s">
        <v>371</v>
      </c>
      <c r="E2896" t="s">
        <v>203</v>
      </c>
      <c r="F2896" t="s">
        <v>173</v>
      </c>
      <c r="G2896" t="s">
        <v>174</v>
      </c>
      <c r="H2896" t="s">
        <v>175</v>
      </c>
      <c r="I2896">
        <v>1</v>
      </c>
      <c r="J2896" t="s">
        <v>176</v>
      </c>
      <c r="K2896" t="b">
        <v>0</v>
      </c>
      <c r="L2896">
        <v>49</v>
      </c>
      <c r="M2896">
        <v>79</v>
      </c>
      <c r="N2896">
        <v>49</v>
      </c>
      <c r="O2896">
        <v>79</v>
      </c>
      <c r="P2896">
        <v>10</v>
      </c>
      <c r="Q2896">
        <v>-1</v>
      </c>
      <c r="R2896">
        <v>-1</v>
      </c>
      <c r="S2896">
        <v>-1</v>
      </c>
      <c r="T2896">
        <v>-1</v>
      </c>
      <c r="U2896">
        <v>-1</v>
      </c>
      <c r="V2896">
        <v>-1</v>
      </c>
      <c r="W2896">
        <v>-1</v>
      </c>
      <c r="X2896">
        <v>-1</v>
      </c>
      <c r="Y2896">
        <v>-1</v>
      </c>
      <c r="Z2896">
        <v>-1</v>
      </c>
      <c r="AA2896">
        <v>-1</v>
      </c>
      <c r="AB2896">
        <v>-1</v>
      </c>
      <c r="AC2896">
        <v>-1</v>
      </c>
      <c r="AD2896">
        <v>-1</v>
      </c>
      <c r="AE2896">
        <v>-1</v>
      </c>
      <c r="AF2896">
        <v>-1</v>
      </c>
      <c r="AG2896">
        <v>-1</v>
      </c>
      <c r="AH2896">
        <v>-1</v>
      </c>
      <c r="AI2896">
        <v>-1</v>
      </c>
      <c r="AJ2896">
        <v>-1</v>
      </c>
      <c r="AK2896">
        <v>1</v>
      </c>
      <c r="AL2896">
        <v>12</v>
      </c>
      <c r="AM2896" t="s">
        <v>195</v>
      </c>
      <c r="AN2896">
        <v>1616</v>
      </c>
      <c r="AT2896">
        <v>20</v>
      </c>
      <c r="AU2896">
        <v>25</v>
      </c>
      <c r="AV2896">
        <v>27</v>
      </c>
      <c r="AW2896">
        <v>26</v>
      </c>
      <c r="AX2896">
        <v>25</v>
      </c>
      <c r="AY2896">
        <v>32</v>
      </c>
      <c r="AZ2896">
        <v>30</v>
      </c>
      <c r="BA2896">
        <v>31</v>
      </c>
      <c r="BB2896">
        <v>63</v>
      </c>
      <c r="BC2896">
        <v>97</v>
      </c>
      <c r="BD2896">
        <v>120</v>
      </c>
      <c r="BE2896">
        <v>150</v>
      </c>
      <c r="BF2896">
        <v>170</v>
      </c>
      <c r="BG2896">
        <v>208</v>
      </c>
      <c r="BH2896">
        <v>272</v>
      </c>
      <c r="BI2896">
        <v>269</v>
      </c>
      <c r="BJ2896" s="2">
        <f>ROUND(SUM(BH2896:BI2896)/SUM($BH$2203:$BI$3101)*(1000*irw_fw_harvest!$AH$16-SUM(IT!$BJ$2176:$BJ$2202)),0)</f>
        <v>599</v>
      </c>
      <c r="BK2896" s="2">
        <f>ROUND(SUM(BH2896:BI2896)/SUM($BH$2203:$BI$3101)*(1000*irw_fw_harvest!$AI$16-SUM(IT!$BK$2176:$BK$2202)),0)</f>
        <v>599</v>
      </c>
      <c r="BM2896" s="7">
        <f>ROUND(SUM(BH2896:BI2896)/SUM($BH$2203:$BI$3101)*(1000*irw_fw_harvest!$AH$46),0)</f>
        <v>279</v>
      </c>
      <c r="BN2896" s="7">
        <f>ROUND(SUM(BH2896:BI2896)/SUM($BH$2203:$BI$3101)*(1000*irw_fw_harvest!$AI$46),0)</f>
        <v>279</v>
      </c>
      <c r="BP2896" s="12">
        <f t="shared" si="2285"/>
        <v>878</v>
      </c>
      <c r="BQ2896" s="12">
        <f t="shared" si="2286"/>
        <v>878</v>
      </c>
    </row>
    <row r="2897" spans="1:69" ht="19.5" x14ac:dyDescent="0.6">
      <c r="A2897" t="s">
        <v>200</v>
      </c>
      <c r="B2897" t="s">
        <v>169</v>
      </c>
      <c r="C2897" t="s">
        <v>187</v>
      </c>
      <c r="D2897" t="s">
        <v>372</v>
      </c>
      <c r="E2897" t="s">
        <v>203</v>
      </c>
      <c r="F2897" t="s">
        <v>173</v>
      </c>
      <c r="G2897" t="s">
        <v>174</v>
      </c>
      <c r="H2897" t="s">
        <v>175</v>
      </c>
      <c r="I2897">
        <v>1</v>
      </c>
      <c r="J2897" t="s">
        <v>176</v>
      </c>
      <c r="K2897" t="b">
        <v>0</v>
      </c>
      <c r="L2897">
        <v>49</v>
      </c>
      <c r="M2897">
        <v>79</v>
      </c>
      <c r="N2897">
        <v>49</v>
      </c>
      <c r="O2897">
        <v>79</v>
      </c>
      <c r="P2897">
        <v>10</v>
      </c>
      <c r="Q2897">
        <v>-1</v>
      </c>
      <c r="R2897">
        <v>-1</v>
      </c>
      <c r="S2897">
        <v>-1</v>
      </c>
      <c r="T2897">
        <v>-1</v>
      </c>
      <c r="U2897">
        <v>-1</v>
      </c>
      <c r="V2897">
        <v>-1</v>
      </c>
      <c r="W2897">
        <v>-1</v>
      </c>
      <c r="X2897">
        <v>-1</v>
      </c>
      <c r="Y2897">
        <v>-1</v>
      </c>
      <c r="Z2897">
        <v>-1</v>
      </c>
      <c r="AA2897">
        <v>-1</v>
      </c>
      <c r="AB2897">
        <v>-1</v>
      </c>
      <c r="AC2897">
        <v>-1</v>
      </c>
      <c r="AD2897">
        <v>-1</v>
      </c>
      <c r="AE2897">
        <v>-1</v>
      </c>
      <c r="AF2897">
        <v>-1</v>
      </c>
      <c r="AG2897">
        <v>-1</v>
      </c>
      <c r="AH2897">
        <v>-1</v>
      </c>
      <c r="AI2897">
        <v>-1</v>
      </c>
      <c r="AJ2897">
        <v>-1</v>
      </c>
      <c r="AK2897">
        <v>1</v>
      </c>
      <c r="AL2897">
        <v>12</v>
      </c>
      <c r="AM2897" t="s">
        <v>195</v>
      </c>
      <c r="AN2897">
        <v>1616</v>
      </c>
      <c r="AT2897">
        <v>189</v>
      </c>
      <c r="AU2897">
        <v>185</v>
      </c>
      <c r="AV2897">
        <v>197</v>
      </c>
      <c r="AW2897">
        <v>200</v>
      </c>
      <c r="AX2897">
        <v>181</v>
      </c>
      <c r="AY2897">
        <v>209</v>
      </c>
      <c r="AZ2897">
        <v>191</v>
      </c>
      <c r="BA2897">
        <v>181</v>
      </c>
      <c r="BB2897">
        <v>212</v>
      </c>
      <c r="BC2897">
        <v>241</v>
      </c>
      <c r="BD2897">
        <v>270</v>
      </c>
      <c r="BE2897">
        <v>304</v>
      </c>
      <c r="BF2897">
        <v>324</v>
      </c>
      <c r="BG2897">
        <v>363</v>
      </c>
      <c r="BH2897">
        <v>423</v>
      </c>
      <c r="BI2897">
        <v>401</v>
      </c>
      <c r="BJ2897" s="2">
        <f>ROUND(SUM(BH2897:BI2897)/SUM($BH$2203:$BI$3101)*(1000*irw_fw_harvest!$AH$16-SUM(IT!$BJ$2176:$BJ$2202)),0)</f>
        <v>913</v>
      </c>
      <c r="BK2897" s="2">
        <f>ROUND(SUM(BH2897:BI2897)/SUM($BH$2203:$BI$3101)*(1000*irw_fw_harvest!$AI$16-SUM(IT!$BK$2176:$BK$2202)),0)</f>
        <v>912</v>
      </c>
      <c r="BM2897" s="7">
        <f>ROUND(SUM(BH2897:BI2897)/SUM($BH$2203:$BI$3101)*(1000*irw_fw_harvest!$AH$46),0)</f>
        <v>425</v>
      </c>
      <c r="BN2897" s="7">
        <f>ROUND(SUM(BH2897:BI2897)/SUM($BH$2203:$BI$3101)*(1000*irw_fw_harvest!$AI$46),0)</f>
        <v>425</v>
      </c>
      <c r="BP2897" s="12">
        <f t="shared" si="2285"/>
        <v>1338</v>
      </c>
      <c r="BQ2897" s="12">
        <f t="shared" si="2286"/>
        <v>1337</v>
      </c>
    </row>
    <row r="2898" spans="1:69" ht="19.5" x14ac:dyDescent="0.6">
      <c r="A2898" t="s">
        <v>200</v>
      </c>
      <c r="B2898" t="s">
        <v>169</v>
      </c>
      <c r="C2898" t="s">
        <v>187</v>
      </c>
      <c r="D2898" t="s">
        <v>373</v>
      </c>
      <c r="E2898" t="s">
        <v>203</v>
      </c>
      <c r="F2898" t="s">
        <v>173</v>
      </c>
      <c r="G2898" t="s">
        <v>174</v>
      </c>
      <c r="H2898" t="s">
        <v>175</v>
      </c>
      <c r="I2898">
        <v>1</v>
      </c>
      <c r="J2898" t="s">
        <v>176</v>
      </c>
      <c r="K2898" t="b">
        <v>0</v>
      </c>
      <c r="L2898">
        <v>49</v>
      </c>
      <c r="M2898">
        <v>79</v>
      </c>
      <c r="N2898">
        <v>49</v>
      </c>
      <c r="O2898">
        <v>79</v>
      </c>
      <c r="P2898">
        <v>10</v>
      </c>
      <c r="Q2898">
        <v>-1</v>
      </c>
      <c r="R2898">
        <v>-1</v>
      </c>
      <c r="S2898">
        <v>-1</v>
      </c>
      <c r="T2898">
        <v>-1</v>
      </c>
      <c r="U2898">
        <v>-1</v>
      </c>
      <c r="V2898">
        <v>-1</v>
      </c>
      <c r="W2898">
        <v>-1</v>
      </c>
      <c r="X2898">
        <v>-1</v>
      </c>
      <c r="Y2898">
        <v>-1</v>
      </c>
      <c r="Z2898">
        <v>-1</v>
      </c>
      <c r="AA2898">
        <v>-1</v>
      </c>
      <c r="AB2898">
        <v>-1</v>
      </c>
      <c r="AC2898">
        <v>-1</v>
      </c>
      <c r="AD2898">
        <v>-1</v>
      </c>
      <c r="AE2898">
        <v>-1</v>
      </c>
      <c r="AF2898">
        <v>-1</v>
      </c>
      <c r="AG2898">
        <v>-1</v>
      </c>
      <c r="AH2898">
        <v>-1</v>
      </c>
      <c r="AI2898">
        <v>-1</v>
      </c>
      <c r="AJ2898">
        <v>-1</v>
      </c>
      <c r="AK2898">
        <v>1</v>
      </c>
      <c r="AL2898">
        <v>12</v>
      </c>
      <c r="AM2898" t="s">
        <v>195</v>
      </c>
      <c r="AN2898">
        <v>1616</v>
      </c>
      <c r="AT2898">
        <v>1117</v>
      </c>
      <c r="AU2898">
        <v>1201</v>
      </c>
      <c r="AV2898">
        <v>1298</v>
      </c>
      <c r="AW2898">
        <v>1311</v>
      </c>
      <c r="AX2898">
        <v>1213</v>
      </c>
      <c r="AY2898">
        <v>1459</v>
      </c>
      <c r="AZ2898">
        <v>1362</v>
      </c>
      <c r="BA2898">
        <v>1394</v>
      </c>
      <c r="BB2898">
        <v>1489</v>
      </c>
      <c r="BC2898">
        <v>1613</v>
      </c>
      <c r="BD2898">
        <v>1446</v>
      </c>
      <c r="BE2898">
        <v>1518</v>
      </c>
      <c r="BF2898">
        <v>1274</v>
      </c>
      <c r="BG2898">
        <v>1475</v>
      </c>
      <c r="BH2898">
        <v>1992</v>
      </c>
      <c r="BI2898">
        <v>1668</v>
      </c>
      <c r="BJ2898" s="2">
        <f>ROUND(SUM(BH2898:BI2898)/SUM($BH$2203:$BI$3101)*(1000*irw_fw_harvest!$AH$16-SUM(IT!$BJ$2176:$BJ$2202)),0)</f>
        <v>4055</v>
      </c>
      <c r="BK2898" s="2">
        <f>ROUND(SUM(BH2898:BI2898)/SUM($BH$2203:$BI$3101)*(1000*irw_fw_harvest!$AI$16-SUM(IT!$BK$2176:$BK$2202)),0)</f>
        <v>4053</v>
      </c>
      <c r="BM2898" s="7">
        <f>ROUND(SUM(BH2898:BI2898)/SUM($BH$2203:$BI$3101)*(1000*irw_fw_harvest!$AH$46),0)</f>
        <v>1886</v>
      </c>
      <c r="BN2898" s="7">
        <f>ROUND(SUM(BH2898:BI2898)/SUM($BH$2203:$BI$3101)*(1000*irw_fw_harvest!$AI$46),0)</f>
        <v>1886</v>
      </c>
      <c r="BP2898" s="12">
        <f t="shared" si="2285"/>
        <v>5941</v>
      </c>
      <c r="BQ2898" s="12">
        <f t="shared" si="2286"/>
        <v>5939</v>
      </c>
    </row>
    <row r="2899" spans="1:69" ht="19.5" x14ac:dyDescent="0.6">
      <c r="A2899" t="s">
        <v>200</v>
      </c>
      <c r="B2899" t="s">
        <v>169</v>
      </c>
      <c r="C2899" t="s">
        <v>187</v>
      </c>
      <c r="D2899" t="s">
        <v>374</v>
      </c>
      <c r="E2899" t="s">
        <v>203</v>
      </c>
      <c r="F2899" t="s">
        <v>173</v>
      </c>
      <c r="G2899" t="s">
        <v>174</v>
      </c>
      <c r="H2899" t="s">
        <v>175</v>
      </c>
      <c r="I2899">
        <v>1</v>
      </c>
      <c r="J2899" t="s">
        <v>176</v>
      </c>
      <c r="K2899" t="b">
        <v>0</v>
      </c>
      <c r="L2899">
        <v>49</v>
      </c>
      <c r="M2899">
        <v>79</v>
      </c>
      <c r="N2899">
        <v>49</v>
      </c>
      <c r="O2899">
        <v>79</v>
      </c>
      <c r="P2899">
        <v>10</v>
      </c>
      <c r="Q2899">
        <v>-1</v>
      </c>
      <c r="R2899">
        <v>-1</v>
      </c>
      <c r="S2899">
        <v>-1</v>
      </c>
      <c r="T2899">
        <v>-1</v>
      </c>
      <c r="U2899">
        <v>-1</v>
      </c>
      <c r="V2899">
        <v>-1</v>
      </c>
      <c r="W2899">
        <v>-1</v>
      </c>
      <c r="X2899">
        <v>-1</v>
      </c>
      <c r="Y2899">
        <v>-1</v>
      </c>
      <c r="Z2899">
        <v>-1</v>
      </c>
      <c r="AA2899">
        <v>-1</v>
      </c>
      <c r="AB2899">
        <v>-1</v>
      </c>
      <c r="AC2899">
        <v>-1</v>
      </c>
      <c r="AD2899">
        <v>-1</v>
      </c>
      <c r="AE2899">
        <v>-1</v>
      </c>
      <c r="AF2899">
        <v>-1</v>
      </c>
      <c r="AG2899">
        <v>-1</v>
      </c>
      <c r="AH2899">
        <v>-1</v>
      </c>
      <c r="AI2899">
        <v>-1</v>
      </c>
      <c r="AJ2899">
        <v>-1</v>
      </c>
      <c r="AK2899">
        <v>1</v>
      </c>
      <c r="AL2899">
        <v>12</v>
      </c>
      <c r="AM2899" t="s">
        <v>195</v>
      </c>
      <c r="AN2899">
        <v>1616</v>
      </c>
      <c r="AT2899">
        <v>11352</v>
      </c>
      <c r="AU2899">
        <v>10857</v>
      </c>
      <c r="AV2899">
        <v>11488</v>
      </c>
      <c r="AW2899">
        <v>11794</v>
      </c>
      <c r="AX2899">
        <v>10561</v>
      </c>
      <c r="AY2899">
        <v>11993</v>
      </c>
      <c r="AZ2899">
        <v>10769</v>
      </c>
      <c r="BA2899">
        <v>10908</v>
      </c>
      <c r="BB2899">
        <v>11286</v>
      </c>
      <c r="BC2899">
        <v>11621</v>
      </c>
      <c r="BD2899">
        <v>12008</v>
      </c>
      <c r="BE2899">
        <v>12363</v>
      </c>
      <c r="BF2899">
        <v>12590</v>
      </c>
      <c r="BG2899">
        <v>13080</v>
      </c>
      <c r="BH2899">
        <v>16193</v>
      </c>
      <c r="BI2899">
        <v>14505</v>
      </c>
      <c r="BJ2899" s="2">
        <f>ROUND(SUM(BH2899:BI2899)/SUM($BH$2203:$BI$3101)*(1000*irw_fw_harvest!$AH$16-SUM(IT!$BJ$2176:$BJ$2202)),0)</f>
        <v>34011</v>
      </c>
      <c r="BK2899" s="2">
        <f>ROUND(SUM(BH2899:BI2899)/SUM($BH$2203:$BI$3101)*(1000*irw_fw_harvest!$AI$16-SUM(IT!$BK$2176:$BK$2202)),0)</f>
        <v>33994</v>
      </c>
      <c r="BM2899" s="7">
        <f>ROUND(SUM(BH2899:BI2899)/SUM($BH$2203:$BI$3101)*(1000*irw_fw_harvest!$AH$46),0)</f>
        <v>15821</v>
      </c>
      <c r="BN2899" s="7">
        <f>ROUND(SUM(BH2899:BI2899)/SUM($BH$2203:$BI$3101)*(1000*irw_fw_harvest!$AI$46),0)</f>
        <v>15821</v>
      </c>
      <c r="BP2899" s="12">
        <f t="shared" si="2285"/>
        <v>49832</v>
      </c>
      <c r="BQ2899" s="12">
        <f t="shared" si="2286"/>
        <v>49815</v>
      </c>
    </row>
    <row r="2900" spans="1:69" ht="19.5" x14ac:dyDescent="0.6">
      <c r="A2900" t="s">
        <v>200</v>
      </c>
      <c r="B2900" t="s">
        <v>169</v>
      </c>
      <c r="C2900" t="s">
        <v>187</v>
      </c>
      <c r="D2900" t="s">
        <v>375</v>
      </c>
      <c r="E2900" t="s">
        <v>203</v>
      </c>
      <c r="F2900" t="s">
        <v>173</v>
      </c>
      <c r="G2900" t="s">
        <v>174</v>
      </c>
      <c r="H2900" t="s">
        <v>175</v>
      </c>
      <c r="I2900">
        <v>1</v>
      </c>
      <c r="J2900" t="s">
        <v>176</v>
      </c>
      <c r="K2900" t="b">
        <v>0</v>
      </c>
      <c r="L2900">
        <v>49</v>
      </c>
      <c r="M2900">
        <v>79</v>
      </c>
      <c r="N2900">
        <v>49</v>
      </c>
      <c r="O2900">
        <v>79</v>
      </c>
      <c r="P2900">
        <v>10</v>
      </c>
      <c r="Q2900">
        <v>-1</v>
      </c>
      <c r="R2900">
        <v>-1</v>
      </c>
      <c r="S2900">
        <v>-1</v>
      </c>
      <c r="T2900">
        <v>-1</v>
      </c>
      <c r="U2900">
        <v>-1</v>
      </c>
      <c r="V2900">
        <v>-1</v>
      </c>
      <c r="W2900">
        <v>-1</v>
      </c>
      <c r="X2900">
        <v>-1</v>
      </c>
      <c r="Y2900">
        <v>-1</v>
      </c>
      <c r="Z2900">
        <v>-1</v>
      </c>
      <c r="AA2900">
        <v>-1</v>
      </c>
      <c r="AB2900">
        <v>-1</v>
      </c>
      <c r="AC2900">
        <v>-1</v>
      </c>
      <c r="AD2900">
        <v>-1</v>
      </c>
      <c r="AE2900">
        <v>-1</v>
      </c>
      <c r="AF2900">
        <v>-1</v>
      </c>
      <c r="AG2900">
        <v>-1</v>
      </c>
      <c r="AH2900">
        <v>-1</v>
      </c>
      <c r="AI2900">
        <v>-1</v>
      </c>
      <c r="AJ2900">
        <v>-1</v>
      </c>
      <c r="AK2900">
        <v>1</v>
      </c>
      <c r="AL2900">
        <v>12</v>
      </c>
      <c r="AM2900" t="s">
        <v>195</v>
      </c>
      <c r="AN2900">
        <v>1616</v>
      </c>
      <c r="AT2900">
        <v>233</v>
      </c>
      <c r="AU2900">
        <v>241</v>
      </c>
      <c r="AV2900">
        <v>259</v>
      </c>
      <c r="AW2900">
        <v>261</v>
      </c>
      <c r="AX2900">
        <v>240</v>
      </c>
      <c r="AY2900">
        <v>284</v>
      </c>
      <c r="AZ2900">
        <v>262</v>
      </c>
      <c r="BA2900">
        <v>267</v>
      </c>
      <c r="BB2900">
        <v>393</v>
      </c>
      <c r="BC2900">
        <v>520</v>
      </c>
      <c r="BD2900">
        <v>615</v>
      </c>
      <c r="BE2900">
        <v>737</v>
      </c>
      <c r="BF2900">
        <v>815</v>
      </c>
      <c r="BG2900">
        <v>957</v>
      </c>
      <c r="BH2900">
        <v>1315</v>
      </c>
      <c r="BI2900">
        <v>1259</v>
      </c>
      <c r="BJ2900" s="2">
        <f>ROUND(SUM(BH2900:BI2900)/SUM($BH$2203:$BI$3101)*(1000*irw_fw_harvest!$AH$16-SUM(IT!$BJ$2176:$BJ$2202)),0)</f>
        <v>2852</v>
      </c>
      <c r="BK2900" s="2">
        <f>ROUND(SUM(BH2900:BI2900)/SUM($BH$2203:$BI$3101)*(1000*irw_fw_harvest!$AI$16-SUM(IT!$BK$2176:$BK$2202)),0)</f>
        <v>2850</v>
      </c>
      <c r="BM2900" s="7">
        <f>ROUND(SUM(BH2900:BI2900)/SUM($BH$2203:$BI$3101)*(1000*irw_fw_harvest!$AH$46),0)</f>
        <v>1327</v>
      </c>
      <c r="BN2900" s="7">
        <f>ROUND(SUM(BH2900:BI2900)/SUM($BH$2203:$BI$3101)*(1000*irw_fw_harvest!$AI$46),0)</f>
        <v>1327</v>
      </c>
      <c r="BP2900" s="12">
        <f t="shared" si="2285"/>
        <v>4179</v>
      </c>
      <c r="BQ2900" s="12">
        <f t="shared" si="2286"/>
        <v>4177</v>
      </c>
    </row>
    <row r="2901" spans="1:69" ht="19.5" x14ac:dyDescent="0.6">
      <c r="A2901" t="s">
        <v>200</v>
      </c>
      <c r="B2901" t="s">
        <v>169</v>
      </c>
      <c r="C2901" t="s">
        <v>187</v>
      </c>
      <c r="D2901" t="s">
        <v>376</v>
      </c>
      <c r="E2901" t="s">
        <v>203</v>
      </c>
      <c r="F2901" t="s">
        <v>173</v>
      </c>
      <c r="G2901" t="s">
        <v>174</v>
      </c>
      <c r="H2901" t="s">
        <v>175</v>
      </c>
      <c r="I2901">
        <v>1</v>
      </c>
      <c r="J2901" t="s">
        <v>176</v>
      </c>
      <c r="K2901" t="b">
        <v>0</v>
      </c>
      <c r="L2901">
        <v>49</v>
      </c>
      <c r="M2901">
        <v>79</v>
      </c>
      <c r="N2901">
        <v>49</v>
      </c>
      <c r="O2901">
        <v>79</v>
      </c>
      <c r="P2901">
        <v>10</v>
      </c>
      <c r="Q2901">
        <v>-1</v>
      </c>
      <c r="R2901">
        <v>-1</v>
      </c>
      <c r="S2901">
        <v>-1</v>
      </c>
      <c r="T2901">
        <v>-1</v>
      </c>
      <c r="U2901">
        <v>-1</v>
      </c>
      <c r="V2901">
        <v>-1</v>
      </c>
      <c r="W2901">
        <v>-1</v>
      </c>
      <c r="X2901">
        <v>-1</v>
      </c>
      <c r="Y2901">
        <v>-1</v>
      </c>
      <c r="Z2901">
        <v>-1</v>
      </c>
      <c r="AA2901">
        <v>-1</v>
      </c>
      <c r="AB2901">
        <v>-1</v>
      </c>
      <c r="AC2901">
        <v>-1</v>
      </c>
      <c r="AD2901">
        <v>-1</v>
      </c>
      <c r="AE2901">
        <v>-1</v>
      </c>
      <c r="AF2901">
        <v>-1</v>
      </c>
      <c r="AG2901">
        <v>-1</v>
      </c>
      <c r="AH2901">
        <v>-1</v>
      </c>
      <c r="AI2901">
        <v>-1</v>
      </c>
      <c r="AJ2901">
        <v>-1</v>
      </c>
      <c r="AK2901">
        <v>1</v>
      </c>
      <c r="AL2901">
        <v>12</v>
      </c>
      <c r="AM2901" t="s">
        <v>195</v>
      </c>
      <c r="AN2901">
        <v>1616</v>
      </c>
      <c r="AT2901">
        <v>284</v>
      </c>
      <c r="AU2901">
        <v>292</v>
      </c>
      <c r="AV2901">
        <v>319</v>
      </c>
      <c r="AW2901">
        <v>311</v>
      </c>
      <c r="AX2901">
        <v>286</v>
      </c>
      <c r="AY2901">
        <v>336</v>
      </c>
      <c r="AZ2901">
        <v>308</v>
      </c>
      <c r="BA2901">
        <v>320</v>
      </c>
      <c r="BB2901">
        <v>335</v>
      </c>
      <c r="BC2901">
        <v>346</v>
      </c>
      <c r="BD2901">
        <v>332</v>
      </c>
      <c r="BE2901">
        <v>346</v>
      </c>
      <c r="BF2901">
        <v>320</v>
      </c>
      <c r="BG2901">
        <v>353</v>
      </c>
      <c r="BH2901">
        <v>450</v>
      </c>
      <c r="BI2901">
        <v>385</v>
      </c>
      <c r="BJ2901" s="2">
        <f>ROUND(SUM(BH2901:BI2901)/SUM($BH$2203:$BI$3101)*(1000*irw_fw_harvest!$AH$16-SUM(IT!$BJ$2176:$BJ$2202)),0)</f>
        <v>925</v>
      </c>
      <c r="BK2901" s="2">
        <f>ROUND(SUM(BH2901:BI2901)/SUM($BH$2203:$BI$3101)*(1000*irw_fw_harvest!$AI$16-SUM(IT!$BK$2176:$BK$2202)),0)</f>
        <v>925</v>
      </c>
      <c r="BM2901" s="7">
        <f>ROUND(SUM(BH2901:BI2901)/SUM($BH$2203:$BI$3101)*(1000*irw_fw_harvest!$AH$46),0)</f>
        <v>430</v>
      </c>
      <c r="BN2901" s="7">
        <f>ROUND(SUM(BH2901:BI2901)/SUM($BH$2203:$BI$3101)*(1000*irw_fw_harvest!$AI$46),0)</f>
        <v>430</v>
      </c>
      <c r="BP2901" s="12">
        <f t="shared" si="2285"/>
        <v>1355</v>
      </c>
      <c r="BQ2901" s="12">
        <f t="shared" si="2286"/>
        <v>1355</v>
      </c>
    </row>
    <row r="2902" spans="1:69" ht="19.5" x14ac:dyDescent="0.6">
      <c r="A2902" t="s">
        <v>200</v>
      </c>
      <c r="B2902" t="s">
        <v>169</v>
      </c>
      <c r="C2902" t="s">
        <v>187</v>
      </c>
      <c r="D2902" t="s">
        <v>377</v>
      </c>
      <c r="E2902" t="s">
        <v>203</v>
      </c>
      <c r="F2902" t="s">
        <v>173</v>
      </c>
      <c r="G2902" t="s">
        <v>174</v>
      </c>
      <c r="H2902" t="s">
        <v>175</v>
      </c>
      <c r="I2902">
        <v>1</v>
      </c>
      <c r="J2902" t="s">
        <v>176</v>
      </c>
      <c r="K2902" t="b">
        <v>0</v>
      </c>
      <c r="L2902">
        <v>49</v>
      </c>
      <c r="M2902">
        <v>79</v>
      </c>
      <c r="N2902">
        <v>49</v>
      </c>
      <c r="O2902">
        <v>79</v>
      </c>
      <c r="P2902">
        <v>10</v>
      </c>
      <c r="Q2902">
        <v>-1</v>
      </c>
      <c r="R2902">
        <v>-1</v>
      </c>
      <c r="S2902">
        <v>-1</v>
      </c>
      <c r="T2902">
        <v>-1</v>
      </c>
      <c r="U2902">
        <v>-1</v>
      </c>
      <c r="V2902">
        <v>-1</v>
      </c>
      <c r="W2902">
        <v>-1</v>
      </c>
      <c r="X2902">
        <v>-1</v>
      </c>
      <c r="Y2902">
        <v>-1</v>
      </c>
      <c r="Z2902">
        <v>-1</v>
      </c>
      <c r="AA2902">
        <v>-1</v>
      </c>
      <c r="AB2902">
        <v>-1</v>
      </c>
      <c r="AC2902">
        <v>-1</v>
      </c>
      <c r="AD2902">
        <v>-1</v>
      </c>
      <c r="AE2902">
        <v>-1</v>
      </c>
      <c r="AF2902">
        <v>-1</v>
      </c>
      <c r="AG2902">
        <v>-1</v>
      </c>
      <c r="AH2902">
        <v>-1</v>
      </c>
      <c r="AI2902">
        <v>-1</v>
      </c>
      <c r="AJ2902">
        <v>-1</v>
      </c>
      <c r="AK2902">
        <v>1</v>
      </c>
      <c r="AL2902">
        <v>12</v>
      </c>
      <c r="AM2902" t="s">
        <v>195</v>
      </c>
      <c r="AN2902">
        <v>1616</v>
      </c>
      <c r="AT2902">
        <v>764</v>
      </c>
      <c r="AU2902">
        <v>733</v>
      </c>
      <c r="AV2902">
        <v>775</v>
      </c>
      <c r="AW2902">
        <v>794</v>
      </c>
      <c r="AX2902">
        <v>711</v>
      </c>
      <c r="AY2902">
        <v>808</v>
      </c>
      <c r="AZ2902">
        <v>725</v>
      </c>
      <c r="BA2902">
        <v>733</v>
      </c>
      <c r="BB2902">
        <v>755</v>
      </c>
      <c r="BC2902">
        <v>772</v>
      </c>
      <c r="BD2902">
        <v>792</v>
      </c>
      <c r="BE2902">
        <v>811</v>
      </c>
      <c r="BF2902">
        <v>819</v>
      </c>
      <c r="BG2902">
        <v>848</v>
      </c>
      <c r="BH2902">
        <v>748</v>
      </c>
      <c r="BI2902">
        <v>692</v>
      </c>
      <c r="BJ2902" s="2">
        <f>ROUND(SUM(BH2902:BI2902)/SUM($BH$2203:$BI$3101)*(1000*irw_fw_harvest!$AH$16-SUM(IT!$BJ$2176:$BJ$2202)),0)</f>
        <v>1595</v>
      </c>
      <c r="BK2902" s="2">
        <f>ROUND(SUM(BH2902:BI2902)/SUM($BH$2203:$BI$3101)*(1000*irw_fw_harvest!$AI$16-SUM(IT!$BK$2176:$BK$2202)),0)</f>
        <v>1595</v>
      </c>
      <c r="BM2902" s="7">
        <f>ROUND(SUM(BH2902:BI2902)/SUM($BH$2203:$BI$3101)*(1000*irw_fw_harvest!$AH$46),0)</f>
        <v>742</v>
      </c>
      <c r="BN2902" s="7">
        <f>ROUND(SUM(BH2902:BI2902)/SUM($BH$2203:$BI$3101)*(1000*irw_fw_harvest!$AI$46),0)</f>
        <v>742</v>
      </c>
      <c r="BP2902" s="12">
        <f t="shared" si="2285"/>
        <v>2337</v>
      </c>
      <c r="BQ2902" s="12">
        <f t="shared" si="2286"/>
        <v>2337</v>
      </c>
    </row>
    <row r="2903" spans="1:69" ht="19.5" x14ac:dyDescent="0.6">
      <c r="A2903" t="s">
        <v>200</v>
      </c>
      <c r="B2903" t="s">
        <v>169</v>
      </c>
      <c r="C2903" t="s">
        <v>187</v>
      </c>
      <c r="D2903" t="s">
        <v>352</v>
      </c>
      <c r="E2903" t="s">
        <v>203</v>
      </c>
      <c r="F2903" t="s">
        <v>207</v>
      </c>
      <c r="G2903" t="s">
        <v>174</v>
      </c>
      <c r="H2903" t="s">
        <v>175</v>
      </c>
      <c r="I2903">
        <v>1</v>
      </c>
      <c r="J2903" t="s">
        <v>176</v>
      </c>
      <c r="K2903" t="b">
        <v>0</v>
      </c>
      <c r="L2903">
        <v>20</v>
      </c>
      <c r="M2903">
        <v>210</v>
      </c>
      <c r="N2903">
        <v>20</v>
      </c>
      <c r="O2903">
        <v>210</v>
      </c>
      <c r="P2903">
        <v>12</v>
      </c>
      <c r="Q2903">
        <v>-1</v>
      </c>
      <c r="R2903">
        <v>-1</v>
      </c>
      <c r="S2903">
        <v>-1</v>
      </c>
      <c r="T2903">
        <v>-1</v>
      </c>
      <c r="U2903">
        <v>-1</v>
      </c>
      <c r="V2903">
        <v>-1</v>
      </c>
      <c r="W2903">
        <v>-1</v>
      </c>
      <c r="X2903">
        <v>-1</v>
      </c>
      <c r="Y2903">
        <v>-1</v>
      </c>
      <c r="Z2903">
        <v>-1</v>
      </c>
      <c r="AA2903">
        <v>-1</v>
      </c>
      <c r="AB2903">
        <v>-1</v>
      </c>
      <c r="AC2903">
        <v>-1</v>
      </c>
      <c r="AD2903">
        <v>-1</v>
      </c>
      <c r="AE2903">
        <v>-1</v>
      </c>
      <c r="AF2903">
        <v>-1</v>
      </c>
      <c r="AG2903">
        <v>-1</v>
      </c>
      <c r="AH2903">
        <v>-1</v>
      </c>
      <c r="AI2903">
        <v>-1</v>
      </c>
      <c r="AJ2903">
        <v>-1</v>
      </c>
      <c r="AK2903">
        <v>1</v>
      </c>
      <c r="AL2903">
        <v>12</v>
      </c>
      <c r="AM2903" t="s">
        <v>195</v>
      </c>
      <c r="AN2903">
        <v>1616</v>
      </c>
      <c r="AT2903">
        <v>228</v>
      </c>
      <c r="AU2903">
        <v>228</v>
      </c>
      <c r="AV2903">
        <v>246</v>
      </c>
      <c r="AW2903">
        <v>265</v>
      </c>
      <c r="AX2903">
        <v>247</v>
      </c>
      <c r="AY2903">
        <v>292</v>
      </c>
      <c r="AZ2903">
        <v>272</v>
      </c>
      <c r="BA2903">
        <v>284</v>
      </c>
      <c r="BB2903">
        <v>293</v>
      </c>
      <c r="BC2903">
        <v>303</v>
      </c>
      <c r="BD2903">
        <v>311</v>
      </c>
      <c r="BE2903">
        <v>322</v>
      </c>
      <c r="BF2903">
        <v>327</v>
      </c>
      <c r="BG2903">
        <v>341</v>
      </c>
      <c r="BH2903">
        <v>426</v>
      </c>
      <c r="BI2903">
        <v>385</v>
      </c>
      <c r="BJ2903" s="2">
        <f>ROUND(SUM(BH2903:BI2903)/SUM($BH$2203:$BI$3101)*(1000*irw_fw_harvest!$AH$16-SUM(IT!$BJ$2176:$BJ$2202)),0)</f>
        <v>899</v>
      </c>
      <c r="BK2903" s="2">
        <f>ROUND(SUM(BH2903:BI2903)/SUM($BH$2203:$BI$3101)*(1000*irw_fw_harvest!$AI$16-SUM(IT!$BK$2176:$BK$2202)),0)</f>
        <v>898</v>
      </c>
      <c r="BM2903" s="7">
        <f>ROUND(SUM(BH2903:BI2903)/SUM($BH$2203:$BI$3101)*(1000*irw_fw_harvest!$AH$46),0)</f>
        <v>418</v>
      </c>
      <c r="BN2903" s="7">
        <f>ROUND(SUM(BH2903:BI2903)/SUM($BH$2203:$BI$3101)*(1000*irw_fw_harvest!$AI$46),0)</f>
        <v>418</v>
      </c>
      <c r="BP2903" s="12">
        <f t="shared" si="2285"/>
        <v>1317</v>
      </c>
      <c r="BQ2903" s="12">
        <f t="shared" si="2286"/>
        <v>1316</v>
      </c>
    </row>
    <row r="2904" spans="1:69" ht="19.5" x14ac:dyDescent="0.6">
      <c r="A2904" t="s">
        <v>200</v>
      </c>
      <c r="B2904" t="s">
        <v>169</v>
      </c>
      <c r="C2904" t="s">
        <v>187</v>
      </c>
      <c r="D2904" t="s">
        <v>358</v>
      </c>
      <c r="E2904" t="s">
        <v>203</v>
      </c>
      <c r="F2904" t="s">
        <v>207</v>
      </c>
      <c r="G2904" t="s">
        <v>174</v>
      </c>
      <c r="H2904" t="s">
        <v>175</v>
      </c>
      <c r="I2904">
        <v>1</v>
      </c>
      <c r="J2904" t="s">
        <v>176</v>
      </c>
      <c r="K2904" t="b">
        <v>0</v>
      </c>
      <c r="L2904">
        <v>20</v>
      </c>
      <c r="M2904">
        <v>210</v>
      </c>
      <c r="N2904">
        <v>20</v>
      </c>
      <c r="O2904">
        <v>210</v>
      </c>
      <c r="P2904">
        <v>12</v>
      </c>
      <c r="Q2904">
        <v>-1</v>
      </c>
      <c r="R2904">
        <v>-1</v>
      </c>
      <c r="S2904">
        <v>-1</v>
      </c>
      <c r="T2904">
        <v>-1</v>
      </c>
      <c r="U2904">
        <v>-1</v>
      </c>
      <c r="V2904">
        <v>-1</v>
      </c>
      <c r="W2904">
        <v>-1</v>
      </c>
      <c r="X2904">
        <v>-1</v>
      </c>
      <c r="Y2904">
        <v>-1</v>
      </c>
      <c r="Z2904">
        <v>-1</v>
      </c>
      <c r="AA2904">
        <v>-1</v>
      </c>
      <c r="AB2904">
        <v>-1</v>
      </c>
      <c r="AC2904">
        <v>-1</v>
      </c>
      <c r="AD2904">
        <v>-1</v>
      </c>
      <c r="AE2904">
        <v>-1</v>
      </c>
      <c r="AF2904">
        <v>-1</v>
      </c>
      <c r="AG2904">
        <v>-1</v>
      </c>
      <c r="AH2904">
        <v>-1</v>
      </c>
      <c r="AI2904">
        <v>-1</v>
      </c>
      <c r="AJ2904">
        <v>-1</v>
      </c>
      <c r="AK2904">
        <v>1</v>
      </c>
      <c r="AL2904">
        <v>12</v>
      </c>
      <c r="AM2904" t="s">
        <v>195</v>
      </c>
      <c r="AN2904">
        <v>1616</v>
      </c>
      <c r="AT2904">
        <v>16708</v>
      </c>
      <c r="AU2904">
        <v>16064</v>
      </c>
      <c r="AV2904">
        <v>17122</v>
      </c>
      <c r="AW2904">
        <v>18054</v>
      </c>
      <c r="AX2904">
        <v>16344</v>
      </c>
      <c r="AY2904">
        <v>18762</v>
      </c>
      <c r="AZ2904">
        <v>17045</v>
      </c>
      <c r="BA2904">
        <v>17424</v>
      </c>
      <c r="BB2904">
        <v>17409</v>
      </c>
      <c r="BC2904">
        <v>17448</v>
      </c>
      <c r="BD2904">
        <v>17601</v>
      </c>
      <c r="BE2904">
        <v>17583</v>
      </c>
      <c r="BF2904">
        <v>17548</v>
      </c>
      <c r="BG2904">
        <v>17651</v>
      </c>
      <c r="BH2904">
        <v>21275</v>
      </c>
      <c r="BI2904">
        <v>18708</v>
      </c>
      <c r="BJ2904" s="2">
        <f>ROUND(SUM(BH2904:BI2904)/SUM($BH$2203:$BI$3101)*(1000*irw_fw_harvest!$AH$16-SUM(IT!$BJ$2176:$BJ$2202)),0)</f>
        <v>44298</v>
      </c>
      <c r="BK2904" s="2">
        <f>ROUND(SUM(BH2904:BI2904)/SUM($BH$2203:$BI$3101)*(1000*irw_fw_harvest!$AI$16-SUM(IT!$BK$2176:$BK$2202)),0)</f>
        <v>44276</v>
      </c>
      <c r="BM2904" s="7">
        <f>ROUND(SUM(BH2904:BI2904)/SUM($BH$2203:$BI$3101)*(1000*irw_fw_harvest!$AH$46),0)</f>
        <v>20606</v>
      </c>
      <c r="BN2904" s="7">
        <f>ROUND(SUM(BH2904:BI2904)/SUM($BH$2203:$BI$3101)*(1000*irw_fw_harvest!$AI$46),0)</f>
        <v>20606</v>
      </c>
      <c r="BP2904" s="12">
        <f t="shared" si="2285"/>
        <v>64904</v>
      </c>
      <c r="BQ2904" s="12">
        <f t="shared" si="2286"/>
        <v>64882</v>
      </c>
    </row>
    <row r="2905" spans="1:69" ht="19.5" x14ac:dyDescent="0.6">
      <c r="A2905" t="s">
        <v>200</v>
      </c>
      <c r="B2905" t="s">
        <v>169</v>
      </c>
      <c r="C2905" t="s">
        <v>187</v>
      </c>
      <c r="D2905" t="s">
        <v>360</v>
      </c>
      <c r="E2905" t="s">
        <v>203</v>
      </c>
      <c r="F2905" t="s">
        <v>207</v>
      </c>
      <c r="G2905" t="s">
        <v>174</v>
      </c>
      <c r="H2905" t="s">
        <v>175</v>
      </c>
      <c r="I2905">
        <v>1</v>
      </c>
      <c r="J2905" t="s">
        <v>176</v>
      </c>
      <c r="K2905" t="b">
        <v>0</v>
      </c>
      <c r="L2905">
        <v>20</v>
      </c>
      <c r="M2905">
        <v>210</v>
      </c>
      <c r="N2905">
        <v>20</v>
      </c>
      <c r="O2905">
        <v>210</v>
      </c>
      <c r="P2905">
        <v>12</v>
      </c>
      <c r="Q2905">
        <v>-1</v>
      </c>
      <c r="R2905">
        <v>-1</v>
      </c>
      <c r="S2905">
        <v>-1</v>
      </c>
      <c r="T2905">
        <v>-1</v>
      </c>
      <c r="U2905">
        <v>-1</v>
      </c>
      <c r="V2905">
        <v>-1</v>
      </c>
      <c r="W2905">
        <v>-1</v>
      </c>
      <c r="X2905">
        <v>-1</v>
      </c>
      <c r="Y2905">
        <v>-1</v>
      </c>
      <c r="Z2905">
        <v>-1</v>
      </c>
      <c r="AA2905">
        <v>-1</v>
      </c>
      <c r="AB2905">
        <v>-1</v>
      </c>
      <c r="AC2905">
        <v>-1</v>
      </c>
      <c r="AD2905">
        <v>-1</v>
      </c>
      <c r="AE2905">
        <v>-1</v>
      </c>
      <c r="AF2905">
        <v>-1</v>
      </c>
      <c r="AG2905">
        <v>-1</v>
      </c>
      <c r="AH2905">
        <v>-1</v>
      </c>
      <c r="AI2905">
        <v>-1</v>
      </c>
      <c r="AJ2905">
        <v>-1</v>
      </c>
      <c r="AK2905">
        <v>1</v>
      </c>
      <c r="AL2905">
        <v>12</v>
      </c>
      <c r="AM2905" t="s">
        <v>195</v>
      </c>
      <c r="AN2905">
        <v>1616</v>
      </c>
      <c r="AT2905">
        <v>534</v>
      </c>
      <c r="AU2905">
        <v>523</v>
      </c>
      <c r="AV2905">
        <v>563</v>
      </c>
      <c r="AW2905">
        <v>594</v>
      </c>
      <c r="AX2905">
        <v>542</v>
      </c>
      <c r="AY2905">
        <v>628</v>
      </c>
      <c r="AZ2905">
        <v>577</v>
      </c>
      <c r="BA2905">
        <v>594</v>
      </c>
      <c r="BB2905">
        <v>603</v>
      </c>
      <c r="BC2905">
        <v>612</v>
      </c>
      <c r="BD2905">
        <v>617</v>
      </c>
      <c r="BE2905">
        <v>624</v>
      </c>
      <c r="BF2905">
        <v>622</v>
      </c>
      <c r="BG2905">
        <v>636</v>
      </c>
      <c r="BH2905">
        <v>778</v>
      </c>
      <c r="BI2905">
        <v>687</v>
      </c>
      <c r="BJ2905" s="2">
        <f>ROUND(SUM(BH2905:BI2905)/SUM($BH$2203:$BI$3101)*(1000*irw_fw_harvest!$AH$16-SUM(IT!$BJ$2176:$BJ$2202)),0)</f>
        <v>1623</v>
      </c>
      <c r="BK2905" s="2">
        <f>ROUND(SUM(BH2905:BI2905)/SUM($BH$2203:$BI$3101)*(1000*irw_fw_harvest!$AI$16-SUM(IT!$BK$2176:$BK$2202)),0)</f>
        <v>1622</v>
      </c>
      <c r="BM2905" s="7">
        <f>ROUND(SUM(BH2905:BI2905)/SUM($BH$2203:$BI$3101)*(1000*irw_fw_harvest!$AH$46),0)</f>
        <v>755</v>
      </c>
      <c r="BN2905" s="7">
        <f>ROUND(SUM(BH2905:BI2905)/SUM($BH$2203:$BI$3101)*(1000*irw_fw_harvest!$AI$46),0)</f>
        <v>755</v>
      </c>
      <c r="BP2905" s="12">
        <f t="shared" si="2285"/>
        <v>2378</v>
      </c>
      <c r="BQ2905" s="12">
        <f t="shared" si="2286"/>
        <v>2377</v>
      </c>
    </row>
    <row r="2906" spans="1:69" ht="19.5" x14ac:dyDescent="0.6">
      <c r="A2906" t="s">
        <v>200</v>
      </c>
      <c r="B2906" t="s">
        <v>169</v>
      </c>
      <c r="C2906" t="s">
        <v>187</v>
      </c>
      <c r="D2906" t="s">
        <v>361</v>
      </c>
      <c r="E2906" t="s">
        <v>203</v>
      </c>
      <c r="F2906" t="s">
        <v>207</v>
      </c>
      <c r="G2906" t="s">
        <v>174</v>
      </c>
      <c r="H2906" t="s">
        <v>175</v>
      </c>
      <c r="I2906">
        <v>1</v>
      </c>
      <c r="J2906" t="s">
        <v>176</v>
      </c>
      <c r="K2906" t="b">
        <v>0</v>
      </c>
      <c r="L2906">
        <v>20</v>
      </c>
      <c r="M2906">
        <v>210</v>
      </c>
      <c r="N2906">
        <v>20</v>
      </c>
      <c r="O2906">
        <v>210</v>
      </c>
      <c r="P2906">
        <v>12</v>
      </c>
      <c r="Q2906">
        <v>-1</v>
      </c>
      <c r="R2906">
        <v>-1</v>
      </c>
      <c r="S2906">
        <v>-1</v>
      </c>
      <c r="T2906">
        <v>-1</v>
      </c>
      <c r="U2906">
        <v>-1</v>
      </c>
      <c r="V2906">
        <v>-1</v>
      </c>
      <c r="W2906">
        <v>-1</v>
      </c>
      <c r="X2906">
        <v>-1</v>
      </c>
      <c r="Y2906">
        <v>-1</v>
      </c>
      <c r="Z2906">
        <v>-1</v>
      </c>
      <c r="AA2906">
        <v>-1</v>
      </c>
      <c r="AB2906">
        <v>-1</v>
      </c>
      <c r="AC2906">
        <v>-1</v>
      </c>
      <c r="AD2906">
        <v>-1</v>
      </c>
      <c r="AE2906">
        <v>-1</v>
      </c>
      <c r="AF2906">
        <v>-1</v>
      </c>
      <c r="AG2906">
        <v>-1</v>
      </c>
      <c r="AH2906">
        <v>-1</v>
      </c>
      <c r="AI2906">
        <v>-1</v>
      </c>
      <c r="AJ2906">
        <v>-1</v>
      </c>
      <c r="AK2906">
        <v>1</v>
      </c>
      <c r="AL2906">
        <v>12</v>
      </c>
      <c r="AM2906" t="s">
        <v>195</v>
      </c>
      <c r="AN2906">
        <v>1616</v>
      </c>
      <c r="AT2906">
        <v>1970</v>
      </c>
      <c r="AU2906">
        <v>1905</v>
      </c>
      <c r="AV2906">
        <v>2039</v>
      </c>
      <c r="AW2906">
        <v>2155</v>
      </c>
      <c r="AX2906">
        <v>1958</v>
      </c>
      <c r="AY2906">
        <v>2257</v>
      </c>
      <c r="AZ2906">
        <v>2058</v>
      </c>
      <c r="BA2906">
        <v>2113</v>
      </c>
      <c r="BB2906">
        <v>2121</v>
      </c>
      <c r="BC2906">
        <v>2134</v>
      </c>
      <c r="BD2906">
        <v>2159</v>
      </c>
      <c r="BE2906">
        <v>2167</v>
      </c>
      <c r="BF2906">
        <v>2168</v>
      </c>
      <c r="BG2906">
        <v>2192</v>
      </c>
      <c r="BH2906">
        <v>2653</v>
      </c>
      <c r="BI2906">
        <v>2340</v>
      </c>
      <c r="BJ2906" s="2">
        <f>ROUND(SUM(BH2906:BI2906)/SUM($BH$2203:$BI$3101)*(1000*irw_fw_harvest!$AH$16-SUM(IT!$BJ$2176:$BJ$2202)),0)</f>
        <v>5532</v>
      </c>
      <c r="BK2906" s="2">
        <f>ROUND(SUM(BH2906:BI2906)/SUM($BH$2203:$BI$3101)*(1000*irw_fw_harvest!$AI$16-SUM(IT!$BK$2176:$BK$2202)),0)</f>
        <v>5529</v>
      </c>
      <c r="BM2906" s="7">
        <f>ROUND(SUM(BH2906:BI2906)/SUM($BH$2203:$BI$3101)*(1000*irw_fw_harvest!$AH$46),0)</f>
        <v>2573</v>
      </c>
      <c r="BN2906" s="7">
        <f>ROUND(SUM(BH2906:BI2906)/SUM($BH$2203:$BI$3101)*(1000*irw_fw_harvest!$AI$46),0)</f>
        <v>2573</v>
      </c>
      <c r="BP2906" s="12">
        <f t="shared" si="2285"/>
        <v>8105</v>
      </c>
      <c r="BQ2906" s="12">
        <f t="shared" si="2286"/>
        <v>8102</v>
      </c>
    </row>
    <row r="2907" spans="1:69" ht="19.5" x14ac:dyDescent="0.6">
      <c r="A2907" t="s">
        <v>200</v>
      </c>
      <c r="B2907" t="s">
        <v>169</v>
      </c>
      <c r="C2907" t="s">
        <v>187</v>
      </c>
      <c r="D2907" t="s">
        <v>362</v>
      </c>
      <c r="E2907" t="s">
        <v>203</v>
      </c>
      <c r="F2907" t="s">
        <v>207</v>
      </c>
      <c r="G2907" t="s">
        <v>174</v>
      </c>
      <c r="H2907" t="s">
        <v>175</v>
      </c>
      <c r="I2907">
        <v>1</v>
      </c>
      <c r="J2907" t="s">
        <v>176</v>
      </c>
      <c r="K2907" t="b">
        <v>0</v>
      </c>
      <c r="L2907">
        <v>20</v>
      </c>
      <c r="M2907">
        <v>210</v>
      </c>
      <c r="N2907">
        <v>20</v>
      </c>
      <c r="O2907">
        <v>210</v>
      </c>
      <c r="P2907">
        <v>12</v>
      </c>
      <c r="Q2907">
        <v>-1</v>
      </c>
      <c r="R2907">
        <v>-1</v>
      </c>
      <c r="S2907">
        <v>-1</v>
      </c>
      <c r="T2907">
        <v>-1</v>
      </c>
      <c r="U2907">
        <v>-1</v>
      </c>
      <c r="V2907">
        <v>-1</v>
      </c>
      <c r="W2907">
        <v>-1</v>
      </c>
      <c r="X2907">
        <v>-1</v>
      </c>
      <c r="Y2907">
        <v>-1</v>
      </c>
      <c r="Z2907">
        <v>-1</v>
      </c>
      <c r="AA2907">
        <v>-1</v>
      </c>
      <c r="AB2907">
        <v>-1</v>
      </c>
      <c r="AC2907">
        <v>-1</v>
      </c>
      <c r="AD2907">
        <v>-1</v>
      </c>
      <c r="AE2907">
        <v>-1</v>
      </c>
      <c r="AF2907">
        <v>-1</v>
      </c>
      <c r="AG2907">
        <v>-1</v>
      </c>
      <c r="AH2907">
        <v>-1</v>
      </c>
      <c r="AI2907">
        <v>-1</v>
      </c>
      <c r="AJ2907">
        <v>-1</v>
      </c>
      <c r="AK2907">
        <v>1</v>
      </c>
      <c r="AL2907">
        <v>12</v>
      </c>
      <c r="AM2907" t="s">
        <v>195</v>
      </c>
      <c r="AN2907">
        <v>1616</v>
      </c>
      <c r="AT2907">
        <v>1326</v>
      </c>
      <c r="AU2907">
        <v>1276</v>
      </c>
      <c r="AV2907">
        <v>1361</v>
      </c>
      <c r="AW2907">
        <v>1434</v>
      </c>
      <c r="AX2907">
        <v>1298</v>
      </c>
      <c r="AY2907">
        <v>1490</v>
      </c>
      <c r="AZ2907">
        <v>1354</v>
      </c>
      <c r="BA2907">
        <v>1386</v>
      </c>
      <c r="BB2907">
        <v>1385</v>
      </c>
      <c r="BC2907">
        <v>1390</v>
      </c>
      <c r="BD2907">
        <v>1401</v>
      </c>
      <c r="BE2907">
        <v>1401</v>
      </c>
      <c r="BF2907">
        <v>1397</v>
      </c>
      <c r="BG2907">
        <v>1407</v>
      </c>
      <c r="BH2907">
        <v>1698</v>
      </c>
      <c r="BI2907">
        <v>1493</v>
      </c>
      <c r="BJ2907" s="2">
        <f>ROUND(SUM(BH2907:BI2907)/SUM($BH$2203:$BI$3101)*(1000*irw_fw_harvest!$AH$16-SUM(IT!$BJ$2176:$BJ$2202)),0)</f>
        <v>3535</v>
      </c>
      <c r="BK2907" s="2">
        <f>ROUND(SUM(BH2907:BI2907)/SUM($BH$2203:$BI$3101)*(1000*irw_fw_harvest!$AI$16-SUM(IT!$BK$2176:$BK$2202)),0)</f>
        <v>3534</v>
      </c>
      <c r="BM2907" s="7">
        <f>ROUND(SUM(BH2907:BI2907)/SUM($BH$2203:$BI$3101)*(1000*irw_fw_harvest!$AH$46),0)</f>
        <v>1645</v>
      </c>
      <c r="BN2907" s="7">
        <f>ROUND(SUM(BH2907:BI2907)/SUM($BH$2203:$BI$3101)*(1000*irw_fw_harvest!$AI$46),0)</f>
        <v>1645</v>
      </c>
      <c r="BP2907" s="12">
        <f t="shared" si="2285"/>
        <v>5180</v>
      </c>
      <c r="BQ2907" s="12">
        <f t="shared" si="2286"/>
        <v>5179</v>
      </c>
    </row>
    <row r="2908" spans="1:69" ht="19.5" x14ac:dyDescent="0.6">
      <c r="A2908" t="s">
        <v>200</v>
      </c>
      <c r="B2908" t="s">
        <v>169</v>
      </c>
      <c r="C2908" t="s">
        <v>187</v>
      </c>
      <c r="D2908" t="s">
        <v>363</v>
      </c>
      <c r="E2908" t="s">
        <v>203</v>
      </c>
      <c r="F2908" t="s">
        <v>207</v>
      </c>
      <c r="G2908" t="s">
        <v>174</v>
      </c>
      <c r="H2908" t="s">
        <v>175</v>
      </c>
      <c r="I2908">
        <v>1</v>
      </c>
      <c r="J2908" t="s">
        <v>176</v>
      </c>
      <c r="K2908" t="b">
        <v>0</v>
      </c>
      <c r="L2908">
        <v>20</v>
      </c>
      <c r="M2908">
        <v>210</v>
      </c>
      <c r="N2908">
        <v>20</v>
      </c>
      <c r="O2908">
        <v>210</v>
      </c>
      <c r="P2908">
        <v>12</v>
      </c>
      <c r="Q2908">
        <v>-1</v>
      </c>
      <c r="R2908">
        <v>-1</v>
      </c>
      <c r="S2908">
        <v>-1</v>
      </c>
      <c r="T2908">
        <v>-1</v>
      </c>
      <c r="U2908">
        <v>-1</v>
      </c>
      <c r="V2908">
        <v>-1</v>
      </c>
      <c r="W2908">
        <v>-1</v>
      </c>
      <c r="X2908">
        <v>-1</v>
      </c>
      <c r="Y2908">
        <v>-1</v>
      </c>
      <c r="Z2908">
        <v>-1</v>
      </c>
      <c r="AA2908">
        <v>-1</v>
      </c>
      <c r="AB2908">
        <v>-1</v>
      </c>
      <c r="AC2908">
        <v>-1</v>
      </c>
      <c r="AD2908">
        <v>-1</v>
      </c>
      <c r="AE2908">
        <v>-1</v>
      </c>
      <c r="AF2908">
        <v>-1</v>
      </c>
      <c r="AG2908">
        <v>-1</v>
      </c>
      <c r="AH2908">
        <v>-1</v>
      </c>
      <c r="AI2908">
        <v>-1</v>
      </c>
      <c r="AJ2908">
        <v>-1</v>
      </c>
      <c r="AK2908">
        <v>1</v>
      </c>
      <c r="AL2908">
        <v>12</v>
      </c>
      <c r="AM2908" t="s">
        <v>195</v>
      </c>
      <c r="AN2908">
        <v>1616</v>
      </c>
      <c r="AT2908">
        <v>260</v>
      </c>
      <c r="AU2908">
        <v>246</v>
      </c>
      <c r="AV2908">
        <v>225</v>
      </c>
      <c r="AW2908">
        <v>227</v>
      </c>
      <c r="AX2908">
        <v>197</v>
      </c>
      <c r="AY2908">
        <v>222</v>
      </c>
      <c r="AZ2908">
        <v>179</v>
      </c>
      <c r="BA2908">
        <v>150</v>
      </c>
      <c r="BB2908">
        <v>140</v>
      </c>
      <c r="BC2908">
        <v>136</v>
      </c>
      <c r="BD2908">
        <v>120</v>
      </c>
      <c r="BE2908">
        <v>121</v>
      </c>
      <c r="BF2908">
        <v>93</v>
      </c>
      <c r="BG2908">
        <v>94</v>
      </c>
      <c r="BH2908">
        <v>115</v>
      </c>
      <c r="BI2908">
        <v>100</v>
      </c>
      <c r="BJ2908" s="2">
        <f>ROUND(SUM(BH2908:BI2908)/SUM($BH$2203:$BI$3101)*(1000*irw_fw_harvest!$AH$16-SUM(IT!$BJ$2176:$BJ$2202)),0)</f>
        <v>238</v>
      </c>
      <c r="BK2908" s="2">
        <f>ROUND(SUM(BH2908:BI2908)/SUM($BH$2203:$BI$3101)*(1000*irw_fw_harvest!$AI$16-SUM(IT!$BK$2176:$BK$2202)),0)</f>
        <v>238</v>
      </c>
      <c r="BM2908" s="7">
        <f>ROUND(SUM(BH2908:BI2908)/SUM($BH$2203:$BI$3101)*(1000*irw_fw_harvest!$AH$46),0)</f>
        <v>111</v>
      </c>
      <c r="BN2908" s="7">
        <f>ROUND(SUM(BH2908:BI2908)/SUM($BH$2203:$BI$3101)*(1000*irw_fw_harvest!$AI$46),0)</f>
        <v>111</v>
      </c>
      <c r="BP2908" s="12">
        <f t="shared" si="2285"/>
        <v>349</v>
      </c>
      <c r="BQ2908" s="12">
        <f t="shared" si="2286"/>
        <v>349</v>
      </c>
    </row>
    <row r="2909" spans="1:69" ht="19.5" x14ac:dyDescent="0.6">
      <c r="A2909" t="s">
        <v>200</v>
      </c>
      <c r="B2909" t="s">
        <v>169</v>
      </c>
      <c r="C2909" t="s">
        <v>187</v>
      </c>
      <c r="D2909" t="s">
        <v>365</v>
      </c>
      <c r="E2909" t="s">
        <v>203</v>
      </c>
      <c r="F2909" t="s">
        <v>207</v>
      </c>
      <c r="G2909" t="s">
        <v>174</v>
      </c>
      <c r="H2909" t="s">
        <v>175</v>
      </c>
      <c r="I2909">
        <v>1</v>
      </c>
      <c r="J2909" t="s">
        <v>176</v>
      </c>
      <c r="K2909" t="b">
        <v>0</v>
      </c>
      <c r="L2909">
        <v>20</v>
      </c>
      <c r="M2909">
        <v>210</v>
      </c>
      <c r="N2909">
        <v>20</v>
      </c>
      <c r="O2909">
        <v>210</v>
      </c>
      <c r="P2909">
        <v>12</v>
      </c>
      <c r="Q2909">
        <v>-1</v>
      </c>
      <c r="R2909">
        <v>-1</v>
      </c>
      <c r="S2909">
        <v>-1</v>
      </c>
      <c r="T2909">
        <v>-1</v>
      </c>
      <c r="U2909">
        <v>-1</v>
      </c>
      <c r="V2909">
        <v>-1</v>
      </c>
      <c r="W2909">
        <v>-1</v>
      </c>
      <c r="X2909">
        <v>-1</v>
      </c>
      <c r="Y2909">
        <v>-1</v>
      </c>
      <c r="Z2909">
        <v>-1</v>
      </c>
      <c r="AA2909">
        <v>-1</v>
      </c>
      <c r="AB2909">
        <v>-1</v>
      </c>
      <c r="AC2909">
        <v>-1</v>
      </c>
      <c r="AD2909">
        <v>-1</v>
      </c>
      <c r="AE2909">
        <v>-1</v>
      </c>
      <c r="AF2909">
        <v>-1</v>
      </c>
      <c r="AG2909">
        <v>-1</v>
      </c>
      <c r="AH2909">
        <v>-1</v>
      </c>
      <c r="AI2909">
        <v>-1</v>
      </c>
      <c r="AJ2909">
        <v>-1</v>
      </c>
      <c r="AK2909">
        <v>1</v>
      </c>
      <c r="AL2909">
        <v>12</v>
      </c>
      <c r="AM2909" t="s">
        <v>195</v>
      </c>
      <c r="AN2909">
        <v>1616</v>
      </c>
      <c r="AT2909">
        <v>210</v>
      </c>
      <c r="AU2909">
        <v>215</v>
      </c>
      <c r="AV2909">
        <v>230</v>
      </c>
      <c r="AW2909">
        <v>237</v>
      </c>
      <c r="AX2909">
        <v>217</v>
      </c>
      <c r="AY2909">
        <v>255</v>
      </c>
      <c r="AZ2909">
        <v>235</v>
      </c>
      <c r="BA2909">
        <v>238</v>
      </c>
      <c r="BB2909">
        <v>248</v>
      </c>
      <c r="BC2909">
        <v>260</v>
      </c>
      <c r="BD2909">
        <v>248</v>
      </c>
      <c r="BE2909">
        <v>257</v>
      </c>
      <c r="BF2909">
        <v>236</v>
      </c>
      <c r="BG2909">
        <v>256</v>
      </c>
      <c r="BH2909">
        <v>328</v>
      </c>
      <c r="BI2909">
        <v>283</v>
      </c>
      <c r="BJ2909" s="2">
        <f>ROUND(SUM(BH2909:BI2909)/SUM($BH$2203:$BI$3101)*(1000*irw_fw_harvest!$AH$16-SUM(IT!$BJ$2176:$BJ$2202)),0)</f>
        <v>677</v>
      </c>
      <c r="BK2909" s="2">
        <f>ROUND(SUM(BH2909:BI2909)/SUM($BH$2203:$BI$3101)*(1000*irw_fw_harvest!$AI$16-SUM(IT!$BK$2176:$BK$2202)),0)</f>
        <v>677</v>
      </c>
      <c r="BM2909" s="7">
        <f>ROUND(SUM(BH2909:BI2909)/SUM($BH$2203:$BI$3101)*(1000*irw_fw_harvest!$AH$46),0)</f>
        <v>315</v>
      </c>
      <c r="BN2909" s="7">
        <f>ROUND(SUM(BH2909:BI2909)/SUM($BH$2203:$BI$3101)*(1000*irw_fw_harvest!$AI$46),0)</f>
        <v>315</v>
      </c>
      <c r="BP2909" s="12">
        <f t="shared" si="2285"/>
        <v>992</v>
      </c>
      <c r="BQ2909" s="12">
        <f t="shared" si="2286"/>
        <v>992</v>
      </c>
    </row>
    <row r="2910" spans="1:69" ht="19.5" x14ac:dyDescent="0.6">
      <c r="A2910" t="s">
        <v>200</v>
      </c>
      <c r="B2910" t="s">
        <v>169</v>
      </c>
      <c r="C2910" t="s">
        <v>187</v>
      </c>
      <c r="D2910" t="s">
        <v>366</v>
      </c>
      <c r="E2910" t="s">
        <v>203</v>
      </c>
      <c r="F2910" t="s">
        <v>207</v>
      </c>
      <c r="G2910" t="s">
        <v>174</v>
      </c>
      <c r="H2910" t="s">
        <v>175</v>
      </c>
      <c r="I2910">
        <v>1</v>
      </c>
      <c r="J2910" t="s">
        <v>176</v>
      </c>
      <c r="K2910" t="b">
        <v>0</v>
      </c>
      <c r="L2910">
        <v>20</v>
      </c>
      <c r="M2910">
        <v>210</v>
      </c>
      <c r="N2910">
        <v>20</v>
      </c>
      <c r="O2910">
        <v>210</v>
      </c>
      <c r="P2910">
        <v>12</v>
      </c>
      <c r="Q2910">
        <v>-1</v>
      </c>
      <c r="R2910">
        <v>-1</v>
      </c>
      <c r="S2910">
        <v>-1</v>
      </c>
      <c r="T2910">
        <v>-1</v>
      </c>
      <c r="U2910">
        <v>-1</v>
      </c>
      <c r="V2910">
        <v>-1</v>
      </c>
      <c r="W2910">
        <v>-1</v>
      </c>
      <c r="X2910">
        <v>-1</v>
      </c>
      <c r="Y2910">
        <v>-1</v>
      </c>
      <c r="Z2910">
        <v>-1</v>
      </c>
      <c r="AA2910">
        <v>-1</v>
      </c>
      <c r="AB2910">
        <v>-1</v>
      </c>
      <c r="AC2910">
        <v>-1</v>
      </c>
      <c r="AD2910">
        <v>-1</v>
      </c>
      <c r="AE2910">
        <v>-1</v>
      </c>
      <c r="AF2910">
        <v>-1</v>
      </c>
      <c r="AG2910">
        <v>-1</v>
      </c>
      <c r="AH2910">
        <v>-1</v>
      </c>
      <c r="AI2910">
        <v>-1</v>
      </c>
      <c r="AJ2910">
        <v>-1</v>
      </c>
      <c r="AK2910">
        <v>1</v>
      </c>
      <c r="AL2910">
        <v>12</v>
      </c>
      <c r="AM2910" t="s">
        <v>195</v>
      </c>
      <c r="AN2910">
        <v>1616</v>
      </c>
      <c r="AT2910">
        <v>570</v>
      </c>
      <c r="AU2910">
        <v>560</v>
      </c>
      <c r="AV2910">
        <v>597</v>
      </c>
      <c r="AW2910">
        <v>608</v>
      </c>
      <c r="AX2910">
        <v>553</v>
      </c>
      <c r="AY2910">
        <v>637</v>
      </c>
      <c r="AZ2910">
        <v>580</v>
      </c>
      <c r="BA2910">
        <v>589</v>
      </c>
      <c r="BB2910">
        <v>601</v>
      </c>
      <c r="BC2910">
        <v>610</v>
      </c>
      <c r="BD2910">
        <v>606</v>
      </c>
      <c r="BE2910">
        <v>617</v>
      </c>
      <c r="BF2910">
        <v>602</v>
      </c>
      <c r="BG2910">
        <v>627</v>
      </c>
      <c r="BH2910">
        <v>774</v>
      </c>
      <c r="BI2910">
        <v>675</v>
      </c>
      <c r="BJ2910" s="2">
        <f>ROUND(SUM(BH2910:BI2910)/SUM($BH$2203:$BI$3101)*(1000*irw_fw_harvest!$AH$16-SUM(IT!$BJ$2176:$BJ$2202)),0)</f>
        <v>1605</v>
      </c>
      <c r="BK2910" s="2">
        <f>ROUND(SUM(BH2910:BI2910)/SUM($BH$2203:$BI$3101)*(1000*irw_fw_harvest!$AI$16-SUM(IT!$BK$2176:$BK$2202)),0)</f>
        <v>1605</v>
      </c>
      <c r="BM2910" s="7">
        <f>ROUND(SUM(BH2910:BI2910)/SUM($BH$2203:$BI$3101)*(1000*irw_fw_harvest!$AH$46),0)</f>
        <v>747</v>
      </c>
      <c r="BN2910" s="7">
        <f>ROUND(SUM(BH2910:BI2910)/SUM($BH$2203:$BI$3101)*(1000*irw_fw_harvest!$AI$46),0)</f>
        <v>747</v>
      </c>
      <c r="BP2910" s="12">
        <f t="shared" si="2285"/>
        <v>2352</v>
      </c>
      <c r="BQ2910" s="12">
        <f t="shared" si="2286"/>
        <v>2352</v>
      </c>
    </row>
    <row r="2911" spans="1:69" ht="19.5" x14ac:dyDescent="0.6">
      <c r="A2911" t="s">
        <v>200</v>
      </c>
      <c r="B2911" t="s">
        <v>169</v>
      </c>
      <c r="C2911" t="s">
        <v>187</v>
      </c>
      <c r="D2911" t="s">
        <v>367</v>
      </c>
      <c r="E2911" t="s">
        <v>203</v>
      </c>
      <c r="F2911" t="s">
        <v>207</v>
      </c>
      <c r="G2911" t="s">
        <v>174</v>
      </c>
      <c r="H2911" t="s">
        <v>175</v>
      </c>
      <c r="I2911">
        <v>1</v>
      </c>
      <c r="J2911" t="s">
        <v>176</v>
      </c>
      <c r="K2911" t="b">
        <v>0</v>
      </c>
      <c r="L2911">
        <v>20</v>
      </c>
      <c r="M2911">
        <v>210</v>
      </c>
      <c r="N2911">
        <v>20</v>
      </c>
      <c r="O2911">
        <v>210</v>
      </c>
      <c r="P2911">
        <v>12</v>
      </c>
      <c r="Q2911">
        <v>-1</v>
      </c>
      <c r="R2911">
        <v>-1</v>
      </c>
      <c r="S2911">
        <v>-1</v>
      </c>
      <c r="T2911">
        <v>-1</v>
      </c>
      <c r="U2911">
        <v>-1</v>
      </c>
      <c r="V2911">
        <v>-1</v>
      </c>
      <c r="W2911">
        <v>-1</v>
      </c>
      <c r="X2911">
        <v>-1</v>
      </c>
      <c r="Y2911">
        <v>-1</v>
      </c>
      <c r="Z2911">
        <v>-1</v>
      </c>
      <c r="AA2911">
        <v>-1</v>
      </c>
      <c r="AB2911">
        <v>-1</v>
      </c>
      <c r="AC2911">
        <v>-1</v>
      </c>
      <c r="AD2911">
        <v>-1</v>
      </c>
      <c r="AE2911">
        <v>-1</v>
      </c>
      <c r="AF2911">
        <v>-1</v>
      </c>
      <c r="AG2911">
        <v>-1</v>
      </c>
      <c r="AH2911">
        <v>-1</v>
      </c>
      <c r="AI2911">
        <v>-1</v>
      </c>
      <c r="AJ2911">
        <v>-1</v>
      </c>
      <c r="AK2911">
        <v>1</v>
      </c>
      <c r="AL2911">
        <v>12</v>
      </c>
      <c r="AM2911" t="s">
        <v>195</v>
      </c>
      <c r="AN2911">
        <v>1616</v>
      </c>
      <c r="AT2911">
        <v>504</v>
      </c>
      <c r="AU2911">
        <v>497</v>
      </c>
      <c r="AV2911">
        <v>534</v>
      </c>
      <c r="AW2911">
        <v>552</v>
      </c>
      <c r="AX2911">
        <v>503</v>
      </c>
      <c r="AY2911">
        <v>584</v>
      </c>
      <c r="AZ2911">
        <v>535</v>
      </c>
      <c r="BA2911">
        <v>549</v>
      </c>
      <c r="BB2911">
        <v>561</v>
      </c>
      <c r="BC2911">
        <v>573</v>
      </c>
      <c r="BD2911">
        <v>567</v>
      </c>
      <c r="BE2911">
        <v>577</v>
      </c>
      <c r="BF2911">
        <v>559</v>
      </c>
      <c r="BG2911">
        <v>584</v>
      </c>
      <c r="BH2911">
        <v>727</v>
      </c>
      <c r="BI2911">
        <v>634</v>
      </c>
      <c r="BJ2911" s="2">
        <f>ROUND(SUM(BH2911:BI2911)/SUM($BH$2203:$BI$3101)*(1000*irw_fw_harvest!$AH$16-SUM(IT!$BJ$2176:$BJ$2202)),0)</f>
        <v>1508</v>
      </c>
      <c r="BK2911" s="2">
        <f>ROUND(SUM(BH2911:BI2911)/SUM($BH$2203:$BI$3101)*(1000*irw_fw_harvest!$AI$16-SUM(IT!$BK$2176:$BK$2202)),0)</f>
        <v>1507</v>
      </c>
      <c r="BM2911" s="7">
        <f>ROUND(SUM(BH2911:BI2911)/SUM($BH$2203:$BI$3101)*(1000*irw_fw_harvest!$AH$46),0)</f>
        <v>701</v>
      </c>
      <c r="BN2911" s="7">
        <f>ROUND(SUM(BH2911:BI2911)/SUM($BH$2203:$BI$3101)*(1000*irw_fw_harvest!$AI$46),0)</f>
        <v>701</v>
      </c>
      <c r="BP2911" s="12">
        <f t="shared" si="2285"/>
        <v>2209</v>
      </c>
      <c r="BQ2911" s="12">
        <f t="shared" si="2286"/>
        <v>2208</v>
      </c>
    </row>
    <row r="2912" spans="1:69" ht="19.5" x14ac:dyDescent="0.6">
      <c r="A2912" t="s">
        <v>200</v>
      </c>
      <c r="B2912" t="s">
        <v>169</v>
      </c>
      <c r="C2912" t="s">
        <v>187</v>
      </c>
      <c r="D2912" t="s">
        <v>369</v>
      </c>
      <c r="E2912" t="s">
        <v>203</v>
      </c>
      <c r="F2912" t="s">
        <v>207</v>
      </c>
      <c r="G2912" t="s">
        <v>174</v>
      </c>
      <c r="H2912" t="s">
        <v>175</v>
      </c>
      <c r="I2912">
        <v>1</v>
      </c>
      <c r="J2912" t="s">
        <v>176</v>
      </c>
      <c r="K2912" t="b">
        <v>0</v>
      </c>
      <c r="L2912">
        <v>20</v>
      </c>
      <c r="M2912">
        <v>210</v>
      </c>
      <c r="N2912">
        <v>20</v>
      </c>
      <c r="O2912">
        <v>210</v>
      </c>
      <c r="P2912">
        <v>12</v>
      </c>
      <c r="Q2912">
        <v>-1</v>
      </c>
      <c r="R2912">
        <v>-1</v>
      </c>
      <c r="S2912">
        <v>-1</v>
      </c>
      <c r="T2912">
        <v>-1</v>
      </c>
      <c r="U2912">
        <v>-1</v>
      </c>
      <c r="V2912">
        <v>-1</v>
      </c>
      <c r="W2912">
        <v>-1</v>
      </c>
      <c r="X2912">
        <v>-1</v>
      </c>
      <c r="Y2912">
        <v>-1</v>
      </c>
      <c r="Z2912">
        <v>-1</v>
      </c>
      <c r="AA2912">
        <v>-1</v>
      </c>
      <c r="AB2912">
        <v>-1</v>
      </c>
      <c r="AC2912">
        <v>-1</v>
      </c>
      <c r="AD2912">
        <v>-1</v>
      </c>
      <c r="AE2912">
        <v>-1</v>
      </c>
      <c r="AF2912">
        <v>-1</v>
      </c>
      <c r="AG2912">
        <v>-1</v>
      </c>
      <c r="AH2912">
        <v>-1</v>
      </c>
      <c r="AI2912">
        <v>-1</v>
      </c>
      <c r="AJ2912">
        <v>-1</v>
      </c>
      <c r="AK2912">
        <v>1</v>
      </c>
      <c r="AL2912">
        <v>12</v>
      </c>
      <c r="AM2912" t="s">
        <v>195</v>
      </c>
      <c r="AN2912">
        <v>1616</v>
      </c>
      <c r="AT2912">
        <v>244</v>
      </c>
      <c r="AU2912">
        <v>241</v>
      </c>
      <c r="AV2912">
        <v>263</v>
      </c>
      <c r="AW2912">
        <v>268</v>
      </c>
      <c r="AX2912">
        <v>245</v>
      </c>
      <c r="AY2912">
        <v>285</v>
      </c>
      <c r="AZ2912">
        <v>262</v>
      </c>
      <c r="BA2912">
        <v>272</v>
      </c>
      <c r="BB2912">
        <v>281</v>
      </c>
      <c r="BC2912">
        <v>285</v>
      </c>
      <c r="BD2912">
        <v>287</v>
      </c>
      <c r="BE2912">
        <v>296</v>
      </c>
      <c r="BF2912">
        <v>293</v>
      </c>
      <c r="BG2912">
        <v>309</v>
      </c>
      <c r="BH2912">
        <v>384</v>
      </c>
      <c r="BI2912">
        <v>338</v>
      </c>
      <c r="BJ2912" s="2">
        <f>ROUND(SUM(BH2912:BI2912)/SUM($BH$2203:$BI$3101)*(1000*irw_fw_harvest!$AH$16-SUM(IT!$BJ$2176:$BJ$2202)),0)</f>
        <v>800</v>
      </c>
      <c r="BK2912" s="2">
        <f>ROUND(SUM(BH2912:BI2912)/SUM($BH$2203:$BI$3101)*(1000*irw_fw_harvest!$AI$16-SUM(IT!$BK$2176:$BK$2202)),0)</f>
        <v>800</v>
      </c>
      <c r="BM2912" s="7">
        <f>ROUND(SUM(BH2912:BI2912)/SUM($BH$2203:$BI$3101)*(1000*irw_fw_harvest!$AH$46),0)</f>
        <v>372</v>
      </c>
      <c r="BN2912" s="7">
        <f>ROUND(SUM(BH2912:BI2912)/SUM($BH$2203:$BI$3101)*(1000*irw_fw_harvest!$AI$46),0)</f>
        <v>372</v>
      </c>
      <c r="BP2912" s="12">
        <f t="shared" si="2285"/>
        <v>1172</v>
      </c>
      <c r="BQ2912" s="12">
        <f t="shared" si="2286"/>
        <v>1172</v>
      </c>
    </row>
    <row r="2913" spans="1:69" ht="19.5" x14ac:dyDescent="0.6">
      <c r="A2913" t="s">
        <v>200</v>
      </c>
      <c r="B2913" t="s">
        <v>169</v>
      </c>
      <c r="C2913" t="s">
        <v>187</v>
      </c>
      <c r="D2913" t="s">
        <v>370</v>
      </c>
      <c r="E2913" t="s">
        <v>203</v>
      </c>
      <c r="F2913" t="s">
        <v>207</v>
      </c>
      <c r="G2913" t="s">
        <v>174</v>
      </c>
      <c r="H2913" t="s">
        <v>175</v>
      </c>
      <c r="I2913">
        <v>1</v>
      </c>
      <c r="J2913" t="s">
        <v>176</v>
      </c>
      <c r="K2913" t="b">
        <v>0</v>
      </c>
      <c r="L2913">
        <v>20</v>
      </c>
      <c r="M2913">
        <v>210</v>
      </c>
      <c r="N2913">
        <v>20</v>
      </c>
      <c r="O2913">
        <v>210</v>
      </c>
      <c r="P2913">
        <v>12</v>
      </c>
      <c r="Q2913">
        <v>-1</v>
      </c>
      <c r="R2913">
        <v>-1</v>
      </c>
      <c r="S2913">
        <v>-1</v>
      </c>
      <c r="T2913">
        <v>-1</v>
      </c>
      <c r="U2913">
        <v>-1</v>
      </c>
      <c r="V2913">
        <v>-1</v>
      </c>
      <c r="W2913">
        <v>-1</v>
      </c>
      <c r="X2913">
        <v>-1</v>
      </c>
      <c r="Y2913">
        <v>-1</v>
      </c>
      <c r="Z2913">
        <v>-1</v>
      </c>
      <c r="AA2913">
        <v>-1</v>
      </c>
      <c r="AB2913">
        <v>-1</v>
      </c>
      <c r="AC2913">
        <v>-1</v>
      </c>
      <c r="AD2913">
        <v>-1</v>
      </c>
      <c r="AE2913">
        <v>-1</v>
      </c>
      <c r="AF2913">
        <v>-1</v>
      </c>
      <c r="AG2913">
        <v>-1</v>
      </c>
      <c r="AH2913">
        <v>-1</v>
      </c>
      <c r="AI2913">
        <v>-1</v>
      </c>
      <c r="AJ2913">
        <v>-1</v>
      </c>
      <c r="AK2913">
        <v>1</v>
      </c>
      <c r="AL2913">
        <v>12</v>
      </c>
      <c r="AM2913" t="s">
        <v>195</v>
      </c>
      <c r="AN2913">
        <v>1616</v>
      </c>
      <c r="AT2913">
        <v>87</v>
      </c>
      <c r="AU2913">
        <v>86</v>
      </c>
      <c r="AV2913">
        <v>93</v>
      </c>
      <c r="AW2913">
        <v>97</v>
      </c>
      <c r="AX2913">
        <v>89</v>
      </c>
      <c r="AY2913">
        <v>103</v>
      </c>
      <c r="AZ2913">
        <v>95</v>
      </c>
      <c r="BA2913">
        <v>98</v>
      </c>
      <c r="BB2913">
        <v>101</v>
      </c>
      <c r="BC2913">
        <v>104</v>
      </c>
      <c r="BD2913">
        <v>103</v>
      </c>
      <c r="BE2913">
        <v>106</v>
      </c>
      <c r="BF2913">
        <v>104</v>
      </c>
      <c r="BG2913">
        <v>109</v>
      </c>
      <c r="BH2913">
        <v>135</v>
      </c>
      <c r="BI2913">
        <v>119</v>
      </c>
      <c r="BJ2913" s="2">
        <f>ROUND(SUM(BH2913:BI2913)/SUM($BH$2203:$BI$3101)*(1000*irw_fw_harvest!$AH$16-SUM(IT!$BJ$2176:$BJ$2202)),0)</f>
        <v>281</v>
      </c>
      <c r="BK2913" s="2">
        <f>ROUND(SUM(BH2913:BI2913)/SUM($BH$2203:$BI$3101)*(1000*irw_fw_harvest!$AI$16-SUM(IT!$BK$2176:$BK$2202)),0)</f>
        <v>281</v>
      </c>
      <c r="BM2913" s="7">
        <f>ROUND(SUM(BH2913:BI2913)/SUM($BH$2203:$BI$3101)*(1000*irw_fw_harvest!$AH$46),0)</f>
        <v>131</v>
      </c>
      <c r="BN2913" s="7">
        <f>ROUND(SUM(BH2913:BI2913)/SUM($BH$2203:$BI$3101)*(1000*irw_fw_harvest!$AI$46),0)</f>
        <v>131</v>
      </c>
      <c r="BP2913" s="12">
        <f t="shared" si="2285"/>
        <v>412</v>
      </c>
      <c r="BQ2913" s="12">
        <f t="shared" si="2286"/>
        <v>412</v>
      </c>
    </row>
    <row r="2914" spans="1:69" ht="19.5" x14ac:dyDescent="0.6">
      <c r="A2914" t="s">
        <v>200</v>
      </c>
      <c r="B2914" t="s">
        <v>169</v>
      </c>
      <c r="C2914" t="s">
        <v>187</v>
      </c>
      <c r="D2914" t="s">
        <v>371</v>
      </c>
      <c r="E2914" t="s">
        <v>203</v>
      </c>
      <c r="F2914" t="s">
        <v>207</v>
      </c>
      <c r="G2914" t="s">
        <v>174</v>
      </c>
      <c r="H2914" t="s">
        <v>175</v>
      </c>
      <c r="I2914">
        <v>1</v>
      </c>
      <c r="J2914" t="s">
        <v>176</v>
      </c>
      <c r="K2914" t="b">
        <v>0</v>
      </c>
      <c r="L2914">
        <v>20</v>
      </c>
      <c r="M2914">
        <v>210</v>
      </c>
      <c r="N2914">
        <v>20</v>
      </c>
      <c r="O2914">
        <v>210</v>
      </c>
      <c r="P2914">
        <v>12</v>
      </c>
      <c r="Q2914">
        <v>-1</v>
      </c>
      <c r="R2914">
        <v>-1</v>
      </c>
      <c r="S2914">
        <v>-1</v>
      </c>
      <c r="T2914">
        <v>-1</v>
      </c>
      <c r="U2914">
        <v>-1</v>
      </c>
      <c r="V2914">
        <v>-1</v>
      </c>
      <c r="W2914">
        <v>-1</v>
      </c>
      <c r="X2914">
        <v>-1</v>
      </c>
      <c r="Y2914">
        <v>-1</v>
      </c>
      <c r="Z2914">
        <v>-1</v>
      </c>
      <c r="AA2914">
        <v>-1</v>
      </c>
      <c r="AB2914">
        <v>-1</v>
      </c>
      <c r="AC2914">
        <v>-1</v>
      </c>
      <c r="AD2914">
        <v>-1</v>
      </c>
      <c r="AE2914">
        <v>-1</v>
      </c>
      <c r="AF2914">
        <v>-1</v>
      </c>
      <c r="AG2914">
        <v>-1</v>
      </c>
      <c r="AH2914">
        <v>-1</v>
      </c>
      <c r="AI2914">
        <v>-1</v>
      </c>
      <c r="AJ2914">
        <v>-1</v>
      </c>
      <c r="AK2914">
        <v>1</v>
      </c>
      <c r="AL2914">
        <v>12</v>
      </c>
      <c r="AM2914" t="s">
        <v>195</v>
      </c>
      <c r="AN2914">
        <v>1616</v>
      </c>
      <c r="AT2914">
        <v>117</v>
      </c>
      <c r="AU2914">
        <v>132</v>
      </c>
      <c r="AV2914">
        <v>144</v>
      </c>
      <c r="AW2914">
        <v>145</v>
      </c>
      <c r="AX2914">
        <v>134</v>
      </c>
      <c r="AY2914">
        <v>165</v>
      </c>
      <c r="AZ2914">
        <v>151</v>
      </c>
      <c r="BA2914">
        <v>151</v>
      </c>
      <c r="BB2914">
        <v>159</v>
      </c>
      <c r="BC2914">
        <v>166</v>
      </c>
      <c r="BD2914">
        <v>148</v>
      </c>
      <c r="BE2914">
        <v>149</v>
      </c>
      <c r="BF2914">
        <v>126</v>
      </c>
      <c r="BG2914">
        <v>134</v>
      </c>
      <c r="BH2914">
        <v>165</v>
      </c>
      <c r="BI2914">
        <v>130</v>
      </c>
      <c r="BJ2914" s="2">
        <f>ROUND(SUM(BH2914:BI2914)/SUM($BH$2203:$BI$3101)*(1000*irw_fw_harvest!$AH$16-SUM(IT!$BJ$2176:$BJ$2202)),0)</f>
        <v>327</v>
      </c>
      <c r="BK2914" s="2">
        <f>ROUND(SUM(BH2914:BI2914)/SUM($BH$2203:$BI$3101)*(1000*irw_fw_harvest!$AI$16-SUM(IT!$BK$2176:$BK$2202)),0)</f>
        <v>327</v>
      </c>
      <c r="BM2914" s="7">
        <f>ROUND(SUM(BH2914:BI2914)/SUM($BH$2203:$BI$3101)*(1000*irw_fw_harvest!$AH$46),0)</f>
        <v>152</v>
      </c>
      <c r="BN2914" s="7">
        <f>ROUND(SUM(BH2914:BI2914)/SUM($BH$2203:$BI$3101)*(1000*irw_fw_harvest!$AI$46),0)</f>
        <v>152</v>
      </c>
      <c r="BP2914" s="12">
        <f t="shared" si="2285"/>
        <v>479</v>
      </c>
      <c r="BQ2914" s="12">
        <f t="shared" si="2286"/>
        <v>479</v>
      </c>
    </row>
    <row r="2915" spans="1:69" ht="19.5" x14ac:dyDescent="0.6">
      <c r="A2915" t="s">
        <v>200</v>
      </c>
      <c r="B2915" t="s">
        <v>169</v>
      </c>
      <c r="C2915" t="s">
        <v>187</v>
      </c>
      <c r="D2915" t="s">
        <v>372</v>
      </c>
      <c r="E2915" t="s">
        <v>203</v>
      </c>
      <c r="F2915" t="s">
        <v>207</v>
      </c>
      <c r="G2915" t="s">
        <v>174</v>
      </c>
      <c r="H2915" t="s">
        <v>175</v>
      </c>
      <c r="I2915">
        <v>1</v>
      </c>
      <c r="J2915" t="s">
        <v>176</v>
      </c>
      <c r="K2915" t="b">
        <v>0</v>
      </c>
      <c r="L2915">
        <v>20</v>
      </c>
      <c r="M2915">
        <v>210</v>
      </c>
      <c r="N2915">
        <v>20</v>
      </c>
      <c r="O2915">
        <v>210</v>
      </c>
      <c r="P2915">
        <v>12</v>
      </c>
      <c r="Q2915">
        <v>-1</v>
      </c>
      <c r="R2915">
        <v>-1</v>
      </c>
      <c r="S2915">
        <v>-1</v>
      </c>
      <c r="T2915">
        <v>-1</v>
      </c>
      <c r="U2915">
        <v>-1</v>
      </c>
      <c r="V2915">
        <v>-1</v>
      </c>
      <c r="W2915">
        <v>-1</v>
      </c>
      <c r="X2915">
        <v>-1</v>
      </c>
      <c r="Y2915">
        <v>-1</v>
      </c>
      <c r="Z2915">
        <v>-1</v>
      </c>
      <c r="AA2915">
        <v>-1</v>
      </c>
      <c r="AB2915">
        <v>-1</v>
      </c>
      <c r="AC2915">
        <v>-1</v>
      </c>
      <c r="AD2915">
        <v>-1</v>
      </c>
      <c r="AE2915">
        <v>-1</v>
      </c>
      <c r="AF2915">
        <v>-1</v>
      </c>
      <c r="AG2915">
        <v>-1</v>
      </c>
      <c r="AH2915">
        <v>-1</v>
      </c>
      <c r="AI2915">
        <v>-1</v>
      </c>
      <c r="AJ2915">
        <v>-1</v>
      </c>
      <c r="AK2915">
        <v>1</v>
      </c>
      <c r="AL2915">
        <v>12</v>
      </c>
      <c r="AM2915" t="s">
        <v>195</v>
      </c>
      <c r="AN2915">
        <v>1616</v>
      </c>
      <c r="AT2915">
        <v>1905</v>
      </c>
      <c r="AU2915">
        <v>1833</v>
      </c>
      <c r="AV2915">
        <v>1918</v>
      </c>
      <c r="AW2915">
        <v>1982</v>
      </c>
      <c r="AX2915">
        <v>1788</v>
      </c>
      <c r="AY2915">
        <v>2045</v>
      </c>
      <c r="AZ2915">
        <v>1835</v>
      </c>
      <c r="BA2915">
        <v>1815</v>
      </c>
      <c r="BB2915">
        <v>1809</v>
      </c>
      <c r="BC2915">
        <v>1800</v>
      </c>
      <c r="BD2915">
        <v>1798</v>
      </c>
      <c r="BE2915">
        <v>1786</v>
      </c>
      <c r="BF2915">
        <v>1763</v>
      </c>
      <c r="BG2915">
        <v>1764</v>
      </c>
      <c r="BH2915">
        <v>2111</v>
      </c>
      <c r="BI2915">
        <v>1835</v>
      </c>
      <c r="BJ2915" s="2">
        <f>ROUND(SUM(BH2915:BI2915)/SUM($BH$2203:$BI$3101)*(1000*irw_fw_harvest!$AH$16-SUM(IT!$BJ$2176:$BJ$2202)),0)</f>
        <v>4372</v>
      </c>
      <c r="BK2915" s="2">
        <f>ROUND(SUM(BH2915:BI2915)/SUM($BH$2203:$BI$3101)*(1000*irw_fw_harvest!$AI$16-SUM(IT!$BK$2176:$BK$2202)),0)</f>
        <v>4370</v>
      </c>
      <c r="BM2915" s="7">
        <f>ROUND(SUM(BH2915:BI2915)/SUM($BH$2203:$BI$3101)*(1000*irw_fw_harvest!$AH$46),0)</f>
        <v>2034</v>
      </c>
      <c r="BN2915" s="7">
        <f>ROUND(SUM(BH2915:BI2915)/SUM($BH$2203:$BI$3101)*(1000*irw_fw_harvest!$AI$46),0)</f>
        <v>2034</v>
      </c>
      <c r="BP2915" s="12">
        <f t="shared" si="2285"/>
        <v>6406</v>
      </c>
      <c r="BQ2915" s="12">
        <f t="shared" si="2286"/>
        <v>6404</v>
      </c>
    </row>
    <row r="2916" spans="1:69" ht="19.5" x14ac:dyDescent="0.6">
      <c r="A2916" t="s">
        <v>200</v>
      </c>
      <c r="B2916" t="s">
        <v>169</v>
      </c>
      <c r="C2916" t="s">
        <v>187</v>
      </c>
      <c r="D2916" t="s">
        <v>373</v>
      </c>
      <c r="E2916" t="s">
        <v>203</v>
      </c>
      <c r="F2916" t="s">
        <v>207</v>
      </c>
      <c r="G2916" t="s">
        <v>174</v>
      </c>
      <c r="H2916" t="s">
        <v>175</v>
      </c>
      <c r="I2916">
        <v>1</v>
      </c>
      <c r="J2916" t="s">
        <v>176</v>
      </c>
      <c r="K2916" t="b">
        <v>0</v>
      </c>
      <c r="L2916">
        <v>20</v>
      </c>
      <c r="M2916">
        <v>210</v>
      </c>
      <c r="N2916">
        <v>20</v>
      </c>
      <c r="O2916">
        <v>210</v>
      </c>
      <c r="P2916">
        <v>12</v>
      </c>
      <c r="Q2916">
        <v>-1</v>
      </c>
      <c r="R2916">
        <v>-1</v>
      </c>
      <c r="S2916">
        <v>-1</v>
      </c>
      <c r="T2916">
        <v>-1</v>
      </c>
      <c r="U2916">
        <v>-1</v>
      </c>
      <c r="V2916">
        <v>-1</v>
      </c>
      <c r="W2916">
        <v>-1</v>
      </c>
      <c r="X2916">
        <v>-1</v>
      </c>
      <c r="Y2916">
        <v>-1</v>
      </c>
      <c r="Z2916">
        <v>-1</v>
      </c>
      <c r="AA2916">
        <v>-1</v>
      </c>
      <c r="AB2916">
        <v>-1</v>
      </c>
      <c r="AC2916">
        <v>-1</v>
      </c>
      <c r="AD2916">
        <v>-1</v>
      </c>
      <c r="AE2916">
        <v>-1</v>
      </c>
      <c r="AF2916">
        <v>-1</v>
      </c>
      <c r="AG2916">
        <v>-1</v>
      </c>
      <c r="AH2916">
        <v>-1</v>
      </c>
      <c r="AI2916">
        <v>-1</v>
      </c>
      <c r="AJ2916">
        <v>-1</v>
      </c>
      <c r="AK2916">
        <v>1</v>
      </c>
      <c r="AL2916">
        <v>12</v>
      </c>
      <c r="AM2916" t="s">
        <v>195</v>
      </c>
      <c r="AN2916">
        <v>1616</v>
      </c>
      <c r="AT2916">
        <v>840</v>
      </c>
      <c r="AU2916">
        <v>812</v>
      </c>
      <c r="AV2916">
        <v>870</v>
      </c>
      <c r="AW2916">
        <v>917</v>
      </c>
      <c r="AX2916">
        <v>830</v>
      </c>
      <c r="AY2916">
        <v>955</v>
      </c>
      <c r="AZ2916">
        <v>868</v>
      </c>
      <c r="BA2916">
        <v>888</v>
      </c>
      <c r="BB2916">
        <v>890</v>
      </c>
      <c r="BC2916">
        <v>893</v>
      </c>
      <c r="BD2916">
        <v>898</v>
      </c>
      <c r="BE2916">
        <v>900</v>
      </c>
      <c r="BF2916">
        <v>895</v>
      </c>
      <c r="BG2916">
        <v>905</v>
      </c>
      <c r="BH2916">
        <v>1097</v>
      </c>
      <c r="BI2916">
        <v>964</v>
      </c>
      <c r="BJ2916" s="2">
        <f>ROUND(SUM(BH2916:BI2916)/SUM($BH$2203:$BI$3101)*(1000*irw_fw_harvest!$AH$16-SUM(IT!$BJ$2176:$BJ$2202)),0)</f>
        <v>2283</v>
      </c>
      <c r="BK2916" s="2">
        <f>ROUND(SUM(BH2916:BI2916)/SUM($BH$2203:$BI$3101)*(1000*irw_fw_harvest!$AI$16-SUM(IT!$BK$2176:$BK$2202)),0)</f>
        <v>2282</v>
      </c>
      <c r="BM2916" s="7">
        <f>ROUND(SUM(BH2916:BI2916)/SUM($BH$2203:$BI$3101)*(1000*irw_fw_harvest!$AH$46),0)</f>
        <v>1062</v>
      </c>
      <c r="BN2916" s="7">
        <f>ROUND(SUM(BH2916:BI2916)/SUM($BH$2203:$BI$3101)*(1000*irw_fw_harvest!$AI$46),0)</f>
        <v>1062</v>
      </c>
      <c r="BP2916" s="12">
        <f t="shared" si="2285"/>
        <v>3345</v>
      </c>
      <c r="BQ2916" s="12">
        <f t="shared" si="2286"/>
        <v>3344</v>
      </c>
    </row>
    <row r="2917" spans="1:69" ht="19.5" x14ac:dyDescent="0.6">
      <c r="A2917" t="s">
        <v>200</v>
      </c>
      <c r="B2917" t="s">
        <v>169</v>
      </c>
      <c r="C2917" t="s">
        <v>187</v>
      </c>
      <c r="D2917" t="s">
        <v>374</v>
      </c>
      <c r="E2917" t="s">
        <v>203</v>
      </c>
      <c r="F2917" t="s">
        <v>207</v>
      </c>
      <c r="G2917" t="s">
        <v>174</v>
      </c>
      <c r="H2917" t="s">
        <v>175</v>
      </c>
      <c r="I2917">
        <v>1</v>
      </c>
      <c r="J2917" t="s">
        <v>176</v>
      </c>
      <c r="K2917" t="b">
        <v>0</v>
      </c>
      <c r="L2917">
        <v>20</v>
      </c>
      <c r="M2917">
        <v>210</v>
      </c>
      <c r="N2917">
        <v>20</v>
      </c>
      <c r="O2917">
        <v>210</v>
      </c>
      <c r="P2917">
        <v>12</v>
      </c>
      <c r="Q2917">
        <v>-1</v>
      </c>
      <c r="R2917">
        <v>-1</v>
      </c>
      <c r="S2917">
        <v>-1</v>
      </c>
      <c r="T2917">
        <v>-1</v>
      </c>
      <c r="U2917">
        <v>-1</v>
      </c>
      <c r="V2917">
        <v>-1</v>
      </c>
      <c r="W2917">
        <v>-1</v>
      </c>
      <c r="X2917">
        <v>-1</v>
      </c>
      <c r="Y2917">
        <v>-1</v>
      </c>
      <c r="Z2917">
        <v>-1</v>
      </c>
      <c r="AA2917">
        <v>-1</v>
      </c>
      <c r="AB2917">
        <v>-1</v>
      </c>
      <c r="AC2917">
        <v>-1</v>
      </c>
      <c r="AD2917">
        <v>-1</v>
      </c>
      <c r="AE2917">
        <v>-1</v>
      </c>
      <c r="AF2917">
        <v>-1</v>
      </c>
      <c r="AG2917">
        <v>-1</v>
      </c>
      <c r="AH2917">
        <v>-1</v>
      </c>
      <c r="AI2917">
        <v>-1</v>
      </c>
      <c r="AJ2917">
        <v>-1</v>
      </c>
      <c r="AK2917">
        <v>1</v>
      </c>
      <c r="AL2917">
        <v>12</v>
      </c>
      <c r="AM2917" t="s">
        <v>195</v>
      </c>
      <c r="AN2917">
        <v>1616</v>
      </c>
      <c r="AT2917">
        <v>1010</v>
      </c>
      <c r="AU2917">
        <v>996</v>
      </c>
      <c r="AV2917">
        <v>1086</v>
      </c>
      <c r="AW2917">
        <v>1167</v>
      </c>
      <c r="AX2917">
        <v>1079</v>
      </c>
      <c r="AY2917">
        <v>1266</v>
      </c>
      <c r="AZ2917">
        <v>1174</v>
      </c>
      <c r="BA2917">
        <v>1226</v>
      </c>
      <c r="BB2917">
        <v>1251</v>
      </c>
      <c r="BC2917">
        <v>1280</v>
      </c>
      <c r="BD2917">
        <v>1315</v>
      </c>
      <c r="BE2917">
        <v>1340</v>
      </c>
      <c r="BF2917">
        <v>1360</v>
      </c>
      <c r="BG2917">
        <v>1397</v>
      </c>
      <c r="BH2917">
        <v>1716</v>
      </c>
      <c r="BI2917">
        <v>1534</v>
      </c>
      <c r="BJ2917" s="2">
        <f>ROUND(SUM(BH2917:BI2917)/SUM($BH$2203:$BI$3101)*(1000*irw_fw_harvest!$AH$16-SUM(IT!$BJ$2176:$BJ$2202)),0)</f>
        <v>3601</v>
      </c>
      <c r="BK2917" s="2">
        <f>ROUND(SUM(BH2917:BI2917)/SUM($BH$2203:$BI$3101)*(1000*irw_fw_harvest!$AI$16-SUM(IT!$BK$2176:$BK$2202)),0)</f>
        <v>3599</v>
      </c>
      <c r="BM2917" s="7">
        <f>ROUND(SUM(BH2917:BI2917)/SUM($BH$2203:$BI$3101)*(1000*irw_fw_harvest!$AH$46),0)</f>
        <v>1675</v>
      </c>
      <c r="BN2917" s="7">
        <f>ROUND(SUM(BH2917:BI2917)/SUM($BH$2203:$BI$3101)*(1000*irw_fw_harvest!$AI$46),0)</f>
        <v>1675</v>
      </c>
      <c r="BP2917" s="12">
        <f t="shared" si="2285"/>
        <v>5276</v>
      </c>
      <c r="BQ2917" s="12">
        <f t="shared" si="2286"/>
        <v>5274</v>
      </c>
    </row>
    <row r="2918" spans="1:69" ht="19.5" x14ac:dyDescent="0.6">
      <c r="A2918" t="s">
        <v>200</v>
      </c>
      <c r="B2918" t="s">
        <v>169</v>
      </c>
      <c r="C2918" t="s">
        <v>187</v>
      </c>
      <c r="D2918" t="s">
        <v>375</v>
      </c>
      <c r="E2918" t="s">
        <v>203</v>
      </c>
      <c r="F2918" t="s">
        <v>207</v>
      </c>
      <c r="G2918" t="s">
        <v>174</v>
      </c>
      <c r="H2918" t="s">
        <v>175</v>
      </c>
      <c r="I2918">
        <v>1</v>
      </c>
      <c r="J2918" t="s">
        <v>176</v>
      </c>
      <c r="K2918" t="b">
        <v>0</v>
      </c>
      <c r="L2918">
        <v>20</v>
      </c>
      <c r="M2918">
        <v>210</v>
      </c>
      <c r="N2918">
        <v>20</v>
      </c>
      <c r="O2918">
        <v>210</v>
      </c>
      <c r="P2918">
        <v>12</v>
      </c>
      <c r="Q2918">
        <v>-1</v>
      </c>
      <c r="R2918">
        <v>-1</v>
      </c>
      <c r="S2918">
        <v>-1</v>
      </c>
      <c r="T2918">
        <v>-1</v>
      </c>
      <c r="U2918">
        <v>-1</v>
      </c>
      <c r="V2918">
        <v>-1</v>
      </c>
      <c r="W2918">
        <v>-1</v>
      </c>
      <c r="X2918">
        <v>-1</v>
      </c>
      <c r="Y2918">
        <v>-1</v>
      </c>
      <c r="Z2918">
        <v>-1</v>
      </c>
      <c r="AA2918">
        <v>-1</v>
      </c>
      <c r="AB2918">
        <v>-1</v>
      </c>
      <c r="AC2918">
        <v>-1</v>
      </c>
      <c r="AD2918">
        <v>-1</v>
      </c>
      <c r="AE2918">
        <v>-1</v>
      </c>
      <c r="AF2918">
        <v>-1</v>
      </c>
      <c r="AG2918">
        <v>-1</v>
      </c>
      <c r="AH2918">
        <v>-1</v>
      </c>
      <c r="AI2918">
        <v>-1</v>
      </c>
      <c r="AJ2918">
        <v>-1</v>
      </c>
      <c r="AK2918">
        <v>1</v>
      </c>
      <c r="AL2918">
        <v>12</v>
      </c>
      <c r="AM2918" t="s">
        <v>195</v>
      </c>
      <c r="AN2918">
        <v>1616</v>
      </c>
      <c r="AT2918">
        <v>189</v>
      </c>
      <c r="AU2918">
        <v>189</v>
      </c>
      <c r="AV2918">
        <v>202</v>
      </c>
      <c r="AW2918">
        <v>209</v>
      </c>
      <c r="AX2918">
        <v>190</v>
      </c>
      <c r="AY2918">
        <v>221</v>
      </c>
      <c r="AZ2918">
        <v>200</v>
      </c>
      <c r="BA2918">
        <v>202</v>
      </c>
      <c r="BB2918">
        <v>203</v>
      </c>
      <c r="BC2918">
        <v>203</v>
      </c>
      <c r="BD2918">
        <v>198</v>
      </c>
      <c r="BE2918">
        <v>197</v>
      </c>
      <c r="BF2918">
        <v>190</v>
      </c>
      <c r="BG2918">
        <v>191</v>
      </c>
      <c r="BH2918">
        <v>228</v>
      </c>
      <c r="BI2918">
        <v>195</v>
      </c>
      <c r="BJ2918" s="2">
        <f>ROUND(SUM(BH2918:BI2918)/SUM($BH$2203:$BI$3101)*(1000*irw_fw_harvest!$AH$16-SUM(IT!$BJ$2176:$BJ$2202)),0)</f>
        <v>469</v>
      </c>
      <c r="BK2918" s="2">
        <f>ROUND(SUM(BH2918:BI2918)/SUM($BH$2203:$BI$3101)*(1000*irw_fw_harvest!$AI$16-SUM(IT!$BK$2176:$BK$2202)),0)</f>
        <v>468</v>
      </c>
      <c r="BM2918" s="7">
        <f>ROUND(SUM(BH2918:BI2918)/SUM($BH$2203:$BI$3101)*(1000*irw_fw_harvest!$AH$46),0)</f>
        <v>218</v>
      </c>
      <c r="BN2918" s="7">
        <f>ROUND(SUM(BH2918:BI2918)/SUM($BH$2203:$BI$3101)*(1000*irw_fw_harvest!$AI$46),0)</f>
        <v>218</v>
      </c>
      <c r="BP2918" s="12">
        <f t="shared" si="2285"/>
        <v>687</v>
      </c>
      <c r="BQ2918" s="12">
        <f t="shared" si="2286"/>
        <v>686</v>
      </c>
    </row>
    <row r="2919" spans="1:69" ht="19.5" x14ac:dyDescent="0.6">
      <c r="A2919" t="s">
        <v>200</v>
      </c>
      <c r="B2919" t="s">
        <v>169</v>
      </c>
      <c r="C2919" t="s">
        <v>187</v>
      </c>
      <c r="D2919" t="s">
        <v>377</v>
      </c>
      <c r="E2919" t="s">
        <v>203</v>
      </c>
      <c r="F2919" t="s">
        <v>207</v>
      </c>
      <c r="G2919" t="s">
        <v>174</v>
      </c>
      <c r="H2919" t="s">
        <v>175</v>
      </c>
      <c r="I2919">
        <v>1</v>
      </c>
      <c r="J2919" t="s">
        <v>176</v>
      </c>
      <c r="K2919" t="b">
        <v>0</v>
      </c>
      <c r="L2919">
        <v>20</v>
      </c>
      <c r="M2919">
        <v>210</v>
      </c>
      <c r="N2919">
        <v>20</v>
      </c>
      <c r="O2919">
        <v>210</v>
      </c>
      <c r="P2919">
        <v>12</v>
      </c>
      <c r="Q2919">
        <v>-1</v>
      </c>
      <c r="R2919">
        <v>-1</v>
      </c>
      <c r="S2919">
        <v>-1</v>
      </c>
      <c r="T2919">
        <v>-1</v>
      </c>
      <c r="U2919">
        <v>-1</v>
      </c>
      <c r="V2919">
        <v>-1</v>
      </c>
      <c r="W2919">
        <v>-1</v>
      </c>
      <c r="X2919">
        <v>-1</v>
      </c>
      <c r="Y2919">
        <v>-1</v>
      </c>
      <c r="Z2919">
        <v>-1</v>
      </c>
      <c r="AA2919">
        <v>-1</v>
      </c>
      <c r="AB2919">
        <v>-1</v>
      </c>
      <c r="AC2919">
        <v>-1</v>
      </c>
      <c r="AD2919">
        <v>-1</v>
      </c>
      <c r="AE2919">
        <v>-1</v>
      </c>
      <c r="AF2919">
        <v>-1</v>
      </c>
      <c r="AG2919">
        <v>-1</v>
      </c>
      <c r="AH2919">
        <v>-1</v>
      </c>
      <c r="AI2919">
        <v>-1</v>
      </c>
      <c r="AJ2919">
        <v>-1</v>
      </c>
      <c r="AK2919">
        <v>1</v>
      </c>
      <c r="AL2919">
        <v>12</v>
      </c>
      <c r="AM2919" t="s">
        <v>195</v>
      </c>
      <c r="AN2919">
        <v>1616</v>
      </c>
      <c r="AT2919">
        <v>275</v>
      </c>
      <c r="AU2919">
        <v>279</v>
      </c>
      <c r="AV2919">
        <v>301</v>
      </c>
      <c r="AW2919">
        <v>306</v>
      </c>
      <c r="AX2919">
        <v>279</v>
      </c>
      <c r="AY2919">
        <v>327</v>
      </c>
      <c r="AZ2919">
        <v>294</v>
      </c>
      <c r="BA2919">
        <v>298</v>
      </c>
      <c r="BB2919">
        <v>305</v>
      </c>
      <c r="BC2919">
        <v>314</v>
      </c>
      <c r="BD2919">
        <v>297</v>
      </c>
      <c r="BE2919">
        <v>302</v>
      </c>
      <c r="BF2919">
        <v>276</v>
      </c>
      <c r="BG2919">
        <v>293</v>
      </c>
      <c r="BH2919">
        <v>369</v>
      </c>
      <c r="BI2919">
        <v>312</v>
      </c>
      <c r="BJ2919" s="2">
        <f>ROUND(SUM(BH2919:BI2919)/SUM($BH$2203:$BI$3101)*(1000*irw_fw_harvest!$AH$16-SUM(IT!$BJ$2176:$BJ$2202)),0)</f>
        <v>754</v>
      </c>
      <c r="BK2919" s="2">
        <f>ROUND(SUM(BH2919:BI2919)/SUM($BH$2203:$BI$3101)*(1000*irw_fw_harvest!$AI$16-SUM(IT!$BK$2176:$BK$2202)),0)</f>
        <v>754</v>
      </c>
      <c r="BM2919" s="7">
        <f>ROUND(SUM(BH2919:BI2919)/SUM($BH$2203:$BI$3101)*(1000*irw_fw_harvest!$AH$46),0)</f>
        <v>351</v>
      </c>
      <c r="BN2919" s="7">
        <f>ROUND(SUM(BH2919:BI2919)/SUM($BH$2203:$BI$3101)*(1000*irw_fw_harvest!$AI$46),0)</f>
        <v>351</v>
      </c>
      <c r="BP2919" s="12">
        <f t="shared" si="2285"/>
        <v>1105</v>
      </c>
      <c r="BQ2919" s="12">
        <f t="shared" si="2286"/>
        <v>1105</v>
      </c>
    </row>
    <row r="2920" spans="1:69" ht="19.5" x14ac:dyDescent="0.6">
      <c r="A2920" t="s">
        <v>200</v>
      </c>
      <c r="B2920" t="s">
        <v>169</v>
      </c>
      <c r="C2920" t="s">
        <v>178</v>
      </c>
      <c r="D2920" t="s">
        <v>190</v>
      </c>
      <c r="E2920" t="s">
        <v>203</v>
      </c>
      <c r="F2920" t="s">
        <v>173</v>
      </c>
      <c r="G2920" t="s">
        <v>174</v>
      </c>
      <c r="H2920" t="s">
        <v>175</v>
      </c>
      <c r="I2920">
        <v>1</v>
      </c>
      <c r="J2920" t="s">
        <v>176</v>
      </c>
      <c r="K2920" t="b">
        <v>0</v>
      </c>
      <c r="L2920">
        <v>25</v>
      </c>
      <c r="M2920">
        <v>58</v>
      </c>
      <c r="N2920">
        <v>25</v>
      </c>
      <c r="O2920">
        <v>58</v>
      </c>
      <c r="P2920">
        <v>10</v>
      </c>
      <c r="Q2920">
        <v>-1</v>
      </c>
      <c r="R2920">
        <v>-1</v>
      </c>
      <c r="S2920">
        <v>-1</v>
      </c>
      <c r="T2920">
        <v>-1</v>
      </c>
      <c r="U2920">
        <v>-1</v>
      </c>
      <c r="V2920">
        <v>-1</v>
      </c>
      <c r="W2920">
        <v>-1</v>
      </c>
      <c r="X2920">
        <v>-1</v>
      </c>
      <c r="Y2920">
        <v>-1</v>
      </c>
      <c r="Z2920">
        <v>-1</v>
      </c>
      <c r="AA2920">
        <v>-1</v>
      </c>
      <c r="AB2920">
        <v>-1</v>
      </c>
      <c r="AC2920">
        <v>-1</v>
      </c>
      <c r="AD2920">
        <v>-1</v>
      </c>
      <c r="AE2920">
        <v>-1</v>
      </c>
      <c r="AF2920">
        <v>-1</v>
      </c>
      <c r="AG2920">
        <v>-1</v>
      </c>
      <c r="AH2920">
        <v>-1</v>
      </c>
      <c r="AI2920">
        <v>-1</v>
      </c>
      <c r="AJ2920">
        <v>-1</v>
      </c>
      <c r="AK2920">
        <v>1</v>
      </c>
      <c r="AL2920">
        <v>12</v>
      </c>
      <c r="AM2920" t="s">
        <v>195</v>
      </c>
      <c r="AN2920">
        <v>1414</v>
      </c>
      <c r="AT2920">
        <v>2414</v>
      </c>
      <c r="AU2920">
        <v>2208</v>
      </c>
      <c r="AV2920">
        <v>2226</v>
      </c>
      <c r="AW2920">
        <v>2187</v>
      </c>
      <c r="AX2920">
        <v>1853</v>
      </c>
      <c r="AY2920">
        <v>1982</v>
      </c>
      <c r="AZ2920">
        <v>1659</v>
      </c>
      <c r="BA2920">
        <v>1558</v>
      </c>
      <c r="BB2920">
        <v>1427</v>
      </c>
      <c r="BC2920">
        <v>1292</v>
      </c>
      <c r="BD2920">
        <v>1156</v>
      </c>
      <c r="BE2920">
        <v>1023</v>
      </c>
      <c r="BF2920">
        <v>874</v>
      </c>
      <c r="BG2920">
        <v>748</v>
      </c>
      <c r="BH2920">
        <v>744</v>
      </c>
      <c r="BI2920">
        <v>504</v>
      </c>
      <c r="BJ2920" s="2">
        <f>ROUND(SUM(BH2920:BI2920)/SUM($BH$2203:$BI$3101)*(1000*irw_fw_harvest!$AH$16-SUM(IT!$BJ$2176:$BJ$2202)),0)</f>
        <v>1383</v>
      </c>
      <c r="BK2920" s="2">
        <f>ROUND(SUM(BH2920:BI2920)/SUM($BH$2203:$BI$3101)*(1000*irw_fw_harvest!$AI$16-SUM(IT!$BK$2176:$BK$2202)),0)</f>
        <v>1382</v>
      </c>
      <c r="BM2920" s="7">
        <f>ROUND(SUM(BH2920:BI2920)/SUM($BH$2203:$BI$3101)*(1000*irw_fw_harvest!$AH$46),0)</f>
        <v>643</v>
      </c>
      <c r="BN2920" s="7">
        <f>ROUND(SUM(BH2920:BI2920)/SUM($BH$2203:$BI$3101)*(1000*irw_fw_harvest!$AI$46),0)</f>
        <v>643</v>
      </c>
      <c r="BP2920" s="12">
        <f t="shared" si="2285"/>
        <v>2026</v>
      </c>
      <c r="BQ2920" s="12">
        <f t="shared" si="2286"/>
        <v>2025</v>
      </c>
    </row>
    <row r="2921" spans="1:69" ht="19.5" x14ac:dyDescent="0.6">
      <c r="A2921" t="s">
        <v>200</v>
      </c>
      <c r="B2921" t="s">
        <v>169</v>
      </c>
      <c r="C2921" t="s">
        <v>178</v>
      </c>
      <c r="D2921" t="s">
        <v>352</v>
      </c>
      <c r="E2921" t="s">
        <v>203</v>
      </c>
      <c r="F2921" t="s">
        <v>173</v>
      </c>
      <c r="G2921" t="s">
        <v>174</v>
      </c>
      <c r="H2921" t="s">
        <v>175</v>
      </c>
      <c r="I2921">
        <v>1</v>
      </c>
      <c r="J2921" t="s">
        <v>176</v>
      </c>
      <c r="K2921" t="b">
        <v>0</v>
      </c>
      <c r="L2921">
        <v>25</v>
      </c>
      <c r="M2921">
        <v>58</v>
      </c>
      <c r="N2921">
        <v>25</v>
      </c>
      <c r="O2921">
        <v>58</v>
      </c>
      <c r="P2921">
        <v>10</v>
      </c>
      <c r="Q2921">
        <v>-1</v>
      </c>
      <c r="R2921">
        <v>-1</v>
      </c>
      <c r="S2921">
        <v>-1</v>
      </c>
      <c r="T2921">
        <v>-1</v>
      </c>
      <c r="U2921">
        <v>-1</v>
      </c>
      <c r="V2921">
        <v>-1</v>
      </c>
      <c r="W2921">
        <v>-1</v>
      </c>
      <c r="X2921">
        <v>-1</v>
      </c>
      <c r="Y2921">
        <v>-1</v>
      </c>
      <c r="Z2921">
        <v>-1</v>
      </c>
      <c r="AA2921">
        <v>-1</v>
      </c>
      <c r="AB2921">
        <v>-1</v>
      </c>
      <c r="AC2921">
        <v>-1</v>
      </c>
      <c r="AD2921">
        <v>-1</v>
      </c>
      <c r="AE2921">
        <v>-1</v>
      </c>
      <c r="AF2921">
        <v>-1</v>
      </c>
      <c r="AG2921">
        <v>-1</v>
      </c>
      <c r="AH2921">
        <v>-1</v>
      </c>
      <c r="AI2921">
        <v>-1</v>
      </c>
      <c r="AJ2921">
        <v>-1</v>
      </c>
      <c r="AK2921">
        <v>1</v>
      </c>
      <c r="AL2921">
        <v>12</v>
      </c>
      <c r="AM2921" t="s">
        <v>195</v>
      </c>
      <c r="AN2921">
        <v>1414</v>
      </c>
      <c r="AT2921">
        <v>313</v>
      </c>
      <c r="AU2921">
        <v>325</v>
      </c>
      <c r="AV2921">
        <v>365</v>
      </c>
      <c r="AW2921">
        <v>390</v>
      </c>
      <c r="AX2921">
        <v>351</v>
      </c>
      <c r="AY2921">
        <v>403</v>
      </c>
      <c r="AZ2921">
        <v>359</v>
      </c>
      <c r="BA2921">
        <v>360</v>
      </c>
      <c r="BB2921">
        <v>358</v>
      </c>
      <c r="BC2921">
        <v>353</v>
      </c>
      <c r="BD2921">
        <v>340</v>
      </c>
      <c r="BE2921">
        <v>335</v>
      </c>
      <c r="BF2921">
        <v>317</v>
      </c>
      <c r="BG2921">
        <v>318</v>
      </c>
      <c r="BH2921">
        <v>382</v>
      </c>
      <c r="BI2921">
        <v>328</v>
      </c>
      <c r="BJ2921" s="2">
        <f>ROUND(SUM(BH2921:BI2921)/SUM($BH$2203:$BI$3101)*(1000*irw_fw_harvest!$AH$16-SUM(IT!$BJ$2176:$BJ$2202)),0)</f>
        <v>787</v>
      </c>
      <c r="BK2921" s="2">
        <f>ROUND(SUM(BH2921:BI2921)/SUM($BH$2203:$BI$3101)*(1000*irw_fw_harvest!$AI$16-SUM(IT!$BK$2176:$BK$2202)),0)</f>
        <v>786</v>
      </c>
      <c r="BM2921" s="7">
        <f>ROUND(SUM(BH2921:BI2921)/SUM($BH$2203:$BI$3101)*(1000*irw_fw_harvest!$AH$46),0)</f>
        <v>366</v>
      </c>
      <c r="BN2921" s="7">
        <f>ROUND(SUM(BH2921:BI2921)/SUM($BH$2203:$BI$3101)*(1000*irw_fw_harvest!$AI$46),0)</f>
        <v>366</v>
      </c>
      <c r="BP2921" s="12">
        <f t="shared" si="2285"/>
        <v>1153</v>
      </c>
      <c r="BQ2921" s="12">
        <f t="shared" si="2286"/>
        <v>1152</v>
      </c>
    </row>
    <row r="2922" spans="1:69" ht="19.5" x14ac:dyDescent="0.6">
      <c r="A2922" t="s">
        <v>200</v>
      </c>
      <c r="B2922" t="s">
        <v>169</v>
      </c>
      <c r="C2922" t="s">
        <v>178</v>
      </c>
      <c r="D2922" t="s">
        <v>361</v>
      </c>
      <c r="E2922" t="s">
        <v>203</v>
      </c>
      <c r="F2922" t="s">
        <v>173</v>
      </c>
      <c r="G2922" t="s">
        <v>174</v>
      </c>
      <c r="H2922" t="s">
        <v>175</v>
      </c>
      <c r="I2922">
        <v>1</v>
      </c>
      <c r="J2922" t="s">
        <v>176</v>
      </c>
      <c r="K2922" t="b">
        <v>0</v>
      </c>
      <c r="L2922">
        <v>25</v>
      </c>
      <c r="M2922">
        <v>58</v>
      </c>
      <c r="N2922">
        <v>25</v>
      </c>
      <c r="O2922">
        <v>58</v>
      </c>
      <c r="P2922">
        <v>10</v>
      </c>
      <c r="Q2922">
        <v>-1</v>
      </c>
      <c r="R2922">
        <v>-1</v>
      </c>
      <c r="S2922">
        <v>-1</v>
      </c>
      <c r="T2922">
        <v>-1</v>
      </c>
      <c r="U2922">
        <v>-1</v>
      </c>
      <c r="V2922">
        <v>-1</v>
      </c>
      <c r="W2922">
        <v>-1</v>
      </c>
      <c r="X2922">
        <v>-1</v>
      </c>
      <c r="Y2922">
        <v>-1</v>
      </c>
      <c r="Z2922">
        <v>-1</v>
      </c>
      <c r="AA2922">
        <v>-1</v>
      </c>
      <c r="AB2922">
        <v>-1</v>
      </c>
      <c r="AC2922">
        <v>-1</v>
      </c>
      <c r="AD2922">
        <v>-1</v>
      </c>
      <c r="AE2922">
        <v>-1</v>
      </c>
      <c r="AF2922">
        <v>-1</v>
      </c>
      <c r="AG2922">
        <v>-1</v>
      </c>
      <c r="AH2922">
        <v>-1</v>
      </c>
      <c r="AI2922">
        <v>-1</v>
      </c>
      <c r="AJ2922">
        <v>-1</v>
      </c>
      <c r="AK2922">
        <v>1</v>
      </c>
      <c r="AL2922">
        <v>12</v>
      </c>
      <c r="AM2922" t="s">
        <v>195</v>
      </c>
      <c r="AN2922">
        <v>1414</v>
      </c>
      <c r="AT2922">
        <v>356</v>
      </c>
      <c r="AU2922">
        <v>363</v>
      </c>
      <c r="AV2922">
        <v>404</v>
      </c>
      <c r="AW2922">
        <v>428</v>
      </c>
      <c r="AX2922">
        <v>395</v>
      </c>
      <c r="AY2922">
        <v>465</v>
      </c>
      <c r="AZ2922">
        <v>427</v>
      </c>
      <c r="BA2922">
        <v>441</v>
      </c>
      <c r="BB2922">
        <v>448</v>
      </c>
      <c r="BC2922">
        <v>455</v>
      </c>
      <c r="BD2922">
        <v>454</v>
      </c>
      <c r="BE2922">
        <v>459</v>
      </c>
      <c r="BF2922">
        <v>449</v>
      </c>
      <c r="BG2922">
        <v>461</v>
      </c>
      <c r="BH2922">
        <v>564</v>
      </c>
      <c r="BI2922">
        <v>491</v>
      </c>
      <c r="BJ2922" s="2">
        <f>ROUND(SUM(BH2922:BI2922)/SUM($BH$2203:$BI$3101)*(1000*irw_fw_harvest!$AH$16-SUM(IT!$BJ$2176:$BJ$2202)),0)</f>
        <v>1169</v>
      </c>
      <c r="BK2922" s="2">
        <f>ROUND(SUM(BH2922:BI2922)/SUM($BH$2203:$BI$3101)*(1000*irw_fw_harvest!$AI$16-SUM(IT!$BK$2176:$BK$2202)),0)</f>
        <v>1168</v>
      </c>
      <c r="BM2922" s="7">
        <f>ROUND(SUM(BH2922:BI2922)/SUM($BH$2203:$BI$3101)*(1000*irw_fw_harvest!$AH$46),0)</f>
        <v>544</v>
      </c>
      <c r="BN2922" s="7">
        <f>ROUND(SUM(BH2922:BI2922)/SUM($BH$2203:$BI$3101)*(1000*irw_fw_harvest!$AI$46),0)</f>
        <v>544</v>
      </c>
      <c r="BP2922" s="12">
        <f t="shared" si="2285"/>
        <v>1713</v>
      </c>
      <c r="BQ2922" s="12">
        <f t="shared" si="2286"/>
        <v>1712</v>
      </c>
    </row>
    <row r="2923" spans="1:69" ht="19.5" x14ac:dyDescent="0.6">
      <c r="A2923" t="s">
        <v>200</v>
      </c>
      <c r="B2923" t="s">
        <v>169</v>
      </c>
      <c r="C2923" t="s">
        <v>178</v>
      </c>
      <c r="D2923" t="s">
        <v>362</v>
      </c>
      <c r="E2923" t="s">
        <v>203</v>
      </c>
      <c r="F2923" t="s">
        <v>173</v>
      </c>
      <c r="G2923" t="s">
        <v>174</v>
      </c>
      <c r="H2923" t="s">
        <v>175</v>
      </c>
      <c r="I2923">
        <v>1</v>
      </c>
      <c r="J2923" t="s">
        <v>176</v>
      </c>
      <c r="K2923" t="b">
        <v>0</v>
      </c>
      <c r="L2923">
        <v>25</v>
      </c>
      <c r="M2923">
        <v>58</v>
      </c>
      <c r="N2923">
        <v>25</v>
      </c>
      <c r="O2923">
        <v>58</v>
      </c>
      <c r="P2923">
        <v>10</v>
      </c>
      <c r="Q2923">
        <v>-1</v>
      </c>
      <c r="R2923">
        <v>-1</v>
      </c>
      <c r="S2923">
        <v>-1</v>
      </c>
      <c r="T2923">
        <v>-1</v>
      </c>
      <c r="U2923">
        <v>-1</v>
      </c>
      <c r="V2923">
        <v>-1</v>
      </c>
      <c r="W2923">
        <v>-1</v>
      </c>
      <c r="X2923">
        <v>-1</v>
      </c>
      <c r="Y2923">
        <v>-1</v>
      </c>
      <c r="Z2923">
        <v>-1</v>
      </c>
      <c r="AA2923">
        <v>-1</v>
      </c>
      <c r="AB2923">
        <v>-1</v>
      </c>
      <c r="AC2923">
        <v>-1</v>
      </c>
      <c r="AD2923">
        <v>-1</v>
      </c>
      <c r="AE2923">
        <v>-1</v>
      </c>
      <c r="AF2923">
        <v>-1</v>
      </c>
      <c r="AG2923">
        <v>-1</v>
      </c>
      <c r="AH2923">
        <v>-1</v>
      </c>
      <c r="AI2923">
        <v>-1</v>
      </c>
      <c r="AJ2923">
        <v>-1</v>
      </c>
      <c r="AK2923">
        <v>1</v>
      </c>
      <c r="AL2923">
        <v>12</v>
      </c>
      <c r="AM2923" t="s">
        <v>195</v>
      </c>
      <c r="AN2923">
        <v>1414</v>
      </c>
      <c r="AT2923">
        <v>288</v>
      </c>
      <c r="AU2923">
        <v>268</v>
      </c>
      <c r="AV2923">
        <v>273</v>
      </c>
      <c r="AW2923">
        <v>266</v>
      </c>
      <c r="AX2923">
        <v>228</v>
      </c>
      <c r="AY2923">
        <v>246</v>
      </c>
      <c r="AZ2923">
        <v>211</v>
      </c>
      <c r="BA2923">
        <v>203</v>
      </c>
      <c r="BB2923">
        <v>193</v>
      </c>
      <c r="BC2923">
        <v>182</v>
      </c>
      <c r="BD2923">
        <v>168</v>
      </c>
      <c r="BE2923">
        <v>158</v>
      </c>
      <c r="BF2923">
        <v>140</v>
      </c>
      <c r="BG2923">
        <v>135</v>
      </c>
      <c r="BH2923">
        <v>152</v>
      </c>
      <c r="BI2923">
        <v>117</v>
      </c>
      <c r="BJ2923" s="2">
        <f>ROUND(SUM(BH2923:BI2923)/SUM($BH$2203:$BI$3101)*(1000*irw_fw_harvest!$AH$16-SUM(IT!$BJ$2176:$BJ$2202)),0)</f>
        <v>298</v>
      </c>
      <c r="BK2923" s="2">
        <f>ROUND(SUM(BH2923:BI2923)/SUM($BH$2203:$BI$3101)*(1000*irw_fw_harvest!$AI$16-SUM(IT!$BK$2176:$BK$2202)),0)</f>
        <v>298</v>
      </c>
      <c r="BM2923" s="7">
        <f>ROUND(SUM(BH2923:BI2923)/SUM($BH$2203:$BI$3101)*(1000*irw_fw_harvest!$AH$46),0)</f>
        <v>139</v>
      </c>
      <c r="BN2923" s="7">
        <f>ROUND(SUM(BH2923:BI2923)/SUM($BH$2203:$BI$3101)*(1000*irw_fw_harvest!$AI$46),0)</f>
        <v>139</v>
      </c>
      <c r="BP2923" s="12">
        <f t="shared" si="2285"/>
        <v>437</v>
      </c>
      <c r="BQ2923" s="12">
        <f t="shared" si="2286"/>
        <v>437</v>
      </c>
    </row>
    <row r="2924" spans="1:69" ht="19.5" x14ac:dyDescent="0.6">
      <c r="A2924" t="s">
        <v>200</v>
      </c>
      <c r="B2924" t="s">
        <v>169</v>
      </c>
      <c r="C2924" t="s">
        <v>178</v>
      </c>
      <c r="D2924" t="s">
        <v>365</v>
      </c>
      <c r="E2924" t="s">
        <v>203</v>
      </c>
      <c r="F2924" t="s">
        <v>173</v>
      </c>
      <c r="G2924" t="s">
        <v>174</v>
      </c>
      <c r="H2924" t="s">
        <v>175</v>
      </c>
      <c r="I2924">
        <v>1</v>
      </c>
      <c r="J2924" t="s">
        <v>176</v>
      </c>
      <c r="K2924" t="b">
        <v>0</v>
      </c>
      <c r="L2924">
        <v>25</v>
      </c>
      <c r="M2924">
        <v>58</v>
      </c>
      <c r="N2924">
        <v>25</v>
      </c>
      <c r="O2924">
        <v>58</v>
      </c>
      <c r="P2924">
        <v>10</v>
      </c>
      <c r="Q2924">
        <v>-1</v>
      </c>
      <c r="R2924">
        <v>-1</v>
      </c>
      <c r="S2924">
        <v>-1</v>
      </c>
      <c r="T2924">
        <v>-1</v>
      </c>
      <c r="U2924">
        <v>-1</v>
      </c>
      <c r="V2924">
        <v>-1</v>
      </c>
      <c r="W2924">
        <v>-1</v>
      </c>
      <c r="X2924">
        <v>-1</v>
      </c>
      <c r="Y2924">
        <v>-1</v>
      </c>
      <c r="Z2924">
        <v>-1</v>
      </c>
      <c r="AA2924">
        <v>-1</v>
      </c>
      <c r="AB2924">
        <v>-1</v>
      </c>
      <c r="AC2924">
        <v>-1</v>
      </c>
      <c r="AD2924">
        <v>-1</v>
      </c>
      <c r="AE2924">
        <v>-1</v>
      </c>
      <c r="AF2924">
        <v>-1</v>
      </c>
      <c r="AG2924">
        <v>-1</v>
      </c>
      <c r="AH2924">
        <v>-1</v>
      </c>
      <c r="AI2924">
        <v>-1</v>
      </c>
      <c r="AJ2924">
        <v>-1</v>
      </c>
      <c r="AK2924">
        <v>1</v>
      </c>
      <c r="AL2924">
        <v>12</v>
      </c>
      <c r="AM2924" t="s">
        <v>195</v>
      </c>
      <c r="AN2924">
        <v>1414</v>
      </c>
      <c r="AT2924">
        <v>634</v>
      </c>
      <c r="AU2924">
        <v>582</v>
      </c>
      <c r="AV2924">
        <v>588</v>
      </c>
      <c r="AW2924">
        <v>581</v>
      </c>
      <c r="AX2924">
        <v>492</v>
      </c>
      <c r="AY2924">
        <v>527</v>
      </c>
      <c r="AZ2924">
        <v>442</v>
      </c>
      <c r="BA2924">
        <v>415</v>
      </c>
      <c r="BB2924">
        <v>381</v>
      </c>
      <c r="BC2924">
        <v>347</v>
      </c>
      <c r="BD2924">
        <v>308</v>
      </c>
      <c r="BE2924">
        <v>273</v>
      </c>
      <c r="BF2924">
        <v>228</v>
      </c>
      <c r="BG2924">
        <v>200</v>
      </c>
      <c r="BH2924">
        <v>202</v>
      </c>
      <c r="BI2924">
        <v>135</v>
      </c>
      <c r="BJ2924" s="2">
        <f>ROUND(SUM(BH2924:BI2924)/SUM($BH$2203:$BI$3101)*(1000*irw_fw_harvest!$AH$16-SUM(IT!$BJ$2176:$BJ$2202)),0)</f>
        <v>373</v>
      </c>
      <c r="BK2924" s="2">
        <f>ROUND(SUM(BH2924:BI2924)/SUM($BH$2203:$BI$3101)*(1000*irw_fw_harvest!$AI$16-SUM(IT!$BK$2176:$BK$2202)),0)</f>
        <v>373</v>
      </c>
      <c r="BM2924" s="7">
        <f>ROUND(SUM(BH2924:BI2924)/SUM($BH$2203:$BI$3101)*(1000*irw_fw_harvest!$AH$46),0)</f>
        <v>174</v>
      </c>
      <c r="BN2924" s="7">
        <f>ROUND(SUM(BH2924:BI2924)/SUM($BH$2203:$BI$3101)*(1000*irw_fw_harvest!$AI$46),0)</f>
        <v>174</v>
      </c>
      <c r="BP2924" s="12">
        <f t="shared" si="2285"/>
        <v>547</v>
      </c>
      <c r="BQ2924" s="12">
        <f t="shared" si="2286"/>
        <v>547</v>
      </c>
    </row>
    <row r="2925" spans="1:69" ht="19.5" x14ac:dyDescent="0.6">
      <c r="A2925" t="s">
        <v>200</v>
      </c>
      <c r="B2925" t="s">
        <v>169</v>
      </c>
      <c r="C2925" t="s">
        <v>178</v>
      </c>
      <c r="D2925" t="s">
        <v>366</v>
      </c>
      <c r="E2925" t="s">
        <v>203</v>
      </c>
      <c r="F2925" t="s">
        <v>173</v>
      </c>
      <c r="G2925" t="s">
        <v>174</v>
      </c>
      <c r="H2925" t="s">
        <v>175</v>
      </c>
      <c r="I2925">
        <v>1</v>
      </c>
      <c r="J2925" t="s">
        <v>176</v>
      </c>
      <c r="K2925" t="b">
        <v>0</v>
      </c>
      <c r="L2925">
        <v>25</v>
      </c>
      <c r="M2925">
        <v>58</v>
      </c>
      <c r="N2925">
        <v>25</v>
      </c>
      <c r="O2925">
        <v>58</v>
      </c>
      <c r="P2925">
        <v>10</v>
      </c>
      <c r="Q2925">
        <v>-1</v>
      </c>
      <c r="R2925">
        <v>-1</v>
      </c>
      <c r="S2925">
        <v>-1</v>
      </c>
      <c r="T2925">
        <v>-1</v>
      </c>
      <c r="U2925">
        <v>-1</v>
      </c>
      <c r="V2925">
        <v>-1</v>
      </c>
      <c r="W2925">
        <v>-1</v>
      </c>
      <c r="X2925">
        <v>-1</v>
      </c>
      <c r="Y2925">
        <v>-1</v>
      </c>
      <c r="Z2925">
        <v>-1</v>
      </c>
      <c r="AA2925">
        <v>-1</v>
      </c>
      <c r="AB2925">
        <v>-1</v>
      </c>
      <c r="AC2925">
        <v>-1</v>
      </c>
      <c r="AD2925">
        <v>-1</v>
      </c>
      <c r="AE2925">
        <v>-1</v>
      </c>
      <c r="AF2925">
        <v>-1</v>
      </c>
      <c r="AG2925">
        <v>-1</v>
      </c>
      <c r="AH2925">
        <v>-1</v>
      </c>
      <c r="AI2925">
        <v>-1</v>
      </c>
      <c r="AJ2925">
        <v>-1</v>
      </c>
      <c r="AK2925">
        <v>1</v>
      </c>
      <c r="AL2925">
        <v>12</v>
      </c>
      <c r="AM2925" t="s">
        <v>195</v>
      </c>
      <c r="AN2925">
        <v>1414</v>
      </c>
      <c r="AT2925">
        <v>1851</v>
      </c>
      <c r="AU2925">
        <v>1820</v>
      </c>
      <c r="AV2925">
        <v>1950</v>
      </c>
      <c r="AW2925">
        <v>2038</v>
      </c>
      <c r="AX2925">
        <v>1852</v>
      </c>
      <c r="AY2925">
        <v>2147</v>
      </c>
      <c r="AZ2925">
        <v>1957</v>
      </c>
      <c r="BA2925">
        <v>1999</v>
      </c>
      <c r="BB2925">
        <v>2024</v>
      </c>
      <c r="BC2925">
        <v>2061</v>
      </c>
      <c r="BD2925">
        <v>2022</v>
      </c>
      <c r="BE2925">
        <v>2042</v>
      </c>
      <c r="BF2925">
        <v>1963</v>
      </c>
      <c r="BG2925">
        <v>2007</v>
      </c>
      <c r="BH2925">
        <v>2486</v>
      </c>
      <c r="BI2925">
        <v>2158</v>
      </c>
      <c r="BJ2925" s="2">
        <f>ROUND(SUM(BH2925:BI2925)/SUM($BH$2203:$BI$3101)*(1000*irw_fw_harvest!$AH$16-SUM(IT!$BJ$2176:$BJ$2202)),0)</f>
        <v>5145</v>
      </c>
      <c r="BK2925" s="2">
        <f>ROUND(SUM(BH2925:BI2925)/SUM($BH$2203:$BI$3101)*(1000*irw_fw_harvest!$AI$16-SUM(IT!$BK$2176:$BK$2202)),0)</f>
        <v>5143</v>
      </c>
      <c r="BM2925" s="7">
        <f>ROUND(SUM(BH2925:BI2925)/SUM($BH$2203:$BI$3101)*(1000*irw_fw_harvest!$AH$46),0)</f>
        <v>2393</v>
      </c>
      <c r="BN2925" s="7">
        <f>ROUND(SUM(BH2925:BI2925)/SUM($BH$2203:$BI$3101)*(1000*irw_fw_harvest!$AI$46),0)</f>
        <v>2393</v>
      </c>
      <c r="BP2925" s="12">
        <f t="shared" si="2285"/>
        <v>7538</v>
      </c>
      <c r="BQ2925" s="12">
        <f t="shared" si="2286"/>
        <v>7536</v>
      </c>
    </row>
    <row r="2926" spans="1:69" ht="19.5" x14ac:dyDescent="0.6">
      <c r="A2926" t="s">
        <v>200</v>
      </c>
      <c r="B2926" t="s">
        <v>169</v>
      </c>
      <c r="C2926" t="s">
        <v>178</v>
      </c>
      <c r="D2926" t="s">
        <v>369</v>
      </c>
      <c r="E2926" t="s">
        <v>203</v>
      </c>
      <c r="F2926" t="s">
        <v>173</v>
      </c>
      <c r="G2926" t="s">
        <v>174</v>
      </c>
      <c r="H2926" t="s">
        <v>175</v>
      </c>
      <c r="I2926">
        <v>1</v>
      </c>
      <c r="J2926" t="s">
        <v>176</v>
      </c>
      <c r="K2926" t="b">
        <v>0</v>
      </c>
      <c r="L2926">
        <v>25</v>
      </c>
      <c r="M2926">
        <v>58</v>
      </c>
      <c r="N2926">
        <v>25</v>
      </c>
      <c r="O2926">
        <v>58</v>
      </c>
      <c r="P2926">
        <v>10</v>
      </c>
      <c r="Q2926">
        <v>-1</v>
      </c>
      <c r="R2926">
        <v>-1</v>
      </c>
      <c r="S2926">
        <v>-1</v>
      </c>
      <c r="T2926">
        <v>-1</v>
      </c>
      <c r="U2926">
        <v>-1</v>
      </c>
      <c r="V2926">
        <v>-1</v>
      </c>
      <c r="W2926">
        <v>-1</v>
      </c>
      <c r="X2926">
        <v>-1</v>
      </c>
      <c r="Y2926">
        <v>-1</v>
      </c>
      <c r="Z2926">
        <v>-1</v>
      </c>
      <c r="AA2926">
        <v>-1</v>
      </c>
      <c r="AB2926">
        <v>-1</v>
      </c>
      <c r="AC2926">
        <v>-1</v>
      </c>
      <c r="AD2926">
        <v>-1</v>
      </c>
      <c r="AE2926">
        <v>-1</v>
      </c>
      <c r="AF2926">
        <v>-1</v>
      </c>
      <c r="AG2926">
        <v>-1</v>
      </c>
      <c r="AH2926">
        <v>-1</v>
      </c>
      <c r="AI2926">
        <v>-1</v>
      </c>
      <c r="AJ2926">
        <v>-1</v>
      </c>
      <c r="AK2926">
        <v>1</v>
      </c>
      <c r="AL2926">
        <v>12</v>
      </c>
      <c r="AM2926" t="s">
        <v>195</v>
      </c>
      <c r="AN2926">
        <v>1414</v>
      </c>
      <c r="AT2926">
        <v>1177</v>
      </c>
      <c r="AU2926">
        <v>1155</v>
      </c>
      <c r="AV2926">
        <v>1250</v>
      </c>
      <c r="AW2926">
        <v>1270</v>
      </c>
      <c r="AX2926">
        <v>1134</v>
      </c>
      <c r="AY2926">
        <v>1283</v>
      </c>
      <c r="AZ2926">
        <v>1142</v>
      </c>
      <c r="BA2926">
        <v>1151</v>
      </c>
      <c r="BB2926">
        <v>1149</v>
      </c>
      <c r="BC2926">
        <v>1128</v>
      </c>
      <c r="BD2926">
        <v>1107</v>
      </c>
      <c r="BE2926">
        <v>1102</v>
      </c>
      <c r="BF2926">
        <v>1064</v>
      </c>
      <c r="BG2926">
        <v>1088</v>
      </c>
      <c r="BH2926">
        <v>1346</v>
      </c>
      <c r="BI2926">
        <v>1180</v>
      </c>
      <c r="BJ2926" s="2">
        <f>ROUND(SUM(BH2926:BI2926)/SUM($BH$2203:$BI$3101)*(1000*irw_fw_harvest!$AH$16-SUM(IT!$BJ$2176:$BJ$2202)),0)</f>
        <v>2799</v>
      </c>
      <c r="BK2926" s="2">
        <f>ROUND(SUM(BH2926:BI2926)/SUM($BH$2203:$BI$3101)*(1000*irw_fw_harvest!$AI$16-SUM(IT!$BK$2176:$BK$2202)),0)</f>
        <v>2797</v>
      </c>
      <c r="BM2926" s="7">
        <f>ROUND(SUM(BH2926:BI2926)/SUM($BH$2203:$BI$3101)*(1000*irw_fw_harvest!$AH$46),0)</f>
        <v>1302</v>
      </c>
      <c r="BN2926" s="7">
        <f>ROUND(SUM(BH2926:BI2926)/SUM($BH$2203:$BI$3101)*(1000*irw_fw_harvest!$AI$46),0)</f>
        <v>1302</v>
      </c>
      <c r="BP2926" s="12">
        <f t="shared" si="2285"/>
        <v>4101</v>
      </c>
      <c r="BQ2926" s="12">
        <f t="shared" si="2286"/>
        <v>4099</v>
      </c>
    </row>
    <row r="2927" spans="1:69" ht="19.5" x14ac:dyDescent="0.6">
      <c r="A2927" t="s">
        <v>200</v>
      </c>
      <c r="B2927" t="s">
        <v>169</v>
      </c>
      <c r="C2927" t="s">
        <v>178</v>
      </c>
      <c r="D2927" t="s">
        <v>373</v>
      </c>
      <c r="E2927" t="s">
        <v>203</v>
      </c>
      <c r="F2927" t="s">
        <v>173</v>
      </c>
      <c r="G2927" t="s">
        <v>174</v>
      </c>
      <c r="H2927" t="s">
        <v>175</v>
      </c>
      <c r="I2927">
        <v>1</v>
      </c>
      <c r="J2927" t="s">
        <v>176</v>
      </c>
      <c r="K2927" t="b">
        <v>0</v>
      </c>
      <c r="L2927">
        <v>25</v>
      </c>
      <c r="M2927">
        <v>58</v>
      </c>
      <c r="N2927">
        <v>25</v>
      </c>
      <c r="O2927">
        <v>58</v>
      </c>
      <c r="P2927">
        <v>10</v>
      </c>
      <c r="Q2927">
        <v>-1</v>
      </c>
      <c r="R2927">
        <v>-1</v>
      </c>
      <c r="S2927">
        <v>-1</v>
      </c>
      <c r="T2927">
        <v>-1</v>
      </c>
      <c r="U2927">
        <v>-1</v>
      </c>
      <c r="V2927">
        <v>-1</v>
      </c>
      <c r="W2927">
        <v>-1</v>
      </c>
      <c r="X2927">
        <v>-1</v>
      </c>
      <c r="Y2927">
        <v>-1</v>
      </c>
      <c r="Z2927">
        <v>-1</v>
      </c>
      <c r="AA2927">
        <v>-1</v>
      </c>
      <c r="AB2927">
        <v>-1</v>
      </c>
      <c r="AC2927">
        <v>-1</v>
      </c>
      <c r="AD2927">
        <v>-1</v>
      </c>
      <c r="AE2927">
        <v>-1</v>
      </c>
      <c r="AF2927">
        <v>-1</v>
      </c>
      <c r="AG2927">
        <v>-1</v>
      </c>
      <c r="AH2927">
        <v>-1</v>
      </c>
      <c r="AI2927">
        <v>-1</v>
      </c>
      <c r="AJ2927">
        <v>-1</v>
      </c>
      <c r="AK2927">
        <v>1</v>
      </c>
      <c r="AL2927">
        <v>12</v>
      </c>
      <c r="AM2927" t="s">
        <v>195</v>
      </c>
      <c r="AN2927">
        <v>1414</v>
      </c>
      <c r="AT2927">
        <v>934</v>
      </c>
      <c r="AU2927">
        <v>854</v>
      </c>
      <c r="AV2927">
        <v>859</v>
      </c>
      <c r="AW2927">
        <v>848</v>
      </c>
      <c r="AX2927">
        <v>717</v>
      </c>
      <c r="AY2927">
        <v>768</v>
      </c>
      <c r="AZ2927">
        <v>645</v>
      </c>
      <c r="BA2927">
        <v>606</v>
      </c>
      <c r="BB2927">
        <v>554</v>
      </c>
      <c r="BC2927">
        <v>503</v>
      </c>
      <c r="BD2927">
        <v>448</v>
      </c>
      <c r="BE2927">
        <v>394</v>
      </c>
      <c r="BF2927">
        <v>330</v>
      </c>
      <c r="BG2927">
        <v>281</v>
      </c>
      <c r="BH2927">
        <v>276</v>
      </c>
      <c r="BI2927">
        <v>180</v>
      </c>
      <c r="BJ2927" s="2">
        <f>ROUND(SUM(BH2927:BI2927)/SUM($BH$2203:$BI$3101)*(1000*irw_fw_harvest!$AH$16-SUM(IT!$BJ$2176:$BJ$2202)),0)</f>
        <v>505</v>
      </c>
      <c r="BK2927" s="2">
        <f>ROUND(SUM(BH2927:BI2927)/SUM($BH$2203:$BI$3101)*(1000*irw_fw_harvest!$AI$16-SUM(IT!$BK$2176:$BK$2202)),0)</f>
        <v>505</v>
      </c>
      <c r="BM2927" s="7">
        <f>ROUND(SUM(BH2927:BI2927)/SUM($BH$2203:$BI$3101)*(1000*irw_fw_harvest!$AH$46),0)</f>
        <v>235</v>
      </c>
      <c r="BN2927" s="7">
        <f>ROUND(SUM(BH2927:BI2927)/SUM($BH$2203:$BI$3101)*(1000*irw_fw_harvest!$AI$46),0)</f>
        <v>235</v>
      </c>
      <c r="BP2927" s="12">
        <f t="shared" si="2285"/>
        <v>740</v>
      </c>
      <c r="BQ2927" s="12">
        <f t="shared" si="2286"/>
        <v>740</v>
      </c>
    </row>
    <row r="2928" spans="1:69" ht="19.5" x14ac:dyDescent="0.6">
      <c r="A2928" t="s">
        <v>200</v>
      </c>
      <c r="B2928" t="s">
        <v>169</v>
      </c>
      <c r="C2928" t="s">
        <v>178</v>
      </c>
      <c r="D2928" t="s">
        <v>374</v>
      </c>
      <c r="E2928" t="s">
        <v>203</v>
      </c>
      <c r="F2928" t="s">
        <v>173</v>
      </c>
      <c r="G2928" t="s">
        <v>174</v>
      </c>
      <c r="H2928" t="s">
        <v>175</v>
      </c>
      <c r="I2928">
        <v>1</v>
      </c>
      <c r="J2928" t="s">
        <v>176</v>
      </c>
      <c r="K2928" t="b">
        <v>0</v>
      </c>
      <c r="L2928">
        <v>25</v>
      </c>
      <c r="M2928">
        <v>58</v>
      </c>
      <c r="N2928">
        <v>25</v>
      </c>
      <c r="O2928">
        <v>58</v>
      </c>
      <c r="P2928">
        <v>10</v>
      </c>
      <c r="Q2928">
        <v>-1</v>
      </c>
      <c r="R2928">
        <v>-1</v>
      </c>
      <c r="S2928">
        <v>-1</v>
      </c>
      <c r="T2928">
        <v>-1</v>
      </c>
      <c r="U2928">
        <v>-1</v>
      </c>
      <c r="V2928">
        <v>-1</v>
      </c>
      <c r="W2928">
        <v>-1</v>
      </c>
      <c r="X2928">
        <v>-1</v>
      </c>
      <c r="Y2928">
        <v>-1</v>
      </c>
      <c r="Z2928">
        <v>-1</v>
      </c>
      <c r="AA2928">
        <v>-1</v>
      </c>
      <c r="AB2928">
        <v>-1</v>
      </c>
      <c r="AC2928">
        <v>-1</v>
      </c>
      <c r="AD2928">
        <v>-1</v>
      </c>
      <c r="AE2928">
        <v>-1</v>
      </c>
      <c r="AF2928">
        <v>-1</v>
      </c>
      <c r="AG2928">
        <v>-1</v>
      </c>
      <c r="AH2928">
        <v>-1</v>
      </c>
      <c r="AI2928">
        <v>-1</v>
      </c>
      <c r="AJ2928">
        <v>-1</v>
      </c>
      <c r="AK2928">
        <v>1</v>
      </c>
      <c r="AL2928">
        <v>12</v>
      </c>
      <c r="AM2928" t="s">
        <v>195</v>
      </c>
      <c r="AN2928">
        <v>1414</v>
      </c>
      <c r="AT2928">
        <v>644</v>
      </c>
      <c r="AU2928">
        <v>635</v>
      </c>
      <c r="AV2928">
        <v>688</v>
      </c>
      <c r="AW2928">
        <v>726</v>
      </c>
      <c r="AX2928">
        <v>667</v>
      </c>
      <c r="AY2928">
        <v>778</v>
      </c>
      <c r="AZ2928">
        <v>718</v>
      </c>
      <c r="BA2928">
        <v>743</v>
      </c>
      <c r="BB2928">
        <v>760</v>
      </c>
      <c r="BC2928">
        <v>777</v>
      </c>
      <c r="BD2928">
        <v>781</v>
      </c>
      <c r="BE2928">
        <v>796</v>
      </c>
      <c r="BF2928">
        <v>790</v>
      </c>
      <c r="BG2928">
        <v>821</v>
      </c>
      <c r="BH2928">
        <v>1020</v>
      </c>
      <c r="BI2928">
        <v>904</v>
      </c>
      <c r="BJ2928" s="2">
        <f>ROUND(SUM(BH2928:BI2928)/SUM($BH$2203:$BI$3101)*(1000*irw_fw_harvest!$AH$16-SUM(IT!$BJ$2176:$BJ$2202)),0)</f>
        <v>2132</v>
      </c>
      <c r="BK2928" s="2">
        <f>ROUND(SUM(BH2928:BI2928)/SUM($BH$2203:$BI$3101)*(1000*irw_fw_harvest!$AI$16-SUM(IT!$BK$2176:$BK$2202)),0)</f>
        <v>2131</v>
      </c>
      <c r="BM2928" s="7">
        <f>ROUND(SUM(BH2928:BI2928)/SUM($BH$2203:$BI$3101)*(1000*irw_fw_harvest!$AH$46),0)</f>
        <v>992</v>
      </c>
      <c r="BN2928" s="7">
        <f>ROUND(SUM(BH2928:BI2928)/SUM($BH$2203:$BI$3101)*(1000*irw_fw_harvest!$AI$46),0)</f>
        <v>992</v>
      </c>
      <c r="BP2928" s="12">
        <f t="shared" si="2285"/>
        <v>3124</v>
      </c>
      <c r="BQ2928" s="12">
        <f t="shared" si="2286"/>
        <v>3123</v>
      </c>
    </row>
    <row r="2929" spans="1:69" ht="19.5" x14ac:dyDescent="0.6">
      <c r="A2929" t="s">
        <v>200</v>
      </c>
      <c r="B2929" t="s">
        <v>169</v>
      </c>
      <c r="C2929" t="s">
        <v>178</v>
      </c>
      <c r="D2929" t="s">
        <v>375</v>
      </c>
      <c r="E2929" t="s">
        <v>203</v>
      </c>
      <c r="F2929" t="s">
        <v>173</v>
      </c>
      <c r="G2929" t="s">
        <v>174</v>
      </c>
      <c r="H2929" t="s">
        <v>175</v>
      </c>
      <c r="I2929">
        <v>1</v>
      </c>
      <c r="J2929" t="s">
        <v>176</v>
      </c>
      <c r="K2929" t="b">
        <v>0</v>
      </c>
      <c r="L2929">
        <v>25</v>
      </c>
      <c r="M2929">
        <v>58</v>
      </c>
      <c r="N2929">
        <v>25</v>
      </c>
      <c r="O2929">
        <v>58</v>
      </c>
      <c r="P2929">
        <v>10</v>
      </c>
      <c r="Q2929">
        <v>-1</v>
      </c>
      <c r="R2929">
        <v>-1</v>
      </c>
      <c r="S2929">
        <v>-1</v>
      </c>
      <c r="T2929">
        <v>-1</v>
      </c>
      <c r="U2929">
        <v>-1</v>
      </c>
      <c r="V2929">
        <v>-1</v>
      </c>
      <c r="W2929">
        <v>-1</v>
      </c>
      <c r="X2929">
        <v>-1</v>
      </c>
      <c r="Y2929">
        <v>-1</v>
      </c>
      <c r="Z2929">
        <v>-1</v>
      </c>
      <c r="AA2929">
        <v>-1</v>
      </c>
      <c r="AB2929">
        <v>-1</v>
      </c>
      <c r="AC2929">
        <v>-1</v>
      </c>
      <c r="AD2929">
        <v>-1</v>
      </c>
      <c r="AE2929">
        <v>-1</v>
      </c>
      <c r="AF2929">
        <v>-1</v>
      </c>
      <c r="AG2929">
        <v>-1</v>
      </c>
      <c r="AH2929">
        <v>-1</v>
      </c>
      <c r="AI2929">
        <v>-1</v>
      </c>
      <c r="AJ2929">
        <v>-1</v>
      </c>
      <c r="AK2929">
        <v>1</v>
      </c>
      <c r="AL2929">
        <v>12</v>
      </c>
      <c r="AM2929" t="s">
        <v>195</v>
      </c>
      <c r="AN2929">
        <v>1414</v>
      </c>
      <c r="AT2929">
        <v>261</v>
      </c>
      <c r="AU2929">
        <v>283</v>
      </c>
      <c r="AV2929">
        <v>330</v>
      </c>
      <c r="AW2929">
        <v>363</v>
      </c>
      <c r="AX2929">
        <v>335</v>
      </c>
      <c r="AY2929">
        <v>392</v>
      </c>
      <c r="AZ2929">
        <v>369</v>
      </c>
      <c r="BA2929">
        <v>388</v>
      </c>
      <c r="BB2929">
        <v>405</v>
      </c>
      <c r="BC2929">
        <v>414</v>
      </c>
      <c r="BD2929">
        <v>415</v>
      </c>
      <c r="BE2929">
        <v>426</v>
      </c>
      <c r="BF2929">
        <v>419</v>
      </c>
      <c r="BG2929">
        <v>440</v>
      </c>
      <c r="BH2929">
        <v>547</v>
      </c>
      <c r="BI2929">
        <v>483</v>
      </c>
      <c r="BJ2929" s="2">
        <f>ROUND(SUM(BH2929:BI2929)/SUM($BH$2203:$BI$3101)*(1000*irw_fw_harvest!$AH$16-SUM(IT!$BJ$2176:$BJ$2202)),0)</f>
        <v>1141</v>
      </c>
      <c r="BK2929" s="2">
        <f>ROUND(SUM(BH2929:BI2929)/SUM($BH$2203:$BI$3101)*(1000*irw_fw_harvest!$AI$16-SUM(IT!$BK$2176:$BK$2202)),0)</f>
        <v>1141</v>
      </c>
      <c r="BM2929" s="7">
        <f>ROUND(SUM(BH2929:BI2929)/SUM($BH$2203:$BI$3101)*(1000*irw_fw_harvest!$AH$46),0)</f>
        <v>531</v>
      </c>
      <c r="BN2929" s="7">
        <f>ROUND(SUM(BH2929:BI2929)/SUM($BH$2203:$BI$3101)*(1000*irw_fw_harvest!$AI$46),0)</f>
        <v>531</v>
      </c>
      <c r="BP2929" s="12">
        <f t="shared" si="2285"/>
        <v>1672</v>
      </c>
      <c r="BQ2929" s="12">
        <f t="shared" si="2286"/>
        <v>1672</v>
      </c>
    </row>
    <row r="2930" spans="1:69" ht="19.5" x14ac:dyDescent="0.6">
      <c r="A2930" t="s">
        <v>200</v>
      </c>
      <c r="B2930" t="s">
        <v>169</v>
      </c>
      <c r="C2930" t="s">
        <v>178</v>
      </c>
      <c r="D2930" t="s">
        <v>377</v>
      </c>
      <c r="E2930" t="s">
        <v>203</v>
      </c>
      <c r="F2930" t="s">
        <v>173</v>
      </c>
      <c r="G2930" t="s">
        <v>174</v>
      </c>
      <c r="H2930" t="s">
        <v>175</v>
      </c>
      <c r="I2930">
        <v>1</v>
      </c>
      <c r="J2930" t="s">
        <v>176</v>
      </c>
      <c r="K2930" t="b">
        <v>0</v>
      </c>
      <c r="L2930">
        <v>25</v>
      </c>
      <c r="M2930">
        <v>58</v>
      </c>
      <c r="N2930">
        <v>25</v>
      </c>
      <c r="O2930">
        <v>58</v>
      </c>
      <c r="P2930">
        <v>10</v>
      </c>
      <c r="Q2930">
        <v>-1</v>
      </c>
      <c r="R2930">
        <v>-1</v>
      </c>
      <c r="S2930">
        <v>-1</v>
      </c>
      <c r="T2930">
        <v>-1</v>
      </c>
      <c r="U2930">
        <v>-1</v>
      </c>
      <c r="V2930">
        <v>-1</v>
      </c>
      <c r="W2930">
        <v>-1</v>
      </c>
      <c r="X2930">
        <v>-1</v>
      </c>
      <c r="Y2930">
        <v>-1</v>
      </c>
      <c r="Z2930">
        <v>-1</v>
      </c>
      <c r="AA2930">
        <v>-1</v>
      </c>
      <c r="AB2930">
        <v>-1</v>
      </c>
      <c r="AC2930">
        <v>-1</v>
      </c>
      <c r="AD2930">
        <v>-1</v>
      </c>
      <c r="AE2930">
        <v>-1</v>
      </c>
      <c r="AF2930">
        <v>-1</v>
      </c>
      <c r="AG2930">
        <v>-1</v>
      </c>
      <c r="AH2930">
        <v>-1</v>
      </c>
      <c r="AI2930">
        <v>-1</v>
      </c>
      <c r="AJ2930">
        <v>-1</v>
      </c>
      <c r="AK2930">
        <v>1</v>
      </c>
      <c r="AL2930">
        <v>12</v>
      </c>
      <c r="AM2930" t="s">
        <v>195</v>
      </c>
      <c r="AN2930">
        <v>1414</v>
      </c>
      <c r="AT2930">
        <v>535</v>
      </c>
      <c r="AU2930">
        <v>555</v>
      </c>
      <c r="AV2930">
        <v>626</v>
      </c>
      <c r="AW2930">
        <v>684</v>
      </c>
      <c r="AX2930">
        <v>620</v>
      </c>
      <c r="AY2930">
        <v>713</v>
      </c>
      <c r="AZ2930">
        <v>655</v>
      </c>
      <c r="BA2930">
        <v>668</v>
      </c>
      <c r="BB2930">
        <v>673</v>
      </c>
      <c r="BC2930">
        <v>680</v>
      </c>
      <c r="BD2930">
        <v>668</v>
      </c>
      <c r="BE2930">
        <v>668</v>
      </c>
      <c r="BF2930">
        <v>638</v>
      </c>
      <c r="BG2930">
        <v>650</v>
      </c>
      <c r="BH2930">
        <v>791</v>
      </c>
      <c r="BI2930">
        <v>679</v>
      </c>
      <c r="BJ2930" s="2">
        <f>ROUND(SUM(BH2930:BI2930)/SUM($BH$2203:$BI$3101)*(1000*irw_fw_harvest!$AH$16-SUM(IT!$BJ$2176:$BJ$2202)),0)</f>
        <v>1629</v>
      </c>
      <c r="BK2930" s="2">
        <f>ROUND(SUM(BH2930:BI2930)/SUM($BH$2203:$BI$3101)*(1000*irw_fw_harvest!$AI$16-SUM(IT!$BK$2176:$BK$2202)),0)</f>
        <v>1628</v>
      </c>
      <c r="BM2930" s="7">
        <f>ROUND(SUM(BH2930:BI2930)/SUM($BH$2203:$BI$3101)*(1000*irw_fw_harvest!$AH$46),0)</f>
        <v>758</v>
      </c>
      <c r="BN2930" s="7">
        <f>ROUND(SUM(BH2930:BI2930)/SUM($BH$2203:$BI$3101)*(1000*irw_fw_harvest!$AI$46),0)</f>
        <v>758</v>
      </c>
      <c r="BP2930" s="12">
        <f t="shared" si="2285"/>
        <v>2387</v>
      </c>
      <c r="BQ2930" s="12">
        <f t="shared" si="2286"/>
        <v>2386</v>
      </c>
    </row>
    <row r="2931" spans="1:69" ht="19.5" x14ac:dyDescent="0.6">
      <c r="A2931" t="s">
        <v>200</v>
      </c>
      <c r="B2931" t="s">
        <v>169</v>
      </c>
      <c r="C2931" t="s">
        <v>178</v>
      </c>
      <c r="D2931" t="s">
        <v>190</v>
      </c>
      <c r="E2931" t="s">
        <v>203</v>
      </c>
      <c r="F2931" t="s">
        <v>173</v>
      </c>
      <c r="G2931" t="s">
        <v>174</v>
      </c>
      <c r="H2931" t="s">
        <v>175</v>
      </c>
      <c r="I2931">
        <v>1</v>
      </c>
      <c r="J2931" t="s">
        <v>176</v>
      </c>
      <c r="K2931" t="b">
        <v>0</v>
      </c>
      <c r="L2931">
        <v>59</v>
      </c>
      <c r="M2931">
        <v>89</v>
      </c>
      <c r="N2931">
        <v>59</v>
      </c>
      <c r="O2931">
        <v>89</v>
      </c>
      <c r="P2931">
        <v>10</v>
      </c>
      <c r="Q2931">
        <v>-1</v>
      </c>
      <c r="R2931">
        <v>-1</v>
      </c>
      <c r="S2931">
        <v>-1</v>
      </c>
      <c r="T2931">
        <v>-1</v>
      </c>
      <c r="U2931">
        <v>-1</v>
      </c>
      <c r="V2931">
        <v>-1</v>
      </c>
      <c r="W2931">
        <v>-1</v>
      </c>
      <c r="X2931">
        <v>-1</v>
      </c>
      <c r="Y2931">
        <v>-1</v>
      </c>
      <c r="Z2931">
        <v>-1</v>
      </c>
      <c r="AA2931">
        <v>-1</v>
      </c>
      <c r="AB2931">
        <v>-1</v>
      </c>
      <c r="AC2931">
        <v>-1</v>
      </c>
      <c r="AD2931">
        <v>-1</v>
      </c>
      <c r="AE2931">
        <v>-1</v>
      </c>
      <c r="AF2931">
        <v>-1</v>
      </c>
      <c r="AG2931">
        <v>-1</v>
      </c>
      <c r="AH2931">
        <v>-1</v>
      </c>
      <c r="AI2931">
        <v>-1</v>
      </c>
      <c r="AJ2931">
        <v>-1</v>
      </c>
      <c r="AK2931">
        <v>1</v>
      </c>
      <c r="AL2931">
        <v>12</v>
      </c>
      <c r="AM2931" t="s">
        <v>195</v>
      </c>
      <c r="AN2931">
        <v>1616</v>
      </c>
      <c r="AT2931">
        <v>4832</v>
      </c>
      <c r="AU2931">
        <v>4671</v>
      </c>
      <c r="AV2931">
        <v>4993</v>
      </c>
      <c r="AW2931">
        <v>5257</v>
      </c>
      <c r="AX2931">
        <v>4772</v>
      </c>
      <c r="AY2931">
        <v>5500</v>
      </c>
      <c r="AZ2931">
        <v>5010</v>
      </c>
      <c r="BA2931">
        <v>5136</v>
      </c>
      <c r="BB2931">
        <v>5158</v>
      </c>
      <c r="BC2931">
        <v>5170</v>
      </c>
      <c r="BD2931">
        <v>5184</v>
      </c>
      <c r="BE2931">
        <v>5178</v>
      </c>
      <c r="BF2931">
        <v>5131</v>
      </c>
      <c r="BG2931">
        <v>5178</v>
      </c>
      <c r="BH2931">
        <v>6256</v>
      </c>
      <c r="BI2931">
        <v>5482</v>
      </c>
      <c r="BJ2931" s="2">
        <f>ROUND(SUM(BH2931:BI2931)/SUM($BH$2203:$BI$3101)*(1000*irw_fw_harvest!$AH$16-SUM(IT!$BJ$2176:$BJ$2202)),0)</f>
        <v>13005</v>
      </c>
      <c r="BK2931" s="2">
        <f>ROUND(SUM(BH2931:BI2931)/SUM($BH$2203:$BI$3101)*(1000*irw_fw_harvest!$AI$16-SUM(IT!$BK$2176:$BK$2202)),0)</f>
        <v>12998</v>
      </c>
      <c r="BM2931" s="7">
        <f>ROUND(SUM(BH2931:BI2931)/SUM($BH$2203:$BI$3101)*(1000*irw_fw_harvest!$AH$46),0)</f>
        <v>6050</v>
      </c>
      <c r="BN2931" s="7">
        <f>ROUND(SUM(BH2931:BI2931)/SUM($BH$2203:$BI$3101)*(1000*irw_fw_harvest!$AI$46),0)</f>
        <v>6050</v>
      </c>
      <c r="BP2931" s="12">
        <f t="shared" si="2285"/>
        <v>19055</v>
      </c>
      <c r="BQ2931" s="12">
        <f t="shared" si="2286"/>
        <v>19048</v>
      </c>
    </row>
    <row r="2932" spans="1:69" ht="19.5" x14ac:dyDescent="0.6">
      <c r="A2932" t="s">
        <v>200</v>
      </c>
      <c r="B2932" t="s">
        <v>169</v>
      </c>
      <c r="C2932" t="s">
        <v>178</v>
      </c>
      <c r="D2932" t="s">
        <v>352</v>
      </c>
      <c r="E2932" t="s">
        <v>203</v>
      </c>
      <c r="F2932" t="s">
        <v>173</v>
      </c>
      <c r="G2932" t="s">
        <v>174</v>
      </c>
      <c r="H2932" t="s">
        <v>175</v>
      </c>
      <c r="I2932">
        <v>1</v>
      </c>
      <c r="J2932" t="s">
        <v>176</v>
      </c>
      <c r="K2932" t="b">
        <v>0</v>
      </c>
      <c r="L2932">
        <v>59</v>
      </c>
      <c r="M2932">
        <v>89</v>
      </c>
      <c r="N2932">
        <v>59</v>
      </c>
      <c r="O2932">
        <v>89</v>
      </c>
      <c r="P2932">
        <v>10</v>
      </c>
      <c r="Q2932">
        <v>-1</v>
      </c>
      <c r="R2932">
        <v>-1</v>
      </c>
      <c r="S2932">
        <v>-1</v>
      </c>
      <c r="T2932">
        <v>-1</v>
      </c>
      <c r="U2932">
        <v>-1</v>
      </c>
      <c r="V2932">
        <v>-1</v>
      </c>
      <c r="W2932">
        <v>-1</v>
      </c>
      <c r="X2932">
        <v>-1</v>
      </c>
      <c r="Y2932">
        <v>-1</v>
      </c>
      <c r="Z2932">
        <v>-1</v>
      </c>
      <c r="AA2932">
        <v>-1</v>
      </c>
      <c r="AB2932">
        <v>-1</v>
      </c>
      <c r="AC2932">
        <v>-1</v>
      </c>
      <c r="AD2932">
        <v>-1</v>
      </c>
      <c r="AE2932">
        <v>-1</v>
      </c>
      <c r="AF2932">
        <v>-1</v>
      </c>
      <c r="AG2932">
        <v>-1</v>
      </c>
      <c r="AH2932">
        <v>-1</v>
      </c>
      <c r="AI2932">
        <v>-1</v>
      </c>
      <c r="AJ2932">
        <v>-1</v>
      </c>
      <c r="AK2932">
        <v>1</v>
      </c>
      <c r="AL2932">
        <v>12</v>
      </c>
      <c r="AM2932" t="s">
        <v>195</v>
      </c>
      <c r="AN2932">
        <v>1616</v>
      </c>
      <c r="AT2932">
        <v>397</v>
      </c>
      <c r="AU2932">
        <v>392</v>
      </c>
      <c r="AV2932">
        <v>423</v>
      </c>
      <c r="AW2932">
        <v>425</v>
      </c>
      <c r="AX2932">
        <v>388</v>
      </c>
      <c r="AY2932">
        <v>449</v>
      </c>
      <c r="AZ2932">
        <v>409</v>
      </c>
      <c r="BA2932">
        <v>422</v>
      </c>
      <c r="BB2932">
        <v>433</v>
      </c>
      <c r="BC2932">
        <v>438</v>
      </c>
      <c r="BD2932">
        <v>436</v>
      </c>
      <c r="BE2932">
        <v>445</v>
      </c>
      <c r="BF2932">
        <v>435</v>
      </c>
      <c r="BG2932">
        <v>457</v>
      </c>
      <c r="BH2932">
        <v>568</v>
      </c>
      <c r="BI2932">
        <v>496</v>
      </c>
      <c r="BJ2932" s="2">
        <f>ROUND(SUM(BH2932:BI2932)/SUM($BH$2203:$BI$3101)*(1000*irw_fw_harvest!$AH$16-SUM(IT!$BJ$2176:$BJ$2202)),0)</f>
        <v>1179</v>
      </c>
      <c r="BK2932" s="2">
        <f>ROUND(SUM(BH2932:BI2932)/SUM($BH$2203:$BI$3101)*(1000*irw_fw_harvest!$AI$16-SUM(IT!$BK$2176:$BK$2202)),0)</f>
        <v>1178</v>
      </c>
      <c r="BM2932" s="7">
        <f>ROUND(SUM(BH2932:BI2932)/SUM($BH$2203:$BI$3101)*(1000*irw_fw_harvest!$AH$46),0)</f>
        <v>548</v>
      </c>
      <c r="BN2932" s="7">
        <f>ROUND(SUM(BH2932:BI2932)/SUM($BH$2203:$BI$3101)*(1000*irw_fw_harvest!$AI$46),0)</f>
        <v>548</v>
      </c>
      <c r="BP2932" s="12">
        <f t="shared" si="2285"/>
        <v>1727</v>
      </c>
      <c r="BQ2932" s="12">
        <f t="shared" si="2286"/>
        <v>1726</v>
      </c>
    </row>
    <row r="2933" spans="1:69" ht="19.5" x14ac:dyDescent="0.6">
      <c r="A2933" t="s">
        <v>200</v>
      </c>
      <c r="B2933" t="s">
        <v>169</v>
      </c>
      <c r="C2933" t="s">
        <v>178</v>
      </c>
      <c r="D2933" t="s">
        <v>362</v>
      </c>
      <c r="E2933" t="s">
        <v>203</v>
      </c>
      <c r="F2933" t="s">
        <v>173</v>
      </c>
      <c r="G2933" t="s">
        <v>174</v>
      </c>
      <c r="H2933" t="s">
        <v>175</v>
      </c>
      <c r="I2933">
        <v>1</v>
      </c>
      <c r="J2933" t="s">
        <v>176</v>
      </c>
      <c r="K2933" t="b">
        <v>0</v>
      </c>
      <c r="L2933">
        <v>59</v>
      </c>
      <c r="M2933">
        <v>89</v>
      </c>
      <c r="N2933">
        <v>59</v>
      </c>
      <c r="O2933">
        <v>89</v>
      </c>
      <c r="P2933">
        <v>10</v>
      </c>
      <c r="Q2933">
        <v>-1</v>
      </c>
      <c r="R2933">
        <v>-1</v>
      </c>
      <c r="S2933">
        <v>-1</v>
      </c>
      <c r="T2933">
        <v>-1</v>
      </c>
      <c r="U2933">
        <v>-1</v>
      </c>
      <c r="V2933">
        <v>-1</v>
      </c>
      <c r="W2933">
        <v>-1</v>
      </c>
      <c r="X2933">
        <v>-1</v>
      </c>
      <c r="Y2933">
        <v>-1</v>
      </c>
      <c r="Z2933">
        <v>-1</v>
      </c>
      <c r="AA2933">
        <v>-1</v>
      </c>
      <c r="AB2933">
        <v>-1</v>
      </c>
      <c r="AC2933">
        <v>-1</v>
      </c>
      <c r="AD2933">
        <v>-1</v>
      </c>
      <c r="AE2933">
        <v>-1</v>
      </c>
      <c r="AF2933">
        <v>-1</v>
      </c>
      <c r="AG2933">
        <v>-1</v>
      </c>
      <c r="AH2933">
        <v>-1</v>
      </c>
      <c r="AI2933">
        <v>-1</v>
      </c>
      <c r="AJ2933">
        <v>-1</v>
      </c>
      <c r="AK2933">
        <v>1</v>
      </c>
      <c r="AL2933">
        <v>12</v>
      </c>
      <c r="AM2933" t="s">
        <v>195</v>
      </c>
      <c r="AN2933">
        <v>1616</v>
      </c>
      <c r="AT2933">
        <v>528</v>
      </c>
      <c r="AU2933">
        <v>546</v>
      </c>
      <c r="AV2933">
        <v>596</v>
      </c>
      <c r="AW2933">
        <v>623</v>
      </c>
      <c r="AX2933">
        <v>579</v>
      </c>
      <c r="AY2933">
        <v>690</v>
      </c>
      <c r="AZ2933">
        <v>645</v>
      </c>
      <c r="BA2933">
        <v>673</v>
      </c>
      <c r="BB2933">
        <v>706</v>
      </c>
      <c r="BC2933">
        <v>733</v>
      </c>
      <c r="BD2933">
        <v>703</v>
      </c>
      <c r="BE2933">
        <v>719</v>
      </c>
      <c r="BF2933">
        <v>666</v>
      </c>
      <c r="BG2933">
        <v>712</v>
      </c>
      <c r="BH2933">
        <v>903</v>
      </c>
      <c r="BI2933">
        <v>776</v>
      </c>
      <c r="BJ2933" s="2">
        <f>ROUND(SUM(BH2933:BI2933)/SUM($BH$2203:$BI$3101)*(1000*irw_fw_harvest!$AH$16-SUM(IT!$BJ$2176:$BJ$2202)),0)</f>
        <v>1860</v>
      </c>
      <c r="BK2933" s="2">
        <f>ROUND(SUM(BH2933:BI2933)/SUM($BH$2203:$BI$3101)*(1000*irw_fw_harvest!$AI$16-SUM(IT!$BK$2176:$BK$2202)),0)</f>
        <v>1859</v>
      </c>
      <c r="BM2933" s="7">
        <f>ROUND(SUM(BH2933:BI2933)/SUM($BH$2203:$BI$3101)*(1000*irw_fw_harvest!$AH$46),0)</f>
        <v>865</v>
      </c>
      <c r="BN2933" s="7">
        <f>ROUND(SUM(BH2933:BI2933)/SUM($BH$2203:$BI$3101)*(1000*irw_fw_harvest!$AI$46),0)</f>
        <v>865</v>
      </c>
      <c r="BP2933" s="12">
        <f t="shared" si="2285"/>
        <v>2725</v>
      </c>
      <c r="BQ2933" s="12">
        <f t="shared" si="2286"/>
        <v>2724</v>
      </c>
    </row>
    <row r="2934" spans="1:69" ht="19.5" x14ac:dyDescent="0.6">
      <c r="A2934" t="s">
        <v>200</v>
      </c>
      <c r="B2934" t="s">
        <v>169</v>
      </c>
      <c r="C2934" t="s">
        <v>178</v>
      </c>
      <c r="D2934" t="s">
        <v>365</v>
      </c>
      <c r="E2934" t="s">
        <v>203</v>
      </c>
      <c r="F2934" t="s">
        <v>173</v>
      </c>
      <c r="G2934" t="s">
        <v>174</v>
      </c>
      <c r="H2934" t="s">
        <v>175</v>
      </c>
      <c r="I2934">
        <v>1</v>
      </c>
      <c r="J2934" t="s">
        <v>176</v>
      </c>
      <c r="K2934" t="b">
        <v>0</v>
      </c>
      <c r="L2934">
        <v>59</v>
      </c>
      <c r="M2934">
        <v>89</v>
      </c>
      <c r="N2934">
        <v>59</v>
      </c>
      <c r="O2934">
        <v>89</v>
      </c>
      <c r="P2934">
        <v>10</v>
      </c>
      <c r="Q2934">
        <v>-1</v>
      </c>
      <c r="R2934">
        <v>-1</v>
      </c>
      <c r="S2934">
        <v>-1</v>
      </c>
      <c r="T2934">
        <v>-1</v>
      </c>
      <c r="U2934">
        <v>-1</v>
      </c>
      <c r="V2934">
        <v>-1</v>
      </c>
      <c r="W2934">
        <v>-1</v>
      </c>
      <c r="X2934">
        <v>-1</v>
      </c>
      <c r="Y2934">
        <v>-1</v>
      </c>
      <c r="Z2934">
        <v>-1</v>
      </c>
      <c r="AA2934">
        <v>-1</v>
      </c>
      <c r="AB2934">
        <v>-1</v>
      </c>
      <c r="AC2934">
        <v>-1</v>
      </c>
      <c r="AD2934">
        <v>-1</v>
      </c>
      <c r="AE2934">
        <v>-1</v>
      </c>
      <c r="AF2934">
        <v>-1</v>
      </c>
      <c r="AG2934">
        <v>-1</v>
      </c>
      <c r="AH2934">
        <v>-1</v>
      </c>
      <c r="AI2934">
        <v>-1</v>
      </c>
      <c r="AJ2934">
        <v>-1</v>
      </c>
      <c r="AK2934">
        <v>1</v>
      </c>
      <c r="AL2934">
        <v>12</v>
      </c>
      <c r="AM2934" t="s">
        <v>195</v>
      </c>
      <c r="AN2934">
        <v>1616</v>
      </c>
      <c r="AT2934">
        <v>1342</v>
      </c>
      <c r="AU2934">
        <v>1345</v>
      </c>
      <c r="AV2934">
        <v>1481</v>
      </c>
      <c r="AW2934">
        <v>1558</v>
      </c>
      <c r="AX2934">
        <v>1446</v>
      </c>
      <c r="AY2934">
        <v>1706</v>
      </c>
      <c r="AZ2934">
        <v>1587</v>
      </c>
      <c r="BA2934">
        <v>1664</v>
      </c>
      <c r="BB2934">
        <v>1720</v>
      </c>
      <c r="BC2934">
        <v>1734</v>
      </c>
      <c r="BD2934">
        <v>1731</v>
      </c>
      <c r="BE2934">
        <v>1740</v>
      </c>
      <c r="BF2934">
        <v>1712</v>
      </c>
      <c r="BG2934">
        <v>1749</v>
      </c>
      <c r="BH2934">
        <v>2125</v>
      </c>
      <c r="BI2934">
        <v>1853</v>
      </c>
      <c r="BJ2934" s="2">
        <f>ROUND(SUM(BH2934:BI2934)/SUM($BH$2203:$BI$3101)*(1000*irw_fw_harvest!$AH$16-SUM(IT!$BJ$2176:$BJ$2202)),0)</f>
        <v>4407</v>
      </c>
      <c r="BK2934" s="2">
        <f>ROUND(SUM(BH2934:BI2934)/SUM($BH$2203:$BI$3101)*(1000*irw_fw_harvest!$AI$16-SUM(IT!$BK$2176:$BK$2202)),0)</f>
        <v>4405</v>
      </c>
      <c r="BM2934" s="7">
        <f>ROUND(SUM(BH2934:BI2934)/SUM($BH$2203:$BI$3101)*(1000*irw_fw_harvest!$AH$46),0)</f>
        <v>2050</v>
      </c>
      <c r="BN2934" s="7">
        <f>ROUND(SUM(BH2934:BI2934)/SUM($BH$2203:$BI$3101)*(1000*irw_fw_harvest!$AI$46),0)</f>
        <v>2050</v>
      </c>
      <c r="BP2934" s="12">
        <f t="shared" si="2285"/>
        <v>6457</v>
      </c>
      <c r="BQ2934" s="12">
        <f t="shared" si="2286"/>
        <v>6455</v>
      </c>
    </row>
    <row r="2935" spans="1:69" ht="19.5" x14ac:dyDescent="0.6">
      <c r="A2935" t="s">
        <v>200</v>
      </c>
      <c r="B2935" t="s">
        <v>169</v>
      </c>
      <c r="C2935" t="s">
        <v>178</v>
      </c>
      <c r="D2935" t="s">
        <v>366</v>
      </c>
      <c r="E2935" t="s">
        <v>203</v>
      </c>
      <c r="F2935" t="s">
        <v>173</v>
      </c>
      <c r="G2935" t="s">
        <v>174</v>
      </c>
      <c r="H2935" t="s">
        <v>175</v>
      </c>
      <c r="I2935">
        <v>1</v>
      </c>
      <c r="J2935" t="s">
        <v>176</v>
      </c>
      <c r="K2935" t="b">
        <v>0</v>
      </c>
      <c r="L2935">
        <v>59</v>
      </c>
      <c r="M2935">
        <v>89</v>
      </c>
      <c r="N2935">
        <v>59</v>
      </c>
      <c r="O2935">
        <v>89</v>
      </c>
      <c r="P2935">
        <v>10</v>
      </c>
      <c r="Q2935">
        <v>-1</v>
      </c>
      <c r="R2935">
        <v>-1</v>
      </c>
      <c r="S2935">
        <v>-1</v>
      </c>
      <c r="T2935">
        <v>-1</v>
      </c>
      <c r="U2935">
        <v>-1</v>
      </c>
      <c r="V2935">
        <v>-1</v>
      </c>
      <c r="W2935">
        <v>-1</v>
      </c>
      <c r="X2935">
        <v>-1</v>
      </c>
      <c r="Y2935">
        <v>-1</v>
      </c>
      <c r="Z2935">
        <v>-1</v>
      </c>
      <c r="AA2935">
        <v>-1</v>
      </c>
      <c r="AB2935">
        <v>-1</v>
      </c>
      <c r="AC2935">
        <v>-1</v>
      </c>
      <c r="AD2935">
        <v>-1</v>
      </c>
      <c r="AE2935">
        <v>-1</v>
      </c>
      <c r="AF2935">
        <v>-1</v>
      </c>
      <c r="AG2935">
        <v>-1</v>
      </c>
      <c r="AH2935">
        <v>-1</v>
      </c>
      <c r="AI2935">
        <v>-1</v>
      </c>
      <c r="AJ2935">
        <v>-1</v>
      </c>
      <c r="AK2935">
        <v>1</v>
      </c>
      <c r="AL2935">
        <v>12</v>
      </c>
      <c r="AM2935" t="s">
        <v>195</v>
      </c>
      <c r="AN2935">
        <v>1616</v>
      </c>
      <c r="AT2935">
        <v>664</v>
      </c>
      <c r="AU2935">
        <v>661</v>
      </c>
      <c r="AV2935">
        <v>707</v>
      </c>
      <c r="AW2935">
        <v>723</v>
      </c>
      <c r="AX2935">
        <v>656</v>
      </c>
      <c r="AY2935">
        <v>762</v>
      </c>
      <c r="AZ2935">
        <v>696</v>
      </c>
      <c r="BA2935">
        <v>710</v>
      </c>
      <c r="BB2935">
        <v>727</v>
      </c>
      <c r="BC2935">
        <v>747</v>
      </c>
      <c r="BD2935">
        <v>721</v>
      </c>
      <c r="BE2935">
        <v>733</v>
      </c>
      <c r="BF2935">
        <v>690</v>
      </c>
      <c r="BG2935">
        <v>729</v>
      </c>
      <c r="BH2935">
        <v>913</v>
      </c>
      <c r="BI2935">
        <v>786</v>
      </c>
      <c r="BJ2935" s="2">
        <f>ROUND(SUM(BH2935:BI2935)/SUM($BH$2203:$BI$3101)*(1000*irw_fw_harvest!$AH$16-SUM(IT!$BJ$2176:$BJ$2202)),0)</f>
        <v>1882</v>
      </c>
      <c r="BK2935" s="2">
        <f>ROUND(SUM(BH2935:BI2935)/SUM($BH$2203:$BI$3101)*(1000*irw_fw_harvest!$AI$16-SUM(IT!$BK$2176:$BK$2202)),0)</f>
        <v>1881</v>
      </c>
      <c r="BM2935" s="7">
        <f>ROUND(SUM(BH2935:BI2935)/SUM($BH$2203:$BI$3101)*(1000*irw_fw_harvest!$AH$46),0)</f>
        <v>876</v>
      </c>
      <c r="BN2935" s="7">
        <f>ROUND(SUM(BH2935:BI2935)/SUM($BH$2203:$BI$3101)*(1000*irw_fw_harvest!$AI$46),0)</f>
        <v>876</v>
      </c>
      <c r="BP2935" s="12">
        <f t="shared" si="2285"/>
        <v>2758</v>
      </c>
      <c r="BQ2935" s="12">
        <f t="shared" si="2286"/>
        <v>2757</v>
      </c>
    </row>
    <row r="2936" spans="1:69" ht="19.5" x14ac:dyDescent="0.6">
      <c r="A2936" t="s">
        <v>200</v>
      </c>
      <c r="B2936" t="s">
        <v>169</v>
      </c>
      <c r="C2936" t="s">
        <v>178</v>
      </c>
      <c r="D2936" t="s">
        <v>369</v>
      </c>
      <c r="E2936" t="s">
        <v>203</v>
      </c>
      <c r="F2936" t="s">
        <v>173</v>
      </c>
      <c r="G2936" t="s">
        <v>174</v>
      </c>
      <c r="H2936" t="s">
        <v>175</v>
      </c>
      <c r="I2936">
        <v>1</v>
      </c>
      <c r="J2936" t="s">
        <v>176</v>
      </c>
      <c r="K2936" t="b">
        <v>0</v>
      </c>
      <c r="L2936">
        <v>59</v>
      </c>
      <c r="M2936">
        <v>89</v>
      </c>
      <c r="N2936">
        <v>59</v>
      </c>
      <c r="O2936">
        <v>89</v>
      </c>
      <c r="P2936">
        <v>10</v>
      </c>
      <c r="Q2936">
        <v>-1</v>
      </c>
      <c r="R2936">
        <v>-1</v>
      </c>
      <c r="S2936">
        <v>-1</v>
      </c>
      <c r="T2936">
        <v>-1</v>
      </c>
      <c r="U2936">
        <v>-1</v>
      </c>
      <c r="V2936">
        <v>-1</v>
      </c>
      <c r="W2936">
        <v>-1</v>
      </c>
      <c r="X2936">
        <v>-1</v>
      </c>
      <c r="Y2936">
        <v>-1</v>
      </c>
      <c r="Z2936">
        <v>-1</v>
      </c>
      <c r="AA2936">
        <v>-1</v>
      </c>
      <c r="AB2936">
        <v>-1</v>
      </c>
      <c r="AC2936">
        <v>-1</v>
      </c>
      <c r="AD2936">
        <v>-1</v>
      </c>
      <c r="AE2936">
        <v>-1</v>
      </c>
      <c r="AF2936">
        <v>-1</v>
      </c>
      <c r="AG2936">
        <v>-1</v>
      </c>
      <c r="AH2936">
        <v>-1</v>
      </c>
      <c r="AI2936">
        <v>-1</v>
      </c>
      <c r="AJ2936">
        <v>-1</v>
      </c>
      <c r="AK2936">
        <v>1</v>
      </c>
      <c r="AL2936">
        <v>12</v>
      </c>
      <c r="AM2936" t="s">
        <v>195</v>
      </c>
      <c r="AN2936">
        <v>1616</v>
      </c>
      <c r="AT2936">
        <v>1701</v>
      </c>
      <c r="AU2936">
        <v>1623</v>
      </c>
      <c r="AV2936">
        <v>1698</v>
      </c>
      <c r="AW2936">
        <v>1707</v>
      </c>
      <c r="AX2936">
        <v>1512</v>
      </c>
      <c r="AY2936">
        <v>1701</v>
      </c>
      <c r="AZ2936">
        <v>1511</v>
      </c>
      <c r="BA2936">
        <v>1511</v>
      </c>
      <c r="BB2936">
        <v>1496</v>
      </c>
      <c r="BC2936">
        <v>1508</v>
      </c>
      <c r="BD2936">
        <v>1490</v>
      </c>
      <c r="BE2936">
        <v>1503</v>
      </c>
      <c r="BF2936">
        <v>1458</v>
      </c>
      <c r="BG2936">
        <v>1506</v>
      </c>
      <c r="BH2936">
        <v>1848</v>
      </c>
      <c r="BI2936">
        <v>1604</v>
      </c>
      <c r="BJ2936" s="2">
        <f>ROUND(SUM(BH2936:BI2936)/SUM($BH$2203:$BI$3101)*(1000*irw_fw_harvest!$AH$16-SUM(IT!$BJ$2176:$BJ$2202)),0)</f>
        <v>3825</v>
      </c>
      <c r="BK2936" s="2">
        <f>ROUND(SUM(BH2936:BI2936)/SUM($BH$2203:$BI$3101)*(1000*irw_fw_harvest!$AI$16-SUM(IT!$BK$2176:$BK$2202)),0)</f>
        <v>3823</v>
      </c>
      <c r="BM2936" s="7">
        <f>ROUND(SUM(BH2936:BI2936)/SUM($BH$2203:$BI$3101)*(1000*irw_fw_harvest!$AH$46),0)</f>
        <v>1779</v>
      </c>
      <c r="BN2936" s="7">
        <f>ROUND(SUM(BH2936:BI2936)/SUM($BH$2203:$BI$3101)*(1000*irw_fw_harvest!$AI$46),0)</f>
        <v>1779</v>
      </c>
      <c r="BP2936" s="12">
        <f t="shared" si="2285"/>
        <v>5604</v>
      </c>
      <c r="BQ2936" s="12">
        <f t="shared" si="2286"/>
        <v>5602</v>
      </c>
    </row>
    <row r="2937" spans="1:69" ht="19.5" x14ac:dyDescent="0.6">
      <c r="A2937" t="s">
        <v>200</v>
      </c>
      <c r="B2937" t="s">
        <v>169</v>
      </c>
      <c r="C2937" t="s">
        <v>178</v>
      </c>
      <c r="D2937" t="s">
        <v>373</v>
      </c>
      <c r="E2937" t="s">
        <v>203</v>
      </c>
      <c r="F2937" t="s">
        <v>173</v>
      </c>
      <c r="G2937" t="s">
        <v>174</v>
      </c>
      <c r="H2937" t="s">
        <v>175</v>
      </c>
      <c r="I2937">
        <v>1</v>
      </c>
      <c r="J2937" t="s">
        <v>176</v>
      </c>
      <c r="K2937" t="b">
        <v>0</v>
      </c>
      <c r="L2937">
        <v>59</v>
      </c>
      <c r="M2937">
        <v>89</v>
      </c>
      <c r="N2937">
        <v>59</v>
      </c>
      <c r="O2937">
        <v>89</v>
      </c>
      <c r="P2937">
        <v>10</v>
      </c>
      <c r="Q2937">
        <v>-1</v>
      </c>
      <c r="R2937">
        <v>-1</v>
      </c>
      <c r="S2937">
        <v>-1</v>
      </c>
      <c r="T2937">
        <v>-1</v>
      </c>
      <c r="U2937">
        <v>-1</v>
      </c>
      <c r="V2937">
        <v>-1</v>
      </c>
      <c r="W2937">
        <v>-1</v>
      </c>
      <c r="X2937">
        <v>-1</v>
      </c>
      <c r="Y2937">
        <v>-1</v>
      </c>
      <c r="Z2937">
        <v>-1</v>
      </c>
      <c r="AA2937">
        <v>-1</v>
      </c>
      <c r="AB2937">
        <v>-1</v>
      </c>
      <c r="AC2937">
        <v>-1</v>
      </c>
      <c r="AD2937">
        <v>-1</v>
      </c>
      <c r="AE2937">
        <v>-1</v>
      </c>
      <c r="AF2937">
        <v>-1</v>
      </c>
      <c r="AG2937">
        <v>-1</v>
      </c>
      <c r="AH2937">
        <v>-1</v>
      </c>
      <c r="AI2937">
        <v>-1</v>
      </c>
      <c r="AJ2937">
        <v>-1</v>
      </c>
      <c r="AK2937">
        <v>1</v>
      </c>
      <c r="AL2937">
        <v>12</v>
      </c>
      <c r="AM2937" t="s">
        <v>195</v>
      </c>
      <c r="AN2937">
        <v>1616</v>
      </c>
      <c r="AT2937">
        <v>2031</v>
      </c>
      <c r="AU2937">
        <v>1997</v>
      </c>
      <c r="AV2937">
        <v>2157</v>
      </c>
      <c r="AW2937">
        <v>2268</v>
      </c>
      <c r="AX2937">
        <v>2077</v>
      </c>
      <c r="AY2937">
        <v>2418</v>
      </c>
      <c r="AZ2937">
        <v>2224</v>
      </c>
      <c r="BA2937">
        <v>2302</v>
      </c>
      <c r="BB2937">
        <v>2345</v>
      </c>
      <c r="BC2937">
        <v>2362</v>
      </c>
      <c r="BD2937">
        <v>2355</v>
      </c>
      <c r="BE2937">
        <v>2367</v>
      </c>
      <c r="BF2937">
        <v>2326</v>
      </c>
      <c r="BG2937">
        <v>2377</v>
      </c>
      <c r="BH2937">
        <v>2900</v>
      </c>
      <c r="BI2937">
        <v>2534</v>
      </c>
      <c r="BJ2937" s="2">
        <f>ROUND(SUM(BH2937:BI2937)/SUM($BH$2203:$BI$3101)*(1000*irw_fw_harvest!$AH$16-SUM(IT!$BJ$2176:$BJ$2202)),0)</f>
        <v>6020</v>
      </c>
      <c r="BK2937" s="2">
        <f>ROUND(SUM(BH2937:BI2937)/SUM($BH$2203:$BI$3101)*(1000*irw_fw_harvest!$AI$16-SUM(IT!$BK$2176:$BK$2202)),0)</f>
        <v>6017</v>
      </c>
      <c r="BM2937" s="7">
        <f>ROUND(SUM(BH2937:BI2937)/SUM($BH$2203:$BI$3101)*(1000*irw_fw_harvest!$AH$46),0)</f>
        <v>2801</v>
      </c>
      <c r="BN2937" s="7">
        <f>ROUND(SUM(BH2937:BI2937)/SUM($BH$2203:$BI$3101)*(1000*irw_fw_harvest!$AI$46),0)</f>
        <v>2801</v>
      </c>
      <c r="BP2937" s="12">
        <f t="shared" si="2285"/>
        <v>8821</v>
      </c>
      <c r="BQ2937" s="12">
        <f t="shared" si="2286"/>
        <v>8818</v>
      </c>
    </row>
    <row r="2938" spans="1:69" ht="19.5" x14ac:dyDescent="0.6">
      <c r="A2938" t="s">
        <v>200</v>
      </c>
      <c r="B2938" t="s">
        <v>169</v>
      </c>
      <c r="C2938" t="s">
        <v>178</v>
      </c>
      <c r="D2938" t="s">
        <v>377</v>
      </c>
      <c r="E2938" t="s">
        <v>203</v>
      </c>
      <c r="F2938" t="s">
        <v>173</v>
      </c>
      <c r="G2938" t="s">
        <v>174</v>
      </c>
      <c r="H2938" t="s">
        <v>175</v>
      </c>
      <c r="I2938">
        <v>1</v>
      </c>
      <c r="J2938" t="s">
        <v>176</v>
      </c>
      <c r="K2938" t="b">
        <v>0</v>
      </c>
      <c r="L2938">
        <v>59</v>
      </c>
      <c r="M2938">
        <v>89</v>
      </c>
      <c r="N2938">
        <v>59</v>
      </c>
      <c r="O2938">
        <v>89</v>
      </c>
      <c r="P2938">
        <v>10</v>
      </c>
      <c r="Q2938">
        <v>-1</v>
      </c>
      <c r="R2938">
        <v>-1</v>
      </c>
      <c r="S2938">
        <v>-1</v>
      </c>
      <c r="T2938">
        <v>-1</v>
      </c>
      <c r="U2938">
        <v>-1</v>
      </c>
      <c r="V2938">
        <v>-1</v>
      </c>
      <c r="W2938">
        <v>-1</v>
      </c>
      <c r="X2938">
        <v>-1</v>
      </c>
      <c r="Y2938">
        <v>-1</v>
      </c>
      <c r="Z2938">
        <v>-1</v>
      </c>
      <c r="AA2938">
        <v>-1</v>
      </c>
      <c r="AB2938">
        <v>-1</v>
      </c>
      <c r="AC2938">
        <v>-1</v>
      </c>
      <c r="AD2938">
        <v>-1</v>
      </c>
      <c r="AE2938">
        <v>-1</v>
      </c>
      <c r="AF2938">
        <v>-1</v>
      </c>
      <c r="AG2938">
        <v>-1</v>
      </c>
      <c r="AH2938">
        <v>-1</v>
      </c>
      <c r="AI2938">
        <v>-1</v>
      </c>
      <c r="AJ2938">
        <v>-1</v>
      </c>
      <c r="AK2938">
        <v>1</v>
      </c>
      <c r="AL2938">
        <v>12</v>
      </c>
      <c r="AM2938" t="s">
        <v>195</v>
      </c>
      <c r="AN2938">
        <v>1616</v>
      </c>
      <c r="AT2938">
        <v>707</v>
      </c>
      <c r="AU2938">
        <v>702</v>
      </c>
      <c r="AV2938">
        <v>754</v>
      </c>
      <c r="AW2938">
        <v>761</v>
      </c>
      <c r="AX2938">
        <v>690</v>
      </c>
      <c r="AY2938">
        <v>795</v>
      </c>
      <c r="AZ2938">
        <v>725</v>
      </c>
      <c r="BA2938">
        <v>743</v>
      </c>
      <c r="BB2938">
        <v>760</v>
      </c>
      <c r="BC2938">
        <v>772</v>
      </c>
      <c r="BD2938">
        <v>760</v>
      </c>
      <c r="BE2938">
        <v>775</v>
      </c>
      <c r="BF2938">
        <v>748</v>
      </c>
      <c r="BG2938">
        <v>784</v>
      </c>
      <c r="BH2938">
        <v>969</v>
      </c>
      <c r="BI2938">
        <v>842</v>
      </c>
      <c r="BJ2938" s="2">
        <f>ROUND(SUM(BH2938:BI2938)/SUM($BH$2203:$BI$3101)*(1000*irw_fw_harvest!$AH$16-SUM(IT!$BJ$2176:$BJ$2202)),0)</f>
        <v>2006</v>
      </c>
      <c r="BK2938" s="2">
        <f>ROUND(SUM(BH2938:BI2938)/SUM($BH$2203:$BI$3101)*(1000*irw_fw_harvest!$AI$16-SUM(IT!$BK$2176:$BK$2202)),0)</f>
        <v>2005</v>
      </c>
      <c r="BM2938" s="7">
        <f>ROUND(SUM(BH2938:BI2938)/SUM($BH$2203:$BI$3101)*(1000*irw_fw_harvest!$AH$46),0)</f>
        <v>933</v>
      </c>
      <c r="BN2938" s="7">
        <f>ROUND(SUM(BH2938:BI2938)/SUM($BH$2203:$BI$3101)*(1000*irw_fw_harvest!$AI$46),0)</f>
        <v>933</v>
      </c>
      <c r="BP2938" s="12">
        <f t="shared" si="2285"/>
        <v>2939</v>
      </c>
      <c r="BQ2938" s="12">
        <f t="shared" si="2286"/>
        <v>2938</v>
      </c>
    </row>
    <row r="2939" spans="1:69" ht="19.5" x14ac:dyDescent="0.6">
      <c r="A2939" t="s">
        <v>200</v>
      </c>
      <c r="B2939" t="s">
        <v>169</v>
      </c>
      <c r="C2939" t="s">
        <v>178</v>
      </c>
      <c r="D2939" t="s">
        <v>190</v>
      </c>
      <c r="E2939" t="s">
        <v>203</v>
      </c>
      <c r="F2939" t="s">
        <v>207</v>
      </c>
      <c r="G2939" t="s">
        <v>174</v>
      </c>
      <c r="H2939" t="s">
        <v>175</v>
      </c>
      <c r="I2939">
        <v>1</v>
      </c>
      <c r="J2939" t="s">
        <v>176</v>
      </c>
      <c r="K2939" t="b">
        <v>0</v>
      </c>
      <c r="L2939">
        <v>20</v>
      </c>
      <c r="M2939">
        <v>210</v>
      </c>
      <c r="N2939">
        <v>20</v>
      </c>
      <c r="O2939">
        <v>210</v>
      </c>
      <c r="P2939">
        <v>12</v>
      </c>
      <c r="Q2939">
        <v>-1</v>
      </c>
      <c r="R2939">
        <v>-1</v>
      </c>
      <c r="S2939">
        <v>-1</v>
      </c>
      <c r="T2939">
        <v>-1</v>
      </c>
      <c r="U2939">
        <v>-1</v>
      </c>
      <c r="V2939">
        <v>-1</v>
      </c>
      <c r="W2939">
        <v>-1</v>
      </c>
      <c r="X2939">
        <v>-1</v>
      </c>
      <c r="Y2939">
        <v>-1</v>
      </c>
      <c r="Z2939">
        <v>-1</v>
      </c>
      <c r="AA2939">
        <v>-1</v>
      </c>
      <c r="AB2939">
        <v>-1</v>
      </c>
      <c r="AC2939">
        <v>-1</v>
      </c>
      <c r="AD2939">
        <v>-1</v>
      </c>
      <c r="AE2939">
        <v>-1</v>
      </c>
      <c r="AF2939">
        <v>-1</v>
      </c>
      <c r="AG2939">
        <v>-1</v>
      </c>
      <c r="AH2939">
        <v>-1</v>
      </c>
      <c r="AI2939">
        <v>-1</v>
      </c>
      <c r="AJ2939">
        <v>-1</v>
      </c>
      <c r="AK2939">
        <v>1</v>
      </c>
      <c r="AL2939">
        <v>12</v>
      </c>
      <c r="AM2939" t="s">
        <v>195</v>
      </c>
      <c r="AN2939">
        <v>1616</v>
      </c>
      <c r="AT2939">
        <v>3891</v>
      </c>
      <c r="AU2939">
        <v>3768</v>
      </c>
      <c r="AV2939">
        <v>4016</v>
      </c>
      <c r="AW2939">
        <v>4190</v>
      </c>
      <c r="AX2939">
        <v>3791</v>
      </c>
      <c r="AY2939">
        <v>4355</v>
      </c>
      <c r="AZ2939">
        <v>3954</v>
      </c>
      <c r="BA2939">
        <v>4039</v>
      </c>
      <c r="BB2939">
        <v>4055</v>
      </c>
      <c r="BC2939">
        <v>4078</v>
      </c>
      <c r="BD2939">
        <v>4074</v>
      </c>
      <c r="BE2939">
        <v>4085</v>
      </c>
      <c r="BF2939">
        <v>4026</v>
      </c>
      <c r="BG2939">
        <v>4091</v>
      </c>
      <c r="BH2939">
        <v>4968</v>
      </c>
      <c r="BI2939">
        <v>4345</v>
      </c>
      <c r="BJ2939" s="2">
        <f>ROUND(SUM(BH2939:BI2939)/SUM($BH$2203:$BI$3101)*(1000*irw_fw_harvest!$AH$16-SUM(IT!$BJ$2176:$BJ$2202)),0)</f>
        <v>10318</v>
      </c>
      <c r="BK2939" s="2">
        <f>ROUND(SUM(BH2939:BI2939)/SUM($BH$2203:$BI$3101)*(1000*irw_fw_harvest!$AI$16-SUM(IT!$BK$2176:$BK$2202)),0)</f>
        <v>10313</v>
      </c>
      <c r="BM2939" s="7">
        <f>ROUND(SUM(BH2939:BI2939)/SUM($BH$2203:$BI$3101)*(1000*irw_fw_harvest!$AH$46),0)</f>
        <v>4800</v>
      </c>
      <c r="BN2939" s="7">
        <f>ROUND(SUM(BH2939:BI2939)/SUM($BH$2203:$BI$3101)*(1000*irw_fw_harvest!$AI$46),0)</f>
        <v>4800</v>
      </c>
      <c r="BP2939" s="12">
        <f t="shared" si="2285"/>
        <v>15118</v>
      </c>
      <c r="BQ2939" s="12">
        <f t="shared" si="2286"/>
        <v>15113</v>
      </c>
    </row>
    <row r="2940" spans="1:69" ht="19.5" x14ac:dyDescent="0.6">
      <c r="A2940" t="s">
        <v>200</v>
      </c>
      <c r="B2940" t="s">
        <v>169</v>
      </c>
      <c r="C2940" t="s">
        <v>178</v>
      </c>
      <c r="D2940" t="s">
        <v>361</v>
      </c>
      <c r="E2940" t="s">
        <v>203</v>
      </c>
      <c r="F2940" t="s">
        <v>207</v>
      </c>
      <c r="G2940" t="s">
        <v>174</v>
      </c>
      <c r="H2940" t="s">
        <v>175</v>
      </c>
      <c r="I2940">
        <v>1</v>
      </c>
      <c r="J2940" t="s">
        <v>176</v>
      </c>
      <c r="K2940" t="b">
        <v>0</v>
      </c>
      <c r="L2940">
        <v>20</v>
      </c>
      <c r="M2940">
        <v>210</v>
      </c>
      <c r="N2940">
        <v>20</v>
      </c>
      <c r="O2940">
        <v>210</v>
      </c>
      <c r="P2940">
        <v>12</v>
      </c>
      <c r="Q2940">
        <v>-1</v>
      </c>
      <c r="R2940">
        <v>-1</v>
      </c>
      <c r="S2940">
        <v>-1</v>
      </c>
      <c r="T2940">
        <v>-1</v>
      </c>
      <c r="U2940">
        <v>-1</v>
      </c>
      <c r="V2940">
        <v>-1</v>
      </c>
      <c r="W2940">
        <v>-1</v>
      </c>
      <c r="X2940">
        <v>-1</v>
      </c>
      <c r="Y2940">
        <v>-1</v>
      </c>
      <c r="Z2940">
        <v>-1</v>
      </c>
      <c r="AA2940">
        <v>-1</v>
      </c>
      <c r="AB2940">
        <v>-1</v>
      </c>
      <c r="AC2940">
        <v>-1</v>
      </c>
      <c r="AD2940">
        <v>-1</v>
      </c>
      <c r="AE2940">
        <v>-1</v>
      </c>
      <c r="AF2940">
        <v>-1</v>
      </c>
      <c r="AG2940">
        <v>-1</v>
      </c>
      <c r="AH2940">
        <v>-1</v>
      </c>
      <c r="AI2940">
        <v>-1</v>
      </c>
      <c r="AJ2940">
        <v>-1</v>
      </c>
      <c r="AK2940">
        <v>1</v>
      </c>
      <c r="AL2940">
        <v>12</v>
      </c>
      <c r="AM2940" t="s">
        <v>195</v>
      </c>
      <c r="AN2940">
        <v>1616</v>
      </c>
      <c r="AT2940">
        <v>1248</v>
      </c>
      <c r="AU2940">
        <v>1246</v>
      </c>
      <c r="AV2940">
        <v>1342</v>
      </c>
      <c r="AW2940">
        <v>1363</v>
      </c>
      <c r="AX2940">
        <v>1241</v>
      </c>
      <c r="AY2940">
        <v>1444</v>
      </c>
      <c r="AZ2940">
        <v>1321</v>
      </c>
      <c r="BA2940">
        <v>1356</v>
      </c>
      <c r="BB2940">
        <v>1395</v>
      </c>
      <c r="BC2940">
        <v>1428</v>
      </c>
      <c r="BD2940">
        <v>1394</v>
      </c>
      <c r="BE2940">
        <v>1426</v>
      </c>
      <c r="BF2940">
        <v>1359</v>
      </c>
      <c r="BG2940">
        <v>1439</v>
      </c>
      <c r="BH2940">
        <v>1800</v>
      </c>
      <c r="BI2940">
        <v>1558</v>
      </c>
      <c r="BJ2940" s="2">
        <f>ROUND(SUM(BH2940:BI2940)/SUM($BH$2203:$BI$3101)*(1000*irw_fw_harvest!$AH$16-SUM(IT!$BJ$2176:$BJ$2202)),0)</f>
        <v>3720</v>
      </c>
      <c r="BK2940" s="2">
        <f>ROUND(SUM(BH2940:BI2940)/SUM($BH$2203:$BI$3101)*(1000*irw_fw_harvest!$AI$16-SUM(IT!$BK$2176:$BK$2202)),0)</f>
        <v>3719</v>
      </c>
      <c r="BM2940" s="7">
        <f>ROUND(SUM(BH2940:BI2940)/SUM($BH$2203:$BI$3101)*(1000*irw_fw_harvest!$AH$46),0)</f>
        <v>1731</v>
      </c>
      <c r="BN2940" s="7">
        <f>ROUND(SUM(BH2940:BI2940)/SUM($BH$2203:$BI$3101)*(1000*irw_fw_harvest!$AI$46),0)</f>
        <v>1731</v>
      </c>
      <c r="BP2940" s="12">
        <f t="shared" si="2285"/>
        <v>5451</v>
      </c>
      <c r="BQ2940" s="12">
        <f t="shared" si="2286"/>
        <v>5450</v>
      </c>
    </row>
    <row r="2941" spans="1:69" ht="19.5" x14ac:dyDescent="0.6">
      <c r="A2941" t="s">
        <v>200</v>
      </c>
      <c r="B2941" t="s">
        <v>169</v>
      </c>
      <c r="C2941" t="s">
        <v>178</v>
      </c>
      <c r="D2941" t="s">
        <v>362</v>
      </c>
      <c r="E2941" t="s">
        <v>203</v>
      </c>
      <c r="F2941" t="s">
        <v>207</v>
      </c>
      <c r="G2941" t="s">
        <v>174</v>
      </c>
      <c r="H2941" t="s">
        <v>175</v>
      </c>
      <c r="I2941">
        <v>1</v>
      </c>
      <c r="J2941" t="s">
        <v>176</v>
      </c>
      <c r="K2941" t="b">
        <v>0</v>
      </c>
      <c r="L2941">
        <v>20</v>
      </c>
      <c r="M2941">
        <v>210</v>
      </c>
      <c r="N2941">
        <v>20</v>
      </c>
      <c r="O2941">
        <v>210</v>
      </c>
      <c r="P2941">
        <v>12</v>
      </c>
      <c r="Q2941">
        <v>-1</v>
      </c>
      <c r="R2941">
        <v>-1</v>
      </c>
      <c r="S2941">
        <v>-1</v>
      </c>
      <c r="T2941">
        <v>-1</v>
      </c>
      <c r="U2941">
        <v>-1</v>
      </c>
      <c r="V2941">
        <v>-1</v>
      </c>
      <c r="W2941">
        <v>-1</v>
      </c>
      <c r="X2941">
        <v>-1</v>
      </c>
      <c r="Y2941">
        <v>-1</v>
      </c>
      <c r="Z2941">
        <v>-1</v>
      </c>
      <c r="AA2941">
        <v>-1</v>
      </c>
      <c r="AB2941">
        <v>-1</v>
      </c>
      <c r="AC2941">
        <v>-1</v>
      </c>
      <c r="AD2941">
        <v>-1</v>
      </c>
      <c r="AE2941">
        <v>-1</v>
      </c>
      <c r="AF2941">
        <v>-1</v>
      </c>
      <c r="AG2941">
        <v>-1</v>
      </c>
      <c r="AH2941">
        <v>-1</v>
      </c>
      <c r="AI2941">
        <v>-1</v>
      </c>
      <c r="AJ2941">
        <v>-1</v>
      </c>
      <c r="AK2941">
        <v>1</v>
      </c>
      <c r="AL2941">
        <v>12</v>
      </c>
      <c r="AM2941" t="s">
        <v>195</v>
      </c>
      <c r="AN2941">
        <v>1616</v>
      </c>
      <c r="AT2941">
        <v>3596</v>
      </c>
      <c r="AU2941">
        <v>3472</v>
      </c>
      <c r="AV2941">
        <v>3692</v>
      </c>
      <c r="AW2941">
        <v>3811</v>
      </c>
      <c r="AX2941">
        <v>3436</v>
      </c>
      <c r="AY2941">
        <v>3935</v>
      </c>
      <c r="AZ2941">
        <v>3560</v>
      </c>
      <c r="BA2941">
        <v>3615</v>
      </c>
      <c r="BB2941">
        <v>3628</v>
      </c>
      <c r="BC2941">
        <v>3639</v>
      </c>
      <c r="BD2941">
        <v>3617</v>
      </c>
      <c r="BE2941">
        <v>3625</v>
      </c>
      <c r="BF2941">
        <v>3541</v>
      </c>
      <c r="BG2941">
        <v>3607</v>
      </c>
      <c r="BH2941">
        <v>4385</v>
      </c>
      <c r="BI2941">
        <v>3819</v>
      </c>
      <c r="BJ2941" s="2">
        <f>ROUND(SUM(BH2941:BI2941)/SUM($BH$2203:$BI$3101)*(1000*irw_fw_harvest!$AH$16-SUM(IT!$BJ$2176:$BJ$2202)),0)</f>
        <v>9089</v>
      </c>
      <c r="BK2941" s="2">
        <f>ROUND(SUM(BH2941:BI2941)/SUM($BH$2203:$BI$3101)*(1000*irw_fw_harvest!$AI$16-SUM(IT!$BK$2176:$BK$2202)),0)</f>
        <v>9085</v>
      </c>
      <c r="BM2941" s="7">
        <f>ROUND(SUM(BH2941:BI2941)/SUM($BH$2203:$BI$3101)*(1000*irw_fw_harvest!$AH$46),0)</f>
        <v>4228</v>
      </c>
      <c r="BN2941" s="7">
        <f>ROUND(SUM(BH2941:BI2941)/SUM($BH$2203:$BI$3101)*(1000*irw_fw_harvest!$AI$46),0)</f>
        <v>4228</v>
      </c>
      <c r="BP2941" s="12">
        <f t="shared" si="2285"/>
        <v>13317</v>
      </c>
      <c r="BQ2941" s="12">
        <f t="shared" si="2286"/>
        <v>13313</v>
      </c>
    </row>
    <row r="2942" spans="1:69" ht="19.5" x14ac:dyDescent="0.6">
      <c r="A2942" t="s">
        <v>200</v>
      </c>
      <c r="B2942" t="s">
        <v>169</v>
      </c>
      <c r="C2942" t="s">
        <v>178</v>
      </c>
      <c r="D2942" t="s">
        <v>365</v>
      </c>
      <c r="E2942" t="s">
        <v>203</v>
      </c>
      <c r="F2942" t="s">
        <v>207</v>
      </c>
      <c r="G2942" t="s">
        <v>174</v>
      </c>
      <c r="H2942" t="s">
        <v>175</v>
      </c>
      <c r="I2942">
        <v>1</v>
      </c>
      <c r="J2942" t="s">
        <v>176</v>
      </c>
      <c r="K2942" t="b">
        <v>0</v>
      </c>
      <c r="L2942">
        <v>20</v>
      </c>
      <c r="M2942">
        <v>210</v>
      </c>
      <c r="N2942">
        <v>20</v>
      </c>
      <c r="O2942">
        <v>210</v>
      </c>
      <c r="P2942">
        <v>12</v>
      </c>
      <c r="Q2942">
        <v>-1</v>
      </c>
      <c r="R2942">
        <v>-1</v>
      </c>
      <c r="S2942">
        <v>-1</v>
      </c>
      <c r="T2942">
        <v>-1</v>
      </c>
      <c r="U2942">
        <v>-1</v>
      </c>
      <c r="V2942">
        <v>-1</v>
      </c>
      <c r="W2942">
        <v>-1</v>
      </c>
      <c r="X2942">
        <v>-1</v>
      </c>
      <c r="Y2942">
        <v>-1</v>
      </c>
      <c r="Z2942">
        <v>-1</v>
      </c>
      <c r="AA2942">
        <v>-1</v>
      </c>
      <c r="AB2942">
        <v>-1</v>
      </c>
      <c r="AC2942">
        <v>-1</v>
      </c>
      <c r="AD2942">
        <v>-1</v>
      </c>
      <c r="AE2942">
        <v>-1</v>
      </c>
      <c r="AF2942">
        <v>-1</v>
      </c>
      <c r="AG2942">
        <v>-1</v>
      </c>
      <c r="AH2942">
        <v>-1</v>
      </c>
      <c r="AI2942">
        <v>-1</v>
      </c>
      <c r="AJ2942">
        <v>-1</v>
      </c>
      <c r="AK2942">
        <v>1</v>
      </c>
      <c r="AL2942">
        <v>12</v>
      </c>
      <c r="AM2942" t="s">
        <v>195</v>
      </c>
      <c r="AN2942">
        <v>1616</v>
      </c>
      <c r="AT2942">
        <v>2513</v>
      </c>
      <c r="AU2942">
        <v>2447</v>
      </c>
      <c r="AV2942">
        <v>2623</v>
      </c>
      <c r="AW2942">
        <v>2732</v>
      </c>
      <c r="AX2942">
        <v>2483</v>
      </c>
      <c r="AY2942">
        <v>2866</v>
      </c>
      <c r="AZ2942">
        <v>2611</v>
      </c>
      <c r="BA2942">
        <v>2676</v>
      </c>
      <c r="BB2942">
        <v>2700</v>
      </c>
      <c r="BC2942">
        <v>2723</v>
      </c>
      <c r="BD2942">
        <v>2727</v>
      </c>
      <c r="BE2942">
        <v>2746</v>
      </c>
      <c r="BF2942">
        <v>2711</v>
      </c>
      <c r="BG2942">
        <v>2768</v>
      </c>
      <c r="BH2942">
        <v>3378</v>
      </c>
      <c r="BI2942">
        <v>2962</v>
      </c>
      <c r="BJ2942" s="2">
        <f>ROUND(SUM(BH2942:BI2942)/SUM($BH$2203:$BI$3101)*(1000*irw_fw_harvest!$AH$16-SUM(IT!$BJ$2176:$BJ$2202)),0)</f>
        <v>7024</v>
      </c>
      <c r="BK2942" s="2">
        <f>ROUND(SUM(BH2942:BI2942)/SUM($BH$2203:$BI$3101)*(1000*irw_fw_harvest!$AI$16-SUM(IT!$BK$2176:$BK$2202)),0)</f>
        <v>7021</v>
      </c>
      <c r="BM2942" s="7">
        <f>ROUND(SUM(BH2942:BI2942)/SUM($BH$2203:$BI$3101)*(1000*irw_fw_harvest!$AH$46),0)</f>
        <v>3268</v>
      </c>
      <c r="BN2942" s="7">
        <f>ROUND(SUM(BH2942:BI2942)/SUM($BH$2203:$BI$3101)*(1000*irw_fw_harvest!$AI$46),0)</f>
        <v>3268</v>
      </c>
      <c r="BP2942" s="12">
        <f t="shared" si="2285"/>
        <v>10292</v>
      </c>
      <c r="BQ2942" s="12">
        <f t="shared" si="2286"/>
        <v>10289</v>
      </c>
    </row>
    <row r="2943" spans="1:69" ht="19.5" x14ac:dyDescent="0.6">
      <c r="A2943" t="s">
        <v>200</v>
      </c>
      <c r="B2943" t="s">
        <v>169</v>
      </c>
      <c r="C2943" t="s">
        <v>178</v>
      </c>
      <c r="D2943" t="s">
        <v>366</v>
      </c>
      <c r="E2943" t="s">
        <v>203</v>
      </c>
      <c r="F2943" t="s">
        <v>207</v>
      </c>
      <c r="G2943" t="s">
        <v>174</v>
      </c>
      <c r="H2943" t="s">
        <v>175</v>
      </c>
      <c r="I2943">
        <v>1</v>
      </c>
      <c r="J2943" t="s">
        <v>176</v>
      </c>
      <c r="K2943" t="b">
        <v>0</v>
      </c>
      <c r="L2943">
        <v>20</v>
      </c>
      <c r="M2943">
        <v>210</v>
      </c>
      <c r="N2943">
        <v>20</v>
      </c>
      <c r="O2943">
        <v>210</v>
      </c>
      <c r="P2943">
        <v>12</v>
      </c>
      <c r="Q2943">
        <v>-1</v>
      </c>
      <c r="R2943">
        <v>-1</v>
      </c>
      <c r="S2943">
        <v>-1</v>
      </c>
      <c r="T2943">
        <v>-1</v>
      </c>
      <c r="U2943">
        <v>-1</v>
      </c>
      <c r="V2943">
        <v>-1</v>
      </c>
      <c r="W2943">
        <v>-1</v>
      </c>
      <c r="X2943">
        <v>-1</v>
      </c>
      <c r="Y2943">
        <v>-1</v>
      </c>
      <c r="Z2943">
        <v>-1</v>
      </c>
      <c r="AA2943">
        <v>-1</v>
      </c>
      <c r="AB2943">
        <v>-1</v>
      </c>
      <c r="AC2943">
        <v>-1</v>
      </c>
      <c r="AD2943">
        <v>-1</v>
      </c>
      <c r="AE2943">
        <v>-1</v>
      </c>
      <c r="AF2943">
        <v>-1</v>
      </c>
      <c r="AG2943">
        <v>-1</v>
      </c>
      <c r="AH2943">
        <v>-1</v>
      </c>
      <c r="AI2943">
        <v>-1</v>
      </c>
      <c r="AJ2943">
        <v>-1</v>
      </c>
      <c r="AK2943">
        <v>1</v>
      </c>
      <c r="AL2943">
        <v>12</v>
      </c>
      <c r="AM2943" t="s">
        <v>195</v>
      </c>
      <c r="AN2943">
        <v>1616</v>
      </c>
      <c r="AT2943">
        <v>2781</v>
      </c>
      <c r="AU2943">
        <v>2840</v>
      </c>
      <c r="AV2943">
        <v>3077</v>
      </c>
      <c r="AW2943">
        <v>3186</v>
      </c>
      <c r="AX2943">
        <v>2940</v>
      </c>
      <c r="AY2943">
        <v>3495</v>
      </c>
      <c r="AZ2943">
        <v>3209</v>
      </c>
      <c r="BA2943">
        <v>3278</v>
      </c>
      <c r="BB2943">
        <v>3397</v>
      </c>
      <c r="BC2943">
        <v>3544</v>
      </c>
      <c r="BD2943">
        <v>3354</v>
      </c>
      <c r="BE2943">
        <v>3438</v>
      </c>
      <c r="BF2943">
        <v>3142</v>
      </c>
      <c r="BG2943">
        <v>3348</v>
      </c>
      <c r="BH2943">
        <v>4295</v>
      </c>
      <c r="BI2943">
        <v>3676</v>
      </c>
      <c r="BJ2943" s="2">
        <f>ROUND(SUM(BH2943:BI2943)/SUM($BH$2203:$BI$3101)*(1000*irw_fw_harvest!$AH$16-SUM(IT!$BJ$2176:$BJ$2202)),0)</f>
        <v>8831</v>
      </c>
      <c r="BK2943" s="2">
        <f>ROUND(SUM(BH2943:BI2943)/SUM($BH$2203:$BI$3101)*(1000*irw_fw_harvest!$AI$16-SUM(IT!$BK$2176:$BK$2202)),0)</f>
        <v>8827</v>
      </c>
      <c r="BM2943" s="7">
        <f>ROUND(SUM(BH2943:BI2943)/SUM($BH$2203:$BI$3101)*(1000*irw_fw_harvest!$AH$46),0)</f>
        <v>4108</v>
      </c>
      <c r="BN2943" s="7">
        <f>ROUND(SUM(BH2943:BI2943)/SUM($BH$2203:$BI$3101)*(1000*irw_fw_harvest!$AI$46),0)</f>
        <v>4108</v>
      </c>
      <c r="BP2943" s="12">
        <f t="shared" si="2285"/>
        <v>12939</v>
      </c>
      <c r="BQ2943" s="12">
        <f t="shared" si="2286"/>
        <v>12935</v>
      </c>
    </row>
    <row r="2944" spans="1:69" ht="19.5" x14ac:dyDescent="0.6">
      <c r="A2944" t="s">
        <v>200</v>
      </c>
      <c r="B2944" t="s">
        <v>169</v>
      </c>
      <c r="C2944" t="s">
        <v>178</v>
      </c>
      <c r="D2944" t="s">
        <v>369</v>
      </c>
      <c r="E2944" t="s">
        <v>203</v>
      </c>
      <c r="F2944" t="s">
        <v>207</v>
      </c>
      <c r="G2944" t="s">
        <v>174</v>
      </c>
      <c r="H2944" t="s">
        <v>175</v>
      </c>
      <c r="I2944">
        <v>1</v>
      </c>
      <c r="J2944" t="s">
        <v>176</v>
      </c>
      <c r="K2944" t="b">
        <v>0</v>
      </c>
      <c r="L2944">
        <v>20</v>
      </c>
      <c r="M2944">
        <v>210</v>
      </c>
      <c r="N2944">
        <v>20</v>
      </c>
      <c r="O2944">
        <v>210</v>
      </c>
      <c r="P2944">
        <v>12</v>
      </c>
      <c r="Q2944">
        <v>-1</v>
      </c>
      <c r="R2944">
        <v>-1</v>
      </c>
      <c r="S2944">
        <v>-1</v>
      </c>
      <c r="T2944">
        <v>-1</v>
      </c>
      <c r="U2944">
        <v>-1</v>
      </c>
      <c r="V2944">
        <v>-1</v>
      </c>
      <c r="W2944">
        <v>-1</v>
      </c>
      <c r="X2944">
        <v>-1</v>
      </c>
      <c r="Y2944">
        <v>-1</v>
      </c>
      <c r="Z2944">
        <v>-1</v>
      </c>
      <c r="AA2944">
        <v>-1</v>
      </c>
      <c r="AB2944">
        <v>-1</v>
      </c>
      <c r="AC2944">
        <v>-1</v>
      </c>
      <c r="AD2944">
        <v>-1</v>
      </c>
      <c r="AE2944">
        <v>-1</v>
      </c>
      <c r="AF2944">
        <v>-1</v>
      </c>
      <c r="AG2944">
        <v>-1</v>
      </c>
      <c r="AH2944">
        <v>-1</v>
      </c>
      <c r="AI2944">
        <v>-1</v>
      </c>
      <c r="AJ2944">
        <v>-1</v>
      </c>
      <c r="AK2944">
        <v>1</v>
      </c>
      <c r="AL2944">
        <v>12</v>
      </c>
      <c r="AM2944" t="s">
        <v>195</v>
      </c>
      <c r="AN2944">
        <v>1616</v>
      </c>
      <c r="AT2944">
        <v>4310</v>
      </c>
      <c r="AU2944">
        <v>4355</v>
      </c>
      <c r="AV2944">
        <v>4775</v>
      </c>
      <c r="AW2944">
        <v>4862</v>
      </c>
      <c r="AX2944">
        <v>4490</v>
      </c>
      <c r="AY2944">
        <v>5310</v>
      </c>
      <c r="AZ2944">
        <v>4814</v>
      </c>
      <c r="BA2944">
        <v>4920</v>
      </c>
      <c r="BB2944">
        <v>5047</v>
      </c>
      <c r="BC2944">
        <v>5112</v>
      </c>
      <c r="BD2944">
        <v>4981</v>
      </c>
      <c r="BE2944">
        <v>5074</v>
      </c>
      <c r="BF2944">
        <v>4817</v>
      </c>
      <c r="BG2944">
        <v>5105</v>
      </c>
      <c r="BH2944">
        <v>6393</v>
      </c>
      <c r="BI2944">
        <v>5505</v>
      </c>
      <c r="BJ2944" s="2">
        <f>ROUND(SUM(BH2944:BI2944)/SUM($BH$2203:$BI$3101)*(1000*irw_fw_harvest!$AH$16-SUM(IT!$BJ$2176:$BJ$2202)),0)</f>
        <v>13182</v>
      </c>
      <c r="BK2944" s="2">
        <f>ROUND(SUM(BH2944:BI2944)/SUM($BH$2203:$BI$3101)*(1000*irw_fw_harvest!$AI$16-SUM(IT!$BK$2176:$BK$2202)),0)</f>
        <v>13176</v>
      </c>
      <c r="BM2944" s="7">
        <f>ROUND(SUM(BH2944:BI2944)/SUM($BH$2203:$BI$3101)*(1000*irw_fw_harvest!$AH$46),0)</f>
        <v>6132</v>
      </c>
      <c r="BN2944" s="7">
        <f>ROUND(SUM(BH2944:BI2944)/SUM($BH$2203:$BI$3101)*(1000*irw_fw_harvest!$AI$46),0)</f>
        <v>6132</v>
      </c>
      <c r="BP2944" s="12">
        <f t="shared" si="2285"/>
        <v>19314</v>
      </c>
      <c r="BQ2944" s="12">
        <f t="shared" si="2286"/>
        <v>19308</v>
      </c>
    </row>
    <row r="2945" spans="1:69" ht="19.5" x14ac:dyDescent="0.6">
      <c r="A2945" t="s">
        <v>200</v>
      </c>
      <c r="B2945" t="s">
        <v>169</v>
      </c>
      <c r="C2945" t="s">
        <v>178</v>
      </c>
      <c r="D2945" t="s">
        <v>373</v>
      </c>
      <c r="E2945" t="s">
        <v>203</v>
      </c>
      <c r="F2945" t="s">
        <v>207</v>
      </c>
      <c r="G2945" t="s">
        <v>174</v>
      </c>
      <c r="H2945" t="s">
        <v>175</v>
      </c>
      <c r="I2945">
        <v>1</v>
      </c>
      <c r="J2945" t="s">
        <v>176</v>
      </c>
      <c r="K2945" t="b">
        <v>0</v>
      </c>
      <c r="L2945">
        <v>20</v>
      </c>
      <c r="M2945">
        <v>210</v>
      </c>
      <c r="N2945">
        <v>20</v>
      </c>
      <c r="O2945">
        <v>210</v>
      </c>
      <c r="P2945">
        <v>12</v>
      </c>
      <c r="Q2945">
        <v>-1</v>
      </c>
      <c r="R2945">
        <v>-1</v>
      </c>
      <c r="S2945">
        <v>-1</v>
      </c>
      <c r="T2945">
        <v>-1</v>
      </c>
      <c r="U2945">
        <v>-1</v>
      </c>
      <c r="V2945">
        <v>-1</v>
      </c>
      <c r="W2945">
        <v>-1</v>
      </c>
      <c r="X2945">
        <v>-1</v>
      </c>
      <c r="Y2945">
        <v>-1</v>
      </c>
      <c r="Z2945">
        <v>-1</v>
      </c>
      <c r="AA2945">
        <v>-1</v>
      </c>
      <c r="AB2945">
        <v>-1</v>
      </c>
      <c r="AC2945">
        <v>-1</v>
      </c>
      <c r="AD2945">
        <v>-1</v>
      </c>
      <c r="AE2945">
        <v>-1</v>
      </c>
      <c r="AF2945">
        <v>-1</v>
      </c>
      <c r="AG2945">
        <v>-1</v>
      </c>
      <c r="AH2945">
        <v>-1</v>
      </c>
      <c r="AI2945">
        <v>-1</v>
      </c>
      <c r="AJ2945">
        <v>-1</v>
      </c>
      <c r="AK2945">
        <v>1</v>
      </c>
      <c r="AL2945">
        <v>12</v>
      </c>
      <c r="AM2945" t="s">
        <v>195</v>
      </c>
      <c r="AN2945">
        <v>1616</v>
      </c>
      <c r="AT2945">
        <v>4778</v>
      </c>
      <c r="AU2945">
        <v>4717</v>
      </c>
      <c r="AV2945">
        <v>5104</v>
      </c>
      <c r="AW2945">
        <v>5263</v>
      </c>
      <c r="AX2945">
        <v>4824</v>
      </c>
      <c r="AY2945">
        <v>5643</v>
      </c>
      <c r="AZ2945">
        <v>5120</v>
      </c>
      <c r="BA2945">
        <v>5198</v>
      </c>
      <c r="BB2945">
        <v>5272</v>
      </c>
      <c r="BC2945">
        <v>5316</v>
      </c>
      <c r="BD2945">
        <v>5256</v>
      </c>
      <c r="BE2945">
        <v>5317</v>
      </c>
      <c r="BF2945">
        <v>5161</v>
      </c>
      <c r="BG2945">
        <v>5360</v>
      </c>
      <c r="BH2945">
        <v>6609</v>
      </c>
      <c r="BI2945">
        <v>5736</v>
      </c>
      <c r="BJ2945" s="2">
        <f>ROUND(SUM(BH2945:BI2945)/SUM($BH$2203:$BI$3101)*(1000*irw_fw_harvest!$AH$16-SUM(IT!$BJ$2176:$BJ$2202)),0)</f>
        <v>13677</v>
      </c>
      <c r="BK2945" s="2">
        <f>ROUND(SUM(BH2945:BI2945)/SUM($BH$2203:$BI$3101)*(1000*irw_fw_harvest!$AI$16-SUM(IT!$BK$2176:$BK$2202)),0)</f>
        <v>13670</v>
      </c>
      <c r="BM2945" s="7">
        <f>ROUND(SUM(BH2945:BI2945)/SUM($BH$2203:$BI$3101)*(1000*irw_fw_harvest!$AH$46),0)</f>
        <v>6362</v>
      </c>
      <c r="BN2945" s="7">
        <f>ROUND(SUM(BH2945:BI2945)/SUM($BH$2203:$BI$3101)*(1000*irw_fw_harvest!$AI$46),0)</f>
        <v>6362</v>
      </c>
      <c r="BP2945" s="12">
        <f t="shared" si="2285"/>
        <v>20039</v>
      </c>
      <c r="BQ2945" s="12">
        <f t="shared" si="2286"/>
        <v>20032</v>
      </c>
    </row>
    <row r="2946" spans="1:69" ht="19.5" x14ac:dyDescent="0.6">
      <c r="A2946" t="s">
        <v>200</v>
      </c>
      <c r="B2946" t="s">
        <v>169</v>
      </c>
      <c r="C2946" t="s">
        <v>178</v>
      </c>
      <c r="D2946" t="s">
        <v>376</v>
      </c>
      <c r="E2946" t="s">
        <v>203</v>
      </c>
      <c r="F2946" t="s">
        <v>207</v>
      </c>
      <c r="G2946" t="s">
        <v>174</v>
      </c>
      <c r="H2946" t="s">
        <v>175</v>
      </c>
      <c r="I2946">
        <v>1</v>
      </c>
      <c r="J2946" t="s">
        <v>176</v>
      </c>
      <c r="K2946" t="b">
        <v>0</v>
      </c>
      <c r="L2946">
        <v>20</v>
      </c>
      <c r="M2946">
        <v>210</v>
      </c>
      <c r="N2946">
        <v>20</v>
      </c>
      <c r="O2946">
        <v>210</v>
      </c>
      <c r="P2946">
        <v>12</v>
      </c>
      <c r="Q2946">
        <v>-1</v>
      </c>
      <c r="R2946">
        <v>-1</v>
      </c>
      <c r="S2946">
        <v>-1</v>
      </c>
      <c r="T2946">
        <v>-1</v>
      </c>
      <c r="U2946">
        <v>-1</v>
      </c>
      <c r="V2946">
        <v>-1</v>
      </c>
      <c r="W2946">
        <v>-1</v>
      </c>
      <c r="X2946">
        <v>-1</v>
      </c>
      <c r="Y2946">
        <v>-1</v>
      </c>
      <c r="Z2946">
        <v>-1</v>
      </c>
      <c r="AA2946">
        <v>-1</v>
      </c>
      <c r="AB2946">
        <v>-1</v>
      </c>
      <c r="AC2946">
        <v>-1</v>
      </c>
      <c r="AD2946">
        <v>-1</v>
      </c>
      <c r="AE2946">
        <v>-1</v>
      </c>
      <c r="AF2946">
        <v>-1</v>
      </c>
      <c r="AG2946">
        <v>-1</v>
      </c>
      <c r="AH2946">
        <v>-1</v>
      </c>
      <c r="AI2946">
        <v>-1</v>
      </c>
      <c r="AJ2946">
        <v>-1</v>
      </c>
      <c r="AK2946">
        <v>1</v>
      </c>
      <c r="AL2946">
        <v>12</v>
      </c>
      <c r="AM2946" t="s">
        <v>195</v>
      </c>
      <c r="AN2946">
        <v>1616</v>
      </c>
      <c r="AT2946">
        <v>5216</v>
      </c>
      <c r="AU2946">
        <v>5061</v>
      </c>
      <c r="AV2946">
        <v>5435</v>
      </c>
      <c r="AW2946">
        <v>5666</v>
      </c>
      <c r="AX2946">
        <v>5156</v>
      </c>
      <c r="AY2946">
        <v>5965</v>
      </c>
      <c r="AZ2946">
        <v>5409</v>
      </c>
      <c r="BA2946">
        <v>5521</v>
      </c>
      <c r="BB2946">
        <v>5554</v>
      </c>
      <c r="BC2946">
        <v>5573</v>
      </c>
      <c r="BD2946">
        <v>5570</v>
      </c>
      <c r="BE2946">
        <v>5599</v>
      </c>
      <c r="BF2946">
        <v>5516</v>
      </c>
      <c r="BG2946">
        <v>5638</v>
      </c>
      <c r="BH2946">
        <v>6872</v>
      </c>
      <c r="BI2946">
        <v>6000</v>
      </c>
      <c r="BJ2946" s="2">
        <f>ROUND(SUM(BH2946:BI2946)/SUM($BH$2203:$BI$3101)*(1000*irw_fw_harvest!$AH$16-SUM(IT!$BJ$2176:$BJ$2202)),0)</f>
        <v>14261</v>
      </c>
      <c r="BK2946" s="2">
        <f>ROUND(SUM(BH2946:BI2946)/SUM($BH$2203:$BI$3101)*(1000*irw_fw_harvest!$AI$16-SUM(IT!$BK$2176:$BK$2202)),0)</f>
        <v>14254</v>
      </c>
      <c r="BM2946" s="7">
        <f>ROUND(SUM(BH2946:BI2946)/SUM($BH$2203:$BI$3101)*(1000*irw_fw_harvest!$AH$46),0)</f>
        <v>6634</v>
      </c>
      <c r="BN2946" s="7">
        <f>ROUND(SUM(BH2946:BI2946)/SUM($BH$2203:$BI$3101)*(1000*irw_fw_harvest!$AI$46),0)</f>
        <v>6634</v>
      </c>
      <c r="BP2946" s="12">
        <f t="shared" si="2285"/>
        <v>20895</v>
      </c>
      <c r="BQ2946" s="12">
        <f t="shared" si="2286"/>
        <v>20888</v>
      </c>
    </row>
    <row r="2947" spans="1:69" ht="19.5" x14ac:dyDescent="0.6">
      <c r="A2947" t="s">
        <v>200</v>
      </c>
      <c r="B2947" t="s">
        <v>169</v>
      </c>
      <c r="C2947" t="s">
        <v>178</v>
      </c>
      <c r="D2947" t="s">
        <v>377</v>
      </c>
      <c r="E2947" t="s">
        <v>203</v>
      </c>
      <c r="F2947" t="s">
        <v>207</v>
      </c>
      <c r="G2947" t="s">
        <v>174</v>
      </c>
      <c r="H2947" t="s">
        <v>175</v>
      </c>
      <c r="I2947">
        <v>1</v>
      </c>
      <c r="J2947" t="s">
        <v>176</v>
      </c>
      <c r="K2947" t="b">
        <v>0</v>
      </c>
      <c r="L2947">
        <v>20</v>
      </c>
      <c r="M2947">
        <v>210</v>
      </c>
      <c r="N2947">
        <v>20</v>
      </c>
      <c r="O2947">
        <v>210</v>
      </c>
      <c r="P2947">
        <v>12</v>
      </c>
      <c r="Q2947">
        <v>-1</v>
      </c>
      <c r="R2947">
        <v>-1</v>
      </c>
      <c r="S2947">
        <v>-1</v>
      </c>
      <c r="T2947">
        <v>-1</v>
      </c>
      <c r="U2947">
        <v>-1</v>
      </c>
      <c r="V2947">
        <v>-1</v>
      </c>
      <c r="W2947">
        <v>-1</v>
      </c>
      <c r="X2947">
        <v>-1</v>
      </c>
      <c r="Y2947">
        <v>-1</v>
      </c>
      <c r="Z2947">
        <v>-1</v>
      </c>
      <c r="AA2947">
        <v>-1</v>
      </c>
      <c r="AB2947">
        <v>-1</v>
      </c>
      <c r="AC2947">
        <v>-1</v>
      </c>
      <c r="AD2947">
        <v>-1</v>
      </c>
      <c r="AE2947">
        <v>-1</v>
      </c>
      <c r="AF2947">
        <v>-1</v>
      </c>
      <c r="AG2947">
        <v>-1</v>
      </c>
      <c r="AH2947">
        <v>-1</v>
      </c>
      <c r="AI2947">
        <v>-1</v>
      </c>
      <c r="AJ2947">
        <v>-1</v>
      </c>
      <c r="AK2947">
        <v>1</v>
      </c>
      <c r="AL2947">
        <v>12</v>
      </c>
      <c r="AM2947" t="s">
        <v>195</v>
      </c>
      <c r="AN2947">
        <v>1616</v>
      </c>
      <c r="AT2947">
        <v>3235</v>
      </c>
      <c r="AU2947">
        <v>3223</v>
      </c>
      <c r="AV2947">
        <v>3488</v>
      </c>
      <c r="AW2947">
        <v>3667</v>
      </c>
      <c r="AX2947">
        <v>3374</v>
      </c>
      <c r="AY2947">
        <v>3967</v>
      </c>
      <c r="AZ2947">
        <v>3645</v>
      </c>
      <c r="BA2947">
        <v>3749</v>
      </c>
      <c r="BB2947">
        <v>3835</v>
      </c>
      <c r="BC2947">
        <v>3934</v>
      </c>
      <c r="BD2947">
        <v>3872</v>
      </c>
      <c r="BE2947">
        <v>3937</v>
      </c>
      <c r="BF2947">
        <v>3794</v>
      </c>
      <c r="BG2947">
        <v>3668</v>
      </c>
      <c r="BH2947">
        <v>4561</v>
      </c>
      <c r="BI2947">
        <v>3955</v>
      </c>
      <c r="BJ2947" s="2">
        <f>ROUND(SUM(BH2947:BI2947)/SUM($BH$2203:$BI$3101)*(1000*irw_fw_harvest!$AH$16-SUM(IT!$BJ$2176:$BJ$2202)),0)</f>
        <v>9435</v>
      </c>
      <c r="BK2947" s="2">
        <f>ROUND(SUM(BH2947:BI2947)/SUM($BH$2203:$BI$3101)*(1000*irw_fw_harvest!$AI$16-SUM(IT!$BK$2176:$BK$2202)),0)</f>
        <v>9430</v>
      </c>
      <c r="BM2947" s="7">
        <f>ROUND(SUM(BH2947:BI2947)/SUM($BH$2203:$BI$3101)*(1000*irw_fw_harvest!$AH$46),0)</f>
        <v>4389</v>
      </c>
      <c r="BN2947" s="7">
        <f>ROUND(SUM(BH2947:BI2947)/SUM($BH$2203:$BI$3101)*(1000*irw_fw_harvest!$AI$46),0)</f>
        <v>4389</v>
      </c>
      <c r="BP2947" s="12">
        <f t="shared" si="2285"/>
        <v>13824</v>
      </c>
      <c r="BQ2947" s="12">
        <f t="shared" si="2286"/>
        <v>13819</v>
      </c>
    </row>
    <row r="2948" spans="1:69" ht="19.5" x14ac:dyDescent="0.6">
      <c r="A2948" t="s">
        <v>200</v>
      </c>
      <c r="B2948" t="s">
        <v>169</v>
      </c>
      <c r="C2948" t="s">
        <v>218</v>
      </c>
      <c r="D2948" t="s">
        <v>352</v>
      </c>
      <c r="E2948" t="s">
        <v>203</v>
      </c>
      <c r="F2948" t="s">
        <v>173</v>
      </c>
      <c r="G2948" t="s">
        <v>174</v>
      </c>
      <c r="H2948" t="s">
        <v>181</v>
      </c>
      <c r="I2948">
        <v>1</v>
      </c>
      <c r="J2948" t="s">
        <v>176</v>
      </c>
      <c r="K2948" t="b">
        <v>0</v>
      </c>
      <c r="L2948">
        <v>25</v>
      </c>
      <c r="M2948">
        <v>88</v>
      </c>
      <c r="N2948">
        <v>25</v>
      </c>
      <c r="O2948">
        <v>88</v>
      </c>
      <c r="P2948">
        <v>10</v>
      </c>
      <c r="Q2948">
        <v>-1</v>
      </c>
      <c r="R2948">
        <v>-1</v>
      </c>
      <c r="S2948">
        <v>-1</v>
      </c>
      <c r="T2948">
        <v>-1</v>
      </c>
      <c r="U2948">
        <v>-1</v>
      </c>
      <c r="V2948">
        <v>-1</v>
      </c>
      <c r="W2948">
        <v>-1</v>
      </c>
      <c r="X2948">
        <v>-1</v>
      </c>
      <c r="Y2948">
        <v>-1</v>
      </c>
      <c r="Z2948">
        <v>-1</v>
      </c>
      <c r="AA2948">
        <v>-1</v>
      </c>
      <c r="AB2948">
        <v>-1</v>
      </c>
      <c r="AC2948">
        <v>-1</v>
      </c>
      <c r="AD2948">
        <v>-1</v>
      </c>
      <c r="AE2948">
        <v>-1</v>
      </c>
      <c r="AF2948">
        <v>-1</v>
      </c>
      <c r="AG2948">
        <v>-1</v>
      </c>
      <c r="AH2948">
        <v>-1</v>
      </c>
      <c r="AI2948">
        <v>-1</v>
      </c>
      <c r="AJ2948">
        <v>-1</v>
      </c>
      <c r="AK2948">
        <v>1</v>
      </c>
      <c r="AL2948">
        <v>12</v>
      </c>
      <c r="AM2948" t="s">
        <v>195</v>
      </c>
      <c r="AN2948">
        <v>1313</v>
      </c>
      <c r="AT2948">
        <v>3119</v>
      </c>
      <c r="AU2948">
        <v>2984</v>
      </c>
      <c r="AV2948">
        <v>3156</v>
      </c>
      <c r="AW2948">
        <v>3153</v>
      </c>
      <c r="AX2948">
        <v>2804</v>
      </c>
      <c r="AY2948">
        <v>3175</v>
      </c>
      <c r="AZ2948">
        <v>2784</v>
      </c>
      <c r="BA2948">
        <v>2765</v>
      </c>
      <c r="BB2948">
        <v>2759</v>
      </c>
      <c r="BC2948">
        <v>2710</v>
      </c>
      <c r="BD2948">
        <v>2660</v>
      </c>
      <c r="BE2948">
        <v>2643</v>
      </c>
      <c r="BF2948">
        <v>2547</v>
      </c>
      <c r="BG2948">
        <v>2593</v>
      </c>
      <c r="BH2948">
        <v>3128</v>
      </c>
      <c r="BI2948">
        <v>2674</v>
      </c>
      <c r="BJ2948" s="2">
        <f>ROUND(SUM(BH2948:BI2948)/SUM($BH$2203:$BI$3101)*(1000*irw_fw_harvest!$AH$16-SUM(IT!$BJ$2176:$BJ$2202)),0)</f>
        <v>6428</v>
      </c>
      <c r="BK2948" s="2">
        <f>ROUND(SUM(BH2948:BI2948)/SUM($BH$2203:$BI$3101)*(1000*irw_fw_harvest!$AI$16-SUM(IT!$BK$2176:$BK$2202)),0)</f>
        <v>6425</v>
      </c>
      <c r="BM2948" s="7">
        <f>ROUND(SUM(BH2948:BI2948)/SUM($BH$2203:$BI$3101)*(1000*irw_fw_harvest!$AH$46),0)</f>
        <v>2990</v>
      </c>
      <c r="BN2948" s="7">
        <f>ROUND(SUM(BH2948:BI2948)/SUM($BH$2203:$BI$3101)*(1000*irw_fw_harvest!$AI$46),0)</f>
        <v>2990</v>
      </c>
      <c r="BP2948" s="12">
        <f t="shared" si="2285"/>
        <v>9418</v>
      </c>
      <c r="BQ2948" s="12">
        <f t="shared" si="2286"/>
        <v>9415</v>
      </c>
    </row>
    <row r="2949" spans="1:69" ht="19.5" x14ac:dyDescent="0.6">
      <c r="A2949" t="s">
        <v>200</v>
      </c>
      <c r="B2949" t="s">
        <v>169</v>
      </c>
      <c r="C2949" t="s">
        <v>218</v>
      </c>
      <c r="D2949" t="s">
        <v>355</v>
      </c>
      <c r="E2949" t="s">
        <v>203</v>
      </c>
      <c r="F2949" t="s">
        <v>173</v>
      </c>
      <c r="G2949" t="s">
        <v>174</v>
      </c>
      <c r="H2949" t="s">
        <v>181</v>
      </c>
      <c r="I2949">
        <v>1</v>
      </c>
      <c r="J2949" t="s">
        <v>176</v>
      </c>
      <c r="K2949" t="b">
        <v>0</v>
      </c>
      <c r="L2949">
        <v>25</v>
      </c>
      <c r="M2949">
        <v>88</v>
      </c>
      <c r="N2949">
        <v>25</v>
      </c>
      <c r="O2949">
        <v>88</v>
      </c>
      <c r="P2949">
        <v>10</v>
      </c>
      <c r="Q2949">
        <v>-1</v>
      </c>
      <c r="R2949">
        <v>-1</v>
      </c>
      <c r="S2949">
        <v>-1</v>
      </c>
      <c r="T2949">
        <v>-1</v>
      </c>
      <c r="U2949">
        <v>-1</v>
      </c>
      <c r="V2949">
        <v>-1</v>
      </c>
      <c r="W2949">
        <v>-1</v>
      </c>
      <c r="X2949">
        <v>-1</v>
      </c>
      <c r="Y2949">
        <v>-1</v>
      </c>
      <c r="Z2949">
        <v>-1</v>
      </c>
      <c r="AA2949">
        <v>-1</v>
      </c>
      <c r="AB2949">
        <v>-1</v>
      </c>
      <c r="AC2949">
        <v>-1</v>
      </c>
      <c r="AD2949">
        <v>-1</v>
      </c>
      <c r="AE2949">
        <v>-1</v>
      </c>
      <c r="AF2949">
        <v>-1</v>
      </c>
      <c r="AG2949">
        <v>-1</v>
      </c>
      <c r="AH2949">
        <v>-1</v>
      </c>
      <c r="AI2949">
        <v>-1</v>
      </c>
      <c r="AJ2949">
        <v>-1</v>
      </c>
      <c r="AK2949">
        <v>1</v>
      </c>
      <c r="AL2949">
        <v>12</v>
      </c>
      <c r="AM2949" t="s">
        <v>195</v>
      </c>
      <c r="AN2949">
        <v>1313</v>
      </c>
      <c r="AT2949">
        <v>17563</v>
      </c>
      <c r="AU2949">
        <v>16897</v>
      </c>
      <c r="AV2949">
        <v>18018</v>
      </c>
      <c r="AW2949">
        <v>19000</v>
      </c>
      <c r="AX2949">
        <v>17106</v>
      </c>
      <c r="AY2949">
        <v>19530</v>
      </c>
      <c r="AZ2949">
        <v>17642</v>
      </c>
      <c r="BA2949">
        <v>17933</v>
      </c>
      <c r="BB2949">
        <v>17558</v>
      </c>
      <c r="BC2949">
        <v>17236</v>
      </c>
      <c r="BD2949">
        <v>17032</v>
      </c>
      <c r="BE2949">
        <v>16659</v>
      </c>
      <c r="BF2949">
        <v>16277</v>
      </c>
      <c r="BG2949">
        <v>16022</v>
      </c>
      <c r="BH2949">
        <v>18907</v>
      </c>
      <c r="BI2949">
        <v>16278</v>
      </c>
      <c r="BJ2949" s="2">
        <f>ROUND(SUM(BH2949:BI2949)/SUM($BH$2203:$BI$3101)*(1000*irw_fw_harvest!$AH$16-SUM(IT!$BJ$2176:$BJ$2202)),0)</f>
        <v>38982</v>
      </c>
      <c r="BK2949" s="2">
        <f>ROUND(SUM(BH2949:BI2949)/SUM($BH$2203:$BI$3101)*(1000*irw_fw_harvest!$AI$16-SUM(IT!$BK$2176:$BK$2202)),0)</f>
        <v>38963</v>
      </c>
      <c r="BM2949" s="7">
        <f>ROUND(SUM(BH2949:BI2949)/SUM($BH$2203:$BI$3101)*(1000*irw_fw_harvest!$AH$46),0)</f>
        <v>18134</v>
      </c>
      <c r="BN2949" s="7">
        <f>ROUND(SUM(BH2949:BI2949)/SUM($BH$2203:$BI$3101)*(1000*irw_fw_harvest!$AI$46),0)</f>
        <v>18134</v>
      </c>
      <c r="BP2949" s="12">
        <f t="shared" si="2285"/>
        <v>57116</v>
      </c>
      <c r="BQ2949" s="12">
        <f t="shared" si="2286"/>
        <v>57097</v>
      </c>
    </row>
    <row r="2950" spans="1:69" ht="19.5" x14ac:dyDescent="0.6">
      <c r="A2950" t="s">
        <v>200</v>
      </c>
      <c r="B2950" t="s">
        <v>169</v>
      </c>
      <c r="C2950" t="s">
        <v>218</v>
      </c>
      <c r="D2950" t="s">
        <v>358</v>
      </c>
      <c r="E2950" t="s">
        <v>203</v>
      </c>
      <c r="F2950" t="s">
        <v>173</v>
      </c>
      <c r="G2950" t="s">
        <v>174</v>
      </c>
      <c r="H2950" t="s">
        <v>181</v>
      </c>
      <c r="I2950">
        <v>1</v>
      </c>
      <c r="J2950" t="s">
        <v>176</v>
      </c>
      <c r="K2950" t="b">
        <v>0</v>
      </c>
      <c r="L2950">
        <v>25</v>
      </c>
      <c r="M2950">
        <v>88</v>
      </c>
      <c r="N2950">
        <v>25</v>
      </c>
      <c r="O2950">
        <v>88</v>
      </c>
      <c r="P2950">
        <v>10</v>
      </c>
      <c r="Q2950">
        <v>-1</v>
      </c>
      <c r="R2950">
        <v>-1</v>
      </c>
      <c r="S2950">
        <v>-1</v>
      </c>
      <c r="T2950">
        <v>-1</v>
      </c>
      <c r="U2950">
        <v>-1</v>
      </c>
      <c r="V2950">
        <v>-1</v>
      </c>
      <c r="W2950">
        <v>-1</v>
      </c>
      <c r="X2950">
        <v>-1</v>
      </c>
      <c r="Y2950">
        <v>-1</v>
      </c>
      <c r="Z2950">
        <v>-1</v>
      </c>
      <c r="AA2950">
        <v>-1</v>
      </c>
      <c r="AB2950">
        <v>-1</v>
      </c>
      <c r="AC2950">
        <v>-1</v>
      </c>
      <c r="AD2950">
        <v>-1</v>
      </c>
      <c r="AE2950">
        <v>-1</v>
      </c>
      <c r="AF2950">
        <v>-1</v>
      </c>
      <c r="AG2950">
        <v>-1</v>
      </c>
      <c r="AH2950">
        <v>-1</v>
      </c>
      <c r="AI2950">
        <v>-1</v>
      </c>
      <c r="AJ2950">
        <v>-1</v>
      </c>
      <c r="AK2950">
        <v>1</v>
      </c>
      <c r="AL2950">
        <v>12</v>
      </c>
      <c r="AM2950" t="s">
        <v>195</v>
      </c>
      <c r="AN2950">
        <v>1313</v>
      </c>
      <c r="AT2950">
        <v>11482</v>
      </c>
      <c r="AU2950">
        <v>11053</v>
      </c>
      <c r="AV2950">
        <v>11762</v>
      </c>
      <c r="AW2950">
        <v>12369</v>
      </c>
      <c r="AX2950">
        <v>11214</v>
      </c>
      <c r="AY2950">
        <v>12929</v>
      </c>
      <c r="AZ2950">
        <v>11730</v>
      </c>
      <c r="BA2950">
        <v>11881</v>
      </c>
      <c r="BB2950">
        <v>11701</v>
      </c>
      <c r="BC2950">
        <v>11562</v>
      </c>
      <c r="BD2950">
        <v>11491</v>
      </c>
      <c r="BE2950">
        <v>11346</v>
      </c>
      <c r="BF2950">
        <v>11142</v>
      </c>
      <c r="BG2950">
        <v>11095</v>
      </c>
      <c r="BH2950">
        <v>13177</v>
      </c>
      <c r="BI2950">
        <v>11371</v>
      </c>
      <c r="BJ2950" s="2">
        <f>ROUND(SUM(BH2950:BI2950)/SUM($BH$2203:$BI$3101)*(1000*irw_fw_harvest!$AH$16-SUM(IT!$BJ$2176:$BJ$2202)),0)</f>
        <v>27197</v>
      </c>
      <c r="BK2950" s="2">
        <f>ROUND(SUM(BH2950:BI2950)/SUM($BH$2203:$BI$3101)*(1000*irw_fw_harvest!$AI$16-SUM(IT!$BK$2176:$BK$2202)),0)</f>
        <v>27184</v>
      </c>
      <c r="BM2950" s="7">
        <f>ROUND(SUM(BH2950:BI2950)/SUM($BH$2203:$BI$3101)*(1000*irw_fw_harvest!$AH$46),0)</f>
        <v>12652</v>
      </c>
      <c r="BN2950" s="7">
        <f>ROUND(SUM(BH2950:BI2950)/SUM($BH$2203:$BI$3101)*(1000*irw_fw_harvest!$AI$46),0)</f>
        <v>12652</v>
      </c>
      <c r="BP2950" s="12">
        <f t="shared" si="2285"/>
        <v>39849</v>
      </c>
      <c r="BQ2950" s="12">
        <f t="shared" si="2286"/>
        <v>39836</v>
      </c>
    </row>
    <row r="2951" spans="1:69" ht="19.5" x14ac:dyDescent="0.6">
      <c r="A2951" t="s">
        <v>200</v>
      </c>
      <c r="B2951" t="s">
        <v>169</v>
      </c>
      <c r="C2951" t="s">
        <v>218</v>
      </c>
      <c r="D2951" t="s">
        <v>360</v>
      </c>
      <c r="E2951" t="s">
        <v>203</v>
      </c>
      <c r="F2951" t="s">
        <v>173</v>
      </c>
      <c r="G2951" t="s">
        <v>174</v>
      </c>
      <c r="H2951" t="s">
        <v>181</v>
      </c>
      <c r="I2951">
        <v>1</v>
      </c>
      <c r="J2951" t="s">
        <v>176</v>
      </c>
      <c r="K2951" t="b">
        <v>0</v>
      </c>
      <c r="L2951">
        <v>25</v>
      </c>
      <c r="M2951">
        <v>88</v>
      </c>
      <c r="N2951">
        <v>25</v>
      </c>
      <c r="O2951">
        <v>88</v>
      </c>
      <c r="P2951">
        <v>10</v>
      </c>
      <c r="Q2951">
        <v>-1</v>
      </c>
      <c r="R2951">
        <v>-1</v>
      </c>
      <c r="S2951">
        <v>-1</v>
      </c>
      <c r="T2951">
        <v>-1</v>
      </c>
      <c r="U2951">
        <v>-1</v>
      </c>
      <c r="V2951">
        <v>-1</v>
      </c>
      <c r="W2951">
        <v>-1</v>
      </c>
      <c r="X2951">
        <v>-1</v>
      </c>
      <c r="Y2951">
        <v>-1</v>
      </c>
      <c r="Z2951">
        <v>-1</v>
      </c>
      <c r="AA2951">
        <v>-1</v>
      </c>
      <c r="AB2951">
        <v>-1</v>
      </c>
      <c r="AC2951">
        <v>-1</v>
      </c>
      <c r="AD2951">
        <v>-1</v>
      </c>
      <c r="AE2951">
        <v>-1</v>
      </c>
      <c r="AF2951">
        <v>-1</v>
      </c>
      <c r="AG2951">
        <v>-1</v>
      </c>
      <c r="AH2951">
        <v>-1</v>
      </c>
      <c r="AI2951">
        <v>-1</v>
      </c>
      <c r="AJ2951">
        <v>-1</v>
      </c>
      <c r="AK2951">
        <v>1</v>
      </c>
      <c r="AL2951">
        <v>12</v>
      </c>
      <c r="AM2951" t="s">
        <v>195</v>
      </c>
      <c r="AN2951">
        <v>1313</v>
      </c>
      <c r="AT2951">
        <v>6945</v>
      </c>
      <c r="AU2951">
        <v>6800</v>
      </c>
      <c r="AV2951">
        <v>7334</v>
      </c>
      <c r="AW2951">
        <v>7794</v>
      </c>
      <c r="AX2951">
        <v>7125</v>
      </c>
      <c r="AY2951">
        <v>8277</v>
      </c>
      <c r="AZ2951">
        <v>7537</v>
      </c>
      <c r="BA2951">
        <v>7674</v>
      </c>
      <c r="BB2951">
        <v>7589</v>
      </c>
      <c r="BC2951">
        <v>7517</v>
      </c>
      <c r="BD2951">
        <v>7414</v>
      </c>
      <c r="BE2951">
        <v>7326</v>
      </c>
      <c r="BF2951">
        <v>7171</v>
      </c>
      <c r="BG2951">
        <v>7146</v>
      </c>
      <c r="BH2951">
        <v>8527</v>
      </c>
      <c r="BI2951">
        <v>7375</v>
      </c>
      <c r="BJ2951" s="2">
        <f>ROUND(SUM(BH2951:BI2951)/SUM($BH$2203:$BI$3101)*(1000*irw_fw_harvest!$AH$16-SUM(IT!$BJ$2176:$BJ$2202)),0)</f>
        <v>17618</v>
      </c>
      <c r="BK2951" s="2">
        <f>ROUND(SUM(BH2951:BI2951)/SUM($BH$2203:$BI$3101)*(1000*irw_fw_harvest!$AI$16-SUM(IT!$BK$2176:$BK$2202)),0)</f>
        <v>17609</v>
      </c>
      <c r="BM2951" s="7">
        <f>ROUND(SUM(BH2951:BI2951)/SUM($BH$2203:$BI$3101)*(1000*irw_fw_harvest!$AH$46),0)</f>
        <v>8196</v>
      </c>
      <c r="BN2951" s="7">
        <f>ROUND(SUM(BH2951:BI2951)/SUM($BH$2203:$BI$3101)*(1000*irw_fw_harvest!$AI$46),0)</f>
        <v>8196</v>
      </c>
      <c r="BP2951" s="12">
        <f t="shared" si="2285"/>
        <v>25814</v>
      </c>
      <c r="BQ2951" s="12">
        <f t="shared" si="2286"/>
        <v>25805</v>
      </c>
    </row>
    <row r="2952" spans="1:69" ht="19.5" x14ac:dyDescent="0.6">
      <c r="A2952" t="s">
        <v>200</v>
      </c>
      <c r="B2952" t="s">
        <v>169</v>
      </c>
      <c r="C2952" t="s">
        <v>218</v>
      </c>
      <c r="D2952" t="s">
        <v>361</v>
      </c>
      <c r="E2952" t="s">
        <v>203</v>
      </c>
      <c r="F2952" t="s">
        <v>173</v>
      </c>
      <c r="G2952" t="s">
        <v>174</v>
      </c>
      <c r="H2952" t="s">
        <v>181</v>
      </c>
      <c r="I2952">
        <v>1</v>
      </c>
      <c r="J2952" t="s">
        <v>176</v>
      </c>
      <c r="K2952" t="b">
        <v>0</v>
      </c>
      <c r="L2952">
        <v>25</v>
      </c>
      <c r="M2952">
        <v>88</v>
      </c>
      <c r="N2952">
        <v>25</v>
      </c>
      <c r="O2952">
        <v>88</v>
      </c>
      <c r="P2952">
        <v>10</v>
      </c>
      <c r="Q2952">
        <v>-1</v>
      </c>
      <c r="R2952">
        <v>-1</v>
      </c>
      <c r="S2952">
        <v>-1</v>
      </c>
      <c r="T2952">
        <v>-1</v>
      </c>
      <c r="U2952">
        <v>-1</v>
      </c>
      <c r="V2952">
        <v>-1</v>
      </c>
      <c r="W2952">
        <v>-1</v>
      </c>
      <c r="X2952">
        <v>-1</v>
      </c>
      <c r="Y2952">
        <v>-1</v>
      </c>
      <c r="Z2952">
        <v>-1</v>
      </c>
      <c r="AA2952">
        <v>-1</v>
      </c>
      <c r="AB2952">
        <v>-1</v>
      </c>
      <c r="AC2952">
        <v>-1</v>
      </c>
      <c r="AD2952">
        <v>-1</v>
      </c>
      <c r="AE2952">
        <v>-1</v>
      </c>
      <c r="AF2952">
        <v>-1</v>
      </c>
      <c r="AG2952">
        <v>-1</v>
      </c>
      <c r="AH2952">
        <v>-1</v>
      </c>
      <c r="AI2952">
        <v>-1</v>
      </c>
      <c r="AJ2952">
        <v>-1</v>
      </c>
      <c r="AK2952">
        <v>1</v>
      </c>
      <c r="AL2952">
        <v>12</v>
      </c>
      <c r="AM2952" t="s">
        <v>195</v>
      </c>
      <c r="AN2952">
        <v>1313</v>
      </c>
      <c r="AT2952">
        <v>1889</v>
      </c>
      <c r="AU2952">
        <v>2175</v>
      </c>
      <c r="AV2952">
        <v>2514</v>
      </c>
      <c r="AW2952">
        <v>2744</v>
      </c>
      <c r="AX2952">
        <v>2708</v>
      </c>
      <c r="AY2952">
        <v>3434</v>
      </c>
      <c r="AZ2952">
        <v>3320</v>
      </c>
      <c r="BA2952">
        <v>3497</v>
      </c>
      <c r="BB2952">
        <v>3807</v>
      </c>
      <c r="BC2952">
        <v>4154</v>
      </c>
      <c r="BD2952">
        <v>4082</v>
      </c>
      <c r="BE2952">
        <v>4348</v>
      </c>
      <c r="BF2952">
        <v>4144</v>
      </c>
      <c r="BG2952">
        <v>4617</v>
      </c>
      <c r="BH2952">
        <v>5945</v>
      </c>
      <c r="BI2952">
        <v>5160</v>
      </c>
      <c r="BJ2952" s="2">
        <f>ROUND(SUM(BH2952:BI2952)/SUM($BH$2203:$BI$3101)*(1000*irw_fw_harvest!$AH$16-SUM(IT!$BJ$2176:$BJ$2202)),0)</f>
        <v>12304</v>
      </c>
      <c r="BK2952" s="2">
        <f>ROUND(SUM(BH2952:BI2952)/SUM($BH$2203:$BI$3101)*(1000*irw_fw_harvest!$AI$16-SUM(IT!$BK$2176:$BK$2202)),0)</f>
        <v>12297</v>
      </c>
      <c r="BM2952" s="7">
        <f>ROUND(SUM(BH2952:BI2952)/SUM($BH$2203:$BI$3101)*(1000*irw_fw_harvest!$AH$46),0)</f>
        <v>5723</v>
      </c>
      <c r="BN2952" s="7">
        <f>ROUND(SUM(BH2952:BI2952)/SUM($BH$2203:$BI$3101)*(1000*irw_fw_harvest!$AI$46),0)</f>
        <v>5723</v>
      </c>
      <c r="BP2952" s="12">
        <f t="shared" si="2285"/>
        <v>18027</v>
      </c>
      <c r="BQ2952" s="12">
        <f t="shared" si="2286"/>
        <v>18020</v>
      </c>
    </row>
    <row r="2953" spans="1:69" ht="19.5" x14ac:dyDescent="0.6">
      <c r="A2953" t="s">
        <v>200</v>
      </c>
      <c r="B2953" t="s">
        <v>169</v>
      </c>
      <c r="C2953" t="s">
        <v>218</v>
      </c>
      <c r="D2953" t="s">
        <v>363</v>
      </c>
      <c r="E2953" t="s">
        <v>203</v>
      </c>
      <c r="F2953" t="s">
        <v>173</v>
      </c>
      <c r="G2953" t="s">
        <v>174</v>
      </c>
      <c r="H2953" t="s">
        <v>181</v>
      </c>
      <c r="I2953">
        <v>1</v>
      </c>
      <c r="J2953" t="s">
        <v>176</v>
      </c>
      <c r="K2953" t="b">
        <v>0</v>
      </c>
      <c r="L2953">
        <v>25</v>
      </c>
      <c r="M2953">
        <v>88</v>
      </c>
      <c r="N2953">
        <v>25</v>
      </c>
      <c r="O2953">
        <v>88</v>
      </c>
      <c r="P2953">
        <v>10</v>
      </c>
      <c r="Q2953">
        <v>-1</v>
      </c>
      <c r="R2953">
        <v>-1</v>
      </c>
      <c r="S2953">
        <v>-1</v>
      </c>
      <c r="T2953">
        <v>-1</v>
      </c>
      <c r="U2953">
        <v>-1</v>
      </c>
      <c r="V2953">
        <v>-1</v>
      </c>
      <c r="W2953">
        <v>-1</v>
      </c>
      <c r="X2953">
        <v>-1</v>
      </c>
      <c r="Y2953">
        <v>-1</v>
      </c>
      <c r="Z2953">
        <v>-1</v>
      </c>
      <c r="AA2953">
        <v>-1</v>
      </c>
      <c r="AB2953">
        <v>-1</v>
      </c>
      <c r="AC2953">
        <v>-1</v>
      </c>
      <c r="AD2953">
        <v>-1</v>
      </c>
      <c r="AE2953">
        <v>-1</v>
      </c>
      <c r="AF2953">
        <v>-1</v>
      </c>
      <c r="AG2953">
        <v>-1</v>
      </c>
      <c r="AH2953">
        <v>-1</v>
      </c>
      <c r="AI2953">
        <v>-1</v>
      </c>
      <c r="AJ2953">
        <v>-1</v>
      </c>
      <c r="AK2953">
        <v>1</v>
      </c>
      <c r="AL2953">
        <v>12</v>
      </c>
      <c r="AM2953" t="s">
        <v>195</v>
      </c>
      <c r="AN2953">
        <v>1313</v>
      </c>
      <c r="AT2953">
        <v>11941</v>
      </c>
      <c r="AU2953">
        <v>11677</v>
      </c>
      <c r="AV2953">
        <v>12633</v>
      </c>
      <c r="AW2953">
        <v>13190</v>
      </c>
      <c r="AX2953">
        <v>12004</v>
      </c>
      <c r="AY2953">
        <v>13878</v>
      </c>
      <c r="AZ2953">
        <v>12566</v>
      </c>
      <c r="BA2953">
        <v>12849</v>
      </c>
      <c r="BB2953">
        <v>12743</v>
      </c>
      <c r="BC2953">
        <v>12563</v>
      </c>
      <c r="BD2953">
        <v>12432</v>
      </c>
      <c r="BE2953">
        <v>12304</v>
      </c>
      <c r="BF2953">
        <v>12004</v>
      </c>
      <c r="BG2953">
        <v>12058</v>
      </c>
      <c r="BH2953">
        <v>14447</v>
      </c>
      <c r="BI2953">
        <v>12452</v>
      </c>
      <c r="BJ2953" s="2">
        <f>ROUND(SUM(BH2953:BI2953)/SUM($BH$2203:$BI$3101)*(1000*irw_fw_harvest!$AH$16-SUM(IT!$BJ$2176:$BJ$2202)),0)</f>
        <v>29802</v>
      </c>
      <c r="BK2953" s="2">
        <f>ROUND(SUM(BH2953:BI2953)/SUM($BH$2203:$BI$3101)*(1000*irw_fw_harvest!$AI$16-SUM(IT!$BK$2176:$BK$2202)),0)</f>
        <v>29787</v>
      </c>
      <c r="BM2953" s="7">
        <f>ROUND(SUM(BH2953:BI2953)/SUM($BH$2203:$BI$3101)*(1000*irw_fw_harvest!$AH$46),0)</f>
        <v>13863</v>
      </c>
      <c r="BN2953" s="7">
        <f>ROUND(SUM(BH2953:BI2953)/SUM($BH$2203:$BI$3101)*(1000*irw_fw_harvest!$AI$46),0)</f>
        <v>13863</v>
      </c>
      <c r="BP2953" s="12">
        <f t="shared" si="2285"/>
        <v>43665</v>
      </c>
      <c r="BQ2953" s="12">
        <f t="shared" si="2286"/>
        <v>43650</v>
      </c>
    </row>
    <row r="2954" spans="1:69" ht="19.5" x14ac:dyDescent="0.6">
      <c r="A2954" t="s">
        <v>200</v>
      </c>
      <c r="B2954" t="s">
        <v>169</v>
      </c>
      <c r="C2954" t="s">
        <v>218</v>
      </c>
      <c r="D2954" t="s">
        <v>365</v>
      </c>
      <c r="E2954" t="s">
        <v>203</v>
      </c>
      <c r="F2954" t="s">
        <v>173</v>
      </c>
      <c r="G2954" t="s">
        <v>174</v>
      </c>
      <c r="H2954" t="s">
        <v>181</v>
      </c>
      <c r="I2954">
        <v>1</v>
      </c>
      <c r="J2954" t="s">
        <v>176</v>
      </c>
      <c r="K2954" t="b">
        <v>0</v>
      </c>
      <c r="L2954">
        <v>25</v>
      </c>
      <c r="M2954">
        <v>88</v>
      </c>
      <c r="N2954">
        <v>25</v>
      </c>
      <c r="O2954">
        <v>88</v>
      </c>
      <c r="P2954">
        <v>10</v>
      </c>
      <c r="Q2954">
        <v>-1</v>
      </c>
      <c r="R2954">
        <v>-1</v>
      </c>
      <c r="S2954">
        <v>-1</v>
      </c>
      <c r="T2954">
        <v>-1</v>
      </c>
      <c r="U2954">
        <v>-1</v>
      </c>
      <c r="V2954">
        <v>-1</v>
      </c>
      <c r="W2954">
        <v>-1</v>
      </c>
      <c r="X2954">
        <v>-1</v>
      </c>
      <c r="Y2954">
        <v>-1</v>
      </c>
      <c r="Z2954">
        <v>-1</v>
      </c>
      <c r="AA2954">
        <v>-1</v>
      </c>
      <c r="AB2954">
        <v>-1</v>
      </c>
      <c r="AC2954">
        <v>-1</v>
      </c>
      <c r="AD2954">
        <v>-1</v>
      </c>
      <c r="AE2954">
        <v>-1</v>
      </c>
      <c r="AF2954">
        <v>-1</v>
      </c>
      <c r="AG2954">
        <v>-1</v>
      </c>
      <c r="AH2954">
        <v>-1</v>
      </c>
      <c r="AI2954">
        <v>-1</v>
      </c>
      <c r="AJ2954">
        <v>-1</v>
      </c>
      <c r="AK2954">
        <v>1</v>
      </c>
      <c r="AL2954">
        <v>12</v>
      </c>
      <c r="AM2954" t="s">
        <v>195</v>
      </c>
      <c r="AN2954">
        <v>1313</v>
      </c>
      <c r="AT2954">
        <v>934</v>
      </c>
      <c r="AU2954">
        <v>931</v>
      </c>
      <c r="AV2954">
        <v>1008</v>
      </c>
      <c r="AW2954">
        <v>1047</v>
      </c>
      <c r="AX2954">
        <v>961</v>
      </c>
      <c r="AY2954">
        <v>1126</v>
      </c>
      <c r="AZ2954">
        <v>1027</v>
      </c>
      <c r="BA2954">
        <v>1052</v>
      </c>
      <c r="BB2954">
        <v>1046</v>
      </c>
      <c r="BC2954">
        <v>1037</v>
      </c>
      <c r="BD2954">
        <v>995</v>
      </c>
      <c r="BE2954">
        <v>980</v>
      </c>
      <c r="BF2954">
        <v>921</v>
      </c>
      <c r="BG2954">
        <v>931</v>
      </c>
      <c r="BH2954">
        <v>1119</v>
      </c>
      <c r="BI2954">
        <v>944</v>
      </c>
      <c r="BJ2954" s="2">
        <f>ROUND(SUM(BH2954:BI2954)/SUM($BH$2203:$BI$3101)*(1000*irw_fw_harvest!$AH$16-SUM(IT!$BJ$2176:$BJ$2202)),0)</f>
        <v>2286</v>
      </c>
      <c r="BK2954" s="2">
        <f>ROUND(SUM(BH2954:BI2954)/SUM($BH$2203:$BI$3101)*(1000*irw_fw_harvest!$AI$16-SUM(IT!$BK$2176:$BK$2202)),0)</f>
        <v>2285</v>
      </c>
      <c r="BM2954" s="7">
        <f>ROUND(SUM(BH2954:BI2954)/SUM($BH$2203:$BI$3101)*(1000*irw_fw_harvest!$AH$46),0)</f>
        <v>1063</v>
      </c>
      <c r="BN2954" s="7">
        <f>ROUND(SUM(BH2954:BI2954)/SUM($BH$2203:$BI$3101)*(1000*irw_fw_harvest!$AI$46),0)</f>
        <v>1063</v>
      </c>
      <c r="BP2954" s="12">
        <f t="shared" ref="BP2954:BP3017" si="2287">BJ2954+BM2954</f>
        <v>3349</v>
      </c>
      <c r="BQ2954" s="12">
        <f t="shared" ref="BQ2954:BQ3017" si="2288">BK2954+BN2954</f>
        <v>3348</v>
      </c>
    </row>
    <row r="2955" spans="1:69" ht="19.5" x14ac:dyDescent="0.6">
      <c r="A2955" t="s">
        <v>200</v>
      </c>
      <c r="B2955" t="s">
        <v>169</v>
      </c>
      <c r="C2955" t="s">
        <v>218</v>
      </c>
      <c r="D2955" t="s">
        <v>368</v>
      </c>
      <c r="E2955" t="s">
        <v>203</v>
      </c>
      <c r="F2955" t="s">
        <v>173</v>
      </c>
      <c r="G2955" t="s">
        <v>174</v>
      </c>
      <c r="H2955" t="s">
        <v>181</v>
      </c>
      <c r="I2955">
        <v>1</v>
      </c>
      <c r="J2955" t="s">
        <v>176</v>
      </c>
      <c r="K2955" t="b">
        <v>0</v>
      </c>
      <c r="L2955">
        <v>25</v>
      </c>
      <c r="M2955">
        <v>88</v>
      </c>
      <c r="N2955">
        <v>25</v>
      </c>
      <c r="O2955">
        <v>88</v>
      </c>
      <c r="P2955">
        <v>10</v>
      </c>
      <c r="Q2955">
        <v>-1</v>
      </c>
      <c r="R2955">
        <v>-1</v>
      </c>
      <c r="S2955">
        <v>-1</v>
      </c>
      <c r="T2955">
        <v>-1</v>
      </c>
      <c r="U2955">
        <v>-1</v>
      </c>
      <c r="V2955">
        <v>-1</v>
      </c>
      <c r="W2955">
        <v>-1</v>
      </c>
      <c r="X2955">
        <v>-1</v>
      </c>
      <c r="Y2955">
        <v>-1</v>
      </c>
      <c r="Z2955">
        <v>-1</v>
      </c>
      <c r="AA2955">
        <v>-1</v>
      </c>
      <c r="AB2955">
        <v>-1</v>
      </c>
      <c r="AC2955">
        <v>-1</v>
      </c>
      <c r="AD2955">
        <v>-1</v>
      </c>
      <c r="AE2955">
        <v>-1</v>
      </c>
      <c r="AF2955">
        <v>-1</v>
      </c>
      <c r="AG2955">
        <v>-1</v>
      </c>
      <c r="AH2955">
        <v>-1</v>
      </c>
      <c r="AI2955">
        <v>-1</v>
      </c>
      <c r="AJ2955">
        <v>-1</v>
      </c>
      <c r="AK2955">
        <v>1</v>
      </c>
      <c r="AL2955">
        <v>12</v>
      </c>
      <c r="AM2955" t="s">
        <v>195</v>
      </c>
      <c r="AN2955">
        <v>1313</v>
      </c>
      <c r="AT2955">
        <v>774</v>
      </c>
      <c r="AU2955">
        <v>734</v>
      </c>
      <c r="AV2955">
        <v>737</v>
      </c>
      <c r="AW2955">
        <v>673</v>
      </c>
      <c r="AX2955">
        <v>565</v>
      </c>
      <c r="AY2955">
        <v>605</v>
      </c>
      <c r="AZ2955">
        <v>485</v>
      </c>
      <c r="BA2955">
        <v>413</v>
      </c>
      <c r="BB2955">
        <v>415</v>
      </c>
      <c r="BC2955">
        <v>407</v>
      </c>
      <c r="BD2955">
        <v>360</v>
      </c>
      <c r="BE2955">
        <v>352</v>
      </c>
      <c r="BF2955">
        <v>297</v>
      </c>
      <c r="BG2955">
        <v>304</v>
      </c>
      <c r="BH2955">
        <v>346</v>
      </c>
      <c r="BI2955">
        <v>268</v>
      </c>
      <c r="BJ2955" s="2">
        <f>ROUND(SUM(BH2955:BI2955)/SUM($BH$2203:$BI$3101)*(1000*irw_fw_harvest!$AH$16-SUM(IT!$BJ$2176:$BJ$2202)),0)</f>
        <v>680</v>
      </c>
      <c r="BK2955" s="2">
        <f>ROUND(SUM(BH2955:BI2955)/SUM($BH$2203:$BI$3101)*(1000*irw_fw_harvest!$AI$16-SUM(IT!$BK$2176:$BK$2202)),0)</f>
        <v>680</v>
      </c>
      <c r="BM2955" s="7">
        <f>ROUND(SUM(BH2955:BI2955)/SUM($BH$2203:$BI$3101)*(1000*irw_fw_harvest!$AH$46),0)</f>
        <v>316</v>
      </c>
      <c r="BN2955" s="7">
        <f>ROUND(SUM(BH2955:BI2955)/SUM($BH$2203:$BI$3101)*(1000*irw_fw_harvest!$AI$46),0)</f>
        <v>316</v>
      </c>
      <c r="BP2955" s="12">
        <f t="shared" si="2287"/>
        <v>996</v>
      </c>
      <c r="BQ2955" s="12">
        <f t="shared" si="2288"/>
        <v>996</v>
      </c>
    </row>
    <row r="2956" spans="1:69" ht="19.5" x14ac:dyDescent="0.6">
      <c r="A2956" t="s">
        <v>200</v>
      </c>
      <c r="B2956" t="s">
        <v>169</v>
      </c>
      <c r="C2956" t="s">
        <v>218</v>
      </c>
      <c r="D2956" t="s">
        <v>369</v>
      </c>
      <c r="E2956" t="s">
        <v>203</v>
      </c>
      <c r="F2956" t="s">
        <v>173</v>
      </c>
      <c r="G2956" t="s">
        <v>174</v>
      </c>
      <c r="H2956" t="s">
        <v>181</v>
      </c>
      <c r="I2956">
        <v>1</v>
      </c>
      <c r="J2956" t="s">
        <v>176</v>
      </c>
      <c r="K2956" t="b">
        <v>0</v>
      </c>
      <c r="L2956">
        <v>25</v>
      </c>
      <c r="M2956">
        <v>88</v>
      </c>
      <c r="N2956">
        <v>25</v>
      </c>
      <c r="O2956">
        <v>88</v>
      </c>
      <c r="P2956">
        <v>10</v>
      </c>
      <c r="Q2956">
        <v>-1</v>
      </c>
      <c r="R2956">
        <v>-1</v>
      </c>
      <c r="S2956">
        <v>-1</v>
      </c>
      <c r="T2956">
        <v>-1</v>
      </c>
      <c r="U2956">
        <v>-1</v>
      </c>
      <c r="V2956">
        <v>-1</v>
      </c>
      <c r="W2956">
        <v>-1</v>
      </c>
      <c r="X2956">
        <v>-1</v>
      </c>
      <c r="Y2956">
        <v>-1</v>
      </c>
      <c r="Z2956">
        <v>-1</v>
      </c>
      <c r="AA2956">
        <v>-1</v>
      </c>
      <c r="AB2956">
        <v>-1</v>
      </c>
      <c r="AC2956">
        <v>-1</v>
      </c>
      <c r="AD2956">
        <v>-1</v>
      </c>
      <c r="AE2956">
        <v>-1</v>
      </c>
      <c r="AF2956">
        <v>-1</v>
      </c>
      <c r="AG2956">
        <v>-1</v>
      </c>
      <c r="AH2956">
        <v>-1</v>
      </c>
      <c r="AI2956">
        <v>-1</v>
      </c>
      <c r="AJ2956">
        <v>-1</v>
      </c>
      <c r="AK2956">
        <v>1</v>
      </c>
      <c r="AL2956">
        <v>12</v>
      </c>
      <c r="AM2956" t="s">
        <v>195</v>
      </c>
      <c r="AN2956">
        <v>1313</v>
      </c>
      <c r="AT2956">
        <v>2781</v>
      </c>
      <c r="AU2956">
        <v>2767</v>
      </c>
      <c r="AV2956">
        <v>3018</v>
      </c>
      <c r="AW2956">
        <v>3204</v>
      </c>
      <c r="AX2956">
        <v>2936</v>
      </c>
      <c r="AY2956">
        <v>3412</v>
      </c>
      <c r="AZ2956">
        <v>3118</v>
      </c>
      <c r="BA2956">
        <v>3174</v>
      </c>
      <c r="BB2956">
        <v>3145</v>
      </c>
      <c r="BC2956">
        <v>3120</v>
      </c>
      <c r="BD2956">
        <v>3112</v>
      </c>
      <c r="BE2956">
        <v>3084</v>
      </c>
      <c r="BF2956">
        <v>3023</v>
      </c>
      <c r="BG2956">
        <v>3009</v>
      </c>
      <c r="BH2956">
        <v>3564</v>
      </c>
      <c r="BI2956">
        <v>3070</v>
      </c>
      <c r="BJ2956" s="2">
        <f>ROUND(SUM(BH2956:BI2956)/SUM($BH$2203:$BI$3101)*(1000*irw_fw_harvest!$AH$16-SUM(IT!$BJ$2176:$BJ$2202)),0)</f>
        <v>7350</v>
      </c>
      <c r="BK2956" s="2">
        <f>ROUND(SUM(BH2956:BI2956)/SUM($BH$2203:$BI$3101)*(1000*irw_fw_harvest!$AI$16-SUM(IT!$BK$2176:$BK$2202)),0)</f>
        <v>7346</v>
      </c>
      <c r="BM2956" s="7">
        <f>ROUND(SUM(BH2956:BI2956)/SUM($BH$2203:$BI$3101)*(1000*irw_fw_harvest!$AH$46),0)</f>
        <v>3419</v>
      </c>
      <c r="BN2956" s="7">
        <f>ROUND(SUM(BH2956:BI2956)/SUM($BH$2203:$BI$3101)*(1000*irw_fw_harvest!$AI$46),0)</f>
        <v>3419</v>
      </c>
      <c r="BP2956" s="12">
        <f t="shared" si="2287"/>
        <v>10769</v>
      </c>
      <c r="BQ2956" s="12">
        <f t="shared" si="2288"/>
        <v>10765</v>
      </c>
    </row>
    <row r="2957" spans="1:69" ht="19.5" x14ac:dyDescent="0.6">
      <c r="A2957" t="s">
        <v>200</v>
      </c>
      <c r="B2957" t="s">
        <v>169</v>
      </c>
      <c r="C2957" t="s">
        <v>218</v>
      </c>
      <c r="D2957" t="s">
        <v>372</v>
      </c>
      <c r="E2957" t="s">
        <v>203</v>
      </c>
      <c r="F2957" t="s">
        <v>173</v>
      </c>
      <c r="G2957" t="s">
        <v>174</v>
      </c>
      <c r="H2957" t="s">
        <v>181</v>
      </c>
      <c r="I2957">
        <v>1</v>
      </c>
      <c r="J2957" t="s">
        <v>176</v>
      </c>
      <c r="K2957" t="b">
        <v>0</v>
      </c>
      <c r="L2957">
        <v>25</v>
      </c>
      <c r="M2957">
        <v>88</v>
      </c>
      <c r="N2957">
        <v>25</v>
      </c>
      <c r="O2957">
        <v>88</v>
      </c>
      <c r="P2957">
        <v>10</v>
      </c>
      <c r="Q2957">
        <v>-1</v>
      </c>
      <c r="R2957">
        <v>-1</v>
      </c>
      <c r="S2957">
        <v>-1</v>
      </c>
      <c r="T2957">
        <v>-1</v>
      </c>
      <c r="U2957">
        <v>-1</v>
      </c>
      <c r="V2957">
        <v>-1</v>
      </c>
      <c r="W2957">
        <v>-1</v>
      </c>
      <c r="X2957">
        <v>-1</v>
      </c>
      <c r="Y2957">
        <v>-1</v>
      </c>
      <c r="Z2957">
        <v>-1</v>
      </c>
      <c r="AA2957">
        <v>-1</v>
      </c>
      <c r="AB2957">
        <v>-1</v>
      </c>
      <c r="AC2957">
        <v>-1</v>
      </c>
      <c r="AD2957">
        <v>-1</v>
      </c>
      <c r="AE2957">
        <v>-1</v>
      </c>
      <c r="AF2957">
        <v>-1</v>
      </c>
      <c r="AG2957">
        <v>-1</v>
      </c>
      <c r="AH2957">
        <v>-1</v>
      </c>
      <c r="AI2957">
        <v>-1</v>
      </c>
      <c r="AJ2957">
        <v>-1</v>
      </c>
      <c r="AK2957">
        <v>1</v>
      </c>
      <c r="AL2957">
        <v>12</v>
      </c>
      <c r="AM2957" t="s">
        <v>195</v>
      </c>
      <c r="AN2957">
        <v>1313</v>
      </c>
      <c r="AT2957">
        <v>2966</v>
      </c>
      <c r="AU2957">
        <v>2790</v>
      </c>
      <c r="AV2957">
        <v>2578</v>
      </c>
      <c r="AW2957">
        <v>2541</v>
      </c>
      <c r="AX2957">
        <v>2233</v>
      </c>
      <c r="AY2957">
        <v>2490</v>
      </c>
      <c r="AZ2957">
        <v>2150</v>
      </c>
      <c r="BA2957">
        <v>1665</v>
      </c>
      <c r="BB2957">
        <v>1675</v>
      </c>
      <c r="BC2957">
        <v>1694</v>
      </c>
      <c r="BD2957">
        <v>1725</v>
      </c>
      <c r="BE2957">
        <v>1741</v>
      </c>
      <c r="BF2957">
        <v>1740</v>
      </c>
      <c r="BG2957">
        <v>1761</v>
      </c>
      <c r="BH2957">
        <v>2135</v>
      </c>
      <c r="BI2957">
        <v>1882</v>
      </c>
      <c r="BJ2957" s="2">
        <f>ROUND(SUM(BH2957:BI2957)/SUM($BH$2203:$BI$3101)*(1000*irw_fw_harvest!$AH$16-SUM(IT!$BJ$2176:$BJ$2202)),0)</f>
        <v>4451</v>
      </c>
      <c r="BK2957" s="2">
        <f>ROUND(SUM(BH2957:BI2957)/SUM($BH$2203:$BI$3101)*(1000*irw_fw_harvest!$AI$16-SUM(IT!$BK$2176:$BK$2202)),0)</f>
        <v>4448</v>
      </c>
      <c r="BM2957" s="7">
        <f>ROUND(SUM(BH2957:BI2957)/SUM($BH$2203:$BI$3101)*(1000*irw_fw_harvest!$AH$46),0)</f>
        <v>2070</v>
      </c>
      <c r="BN2957" s="7">
        <f>ROUND(SUM(BH2957:BI2957)/SUM($BH$2203:$BI$3101)*(1000*irw_fw_harvest!$AI$46),0)</f>
        <v>2070</v>
      </c>
      <c r="BP2957" s="12">
        <f t="shared" si="2287"/>
        <v>6521</v>
      </c>
      <c r="BQ2957" s="12">
        <f t="shared" si="2288"/>
        <v>6518</v>
      </c>
    </row>
    <row r="2958" spans="1:69" ht="19.5" x14ac:dyDescent="0.6">
      <c r="A2958" t="s">
        <v>200</v>
      </c>
      <c r="B2958" t="s">
        <v>169</v>
      </c>
      <c r="C2958" t="s">
        <v>218</v>
      </c>
      <c r="D2958" t="s">
        <v>374</v>
      </c>
      <c r="E2958" t="s">
        <v>203</v>
      </c>
      <c r="F2958" t="s">
        <v>173</v>
      </c>
      <c r="G2958" t="s">
        <v>174</v>
      </c>
      <c r="H2958" t="s">
        <v>181</v>
      </c>
      <c r="I2958">
        <v>1</v>
      </c>
      <c r="J2958" t="s">
        <v>176</v>
      </c>
      <c r="K2958" t="b">
        <v>0</v>
      </c>
      <c r="L2958">
        <v>25</v>
      </c>
      <c r="M2958">
        <v>88</v>
      </c>
      <c r="N2958">
        <v>25</v>
      </c>
      <c r="O2958">
        <v>88</v>
      </c>
      <c r="P2958">
        <v>10</v>
      </c>
      <c r="Q2958">
        <v>-1</v>
      </c>
      <c r="R2958">
        <v>-1</v>
      </c>
      <c r="S2958">
        <v>-1</v>
      </c>
      <c r="T2958">
        <v>-1</v>
      </c>
      <c r="U2958">
        <v>-1</v>
      </c>
      <c r="V2958">
        <v>-1</v>
      </c>
      <c r="W2958">
        <v>-1</v>
      </c>
      <c r="X2958">
        <v>-1</v>
      </c>
      <c r="Y2958">
        <v>-1</v>
      </c>
      <c r="Z2958">
        <v>-1</v>
      </c>
      <c r="AA2958">
        <v>-1</v>
      </c>
      <c r="AB2958">
        <v>-1</v>
      </c>
      <c r="AC2958">
        <v>-1</v>
      </c>
      <c r="AD2958">
        <v>-1</v>
      </c>
      <c r="AE2958">
        <v>-1</v>
      </c>
      <c r="AF2958">
        <v>-1</v>
      </c>
      <c r="AG2958">
        <v>-1</v>
      </c>
      <c r="AH2958">
        <v>-1</v>
      </c>
      <c r="AI2958">
        <v>-1</v>
      </c>
      <c r="AJ2958">
        <v>-1</v>
      </c>
      <c r="AK2958">
        <v>1</v>
      </c>
      <c r="AL2958">
        <v>12</v>
      </c>
      <c r="AM2958" t="s">
        <v>195</v>
      </c>
      <c r="AN2958">
        <v>1313</v>
      </c>
      <c r="AT2958">
        <v>21847</v>
      </c>
      <c r="AU2958">
        <v>21185</v>
      </c>
      <c r="AV2958">
        <v>22716</v>
      </c>
      <c r="AW2958">
        <v>24124</v>
      </c>
      <c r="AX2958">
        <v>21925</v>
      </c>
      <c r="AY2958">
        <v>25287</v>
      </c>
      <c r="AZ2958">
        <v>23060</v>
      </c>
      <c r="BA2958">
        <v>23647</v>
      </c>
      <c r="BB2958">
        <v>23178</v>
      </c>
      <c r="BC2958">
        <v>22725</v>
      </c>
      <c r="BD2958">
        <v>22414</v>
      </c>
      <c r="BE2958">
        <v>21881</v>
      </c>
      <c r="BF2958">
        <v>21335</v>
      </c>
      <c r="BG2958">
        <v>20949</v>
      </c>
      <c r="BH2958">
        <v>24635</v>
      </c>
      <c r="BI2958">
        <v>21122</v>
      </c>
      <c r="BJ2958" s="2">
        <f>ROUND(SUM(BH2958:BI2958)/SUM($BH$2203:$BI$3101)*(1000*irw_fw_harvest!$AH$16-SUM(IT!$BJ$2176:$BJ$2202)),0)</f>
        <v>50695</v>
      </c>
      <c r="BK2958" s="2">
        <f>ROUND(SUM(BH2958:BI2958)/SUM($BH$2203:$BI$3101)*(1000*irw_fw_harvest!$AI$16-SUM(IT!$BK$2176:$BK$2202)),0)</f>
        <v>50670</v>
      </c>
      <c r="BM2958" s="7">
        <f>ROUND(SUM(BH2958:BI2958)/SUM($BH$2203:$BI$3101)*(1000*irw_fw_harvest!$AH$46),0)</f>
        <v>23582</v>
      </c>
      <c r="BN2958" s="7">
        <f>ROUND(SUM(BH2958:BI2958)/SUM($BH$2203:$BI$3101)*(1000*irw_fw_harvest!$AI$46),0)</f>
        <v>23582</v>
      </c>
      <c r="BP2958" s="12">
        <f t="shared" si="2287"/>
        <v>74277</v>
      </c>
      <c r="BQ2958" s="12">
        <f t="shared" si="2288"/>
        <v>74252</v>
      </c>
    </row>
    <row r="2959" spans="1:69" ht="19.5" x14ac:dyDescent="0.6">
      <c r="A2959" t="s">
        <v>200</v>
      </c>
      <c r="B2959" t="s">
        <v>169</v>
      </c>
      <c r="C2959" t="s">
        <v>218</v>
      </c>
      <c r="D2959" t="s">
        <v>375</v>
      </c>
      <c r="E2959" t="s">
        <v>203</v>
      </c>
      <c r="F2959" t="s">
        <v>173</v>
      </c>
      <c r="G2959" t="s">
        <v>174</v>
      </c>
      <c r="H2959" t="s">
        <v>181</v>
      </c>
      <c r="I2959">
        <v>1</v>
      </c>
      <c r="J2959" t="s">
        <v>176</v>
      </c>
      <c r="K2959" t="b">
        <v>0</v>
      </c>
      <c r="L2959">
        <v>25</v>
      </c>
      <c r="M2959">
        <v>88</v>
      </c>
      <c r="N2959">
        <v>25</v>
      </c>
      <c r="O2959">
        <v>88</v>
      </c>
      <c r="P2959">
        <v>10</v>
      </c>
      <c r="Q2959">
        <v>-1</v>
      </c>
      <c r="R2959">
        <v>-1</v>
      </c>
      <c r="S2959">
        <v>-1</v>
      </c>
      <c r="T2959">
        <v>-1</v>
      </c>
      <c r="U2959">
        <v>-1</v>
      </c>
      <c r="V2959">
        <v>-1</v>
      </c>
      <c r="W2959">
        <v>-1</v>
      </c>
      <c r="X2959">
        <v>-1</v>
      </c>
      <c r="Y2959">
        <v>-1</v>
      </c>
      <c r="Z2959">
        <v>-1</v>
      </c>
      <c r="AA2959">
        <v>-1</v>
      </c>
      <c r="AB2959">
        <v>-1</v>
      </c>
      <c r="AC2959">
        <v>-1</v>
      </c>
      <c r="AD2959">
        <v>-1</v>
      </c>
      <c r="AE2959">
        <v>-1</v>
      </c>
      <c r="AF2959">
        <v>-1</v>
      </c>
      <c r="AG2959">
        <v>-1</v>
      </c>
      <c r="AH2959">
        <v>-1</v>
      </c>
      <c r="AI2959">
        <v>-1</v>
      </c>
      <c r="AJ2959">
        <v>-1</v>
      </c>
      <c r="AK2959">
        <v>1</v>
      </c>
      <c r="AL2959">
        <v>12</v>
      </c>
      <c r="AM2959" t="s">
        <v>195</v>
      </c>
      <c r="AN2959">
        <v>1313</v>
      </c>
      <c r="AT2959">
        <v>1509</v>
      </c>
      <c r="AU2959">
        <v>1467</v>
      </c>
      <c r="AV2959">
        <v>1565</v>
      </c>
      <c r="AW2959">
        <v>1627</v>
      </c>
      <c r="AX2959">
        <v>1475</v>
      </c>
      <c r="AY2959">
        <v>1699</v>
      </c>
      <c r="AZ2959">
        <v>1537</v>
      </c>
      <c r="BA2959">
        <v>1563</v>
      </c>
      <c r="BB2959">
        <v>1523</v>
      </c>
      <c r="BC2959">
        <v>1483</v>
      </c>
      <c r="BD2959">
        <v>1424</v>
      </c>
      <c r="BE2959">
        <v>1375</v>
      </c>
      <c r="BF2959">
        <v>1297</v>
      </c>
      <c r="BG2959">
        <v>1267</v>
      </c>
      <c r="BH2959">
        <v>1470</v>
      </c>
      <c r="BI2959">
        <v>1223</v>
      </c>
      <c r="BJ2959" s="2">
        <f>ROUND(SUM(BH2959:BI2959)/SUM($BH$2203:$BI$3101)*(1000*irw_fw_harvest!$AH$16-SUM(IT!$BJ$2176:$BJ$2202)),0)</f>
        <v>2984</v>
      </c>
      <c r="BK2959" s="2">
        <f>ROUND(SUM(BH2959:BI2959)/SUM($BH$2203:$BI$3101)*(1000*irw_fw_harvest!$AI$16-SUM(IT!$BK$2176:$BK$2202)),0)</f>
        <v>2982</v>
      </c>
      <c r="BM2959" s="7">
        <f>ROUND(SUM(BH2959:BI2959)/SUM($BH$2203:$BI$3101)*(1000*irw_fw_harvest!$AH$46),0)</f>
        <v>1388</v>
      </c>
      <c r="BN2959" s="7">
        <f>ROUND(SUM(BH2959:BI2959)/SUM($BH$2203:$BI$3101)*(1000*irw_fw_harvest!$AI$46),0)</f>
        <v>1388</v>
      </c>
      <c r="BP2959" s="12">
        <f t="shared" si="2287"/>
        <v>4372</v>
      </c>
      <c r="BQ2959" s="12">
        <f t="shared" si="2288"/>
        <v>4370</v>
      </c>
    </row>
    <row r="2960" spans="1:69" ht="19.5" x14ac:dyDescent="0.6">
      <c r="A2960" t="s">
        <v>200</v>
      </c>
      <c r="B2960" t="s">
        <v>169</v>
      </c>
      <c r="C2960" t="s">
        <v>218</v>
      </c>
      <c r="D2960" t="s">
        <v>352</v>
      </c>
      <c r="E2960" t="s">
        <v>203</v>
      </c>
      <c r="F2960" t="s">
        <v>173</v>
      </c>
      <c r="G2960" t="s">
        <v>174</v>
      </c>
      <c r="H2960" t="s">
        <v>181</v>
      </c>
      <c r="I2960">
        <v>1</v>
      </c>
      <c r="J2960" t="s">
        <v>176</v>
      </c>
      <c r="K2960" t="b">
        <v>0</v>
      </c>
      <c r="L2960">
        <v>89</v>
      </c>
      <c r="M2960">
        <v>119</v>
      </c>
      <c r="N2960">
        <v>89</v>
      </c>
      <c r="O2960">
        <v>119</v>
      </c>
      <c r="P2960">
        <v>10</v>
      </c>
      <c r="Q2960">
        <v>-1</v>
      </c>
      <c r="R2960">
        <v>-1</v>
      </c>
      <c r="S2960">
        <v>-1</v>
      </c>
      <c r="T2960">
        <v>-1</v>
      </c>
      <c r="U2960">
        <v>-1</v>
      </c>
      <c r="V2960">
        <v>-1</v>
      </c>
      <c r="W2960">
        <v>-1</v>
      </c>
      <c r="X2960">
        <v>-1</v>
      </c>
      <c r="Y2960">
        <v>-1</v>
      </c>
      <c r="Z2960">
        <v>-1</v>
      </c>
      <c r="AA2960">
        <v>-1</v>
      </c>
      <c r="AB2960">
        <v>-1</v>
      </c>
      <c r="AC2960">
        <v>-1</v>
      </c>
      <c r="AD2960">
        <v>-1</v>
      </c>
      <c r="AE2960">
        <v>-1</v>
      </c>
      <c r="AF2960">
        <v>-1</v>
      </c>
      <c r="AG2960">
        <v>-1</v>
      </c>
      <c r="AH2960">
        <v>-1</v>
      </c>
      <c r="AI2960">
        <v>-1</v>
      </c>
      <c r="AJ2960">
        <v>-1</v>
      </c>
      <c r="AK2960">
        <v>1</v>
      </c>
      <c r="AL2960">
        <v>12</v>
      </c>
      <c r="AM2960" t="s">
        <v>195</v>
      </c>
      <c r="AN2960">
        <v>1515</v>
      </c>
      <c r="AT2960">
        <v>3135</v>
      </c>
      <c r="AU2960">
        <v>3064</v>
      </c>
      <c r="AV2960">
        <v>3269</v>
      </c>
      <c r="AW2960">
        <v>3399</v>
      </c>
      <c r="AX2960">
        <v>3084</v>
      </c>
      <c r="AY2960">
        <v>3562</v>
      </c>
      <c r="AZ2960">
        <v>3240</v>
      </c>
      <c r="BA2960">
        <v>3308</v>
      </c>
      <c r="BB2960">
        <v>3288</v>
      </c>
      <c r="BC2960">
        <v>3278</v>
      </c>
      <c r="BD2960">
        <v>3182</v>
      </c>
      <c r="BE2960">
        <v>3152</v>
      </c>
      <c r="BF2960">
        <v>2999</v>
      </c>
      <c r="BG2960">
        <v>3040</v>
      </c>
      <c r="BH2960">
        <v>3676</v>
      </c>
      <c r="BI2960">
        <v>3139</v>
      </c>
      <c r="BJ2960" s="2">
        <f>ROUND(SUM(BH2960:BI2960)/SUM($BH$2203:$BI$3101)*(1000*irw_fw_harvest!$AH$16-SUM(IT!$BJ$2176:$BJ$2202)),0)</f>
        <v>7551</v>
      </c>
      <c r="BK2960" s="2">
        <f>ROUND(SUM(BH2960:BI2960)/SUM($BH$2203:$BI$3101)*(1000*irw_fw_harvest!$AI$16-SUM(IT!$BK$2176:$BK$2202)),0)</f>
        <v>7547</v>
      </c>
      <c r="BM2960" s="7">
        <f>ROUND(SUM(BH2960:BI2960)/SUM($BH$2203:$BI$3101)*(1000*irw_fw_harvest!$AH$46),0)</f>
        <v>3512</v>
      </c>
      <c r="BN2960" s="7">
        <f>ROUND(SUM(BH2960:BI2960)/SUM($BH$2203:$BI$3101)*(1000*irw_fw_harvest!$AI$46),0)</f>
        <v>3512</v>
      </c>
      <c r="BP2960" s="12">
        <f t="shared" si="2287"/>
        <v>11063</v>
      </c>
      <c r="BQ2960" s="12">
        <f t="shared" si="2288"/>
        <v>11059</v>
      </c>
    </row>
    <row r="2961" spans="1:69" ht="19.5" x14ac:dyDescent="0.6">
      <c r="A2961" t="s">
        <v>200</v>
      </c>
      <c r="B2961" t="s">
        <v>169</v>
      </c>
      <c r="C2961" t="s">
        <v>218</v>
      </c>
      <c r="D2961" t="s">
        <v>355</v>
      </c>
      <c r="E2961" t="s">
        <v>203</v>
      </c>
      <c r="F2961" t="s">
        <v>173</v>
      </c>
      <c r="G2961" t="s">
        <v>174</v>
      </c>
      <c r="H2961" t="s">
        <v>181</v>
      </c>
      <c r="I2961">
        <v>1</v>
      </c>
      <c r="J2961" t="s">
        <v>176</v>
      </c>
      <c r="K2961" t="b">
        <v>0</v>
      </c>
      <c r="L2961">
        <v>89</v>
      </c>
      <c r="M2961">
        <v>119</v>
      </c>
      <c r="N2961">
        <v>89</v>
      </c>
      <c r="O2961">
        <v>119</v>
      </c>
      <c r="P2961">
        <v>10</v>
      </c>
      <c r="Q2961">
        <v>-1</v>
      </c>
      <c r="R2961">
        <v>-1</v>
      </c>
      <c r="S2961">
        <v>-1</v>
      </c>
      <c r="T2961">
        <v>-1</v>
      </c>
      <c r="U2961">
        <v>-1</v>
      </c>
      <c r="V2961">
        <v>-1</v>
      </c>
      <c r="W2961">
        <v>-1</v>
      </c>
      <c r="X2961">
        <v>-1</v>
      </c>
      <c r="Y2961">
        <v>-1</v>
      </c>
      <c r="Z2961">
        <v>-1</v>
      </c>
      <c r="AA2961">
        <v>-1</v>
      </c>
      <c r="AB2961">
        <v>-1</v>
      </c>
      <c r="AC2961">
        <v>-1</v>
      </c>
      <c r="AD2961">
        <v>-1</v>
      </c>
      <c r="AE2961">
        <v>-1</v>
      </c>
      <c r="AF2961">
        <v>-1</v>
      </c>
      <c r="AG2961">
        <v>-1</v>
      </c>
      <c r="AH2961">
        <v>-1</v>
      </c>
      <c r="AI2961">
        <v>-1</v>
      </c>
      <c r="AJ2961">
        <v>-1</v>
      </c>
      <c r="AK2961">
        <v>1</v>
      </c>
      <c r="AL2961">
        <v>12</v>
      </c>
      <c r="AM2961" t="s">
        <v>195</v>
      </c>
      <c r="AN2961">
        <v>1515</v>
      </c>
      <c r="AT2961">
        <v>5104</v>
      </c>
      <c r="AU2961">
        <v>5017</v>
      </c>
      <c r="AV2961">
        <v>5353</v>
      </c>
      <c r="AW2961">
        <v>5514</v>
      </c>
      <c r="AX2961">
        <v>5001</v>
      </c>
      <c r="AY2961">
        <v>5783</v>
      </c>
      <c r="AZ2961">
        <v>5273</v>
      </c>
      <c r="BA2961">
        <v>5188</v>
      </c>
      <c r="BB2961">
        <v>5518</v>
      </c>
      <c r="BC2961">
        <v>5907</v>
      </c>
      <c r="BD2961">
        <v>6097</v>
      </c>
      <c r="BE2961">
        <v>6475</v>
      </c>
      <c r="BF2961">
        <v>6477</v>
      </c>
      <c r="BG2961">
        <v>7020</v>
      </c>
      <c r="BH2961">
        <v>9025</v>
      </c>
      <c r="BI2961">
        <v>8138</v>
      </c>
      <c r="BJ2961" s="2">
        <f>ROUND(SUM(BH2961:BI2961)/SUM($BH$2203:$BI$3101)*(1000*irw_fw_harvest!$AH$16-SUM(IT!$BJ$2176:$BJ$2202)),0)</f>
        <v>19015</v>
      </c>
      <c r="BK2961" s="2">
        <f>ROUND(SUM(BH2961:BI2961)/SUM($BH$2203:$BI$3101)*(1000*irw_fw_harvest!$AI$16-SUM(IT!$BK$2176:$BK$2202)),0)</f>
        <v>19006</v>
      </c>
      <c r="BM2961" s="7">
        <f>ROUND(SUM(BH2961:BI2961)/SUM($BH$2203:$BI$3101)*(1000*irw_fw_harvest!$AH$46),0)</f>
        <v>8845</v>
      </c>
      <c r="BN2961" s="7">
        <f>ROUND(SUM(BH2961:BI2961)/SUM($BH$2203:$BI$3101)*(1000*irw_fw_harvest!$AI$46),0)</f>
        <v>8845</v>
      </c>
      <c r="BP2961" s="12">
        <f t="shared" si="2287"/>
        <v>27860</v>
      </c>
      <c r="BQ2961" s="12">
        <f t="shared" si="2288"/>
        <v>27851</v>
      </c>
    </row>
    <row r="2962" spans="1:69" ht="19.5" x14ac:dyDescent="0.6">
      <c r="A2962" t="s">
        <v>200</v>
      </c>
      <c r="B2962" t="s">
        <v>169</v>
      </c>
      <c r="C2962" t="s">
        <v>218</v>
      </c>
      <c r="D2962" t="s">
        <v>358</v>
      </c>
      <c r="E2962" t="s">
        <v>203</v>
      </c>
      <c r="F2962" t="s">
        <v>173</v>
      </c>
      <c r="G2962" t="s">
        <v>174</v>
      </c>
      <c r="H2962" t="s">
        <v>181</v>
      </c>
      <c r="I2962">
        <v>1</v>
      </c>
      <c r="J2962" t="s">
        <v>176</v>
      </c>
      <c r="K2962" t="b">
        <v>0</v>
      </c>
      <c r="L2962">
        <v>89</v>
      </c>
      <c r="M2962">
        <v>119</v>
      </c>
      <c r="N2962">
        <v>89</v>
      </c>
      <c r="O2962">
        <v>119</v>
      </c>
      <c r="P2962">
        <v>10</v>
      </c>
      <c r="Q2962">
        <v>-1</v>
      </c>
      <c r="R2962">
        <v>-1</v>
      </c>
      <c r="S2962">
        <v>-1</v>
      </c>
      <c r="T2962">
        <v>-1</v>
      </c>
      <c r="U2962">
        <v>-1</v>
      </c>
      <c r="V2962">
        <v>-1</v>
      </c>
      <c r="W2962">
        <v>-1</v>
      </c>
      <c r="X2962">
        <v>-1</v>
      </c>
      <c r="Y2962">
        <v>-1</v>
      </c>
      <c r="Z2962">
        <v>-1</v>
      </c>
      <c r="AA2962">
        <v>-1</v>
      </c>
      <c r="AB2962">
        <v>-1</v>
      </c>
      <c r="AC2962">
        <v>-1</v>
      </c>
      <c r="AD2962">
        <v>-1</v>
      </c>
      <c r="AE2962">
        <v>-1</v>
      </c>
      <c r="AF2962">
        <v>-1</v>
      </c>
      <c r="AG2962">
        <v>-1</v>
      </c>
      <c r="AH2962">
        <v>-1</v>
      </c>
      <c r="AI2962">
        <v>-1</v>
      </c>
      <c r="AJ2962">
        <v>-1</v>
      </c>
      <c r="AK2962">
        <v>1</v>
      </c>
      <c r="AL2962">
        <v>12</v>
      </c>
      <c r="AM2962" t="s">
        <v>195</v>
      </c>
      <c r="AN2962">
        <v>1515</v>
      </c>
      <c r="AT2962">
        <v>3282</v>
      </c>
      <c r="AU2962">
        <v>3305</v>
      </c>
      <c r="AV2962">
        <v>2993</v>
      </c>
      <c r="AW2962">
        <v>2727</v>
      </c>
      <c r="AX2962">
        <v>2494</v>
      </c>
      <c r="AY2962">
        <v>2984</v>
      </c>
      <c r="AZ2962">
        <v>2687</v>
      </c>
      <c r="BA2962">
        <v>2540</v>
      </c>
      <c r="BB2962">
        <v>2918</v>
      </c>
      <c r="BC2962">
        <v>3275</v>
      </c>
      <c r="BD2962">
        <v>3372</v>
      </c>
      <c r="BE2962">
        <v>3775</v>
      </c>
      <c r="BF2962">
        <v>3751</v>
      </c>
      <c r="BG2962">
        <v>4354</v>
      </c>
      <c r="BH2962">
        <v>5867</v>
      </c>
      <c r="BI2962">
        <v>5333</v>
      </c>
      <c r="BJ2962" s="2">
        <f>ROUND(SUM(BH2962:BI2962)/SUM($BH$2203:$BI$3101)*(1000*irw_fw_harvest!$AH$16-SUM(IT!$BJ$2176:$BJ$2202)),0)</f>
        <v>12409</v>
      </c>
      <c r="BK2962" s="2">
        <f>ROUND(SUM(BH2962:BI2962)/SUM($BH$2203:$BI$3101)*(1000*irw_fw_harvest!$AI$16-SUM(IT!$BK$2176:$BK$2202)),0)</f>
        <v>12403</v>
      </c>
      <c r="BM2962" s="7">
        <f>ROUND(SUM(BH2962:BI2962)/SUM($BH$2203:$BI$3101)*(1000*irw_fw_harvest!$AH$46),0)</f>
        <v>5772</v>
      </c>
      <c r="BN2962" s="7">
        <f>ROUND(SUM(BH2962:BI2962)/SUM($BH$2203:$BI$3101)*(1000*irw_fw_harvest!$AI$46),0)</f>
        <v>5772</v>
      </c>
      <c r="BP2962" s="12">
        <f t="shared" si="2287"/>
        <v>18181</v>
      </c>
      <c r="BQ2962" s="12">
        <f t="shared" si="2288"/>
        <v>18175</v>
      </c>
    </row>
    <row r="2963" spans="1:69" ht="19.5" x14ac:dyDescent="0.6">
      <c r="A2963" t="s">
        <v>200</v>
      </c>
      <c r="B2963" t="s">
        <v>169</v>
      </c>
      <c r="C2963" t="s">
        <v>218</v>
      </c>
      <c r="D2963" t="s">
        <v>360</v>
      </c>
      <c r="E2963" t="s">
        <v>203</v>
      </c>
      <c r="F2963" t="s">
        <v>173</v>
      </c>
      <c r="G2963" t="s">
        <v>174</v>
      </c>
      <c r="H2963" t="s">
        <v>181</v>
      </c>
      <c r="I2963">
        <v>1</v>
      </c>
      <c r="J2963" t="s">
        <v>176</v>
      </c>
      <c r="K2963" t="b">
        <v>0</v>
      </c>
      <c r="L2963">
        <v>89</v>
      </c>
      <c r="M2963">
        <v>119</v>
      </c>
      <c r="N2963">
        <v>89</v>
      </c>
      <c r="O2963">
        <v>119</v>
      </c>
      <c r="P2963">
        <v>10</v>
      </c>
      <c r="Q2963">
        <v>-1</v>
      </c>
      <c r="R2963">
        <v>-1</v>
      </c>
      <c r="S2963">
        <v>-1</v>
      </c>
      <c r="T2963">
        <v>-1</v>
      </c>
      <c r="U2963">
        <v>-1</v>
      </c>
      <c r="V2963">
        <v>-1</v>
      </c>
      <c r="W2963">
        <v>-1</v>
      </c>
      <c r="X2963">
        <v>-1</v>
      </c>
      <c r="Y2963">
        <v>-1</v>
      </c>
      <c r="Z2963">
        <v>-1</v>
      </c>
      <c r="AA2963">
        <v>-1</v>
      </c>
      <c r="AB2963">
        <v>-1</v>
      </c>
      <c r="AC2963">
        <v>-1</v>
      </c>
      <c r="AD2963">
        <v>-1</v>
      </c>
      <c r="AE2963">
        <v>-1</v>
      </c>
      <c r="AF2963">
        <v>-1</v>
      </c>
      <c r="AG2963">
        <v>-1</v>
      </c>
      <c r="AH2963">
        <v>-1</v>
      </c>
      <c r="AI2963">
        <v>-1</v>
      </c>
      <c r="AJ2963">
        <v>-1</v>
      </c>
      <c r="AK2963">
        <v>1</v>
      </c>
      <c r="AL2963">
        <v>12</v>
      </c>
      <c r="AM2963" t="s">
        <v>195</v>
      </c>
      <c r="AN2963">
        <v>1515</v>
      </c>
      <c r="AT2963">
        <v>2878</v>
      </c>
      <c r="AU2963">
        <v>2904</v>
      </c>
      <c r="AV2963">
        <v>2765</v>
      </c>
      <c r="AW2963">
        <v>2654</v>
      </c>
      <c r="AX2963">
        <v>2371</v>
      </c>
      <c r="AY2963">
        <v>2797</v>
      </c>
      <c r="AZ2963">
        <v>2503</v>
      </c>
      <c r="BA2963">
        <v>2509</v>
      </c>
      <c r="BB2963">
        <v>2805</v>
      </c>
      <c r="BC2963">
        <v>3050</v>
      </c>
      <c r="BD2963">
        <v>3111</v>
      </c>
      <c r="BE2963">
        <v>3427</v>
      </c>
      <c r="BF2963">
        <v>3447</v>
      </c>
      <c r="BG2963">
        <v>3922</v>
      </c>
      <c r="BH2963">
        <v>5190</v>
      </c>
      <c r="BI2963">
        <v>4711</v>
      </c>
      <c r="BJ2963" s="2">
        <f>ROUND(SUM(BH2963:BI2963)/SUM($BH$2203:$BI$3101)*(1000*irw_fw_harvest!$AH$16-SUM(IT!$BJ$2176:$BJ$2202)),0)</f>
        <v>10970</v>
      </c>
      <c r="BK2963" s="2">
        <f>ROUND(SUM(BH2963:BI2963)/SUM($BH$2203:$BI$3101)*(1000*irw_fw_harvest!$AI$16-SUM(IT!$BK$2176:$BK$2202)),0)</f>
        <v>10964</v>
      </c>
      <c r="BM2963" s="7">
        <f>ROUND(SUM(BH2963:BI2963)/SUM($BH$2203:$BI$3101)*(1000*irw_fw_harvest!$AH$46),0)</f>
        <v>5103</v>
      </c>
      <c r="BN2963" s="7">
        <f>ROUND(SUM(BH2963:BI2963)/SUM($BH$2203:$BI$3101)*(1000*irw_fw_harvest!$AI$46),0)</f>
        <v>5103</v>
      </c>
      <c r="BP2963" s="12">
        <f t="shared" si="2287"/>
        <v>16073</v>
      </c>
      <c r="BQ2963" s="12">
        <f t="shared" si="2288"/>
        <v>16067</v>
      </c>
    </row>
    <row r="2964" spans="1:69" ht="19.5" x14ac:dyDescent="0.6">
      <c r="A2964" t="s">
        <v>200</v>
      </c>
      <c r="B2964" t="s">
        <v>169</v>
      </c>
      <c r="C2964" t="s">
        <v>218</v>
      </c>
      <c r="D2964" t="s">
        <v>363</v>
      </c>
      <c r="E2964" t="s">
        <v>203</v>
      </c>
      <c r="F2964" t="s">
        <v>173</v>
      </c>
      <c r="G2964" t="s">
        <v>174</v>
      </c>
      <c r="H2964" t="s">
        <v>181</v>
      </c>
      <c r="I2964">
        <v>1</v>
      </c>
      <c r="J2964" t="s">
        <v>176</v>
      </c>
      <c r="K2964" t="b">
        <v>0</v>
      </c>
      <c r="L2964">
        <v>89</v>
      </c>
      <c r="M2964">
        <v>119</v>
      </c>
      <c r="N2964">
        <v>89</v>
      </c>
      <c r="O2964">
        <v>119</v>
      </c>
      <c r="P2964">
        <v>10</v>
      </c>
      <c r="Q2964">
        <v>-1</v>
      </c>
      <c r="R2964">
        <v>-1</v>
      </c>
      <c r="S2964">
        <v>-1</v>
      </c>
      <c r="T2964">
        <v>-1</v>
      </c>
      <c r="U2964">
        <v>-1</v>
      </c>
      <c r="V2964">
        <v>-1</v>
      </c>
      <c r="W2964">
        <v>-1</v>
      </c>
      <c r="X2964">
        <v>-1</v>
      </c>
      <c r="Y2964">
        <v>-1</v>
      </c>
      <c r="Z2964">
        <v>-1</v>
      </c>
      <c r="AA2964">
        <v>-1</v>
      </c>
      <c r="AB2964">
        <v>-1</v>
      </c>
      <c r="AC2964">
        <v>-1</v>
      </c>
      <c r="AD2964">
        <v>-1</v>
      </c>
      <c r="AE2964">
        <v>-1</v>
      </c>
      <c r="AF2964">
        <v>-1</v>
      </c>
      <c r="AG2964">
        <v>-1</v>
      </c>
      <c r="AH2964">
        <v>-1</v>
      </c>
      <c r="AI2964">
        <v>-1</v>
      </c>
      <c r="AJ2964">
        <v>-1</v>
      </c>
      <c r="AK2964">
        <v>1</v>
      </c>
      <c r="AL2964">
        <v>12</v>
      </c>
      <c r="AM2964" t="s">
        <v>195</v>
      </c>
      <c r="AN2964">
        <v>1515</v>
      </c>
      <c r="AT2964">
        <v>2537</v>
      </c>
      <c r="AU2964">
        <v>2574</v>
      </c>
      <c r="AV2964">
        <v>2782</v>
      </c>
      <c r="AW2964">
        <v>2785</v>
      </c>
      <c r="AX2964">
        <v>2544</v>
      </c>
      <c r="AY2964">
        <v>2971</v>
      </c>
      <c r="AZ2964">
        <v>2731</v>
      </c>
      <c r="BA2964">
        <v>2815</v>
      </c>
      <c r="BB2964">
        <v>3102</v>
      </c>
      <c r="BC2964">
        <v>3376</v>
      </c>
      <c r="BD2964">
        <v>3435</v>
      </c>
      <c r="BE2964">
        <v>3702</v>
      </c>
      <c r="BF2964">
        <v>3666</v>
      </c>
      <c r="BG2964">
        <v>4080</v>
      </c>
      <c r="BH2964">
        <v>5327</v>
      </c>
      <c r="BI2964">
        <v>4785</v>
      </c>
      <c r="BJ2964" s="2">
        <f>ROUND(SUM(BH2964:BI2964)/SUM($BH$2203:$BI$3101)*(1000*irw_fw_harvest!$AH$16-SUM(IT!$BJ$2176:$BJ$2202)),0)</f>
        <v>11203</v>
      </c>
      <c r="BK2964" s="2">
        <f>ROUND(SUM(BH2964:BI2964)/SUM($BH$2203:$BI$3101)*(1000*irw_fw_harvest!$AI$16-SUM(IT!$BK$2176:$BK$2202)),0)</f>
        <v>11198</v>
      </c>
      <c r="BM2964" s="7">
        <f>ROUND(SUM(BH2964:BI2964)/SUM($BH$2203:$BI$3101)*(1000*irw_fw_harvest!$AH$46),0)</f>
        <v>5212</v>
      </c>
      <c r="BN2964" s="7">
        <f>ROUND(SUM(BH2964:BI2964)/SUM($BH$2203:$BI$3101)*(1000*irw_fw_harvest!$AI$46),0)</f>
        <v>5212</v>
      </c>
      <c r="BP2964" s="12">
        <f t="shared" si="2287"/>
        <v>16415</v>
      </c>
      <c r="BQ2964" s="12">
        <f t="shared" si="2288"/>
        <v>16410</v>
      </c>
    </row>
    <row r="2965" spans="1:69" ht="19.5" x14ac:dyDescent="0.6">
      <c r="A2965" t="s">
        <v>200</v>
      </c>
      <c r="B2965" t="s">
        <v>169</v>
      </c>
      <c r="C2965" t="s">
        <v>218</v>
      </c>
      <c r="D2965" t="s">
        <v>365</v>
      </c>
      <c r="E2965" t="s">
        <v>203</v>
      </c>
      <c r="F2965" t="s">
        <v>173</v>
      </c>
      <c r="G2965" t="s">
        <v>174</v>
      </c>
      <c r="H2965" t="s">
        <v>181</v>
      </c>
      <c r="I2965">
        <v>1</v>
      </c>
      <c r="J2965" t="s">
        <v>176</v>
      </c>
      <c r="K2965" t="b">
        <v>0</v>
      </c>
      <c r="L2965">
        <v>89</v>
      </c>
      <c r="M2965">
        <v>119</v>
      </c>
      <c r="N2965">
        <v>89</v>
      </c>
      <c r="O2965">
        <v>119</v>
      </c>
      <c r="P2965">
        <v>10</v>
      </c>
      <c r="Q2965">
        <v>-1</v>
      </c>
      <c r="R2965">
        <v>-1</v>
      </c>
      <c r="S2965">
        <v>-1</v>
      </c>
      <c r="T2965">
        <v>-1</v>
      </c>
      <c r="U2965">
        <v>-1</v>
      </c>
      <c r="V2965">
        <v>-1</v>
      </c>
      <c r="W2965">
        <v>-1</v>
      </c>
      <c r="X2965">
        <v>-1</v>
      </c>
      <c r="Y2965">
        <v>-1</v>
      </c>
      <c r="Z2965">
        <v>-1</v>
      </c>
      <c r="AA2965">
        <v>-1</v>
      </c>
      <c r="AB2965">
        <v>-1</v>
      </c>
      <c r="AC2965">
        <v>-1</v>
      </c>
      <c r="AD2965">
        <v>-1</v>
      </c>
      <c r="AE2965">
        <v>-1</v>
      </c>
      <c r="AF2965">
        <v>-1</v>
      </c>
      <c r="AG2965">
        <v>-1</v>
      </c>
      <c r="AH2965">
        <v>-1</v>
      </c>
      <c r="AI2965">
        <v>-1</v>
      </c>
      <c r="AJ2965">
        <v>-1</v>
      </c>
      <c r="AK2965">
        <v>1</v>
      </c>
      <c r="AL2965">
        <v>12</v>
      </c>
      <c r="AM2965" t="s">
        <v>195</v>
      </c>
      <c r="AN2965">
        <v>1515</v>
      </c>
      <c r="AT2965">
        <v>1440</v>
      </c>
      <c r="AU2965">
        <v>1478</v>
      </c>
      <c r="AV2965">
        <v>1616</v>
      </c>
      <c r="AW2965">
        <v>1536</v>
      </c>
      <c r="AX2965">
        <v>1403</v>
      </c>
      <c r="AY2965">
        <v>1636</v>
      </c>
      <c r="AZ2965">
        <v>1500</v>
      </c>
      <c r="BA2965">
        <v>1560</v>
      </c>
      <c r="BB2965">
        <v>1677</v>
      </c>
      <c r="BC2965">
        <v>1750</v>
      </c>
      <c r="BD2965">
        <v>1719</v>
      </c>
      <c r="BE2965">
        <v>1826</v>
      </c>
      <c r="BF2965">
        <v>1739</v>
      </c>
      <c r="BG2965">
        <v>1942</v>
      </c>
      <c r="BH2965">
        <v>2509</v>
      </c>
      <c r="BI2965">
        <v>2184</v>
      </c>
      <c r="BJ2965" s="2">
        <f>ROUND(SUM(BH2965:BI2965)/SUM($BH$2203:$BI$3101)*(1000*irw_fw_harvest!$AH$16-SUM(IT!$BJ$2176:$BJ$2202)),0)</f>
        <v>5199</v>
      </c>
      <c r="BK2965" s="2">
        <f>ROUND(SUM(BH2965:BI2965)/SUM($BH$2203:$BI$3101)*(1000*irw_fw_harvest!$AI$16-SUM(IT!$BK$2176:$BK$2202)),0)</f>
        <v>5197</v>
      </c>
      <c r="BM2965" s="7">
        <f>ROUND(SUM(BH2965:BI2965)/SUM($BH$2203:$BI$3101)*(1000*irw_fw_harvest!$AH$46),0)</f>
        <v>2419</v>
      </c>
      <c r="BN2965" s="7">
        <f>ROUND(SUM(BH2965:BI2965)/SUM($BH$2203:$BI$3101)*(1000*irw_fw_harvest!$AI$46),0)</f>
        <v>2419</v>
      </c>
      <c r="BP2965" s="12">
        <f t="shared" si="2287"/>
        <v>7618</v>
      </c>
      <c r="BQ2965" s="12">
        <f t="shared" si="2288"/>
        <v>7616</v>
      </c>
    </row>
    <row r="2966" spans="1:69" ht="19.5" x14ac:dyDescent="0.6">
      <c r="A2966" t="s">
        <v>200</v>
      </c>
      <c r="B2966" t="s">
        <v>169</v>
      </c>
      <c r="C2966" t="s">
        <v>218</v>
      </c>
      <c r="D2966" t="s">
        <v>368</v>
      </c>
      <c r="E2966" t="s">
        <v>203</v>
      </c>
      <c r="F2966" t="s">
        <v>173</v>
      </c>
      <c r="G2966" t="s">
        <v>174</v>
      </c>
      <c r="H2966" t="s">
        <v>181</v>
      </c>
      <c r="I2966">
        <v>1</v>
      </c>
      <c r="J2966" t="s">
        <v>176</v>
      </c>
      <c r="K2966" t="b">
        <v>0</v>
      </c>
      <c r="L2966">
        <v>89</v>
      </c>
      <c r="M2966">
        <v>119</v>
      </c>
      <c r="N2966">
        <v>89</v>
      </c>
      <c r="O2966">
        <v>119</v>
      </c>
      <c r="P2966">
        <v>10</v>
      </c>
      <c r="Q2966">
        <v>-1</v>
      </c>
      <c r="R2966">
        <v>-1</v>
      </c>
      <c r="S2966">
        <v>-1</v>
      </c>
      <c r="T2966">
        <v>-1</v>
      </c>
      <c r="U2966">
        <v>-1</v>
      </c>
      <c r="V2966">
        <v>-1</v>
      </c>
      <c r="W2966">
        <v>-1</v>
      </c>
      <c r="X2966">
        <v>-1</v>
      </c>
      <c r="Y2966">
        <v>-1</v>
      </c>
      <c r="Z2966">
        <v>-1</v>
      </c>
      <c r="AA2966">
        <v>-1</v>
      </c>
      <c r="AB2966">
        <v>-1</v>
      </c>
      <c r="AC2966">
        <v>-1</v>
      </c>
      <c r="AD2966">
        <v>-1</v>
      </c>
      <c r="AE2966">
        <v>-1</v>
      </c>
      <c r="AF2966">
        <v>-1</v>
      </c>
      <c r="AG2966">
        <v>-1</v>
      </c>
      <c r="AH2966">
        <v>-1</v>
      </c>
      <c r="AI2966">
        <v>-1</v>
      </c>
      <c r="AJ2966">
        <v>-1</v>
      </c>
      <c r="AK2966">
        <v>1</v>
      </c>
      <c r="AL2966">
        <v>12</v>
      </c>
      <c r="AM2966" t="s">
        <v>195</v>
      </c>
      <c r="AN2966">
        <v>1515</v>
      </c>
      <c r="AT2966">
        <v>2531</v>
      </c>
      <c r="AU2966">
        <v>2476</v>
      </c>
      <c r="AV2966">
        <v>2655</v>
      </c>
      <c r="AW2966">
        <v>2717</v>
      </c>
      <c r="AX2966">
        <v>2464</v>
      </c>
      <c r="AY2966">
        <v>2839</v>
      </c>
      <c r="AZ2966">
        <v>2585</v>
      </c>
      <c r="BA2966">
        <v>2651</v>
      </c>
      <c r="BB2966">
        <v>2635</v>
      </c>
      <c r="BC2966">
        <v>2605</v>
      </c>
      <c r="BD2966">
        <v>2526</v>
      </c>
      <c r="BE2966">
        <v>2504</v>
      </c>
      <c r="BF2966">
        <v>2377</v>
      </c>
      <c r="BG2966">
        <v>2418</v>
      </c>
      <c r="BH2966">
        <v>2918</v>
      </c>
      <c r="BI2966">
        <v>2475</v>
      </c>
      <c r="BJ2966" s="2">
        <f>ROUND(SUM(BH2966:BI2966)/SUM($BH$2203:$BI$3101)*(1000*irw_fw_harvest!$AH$16-SUM(IT!$BJ$2176:$BJ$2202)),0)</f>
        <v>5975</v>
      </c>
      <c r="BK2966" s="2">
        <f>ROUND(SUM(BH2966:BI2966)/SUM($BH$2203:$BI$3101)*(1000*irw_fw_harvest!$AI$16-SUM(IT!$BK$2176:$BK$2202)),0)</f>
        <v>5972</v>
      </c>
      <c r="BM2966" s="7">
        <f>ROUND(SUM(BH2966:BI2966)/SUM($BH$2203:$BI$3101)*(1000*irw_fw_harvest!$AH$46),0)</f>
        <v>2779</v>
      </c>
      <c r="BN2966" s="7">
        <f>ROUND(SUM(BH2966:BI2966)/SUM($BH$2203:$BI$3101)*(1000*irw_fw_harvest!$AI$46),0)</f>
        <v>2779</v>
      </c>
      <c r="BP2966" s="12">
        <f t="shared" si="2287"/>
        <v>8754</v>
      </c>
      <c r="BQ2966" s="12">
        <f t="shared" si="2288"/>
        <v>8751</v>
      </c>
    </row>
    <row r="2967" spans="1:69" ht="19.5" x14ac:dyDescent="0.6">
      <c r="A2967" t="s">
        <v>200</v>
      </c>
      <c r="B2967" t="s">
        <v>169</v>
      </c>
      <c r="C2967" t="s">
        <v>218</v>
      </c>
      <c r="D2967" t="s">
        <v>369</v>
      </c>
      <c r="E2967" t="s">
        <v>203</v>
      </c>
      <c r="F2967" t="s">
        <v>173</v>
      </c>
      <c r="G2967" t="s">
        <v>174</v>
      </c>
      <c r="H2967" t="s">
        <v>181</v>
      </c>
      <c r="I2967">
        <v>1</v>
      </c>
      <c r="J2967" t="s">
        <v>176</v>
      </c>
      <c r="K2967" t="b">
        <v>0</v>
      </c>
      <c r="L2967">
        <v>89</v>
      </c>
      <c r="M2967">
        <v>119</v>
      </c>
      <c r="N2967">
        <v>89</v>
      </c>
      <c r="O2967">
        <v>119</v>
      </c>
      <c r="P2967">
        <v>10</v>
      </c>
      <c r="Q2967">
        <v>-1</v>
      </c>
      <c r="R2967">
        <v>-1</v>
      </c>
      <c r="S2967">
        <v>-1</v>
      </c>
      <c r="T2967">
        <v>-1</v>
      </c>
      <c r="U2967">
        <v>-1</v>
      </c>
      <c r="V2967">
        <v>-1</v>
      </c>
      <c r="W2967">
        <v>-1</v>
      </c>
      <c r="X2967">
        <v>-1</v>
      </c>
      <c r="Y2967">
        <v>-1</v>
      </c>
      <c r="Z2967">
        <v>-1</v>
      </c>
      <c r="AA2967">
        <v>-1</v>
      </c>
      <c r="AB2967">
        <v>-1</v>
      </c>
      <c r="AC2967">
        <v>-1</v>
      </c>
      <c r="AD2967">
        <v>-1</v>
      </c>
      <c r="AE2967">
        <v>-1</v>
      </c>
      <c r="AF2967">
        <v>-1</v>
      </c>
      <c r="AG2967">
        <v>-1</v>
      </c>
      <c r="AH2967">
        <v>-1</v>
      </c>
      <c r="AI2967">
        <v>-1</v>
      </c>
      <c r="AJ2967">
        <v>-1</v>
      </c>
      <c r="AK2967">
        <v>1</v>
      </c>
      <c r="AL2967">
        <v>12</v>
      </c>
      <c r="AM2967" t="s">
        <v>195</v>
      </c>
      <c r="AN2967">
        <v>1515</v>
      </c>
      <c r="AT2967">
        <v>340</v>
      </c>
      <c r="AU2967">
        <v>342</v>
      </c>
      <c r="AV2967">
        <v>374</v>
      </c>
      <c r="AW2967">
        <v>357</v>
      </c>
      <c r="AX2967">
        <v>324</v>
      </c>
      <c r="AY2967">
        <v>375</v>
      </c>
      <c r="AZ2967">
        <v>342</v>
      </c>
      <c r="BA2967">
        <v>357</v>
      </c>
      <c r="BB2967">
        <v>424</v>
      </c>
      <c r="BC2967">
        <v>478</v>
      </c>
      <c r="BD2967">
        <v>526</v>
      </c>
      <c r="BE2967">
        <v>594</v>
      </c>
      <c r="BF2967">
        <v>632</v>
      </c>
      <c r="BG2967">
        <v>718</v>
      </c>
      <c r="BH2967">
        <v>952</v>
      </c>
      <c r="BI2967">
        <v>887</v>
      </c>
      <c r="BJ2967" s="2">
        <f>ROUND(SUM(BH2967:BI2967)/SUM($BH$2203:$BI$3101)*(1000*irw_fw_harvest!$AH$16-SUM(IT!$BJ$2176:$BJ$2202)),0)</f>
        <v>2037</v>
      </c>
      <c r="BK2967" s="2">
        <f>ROUND(SUM(BH2967:BI2967)/SUM($BH$2203:$BI$3101)*(1000*irw_fw_harvest!$AI$16-SUM(IT!$BK$2176:$BK$2202)),0)</f>
        <v>2036</v>
      </c>
      <c r="BM2967" s="7">
        <f>ROUND(SUM(BH2967:BI2967)/SUM($BH$2203:$BI$3101)*(1000*irw_fw_harvest!$AH$46),0)</f>
        <v>948</v>
      </c>
      <c r="BN2967" s="7">
        <f>ROUND(SUM(BH2967:BI2967)/SUM($BH$2203:$BI$3101)*(1000*irw_fw_harvest!$AI$46),0)</f>
        <v>948</v>
      </c>
      <c r="BP2967" s="12">
        <f t="shared" si="2287"/>
        <v>2985</v>
      </c>
      <c r="BQ2967" s="12">
        <f t="shared" si="2288"/>
        <v>2984</v>
      </c>
    </row>
    <row r="2968" spans="1:69" ht="19.5" x14ac:dyDescent="0.6">
      <c r="A2968" t="s">
        <v>200</v>
      </c>
      <c r="B2968" t="s">
        <v>169</v>
      </c>
      <c r="C2968" t="s">
        <v>218</v>
      </c>
      <c r="D2968" t="s">
        <v>374</v>
      </c>
      <c r="E2968" t="s">
        <v>203</v>
      </c>
      <c r="F2968" t="s">
        <v>173</v>
      </c>
      <c r="G2968" t="s">
        <v>174</v>
      </c>
      <c r="H2968" t="s">
        <v>181</v>
      </c>
      <c r="I2968">
        <v>1</v>
      </c>
      <c r="J2968" t="s">
        <v>176</v>
      </c>
      <c r="K2968" t="b">
        <v>0</v>
      </c>
      <c r="L2968">
        <v>89</v>
      </c>
      <c r="M2968">
        <v>119</v>
      </c>
      <c r="N2968">
        <v>89</v>
      </c>
      <c r="O2968">
        <v>119</v>
      </c>
      <c r="P2968">
        <v>10</v>
      </c>
      <c r="Q2968">
        <v>-1</v>
      </c>
      <c r="R2968">
        <v>-1</v>
      </c>
      <c r="S2968">
        <v>-1</v>
      </c>
      <c r="T2968">
        <v>-1</v>
      </c>
      <c r="U2968">
        <v>-1</v>
      </c>
      <c r="V2968">
        <v>-1</v>
      </c>
      <c r="W2968">
        <v>-1</v>
      </c>
      <c r="X2968">
        <v>-1</v>
      </c>
      <c r="Y2968">
        <v>-1</v>
      </c>
      <c r="Z2968">
        <v>-1</v>
      </c>
      <c r="AA2968">
        <v>-1</v>
      </c>
      <c r="AB2968">
        <v>-1</v>
      </c>
      <c r="AC2968">
        <v>-1</v>
      </c>
      <c r="AD2968">
        <v>-1</v>
      </c>
      <c r="AE2968">
        <v>-1</v>
      </c>
      <c r="AF2968">
        <v>-1</v>
      </c>
      <c r="AG2968">
        <v>-1</v>
      </c>
      <c r="AH2968">
        <v>-1</v>
      </c>
      <c r="AI2968">
        <v>-1</v>
      </c>
      <c r="AJ2968">
        <v>-1</v>
      </c>
      <c r="AK2968">
        <v>1</v>
      </c>
      <c r="AL2968">
        <v>12</v>
      </c>
      <c r="AM2968" t="s">
        <v>195</v>
      </c>
      <c r="AN2968">
        <v>1515</v>
      </c>
      <c r="AT2968">
        <v>269</v>
      </c>
      <c r="AU2968">
        <v>345</v>
      </c>
      <c r="AV2968">
        <v>380</v>
      </c>
      <c r="AW2968">
        <v>361</v>
      </c>
      <c r="AX2968">
        <v>343</v>
      </c>
      <c r="AY2968">
        <v>433</v>
      </c>
      <c r="AZ2968">
        <v>416</v>
      </c>
      <c r="BA2968">
        <v>429</v>
      </c>
      <c r="BB2968">
        <v>1042</v>
      </c>
      <c r="BC2968">
        <v>1734</v>
      </c>
      <c r="BD2968">
        <v>2263</v>
      </c>
      <c r="BE2968">
        <v>2926</v>
      </c>
      <c r="BF2968">
        <v>3391</v>
      </c>
      <c r="BG2968">
        <v>4146</v>
      </c>
      <c r="BH2968">
        <v>5866</v>
      </c>
      <c r="BI2968">
        <v>5769</v>
      </c>
      <c r="BJ2968" s="2">
        <f>ROUND(SUM(BH2968:BI2968)/SUM($BH$2203:$BI$3101)*(1000*irw_fw_harvest!$AH$16-SUM(IT!$BJ$2176:$BJ$2202)),0)</f>
        <v>12891</v>
      </c>
      <c r="BK2968" s="2">
        <f>ROUND(SUM(BH2968:BI2968)/SUM($BH$2203:$BI$3101)*(1000*irw_fw_harvest!$AI$16-SUM(IT!$BK$2176:$BK$2202)),0)</f>
        <v>12884</v>
      </c>
      <c r="BM2968" s="7">
        <f>ROUND(SUM(BH2968:BI2968)/SUM($BH$2203:$BI$3101)*(1000*irw_fw_harvest!$AH$46),0)</f>
        <v>5996</v>
      </c>
      <c r="BN2968" s="7">
        <f>ROUND(SUM(BH2968:BI2968)/SUM($BH$2203:$BI$3101)*(1000*irw_fw_harvest!$AI$46),0)</f>
        <v>5996</v>
      </c>
      <c r="BP2968" s="12">
        <f t="shared" si="2287"/>
        <v>18887</v>
      </c>
      <c r="BQ2968" s="12">
        <f t="shared" si="2288"/>
        <v>18880</v>
      </c>
    </row>
    <row r="2969" spans="1:69" ht="19.5" x14ac:dyDescent="0.6">
      <c r="A2969" t="s">
        <v>200</v>
      </c>
      <c r="B2969" t="s">
        <v>169</v>
      </c>
      <c r="C2969" t="s">
        <v>218</v>
      </c>
      <c r="D2969" t="s">
        <v>375</v>
      </c>
      <c r="E2969" t="s">
        <v>203</v>
      </c>
      <c r="F2969" t="s">
        <v>173</v>
      </c>
      <c r="G2969" t="s">
        <v>174</v>
      </c>
      <c r="H2969" t="s">
        <v>181</v>
      </c>
      <c r="I2969">
        <v>1</v>
      </c>
      <c r="J2969" t="s">
        <v>176</v>
      </c>
      <c r="K2969" t="b">
        <v>0</v>
      </c>
      <c r="L2969">
        <v>89</v>
      </c>
      <c r="M2969">
        <v>119</v>
      </c>
      <c r="N2969">
        <v>89</v>
      </c>
      <c r="O2969">
        <v>119</v>
      </c>
      <c r="P2969">
        <v>10</v>
      </c>
      <c r="Q2969">
        <v>-1</v>
      </c>
      <c r="R2969">
        <v>-1</v>
      </c>
      <c r="S2969">
        <v>-1</v>
      </c>
      <c r="T2969">
        <v>-1</v>
      </c>
      <c r="U2969">
        <v>-1</v>
      </c>
      <c r="V2969">
        <v>-1</v>
      </c>
      <c r="W2969">
        <v>-1</v>
      </c>
      <c r="X2969">
        <v>-1</v>
      </c>
      <c r="Y2969">
        <v>-1</v>
      </c>
      <c r="Z2969">
        <v>-1</v>
      </c>
      <c r="AA2969">
        <v>-1</v>
      </c>
      <c r="AB2969">
        <v>-1</v>
      </c>
      <c r="AC2969">
        <v>-1</v>
      </c>
      <c r="AD2969">
        <v>-1</v>
      </c>
      <c r="AE2969">
        <v>-1</v>
      </c>
      <c r="AF2969">
        <v>-1</v>
      </c>
      <c r="AG2969">
        <v>-1</v>
      </c>
      <c r="AH2969">
        <v>-1</v>
      </c>
      <c r="AI2969">
        <v>-1</v>
      </c>
      <c r="AJ2969">
        <v>-1</v>
      </c>
      <c r="AK2969">
        <v>1</v>
      </c>
      <c r="AL2969">
        <v>12</v>
      </c>
      <c r="AM2969" t="s">
        <v>195</v>
      </c>
      <c r="AN2969">
        <v>1515</v>
      </c>
      <c r="AT2969">
        <v>1304</v>
      </c>
      <c r="AU2969">
        <v>1367</v>
      </c>
      <c r="AV2969">
        <v>1493</v>
      </c>
      <c r="AW2969">
        <v>1416</v>
      </c>
      <c r="AX2969">
        <v>1297</v>
      </c>
      <c r="AY2969">
        <v>1530</v>
      </c>
      <c r="AZ2969">
        <v>1410</v>
      </c>
      <c r="BA2969">
        <v>1459</v>
      </c>
      <c r="BB2969">
        <v>1602</v>
      </c>
      <c r="BC2969">
        <v>1720</v>
      </c>
      <c r="BD2969">
        <v>1650</v>
      </c>
      <c r="BE2969">
        <v>1775</v>
      </c>
      <c r="BF2969">
        <v>1635</v>
      </c>
      <c r="BG2969">
        <v>1880</v>
      </c>
      <c r="BH2969">
        <v>2493</v>
      </c>
      <c r="BI2969">
        <v>2161</v>
      </c>
      <c r="BJ2969" s="2">
        <f>ROUND(SUM(BH2969:BI2969)/SUM($BH$2203:$BI$3101)*(1000*irw_fw_harvest!$AH$16-SUM(IT!$BJ$2176:$BJ$2202)),0)</f>
        <v>5156</v>
      </c>
      <c r="BK2969" s="2">
        <f>ROUND(SUM(BH2969:BI2969)/SUM($BH$2203:$BI$3101)*(1000*irw_fw_harvest!$AI$16-SUM(IT!$BK$2176:$BK$2202)),0)</f>
        <v>5154</v>
      </c>
      <c r="BM2969" s="7">
        <f>ROUND(SUM(BH2969:BI2969)/SUM($BH$2203:$BI$3101)*(1000*irw_fw_harvest!$AH$46),0)</f>
        <v>2399</v>
      </c>
      <c r="BN2969" s="7">
        <f>ROUND(SUM(BH2969:BI2969)/SUM($BH$2203:$BI$3101)*(1000*irw_fw_harvest!$AI$46),0)</f>
        <v>2399</v>
      </c>
      <c r="BP2969" s="12">
        <f t="shared" si="2287"/>
        <v>7555</v>
      </c>
      <c r="BQ2969" s="12">
        <f t="shared" si="2288"/>
        <v>7553</v>
      </c>
    </row>
    <row r="2970" spans="1:69" ht="19.5" x14ac:dyDescent="0.6">
      <c r="A2970" t="s">
        <v>200</v>
      </c>
      <c r="B2970" t="s">
        <v>169</v>
      </c>
      <c r="C2970" t="s">
        <v>218</v>
      </c>
      <c r="D2970" t="s">
        <v>352</v>
      </c>
      <c r="E2970" t="s">
        <v>203</v>
      </c>
      <c r="F2970" t="s">
        <v>207</v>
      </c>
      <c r="G2970" t="s">
        <v>174</v>
      </c>
      <c r="H2970" t="s">
        <v>181</v>
      </c>
      <c r="I2970">
        <v>1</v>
      </c>
      <c r="J2970" t="s">
        <v>176</v>
      </c>
      <c r="K2970" t="b">
        <v>0</v>
      </c>
      <c r="L2970">
        <v>20</v>
      </c>
      <c r="M2970">
        <v>210</v>
      </c>
      <c r="N2970">
        <v>20</v>
      </c>
      <c r="O2970">
        <v>210</v>
      </c>
      <c r="P2970">
        <v>12</v>
      </c>
      <c r="Q2970">
        <v>-1</v>
      </c>
      <c r="R2970">
        <v>-1</v>
      </c>
      <c r="S2970">
        <v>-1</v>
      </c>
      <c r="T2970">
        <v>-1</v>
      </c>
      <c r="U2970">
        <v>-1</v>
      </c>
      <c r="V2970">
        <v>-1</v>
      </c>
      <c r="W2970">
        <v>-1</v>
      </c>
      <c r="X2970">
        <v>-1</v>
      </c>
      <c r="Y2970">
        <v>-1</v>
      </c>
      <c r="Z2970">
        <v>-1</v>
      </c>
      <c r="AA2970">
        <v>-1</v>
      </c>
      <c r="AB2970">
        <v>-1</v>
      </c>
      <c r="AC2970">
        <v>-1</v>
      </c>
      <c r="AD2970">
        <v>-1</v>
      </c>
      <c r="AE2970">
        <v>-1</v>
      </c>
      <c r="AF2970">
        <v>-1</v>
      </c>
      <c r="AG2970">
        <v>-1</v>
      </c>
      <c r="AH2970">
        <v>-1</v>
      </c>
      <c r="AI2970">
        <v>-1</v>
      </c>
      <c r="AJ2970">
        <v>-1</v>
      </c>
      <c r="AK2970">
        <v>1</v>
      </c>
      <c r="AL2970">
        <v>12</v>
      </c>
      <c r="AM2970" t="s">
        <v>195</v>
      </c>
      <c r="AN2970">
        <v>1515</v>
      </c>
      <c r="AT2970">
        <v>7577</v>
      </c>
      <c r="AU2970">
        <v>7333</v>
      </c>
      <c r="AV2970">
        <v>7749</v>
      </c>
      <c r="AW2970">
        <v>8052</v>
      </c>
      <c r="AX2970">
        <v>7297</v>
      </c>
      <c r="AY2970">
        <v>8388</v>
      </c>
      <c r="AZ2970">
        <v>7623</v>
      </c>
      <c r="BA2970">
        <v>7803</v>
      </c>
      <c r="BB2970">
        <v>7849</v>
      </c>
      <c r="BC2970">
        <v>7882</v>
      </c>
      <c r="BD2970">
        <v>7932</v>
      </c>
      <c r="BE2970">
        <v>7977</v>
      </c>
      <c r="BF2970">
        <v>7930</v>
      </c>
      <c r="BG2970">
        <v>8072</v>
      </c>
      <c r="BH2970">
        <v>9800</v>
      </c>
      <c r="BI2970">
        <v>8602</v>
      </c>
      <c r="BJ2970" s="2">
        <f>ROUND(SUM(BH2970:BI2970)/SUM($BH$2203:$BI$3101)*(1000*irw_fw_harvest!$AH$16-SUM(IT!$BJ$2176:$BJ$2202)),0)</f>
        <v>20388</v>
      </c>
      <c r="BK2970" s="2">
        <f>ROUND(SUM(BH2970:BI2970)/SUM($BH$2203:$BI$3101)*(1000*irw_fw_harvest!$AI$16-SUM(IT!$BK$2176:$BK$2202)),0)</f>
        <v>20378</v>
      </c>
      <c r="BM2970" s="7">
        <f>ROUND(SUM(BH2970:BI2970)/SUM($BH$2203:$BI$3101)*(1000*irw_fw_harvest!$AH$46),0)</f>
        <v>9484</v>
      </c>
      <c r="BN2970" s="7">
        <f>ROUND(SUM(BH2970:BI2970)/SUM($BH$2203:$BI$3101)*(1000*irw_fw_harvest!$AI$46),0)</f>
        <v>9484</v>
      </c>
      <c r="BP2970" s="12">
        <f t="shared" si="2287"/>
        <v>29872</v>
      </c>
      <c r="BQ2970" s="12">
        <f t="shared" si="2288"/>
        <v>29862</v>
      </c>
    </row>
    <row r="2971" spans="1:69" ht="19.5" x14ac:dyDescent="0.6">
      <c r="A2971" t="s">
        <v>200</v>
      </c>
      <c r="B2971" t="s">
        <v>169</v>
      </c>
      <c r="C2971" t="s">
        <v>218</v>
      </c>
      <c r="D2971" t="s">
        <v>355</v>
      </c>
      <c r="E2971" t="s">
        <v>203</v>
      </c>
      <c r="F2971" t="s">
        <v>207</v>
      </c>
      <c r="G2971" t="s">
        <v>174</v>
      </c>
      <c r="H2971" t="s">
        <v>181</v>
      </c>
      <c r="I2971">
        <v>1</v>
      </c>
      <c r="J2971" t="s">
        <v>176</v>
      </c>
      <c r="K2971" t="b">
        <v>0</v>
      </c>
      <c r="L2971">
        <v>20</v>
      </c>
      <c r="M2971">
        <v>210</v>
      </c>
      <c r="N2971">
        <v>20</v>
      </c>
      <c r="O2971">
        <v>210</v>
      </c>
      <c r="P2971">
        <v>12</v>
      </c>
      <c r="Q2971">
        <v>-1</v>
      </c>
      <c r="R2971">
        <v>-1</v>
      </c>
      <c r="S2971">
        <v>-1</v>
      </c>
      <c r="T2971">
        <v>-1</v>
      </c>
      <c r="U2971">
        <v>-1</v>
      </c>
      <c r="V2971">
        <v>-1</v>
      </c>
      <c r="W2971">
        <v>-1</v>
      </c>
      <c r="X2971">
        <v>-1</v>
      </c>
      <c r="Y2971">
        <v>-1</v>
      </c>
      <c r="Z2971">
        <v>-1</v>
      </c>
      <c r="AA2971">
        <v>-1</v>
      </c>
      <c r="AB2971">
        <v>-1</v>
      </c>
      <c r="AC2971">
        <v>-1</v>
      </c>
      <c r="AD2971">
        <v>-1</v>
      </c>
      <c r="AE2971">
        <v>-1</v>
      </c>
      <c r="AF2971">
        <v>-1</v>
      </c>
      <c r="AG2971">
        <v>-1</v>
      </c>
      <c r="AH2971">
        <v>-1</v>
      </c>
      <c r="AI2971">
        <v>-1</v>
      </c>
      <c r="AJ2971">
        <v>-1</v>
      </c>
      <c r="AK2971">
        <v>1</v>
      </c>
      <c r="AL2971">
        <v>12</v>
      </c>
      <c r="AM2971" t="s">
        <v>195</v>
      </c>
      <c r="AN2971">
        <v>1515</v>
      </c>
      <c r="AT2971">
        <v>13599</v>
      </c>
      <c r="AU2971">
        <v>13226</v>
      </c>
      <c r="AV2971">
        <v>14203</v>
      </c>
      <c r="AW2971">
        <v>15040</v>
      </c>
      <c r="AX2971">
        <v>13718</v>
      </c>
      <c r="AY2971">
        <v>15879</v>
      </c>
      <c r="AZ2971">
        <v>14535</v>
      </c>
      <c r="BA2971">
        <v>14956</v>
      </c>
      <c r="BB2971">
        <v>15083</v>
      </c>
      <c r="BC2971">
        <v>15262</v>
      </c>
      <c r="BD2971">
        <v>15416</v>
      </c>
      <c r="BE2971">
        <v>15528</v>
      </c>
      <c r="BF2971">
        <v>15489</v>
      </c>
      <c r="BG2971">
        <v>15761</v>
      </c>
      <c r="BH2971">
        <v>19199</v>
      </c>
      <c r="BI2971">
        <v>16942</v>
      </c>
      <c r="BJ2971" s="2">
        <f>ROUND(SUM(BH2971:BI2971)/SUM($BH$2203:$BI$3101)*(1000*irw_fw_harvest!$AH$16-SUM(IT!$BJ$2176:$BJ$2202)),0)</f>
        <v>40042</v>
      </c>
      <c r="BK2971" s="2">
        <f>ROUND(SUM(BH2971:BI2971)/SUM($BH$2203:$BI$3101)*(1000*irw_fw_harvest!$AI$16-SUM(IT!$BK$2176:$BK$2202)),0)</f>
        <v>40022</v>
      </c>
      <c r="BM2971" s="7">
        <f>ROUND(SUM(BH2971:BI2971)/SUM($BH$2203:$BI$3101)*(1000*irw_fw_harvest!$AH$46),0)</f>
        <v>18626</v>
      </c>
      <c r="BN2971" s="7">
        <f>ROUND(SUM(BH2971:BI2971)/SUM($BH$2203:$BI$3101)*(1000*irw_fw_harvest!$AI$46),0)</f>
        <v>18626</v>
      </c>
      <c r="BP2971" s="12">
        <f t="shared" si="2287"/>
        <v>58668</v>
      </c>
      <c r="BQ2971" s="12">
        <f t="shared" si="2288"/>
        <v>58648</v>
      </c>
    </row>
    <row r="2972" spans="1:69" ht="19.5" x14ac:dyDescent="0.6">
      <c r="A2972" t="s">
        <v>200</v>
      </c>
      <c r="B2972" t="s">
        <v>169</v>
      </c>
      <c r="C2972" t="s">
        <v>218</v>
      </c>
      <c r="D2972" t="s">
        <v>358</v>
      </c>
      <c r="E2972" t="s">
        <v>203</v>
      </c>
      <c r="F2972" t="s">
        <v>207</v>
      </c>
      <c r="G2972" t="s">
        <v>174</v>
      </c>
      <c r="H2972" t="s">
        <v>181</v>
      </c>
      <c r="I2972">
        <v>1</v>
      </c>
      <c r="J2972" t="s">
        <v>176</v>
      </c>
      <c r="K2972" t="b">
        <v>0</v>
      </c>
      <c r="L2972">
        <v>20</v>
      </c>
      <c r="M2972">
        <v>210</v>
      </c>
      <c r="N2972">
        <v>20</v>
      </c>
      <c r="O2972">
        <v>210</v>
      </c>
      <c r="P2972">
        <v>12</v>
      </c>
      <c r="Q2972">
        <v>-1</v>
      </c>
      <c r="R2972">
        <v>-1</v>
      </c>
      <c r="S2972">
        <v>-1</v>
      </c>
      <c r="T2972">
        <v>-1</v>
      </c>
      <c r="U2972">
        <v>-1</v>
      </c>
      <c r="V2972">
        <v>-1</v>
      </c>
      <c r="W2972">
        <v>-1</v>
      </c>
      <c r="X2972">
        <v>-1</v>
      </c>
      <c r="Y2972">
        <v>-1</v>
      </c>
      <c r="Z2972">
        <v>-1</v>
      </c>
      <c r="AA2972">
        <v>-1</v>
      </c>
      <c r="AB2972">
        <v>-1</v>
      </c>
      <c r="AC2972">
        <v>-1</v>
      </c>
      <c r="AD2972">
        <v>-1</v>
      </c>
      <c r="AE2972">
        <v>-1</v>
      </c>
      <c r="AF2972">
        <v>-1</v>
      </c>
      <c r="AG2972">
        <v>-1</v>
      </c>
      <c r="AH2972">
        <v>-1</v>
      </c>
      <c r="AI2972">
        <v>-1</v>
      </c>
      <c r="AJ2972">
        <v>-1</v>
      </c>
      <c r="AK2972">
        <v>1</v>
      </c>
      <c r="AL2972">
        <v>12</v>
      </c>
      <c r="AM2972" t="s">
        <v>195</v>
      </c>
      <c r="AN2972">
        <v>1515</v>
      </c>
      <c r="AT2972">
        <v>18262</v>
      </c>
      <c r="AU2972">
        <v>17737</v>
      </c>
      <c r="AV2972">
        <v>19023</v>
      </c>
      <c r="AW2972">
        <v>20042</v>
      </c>
      <c r="AX2972">
        <v>18245</v>
      </c>
      <c r="AY2972">
        <v>21078</v>
      </c>
      <c r="AZ2972">
        <v>19256</v>
      </c>
      <c r="BA2972">
        <v>19787</v>
      </c>
      <c r="BB2972">
        <v>19943</v>
      </c>
      <c r="BC2972">
        <v>20146</v>
      </c>
      <c r="BD2972">
        <v>20308</v>
      </c>
      <c r="BE2972">
        <v>20445</v>
      </c>
      <c r="BF2972">
        <v>20344</v>
      </c>
      <c r="BG2972">
        <v>20711</v>
      </c>
      <c r="BH2972">
        <v>25223</v>
      </c>
      <c r="BI2972">
        <v>22214</v>
      </c>
      <c r="BJ2972" s="2">
        <f>ROUND(SUM(BH2972:BI2972)/SUM($BH$2203:$BI$3101)*(1000*irw_fw_harvest!$AH$16-SUM(IT!$BJ$2176:$BJ$2202)),0)</f>
        <v>52557</v>
      </c>
      <c r="BK2972" s="2">
        <f>ROUND(SUM(BH2972:BI2972)/SUM($BH$2203:$BI$3101)*(1000*irw_fw_harvest!$AI$16-SUM(IT!$BK$2176:$BK$2202)),0)</f>
        <v>52530</v>
      </c>
      <c r="BM2972" s="7">
        <f>ROUND(SUM(BH2972:BI2972)/SUM($BH$2203:$BI$3101)*(1000*irw_fw_harvest!$AH$46),0)</f>
        <v>24448</v>
      </c>
      <c r="BN2972" s="7">
        <f>ROUND(SUM(BH2972:BI2972)/SUM($BH$2203:$BI$3101)*(1000*irw_fw_harvest!$AI$46),0)</f>
        <v>24448</v>
      </c>
      <c r="BP2972" s="12">
        <f t="shared" si="2287"/>
        <v>77005</v>
      </c>
      <c r="BQ2972" s="12">
        <f t="shared" si="2288"/>
        <v>76978</v>
      </c>
    </row>
    <row r="2973" spans="1:69" ht="19.5" x14ac:dyDescent="0.6">
      <c r="A2973" t="s">
        <v>200</v>
      </c>
      <c r="B2973" t="s">
        <v>169</v>
      </c>
      <c r="C2973" t="s">
        <v>218</v>
      </c>
      <c r="D2973" t="s">
        <v>360</v>
      </c>
      <c r="E2973" t="s">
        <v>203</v>
      </c>
      <c r="F2973" t="s">
        <v>207</v>
      </c>
      <c r="G2973" t="s">
        <v>174</v>
      </c>
      <c r="H2973" t="s">
        <v>181</v>
      </c>
      <c r="I2973">
        <v>1</v>
      </c>
      <c r="J2973" t="s">
        <v>176</v>
      </c>
      <c r="K2973" t="b">
        <v>0</v>
      </c>
      <c r="L2973">
        <v>20</v>
      </c>
      <c r="M2973">
        <v>210</v>
      </c>
      <c r="N2973">
        <v>20</v>
      </c>
      <c r="O2973">
        <v>210</v>
      </c>
      <c r="P2973">
        <v>12</v>
      </c>
      <c r="Q2973">
        <v>-1</v>
      </c>
      <c r="R2973">
        <v>-1</v>
      </c>
      <c r="S2973">
        <v>-1</v>
      </c>
      <c r="T2973">
        <v>-1</v>
      </c>
      <c r="U2973">
        <v>-1</v>
      </c>
      <c r="V2973">
        <v>-1</v>
      </c>
      <c r="W2973">
        <v>-1</v>
      </c>
      <c r="X2973">
        <v>-1</v>
      </c>
      <c r="Y2973">
        <v>-1</v>
      </c>
      <c r="Z2973">
        <v>-1</v>
      </c>
      <c r="AA2973">
        <v>-1</v>
      </c>
      <c r="AB2973">
        <v>-1</v>
      </c>
      <c r="AC2973">
        <v>-1</v>
      </c>
      <c r="AD2973">
        <v>-1</v>
      </c>
      <c r="AE2973">
        <v>-1</v>
      </c>
      <c r="AF2973">
        <v>-1</v>
      </c>
      <c r="AG2973">
        <v>-1</v>
      </c>
      <c r="AH2973">
        <v>-1</v>
      </c>
      <c r="AI2973">
        <v>-1</v>
      </c>
      <c r="AJ2973">
        <v>-1</v>
      </c>
      <c r="AK2973">
        <v>1</v>
      </c>
      <c r="AL2973">
        <v>12</v>
      </c>
      <c r="AM2973" t="s">
        <v>195</v>
      </c>
      <c r="AN2973">
        <v>1515</v>
      </c>
      <c r="AT2973">
        <v>10754</v>
      </c>
      <c r="AU2973">
        <v>10606</v>
      </c>
      <c r="AV2973">
        <v>11437</v>
      </c>
      <c r="AW2973">
        <v>11985</v>
      </c>
      <c r="AX2973">
        <v>10968</v>
      </c>
      <c r="AY2973">
        <v>12771</v>
      </c>
      <c r="AZ2973">
        <v>11741</v>
      </c>
      <c r="BA2973">
        <v>12116</v>
      </c>
      <c r="BB2973">
        <v>12370</v>
      </c>
      <c r="BC2973">
        <v>12663</v>
      </c>
      <c r="BD2973">
        <v>12629</v>
      </c>
      <c r="BE2973">
        <v>12856</v>
      </c>
      <c r="BF2973">
        <v>12581</v>
      </c>
      <c r="BG2973">
        <v>13092</v>
      </c>
      <c r="BH2973">
        <v>16246</v>
      </c>
      <c r="BI2973">
        <v>14260</v>
      </c>
      <c r="BJ2973" s="2">
        <f>ROUND(SUM(BH2973:BI2973)/SUM($BH$2203:$BI$3101)*(1000*irw_fw_harvest!$AH$16-SUM(IT!$BJ$2176:$BJ$2202)),0)</f>
        <v>33798</v>
      </c>
      <c r="BK2973" s="2">
        <f>ROUND(SUM(BH2973:BI2973)/SUM($BH$2203:$BI$3101)*(1000*irw_fw_harvest!$AI$16-SUM(IT!$BK$2176:$BK$2202)),0)</f>
        <v>33781</v>
      </c>
      <c r="BM2973" s="7">
        <f>ROUND(SUM(BH2973:BI2973)/SUM($BH$2203:$BI$3101)*(1000*irw_fw_harvest!$AH$46),0)</f>
        <v>15722</v>
      </c>
      <c r="BN2973" s="7">
        <f>ROUND(SUM(BH2973:BI2973)/SUM($BH$2203:$BI$3101)*(1000*irw_fw_harvest!$AI$46),0)</f>
        <v>15722</v>
      </c>
      <c r="BP2973" s="12">
        <f t="shared" si="2287"/>
        <v>49520</v>
      </c>
      <c r="BQ2973" s="12">
        <f t="shared" si="2288"/>
        <v>49503</v>
      </c>
    </row>
    <row r="2974" spans="1:69" ht="19.5" x14ac:dyDescent="0.6">
      <c r="A2974" t="s">
        <v>200</v>
      </c>
      <c r="B2974" t="s">
        <v>169</v>
      </c>
      <c r="C2974" t="s">
        <v>218</v>
      </c>
      <c r="D2974" t="s">
        <v>361</v>
      </c>
      <c r="E2974" t="s">
        <v>203</v>
      </c>
      <c r="F2974" t="s">
        <v>207</v>
      </c>
      <c r="G2974" t="s">
        <v>174</v>
      </c>
      <c r="H2974" t="s">
        <v>181</v>
      </c>
      <c r="I2974">
        <v>1</v>
      </c>
      <c r="J2974" t="s">
        <v>176</v>
      </c>
      <c r="K2974" t="b">
        <v>0</v>
      </c>
      <c r="L2974">
        <v>20</v>
      </c>
      <c r="M2974">
        <v>210</v>
      </c>
      <c r="N2974">
        <v>20</v>
      </c>
      <c r="O2974">
        <v>210</v>
      </c>
      <c r="P2974">
        <v>12</v>
      </c>
      <c r="Q2974">
        <v>-1</v>
      </c>
      <c r="R2974">
        <v>-1</v>
      </c>
      <c r="S2974">
        <v>-1</v>
      </c>
      <c r="T2974">
        <v>-1</v>
      </c>
      <c r="U2974">
        <v>-1</v>
      </c>
      <c r="V2974">
        <v>-1</v>
      </c>
      <c r="W2974">
        <v>-1</v>
      </c>
      <c r="X2974">
        <v>-1</v>
      </c>
      <c r="Y2974">
        <v>-1</v>
      </c>
      <c r="Z2974">
        <v>-1</v>
      </c>
      <c r="AA2974">
        <v>-1</v>
      </c>
      <c r="AB2974">
        <v>-1</v>
      </c>
      <c r="AC2974">
        <v>-1</v>
      </c>
      <c r="AD2974">
        <v>-1</v>
      </c>
      <c r="AE2974">
        <v>-1</v>
      </c>
      <c r="AF2974">
        <v>-1</v>
      </c>
      <c r="AG2974">
        <v>-1</v>
      </c>
      <c r="AH2974">
        <v>-1</v>
      </c>
      <c r="AI2974">
        <v>-1</v>
      </c>
      <c r="AJ2974">
        <v>-1</v>
      </c>
      <c r="AK2974">
        <v>1</v>
      </c>
      <c r="AL2974">
        <v>12</v>
      </c>
      <c r="AM2974" t="s">
        <v>195</v>
      </c>
      <c r="AN2974">
        <v>1515</v>
      </c>
      <c r="AT2974">
        <v>15560</v>
      </c>
      <c r="AU2974">
        <v>15213</v>
      </c>
      <c r="AV2974">
        <v>16357</v>
      </c>
      <c r="AW2974">
        <v>17049</v>
      </c>
      <c r="AX2974">
        <v>15532</v>
      </c>
      <c r="AY2974">
        <v>17973</v>
      </c>
      <c r="AZ2974">
        <v>16436</v>
      </c>
      <c r="BA2974">
        <v>16919</v>
      </c>
      <c r="BB2974">
        <v>17168</v>
      </c>
      <c r="BC2974">
        <v>17399</v>
      </c>
      <c r="BD2974">
        <v>17457</v>
      </c>
      <c r="BE2974">
        <v>17683</v>
      </c>
      <c r="BF2974">
        <v>17472</v>
      </c>
      <c r="BG2974">
        <v>18003</v>
      </c>
      <c r="BH2974">
        <v>22104</v>
      </c>
      <c r="BI2974">
        <v>19415</v>
      </c>
      <c r="BJ2974" s="2">
        <f>ROUND(SUM(BH2974:BI2974)/SUM($BH$2203:$BI$3101)*(1000*irw_fw_harvest!$AH$16-SUM(IT!$BJ$2176:$BJ$2202)),0)</f>
        <v>46000</v>
      </c>
      <c r="BK2974" s="2">
        <f>ROUND(SUM(BH2974:BI2974)/SUM($BH$2203:$BI$3101)*(1000*irw_fw_harvest!$AI$16-SUM(IT!$BK$2176:$BK$2202)),0)</f>
        <v>45977</v>
      </c>
      <c r="BM2974" s="7">
        <f>ROUND(SUM(BH2974:BI2974)/SUM($BH$2203:$BI$3101)*(1000*irw_fw_harvest!$AH$46),0)</f>
        <v>21398</v>
      </c>
      <c r="BN2974" s="7">
        <f>ROUND(SUM(BH2974:BI2974)/SUM($BH$2203:$BI$3101)*(1000*irw_fw_harvest!$AI$46),0)</f>
        <v>21398</v>
      </c>
      <c r="BP2974" s="12">
        <f t="shared" si="2287"/>
        <v>67398</v>
      </c>
      <c r="BQ2974" s="12">
        <f t="shared" si="2288"/>
        <v>67375</v>
      </c>
    </row>
    <row r="2975" spans="1:69" ht="19.5" x14ac:dyDescent="0.6">
      <c r="A2975" t="s">
        <v>200</v>
      </c>
      <c r="B2975" t="s">
        <v>169</v>
      </c>
      <c r="C2975" t="s">
        <v>218</v>
      </c>
      <c r="D2975" t="s">
        <v>363</v>
      </c>
      <c r="E2975" t="s">
        <v>203</v>
      </c>
      <c r="F2975" t="s">
        <v>207</v>
      </c>
      <c r="G2975" t="s">
        <v>174</v>
      </c>
      <c r="H2975" t="s">
        <v>181</v>
      </c>
      <c r="I2975">
        <v>1</v>
      </c>
      <c r="J2975" t="s">
        <v>176</v>
      </c>
      <c r="K2975" t="b">
        <v>0</v>
      </c>
      <c r="L2975">
        <v>20</v>
      </c>
      <c r="M2975">
        <v>210</v>
      </c>
      <c r="N2975">
        <v>20</v>
      </c>
      <c r="O2975">
        <v>210</v>
      </c>
      <c r="P2975">
        <v>12</v>
      </c>
      <c r="Q2975">
        <v>-1</v>
      </c>
      <c r="R2975">
        <v>-1</v>
      </c>
      <c r="S2975">
        <v>-1</v>
      </c>
      <c r="T2975">
        <v>-1</v>
      </c>
      <c r="U2975">
        <v>-1</v>
      </c>
      <c r="V2975">
        <v>-1</v>
      </c>
      <c r="W2975">
        <v>-1</v>
      </c>
      <c r="X2975">
        <v>-1</v>
      </c>
      <c r="Y2975">
        <v>-1</v>
      </c>
      <c r="Z2975">
        <v>-1</v>
      </c>
      <c r="AA2975">
        <v>-1</v>
      </c>
      <c r="AB2975">
        <v>-1</v>
      </c>
      <c r="AC2975">
        <v>-1</v>
      </c>
      <c r="AD2975">
        <v>-1</v>
      </c>
      <c r="AE2975">
        <v>-1</v>
      </c>
      <c r="AF2975">
        <v>-1</v>
      </c>
      <c r="AG2975">
        <v>-1</v>
      </c>
      <c r="AH2975">
        <v>-1</v>
      </c>
      <c r="AI2975">
        <v>-1</v>
      </c>
      <c r="AJ2975">
        <v>-1</v>
      </c>
      <c r="AK2975">
        <v>1</v>
      </c>
      <c r="AL2975">
        <v>12</v>
      </c>
      <c r="AM2975" t="s">
        <v>195</v>
      </c>
      <c r="AN2975">
        <v>1515</v>
      </c>
      <c r="AT2975">
        <v>7622</v>
      </c>
      <c r="AU2975">
        <v>7407</v>
      </c>
      <c r="AV2975">
        <v>7959</v>
      </c>
      <c r="AW2975">
        <v>8249</v>
      </c>
      <c r="AX2975">
        <v>7496</v>
      </c>
      <c r="AY2975">
        <v>8637</v>
      </c>
      <c r="AZ2975">
        <v>7870</v>
      </c>
      <c r="BA2975">
        <v>8092</v>
      </c>
      <c r="BB2975">
        <v>8177</v>
      </c>
      <c r="BC2975">
        <v>8225</v>
      </c>
      <c r="BD2975">
        <v>8299</v>
      </c>
      <c r="BE2975">
        <v>8376</v>
      </c>
      <c r="BF2975">
        <v>8339</v>
      </c>
      <c r="BG2975">
        <v>8527</v>
      </c>
      <c r="BH2975">
        <v>10384</v>
      </c>
      <c r="BI2975">
        <v>9125</v>
      </c>
      <c r="BJ2975" s="2">
        <f>ROUND(SUM(BH2975:BI2975)/SUM($BH$2203:$BI$3101)*(1000*irw_fw_harvest!$AH$16-SUM(IT!$BJ$2176:$BJ$2202)),0)</f>
        <v>21615</v>
      </c>
      <c r="BK2975" s="2">
        <f>ROUND(SUM(BH2975:BI2975)/SUM($BH$2203:$BI$3101)*(1000*irw_fw_harvest!$AI$16-SUM(IT!$BK$2176:$BK$2202)),0)</f>
        <v>21604</v>
      </c>
      <c r="BM2975" s="7">
        <f>ROUND(SUM(BH2975:BI2975)/SUM($BH$2203:$BI$3101)*(1000*irw_fw_harvest!$AH$46),0)</f>
        <v>10055</v>
      </c>
      <c r="BN2975" s="7">
        <f>ROUND(SUM(BH2975:BI2975)/SUM($BH$2203:$BI$3101)*(1000*irw_fw_harvest!$AI$46),0)</f>
        <v>10055</v>
      </c>
      <c r="BP2975" s="12">
        <f t="shared" si="2287"/>
        <v>31670</v>
      </c>
      <c r="BQ2975" s="12">
        <f t="shared" si="2288"/>
        <v>31659</v>
      </c>
    </row>
    <row r="2976" spans="1:69" ht="19.5" x14ac:dyDescent="0.6">
      <c r="A2976" t="s">
        <v>200</v>
      </c>
      <c r="B2976" t="s">
        <v>169</v>
      </c>
      <c r="C2976" t="s">
        <v>218</v>
      </c>
      <c r="D2976" t="s">
        <v>365</v>
      </c>
      <c r="E2976" t="s">
        <v>203</v>
      </c>
      <c r="F2976" t="s">
        <v>207</v>
      </c>
      <c r="G2976" t="s">
        <v>174</v>
      </c>
      <c r="H2976" t="s">
        <v>181</v>
      </c>
      <c r="I2976">
        <v>1</v>
      </c>
      <c r="J2976" t="s">
        <v>176</v>
      </c>
      <c r="K2976" t="b">
        <v>0</v>
      </c>
      <c r="L2976">
        <v>20</v>
      </c>
      <c r="M2976">
        <v>210</v>
      </c>
      <c r="N2976">
        <v>20</v>
      </c>
      <c r="O2976">
        <v>210</v>
      </c>
      <c r="P2976">
        <v>12</v>
      </c>
      <c r="Q2976">
        <v>-1</v>
      </c>
      <c r="R2976">
        <v>-1</v>
      </c>
      <c r="S2976">
        <v>-1</v>
      </c>
      <c r="T2976">
        <v>-1</v>
      </c>
      <c r="U2976">
        <v>-1</v>
      </c>
      <c r="V2976">
        <v>-1</v>
      </c>
      <c r="W2976">
        <v>-1</v>
      </c>
      <c r="X2976">
        <v>-1</v>
      </c>
      <c r="Y2976">
        <v>-1</v>
      </c>
      <c r="Z2976">
        <v>-1</v>
      </c>
      <c r="AA2976">
        <v>-1</v>
      </c>
      <c r="AB2976">
        <v>-1</v>
      </c>
      <c r="AC2976">
        <v>-1</v>
      </c>
      <c r="AD2976">
        <v>-1</v>
      </c>
      <c r="AE2976">
        <v>-1</v>
      </c>
      <c r="AF2976">
        <v>-1</v>
      </c>
      <c r="AG2976">
        <v>-1</v>
      </c>
      <c r="AH2976">
        <v>-1</v>
      </c>
      <c r="AI2976">
        <v>-1</v>
      </c>
      <c r="AJ2976">
        <v>-1</v>
      </c>
      <c r="AK2976">
        <v>1</v>
      </c>
      <c r="AL2976">
        <v>12</v>
      </c>
      <c r="AM2976" t="s">
        <v>195</v>
      </c>
      <c r="AN2976">
        <v>1515</v>
      </c>
      <c r="AT2976">
        <v>3434</v>
      </c>
      <c r="AU2976">
        <v>3339</v>
      </c>
      <c r="AV2976">
        <v>3589</v>
      </c>
      <c r="AW2976">
        <v>3800</v>
      </c>
      <c r="AX2976">
        <v>3465</v>
      </c>
      <c r="AY2976">
        <v>4010</v>
      </c>
      <c r="AZ2976">
        <v>3663</v>
      </c>
      <c r="BA2976">
        <v>3763</v>
      </c>
      <c r="BB2976">
        <v>3789</v>
      </c>
      <c r="BC2976">
        <v>3823</v>
      </c>
      <c r="BD2976">
        <v>3859</v>
      </c>
      <c r="BE2976">
        <v>3879</v>
      </c>
      <c r="BF2976">
        <v>3867</v>
      </c>
      <c r="BG2976">
        <v>3926</v>
      </c>
      <c r="BH2976">
        <v>4770</v>
      </c>
      <c r="BI2976">
        <v>4204</v>
      </c>
      <c r="BJ2976" s="2">
        <f>ROUND(SUM(BH2976:BI2976)/SUM($BH$2203:$BI$3101)*(1000*irw_fw_harvest!$AH$16-SUM(IT!$BJ$2176:$BJ$2202)),0)</f>
        <v>9943</v>
      </c>
      <c r="BK2976" s="2">
        <f>ROUND(SUM(BH2976:BI2976)/SUM($BH$2203:$BI$3101)*(1000*irw_fw_harvest!$AI$16-SUM(IT!$BK$2176:$BK$2202)),0)</f>
        <v>9938</v>
      </c>
      <c r="BM2976" s="7">
        <f>ROUND(SUM(BH2976:BI2976)/SUM($BH$2203:$BI$3101)*(1000*irw_fw_harvest!$AH$46),0)</f>
        <v>4625</v>
      </c>
      <c r="BN2976" s="7">
        <f>ROUND(SUM(BH2976:BI2976)/SUM($BH$2203:$BI$3101)*(1000*irw_fw_harvest!$AI$46),0)</f>
        <v>4625</v>
      </c>
      <c r="BP2976" s="12">
        <f t="shared" si="2287"/>
        <v>14568</v>
      </c>
      <c r="BQ2976" s="12">
        <f t="shared" si="2288"/>
        <v>14563</v>
      </c>
    </row>
    <row r="2977" spans="1:69" ht="19.5" x14ac:dyDescent="0.6">
      <c r="A2977" t="s">
        <v>200</v>
      </c>
      <c r="B2977" t="s">
        <v>169</v>
      </c>
      <c r="C2977" t="s">
        <v>218</v>
      </c>
      <c r="D2977" t="s">
        <v>366</v>
      </c>
      <c r="E2977" t="s">
        <v>203</v>
      </c>
      <c r="F2977" t="s">
        <v>207</v>
      </c>
      <c r="G2977" t="s">
        <v>174</v>
      </c>
      <c r="H2977" t="s">
        <v>181</v>
      </c>
      <c r="I2977">
        <v>1</v>
      </c>
      <c r="J2977" t="s">
        <v>176</v>
      </c>
      <c r="K2977" t="b">
        <v>0</v>
      </c>
      <c r="L2977">
        <v>20</v>
      </c>
      <c r="M2977">
        <v>210</v>
      </c>
      <c r="N2977">
        <v>20</v>
      </c>
      <c r="O2977">
        <v>210</v>
      </c>
      <c r="P2977">
        <v>12</v>
      </c>
      <c r="Q2977">
        <v>-1</v>
      </c>
      <c r="R2977">
        <v>-1</v>
      </c>
      <c r="S2977">
        <v>-1</v>
      </c>
      <c r="T2977">
        <v>-1</v>
      </c>
      <c r="U2977">
        <v>-1</v>
      </c>
      <c r="V2977">
        <v>-1</v>
      </c>
      <c r="W2977">
        <v>-1</v>
      </c>
      <c r="X2977">
        <v>-1</v>
      </c>
      <c r="Y2977">
        <v>-1</v>
      </c>
      <c r="Z2977">
        <v>-1</v>
      </c>
      <c r="AA2977">
        <v>-1</v>
      </c>
      <c r="AB2977">
        <v>-1</v>
      </c>
      <c r="AC2977">
        <v>-1</v>
      </c>
      <c r="AD2977">
        <v>-1</v>
      </c>
      <c r="AE2977">
        <v>-1</v>
      </c>
      <c r="AF2977">
        <v>-1</v>
      </c>
      <c r="AG2977">
        <v>-1</v>
      </c>
      <c r="AH2977">
        <v>-1</v>
      </c>
      <c r="AI2977">
        <v>-1</v>
      </c>
      <c r="AJ2977">
        <v>-1</v>
      </c>
      <c r="AK2977">
        <v>1</v>
      </c>
      <c r="AL2977">
        <v>12</v>
      </c>
      <c r="AM2977" t="s">
        <v>195</v>
      </c>
      <c r="AN2977">
        <v>1515</v>
      </c>
      <c r="AT2977">
        <v>817</v>
      </c>
      <c r="AU2977">
        <v>903</v>
      </c>
      <c r="AV2977">
        <v>995</v>
      </c>
      <c r="AW2977">
        <v>1015</v>
      </c>
      <c r="AX2977">
        <v>961</v>
      </c>
      <c r="AY2977">
        <v>1197</v>
      </c>
      <c r="AZ2977">
        <v>1122</v>
      </c>
      <c r="BA2977">
        <v>1152</v>
      </c>
      <c r="BB2977">
        <v>1246</v>
      </c>
      <c r="BC2977">
        <v>1358</v>
      </c>
      <c r="BD2977">
        <v>1222</v>
      </c>
      <c r="BE2977">
        <v>1293</v>
      </c>
      <c r="BF2977">
        <v>1079</v>
      </c>
      <c r="BG2977">
        <v>1267</v>
      </c>
      <c r="BH2977">
        <v>1729</v>
      </c>
      <c r="BI2977">
        <v>1453</v>
      </c>
      <c r="BJ2977" s="2">
        <f>ROUND(SUM(BH2977:BI2977)/SUM($BH$2203:$BI$3101)*(1000*irw_fw_harvest!$AH$16-SUM(IT!$BJ$2176:$BJ$2202)),0)</f>
        <v>3525</v>
      </c>
      <c r="BK2977" s="2">
        <f>ROUND(SUM(BH2977:BI2977)/SUM($BH$2203:$BI$3101)*(1000*irw_fw_harvest!$AI$16-SUM(IT!$BK$2176:$BK$2202)),0)</f>
        <v>3524</v>
      </c>
      <c r="BM2977" s="7">
        <f>ROUND(SUM(BH2977:BI2977)/SUM($BH$2203:$BI$3101)*(1000*irw_fw_harvest!$AH$46),0)</f>
        <v>1640</v>
      </c>
      <c r="BN2977" s="7">
        <f>ROUND(SUM(BH2977:BI2977)/SUM($BH$2203:$BI$3101)*(1000*irw_fw_harvest!$AI$46),0)</f>
        <v>1640</v>
      </c>
      <c r="BP2977" s="12">
        <f t="shared" si="2287"/>
        <v>5165</v>
      </c>
      <c r="BQ2977" s="12">
        <f t="shared" si="2288"/>
        <v>5164</v>
      </c>
    </row>
    <row r="2978" spans="1:69" ht="19.5" x14ac:dyDescent="0.6">
      <c r="A2978" t="s">
        <v>200</v>
      </c>
      <c r="B2978" t="s">
        <v>169</v>
      </c>
      <c r="C2978" t="s">
        <v>218</v>
      </c>
      <c r="D2978" t="s">
        <v>367</v>
      </c>
      <c r="E2978" t="s">
        <v>203</v>
      </c>
      <c r="F2978" t="s">
        <v>207</v>
      </c>
      <c r="G2978" t="s">
        <v>174</v>
      </c>
      <c r="H2978" t="s">
        <v>181</v>
      </c>
      <c r="I2978">
        <v>1</v>
      </c>
      <c r="J2978" t="s">
        <v>176</v>
      </c>
      <c r="K2978" t="b">
        <v>0</v>
      </c>
      <c r="L2978">
        <v>20</v>
      </c>
      <c r="M2978">
        <v>210</v>
      </c>
      <c r="N2978">
        <v>20</v>
      </c>
      <c r="O2978">
        <v>210</v>
      </c>
      <c r="P2978">
        <v>12</v>
      </c>
      <c r="Q2978">
        <v>-1</v>
      </c>
      <c r="R2978">
        <v>-1</v>
      </c>
      <c r="S2978">
        <v>-1</v>
      </c>
      <c r="T2978">
        <v>-1</v>
      </c>
      <c r="U2978">
        <v>-1</v>
      </c>
      <c r="V2978">
        <v>-1</v>
      </c>
      <c r="W2978">
        <v>-1</v>
      </c>
      <c r="X2978">
        <v>-1</v>
      </c>
      <c r="Y2978">
        <v>-1</v>
      </c>
      <c r="Z2978">
        <v>-1</v>
      </c>
      <c r="AA2978">
        <v>-1</v>
      </c>
      <c r="AB2978">
        <v>-1</v>
      </c>
      <c r="AC2978">
        <v>-1</v>
      </c>
      <c r="AD2978">
        <v>-1</v>
      </c>
      <c r="AE2978">
        <v>-1</v>
      </c>
      <c r="AF2978">
        <v>-1</v>
      </c>
      <c r="AG2978">
        <v>-1</v>
      </c>
      <c r="AH2978">
        <v>-1</v>
      </c>
      <c r="AI2978">
        <v>-1</v>
      </c>
      <c r="AJ2978">
        <v>-1</v>
      </c>
      <c r="AK2978">
        <v>1</v>
      </c>
      <c r="AL2978">
        <v>12</v>
      </c>
      <c r="AM2978" t="s">
        <v>195</v>
      </c>
      <c r="AN2978">
        <v>1515</v>
      </c>
      <c r="AT2978">
        <v>12217</v>
      </c>
      <c r="AU2978">
        <v>11773</v>
      </c>
      <c r="AV2978">
        <v>12560</v>
      </c>
      <c r="AW2978">
        <v>13096</v>
      </c>
      <c r="AX2978">
        <v>11844</v>
      </c>
      <c r="AY2978">
        <v>13615</v>
      </c>
      <c r="AZ2978">
        <v>12317</v>
      </c>
      <c r="BA2978">
        <v>12567</v>
      </c>
      <c r="BB2978">
        <v>12570</v>
      </c>
      <c r="BC2978">
        <v>12548</v>
      </c>
      <c r="BD2978">
        <v>12602</v>
      </c>
      <c r="BE2978">
        <v>12596</v>
      </c>
      <c r="BF2978">
        <v>12498</v>
      </c>
      <c r="BG2978">
        <v>12633</v>
      </c>
      <c r="BH2978">
        <v>15251</v>
      </c>
      <c r="BI2978">
        <v>13340</v>
      </c>
      <c r="BJ2978" s="2">
        <f>ROUND(SUM(BH2978:BI2978)/SUM($BH$2203:$BI$3101)*(1000*irw_fw_harvest!$AH$16-SUM(IT!$BJ$2176:$BJ$2202)),0)</f>
        <v>31677</v>
      </c>
      <c r="BK2978" s="2">
        <f>ROUND(SUM(BH2978:BI2978)/SUM($BH$2203:$BI$3101)*(1000*irw_fw_harvest!$AI$16-SUM(IT!$BK$2176:$BK$2202)),0)</f>
        <v>31661</v>
      </c>
      <c r="BM2978" s="7">
        <f>ROUND(SUM(BH2978:BI2978)/SUM($BH$2203:$BI$3101)*(1000*irw_fw_harvest!$AH$46),0)</f>
        <v>14735</v>
      </c>
      <c r="BN2978" s="7">
        <f>ROUND(SUM(BH2978:BI2978)/SUM($BH$2203:$BI$3101)*(1000*irw_fw_harvest!$AI$46),0)</f>
        <v>14735</v>
      </c>
      <c r="BP2978" s="12">
        <f t="shared" si="2287"/>
        <v>46412</v>
      </c>
      <c r="BQ2978" s="12">
        <f t="shared" si="2288"/>
        <v>46396</v>
      </c>
    </row>
    <row r="2979" spans="1:69" ht="19.5" x14ac:dyDescent="0.6">
      <c r="A2979" t="s">
        <v>200</v>
      </c>
      <c r="B2979" t="s">
        <v>169</v>
      </c>
      <c r="C2979" t="s">
        <v>218</v>
      </c>
      <c r="D2979" t="s">
        <v>368</v>
      </c>
      <c r="E2979" t="s">
        <v>203</v>
      </c>
      <c r="F2979" t="s">
        <v>207</v>
      </c>
      <c r="G2979" t="s">
        <v>174</v>
      </c>
      <c r="H2979" t="s">
        <v>181</v>
      </c>
      <c r="I2979">
        <v>1</v>
      </c>
      <c r="J2979" t="s">
        <v>176</v>
      </c>
      <c r="K2979" t="b">
        <v>0</v>
      </c>
      <c r="L2979">
        <v>20</v>
      </c>
      <c r="M2979">
        <v>210</v>
      </c>
      <c r="N2979">
        <v>20</v>
      </c>
      <c r="O2979">
        <v>210</v>
      </c>
      <c r="P2979">
        <v>12</v>
      </c>
      <c r="Q2979">
        <v>-1</v>
      </c>
      <c r="R2979">
        <v>-1</v>
      </c>
      <c r="S2979">
        <v>-1</v>
      </c>
      <c r="T2979">
        <v>-1</v>
      </c>
      <c r="U2979">
        <v>-1</v>
      </c>
      <c r="V2979">
        <v>-1</v>
      </c>
      <c r="W2979">
        <v>-1</v>
      </c>
      <c r="X2979">
        <v>-1</v>
      </c>
      <c r="Y2979">
        <v>-1</v>
      </c>
      <c r="Z2979">
        <v>-1</v>
      </c>
      <c r="AA2979">
        <v>-1</v>
      </c>
      <c r="AB2979">
        <v>-1</v>
      </c>
      <c r="AC2979">
        <v>-1</v>
      </c>
      <c r="AD2979">
        <v>-1</v>
      </c>
      <c r="AE2979">
        <v>-1</v>
      </c>
      <c r="AF2979">
        <v>-1</v>
      </c>
      <c r="AG2979">
        <v>-1</v>
      </c>
      <c r="AH2979">
        <v>-1</v>
      </c>
      <c r="AI2979">
        <v>-1</v>
      </c>
      <c r="AJ2979">
        <v>-1</v>
      </c>
      <c r="AK2979">
        <v>1</v>
      </c>
      <c r="AL2979">
        <v>12</v>
      </c>
      <c r="AM2979" t="s">
        <v>195</v>
      </c>
      <c r="AN2979">
        <v>1515</v>
      </c>
      <c r="AT2979">
        <v>10409</v>
      </c>
      <c r="AU2979">
        <v>10069</v>
      </c>
      <c r="AV2979">
        <v>10773</v>
      </c>
      <c r="AW2979">
        <v>11388</v>
      </c>
      <c r="AX2979">
        <v>10353</v>
      </c>
      <c r="AY2979">
        <v>11943</v>
      </c>
      <c r="AZ2979">
        <v>10891</v>
      </c>
      <c r="BA2979">
        <v>11167</v>
      </c>
      <c r="BB2979">
        <v>11212</v>
      </c>
      <c r="BC2979">
        <v>11297</v>
      </c>
      <c r="BD2979">
        <v>11389</v>
      </c>
      <c r="BE2979">
        <v>11425</v>
      </c>
      <c r="BF2979">
        <v>11382</v>
      </c>
      <c r="BG2979">
        <v>11522</v>
      </c>
      <c r="BH2979">
        <v>13969</v>
      </c>
      <c r="BI2979">
        <v>12298</v>
      </c>
      <c r="BJ2979" s="2">
        <f>ROUND(SUM(BH2979:BI2979)/SUM($BH$2203:$BI$3101)*(1000*irw_fw_harvest!$AH$16-SUM(IT!$BJ$2176:$BJ$2202)),0)</f>
        <v>29102</v>
      </c>
      <c r="BK2979" s="2">
        <f>ROUND(SUM(BH2979:BI2979)/SUM($BH$2203:$BI$3101)*(1000*irw_fw_harvest!$AI$16-SUM(IT!$BK$2176:$BK$2202)),0)</f>
        <v>29087</v>
      </c>
      <c r="BM2979" s="7">
        <f>ROUND(SUM(BH2979:BI2979)/SUM($BH$2203:$BI$3101)*(1000*irw_fw_harvest!$AH$46),0)</f>
        <v>13537</v>
      </c>
      <c r="BN2979" s="7">
        <f>ROUND(SUM(BH2979:BI2979)/SUM($BH$2203:$BI$3101)*(1000*irw_fw_harvest!$AI$46),0)</f>
        <v>13537</v>
      </c>
      <c r="BP2979" s="12">
        <f t="shared" si="2287"/>
        <v>42639</v>
      </c>
      <c r="BQ2979" s="12">
        <f t="shared" si="2288"/>
        <v>42624</v>
      </c>
    </row>
    <row r="2980" spans="1:69" ht="19.5" x14ac:dyDescent="0.6">
      <c r="A2980" t="s">
        <v>200</v>
      </c>
      <c r="B2980" t="s">
        <v>169</v>
      </c>
      <c r="C2980" t="s">
        <v>218</v>
      </c>
      <c r="D2980" t="s">
        <v>369</v>
      </c>
      <c r="E2980" t="s">
        <v>203</v>
      </c>
      <c r="F2980" t="s">
        <v>207</v>
      </c>
      <c r="G2980" t="s">
        <v>174</v>
      </c>
      <c r="H2980" t="s">
        <v>181</v>
      </c>
      <c r="I2980">
        <v>1</v>
      </c>
      <c r="J2980" t="s">
        <v>176</v>
      </c>
      <c r="K2980" t="b">
        <v>0</v>
      </c>
      <c r="L2980">
        <v>20</v>
      </c>
      <c r="M2980">
        <v>210</v>
      </c>
      <c r="N2980">
        <v>20</v>
      </c>
      <c r="O2980">
        <v>210</v>
      </c>
      <c r="P2980">
        <v>12</v>
      </c>
      <c r="Q2980">
        <v>-1</v>
      </c>
      <c r="R2980">
        <v>-1</v>
      </c>
      <c r="S2980">
        <v>-1</v>
      </c>
      <c r="T2980">
        <v>-1</v>
      </c>
      <c r="U2980">
        <v>-1</v>
      </c>
      <c r="V2980">
        <v>-1</v>
      </c>
      <c r="W2980">
        <v>-1</v>
      </c>
      <c r="X2980">
        <v>-1</v>
      </c>
      <c r="Y2980">
        <v>-1</v>
      </c>
      <c r="Z2980">
        <v>-1</v>
      </c>
      <c r="AA2980">
        <v>-1</v>
      </c>
      <c r="AB2980">
        <v>-1</v>
      </c>
      <c r="AC2980">
        <v>-1</v>
      </c>
      <c r="AD2980">
        <v>-1</v>
      </c>
      <c r="AE2980">
        <v>-1</v>
      </c>
      <c r="AF2980">
        <v>-1</v>
      </c>
      <c r="AG2980">
        <v>-1</v>
      </c>
      <c r="AH2980">
        <v>-1</v>
      </c>
      <c r="AI2980">
        <v>-1</v>
      </c>
      <c r="AJ2980">
        <v>-1</v>
      </c>
      <c r="AK2980">
        <v>1</v>
      </c>
      <c r="AL2980">
        <v>12</v>
      </c>
      <c r="AM2980" t="s">
        <v>195</v>
      </c>
      <c r="AN2980">
        <v>1515</v>
      </c>
      <c r="AT2980">
        <v>1677</v>
      </c>
      <c r="AU2980">
        <v>1655</v>
      </c>
      <c r="AV2980">
        <v>1795</v>
      </c>
      <c r="AW2980">
        <v>1863</v>
      </c>
      <c r="AX2980">
        <v>1709</v>
      </c>
      <c r="AY2980">
        <v>1993</v>
      </c>
      <c r="AZ2980">
        <v>1816</v>
      </c>
      <c r="BA2980">
        <v>1867</v>
      </c>
      <c r="BB2980">
        <v>1894</v>
      </c>
      <c r="BC2980">
        <v>1911</v>
      </c>
      <c r="BD2980">
        <v>1911</v>
      </c>
      <c r="BE2980">
        <v>1932</v>
      </c>
      <c r="BF2980">
        <v>1900</v>
      </c>
      <c r="BG2980">
        <v>1958</v>
      </c>
      <c r="BH2980">
        <v>2400</v>
      </c>
      <c r="BI2980">
        <v>2100</v>
      </c>
      <c r="BJ2980" s="2">
        <f>ROUND(SUM(BH2980:BI2980)/SUM($BH$2203:$BI$3101)*(1000*irw_fw_harvest!$AH$16-SUM(IT!$BJ$2176:$BJ$2202)),0)</f>
        <v>4986</v>
      </c>
      <c r="BK2980" s="2">
        <f>ROUND(SUM(BH2980:BI2980)/SUM($BH$2203:$BI$3101)*(1000*irw_fw_harvest!$AI$16-SUM(IT!$BK$2176:$BK$2202)),0)</f>
        <v>4983</v>
      </c>
      <c r="BM2980" s="7">
        <f>ROUND(SUM(BH2980:BI2980)/SUM($BH$2203:$BI$3101)*(1000*irw_fw_harvest!$AH$46),0)</f>
        <v>2319</v>
      </c>
      <c r="BN2980" s="7">
        <f>ROUND(SUM(BH2980:BI2980)/SUM($BH$2203:$BI$3101)*(1000*irw_fw_harvest!$AI$46),0)</f>
        <v>2319</v>
      </c>
      <c r="BP2980" s="12">
        <f t="shared" si="2287"/>
        <v>7305</v>
      </c>
      <c r="BQ2980" s="12">
        <f t="shared" si="2288"/>
        <v>7302</v>
      </c>
    </row>
    <row r="2981" spans="1:69" ht="19.5" x14ac:dyDescent="0.6">
      <c r="A2981" t="s">
        <v>200</v>
      </c>
      <c r="B2981" t="s">
        <v>169</v>
      </c>
      <c r="C2981" t="s">
        <v>218</v>
      </c>
      <c r="D2981" t="s">
        <v>370</v>
      </c>
      <c r="E2981" t="s">
        <v>203</v>
      </c>
      <c r="F2981" t="s">
        <v>207</v>
      </c>
      <c r="G2981" t="s">
        <v>174</v>
      </c>
      <c r="H2981" t="s">
        <v>181</v>
      </c>
      <c r="I2981">
        <v>1</v>
      </c>
      <c r="J2981" t="s">
        <v>176</v>
      </c>
      <c r="K2981" t="b">
        <v>0</v>
      </c>
      <c r="L2981">
        <v>20</v>
      </c>
      <c r="M2981">
        <v>210</v>
      </c>
      <c r="N2981">
        <v>20</v>
      </c>
      <c r="O2981">
        <v>210</v>
      </c>
      <c r="P2981">
        <v>12</v>
      </c>
      <c r="Q2981">
        <v>-1</v>
      </c>
      <c r="R2981">
        <v>-1</v>
      </c>
      <c r="S2981">
        <v>-1</v>
      </c>
      <c r="T2981">
        <v>-1</v>
      </c>
      <c r="U2981">
        <v>-1</v>
      </c>
      <c r="V2981">
        <v>-1</v>
      </c>
      <c r="W2981">
        <v>-1</v>
      </c>
      <c r="X2981">
        <v>-1</v>
      </c>
      <c r="Y2981">
        <v>-1</v>
      </c>
      <c r="Z2981">
        <v>-1</v>
      </c>
      <c r="AA2981">
        <v>-1</v>
      </c>
      <c r="AB2981">
        <v>-1</v>
      </c>
      <c r="AC2981">
        <v>-1</v>
      </c>
      <c r="AD2981">
        <v>-1</v>
      </c>
      <c r="AE2981">
        <v>-1</v>
      </c>
      <c r="AF2981">
        <v>-1</v>
      </c>
      <c r="AG2981">
        <v>-1</v>
      </c>
      <c r="AH2981">
        <v>-1</v>
      </c>
      <c r="AI2981">
        <v>-1</v>
      </c>
      <c r="AJ2981">
        <v>-1</v>
      </c>
      <c r="AK2981">
        <v>1</v>
      </c>
      <c r="AL2981">
        <v>12</v>
      </c>
      <c r="AM2981" t="s">
        <v>195</v>
      </c>
      <c r="AN2981">
        <v>1515</v>
      </c>
      <c r="AT2981">
        <v>7694</v>
      </c>
      <c r="AU2981">
        <v>7388</v>
      </c>
      <c r="AV2981">
        <v>7856</v>
      </c>
      <c r="AW2981">
        <v>8241</v>
      </c>
      <c r="AX2981">
        <v>7441</v>
      </c>
      <c r="AY2981">
        <v>8522</v>
      </c>
      <c r="AZ2981">
        <v>7724</v>
      </c>
      <c r="BA2981">
        <v>7877</v>
      </c>
      <c r="BB2981">
        <v>7862</v>
      </c>
      <c r="BC2981">
        <v>7864</v>
      </c>
      <c r="BD2981">
        <v>7906</v>
      </c>
      <c r="BE2981">
        <v>7888</v>
      </c>
      <c r="BF2981">
        <v>7842</v>
      </c>
      <c r="BG2981">
        <v>7888</v>
      </c>
      <c r="BH2981">
        <v>9500</v>
      </c>
      <c r="BI2981">
        <v>8331</v>
      </c>
      <c r="BJ2981" s="2">
        <f>ROUND(SUM(BH2981:BI2981)/SUM($BH$2203:$BI$3101)*(1000*irw_fw_harvest!$AH$16-SUM(IT!$BJ$2176:$BJ$2202)),0)</f>
        <v>19755</v>
      </c>
      <c r="BK2981" s="2">
        <f>ROUND(SUM(BH2981:BI2981)/SUM($BH$2203:$BI$3101)*(1000*irw_fw_harvest!$AI$16-SUM(IT!$BK$2176:$BK$2202)),0)</f>
        <v>19746</v>
      </c>
      <c r="BM2981" s="7">
        <f>ROUND(SUM(BH2981:BI2981)/SUM($BH$2203:$BI$3101)*(1000*irw_fw_harvest!$AH$46),0)</f>
        <v>9190</v>
      </c>
      <c r="BN2981" s="7">
        <f>ROUND(SUM(BH2981:BI2981)/SUM($BH$2203:$BI$3101)*(1000*irw_fw_harvest!$AI$46),0)</f>
        <v>9190</v>
      </c>
      <c r="BP2981" s="12">
        <f t="shared" si="2287"/>
        <v>28945</v>
      </c>
      <c r="BQ2981" s="12">
        <f t="shared" si="2288"/>
        <v>28936</v>
      </c>
    </row>
    <row r="2982" spans="1:69" ht="19.5" x14ac:dyDescent="0.6">
      <c r="A2982" t="s">
        <v>200</v>
      </c>
      <c r="B2982" t="s">
        <v>169</v>
      </c>
      <c r="C2982" t="s">
        <v>218</v>
      </c>
      <c r="D2982" t="s">
        <v>372</v>
      </c>
      <c r="E2982" t="s">
        <v>203</v>
      </c>
      <c r="F2982" t="s">
        <v>207</v>
      </c>
      <c r="G2982" t="s">
        <v>174</v>
      </c>
      <c r="H2982" t="s">
        <v>181</v>
      </c>
      <c r="I2982">
        <v>1</v>
      </c>
      <c r="J2982" t="s">
        <v>176</v>
      </c>
      <c r="K2982" t="b">
        <v>0</v>
      </c>
      <c r="L2982">
        <v>20</v>
      </c>
      <c r="M2982">
        <v>210</v>
      </c>
      <c r="N2982">
        <v>20</v>
      </c>
      <c r="O2982">
        <v>210</v>
      </c>
      <c r="P2982">
        <v>12</v>
      </c>
      <c r="Q2982">
        <v>-1</v>
      </c>
      <c r="R2982">
        <v>-1</v>
      </c>
      <c r="S2982">
        <v>-1</v>
      </c>
      <c r="T2982">
        <v>-1</v>
      </c>
      <c r="U2982">
        <v>-1</v>
      </c>
      <c r="V2982">
        <v>-1</v>
      </c>
      <c r="W2982">
        <v>-1</v>
      </c>
      <c r="X2982">
        <v>-1</v>
      </c>
      <c r="Y2982">
        <v>-1</v>
      </c>
      <c r="Z2982">
        <v>-1</v>
      </c>
      <c r="AA2982">
        <v>-1</v>
      </c>
      <c r="AB2982">
        <v>-1</v>
      </c>
      <c r="AC2982">
        <v>-1</v>
      </c>
      <c r="AD2982">
        <v>-1</v>
      </c>
      <c r="AE2982">
        <v>-1</v>
      </c>
      <c r="AF2982">
        <v>-1</v>
      </c>
      <c r="AG2982">
        <v>-1</v>
      </c>
      <c r="AH2982">
        <v>-1</v>
      </c>
      <c r="AI2982">
        <v>-1</v>
      </c>
      <c r="AJ2982">
        <v>-1</v>
      </c>
      <c r="AK2982">
        <v>1</v>
      </c>
      <c r="AL2982">
        <v>12</v>
      </c>
      <c r="AM2982" t="s">
        <v>195</v>
      </c>
      <c r="AN2982">
        <v>1515</v>
      </c>
      <c r="AT2982">
        <v>9489</v>
      </c>
      <c r="AU2982">
        <v>9297</v>
      </c>
      <c r="AV2982">
        <v>9992</v>
      </c>
      <c r="AW2982">
        <v>10554</v>
      </c>
      <c r="AX2982">
        <v>9639</v>
      </c>
      <c r="AY2982">
        <v>11191</v>
      </c>
      <c r="AZ2982">
        <v>10260</v>
      </c>
      <c r="BA2982">
        <v>10555</v>
      </c>
      <c r="BB2982">
        <v>10690</v>
      </c>
      <c r="BC2982">
        <v>10872</v>
      </c>
      <c r="BD2982">
        <v>10897</v>
      </c>
      <c r="BE2982">
        <v>11009</v>
      </c>
      <c r="BF2982">
        <v>10874</v>
      </c>
      <c r="BG2982">
        <v>11148</v>
      </c>
      <c r="BH2982">
        <v>13669</v>
      </c>
      <c r="BI2982">
        <v>12016</v>
      </c>
      <c r="BJ2982" s="2">
        <f>ROUND(SUM(BH2982:BI2982)/SUM($BH$2203:$BI$3101)*(1000*irw_fw_harvest!$AH$16-SUM(IT!$BJ$2176:$BJ$2202)),0)</f>
        <v>28457</v>
      </c>
      <c r="BK2982" s="2">
        <f>ROUND(SUM(BH2982:BI2982)/SUM($BH$2203:$BI$3101)*(1000*irw_fw_harvest!$AI$16-SUM(IT!$BK$2176:$BK$2202)),0)</f>
        <v>28443</v>
      </c>
      <c r="BM2982" s="7">
        <f>ROUND(SUM(BH2982:BI2982)/SUM($BH$2203:$BI$3101)*(1000*irw_fw_harvest!$AH$46),0)</f>
        <v>13238</v>
      </c>
      <c r="BN2982" s="7">
        <f>ROUND(SUM(BH2982:BI2982)/SUM($BH$2203:$BI$3101)*(1000*irw_fw_harvest!$AI$46),0)</f>
        <v>13238</v>
      </c>
      <c r="BP2982" s="12">
        <f t="shared" si="2287"/>
        <v>41695</v>
      </c>
      <c r="BQ2982" s="12">
        <f t="shared" si="2288"/>
        <v>41681</v>
      </c>
    </row>
    <row r="2983" spans="1:69" ht="19.5" x14ac:dyDescent="0.6">
      <c r="A2983" t="s">
        <v>200</v>
      </c>
      <c r="B2983" t="s">
        <v>169</v>
      </c>
      <c r="C2983" t="s">
        <v>218</v>
      </c>
      <c r="D2983" t="s">
        <v>374</v>
      </c>
      <c r="E2983" t="s">
        <v>203</v>
      </c>
      <c r="F2983" t="s">
        <v>207</v>
      </c>
      <c r="G2983" t="s">
        <v>174</v>
      </c>
      <c r="H2983" t="s">
        <v>181</v>
      </c>
      <c r="I2983">
        <v>1</v>
      </c>
      <c r="J2983" t="s">
        <v>176</v>
      </c>
      <c r="K2983" t="b">
        <v>0</v>
      </c>
      <c r="L2983">
        <v>20</v>
      </c>
      <c r="M2983">
        <v>210</v>
      </c>
      <c r="N2983">
        <v>20</v>
      </c>
      <c r="O2983">
        <v>210</v>
      </c>
      <c r="P2983">
        <v>12</v>
      </c>
      <c r="Q2983">
        <v>-1</v>
      </c>
      <c r="R2983">
        <v>-1</v>
      </c>
      <c r="S2983">
        <v>-1</v>
      </c>
      <c r="T2983">
        <v>-1</v>
      </c>
      <c r="U2983">
        <v>-1</v>
      </c>
      <c r="V2983">
        <v>-1</v>
      </c>
      <c r="W2983">
        <v>-1</v>
      </c>
      <c r="X2983">
        <v>-1</v>
      </c>
      <c r="Y2983">
        <v>-1</v>
      </c>
      <c r="Z2983">
        <v>-1</v>
      </c>
      <c r="AA2983">
        <v>-1</v>
      </c>
      <c r="AB2983">
        <v>-1</v>
      </c>
      <c r="AC2983">
        <v>-1</v>
      </c>
      <c r="AD2983">
        <v>-1</v>
      </c>
      <c r="AE2983">
        <v>-1</v>
      </c>
      <c r="AF2983">
        <v>-1</v>
      </c>
      <c r="AG2983">
        <v>-1</v>
      </c>
      <c r="AH2983">
        <v>-1</v>
      </c>
      <c r="AI2983">
        <v>-1</v>
      </c>
      <c r="AJ2983">
        <v>-1</v>
      </c>
      <c r="AK2983">
        <v>1</v>
      </c>
      <c r="AL2983">
        <v>12</v>
      </c>
      <c r="AM2983" t="s">
        <v>195</v>
      </c>
      <c r="AN2983">
        <v>1515</v>
      </c>
      <c r="AT2983">
        <v>21194</v>
      </c>
      <c r="AU2983">
        <v>20762</v>
      </c>
      <c r="AV2983">
        <v>22524</v>
      </c>
      <c r="AW2983">
        <v>23979</v>
      </c>
      <c r="AX2983">
        <v>22061</v>
      </c>
      <c r="AY2983">
        <v>25734</v>
      </c>
      <c r="AZ2983">
        <v>23749</v>
      </c>
      <c r="BA2983">
        <v>24679</v>
      </c>
      <c r="BB2983">
        <v>25097</v>
      </c>
      <c r="BC2983">
        <v>25543</v>
      </c>
      <c r="BD2983">
        <v>26145</v>
      </c>
      <c r="BE2983">
        <v>26560</v>
      </c>
      <c r="BF2983">
        <v>26872</v>
      </c>
      <c r="BG2983">
        <v>27515</v>
      </c>
      <c r="BH2983">
        <v>33702</v>
      </c>
      <c r="BI2983">
        <v>30034</v>
      </c>
      <c r="BJ2983" s="2">
        <f>ROUND(SUM(BH2983:BI2983)/SUM($BH$2203:$BI$3101)*(1000*irw_fw_harvest!$AH$16-SUM(IT!$BJ$2176:$BJ$2202)),0)</f>
        <v>70615</v>
      </c>
      <c r="BK2983" s="2">
        <f>ROUND(SUM(BH2983:BI2983)/SUM($BH$2203:$BI$3101)*(1000*irw_fw_harvest!$AI$16-SUM(IT!$BK$2176:$BK$2202)),0)</f>
        <v>70579</v>
      </c>
      <c r="BM2983" s="7">
        <f>ROUND(SUM(BH2983:BI2983)/SUM($BH$2203:$BI$3101)*(1000*irw_fw_harvest!$AH$46),0)</f>
        <v>32848</v>
      </c>
      <c r="BN2983" s="7">
        <f>ROUND(SUM(BH2983:BI2983)/SUM($BH$2203:$BI$3101)*(1000*irw_fw_harvest!$AI$46),0)</f>
        <v>32848</v>
      </c>
      <c r="BP2983" s="12">
        <f t="shared" si="2287"/>
        <v>103463</v>
      </c>
      <c r="BQ2983" s="12">
        <f t="shared" si="2288"/>
        <v>103427</v>
      </c>
    </row>
    <row r="2984" spans="1:69" ht="19.5" x14ac:dyDescent="0.6">
      <c r="A2984" t="s">
        <v>200</v>
      </c>
      <c r="B2984" t="s">
        <v>169</v>
      </c>
      <c r="C2984" t="s">
        <v>218</v>
      </c>
      <c r="D2984" t="s">
        <v>375</v>
      </c>
      <c r="E2984" t="s">
        <v>203</v>
      </c>
      <c r="F2984" t="s">
        <v>207</v>
      </c>
      <c r="G2984" t="s">
        <v>174</v>
      </c>
      <c r="H2984" t="s">
        <v>181</v>
      </c>
      <c r="I2984">
        <v>1</v>
      </c>
      <c r="J2984" t="s">
        <v>176</v>
      </c>
      <c r="K2984" t="b">
        <v>0</v>
      </c>
      <c r="L2984">
        <v>20</v>
      </c>
      <c r="M2984">
        <v>210</v>
      </c>
      <c r="N2984">
        <v>20</v>
      </c>
      <c r="O2984">
        <v>210</v>
      </c>
      <c r="P2984">
        <v>12</v>
      </c>
      <c r="Q2984">
        <v>-1</v>
      </c>
      <c r="R2984">
        <v>-1</v>
      </c>
      <c r="S2984">
        <v>-1</v>
      </c>
      <c r="T2984">
        <v>-1</v>
      </c>
      <c r="U2984">
        <v>-1</v>
      </c>
      <c r="V2984">
        <v>-1</v>
      </c>
      <c r="W2984">
        <v>-1</v>
      </c>
      <c r="X2984">
        <v>-1</v>
      </c>
      <c r="Y2984">
        <v>-1</v>
      </c>
      <c r="Z2984">
        <v>-1</v>
      </c>
      <c r="AA2984">
        <v>-1</v>
      </c>
      <c r="AB2984">
        <v>-1</v>
      </c>
      <c r="AC2984">
        <v>-1</v>
      </c>
      <c r="AD2984">
        <v>-1</v>
      </c>
      <c r="AE2984">
        <v>-1</v>
      </c>
      <c r="AF2984">
        <v>-1</v>
      </c>
      <c r="AG2984">
        <v>-1</v>
      </c>
      <c r="AH2984">
        <v>-1</v>
      </c>
      <c r="AI2984">
        <v>-1</v>
      </c>
      <c r="AJ2984">
        <v>-1</v>
      </c>
      <c r="AK2984">
        <v>1</v>
      </c>
      <c r="AL2984">
        <v>12</v>
      </c>
      <c r="AM2984" t="s">
        <v>195</v>
      </c>
      <c r="AN2984">
        <v>1515</v>
      </c>
      <c r="AT2984">
        <v>15083</v>
      </c>
      <c r="AU2984">
        <v>14518</v>
      </c>
      <c r="AV2984">
        <v>15476</v>
      </c>
      <c r="AW2984">
        <v>16311</v>
      </c>
      <c r="AX2984">
        <v>14772</v>
      </c>
      <c r="AY2984">
        <v>16965</v>
      </c>
      <c r="AZ2984">
        <v>15418</v>
      </c>
      <c r="BA2984">
        <v>15757</v>
      </c>
      <c r="BB2984">
        <v>15755</v>
      </c>
      <c r="BC2984">
        <v>15803</v>
      </c>
      <c r="BD2984">
        <v>15934</v>
      </c>
      <c r="BE2984">
        <v>15929</v>
      </c>
      <c r="BF2984">
        <v>15884</v>
      </c>
      <c r="BG2984">
        <v>15996</v>
      </c>
      <c r="BH2984">
        <v>19302</v>
      </c>
      <c r="BI2984">
        <v>16972</v>
      </c>
      <c r="BJ2984" s="2">
        <f>ROUND(SUM(BH2984:BI2984)/SUM($BH$2203:$BI$3101)*(1000*irw_fw_harvest!$AH$16-SUM(IT!$BJ$2176:$BJ$2202)),0)</f>
        <v>40189</v>
      </c>
      <c r="BK2984" s="2">
        <f>ROUND(SUM(BH2984:BI2984)/SUM($BH$2203:$BI$3101)*(1000*irw_fw_harvest!$AI$16-SUM(IT!$BK$2176:$BK$2202)),0)</f>
        <v>40169</v>
      </c>
      <c r="BM2984" s="7">
        <f>ROUND(SUM(BH2984:BI2984)/SUM($BH$2203:$BI$3101)*(1000*irw_fw_harvest!$AH$46),0)</f>
        <v>18695</v>
      </c>
      <c r="BN2984" s="7">
        <f>ROUND(SUM(BH2984:BI2984)/SUM($BH$2203:$BI$3101)*(1000*irw_fw_harvest!$AI$46),0)</f>
        <v>18695</v>
      </c>
      <c r="BP2984" s="12">
        <f t="shared" si="2287"/>
        <v>58884</v>
      </c>
      <c r="BQ2984" s="12">
        <f t="shared" si="2288"/>
        <v>58864</v>
      </c>
    </row>
    <row r="2985" spans="1:69" ht="19.5" x14ac:dyDescent="0.6">
      <c r="A2985" t="s">
        <v>200</v>
      </c>
      <c r="B2985" t="s">
        <v>169</v>
      </c>
      <c r="C2985" t="s">
        <v>256</v>
      </c>
      <c r="D2985" t="s">
        <v>355</v>
      </c>
      <c r="E2985" t="s">
        <v>203</v>
      </c>
      <c r="F2985" t="s">
        <v>173</v>
      </c>
      <c r="G2985" t="s">
        <v>174</v>
      </c>
      <c r="H2985" t="s">
        <v>181</v>
      </c>
      <c r="I2985">
        <v>1</v>
      </c>
      <c r="J2985" t="s">
        <v>176</v>
      </c>
      <c r="K2985" t="b">
        <v>0</v>
      </c>
      <c r="L2985">
        <v>25</v>
      </c>
      <c r="M2985">
        <v>88</v>
      </c>
      <c r="N2985">
        <v>25</v>
      </c>
      <c r="O2985">
        <v>88</v>
      </c>
      <c r="P2985">
        <v>10</v>
      </c>
      <c r="Q2985">
        <v>-1</v>
      </c>
      <c r="R2985">
        <v>-1</v>
      </c>
      <c r="S2985">
        <v>-1</v>
      </c>
      <c r="T2985">
        <v>-1</v>
      </c>
      <c r="U2985">
        <v>-1</v>
      </c>
      <c r="V2985">
        <v>-1</v>
      </c>
      <c r="W2985">
        <v>-1</v>
      </c>
      <c r="X2985">
        <v>-1</v>
      </c>
      <c r="Y2985">
        <v>-1</v>
      </c>
      <c r="Z2985">
        <v>-1</v>
      </c>
      <c r="AA2985">
        <v>-1</v>
      </c>
      <c r="AB2985">
        <v>-1</v>
      </c>
      <c r="AC2985">
        <v>-1</v>
      </c>
      <c r="AD2985">
        <v>-1</v>
      </c>
      <c r="AE2985">
        <v>-1</v>
      </c>
      <c r="AF2985">
        <v>-1</v>
      </c>
      <c r="AG2985">
        <v>-1</v>
      </c>
      <c r="AH2985">
        <v>-1</v>
      </c>
      <c r="AI2985">
        <v>-1</v>
      </c>
      <c r="AJ2985">
        <v>-1</v>
      </c>
      <c r="AK2985">
        <v>1</v>
      </c>
      <c r="AL2985">
        <v>12</v>
      </c>
      <c r="AM2985" t="s">
        <v>195</v>
      </c>
      <c r="AN2985">
        <v>1313</v>
      </c>
      <c r="AT2985">
        <v>762</v>
      </c>
      <c r="AU2985">
        <v>824</v>
      </c>
      <c r="AV2985">
        <v>949</v>
      </c>
      <c r="AW2985">
        <v>1035</v>
      </c>
      <c r="AX2985">
        <v>960</v>
      </c>
      <c r="AY2985">
        <v>1136</v>
      </c>
      <c r="AZ2985">
        <v>1058</v>
      </c>
      <c r="BA2985">
        <v>1106</v>
      </c>
      <c r="BB2985">
        <v>1149</v>
      </c>
      <c r="BC2985">
        <v>1194</v>
      </c>
      <c r="BD2985">
        <v>1193</v>
      </c>
      <c r="BE2985">
        <v>1230</v>
      </c>
      <c r="BF2985">
        <v>1205</v>
      </c>
      <c r="BG2985">
        <v>1274</v>
      </c>
      <c r="BH2985">
        <v>1596</v>
      </c>
      <c r="BI2985">
        <v>1405</v>
      </c>
      <c r="BJ2985" s="2">
        <f>ROUND(SUM(BH2985:BI2985)/SUM($BH$2203:$BI$3101)*(1000*irw_fw_harvest!$AH$16-SUM(IT!$BJ$2176:$BJ$2202)),0)</f>
        <v>3325</v>
      </c>
      <c r="BK2985" s="2">
        <f>ROUND(SUM(BH2985:BI2985)/SUM($BH$2203:$BI$3101)*(1000*irw_fw_harvest!$AI$16-SUM(IT!$BK$2176:$BK$2202)),0)</f>
        <v>3323</v>
      </c>
      <c r="BM2985" s="7">
        <f>ROUND(SUM(BH2985:BI2985)/SUM($BH$2203:$BI$3101)*(1000*irw_fw_harvest!$AH$46),0)</f>
        <v>1547</v>
      </c>
      <c r="BN2985" s="7">
        <f>ROUND(SUM(BH2985:BI2985)/SUM($BH$2203:$BI$3101)*(1000*irw_fw_harvest!$AI$46),0)</f>
        <v>1547</v>
      </c>
      <c r="BP2985" s="12">
        <f t="shared" si="2287"/>
        <v>4872</v>
      </c>
      <c r="BQ2985" s="12">
        <f t="shared" si="2288"/>
        <v>4870</v>
      </c>
    </row>
    <row r="2986" spans="1:69" ht="19.5" x14ac:dyDescent="0.6">
      <c r="A2986" t="s">
        <v>200</v>
      </c>
      <c r="B2986" t="s">
        <v>169</v>
      </c>
      <c r="C2986" t="s">
        <v>256</v>
      </c>
      <c r="D2986" t="s">
        <v>358</v>
      </c>
      <c r="E2986" t="s">
        <v>203</v>
      </c>
      <c r="F2986" t="s">
        <v>173</v>
      </c>
      <c r="G2986" t="s">
        <v>174</v>
      </c>
      <c r="H2986" t="s">
        <v>181</v>
      </c>
      <c r="I2986">
        <v>1</v>
      </c>
      <c r="J2986" t="s">
        <v>176</v>
      </c>
      <c r="K2986" t="b">
        <v>0</v>
      </c>
      <c r="L2986">
        <v>25</v>
      </c>
      <c r="M2986">
        <v>88</v>
      </c>
      <c r="N2986">
        <v>25</v>
      </c>
      <c r="O2986">
        <v>88</v>
      </c>
      <c r="P2986">
        <v>10</v>
      </c>
      <c r="Q2986">
        <v>-1</v>
      </c>
      <c r="R2986">
        <v>-1</v>
      </c>
      <c r="S2986">
        <v>-1</v>
      </c>
      <c r="T2986">
        <v>-1</v>
      </c>
      <c r="U2986">
        <v>-1</v>
      </c>
      <c r="V2986">
        <v>-1</v>
      </c>
      <c r="W2986">
        <v>-1</v>
      </c>
      <c r="X2986">
        <v>-1</v>
      </c>
      <c r="Y2986">
        <v>-1</v>
      </c>
      <c r="Z2986">
        <v>-1</v>
      </c>
      <c r="AA2986">
        <v>-1</v>
      </c>
      <c r="AB2986">
        <v>-1</v>
      </c>
      <c r="AC2986">
        <v>-1</v>
      </c>
      <c r="AD2986">
        <v>-1</v>
      </c>
      <c r="AE2986">
        <v>-1</v>
      </c>
      <c r="AF2986">
        <v>-1</v>
      </c>
      <c r="AG2986">
        <v>-1</v>
      </c>
      <c r="AH2986">
        <v>-1</v>
      </c>
      <c r="AI2986">
        <v>-1</v>
      </c>
      <c r="AJ2986">
        <v>-1</v>
      </c>
      <c r="AK2986">
        <v>1</v>
      </c>
      <c r="AL2986">
        <v>12</v>
      </c>
      <c r="AM2986" t="s">
        <v>195</v>
      </c>
      <c r="AN2986">
        <v>1313</v>
      </c>
      <c r="AT2986">
        <v>1786</v>
      </c>
      <c r="AU2986">
        <v>1726</v>
      </c>
      <c r="AV2986">
        <v>1807</v>
      </c>
      <c r="AW2986">
        <v>1850</v>
      </c>
      <c r="AX2986">
        <v>1667</v>
      </c>
      <c r="AY2986">
        <v>1911</v>
      </c>
      <c r="AZ2986">
        <v>1721</v>
      </c>
      <c r="BA2986">
        <v>1733</v>
      </c>
      <c r="BB2986">
        <v>1737</v>
      </c>
      <c r="BC2986">
        <v>1727</v>
      </c>
      <c r="BD2986">
        <v>1714</v>
      </c>
      <c r="BE2986">
        <v>1712</v>
      </c>
      <c r="BF2986">
        <v>1626</v>
      </c>
      <c r="BG2986">
        <v>1650</v>
      </c>
      <c r="BH2986">
        <v>1992</v>
      </c>
      <c r="BI2986">
        <v>1688</v>
      </c>
      <c r="BJ2986" s="2">
        <f>ROUND(SUM(BH2986:BI2986)/SUM($BH$2203:$BI$3101)*(1000*irw_fw_harvest!$AH$16-SUM(IT!$BJ$2176:$BJ$2202)),0)</f>
        <v>4077</v>
      </c>
      <c r="BK2986" s="2">
        <f>ROUND(SUM(BH2986:BI2986)/SUM($BH$2203:$BI$3101)*(1000*irw_fw_harvest!$AI$16-SUM(IT!$BK$2176:$BK$2202)),0)</f>
        <v>4075</v>
      </c>
      <c r="BM2986" s="7">
        <f>ROUND(SUM(BH2986:BI2986)/SUM($BH$2203:$BI$3101)*(1000*irw_fw_harvest!$AH$46),0)</f>
        <v>1897</v>
      </c>
      <c r="BN2986" s="7">
        <f>ROUND(SUM(BH2986:BI2986)/SUM($BH$2203:$BI$3101)*(1000*irw_fw_harvest!$AI$46),0)</f>
        <v>1897</v>
      </c>
      <c r="BP2986" s="12">
        <f t="shared" si="2287"/>
        <v>5974</v>
      </c>
      <c r="BQ2986" s="12">
        <f t="shared" si="2288"/>
        <v>5972</v>
      </c>
    </row>
    <row r="2987" spans="1:69" ht="19.5" x14ac:dyDescent="0.6">
      <c r="A2987" t="s">
        <v>200</v>
      </c>
      <c r="B2987" t="s">
        <v>169</v>
      </c>
      <c r="C2987" t="s">
        <v>256</v>
      </c>
      <c r="D2987" t="s">
        <v>371</v>
      </c>
      <c r="E2987" t="s">
        <v>203</v>
      </c>
      <c r="F2987" t="s">
        <v>173</v>
      </c>
      <c r="G2987" t="s">
        <v>174</v>
      </c>
      <c r="H2987" t="s">
        <v>181</v>
      </c>
      <c r="I2987">
        <v>1</v>
      </c>
      <c r="J2987" t="s">
        <v>176</v>
      </c>
      <c r="K2987" t="b">
        <v>0</v>
      </c>
      <c r="L2987">
        <v>25</v>
      </c>
      <c r="M2987">
        <v>88</v>
      </c>
      <c r="N2987">
        <v>25</v>
      </c>
      <c r="O2987">
        <v>88</v>
      </c>
      <c r="P2987">
        <v>10</v>
      </c>
      <c r="Q2987">
        <v>-1</v>
      </c>
      <c r="R2987">
        <v>-1</v>
      </c>
      <c r="S2987">
        <v>-1</v>
      </c>
      <c r="T2987">
        <v>-1</v>
      </c>
      <c r="U2987">
        <v>-1</v>
      </c>
      <c r="V2987">
        <v>-1</v>
      </c>
      <c r="W2987">
        <v>-1</v>
      </c>
      <c r="X2987">
        <v>-1</v>
      </c>
      <c r="Y2987">
        <v>-1</v>
      </c>
      <c r="Z2987">
        <v>-1</v>
      </c>
      <c r="AA2987">
        <v>-1</v>
      </c>
      <c r="AB2987">
        <v>-1</v>
      </c>
      <c r="AC2987">
        <v>-1</v>
      </c>
      <c r="AD2987">
        <v>-1</v>
      </c>
      <c r="AE2987">
        <v>-1</v>
      </c>
      <c r="AF2987">
        <v>-1</v>
      </c>
      <c r="AG2987">
        <v>-1</v>
      </c>
      <c r="AH2987">
        <v>-1</v>
      </c>
      <c r="AI2987">
        <v>-1</v>
      </c>
      <c r="AJ2987">
        <v>-1</v>
      </c>
      <c r="AK2987">
        <v>1</v>
      </c>
      <c r="AL2987">
        <v>12</v>
      </c>
      <c r="AM2987" t="s">
        <v>195</v>
      </c>
      <c r="AN2987">
        <v>1313</v>
      </c>
      <c r="AT2987">
        <v>11890</v>
      </c>
      <c r="AU2987">
        <v>11479</v>
      </c>
      <c r="AV2987">
        <v>12198</v>
      </c>
      <c r="AW2987">
        <v>12921</v>
      </c>
      <c r="AX2987">
        <v>11613</v>
      </c>
      <c r="AY2987">
        <v>13437</v>
      </c>
      <c r="AZ2987">
        <v>12273</v>
      </c>
      <c r="BA2987">
        <v>12628</v>
      </c>
      <c r="BB2987">
        <v>12735</v>
      </c>
      <c r="BC2987">
        <v>12879</v>
      </c>
      <c r="BD2987">
        <v>13113</v>
      </c>
      <c r="BE2987">
        <v>13115</v>
      </c>
      <c r="BF2987">
        <v>13064</v>
      </c>
      <c r="BG2987">
        <v>13117</v>
      </c>
      <c r="BH2987">
        <v>15734</v>
      </c>
      <c r="BI2987">
        <v>13765</v>
      </c>
      <c r="BJ2987" s="2">
        <f>ROUND(SUM(BH2987:BI2987)/SUM($BH$2203:$BI$3101)*(1000*irw_fw_harvest!$AH$16-SUM(IT!$BJ$2176:$BJ$2202)),0)</f>
        <v>32683</v>
      </c>
      <c r="BK2987" s="2">
        <f>ROUND(SUM(BH2987:BI2987)/SUM($BH$2203:$BI$3101)*(1000*irw_fw_harvest!$AI$16-SUM(IT!$BK$2176:$BK$2202)),0)</f>
        <v>32666</v>
      </c>
      <c r="BM2987" s="7">
        <f>ROUND(SUM(BH2987:BI2987)/SUM($BH$2203:$BI$3101)*(1000*irw_fw_harvest!$AH$46),0)</f>
        <v>15203</v>
      </c>
      <c r="BN2987" s="7">
        <f>ROUND(SUM(BH2987:BI2987)/SUM($BH$2203:$BI$3101)*(1000*irw_fw_harvest!$AI$46),0)</f>
        <v>15203</v>
      </c>
      <c r="BP2987" s="12">
        <f t="shared" si="2287"/>
        <v>47886</v>
      </c>
      <c r="BQ2987" s="12">
        <f t="shared" si="2288"/>
        <v>47869</v>
      </c>
    </row>
    <row r="2988" spans="1:69" ht="19.5" x14ac:dyDescent="0.6">
      <c r="A2988" t="s">
        <v>200</v>
      </c>
      <c r="B2988" t="s">
        <v>169</v>
      </c>
      <c r="C2988" t="s">
        <v>256</v>
      </c>
      <c r="D2988" t="s">
        <v>372</v>
      </c>
      <c r="E2988" t="s">
        <v>203</v>
      </c>
      <c r="F2988" t="s">
        <v>173</v>
      </c>
      <c r="G2988" t="s">
        <v>174</v>
      </c>
      <c r="H2988" t="s">
        <v>181</v>
      </c>
      <c r="I2988">
        <v>1</v>
      </c>
      <c r="J2988" t="s">
        <v>176</v>
      </c>
      <c r="K2988" t="b">
        <v>0</v>
      </c>
      <c r="L2988">
        <v>25</v>
      </c>
      <c r="M2988">
        <v>88</v>
      </c>
      <c r="N2988">
        <v>25</v>
      </c>
      <c r="O2988">
        <v>88</v>
      </c>
      <c r="P2988">
        <v>10</v>
      </c>
      <c r="Q2988">
        <v>-1</v>
      </c>
      <c r="R2988">
        <v>-1</v>
      </c>
      <c r="S2988">
        <v>-1</v>
      </c>
      <c r="T2988">
        <v>-1</v>
      </c>
      <c r="U2988">
        <v>-1</v>
      </c>
      <c r="V2988">
        <v>-1</v>
      </c>
      <c r="W2988">
        <v>-1</v>
      </c>
      <c r="X2988">
        <v>-1</v>
      </c>
      <c r="Y2988">
        <v>-1</v>
      </c>
      <c r="Z2988">
        <v>-1</v>
      </c>
      <c r="AA2988">
        <v>-1</v>
      </c>
      <c r="AB2988">
        <v>-1</v>
      </c>
      <c r="AC2988">
        <v>-1</v>
      </c>
      <c r="AD2988">
        <v>-1</v>
      </c>
      <c r="AE2988">
        <v>-1</v>
      </c>
      <c r="AF2988">
        <v>-1</v>
      </c>
      <c r="AG2988">
        <v>-1</v>
      </c>
      <c r="AH2988">
        <v>-1</v>
      </c>
      <c r="AI2988">
        <v>-1</v>
      </c>
      <c r="AJ2988">
        <v>-1</v>
      </c>
      <c r="AK2988">
        <v>1</v>
      </c>
      <c r="AL2988">
        <v>12</v>
      </c>
      <c r="AM2988" t="s">
        <v>195</v>
      </c>
      <c r="AN2988">
        <v>1313</v>
      </c>
      <c r="AT2988">
        <v>50</v>
      </c>
      <c r="AU2988">
        <v>60</v>
      </c>
      <c r="AV2988">
        <v>66</v>
      </c>
      <c r="AW2988">
        <v>63</v>
      </c>
      <c r="AX2988">
        <v>73</v>
      </c>
      <c r="AY2988">
        <v>105</v>
      </c>
      <c r="AZ2988">
        <v>113</v>
      </c>
      <c r="BA2988">
        <v>131</v>
      </c>
      <c r="BB2988">
        <v>153</v>
      </c>
      <c r="BC2988">
        <v>178</v>
      </c>
      <c r="BD2988">
        <v>179</v>
      </c>
      <c r="BE2988">
        <v>200</v>
      </c>
      <c r="BF2988">
        <v>194</v>
      </c>
      <c r="BG2988">
        <v>225</v>
      </c>
      <c r="BH2988">
        <v>296</v>
      </c>
      <c r="BI2988">
        <v>260</v>
      </c>
      <c r="BJ2988" s="2">
        <f>ROUND(SUM(BH2988:BI2988)/SUM($BH$2203:$BI$3101)*(1000*irw_fw_harvest!$AH$16-SUM(IT!$BJ$2176:$BJ$2202)),0)</f>
        <v>616</v>
      </c>
      <c r="BK2988" s="2">
        <f>ROUND(SUM(BH2988:BI2988)/SUM($BH$2203:$BI$3101)*(1000*irw_fw_harvest!$AI$16-SUM(IT!$BK$2176:$BK$2202)),0)</f>
        <v>616</v>
      </c>
      <c r="BM2988" s="7">
        <f>ROUND(SUM(BH2988:BI2988)/SUM($BH$2203:$BI$3101)*(1000*irw_fw_harvest!$AH$46),0)</f>
        <v>287</v>
      </c>
      <c r="BN2988" s="7">
        <f>ROUND(SUM(BH2988:BI2988)/SUM($BH$2203:$BI$3101)*(1000*irw_fw_harvest!$AI$46),0)</f>
        <v>287</v>
      </c>
      <c r="BP2988" s="12">
        <f t="shared" si="2287"/>
        <v>903</v>
      </c>
      <c r="BQ2988" s="12">
        <f t="shared" si="2288"/>
        <v>903</v>
      </c>
    </row>
    <row r="2989" spans="1:69" ht="19.5" x14ac:dyDescent="0.6">
      <c r="A2989" t="s">
        <v>200</v>
      </c>
      <c r="B2989" t="s">
        <v>169</v>
      </c>
      <c r="C2989" t="s">
        <v>256</v>
      </c>
      <c r="D2989" t="s">
        <v>374</v>
      </c>
      <c r="E2989" t="s">
        <v>203</v>
      </c>
      <c r="F2989" t="s">
        <v>173</v>
      </c>
      <c r="G2989" t="s">
        <v>174</v>
      </c>
      <c r="H2989" t="s">
        <v>181</v>
      </c>
      <c r="I2989">
        <v>1</v>
      </c>
      <c r="J2989" t="s">
        <v>176</v>
      </c>
      <c r="K2989" t="b">
        <v>0</v>
      </c>
      <c r="L2989">
        <v>25</v>
      </c>
      <c r="M2989">
        <v>88</v>
      </c>
      <c r="N2989">
        <v>25</v>
      </c>
      <c r="O2989">
        <v>88</v>
      </c>
      <c r="P2989">
        <v>10</v>
      </c>
      <c r="Q2989">
        <v>-1</v>
      </c>
      <c r="R2989">
        <v>-1</v>
      </c>
      <c r="S2989">
        <v>-1</v>
      </c>
      <c r="T2989">
        <v>-1</v>
      </c>
      <c r="U2989">
        <v>-1</v>
      </c>
      <c r="V2989">
        <v>-1</v>
      </c>
      <c r="W2989">
        <v>-1</v>
      </c>
      <c r="X2989">
        <v>-1</v>
      </c>
      <c r="Y2989">
        <v>-1</v>
      </c>
      <c r="Z2989">
        <v>-1</v>
      </c>
      <c r="AA2989">
        <v>-1</v>
      </c>
      <c r="AB2989">
        <v>-1</v>
      </c>
      <c r="AC2989">
        <v>-1</v>
      </c>
      <c r="AD2989">
        <v>-1</v>
      </c>
      <c r="AE2989">
        <v>-1</v>
      </c>
      <c r="AF2989">
        <v>-1</v>
      </c>
      <c r="AG2989">
        <v>-1</v>
      </c>
      <c r="AH2989">
        <v>-1</v>
      </c>
      <c r="AI2989">
        <v>-1</v>
      </c>
      <c r="AJ2989">
        <v>-1</v>
      </c>
      <c r="AK2989">
        <v>1</v>
      </c>
      <c r="AL2989">
        <v>12</v>
      </c>
      <c r="AM2989" t="s">
        <v>195</v>
      </c>
      <c r="AN2989">
        <v>1313</v>
      </c>
      <c r="AT2989">
        <v>4321</v>
      </c>
      <c r="AU2989">
        <v>4318</v>
      </c>
      <c r="AV2989">
        <v>4608</v>
      </c>
      <c r="AW2989">
        <v>4750</v>
      </c>
      <c r="AX2989">
        <v>4316</v>
      </c>
      <c r="AY2989">
        <v>5021</v>
      </c>
      <c r="AZ2989">
        <v>4589</v>
      </c>
      <c r="BA2989">
        <v>4676</v>
      </c>
      <c r="BB2989">
        <v>4746</v>
      </c>
      <c r="BC2989">
        <v>4852</v>
      </c>
      <c r="BD2989">
        <v>4612</v>
      </c>
      <c r="BE2989">
        <v>4647</v>
      </c>
      <c r="BF2989">
        <v>4286</v>
      </c>
      <c r="BG2989">
        <v>4497</v>
      </c>
      <c r="BH2989">
        <v>5605</v>
      </c>
      <c r="BI2989">
        <v>4764</v>
      </c>
      <c r="BJ2989" s="2">
        <f>ROUND(SUM(BH2989:BI2989)/SUM($BH$2203:$BI$3101)*(1000*irw_fw_harvest!$AH$16-SUM(IT!$BJ$2176:$BJ$2202)),0)</f>
        <v>11488</v>
      </c>
      <c r="BK2989" s="2">
        <f>ROUND(SUM(BH2989:BI2989)/SUM($BH$2203:$BI$3101)*(1000*irw_fw_harvest!$AI$16-SUM(IT!$BK$2176:$BK$2202)),0)</f>
        <v>11482</v>
      </c>
      <c r="BM2989" s="7">
        <f>ROUND(SUM(BH2989:BI2989)/SUM($BH$2203:$BI$3101)*(1000*irw_fw_harvest!$AH$46),0)</f>
        <v>5344</v>
      </c>
      <c r="BN2989" s="7">
        <f>ROUND(SUM(BH2989:BI2989)/SUM($BH$2203:$BI$3101)*(1000*irw_fw_harvest!$AI$46),0)</f>
        <v>5344</v>
      </c>
      <c r="BP2989" s="12">
        <f t="shared" si="2287"/>
        <v>16832</v>
      </c>
      <c r="BQ2989" s="12">
        <f t="shared" si="2288"/>
        <v>16826</v>
      </c>
    </row>
    <row r="2990" spans="1:69" ht="19.5" x14ac:dyDescent="0.6">
      <c r="A2990" t="s">
        <v>200</v>
      </c>
      <c r="B2990" t="s">
        <v>169</v>
      </c>
      <c r="C2990" t="s">
        <v>256</v>
      </c>
      <c r="D2990" t="s">
        <v>358</v>
      </c>
      <c r="E2990" t="s">
        <v>203</v>
      </c>
      <c r="F2990" t="s">
        <v>173</v>
      </c>
      <c r="G2990" t="s">
        <v>174</v>
      </c>
      <c r="H2990" t="s">
        <v>181</v>
      </c>
      <c r="I2990">
        <v>1</v>
      </c>
      <c r="J2990" t="s">
        <v>176</v>
      </c>
      <c r="K2990" t="b">
        <v>0</v>
      </c>
      <c r="L2990">
        <v>89</v>
      </c>
      <c r="M2990">
        <v>119</v>
      </c>
      <c r="N2990">
        <v>89</v>
      </c>
      <c r="O2990">
        <v>119</v>
      </c>
      <c r="P2990">
        <v>10</v>
      </c>
      <c r="Q2990">
        <v>-1</v>
      </c>
      <c r="R2990">
        <v>-1</v>
      </c>
      <c r="S2990">
        <v>-1</v>
      </c>
      <c r="T2990">
        <v>-1</v>
      </c>
      <c r="U2990">
        <v>-1</v>
      </c>
      <c r="V2990">
        <v>-1</v>
      </c>
      <c r="W2990">
        <v>-1</v>
      </c>
      <c r="X2990">
        <v>-1</v>
      </c>
      <c r="Y2990">
        <v>-1</v>
      </c>
      <c r="Z2990">
        <v>-1</v>
      </c>
      <c r="AA2990">
        <v>-1</v>
      </c>
      <c r="AB2990">
        <v>-1</v>
      </c>
      <c r="AC2990">
        <v>-1</v>
      </c>
      <c r="AD2990">
        <v>-1</v>
      </c>
      <c r="AE2990">
        <v>-1</v>
      </c>
      <c r="AF2990">
        <v>-1</v>
      </c>
      <c r="AG2990">
        <v>-1</v>
      </c>
      <c r="AH2990">
        <v>-1</v>
      </c>
      <c r="AI2990">
        <v>-1</v>
      </c>
      <c r="AJ2990">
        <v>-1</v>
      </c>
      <c r="AK2990">
        <v>1</v>
      </c>
      <c r="AL2990">
        <v>12</v>
      </c>
      <c r="AM2990" t="s">
        <v>195</v>
      </c>
      <c r="AN2990">
        <v>1515</v>
      </c>
      <c r="AT2990">
        <v>2352</v>
      </c>
      <c r="AU2990">
        <v>2339</v>
      </c>
      <c r="AV2990">
        <v>2526</v>
      </c>
      <c r="AW2990">
        <v>2371</v>
      </c>
      <c r="AX2990">
        <v>2131</v>
      </c>
      <c r="AY2990">
        <v>2435</v>
      </c>
      <c r="AZ2990">
        <v>2192</v>
      </c>
      <c r="BA2990">
        <v>2252</v>
      </c>
      <c r="BB2990">
        <v>2338</v>
      </c>
      <c r="BC2990">
        <v>2342</v>
      </c>
      <c r="BD2990">
        <v>2289</v>
      </c>
      <c r="BE2990">
        <v>2361</v>
      </c>
      <c r="BF2990">
        <v>2251</v>
      </c>
      <c r="BG2990">
        <v>2422</v>
      </c>
      <c r="BH2990">
        <v>3019</v>
      </c>
      <c r="BI2990">
        <v>2583</v>
      </c>
      <c r="BJ2990" s="2">
        <f>ROUND(SUM(BH2990:BI2990)/SUM($BH$2203:$BI$3101)*(1000*irw_fw_harvest!$AH$16-SUM(IT!$BJ$2176:$BJ$2202)),0)</f>
        <v>6207</v>
      </c>
      <c r="BK2990" s="2">
        <f>ROUND(SUM(BH2990:BI2990)/SUM($BH$2203:$BI$3101)*(1000*irw_fw_harvest!$AI$16-SUM(IT!$BK$2176:$BK$2202)),0)</f>
        <v>6203</v>
      </c>
      <c r="BM2990" s="7">
        <f>ROUND(SUM(BH2990:BI2990)/SUM($BH$2203:$BI$3101)*(1000*irw_fw_harvest!$AH$46),0)</f>
        <v>2887</v>
      </c>
      <c r="BN2990" s="7">
        <f>ROUND(SUM(BH2990:BI2990)/SUM($BH$2203:$BI$3101)*(1000*irw_fw_harvest!$AI$46),0)</f>
        <v>2887</v>
      </c>
      <c r="BP2990" s="12">
        <f t="shared" si="2287"/>
        <v>9094</v>
      </c>
      <c r="BQ2990" s="12">
        <f t="shared" si="2288"/>
        <v>9090</v>
      </c>
    </row>
    <row r="2991" spans="1:69" ht="19.5" x14ac:dyDescent="0.6">
      <c r="A2991" t="s">
        <v>200</v>
      </c>
      <c r="B2991" t="s">
        <v>169</v>
      </c>
      <c r="C2991" t="s">
        <v>256</v>
      </c>
      <c r="D2991" t="s">
        <v>371</v>
      </c>
      <c r="E2991" t="s">
        <v>203</v>
      </c>
      <c r="F2991" t="s">
        <v>173</v>
      </c>
      <c r="G2991" t="s">
        <v>174</v>
      </c>
      <c r="H2991" t="s">
        <v>181</v>
      </c>
      <c r="I2991">
        <v>1</v>
      </c>
      <c r="J2991" t="s">
        <v>176</v>
      </c>
      <c r="K2991" t="b">
        <v>0</v>
      </c>
      <c r="L2991">
        <v>89</v>
      </c>
      <c r="M2991">
        <v>119</v>
      </c>
      <c r="N2991">
        <v>89</v>
      </c>
      <c r="O2991">
        <v>119</v>
      </c>
      <c r="P2991">
        <v>10</v>
      </c>
      <c r="Q2991">
        <v>-1</v>
      </c>
      <c r="R2991">
        <v>-1</v>
      </c>
      <c r="S2991">
        <v>-1</v>
      </c>
      <c r="T2991">
        <v>-1</v>
      </c>
      <c r="U2991">
        <v>-1</v>
      </c>
      <c r="V2991">
        <v>-1</v>
      </c>
      <c r="W2991">
        <v>-1</v>
      </c>
      <c r="X2991">
        <v>-1</v>
      </c>
      <c r="Y2991">
        <v>-1</v>
      </c>
      <c r="Z2991">
        <v>-1</v>
      </c>
      <c r="AA2991">
        <v>-1</v>
      </c>
      <c r="AB2991">
        <v>-1</v>
      </c>
      <c r="AC2991">
        <v>-1</v>
      </c>
      <c r="AD2991">
        <v>-1</v>
      </c>
      <c r="AE2991">
        <v>-1</v>
      </c>
      <c r="AF2991">
        <v>-1</v>
      </c>
      <c r="AG2991">
        <v>-1</v>
      </c>
      <c r="AH2991">
        <v>-1</v>
      </c>
      <c r="AI2991">
        <v>-1</v>
      </c>
      <c r="AJ2991">
        <v>-1</v>
      </c>
      <c r="AK2991">
        <v>1</v>
      </c>
      <c r="AL2991">
        <v>12</v>
      </c>
      <c r="AM2991" t="s">
        <v>195</v>
      </c>
      <c r="AN2991">
        <v>1515</v>
      </c>
      <c r="AT2991">
        <v>318</v>
      </c>
      <c r="AU2991">
        <v>314</v>
      </c>
      <c r="AV2991">
        <v>340</v>
      </c>
      <c r="AW2991">
        <v>319</v>
      </c>
      <c r="AX2991">
        <v>287</v>
      </c>
      <c r="AY2991">
        <v>325</v>
      </c>
      <c r="AZ2991">
        <v>293</v>
      </c>
      <c r="BA2991">
        <v>301</v>
      </c>
      <c r="BB2991">
        <v>322</v>
      </c>
      <c r="BC2991">
        <v>332</v>
      </c>
      <c r="BD2991">
        <v>339</v>
      </c>
      <c r="BE2991">
        <v>446</v>
      </c>
      <c r="BF2991">
        <v>499</v>
      </c>
      <c r="BG2991">
        <v>673</v>
      </c>
      <c r="BH2991">
        <v>1012</v>
      </c>
      <c r="BI2991">
        <v>975</v>
      </c>
      <c r="BJ2991" s="2">
        <f>ROUND(SUM(BH2991:BI2991)/SUM($BH$2203:$BI$3101)*(1000*irw_fw_harvest!$AH$16-SUM(IT!$BJ$2176:$BJ$2202)),0)</f>
        <v>2201</v>
      </c>
      <c r="BK2991" s="2">
        <f>ROUND(SUM(BH2991:BI2991)/SUM($BH$2203:$BI$3101)*(1000*irw_fw_harvest!$AI$16-SUM(IT!$BK$2176:$BK$2202)),0)</f>
        <v>2200</v>
      </c>
      <c r="BM2991" s="7">
        <f>ROUND(SUM(BH2991:BI2991)/SUM($BH$2203:$BI$3101)*(1000*irw_fw_harvest!$AH$46),0)</f>
        <v>1024</v>
      </c>
      <c r="BN2991" s="7">
        <f>ROUND(SUM(BH2991:BI2991)/SUM($BH$2203:$BI$3101)*(1000*irw_fw_harvest!$AI$46),0)</f>
        <v>1024</v>
      </c>
      <c r="BP2991" s="12">
        <f t="shared" si="2287"/>
        <v>3225</v>
      </c>
      <c r="BQ2991" s="12">
        <f t="shared" si="2288"/>
        <v>3224</v>
      </c>
    </row>
    <row r="2992" spans="1:69" ht="19.5" x14ac:dyDescent="0.6">
      <c r="A2992" t="s">
        <v>200</v>
      </c>
      <c r="B2992" t="s">
        <v>169</v>
      </c>
      <c r="C2992" t="s">
        <v>256</v>
      </c>
      <c r="D2992" t="s">
        <v>374</v>
      </c>
      <c r="E2992" t="s">
        <v>203</v>
      </c>
      <c r="F2992" t="s">
        <v>173</v>
      </c>
      <c r="G2992" t="s">
        <v>174</v>
      </c>
      <c r="H2992" t="s">
        <v>181</v>
      </c>
      <c r="I2992">
        <v>1</v>
      </c>
      <c r="J2992" t="s">
        <v>176</v>
      </c>
      <c r="K2992" t="b">
        <v>0</v>
      </c>
      <c r="L2992">
        <v>89</v>
      </c>
      <c r="M2992">
        <v>119</v>
      </c>
      <c r="N2992">
        <v>89</v>
      </c>
      <c r="O2992">
        <v>119</v>
      </c>
      <c r="P2992">
        <v>10</v>
      </c>
      <c r="Q2992">
        <v>-1</v>
      </c>
      <c r="R2992">
        <v>-1</v>
      </c>
      <c r="S2992">
        <v>-1</v>
      </c>
      <c r="T2992">
        <v>-1</v>
      </c>
      <c r="U2992">
        <v>-1</v>
      </c>
      <c r="V2992">
        <v>-1</v>
      </c>
      <c r="W2992">
        <v>-1</v>
      </c>
      <c r="X2992">
        <v>-1</v>
      </c>
      <c r="Y2992">
        <v>-1</v>
      </c>
      <c r="Z2992">
        <v>-1</v>
      </c>
      <c r="AA2992">
        <v>-1</v>
      </c>
      <c r="AB2992">
        <v>-1</v>
      </c>
      <c r="AC2992">
        <v>-1</v>
      </c>
      <c r="AD2992">
        <v>-1</v>
      </c>
      <c r="AE2992">
        <v>-1</v>
      </c>
      <c r="AF2992">
        <v>-1</v>
      </c>
      <c r="AG2992">
        <v>-1</v>
      </c>
      <c r="AH2992">
        <v>-1</v>
      </c>
      <c r="AI2992">
        <v>-1</v>
      </c>
      <c r="AJ2992">
        <v>-1</v>
      </c>
      <c r="AK2992">
        <v>1</v>
      </c>
      <c r="AL2992">
        <v>12</v>
      </c>
      <c r="AM2992" t="s">
        <v>195</v>
      </c>
      <c r="AN2992">
        <v>1515</v>
      </c>
      <c r="AT2992">
        <v>58</v>
      </c>
      <c r="AU2992">
        <v>69</v>
      </c>
      <c r="AV2992">
        <v>76</v>
      </c>
      <c r="AW2992">
        <v>72</v>
      </c>
      <c r="AX2992">
        <v>68</v>
      </c>
      <c r="AY2992">
        <v>84</v>
      </c>
      <c r="AZ2992">
        <v>80</v>
      </c>
      <c r="BA2992">
        <v>83</v>
      </c>
      <c r="BB2992">
        <v>129</v>
      </c>
      <c r="BC2992">
        <v>182</v>
      </c>
      <c r="BD2992">
        <v>206</v>
      </c>
      <c r="BE2992">
        <v>254</v>
      </c>
      <c r="BF2992">
        <v>270</v>
      </c>
      <c r="BG2992">
        <v>332</v>
      </c>
      <c r="BH2992">
        <v>472</v>
      </c>
      <c r="BI2992">
        <v>451</v>
      </c>
      <c r="BJ2992" s="2">
        <f>ROUND(SUM(BH2992:BI2992)/SUM($BH$2203:$BI$3101)*(1000*irw_fw_harvest!$AH$16-SUM(IT!$BJ$2176:$BJ$2202)),0)</f>
        <v>1023</v>
      </c>
      <c r="BK2992" s="2">
        <f>ROUND(SUM(BH2992:BI2992)/SUM($BH$2203:$BI$3101)*(1000*irw_fw_harvest!$AI$16-SUM(IT!$BK$2176:$BK$2202)),0)</f>
        <v>1022</v>
      </c>
      <c r="BM2992" s="7">
        <f>ROUND(SUM(BH2992:BI2992)/SUM($BH$2203:$BI$3101)*(1000*irw_fw_harvest!$AH$46),0)</f>
        <v>476</v>
      </c>
      <c r="BN2992" s="7">
        <f>ROUND(SUM(BH2992:BI2992)/SUM($BH$2203:$BI$3101)*(1000*irw_fw_harvest!$AI$46),0)</f>
        <v>476</v>
      </c>
      <c r="BP2992" s="12">
        <f t="shared" si="2287"/>
        <v>1499</v>
      </c>
      <c r="BQ2992" s="12">
        <f t="shared" si="2288"/>
        <v>1498</v>
      </c>
    </row>
    <row r="2993" spans="1:69" ht="19.5" x14ac:dyDescent="0.6">
      <c r="A2993" t="s">
        <v>200</v>
      </c>
      <c r="B2993" t="s">
        <v>169</v>
      </c>
      <c r="C2993" t="s">
        <v>256</v>
      </c>
      <c r="D2993" t="s">
        <v>352</v>
      </c>
      <c r="E2993" t="s">
        <v>203</v>
      </c>
      <c r="F2993" t="s">
        <v>207</v>
      </c>
      <c r="G2993" t="s">
        <v>174</v>
      </c>
      <c r="H2993" t="s">
        <v>181</v>
      </c>
      <c r="I2993">
        <v>1</v>
      </c>
      <c r="J2993" t="s">
        <v>176</v>
      </c>
      <c r="K2993" t="b">
        <v>0</v>
      </c>
      <c r="L2993">
        <v>20</v>
      </c>
      <c r="M2993">
        <v>210</v>
      </c>
      <c r="N2993">
        <v>20</v>
      </c>
      <c r="O2993">
        <v>210</v>
      </c>
      <c r="P2993">
        <v>12</v>
      </c>
      <c r="Q2993">
        <v>-1</v>
      </c>
      <c r="R2993">
        <v>-1</v>
      </c>
      <c r="S2993">
        <v>-1</v>
      </c>
      <c r="T2993">
        <v>-1</v>
      </c>
      <c r="U2993">
        <v>-1</v>
      </c>
      <c r="V2993">
        <v>-1</v>
      </c>
      <c r="W2993">
        <v>-1</v>
      </c>
      <c r="X2993">
        <v>-1</v>
      </c>
      <c r="Y2993">
        <v>-1</v>
      </c>
      <c r="Z2993">
        <v>-1</v>
      </c>
      <c r="AA2993">
        <v>-1</v>
      </c>
      <c r="AB2993">
        <v>-1</v>
      </c>
      <c r="AC2993">
        <v>-1</v>
      </c>
      <c r="AD2993">
        <v>-1</v>
      </c>
      <c r="AE2993">
        <v>-1</v>
      </c>
      <c r="AF2993">
        <v>-1</v>
      </c>
      <c r="AG2993">
        <v>-1</v>
      </c>
      <c r="AH2993">
        <v>-1</v>
      </c>
      <c r="AI2993">
        <v>-1</v>
      </c>
      <c r="AJ2993">
        <v>-1</v>
      </c>
      <c r="AK2993">
        <v>1</v>
      </c>
      <c r="AL2993">
        <v>12</v>
      </c>
      <c r="AM2993" t="s">
        <v>195</v>
      </c>
      <c r="AN2993">
        <v>1515</v>
      </c>
      <c r="AT2993">
        <v>1955</v>
      </c>
      <c r="AU2993">
        <v>1882</v>
      </c>
      <c r="AV2993">
        <v>1995</v>
      </c>
      <c r="AW2993">
        <v>2060</v>
      </c>
      <c r="AX2993">
        <v>1852</v>
      </c>
      <c r="AY2993">
        <v>2113</v>
      </c>
      <c r="AZ2993">
        <v>1908</v>
      </c>
      <c r="BA2993">
        <v>1938</v>
      </c>
      <c r="BB2993">
        <v>1936</v>
      </c>
      <c r="BC2993">
        <v>1935</v>
      </c>
      <c r="BD2993">
        <v>1923</v>
      </c>
      <c r="BE2993">
        <v>1919</v>
      </c>
      <c r="BF2993">
        <v>1882</v>
      </c>
      <c r="BG2993">
        <v>1904</v>
      </c>
      <c r="BH2993">
        <v>2298</v>
      </c>
      <c r="BI2993">
        <v>1999</v>
      </c>
      <c r="BJ2993" s="2">
        <f>ROUND(SUM(BH2993:BI2993)/SUM($BH$2203:$BI$3101)*(1000*irw_fw_harvest!$AH$16-SUM(IT!$BJ$2176:$BJ$2202)),0)</f>
        <v>4761</v>
      </c>
      <c r="BK2993" s="2">
        <f>ROUND(SUM(BH2993:BI2993)/SUM($BH$2203:$BI$3101)*(1000*irw_fw_harvest!$AI$16-SUM(IT!$BK$2176:$BK$2202)),0)</f>
        <v>4758</v>
      </c>
      <c r="BM2993" s="7">
        <f>ROUND(SUM(BH2993:BI2993)/SUM($BH$2203:$BI$3101)*(1000*irw_fw_harvest!$AH$46),0)</f>
        <v>2215</v>
      </c>
      <c r="BN2993" s="7">
        <f>ROUND(SUM(BH2993:BI2993)/SUM($BH$2203:$BI$3101)*(1000*irw_fw_harvest!$AI$46),0)</f>
        <v>2215</v>
      </c>
      <c r="BP2993" s="12">
        <f t="shared" si="2287"/>
        <v>6976</v>
      </c>
      <c r="BQ2993" s="12">
        <f t="shared" si="2288"/>
        <v>6973</v>
      </c>
    </row>
    <row r="2994" spans="1:69" ht="19.5" x14ac:dyDescent="0.6">
      <c r="A2994" t="s">
        <v>200</v>
      </c>
      <c r="B2994" t="s">
        <v>169</v>
      </c>
      <c r="C2994" t="s">
        <v>256</v>
      </c>
      <c r="D2994" t="s">
        <v>355</v>
      </c>
      <c r="E2994" t="s">
        <v>203</v>
      </c>
      <c r="F2994" t="s">
        <v>207</v>
      </c>
      <c r="G2994" t="s">
        <v>174</v>
      </c>
      <c r="H2994" t="s">
        <v>181</v>
      </c>
      <c r="I2994">
        <v>1</v>
      </c>
      <c r="J2994" t="s">
        <v>176</v>
      </c>
      <c r="K2994" t="b">
        <v>0</v>
      </c>
      <c r="L2994">
        <v>20</v>
      </c>
      <c r="M2994">
        <v>210</v>
      </c>
      <c r="N2994">
        <v>20</v>
      </c>
      <c r="O2994">
        <v>210</v>
      </c>
      <c r="P2994">
        <v>12</v>
      </c>
      <c r="Q2994">
        <v>-1</v>
      </c>
      <c r="R2994">
        <v>-1</v>
      </c>
      <c r="S2994">
        <v>-1</v>
      </c>
      <c r="T2994">
        <v>-1</v>
      </c>
      <c r="U2994">
        <v>-1</v>
      </c>
      <c r="V2994">
        <v>-1</v>
      </c>
      <c r="W2994">
        <v>-1</v>
      </c>
      <c r="X2994">
        <v>-1</v>
      </c>
      <c r="Y2994">
        <v>-1</v>
      </c>
      <c r="Z2994">
        <v>-1</v>
      </c>
      <c r="AA2994">
        <v>-1</v>
      </c>
      <c r="AB2994">
        <v>-1</v>
      </c>
      <c r="AC2994">
        <v>-1</v>
      </c>
      <c r="AD2994">
        <v>-1</v>
      </c>
      <c r="AE2994">
        <v>-1</v>
      </c>
      <c r="AF2994">
        <v>-1</v>
      </c>
      <c r="AG2994">
        <v>-1</v>
      </c>
      <c r="AH2994">
        <v>-1</v>
      </c>
      <c r="AI2994">
        <v>-1</v>
      </c>
      <c r="AJ2994">
        <v>-1</v>
      </c>
      <c r="AK2994">
        <v>1</v>
      </c>
      <c r="AL2994">
        <v>12</v>
      </c>
      <c r="AM2994" t="s">
        <v>195</v>
      </c>
      <c r="AN2994">
        <v>1515</v>
      </c>
      <c r="AT2994">
        <v>1047</v>
      </c>
      <c r="AU2994">
        <v>1005</v>
      </c>
      <c r="AV2994">
        <v>1066</v>
      </c>
      <c r="AW2994">
        <v>1096</v>
      </c>
      <c r="AX2994">
        <v>985</v>
      </c>
      <c r="AY2994">
        <v>1122</v>
      </c>
      <c r="AZ2994">
        <v>1012</v>
      </c>
      <c r="BA2994">
        <v>1029</v>
      </c>
      <c r="BB2994">
        <v>1027</v>
      </c>
      <c r="BC2994">
        <v>1024</v>
      </c>
      <c r="BD2994">
        <v>1022</v>
      </c>
      <c r="BE2994">
        <v>1020</v>
      </c>
      <c r="BF2994">
        <v>1005</v>
      </c>
      <c r="BG2994">
        <v>1016</v>
      </c>
      <c r="BH2994">
        <v>1226</v>
      </c>
      <c r="BI2994">
        <v>1067</v>
      </c>
      <c r="BJ2994" s="2">
        <f>ROUND(SUM(BH2994:BI2994)/SUM($BH$2203:$BI$3101)*(1000*irw_fw_harvest!$AH$16-SUM(IT!$BJ$2176:$BJ$2202)),0)</f>
        <v>2540</v>
      </c>
      <c r="BK2994" s="2">
        <f>ROUND(SUM(BH2994:BI2994)/SUM($BH$2203:$BI$3101)*(1000*irw_fw_harvest!$AI$16-SUM(IT!$BK$2176:$BK$2202)),0)</f>
        <v>2539</v>
      </c>
      <c r="BM2994" s="7">
        <f>ROUND(SUM(BH2994:BI2994)/SUM($BH$2203:$BI$3101)*(1000*irw_fw_harvest!$AH$46),0)</f>
        <v>1182</v>
      </c>
      <c r="BN2994" s="7">
        <f>ROUND(SUM(BH2994:BI2994)/SUM($BH$2203:$BI$3101)*(1000*irw_fw_harvest!$AI$46),0)</f>
        <v>1182</v>
      </c>
      <c r="BP2994" s="12">
        <f t="shared" si="2287"/>
        <v>3722</v>
      </c>
      <c r="BQ2994" s="12">
        <f t="shared" si="2288"/>
        <v>3721</v>
      </c>
    </row>
    <row r="2995" spans="1:69" ht="19.5" x14ac:dyDescent="0.6">
      <c r="A2995" t="s">
        <v>200</v>
      </c>
      <c r="B2995" t="s">
        <v>169</v>
      </c>
      <c r="C2995" t="s">
        <v>256</v>
      </c>
      <c r="D2995" t="s">
        <v>358</v>
      </c>
      <c r="E2995" t="s">
        <v>203</v>
      </c>
      <c r="F2995" t="s">
        <v>207</v>
      </c>
      <c r="G2995" t="s">
        <v>174</v>
      </c>
      <c r="H2995" t="s">
        <v>181</v>
      </c>
      <c r="I2995">
        <v>1</v>
      </c>
      <c r="J2995" t="s">
        <v>176</v>
      </c>
      <c r="K2995" t="b">
        <v>0</v>
      </c>
      <c r="L2995">
        <v>20</v>
      </c>
      <c r="M2995">
        <v>210</v>
      </c>
      <c r="N2995">
        <v>20</v>
      </c>
      <c r="O2995">
        <v>210</v>
      </c>
      <c r="P2995">
        <v>12</v>
      </c>
      <c r="Q2995">
        <v>-1</v>
      </c>
      <c r="R2995">
        <v>-1</v>
      </c>
      <c r="S2995">
        <v>-1</v>
      </c>
      <c r="T2995">
        <v>-1</v>
      </c>
      <c r="U2995">
        <v>-1</v>
      </c>
      <c r="V2995">
        <v>-1</v>
      </c>
      <c r="W2995">
        <v>-1</v>
      </c>
      <c r="X2995">
        <v>-1</v>
      </c>
      <c r="Y2995">
        <v>-1</v>
      </c>
      <c r="Z2995">
        <v>-1</v>
      </c>
      <c r="AA2995">
        <v>-1</v>
      </c>
      <c r="AB2995">
        <v>-1</v>
      </c>
      <c r="AC2995">
        <v>-1</v>
      </c>
      <c r="AD2995">
        <v>-1</v>
      </c>
      <c r="AE2995">
        <v>-1</v>
      </c>
      <c r="AF2995">
        <v>-1</v>
      </c>
      <c r="AG2995">
        <v>-1</v>
      </c>
      <c r="AH2995">
        <v>-1</v>
      </c>
      <c r="AI2995">
        <v>-1</v>
      </c>
      <c r="AJ2995">
        <v>-1</v>
      </c>
      <c r="AK2995">
        <v>1</v>
      </c>
      <c r="AL2995">
        <v>12</v>
      </c>
      <c r="AM2995" t="s">
        <v>195</v>
      </c>
      <c r="AN2995">
        <v>1515</v>
      </c>
      <c r="AT2995">
        <v>14206</v>
      </c>
      <c r="AU2995">
        <v>13513</v>
      </c>
      <c r="AV2995">
        <v>14254</v>
      </c>
      <c r="AW2995">
        <v>14878</v>
      </c>
      <c r="AX2995">
        <v>13334</v>
      </c>
      <c r="AY2995">
        <v>15156</v>
      </c>
      <c r="AZ2995">
        <v>13636</v>
      </c>
      <c r="BA2995">
        <v>13807</v>
      </c>
      <c r="BB2995">
        <v>13666</v>
      </c>
      <c r="BC2995">
        <v>13570</v>
      </c>
      <c r="BD2995">
        <v>13570</v>
      </c>
      <c r="BE2995">
        <v>13435</v>
      </c>
      <c r="BF2995">
        <v>13297</v>
      </c>
      <c r="BG2995">
        <v>13259</v>
      </c>
      <c r="BH2995">
        <v>15846</v>
      </c>
      <c r="BI2995">
        <v>13822</v>
      </c>
      <c r="BJ2995" s="2">
        <f>ROUND(SUM(BH2995:BI2995)/SUM($BH$2203:$BI$3101)*(1000*irw_fw_harvest!$AH$16-SUM(IT!$BJ$2176:$BJ$2202)),0)</f>
        <v>32870</v>
      </c>
      <c r="BK2995" s="2">
        <f>ROUND(SUM(BH2995:BI2995)/SUM($BH$2203:$BI$3101)*(1000*irw_fw_harvest!$AI$16-SUM(IT!$BK$2176:$BK$2202)),0)</f>
        <v>32853</v>
      </c>
      <c r="BM2995" s="7">
        <f>ROUND(SUM(BH2995:BI2995)/SUM($BH$2203:$BI$3101)*(1000*irw_fw_harvest!$AH$46),0)</f>
        <v>15290</v>
      </c>
      <c r="BN2995" s="7">
        <f>ROUND(SUM(BH2995:BI2995)/SUM($BH$2203:$BI$3101)*(1000*irw_fw_harvest!$AI$46),0)</f>
        <v>15290</v>
      </c>
      <c r="BP2995" s="12">
        <f t="shared" si="2287"/>
        <v>48160</v>
      </c>
      <c r="BQ2995" s="12">
        <f t="shared" si="2288"/>
        <v>48143</v>
      </c>
    </row>
    <row r="2996" spans="1:69" ht="19.5" x14ac:dyDescent="0.6">
      <c r="A2996" t="s">
        <v>200</v>
      </c>
      <c r="B2996" t="s">
        <v>169</v>
      </c>
      <c r="C2996" t="s">
        <v>256</v>
      </c>
      <c r="D2996" t="s">
        <v>360</v>
      </c>
      <c r="E2996" t="s">
        <v>203</v>
      </c>
      <c r="F2996" t="s">
        <v>207</v>
      </c>
      <c r="G2996" t="s">
        <v>174</v>
      </c>
      <c r="H2996" t="s">
        <v>181</v>
      </c>
      <c r="I2996">
        <v>1</v>
      </c>
      <c r="J2996" t="s">
        <v>176</v>
      </c>
      <c r="K2996" t="b">
        <v>0</v>
      </c>
      <c r="L2996">
        <v>20</v>
      </c>
      <c r="M2996">
        <v>210</v>
      </c>
      <c r="N2996">
        <v>20</v>
      </c>
      <c r="O2996">
        <v>210</v>
      </c>
      <c r="P2996">
        <v>12</v>
      </c>
      <c r="Q2996">
        <v>-1</v>
      </c>
      <c r="R2996">
        <v>-1</v>
      </c>
      <c r="S2996">
        <v>-1</v>
      </c>
      <c r="T2996">
        <v>-1</v>
      </c>
      <c r="U2996">
        <v>-1</v>
      </c>
      <c r="V2996">
        <v>-1</v>
      </c>
      <c r="W2996">
        <v>-1</v>
      </c>
      <c r="X2996">
        <v>-1</v>
      </c>
      <c r="Y2996">
        <v>-1</v>
      </c>
      <c r="Z2996">
        <v>-1</v>
      </c>
      <c r="AA2996">
        <v>-1</v>
      </c>
      <c r="AB2996">
        <v>-1</v>
      </c>
      <c r="AC2996">
        <v>-1</v>
      </c>
      <c r="AD2996">
        <v>-1</v>
      </c>
      <c r="AE2996">
        <v>-1</v>
      </c>
      <c r="AF2996">
        <v>-1</v>
      </c>
      <c r="AG2996">
        <v>-1</v>
      </c>
      <c r="AH2996">
        <v>-1</v>
      </c>
      <c r="AI2996">
        <v>-1</v>
      </c>
      <c r="AJ2996">
        <v>-1</v>
      </c>
      <c r="AK2996">
        <v>1</v>
      </c>
      <c r="AL2996">
        <v>12</v>
      </c>
      <c r="AM2996" t="s">
        <v>195</v>
      </c>
      <c r="AN2996">
        <v>1515</v>
      </c>
      <c r="AT2996">
        <v>669</v>
      </c>
      <c r="AU2996">
        <v>686</v>
      </c>
      <c r="AV2996">
        <v>743</v>
      </c>
      <c r="AW2996">
        <v>775</v>
      </c>
      <c r="AX2996">
        <v>718</v>
      </c>
      <c r="AY2996">
        <v>857</v>
      </c>
      <c r="AZ2996">
        <v>792</v>
      </c>
      <c r="BA2996">
        <v>811</v>
      </c>
      <c r="BB2996">
        <v>845</v>
      </c>
      <c r="BC2996">
        <v>888</v>
      </c>
      <c r="BD2996">
        <v>842</v>
      </c>
      <c r="BE2996">
        <v>866</v>
      </c>
      <c r="BF2996">
        <v>792</v>
      </c>
      <c r="BG2996">
        <v>860</v>
      </c>
      <c r="BH2996">
        <v>1108</v>
      </c>
      <c r="BI2996">
        <v>951</v>
      </c>
      <c r="BJ2996" s="2">
        <f>ROUND(SUM(BH2996:BI2996)/SUM($BH$2203:$BI$3101)*(1000*irw_fw_harvest!$AH$16-SUM(IT!$BJ$2176:$BJ$2202)),0)</f>
        <v>2281</v>
      </c>
      <c r="BK2996" s="2">
        <f>ROUND(SUM(BH2996:BI2996)/SUM($BH$2203:$BI$3101)*(1000*irw_fw_harvest!$AI$16-SUM(IT!$BK$2176:$BK$2202)),0)</f>
        <v>2280</v>
      </c>
      <c r="BM2996" s="7">
        <f>ROUND(SUM(BH2996:BI2996)/SUM($BH$2203:$BI$3101)*(1000*irw_fw_harvest!$AH$46),0)</f>
        <v>1061</v>
      </c>
      <c r="BN2996" s="7">
        <f>ROUND(SUM(BH2996:BI2996)/SUM($BH$2203:$BI$3101)*(1000*irw_fw_harvest!$AI$46),0)</f>
        <v>1061</v>
      </c>
      <c r="BP2996" s="12">
        <f t="shared" si="2287"/>
        <v>3342</v>
      </c>
      <c r="BQ2996" s="12">
        <f t="shared" si="2288"/>
        <v>3341</v>
      </c>
    </row>
    <row r="2997" spans="1:69" ht="19.5" x14ac:dyDescent="0.6">
      <c r="A2997" t="s">
        <v>200</v>
      </c>
      <c r="B2997" t="s">
        <v>169</v>
      </c>
      <c r="C2997" t="s">
        <v>256</v>
      </c>
      <c r="D2997" t="s">
        <v>363</v>
      </c>
      <c r="E2997" t="s">
        <v>203</v>
      </c>
      <c r="F2997" t="s">
        <v>207</v>
      </c>
      <c r="G2997" t="s">
        <v>174</v>
      </c>
      <c r="H2997" t="s">
        <v>181</v>
      </c>
      <c r="I2997">
        <v>1</v>
      </c>
      <c r="J2997" t="s">
        <v>176</v>
      </c>
      <c r="K2997" t="b">
        <v>0</v>
      </c>
      <c r="L2997">
        <v>20</v>
      </c>
      <c r="M2997">
        <v>210</v>
      </c>
      <c r="N2997">
        <v>20</v>
      </c>
      <c r="O2997">
        <v>210</v>
      </c>
      <c r="P2997">
        <v>12</v>
      </c>
      <c r="Q2997">
        <v>-1</v>
      </c>
      <c r="R2997">
        <v>-1</v>
      </c>
      <c r="S2997">
        <v>-1</v>
      </c>
      <c r="T2997">
        <v>-1</v>
      </c>
      <c r="U2997">
        <v>-1</v>
      </c>
      <c r="V2997">
        <v>-1</v>
      </c>
      <c r="W2997">
        <v>-1</v>
      </c>
      <c r="X2997">
        <v>-1</v>
      </c>
      <c r="Y2997">
        <v>-1</v>
      </c>
      <c r="Z2997">
        <v>-1</v>
      </c>
      <c r="AA2997">
        <v>-1</v>
      </c>
      <c r="AB2997">
        <v>-1</v>
      </c>
      <c r="AC2997">
        <v>-1</v>
      </c>
      <c r="AD2997">
        <v>-1</v>
      </c>
      <c r="AE2997">
        <v>-1</v>
      </c>
      <c r="AF2997">
        <v>-1</v>
      </c>
      <c r="AG2997">
        <v>-1</v>
      </c>
      <c r="AH2997">
        <v>-1</v>
      </c>
      <c r="AI2997">
        <v>-1</v>
      </c>
      <c r="AJ2997">
        <v>-1</v>
      </c>
      <c r="AK2997">
        <v>1</v>
      </c>
      <c r="AL2997">
        <v>12</v>
      </c>
      <c r="AM2997" t="s">
        <v>195</v>
      </c>
      <c r="AN2997">
        <v>1515</v>
      </c>
      <c r="AT2997">
        <v>2308</v>
      </c>
      <c r="AU2997">
        <v>2264</v>
      </c>
      <c r="AV2997">
        <v>2435</v>
      </c>
      <c r="AW2997">
        <v>2509</v>
      </c>
      <c r="AX2997">
        <v>2289</v>
      </c>
      <c r="AY2997">
        <v>2663</v>
      </c>
      <c r="AZ2997">
        <v>2414</v>
      </c>
      <c r="BA2997">
        <v>2466</v>
      </c>
      <c r="BB2997">
        <v>2500</v>
      </c>
      <c r="BC2997">
        <v>2522</v>
      </c>
      <c r="BD2997">
        <v>2483</v>
      </c>
      <c r="BE2997">
        <v>2506</v>
      </c>
      <c r="BF2997">
        <v>2416</v>
      </c>
      <c r="BG2997">
        <v>2508</v>
      </c>
      <c r="BH2997">
        <v>3094</v>
      </c>
      <c r="BI2997">
        <v>2676</v>
      </c>
      <c r="BJ2997" s="2">
        <f>ROUND(SUM(BH2997:BI2997)/SUM($BH$2203:$BI$3101)*(1000*irw_fw_harvest!$AH$16-SUM(IT!$BJ$2176:$BJ$2202)),0)</f>
        <v>6393</v>
      </c>
      <c r="BK2997" s="2">
        <f>ROUND(SUM(BH2997:BI2997)/SUM($BH$2203:$BI$3101)*(1000*irw_fw_harvest!$AI$16-SUM(IT!$BK$2176:$BK$2202)),0)</f>
        <v>6390</v>
      </c>
      <c r="BM2997" s="7">
        <f>ROUND(SUM(BH2997:BI2997)/SUM($BH$2203:$BI$3101)*(1000*irw_fw_harvest!$AH$46),0)</f>
        <v>2974</v>
      </c>
      <c r="BN2997" s="7">
        <f>ROUND(SUM(BH2997:BI2997)/SUM($BH$2203:$BI$3101)*(1000*irw_fw_harvest!$AI$46),0)</f>
        <v>2974</v>
      </c>
      <c r="BP2997" s="12">
        <f t="shared" si="2287"/>
        <v>9367</v>
      </c>
      <c r="BQ2997" s="12">
        <f t="shared" si="2288"/>
        <v>9364</v>
      </c>
    </row>
    <row r="2998" spans="1:69" ht="19.5" x14ac:dyDescent="0.6">
      <c r="A2998" t="s">
        <v>200</v>
      </c>
      <c r="B2998" t="s">
        <v>169</v>
      </c>
      <c r="C2998" t="s">
        <v>256</v>
      </c>
      <c r="D2998" t="s">
        <v>365</v>
      </c>
      <c r="E2998" t="s">
        <v>203</v>
      </c>
      <c r="F2998" t="s">
        <v>207</v>
      </c>
      <c r="G2998" t="s">
        <v>174</v>
      </c>
      <c r="H2998" t="s">
        <v>181</v>
      </c>
      <c r="I2998">
        <v>1</v>
      </c>
      <c r="J2998" t="s">
        <v>176</v>
      </c>
      <c r="K2998" t="b">
        <v>0</v>
      </c>
      <c r="L2998">
        <v>20</v>
      </c>
      <c r="M2998">
        <v>210</v>
      </c>
      <c r="N2998">
        <v>20</v>
      </c>
      <c r="O2998">
        <v>210</v>
      </c>
      <c r="P2998">
        <v>12</v>
      </c>
      <c r="Q2998">
        <v>-1</v>
      </c>
      <c r="R2998">
        <v>-1</v>
      </c>
      <c r="S2998">
        <v>-1</v>
      </c>
      <c r="T2998">
        <v>-1</v>
      </c>
      <c r="U2998">
        <v>-1</v>
      </c>
      <c r="V2998">
        <v>-1</v>
      </c>
      <c r="W2998">
        <v>-1</v>
      </c>
      <c r="X2998">
        <v>-1</v>
      </c>
      <c r="Y2998">
        <v>-1</v>
      </c>
      <c r="Z2998">
        <v>-1</v>
      </c>
      <c r="AA2998">
        <v>-1</v>
      </c>
      <c r="AB2998">
        <v>-1</v>
      </c>
      <c r="AC2998">
        <v>-1</v>
      </c>
      <c r="AD2998">
        <v>-1</v>
      </c>
      <c r="AE2998">
        <v>-1</v>
      </c>
      <c r="AF2998">
        <v>-1</v>
      </c>
      <c r="AG2998">
        <v>-1</v>
      </c>
      <c r="AH2998">
        <v>-1</v>
      </c>
      <c r="AI2998">
        <v>-1</v>
      </c>
      <c r="AJ2998">
        <v>-1</v>
      </c>
      <c r="AK2998">
        <v>1</v>
      </c>
      <c r="AL2998">
        <v>12</v>
      </c>
      <c r="AM2998" t="s">
        <v>195</v>
      </c>
      <c r="AN2998">
        <v>1515</v>
      </c>
      <c r="AT2998">
        <v>3539</v>
      </c>
      <c r="AU2998">
        <v>3397</v>
      </c>
      <c r="AV2998">
        <v>3615</v>
      </c>
      <c r="AW2998">
        <v>3757</v>
      </c>
      <c r="AX2998">
        <v>3396</v>
      </c>
      <c r="AY2998">
        <v>3897</v>
      </c>
      <c r="AZ2998">
        <v>3520</v>
      </c>
      <c r="BA2998">
        <v>3586</v>
      </c>
      <c r="BB2998">
        <v>3582</v>
      </c>
      <c r="BC2998">
        <v>3570</v>
      </c>
      <c r="BD2998">
        <v>3582</v>
      </c>
      <c r="BE2998">
        <v>3576</v>
      </c>
      <c r="BF2998">
        <v>3544</v>
      </c>
      <c r="BG2998">
        <v>3581</v>
      </c>
      <c r="BH2998">
        <v>4311</v>
      </c>
      <c r="BI2998">
        <v>3759</v>
      </c>
      <c r="BJ2998" s="2">
        <f>ROUND(SUM(BH2998:BI2998)/SUM($BH$2203:$BI$3101)*(1000*irw_fw_harvest!$AH$16-SUM(IT!$BJ$2176:$BJ$2202)),0)</f>
        <v>8941</v>
      </c>
      <c r="BK2998" s="2">
        <f>ROUND(SUM(BH2998:BI2998)/SUM($BH$2203:$BI$3101)*(1000*irw_fw_harvest!$AI$16-SUM(IT!$BK$2176:$BK$2202)),0)</f>
        <v>8936</v>
      </c>
      <c r="BM2998" s="7">
        <f>ROUND(SUM(BH2998:BI2998)/SUM($BH$2203:$BI$3101)*(1000*irw_fw_harvest!$AH$46),0)</f>
        <v>4159</v>
      </c>
      <c r="BN2998" s="7">
        <f>ROUND(SUM(BH2998:BI2998)/SUM($BH$2203:$BI$3101)*(1000*irw_fw_harvest!$AI$46),0)</f>
        <v>4159</v>
      </c>
      <c r="BP2998" s="12">
        <f t="shared" si="2287"/>
        <v>13100</v>
      </c>
      <c r="BQ2998" s="12">
        <f t="shared" si="2288"/>
        <v>13095</v>
      </c>
    </row>
    <row r="2999" spans="1:69" ht="19.5" x14ac:dyDescent="0.6">
      <c r="A2999" t="s">
        <v>200</v>
      </c>
      <c r="B2999" t="s">
        <v>169</v>
      </c>
      <c r="C2999" t="s">
        <v>256</v>
      </c>
      <c r="D2999" t="s">
        <v>367</v>
      </c>
      <c r="E2999" t="s">
        <v>203</v>
      </c>
      <c r="F2999" t="s">
        <v>207</v>
      </c>
      <c r="G2999" t="s">
        <v>174</v>
      </c>
      <c r="H2999" t="s">
        <v>181</v>
      </c>
      <c r="I2999">
        <v>1</v>
      </c>
      <c r="J2999" t="s">
        <v>176</v>
      </c>
      <c r="K2999" t="b">
        <v>0</v>
      </c>
      <c r="L2999">
        <v>20</v>
      </c>
      <c r="M2999">
        <v>210</v>
      </c>
      <c r="N2999">
        <v>20</v>
      </c>
      <c r="O2999">
        <v>210</v>
      </c>
      <c r="P2999">
        <v>12</v>
      </c>
      <c r="Q2999">
        <v>-1</v>
      </c>
      <c r="R2999">
        <v>-1</v>
      </c>
      <c r="S2999">
        <v>-1</v>
      </c>
      <c r="T2999">
        <v>-1</v>
      </c>
      <c r="U2999">
        <v>-1</v>
      </c>
      <c r="V2999">
        <v>-1</v>
      </c>
      <c r="W2999">
        <v>-1</v>
      </c>
      <c r="X2999">
        <v>-1</v>
      </c>
      <c r="Y2999">
        <v>-1</v>
      </c>
      <c r="Z2999">
        <v>-1</v>
      </c>
      <c r="AA2999">
        <v>-1</v>
      </c>
      <c r="AB2999">
        <v>-1</v>
      </c>
      <c r="AC2999">
        <v>-1</v>
      </c>
      <c r="AD2999">
        <v>-1</v>
      </c>
      <c r="AE2999">
        <v>-1</v>
      </c>
      <c r="AF2999">
        <v>-1</v>
      </c>
      <c r="AG2999">
        <v>-1</v>
      </c>
      <c r="AH2999">
        <v>-1</v>
      </c>
      <c r="AI2999">
        <v>-1</v>
      </c>
      <c r="AJ2999">
        <v>-1</v>
      </c>
      <c r="AK2999">
        <v>1</v>
      </c>
      <c r="AL2999">
        <v>12</v>
      </c>
      <c r="AM2999" t="s">
        <v>195</v>
      </c>
      <c r="AN2999">
        <v>1515</v>
      </c>
      <c r="AT2999">
        <v>745</v>
      </c>
      <c r="AU2999">
        <v>717</v>
      </c>
      <c r="AV2999">
        <v>759</v>
      </c>
      <c r="AW2999">
        <v>791</v>
      </c>
      <c r="AX2999">
        <v>711</v>
      </c>
      <c r="AY2999">
        <v>813</v>
      </c>
      <c r="AZ2999">
        <v>734</v>
      </c>
      <c r="BA2999">
        <v>743</v>
      </c>
      <c r="BB2999">
        <v>743</v>
      </c>
      <c r="BC2999">
        <v>746</v>
      </c>
      <c r="BD2999">
        <v>739</v>
      </c>
      <c r="BE2999">
        <v>737</v>
      </c>
      <c r="BF2999">
        <v>718</v>
      </c>
      <c r="BG2999">
        <v>729</v>
      </c>
      <c r="BH2999">
        <v>884</v>
      </c>
      <c r="BI2999">
        <v>770</v>
      </c>
      <c r="BJ2999" s="2">
        <f>ROUND(SUM(BH2999:BI2999)/SUM($BH$2203:$BI$3101)*(1000*irw_fw_harvest!$AH$16-SUM(IT!$BJ$2176:$BJ$2202)),0)</f>
        <v>1833</v>
      </c>
      <c r="BK2999" s="2">
        <f>ROUND(SUM(BH2999:BI2999)/SUM($BH$2203:$BI$3101)*(1000*irw_fw_harvest!$AI$16-SUM(IT!$BK$2176:$BK$2202)),0)</f>
        <v>1832</v>
      </c>
      <c r="BM2999" s="7">
        <f>ROUND(SUM(BH2999:BI2999)/SUM($BH$2203:$BI$3101)*(1000*irw_fw_harvest!$AH$46),0)</f>
        <v>852</v>
      </c>
      <c r="BN2999" s="7">
        <f>ROUND(SUM(BH2999:BI2999)/SUM($BH$2203:$BI$3101)*(1000*irw_fw_harvest!$AI$46),0)</f>
        <v>852</v>
      </c>
      <c r="BP2999" s="12">
        <f t="shared" si="2287"/>
        <v>2685</v>
      </c>
      <c r="BQ2999" s="12">
        <f t="shared" si="2288"/>
        <v>2684</v>
      </c>
    </row>
    <row r="3000" spans="1:69" ht="19.5" x14ac:dyDescent="0.6">
      <c r="A3000" t="s">
        <v>200</v>
      </c>
      <c r="B3000" t="s">
        <v>169</v>
      </c>
      <c r="C3000" t="s">
        <v>256</v>
      </c>
      <c r="D3000" t="s">
        <v>368</v>
      </c>
      <c r="E3000" t="s">
        <v>203</v>
      </c>
      <c r="F3000" t="s">
        <v>207</v>
      </c>
      <c r="G3000" t="s">
        <v>174</v>
      </c>
      <c r="H3000" t="s">
        <v>181</v>
      </c>
      <c r="I3000">
        <v>1</v>
      </c>
      <c r="J3000" t="s">
        <v>176</v>
      </c>
      <c r="K3000" t="b">
        <v>0</v>
      </c>
      <c r="L3000">
        <v>20</v>
      </c>
      <c r="M3000">
        <v>210</v>
      </c>
      <c r="N3000">
        <v>20</v>
      </c>
      <c r="O3000">
        <v>210</v>
      </c>
      <c r="P3000">
        <v>12</v>
      </c>
      <c r="Q3000">
        <v>-1</v>
      </c>
      <c r="R3000">
        <v>-1</v>
      </c>
      <c r="S3000">
        <v>-1</v>
      </c>
      <c r="T3000">
        <v>-1</v>
      </c>
      <c r="U3000">
        <v>-1</v>
      </c>
      <c r="V3000">
        <v>-1</v>
      </c>
      <c r="W3000">
        <v>-1</v>
      </c>
      <c r="X3000">
        <v>-1</v>
      </c>
      <c r="Y3000">
        <v>-1</v>
      </c>
      <c r="Z3000">
        <v>-1</v>
      </c>
      <c r="AA3000">
        <v>-1</v>
      </c>
      <c r="AB3000">
        <v>-1</v>
      </c>
      <c r="AC3000">
        <v>-1</v>
      </c>
      <c r="AD3000">
        <v>-1</v>
      </c>
      <c r="AE3000">
        <v>-1</v>
      </c>
      <c r="AF3000">
        <v>-1</v>
      </c>
      <c r="AG3000">
        <v>-1</v>
      </c>
      <c r="AH3000">
        <v>-1</v>
      </c>
      <c r="AI3000">
        <v>-1</v>
      </c>
      <c r="AJ3000">
        <v>-1</v>
      </c>
      <c r="AK3000">
        <v>1</v>
      </c>
      <c r="AL3000">
        <v>12</v>
      </c>
      <c r="AM3000" t="s">
        <v>195</v>
      </c>
      <c r="AN3000">
        <v>1515</v>
      </c>
      <c r="AT3000">
        <v>288</v>
      </c>
      <c r="AU3000">
        <v>287</v>
      </c>
      <c r="AV3000">
        <v>310</v>
      </c>
      <c r="AW3000">
        <v>318</v>
      </c>
      <c r="AX3000">
        <v>293</v>
      </c>
      <c r="AY3000">
        <v>343</v>
      </c>
      <c r="AZ3000">
        <v>312</v>
      </c>
      <c r="BA3000">
        <v>318</v>
      </c>
      <c r="BB3000">
        <v>325</v>
      </c>
      <c r="BC3000">
        <v>329</v>
      </c>
      <c r="BD3000">
        <v>321</v>
      </c>
      <c r="BE3000">
        <v>325</v>
      </c>
      <c r="BF3000">
        <v>309</v>
      </c>
      <c r="BG3000">
        <v>324</v>
      </c>
      <c r="BH3000">
        <v>401</v>
      </c>
      <c r="BI3000">
        <v>345</v>
      </c>
      <c r="BJ3000" s="2">
        <f>ROUND(SUM(BH3000:BI3000)/SUM($BH$2203:$BI$3101)*(1000*irw_fw_harvest!$AH$16-SUM(IT!$BJ$2176:$BJ$2202)),0)</f>
        <v>827</v>
      </c>
      <c r="BK3000" s="2">
        <f>ROUND(SUM(BH3000:BI3000)/SUM($BH$2203:$BI$3101)*(1000*irw_fw_harvest!$AI$16-SUM(IT!$BK$2176:$BK$2202)),0)</f>
        <v>826</v>
      </c>
      <c r="BM3000" s="7">
        <f>ROUND(SUM(BH3000:BI3000)/SUM($BH$2203:$BI$3101)*(1000*irw_fw_harvest!$AH$46),0)</f>
        <v>384</v>
      </c>
      <c r="BN3000" s="7">
        <f>ROUND(SUM(BH3000:BI3000)/SUM($BH$2203:$BI$3101)*(1000*irw_fw_harvest!$AI$46),0)</f>
        <v>384</v>
      </c>
      <c r="BP3000" s="12">
        <f t="shared" si="2287"/>
        <v>1211</v>
      </c>
      <c r="BQ3000" s="12">
        <f t="shared" si="2288"/>
        <v>1210</v>
      </c>
    </row>
    <row r="3001" spans="1:69" ht="19.5" x14ac:dyDescent="0.6">
      <c r="A3001" t="s">
        <v>200</v>
      </c>
      <c r="B3001" t="s">
        <v>169</v>
      </c>
      <c r="C3001" t="s">
        <v>256</v>
      </c>
      <c r="D3001" t="s">
        <v>370</v>
      </c>
      <c r="E3001" t="s">
        <v>203</v>
      </c>
      <c r="F3001" t="s">
        <v>207</v>
      </c>
      <c r="G3001" t="s">
        <v>174</v>
      </c>
      <c r="H3001" t="s">
        <v>181</v>
      </c>
      <c r="I3001">
        <v>1</v>
      </c>
      <c r="J3001" t="s">
        <v>176</v>
      </c>
      <c r="K3001" t="b">
        <v>0</v>
      </c>
      <c r="L3001">
        <v>20</v>
      </c>
      <c r="M3001">
        <v>210</v>
      </c>
      <c r="N3001">
        <v>20</v>
      </c>
      <c r="O3001">
        <v>210</v>
      </c>
      <c r="P3001">
        <v>12</v>
      </c>
      <c r="Q3001">
        <v>-1</v>
      </c>
      <c r="R3001">
        <v>-1</v>
      </c>
      <c r="S3001">
        <v>-1</v>
      </c>
      <c r="T3001">
        <v>-1</v>
      </c>
      <c r="U3001">
        <v>-1</v>
      </c>
      <c r="V3001">
        <v>-1</v>
      </c>
      <c r="W3001">
        <v>-1</v>
      </c>
      <c r="X3001">
        <v>-1</v>
      </c>
      <c r="Y3001">
        <v>-1</v>
      </c>
      <c r="Z3001">
        <v>-1</v>
      </c>
      <c r="AA3001">
        <v>-1</v>
      </c>
      <c r="AB3001">
        <v>-1</v>
      </c>
      <c r="AC3001">
        <v>-1</v>
      </c>
      <c r="AD3001">
        <v>-1</v>
      </c>
      <c r="AE3001">
        <v>-1</v>
      </c>
      <c r="AF3001">
        <v>-1</v>
      </c>
      <c r="AG3001">
        <v>-1</v>
      </c>
      <c r="AH3001">
        <v>-1</v>
      </c>
      <c r="AI3001">
        <v>-1</v>
      </c>
      <c r="AJ3001">
        <v>-1</v>
      </c>
      <c r="AK3001">
        <v>1</v>
      </c>
      <c r="AL3001">
        <v>12</v>
      </c>
      <c r="AM3001" t="s">
        <v>195</v>
      </c>
      <c r="AN3001">
        <v>1515</v>
      </c>
      <c r="AT3001">
        <v>1591</v>
      </c>
      <c r="AU3001">
        <v>1553</v>
      </c>
      <c r="AV3001">
        <v>1660</v>
      </c>
      <c r="AW3001">
        <v>1732</v>
      </c>
      <c r="AX3001">
        <v>1574</v>
      </c>
      <c r="AY3001">
        <v>1822</v>
      </c>
      <c r="AZ3001">
        <v>1656</v>
      </c>
      <c r="BA3001">
        <v>1688</v>
      </c>
      <c r="BB3001">
        <v>1702</v>
      </c>
      <c r="BC3001">
        <v>1721</v>
      </c>
      <c r="BD3001">
        <v>1696</v>
      </c>
      <c r="BE3001">
        <v>1704</v>
      </c>
      <c r="BF3001">
        <v>1650</v>
      </c>
      <c r="BG3001">
        <v>1693</v>
      </c>
      <c r="BH3001">
        <v>2076</v>
      </c>
      <c r="BI3001">
        <v>1803</v>
      </c>
      <c r="BJ3001" s="2">
        <f>ROUND(SUM(BH3001:BI3001)/SUM($BH$2203:$BI$3101)*(1000*irw_fw_harvest!$AH$16-SUM(IT!$BJ$2176:$BJ$2202)),0)</f>
        <v>4298</v>
      </c>
      <c r="BK3001" s="2">
        <f>ROUND(SUM(BH3001:BI3001)/SUM($BH$2203:$BI$3101)*(1000*irw_fw_harvest!$AI$16-SUM(IT!$BK$2176:$BK$2202)),0)</f>
        <v>4295</v>
      </c>
      <c r="BM3001" s="7">
        <f>ROUND(SUM(BH3001:BI3001)/SUM($BH$2203:$BI$3101)*(1000*irw_fw_harvest!$AH$46),0)</f>
        <v>1999</v>
      </c>
      <c r="BN3001" s="7">
        <f>ROUND(SUM(BH3001:BI3001)/SUM($BH$2203:$BI$3101)*(1000*irw_fw_harvest!$AI$46),0)</f>
        <v>1999</v>
      </c>
      <c r="BP3001" s="12">
        <f t="shared" si="2287"/>
        <v>6297</v>
      </c>
      <c r="BQ3001" s="12">
        <f t="shared" si="2288"/>
        <v>6294</v>
      </c>
    </row>
    <row r="3002" spans="1:69" ht="19.5" x14ac:dyDescent="0.6">
      <c r="A3002" t="s">
        <v>200</v>
      </c>
      <c r="B3002" t="s">
        <v>169</v>
      </c>
      <c r="C3002" t="s">
        <v>256</v>
      </c>
      <c r="D3002" t="s">
        <v>371</v>
      </c>
      <c r="E3002" t="s">
        <v>203</v>
      </c>
      <c r="F3002" t="s">
        <v>207</v>
      </c>
      <c r="G3002" t="s">
        <v>174</v>
      </c>
      <c r="H3002" t="s">
        <v>181</v>
      </c>
      <c r="I3002">
        <v>1</v>
      </c>
      <c r="J3002" t="s">
        <v>176</v>
      </c>
      <c r="K3002" t="b">
        <v>0</v>
      </c>
      <c r="L3002">
        <v>20</v>
      </c>
      <c r="M3002">
        <v>210</v>
      </c>
      <c r="N3002">
        <v>20</v>
      </c>
      <c r="O3002">
        <v>210</v>
      </c>
      <c r="P3002">
        <v>12</v>
      </c>
      <c r="Q3002">
        <v>-1</v>
      </c>
      <c r="R3002">
        <v>-1</v>
      </c>
      <c r="S3002">
        <v>-1</v>
      </c>
      <c r="T3002">
        <v>-1</v>
      </c>
      <c r="U3002">
        <v>-1</v>
      </c>
      <c r="V3002">
        <v>-1</v>
      </c>
      <c r="W3002">
        <v>-1</v>
      </c>
      <c r="X3002">
        <v>-1</v>
      </c>
      <c r="Y3002">
        <v>-1</v>
      </c>
      <c r="Z3002">
        <v>-1</v>
      </c>
      <c r="AA3002">
        <v>-1</v>
      </c>
      <c r="AB3002">
        <v>-1</v>
      </c>
      <c r="AC3002">
        <v>-1</v>
      </c>
      <c r="AD3002">
        <v>-1</v>
      </c>
      <c r="AE3002">
        <v>-1</v>
      </c>
      <c r="AF3002">
        <v>-1</v>
      </c>
      <c r="AG3002">
        <v>-1</v>
      </c>
      <c r="AH3002">
        <v>-1</v>
      </c>
      <c r="AI3002">
        <v>-1</v>
      </c>
      <c r="AJ3002">
        <v>-1</v>
      </c>
      <c r="AK3002">
        <v>1</v>
      </c>
      <c r="AL3002">
        <v>12</v>
      </c>
      <c r="AM3002" t="s">
        <v>195</v>
      </c>
      <c r="AN3002">
        <v>1515</v>
      </c>
      <c r="AT3002">
        <v>23473</v>
      </c>
      <c r="AU3002">
        <v>22400</v>
      </c>
      <c r="AV3002">
        <v>23684</v>
      </c>
      <c r="AW3002">
        <v>24731</v>
      </c>
      <c r="AX3002">
        <v>22215</v>
      </c>
      <c r="AY3002">
        <v>25315</v>
      </c>
      <c r="AZ3002">
        <v>22810</v>
      </c>
      <c r="BA3002">
        <v>23130</v>
      </c>
      <c r="BB3002">
        <v>22948</v>
      </c>
      <c r="BC3002">
        <v>22831</v>
      </c>
      <c r="BD3002">
        <v>22827</v>
      </c>
      <c r="BE3002">
        <v>22647</v>
      </c>
      <c r="BF3002">
        <v>22399</v>
      </c>
      <c r="BG3002">
        <v>22406</v>
      </c>
      <c r="BH3002">
        <v>26853</v>
      </c>
      <c r="BI3002">
        <v>23432</v>
      </c>
      <c r="BJ3002" s="2">
        <f>ROUND(SUM(BH3002:BI3002)/SUM($BH$2203:$BI$3101)*(1000*irw_fw_harvest!$AH$16-SUM(IT!$BJ$2176:$BJ$2202)),0)</f>
        <v>55712</v>
      </c>
      <c r="BK3002" s="2">
        <f>ROUND(SUM(BH3002:BI3002)/SUM($BH$2203:$BI$3101)*(1000*irw_fw_harvest!$AI$16-SUM(IT!$BK$2176:$BK$2202)),0)</f>
        <v>55684</v>
      </c>
      <c r="BM3002" s="7">
        <f>ROUND(SUM(BH3002:BI3002)/SUM($BH$2203:$BI$3101)*(1000*irw_fw_harvest!$AH$46),0)</f>
        <v>25916</v>
      </c>
      <c r="BN3002" s="7">
        <f>ROUND(SUM(BH3002:BI3002)/SUM($BH$2203:$BI$3101)*(1000*irw_fw_harvest!$AI$46),0)</f>
        <v>25916</v>
      </c>
      <c r="BP3002" s="12">
        <f t="shared" si="2287"/>
        <v>81628</v>
      </c>
      <c r="BQ3002" s="12">
        <f t="shared" si="2288"/>
        <v>81600</v>
      </c>
    </row>
    <row r="3003" spans="1:69" ht="19.5" x14ac:dyDescent="0.6">
      <c r="A3003" t="s">
        <v>200</v>
      </c>
      <c r="B3003" t="s">
        <v>169</v>
      </c>
      <c r="C3003" t="s">
        <v>256</v>
      </c>
      <c r="D3003" t="s">
        <v>372</v>
      </c>
      <c r="E3003" t="s">
        <v>203</v>
      </c>
      <c r="F3003" t="s">
        <v>207</v>
      </c>
      <c r="G3003" t="s">
        <v>174</v>
      </c>
      <c r="H3003" t="s">
        <v>181</v>
      </c>
      <c r="I3003">
        <v>1</v>
      </c>
      <c r="J3003" t="s">
        <v>176</v>
      </c>
      <c r="K3003" t="b">
        <v>0</v>
      </c>
      <c r="L3003">
        <v>20</v>
      </c>
      <c r="M3003">
        <v>210</v>
      </c>
      <c r="N3003">
        <v>20</v>
      </c>
      <c r="O3003">
        <v>210</v>
      </c>
      <c r="P3003">
        <v>12</v>
      </c>
      <c r="Q3003">
        <v>-1</v>
      </c>
      <c r="R3003">
        <v>-1</v>
      </c>
      <c r="S3003">
        <v>-1</v>
      </c>
      <c r="T3003">
        <v>-1</v>
      </c>
      <c r="U3003">
        <v>-1</v>
      </c>
      <c r="V3003">
        <v>-1</v>
      </c>
      <c r="W3003">
        <v>-1</v>
      </c>
      <c r="X3003">
        <v>-1</v>
      </c>
      <c r="Y3003">
        <v>-1</v>
      </c>
      <c r="Z3003">
        <v>-1</v>
      </c>
      <c r="AA3003">
        <v>-1</v>
      </c>
      <c r="AB3003">
        <v>-1</v>
      </c>
      <c r="AC3003">
        <v>-1</v>
      </c>
      <c r="AD3003">
        <v>-1</v>
      </c>
      <c r="AE3003">
        <v>-1</v>
      </c>
      <c r="AF3003">
        <v>-1</v>
      </c>
      <c r="AG3003">
        <v>-1</v>
      </c>
      <c r="AH3003">
        <v>-1</v>
      </c>
      <c r="AI3003">
        <v>-1</v>
      </c>
      <c r="AJ3003">
        <v>-1</v>
      </c>
      <c r="AK3003">
        <v>1</v>
      </c>
      <c r="AL3003">
        <v>12</v>
      </c>
      <c r="AM3003" t="s">
        <v>195</v>
      </c>
      <c r="AN3003">
        <v>1515</v>
      </c>
      <c r="AT3003">
        <v>3435</v>
      </c>
      <c r="AU3003">
        <v>3299</v>
      </c>
      <c r="AV3003">
        <v>3504</v>
      </c>
      <c r="AW3003">
        <v>3645</v>
      </c>
      <c r="AX3003">
        <v>3285</v>
      </c>
      <c r="AY3003">
        <v>3761</v>
      </c>
      <c r="AZ3003">
        <v>3391</v>
      </c>
      <c r="BA3003">
        <v>3444</v>
      </c>
      <c r="BB3003">
        <v>3432</v>
      </c>
      <c r="BC3003">
        <v>3421</v>
      </c>
      <c r="BD3003">
        <v>3408</v>
      </c>
      <c r="BE3003">
        <v>3392</v>
      </c>
      <c r="BF3003">
        <v>3337</v>
      </c>
      <c r="BG3003">
        <v>3364</v>
      </c>
      <c r="BH3003">
        <v>4055</v>
      </c>
      <c r="BI3003">
        <v>3531</v>
      </c>
      <c r="BJ3003" s="2">
        <f>ROUND(SUM(BH3003:BI3003)/SUM($BH$2203:$BI$3101)*(1000*irw_fw_harvest!$AH$16-SUM(IT!$BJ$2176:$BJ$2202)),0)</f>
        <v>8405</v>
      </c>
      <c r="BK3003" s="2">
        <f>ROUND(SUM(BH3003:BI3003)/SUM($BH$2203:$BI$3101)*(1000*irw_fw_harvest!$AI$16-SUM(IT!$BK$2176:$BK$2202)),0)</f>
        <v>8401</v>
      </c>
      <c r="BM3003" s="7">
        <f>ROUND(SUM(BH3003:BI3003)/SUM($BH$2203:$BI$3101)*(1000*irw_fw_harvest!$AH$46),0)</f>
        <v>3910</v>
      </c>
      <c r="BN3003" s="7">
        <f>ROUND(SUM(BH3003:BI3003)/SUM($BH$2203:$BI$3101)*(1000*irw_fw_harvest!$AI$46),0)</f>
        <v>3910</v>
      </c>
      <c r="BP3003" s="12">
        <f t="shared" si="2287"/>
        <v>12315</v>
      </c>
      <c r="BQ3003" s="12">
        <f t="shared" si="2288"/>
        <v>12311</v>
      </c>
    </row>
    <row r="3004" spans="1:69" ht="19.5" x14ac:dyDescent="0.6">
      <c r="A3004" t="s">
        <v>200</v>
      </c>
      <c r="B3004" t="s">
        <v>169</v>
      </c>
      <c r="C3004" t="s">
        <v>256</v>
      </c>
      <c r="D3004" t="s">
        <v>373</v>
      </c>
      <c r="E3004" t="s">
        <v>203</v>
      </c>
      <c r="F3004" t="s">
        <v>207</v>
      </c>
      <c r="G3004" t="s">
        <v>174</v>
      </c>
      <c r="H3004" t="s">
        <v>181</v>
      </c>
      <c r="I3004">
        <v>1</v>
      </c>
      <c r="J3004" t="s">
        <v>176</v>
      </c>
      <c r="K3004" t="b">
        <v>0</v>
      </c>
      <c r="L3004">
        <v>20</v>
      </c>
      <c r="M3004">
        <v>210</v>
      </c>
      <c r="N3004">
        <v>20</v>
      </c>
      <c r="O3004">
        <v>210</v>
      </c>
      <c r="P3004">
        <v>12</v>
      </c>
      <c r="Q3004">
        <v>-1</v>
      </c>
      <c r="R3004">
        <v>-1</v>
      </c>
      <c r="S3004">
        <v>-1</v>
      </c>
      <c r="T3004">
        <v>-1</v>
      </c>
      <c r="U3004">
        <v>-1</v>
      </c>
      <c r="V3004">
        <v>-1</v>
      </c>
      <c r="W3004">
        <v>-1</v>
      </c>
      <c r="X3004">
        <v>-1</v>
      </c>
      <c r="Y3004">
        <v>-1</v>
      </c>
      <c r="Z3004">
        <v>-1</v>
      </c>
      <c r="AA3004">
        <v>-1</v>
      </c>
      <c r="AB3004">
        <v>-1</v>
      </c>
      <c r="AC3004">
        <v>-1</v>
      </c>
      <c r="AD3004">
        <v>-1</v>
      </c>
      <c r="AE3004">
        <v>-1</v>
      </c>
      <c r="AF3004">
        <v>-1</v>
      </c>
      <c r="AG3004">
        <v>-1</v>
      </c>
      <c r="AH3004">
        <v>-1</v>
      </c>
      <c r="AI3004">
        <v>-1</v>
      </c>
      <c r="AJ3004">
        <v>-1</v>
      </c>
      <c r="AK3004">
        <v>1</v>
      </c>
      <c r="AL3004">
        <v>12</v>
      </c>
      <c r="AM3004" t="s">
        <v>195</v>
      </c>
      <c r="AN3004">
        <v>1515</v>
      </c>
      <c r="AT3004">
        <v>355</v>
      </c>
      <c r="AU3004">
        <v>362</v>
      </c>
      <c r="AV3004">
        <v>394</v>
      </c>
      <c r="AW3004">
        <v>400</v>
      </c>
      <c r="AX3004">
        <v>370</v>
      </c>
      <c r="AY3004">
        <v>439</v>
      </c>
      <c r="AZ3004">
        <v>400</v>
      </c>
      <c r="BA3004">
        <v>408</v>
      </c>
      <c r="BB3004">
        <v>421</v>
      </c>
      <c r="BC3004">
        <v>431</v>
      </c>
      <c r="BD3004">
        <v>413</v>
      </c>
      <c r="BE3004">
        <v>421</v>
      </c>
      <c r="BF3004">
        <v>391</v>
      </c>
      <c r="BG3004">
        <v>418</v>
      </c>
      <c r="BH3004">
        <v>528</v>
      </c>
      <c r="BI3004">
        <v>451</v>
      </c>
      <c r="BJ3004" s="2">
        <f>ROUND(SUM(BH3004:BI3004)/SUM($BH$2203:$BI$3101)*(1000*irw_fw_harvest!$AH$16-SUM(IT!$BJ$2176:$BJ$2202)),0)</f>
        <v>1085</v>
      </c>
      <c r="BK3004" s="2">
        <f>ROUND(SUM(BH3004:BI3004)/SUM($BH$2203:$BI$3101)*(1000*irw_fw_harvest!$AI$16-SUM(IT!$BK$2176:$BK$2202)),0)</f>
        <v>1084</v>
      </c>
      <c r="BM3004" s="7">
        <f>ROUND(SUM(BH3004:BI3004)/SUM($BH$2203:$BI$3101)*(1000*irw_fw_harvest!$AH$46),0)</f>
        <v>505</v>
      </c>
      <c r="BN3004" s="7">
        <f>ROUND(SUM(BH3004:BI3004)/SUM($BH$2203:$BI$3101)*(1000*irw_fw_harvest!$AI$46),0)</f>
        <v>505</v>
      </c>
      <c r="BP3004" s="12">
        <f t="shared" si="2287"/>
        <v>1590</v>
      </c>
      <c r="BQ3004" s="12">
        <f t="shared" si="2288"/>
        <v>1589</v>
      </c>
    </row>
    <row r="3005" spans="1:69" ht="19.5" x14ac:dyDescent="0.6">
      <c r="A3005" t="s">
        <v>200</v>
      </c>
      <c r="B3005" t="s">
        <v>169</v>
      </c>
      <c r="C3005" t="s">
        <v>256</v>
      </c>
      <c r="D3005" t="s">
        <v>374</v>
      </c>
      <c r="E3005" t="s">
        <v>203</v>
      </c>
      <c r="F3005" t="s">
        <v>207</v>
      </c>
      <c r="G3005" t="s">
        <v>174</v>
      </c>
      <c r="H3005" t="s">
        <v>181</v>
      </c>
      <c r="I3005">
        <v>1</v>
      </c>
      <c r="J3005" t="s">
        <v>176</v>
      </c>
      <c r="K3005" t="b">
        <v>0</v>
      </c>
      <c r="L3005">
        <v>20</v>
      </c>
      <c r="M3005">
        <v>210</v>
      </c>
      <c r="N3005">
        <v>20</v>
      </c>
      <c r="O3005">
        <v>210</v>
      </c>
      <c r="P3005">
        <v>12</v>
      </c>
      <c r="Q3005">
        <v>-1</v>
      </c>
      <c r="R3005">
        <v>-1</v>
      </c>
      <c r="S3005">
        <v>-1</v>
      </c>
      <c r="T3005">
        <v>-1</v>
      </c>
      <c r="U3005">
        <v>-1</v>
      </c>
      <c r="V3005">
        <v>-1</v>
      </c>
      <c r="W3005">
        <v>-1</v>
      </c>
      <c r="X3005">
        <v>-1</v>
      </c>
      <c r="Y3005">
        <v>-1</v>
      </c>
      <c r="Z3005">
        <v>-1</v>
      </c>
      <c r="AA3005">
        <v>-1</v>
      </c>
      <c r="AB3005">
        <v>-1</v>
      </c>
      <c r="AC3005">
        <v>-1</v>
      </c>
      <c r="AD3005">
        <v>-1</v>
      </c>
      <c r="AE3005">
        <v>-1</v>
      </c>
      <c r="AF3005">
        <v>-1</v>
      </c>
      <c r="AG3005">
        <v>-1</v>
      </c>
      <c r="AH3005">
        <v>-1</v>
      </c>
      <c r="AI3005">
        <v>-1</v>
      </c>
      <c r="AJ3005">
        <v>-1</v>
      </c>
      <c r="AK3005">
        <v>1</v>
      </c>
      <c r="AL3005">
        <v>12</v>
      </c>
      <c r="AM3005" t="s">
        <v>195</v>
      </c>
      <c r="AN3005">
        <v>1515</v>
      </c>
      <c r="AT3005">
        <v>2123</v>
      </c>
      <c r="AU3005">
        <v>2102</v>
      </c>
      <c r="AV3005">
        <v>2255</v>
      </c>
      <c r="AW3005">
        <v>2340</v>
      </c>
      <c r="AX3005">
        <v>2139</v>
      </c>
      <c r="AY3005">
        <v>2506</v>
      </c>
      <c r="AZ3005">
        <v>2289</v>
      </c>
      <c r="BA3005">
        <v>2338</v>
      </c>
      <c r="BB3005">
        <v>2388</v>
      </c>
      <c r="BC3005">
        <v>2453</v>
      </c>
      <c r="BD3005">
        <v>2372</v>
      </c>
      <c r="BE3005">
        <v>2410</v>
      </c>
      <c r="BF3005">
        <v>2266</v>
      </c>
      <c r="BG3005">
        <v>2393</v>
      </c>
      <c r="BH3005">
        <v>3002</v>
      </c>
      <c r="BI3005">
        <v>2582</v>
      </c>
      <c r="BJ3005" s="2">
        <f>ROUND(SUM(BH3005:BI3005)/SUM($BH$2203:$BI$3101)*(1000*irw_fw_harvest!$AH$16-SUM(IT!$BJ$2176:$BJ$2202)),0)</f>
        <v>6187</v>
      </c>
      <c r="BK3005" s="2">
        <f>ROUND(SUM(BH3005:BI3005)/SUM($BH$2203:$BI$3101)*(1000*irw_fw_harvest!$AI$16-SUM(IT!$BK$2176:$BK$2202)),0)</f>
        <v>6184</v>
      </c>
      <c r="BM3005" s="7">
        <f>ROUND(SUM(BH3005:BI3005)/SUM($BH$2203:$BI$3101)*(1000*irw_fw_harvest!$AH$46),0)</f>
        <v>2878</v>
      </c>
      <c r="BN3005" s="7">
        <f>ROUND(SUM(BH3005:BI3005)/SUM($BH$2203:$BI$3101)*(1000*irw_fw_harvest!$AI$46),0)</f>
        <v>2878</v>
      </c>
      <c r="BP3005" s="12">
        <f t="shared" si="2287"/>
        <v>9065</v>
      </c>
      <c r="BQ3005" s="12">
        <f t="shared" si="2288"/>
        <v>9062</v>
      </c>
    </row>
    <row r="3006" spans="1:69" ht="19.5" x14ac:dyDescent="0.6">
      <c r="A3006" t="s">
        <v>200</v>
      </c>
      <c r="B3006" t="s">
        <v>169</v>
      </c>
      <c r="C3006" t="s">
        <v>256</v>
      </c>
      <c r="D3006" t="s">
        <v>375</v>
      </c>
      <c r="E3006" t="s">
        <v>203</v>
      </c>
      <c r="F3006" t="s">
        <v>207</v>
      </c>
      <c r="G3006" t="s">
        <v>174</v>
      </c>
      <c r="H3006" t="s">
        <v>181</v>
      </c>
      <c r="I3006">
        <v>1</v>
      </c>
      <c r="J3006" t="s">
        <v>176</v>
      </c>
      <c r="K3006" t="b">
        <v>0</v>
      </c>
      <c r="L3006">
        <v>20</v>
      </c>
      <c r="M3006">
        <v>210</v>
      </c>
      <c r="N3006">
        <v>20</v>
      </c>
      <c r="O3006">
        <v>210</v>
      </c>
      <c r="P3006">
        <v>12</v>
      </c>
      <c r="Q3006">
        <v>-1</v>
      </c>
      <c r="R3006">
        <v>-1</v>
      </c>
      <c r="S3006">
        <v>-1</v>
      </c>
      <c r="T3006">
        <v>-1</v>
      </c>
      <c r="U3006">
        <v>-1</v>
      </c>
      <c r="V3006">
        <v>-1</v>
      </c>
      <c r="W3006">
        <v>-1</v>
      </c>
      <c r="X3006">
        <v>-1</v>
      </c>
      <c r="Y3006">
        <v>-1</v>
      </c>
      <c r="Z3006">
        <v>-1</v>
      </c>
      <c r="AA3006">
        <v>-1</v>
      </c>
      <c r="AB3006">
        <v>-1</v>
      </c>
      <c r="AC3006">
        <v>-1</v>
      </c>
      <c r="AD3006">
        <v>-1</v>
      </c>
      <c r="AE3006">
        <v>-1</v>
      </c>
      <c r="AF3006">
        <v>-1</v>
      </c>
      <c r="AG3006">
        <v>-1</v>
      </c>
      <c r="AH3006">
        <v>-1</v>
      </c>
      <c r="AI3006">
        <v>-1</v>
      </c>
      <c r="AJ3006">
        <v>-1</v>
      </c>
      <c r="AK3006">
        <v>1</v>
      </c>
      <c r="AL3006">
        <v>12</v>
      </c>
      <c r="AM3006" t="s">
        <v>195</v>
      </c>
      <c r="AN3006">
        <v>1515</v>
      </c>
      <c r="AT3006">
        <v>2377</v>
      </c>
      <c r="AU3006">
        <v>2322</v>
      </c>
      <c r="AV3006">
        <v>2509</v>
      </c>
      <c r="AW3006">
        <v>2575</v>
      </c>
      <c r="AX3006">
        <v>2358</v>
      </c>
      <c r="AY3006">
        <v>2744</v>
      </c>
      <c r="AZ3006">
        <v>2485</v>
      </c>
      <c r="BA3006">
        <v>2550</v>
      </c>
      <c r="BB3006">
        <v>2580</v>
      </c>
      <c r="BC3006">
        <v>2577</v>
      </c>
      <c r="BD3006">
        <v>2588</v>
      </c>
      <c r="BE3006">
        <v>2612</v>
      </c>
      <c r="BF3006">
        <v>2582</v>
      </c>
      <c r="BG3006">
        <v>2659</v>
      </c>
      <c r="BH3006">
        <v>3237</v>
      </c>
      <c r="BI3006">
        <v>2814</v>
      </c>
      <c r="BJ3006" s="2">
        <f>ROUND(SUM(BH3006:BI3006)/SUM($BH$2203:$BI$3101)*(1000*irw_fw_harvest!$AH$16-SUM(IT!$BJ$2176:$BJ$2202)),0)</f>
        <v>6704</v>
      </c>
      <c r="BK3006" s="2">
        <f>ROUND(SUM(BH3006:BI3006)/SUM($BH$2203:$BI$3101)*(1000*irw_fw_harvest!$AI$16-SUM(IT!$BK$2176:$BK$2202)),0)</f>
        <v>6701</v>
      </c>
      <c r="BM3006" s="7">
        <f>ROUND(SUM(BH3006:BI3006)/SUM($BH$2203:$BI$3101)*(1000*irw_fw_harvest!$AH$46),0)</f>
        <v>3119</v>
      </c>
      <c r="BN3006" s="7">
        <f>ROUND(SUM(BH3006:BI3006)/SUM($BH$2203:$BI$3101)*(1000*irw_fw_harvest!$AI$46),0)</f>
        <v>3119</v>
      </c>
      <c r="BP3006" s="12">
        <f t="shared" si="2287"/>
        <v>9823</v>
      </c>
      <c r="BQ3006" s="12">
        <f t="shared" si="2288"/>
        <v>9820</v>
      </c>
    </row>
    <row r="3007" spans="1:69" ht="19.5" x14ac:dyDescent="0.6">
      <c r="A3007" t="s">
        <v>200</v>
      </c>
      <c r="B3007" t="s">
        <v>169</v>
      </c>
      <c r="C3007" t="s">
        <v>256</v>
      </c>
      <c r="D3007" t="s">
        <v>377</v>
      </c>
      <c r="E3007" t="s">
        <v>203</v>
      </c>
      <c r="F3007" t="s">
        <v>207</v>
      </c>
      <c r="G3007" t="s">
        <v>174</v>
      </c>
      <c r="H3007" t="s">
        <v>181</v>
      </c>
      <c r="I3007">
        <v>1</v>
      </c>
      <c r="J3007" t="s">
        <v>176</v>
      </c>
      <c r="K3007" t="b">
        <v>0</v>
      </c>
      <c r="L3007">
        <v>20</v>
      </c>
      <c r="M3007">
        <v>210</v>
      </c>
      <c r="N3007">
        <v>20</v>
      </c>
      <c r="O3007">
        <v>210</v>
      </c>
      <c r="P3007">
        <v>12</v>
      </c>
      <c r="Q3007">
        <v>-1</v>
      </c>
      <c r="R3007">
        <v>-1</v>
      </c>
      <c r="S3007">
        <v>-1</v>
      </c>
      <c r="T3007">
        <v>-1</v>
      </c>
      <c r="U3007">
        <v>-1</v>
      </c>
      <c r="V3007">
        <v>-1</v>
      </c>
      <c r="W3007">
        <v>-1</v>
      </c>
      <c r="X3007">
        <v>-1</v>
      </c>
      <c r="Y3007">
        <v>-1</v>
      </c>
      <c r="Z3007">
        <v>-1</v>
      </c>
      <c r="AA3007">
        <v>-1</v>
      </c>
      <c r="AB3007">
        <v>-1</v>
      </c>
      <c r="AC3007">
        <v>-1</v>
      </c>
      <c r="AD3007">
        <v>-1</v>
      </c>
      <c r="AE3007">
        <v>-1</v>
      </c>
      <c r="AF3007">
        <v>-1</v>
      </c>
      <c r="AG3007">
        <v>-1</v>
      </c>
      <c r="AH3007">
        <v>-1</v>
      </c>
      <c r="AI3007">
        <v>-1</v>
      </c>
      <c r="AJ3007">
        <v>-1</v>
      </c>
      <c r="AK3007">
        <v>1</v>
      </c>
      <c r="AL3007">
        <v>12</v>
      </c>
      <c r="AM3007" t="s">
        <v>195</v>
      </c>
      <c r="AN3007">
        <v>1515</v>
      </c>
      <c r="AT3007">
        <v>249</v>
      </c>
      <c r="AU3007">
        <v>260</v>
      </c>
      <c r="AV3007">
        <v>279</v>
      </c>
      <c r="AW3007">
        <v>282</v>
      </c>
      <c r="AX3007">
        <v>259</v>
      </c>
      <c r="AY3007">
        <v>308</v>
      </c>
      <c r="AZ3007">
        <v>280</v>
      </c>
      <c r="BA3007">
        <v>280</v>
      </c>
      <c r="BB3007">
        <v>290</v>
      </c>
      <c r="BC3007">
        <v>303</v>
      </c>
      <c r="BD3007">
        <v>274</v>
      </c>
      <c r="BE3007">
        <v>279</v>
      </c>
      <c r="BF3007">
        <v>244</v>
      </c>
      <c r="BG3007">
        <v>263</v>
      </c>
      <c r="BH3007">
        <v>332</v>
      </c>
      <c r="BI3007">
        <v>277</v>
      </c>
      <c r="BJ3007" s="2">
        <f>ROUND(SUM(BH3007:BI3007)/SUM($BH$2203:$BI$3101)*(1000*irw_fw_harvest!$AH$16-SUM(IT!$BJ$2176:$BJ$2202)),0)</f>
        <v>675</v>
      </c>
      <c r="BK3007" s="2">
        <f>ROUND(SUM(BH3007:BI3007)/SUM($BH$2203:$BI$3101)*(1000*irw_fw_harvest!$AI$16-SUM(IT!$BK$2176:$BK$2202)),0)</f>
        <v>674</v>
      </c>
      <c r="BM3007" s="7">
        <f>ROUND(SUM(BH3007:BI3007)/SUM($BH$2203:$BI$3101)*(1000*irw_fw_harvest!$AH$46),0)</f>
        <v>314</v>
      </c>
      <c r="BN3007" s="7">
        <f>ROUND(SUM(BH3007:BI3007)/SUM($BH$2203:$BI$3101)*(1000*irw_fw_harvest!$AI$46),0)</f>
        <v>314</v>
      </c>
      <c r="BP3007" s="12">
        <f t="shared" si="2287"/>
        <v>989</v>
      </c>
      <c r="BQ3007" s="12">
        <f t="shared" si="2288"/>
        <v>988</v>
      </c>
    </row>
    <row r="3008" spans="1:69" ht="19.5" x14ac:dyDescent="0.6">
      <c r="A3008" t="s">
        <v>200</v>
      </c>
      <c r="B3008" t="s">
        <v>169</v>
      </c>
      <c r="C3008" t="s">
        <v>185</v>
      </c>
      <c r="D3008" t="s">
        <v>190</v>
      </c>
      <c r="E3008" t="s">
        <v>203</v>
      </c>
      <c r="F3008" t="s">
        <v>173</v>
      </c>
      <c r="G3008" t="s">
        <v>174</v>
      </c>
      <c r="H3008" t="s">
        <v>181</v>
      </c>
      <c r="I3008">
        <v>1</v>
      </c>
      <c r="J3008" t="s">
        <v>176</v>
      </c>
      <c r="K3008" t="b">
        <v>0</v>
      </c>
      <c r="L3008">
        <v>25</v>
      </c>
      <c r="M3008">
        <v>88</v>
      </c>
      <c r="N3008">
        <v>25</v>
      </c>
      <c r="O3008">
        <v>88</v>
      </c>
      <c r="P3008">
        <v>10</v>
      </c>
      <c r="Q3008">
        <v>-1</v>
      </c>
      <c r="R3008">
        <v>-1</v>
      </c>
      <c r="S3008">
        <v>-1</v>
      </c>
      <c r="T3008">
        <v>-1</v>
      </c>
      <c r="U3008">
        <v>-1</v>
      </c>
      <c r="V3008">
        <v>-1</v>
      </c>
      <c r="W3008">
        <v>-1</v>
      </c>
      <c r="X3008">
        <v>-1</v>
      </c>
      <c r="Y3008">
        <v>-1</v>
      </c>
      <c r="Z3008">
        <v>-1</v>
      </c>
      <c r="AA3008">
        <v>-1</v>
      </c>
      <c r="AB3008">
        <v>-1</v>
      </c>
      <c r="AC3008">
        <v>-1</v>
      </c>
      <c r="AD3008">
        <v>-1</v>
      </c>
      <c r="AE3008">
        <v>-1</v>
      </c>
      <c r="AF3008">
        <v>-1</v>
      </c>
      <c r="AG3008">
        <v>-1</v>
      </c>
      <c r="AH3008">
        <v>-1</v>
      </c>
      <c r="AI3008">
        <v>-1</v>
      </c>
      <c r="AJ3008">
        <v>-1</v>
      </c>
      <c r="AK3008">
        <v>1</v>
      </c>
      <c r="AL3008">
        <v>12</v>
      </c>
      <c r="AM3008" t="s">
        <v>195</v>
      </c>
      <c r="AN3008">
        <v>1313</v>
      </c>
      <c r="AT3008">
        <v>435</v>
      </c>
      <c r="AU3008">
        <v>446</v>
      </c>
      <c r="AV3008">
        <v>474</v>
      </c>
      <c r="AW3008">
        <v>451</v>
      </c>
      <c r="AX3008">
        <v>414</v>
      </c>
      <c r="AY3008">
        <v>491</v>
      </c>
      <c r="AZ3008">
        <v>435</v>
      </c>
      <c r="BA3008">
        <v>420</v>
      </c>
      <c r="BB3008">
        <v>447</v>
      </c>
      <c r="BC3008">
        <v>468</v>
      </c>
      <c r="BD3008">
        <v>441</v>
      </c>
      <c r="BE3008">
        <v>464</v>
      </c>
      <c r="BF3008">
        <v>417</v>
      </c>
      <c r="BG3008">
        <v>476</v>
      </c>
      <c r="BH3008">
        <v>626</v>
      </c>
      <c r="BI3008">
        <v>529</v>
      </c>
      <c r="BJ3008" s="2">
        <f>ROUND(SUM(BH3008:BI3008)/SUM($BH$2203:$BI$3101)*(1000*irw_fw_harvest!$AH$16-SUM(IT!$BJ$2176:$BJ$2202)),0)</f>
        <v>1280</v>
      </c>
      <c r="BK3008" s="2">
        <f>ROUND(SUM(BH3008:BI3008)/SUM($BH$2203:$BI$3101)*(1000*irw_fw_harvest!$AI$16-SUM(IT!$BK$2176:$BK$2202)),0)</f>
        <v>1279</v>
      </c>
      <c r="BM3008" s="7">
        <f>ROUND(SUM(BH3008:BI3008)/SUM($BH$2203:$BI$3101)*(1000*irw_fw_harvest!$AH$46),0)</f>
        <v>595</v>
      </c>
      <c r="BN3008" s="7">
        <f>ROUND(SUM(BH3008:BI3008)/SUM($BH$2203:$BI$3101)*(1000*irw_fw_harvest!$AI$46),0)</f>
        <v>595</v>
      </c>
      <c r="BP3008" s="12">
        <f t="shared" si="2287"/>
        <v>1875</v>
      </c>
      <c r="BQ3008" s="12">
        <f t="shared" si="2288"/>
        <v>1874</v>
      </c>
    </row>
    <row r="3009" spans="1:69" ht="19.5" x14ac:dyDescent="0.6">
      <c r="A3009" t="s">
        <v>200</v>
      </c>
      <c r="B3009" t="s">
        <v>169</v>
      </c>
      <c r="C3009" t="s">
        <v>185</v>
      </c>
      <c r="D3009" t="s">
        <v>352</v>
      </c>
      <c r="E3009" t="s">
        <v>203</v>
      </c>
      <c r="F3009" t="s">
        <v>173</v>
      </c>
      <c r="G3009" t="s">
        <v>174</v>
      </c>
      <c r="H3009" t="s">
        <v>181</v>
      </c>
      <c r="I3009">
        <v>1</v>
      </c>
      <c r="J3009" t="s">
        <v>176</v>
      </c>
      <c r="K3009" t="b">
        <v>0</v>
      </c>
      <c r="L3009">
        <v>25</v>
      </c>
      <c r="M3009">
        <v>88</v>
      </c>
      <c r="N3009">
        <v>25</v>
      </c>
      <c r="O3009">
        <v>88</v>
      </c>
      <c r="P3009">
        <v>10</v>
      </c>
      <c r="Q3009">
        <v>-1</v>
      </c>
      <c r="R3009">
        <v>-1</v>
      </c>
      <c r="S3009">
        <v>-1</v>
      </c>
      <c r="T3009">
        <v>-1</v>
      </c>
      <c r="U3009">
        <v>-1</v>
      </c>
      <c r="V3009">
        <v>-1</v>
      </c>
      <c r="W3009">
        <v>-1</v>
      </c>
      <c r="X3009">
        <v>-1</v>
      </c>
      <c r="Y3009">
        <v>-1</v>
      </c>
      <c r="Z3009">
        <v>-1</v>
      </c>
      <c r="AA3009">
        <v>-1</v>
      </c>
      <c r="AB3009">
        <v>-1</v>
      </c>
      <c r="AC3009">
        <v>-1</v>
      </c>
      <c r="AD3009">
        <v>-1</v>
      </c>
      <c r="AE3009">
        <v>-1</v>
      </c>
      <c r="AF3009">
        <v>-1</v>
      </c>
      <c r="AG3009">
        <v>-1</v>
      </c>
      <c r="AH3009">
        <v>-1</v>
      </c>
      <c r="AI3009">
        <v>-1</v>
      </c>
      <c r="AJ3009">
        <v>-1</v>
      </c>
      <c r="AK3009">
        <v>1</v>
      </c>
      <c r="AL3009">
        <v>12</v>
      </c>
      <c r="AM3009" t="s">
        <v>195</v>
      </c>
      <c r="AN3009">
        <v>1313</v>
      </c>
      <c r="AT3009">
        <v>4856</v>
      </c>
      <c r="AU3009">
        <v>4671</v>
      </c>
      <c r="AV3009">
        <v>4951</v>
      </c>
      <c r="AW3009">
        <v>5171</v>
      </c>
      <c r="AX3009">
        <v>4682</v>
      </c>
      <c r="AY3009">
        <v>5379</v>
      </c>
      <c r="AZ3009">
        <v>4874</v>
      </c>
      <c r="BA3009">
        <v>4933</v>
      </c>
      <c r="BB3009">
        <v>4891</v>
      </c>
      <c r="BC3009">
        <v>4852</v>
      </c>
      <c r="BD3009">
        <v>4843</v>
      </c>
      <c r="BE3009">
        <v>4797</v>
      </c>
      <c r="BF3009">
        <v>4731</v>
      </c>
      <c r="BG3009">
        <v>4728</v>
      </c>
      <c r="BH3009">
        <v>5637</v>
      </c>
      <c r="BI3009">
        <v>4883</v>
      </c>
      <c r="BJ3009" s="2">
        <f>ROUND(SUM(BH3009:BI3009)/SUM($BH$2203:$BI$3101)*(1000*irw_fw_harvest!$AH$16-SUM(IT!$BJ$2176:$BJ$2202)),0)</f>
        <v>11655</v>
      </c>
      <c r="BK3009" s="2">
        <f>ROUND(SUM(BH3009:BI3009)/SUM($BH$2203:$BI$3101)*(1000*irw_fw_harvest!$AI$16-SUM(IT!$BK$2176:$BK$2202)),0)</f>
        <v>11650</v>
      </c>
      <c r="BM3009" s="7">
        <f>ROUND(SUM(BH3009:BI3009)/SUM($BH$2203:$BI$3101)*(1000*irw_fw_harvest!$AH$46),0)</f>
        <v>5422</v>
      </c>
      <c r="BN3009" s="7">
        <f>ROUND(SUM(BH3009:BI3009)/SUM($BH$2203:$BI$3101)*(1000*irw_fw_harvest!$AI$46),0)</f>
        <v>5422</v>
      </c>
      <c r="BP3009" s="12">
        <f t="shared" si="2287"/>
        <v>17077</v>
      </c>
      <c r="BQ3009" s="12">
        <f t="shared" si="2288"/>
        <v>17072</v>
      </c>
    </row>
    <row r="3010" spans="1:69" ht="19.5" x14ac:dyDescent="0.6">
      <c r="A3010" t="s">
        <v>200</v>
      </c>
      <c r="B3010" t="s">
        <v>169</v>
      </c>
      <c r="C3010" t="s">
        <v>185</v>
      </c>
      <c r="D3010" t="s">
        <v>355</v>
      </c>
      <c r="E3010" t="s">
        <v>203</v>
      </c>
      <c r="F3010" t="s">
        <v>173</v>
      </c>
      <c r="G3010" t="s">
        <v>174</v>
      </c>
      <c r="H3010" t="s">
        <v>181</v>
      </c>
      <c r="I3010">
        <v>1</v>
      </c>
      <c r="J3010" t="s">
        <v>176</v>
      </c>
      <c r="K3010" t="b">
        <v>0</v>
      </c>
      <c r="L3010">
        <v>25</v>
      </c>
      <c r="M3010">
        <v>88</v>
      </c>
      <c r="N3010">
        <v>25</v>
      </c>
      <c r="O3010">
        <v>88</v>
      </c>
      <c r="P3010">
        <v>10</v>
      </c>
      <c r="Q3010">
        <v>-1</v>
      </c>
      <c r="R3010">
        <v>-1</v>
      </c>
      <c r="S3010">
        <v>-1</v>
      </c>
      <c r="T3010">
        <v>-1</v>
      </c>
      <c r="U3010">
        <v>-1</v>
      </c>
      <c r="V3010">
        <v>-1</v>
      </c>
      <c r="W3010">
        <v>-1</v>
      </c>
      <c r="X3010">
        <v>-1</v>
      </c>
      <c r="Y3010">
        <v>-1</v>
      </c>
      <c r="Z3010">
        <v>-1</v>
      </c>
      <c r="AA3010">
        <v>-1</v>
      </c>
      <c r="AB3010">
        <v>-1</v>
      </c>
      <c r="AC3010">
        <v>-1</v>
      </c>
      <c r="AD3010">
        <v>-1</v>
      </c>
      <c r="AE3010">
        <v>-1</v>
      </c>
      <c r="AF3010">
        <v>-1</v>
      </c>
      <c r="AG3010">
        <v>-1</v>
      </c>
      <c r="AH3010">
        <v>-1</v>
      </c>
      <c r="AI3010">
        <v>-1</v>
      </c>
      <c r="AJ3010">
        <v>-1</v>
      </c>
      <c r="AK3010">
        <v>1</v>
      </c>
      <c r="AL3010">
        <v>12</v>
      </c>
      <c r="AM3010" t="s">
        <v>195</v>
      </c>
      <c r="AN3010">
        <v>1313</v>
      </c>
      <c r="AT3010">
        <v>3304</v>
      </c>
      <c r="AU3010">
        <v>3214</v>
      </c>
      <c r="AV3010">
        <v>3453</v>
      </c>
      <c r="AW3010">
        <v>3659</v>
      </c>
      <c r="AX3010">
        <v>3399</v>
      </c>
      <c r="AY3010">
        <v>4005</v>
      </c>
      <c r="AZ3010">
        <v>3725</v>
      </c>
      <c r="BA3010">
        <v>3893</v>
      </c>
      <c r="BB3010">
        <v>3932</v>
      </c>
      <c r="BC3010">
        <v>3983</v>
      </c>
      <c r="BD3010">
        <v>4033</v>
      </c>
      <c r="BE3010">
        <v>4068</v>
      </c>
      <c r="BF3010">
        <v>4069</v>
      </c>
      <c r="BG3010">
        <v>4144</v>
      </c>
      <c r="BH3010">
        <v>4984</v>
      </c>
      <c r="BI3010">
        <v>4346</v>
      </c>
      <c r="BJ3010" s="2">
        <f>ROUND(SUM(BH3010:BI3010)/SUM($BH$2203:$BI$3101)*(1000*irw_fw_harvest!$AH$16-SUM(IT!$BJ$2176:$BJ$2202)),0)</f>
        <v>10337</v>
      </c>
      <c r="BK3010" s="2">
        <f>ROUND(SUM(BH3010:BI3010)/SUM($BH$2203:$BI$3101)*(1000*irw_fw_harvest!$AI$16-SUM(IT!$BK$2176:$BK$2202)),0)</f>
        <v>10332</v>
      </c>
      <c r="BM3010" s="7">
        <f>ROUND(SUM(BH3010:BI3010)/SUM($BH$2203:$BI$3101)*(1000*irw_fw_harvest!$AH$46),0)</f>
        <v>4808</v>
      </c>
      <c r="BN3010" s="7">
        <f>ROUND(SUM(BH3010:BI3010)/SUM($BH$2203:$BI$3101)*(1000*irw_fw_harvest!$AI$46),0)</f>
        <v>4808</v>
      </c>
      <c r="BP3010" s="12">
        <f t="shared" si="2287"/>
        <v>15145</v>
      </c>
      <c r="BQ3010" s="12">
        <f t="shared" si="2288"/>
        <v>15140</v>
      </c>
    </row>
    <row r="3011" spans="1:69" ht="19.5" x14ac:dyDescent="0.6">
      <c r="A3011" t="s">
        <v>200</v>
      </c>
      <c r="B3011" t="s">
        <v>169</v>
      </c>
      <c r="C3011" t="s">
        <v>185</v>
      </c>
      <c r="D3011" t="s">
        <v>360</v>
      </c>
      <c r="E3011" t="s">
        <v>203</v>
      </c>
      <c r="F3011" t="s">
        <v>173</v>
      </c>
      <c r="G3011" t="s">
        <v>174</v>
      </c>
      <c r="H3011" t="s">
        <v>181</v>
      </c>
      <c r="I3011">
        <v>1</v>
      </c>
      <c r="J3011" t="s">
        <v>176</v>
      </c>
      <c r="K3011" t="b">
        <v>0</v>
      </c>
      <c r="L3011">
        <v>25</v>
      </c>
      <c r="M3011">
        <v>88</v>
      </c>
      <c r="N3011">
        <v>25</v>
      </c>
      <c r="O3011">
        <v>88</v>
      </c>
      <c r="P3011">
        <v>10</v>
      </c>
      <c r="Q3011">
        <v>-1</v>
      </c>
      <c r="R3011">
        <v>-1</v>
      </c>
      <c r="S3011">
        <v>-1</v>
      </c>
      <c r="T3011">
        <v>-1</v>
      </c>
      <c r="U3011">
        <v>-1</v>
      </c>
      <c r="V3011">
        <v>-1</v>
      </c>
      <c r="W3011">
        <v>-1</v>
      </c>
      <c r="X3011">
        <v>-1</v>
      </c>
      <c r="Y3011">
        <v>-1</v>
      </c>
      <c r="Z3011">
        <v>-1</v>
      </c>
      <c r="AA3011">
        <v>-1</v>
      </c>
      <c r="AB3011">
        <v>-1</v>
      </c>
      <c r="AC3011">
        <v>-1</v>
      </c>
      <c r="AD3011">
        <v>-1</v>
      </c>
      <c r="AE3011">
        <v>-1</v>
      </c>
      <c r="AF3011">
        <v>-1</v>
      </c>
      <c r="AG3011">
        <v>-1</v>
      </c>
      <c r="AH3011">
        <v>-1</v>
      </c>
      <c r="AI3011">
        <v>-1</v>
      </c>
      <c r="AJ3011">
        <v>-1</v>
      </c>
      <c r="AK3011">
        <v>1</v>
      </c>
      <c r="AL3011">
        <v>12</v>
      </c>
      <c r="AM3011" t="s">
        <v>195</v>
      </c>
      <c r="AN3011">
        <v>1313</v>
      </c>
      <c r="AT3011">
        <v>290</v>
      </c>
      <c r="AU3011">
        <v>273</v>
      </c>
      <c r="AV3011">
        <v>282</v>
      </c>
      <c r="AW3011">
        <v>263</v>
      </c>
      <c r="AX3011">
        <v>225</v>
      </c>
      <c r="AY3011">
        <v>244</v>
      </c>
      <c r="AZ3011">
        <v>199</v>
      </c>
      <c r="BA3011">
        <v>184</v>
      </c>
      <c r="BB3011">
        <v>190</v>
      </c>
      <c r="BC3011">
        <v>189</v>
      </c>
      <c r="BD3011">
        <v>187</v>
      </c>
      <c r="BE3011">
        <v>192</v>
      </c>
      <c r="BF3011">
        <v>187</v>
      </c>
      <c r="BG3011">
        <v>199</v>
      </c>
      <c r="BH3011">
        <v>255</v>
      </c>
      <c r="BI3011">
        <v>227</v>
      </c>
      <c r="BJ3011" s="2">
        <f>ROUND(SUM(BH3011:BI3011)/SUM($BH$2203:$BI$3101)*(1000*irw_fw_harvest!$AH$16-SUM(IT!$BJ$2176:$BJ$2202)),0)</f>
        <v>534</v>
      </c>
      <c r="BK3011" s="2">
        <f>ROUND(SUM(BH3011:BI3011)/SUM($BH$2203:$BI$3101)*(1000*irw_fw_harvest!$AI$16-SUM(IT!$BK$2176:$BK$2202)),0)</f>
        <v>534</v>
      </c>
      <c r="BM3011" s="7">
        <f>ROUND(SUM(BH3011:BI3011)/SUM($BH$2203:$BI$3101)*(1000*irw_fw_harvest!$AH$46),0)</f>
        <v>248</v>
      </c>
      <c r="BN3011" s="7">
        <f>ROUND(SUM(BH3011:BI3011)/SUM($BH$2203:$BI$3101)*(1000*irw_fw_harvest!$AI$46),0)</f>
        <v>248</v>
      </c>
      <c r="BP3011" s="12">
        <f t="shared" si="2287"/>
        <v>782</v>
      </c>
      <c r="BQ3011" s="12">
        <f t="shared" si="2288"/>
        <v>782</v>
      </c>
    </row>
    <row r="3012" spans="1:69" ht="19.5" x14ac:dyDescent="0.6">
      <c r="A3012" t="s">
        <v>200</v>
      </c>
      <c r="B3012" t="s">
        <v>169</v>
      </c>
      <c r="C3012" t="s">
        <v>185</v>
      </c>
      <c r="D3012" t="s">
        <v>362</v>
      </c>
      <c r="E3012" t="s">
        <v>203</v>
      </c>
      <c r="F3012" t="s">
        <v>173</v>
      </c>
      <c r="G3012" t="s">
        <v>174</v>
      </c>
      <c r="H3012" t="s">
        <v>181</v>
      </c>
      <c r="I3012">
        <v>1</v>
      </c>
      <c r="J3012" t="s">
        <v>176</v>
      </c>
      <c r="K3012" t="b">
        <v>0</v>
      </c>
      <c r="L3012">
        <v>25</v>
      </c>
      <c r="M3012">
        <v>88</v>
      </c>
      <c r="N3012">
        <v>25</v>
      </c>
      <c r="O3012">
        <v>88</v>
      </c>
      <c r="P3012">
        <v>10</v>
      </c>
      <c r="Q3012">
        <v>-1</v>
      </c>
      <c r="R3012">
        <v>-1</v>
      </c>
      <c r="S3012">
        <v>-1</v>
      </c>
      <c r="T3012">
        <v>-1</v>
      </c>
      <c r="U3012">
        <v>-1</v>
      </c>
      <c r="V3012">
        <v>-1</v>
      </c>
      <c r="W3012">
        <v>-1</v>
      </c>
      <c r="X3012">
        <v>-1</v>
      </c>
      <c r="Y3012">
        <v>-1</v>
      </c>
      <c r="Z3012">
        <v>-1</v>
      </c>
      <c r="AA3012">
        <v>-1</v>
      </c>
      <c r="AB3012">
        <v>-1</v>
      </c>
      <c r="AC3012">
        <v>-1</v>
      </c>
      <c r="AD3012">
        <v>-1</v>
      </c>
      <c r="AE3012">
        <v>-1</v>
      </c>
      <c r="AF3012">
        <v>-1</v>
      </c>
      <c r="AG3012">
        <v>-1</v>
      </c>
      <c r="AH3012">
        <v>-1</v>
      </c>
      <c r="AI3012">
        <v>-1</v>
      </c>
      <c r="AJ3012">
        <v>-1</v>
      </c>
      <c r="AK3012">
        <v>1</v>
      </c>
      <c r="AL3012">
        <v>12</v>
      </c>
      <c r="AM3012" t="s">
        <v>195</v>
      </c>
      <c r="AN3012">
        <v>1313</v>
      </c>
      <c r="AT3012">
        <v>781</v>
      </c>
      <c r="AU3012">
        <v>758</v>
      </c>
      <c r="AV3012">
        <v>815</v>
      </c>
      <c r="AW3012">
        <v>863</v>
      </c>
      <c r="AX3012">
        <v>789</v>
      </c>
      <c r="AY3012">
        <v>915</v>
      </c>
      <c r="AZ3012">
        <v>838</v>
      </c>
      <c r="BA3012">
        <v>862</v>
      </c>
      <c r="BB3012">
        <v>878</v>
      </c>
      <c r="BC3012">
        <v>896</v>
      </c>
      <c r="BD3012">
        <v>913</v>
      </c>
      <c r="BE3012">
        <v>928</v>
      </c>
      <c r="BF3012">
        <v>928</v>
      </c>
      <c r="BG3012">
        <v>955</v>
      </c>
      <c r="BH3012">
        <v>1173</v>
      </c>
      <c r="BI3012">
        <v>1038</v>
      </c>
      <c r="BJ3012" s="2">
        <f>ROUND(SUM(BH3012:BI3012)/SUM($BH$2203:$BI$3101)*(1000*irw_fw_harvest!$AH$16-SUM(IT!$BJ$2176:$BJ$2202)),0)</f>
        <v>2450</v>
      </c>
      <c r="BK3012" s="2">
        <f>ROUND(SUM(BH3012:BI3012)/SUM($BH$2203:$BI$3101)*(1000*irw_fw_harvest!$AI$16-SUM(IT!$BK$2176:$BK$2202)),0)</f>
        <v>2448</v>
      </c>
      <c r="BM3012" s="7">
        <f>ROUND(SUM(BH3012:BI3012)/SUM($BH$2203:$BI$3101)*(1000*irw_fw_harvest!$AH$46),0)</f>
        <v>1140</v>
      </c>
      <c r="BN3012" s="7">
        <f>ROUND(SUM(BH3012:BI3012)/SUM($BH$2203:$BI$3101)*(1000*irw_fw_harvest!$AI$46),0)</f>
        <v>1140</v>
      </c>
      <c r="BP3012" s="12">
        <f t="shared" si="2287"/>
        <v>3590</v>
      </c>
      <c r="BQ3012" s="12">
        <f t="shared" si="2288"/>
        <v>3588</v>
      </c>
    </row>
    <row r="3013" spans="1:69" ht="19.5" x14ac:dyDescent="0.6">
      <c r="A3013" t="s">
        <v>200</v>
      </c>
      <c r="B3013" t="s">
        <v>169</v>
      </c>
      <c r="C3013" t="s">
        <v>185</v>
      </c>
      <c r="D3013" t="s">
        <v>363</v>
      </c>
      <c r="E3013" t="s">
        <v>203</v>
      </c>
      <c r="F3013" t="s">
        <v>173</v>
      </c>
      <c r="G3013" t="s">
        <v>174</v>
      </c>
      <c r="H3013" t="s">
        <v>181</v>
      </c>
      <c r="I3013">
        <v>1</v>
      </c>
      <c r="J3013" t="s">
        <v>176</v>
      </c>
      <c r="K3013" t="b">
        <v>0</v>
      </c>
      <c r="L3013">
        <v>25</v>
      </c>
      <c r="M3013">
        <v>88</v>
      </c>
      <c r="N3013">
        <v>25</v>
      </c>
      <c r="O3013">
        <v>88</v>
      </c>
      <c r="P3013">
        <v>10</v>
      </c>
      <c r="Q3013">
        <v>-1</v>
      </c>
      <c r="R3013">
        <v>-1</v>
      </c>
      <c r="S3013">
        <v>-1</v>
      </c>
      <c r="T3013">
        <v>-1</v>
      </c>
      <c r="U3013">
        <v>-1</v>
      </c>
      <c r="V3013">
        <v>-1</v>
      </c>
      <c r="W3013">
        <v>-1</v>
      </c>
      <c r="X3013">
        <v>-1</v>
      </c>
      <c r="Y3013">
        <v>-1</v>
      </c>
      <c r="Z3013">
        <v>-1</v>
      </c>
      <c r="AA3013">
        <v>-1</v>
      </c>
      <c r="AB3013">
        <v>-1</v>
      </c>
      <c r="AC3013">
        <v>-1</v>
      </c>
      <c r="AD3013">
        <v>-1</v>
      </c>
      <c r="AE3013">
        <v>-1</v>
      </c>
      <c r="AF3013">
        <v>-1</v>
      </c>
      <c r="AG3013">
        <v>-1</v>
      </c>
      <c r="AH3013">
        <v>-1</v>
      </c>
      <c r="AI3013">
        <v>-1</v>
      </c>
      <c r="AJ3013">
        <v>-1</v>
      </c>
      <c r="AK3013">
        <v>1</v>
      </c>
      <c r="AL3013">
        <v>12</v>
      </c>
      <c r="AM3013" t="s">
        <v>195</v>
      </c>
      <c r="AN3013">
        <v>1313</v>
      </c>
      <c r="AT3013">
        <v>669</v>
      </c>
      <c r="AU3013">
        <v>650</v>
      </c>
      <c r="AV3013">
        <v>697</v>
      </c>
      <c r="AW3013">
        <v>737</v>
      </c>
      <c r="AX3013">
        <v>678</v>
      </c>
      <c r="AY3013">
        <v>793</v>
      </c>
      <c r="AZ3013">
        <v>732</v>
      </c>
      <c r="BA3013">
        <v>760</v>
      </c>
      <c r="BB3013">
        <v>772</v>
      </c>
      <c r="BC3013">
        <v>787</v>
      </c>
      <c r="BD3013">
        <v>803</v>
      </c>
      <c r="BE3013">
        <v>818</v>
      </c>
      <c r="BF3013">
        <v>827</v>
      </c>
      <c r="BG3013">
        <v>853</v>
      </c>
      <c r="BH3013">
        <v>1042</v>
      </c>
      <c r="BI3013">
        <v>920</v>
      </c>
      <c r="BJ3013" s="2">
        <f>ROUND(SUM(BH3013:BI3013)/SUM($BH$2203:$BI$3101)*(1000*irw_fw_harvest!$AH$16-SUM(IT!$BJ$2176:$BJ$2202)),0)</f>
        <v>2174</v>
      </c>
      <c r="BK3013" s="2">
        <f>ROUND(SUM(BH3013:BI3013)/SUM($BH$2203:$BI$3101)*(1000*irw_fw_harvest!$AI$16-SUM(IT!$BK$2176:$BK$2202)),0)</f>
        <v>2173</v>
      </c>
      <c r="BM3013" s="7">
        <f>ROUND(SUM(BH3013:BI3013)/SUM($BH$2203:$BI$3101)*(1000*irw_fw_harvest!$AH$46),0)</f>
        <v>1011</v>
      </c>
      <c r="BN3013" s="7">
        <f>ROUND(SUM(BH3013:BI3013)/SUM($BH$2203:$BI$3101)*(1000*irw_fw_harvest!$AI$46),0)</f>
        <v>1011</v>
      </c>
      <c r="BP3013" s="12">
        <f t="shared" si="2287"/>
        <v>3185</v>
      </c>
      <c r="BQ3013" s="12">
        <f t="shared" si="2288"/>
        <v>3184</v>
      </c>
    </row>
    <row r="3014" spans="1:69" ht="19.5" x14ac:dyDescent="0.6">
      <c r="A3014" t="s">
        <v>200</v>
      </c>
      <c r="B3014" t="s">
        <v>169</v>
      </c>
      <c r="C3014" t="s">
        <v>185</v>
      </c>
      <c r="D3014" t="s">
        <v>365</v>
      </c>
      <c r="E3014" t="s">
        <v>203</v>
      </c>
      <c r="F3014" t="s">
        <v>173</v>
      </c>
      <c r="G3014" t="s">
        <v>174</v>
      </c>
      <c r="H3014" t="s">
        <v>181</v>
      </c>
      <c r="I3014">
        <v>1</v>
      </c>
      <c r="J3014" t="s">
        <v>176</v>
      </c>
      <c r="K3014" t="b">
        <v>0</v>
      </c>
      <c r="L3014">
        <v>25</v>
      </c>
      <c r="M3014">
        <v>88</v>
      </c>
      <c r="N3014">
        <v>25</v>
      </c>
      <c r="O3014">
        <v>88</v>
      </c>
      <c r="P3014">
        <v>10</v>
      </c>
      <c r="Q3014">
        <v>-1</v>
      </c>
      <c r="R3014">
        <v>-1</v>
      </c>
      <c r="S3014">
        <v>-1</v>
      </c>
      <c r="T3014">
        <v>-1</v>
      </c>
      <c r="U3014">
        <v>-1</v>
      </c>
      <c r="V3014">
        <v>-1</v>
      </c>
      <c r="W3014">
        <v>-1</v>
      </c>
      <c r="X3014">
        <v>-1</v>
      </c>
      <c r="Y3014">
        <v>-1</v>
      </c>
      <c r="Z3014">
        <v>-1</v>
      </c>
      <c r="AA3014">
        <v>-1</v>
      </c>
      <c r="AB3014">
        <v>-1</v>
      </c>
      <c r="AC3014">
        <v>-1</v>
      </c>
      <c r="AD3014">
        <v>-1</v>
      </c>
      <c r="AE3014">
        <v>-1</v>
      </c>
      <c r="AF3014">
        <v>-1</v>
      </c>
      <c r="AG3014">
        <v>-1</v>
      </c>
      <c r="AH3014">
        <v>-1</v>
      </c>
      <c r="AI3014">
        <v>-1</v>
      </c>
      <c r="AJ3014">
        <v>-1</v>
      </c>
      <c r="AK3014">
        <v>1</v>
      </c>
      <c r="AL3014">
        <v>12</v>
      </c>
      <c r="AM3014" t="s">
        <v>195</v>
      </c>
      <c r="AN3014">
        <v>1313</v>
      </c>
      <c r="AT3014">
        <v>2859</v>
      </c>
      <c r="AU3014">
        <v>2769</v>
      </c>
      <c r="AV3014">
        <v>2958</v>
      </c>
      <c r="AW3014">
        <v>3120</v>
      </c>
      <c r="AX3014">
        <v>2832</v>
      </c>
      <c r="AY3014">
        <v>3269</v>
      </c>
      <c r="AZ3014">
        <v>2975</v>
      </c>
      <c r="BA3014">
        <v>3043</v>
      </c>
      <c r="BB3014">
        <v>3019</v>
      </c>
      <c r="BC3014">
        <v>2993</v>
      </c>
      <c r="BD3014">
        <v>2955</v>
      </c>
      <c r="BE3014">
        <v>2901</v>
      </c>
      <c r="BF3014">
        <v>2832</v>
      </c>
      <c r="BG3014">
        <v>2804</v>
      </c>
      <c r="BH3014">
        <v>3317</v>
      </c>
      <c r="BI3014">
        <v>2855</v>
      </c>
      <c r="BJ3014" s="2">
        <f>ROUND(SUM(BH3014:BI3014)/SUM($BH$2203:$BI$3101)*(1000*irw_fw_harvest!$AH$16-SUM(IT!$BJ$2176:$BJ$2202)),0)</f>
        <v>6838</v>
      </c>
      <c r="BK3014" s="2">
        <f>ROUND(SUM(BH3014:BI3014)/SUM($BH$2203:$BI$3101)*(1000*irw_fw_harvest!$AI$16-SUM(IT!$BK$2176:$BK$2202)),0)</f>
        <v>6835</v>
      </c>
      <c r="BM3014" s="7">
        <f>ROUND(SUM(BH3014:BI3014)/SUM($BH$2203:$BI$3101)*(1000*irw_fw_harvest!$AH$46),0)</f>
        <v>3181</v>
      </c>
      <c r="BN3014" s="7">
        <f>ROUND(SUM(BH3014:BI3014)/SUM($BH$2203:$BI$3101)*(1000*irw_fw_harvest!$AI$46),0)</f>
        <v>3181</v>
      </c>
      <c r="BP3014" s="12">
        <f t="shared" si="2287"/>
        <v>10019</v>
      </c>
      <c r="BQ3014" s="12">
        <f t="shared" si="2288"/>
        <v>10016</v>
      </c>
    </row>
    <row r="3015" spans="1:69" ht="19.5" x14ac:dyDescent="0.6">
      <c r="A3015" t="s">
        <v>200</v>
      </c>
      <c r="B3015" t="s">
        <v>169</v>
      </c>
      <c r="C3015" t="s">
        <v>185</v>
      </c>
      <c r="D3015" t="s">
        <v>366</v>
      </c>
      <c r="E3015" t="s">
        <v>203</v>
      </c>
      <c r="F3015" t="s">
        <v>173</v>
      </c>
      <c r="G3015" t="s">
        <v>174</v>
      </c>
      <c r="H3015" t="s">
        <v>181</v>
      </c>
      <c r="I3015">
        <v>1</v>
      </c>
      <c r="J3015" t="s">
        <v>176</v>
      </c>
      <c r="K3015" t="b">
        <v>0</v>
      </c>
      <c r="L3015">
        <v>25</v>
      </c>
      <c r="M3015">
        <v>88</v>
      </c>
      <c r="N3015">
        <v>25</v>
      </c>
      <c r="O3015">
        <v>88</v>
      </c>
      <c r="P3015">
        <v>10</v>
      </c>
      <c r="Q3015">
        <v>-1</v>
      </c>
      <c r="R3015">
        <v>-1</v>
      </c>
      <c r="S3015">
        <v>-1</v>
      </c>
      <c r="T3015">
        <v>-1</v>
      </c>
      <c r="U3015">
        <v>-1</v>
      </c>
      <c r="V3015">
        <v>-1</v>
      </c>
      <c r="W3015">
        <v>-1</v>
      </c>
      <c r="X3015">
        <v>-1</v>
      </c>
      <c r="Y3015">
        <v>-1</v>
      </c>
      <c r="Z3015">
        <v>-1</v>
      </c>
      <c r="AA3015">
        <v>-1</v>
      </c>
      <c r="AB3015">
        <v>-1</v>
      </c>
      <c r="AC3015">
        <v>-1</v>
      </c>
      <c r="AD3015">
        <v>-1</v>
      </c>
      <c r="AE3015">
        <v>-1</v>
      </c>
      <c r="AF3015">
        <v>-1</v>
      </c>
      <c r="AG3015">
        <v>-1</v>
      </c>
      <c r="AH3015">
        <v>-1</v>
      </c>
      <c r="AI3015">
        <v>-1</v>
      </c>
      <c r="AJ3015">
        <v>-1</v>
      </c>
      <c r="AK3015">
        <v>1</v>
      </c>
      <c r="AL3015">
        <v>12</v>
      </c>
      <c r="AM3015" t="s">
        <v>195</v>
      </c>
      <c r="AN3015">
        <v>1313</v>
      </c>
      <c r="AT3015">
        <v>2437</v>
      </c>
      <c r="AU3015">
        <v>2351</v>
      </c>
      <c r="AV3015">
        <v>2507</v>
      </c>
      <c r="AW3015">
        <v>2626</v>
      </c>
      <c r="AX3015">
        <v>2376</v>
      </c>
      <c r="AY3015">
        <v>2726</v>
      </c>
      <c r="AZ3015">
        <v>2471</v>
      </c>
      <c r="BA3015">
        <v>2525</v>
      </c>
      <c r="BB3015">
        <v>2460</v>
      </c>
      <c r="BC3015">
        <v>2399</v>
      </c>
      <c r="BD3015">
        <v>2349</v>
      </c>
      <c r="BE3015">
        <v>2283</v>
      </c>
      <c r="BF3015">
        <v>2196</v>
      </c>
      <c r="BG3015">
        <v>2142</v>
      </c>
      <c r="BH3015">
        <v>2492</v>
      </c>
      <c r="BI3015">
        <v>2105</v>
      </c>
      <c r="BJ3015" s="2">
        <f>ROUND(SUM(BH3015:BI3015)/SUM($BH$2203:$BI$3101)*(1000*irw_fw_harvest!$AH$16-SUM(IT!$BJ$2176:$BJ$2202)),0)</f>
        <v>5093</v>
      </c>
      <c r="BK3015" s="2">
        <f>ROUND(SUM(BH3015:BI3015)/SUM($BH$2203:$BI$3101)*(1000*irw_fw_harvest!$AI$16-SUM(IT!$BK$2176:$BK$2202)),0)</f>
        <v>5091</v>
      </c>
      <c r="BM3015" s="7">
        <f>ROUND(SUM(BH3015:BI3015)/SUM($BH$2203:$BI$3101)*(1000*irw_fw_harvest!$AH$46),0)</f>
        <v>2369</v>
      </c>
      <c r="BN3015" s="7">
        <f>ROUND(SUM(BH3015:BI3015)/SUM($BH$2203:$BI$3101)*(1000*irw_fw_harvest!$AI$46),0)</f>
        <v>2369</v>
      </c>
      <c r="BP3015" s="12">
        <f t="shared" si="2287"/>
        <v>7462</v>
      </c>
      <c r="BQ3015" s="12">
        <f t="shared" si="2288"/>
        <v>7460</v>
      </c>
    </row>
    <row r="3016" spans="1:69" ht="19.5" x14ac:dyDescent="0.6">
      <c r="A3016" t="s">
        <v>200</v>
      </c>
      <c r="B3016" t="s">
        <v>169</v>
      </c>
      <c r="C3016" t="s">
        <v>185</v>
      </c>
      <c r="D3016" t="s">
        <v>367</v>
      </c>
      <c r="E3016" t="s">
        <v>203</v>
      </c>
      <c r="F3016" t="s">
        <v>173</v>
      </c>
      <c r="G3016" t="s">
        <v>174</v>
      </c>
      <c r="H3016" t="s">
        <v>181</v>
      </c>
      <c r="I3016">
        <v>1</v>
      </c>
      <c r="J3016" t="s">
        <v>176</v>
      </c>
      <c r="K3016" t="b">
        <v>0</v>
      </c>
      <c r="L3016">
        <v>25</v>
      </c>
      <c r="M3016">
        <v>88</v>
      </c>
      <c r="N3016">
        <v>25</v>
      </c>
      <c r="O3016">
        <v>88</v>
      </c>
      <c r="P3016">
        <v>10</v>
      </c>
      <c r="Q3016">
        <v>-1</v>
      </c>
      <c r="R3016">
        <v>-1</v>
      </c>
      <c r="S3016">
        <v>-1</v>
      </c>
      <c r="T3016">
        <v>-1</v>
      </c>
      <c r="U3016">
        <v>-1</v>
      </c>
      <c r="V3016">
        <v>-1</v>
      </c>
      <c r="W3016">
        <v>-1</v>
      </c>
      <c r="X3016">
        <v>-1</v>
      </c>
      <c r="Y3016">
        <v>-1</v>
      </c>
      <c r="Z3016">
        <v>-1</v>
      </c>
      <c r="AA3016">
        <v>-1</v>
      </c>
      <c r="AB3016">
        <v>-1</v>
      </c>
      <c r="AC3016">
        <v>-1</v>
      </c>
      <c r="AD3016">
        <v>-1</v>
      </c>
      <c r="AE3016">
        <v>-1</v>
      </c>
      <c r="AF3016">
        <v>-1</v>
      </c>
      <c r="AG3016">
        <v>-1</v>
      </c>
      <c r="AH3016">
        <v>-1</v>
      </c>
      <c r="AI3016">
        <v>-1</v>
      </c>
      <c r="AJ3016">
        <v>-1</v>
      </c>
      <c r="AK3016">
        <v>1</v>
      </c>
      <c r="AL3016">
        <v>12</v>
      </c>
      <c r="AM3016" t="s">
        <v>195</v>
      </c>
      <c r="AN3016">
        <v>1313</v>
      </c>
      <c r="AT3016">
        <v>1291</v>
      </c>
      <c r="AU3016">
        <v>1251</v>
      </c>
      <c r="AV3016">
        <v>1335</v>
      </c>
      <c r="AW3016">
        <v>1404</v>
      </c>
      <c r="AX3016">
        <v>1276</v>
      </c>
      <c r="AY3016">
        <v>1469</v>
      </c>
      <c r="AZ3016">
        <v>1337</v>
      </c>
      <c r="BA3016">
        <v>1371</v>
      </c>
      <c r="BB3016">
        <v>1358</v>
      </c>
      <c r="BC3016">
        <v>1346</v>
      </c>
      <c r="BD3016">
        <v>1341</v>
      </c>
      <c r="BE3016">
        <v>1328</v>
      </c>
      <c r="BF3016">
        <v>1304</v>
      </c>
      <c r="BG3016">
        <v>1297</v>
      </c>
      <c r="BH3016">
        <v>1544</v>
      </c>
      <c r="BI3016">
        <v>1332</v>
      </c>
      <c r="BJ3016" s="2">
        <f>ROUND(SUM(BH3016:BI3016)/SUM($BH$2203:$BI$3101)*(1000*irw_fw_harvest!$AH$16-SUM(IT!$BJ$2176:$BJ$2202)),0)</f>
        <v>3186</v>
      </c>
      <c r="BK3016" s="2">
        <f>ROUND(SUM(BH3016:BI3016)/SUM($BH$2203:$BI$3101)*(1000*irw_fw_harvest!$AI$16-SUM(IT!$BK$2176:$BK$2202)),0)</f>
        <v>3185</v>
      </c>
      <c r="BM3016" s="7">
        <f>ROUND(SUM(BH3016:BI3016)/SUM($BH$2203:$BI$3101)*(1000*irw_fw_harvest!$AH$46),0)</f>
        <v>1482</v>
      </c>
      <c r="BN3016" s="7">
        <f>ROUND(SUM(BH3016:BI3016)/SUM($BH$2203:$BI$3101)*(1000*irw_fw_harvest!$AI$46),0)</f>
        <v>1482</v>
      </c>
      <c r="BP3016" s="12">
        <f t="shared" si="2287"/>
        <v>4668</v>
      </c>
      <c r="BQ3016" s="12">
        <f t="shared" si="2288"/>
        <v>4667</v>
      </c>
    </row>
    <row r="3017" spans="1:69" ht="19.5" x14ac:dyDescent="0.6">
      <c r="A3017" t="s">
        <v>200</v>
      </c>
      <c r="B3017" t="s">
        <v>169</v>
      </c>
      <c r="C3017" t="s">
        <v>185</v>
      </c>
      <c r="D3017" t="s">
        <v>368</v>
      </c>
      <c r="E3017" t="s">
        <v>203</v>
      </c>
      <c r="F3017" t="s">
        <v>173</v>
      </c>
      <c r="G3017" t="s">
        <v>174</v>
      </c>
      <c r="H3017" t="s">
        <v>181</v>
      </c>
      <c r="I3017">
        <v>1</v>
      </c>
      <c r="J3017" t="s">
        <v>176</v>
      </c>
      <c r="K3017" t="b">
        <v>0</v>
      </c>
      <c r="L3017">
        <v>25</v>
      </c>
      <c r="M3017">
        <v>88</v>
      </c>
      <c r="N3017">
        <v>25</v>
      </c>
      <c r="O3017">
        <v>88</v>
      </c>
      <c r="P3017">
        <v>10</v>
      </c>
      <c r="Q3017">
        <v>-1</v>
      </c>
      <c r="R3017">
        <v>-1</v>
      </c>
      <c r="S3017">
        <v>-1</v>
      </c>
      <c r="T3017">
        <v>-1</v>
      </c>
      <c r="U3017">
        <v>-1</v>
      </c>
      <c r="V3017">
        <v>-1</v>
      </c>
      <c r="W3017">
        <v>-1</v>
      </c>
      <c r="X3017">
        <v>-1</v>
      </c>
      <c r="Y3017">
        <v>-1</v>
      </c>
      <c r="Z3017">
        <v>-1</v>
      </c>
      <c r="AA3017">
        <v>-1</v>
      </c>
      <c r="AB3017">
        <v>-1</v>
      </c>
      <c r="AC3017">
        <v>-1</v>
      </c>
      <c r="AD3017">
        <v>-1</v>
      </c>
      <c r="AE3017">
        <v>-1</v>
      </c>
      <c r="AF3017">
        <v>-1</v>
      </c>
      <c r="AG3017">
        <v>-1</v>
      </c>
      <c r="AH3017">
        <v>-1</v>
      </c>
      <c r="AI3017">
        <v>-1</v>
      </c>
      <c r="AJ3017">
        <v>-1</v>
      </c>
      <c r="AK3017">
        <v>1</v>
      </c>
      <c r="AL3017">
        <v>12</v>
      </c>
      <c r="AM3017" t="s">
        <v>195</v>
      </c>
      <c r="AN3017">
        <v>1313</v>
      </c>
      <c r="AT3017">
        <v>1606</v>
      </c>
      <c r="AU3017">
        <v>1567</v>
      </c>
      <c r="AV3017">
        <v>1670</v>
      </c>
      <c r="AW3017">
        <v>1758</v>
      </c>
      <c r="AX3017">
        <v>1604</v>
      </c>
      <c r="AY3017">
        <v>1858</v>
      </c>
      <c r="AZ3017">
        <v>1693</v>
      </c>
      <c r="BA3017">
        <v>1726</v>
      </c>
      <c r="BB3017">
        <v>1734</v>
      </c>
      <c r="BC3017">
        <v>1749</v>
      </c>
      <c r="BD3017">
        <v>1755</v>
      </c>
      <c r="BE3017">
        <v>1762</v>
      </c>
      <c r="BF3017">
        <v>1754</v>
      </c>
      <c r="BG3017">
        <v>1778</v>
      </c>
      <c r="BH3017">
        <v>2156</v>
      </c>
      <c r="BI3017">
        <v>1900</v>
      </c>
      <c r="BJ3017" s="2">
        <f>ROUND(SUM(BH3017:BI3017)/SUM($BH$2203:$BI$3101)*(1000*irw_fw_harvest!$AH$16-SUM(IT!$BJ$2176:$BJ$2202)),0)</f>
        <v>4494</v>
      </c>
      <c r="BK3017" s="2">
        <f>ROUND(SUM(BH3017:BI3017)/SUM($BH$2203:$BI$3101)*(1000*irw_fw_harvest!$AI$16-SUM(IT!$BK$2176:$BK$2202)),0)</f>
        <v>4491</v>
      </c>
      <c r="BM3017" s="7">
        <f>ROUND(SUM(BH3017:BI3017)/SUM($BH$2203:$BI$3101)*(1000*irw_fw_harvest!$AH$46),0)</f>
        <v>2090</v>
      </c>
      <c r="BN3017" s="7">
        <f>ROUND(SUM(BH3017:BI3017)/SUM($BH$2203:$BI$3101)*(1000*irw_fw_harvest!$AI$46),0)</f>
        <v>2090</v>
      </c>
      <c r="BP3017" s="12">
        <f t="shared" si="2287"/>
        <v>6584</v>
      </c>
      <c r="BQ3017" s="12">
        <f t="shared" si="2288"/>
        <v>6581</v>
      </c>
    </row>
    <row r="3018" spans="1:69" ht="19.5" x14ac:dyDescent="0.6">
      <c r="A3018" t="s">
        <v>200</v>
      </c>
      <c r="B3018" t="s">
        <v>169</v>
      </c>
      <c r="C3018" t="s">
        <v>185</v>
      </c>
      <c r="D3018" t="s">
        <v>369</v>
      </c>
      <c r="E3018" t="s">
        <v>203</v>
      </c>
      <c r="F3018" t="s">
        <v>173</v>
      </c>
      <c r="G3018" t="s">
        <v>174</v>
      </c>
      <c r="H3018" t="s">
        <v>181</v>
      </c>
      <c r="I3018">
        <v>1</v>
      </c>
      <c r="J3018" t="s">
        <v>176</v>
      </c>
      <c r="K3018" t="b">
        <v>0</v>
      </c>
      <c r="L3018">
        <v>25</v>
      </c>
      <c r="M3018">
        <v>88</v>
      </c>
      <c r="N3018">
        <v>25</v>
      </c>
      <c r="O3018">
        <v>88</v>
      </c>
      <c r="P3018">
        <v>10</v>
      </c>
      <c r="Q3018">
        <v>-1</v>
      </c>
      <c r="R3018">
        <v>-1</v>
      </c>
      <c r="S3018">
        <v>-1</v>
      </c>
      <c r="T3018">
        <v>-1</v>
      </c>
      <c r="U3018">
        <v>-1</v>
      </c>
      <c r="V3018">
        <v>-1</v>
      </c>
      <c r="W3018">
        <v>-1</v>
      </c>
      <c r="X3018">
        <v>-1</v>
      </c>
      <c r="Y3018">
        <v>-1</v>
      </c>
      <c r="Z3018">
        <v>-1</v>
      </c>
      <c r="AA3018">
        <v>-1</v>
      </c>
      <c r="AB3018">
        <v>-1</v>
      </c>
      <c r="AC3018">
        <v>-1</v>
      </c>
      <c r="AD3018">
        <v>-1</v>
      </c>
      <c r="AE3018">
        <v>-1</v>
      </c>
      <c r="AF3018">
        <v>-1</v>
      </c>
      <c r="AG3018">
        <v>-1</v>
      </c>
      <c r="AH3018">
        <v>-1</v>
      </c>
      <c r="AI3018">
        <v>-1</v>
      </c>
      <c r="AJ3018">
        <v>-1</v>
      </c>
      <c r="AK3018">
        <v>1</v>
      </c>
      <c r="AL3018">
        <v>12</v>
      </c>
      <c r="AM3018" t="s">
        <v>195</v>
      </c>
      <c r="AN3018">
        <v>1313</v>
      </c>
      <c r="AT3018">
        <v>7115</v>
      </c>
      <c r="AU3018">
        <v>6945</v>
      </c>
      <c r="AV3018">
        <v>7501</v>
      </c>
      <c r="AW3018">
        <v>7986</v>
      </c>
      <c r="AX3018">
        <v>7392</v>
      </c>
      <c r="AY3018">
        <v>8674</v>
      </c>
      <c r="AZ3018">
        <v>8041</v>
      </c>
      <c r="BA3018">
        <v>8382</v>
      </c>
      <c r="BB3018">
        <v>8413</v>
      </c>
      <c r="BC3018">
        <v>8462</v>
      </c>
      <c r="BD3018">
        <v>8545</v>
      </c>
      <c r="BE3018">
        <v>8566</v>
      </c>
      <c r="BF3018">
        <v>8552</v>
      </c>
      <c r="BG3018">
        <v>8640</v>
      </c>
      <c r="BH3018">
        <v>10361</v>
      </c>
      <c r="BI3018">
        <v>9041</v>
      </c>
      <c r="BJ3018" s="2">
        <f>ROUND(SUM(BH3018:BI3018)/SUM($BH$2203:$BI$3101)*(1000*irw_fw_harvest!$AH$16-SUM(IT!$BJ$2176:$BJ$2202)),0)</f>
        <v>21496</v>
      </c>
      <c r="BK3018" s="2">
        <f>ROUND(SUM(BH3018:BI3018)/SUM($BH$2203:$BI$3101)*(1000*irw_fw_harvest!$AI$16-SUM(IT!$BK$2176:$BK$2202)),0)</f>
        <v>21485</v>
      </c>
      <c r="BM3018" s="7">
        <f>ROUND(SUM(BH3018:BI3018)/SUM($BH$2203:$BI$3101)*(1000*irw_fw_harvest!$AH$46),0)</f>
        <v>9999</v>
      </c>
      <c r="BN3018" s="7">
        <f>ROUND(SUM(BH3018:BI3018)/SUM($BH$2203:$BI$3101)*(1000*irw_fw_harvest!$AI$46),0)</f>
        <v>9999</v>
      </c>
      <c r="BP3018" s="12">
        <f t="shared" ref="BP3018:BP3081" si="2289">BJ3018+BM3018</f>
        <v>31495</v>
      </c>
      <c r="BQ3018" s="12">
        <f t="shared" ref="BQ3018:BQ3081" si="2290">BK3018+BN3018</f>
        <v>31484</v>
      </c>
    </row>
    <row r="3019" spans="1:69" ht="19.5" x14ac:dyDescent="0.6">
      <c r="A3019" t="s">
        <v>200</v>
      </c>
      <c r="B3019" t="s">
        <v>169</v>
      </c>
      <c r="C3019" t="s">
        <v>185</v>
      </c>
      <c r="D3019" t="s">
        <v>370</v>
      </c>
      <c r="E3019" t="s">
        <v>203</v>
      </c>
      <c r="F3019" t="s">
        <v>173</v>
      </c>
      <c r="G3019" t="s">
        <v>174</v>
      </c>
      <c r="H3019" t="s">
        <v>181</v>
      </c>
      <c r="I3019">
        <v>1</v>
      </c>
      <c r="J3019" t="s">
        <v>176</v>
      </c>
      <c r="K3019" t="b">
        <v>0</v>
      </c>
      <c r="L3019">
        <v>25</v>
      </c>
      <c r="M3019">
        <v>88</v>
      </c>
      <c r="N3019">
        <v>25</v>
      </c>
      <c r="O3019">
        <v>88</v>
      </c>
      <c r="P3019">
        <v>10</v>
      </c>
      <c r="Q3019">
        <v>-1</v>
      </c>
      <c r="R3019">
        <v>-1</v>
      </c>
      <c r="S3019">
        <v>-1</v>
      </c>
      <c r="T3019">
        <v>-1</v>
      </c>
      <c r="U3019">
        <v>-1</v>
      </c>
      <c r="V3019">
        <v>-1</v>
      </c>
      <c r="W3019">
        <v>-1</v>
      </c>
      <c r="X3019">
        <v>-1</v>
      </c>
      <c r="Y3019">
        <v>-1</v>
      </c>
      <c r="Z3019">
        <v>-1</v>
      </c>
      <c r="AA3019">
        <v>-1</v>
      </c>
      <c r="AB3019">
        <v>-1</v>
      </c>
      <c r="AC3019">
        <v>-1</v>
      </c>
      <c r="AD3019">
        <v>-1</v>
      </c>
      <c r="AE3019">
        <v>-1</v>
      </c>
      <c r="AF3019">
        <v>-1</v>
      </c>
      <c r="AG3019">
        <v>-1</v>
      </c>
      <c r="AH3019">
        <v>-1</v>
      </c>
      <c r="AI3019">
        <v>-1</v>
      </c>
      <c r="AJ3019">
        <v>-1</v>
      </c>
      <c r="AK3019">
        <v>1</v>
      </c>
      <c r="AL3019">
        <v>12</v>
      </c>
      <c r="AM3019" t="s">
        <v>195</v>
      </c>
      <c r="AN3019">
        <v>1313</v>
      </c>
      <c r="AT3019">
        <v>808</v>
      </c>
      <c r="AU3019">
        <v>987</v>
      </c>
      <c r="AV3019">
        <v>1079</v>
      </c>
      <c r="AW3019">
        <v>1033</v>
      </c>
      <c r="AX3019">
        <v>977</v>
      </c>
      <c r="AY3019">
        <v>1231</v>
      </c>
      <c r="AZ3019">
        <v>1171</v>
      </c>
      <c r="BA3019">
        <v>1201</v>
      </c>
      <c r="BB3019">
        <v>1368</v>
      </c>
      <c r="BC3019">
        <v>1574</v>
      </c>
      <c r="BD3019">
        <v>1310</v>
      </c>
      <c r="BE3019">
        <v>1442</v>
      </c>
      <c r="BF3019">
        <v>1064</v>
      </c>
      <c r="BG3019">
        <v>1399</v>
      </c>
      <c r="BH3019">
        <v>2046</v>
      </c>
      <c r="BI3019">
        <v>1677</v>
      </c>
      <c r="BJ3019" s="2">
        <f>ROUND(SUM(BH3019:BI3019)/SUM($BH$2203:$BI$3101)*(1000*irw_fw_harvest!$AH$16-SUM(IT!$BJ$2176:$BJ$2202)),0)</f>
        <v>4125</v>
      </c>
      <c r="BK3019" s="2">
        <f>ROUND(SUM(BH3019:BI3019)/SUM($BH$2203:$BI$3101)*(1000*irw_fw_harvest!$AI$16-SUM(IT!$BK$2176:$BK$2202)),0)</f>
        <v>4123</v>
      </c>
      <c r="BM3019" s="7">
        <f>ROUND(SUM(BH3019:BI3019)/SUM($BH$2203:$BI$3101)*(1000*irw_fw_harvest!$AH$46),0)</f>
        <v>1919</v>
      </c>
      <c r="BN3019" s="7">
        <f>ROUND(SUM(BH3019:BI3019)/SUM($BH$2203:$BI$3101)*(1000*irw_fw_harvest!$AI$46),0)</f>
        <v>1919</v>
      </c>
      <c r="BP3019" s="12">
        <f t="shared" si="2289"/>
        <v>6044</v>
      </c>
      <c r="BQ3019" s="12">
        <f t="shared" si="2290"/>
        <v>6042</v>
      </c>
    </row>
    <row r="3020" spans="1:69" ht="19.5" x14ac:dyDescent="0.6">
      <c r="A3020" t="s">
        <v>200</v>
      </c>
      <c r="B3020" t="s">
        <v>169</v>
      </c>
      <c r="C3020" t="s">
        <v>185</v>
      </c>
      <c r="D3020" t="s">
        <v>371</v>
      </c>
      <c r="E3020" t="s">
        <v>203</v>
      </c>
      <c r="F3020" t="s">
        <v>173</v>
      </c>
      <c r="G3020" t="s">
        <v>174</v>
      </c>
      <c r="H3020" t="s">
        <v>181</v>
      </c>
      <c r="I3020">
        <v>1</v>
      </c>
      <c r="J3020" t="s">
        <v>176</v>
      </c>
      <c r="K3020" t="b">
        <v>0</v>
      </c>
      <c r="L3020">
        <v>25</v>
      </c>
      <c r="M3020">
        <v>88</v>
      </c>
      <c r="N3020">
        <v>25</v>
      </c>
      <c r="O3020">
        <v>88</v>
      </c>
      <c r="P3020">
        <v>10</v>
      </c>
      <c r="Q3020">
        <v>-1</v>
      </c>
      <c r="R3020">
        <v>-1</v>
      </c>
      <c r="S3020">
        <v>-1</v>
      </c>
      <c r="T3020">
        <v>-1</v>
      </c>
      <c r="U3020">
        <v>-1</v>
      </c>
      <c r="V3020">
        <v>-1</v>
      </c>
      <c r="W3020">
        <v>-1</v>
      </c>
      <c r="X3020">
        <v>-1</v>
      </c>
      <c r="Y3020">
        <v>-1</v>
      </c>
      <c r="Z3020">
        <v>-1</v>
      </c>
      <c r="AA3020">
        <v>-1</v>
      </c>
      <c r="AB3020">
        <v>-1</v>
      </c>
      <c r="AC3020">
        <v>-1</v>
      </c>
      <c r="AD3020">
        <v>-1</v>
      </c>
      <c r="AE3020">
        <v>-1</v>
      </c>
      <c r="AF3020">
        <v>-1</v>
      </c>
      <c r="AG3020">
        <v>-1</v>
      </c>
      <c r="AH3020">
        <v>-1</v>
      </c>
      <c r="AI3020">
        <v>-1</v>
      </c>
      <c r="AJ3020">
        <v>-1</v>
      </c>
      <c r="AK3020">
        <v>1</v>
      </c>
      <c r="AL3020">
        <v>12</v>
      </c>
      <c r="AM3020" t="s">
        <v>195</v>
      </c>
      <c r="AN3020">
        <v>1313</v>
      </c>
      <c r="AT3020">
        <v>5595</v>
      </c>
      <c r="AU3020">
        <v>5512</v>
      </c>
      <c r="AV3020">
        <v>5929</v>
      </c>
      <c r="AW3020">
        <v>5923</v>
      </c>
      <c r="AX3020">
        <v>5367</v>
      </c>
      <c r="AY3020">
        <v>6181</v>
      </c>
      <c r="AZ3020">
        <v>5619</v>
      </c>
      <c r="BA3020">
        <v>5778</v>
      </c>
      <c r="BB3020">
        <v>5838</v>
      </c>
      <c r="BC3020">
        <v>5809</v>
      </c>
      <c r="BD3020">
        <v>5692</v>
      </c>
      <c r="BE3020">
        <v>5738</v>
      </c>
      <c r="BF3020">
        <v>5508</v>
      </c>
      <c r="BG3020">
        <v>5722</v>
      </c>
      <c r="BH3020">
        <v>6998</v>
      </c>
      <c r="BI3020">
        <v>5997</v>
      </c>
      <c r="BJ3020" s="2">
        <f>ROUND(SUM(BH3020:BI3020)/SUM($BH$2203:$BI$3101)*(1000*irw_fw_harvest!$AH$16-SUM(IT!$BJ$2176:$BJ$2202)),0)</f>
        <v>14397</v>
      </c>
      <c r="BK3020" s="2">
        <f>ROUND(SUM(BH3020:BI3020)/SUM($BH$2203:$BI$3101)*(1000*irw_fw_harvest!$AI$16-SUM(IT!$BK$2176:$BK$2202)),0)</f>
        <v>14390</v>
      </c>
      <c r="BM3020" s="7">
        <f>ROUND(SUM(BH3020:BI3020)/SUM($BH$2203:$BI$3101)*(1000*irw_fw_harvest!$AH$46),0)</f>
        <v>6697</v>
      </c>
      <c r="BN3020" s="7">
        <f>ROUND(SUM(BH3020:BI3020)/SUM($BH$2203:$BI$3101)*(1000*irw_fw_harvest!$AI$46),0)</f>
        <v>6697</v>
      </c>
      <c r="BP3020" s="12">
        <f t="shared" si="2289"/>
        <v>21094</v>
      </c>
      <c r="BQ3020" s="12">
        <f t="shared" si="2290"/>
        <v>21087</v>
      </c>
    </row>
    <row r="3021" spans="1:69" ht="19.5" x14ac:dyDescent="0.6">
      <c r="A3021" t="s">
        <v>200</v>
      </c>
      <c r="B3021" t="s">
        <v>169</v>
      </c>
      <c r="C3021" t="s">
        <v>185</v>
      </c>
      <c r="D3021" t="s">
        <v>372</v>
      </c>
      <c r="E3021" t="s">
        <v>203</v>
      </c>
      <c r="F3021" t="s">
        <v>173</v>
      </c>
      <c r="G3021" t="s">
        <v>174</v>
      </c>
      <c r="H3021" t="s">
        <v>181</v>
      </c>
      <c r="I3021">
        <v>1</v>
      </c>
      <c r="J3021" t="s">
        <v>176</v>
      </c>
      <c r="K3021" t="b">
        <v>0</v>
      </c>
      <c r="L3021">
        <v>25</v>
      </c>
      <c r="M3021">
        <v>88</v>
      </c>
      <c r="N3021">
        <v>25</v>
      </c>
      <c r="O3021">
        <v>88</v>
      </c>
      <c r="P3021">
        <v>10</v>
      </c>
      <c r="Q3021">
        <v>-1</v>
      </c>
      <c r="R3021">
        <v>-1</v>
      </c>
      <c r="S3021">
        <v>-1</v>
      </c>
      <c r="T3021">
        <v>-1</v>
      </c>
      <c r="U3021">
        <v>-1</v>
      </c>
      <c r="V3021">
        <v>-1</v>
      </c>
      <c r="W3021">
        <v>-1</v>
      </c>
      <c r="X3021">
        <v>-1</v>
      </c>
      <c r="Y3021">
        <v>-1</v>
      </c>
      <c r="Z3021">
        <v>-1</v>
      </c>
      <c r="AA3021">
        <v>-1</v>
      </c>
      <c r="AB3021">
        <v>-1</v>
      </c>
      <c r="AC3021">
        <v>-1</v>
      </c>
      <c r="AD3021">
        <v>-1</v>
      </c>
      <c r="AE3021">
        <v>-1</v>
      </c>
      <c r="AF3021">
        <v>-1</v>
      </c>
      <c r="AG3021">
        <v>-1</v>
      </c>
      <c r="AH3021">
        <v>-1</v>
      </c>
      <c r="AI3021">
        <v>-1</v>
      </c>
      <c r="AJ3021">
        <v>-1</v>
      </c>
      <c r="AK3021">
        <v>1</v>
      </c>
      <c r="AL3021">
        <v>12</v>
      </c>
      <c r="AM3021" t="s">
        <v>195</v>
      </c>
      <c r="AN3021">
        <v>1313</v>
      </c>
      <c r="AT3021">
        <v>3889</v>
      </c>
      <c r="AU3021">
        <v>3869</v>
      </c>
      <c r="AV3021">
        <v>3886</v>
      </c>
      <c r="AW3021">
        <v>3853</v>
      </c>
      <c r="AX3021">
        <v>3588</v>
      </c>
      <c r="AY3021">
        <v>4271</v>
      </c>
      <c r="AZ3021">
        <v>3957</v>
      </c>
      <c r="BA3021">
        <v>3720</v>
      </c>
      <c r="BB3021">
        <v>3985</v>
      </c>
      <c r="BC3021">
        <v>4268</v>
      </c>
      <c r="BD3021">
        <v>4207</v>
      </c>
      <c r="BE3021">
        <v>4443</v>
      </c>
      <c r="BF3021">
        <v>4250</v>
      </c>
      <c r="BG3021">
        <v>4677</v>
      </c>
      <c r="BH3021">
        <v>5958</v>
      </c>
      <c r="BI3021">
        <v>5163</v>
      </c>
      <c r="BJ3021" s="2">
        <f>ROUND(SUM(BH3021:BI3021)/SUM($BH$2203:$BI$3101)*(1000*irw_fw_harvest!$AH$16-SUM(IT!$BJ$2176:$BJ$2202)),0)</f>
        <v>12321</v>
      </c>
      <c r="BK3021" s="2">
        <f>ROUND(SUM(BH3021:BI3021)/SUM($BH$2203:$BI$3101)*(1000*irw_fw_harvest!$AI$16-SUM(IT!$BK$2176:$BK$2202)),0)</f>
        <v>12315</v>
      </c>
      <c r="BM3021" s="7">
        <f>ROUND(SUM(BH3021:BI3021)/SUM($BH$2203:$BI$3101)*(1000*irw_fw_harvest!$AH$46),0)</f>
        <v>5732</v>
      </c>
      <c r="BN3021" s="7">
        <f>ROUND(SUM(BH3021:BI3021)/SUM($BH$2203:$BI$3101)*(1000*irw_fw_harvest!$AI$46),0)</f>
        <v>5732</v>
      </c>
      <c r="BP3021" s="12">
        <f t="shared" si="2289"/>
        <v>18053</v>
      </c>
      <c r="BQ3021" s="12">
        <f t="shared" si="2290"/>
        <v>18047</v>
      </c>
    </row>
    <row r="3022" spans="1:69" ht="19.5" x14ac:dyDescent="0.6">
      <c r="A3022" t="s">
        <v>200</v>
      </c>
      <c r="B3022" t="s">
        <v>169</v>
      </c>
      <c r="C3022" t="s">
        <v>185</v>
      </c>
      <c r="D3022" t="s">
        <v>373</v>
      </c>
      <c r="E3022" t="s">
        <v>203</v>
      </c>
      <c r="F3022" t="s">
        <v>173</v>
      </c>
      <c r="G3022" t="s">
        <v>174</v>
      </c>
      <c r="H3022" t="s">
        <v>181</v>
      </c>
      <c r="I3022">
        <v>1</v>
      </c>
      <c r="J3022" t="s">
        <v>176</v>
      </c>
      <c r="K3022" t="b">
        <v>0</v>
      </c>
      <c r="L3022">
        <v>25</v>
      </c>
      <c r="M3022">
        <v>88</v>
      </c>
      <c r="N3022">
        <v>25</v>
      </c>
      <c r="O3022">
        <v>88</v>
      </c>
      <c r="P3022">
        <v>10</v>
      </c>
      <c r="Q3022">
        <v>-1</v>
      </c>
      <c r="R3022">
        <v>-1</v>
      </c>
      <c r="S3022">
        <v>-1</v>
      </c>
      <c r="T3022">
        <v>-1</v>
      </c>
      <c r="U3022">
        <v>-1</v>
      </c>
      <c r="V3022">
        <v>-1</v>
      </c>
      <c r="W3022">
        <v>-1</v>
      </c>
      <c r="X3022">
        <v>-1</v>
      </c>
      <c r="Y3022">
        <v>-1</v>
      </c>
      <c r="Z3022">
        <v>-1</v>
      </c>
      <c r="AA3022">
        <v>-1</v>
      </c>
      <c r="AB3022">
        <v>-1</v>
      </c>
      <c r="AC3022">
        <v>-1</v>
      </c>
      <c r="AD3022">
        <v>-1</v>
      </c>
      <c r="AE3022">
        <v>-1</v>
      </c>
      <c r="AF3022">
        <v>-1</v>
      </c>
      <c r="AG3022">
        <v>-1</v>
      </c>
      <c r="AH3022">
        <v>-1</v>
      </c>
      <c r="AI3022">
        <v>-1</v>
      </c>
      <c r="AJ3022">
        <v>-1</v>
      </c>
      <c r="AK3022">
        <v>1</v>
      </c>
      <c r="AL3022">
        <v>12</v>
      </c>
      <c r="AM3022" t="s">
        <v>195</v>
      </c>
      <c r="AN3022">
        <v>1313</v>
      </c>
      <c r="AT3022">
        <v>2471</v>
      </c>
      <c r="AU3022">
        <v>2514</v>
      </c>
      <c r="AV3022">
        <v>2748</v>
      </c>
      <c r="AW3022">
        <v>2651</v>
      </c>
      <c r="AX3022">
        <v>2424</v>
      </c>
      <c r="AY3022">
        <v>2828</v>
      </c>
      <c r="AZ3022">
        <v>2593</v>
      </c>
      <c r="BA3022">
        <v>2696</v>
      </c>
      <c r="BB3022">
        <v>2831</v>
      </c>
      <c r="BC3022">
        <v>2900</v>
      </c>
      <c r="BD3022">
        <v>2820</v>
      </c>
      <c r="BE3022">
        <v>2939</v>
      </c>
      <c r="BF3022">
        <v>2769</v>
      </c>
      <c r="BG3022">
        <v>3035</v>
      </c>
      <c r="BH3022">
        <v>3865</v>
      </c>
      <c r="BI3022">
        <v>3323</v>
      </c>
      <c r="BJ3022" s="2">
        <f>ROUND(SUM(BH3022:BI3022)/SUM($BH$2203:$BI$3101)*(1000*irw_fw_harvest!$AH$16-SUM(IT!$BJ$2176:$BJ$2202)),0)</f>
        <v>7964</v>
      </c>
      <c r="BK3022" s="2">
        <f>ROUND(SUM(BH3022:BI3022)/SUM($BH$2203:$BI$3101)*(1000*irw_fw_harvest!$AI$16-SUM(IT!$BK$2176:$BK$2202)),0)</f>
        <v>7960</v>
      </c>
      <c r="BM3022" s="7">
        <f>ROUND(SUM(BH3022:BI3022)/SUM($BH$2203:$BI$3101)*(1000*irw_fw_harvest!$AH$46),0)</f>
        <v>3705</v>
      </c>
      <c r="BN3022" s="7">
        <f>ROUND(SUM(BH3022:BI3022)/SUM($BH$2203:$BI$3101)*(1000*irw_fw_harvest!$AI$46),0)</f>
        <v>3705</v>
      </c>
      <c r="BP3022" s="12">
        <f t="shared" si="2289"/>
        <v>11669</v>
      </c>
      <c r="BQ3022" s="12">
        <f t="shared" si="2290"/>
        <v>11665</v>
      </c>
    </row>
    <row r="3023" spans="1:69" ht="19.5" x14ac:dyDescent="0.6">
      <c r="A3023" t="s">
        <v>200</v>
      </c>
      <c r="B3023" t="s">
        <v>169</v>
      </c>
      <c r="C3023" t="s">
        <v>185</v>
      </c>
      <c r="D3023" t="s">
        <v>374</v>
      </c>
      <c r="E3023" t="s">
        <v>203</v>
      </c>
      <c r="F3023" t="s">
        <v>173</v>
      </c>
      <c r="G3023" t="s">
        <v>174</v>
      </c>
      <c r="H3023" t="s">
        <v>181</v>
      </c>
      <c r="I3023">
        <v>1</v>
      </c>
      <c r="J3023" t="s">
        <v>176</v>
      </c>
      <c r="K3023" t="b">
        <v>0</v>
      </c>
      <c r="L3023">
        <v>25</v>
      </c>
      <c r="M3023">
        <v>88</v>
      </c>
      <c r="N3023">
        <v>25</v>
      </c>
      <c r="O3023">
        <v>88</v>
      </c>
      <c r="P3023">
        <v>10</v>
      </c>
      <c r="Q3023">
        <v>-1</v>
      </c>
      <c r="R3023">
        <v>-1</v>
      </c>
      <c r="S3023">
        <v>-1</v>
      </c>
      <c r="T3023">
        <v>-1</v>
      </c>
      <c r="U3023">
        <v>-1</v>
      </c>
      <c r="V3023">
        <v>-1</v>
      </c>
      <c r="W3023">
        <v>-1</v>
      </c>
      <c r="X3023">
        <v>-1</v>
      </c>
      <c r="Y3023">
        <v>-1</v>
      </c>
      <c r="Z3023">
        <v>-1</v>
      </c>
      <c r="AA3023">
        <v>-1</v>
      </c>
      <c r="AB3023">
        <v>-1</v>
      </c>
      <c r="AC3023">
        <v>-1</v>
      </c>
      <c r="AD3023">
        <v>-1</v>
      </c>
      <c r="AE3023">
        <v>-1</v>
      </c>
      <c r="AF3023">
        <v>-1</v>
      </c>
      <c r="AG3023">
        <v>-1</v>
      </c>
      <c r="AH3023">
        <v>-1</v>
      </c>
      <c r="AI3023">
        <v>-1</v>
      </c>
      <c r="AJ3023">
        <v>-1</v>
      </c>
      <c r="AK3023">
        <v>1</v>
      </c>
      <c r="AL3023">
        <v>12</v>
      </c>
      <c r="AM3023" t="s">
        <v>195</v>
      </c>
      <c r="AN3023">
        <v>1313</v>
      </c>
      <c r="AT3023">
        <v>2496</v>
      </c>
      <c r="AU3023">
        <v>2461</v>
      </c>
      <c r="AV3023">
        <v>2623</v>
      </c>
      <c r="AW3023">
        <v>2624</v>
      </c>
      <c r="AX3023">
        <v>2363</v>
      </c>
      <c r="AY3023">
        <v>2715</v>
      </c>
      <c r="AZ3023">
        <v>2458</v>
      </c>
      <c r="BA3023">
        <v>2501</v>
      </c>
      <c r="BB3023">
        <v>2576</v>
      </c>
      <c r="BC3023">
        <v>2638</v>
      </c>
      <c r="BD3023">
        <v>2563</v>
      </c>
      <c r="BE3023">
        <v>2627</v>
      </c>
      <c r="BF3023">
        <v>2485</v>
      </c>
      <c r="BG3023">
        <v>2651</v>
      </c>
      <c r="BH3023">
        <v>3345</v>
      </c>
      <c r="BI3023">
        <v>2889</v>
      </c>
      <c r="BJ3023" s="2">
        <f>ROUND(SUM(BH3023:BI3023)/SUM($BH$2203:$BI$3101)*(1000*irw_fw_harvest!$AH$16-SUM(IT!$BJ$2176:$BJ$2202)),0)</f>
        <v>6907</v>
      </c>
      <c r="BK3023" s="2">
        <f>ROUND(SUM(BH3023:BI3023)/SUM($BH$2203:$BI$3101)*(1000*irw_fw_harvest!$AI$16-SUM(IT!$BK$2176:$BK$2202)),0)</f>
        <v>6903</v>
      </c>
      <c r="BM3023" s="7">
        <f>ROUND(SUM(BH3023:BI3023)/SUM($BH$2203:$BI$3101)*(1000*irw_fw_harvest!$AH$46),0)</f>
        <v>3213</v>
      </c>
      <c r="BN3023" s="7">
        <f>ROUND(SUM(BH3023:BI3023)/SUM($BH$2203:$BI$3101)*(1000*irw_fw_harvest!$AI$46),0)</f>
        <v>3213</v>
      </c>
      <c r="BP3023" s="12">
        <f t="shared" si="2289"/>
        <v>10120</v>
      </c>
      <c r="BQ3023" s="12">
        <f t="shared" si="2290"/>
        <v>10116</v>
      </c>
    </row>
    <row r="3024" spans="1:69" ht="19.5" x14ac:dyDescent="0.6">
      <c r="A3024" t="s">
        <v>200</v>
      </c>
      <c r="B3024" t="s">
        <v>169</v>
      </c>
      <c r="C3024" t="s">
        <v>185</v>
      </c>
      <c r="D3024" t="s">
        <v>375</v>
      </c>
      <c r="E3024" t="s">
        <v>203</v>
      </c>
      <c r="F3024" t="s">
        <v>173</v>
      </c>
      <c r="G3024" t="s">
        <v>174</v>
      </c>
      <c r="H3024" t="s">
        <v>181</v>
      </c>
      <c r="I3024">
        <v>1</v>
      </c>
      <c r="J3024" t="s">
        <v>176</v>
      </c>
      <c r="K3024" t="b">
        <v>0</v>
      </c>
      <c r="L3024">
        <v>25</v>
      </c>
      <c r="M3024">
        <v>88</v>
      </c>
      <c r="N3024">
        <v>25</v>
      </c>
      <c r="O3024">
        <v>88</v>
      </c>
      <c r="P3024">
        <v>10</v>
      </c>
      <c r="Q3024">
        <v>-1</v>
      </c>
      <c r="R3024">
        <v>-1</v>
      </c>
      <c r="S3024">
        <v>-1</v>
      </c>
      <c r="T3024">
        <v>-1</v>
      </c>
      <c r="U3024">
        <v>-1</v>
      </c>
      <c r="V3024">
        <v>-1</v>
      </c>
      <c r="W3024">
        <v>-1</v>
      </c>
      <c r="X3024">
        <v>-1</v>
      </c>
      <c r="Y3024">
        <v>-1</v>
      </c>
      <c r="Z3024">
        <v>-1</v>
      </c>
      <c r="AA3024">
        <v>-1</v>
      </c>
      <c r="AB3024">
        <v>-1</v>
      </c>
      <c r="AC3024">
        <v>-1</v>
      </c>
      <c r="AD3024">
        <v>-1</v>
      </c>
      <c r="AE3024">
        <v>-1</v>
      </c>
      <c r="AF3024">
        <v>-1</v>
      </c>
      <c r="AG3024">
        <v>-1</v>
      </c>
      <c r="AH3024">
        <v>-1</v>
      </c>
      <c r="AI3024">
        <v>-1</v>
      </c>
      <c r="AJ3024">
        <v>-1</v>
      </c>
      <c r="AK3024">
        <v>1</v>
      </c>
      <c r="AL3024">
        <v>12</v>
      </c>
      <c r="AM3024" t="s">
        <v>195</v>
      </c>
      <c r="AN3024">
        <v>1313</v>
      </c>
      <c r="AT3024">
        <v>1156</v>
      </c>
      <c r="AU3024">
        <v>1115</v>
      </c>
      <c r="AV3024">
        <v>1166</v>
      </c>
      <c r="AW3024">
        <v>1083</v>
      </c>
      <c r="AX3024">
        <v>943</v>
      </c>
      <c r="AY3024">
        <v>1045</v>
      </c>
      <c r="AZ3024">
        <v>912</v>
      </c>
      <c r="BA3024">
        <v>901</v>
      </c>
      <c r="BB3024">
        <v>952</v>
      </c>
      <c r="BC3024">
        <v>974</v>
      </c>
      <c r="BD3024">
        <v>950</v>
      </c>
      <c r="BE3024">
        <v>994</v>
      </c>
      <c r="BF3024">
        <v>941</v>
      </c>
      <c r="BG3024">
        <v>1038</v>
      </c>
      <c r="BH3024">
        <v>1325</v>
      </c>
      <c r="BI3024">
        <v>1141</v>
      </c>
      <c r="BJ3024" s="2">
        <f>ROUND(SUM(BH3024:BI3024)/SUM($BH$2203:$BI$3101)*(1000*irw_fw_harvest!$AH$16-SUM(IT!$BJ$2176:$BJ$2202)),0)</f>
        <v>2732</v>
      </c>
      <c r="BK3024" s="2">
        <f>ROUND(SUM(BH3024:BI3024)/SUM($BH$2203:$BI$3101)*(1000*irw_fw_harvest!$AI$16-SUM(IT!$BK$2176:$BK$2202)),0)</f>
        <v>2731</v>
      </c>
      <c r="BM3024" s="7">
        <f>ROUND(SUM(BH3024:BI3024)/SUM($BH$2203:$BI$3101)*(1000*irw_fw_harvest!$AH$46),0)</f>
        <v>1271</v>
      </c>
      <c r="BN3024" s="7">
        <f>ROUND(SUM(BH3024:BI3024)/SUM($BH$2203:$BI$3101)*(1000*irw_fw_harvest!$AI$46),0)</f>
        <v>1271</v>
      </c>
      <c r="BP3024" s="12">
        <f t="shared" si="2289"/>
        <v>4003</v>
      </c>
      <c r="BQ3024" s="12">
        <f t="shared" si="2290"/>
        <v>4002</v>
      </c>
    </row>
    <row r="3025" spans="1:69" ht="19.5" x14ac:dyDescent="0.6">
      <c r="A3025" t="s">
        <v>200</v>
      </c>
      <c r="B3025" t="s">
        <v>169</v>
      </c>
      <c r="C3025" t="s">
        <v>185</v>
      </c>
      <c r="D3025" t="s">
        <v>377</v>
      </c>
      <c r="E3025" t="s">
        <v>203</v>
      </c>
      <c r="F3025" t="s">
        <v>173</v>
      </c>
      <c r="G3025" t="s">
        <v>174</v>
      </c>
      <c r="H3025" t="s">
        <v>181</v>
      </c>
      <c r="I3025">
        <v>1</v>
      </c>
      <c r="J3025" t="s">
        <v>176</v>
      </c>
      <c r="K3025" t="b">
        <v>0</v>
      </c>
      <c r="L3025">
        <v>25</v>
      </c>
      <c r="M3025">
        <v>88</v>
      </c>
      <c r="N3025">
        <v>25</v>
      </c>
      <c r="O3025">
        <v>88</v>
      </c>
      <c r="P3025">
        <v>10</v>
      </c>
      <c r="Q3025">
        <v>-1</v>
      </c>
      <c r="R3025">
        <v>-1</v>
      </c>
      <c r="S3025">
        <v>-1</v>
      </c>
      <c r="T3025">
        <v>-1</v>
      </c>
      <c r="U3025">
        <v>-1</v>
      </c>
      <c r="V3025">
        <v>-1</v>
      </c>
      <c r="W3025">
        <v>-1</v>
      </c>
      <c r="X3025">
        <v>-1</v>
      </c>
      <c r="Y3025">
        <v>-1</v>
      </c>
      <c r="Z3025">
        <v>-1</v>
      </c>
      <c r="AA3025">
        <v>-1</v>
      </c>
      <c r="AB3025">
        <v>-1</v>
      </c>
      <c r="AC3025">
        <v>-1</v>
      </c>
      <c r="AD3025">
        <v>-1</v>
      </c>
      <c r="AE3025">
        <v>-1</v>
      </c>
      <c r="AF3025">
        <v>-1</v>
      </c>
      <c r="AG3025">
        <v>-1</v>
      </c>
      <c r="AH3025">
        <v>-1</v>
      </c>
      <c r="AI3025">
        <v>-1</v>
      </c>
      <c r="AJ3025">
        <v>-1</v>
      </c>
      <c r="AK3025">
        <v>1</v>
      </c>
      <c r="AL3025">
        <v>12</v>
      </c>
      <c r="AM3025" t="s">
        <v>195</v>
      </c>
      <c r="AN3025">
        <v>1313</v>
      </c>
      <c r="AT3025">
        <v>343</v>
      </c>
      <c r="AU3025">
        <v>377</v>
      </c>
      <c r="AV3025">
        <v>416</v>
      </c>
      <c r="AW3025">
        <v>398</v>
      </c>
      <c r="AX3025">
        <v>434</v>
      </c>
      <c r="AY3025">
        <v>592</v>
      </c>
      <c r="AZ3025">
        <v>617</v>
      </c>
      <c r="BA3025">
        <v>707</v>
      </c>
      <c r="BB3025">
        <v>818</v>
      </c>
      <c r="BC3025">
        <v>929</v>
      </c>
      <c r="BD3025">
        <v>955</v>
      </c>
      <c r="BE3025">
        <v>1062</v>
      </c>
      <c r="BF3025">
        <v>1057</v>
      </c>
      <c r="BG3025">
        <v>1217</v>
      </c>
      <c r="BH3025">
        <v>1560</v>
      </c>
      <c r="BI3025">
        <v>1358</v>
      </c>
      <c r="BJ3025" s="2">
        <f>ROUND(SUM(BH3025:BI3025)/SUM($BH$2203:$BI$3101)*(1000*irw_fw_harvest!$AH$16-SUM(IT!$BJ$2176:$BJ$2202)),0)</f>
        <v>3233</v>
      </c>
      <c r="BK3025" s="2">
        <f>ROUND(SUM(BH3025:BI3025)/SUM($BH$2203:$BI$3101)*(1000*irw_fw_harvest!$AI$16-SUM(IT!$BK$2176:$BK$2202)),0)</f>
        <v>3231</v>
      </c>
      <c r="BM3025" s="7">
        <f>ROUND(SUM(BH3025:BI3025)/SUM($BH$2203:$BI$3101)*(1000*irw_fw_harvest!$AH$46),0)</f>
        <v>1504</v>
      </c>
      <c r="BN3025" s="7">
        <f>ROUND(SUM(BH3025:BI3025)/SUM($BH$2203:$BI$3101)*(1000*irw_fw_harvest!$AI$46),0)</f>
        <v>1504</v>
      </c>
      <c r="BP3025" s="12">
        <f t="shared" si="2289"/>
        <v>4737</v>
      </c>
      <c r="BQ3025" s="12">
        <f t="shared" si="2290"/>
        <v>4735</v>
      </c>
    </row>
    <row r="3026" spans="1:69" ht="19.5" x14ac:dyDescent="0.6">
      <c r="A3026" t="s">
        <v>200</v>
      </c>
      <c r="B3026" t="s">
        <v>169</v>
      </c>
      <c r="C3026" t="s">
        <v>185</v>
      </c>
      <c r="D3026" t="s">
        <v>190</v>
      </c>
      <c r="E3026" t="s">
        <v>203</v>
      </c>
      <c r="F3026" t="s">
        <v>173</v>
      </c>
      <c r="G3026" t="s">
        <v>174</v>
      </c>
      <c r="H3026" t="s">
        <v>181</v>
      </c>
      <c r="I3026">
        <v>1</v>
      </c>
      <c r="J3026" t="s">
        <v>176</v>
      </c>
      <c r="K3026" t="b">
        <v>0</v>
      </c>
      <c r="L3026">
        <v>89</v>
      </c>
      <c r="M3026">
        <v>119</v>
      </c>
      <c r="N3026">
        <v>89</v>
      </c>
      <c r="O3026">
        <v>119</v>
      </c>
      <c r="P3026">
        <v>10</v>
      </c>
      <c r="Q3026">
        <v>-1</v>
      </c>
      <c r="R3026">
        <v>-1</v>
      </c>
      <c r="S3026">
        <v>-1</v>
      </c>
      <c r="T3026">
        <v>-1</v>
      </c>
      <c r="U3026">
        <v>-1</v>
      </c>
      <c r="V3026">
        <v>-1</v>
      </c>
      <c r="W3026">
        <v>-1</v>
      </c>
      <c r="X3026">
        <v>-1</v>
      </c>
      <c r="Y3026">
        <v>-1</v>
      </c>
      <c r="Z3026">
        <v>-1</v>
      </c>
      <c r="AA3026">
        <v>-1</v>
      </c>
      <c r="AB3026">
        <v>-1</v>
      </c>
      <c r="AC3026">
        <v>-1</v>
      </c>
      <c r="AD3026">
        <v>-1</v>
      </c>
      <c r="AE3026">
        <v>-1</v>
      </c>
      <c r="AF3026">
        <v>-1</v>
      </c>
      <c r="AG3026">
        <v>-1</v>
      </c>
      <c r="AH3026">
        <v>-1</v>
      </c>
      <c r="AI3026">
        <v>-1</v>
      </c>
      <c r="AJ3026">
        <v>-1</v>
      </c>
      <c r="AK3026">
        <v>1</v>
      </c>
      <c r="AL3026">
        <v>12</v>
      </c>
      <c r="AM3026" t="s">
        <v>195</v>
      </c>
      <c r="AN3026">
        <v>1515</v>
      </c>
      <c r="AT3026">
        <v>979</v>
      </c>
      <c r="AU3026">
        <v>982</v>
      </c>
      <c r="AV3026">
        <v>1062</v>
      </c>
      <c r="AW3026">
        <v>1053</v>
      </c>
      <c r="AX3026">
        <v>959</v>
      </c>
      <c r="AY3026">
        <v>1115</v>
      </c>
      <c r="AZ3026">
        <v>1020</v>
      </c>
      <c r="BA3026">
        <v>1052</v>
      </c>
      <c r="BB3026">
        <v>1083</v>
      </c>
      <c r="BC3026">
        <v>1100</v>
      </c>
      <c r="BD3026">
        <v>1057</v>
      </c>
      <c r="BE3026">
        <v>1082</v>
      </c>
      <c r="BF3026">
        <v>1007</v>
      </c>
      <c r="BG3026">
        <v>1082</v>
      </c>
      <c r="BH3026">
        <v>1363</v>
      </c>
      <c r="BI3026">
        <v>1163</v>
      </c>
      <c r="BJ3026" s="2">
        <f>ROUND(SUM(BH3026:BI3026)/SUM($BH$2203:$BI$3101)*(1000*irw_fw_harvest!$AH$16-SUM(IT!$BJ$2176:$BJ$2202)),0)</f>
        <v>2799</v>
      </c>
      <c r="BK3026" s="2">
        <f>ROUND(SUM(BH3026:BI3026)/SUM($BH$2203:$BI$3101)*(1000*irw_fw_harvest!$AI$16-SUM(IT!$BK$2176:$BK$2202)),0)</f>
        <v>2797</v>
      </c>
      <c r="BM3026" s="7">
        <f>ROUND(SUM(BH3026:BI3026)/SUM($BH$2203:$BI$3101)*(1000*irw_fw_harvest!$AH$46),0)</f>
        <v>1302</v>
      </c>
      <c r="BN3026" s="7">
        <f>ROUND(SUM(BH3026:BI3026)/SUM($BH$2203:$BI$3101)*(1000*irw_fw_harvest!$AI$46),0)</f>
        <v>1302</v>
      </c>
      <c r="BP3026" s="12">
        <f t="shared" si="2289"/>
        <v>4101</v>
      </c>
      <c r="BQ3026" s="12">
        <f t="shared" si="2290"/>
        <v>4099</v>
      </c>
    </row>
    <row r="3027" spans="1:69" ht="19.5" x14ac:dyDescent="0.6">
      <c r="A3027" t="s">
        <v>200</v>
      </c>
      <c r="B3027" t="s">
        <v>169</v>
      </c>
      <c r="C3027" t="s">
        <v>185</v>
      </c>
      <c r="D3027" t="s">
        <v>352</v>
      </c>
      <c r="E3027" t="s">
        <v>203</v>
      </c>
      <c r="F3027" t="s">
        <v>173</v>
      </c>
      <c r="G3027" t="s">
        <v>174</v>
      </c>
      <c r="H3027" t="s">
        <v>181</v>
      </c>
      <c r="I3027">
        <v>1</v>
      </c>
      <c r="J3027" t="s">
        <v>176</v>
      </c>
      <c r="K3027" t="b">
        <v>0</v>
      </c>
      <c r="L3027">
        <v>89</v>
      </c>
      <c r="M3027">
        <v>119</v>
      </c>
      <c r="N3027">
        <v>89</v>
      </c>
      <c r="O3027">
        <v>119</v>
      </c>
      <c r="P3027">
        <v>10</v>
      </c>
      <c r="Q3027">
        <v>-1</v>
      </c>
      <c r="R3027">
        <v>-1</v>
      </c>
      <c r="S3027">
        <v>-1</v>
      </c>
      <c r="T3027">
        <v>-1</v>
      </c>
      <c r="U3027">
        <v>-1</v>
      </c>
      <c r="V3027">
        <v>-1</v>
      </c>
      <c r="W3027">
        <v>-1</v>
      </c>
      <c r="X3027">
        <v>-1</v>
      </c>
      <c r="Y3027">
        <v>-1</v>
      </c>
      <c r="Z3027">
        <v>-1</v>
      </c>
      <c r="AA3027">
        <v>-1</v>
      </c>
      <c r="AB3027">
        <v>-1</v>
      </c>
      <c r="AC3027">
        <v>-1</v>
      </c>
      <c r="AD3027">
        <v>-1</v>
      </c>
      <c r="AE3027">
        <v>-1</v>
      </c>
      <c r="AF3027">
        <v>-1</v>
      </c>
      <c r="AG3027">
        <v>-1</v>
      </c>
      <c r="AH3027">
        <v>-1</v>
      </c>
      <c r="AI3027">
        <v>-1</v>
      </c>
      <c r="AJ3027">
        <v>-1</v>
      </c>
      <c r="AK3027">
        <v>1</v>
      </c>
      <c r="AL3027">
        <v>12</v>
      </c>
      <c r="AM3027" t="s">
        <v>195</v>
      </c>
      <c r="AN3027">
        <v>1515</v>
      </c>
      <c r="AT3027">
        <v>2065</v>
      </c>
      <c r="AU3027">
        <v>2093</v>
      </c>
      <c r="AV3027">
        <v>2245</v>
      </c>
      <c r="AW3027">
        <v>2289</v>
      </c>
      <c r="AX3027">
        <v>2093</v>
      </c>
      <c r="AY3027">
        <v>2459</v>
      </c>
      <c r="AZ3027">
        <v>2265</v>
      </c>
      <c r="BA3027">
        <v>2328</v>
      </c>
      <c r="BB3027">
        <v>2470</v>
      </c>
      <c r="BC3027">
        <v>2628</v>
      </c>
      <c r="BD3027">
        <v>2557</v>
      </c>
      <c r="BE3027">
        <v>2683</v>
      </c>
      <c r="BF3027">
        <v>2529</v>
      </c>
      <c r="BG3027">
        <v>2784</v>
      </c>
      <c r="BH3027">
        <v>3616</v>
      </c>
      <c r="BI3027">
        <v>3165</v>
      </c>
      <c r="BJ3027" s="2">
        <f>ROUND(SUM(BH3027:BI3027)/SUM($BH$2203:$BI$3101)*(1000*irw_fw_harvest!$AH$16-SUM(IT!$BJ$2176:$BJ$2202)),0)</f>
        <v>7513</v>
      </c>
      <c r="BK3027" s="2">
        <f>ROUND(SUM(BH3027:BI3027)/SUM($BH$2203:$BI$3101)*(1000*irw_fw_harvest!$AI$16-SUM(IT!$BK$2176:$BK$2202)),0)</f>
        <v>7509</v>
      </c>
      <c r="BM3027" s="7">
        <f>ROUND(SUM(BH3027:BI3027)/SUM($BH$2203:$BI$3101)*(1000*irw_fw_harvest!$AH$46),0)</f>
        <v>3495</v>
      </c>
      <c r="BN3027" s="7">
        <f>ROUND(SUM(BH3027:BI3027)/SUM($BH$2203:$BI$3101)*(1000*irw_fw_harvest!$AI$46),0)</f>
        <v>3495</v>
      </c>
      <c r="BP3027" s="12">
        <f t="shared" si="2289"/>
        <v>11008</v>
      </c>
      <c r="BQ3027" s="12">
        <f t="shared" si="2290"/>
        <v>11004</v>
      </c>
    </row>
    <row r="3028" spans="1:69" ht="19.5" x14ac:dyDescent="0.6">
      <c r="A3028" t="s">
        <v>200</v>
      </c>
      <c r="B3028" t="s">
        <v>169</v>
      </c>
      <c r="C3028" t="s">
        <v>185</v>
      </c>
      <c r="D3028" t="s">
        <v>355</v>
      </c>
      <c r="E3028" t="s">
        <v>203</v>
      </c>
      <c r="F3028" t="s">
        <v>173</v>
      </c>
      <c r="G3028" t="s">
        <v>174</v>
      </c>
      <c r="H3028" t="s">
        <v>181</v>
      </c>
      <c r="I3028">
        <v>1</v>
      </c>
      <c r="J3028" t="s">
        <v>176</v>
      </c>
      <c r="K3028" t="b">
        <v>0</v>
      </c>
      <c r="L3028">
        <v>89</v>
      </c>
      <c r="M3028">
        <v>119</v>
      </c>
      <c r="N3028">
        <v>89</v>
      </c>
      <c r="O3028">
        <v>119</v>
      </c>
      <c r="P3028">
        <v>10</v>
      </c>
      <c r="Q3028">
        <v>-1</v>
      </c>
      <c r="R3028">
        <v>-1</v>
      </c>
      <c r="S3028">
        <v>-1</v>
      </c>
      <c r="T3028">
        <v>-1</v>
      </c>
      <c r="U3028">
        <v>-1</v>
      </c>
      <c r="V3028">
        <v>-1</v>
      </c>
      <c r="W3028">
        <v>-1</v>
      </c>
      <c r="X3028">
        <v>-1</v>
      </c>
      <c r="Y3028">
        <v>-1</v>
      </c>
      <c r="Z3028">
        <v>-1</v>
      </c>
      <c r="AA3028">
        <v>-1</v>
      </c>
      <c r="AB3028">
        <v>-1</v>
      </c>
      <c r="AC3028">
        <v>-1</v>
      </c>
      <c r="AD3028">
        <v>-1</v>
      </c>
      <c r="AE3028">
        <v>-1</v>
      </c>
      <c r="AF3028">
        <v>-1</v>
      </c>
      <c r="AG3028">
        <v>-1</v>
      </c>
      <c r="AH3028">
        <v>-1</v>
      </c>
      <c r="AI3028">
        <v>-1</v>
      </c>
      <c r="AJ3028">
        <v>-1</v>
      </c>
      <c r="AK3028">
        <v>1</v>
      </c>
      <c r="AL3028">
        <v>12</v>
      </c>
      <c r="AM3028" t="s">
        <v>195</v>
      </c>
      <c r="AN3028">
        <v>1515</v>
      </c>
      <c r="AT3028">
        <v>1649</v>
      </c>
      <c r="AU3028">
        <v>1781</v>
      </c>
      <c r="AV3028">
        <v>1966</v>
      </c>
      <c r="AW3028">
        <v>1884</v>
      </c>
      <c r="AX3028">
        <v>1751</v>
      </c>
      <c r="AY3028">
        <v>2102</v>
      </c>
      <c r="AZ3028">
        <v>1967</v>
      </c>
      <c r="BA3028">
        <v>2054</v>
      </c>
      <c r="BB3028">
        <v>2293</v>
      </c>
      <c r="BC3028">
        <v>2513</v>
      </c>
      <c r="BD3028">
        <v>2393</v>
      </c>
      <c r="BE3028">
        <v>2607</v>
      </c>
      <c r="BF3028">
        <v>2369</v>
      </c>
      <c r="BG3028">
        <v>2786</v>
      </c>
      <c r="BH3028">
        <v>3764</v>
      </c>
      <c r="BI3028">
        <v>3271</v>
      </c>
      <c r="BJ3028" s="2">
        <f>ROUND(SUM(BH3028:BI3028)/SUM($BH$2203:$BI$3101)*(1000*irw_fw_harvest!$AH$16-SUM(IT!$BJ$2176:$BJ$2202)),0)</f>
        <v>7794</v>
      </c>
      <c r="BK3028" s="2">
        <f>ROUND(SUM(BH3028:BI3028)/SUM($BH$2203:$BI$3101)*(1000*irw_fw_harvest!$AI$16-SUM(IT!$BK$2176:$BK$2202)),0)</f>
        <v>7790</v>
      </c>
      <c r="BM3028" s="7">
        <f>ROUND(SUM(BH3028:BI3028)/SUM($BH$2203:$BI$3101)*(1000*irw_fw_harvest!$AH$46),0)</f>
        <v>3626</v>
      </c>
      <c r="BN3028" s="7">
        <f>ROUND(SUM(BH3028:BI3028)/SUM($BH$2203:$BI$3101)*(1000*irw_fw_harvest!$AI$46),0)</f>
        <v>3626</v>
      </c>
      <c r="BP3028" s="12">
        <f t="shared" si="2289"/>
        <v>11420</v>
      </c>
      <c r="BQ3028" s="12">
        <f t="shared" si="2290"/>
        <v>11416</v>
      </c>
    </row>
    <row r="3029" spans="1:69" ht="19.5" x14ac:dyDescent="0.6">
      <c r="A3029" t="s">
        <v>200</v>
      </c>
      <c r="B3029" t="s">
        <v>169</v>
      </c>
      <c r="C3029" t="s">
        <v>185</v>
      </c>
      <c r="D3029" t="s">
        <v>360</v>
      </c>
      <c r="E3029" t="s">
        <v>203</v>
      </c>
      <c r="F3029" t="s">
        <v>173</v>
      </c>
      <c r="G3029" t="s">
        <v>174</v>
      </c>
      <c r="H3029" t="s">
        <v>181</v>
      </c>
      <c r="I3029">
        <v>1</v>
      </c>
      <c r="J3029" t="s">
        <v>176</v>
      </c>
      <c r="K3029" t="b">
        <v>0</v>
      </c>
      <c r="L3029">
        <v>89</v>
      </c>
      <c r="M3029">
        <v>119</v>
      </c>
      <c r="N3029">
        <v>89</v>
      </c>
      <c r="O3029">
        <v>119</v>
      </c>
      <c r="P3029">
        <v>10</v>
      </c>
      <c r="Q3029">
        <v>-1</v>
      </c>
      <c r="R3029">
        <v>-1</v>
      </c>
      <c r="S3029">
        <v>-1</v>
      </c>
      <c r="T3029">
        <v>-1</v>
      </c>
      <c r="U3029">
        <v>-1</v>
      </c>
      <c r="V3029">
        <v>-1</v>
      </c>
      <c r="W3029">
        <v>-1</v>
      </c>
      <c r="X3029">
        <v>-1</v>
      </c>
      <c r="Y3029">
        <v>-1</v>
      </c>
      <c r="Z3029">
        <v>-1</v>
      </c>
      <c r="AA3029">
        <v>-1</v>
      </c>
      <c r="AB3029">
        <v>-1</v>
      </c>
      <c r="AC3029">
        <v>-1</v>
      </c>
      <c r="AD3029">
        <v>-1</v>
      </c>
      <c r="AE3029">
        <v>-1</v>
      </c>
      <c r="AF3029">
        <v>-1</v>
      </c>
      <c r="AG3029">
        <v>-1</v>
      </c>
      <c r="AH3029">
        <v>-1</v>
      </c>
      <c r="AI3029">
        <v>-1</v>
      </c>
      <c r="AJ3029">
        <v>-1</v>
      </c>
      <c r="AK3029">
        <v>1</v>
      </c>
      <c r="AL3029">
        <v>12</v>
      </c>
      <c r="AM3029" t="s">
        <v>195</v>
      </c>
      <c r="AN3029">
        <v>1515</v>
      </c>
      <c r="AT3029">
        <v>2456</v>
      </c>
      <c r="AU3029">
        <v>2477</v>
      </c>
      <c r="AV3029">
        <v>2672</v>
      </c>
      <c r="AW3029">
        <v>2605</v>
      </c>
      <c r="AX3029">
        <v>2374</v>
      </c>
      <c r="AY3029">
        <v>2762</v>
      </c>
      <c r="AZ3029">
        <v>2528</v>
      </c>
      <c r="BA3029">
        <v>2629</v>
      </c>
      <c r="BB3029">
        <v>2740</v>
      </c>
      <c r="BC3029">
        <v>2789</v>
      </c>
      <c r="BD3029">
        <v>2732</v>
      </c>
      <c r="BE3029">
        <v>2837</v>
      </c>
      <c r="BF3029">
        <v>2708</v>
      </c>
      <c r="BG3029">
        <v>2937</v>
      </c>
      <c r="BH3029">
        <v>3710</v>
      </c>
      <c r="BI3029">
        <v>3203</v>
      </c>
      <c r="BJ3029" s="2">
        <f>ROUND(SUM(BH3029:BI3029)/SUM($BH$2203:$BI$3101)*(1000*irw_fw_harvest!$AH$16-SUM(IT!$BJ$2176:$BJ$2202)),0)</f>
        <v>7659</v>
      </c>
      <c r="BK3029" s="2">
        <f>ROUND(SUM(BH3029:BI3029)/SUM($BH$2203:$BI$3101)*(1000*irw_fw_harvest!$AI$16-SUM(IT!$BK$2176:$BK$2202)),0)</f>
        <v>7655</v>
      </c>
      <c r="BM3029" s="7">
        <f>ROUND(SUM(BH3029:BI3029)/SUM($BH$2203:$BI$3101)*(1000*irw_fw_harvest!$AH$46),0)</f>
        <v>3563</v>
      </c>
      <c r="BN3029" s="7">
        <f>ROUND(SUM(BH3029:BI3029)/SUM($BH$2203:$BI$3101)*(1000*irw_fw_harvest!$AI$46),0)</f>
        <v>3563</v>
      </c>
      <c r="BP3029" s="12">
        <f t="shared" si="2289"/>
        <v>11222</v>
      </c>
      <c r="BQ3029" s="12">
        <f t="shared" si="2290"/>
        <v>11218</v>
      </c>
    </row>
    <row r="3030" spans="1:69" ht="19.5" x14ac:dyDescent="0.6">
      <c r="A3030" t="s">
        <v>200</v>
      </c>
      <c r="B3030" t="s">
        <v>169</v>
      </c>
      <c r="C3030" t="s">
        <v>185</v>
      </c>
      <c r="D3030" t="s">
        <v>365</v>
      </c>
      <c r="E3030" t="s">
        <v>203</v>
      </c>
      <c r="F3030" t="s">
        <v>173</v>
      </c>
      <c r="G3030" t="s">
        <v>174</v>
      </c>
      <c r="H3030" t="s">
        <v>181</v>
      </c>
      <c r="I3030">
        <v>1</v>
      </c>
      <c r="J3030" t="s">
        <v>176</v>
      </c>
      <c r="K3030" t="b">
        <v>0</v>
      </c>
      <c r="L3030">
        <v>89</v>
      </c>
      <c r="M3030">
        <v>119</v>
      </c>
      <c r="N3030">
        <v>89</v>
      </c>
      <c r="O3030">
        <v>119</v>
      </c>
      <c r="P3030">
        <v>10</v>
      </c>
      <c r="Q3030">
        <v>-1</v>
      </c>
      <c r="R3030">
        <v>-1</v>
      </c>
      <c r="S3030">
        <v>-1</v>
      </c>
      <c r="T3030">
        <v>-1</v>
      </c>
      <c r="U3030">
        <v>-1</v>
      </c>
      <c r="V3030">
        <v>-1</v>
      </c>
      <c r="W3030">
        <v>-1</v>
      </c>
      <c r="X3030">
        <v>-1</v>
      </c>
      <c r="Y3030">
        <v>-1</v>
      </c>
      <c r="Z3030">
        <v>-1</v>
      </c>
      <c r="AA3030">
        <v>-1</v>
      </c>
      <c r="AB3030">
        <v>-1</v>
      </c>
      <c r="AC3030">
        <v>-1</v>
      </c>
      <c r="AD3030">
        <v>-1</v>
      </c>
      <c r="AE3030">
        <v>-1</v>
      </c>
      <c r="AF3030">
        <v>-1</v>
      </c>
      <c r="AG3030">
        <v>-1</v>
      </c>
      <c r="AH3030">
        <v>-1</v>
      </c>
      <c r="AI3030">
        <v>-1</v>
      </c>
      <c r="AJ3030">
        <v>-1</v>
      </c>
      <c r="AK3030">
        <v>1</v>
      </c>
      <c r="AL3030">
        <v>12</v>
      </c>
      <c r="AM3030" t="s">
        <v>195</v>
      </c>
      <c r="AN3030">
        <v>1515</v>
      </c>
      <c r="AT3030">
        <v>895</v>
      </c>
      <c r="AU3030">
        <v>1027</v>
      </c>
      <c r="AV3030">
        <v>1143</v>
      </c>
      <c r="AW3030">
        <v>1103</v>
      </c>
      <c r="AX3030">
        <v>1041</v>
      </c>
      <c r="AY3030">
        <v>1282</v>
      </c>
      <c r="AZ3030">
        <v>1220</v>
      </c>
      <c r="BA3030">
        <v>1279</v>
      </c>
      <c r="BB3030">
        <v>1458</v>
      </c>
      <c r="BC3030">
        <v>1654</v>
      </c>
      <c r="BD3030">
        <v>1558</v>
      </c>
      <c r="BE3030">
        <v>1741</v>
      </c>
      <c r="BF3030">
        <v>1555</v>
      </c>
      <c r="BG3030">
        <v>1896</v>
      </c>
      <c r="BH3030">
        <v>2636</v>
      </c>
      <c r="BI3030">
        <v>2305</v>
      </c>
      <c r="BJ3030" s="2">
        <f>ROUND(SUM(BH3030:BI3030)/SUM($BH$2203:$BI$3101)*(1000*irw_fw_harvest!$AH$16-SUM(IT!$BJ$2176:$BJ$2202)),0)</f>
        <v>5474</v>
      </c>
      <c r="BK3030" s="2">
        <f>ROUND(SUM(BH3030:BI3030)/SUM($BH$2203:$BI$3101)*(1000*irw_fw_harvest!$AI$16-SUM(IT!$BK$2176:$BK$2202)),0)</f>
        <v>5472</v>
      </c>
      <c r="BM3030" s="7">
        <f>ROUND(SUM(BH3030:BI3030)/SUM($BH$2203:$BI$3101)*(1000*irw_fw_harvest!$AH$46),0)</f>
        <v>2546</v>
      </c>
      <c r="BN3030" s="7">
        <f>ROUND(SUM(BH3030:BI3030)/SUM($BH$2203:$BI$3101)*(1000*irw_fw_harvest!$AI$46),0)</f>
        <v>2546</v>
      </c>
      <c r="BP3030" s="12">
        <f t="shared" si="2289"/>
        <v>8020</v>
      </c>
      <c r="BQ3030" s="12">
        <f t="shared" si="2290"/>
        <v>8018</v>
      </c>
    </row>
    <row r="3031" spans="1:69" ht="19.5" x14ac:dyDescent="0.6">
      <c r="A3031" t="s">
        <v>200</v>
      </c>
      <c r="B3031" t="s">
        <v>169</v>
      </c>
      <c r="C3031" t="s">
        <v>185</v>
      </c>
      <c r="D3031" t="s">
        <v>366</v>
      </c>
      <c r="E3031" t="s">
        <v>203</v>
      </c>
      <c r="F3031" t="s">
        <v>173</v>
      </c>
      <c r="G3031" t="s">
        <v>174</v>
      </c>
      <c r="H3031" t="s">
        <v>181</v>
      </c>
      <c r="I3031">
        <v>1</v>
      </c>
      <c r="J3031" t="s">
        <v>176</v>
      </c>
      <c r="K3031" t="b">
        <v>0</v>
      </c>
      <c r="L3031">
        <v>89</v>
      </c>
      <c r="M3031">
        <v>119</v>
      </c>
      <c r="N3031">
        <v>89</v>
      </c>
      <c r="O3031">
        <v>119</v>
      </c>
      <c r="P3031">
        <v>10</v>
      </c>
      <c r="Q3031">
        <v>-1</v>
      </c>
      <c r="R3031">
        <v>-1</v>
      </c>
      <c r="S3031">
        <v>-1</v>
      </c>
      <c r="T3031">
        <v>-1</v>
      </c>
      <c r="U3031">
        <v>-1</v>
      </c>
      <c r="V3031">
        <v>-1</v>
      </c>
      <c r="W3031">
        <v>-1</v>
      </c>
      <c r="X3031">
        <v>-1</v>
      </c>
      <c r="Y3031">
        <v>-1</v>
      </c>
      <c r="Z3031">
        <v>-1</v>
      </c>
      <c r="AA3031">
        <v>-1</v>
      </c>
      <c r="AB3031">
        <v>-1</v>
      </c>
      <c r="AC3031">
        <v>-1</v>
      </c>
      <c r="AD3031">
        <v>-1</v>
      </c>
      <c r="AE3031">
        <v>-1</v>
      </c>
      <c r="AF3031">
        <v>-1</v>
      </c>
      <c r="AG3031">
        <v>-1</v>
      </c>
      <c r="AH3031">
        <v>-1</v>
      </c>
      <c r="AI3031">
        <v>-1</v>
      </c>
      <c r="AJ3031">
        <v>-1</v>
      </c>
      <c r="AK3031">
        <v>1</v>
      </c>
      <c r="AL3031">
        <v>12</v>
      </c>
      <c r="AM3031" t="s">
        <v>195</v>
      </c>
      <c r="AN3031">
        <v>1515</v>
      </c>
      <c r="AT3031">
        <v>1709</v>
      </c>
      <c r="AU3031">
        <v>1713</v>
      </c>
      <c r="AV3031">
        <v>1871</v>
      </c>
      <c r="AW3031">
        <v>1778</v>
      </c>
      <c r="AX3031">
        <v>1615</v>
      </c>
      <c r="AY3031">
        <v>1863</v>
      </c>
      <c r="AZ3031">
        <v>1696</v>
      </c>
      <c r="BA3031">
        <v>1764</v>
      </c>
      <c r="BB3031">
        <v>1913</v>
      </c>
      <c r="BC3031">
        <v>1995</v>
      </c>
      <c r="BD3031">
        <v>2051</v>
      </c>
      <c r="BE3031">
        <v>2192</v>
      </c>
      <c r="BF3031">
        <v>2200</v>
      </c>
      <c r="BG3031">
        <v>2422</v>
      </c>
      <c r="BH3031">
        <v>3099</v>
      </c>
      <c r="BI3031">
        <v>2760</v>
      </c>
      <c r="BJ3031" s="2">
        <f>ROUND(SUM(BH3031:BI3031)/SUM($BH$2203:$BI$3101)*(1000*irw_fw_harvest!$AH$16-SUM(IT!$BJ$2176:$BJ$2202)),0)</f>
        <v>6491</v>
      </c>
      <c r="BK3031" s="2">
        <f>ROUND(SUM(BH3031:BI3031)/SUM($BH$2203:$BI$3101)*(1000*irw_fw_harvest!$AI$16-SUM(IT!$BK$2176:$BK$2202)),0)</f>
        <v>6488</v>
      </c>
      <c r="BM3031" s="7">
        <f>ROUND(SUM(BH3031:BI3031)/SUM($BH$2203:$BI$3101)*(1000*irw_fw_harvest!$AH$46),0)</f>
        <v>3020</v>
      </c>
      <c r="BN3031" s="7">
        <f>ROUND(SUM(BH3031:BI3031)/SUM($BH$2203:$BI$3101)*(1000*irw_fw_harvest!$AI$46),0)</f>
        <v>3020</v>
      </c>
      <c r="BP3031" s="12">
        <f t="shared" si="2289"/>
        <v>9511</v>
      </c>
      <c r="BQ3031" s="12">
        <f t="shared" si="2290"/>
        <v>9508</v>
      </c>
    </row>
    <row r="3032" spans="1:69" ht="19.5" x14ac:dyDescent="0.6">
      <c r="A3032" t="s">
        <v>200</v>
      </c>
      <c r="B3032" t="s">
        <v>169</v>
      </c>
      <c r="C3032" t="s">
        <v>185</v>
      </c>
      <c r="D3032" t="s">
        <v>367</v>
      </c>
      <c r="E3032" t="s">
        <v>203</v>
      </c>
      <c r="F3032" t="s">
        <v>173</v>
      </c>
      <c r="G3032" t="s">
        <v>174</v>
      </c>
      <c r="H3032" t="s">
        <v>181</v>
      </c>
      <c r="I3032">
        <v>1</v>
      </c>
      <c r="J3032" t="s">
        <v>176</v>
      </c>
      <c r="K3032" t="b">
        <v>0</v>
      </c>
      <c r="L3032">
        <v>89</v>
      </c>
      <c r="M3032">
        <v>119</v>
      </c>
      <c r="N3032">
        <v>89</v>
      </c>
      <c r="O3032">
        <v>119</v>
      </c>
      <c r="P3032">
        <v>10</v>
      </c>
      <c r="Q3032">
        <v>-1</v>
      </c>
      <c r="R3032">
        <v>-1</v>
      </c>
      <c r="S3032">
        <v>-1</v>
      </c>
      <c r="T3032">
        <v>-1</v>
      </c>
      <c r="U3032">
        <v>-1</v>
      </c>
      <c r="V3032">
        <v>-1</v>
      </c>
      <c r="W3032">
        <v>-1</v>
      </c>
      <c r="X3032">
        <v>-1</v>
      </c>
      <c r="Y3032">
        <v>-1</v>
      </c>
      <c r="Z3032">
        <v>-1</v>
      </c>
      <c r="AA3032">
        <v>-1</v>
      </c>
      <c r="AB3032">
        <v>-1</v>
      </c>
      <c r="AC3032">
        <v>-1</v>
      </c>
      <c r="AD3032">
        <v>-1</v>
      </c>
      <c r="AE3032">
        <v>-1</v>
      </c>
      <c r="AF3032">
        <v>-1</v>
      </c>
      <c r="AG3032">
        <v>-1</v>
      </c>
      <c r="AH3032">
        <v>-1</v>
      </c>
      <c r="AI3032">
        <v>-1</v>
      </c>
      <c r="AJ3032">
        <v>-1</v>
      </c>
      <c r="AK3032">
        <v>1</v>
      </c>
      <c r="AL3032">
        <v>12</v>
      </c>
      <c r="AM3032" t="s">
        <v>195</v>
      </c>
      <c r="AN3032">
        <v>1515</v>
      </c>
      <c r="AT3032">
        <v>420</v>
      </c>
      <c r="AU3032">
        <v>521</v>
      </c>
      <c r="AV3032">
        <v>579</v>
      </c>
      <c r="AW3032">
        <v>557</v>
      </c>
      <c r="AX3032">
        <v>532</v>
      </c>
      <c r="AY3032">
        <v>674</v>
      </c>
      <c r="AZ3032">
        <v>650</v>
      </c>
      <c r="BA3032">
        <v>677</v>
      </c>
      <c r="BB3032">
        <v>793</v>
      </c>
      <c r="BC3032">
        <v>930</v>
      </c>
      <c r="BD3032">
        <v>812</v>
      </c>
      <c r="BE3032">
        <v>911</v>
      </c>
      <c r="BF3032">
        <v>728</v>
      </c>
      <c r="BG3032">
        <v>939</v>
      </c>
      <c r="BH3032">
        <v>1359</v>
      </c>
      <c r="BI3032">
        <v>1153</v>
      </c>
      <c r="BJ3032" s="2">
        <f>ROUND(SUM(BH3032:BI3032)/SUM($BH$2203:$BI$3101)*(1000*irw_fw_harvest!$AH$16-SUM(IT!$BJ$2176:$BJ$2202)),0)</f>
        <v>2783</v>
      </c>
      <c r="BK3032" s="2">
        <f>ROUND(SUM(BH3032:BI3032)/SUM($BH$2203:$BI$3101)*(1000*irw_fw_harvest!$AI$16-SUM(IT!$BK$2176:$BK$2202)),0)</f>
        <v>2782</v>
      </c>
      <c r="BM3032" s="7">
        <f>ROUND(SUM(BH3032:BI3032)/SUM($BH$2203:$BI$3101)*(1000*irw_fw_harvest!$AH$46),0)</f>
        <v>1295</v>
      </c>
      <c r="BN3032" s="7">
        <f>ROUND(SUM(BH3032:BI3032)/SUM($BH$2203:$BI$3101)*(1000*irw_fw_harvest!$AI$46),0)</f>
        <v>1295</v>
      </c>
      <c r="BP3032" s="12">
        <f t="shared" si="2289"/>
        <v>4078</v>
      </c>
      <c r="BQ3032" s="12">
        <f t="shared" si="2290"/>
        <v>4077</v>
      </c>
    </row>
    <row r="3033" spans="1:69" ht="19.5" x14ac:dyDescent="0.6">
      <c r="A3033" t="s">
        <v>200</v>
      </c>
      <c r="B3033" t="s">
        <v>169</v>
      </c>
      <c r="C3033" t="s">
        <v>185</v>
      </c>
      <c r="D3033" t="s">
        <v>369</v>
      </c>
      <c r="E3033" t="s">
        <v>203</v>
      </c>
      <c r="F3033" t="s">
        <v>173</v>
      </c>
      <c r="G3033" t="s">
        <v>174</v>
      </c>
      <c r="H3033" t="s">
        <v>181</v>
      </c>
      <c r="I3033">
        <v>1</v>
      </c>
      <c r="J3033" t="s">
        <v>176</v>
      </c>
      <c r="K3033" t="b">
        <v>0</v>
      </c>
      <c r="L3033">
        <v>89</v>
      </c>
      <c r="M3033">
        <v>119</v>
      </c>
      <c r="N3033">
        <v>89</v>
      </c>
      <c r="O3033">
        <v>119</v>
      </c>
      <c r="P3033">
        <v>10</v>
      </c>
      <c r="Q3033">
        <v>-1</v>
      </c>
      <c r="R3033">
        <v>-1</v>
      </c>
      <c r="S3033">
        <v>-1</v>
      </c>
      <c r="T3033">
        <v>-1</v>
      </c>
      <c r="U3033">
        <v>-1</v>
      </c>
      <c r="V3033">
        <v>-1</v>
      </c>
      <c r="W3033">
        <v>-1</v>
      </c>
      <c r="X3033">
        <v>-1</v>
      </c>
      <c r="Y3033">
        <v>-1</v>
      </c>
      <c r="Z3033">
        <v>-1</v>
      </c>
      <c r="AA3033">
        <v>-1</v>
      </c>
      <c r="AB3033">
        <v>-1</v>
      </c>
      <c r="AC3033">
        <v>-1</v>
      </c>
      <c r="AD3033">
        <v>-1</v>
      </c>
      <c r="AE3033">
        <v>-1</v>
      </c>
      <c r="AF3033">
        <v>-1</v>
      </c>
      <c r="AG3033">
        <v>-1</v>
      </c>
      <c r="AH3033">
        <v>-1</v>
      </c>
      <c r="AI3033">
        <v>-1</v>
      </c>
      <c r="AJ3033">
        <v>-1</v>
      </c>
      <c r="AK3033">
        <v>1</v>
      </c>
      <c r="AL3033">
        <v>12</v>
      </c>
      <c r="AM3033" t="s">
        <v>195</v>
      </c>
      <c r="AN3033">
        <v>1515</v>
      </c>
      <c r="AT3033">
        <v>1646</v>
      </c>
      <c r="AU3033">
        <v>1730</v>
      </c>
      <c r="AV3033">
        <v>1899</v>
      </c>
      <c r="AW3033">
        <v>1809</v>
      </c>
      <c r="AX3033">
        <v>1665</v>
      </c>
      <c r="AY3033">
        <v>1968</v>
      </c>
      <c r="AZ3033">
        <v>1821</v>
      </c>
      <c r="BA3033">
        <v>1897</v>
      </c>
      <c r="BB3033">
        <v>2169</v>
      </c>
      <c r="BC3033">
        <v>2409</v>
      </c>
      <c r="BD3033">
        <v>2429</v>
      </c>
      <c r="BE3033">
        <v>2686</v>
      </c>
      <c r="BF3033">
        <v>2619</v>
      </c>
      <c r="BG3033">
        <v>3032</v>
      </c>
      <c r="BH3033">
        <v>4057</v>
      </c>
      <c r="BI3033">
        <v>3641</v>
      </c>
      <c r="BJ3033" s="2">
        <f>ROUND(SUM(BH3033:BI3033)/SUM($BH$2203:$BI$3101)*(1000*irw_fw_harvest!$AH$16-SUM(IT!$BJ$2176:$BJ$2202)),0)</f>
        <v>8529</v>
      </c>
      <c r="BK3033" s="2">
        <f>ROUND(SUM(BH3033:BI3033)/SUM($BH$2203:$BI$3101)*(1000*irw_fw_harvest!$AI$16-SUM(IT!$BK$2176:$BK$2202)),0)</f>
        <v>8525</v>
      </c>
      <c r="BM3033" s="7">
        <f>ROUND(SUM(BH3033:BI3033)/SUM($BH$2203:$BI$3101)*(1000*irw_fw_harvest!$AH$46),0)</f>
        <v>3967</v>
      </c>
      <c r="BN3033" s="7">
        <f>ROUND(SUM(BH3033:BI3033)/SUM($BH$2203:$BI$3101)*(1000*irw_fw_harvest!$AI$46),0)</f>
        <v>3967</v>
      </c>
      <c r="BP3033" s="12">
        <f t="shared" si="2289"/>
        <v>12496</v>
      </c>
      <c r="BQ3033" s="12">
        <f t="shared" si="2290"/>
        <v>12492</v>
      </c>
    </row>
    <row r="3034" spans="1:69" ht="19.5" x14ac:dyDescent="0.6">
      <c r="A3034" t="s">
        <v>200</v>
      </c>
      <c r="B3034" t="s">
        <v>169</v>
      </c>
      <c r="C3034" t="s">
        <v>185</v>
      </c>
      <c r="D3034" t="s">
        <v>370</v>
      </c>
      <c r="E3034" t="s">
        <v>203</v>
      </c>
      <c r="F3034" t="s">
        <v>173</v>
      </c>
      <c r="G3034" t="s">
        <v>174</v>
      </c>
      <c r="H3034" t="s">
        <v>181</v>
      </c>
      <c r="I3034">
        <v>1</v>
      </c>
      <c r="J3034" t="s">
        <v>176</v>
      </c>
      <c r="K3034" t="b">
        <v>0</v>
      </c>
      <c r="L3034">
        <v>89</v>
      </c>
      <c r="M3034">
        <v>119</v>
      </c>
      <c r="N3034">
        <v>89</v>
      </c>
      <c r="O3034">
        <v>119</v>
      </c>
      <c r="P3034">
        <v>10</v>
      </c>
      <c r="Q3034">
        <v>-1</v>
      </c>
      <c r="R3034">
        <v>-1</v>
      </c>
      <c r="S3034">
        <v>-1</v>
      </c>
      <c r="T3034">
        <v>-1</v>
      </c>
      <c r="U3034">
        <v>-1</v>
      </c>
      <c r="V3034">
        <v>-1</v>
      </c>
      <c r="W3034">
        <v>-1</v>
      </c>
      <c r="X3034">
        <v>-1</v>
      </c>
      <c r="Y3034">
        <v>-1</v>
      </c>
      <c r="Z3034">
        <v>-1</v>
      </c>
      <c r="AA3034">
        <v>-1</v>
      </c>
      <c r="AB3034">
        <v>-1</v>
      </c>
      <c r="AC3034">
        <v>-1</v>
      </c>
      <c r="AD3034">
        <v>-1</v>
      </c>
      <c r="AE3034">
        <v>-1</v>
      </c>
      <c r="AF3034">
        <v>-1</v>
      </c>
      <c r="AG3034">
        <v>-1</v>
      </c>
      <c r="AH3034">
        <v>-1</v>
      </c>
      <c r="AI3034">
        <v>-1</v>
      </c>
      <c r="AJ3034">
        <v>-1</v>
      </c>
      <c r="AK3034">
        <v>1</v>
      </c>
      <c r="AL3034">
        <v>12</v>
      </c>
      <c r="AM3034" t="s">
        <v>195</v>
      </c>
      <c r="AN3034">
        <v>1515</v>
      </c>
      <c r="AT3034">
        <v>1769</v>
      </c>
      <c r="AU3034">
        <v>1770</v>
      </c>
      <c r="AV3034">
        <v>1918</v>
      </c>
      <c r="AW3034">
        <v>1869</v>
      </c>
      <c r="AX3034">
        <v>1696</v>
      </c>
      <c r="AY3034">
        <v>1960</v>
      </c>
      <c r="AZ3034">
        <v>1786</v>
      </c>
      <c r="BA3034">
        <v>1845</v>
      </c>
      <c r="BB3034">
        <v>1903</v>
      </c>
      <c r="BC3034">
        <v>1921</v>
      </c>
      <c r="BD3034">
        <v>1870</v>
      </c>
      <c r="BE3034">
        <v>1921</v>
      </c>
      <c r="BF3034">
        <v>1821</v>
      </c>
      <c r="BG3034">
        <v>1953</v>
      </c>
      <c r="BH3034">
        <v>2443</v>
      </c>
      <c r="BI3034">
        <v>2094</v>
      </c>
      <c r="BJ3034" s="2">
        <f>ROUND(SUM(BH3034:BI3034)/SUM($BH$2203:$BI$3101)*(1000*irw_fw_harvest!$AH$16-SUM(IT!$BJ$2176:$BJ$2202)),0)</f>
        <v>5027</v>
      </c>
      <c r="BK3034" s="2">
        <f>ROUND(SUM(BH3034:BI3034)/SUM($BH$2203:$BI$3101)*(1000*irw_fw_harvest!$AI$16-SUM(IT!$BK$2176:$BK$2202)),0)</f>
        <v>5024</v>
      </c>
      <c r="BM3034" s="7">
        <f>ROUND(SUM(BH3034:BI3034)/SUM($BH$2203:$BI$3101)*(1000*irw_fw_harvest!$AH$46),0)</f>
        <v>2338</v>
      </c>
      <c r="BN3034" s="7">
        <f>ROUND(SUM(BH3034:BI3034)/SUM($BH$2203:$BI$3101)*(1000*irw_fw_harvest!$AI$46),0)</f>
        <v>2338</v>
      </c>
      <c r="BP3034" s="12">
        <f t="shared" si="2289"/>
        <v>7365</v>
      </c>
      <c r="BQ3034" s="12">
        <f t="shared" si="2290"/>
        <v>7362</v>
      </c>
    </row>
    <row r="3035" spans="1:69" ht="19.5" x14ac:dyDescent="0.6">
      <c r="A3035" t="s">
        <v>200</v>
      </c>
      <c r="B3035" t="s">
        <v>169</v>
      </c>
      <c r="C3035" t="s">
        <v>185</v>
      </c>
      <c r="D3035" t="s">
        <v>371</v>
      </c>
      <c r="E3035" t="s">
        <v>203</v>
      </c>
      <c r="F3035" t="s">
        <v>173</v>
      </c>
      <c r="G3035" t="s">
        <v>174</v>
      </c>
      <c r="H3035" t="s">
        <v>181</v>
      </c>
      <c r="I3035">
        <v>1</v>
      </c>
      <c r="J3035" t="s">
        <v>176</v>
      </c>
      <c r="K3035" t="b">
        <v>0</v>
      </c>
      <c r="L3035">
        <v>89</v>
      </c>
      <c r="M3035">
        <v>119</v>
      </c>
      <c r="N3035">
        <v>89</v>
      </c>
      <c r="O3035">
        <v>119</v>
      </c>
      <c r="P3035">
        <v>10</v>
      </c>
      <c r="Q3035">
        <v>-1</v>
      </c>
      <c r="R3035">
        <v>-1</v>
      </c>
      <c r="S3035">
        <v>-1</v>
      </c>
      <c r="T3035">
        <v>-1</v>
      </c>
      <c r="U3035">
        <v>-1</v>
      </c>
      <c r="V3035">
        <v>-1</v>
      </c>
      <c r="W3035">
        <v>-1</v>
      </c>
      <c r="X3035">
        <v>-1</v>
      </c>
      <c r="Y3035">
        <v>-1</v>
      </c>
      <c r="Z3035">
        <v>-1</v>
      </c>
      <c r="AA3035">
        <v>-1</v>
      </c>
      <c r="AB3035">
        <v>-1</v>
      </c>
      <c r="AC3035">
        <v>-1</v>
      </c>
      <c r="AD3035">
        <v>-1</v>
      </c>
      <c r="AE3035">
        <v>-1</v>
      </c>
      <c r="AF3035">
        <v>-1</v>
      </c>
      <c r="AG3035">
        <v>-1</v>
      </c>
      <c r="AH3035">
        <v>-1</v>
      </c>
      <c r="AI3035">
        <v>-1</v>
      </c>
      <c r="AJ3035">
        <v>-1</v>
      </c>
      <c r="AK3035">
        <v>1</v>
      </c>
      <c r="AL3035">
        <v>12</v>
      </c>
      <c r="AM3035" t="s">
        <v>195</v>
      </c>
      <c r="AN3035">
        <v>1515</v>
      </c>
      <c r="AT3035">
        <v>686</v>
      </c>
      <c r="AU3035">
        <v>795</v>
      </c>
      <c r="AV3035">
        <v>879</v>
      </c>
      <c r="AW3035">
        <v>842</v>
      </c>
      <c r="AX3035">
        <v>793</v>
      </c>
      <c r="AY3035">
        <v>979</v>
      </c>
      <c r="AZ3035">
        <v>930</v>
      </c>
      <c r="BA3035">
        <v>967</v>
      </c>
      <c r="BB3035">
        <v>1159</v>
      </c>
      <c r="BC3035">
        <v>1362</v>
      </c>
      <c r="BD3035">
        <v>1294</v>
      </c>
      <c r="BE3035">
        <v>1463</v>
      </c>
      <c r="BF3035">
        <v>1319</v>
      </c>
      <c r="BG3035">
        <v>1619</v>
      </c>
      <c r="BH3035">
        <v>2269</v>
      </c>
      <c r="BI3035">
        <v>2002</v>
      </c>
      <c r="BJ3035" s="2">
        <f>ROUND(SUM(BH3035:BI3035)/SUM($BH$2203:$BI$3101)*(1000*irw_fw_harvest!$AH$16-SUM(IT!$BJ$2176:$BJ$2202)),0)</f>
        <v>4732</v>
      </c>
      <c r="BK3035" s="2">
        <f>ROUND(SUM(BH3035:BI3035)/SUM($BH$2203:$BI$3101)*(1000*irw_fw_harvest!$AI$16-SUM(IT!$BK$2176:$BK$2202)),0)</f>
        <v>4730</v>
      </c>
      <c r="BM3035" s="7">
        <f>ROUND(SUM(BH3035:BI3035)/SUM($BH$2203:$BI$3101)*(1000*irw_fw_harvest!$AH$46),0)</f>
        <v>2201</v>
      </c>
      <c r="BN3035" s="7">
        <f>ROUND(SUM(BH3035:BI3035)/SUM($BH$2203:$BI$3101)*(1000*irw_fw_harvest!$AI$46),0)</f>
        <v>2201</v>
      </c>
      <c r="BP3035" s="12">
        <f t="shared" si="2289"/>
        <v>6933</v>
      </c>
      <c r="BQ3035" s="12">
        <f t="shared" si="2290"/>
        <v>6931</v>
      </c>
    </row>
    <row r="3036" spans="1:69" ht="19.5" x14ac:dyDescent="0.6">
      <c r="A3036" t="s">
        <v>200</v>
      </c>
      <c r="B3036" t="s">
        <v>169</v>
      </c>
      <c r="C3036" t="s">
        <v>185</v>
      </c>
      <c r="D3036" t="s">
        <v>373</v>
      </c>
      <c r="E3036" t="s">
        <v>203</v>
      </c>
      <c r="F3036" t="s">
        <v>173</v>
      </c>
      <c r="G3036" t="s">
        <v>174</v>
      </c>
      <c r="H3036" t="s">
        <v>181</v>
      </c>
      <c r="I3036">
        <v>1</v>
      </c>
      <c r="J3036" t="s">
        <v>176</v>
      </c>
      <c r="K3036" t="b">
        <v>0</v>
      </c>
      <c r="L3036">
        <v>89</v>
      </c>
      <c r="M3036">
        <v>119</v>
      </c>
      <c r="N3036">
        <v>89</v>
      </c>
      <c r="O3036">
        <v>119</v>
      </c>
      <c r="P3036">
        <v>10</v>
      </c>
      <c r="Q3036">
        <v>-1</v>
      </c>
      <c r="R3036">
        <v>-1</v>
      </c>
      <c r="S3036">
        <v>-1</v>
      </c>
      <c r="T3036">
        <v>-1</v>
      </c>
      <c r="U3036">
        <v>-1</v>
      </c>
      <c r="V3036">
        <v>-1</v>
      </c>
      <c r="W3036">
        <v>-1</v>
      </c>
      <c r="X3036">
        <v>-1</v>
      </c>
      <c r="Y3036">
        <v>-1</v>
      </c>
      <c r="Z3036">
        <v>-1</v>
      </c>
      <c r="AA3036">
        <v>-1</v>
      </c>
      <c r="AB3036">
        <v>-1</v>
      </c>
      <c r="AC3036">
        <v>-1</v>
      </c>
      <c r="AD3036">
        <v>-1</v>
      </c>
      <c r="AE3036">
        <v>-1</v>
      </c>
      <c r="AF3036">
        <v>-1</v>
      </c>
      <c r="AG3036">
        <v>-1</v>
      </c>
      <c r="AH3036">
        <v>-1</v>
      </c>
      <c r="AI3036">
        <v>-1</v>
      </c>
      <c r="AJ3036">
        <v>-1</v>
      </c>
      <c r="AK3036">
        <v>1</v>
      </c>
      <c r="AL3036">
        <v>12</v>
      </c>
      <c r="AM3036" t="s">
        <v>195</v>
      </c>
      <c r="AN3036">
        <v>1515</v>
      </c>
      <c r="AT3036">
        <v>1562</v>
      </c>
      <c r="AU3036">
        <v>1581</v>
      </c>
      <c r="AV3036">
        <v>1728</v>
      </c>
      <c r="AW3036">
        <v>1642</v>
      </c>
      <c r="AX3036">
        <v>1495</v>
      </c>
      <c r="AY3036">
        <v>1732</v>
      </c>
      <c r="AZ3036">
        <v>1581</v>
      </c>
      <c r="BA3036">
        <v>1644</v>
      </c>
      <c r="BB3036">
        <v>1738</v>
      </c>
      <c r="BC3036">
        <v>1777</v>
      </c>
      <c r="BD3036">
        <v>1755</v>
      </c>
      <c r="BE3036">
        <v>1841</v>
      </c>
      <c r="BF3036">
        <v>1770</v>
      </c>
      <c r="BG3036">
        <v>1943</v>
      </c>
      <c r="BH3036">
        <v>2467</v>
      </c>
      <c r="BI3036">
        <v>2142</v>
      </c>
      <c r="BJ3036" s="2">
        <f>ROUND(SUM(BH3036:BI3036)/SUM($BH$2203:$BI$3101)*(1000*irw_fw_harvest!$AH$16-SUM(IT!$BJ$2176:$BJ$2202)),0)</f>
        <v>5106</v>
      </c>
      <c r="BK3036" s="2">
        <f>ROUND(SUM(BH3036:BI3036)/SUM($BH$2203:$BI$3101)*(1000*irw_fw_harvest!$AI$16-SUM(IT!$BK$2176:$BK$2202)),0)</f>
        <v>5104</v>
      </c>
      <c r="BM3036" s="7">
        <f>ROUND(SUM(BH3036:BI3036)/SUM($BH$2203:$BI$3101)*(1000*irw_fw_harvest!$AH$46),0)</f>
        <v>2375</v>
      </c>
      <c r="BN3036" s="7">
        <f>ROUND(SUM(BH3036:BI3036)/SUM($BH$2203:$BI$3101)*(1000*irw_fw_harvest!$AI$46),0)</f>
        <v>2375</v>
      </c>
      <c r="BP3036" s="12">
        <f t="shared" si="2289"/>
        <v>7481</v>
      </c>
      <c r="BQ3036" s="12">
        <f t="shared" si="2290"/>
        <v>7479</v>
      </c>
    </row>
    <row r="3037" spans="1:69" ht="19.5" x14ac:dyDescent="0.6">
      <c r="A3037" t="s">
        <v>200</v>
      </c>
      <c r="B3037" t="s">
        <v>169</v>
      </c>
      <c r="C3037" t="s">
        <v>185</v>
      </c>
      <c r="D3037" t="s">
        <v>374</v>
      </c>
      <c r="E3037" t="s">
        <v>203</v>
      </c>
      <c r="F3037" t="s">
        <v>173</v>
      </c>
      <c r="G3037" t="s">
        <v>174</v>
      </c>
      <c r="H3037" t="s">
        <v>181</v>
      </c>
      <c r="I3037">
        <v>1</v>
      </c>
      <c r="J3037" t="s">
        <v>176</v>
      </c>
      <c r="K3037" t="b">
        <v>0</v>
      </c>
      <c r="L3037">
        <v>89</v>
      </c>
      <c r="M3037">
        <v>119</v>
      </c>
      <c r="N3037">
        <v>89</v>
      </c>
      <c r="O3037">
        <v>119</v>
      </c>
      <c r="P3037">
        <v>10</v>
      </c>
      <c r="Q3037">
        <v>-1</v>
      </c>
      <c r="R3037">
        <v>-1</v>
      </c>
      <c r="S3037">
        <v>-1</v>
      </c>
      <c r="T3037">
        <v>-1</v>
      </c>
      <c r="U3037">
        <v>-1</v>
      </c>
      <c r="V3037">
        <v>-1</v>
      </c>
      <c r="W3037">
        <v>-1</v>
      </c>
      <c r="X3037">
        <v>-1</v>
      </c>
      <c r="Y3037">
        <v>-1</v>
      </c>
      <c r="Z3037">
        <v>-1</v>
      </c>
      <c r="AA3037">
        <v>-1</v>
      </c>
      <c r="AB3037">
        <v>-1</v>
      </c>
      <c r="AC3037">
        <v>-1</v>
      </c>
      <c r="AD3037">
        <v>-1</v>
      </c>
      <c r="AE3037">
        <v>-1</v>
      </c>
      <c r="AF3037">
        <v>-1</v>
      </c>
      <c r="AG3037">
        <v>-1</v>
      </c>
      <c r="AH3037">
        <v>-1</v>
      </c>
      <c r="AI3037">
        <v>-1</v>
      </c>
      <c r="AJ3037">
        <v>-1</v>
      </c>
      <c r="AK3037">
        <v>1</v>
      </c>
      <c r="AL3037">
        <v>12</v>
      </c>
      <c r="AM3037" t="s">
        <v>195</v>
      </c>
      <c r="AN3037">
        <v>1515</v>
      </c>
      <c r="AT3037">
        <v>1750</v>
      </c>
      <c r="AU3037">
        <v>1684</v>
      </c>
      <c r="AV3037">
        <v>1788</v>
      </c>
      <c r="AW3037">
        <v>1827</v>
      </c>
      <c r="AX3037">
        <v>1641</v>
      </c>
      <c r="AY3037">
        <v>1871</v>
      </c>
      <c r="AZ3037">
        <v>1686</v>
      </c>
      <c r="BA3037">
        <v>1716</v>
      </c>
      <c r="BB3037">
        <v>1698</v>
      </c>
      <c r="BC3037">
        <v>1675</v>
      </c>
      <c r="BD3037">
        <v>1646</v>
      </c>
      <c r="BE3037">
        <v>1629</v>
      </c>
      <c r="BF3037">
        <v>1578</v>
      </c>
      <c r="BG3037">
        <v>1586</v>
      </c>
      <c r="BH3037">
        <v>1897</v>
      </c>
      <c r="BI3037">
        <v>1628</v>
      </c>
      <c r="BJ3037" s="2">
        <f>ROUND(SUM(BH3037:BI3037)/SUM($BH$2203:$BI$3101)*(1000*irw_fw_harvest!$AH$16-SUM(IT!$BJ$2176:$BJ$2202)),0)</f>
        <v>3905</v>
      </c>
      <c r="BK3037" s="2">
        <f>ROUND(SUM(BH3037:BI3037)/SUM($BH$2203:$BI$3101)*(1000*irw_fw_harvest!$AI$16-SUM(IT!$BK$2176:$BK$2202)),0)</f>
        <v>3903</v>
      </c>
      <c r="BM3037" s="7">
        <f>ROUND(SUM(BH3037:BI3037)/SUM($BH$2203:$BI$3101)*(1000*irw_fw_harvest!$AH$46),0)</f>
        <v>1817</v>
      </c>
      <c r="BN3037" s="7">
        <f>ROUND(SUM(BH3037:BI3037)/SUM($BH$2203:$BI$3101)*(1000*irw_fw_harvest!$AI$46),0)</f>
        <v>1817</v>
      </c>
      <c r="BP3037" s="12">
        <f t="shared" si="2289"/>
        <v>5722</v>
      </c>
      <c r="BQ3037" s="12">
        <f t="shared" si="2290"/>
        <v>5720</v>
      </c>
    </row>
    <row r="3038" spans="1:69" ht="19.5" x14ac:dyDescent="0.6">
      <c r="A3038" t="s">
        <v>200</v>
      </c>
      <c r="B3038" t="s">
        <v>169</v>
      </c>
      <c r="C3038" t="s">
        <v>185</v>
      </c>
      <c r="D3038" t="s">
        <v>375</v>
      </c>
      <c r="E3038" t="s">
        <v>203</v>
      </c>
      <c r="F3038" t="s">
        <v>173</v>
      </c>
      <c r="G3038" t="s">
        <v>174</v>
      </c>
      <c r="H3038" t="s">
        <v>181</v>
      </c>
      <c r="I3038">
        <v>1</v>
      </c>
      <c r="J3038" t="s">
        <v>176</v>
      </c>
      <c r="K3038" t="b">
        <v>0</v>
      </c>
      <c r="L3038">
        <v>89</v>
      </c>
      <c r="M3038">
        <v>119</v>
      </c>
      <c r="N3038">
        <v>89</v>
      </c>
      <c r="O3038">
        <v>119</v>
      </c>
      <c r="P3038">
        <v>10</v>
      </c>
      <c r="Q3038">
        <v>-1</v>
      </c>
      <c r="R3038">
        <v>-1</v>
      </c>
      <c r="S3038">
        <v>-1</v>
      </c>
      <c r="T3038">
        <v>-1</v>
      </c>
      <c r="U3038">
        <v>-1</v>
      </c>
      <c r="V3038">
        <v>-1</v>
      </c>
      <c r="W3038">
        <v>-1</v>
      </c>
      <c r="X3038">
        <v>-1</v>
      </c>
      <c r="Y3038">
        <v>-1</v>
      </c>
      <c r="Z3038">
        <v>-1</v>
      </c>
      <c r="AA3038">
        <v>-1</v>
      </c>
      <c r="AB3038">
        <v>-1</v>
      </c>
      <c r="AC3038">
        <v>-1</v>
      </c>
      <c r="AD3038">
        <v>-1</v>
      </c>
      <c r="AE3038">
        <v>-1</v>
      </c>
      <c r="AF3038">
        <v>-1</v>
      </c>
      <c r="AG3038">
        <v>-1</v>
      </c>
      <c r="AH3038">
        <v>-1</v>
      </c>
      <c r="AI3038">
        <v>-1</v>
      </c>
      <c r="AJ3038">
        <v>-1</v>
      </c>
      <c r="AK3038">
        <v>1</v>
      </c>
      <c r="AL3038">
        <v>12</v>
      </c>
      <c r="AM3038" t="s">
        <v>195</v>
      </c>
      <c r="AN3038">
        <v>1515</v>
      </c>
      <c r="AT3038">
        <v>1633</v>
      </c>
      <c r="AU3038">
        <v>1585</v>
      </c>
      <c r="AV3038">
        <v>1685</v>
      </c>
      <c r="AW3038">
        <v>1748</v>
      </c>
      <c r="AX3038">
        <v>1579</v>
      </c>
      <c r="AY3038">
        <v>1815</v>
      </c>
      <c r="AZ3038">
        <v>1648</v>
      </c>
      <c r="BA3038">
        <v>1678</v>
      </c>
      <c r="BB3038">
        <v>1648</v>
      </c>
      <c r="BC3038">
        <v>1624</v>
      </c>
      <c r="BD3038">
        <v>1553</v>
      </c>
      <c r="BE3038">
        <v>1519</v>
      </c>
      <c r="BF3038">
        <v>1418</v>
      </c>
      <c r="BG3038">
        <v>1421</v>
      </c>
      <c r="BH3038">
        <v>1701</v>
      </c>
      <c r="BI3038">
        <v>1428</v>
      </c>
      <c r="BJ3038" s="2">
        <f>ROUND(SUM(BH3038:BI3038)/SUM($BH$2203:$BI$3101)*(1000*irw_fw_harvest!$AH$16-SUM(IT!$BJ$2176:$BJ$2202)),0)</f>
        <v>3467</v>
      </c>
      <c r="BK3038" s="2">
        <f>ROUND(SUM(BH3038:BI3038)/SUM($BH$2203:$BI$3101)*(1000*irw_fw_harvest!$AI$16-SUM(IT!$BK$2176:$BK$2202)),0)</f>
        <v>3465</v>
      </c>
      <c r="BM3038" s="7">
        <f>ROUND(SUM(BH3038:BI3038)/SUM($BH$2203:$BI$3101)*(1000*irw_fw_harvest!$AH$46),0)</f>
        <v>1613</v>
      </c>
      <c r="BN3038" s="7">
        <f>ROUND(SUM(BH3038:BI3038)/SUM($BH$2203:$BI$3101)*(1000*irw_fw_harvest!$AI$46),0)</f>
        <v>1613</v>
      </c>
      <c r="BP3038" s="12">
        <f t="shared" si="2289"/>
        <v>5080</v>
      </c>
      <c r="BQ3038" s="12">
        <f t="shared" si="2290"/>
        <v>5078</v>
      </c>
    </row>
    <row r="3039" spans="1:69" ht="19.5" x14ac:dyDescent="0.6">
      <c r="A3039" t="s">
        <v>200</v>
      </c>
      <c r="B3039" t="s">
        <v>169</v>
      </c>
      <c r="C3039" t="s">
        <v>185</v>
      </c>
      <c r="D3039" t="s">
        <v>352</v>
      </c>
      <c r="E3039" t="s">
        <v>203</v>
      </c>
      <c r="F3039" t="s">
        <v>207</v>
      </c>
      <c r="G3039" t="s">
        <v>174</v>
      </c>
      <c r="H3039" t="s">
        <v>181</v>
      </c>
      <c r="I3039">
        <v>1</v>
      </c>
      <c r="J3039" t="s">
        <v>176</v>
      </c>
      <c r="K3039" t="b">
        <v>0</v>
      </c>
      <c r="L3039">
        <v>20</v>
      </c>
      <c r="M3039">
        <v>210</v>
      </c>
      <c r="N3039">
        <v>20</v>
      </c>
      <c r="O3039">
        <v>210</v>
      </c>
      <c r="P3039">
        <v>12</v>
      </c>
      <c r="Q3039">
        <v>-1</v>
      </c>
      <c r="R3039">
        <v>-1</v>
      </c>
      <c r="S3039">
        <v>-1</v>
      </c>
      <c r="T3039">
        <v>-1</v>
      </c>
      <c r="U3039">
        <v>-1</v>
      </c>
      <c r="V3039">
        <v>-1</v>
      </c>
      <c r="W3039">
        <v>-1</v>
      </c>
      <c r="X3039">
        <v>-1</v>
      </c>
      <c r="Y3039">
        <v>-1</v>
      </c>
      <c r="Z3039">
        <v>-1</v>
      </c>
      <c r="AA3039">
        <v>-1</v>
      </c>
      <c r="AB3039">
        <v>-1</v>
      </c>
      <c r="AC3039">
        <v>-1</v>
      </c>
      <c r="AD3039">
        <v>-1</v>
      </c>
      <c r="AE3039">
        <v>-1</v>
      </c>
      <c r="AF3039">
        <v>-1</v>
      </c>
      <c r="AG3039">
        <v>-1</v>
      </c>
      <c r="AH3039">
        <v>-1</v>
      </c>
      <c r="AI3039">
        <v>-1</v>
      </c>
      <c r="AJ3039">
        <v>-1</v>
      </c>
      <c r="AK3039">
        <v>1</v>
      </c>
      <c r="AL3039">
        <v>12</v>
      </c>
      <c r="AM3039" t="s">
        <v>195</v>
      </c>
      <c r="AN3039">
        <v>1515</v>
      </c>
      <c r="AT3039">
        <v>27033</v>
      </c>
      <c r="AU3039">
        <v>26050</v>
      </c>
      <c r="AV3039">
        <v>27728</v>
      </c>
      <c r="AW3039">
        <v>29258</v>
      </c>
      <c r="AX3039">
        <v>26538</v>
      </c>
      <c r="AY3039">
        <v>30519</v>
      </c>
      <c r="AZ3039">
        <v>27774</v>
      </c>
      <c r="BA3039">
        <v>28434</v>
      </c>
      <c r="BB3039">
        <v>28467</v>
      </c>
      <c r="BC3039">
        <v>28580</v>
      </c>
      <c r="BD3039">
        <v>28878</v>
      </c>
      <c r="BE3039">
        <v>28907</v>
      </c>
      <c r="BF3039">
        <v>28898</v>
      </c>
      <c r="BG3039">
        <v>29134</v>
      </c>
      <c r="BH3039">
        <v>35186</v>
      </c>
      <c r="BI3039">
        <v>30988</v>
      </c>
      <c r="BJ3039" s="2">
        <f>ROUND(SUM(BH3039:BI3039)/SUM($BH$2203:$BI$3101)*(1000*irw_fw_harvest!$AH$16-SUM(IT!$BJ$2176:$BJ$2202)),0)</f>
        <v>73316</v>
      </c>
      <c r="BK3039" s="2">
        <f>ROUND(SUM(BH3039:BI3039)/SUM($BH$2203:$BI$3101)*(1000*irw_fw_harvest!$AI$16-SUM(IT!$BK$2176:$BK$2202)),0)</f>
        <v>73279</v>
      </c>
      <c r="BM3039" s="7">
        <f>ROUND(SUM(BH3039:BI3039)/SUM($BH$2203:$BI$3101)*(1000*irw_fw_harvest!$AH$46),0)</f>
        <v>34105</v>
      </c>
      <c r="BN3039" s="7">
        <f>ROUND(SUM(BH3039:BI3039)/SUM($BH$2203:$BI$3101)*(1000*irw_fw_harvest!$AI$46),0)</f>
        <v>34105</v>
      </c>
      <c r="BP3039" s="12">
        <f t="shared" si="2289"/>
        <v>107421</v>
      </c>
      <c r="BQ3039" s="12">
        <f t="shared" si="2290"/>
        <v>107384</v>
      </c>
    </row>
    <row r="3040" spans="1:69" ht="19.5" x14ac:dyDescent="0.6">
      <c r="A3040" t="s">
        <v>200</v>
      </c>
      <c r="B3040" t="s">
        <v>169</v>
      </c>
      <c r="C3040" t="s">
        <v>185</v>
      </c>
      <c r="D3040" t="s">
        <v>355</v>
      </c>
      <c r="E3040" t="s">
        <v>203</v>
      </c>
      <c r="F3040" t="s">
        <v>207</v>
      </c>
      <c r="G3040" t="s">
        <v>174</v>
      </c>
      <c r="H3040" t="s">
        <v>181</v>
      </c>
      <c r="I3040">
        <v>1</v>
      </c>
      <c r="J3040" t="s">
        <v>176</v>
      </c>
      <c r="K3040" t="b">
        <v>0</v>
      </c>
      <c r="L3040">
        <v>20</v>
      </c>
      <c r="M3040">
        <v>210</v>
      </c>
      <c r="N3040">
        <v>20</v>
      </c>
      <c r="O3040">
        <v>210</v>
      </c>
      <c r="P3040">
        <v>12</v>
      </c>
      <c r="Q3040">
        <v>-1</v>
      </c>
      <c r="R3040">
        <v>-1</v>
      </c>
      <c r="S3040">
        <v>-1</v>
      </c>
      <c r="T3040">
        <v>-1</v>
      </c>
      <c r="U3040">
        <v>-1</v>
      </c>
      <c r="V3040">
        <v>-1</v>
      </c>
      <c r="W3040">
        <v>-1</v>
      </c>
      <c r="X3040">
        <v>-1</v>
      </c>
      <c r="Y3040">
        <v>-1</v>
      </c>
      <c r="Z3040">
        <v>-1</v>
      </c>
      <c r="AA3040">
        <v>-1</v>
      </c>
      <c r="AB3040">
        <v>-1</v>
      </c>
      <c r="AC3040">
        <v>-1</v>
      </c>
      <c r="AD3040">
        <v>-1</v>
      </c>
      <c r="AE3040">
        <v>-1</v>
      </c>
      <c r="AF3040">
        <v>-1</v>
      </c>
      <c r="AG3040">
        <v>-1</v>
      </c>
      <c r="AH3040">
        <v>-1</v>
      </c>
      <c r="AI3040">
        <v>-1</v>
      </c>
      <c r="AJ3040">
        <v>-1</v>
      </c>
      <c r="AK3040">
        <v>1</v>
      </c>
      <c r="AL3040">
        <v>12</v>
      </c>
      <c r="AM3040" t="s">
        <v>195</v>
      </c>
      <c r="AN3040">
        <v>1515</v>
      </c>
      <c r="AT3040">
        <v>6258</v>
      </c>
      <c r="AU3040">
        <v>5992</v>
      </c>
      <c r="AV3040">
        <v>6304</v>
      </c>
      <c r="AW3040">
        <v>6567</v>
      </c>
      <c r="AX3040">
        <v>5906</v>
      </c>
      <c r="AY3040">
        <v>6748</v>
      </c>
      <c r="AZ3040">
        <v>6079</v>
      </c>
      <c r="BA3040">
        <v>6121</v>
      </c>
      <c r="BB3040">
        <v>6090</v>
      </c>
      <c r="BC3040">
        <v>6082</v>
      </c>
      <c r="BD3040">
        <v>6084</v>
      </c>
      <c r="BE3040">
        <v>6051</v>
      </c>
      <c r="BF3040">
        <v>5983</v>
      </c>
      <c r="BG3040">
        <v>6003</v>
      </c>
      <c r="BH3040">
        <v>7220</v>
      </c>
      <c r="BI3040">
        <v>6306</v>
      </c>
      <c r="BJ3040" s="2">
        <f>ROUND(SUM(BH3040:BI3040)/SUM($BH$2203:$BI$3101)*(1000*irw_fw_harvest!$AH$16-SUM(IT!$BJ$2176:$BJ$2202)),0)</f>
        <v>14986</v>
      </c>
      <c r="BK3040" s="2">
        <f>ROUND(SUM(BH3040:BI3040)/SUM($BH$2203:$BI$3101)*(1000*irw_fw_harvest!$AI$16-SUM(IT!$BK$2176:$BK$2202)),0)</f>
        <v>14978</v>
      </c>
      <c r="BM3040" s="7">
        <f>ROUND(SUM(BH3040:BI3040)/SUM($BH$2203:$BI$3101)*(1000*irw_fw_harvest!$AH$46),0)</f>
        <v>6971</v>
      </c>
      <c r="BN3040" s="7">
        <f>ROUND(SUM(BH3040:BI3040)/SUM($BH$2203:$BI$3101)*(1000*irw_fw_harvest!$AI$46),0)</f>
        <v>6971</v>
      </c>
      <c r="BP3040" s="12">
        <f t="shared" si="2289"/>
        <v>21957</v>
      </c>
      <c r="BQ3040" s="12">
        <f t="shared" si="2290"/>
        <v>21949</v>
      </c>
    </row>
    <row r="3041" spans="1:69" ht="19.5" x14ac:dyDescent="0.6">
      <c r="A3041" t="s">
        <v>200</v>
      </c>
      <c r="B3041" t="s">
        <v>169</v>
      </c>
      <c r="C3041" t="s">
        <v>185</v>
      </c>
      <c r="D3041" t="s">
        <v>358</v>
      </c>
      <c r="E3041" t="s">
        <v>203</v>
      </c>
      <c r="F3041" t="s">
        <v>207</v>
      </c>
      <c r="G3041" t="s">
        <v>174</v>
      </c>
      <c r="H3041" t="s">
        <v>181</v>
      </c>
      <c r="I3041">
        <v>1</v>
      </c>
      <c r="J3041" t="s">
        <v>176</v>
      </c>
      <c r="K3041" t="b">
        <v>0</v>
      </c>
      <c r="L3041">
        <v>20</v>
      </c>
      <c r="M3041">
        <v>210</v>
      </c>
      <c r="N3041">
        <v>20</v>
      </c>
      <c r="O3041">
        <v>210</v>
      </c>
      <c r="P3041">
        <v>12</v>
      </c>
      <c r="Q3041">
        <v>-1</v>
      </c>
      <c r="R3041">
        <v>-1</v>
      </c>
      <c r="S3041">
        <v>-1</v>
      </c>
      <c r="T3041">
        <v>-1</v>
      </c>
      <c r="U3041">
        <v>-1</v>
      </c>
      <c r="V3041">
        <v>-1</v>
      </c>
      <c r="W3041">
        <v>-1</v>
      </c>
      <c r="X3041">
        <v>-1</v>
      </c>
      <c r="Y3041">
        <v>-1</v>
      </c>
      <c r="Z3041">
        <v>-1</v>
      </c>
      <c r="AA3041">
        <v>-1</v>
      </c>
      <c r="AB3041">
        <v>-1</v>
      </c>
      <c r="AC3041">
        <v>-1</v>
      </c>
      <c r="AD3041">
        <v>-1</v>
      </c>
      <c r="AE3041">
        <v>-1</v>
      </c>
      <c r="AF3041">
        <v>-1</v>
      </c>
      <c r="AG3041">
        <v>-1</v>
      </c>
      <c r="AH3041">
        <v>-1</v>
      </c>
      <c r="AI3041">
        <v>-1</v>
      </c>
      <c r="AJ3041">
        <v>-1</v>
      </c>
      <c r="AK3041">
        <v>1</v>
      </c>
      <c r="AL3041">
        <v>12</v>
      </c>
      <c r="AM3041" t="s">
        <v>195</v>
      </c>
      <c r="AN3041">
        <v>1515</v>
      </c>
      <c r="AT3041">
        <v>20734</v>
      </c>
      <c r="AU3041">
        <v>19960</v>
      </c>
      <c r="AV3041">
        <v>21293</v>
      </c>
      <c r="AW3041">
        <v>22455</v>
      </c>
      <c r="AX3041">
        <v>20339</v>
      </c>
      <c r="AY3041">
        <v>23372</v>
      </c>
      <c r="AZ3041">
        <v>21243</v>
      </c>
      <c r="BA3041">
        <v>21727</v>
      </c>
      <c r="BB3041">
        <v>21727</v>
      </c>
      <c r="BC3041">
        <v>21788</v>
      </c>
      <c r="BD3041">
        <v>21995</v>
      </c>
      <c r="BE3041">
        <v>21988</v>
      </c>
      <c r="BF3041">
        <v>21949</v>
      </c>
      <c r="BG3041">
        <v>22097</v>
      </c>
      <c r="BH3041">
        <v>26659</v>
      </c>
      <c r="BI3041">
        <v>23447</v>
      </c>
      <c r="BJ3041" s="2">
        <f>ROUND(SUM(BH3041:BI3041)/SUM($BH$2203:$BI$3101)*(1000*irw_fw_harvest!$AH$16-SUM(IT!$BJ$2176:$BJ$2202)),0)</f>
        <v>55514</v>
      </c>
      <c r="BK3041" s="2">
        <f>ROUND(SUM(BH3041:BI3041)/SUM($BH$2203:$BI$3101)*(1000*irw_fw_harvest!$AI$16-SUM(IT!$BK$2176:$BK$2202)),0)</f>
        <v>55486</v>
      </c>
      <c r="BM3041" s="7">
        <f>ROUND(SUM(BH3041:BI3041)/SUM($BH$2203:$BI$3101)*(1000*irw_fw_harvest!$AH$46),0)</f>
        <v>25824</v>
      </c>
      <c r="BN3041" s="7">
        <f>ROUND(SUM(BH3041:BI3041)/SUM($BH$2203:$BI$3101)*(1000*irw_fw_harvest!$AI$46),0)</f>
        <v>25824</v>
      </c>
      <c r="BP3041" s="12">
        <f t="shared" si="2289"/>
        <v>81338</v>
      </c>
      <c r="BQ3041" s="12">
        <f t="shared" si="2290"/>
        <v>81310</v>
      </c>
    </row>
    <row r="3042" spans="1:69" ht="19.5" x14ac:dyDescent="0.6">
      <c r="A3042" t="s">
        <v>200</v>
      </c>
      <c r="B3042" t="s">
        <v>169</v>
      </c>
      <c r="C3042" t="s">
        <v>185</v>
      </c>
      <c r="D3042" t="s">
        <v>360</v>
      </c>
      <c r="E3042" t="s">
        <v>203</v>
      </c>
      <c r="F3042" t="s">
        <v>207</v>
      </c>
      <c r="G3042" t="s">
        <v>174</v>
      </c>
      <c r="H3042" t="s">
        <v>181</v>
      </c>
      <c r="I3042">
        <v>1</v>
      </c>
      <c r="J3042" t="s">
        <v>176</v>
      </c>
      <c r="K3042" t="b">
        <v>0</v>
      </c>
      <c r="L3042">
        <v>20</v>
      </c>
      <c r="M3042">
        <v>210</v>
      </c>
      <c r="N3042">
        <v>20</v>
      </c>
      <c r="O3042">
        <v>210</v>
      </c>
      <c r="P3042">
        <v>12</v>
      </c>
      <c r="Q3042">
        <v>-1</v>
      </c>
      <c r="R3042">
        <v>-1</v>
      </c>
      <c r="S3042">
        <v>-1</v>
      </c>
      <c r="T3042">
        <v>-1</v>
      </c>
      <c r="U3042">
        <v>-1</v>
      </c>
      <c r="V3042">
        <v>-1</v>
      </c>
      <c r="W3042">
        <v>-1</v>
      </c>
      <c r="X3042">
        <v>-1</v>
      </c>
      <c r="Y3042">
        <v>-1</v>
      </c>
      <c r="Z3042">
        <v>-1</v>
      </c>
      <c r="AA3042">
        <v>-1</v>
      </c>
      <c r="AB3042">
        <v>-1</v>
      </c>
      <c r="AC3042">
        <v>-1</v>
      </c>
      <c r="AD3042">
        <v>-1</v>
      </c>
      <c r="AE3042">
        <v>-1</v>
      </c>
      <c r="AF3042">
        <v>-1</v>
      </c>
      <c r="AG3042">
        <v>-1</v>
      </c>
      <c r="AH3042">
        <v>-1</v>
      </c>
      <c r="AI3042">
        <v>-1</v>
      </c>
      <c r="AJ3042">
        <v>-1</v>
      </c>
      <c r="AK3042">
        <v>1</v>
      </c>
      <c r="AL3042">
        <v>12</v>
      </c>
      <c r="AM3042" t="s">
        <v>195</v>
      </c>
      <c r="AN3042">
        <v>1515</v>
      </c>
      <c r="AT3042">
        <v>7575</v>
      </c>
      <c r="AU3042">
        <v>7366</v>
      </c>
      <c r="AV3042">
        <v>7938</v>
      </c>
      <c r="AW3042">
        <v>8463</v>
      </c>
      <c r="AX3042">
        <v>7747</v>
      </c>
      <c r="AY3042">
        <v>8990</v>
      </c>
      <c r="AZ3042">
        <v>8256</v>
      </c>
      <c r="BA3042">
        <v>8526</v>
      </c>
      <c r="BB3042">
        <v>8609</v>
      </c>
      <c r="BC3042">
        <v>8718</v>
      </c>
      <c r="BD3042">
        <v>8886</v>
      </c>
      <c r="BE3042">
        <v>8965</v>
      </c>
      <c r="BF3042">
        <v>9037</v>
      </c>
      <c r="BG3042">
        <v>9178</v>
      </c>
      <c r="BH3042">
        <v>11166</v>
      </c>
      <c r="BI3042">
        <v>9911</v>
      </c>
      <c r="BJ3042" s="2">
        <f>ROUND(SUM(BH3042:BI3042)/SUM($BH$2203:$BI$3101)*(1000*irw_fw_harvest!$AH$16-SUM(IT!$BJ$2176:$BJ$2202)),0)</f>
        <v>23352</v>
      </c>
      <c r="BK3042" s="2">
        <f>ROUND(SUM(BH3042:BI3042)/SUM($BH$2203:$BI$3101)*(1000*irw_fw_harvest!$AI$16-SUM(IT!$BK$2176:$BK$2202)),0)</f>
        <v>23340</v>
      </c>
      <c r="BM3042" s="7">
        <f>ROUND(SUM(BH3042:BI3042)/SUM($BH$2203:$BI$3101)*(1000*irw_fw_harvest!$AH$46),0)</f>
        <v>10863</v>
      </c>
      <c r="BN3042" s="7">
        <f>ROUND(SUM(BH3042:BI3042)/SUM($BH$2203:$BI$3101)*(1000*irw_fw_harvest!$AI$46),0)</f>
        <v>10863</v>
      </c>
      <c r="BP3042" s="12">
        <f t="shared" si="2289"/>
        <v>34215</v>
      </c>
      <c r="BQ3042" s="12">
        <f t="shared" si="2290"/>
        <v>34203</v>
      </c>
    </row>
    <row r="3043" spans="1:69" ht="19.5" x14ac:dyDescent="0.6">
      <c r="A3043" t="s">
        <v>200</v>
      </c>
      <c r="B3043" t="s">
        <v>169</v>
      </c>
      <c r="C3043" t="s">
        <v>185</v>
      </c>
      <c r="D3043" t="s">
        <v>361</v>
      </c>
      <c r="E3043" t="s">
        <v>203</v>
      </c>
      <c r="F3043" t="s">
        <v>207</v>
      </c>
      <c r="G3043" t="s">
        <v>174</v>
      </c>
      <c r="H3043" t="s">
        <v>181</v>
      </c>
      <c r="I3043">
        <v>1</v>
      </c>
      <c r="J3043" t="s">
        <v>176</v>
      </c>
      <c r="K3043" t="b">
        <v>0</v>
      </c>
      <c r="L3043">
        <v>20</v>
      </c>
      <c r="M3043">
        <v>210</v>
      </c>
      <c r="N3043">
        <v>20</v>
      </c>
      <c r="O3043">
        <v>210</v>
      </c>
      <c r="P3043">
        <v>12</v>
      </c>
      <c r="Q3043">
        <v>-1</v>
      </c>
      <c r="R3043">
        <v>-1</v>
      </c>
      <c r="S3043">
        <v>-1</v>
      </c>
      <c r="T3043">
        <v>-1</v>
      </c>
      <c r="U3043">
        <v>-1</v>
      </c>
      <c r="V3043">
        <v>-1</v>
      </c>
      <c r="W3043">
        <v>-1</v>
      </c>
      <c r="X3043">
        <v>-1</v>
      </c>
      <c r="Y3043">
        <v>-1</v>
      </c>
      <c r="Z3043">
        <v>-1</v>
      </c>
      <c r="AA3043">
        <v>-1</v>
      </c>
      <c r="AB3043">
        <v>-1</v>
      </c>
      <c r="AC3043">
        <v>-1</v>
      </c>
      <c r="AD3043">
        <v>-1</v>
      </c>
      <c r="AE3043">
        <v>-1</v>
      </c>
      <c r="AF3043">
        <v>-1</v>
      </c>
      <c r="AG3043">
        <v>-1</v>
      </c>
      <c r="AH3043">
        <v>-1</v>
      </c>
      <c r="AI3043">
        <v>-1</v>
      </c>
      <c r="AJ3043">
        <v>-1</v>
      </c>
      <c r="AK3043">
        <v>1</v>
      </c>
      <c r="AL3043">
        <v>12</v>
      </c>
      <c r="AM3043" t="s">
        <v>195</v>
      </c>
      <c r="AN3043">
        <v>1515</v>
      </c>
      <c r="AT3043">
        <v>8101</v>
      </c>
      <c r="AU3043">
        <v>7811</v>
      </c>
      <c r="AV3043">
        <v>8341</v>
      </c>
      <c r="AW3043">
        <v>8809</v>
      </c>
      <c r="AX3043">
        <v>7991</v>
      </c>
      <c r="AY3043">
        <v>9191</v>
      </c>
      <c r="AZ3043">
        <v>8363</v>
      </c>
      <c r="BA3043">
        <v>8562</v>
      </c>
      <c r="BB3043">
        <v>8570</v>
      </c>
      <c r="BC3043">
        <v>8603</v>
      </c>
      <c r="BD3043">
        <v>8690</v>
      </c>
      <c r="BE3043">
        <v>8696</v>
      </c>
      <c r="BF3043">
        <v>8690</v>
      </c>
      <c r="BG3043">
        <v>8756</v>
      </c>
      <c r="BH3043">
        <v>10570</v>
      </c>
      <c r="BI3043">
        <v>9312</v>
      </c>
      <c r="BJ3043" s="2">
        <f>ROUND(SUM(BH3043:BI3043)/SUM($BH$2203:$BI$3101)*(1000*irw_fw_harvest!$AH$16-SUM(IT!$BJ$2176:$BJ$2202)),0)</f>
        <v>22028</v>
      </c>
      <c r="BK3043" s="2">
        <f>ROUND(SUM(BH3043:BI3043)/SUM($BH$2203:$BI$3101)*(1000*irw_fw_harvest!$AI$16-SUM(IT!$BK$2176:$BK$2202)),0)</f>
        <v>22017</v>
      </c>
      <c r="BM3043" s="7">
        <f>ROUND(SUM(BH3043:BI3043)/SUM($BH$2203:$BI$3101)*(1000*irw_fw_harvest!$AH$46),0)</f>
        <v>10247</v>
      </c>
      <c r="BN3043" s="7">
        <f>ROUND(SUM(BH3043:BI3043)/SUM($BH$2203:$BI$3101)*(1000*irw_fw_harvest!$AI$46),0)</f>
        <v>10247</v>
      </c>
      <c r="BP3043" s="12">
        <f t="shared" si="2289"/>
        <v>32275</v>
      </c>
      <c r="BQ3043" s="12">
        <f t="shared" si="2290"/>
        <v>32264</v>
      </c>
    </row>
    <row r="3044" spans="1:69" ht="19.5" x14ac:dyDescent="0.6">
      <c r="A3044" t="s">
        <v>200</v>
      </c>
      <c r="B3044" t="s">
        <v>169</v>
      </c>
      <c r="C3044" t="s">
        <v>185</v>
      </c>
      <c r="D3044" t="s">
        <v>362</v>
      </c>
      <c r="E3044" t="s">
        <v>203</v>
      </c>
      <c r="F3044" t="s">
        <v>207</v>
      </c>
      <c r="G3044" t="s">
        <v>174</v>
      </c>
      <c r="H3044" t="s">
        <v>181</v>
      </c>
      <c r="I3044">
        <v>1</v>
      </c>
      <c r="J3044" t="s">
        <v>176</v>
      </c>
      <c r="K3044" t="b">
        <v>0</v>
      </c>
      <c r="L3044">
        <v>20</v>
      </c>
      <c r="M3044">
        <v>210</v>
      </c>
      <c r="N3044">
        <v>20</v>
      </c>
      <c r="O3044">
        <v>210</v>
      </c>
      <c r="P3044">
        <v>12</v>
      </c>
      <c r="Q3044">
        <v>-1</v>
      </c>
      <c r="R3044">
        <v>-1</v>
      </c>
      <c r="S3044">
        <v>-1</v>
      </c>
      <c r="T3044">
        <v>-1</v>
      </c>
      <c r="U3044">
        <v>-1</v>
      </c>
      <c r="V3044">
        <v>-1</v>
      </c>
      <c r="W3044">
        <v>-1</v>
      </c>
      <c r="X3044">
        <v>-1</v>
      </c>
      <c r="Y3044">
        <v>-1</v>
      </c>
      <c r="Z3044">
        <v>-1</v>
      </c>
      <c r="AA3044">
        <v>-1</v>
      </c>
      <c r="AB3044">
        <v>-1</v>
      </c>
      <c r="AC3044">
        <v>-1</v>
      </c>
      <c r="AD3044">
        <v>-1</v>
      </c>
      <c r="AE3044">
        <v>-1</v>
      </c>
      <c r="AF3044">
        <v>-1</v>
      </c>
      <c r="AG3044">
        <v>-1</v>
      </c>
      <c r="AH3044">
        <v>-1</v>
      </c>
      <c r="AI3044">
        <v>-1</v>
      </c>
      <c r="AJ3044">
        <v>-1</v>
      </c>
      <c r="AK3044">
        <v>1</v>
      </c>
      <c r="AL3044">
        <v>12</v>
      </c>
      <c r="AM3044" t="s">
        <v>195</v>
      </c>
      <c r="AN3044">
        <v>1515</v>
      </c>
      <c r="AT3044">
        <v>2534</v>
      </c>
      <c r="AU3044">
        <v>2449</v>
      </c>
      <c r="AV3044">
        <v>2622</v>
      </c>
      <c r="AW3044">
        <v>2764</v>
      </c>
      <c r="AX3044">
        <v>2511</v>
      </c>
      <c r="AY3044">
        <v>2894</v>
      </c>
      <c r="AZ3044">
        <v>2636</v>
      </c>
      <c r="BA3044">
        <v>2703</v>
      </c>
      <c r="BB3044">
        <v>2710</v>
      </c>
      <c r="BC3044">
        <v>2723</v>
      </c>
      <c r="BD3044">
        <v>2754</v>
      </c>
      <c r="BE3044">
        <v>2761</v>
      </c>
      <c r="BF3044">
        <v>2763</v>
      </c>
      <c r="BG3044">
        <v>2790</v>
      </c>
      <c r="BH3044">
        <v>3372</v>
      </c>
      <c r="BI3044">
        <v>2971</v>
      </c>
      <c r="BJ3044" s="2">
        <f>ROUND(SUM(BH3044:BI3044)/SUM($BH$2203:$BI$3101)*(1000*irw_fw_harvest!$AH$16-SUM(IT!$BJ$2176:$BJ$2202)),0)</f>
        <v>7028</v>
      </c>
      <c r="BK3044" s="2">
        <f>ROUND(SUM(BH3044:BI3044)/SUM($BH$2203:$BI$3101)*(1000*irw_fw_harvest!$AI$16-SUM(IT!$BK$2176:$BK$2202)),0)</f>
        <v>7024</v>
      </c>
      <c r="BM3044" s="7">
        <f>ROUND(SUM(BH3044:BI3044)/SUM($BH$2203:$BI$3101)*(1000*irw_fw_harvest!$AH$46),0)</f>
        <v>3269</v>
      </c>
      <c r="BN3044" s="7">
        <f>ROUND(SUM(BH3044:BI3044)/SUM($BH$2203:$BI$3101)*(1000*irw_fw_harvest!$AI$46),0)</f>
        <v>3269</v>
      </c>
      <c r="BP3044" s="12">
        <f t="shared" si="2289"/>
        <v>10297</v>
      </c>
      <c r="BQ3044" s="12">
        <f t="shared" si="2290"/>
        <v>10293</v>
      </c>
    </row>
    <row r="3045" spans="1:69" ht="19.5" x14ac:dyDescent="0.6">
      <c r="A3045" t="s">
        <v>200</v>
      </c>
      <c r="B3045" t="s">
        <v>169</v>
      </c>
      <c r="C3045" t="s">
        <v>185</v>
      </c>
      <c r="D3045" t="s">
        <v>363</v>
      </c>
      <c r="E3045" t="s">
        <v>203</v>
      </c>
      <c r="F3045" t="s">
        <v>207</v>
      </c>
      <c r="G3045" t="s">
        <v>174</v>
      </c>
      <c r="H3045" t="s">
        <v>181</v>
      </c>
      <c r="I3045">
        <v>1</v>
      </c>
      <c r="J3045" t="s">
        <v>176</v>
      </c>
      <c r="K3045" t="b">
        <v>0</v>
      </c>
      <c r="L3045">
        <v>20</v>
      </c>
      <c r="M3045">
        <v>210</v>
      </c>
      <c r="N3045">
        <v>20</v>
      </c>
      <c r="O3045">
        <v>210</v>
      </c>
      <c r="P3045">
        <v>12</v>
      </c>
      <c r="Q3045">
        <v>-1</v>
      </c>
      <c r="R3045">
        <v>-1</v>
      </c>
      <c r="S3045">
        <v>-1</v>
      </c>
      <c r="T3045">
        <v>-1</v>
      </c>
      <c r="U3045">
        <v>-1</v>
      </c>
      <c r="V3045">
        <v>-1</v>
      </c>
      <c r="W3045">
        <v>-1</v>
      </c>
      <c r="X3045">
        <v>-1</v>
      </c>
      <c r="Y3045">
        <v>-1</v>
      </c>
      <c r="Z3045">
        <v>-1</v>
      </c>
      <c r="AA3045">
        <v>-1</v>
      </c>
      <c r="AB3045">
        <v>-1</v>
      </c>
      <c r="AC3045">
        <v>-1</v>
      </c>
      <c r="AD3045">
        <v>-1</v>
      </c>
      <c r="AE3045">
        <v>-1</v>
      </c>
      <c r="AF3045">
        <v>-1</v>
      </c>
      <c r="AG3045">
        <v>-1</v>
      </c>
      <c r="AH3045">
        <v>-1</v>
      </c>
      <c r="AI3045">
        <v>-1</v>
      </c>
      <c r="AJ3045">
        <v>-1</v>
      </c>
      <c r="AK3045">
        <v>1</v>
      </c>
      <c r="AL3045">
        <v>12</v>
      </c>
      <c r="AM3045" t="s">
        <v>195</v>
      </c>
      <c r="AN3045">
        <v>1515</v>
      </c>
      <c r="AT3045">
        <v>4895</v>
      </c>
      <c r="AU3045">
        <v>4730</v>
      </c>
      <c r="AV3045">
        <v>5057</v>
      </c>
      <c r="AW3045">
        <v>5352</v>
      </c>
      <c r="AX3045">
        <v>4864</v>
      </c>
      <c r="AY3045">
        <v>5607</v>
      </c>
      <c r="AZ3045">
        <v>5111</v>
      </c>
      <c r="BA3045">
        <v>5240</v>
      </c>
      <c r="BB3045">
        <v>5255</v>
      </c>
      <c r="BC3045">
        <v>5291</v>
      </c>
      <c r="BD3045">
        <v>5351</v>
      </c>
      <c r="BE3045">
        <v>5367</v>
      </c>
      <c r="BF3045">
        <v>5372</v>
      </c>
      <c r="BG3045">
        <v>5425</v>
      </c>
      <c r="BH3045">
        <v>6567</v>
      </c>
      <c r="BI3045">
        <v>5792</v>
      </c>
      <c r="BJ3045" s="2">
        <f>ROUND(SUM(BH3045:BI3045)/SUM($BH$2203:$BI$3101)*(1000*irw_fw_harvest!$AH$16-SUM(IT!$BJ$2176:$BJ$2202)),0)</f>
        <v>13693</v>
      </c>
      <c r="BK3045" s="2">
        <f>ROUND(SUM(BH3045:BI3045)/SUM($BH$2203:$BI$3101)*(1000*irw_fw_harvest!$AI$16-SUM(IT!$BK$2176:$BK$2202)),0)</f>
        <v>13686</v>
      </c>
      <c r="BM3045" s="7">
        <f>ROUND(SUM(BH3045:BI3045)/SUM($BH$2203:$BI$3101)*(1000*irw_fw_harvest!$AH$46),0)</f>
        <v>6370</v>
      </c>
      <c r="BN3045" s="7">
        <f>ROUND(SUM(BH3045:BI3045)/SUM($BH$2203:$BI$3101)*(1000*irw_fw_harvest!$AI$46),0)</f>
        <v>6370</v>
      </c>
      <c r="BP3045" s="12">
        <f t="shared" si="2289"/>
        <v>20063</v>
      </c>
      <c r="BQ3045" s="12">
        <f t="shared" si="2290"/>
        <v>20056</v>
      </c>
    </row>
    <row r="3046" spans="1:69" ht="19.5" x14ac:dyDescent="0.6">
      <c r="A3046" t="s">
        <v>200</v>
      </c>
      <c r="B3046" t="s">
        <v>169</v>
      </c>
      <c r="C3046" t="s">
        <v>185</v>
      </c>
      <c r="D3046" t="s">
        <v>365</v>
      </c>
      <c r="E3046" t="s">
        <v>203</v>
      </c>
      <c r="F3046" t="s">
        <v>207</v>
      </c>
      <c r="G3046" t="s">
        <v>174</v>
      </c>
      <c r="H3046" t="s">
        <v>181</v>
      </c>
      <c r="I3046">
        <v>1</v>
      </c>
      <c r="J3046" t="s">
        <v>176</v>
      </c>
      <c r="K3046" t="b">
        <v>0</v>
      </c>
      <c r="L3046">
        <v>20</v>
      </c>
      <c r="M3046">
        <v>210</v>
      </c>
      <c r="N3046">
        <v>20</v>
      </c>
      <c r="O3046">
        <v>210</v>
      </c>
      <c r="P3046">
        <v>12</v>
      </c>
      <c r="Q3046">
        <v>-1</v>
      </c>
      <c r="R3046">
        <v>-1</v>
      </c>
      <c r="S3046">
        <v>-1</v>
      </c>
      <c r="T3046">
        <v>-1</v>
      </c>
      <c r="U3046">
        <v>-1</v>
      </c>
      <c r="V3046">
        <v>-1</v>
      </c>
      <c r="W3046">
        <v>-1</v>
      </c>
      <c r="X3046">
        <v>-1</v>
      </c>
      <c r="Y3046">
        <v>-1</v>
      </c>
      <c r="Z3046">
        <v>-1</v>
      </c>
      <c r="AA3046">
        <v>-1</v>
      </c>
      <c r="AB3046">
        <v>-1</v>
      </c>
      <c r="AC3046">
        <v>-1</v>
      </c>
      <c r="AD3046">
        <v>-1</v>
      </c>
      <c r="AE3046">
        <v>-1</v>
      </c>
      <c r="AF3046">
        <v>-1</v>
      </c>
      <c r="AG3046">
        <v>-1</v>
      </c>
      <c r="AH3046">
        <v>-1</v>
      </c>
      <c r="AI3046">
        <v>-1</v>
      </c>
      <c r="AJ3046">
        <v>-1</v>
      </c>
      <c r="AK3046">
        <v>1</v>
      </c>
      <c r="AL3046">
        <v>12</v>
      </c>
      <c r="AM3046" t="s">
        <v>195</v>
      </c>
      <c r="AN3046">
        <v>1515</v>
      </c>
      <c r="AT3046">
        <v>3258</v>
      </c>
      <c r="AU3046">
        <v>3176</v>
      </c>
      <c r="AV3046">
        <v>3430</v>
      </c>
      <c r="AW3046">
        <v>3658</v>
      </c>
      <c r="AX3046">
        <v>3354</v>
      </c>
      <c r="AY3046">
        <v>3898</v>
      </c>
      <c r="AZ3046">
        <v>3586</v>
      </c>
      <c r="BA3046">
        <v>3711</v>
      </c>
      <c r="BB3046">
        <v>3756</v>
      </c>
      <c r="BC3046">
        <v>3810</v>
      </c>
      <c r="BD3046">
        <v>3888</v>
      </c>
      <c r="BE3046">
        <v>3931</v>
      </c>
      <c r="BF3046">
        <v>3967</v>
      </c>
      <c r="BG3046">
        <v>4039</v>
      </c>
      <c r="BH3046">
        <v>4925</v>
      </c>
      <c r="BI3046">
        <v>4377</v>
      </c>
      <c r="BJ3046" s="2">
        <f>ROUND(SUM(BH3046:BI3046)/SUM($BH$2203:$BI$3101)*(1000*irw_fw_harvest!$AH$16-SUM(IT!$BJ$2176:$BJ$2202)),0)</f>
        <v>10306</v>
      </c>
      <c r="BK3046" s="2">
        <f>ROUND(SUM(BH3046:BI3046)/SUM($BH$2203:$BI$3101)*(1000*irw_fw_harvest!$AI$16-SUM(IT!$BK$2176:$BK$2202)),0)</f>
        <v>10301</v>
      </c>
      <c r="BM3046" s="7">
        <f>ROUND(SUM(BH3046:BI3046)/SUM($BH$2203:$BI$3101)*(1000*irw_fw_harvest!$AH$46),0)</f>
        <v>4794</v>
      </c>
      <c r="BN3046" s="7">
        <f>ROUND(SUM(BH3046:BI3046)/SUM($BH$2203:$BI$3101)*(1000*irw_fw_harvest!$AI$46),0)</f>
        <v>4794</v>
      </c>
      <c r="BP3046" s="12">
        <f t="shared" si="2289"/>
        <v>15100</v>
      </c>
      <c r="BQ3046" s="12">
        <f t="shared" si="2290"/>
        <v>15095</v>
      </c>
    </row>
    <row r="3047" spans="1:69" ht="19.5" x14ac:dyDescent="0.6">
      <c r="A3047" t="s">
        <v>200</v>
      </c>
      <c r="B3047" t="s">
        <v>169</v>
      </c>
      <c r="C3047" t="s">
        <v>185</v>
      </c>
      <c r="D3047" t="s">
        <v>366</v>
      </c>
      <c r="E3047" t="s">
        <v>203</v>
      </c>
      <c r="F3047" t="s">
        <v>207</v>
      </c>
      <c r="G3047" t="s">
        <v>174</v>
      </c>
      <c r="H3047" t="s">
        <v>181</v>
      </c>
      <c r="I3047">
        <v>1</v>
      </c>
      <c r="J3047" t="s">
        <v>176</v>
      </c>
      <c r="K3047" t="b">
        <v>0</v>
      </c>
      <c r="L3047">
        <v>20</v>
      </c>
      <c r="M3047">
        <v>210</v>
      </c>
      <c r="N3047">
        <v>20</v>
      </c>
      <c r="O3047">
        <v>210</v>
      </c>
      <c r="P3047">
        <v>12</v>
      </c>
      <c r="Q3047">
        <v>-1</v>
      </c>
      <c r="R3047">
        <v>-1</v>
      </c>
      <c r="S3047">
        <v>-1</v>
      </c>
      <c r="T3047">
        <v>-1</v>
      </c>
      <c r="U3047">
        <v>-1</v>
      </c>
      <c r="V3047">
        <v>-1</v>
      </c>
      <c r="W3047">
        <v>-1</v>
      </c>
      <c r="X3047">
        <v>-1</v>
      </c>
      <c r="Y3047">
        <v>-1</v>
      </c>
      <c r="Z3047">
        <v>-1</v>
      </c>
      <c r="AA3047">
        <v>-1</v>
      </c>
      <c r="AB3047">
        <v>-1</v>
      </c>
      <c r="AC3047">
        <v>-1</v>
      </c>
      <c r="AD3047">
        <v>-1</v>
      </c>
      <c r="AE3047">
        <v>-1</v>
      </c>
      <c r="AF3047">
        <v>-1</v>
      </c>
      <c r="AG3047">
        <v>-1</v>
      </c>
      <c r="AH3047">
        <v>-1</v>
      </c>
      <c r="AI3047">
        <v>-1</v>
      </c>
      <c r="AJ3047">
        <v>-1</v>
      </c>
      <c r="AK3047">
        <v>1</v>
      </c>
      <c r="AL3047">
        <v>12</v>
      </c>
      <c r="AM3047" t="s">
        <v>195</v>
      </c>
      <c r="AN3047">
        <v>1515</v>
      </c>
      <c r="AT3047">
        <v>12942</v>
      </c>
      <c r="AU3047">
        <v>12530</v>
      </c>
      <c r="AV3047">
        <v>13442</v>
      </c>
      <c r="AW3047">
        <v>14264</v>
      </c>
      <c r="AX3047">
        <v>12999</v>
      </c>
      <c r="AY3047">
        <v>15019</v>
      </c>
      <c r="AZ3047">
        <v>13731</v>
      </c>
      <c r="BA3047">
        <v>14120</v>
      </c>
      <c r="BB3047">
        <v>14196</v>
      </c>
      <c r="BC3047">
        <v>14318</v>
      </c>
      <c r="BD3047">
        <v>14522</v>
      </c>
      <c r="BE3047">
        <v>14596</v>
      </c>
      <c r="BF3047">
        <v>14637</v>
      </c>
      <c r="BG3047">
        <v>14813</v>
      </c>
      <c r="BH3047">
        <v>17963</v>
      </c>
      <c r="BI3047">
        <v>15878</v>
      </c>
      <c r="BJ3047" s="2">
        <f>ROUND(SUM(BH3047:BI3047)/SUM($BH$2203:$BI$3101)*(1000*irw_fw_harvest!$AH$16-SUM(IT!$BJ$2176:$BJ$2202)),0)</f>
        <v>37493</v>
      </c>
      <c r="BK3047" s="2">
        <f>ROUND(SUM(BH3047:BI3047)/SUM($BH$2203:$BI$3101)*(1000*irw_fw_harvest!$AI$16-SUM(IT!$BK$2176:$BK$2202)),0)</f>
        <v>37475</v>
      </c>
      <c r="BM3047" s="7">
        <f>ROUND(SUM(BH3047:BI3047)/SUM($BH$2203:$BI$3101)*(1000*irw_fw_harvest!$AH$46),0)</f>
        <v>17441</v>
      </c>
      <c r="BN3047" s="7">
        <f>ROUND(SUM(BH3047:BI3047)/SUM($BH$2203:$BI$3101)*(1000*irw_fw_harvest!$AI$46),0)</f>
        <v>17441</v>
      </c>
      <c r="BP3047" s="12">
        <f t="shared" si="2289"/>
        <v>54934</v>
      </c>
      <c r="BQ3047" s="12">
        <f t="shared" si="2290"/>
        <v>54916</v>
      </c>
    </row>
    <row r="3048" spans="1:69" ht="19.5" x14ac:dyDescent="0.6">
      <c r="A3048" t="s">
        <v>200</v>
      </c>
      <c r="B3048" t="s">
        <v>169</v>
      </c>
      <c r="C3048" t="s">
        <v>185</v>
      </c>
      <c r="D3048" t="s">
        <v>367</v>
      </c>
      <c r="E3048" t="s">
        <v>203</v>
      </c>
      <c r="F3048" t="s">
        <v>207</v>
      </c>
      <c r="G3048" t="s">
        <v>174</v>
      </c>
      <c r="H3048" t="s">
        <v>181</v>
      </c>
      <c r="I3048">
        <v>1</v>
      </c>
      <c r="J3048" t="s">
        <v>176</v>
      </c>
      <c r="K3048" t="b">
        <v>0</v>
      </c>
      <c r="L3048">
        <v>20</v>
      </c>
      <c r="M3048">
        <v>210</v>
      </c>
      <c r="N3048">
        <v>20</v>
      </c>
      <c r="O3048">
        <v>210</v>
      </c>
      <c r="P3048">
        <v>12</v>
      </c>
      <c r="Q3048">
        <v>-1</v>
      </c>
      <c r="R3048">
        <v>-1</v>
      </c>
      <c r="S3048">
        <v>-1</v>
      </c>
      <c r="T3048">
        <v>-1</v>
      </c>
      <c r="U3048">
        <v>-1</v>
      </c>
      <c r="V3048">
        <v>-1</v>
      </c>
      <c r="W3048">
        <v>-1</v>
      </c>
      <c r="X3048">
        <v>-1</v>
      </c>
      <c r="Y3048">
        <v>-1</v>
      </c>
      <c r="Z3048">
        <v>-1</v>
      </c>
      <c r="AA3048">
        <v>-1</v>
      </c>
      <c r="AB3048">
        <v>-1</v>
      </c>
      <c r="AC3048">
        <v>-1</v>
      </c>
      <c r="AD3048">
        <v>-1</v>
      </c>
      <c r="AE3048">
        <v>-1</v>
      </c>
      <c r="AF3048">
        <v>-1</v>
      </c>
      <c r="AG3048">
        <v>-1</v>
      </c>
      <c r="AH3048">
        <v>-1</v>
      </c>
      <c r="AI3048">
        <v>-1</v>
      </c>
      <c r="AJ3048">
        <v>-1</v>
      </c>
      <c r="AK3048">
        <v>1</v>
      </c>
      <c r="AL3048">
        <v>12</v>
      </c>
      <c r="AM3048" t="s">
        <v>195</v>
      </c>
      <c r="AN3048">
        <v>1515</v>
      </c>
      <c r="AT3048">
        <v>18375</v>
      </c>
      <c r="AU3048">
        <v>17958</v>
      </c>
      <c r="AV3048">
        <v>19305</v>
      </c>
      <c r="AW3048">
        <v>20460</v>
      </c>
      <c r="AX3048">
        <v>18703</v>
      </c>
      <c r="AY3048">
        <v>21713</v>
      </c>
      <c r="AZ3048">
        <v>19922</v>
      </c>
      <c r="BA3048">
        <v>20527</v>
      </c>
      <c r="BB3048">
        <v>20776</v>
      </c>
      <c r="BC3048">
        <v>21117</v>
      </c>
      <c r="BD3048">
        <v>21274</v>
      </c>
      <c r="BE3048">
        <v>21494</v>
      </c>
      <c r="BF3048">
        <v>21355</v>
      </c>
      <c r="BG3048">
        <v>21850</v>
      </c>
      <c r="BH3048">
        <v>26756</v>
      </c>
      <c r="BI3048">
        <v>23605</v>
      </c>
      <c r="BJ3048" s="2">
        <f>ROUND(SUM(BH3048:BI3048)/SUM($BH$2203:$BI$3101)*(1000*irw_fw_harvest!$AH$16-SUM(IT!$BJ$2176:$BJ$2202)),0)</f>
        <v>55796</v>
      </c>
      <c r="BK3048" s="2">
        <f>ROUND(SUM(BH3048:BI3048)/SUM($BH$2203:$BI$3101)*(1000*irw_fw_harvest!$AI$16-SUM(IT!$BK$2176:$BK$2202)),0)</f>
        <v>55768</v>
      </c>
      <c r="BM3048" s="7">
        <f>ROUND(SUM(BH3048:BI3048)/SUM($BH$2203:$BI$3101)*(1000*irw_fw_harvest!$AH$46),0)</f>
        <v>25955</v>
      </c>
      <c r="BN3048" s="7">
        <f>ROUND(SUM(BH3048:BI3048)/SUM($BH$2203:$BI$3101)*(1000*irw_fw_harvest!$AI$46),0)</f>
        <v>25955</v>
      </c>
      <c r="BP3048" s="12">
        <f t="shared" si="2289"/>
        <v>81751</v>
      </c>
      <c r="BQ3048" s="12">
        <f t="shared" si="2290"/>
        <v>81723</v>
      </c>
    </row>
    <row r="3049" spans="1:69" ht="19.5" x14ac:dyDescent="0.6">
      <c r="A3049" t="s">
        <v>200</v>
      </c>
      <c r="B3049" t="s">
        <v>169</v>
      </c>
      <c r="C3049" t="s">
        <v>185</v>
      </c>
      <c r="D3049" t="s">
        <v>368</v>
      </c>
      <c r="E3049" t="s">
        <v>203</v>
      </c>
      <c r="F3049" t="s">
        <v>207</v>
      </c>
      <c r="G3049" t="s">
        <v>174</v>
      </c>
      <c r="H3049" t="s">
        <v>181</v>
      </c>
      <c r="I3049">
        <v>1</v>
      </c>
      <c r="J3049" t="s">
        <v>176</v>
      </c>
      <c r="K3049" t="b">
        <v>0</v>
      </c>
      <c r="L3049">
        <v>20</v>
      </c>
      <c r="M3049">
        <v>210</v>
      </c>
      <c r="N3049">
        <v>20</v>
      </c>
      <c r="O3049">
        <v>210</v>
      </c>
      <c r="P3049">
        <v>12</v>
      </c>
      <c r="Q3049">
        <v>-1</v>
      </c>
      <c r="R3049">
        <v>-1</v>
      </c>
      <c r="S3049">
        <v>-1</v>
      </c>
      <c r="T3049">
        <v>-1</v>
      </c>
      <c r="U3049">
        <v>-1</v>
      </c>
      <c r="V3049">
        <v>-1</v>
      </c>
      <c r="W3049">
        <v>-1</v>
      </c>
      <c r="X3049">
        <v>-1</v>
      </c>
      <c r="Y3049">
        <v>-1</v>
      </c>
      <c r="Z3049">
        <v>-1</v>
      </c>
      <c r="AA3049">
        <v>-1</v>
      </c>
      <c r="AB3049">
        <v>-1</v>
      </c>
      <c r="AC3049">
        <v>-1</v>
      </c>
      <c r="AD3049">
        <v>-1</v>
      </c>
      <c r="AE3049">
        <v>-1</v>
      </c>
      <c r="AF3049">
        <v>-1</v>
      </c>
      <c r="AG3049">
        <v>-1</v>
      </c>
      <c r="AH3049">
        <v>-1</v>
      </c>
      <c r="AI3049">
        <v>-1</v>
      </c>
      <c r="AJ3049">
        <v>-1</v>
      </c>
      <c r="AK3049">
        <v>1</v>
      </c>
      <c r="AL3049">
        <v>12</v>
      </c>
      <c r="AM3049" t="s">
        <v>195</v>
      </c>
      <c r="AN3049">
        <v>1515</v>
      </c>
      <c r="AT3049">
        <v>7311</v>
      </c>
      <c r="AU3049">
        <v>7214</v>
      </c>
      <c r="AV3049">
        <v>7857</v>
      </c>
      <c r="AW3049">
        <v>8205</v>
      </c>
      <c r="AX3049">
        <v>7550</v>
      </c>
      <c r="AY3049">
        <v>8810</v>
      </c>
      <c r="AZ3049">
        <v>8131</v>
      </c>
      <c r="BA3049">
        <v>8474</v>
      </c>
      <c r="BB3049">
        <v>8683</v>
      </c>
      <c r="BC3049">
        <v>8846</v>
      </c>
      <c r="BD3049">
        <v>9030</v>
      </c>
      <c r="BE3049">
        <v>9235</v>
      </c>
      <c r="BF3049">
        <v>9298</v>
      </c>
      <c r="BG3049">
        <v>9636</v>
      </c>
      <c r="BH3049">
        <v>11880</v>
      </c>
      <c r="BI3049">
        <v>10557</v>
      </c>
      <c r="BJ3049" s="2">
        <f>ROUND(SUM(BH3049:BI3049)/SUM($BH$2203:$BI$3101)*(1000*irw_fw_harvest!$AH$16-SUM(IT!$BJ$2176:$BJ$2202)),0)</f>
        <v>24859</v>
      </c>
      <c r="BK3049" s="2">
        <f>ROUND(SUM(BH3049:BI3049)/SUM($BH$2203:$BI$3101)*(1000*irw_fw_harvest!$AI$16-SUM(IT!$BK$2176:$BK$2202)),0)</f>
        <v>24846</v>
      </c>
      <c r="BM3049" s="7">
        <f>ROUND(SUM(BH3049:BI3049)/SUM($BH$2203:$BI$3101)*(1000*irw_fw_harvest!$AH$46),0)</f>
        <v>11564</v>
      </c>
      <c r="BN3049" s="7">
        <f>ROUND(SUM(BH3049:BI3049)/SUM($BH$2203:$BI$3101)*(1000*irw_fw_harvest!$AI$46),0)</f>
        <v>11564</v>
      </c>
      <c r="BP3049" s="12">
        <f t="shared" si="2289"/>
        <v>36423</v>
      </c>
      <c r="BQ3049" s="12">
        <f t="shared" si="2290"/>
        <v>36410</v>
      </c>
    </row>
    <row r="3050" spans="1:69" ht="19.5" x14ac:dyDescent="0.6">
      <c r="A3050" t="s">
        <v>200</v>
      </c>
      <c r="B3050" t="s">
        <v>169</v>
      </c>
      <c r="C3050" t="s">
        <v>185</v>
      </c>
      <c r="D3050" t="s">
        <v>369</v>
      </c>
      <c r="E3050" t="s">
        <v>203</v>
      </c>
      <c r="F3050" t="s">
        <v>207</v>
      </c>
      <c r="G3050" t="s">
        <v>174</v>
      </c>
      <c r="H3050" t="s">
        <v>181</v>
      </c>
      <c r="I3050">
        <v>1</v>
      </c>
      <c r="J3050" t="s">
        <v>176</v>
      </c>
      <c r="K3050" t="b">
        <v>0</v>
      </c>
      <c r="L3050">
        <v>20</v>
      </c>
      <c r="M3050">
        <v>210</v>
      </c>
      <c r="N3050">
        <v>20</v>
      </c>
      <c r="O3050">
        <v>210</v>
      </c>
      <c r="P3050">
        <v>12</v>
      </c>
      <c r="Q3050">
        <v>-1</v>
      </c>
      <c r="R3050">
        <v>-1</v>
      </c>
      <c r="S3050">
        <v>-1</v>
      </c>
      <c r="T3050">
        <v>-1</v>
      </c>
      <c r="U3050">
        <v>-1</v>
      </c>
      <c r="V3050">
        <v>-1</v>
      </c>
      <c r="W3050">
        <v>-1</v>
      </c>
      <c r="X3050">
        <v>-1</v>
      </c>
      <c r="Y3050">
        <v>-1</v>
      </c>
      <c r="Z3050">
        <v>-1</v>
      </c>
      <c r="AA3050">
        <v>-1</v>
      </c>
      <c r="AB3050">
        <v>-1</v>
      </c>
      <c r="AC3050">
        <v>-1</v>
      </c>
      <c r="AD3050">
        <v>-1</v>
      </c>
      <c r="AE3050">
        <v>-1</v>
      </c>
      <c r="AF3050">
        <v>-1</v>
      </c>
      <c r="AG3050">
        <v>-1</v>
      </c>
      <c r="AH3050">
        <v>-1</v>
      </c>
      <c r="AI3050">
        <v>-1</v>
      </c>
      <c r="AJ3050">
        <v>-1</v>
      </c>
      <c r="AK3050">
        <v>1</v>
      </c>
      <c r="AL3050">
        <v>12</v>
      </c>
      <c r="AM3050" t="s">
        <v>195</v>
      </c>
      <c r="AN3050">
        <v>1515</v>
      </c>
      <c r="AT3050">
        <v>17153</v>
      </c>
      <c r="AU3050">
        <v>16540</v>
      </c>
      <c r="AV3050">
        <v>17671</v>
      </c>
      <c r="AW3050">
        <v>18669</v>
      </c>
      <c r="AX3050">
        <v>16948</v>
      </c>
      <c r="AY3050">
        <v>19509</v>
      </c>
      <c r="AZ3050">
        <v>17771</v>
      </c>
      <c r="BA3050">
        <v>18213</v>
      </c>
      <c r="BB3050">
        <v>18251</v>
      </c>
      <c r="BC3050">
        <v>18343</v>
      </c>
      <c r="BD3050">
        <v>18551</v>
      </c>
      <c r="BE3050">
        <v>18584</v>
      </c>
      <c r="BF3050">
        <v>18593</v>
      </c>
      <c r="BG3050">
        <v>18755</v>
      </c>
      <c r="BH3050">
        <v>22665</v>
      </c>
      <c r="BI3050">
        <v>19978</v>
      </c>
      <c r="BJ3050" s="2">
        <f>ROUND(SUM(BH3050:BI3050)/SUM($BH$2203:$BI$3101)*(1000*irw_fw_harvest!$AH$16-SUM(IT!$BJ$2176:$BJ$2202)),0)</f>
        <v>47245</v>
      </c>
      <c r="BK3050" s="2">
        <f>ROUND(SUM(BH3050:BI3050)/SUM($BH$2203:$BI$3101)*(1000*irw_fw_harvest!$AI$16-SUM(IT!$BK$2176:$BK$2202)),0)</f>
        <v>47222</v>
      </c>
      <c r="BM3050" s="7">
        <f>ROUND(SUM(BH3050:BI3050)/SUM($BH$2203:$BI$3101)*(1000*irw_fw_harvest!$AH$46),0)</f>
        <v>21977</v>
      </c>
      <c r="BN3050" s="7">
        <f>ROUND(SUM(BH3050:BI3050)/SUM($BH$2203:$BI$3101)*(1000*irw_fw_harvest!$AI$46),0)</f>
        <v>21977</v>
      </c>
      <c r="BP3050" s="12">
        <f t="shared" si="2289"/>
        <v>69222</v>
      </c>
      <c r="BQ3050" s="12">
        <f t="shared" si="2290"/>
        <v>69199</v>
      </c>
    </row>
    <row r="3051" spans="1:69" ht="19.5" x14ac:dyDescent="0.6">
      <c r="A3051" t="s">
        <v>200</v>
      </c>
      <c r="B3051" t="s">
        <v>169</v>
      </c>
      <c r="C3051" t="s">
        <v>185</v>
      </c>
      <c r="D3051" t="s">
        <v>370</v>
      </c>
      <c r="E3051" t="s">
        <v>203</v>
      </c>
      <c r="F3051" t="s">
        <v>207</v>
      </c>
      <c r="G3051" t="s">
        <v>174</v>
      </c>
      <c r="H3051" t="s">
        <v>181</v>
      </c>
      <c r="I3051">
        <v>1</v>
      </c>
      <c r="J3051" t="s">
        <v>176</v>
      </c>
      <c r="K3051" t="b">
        <v>0</v>
      </c>
      <c r="L3051">
        <v>20</v>
      </c>
      <c r="M3051">
        <v>210</v>
      </c>
      <c r="N3051">
        <v>20</v>
      </c>
      <c r="O3051">
        <v>210</v>
      </c>
      <c r="P3051">
        <v>12</v>
      </c>
      <c r="Q3051">
        <v>-1</v>
      </c>
      <c r="R3051">
        <v>-1</v>
      </c>
      <c r="S3051">
        <v>-1</v>
      </c>
      <c r="T3051">
        <v>-1</v>
      </c>
      <c r="U3051">
        <v>-1</v>
      </c>
      <c r="V3051">
        <v>-1</v>
      </c>
      <c r="W3051">
        <v>-1</v>
      </c>
      <c r="X3051">
        <v>-1</v>
      </c>
      <c r="Y3051">
        <v>-1</v>
      </c>
      <c r="Z3051">
        <v>-1</v>
      </c>
      <c r="AA3051">
        <v>-1</v>
      </c>
      <c r="AB3051">
        <v>-1</v>
      </c>
      <c r="AC3051">
        <v>-1</v>
      </c>
      <c r="AD3051">
        <v>-1</v>
      </c>
      <c r="AE3051">
        <v>-1</v>
      </c>
      <c r="AF3051">
        <v>-1</v>
      </c>
      <c r="AG3051">
        <v>-1</v>
      </c>
      <c r="AH3051">
        <v>-1</v>
      </c>
      <c r="AI3051">
        <v>-1</v>
      </c>
      <c r="AJ3051">
        <v>-1</v>
      </c>
      <c r="AK3051">
        <v>1</v>
      </c>
      <c r="AL3051">
        <v>12</v>
      </c>
      <c r="AM3051" t="s">
        <v>195</v>
      </c>
      <c r="AN3051">
        <v>1515</v>
      </c>
      <c r="AT3051">
        <v>1299</v>
      </c>
      <c r="AU3051">
        <v>1251</v>
      </c>
      <c r="AV3051">
        <v>1336</v>
      </c>
      <c r="AW3051">
        <v>1410</v>
      </c>
      <c r="AX3051">
        <v>1279</v>
      </c>
      <c r="AY3051">
        <v>1470</v>
      </c>
      <c r="AZ3051">
        <v>1338</v>
      </c>
      <c r="BA3051">
        <v>1370</v>
      </c>
      <c r="BB3051">
        <v>1372</v>
      </c>
      <c r="BC3051">
        <v>1378</v>
      </c>
      <c r="BD3051">
        <v>1392</v>
      </c>
      <c r="BE3051">
        <v>1393</v>
      </c>
      <c r="BF3051">
        <v>1392</v>
      </c>
      <c r="BG3051">
        <v>1403</v>
      </c>
      <c r="BH3051">
        <v>1693</v>
      </c>
      <c r="BI3051">
        <v>1491</v>
      </c>
      <c r="BJ3051" s="2">
        <f>ROUND(SUM(BH3051:BI3051)/SUM($BH$2203:$BI$3101)*(1000*irw_fw_harvest!$AH$16-SUM(IT!$BJ$2176:$BJ$2202)),0)</f>
        <v>3528</v>
      </c>
      <c r="BK3051" s="2">
        <f>ROUND(SUM(BH3051:BI3051)/SUM($BH$2203:$BI$3101)*(1000*irw_fw_harvest!$AI$16-SUM(IT!$BK$2176:$BK$2202)),0)</f>
        <v>3526</v>
      </c>
      <c r="BM3051" s="7">
        <f>ROUND(SUM(BH3051:BI3051)/SUM($BH$2203:$BI$3101)*(1000*irw_fw_harvest!$AH$46),0)</f>
        <v>1641</v>
      </c>
      <c r="BN3051" s="7">
        <f>ROUND(SUM(BH3051:BI3051)/SUM($BH$2203:$BI$3101)*(1000*irw_fw_harvest!$AI$46),0)</f>
        <v>1641</v>
      </c>
      <c r="BP3051" s="12">
        <f t="shared" si="2289"/>
        <v>5169</v>
      </c>
      <c r="BQ3051" s="12">
        <f t="shared" si="2290"/>
        <v>5167</v>
      </c>
    </row>
    <row r="3052" spans="1:69" ht="19.5" x14ac:dyDescent="0.6">
      <c r="A3052" t="s">
        <v>200</v>
      </c>
      <c r="B3052" t="s">
        <v>169</v>
      </c>
      <c r="C3052" t="s">
        <v>185</v>
      </c>
      <c r="D3052" t="s">
        <v>371</v>
      </c>
      <c r="E3052" t="s">
        <v>203</v>
      </c>
      <c r="F3052" t="s">
        <v>207</v>
      </c>
      <c r="G3052" t="s">
        <v>174</v>
      </c>
      <c r="H3052" t="s">
        <v>181</v>
      </c>
      <c r="I3052">
        <v>1</v>
      </c>
      <c r="J3052" t="s">
        <v>176</v>
      </c>
      <c r="K3052" t="b">
        <v>0</v>
      </c>
      <c r="L3052">
        <v>20</v>
      </c>
      <c r="M3052">
        <v>210</v>
      </c>
      <c r="N3052">
        <v>20</v>
      </c>
      <c r="O3052">
        <v>210</v>
      </c>
      <c r="P3052">
        <v>12</v>
      </c>
      <c r="Q3052">
        <v>-1</v>
      </c>
      <c r="R3052">
        <v>-1</v>
      </c>
      <c r="S3052">
        <v>-1</v>
      </c>
      <c r="T3052">
        <v>-1</v>
      </c>
      <c r="U3052">
        <v>-1</v>
      </c>
      <c r="V3052">
        <v>-1</v>
      </c>
      <c r="W3052">
        <v>-1</v>
      </c>
      <c r="X3052">
        <v>-1</v>
      </c>
      <c r="Y3052">
        <v>-1</v>
      </c>
      <c r="Z3052">
        <v>-1</v>
      </c>
      <c r="AA3052">
        <v>-1</v>
      </c>
      <c r="AB3052">
        <v>-1</v>
      </c>
      <c r="AC3052">
        <v>-1</v>
      </c>
      <c r="AD3052">
        <v>-1</v>
      </c>
      <c r="AE3052">
        <v>-1</v>
      </c>
      <c r="AF3052">
        <v>-1</v>
      </c>
      <c r="AG3052">
        <v>-1</v>
      </c>
      <c r="AH3052">
        <v>-1</v>
      </c>
      <c r="AI3052">
        <v>-1</v>
      </c>
      <c r="AJ3052">
        <v>-1</v>
      </c>
      <c r="AK3052">
        <v>1</v>
      </c>
      <c r="AL3052">
        <v>12</v>
      </c>
      <c r="AM3052" t="s">
        <v>195</v>
      </c>
      <c r="AN3052">
        <v>1515</v>
      </c>
      <c r="AT3052">
        <v>14094</v>
      </c>
      <c r="AU3052">
        <v>13599</v>
      </c>
      <c r="AV3052">
        <v>14513</v>
      </c>
      <c r="AW3052">
        <v>15366</v>
      </c>
      <c r="AX3052">
        <v>13967</v>
      </c>
      <c r="AY3052">
        <v>16086</v>
      </c>
      <c r="AZ3052">
        <v>14626</v>
      </c>
      <c r="BA3052">
        <v>14959</v>
      </c>
      <c r="BB3052">
        <v>15002</v>
      </c>
      <c r="BC3052">
        <v>15091</v>
      </c>
      <c r="BD3052">
        <v>15281</v>
      </c>
      <c r="BE3052">
        <v>15318</v>
      </c>
      <c r="BF3052">
        <v>15346</v>
      </c>
      <c r="BG3052">
        <v>15488</v>
      </c>
      <c r="BH3052">
        <v>18730</v>
      </c>
      <c r="BI3052">
        <v>16530</v>
      </c>
      <c r="BJ3052" s="2">
        <f>ROUND(SUM(BH3052:BI3052)/SUM($BH$2203:$BI$3101)*(1000*irw_fw_harvest!$AH$16-SUM(IT!$BJ$2176:$BJ$2202)),0)</f>
        <v>39065</v>
      </c>
      <c r="BK3052" s="2">
        <f>ROUND(SUM(BH3052:BI3052)/SUM($BH$2203:$BI$3101)*(1000*irw_fw_harvest!$AI$16-SUM(IT!$BK$2176:$BK$2202)),0)</f>
        <v>39046</v>
      </c>
      <c r="BM3052" s="7">
        <f>ROUND(SUM(BH3052:BI3052)/SUM($BH$2203:$BI$3101)*(1000*irw_fw_harvest!$AH$46),0)</f>
        <v>18172</v>
      </c>
      <c r="BN3052" s="7">
        <f>ROUND(SUM(BH3052:BI3052)/SUM($BH$2203:$BI$3101)*(1000*irw_fw_harvest!$AI$46),0)</f>
        <v>18172</v>
      </c>
      <c r="BP3052" s="12">
        <f t="shared" si="2289"/>
        <v>57237</v>
      </c>
      <c r="BQ3052" s="12">
        <f t="shared" si="2290"/>
        <v>57218</v>
      </c>
    </row>
    <row r="3053" spans="1:69" ht="19.5" x14ac:dyDescent="0.6">
      <c r="A3053" t="s">
        <v>200</v>
      </c>
      <c r="B3053" t="s">
        <v>169</v>
      </c>
      <c r="C3053" t="s">
        <v>185</v>
      </c>
      <c r="D3053" t="s">
        <v>372</v>
      </c>
      <c r="E3053" t="s">
        <v>203</v>
      </c>
      <c r="F3053" t="s">
        <v>207</v>
      </c>
      <c r="G3053" t="s">
        <v>174</v>
      </c>
      <c r="H3053" t="s">
        <v>181</v>
      </c>
      <c r="I3053">
        <v>1</v>
      </c>
      <c r="J3053" t="s">
        <v>176</v>
      </c>
      <c r="K3053" t="b">
        <v>0</v>
      </c>
      <c r="L3053">
        <v>20</v>
      </c>
      <c r="M3053">
        <v>210</v>
      </c>
      <c r="N3053">
        <v>20</v>
      </c>
      <c r="O3053">
        <v>210</v>
      </c>
      <c r="P3053">
        <v>12</v>
      </c>
      <c r="Q3053">
        <v>-1</v>
      </c>
      <c r="R3053">
        <v>-1</v>
      </c>
      <c r="S3053">
        <v>-1</v>
      </c>
      <c r="T3053">
        <v>-1</v>
      </c>
      <c r="U3053">
        <v>-1</v>
      </c>
      <c r="V3053">
        <v>-1</v>
      </c>
      <c r="W3053">
        <v>-1</v>
      </c>
      <c r="X3053">
        <v>-1</v>
      </c>
      <c r="Y3053">
        <v>-1</v>
      </c>
      <c r="Z3053">
        <v>-1</v>
      </c>
      <c r="AA3053">
        <v>-1</v>
      </c>
      <c r="AB3053">
        <v>-1</v>
      </c>
      <c r="AC3053">
        <v>-1</v>
      </c>
      <c r="AD3053">
        <v>-1</v>
      </c>
      <c r="AE3053">
        <v>-1</v>
      </c>
      <c r="AF3053">
        <v>-1</v>
      </c>
      <c r="AG3053">
        <v>-1</v>
      </c>
      <c r="AH3053">
        <v>-1</v>
      </c>
      <c r="AI3053">
        <v>-1</v>
      </c>
      <c r="AJ3053">
        <v>-1</v>
      </c>
      <c r="AK3053">
        <v>1</v>
      </c>
      <c r="AL3053">
        <v>12</v>
      </c>
      <c r="AM3053" t="s">
        <v>195</v>
      </c>
      <c r="AN3053">
        <v>1515</v>
      </c>
      <c r="AT3053">
        <v>12359</v>
      </c>
      <c r="AU3053">
        <v>11916</v>
      </c>
      <c r="AV3053">
        <v>12728</v>
      </c>
      <c r="AW3053">
        <v>13438</v>
      </c>
      <c r="AX3053">
        <v>12191</v>
      </c>
      <c r="AY3053">
        <v>14027</v>
      </c>
      <c r="AZ3053">
        <v>12767</v>
      </c>
      <c r="BA3053">
        <v>13073</v>
      </c>
      <c r="BB3053">
        <v>13092</v>
      </c>
      <c r="BC3053">
        <v>13148</v>
      </c>
      <c r="BD3053">
        <v>13266</v>
      </c>
      <c r="BE3053">
        <v>13272</v>
      </c>
      <c r="BF3053">
        <v>13242</v>
      </c>
      <c r="BG3053">
        <v>13346</v>
      </c>
      <c r="BH3053">
        <v>16115</v>
      </c>
      <c r="BI3053">
        <v>14178</v>
      </c>
      <c r="BJ3053" s="2">
        <f>ROUND(SUM(BH3053:BI3053)/SUM($BH$2203:$BI$3101)*(1000*irw_fw_harvest!$AH$16-SUM(IT!$BJ$2176:$BJ$2202)),0)</f>
        <v>33562</v>
      </c>
      <c r="BK3053" s="2">
        <f>ROUND(SUM(BH3053:BI3053)/SUM($BH$2203:$BI$3101)*(1000*irw_fw_harvest!$AI$16-SUM(IT!$BK$2176:$BK$2202)),0)</f>
        <v>33546</v>
      </c>
      <c r="BM3053" s="7">
        <f>ROUND(SUM(BH3053:BI3053)/SUM($BH$2203:$BI$3101)*(1000*irw_fw_harvest!$AH$46),0)</f>
        <v>15612</v>
      </c>
      <c r="BN3053" s="7">
        <f>ROUND(SUM(BH3053:BI3053)/SUM($BH$2203:$BI$3101)*(1000*irw_fw_harvest!$AI$46),0)</f>
        <v>15612</v>
      </c>
      <c r="BP3053" s="12">
        <f t="shared" si="2289"/>
        <v>49174</v>
      </c>
      <c r="BQ3053" s="12">
        <f t="shared" si="2290"/>
        <v>49158</v>
      </c>
    </row>
    <row r="3054" spans="1:69" ht="19.5" x14ac:dyDescent="0.6">
      <c r="A3054" t="s">
        <v>200</v>
      </c>
      <c r="B3054" t="s">
        <v>169</v>
      </c>
      <c r="C3054" t="s">
        <v>185</v>
      </c>
      <c r="D3054" t="s">
        <v>373</v>
      </c>
      <c r="E3054" t="s">
        <v>203</v>
      </c>
      <c r="F3054" t="s">
        <v>207</v>
      </c>
      <c r="G3054" t="s">
        <v>174</v>
      </c>
      <c r="H3054" t="s">
        <v>181</v>
      </c>
      <c r="I3054">
        <v>1</v>
      </c>
      <c r="J3054" t="s">
        <v>176</v>
      </c>
      <c r="K3054" t="b">
        <v>0</v>
      </c>
      <c r="L3054">
        <v>20</v>
      </c>
      <c r="M3054">
        <v>210</v>
      </c>
      <c r="N3054">
        <v>20</v>
      </c>
      <c r="O3054">
        <v>210</v>
      </c>
      <c r="P3054">
        <v>12</v>
      </c>
      <c r="Q3054">
        <v>-1</v>
      </c>
      <c r="R3054">
        <v>-1</v>
      </c>
      <c r="S3054">
        <v>-1</v>
      </c>
      <c r="T3054">
        <v>-1</v>
      </c>
      <c r="U3054">
        <v>-1</v>
      </c>
      <c r="V3054">
        <v>-1</v>
      </c>
      <c r="W3054">
        <v>-1</v>
      </c>
      <c r="X3054">
        <v>-1</v>
      </c>
      <c r="Y3054">
        <v>-1</v>
      </c>
      <c r="Z3054">
        <v>-1</v>
      </c>
      <c r="AA3054">
        <v>-1</v>
      </c>
      <c r="AB3054">
        <v>-1</v>
      </c>
      <c r="AC3054">
        <v>-1</v>
      </c>
      <c r="AD3054">
        <v>-1</v>
      </c>
      <c r="AE3054">
        <v>-1</v>
      </c>
      <c r="AF3054">
        <v>-1</v>
      </c>
      <c r="AG3054">
        <v>-1</v>
      </c>
      <c r="AH3054">
        <v>-1</v>
      </c>
      <c r="AI3054">
        <v>-1</v>
      </c>
      <c r="AJ3054">
        <v>-1</v>
      </c>
      <c r="AK3054">
        <v>1</v>
      </c>
      <c r="AL3054">
        <v>12</v>
      </c>
      <c r="AM3054" t="s">
        <v>195</v>
      </c>
      <c r="AN3054">
        <v>1515</v>
      </c>
      <c r="AT3054">
        <v>3917</v>
      </c>
      <c r="AU3054">
        <v>3790</v>
      </c>
      <c r="AV3054">
        <v>4063</v>
      </c>
      <c r="AW3054">
        <v>4287</v>
      </c>
      <c r="AX3054">
        <v>3898</v>
      </c>
      <c r="AY3054">
        <v>4495</v>
      </c>
      <c r="AZ3054">
        <v>4100</v>
      </c>
      <c r="BA3054">
        <v>4209</v>
      </c>
      <c r="BB3054">
        <v>4227</v>
      </c>
      <c r="BC3054">
        <v>4241</v>
      </c>
      <c r="BD3054">
        <v>4278</v>
      </c>
      <c r="BE3054">
        <v>4282</v>
      </c>
      <c r="BF3054">
        <v>4272</v>
      </c>
      <c r="BG3054">
        <v>4311</v>
      </c>
      <c r="BH3054">
        <v>5207</v>
      </c>
      <c r="BI3054">
        <v>4579</v>
      </c>
      <c r="BJ3054" s="2">
        <f>ROUND(SUM(BH3054:BI3054)/SUM($BH$2203:$BI$3101)*(1000*irw_fw_harvest!$AH$16-SUM(IT!$BJ$2176:$BJ$2202)),0)</f>
        <v>10842</v>
      </c>
      <c r="BK3054" s="2">
        <f>ROUND(SUM(BH3054:BI3054)/SUM($BH$2203:$BI$3101)*(1000*irw_fw_harvest!$AI$16-SUM(IT!$BK$2176:$BK$2202)),0)</f>
        <v>10837</v>
      </c>
      <c r="BM3054" s="7">
        <f>ROUND(SUM(BH3054:BI3054)/SUM($BH$2203:$BI$3101)*(1000*irw_fw_harvest!$AH$46),0)</f>
        <v>5044</v>
      </c>
      <c r="BN3054" s="7">
        <f>ROUND(SUM(BH3054:BI3054)/SUM($BH$2203:$BI$3101)*(1000*irw_fw_harvest!$AI$46),0)</f>
        <v>5044</v>
      </c>
      <c r="BP3054" s="12">
        <f t="shared" si="2289"/>
        <v>15886</v>
      </c>
      <c r="BQ3054" s="12">
        <f t="shared" si="2290"/>
        <v>15881</v>
      </c>
    </row>
    <row r="3055" spans="1:69" ht="19.5" x14ac:dyDescent="0.6">
      <c r="A3055" t="s">
        <v>200</v>
      </c>
      <c r="B3055" t="s">
        <v>169</v>
      </c>
      <c r="C3055" t="s">
        <v>185</v>
      </c>
      <c r="D3055" t="s">
        <v>374</v>
      </c>
      <c r="E3055" t="s">
        <v>203</v>
      </c>
      <c r="F3055" t="s">
        <v>207</v>
      </c>
      <c r="G3055" t="s">
        <v>174</v>
      </c>
      <c r="H3055" t="s">
        <v>181</v>
      </c>
      <c r="I3055">
        <v>1</v>
      </c>
      <c r="J3055" t="s">
        <v>176</v>
      </c>
      <c r="K3055" t="b">
        <v>0</v>
      </c>
      <c r="L3055">
        <v>20</v>
      </c>
      <c r="M3055">
        <v>210</v>
      </c>
      <c r="N3055">
        <v>20</v>
      </c>
      <c r="O3055">
        <v>210</v>
      </c>
      <c r="P3055">
        <v>12</v>
      </c>
      <c r="Q3055">
        <v>-1</v>
      </c>
      <c r="R3055">
        <v>-1</v>
      </c>
      <c r="S3055">
        <v>-1</v>
      </c>
      <c r="T3055">
        <v>-1</v>
      </c>
      <c r="U3055">
        <v>-1</v>
      </c>
      <c r="V3055">
        <v>-1</v>
      </c>
      <c r="W3055">
        <v>-1</v>
      </c>
      <c r="X3055">
        <v>-1</v>
      </c>
      <c r="Y3055">
        <v>-1</v>
      </c>
      <c r="Z3055">
        <v>-1</v>
      </c>
      <c r="AA3055">
        <v>-1</v>
      </c>
      <c r="AB3055">
        <v>-1</v>
      </c>
      <c r="AC3055">
        <v>-1</v>
      </c>
      <c r="AD3055">
        <v>-1</v>
      </c>
      <c r="AE3055">
        <v>-1</v>
      </c>
      <c r="AF3055">
        <v>-1</v>
      </c>
      <c r="AG3055">
        <v>-1</v>
      </c>
      <c r="AH3055">
        <v>-1</v>
      </c>
      <c r="AI3055">
        <v>-1</v>
      </c>
      <c r="AJ3055">
        <v>-1</v>
      </c>
      <c r="AK3055">
        <v>1</v>
      </c>
      <c r="AL3055">
        <v>12</v>
      </c>
      <c r="AM3055" t="s">
        <v>195</v>
      </c>
      <c r="AN3055">
        <v>1515</v>
      </c>
      <c r="AT3055">
        <v>15106</v>
      </c>
      <c r="AU3055">
        <v>14572</v>
      </c>
      <c r="AV3055">
        <v>15577</v>
      </c>
      <c r="AW3055">
        <v>16467</v>
      </c>
      <c r="AX3055">
        <v>14948</v>
      </c>
      <c r="AY3055">
        <v>17211</v>
      </c>
      <c r="AZ3055">
        <v>15680</v>
      </c>
      <c r="BA3055">
        <v>16068</v>
      </c>
      <c r="BB3055">
        <v>16101</v>
      </c>
      <c r="BC3055">
        <v>16187</v>
      </c>
      <c r="BD3055">
        <v>16364</v>
      </c>
      <c r="BE3055">
        <v>16392</v>
      </c>
      <c r="BF3055">
        <v>16388</v>
      </c>
      <c r="BG3055">
        <v>16535</v>
      </c>
      <c r="BH3055">
        <v>19992</v>
      </c>
      <c r="BI3055">
        <v>17620</v>
      </c>
      <c r="BJ3055" s="2">
        <f>ROUND(SUM(BH3055:BI3055)/SUM($BH$2203:$BI$3101)*(1000*irw_fw_harvest!$AH$16-SUM(IT!$BJ$2176:$BJ$2202)),0)</f>
        <v>41671</v>
      </c>
      <c r="BK3055" s="2">
        <f>ROUND(SUM(BH3055:BI3055)/SUM($BH$2203:$BI$3101)*(1000*irw_fw_harvest!$AI$16-SUM(IT!$BK$2176:$BK$2202)),0)</f>
        <v>41650</v>
      </c>
      <c r="BM3055" s="7">
        <f>ROUND(SUM(BH3055:BI3055)/SUM($BH$2203:$BI$3101)*(1000*irw_fw_harvest!$AH$46),0)</f>
        <v>19384</v>
      </c>
      <c r="BN3055" s="7">
        <f>ROUND(SUM(BH3055:BI3055)/SUM($BH$2203:$BI$3101)*(1000*irw_fw_harvest!$AI$46),0)</f>
        <v>19384</v>
      </c>
      <c r="BP3055" s="12">
        <f t="shared" si="2289"/>
        <v>61055</v>
      </c>
      <c r="BQ3055" s="12">
        <f t="shared" si="2290"/>
        <v>61034</v>
      </c>
    </row>
    <row r="3056" spans="1:69" ht="19.5" x14ac:dyDescent="0.6">
      <c r="A3056" t="s">
        <v>200</v>
      </c>
      <c r="B3056" t="s">
        <v>169</v>
      </c>
      <c r="C3056" t="s">
        <v>185</v>
      </c>
      <c r="D3056" t="s">
        <v>375</v>
      </c>
      <c r="E3056" t="s">
        <v>203</v>
      </c>
      <c r="F3056" t="s">
        <v>207</v>
      </c>
      <c r="G3056" t="s">
        <v>174</v>
      </c>
      <c r="H3056" t="s">
        <v>181</v>
      </c>
      <c r="I3056">
        <v>1</v>
      </c>
      <c r="J3056" t="s">
        <v>176</v>
      </c>
      <c r="K3056" t="b">
        <v>0</v>
      </c>
      <c r="L3056">
        <v>20</v>
      </c>
      <c r="M3056">
        <v>210</v>
      </c>
      <c r="N3056">
        <v>20</v>
      </c>
      <c r="O3056">
        <v>210</v>
      </c>
      <c r="P3056">
        <v>12</v>
      </c>
      <c r="Q3056">
        <v>-1</v>
      </c>
      <c r="R3056">
        <v>-1</v>
      </c>
      <c r="S3056">
        <v>-1</v>
      </c>
      <c r="T3056">
        <v>-1</v>
      </c>
      <c r="U3056">
        <v>-1</v>
      </c>
      <c r="V3056">
        <v>-1</v>
      </c>
      <c r="W3056">
        <v>-1</v>
      </c>
      <c r="X3056">
        <v>-1</v>
      </c>
      <c r="Y3056">
        <v>-1</v>
      </c>
      <c r="Z3056">
        <v>-1</v>
      </c>
      <c r="AA3056">
        <v>-1</v>
      </c>
      <c r="AB3056">
        <v>-1</v>
      </c>
      <c r="AC3056">
        <v>-1</v>
      </c>
      <c r="AD3056">
        <v>-1</v>
      </c>
      <c r="AE3056">
        <v>-1</v>
      </c>
      <c r="AF3056">
        <v>-1</v>
      </c>
      <c r="AG3056">
        <v>-1</v>
      </c>
      <c r="AH3056">
        <v>-1</v>
      </c>
      <c r="AI3056">
        <v>-1</v>
      </c>
      <c r="AJ3056">
        <v>-1</v>
      </c>
      <c r="AK3056">
        <v>1</v>
      </c>
      <c r="AL3056">
        <v>12</v>
      </c>
      <c r="AM3056" t="s">
        <v>195</v>
      </c>
      <c r="AN3056">
        <v>1515</v>
      </c>
      <c r="AT3056">
        <v>3635</v>
      </c>
      <c r="AU3056">
        <v>3477</v>
      </c>
      <c r="AV3056">
        <v>3686</v>
      </c>
      <c r="AW3056">
        <v>3853</v>
      </c>
      <c r="AX3056">
        <v>3467</v>
      </c>
      <c r="AY3056">
        <v>3959</v>
      </c>
      <c r="AZ3056">
        <v>3577</v>
      </c>
      <c r="BA3056">
        <v>3638</v>
      </c>
      <c r="BB3056">
        <v>3620</v>
      </c>
      <c r="BC3056">
        <v>3610</v>
      </c>
      <c r="BD3056">
        <v>3620</v>
      </c>
      <c r="BE3056">
        <v>3602</v>
      </c>
      <c r="BF3056">
        <v>3574</v>
      </c>
      <c r="BG3056">
        <v>3586</v>
      </c>
      <c r="BH3056">
        <v>4309</v>
      </c>
      <c r="BI3056">
        <v>3768</v>
      </c>
      <c r="BJ3056" s="2">
        <f>ROUND(SUM(BH3056:BI3056)/SUM($BH$2203:$BI$3101)*(1000*irw_fw_harvest!$AH$16-SUM(IT!$BJ$2176:$BJ$2202)),0)</f>
        <v>8949</v>
      </c>
      <c r="BK3056" s="2">
        <f>ROUND(SUM(BH3056:BI3056)/SUM($BH$2203:$BI$3101)*(1000*irw_fw_harvest!$AI$16-SUM(IT!$BK$2176:$BK$2202)),0)</f>
        <v>8944</v>
      </c>
      <c r="BM3056" s="7">
        <f>ROUND(SUM(BH3056:BI3056)/SUM($BH$2203:$BI$3101)*(1000*irw_fw_harvest!$AH$46),0)</f>
        <v>4163</v>
      </c>
      <c r="BN3056" s="7">
        <f>ROUND(SUM(BH3056:BI3056)/SUM($BH$2203:$BI$3101)*(1000*irw_fw_harvest!$AI$46),0)</f>
        <v>4163</v>
      </c>
      <c r="BP3056" s="12">
        <f t="shared" si="2289"/>
        <v>13112</v>
      </c>
      <c r="BQ3056" s="12">
        <f t="shared" si="2290"/>
        <v>13107</v>
      </c>
    </row>
    <row r="3057" spans="1:69" ht="19.5" x14ac:dyDescent="0.6">
      <c r="A3057" t="s">
        <v>200</v>
      </c>
      <c r="B3057" t="s">
        <v>169</v>
      </c>
      <c r="C3057" t="s">
        <v>185</v>
      </c>
      <c r="D3057" t="s">
        <v>376</v>
      </c>
      <c r="E3057" t="s">
        <v>203</v>
      </c>
      <c r="F3057" t="s">
        <v>207</v>
      </c>
      <c r="G3057" t="s">
        <v>174</v>
      </c>
      <c r="H3057" t="s">
        <v>181</v>
      </c>
      <c r="I3057">
        <v>1</v>
      </c>
      <c r="J3057" t="s">
        <v>176</v>
      </c>
      <c r="K3057" t="b">
        <v>0</v>
      </c>
      <c r="L3057">
        <v>20</v>
      </c>
      <c r="M3057">
        <v>210</v>
      </c>
      <c r="N3057">
        <v>20</v>
      </c>
      <c r="O3057">
        <v>210</v>
      </c>
      <c r="P3057">
        <v>12</v>
      </c>
      <c r="Q3057">
        <v>-1</v>
      </c>
      <c r="R3057">
        <v>-1</v>
      </c>
      <c r="S3057">
        <v>-1</v>
      </c>
      <c r="T3057">
        <v>-1</v>
      </c>
      <c r="U3057">
        <v>-1</v>
      </c>
      <c r="V3057">
        <v>-1</v>
      </c>
      <c r="W3057">
        <v>-1</v>
      </c>
      <c r="X3057">
        <v>-1</v>
      </c>
      <c r="Y3057">
        <v>-1</v>
      </c>
      <c r="Z3057">
        <v>-1</v>
      </c>
      <c r="AA3057">
        <v>-1</v>
      </c>
      <c r="AB3057">
        <v>-1</v>
      </c>
      <c r="AC3057">
        <v>-1</v>
      </c>
      <c r="AD3057">
        <v>-1</v>
      </c>
      <c r="AE3057">
        <v>-1</v>
      </c>
      <c r="AF3057">
        <v>-1</v>
      </c>
      <c r="AG3057">
        <v>-1</v>
      </c>
      <c r="AH3057">
        <v>-1</v>
      </c>
      <c r="AI3057">
        <v>-1</v>
      </c>
      <c r="AJ3057">
        <v>-1</v>
      </c>
      <c r="AK3057">
        <v>1</v>
      </c>
      <c r="AL3057">
        <v>12</v>
      </c>
      <c r="AM3057" t="s">
        <v>195</v>
      </c>
      <c r="AN3057">
        <v>1515</v>
      </c>
      <c r="AT3057">
        <v>688</v>
      </c>
      <c r="AU3057">
        <v>665</v>
      </c>
      <c r="AV3057">
        <v>712</v>
      </c>
      <c r="AW3057">
        <v>749</v>
      </c>
      <c r="AX3057">
        <v>680</v>
      </c>
      <c r="AY3057">
        <v>781</v>
      </c>
      <c r="AZ3057">
        <v>711</v>
      </c>
      <c r="BA3057">
        <v>727</v>
      </c>
      <c r="BB3057">
        <v>728</v>
      </c>
      <c r="BC3057">
        <v>730</v>
      </c>
      <c r="BD3057">
        <v>736</v>
      </c>
      <c r="BE3057">
        <v>740</v>
      </c>
      <c r="BF3057">
        <v>739</v>
      </c>
      <c r="BG3057">
        <v>747</v>
      </c>
      <c r="BH3057">
        <v>902</v>
      </c>
      <c r="BI3057">
        <v>790</v>
      </c>
      <c r="BJ3057" s="2">
        <f>ROUND(SUM(BH3057:BI3057)/SUM($BH$2203:$BI$3101)*(1000*irw_fw_harvest!$AH$16-SUM(IT!$BJ$2176:$BJ$2202)),0)</f>
        <v>1875</v>
      </c>
      <c r="BK3057" s="2">
        <f>ROUND(SUM(BH3057:BI3057)/SUM($BH$2203:$BI$3101)*(1000*irw_fw_harvest!$AI$16-SUM(IT!$BK$2176:$BK$2202)),0)</f>
        <v>1874</v>
      </c>
      <c r="BM3057" s="7">
        <f>ROUND(SUM(BH3057:BI3057)/SUM($BH$2203:$BI$3101)*(1000*irw_fw_harvest!$AH$46),0)</f>
        <v>872</v>
      </c>
      <c r="BN3057" s="7">
        <f>ROUND(SUM(BH3057:BI3057)/SUM($BH$2203:$BI$3101)*(1000*irw_fw_harvest!$AI$46),0)</f>
        <v>872</v>
      </c>
      <c r="BP3057" s="12">
        <f t="shared" si="2289"/>
        <v>2747</v>
      </c>
      <c r="BQ3057" s="12">
        <f t="shared" si="2290"/>
        <v>2746</v>
      </c>
    </row>
    <row r="3058" spans="1:69" ht="19.5" x14ac:dyDescent="0.6">
      <c r="A3058" t="s">
        <v>200</v>
      </c>
      <c r="B3058" t="s">
        <v>169</v>
      </c>
      <c r="C3058" t="s">
        <v>185</v>
      </c>
      <c r="D3058" t="s">
        <v>377</v>
      </c>
      <c r="E3058" t="s">
        <v>203</v>
      </c>
      <c r="F3058" t="s">
        <v>207</v>
      </c>
      <c r="G3058" t="s">
        <v>174</v>
      </c>
      <c r="H3058" t="s">
        <v>181</v>
      </c>
      <c r="I3058">
        <v>1</v>
      </c>
      <c r="J3058" t="s">
        <v>176</v>
      </c>
      <c r="K3058" t="b">
        <v>0</v>
      </c>
      <c r="L3058">
        <v>20</v>
      </c>
      <c r="M3058">
        <v>210</v>
      </c>
      <c r="N3058">
        <v>20</v>
      </c>
      <c r="O3058">
        <v>210</v>
      </c>
      <c r="P3058">
        <v>12</v>
      </c>
      <c r="Q3058">
        <v>-1</v>
      </c>
      <c r="R3058">
        <v>-1</v>
      </c>
      <c r="S3058">
        <v>-1</v>
      </c>
      <c r="T3058">
        <v>-1</v>
      </c>
      <c r="U3058">
        <v>-1</v>
      </c>
      <c r="V3058">
        <v>-1</v>
      </c>
      <c r="W3058">
        <v>-1</v>
      </c>
      <c r="X3058">
        <v>-1</v>
      </c>
      <c r="Y3058">
        <v>-1</v>
      </c>
      <c r="Z3058">
        <v>-1</v>
      </c>
      <c r="AA3058">
        <v>-1</v>
      </c>
      <c r="AB3058">
        <v>-1</v>
      </c>
      <c r="AC3058">
        <v>-1</v>
      </c>
      <c r="AD3058">
        <v>-1</v>
      </c>
      <c r="AE3058">
        <v>-1</v>
      </c>
      <c r="AF3058">
        <v>-1</v>
      </c>
      <c r="AG3058">
        <v>-1</v>
      </c>
      <c r="AH3058">
        <v>-1</v>
      </c>
      <c r="AI3058">
        <v>-1</v>
      </c>
      <c r="AJ3058">
        <v>-1</v>
      </c>
      <c r="AK3058">
        <v>1</v>
      </c>
      <c r="AL3058">
        <v>12</v>
      </c>
      <c r="AM3058" t="s">
        <v>195</v>
      </c>
      <c r="AN3058">
        <v>1515</v>
      </c>
      <c r="AT3058">
        <v>3089</v>
      </c>
      <c r="AU3058">
        <v>3012</v>
      </c>
      <c r="AV3058">
        <v>3247</v>
      </c>
      <c r="AW3058">
        <v>3454</v>
      </c>
      <c r="AX3058">
        <v>3161</v>
      </c>
      <c r="AY3058">
        <v>3669</v>
      </c>
      <c r="AZ3058">
        <v>3366</v>
      </c>
      <c r="BA3058">
        <v>3471</v>
      </c>
      <c r="BB3058">
        <v>3504</v>
      </c>
      <c r="BC3058">
        <v>3549</v>
      </c>
      <c r="BD3058">
        <v>3602</v>
      </c>
      <c r="BE3058">
        <v>3635</v>
      </c>
      <c r="BF3058">
        <v>3644</v>
      </c>
      <c r="BG3058">
        <v>3708</v>
      </c>
      <c r="BH3058">
        <v>4521</v>
      </c>
      <c r="BI3058">
        <v>4003</v>
      </c>
      <c r="BJ3058" s="2">
        <f>ROUND(SUM(BH3058:BI3058)/SUM($BH$2203:$BI$3101)*(1000*irw_fw_harvest!$AH$16-SUM(IT!$BJ$2176:$BJ$2202)),0)</f>
        <v>9444</v>
      </c>
      <c r="BK3058" s="2">
        <f>ROUND(SUM(BH3058:BI3058)/SUM($BH$2203:$BI$3101)*(1000*irw_fw_harvest!$AI$16-SUM(IT!$BK$2176:$BK$2202)),0)</f>
        <v>9439</v>
      </c>
      <c r="BM3058" s="7">
        <f>ROUND(SUM(BH3058:BI3058)/SUM($BH$2203:$BI$3101)*(1000*irw_fw_harvest!$AH$46),0)</f>
        <v>4393</v>
      </c>
      <c r="BN3058" s="7">
        <f>ROUND(SUM(BH3058:BI3058)/SUM($BH$2203:$BI$3101)*(1000*irw_fw_harvest!$AI$46),0)</f>
        <v>4393</v>
      </c>
      <c r="BP3058" s="12">
        <f t="shared" si="2289"/>
        <v>13837</v>
      </c>
      <c r="BQ3058" s="12">
        <f t="shared" si="2290"/>
        <v>13832</v>
      </c>
    </row>
    <row r="3059" spans="1:69" ht="19.5" x14ac:dyDescent="0.6">
      <c r="A3059" t="s">
        <v>200</v>
      </c>
      <c r="B3059" t="s">
        <v>169</v>
      </c>
      <c r="C3059" t="s">
        <v>364</v>
      </c>
      <c r="D3059" t="s">
        <v>358</v>
      </c>
      <c r="E3059" t="s">
        <v>203</v>
      </c>
      <c r="F3059" t="s">
        <v>173</v>
      </c>
      <c r="G3059" t="s">
        <v>174</v>
      </c>
      <c r="H3059" t="s">
        <v>181</v>
      </c>
      <c r="I3059">
        <v>1</v>
      </c>
      <c r="J3059" t="s">
        <v>176</v>
      </c>
      <c r="K3059" t="b">
        <v>0</v>
      </c>
      <c r="L3059">
        <v>25</v>
      </c>
      <c r="M3059">
        <v>88</v>
      </c>
      <c r="N3059">
        <v>25</v>
      </c>
      <c r="O3059">
        <v>88</v>
      </c>
      <c r="P3059">
        <v>10</v>
      </c>
      <c r="Q3059">
        <v>-1</v>
      </c>
      <c r="R3059">
        <v>-1</v>
      </c>
      <c r="S3059">
        <v>-1</v>
      </c>
      <c r="T3059">
        <v>-1</v>
      </c>
      <c r="U3059">
        <v>-1</v>
      </c>
      <c r="V3059">
        <v>-1</v>
      </c>
      <c r="W3059">
        <v>-1</v>
      </c>
      <c r="X3059">
        <v>-1</v>
      </c>
      <c r="Y3059">
        <v>-1</v>
      </c>
      <c r="Z3059">
        <v>-1</v>
      </c>
      <c r="AA3059">
        <v>-1</v>
      </c>
      <c r="AB3059">
        <v>-1</v>
      </c>
      <c r="AC3059">
        <v>-1</v>
      </c>
      <c r="AD3059">
        <v>-1</v>
      </c>
      <c r="AE3059">
        <v>-1</v>
      </c>
      <c r="AF3059">
        <v>-1</v>
      </c>
      <c r="AG3059">
        <v>-1</v>
      </c>
      <c r="AH3059">
        <v>-1</v>
      </c>
      <c r="AI3059">
        <v>-1</v>
      </c>
      <c r="AJ3059">
        <v>-1</v>
      </c>
      <c r="AK3059">
        <v>1</v>
      </c>
      <c r="AL3059">
        <v>12</v>
      </c>
      <c r="AM3059" t="s">
        <v>195</v>
      </c>
      <c r="AN3059">
        <v>1313</v>
      </c>
      <c r="AT3059">
        <v>230</v>
      </c>
      <c r="AU3059">
        <v>252</v>
      </c>
      <c r="AV3059">
        <v>295</v>
      </c>
      <c r="AW3059">
        <v>323</v>
      </c>
      <c r="AX3059">
        <v>298</v>
      </c>
      <c r="AY3059">
        <v>350</v>
      </c>
      <c r="AZ3059">
        <v>321</v>
      </c>
      <c r="BA3059">
        <v>329</v>
      </c>
      <c r="BB3059">
        <v>339</v>
      </c>
      <c r="BC3059">
        <v>344</v>
      </c>
      <c r="BD3059">
        <v>335</v>
      </c>
      <c r="BE3059">
        <v>343</v>
      </c>
      <c r="BF3059">
        <v>327</v>
      </c>
      <c r="BG3059">
        <v>348</v>
      </c>
      <c r="BH3059">
        <v>435</v>
      </c>
      <c r="BI3059">
        <v>376</v>
      </c>
      <c r="BJ3059" s="2">
        <f>ROUND(SUM(BH3059:BI3059)/SUM($BH$2203:$BI$3101)*(1000*irw_fw_harvest!$AH$16-SUM(IT!$BJ$2176:$BJ$2202)),0)</f>
        <v>899</v>
      </c>
      <c r="BK3059" s="2">
        <f>ROUND(SUM(BH3059:BI3059)/SUM($BH$2203:$BI$3101)*(1000*irw_fw_harvest!$AI$16-SUM(IT!$BK$2176:$BK$2202)),0)</f>
        <v>898</v>
      </c>
      <c r="BM3059" s="7">
        <f>ROUND(SUM(BH3059:BI3059)/SUM($BH$2203:$BI$3101)*(1000*irw_fw_harvest!$AH$46),0)</f>
        <v>418</v>
      </c>
      <c r="BN3059" s="7">
        <f>ROUND(SUM(BH3059:BI3059)/SUM($BH$2203:$BI$3101)*(1000*irw_fw_harvest!$AI$46),0)</f>
        <v>418</v>
      </c>
      <c r="BP3059" s="12">
        <f t="shared" si="2289"/>
        <v>1317</v>
      </c>
      <c r="BQ3059" s="12">
        <f t="shared" si="2290"/>
        <v>1316</v>
      </c>
    </row>
    <row r="3060" spans="1:69" ht="19.5" x14ac:dyDescent="0.6">
      <c r="A3060" t="s">
        <v>200</v>
      </c>
      <c r="B3060" t="s">
        <v>169</v>
      </c>
      <c r="C3060" t="s">
        <v>364</v>
      </c>
      <c r="D3060" t="s">
        <v>371</v>
      </c>
      <c r="E3060" t="s">
        <v>203</v>
      </c>
      <c r="F3060" t="s">
        <v>173</v>
      </c>
      <c r="G3060" t="s">
        <v>174</v>
      </c>
      <c r="H3060" t="s">
        <v>181</v>
      </c>
      <c r="I3060">
        <v>1</v>
      </c>
      <c r="J3060" t="s">
        <v>176</v>
      </c>
      <c r="K3060" t="b">
        <v>0</v>
      </c>
      <c r="L3060">
        <v>25</v>
      </c>
      <c r="M3060">
        <v>88</v>
      </c>
      <c r="N3060">
        <v>25</v>
      </c>
      <c r="O3060">
        <v>88</v>
      </c>
      <c r="P3060">
        <v>10</v>
      </c>
      <c r="Q3060">
        <v>-1</v>
      </c>
      <c r="R3060">
        <v>-1</v>
      </c>
      <c r="S3060">
        <v>-1</v>
      </c>
      <c r="T3060">
        <v>-1</v>
      </c>
      <c r="U3060">
        <v>-1</v>
      </c>
      <c r="V3060">
        <v>-1</v>
      </c>
      <c r="W3060">
        <v>-1</v>
      </c>
      <c r="X3060">
        <v>-1</v>
      </c>
      <c r="Y3060">
        <v>-1</v>
      </c>
      <c r="Z3060">
        <v>-1</v>
      </c>
      <c r="AA3060">
        <v>-1</v>
      </c>
      <c r="AB3060">
        <v>-1</v>
      </c>
      <c r="AC3060">
        <v>-1</v>
      </c>
      <c r="AD3060">
        <v>-1</v>
      </c>
      <c r="AE3060">
        <v>-1</v>
      </c>
      <c r="AF3060">
        <v>-1</v>
      </c>
      <c r="AG3060">
        <v>-1</v>
      </c>
      <c r="AH3060">
        <v>-1</v>
      </c>
      <c r="AI3060">
        <v>-1</v>
      </c>
      <c r="AJ3060">
        <v>-1</v>
      </c>
      <c r="AK3060">
        <v>1</v>
      </c>
      <c r="AL3060">
        <v>12</v>
      </c>
      <c r="AM3060" t="s">
        <v>195</v>
      </c>
      <c r="AN3060">
        <v>1313</v>
      </c>
      <c r="AT3060">
        <v>2041</v>
      </c>
      <c r="AU3060">
        <v>1913</v>
      </c>
      <c r="AV3060">
        <v>1935</v>
      </c>
      <c r="AW3060">
        <v>1964</v>
      </c>
      <c r="AX3060">
        <v>1646</v>
      </c>
      <c r="AY3060">
        <v>1832</v>
      </c>
      <c r="AZ3060">
        <v>1592</v>
      </c>
      <c r="BA3060">
        <v>1560</v>
      </c>
      <c r="BB3060">
        <v>1525</v>
      </c>
      <c r="BC3060">
        <v>1481</v>
      </c>
      <c r="BD3060">
        <v>1435</v>
      </c>
      <c r="BE3060">
        <v>1381</v>
      </c>
      <c r="BF3060">
        <v>1261</v>
      </c>
      <c r="BG3060">
        <v>1226</v>
      </c>
      <c r="BH3060">
        <v>1457</v>
      </c>
      <c r="BI3060">
        <v>1214</v>
      </c>
      <c r="BJ3060" s="2">
        <f>ROUND(SUM(BH3060:BI3060)/SUM($BH$2203:$BI$3101)*(1000*irw_fw_harvest!$AH$16-SUM(IT!$BJ$2176:$BJ$2202)),0)</f>
        <v>2959</v>
      </c>
      <c r="BK3060" s="2">
        <f>ROUND(SUM(BH3060:BI3060)/SUM($BH$2203:$BI$3101)*(1000*irw_fw_harvest!$AI$16-SUM(IT!$BK$2176:$BK$2202)),0)</f>
        <v>2958</v>
      </c>
      <c r="BM3060" s="7">
        <f>ROUND(SUM(BH3060:BI3060)/SUM($BH$2203:$BI$3101)*(1000*irw_fw_harvest!$AH$46),0)</f>
        <v>1377</v>
      </c>
      <c r="BN3060" s="7">
        <f>ROUND(SUM(BH3060:BI3060)/SUM($BH$2203:$BI$3101)*(1000*irw_fw_harvest!$AI$46),0)</f>
        <v>1377</v>
      </c>
      <c r="BP3060" s="12">
        <f t="shared" si="2289"/>
        <v>4336</v>
      </c>
      <c r="BQ3060" s="12">
        <f t="shared" si="2290"/>
        <v>4335</v>
      </c>
    </row>
    <row r="3061" spans="1:69" ht="19.5" x14ac:dyDescent="0.6">
      <c r="A3061" t="s">
        <v>200</v>
      </c>
      <c r="B3061" t="s">
        <v>169</v>
      </c>
      <c r="C3061" t="s">
        <v>364</v>
      </c>
      <c r="D3061" t="s">
        <v>372</v>
      </c>
      <c r="E3061" t="s">
        <v>203</v>
      </c>
      <c r="F3061" t="s">
        <v>173</v>
      </c>
      <c r="G3061" t="s">
        <v>174</v>
      </c>
      <c r="H3061" t="s">
        <v>181</v>
      </c>
      <c r="I3061">
        <v>1</v>
      </c>
      <c r="J3061" t="s">
        <v>176</v>
      </c>
      <c r="K3061" t="b">
        <v>0</v>
      </c>
      <c r="L3061">
        <v>25</v>
      </c>
      <c r="M3061">
        <v>88</v>
      </c>
      <c r="N3061">
        <v>25</v>
      </c>
      <c r="O3061">
        <v>88</v>
      </c>
      <c r="P3061">
        <v>10</v>
      </c>
      <c r="Q3061">
        <v>-1</v>
      </c>
      <c r="R3061">
        <v>-1</v>
      </c>
      <c r="S3061">
        <v>-1</v>
      </c>
      <c r="T3061">
        <v>-1</v>
      </c>
      <c r="U3061">
        <v>-1</v>
      </c>
      <c r="V3061">
        <v>-1</v>
      </c>
      <c r="W3061">
        <v>-1</v>
      </c>
      <c r="X3061">
        <v>-1</v>
      </c>
      <c r="Y3061">
        <v>-1</v>
      </c>
      <c r="Z3061">
        <v>-1</v>
      </c>
      <c r="AA3061">
        <v>-1</v>
      </c>
      <c r="AB3061">
        <v>-1</v>
      </c>
      <c r="AC3061">
        <v>-1</v>
      </c>
      <c r="AD3061">
        <v>-1</v>
      </c>
      <c r="AE3061">
        <v>-1</v>
      </c>
      <c r="AF3061">
        <v>-1</v>
      </c>
      <c r="AG3061">
        <v>-1</v>
      </c>
      <c r="AH3061">
        <v>-1</v>
      </c>
      <c r="AI3061">
        <v>-1</v>
      </c>
      <c r="AJ3061">
        <v>-1</v>
      </c>
      <c r="AK3061">
        <v>1</v>
      </c>
      <c r="AL3061">
        <v>12</v>
      </c>
      <c r="AM3061" t="s">
        <v>195</v>
      </c>
      <c r="AN3061">
        <v>1313</v>
      </c>
      <c r="AT3061">
        <v>234</v>
      </c>
      <c r="AU3061">
        <v>250</v>
      </c>
      <c r="AV3061">
        <v>264</v>
      </c>
      <c r="AW3061">
        <v>259</v>
      </c>
      <c r="AX3061">
        <v>248</v>
      </c>
      <c r="AY3061">
        <v>308</v>
      </c>
      <c r="AZ3061">
        <v>296</v>
      </c>
      <c r="BA3061">
        <v>299</v>
      </c>
      <c r="BB3061">
        <v>334</v>
      </c>
      <c r="BC3061">
        <v>368</v>
      </c>
      <c r="BD3061">
        <v>343</v>
      </c>
      <c r="BE3061">
        <v>369</v>
      </c>
      <c r="BF3061">
        <v>314</v>
      </c>
      <c r="BG3061">
        <v>372</v>
      </c>
      <c r="BH3061">
        <v>500</v>
      </c>
      <c r="BI3061">
        <v>421</v>
      </c>
      <c r="BJ3061" s="2">
        <f>ROUND(SUM(BH3061:BI3061)/SUM($BH$2203:$BI$3101)*(1000*irw_fw_harvest!$AH$16-SUM(IT!$BJ$2176:$BJ$2202)),0)</f>
        <v>1020</v>
      </c>
      <c r="BK3061" s="2">
        <f>ROUND(SUM(BH3061:BI3061)/SUM($BH$2203:$BI$3101)*(1000*irw_fw_harvest!$AI$16-SUM(IT!$BK$2176:$BK$2202)),0)</f>
        <v>1020</v>
      </c>
      <c r="BM3061" s="7">
        <f>ROUND(SUM(BH3061:BI3061)/SUM($BH$2203:$BI$3101)*(1000*irw_fw_harvest!$AH$46),0)</f>
        <v>475</v>
      </c>
      <c r="BN3061" s="7">
        <f>ROUND(SUM(BH3061:BI3061)/SUM($BH$2203:$BI$3101)*(1000*irw_fw_harvest!$AI$46),0)</f>
        <v>475</v>
      </c>
      <c r="BP3061" s="12">
        <f t="shared" si="2289"/>
        <v>1495</v>
      </c>
      <c r="BQ3061" s="12">
        <f t="shared" si="2290"/>
        <v>1495</v>
      </c>
    </row>
    <row r="3062" spans="1:69" ht="19.5" x14ac:dyDescent="0.6">
      <c r="A3062" t="s">
        <v>200</v>
      </c>
      <c r="B3062" t="s">
        <v>169</v>
      </c>
      <c r="C3062" t="s">
        <v>364</v>
      </c>
      <c r="D3062" t="s">
        <v>374</v>
      </c>
      <c r="E3062" t="s">
        <v>203</v>
      </c>
      <c r="F3062" t="s">
        <v>173</v>
      </c>
      <c r="G3062" t="s">
        <v>174</v>
      </c>
      <c r="H3062" t="s">
        <v>181</v>
      </c>
      <c r="I3062">
        <v>1</v>
      </c>
      <c r="J3062" t="s">
        <v>176</v>
      </c>
      <c r="K3062" t="b">
        <v>0</v>
      </c>
      <c r="L3062">
        <v>25</v>
      </c>
      <c r="M3062">
        <v>88</v>
      </c>
      <c r="N3062">
        <v>25</v>
      </c>
      <c r="O3062">
        <v>88</v>
      </c>
      <c r="P3062">
        <v>10</v>
      </c>
      <c r="Q3062">
        <v>-1</v>
      </c>
      <c r="R3062">
        <v>-1</v>
      </c>
      <c r="S3062">
        <v>-1</v>
      </c>
      <c r="T3062">
        <v>-1</v>
      </c>
      <c r="U3062">
        <v>-1</v>
      </c>
      <c r="V3062">
        <v>-1</v>
      </c>
      <c r="W3062">
        <v>-1</v>
      </c>
      <c r="X3062">
        <v>-1</v>
      </c>
      <c r="Y3062">
        <v>-1</v>
      </c>
      <c r="Z3062">
        <v>-1</v>
      </c>
      <c r="AA3062">
        <v>-1</v>
      </c>
      <c r="AB3062">
        <v>-1</v>
      </c>
      <c r="AC3062">
        <v>-1</v>
      </c>
      <c r="AD3062">
        <v>-1</v>
      </c>
      <c r="AE3062">
        <v>-1</v>
      </c>
      <c r="AF3062">
        <v>-1</v>
      </c>
      <c r="AG3062">
        <v>-1</v>
      </c>
      <c r="AH3062">
        <v>-1</v>
      </c>
      <c r="AI3062">
        <v>-1</v>
      </c>
      <c r="AJ3062">
        <v>-1</v>
      </c>
      <c r="AK3062">
        <v>1</v>
      </c>
      <c r="AL3062">
        <v>12</v>
      </c>
      <c r="AM3062" t="s">
        <v>195</v>
      </c>
      <c r="AN3062">
        <v>1313</v>
      </c>
      <c r="AT3062">
        <v>486</v>
      </c>
      <c r="AU3062">
        <v>517</v>
      </c>
      <c r="AV3062">
        <v>569</v>
      </c>
      <c r="AW3062">
        <v>555</v>
      </c>
      <c r="AX3062">
        <v>515</v>
      </c>
      <c r="AY3062">
        <v>615</v>
      </c>
      <c r="AZ3062">
        <v>574</v>
      </c>
      <c r="BA3062">
        <v>598</v>
      </c>
      <c r="BB3062">
        <v>643</v>
      </c>
      <c r="BC3062">
        <v>682</v>
      </c>
      <c r="BD3062">
        <v>641</v>
      </c>
      <c r="BE3062">
        <v>680</v>
      </c>
      <c r="BF3062">
        <v>611</v>
      </c>
      <c r="BG3062">
        <v>699</v>
      </c>
      <c r="BH3062">
        <v>925</v>
      </c>
      <c r="BI3062">
        <v>790</v>
      </c>
      <c r="BJ3062" s="2">
        <f>ROUND(SUM(BH3062:BI3062)/SUM($BH$2203:$BI$3101)*(1000*irw_fw_harvest!$AH$16-SUM(IT!$BJ$2176:$BJ$2202)),0)</f>
        <v>1900</v>
      </c>
      <c r="BK3062" s="2">
        <f>ROUND(SUM(BH3062:BI3062)/SUM($BH$2203:$BI$3101)*(1000*irw_fw_harvest!$AI$16-SUM(IT!$BK$2176:$BK$2202)),0)</f>
        <v>1899</v>
      </c>
      <c r="BM3062" s="7">
        <f>ROUND(SUM(BH3062:BI3062)/SUM($BH$2203:$BI$3101)*(1000*irw_fw_harvest!$AH$46),0)</f>
        <v>884</v>
      </c>
      <c r="BN3062" s="7">
        <f>ROUND(SUM(BH3062:BI3062)/SUM($BH$2203:$BI$3101)*(1000*irw_fw_harvest!$AI$46),0)</f>
        <v>884</v>
      </c>
      <c r="BP3062" s="12">
        <f t="shared" si="2289"/>
        <v>2784</v>
      </c>
      <c r="BQ3062" s="12">
        <f t="shared" si="2290"/>
        <v>2783</v>
      </c>
    </row>
    <row r="3063" spans="1:69" ht="19.5" x14ac:dyDescent="0.6">
      <c r="A3063" t="s">
        <v>200</v>
      </c>
      <c r="B3063" t="s">
        <v>169</v>
      </c>
      <c r="C3063" t="s">
        <v>364</v>
      </c>
      <c r="D3063" t="s">
        <v>371</v>
      </c>
      <c r="E3063" t="s">
        <v>203</v>
      </c>
      <c r="F3063" t="s">
        <v>173</v>
      </c>
      <c r="G3063" t="s">
        <v>174</v>
      </c>
      <c r="H3063" t="s">
        <v>181</v>
      </c>
      <c r="I3063">
        <v>1</v>
      </c>
      <c r="J3063" t="s">
        <v>176</v>
      </c>
      <c r="K3063" t="b">
        <v>0</v>
      </c>
      <c r="L3063">
        <v>89</v>
      </c>
      <c r="M3063">
        <v>119</v>
      </c>
      <c r="N3063">
        <v>89</v>
      </c>
      <c r="O3063">
        <v>119</v>
      </c>
      <c r="P3063">
        <v>10</v>
      </c>
      <c r="Q3063">
        <v>-1</v>
      </c>
      <c r="R3063">
        <v>-1</v>
      </c>
      <c r="S3063">
        <v>-1</v>
      </c>
      <c r="T3063">
        <v>-1</v>
      </c>
      <c r="U3063">
        <v>-1</v>
      </c>
      <c r="V3063">
        <v>-1</v>
      </c>
      <c r="W3063">
        <v>-1</v>
      </c>
      <c r="X3063">
        <v>-1</v>
      </c>
      <c r="Y3063">
        <v>-1</v>
      </c>
      <c r="Z3063">
        <v>-1</v>
      </c>
      <c r="AA3063">
        <v>-1</v>
      </c>
      <c r="AB3063">
        <v>-1</v>
      </c>
      <c r="AC3063">
        <v>-1</v>
      </c>
      <c r="AD3063">
        <v>-1</v>
      </c>
      <c r="AE3063">
        <v>-1</v>
      </c>
      <c r="AF3063">
        <v>-1</v>
      </c>
      <c r="AG3063">
        <v>-1</v>
      </c>
      <c r="AH3063">
        <v>-1</v>
      </c>
      <c r="AI3063">
        <v>-1</v>
      </c>
      <c r="AJ3063">
        <v>-1</v>
      </c>
      <c r="AK3063">
        <v>1</v>
      </c>
      <c r="AL3063">
        <v>12</v>
      </c>
      <c r="AM3063" t="s">
        <v>195</v>
      </c>
      <c r="AN3063">
        <v>1515</v>
      </c>
      <c r="AT3063">
        <v>1424</v>
      </c>
      <c r="AU3063">
        <v>1383</v>
      </c>
      <c r="AV3063">
        <v>1480</v>
      </c>
      <c r="AW3063">
        <v>1506</v>
      </c>
      <c r="AX3063">
        <v>1361</v>
      </c>
      <c r="AY3063">
        <v>1563</v>
      </c>
      <c r="AZ3063">
        <v>1419</v>
      </c>
      <c r="BA3063">
        <v>1453</v>
      </c>
      <c r="BB3063">
        <v>1473</v>
      </c>
      <c r="BC3063">
        <v>1479</v>
      </c>
      <c r="BD3063">
        <v>1482</v>
      </c>
      <c r="BE3063">
        <v>1502</v>
      </c>
      <c r="BF3063">
        <v>1481</v>
      </c>
      <c r="BG3063">
        <v>1530</v>
      </c>
      <c r="BH3063">
        <v>1875</v>
      </c>
      <c r="BI3063">
        <v>1640</v>
      </c>
      <c r="BJ3063" s="2">
        <f>ROUND(SUM(BH3063:BI3063)/SUM($BH$2203:$BI$3101)*(1000*irw_fw_harvest!$AH$16-SUM(IT!$BJ$2176:$BJ$2202)),0)</f>
        <v>3894</v>
      </c>
      <c r="BK3063" s="2">
        <f>ROUND(SUM(BH3063:BI3063)/SUM($BH$2203:$BI$3101)*(1000*irw_fw_harvest!$AI$16-SUM(IT!$BK$2176:$BK$2202)),0)</f>
        <v>3892</v>
      </c>
      <c r="BM3063" s="7">
        <f>ROUND(SUM(BH3063:BI3063)/SUM($BH$2203:$BI$3101)*(1000*irw_fw_harvest!$AH$46),0)</f>
        <v>1812</v>
      </c>
      <c r="BN3063" s="7">
        <f>ROUND(SUM(BH3063:BI3063)/SUM($BH$2203:$BI$3101)*(1000*irw_fw_harvest!$AI$46),0)</f>
        <v>1812</v>
      </c>
      <c r="BP3063" s="12">
        <f t="shared" si="2289"/>
        <v>5706</v>
      </c>
      <c r="BQ3063" s="12">
        <f t="shared" si="2290"/>
        <v>5704</v>
      </c>
    </row>
    <row r="3064" spans="1:69" ht="19.5" x14ac:dyDescent="0.6">
      <c r="A3064" t="s">
        <v>200</v>
      </c>
      <c r="B3064" t="s">
        <v>169</v>
      </c>
      <c r="C3064" t="s">
        <v>364</v>
      </c>
      <c r="D3064" t="s">
        <v>372</v>
      </c>
      <c r="E3064" t="s">
        <v>203</v>
      </c>
      <c r="F3064" t="s">
        <v>173</v>
      </c>
      <c r="G3064" t="s">
        <v>174</v>
      </c>
      <c r="H3064" t="s">
        <v>181</v>
      </c>
      <c r="I3064">
        <v>1</v>
      </c>
      <c r="J3064" t="s">
        <v>176</v>
      </c>
      <c r="K3064" t="b">
        <v>0</v>
      </c>
      <c r="L3064">
        <v>89</v>
      </c>
      <c r="M3064">
        <v>119</v>
      </c>
      <c r="N3064">
        <v>89</v>
      </c>
      <c r="O3064">
        <v>119</v>
      </c>
      <c r="P3064">
        <v>10</v>
      </c>
      <c r="Q3064">
        <v>-1</v>
      </c>
      <c r="R3064">
        <v>-1</v>
      </c>
      <c r="S3064">
        <v>-1</v>
      </c>
      <c r="T3064">
        <v>-1</v>
      </c>
      <c r="U3064">
        <v>-1</v>
      </c>
      <c r="V3064">
        <v>-1</v>
      </c>
      <c r="W3064">
        <v>-1</v>
      </c>
      <c r="X3064">
        <v>-1</v>
      </c>
      <c r="Y3064">
        <v>-1</v>
      </c>
      <c r="Z3064">
        <v>-1</v>
      </c>
      <c r="AA3064">
        <v>-1</v>
      </c>
      <c r="AB3064">
        <v>-1</v>
      </c>
      <c r="AC3064">
        <v>-1</v>
      </c>
      <c r="AD3064">
        <v>-1</v>
      </c>
      <c r="AE3064">
        <v>-1</v>
      </c>
      <c r="AF3064">
        <v>-1</v>
      </c>
      <c r="AG3064">
        <v>-1</v>
      </c>
      <c r="AH3064">
        <v>-1</v>
      </c>
      <c r="AI3064">
        <v>-1</v>
      </c>
      <c r="AJ3064">
        <v>-1</v>
      </c>
      <c r="AK3064">
        <v>1</v>
      </c>
      <c r="AL3064">
        <v>12</v>
      </c>
      <c r="AM3064" t="s">
        <v>195</v>
      </c>
      <c r="AN3064">
        <v>1515</v>
      </c>
      <c r="AT3064">
        <v>187</v>
      </c>
      <c r="AU3064">
        <v>219</v>
      </c>
      <c r="AV3064">
        <v>242</v>
      </c>
      <c r="AW3064">
        <v>235</v>
      </c>
      <c r="AX3064">
        <v>221</v>
      </c>
      <c r="AY3064">
        <v>275</v>
      </c>
      <c r="AZ3064">
        <v>261</v>
      </c>
      <c r="BA3064">
        <v>269</v>
      </c>
      <c r="BB3064">
        <v>301</v>
      </c>
      <c r="BC3064">
        <v>339</v>
      </c>
      <c r="BD3064">
        <v>294</v>
      </c>
      <c r="BE3064">
        <v>319</v>
      </c>
      <c r="BF3064">
        <v>253</v>
      </c>
      <c r="BG3064">
        <v>315</v>
      </c>
      <c r="BH3064">
        <v>445</v>
      </c>
      <c r="BI3064">
        <v>371</v>
      </c>
      <c r="BJ3064" s="2">
        <f>ROUND(SUM(BH3064:BI3064)/SUM($BH$2203:$BI$3101)*(1000*irw_fw_harvest!$AH$16-SUM(IT!$BJ$2176:$BJ$2202)),0)</f>
        <v>904</v>
      </c>
      <c r="BK3064" s="2">
        <f>ROUND(SUM(BH3064:BI3064)/SUM($BH$2203:$BI$3101)*(1000*irw_fw_harvest!$AI$16-SUM(IT!$BK$2176:$BK$2202)),0)</f>
        <v>904</v>
      </c>
      <c r="BM3064" s="7">
        <f>ROUND(SUM(BH3064:BI3064)/SUM($BH$2203:$BI$3101)*(1000*irw_fw_harvest!$AH$46),0)</f>
        <v>421</v>
      </c>
      <c r="BN3064" s="7">
        <f>ROUND(SUM(BH3064:BI3064)/SUM($BH$2203:$BI$3101)*(1000*irw_fw_harvest!$AI$46),0)</f>
        <v>421</v>
      </c>
      <c r="BP3064" s="12">
        <f t="shared" si="2289"/>
        <v>1325</v>
      </c>
      <c r="BQ3064" s="12">
        <f t="shared" si="2290"/>
        <v>1325</v>
      </c>
    </row>
    <row r="3065" spans="1:69" ht="19.5" x14ac:dyDescent="0.6">
      <c r="A3065" t="s">
        <v>200</v>
      </c>
      <c r="B3065" t="s">
        <v>169</v>
      </c>
      <c r="C3065" t="s">
        <v>364</v>
      </c>
      <c r="D3065" t="s">
        <v>374</v>
      </c>
      <c r="E3065" t="s">
        <v>203</v>
      </c>
      <c r="F3065" t="s">
        <v>173</v>
      </c>
      <c r="G3065" t="s">
        <v>174</v>
      </c>
      <c r="H3065" t="s">
        <v>181</v>
      </c>
      <c r="I3065">
        <v>1</v>
      </c>
      <c r="J3065" t="s">
        <v>176</v>
      </c>
      <c r="K3065" t="b">
        <v>0</v>
      </c>
      <c r="L3065">
        <v>89</v>
      </c>
      <c r="M3065">
        <v>119</v>
      </c>
      <c r="N3065">
        <v>89</v>
      </c>
      <c r="O3065">
        <v>119</v>
      </c>
      <c r="P3065">
        <v>10</v>
      </c>
      <c r="Q3065">
        <v>-1</v>
      </c>
      <c r="R3065">
        <v>-1</v>
      </c>
      <c r="S3065">
        <v>-1</v>
      </c>
      <c r="T3065">
        <v>-1</v>
      </c>
      <c r="U3065">
        <v>-1</v>
      </c>
      <c r="V3065">
        <v>-1</v>
      </c>
      <c r="W3065">
        <v>-1</v>
      </c>
      <c r="X3065">
        <v>-1</v>
      </c>
      <c r="Y3065">
        <v>-1</v>
      </c>
      <c r="Z3065">
        <v>-1</v>
      </c>
      <c r="AA3065">
        <v>-1</v>
      </c>
      <c r="AB3065">
        <v>-1</v>
      </c>
      <c r="AC3065">
        <v>-1</v>
      </c>
      <c r="AD3065">
        <v>-1</v>
      </c>
      <c r="AE3065">
        <v>-1</v>
      </c>
      <c r="AF3065">
        <v>-1</v>
      </c>
      <c r="AG3065">
        <v>-1</v>
      </c>
      <c r="AH3065">
        <v>-1</v>
      </c>
      <c r="AI3065">
        <v>-1</v>
      </c>
      <c r="AJ3065">
        <v>-1</v>
      </c>
      <c r="AK3065">
        <v>1</v>
      </c>
      <c r="AL3065">
        <v>12</v>
      </c>
      <c r="AM3065" t="s">
        <v>195</v>
      </c>
      <c r="AN3065">
        <v>1515</v>
      </c>
      <c r="AT3065">
        <v>547</v>
      </c>
      <c r="AU3065">
        <v>570</v>
      </c>
      <c r="AV3065">
        <v>624</v>
      </c>
      <c r="AW3065">
        <v>593</v>
      </c>
      <c r="AX3065">
        <v>545</v>
      </c>
      <c r="AY3065">
        <v>643</v>
      </c>
      <c r="AZ3065">
        <v>593</v>
      </c>
      <c r="BA3065">
        <v>616</v>
      </c>
      <c r="BB3065">
        <v>661</v>
      </c>
      <c r="BC3065">
        <v>695</v>
      </c>
      <c r="BD3065">
        <v>660</v>
      </c>
      <c r="BE3065">
        <v>700</v>
      </c>
      <c r="BF3065">
        <v>637</v>
      </c>
      <c r="BG3065">
        <v>724</v>
      </c>
      <c r="BH3065">
        <v>952</v>
      </c>
      <c r="BI3065">
        <v>815</v>
      </c>
      <c r="BJ3065" s="2">
        <f>ROUND(SUM(BH3065:BI3065)/SUM($BH$2203:$BI$3101)*(1000*irw_fw_harvest!$AH$16-SUM(IT!$BJ$2176:$BJ$2202)),0)</f>
        <v>1958</v>
      </c>
      <c r="BK3065" s="2">
        <f>ROUND(SUM(BH3065:BI3065)/SUM($BH$2203:$BI$3101)*(1000*irw_fw_harvest!$AI$16-SUM(IT!$BK$2176:$BK$2202)),0)</f>
        <v>1957</v>
      </c>
      <c r="BM3065" s="7">
        <f>ROUND(SUM(BH3065:BI3065)/SUM($BH$2203:$BI$3101)*(1000*irw_fw_harvest!$AH$46),0)</f>
        <v>911</v>
      </c>
      <c r="BN3065" s="7">
        <f>ROUND(SUM(BH3065:BI3065)/SUM($BH$2203:$BI$3101)*(1000*irw_fw_harvest!$AI$46),0)</f>
        <v>911</v>
      </c>
      <c r="BP3065" s="12">
        <f t="shared" si="2289"/>
        <v>2869</v>
      </c>
      <c r="BQ3065" s="12">
        <f t="shared" si="2290"/>
        <v>2868</v>
      </c>
    </row>
    <row r="3066" spans="1:69" ht="19.5" x14ac:dyDescent="0.6">
      <c r="A3066" t="s">
        <v>200</v>
      </c>
      <c r="B3066" t="s">
        <v>169</v>
      </c>
      <c r="C3066" t="s">
        <v>364</v>
      </c>
      <c r="D3066" t="s">
        <v>358</v>
      </c>
      <c r="E3066" t="s">
        <v>203</v>
      </c>
      <c r="F3066" t="s">
        <v>207</v>
      </c>
      <c r="G3066" t="s">
        <v>174</v>
      </c>
      <c r="H3066" t="s">
        <v>181</v>
      </c>
      <c r="I3066">
        <v>1</v>
      </c>
      <c r="J3066" t="s">
        <v>176</v>
      </c>
      <c r="K3066" t="b">
        <v>0</v>
      </c>
      <c r="L3066">
        <v>20</v>
      </c>
      <c r="M3066">
        <v>210</v>
      </c>
      <c r="N3066">
        <v>20</v>
      </c>
      <c r="O3066">
        <v>210</v>
      </c>
      <c r="P3066">
        <v>12</v>
      </c>
      <c r="Q3066">
        <v>-1</v>
      </c>
      <c r="R3066">
        <v>-1</v>
      </c>
      <c r="S3066">
        <v>-1</v>
      </c>
      <c r="T3066">
        <v>-1</v>
      </c>
      <c r="U3066">
        <v>-1</v>
      </c>
      <c r="V3066">
        <v>-1</v>
      </c>
      <c r="W3066">
        <v>-1</v>
      </c>
      <c r="X3066">
        <v>-1</v>
      </c>
      <c r="Y3066">
        <v>-1</v>
      </c>
      <c r="Z3066">
        <v>-1</v>
      </c>
      <c r="AA3066">
        <v>-1</v>
      </c>
      <c r="AB3066">
        <v>-1</v>
      </c>
      <c r="AC3066">
        <v>-1</v>
      </c>
      <c r="AD3066">
        <v>-1</v>
      </c>
      <c r="AE3066">
        <v>-1</v>
      </c>
      <c r="AF3066">
        <v>-1</v>
      </c>
      <c r="AG3066">
        <v>-1</v>
      </c>
      <c r="AH3066">
        <v>-1</v>
      </c>
      <c r="AI3066">
        <v>-1</v>
      </c>
      <c r="AJ3066">
        <v>-1</v>
      </c>
      <c r="AK3066">
        <v>1</v>
      </c>
      <c r="AL3066">
        <v>12</v>
      </c>
      <c r="AM3066" t="s">
        <v>195</v>
      </c>
      <c r="AN3066">
        <v>1515</v>
      </c>
      <c r="AT3066">
        <v>878</v>
      </c>
      <c r="AU3066">
        <v>877</v>
      </c>
      <c r="AV3066">
        <v>956</v>
      </c>
      <c r="AW3066">
        <v>976</v>
      </c>
      <c r="AX3066">
        <v>897</v>
      </c>
      <c r="AY3066">
        <v>1048</v>
      </c>
      <c r="AZ3066">
        <v>966</v>
      </c>
      <c r="BA3066">
        <v>1005</v>
      </c>
      <c r="BB3066">
        <v>1039</v>
      </c>
      <c r="BC3066">
        <v>1064</v>
      </c>
      <c r="BD3066">
        <v>1067</v>
      </c>
      <c r="BE3066">
        <v>1100</v>
      </c>
      <c r="BF3066">
        <v>1083</v>
      </c>
      <c r="BG3066">
        <v>1145</v>
      </c>
      <c r="BH3066">
        <v>1431</v>
      </c>
      <c r="BI3066">
        <v>1258</v>
      </c>
      <c r="BJ3066" s="2">
        <f>ROUND(SUM(BH3066:BI3066)/SUM($BH$2203:$BI$3101)*(1000*irw_fw_harvest!$AH$16-SUM(IT!$BJ$2176:$BJ$2202)),0)</f>
        <v>2979</v>
      </c>
      <c r="BK3066" s="2">
        <f>ROUND(SUM(BH3066:BI3066)/SUM($BH$2203:$BI$3101)*(1000*irw_fw_harvest!$AI$16-SUM(IT!$BK$2176:$BK$2202)),0)</f>
        <v>2978</v>
      </c>
      <c r="BM3066" s="7">
        <f>ROUND(SUM(BH3066:BI3066)/SUM($BH$2203:$BI$3101)*(1000*irw_fw_harvest!$AH$46),0)</f>
        <v>1386</v>
      </c>
      <c r="BN3066" s="7">
        <f>ROUND(SUM(BH3066:BI3066)/SUM($BH$2203:$BI$3101)*(1000*irw_fw_harvest!$AI$46),0)</f>
        <v>1386</v>
      </c>
      <c r="BP3066" s="12">
        <f t="shared" si="2289"/>
        <v>4365</v>
      </c>
      <c r="BQ3066" s="12">
        <f t="shared" si="2290"/>
        <v>4364</v>
      </c>
    </row>
    <row r="3067" spans="1:69" ht="19.5" x14ac:dyDescent="0.6">
      <c r="A3067" t="s">
        <v>200</v>
      </c>
      <c r="B3067" t="s">
        <v>169</v>
      </c>
      <c r="C3067" t="s">
        <v>364</v>
      </c>
      <c r="D3067" t="s">
        <v>360</v>
      </c>
      <c r="E3067" t="s">
        <v>203</v>
      </c>
      <c r="F3067" t="s">
        <v>207</v>
      </c>
      <c r="G3067" t="s">
        <v>174</v>
      </c>
      <c r="H3067" t="s">
        <v>181</v>
      </c>
      <c r="I3067">
        <v>1</v>
      </c>
      <c r="J3067" t="s">
        <v>176</v>
      </c>
      <c r="K3067" t="b">
        <v>0</v>
      </c>
      <c r="L3067">
        <v>20</v>
      </c>
      <c r="M3067">
        <v>210</v>
      </c>
      <c r="N3067">
        <v>20</v>
      </c>
      <c r="O3067">
        <v>210</v>
      </c>
      <c r="P3067">
        <v>12</v>
      </c>
      <c r="Q3067">
        <v>-1</v>
      </c>
      <c r="R3067">
        <v>-1</v>
      </c>
      <c r="S3067">
        <v>-1</v>
      </c>
      <c r="T3067">
        <v>-1</v>
      </c>
      <c r="U3067">
        <v>-1</v>
      </c>
      <c r="V3067">
        <v>-1</v>
      </c>
      <c r="W3067">
        <v>-1</v>
      </c>
      <c r="X3067">
        <v>-1</v>
      </c>
      <c r="Y3067">
        <v>-1</v>
      </c>
      <c r="Z3067">
        <v>-1</v>
      </c>
      <c r="AA3067">
        <v>-1</v>
      </c>
      <c r="AB3067">
        <v>-1</v>
      </c>
      <c r="AC3067">
        <v>-1</v>
      </c>
      <c r="AD3067">
        <v>-1</v>
      </c>
      <c r="AE3067">
        <v>-1</v>
      </c>
      <c r="AF3067">
        <v>-1</v>
      </c>
      <c r="AG3067">
        <v>-1</v>
      </c>
      <c r="AH3067">
        <v>-1</v>
      </c>
      <c r="AI3067">
        <v>-1</v>
      </c>
      <c r="AJ3067">
        <v>-1</v>
      </c>
      <c r="AK3067">
        <v>1</v>
      </c>
      <c r="AL3067">
        <v>12</v>
      </c>
      <c r="AM3067" t="s">
        <v>195</v>
      </c>
      <c r="AN3067">
        <v>1515</v>
      </c>
      <c r="AT3067">
        <v>296</v>
      </c>
      <c r="AU3067">
        <v>295</v>
      </c>
      <c r="AV3067">
        <v>320</v>
      </c>
      <c r="AW3067">
        <v>323</v>
      </c>
      <c r="AX3067">
        <v>295</v>
      </c>
      <c r="AY3067">
        <v>343</v>
      </c>
      <c r="AZ3067">
        <v>315</v>
      </c>
      <c r="BA3067">
        <v>325</v>
      </c>
      <c r="BB3067">
        <v>336</v>
      </c>
      <c r="BC3067">
        <v>343</v>
      </c>
      <c r="BD3067">
        <v>340</v>
      </c>
      <c r="BE3067">
        <v>349</v>
      </c>
      <c r="BF3067">
        <v>339</v>
      </c>
      <c r="BG3067">
        <v>359</v>
      </c>
      <c r="BH3067">
        <v>449</v>
      </c>
      <c r="BI3067">
        <v>391</v>
      </c>
      <c r="BJ3067" s="2">
        <f>ROUND(SUM(BH3067:BI3067)/SUM($BH$2203:$BI$3101)*(1000*irw_fw_harvest!$AH$16-SUM(IT!$BJ$2176:$BJ$2202)),0)</f>
        <v>931</v>
      </c>
      <c r="BK3067" s="2">
        <f>ROUND(SUM(BH3067:BI3067)/SUM($BH$2203:$BI$3101)*(1000*irw_fw_harvest!$AI$16-SUM(IT!$BK$2176:$BK$2202)),0)</f>
        <v>930</v>
      </c>
      <c r="BM3067" s="7">
        <f>ROUND(SUM(BH3067:BI3067)/SUM($BH$2203:$BI$3101)*(1000*irw_fw_harvest!$AH$46),0)</f>
        <v>433</v>
      </c>
      <c r="BN3067" s="7">
        <f>ROUND(SUM(BH3067:BI3067)/SUM($BH$2203:$BI$3101)*(1000*irw_fw_harvest!$AI$46),0)</f>
        <v>433</v>
      </c>
      <c r="BP3067" s="12">
        <f t="shared" si="2289"/>
        <v>1364</v>
      </c>
      <c r="BQ3067" s="12">
        <f t="shared" si="2290"/>
        <v>1363</v>
      </c>
    </row>
    <row r="3068" spans="1:69" ht="19.5" x14ac:dyDescent="0.6">
      <c r="A3068" t="s">
        <v>200</v>
      </c>
      <c r="B3068" t="s">
        <v>169</v>
      </c>
      <c r="C3068" t="s">
        <v>364</v>
      </c>
      <c r="D3068" t="s">
        <v>363</v>
      </c>
      <c r="E3068" t="s">
        <v>203</v>
      </c>
      <c r="F3068" t="s">
        <v>207</v>
      </c>
      <c r="G3068" t="s">
        <v>174</v>
      </c>
      <c r="H3068" t="s">
        <v>181</v>
      </c>
      <c r="I3068">
        <v>1</v>
      </c>
      <c r="J3068" t="s">
        <v>176</v>
      </c>
      <c r="K3068" t="b">
        <v>0</v>
      </c>
      <c r="L3068">
        <v>20</v>
      </c>
      <c r="M3068">
        <v>210</v>
      </c>
      <c r="N3068">
        <v>20</v>
      </c>
      <c r="O3068">
        <v>210</v>
      </c>
      <c r="P3068">
        <v>12</v>
      </c>
      <c r="Q3068">
        <v>-1</v>
      </c>
      <c r="R3068">
        <v>-1</v>
      </c>
      <c r="S3068">
        <v>-1</v>
      </c>
      <c r="T3068">
        <v>-1</v>
      </c>
      <c r="U3068">
        <v>-1</v>
      </c>
      <c r="V3068">
        <v>-1</v>
      </c>
      <c r="W3068">
        <v>-1</v>
      </c>
      <c r="X3068">
        <v>-1</v>
      </c>
      <c r="Y3068">
        <v>-1</v>
      </c>
      <c r="Z3068">
        <v>-1</v>
      </c>
      <c r="AA3068">
        <v>-1</v>
      </c>
      <c r="AB3068">
        <v>-1</v>
      </c>
      <c r="AC3068">
        <v>-1</v>
      </c>
      <c r="AD3068">
        <v>-1</v>
      </c>
      <c r="AE3068">
        <v>-1</v>
      </c>
      <c r="AF3068">
        <v>-1</v>
      </c>
      <c r="AG3068">
        <v>-1</v>
      </c>
      <c r="AH3068">
        <v>-1</v>
      </c>
      <c r="AI3068">
        <v>-1</v>
      </c>
      <c r="AJ3068">
        <v>-1</v>
      </c>
      <c r="AK3068">
        <v>1</v>
      </c>
      <c r="AL3068">
        <v>12</v>
      </c>
      <c r="AM3068" t="s">
        <v>195</v>
      </c>
      <c r="AN3068">
        <v>1515</v>
      </c>
      <c r="AT3068">
        <v>774</v>
      </c>
      <c r="AU3068">
        <v>754</v>
      </c>
      <c r="AV3068">
        <v>807</v>
      </c>
      <c r="AW3068">
        <v>841</v>
      </c>
      <c r="AX3068">
        <v>764</v>
      </c>
      <c r="AY3068">
        <v>881</v>
      </c>
      <c r="AZ3068">
        <v>802</v>
      </c>
      <c r="BA3068">
        <v>823</v>
      </c>
      <c r="BB3068">
        <v>830</v>
      </c>
      <c r="BC3068">
        <v>840</v>
      </c>
      <c r="BD3068">
        <v>837</v>
      </c>
      <c r="BE3068">
        <v>844</v>
      </c>
      <c r="BF3068">
        <v>828</v>
      </c>
      <c r="BG3068">
        <v>849</v>
      </c>
      <c r="BH3068">
        <v>1040</v>
      </c>
      <c r="BI3068">
        <v>909</v>
      </c>
      <c r="BJ3068" s="2">
        <f>ROUND(SUM(BH3068:BI3068)/SUM($BH$2203:$BI$3101)*(1000*irw_fw_harvest!$AH$16-SUM(IT!$BJ$2176:$BJ$2202)),0)</f>
        <v>2159</v>
      </c>
      <c r="BK3068" s="2">
        <f>ROUND(SUM(BH3068:BI3068)/SUM($BH$2203:$BI$3101)*(1000*irw_fw_harvest!$AI$16-SUM(IT!$BK$2176:$BK$2202)),0)</f>
        <v>2158</v>
      </c>
      <c r="BM3068" s="7">
        <f>ROUND(SUM(BH3068:BI3068)/SUM($BH$2203:$BI$3101)*(1000*irw_fw_harvest!$AH$46),0)</f>
        <v>1004</v>
      </c>
      <c r="BN3068" s="7">
        <f>ROUND(SUM(BH3068:BI3068)/SUM($BH$2203:$BI$3101)*(1000*irw_fw_harvest!$AI$46),0)</f>
        <v>1004</v>
      </c>
      <c r="BP3068" s="12">
        <f t="shared" si="2289"/>
        <v>3163</v>
      </c>
      <c r="BQ3068" s="12">
        <f t="shared" si="2290"/>
        <v>3162</v>
      </c>
    </row>
    <row r="3069" spans="1:69" ht="19.5" x14ac:dyDescent="0.6">
      <c r="A3069" t="s">
        <v>200</v>
      </c>
      <c r="B3069" t="s">
        <v>169</v>
      </c>
      <c r="C3069" t="s">
        <v>364</v>
      </c>
      <c r="D3069" t="s">
        <v>371</v>
      </c>
      <c r="E3069" t="s">
        <v>203</v>
      </c>
      <c r="F3069" t="s">
        <v>207</v>
      </c>
      <c r="G3069" t="s">
        <v>174</v>
      </c>
      <c r="H3069" t="s">
        <v>181</v>
      </c>
      <c r="I3069">
        <v>1</v>
      </c>
      <c r="J3069" t="s">
        <v>176</v>
      </c>
      <c r="K3069" t="b">
        <v>0</v>
      </c>
      <c r="L3069">
        <v>20</v>
      </c>
      <c r="M3069">
        <v>210</v>
      </c>
      <c r="N3069">
        <v>20</v>
      </c>
      <c r="O3069">
        <v>210</v>
      </c>
      <c r="P3069">
        <v>12</v>
      </c>
      <c r="Q3069">
        <v>-1</v>
      </c>
      <c r="R3069">
        <v>-1</v>
      </c>
      <c r="S3069">
        <v>-1</v>
      </c>
      <c r="T3069">
        <v>-1</v>
      </c>
      <c r="U3069">
        <v>-1</v>
      </c>
      <c r="V3069">
        <v>-1</v>
      </c>
      <c r="W3069">
        <v>-1</v>
      </c>
      <c r="X3069">
        <v>-1</v>
      </c>
      <c r="Y3069">
        <v>-1</v>
      </c>
      <c r="Z3069">
        <v>-1</v>
      </c>
      <c r="AA3069">
        <v>-1</v>
      </c>
      <c r="AB3069">
        <v>-1</v>
      </c>
      <c r="AC3069">
        <v>-1</v>
      </c>
      <c r="AD3069">
        <v>-1</v>
      </c>
      <c r="AE3069">
        <v>-1</v>
      </c>
      <c r="AF3069">
        <v>-1</v>
      </c>
      <c r="AG3069">
        <v>-1</v>
      </c>
      <c r="AH3069">
        <v>-1</v>
      </c>
      <c r="AI3069">
        <v>-1</v>
      </c>
      <c r="AJ3069">
        <v>-1</v>
      </c>
      <c r="AK3069">
        <v>1</v>
      </c>
      <c r="AL3069">
        <v>12</v>
      </c>
      <c r="AM3069" t="s">
        <v>195</v>
      </c>
      <c r="AN3069">
        <v>1515</v>
      </c>
      <c r="AT3069">
        <v>18345</v>
      </c>
      <c r="AU3069">
        <v>17684</v>
      </c>
      <c r="AV3069">
        <v>18888</v>
      </c>
      <c r="AW3069">
        <v>19942</v>
      </c>
      <c r="AX3069">
        <v>18089</v>
      </c>
      <c r="AY3069">
        <v>20807</v>
      </c>
      <c r="AZ3069">
        <v>18938</v>
      </c>
      <c r="BA3069">
        <v>19394</v>
      </c>
      <c r="BB3069">
        <v>19418</v>
      </c>
      <c r="BC3069">
        <v>19500</v>
      </c>
      <c r="BD3069">
        <v>19696</v>
      </c>
      <c r="BE3069">
        <v>19713</v>
      </c>
      <c r="BF3069">
        <v>19694</v>
      </c>
      <c r="BG3069">
        <v>19857</v>
      </c>
      <c r="BH3069">
        <v>23988</v>
      </c>
      <c r="BI3069">
        <v>21123</v>
      </c>
      <c r="BJ3069" s="2">
        <f>ROUND(SUM(BH3069:BI3069)/SUM($BH$2203:$BI$3101)*(1000*irw_fw_harvest!$AH$16-SUM(IT!$BJ$2176:$BJ$2202)),0)</f>
        <v>49980</v>
      </c>
      <c r="BK3069" s="2">
        <f>ROUND(SUM(BH3069:BI3069)/SUM($BH$2203:$BI$3101)*(1000*irw_fw_harvest!$AI$16-SUM(IT!$BK$2176:$BK$2202)),0)</f>
        <v>49955</v>
      </c>
      <c r="BM3069" s="7">
        <f>ROUND(SUM(BH3069:BI3069)/SUM($BH$2203:$BI$3101)*(1000*irw_fw_harvest!$AH$46),0)</f>
        <v>23249</v>
      </c>
      <c r="BN3069" s="7">
        <f>ROUND(SUM(BH3069:BI3069)/SUM($BH$2203:$BI$3101)*(1000*irw_fw_harvest!$AI$46),0)</f>
        <v>23249</v>
      </c>
      <c r="BP3069" s="12">
        <f t="shared" si="2289"/>
        <v>73229</v>
      </c>
      <c r="BQ3069" s="12">
        <f t="shared" si="2290"/>
        <v>73204</v>
      </c>
    </row>
    <row r="3070" spans="1:69" ht="19.5" x14ac:dyDescent="0.6">
      <c r="A3070" t="s">
        <v>200</v>
      </c>
      <c r="B3070" t="s">
        <v>169</v>
      </c>
      <c r="C3070" t="s">
        <v>364</v>
      </c>
      <c r="D3070" t="s">
        <v>372</v>
      </c>
      <c r="E3070" t="s">
        <v>203</v>
      </c>
      <c r="F3070" t="s">
        <v>207</v>
      </c>
      <c r="G3070" t="s">
        <v>174</v>
      </c>
      <c r="H3070" t="s">
        <v>181</v>
      </c>
      <c r="I3070">
        <v>1</v>
      </c>
      <c r="J3070" t="s">
        <v>176</v>
      </c>
      <c r="K3070" t="b">
        <v>0</v>
      </c>
      <c r="L3070">
        <v>20</v>
      </c>
      <c r="M3070">
        <v>210</v>
      </c>
      <c r="N3070">
        <v>20</v>
      </c>
      <c r="O3070">
        <v>210</v>
      </c>
      <c r="P3070">
        <v>12</v>
      </c>
      <c r="Q3070">
        <v>-1</v>
      </c>
      <c r="R3070">
        <v>-1</v>
      </c>
      <c r="S3070">
        <v>-1</v>
      </c>
      <c r="T3070">
        <v>-1</v>
      </c>
      <c r="U3070">
        <v>-1</v>
      </c>
      <c r="V3070">
        <v>-1</v>
      </c>
      <c r="W3070">
        <v>-1</v>
      </c>
      <c r="X3070">
        <v>-1</v>
      </c>
      <c r="Y3070">
        <v>-1</v>
      </c>
      <c r="Z3070">
        <v>-1</v>
      </c>
      <c r="AA3070">
        <v>-1</v>
      </c>
      <c r="AB3070">
        <v>-1</v>
      </c>
      <c r="AC3070">
        <v>-1</v>
      </c>
      <c r="AD3070">
        <v>-1</v>
      </c>
      <c r="AE3070">
        <v>-1</v>
      </c>
      <c r="AF3070">
        <v>-1</v>
      </c>
      <c r="AG3070">
        <v>-1</v>
      </c>
      <c r="AH3070">
        <v>-1</v>
      </c>
      <c r="AI3070">
        <v>-1</v>
      </c>
      <c r="AJ3070">
        <v>-1</v>
      </c>
      <c r="AK3070">
        <v>1</v>
      </c>
      <c r="AL3070">
        <v>12</v>
      </c>
      <c r="AM3070" t="s">
        <v>195</v>
      </c>
      <c r="AN3070">
        <v>1515</v>
      </c>
      <c r="AT3070">
        <v>1447</v>
      </c>
      <c r="AU3070">
        <v>1436</v>
      </c>
      <c r="AV3070">
        <v>1545</v>
      </c>
      <c r="AW3070">
        <v>1608</v>
      </c>
      <c r="AX3070">
        <v>1470</v>
      </c>
      <c r="AY3070">
        <v>1713</v>
      </c>
      <c r="AZ3070">
        <v>1574</v>
      </c>
      <c r="BA3070">
        <v>1618</v>
      </c>
      <c r="BB3070">
        <v>1656</v>
      </c>
      <c r="BC3070">
        <v>1702</v>
      </c>
      <c r="BD3070">
        <v>1673</v>
      </c>
      <c r="BE3070">
        <v>1705</v>
      </c>
      <c r="BF3070">
        <v>1639</v>
      </c>
      <c r="BG3070">
        <v>1719</v>
      </c>
      <c r="BH3070">
        <v>2147</v>
      </c>
      <c r="BI3070">
        <v>1871</v>
      </c>
      <c r="BJ3070" s="2">
        <f>ROUND(SUM(BH3070:BI3070)/SUM($BH$2203:$BI$3101)*(1000*irw_fw_harvest!$AH$16-SUM(IT!$BJ$2176:$BJ$2202)),0)</f>
        <v>4452</v>
      </c>
      <c r="BK3070" s="2">
        <f>ROUND(SUM(BH3070:BI3070)/SUM($BH$2203:$BI$3101)*(1000*irw_fw_harvest!$AI$16-SUM(IT!$BK$2176:$BK$2202)),0)</f>
        <v>4449</v>
      </c>
      <c r="BM3070" s="7">
        <f>ROUND(SUM(BH3070:BI3070)/SUM($BH$2203:$BI$3101)*(1000*irw_fw_harvest!$AH$46),0)</f>
        <v>2071</v>
      </c>
      <c r="BN3070" s="7">
        <f>ROUND(SUM(BH3070:BI3070)/SUM($BH$2203:$BI$3101)*(1000*irw_fw_harvest!$AI$46),0)</f>
        <v>2071</v>
      </c>
      <c r="BP3070" s="12">
        <f t="shared" si="2289"/>
        <v>6523</v>
      </c>
      <c r="BQ3070" s="12">
        <f t="shared" si="2290"/>
        <v>6520</v>
      </c>
    </row>
    <row r="3071" spans="1:69" ht="19.5" x14ac:dyDescent="0.6">
      <c r="A3071" t="s">
        <v>200</v>
      </c>
      <c r="B3071" t="s">
        <v>169</v>
      </c>
      <c r="C3071" t="s">
        <v>364</v>
      </c>
      <c r="D3071" t="s">
        <v>374</v>
      </c>
      <c r="E3071" t="s">
        <v>203</v>
      </c>
      <c r="F3071" t="s">
        <v>207</v>
      </c>
      <c r="G3071" t="s">
        <v>174</v>
      </c>
      <c r="H3071" t="s">
        <v>181</v>
      </c>
      <c r="I3071">
        <v>1</v>
      </c>
      <c r="J3071" t="s">
        <v>176</v>
      </c>
      <c r="K3071" t="b">
        <v>0</v>
      </c>
      <c r="L3071">
        <v>20</v>
      </c>
      <c r="M3071">
        <v>210</v>
      </c>
      <c r="N3071">
        <v>20</v>
      </c>
      <c r="O3071">
        <v>210</v>
      </c>
      <c r="P3071">
        <v>12</v>
      </c>
      <c r="Q3071">
        <v>-1</v>
      </c>
      <c r="R3071">
        <v>-1</v>
      </c>
      <c r="S3071">
        <v>-1</v>
      </c>
      <c r="T3071">
        <v>-1</v>
      </c>
      <c r="U3071">
        <v>-1</v>
      </c>
      <c r="V3071">
        <v>-1</v>
      </c>
      <c r="W3071">
        <v>-1</v>
      </c>
      <c r="X3071">
        <v>-1</v>
      </c>
      <c r="Y3071">
        <v>-1</v>
      </c>
      <c r="Z3071">
        <v>-1</v>
      </c>
      <c r="AA3071">
        <v>-1</v>
      </c>
      <c r="AB3071">
        <v>-1</v>
      </c>
      <c r="AC3071">
        <v>-1</v>
      </c>
      <c r="AD3071">
        <v>-1</v>
      </c>
      <c r="AE3071">
        <v>-1</v>
      </c>
      <c r="AF3071">
        <v>-1</v>
      </c>
      <c r="AG3071">
        <v>-1</v>
      </c>
      <c r="AH3071">
        <v>-1</v>
      </c>
      <c r="AI3071">
        <v>-1</v>
      </c>
      <c r="AJ3071">
        <v>-1</v>
      </c>
      <c r="AK3071">
        <v>1</v>
      </c>
      <c r="AL3071">
        <v>12</v>
      </c>
      <c r="AM3071" t="s">
        <v>195</v>
      </c>
      <c r="AN3071">
        <v>1515</v>
      </c>
      <c r="AT3071">
        <v>651</v>
      </c>
      <c r="AU3071">
        <v>673</v>
      </c>
      <c r="AV3071">
        <v>737</v>
      </c>
      <c r="AW3071">
        <v>718</v>
      </c>
      <c r="AX3071">
        <v>660</v>
      </c>
      <c r="AY3071">
        <v>777</v>
      </c>
      <c r="AZ3071">
        <v>717</v>
      </c>
      <c r="BA3071">
        <v>745</v>
      </c>
      <c r="BB3071">
        <v>789</v>
      </c>
      <c r="BC3071">
        <v>822</v>
      </c>
      <c r="BD3071">
        <v>791</v>
      </c>
      <c r="BE3071">
        <v>830</v>
      </c>
      <c r="BF3071">
        <v>771</v>
      </c>
      <c r="BG3071">
        <v>857</v>
      </c>
      <c r="BH3071">
        <v>1106</v>
      </c>
      <c r="BI3071">
        <v>953</v>
      </c>
      <c r="BJ3071" s="2">
        <f>ROUND(SUM(BH3071:BI3071)/SUM($BH$2203:$BI$3101)*(1000*irw_fw_harvest!$AH$16-SUM(IT!$BJ$2176:$BJ$2202)),0)</f>
        <v>2281</v>
      </c>
      <c r="BK3071" s="2">
        <f>ROUND(SUM(BH3071:BI3071)/SUM($BH$2203:$BI$3101)*(1000*irw_fw_harvest!$AI$16-SUM(IT!$BK$2176:$BK$2202)),0)</f>
        <v>2280</v>
      </c>
      <c r="BM3071" s="7">
        <f>ROUND(SUM(BH3071:BI3071)/SUM($BH$2203:$BI$3101)*(1000*irw_fw_harvest!$AH$46),0)</f>
        <v>1061</v>
      </c>
      <c r="BN3071" s="7">
        <f>ROUND(SUM(BH3071:BI3071)/SUM($BH$2203:$BI$3101)*(1000*irw_fw_harvest!$AI$46),0)</f>
        <v>1061</v>
      </c>
      <c r="BP3071" s="12">
        <f t="shared" si="2289"/>
        <v>3342</v>
      </c>
      <c r="BQ3071" s="12">
        <f t="shared" si="2290"/>
        <v>3341</v>
      </c>
    </row>
    <row r="3072" spans="1:69" ht="19.5" x14ac:dyDescent="0.6">
      <c r="A3072" t="s">
        <v>200</v>
      </c>
      <c r="B3072" t="s">
        <v>169</v>
      </c>
      <c r="C3072" t="s">
        <v>354</v>
      </c>
      <c r="D3072" t="s">
        <v>190</v>
      </c>
      <c r="E3072" t="s">
        <v>203</v>
      </c>
      <c r="F3072" t="s">
        <v>173</v>
      </c>
      <c r="G3072" t="s">
        <v>174</v>
      </c>
      <c r="H3072" t="s">
        <v>181</v>
      </c>
      <c r="I3072">
        <v>1</v>
      </c>
      <c r="J3072" t="s">
        <v>176</v>
      </c>
      <c r="K3072" t="b">
        <v>0</v>
      </c>
      <c r="L3072">
        <v>19</v>
      </c>
      <c r="M3072">
        <v>49</v>
      </c>
      <c r="N3072">
        <v>19</v>
      </c>
      <c r="O3072">
        <v>49</v>
      </c>
      <c r="P3072">
        <v>10</v>
      </c>
      <c r="Q3072">
        <v>-1</v>
      </c>
      <c r="R3072">
        <v>-1</v>
      </c>
      <c r="S3072">
        <v>-1</v>
      </c>
      <c r="T3072">
        <v>-1</v>
      </c>
      <c r="U3072">
        <v>-1</v>
      </c>
      <c r="V3072">
        <v>-1</v>
      </c>
      <c r="W3072">
        <v>-1</v>
      </c>
      <c r="X3072">
        <v>-1</v>
      </c>
      <c r="Y3072">
        <v>-1</v>
      </c>
      <c r="Z3072">
        <v>-1</v>
      </c>
      <c r="AA3072">
        <v>-1</v>
      </c>
      <c r="AB3072">
        <v>-1</v>
      </c>
      <c r="AC3072">
        <v>-1</v>
      </c>
      <c r="AD3072">
        <v>-1</v>
      </c>
      <c r="AE3072">
        <v>-1</v>
      </c>
      <c r="AF3072">
        <v>-1</v>
      </c>
      <c r="AG3072">
        <v>-1</v>
      </c>
      <c r="AH3072">
        <v>-1</v>
      </c>
      <c r="AI3072">
        <v>-1</v>
      </c>
      <c r="AJ3072">
        <v>-1</v>
      </c>
      <c r="AK3072">
        <v>1</v>
      </c>
      <c r="AL3072">
        <v>12</v>
      </c>
      <c r="AM3072" t="s">
        <v>195</v>
      </c>
      <c r="AN3072">
        <v>1515</v>
      </c>
      <c r="AT3072">
        <v>477</v>
      </c>
      <c r="AU3072">
        <v>502</v>
      </c>
      <c r="AV3072">
        <v>547</v>
      </c>
      <c r="AW3072">
        <v>521</v>
      </c>
      <c r="AX3072">
        <v>477</v>
      </c>
      <c r="AY3072">
        <v>564</v>
      </c>
      <c r="AZ3072">
        <v>520</v>
      </c>
      <c r="BA3072">
        <v>536</v>
      </c>
      <c r="BB3072">
        <v>581</v>
      </c>
      <c r="BC3072">
        <v>623</v>
      </c>
      <c r="BD3072">
        <v>585</v>
      </c>
      <c r="BE3072">
        <v>627</v>
      </c>
      <c r="BF3072">
        <v>559</v>
      </c>
      <c r="BG3072">
        <v>650</v>
      </c>
      <c r="BH3072">
        <v>868</v>
      </c>
      <c r="BI3072">
        <v>741</v>
      </c>
      <c r="BJ3072" s="2">
        <f>ROUND(SUM(BH3072:BI3072)/SUM($BH$2203:$BI$3101)*(1000*irw_fw_harvest!$AH$16-SUM(IT!$BJ$2176:$BJ$2202)),0)</f>
        <v>1783</v>
      </c>
      <c r="BK3072" s="2">
        <f>ROUND(SUM(BH3072:BI3072)/SUM($BH$2203:$BI$3101)*(1000*irw_fw_harvest!$AI$16-SUM(IT!$BK$2176:$BK$2202)),0)</f>
        <v>1782</v>
      </c>
      <c r="BM3072" s="7">
        <f>ROUND(SUM(BH3072:BI3072)/SUM($BH$2203:$BI$3101)*(1000*irw_fw_harvest!$AH$46),0)</f>
        <v>829</v>
      </c>
      <c r="BN3072" s="7">
        <f>ROUND(SUM(BH3072:BI3072)/SUM($BH$2203:$BI$3101)*(1000*irw_fw_harvest!$AI$46),0)</f>
        <v>829</v>
      </c>
      <c r="BP3072" s="12">
        <f t="shared" si="2289"/>
        <v>2612</v>
      </c>
      <c r="BQ3072" s="12">
        <f t="shared" si="2290"/>
        <v>2611</v>
      </c>
    </row>
    <row r="3073" spans="1:69" ht="19.5" x14ac:dyDescent="0.6">
      <c r="A3073" t="s">
        <v>200</v>
      </c>
      <c r="B3073" t="s">
        <v>169</v>
      </c>
      <c r="C3073" t="s">
        <v>354</v>
      </c>
      <c r="D3073" t="s">
        <v>352</v>
      </c>
      <c r="E3073" t="s">
        <v>203</v>
      </c>
      <c r="F3073" t="s">
        <v>173</v>
      </c>
      <c r="G3073" t="s">
        <v>174</v>
      </c>
      <c r="H3073" t="s">
        <v>181</v>
      </c>
      <c r="I3073">
        <v>1</v>
      </c>
      <c r="J3073" t="s">
        <v>176</v>
      </c>
      <c r="K3073" t="b">
        <v>0</v>
      </c>
      <c r="L3073">
        <v>19</v>
      </c>
      <c r="M3073">
        <v>49</v>
      </c>
      <c r="N3073">
        <v>19</v>
      </c>
      <c r="O3073">
        <v>49</v>
      </c>
      <c r="P3073">
        <v>10</v>
      </c>
      <c r="Q3073">
        <v>-1</v>
      </c>
      <c r="R3073">
        <v>-1</v>
      </c>
      <c r="S3073">
        <v>-1</v>
      </c>
      <c r="T3073">
        <v>-1</v>
      </c>
      <c r="U3073">
        <v>-1</v>
      </c>
      <c r="V3073">
        <v>-1</v>
      </c>
      <c r="W3073">
        <v>-1</v>
      </c>
      <c r="X3073">
        <v>-1</v>
      </c>
      <c r="Y3073">
        <v>-1</v>
      </c>
      <c r="Z3073">
        <v>-1</v>
      </c>
      <c r="AA3073">
        <v>-1</v>
      </c>
      <c r="AB3073">
        <v>-1</v>
      </c>
      <c r="AC3073">
        <v>-1</v>
      </c>
      <c r="AD3073">
        <v>-1</v>
      </c>
      <c r="AE3073">
        <v>-1</v>
      </c>
      <c r="AF3073">
        <v>-1</v>
      </c>
      <c r="AG3073">
        <v>-1</v>
      </c>
      <c r="AH3073">
        <v>-1</v>
      </c>
      <c r="AI3073">
        <v>-1</v>
      </c>
      <c r="AJ3073">
        <v>-1</v>
      </c>
      <c r="AK3073">
        <v>1</v>
      </c>
      <c r="AL3073">
        <v>12</v>
      </c>
      <c r="AM3073" t="s">
        <v>195</v>
      </c>
      <c r="AN3073">
        <v>1515</v>
      </c>
      <c r="AT3073">
        <v>818</v>
      </c>
      <c r="AU3073">
        <v>801</v>
      </c>
      <c r="AV3073">
        <v>863</v>
      </c>
      <c r="AW3073">
        <v>858</v>
      </c>
      <c r="AX3073">
        <v>775</v>
      </c>
      <c r="AY3073">
        <v>888</v>
      </c>
      <c r="AZ3073">
        <v>804</v>
      </c>
      <c r="BA3073">
        <v>826</v>
      </c>
      <c r="BB3073">
        <v>842</v>
      </c>
      <c r="BC3073">
        <v>811</v>
      </c>
      <c r="BD3073">
        <v>778</v>
      </c>
      <c r="BE3073">
        <v>764</v>
      </c>
      <c r="BF3073">
        <v>716</v>
      </c>
      <c r="BG3073">
        <v>722</v>
      </c>
      <c r="BH3073">
        <v>852</v>
      </c>
      <c r="BI3073">
        <v>704</v>
      </c>
      <c r="BJ3073" s="2">
        <f>ROUND(SUM(BH3073:BI3073)/SUM($BH$2203:$BI$3101)*(1000*irw_fw_harvest!$AH$16-SUM(IT!$BJ$2176:$BJ$2202)),0)</f>
        <v>1724</v>
      </c>
      <c r="BK3073" s="2">
        <f>ROUND(SUM(BH3073:BI3073)/SUM($BH$2203:$BI$3101)*(1000*irw_fw_harvest!$AI$16-SUM(IT!$BK$2176:$BK$2202)),0)</f>
        <v>1723</v>
      </c>
      <c r="BM3073" s="7">
        <f>ROUND(SUM(BH3073:BI3073)/SUM($BH$2203:$BI$3101)*(1000*irw_fw_harvest!$AH$46),0)</f>
        <v>802</v>
      </c>
      <c r="BN3073" s="7">
        <f>ROUND(SUM(BH3073:BI3073)/SUM($BH$2203:$BI$3101)*(1000*irw_fw_harvest!$AI$46),0)</f>
        <v>802</v>
      </c>
      <c r="BP3073" s="12">
        <f t="shared" si="2289"/>
        <v>2526</v>
      </c>
      <c r="BQ3073" s="12">
        <f t="shared" si="2290"/>
        <v>2525</v>
      </c>
    </row>
    <row r="3074" spans="1:69" ht="19.5" x14ac:dyDescent="0.6">
      <c r="A3074" t="s">
        <v>200</v>
      </c>
      <c r="B3074" t="s">
        <v>169</v>
      </c>
      <c r="C3074" t="s">
        <v>354</v>
      </c>
      <c r="D3074" t="s">
        <v>355</v>
      </c>
      <c r="E3074" t="s">
        <v>203</v>
      </c>
      <c r="F3074" t="s">
        <v>173</v>
      </c>
      <c r="G3074" t="s">
        <v>174</v>
      </c>
      <c r="H3074" t="s">
        <v>181</v>
      </c>
      <c r="I3074">
        <v>1</v>
      </c>
      <c r="J3074" t="s">
        <v>176</v>
      </c>
      <c r="K3074" t="b">
        <v>0</v>
      </c>
      <c r="L3074">
        <v>19</v>
      </c>
      <c r="M3074">
        <v>49</v>
      </c>
      <c r="N3074">
        <v>19</v>
      </c>
      <c r="O3074">
        <v>49</v>
      </c>
      <c r="P3074">
        <v>10</v>
      </c>
      <c r="Q3074">
        <v>-1</v>
      </c>
      <c r="R3074">
        <v>-1</v>
      </c>
      <c r="S3074">
        <v>-1</v>
      </c>
      <c r="T3074">
        <v>-1</v>
      </c>
      <c r="U3074">
        <v>-1</v>
      </c>
      <c r="V3074">
        <v>-1</v>
      </c>
      <c r="W3074">
        <v>-1</v>
      </c>
      <c r="X3074">
        <v>-1</v>
      </c>
      <c r="Y3074">
        <v>-1</v>
      </c>
      <c r="Z3074">
        <v>-1</v>
      </c>
      <c r="AA3074">
        <v>-1</v>
      </c>
      <c r="AB3074">
        <v>-1</v>
      </c>
      <c r="AC3074">
        <v>-1</v>
      </c>
      <c r="AD3074">
        <v>-1</v>
      </c>
      <c r="AE3074">
        <v>-1</v>
      </c>
      <c r="AF3074">
        <v>-1</v>
      </c>
      <c r="AG3074">
        <v>-1</v>
      </c>
      <c r="AH3074">
        <v>-1</v>
      </c>
      <c r="AI3074">
        <v>-1</v>
      </c>
      <c r="AJ3074">
        <v>-1</v>
      </c>
      <c r="AK3074">
        <v>1</v>
      </c>
      <c r="AL3074">
        <v>12</v>
      </c>
      <c r="AM3074" t="s">
        <v>195</v>
      </c>
      <c r="AN3074">
        <v>1515</v>
      </c>
      <c r="AT3074">
        <v>1424</v>
      </c>
      <c r="AU3074">
        <v>1406</v>
      </c>
      <c r="AV3074">
        <v>1534</v>
      </c>
      <c r="AW3074">
        <v>1648</v>
      </c>
      <c r="AX3074">
        <v>1523</v>
      </c>
      <c r="AY3074">
        <v>1786</v>
      </c>
      <c r="AZ3074">
        <v>1654</v>
      </c>
      <c r="BA3074">
        <v>1722</v>
      </c>
      <c r="BB3074">
        <v>1747</v>
      </c>
      <c r="BC3074">
        <v>1677</v>
      </c>
      <c r="BD3074">
        <v>1605</v>
      </c>
      <c r="BE3074">
        <v>1528</v>
      </c>
      <c r="BF3074">
        <v>1438</v>
      </c>
      <c r="BG3074">
        <v>1379</v>
      </c>
      <c r="BH3074">
        <v>1579</v>
      </c>
      <c r="BI3074">
        <v>1305</v>
      </c>
      <c r="BJ3074" s="2">
        <f>ROUND(SUM(BH3074:BI3074)/SUM($BH$2203:$BI$3101)*(1000*irw_fw_harvest!$AH$16-SUM(IT!$BJ$2176:$BJ$2202)),0)</f>
        <v>3195</v>
      </c>
      <c r="BK3074" s="2">
        <f>ROUND(SUM(BH3074:BI3074)/SUM($BH$2203:$BI$3101)*(1000*irw_fw_harvest!$AI$16-SUM(IT!$BK$2176:$BK$2202)),0)</f>
        <v>3194</v>
      </c>
      <c r="BM3074" s="7">
        <f>ROUND(SUM(BH3074:BI3074)/SUM($BH$2203:$BI$3101)*(1000*irw_fw_harvest!$AH$46),0)</f>
        <v>1486</v>
      </c>
      <c r="BN3074" s="7">
        <f>ROUND(SUM(BH3074:BI3074)/SUM($BH$2203:$BI$3101)*(1000*irw_fw_harvest!$AI$46),0)</f>
        <v>1486</v>
      </c>
      <c r="BP3074" s="12">
        <f t="shared" si="2289"/>
        <v>4681</v>
      </c>
      <c r="BQ3074" s="12">
        <f t="shared" si="2290"/>
        <v>4680</v>
      </c>
    </row>
    <row r="3075" spans="1:69" ht="19.5" x14ac:dyDescent="0.6">
      <c r="A3075" t="s">
        <v>200</v>
      </c>
      <c r="B3075" t="s">
        <v>169</v>
      </c>
      <c r="C3075" t="s">
        <v>354</v>
      </c>
      <c r="D3075" t="s">
        <v>358</v>
      </c>
      <c r="E3075" t="s">
        <v>203</v>
      </c>
      <c r="F3075" t="s">
        <v>173</v>
      </c>
      <c r="G3075" t="s">
        <v>174</v>
      </c>
      <c r="H3075" t="s">
        <v>181</v>
      </c>
      <c r="I3075">
        <v>1</v>
      </c>
      <c r="J3075" t="s">
        <v>176</v>
      </c>
      <c r="K3075" t="b">
        <v>0</v>
      </c>
      <c r="L3075">
        <v>19</v>
      </c>
      <c r="M3075">
        <v>49</v>
      </c>
      <c r="N3075">
        <v>19</v>
      </c>
      <c r="O3075">
        <v>49</v>
      </c>
      <c r="P3075">
        <v>10</v>
      </c>
      <c r="Q3075">
        <v>-1</v>
      </c>
      <c r="R3075">
        <v>-1</v>
      </c>
      <c r="S3075">
        <v>-1</v>
      </c>
      <c r="T3075">
        <v>-1</v>
      </c>
      <c r="U3075">
        <v>-1</v>
      </c>
      <c r="V3075">
        <v>-1</v>
      </c>
      <c r="W3075">
        <v>-1</v>
      </c>
      <c r="X3075">
        <v>-1</v>
      </c>
      <c r="Y3075">
        <v>-1</v>
      </c>
      <c r="Z3075">
        <v>-1</v>
      </c>
      <c r="AA3075">
        <v>-1</v>
      </c>
      <c r="AB3075">
        <v>-1</v>
      </c>
      <c r="AC3075">
        <v>-1</v>
      </c>
      <c r="AD3075">
        <v>-1</v>
      </c>
      <c r="AE3075">
        <v>-1</v>
      </c>
      <c r="AF3075">
        <v>-1</v>
      </c>
      <c r="AG3075">
        <v>-1</v>
      </c>
      <c r="AH3075">
        <v>-1</v>
      </c>
      <c r="AI3075">
        <v>-1</v>
      </c>
      <c r="AJ3075">
        <v>-1</v>
      </c>
      <c r="AK3075">
        <v>1</v>
      </c>
      <c r="AL3075">
        <v>12</v>
      </c>
      <c r="AM3075" t="s">
        <v>195</v>
      </c>
      <c r="AN3075">
        <v>1515</v>
      </c>
      <c r="AT3075">
        <v>329</v>
      </c>
      <c r="AU3075">
        <v>322</v>
      </c>
      <c r="AV3075">
        <v>341</v>
      </c>
      <c r="AW3075">
        <v>345</v>
      </c>
      <c r="AX3075">
        <v>310</v>
      </c>
      <c r="AY3075">
        <v>355</v>
      </c>
      <c r="AZ3075">
        <v>321</v>
      </c>
      <c r="BA3075">
        <v>325</v>
      </c>
      <c r="BB3075">
        <v>329</v>
      </c>
      <c r="BC3075">
        <v>342</v>
      </c>
      <c r="BD3075">
        <v>340</v>
      </c>
      <c r="BE3075">
        <v>354</v>
      </c>
      <c r="BF3075">
        <v>342</v>
      </c>
      <c r="BG3075">
        <v>366</v>
      </c>
      <c r="BH3075">
        <v>463</v>
      </c>
      <c r="BI3075">
        <v>406</v>
      </c>
      <c r="BJ3075" s="2">
        <f>ROUND(SUM(BH3075:BI3075)/SUM($BH$2203:$BI$3101)*(1000*irw_fw_harvest!$AH$16-SUM(IT!$BJ$2176:$BJ$2202)),0)</f>
        <v>963</v>
      </c>
      <c r="BK3075" s="2">
        <f>ROUND(SUM(BH3075:BI3075)/SUM($BH$2203:$BI$3101)*(1000*irw_fw_harvest!$AI$16-SUM(IT!$BK$2176:$BK$2202)),0)</f>
        <v>962</v>
      </c>
      <c r="BM3075" s="7">
        <f>ROUND(SUM(BH3075:BI3075)/SUM($BH$2203:$BI$3101)*(1000*irw_fw_harvest!$AH$46),0)</f>
        <v>448</v>
      </c>
      <c r="BN3075" s="7">
        <f>ROUND(SUM(BH3075:BI3075)/SUM($BH$2203:$BI$3101)*(1000*irw_fw_harvest!$AI$46),0)</f>
        <v>448</v>
      </c>
      <c r="BP3075" s="12">
        <f t="shared" si="2289"/>
        <v>1411</v>
      </c>
      <c r="BQ3075" s="12">
        <f t="shared" si="2290"/>
        <v>1410</v>
      </c>
    </row>
    <row r="3076" spans="1:69" ht="19.5" x14ac:dyDescent="0.6">
      <c r="A3076" t="s">
        <v>200</v>
      </c>
      <c r="B3076" t="s">
        <v>169</v>
      </c>
      <c r="C3076" t="s">
        <v>354</v>
      </c>
      <c r="D3076" t="s">
        <v>361</v>
      </c>
      <c r="E3076" t="s">
        <v>203</v>
      </c>
      <c r="F3076" t="s">
        <v>173</v>
      </c>
      <c r="G3076" t="s">
        <v>174</v>
      </c>
      <c r="H3076" t="s">
        <v>181</v>
      </c>
      <c r="I3076">
        <v>1</v>
      </c>
      <c r="J3076" t="s">
        <v>176</v>
      </c>
      <c r="K3076" t="b">
        <v>0</v>
      </c>
      <c r="L3076">
        <v>19</v>
      </c>
      <c r="M3076">
        <v>49</v>
      </c>
      <c r="N3076">
        <v>19</v>
      </c>
      <c r="O3076">
        <v>49</v>
      </c>
      <c r="P3076">
        <v>10</v>
      </c>
      <c r="Q3076">
        <v>-1</v>
      </c>
      <c r="R3076">
        <v>-1</v>
      </c>
      <c r="S3076">
        <v>-1</v>
      </c>
      <c r="T3076">
        <v>-1</v>
      </c>
      <c r="U3076">
        <v>-1</v>
      </c>
      <c r="V3076">
        <v>-1</v>
      </c>
      <c r="W3076">
        <v>-1</v>
      </c>
      <c r="X3076">
        <v>-1</v>
      </c>
      <c r="Y3076">
        <v>-1</v>
      </c>
      <c r="Z3076">
        <v>-1</v>
      </c>
      <c r="AA3076">
        <v>-1</v>
      </c>
      <c r="AB3076">
        <v>-1</v>
      </c>
      <c r="AC3076">
        <v>-1</v>
      </c>
      <c r="AD3076">
        <v>-1</v>
      </c>
      <c r="AE3076">
        <v>-1</v>
      </c>
      <c r="AF3076">
        <v>-1</v>
      </c>
      <c r="AG3076">
        <v>-1</v>
      </c>
      <c r="AH3076">
        <v>-1</v>
      </c>
      <c r="AI3076">
        <v>-1</v>
      </c>
      <c r="AJ3076">
        <v>-1</v>
      </c>
      <c r="AK3076">
        <v>1</v>
      </c>
      <c r="AL3076">
        <v>12</v>
      </c>
      <c r="AM3076" t="s">
        <v>195</v>
      </c>
      <c r="AN3076">
        <v>1515</v>
      </c>
      <c r="AT3076">
        <v>1000</v>
      </c>
      <c r="AU3076">
        <v>989</v>
      </c>
      <c r="AV3076">
        <v>1080</v>
      </c>
      <c r="AW3076">
        <v>1150</v>
      </c>
      <c r="AX3076">
        <v>1064</v>
      </c>
      <c r="AY3076">
        <v>1246</v>
      </c>
      <c r="AZ3076">
        <v>1155</v>
      </c>
      <c r="BA3076">
        <v>1204</v>
      </c>
      <c r="BB3076">
        <v>1231</v>
      </c>
      <c r="BC3076">
        <v>1259</v>
      </c>
      <c r="BD3076">
        <v>1286</v>
      </c>
      <c r="BE3076">
        <v>1311</v>
      </c>
      <c r="BF3076">
        <v>1321</v>
      </c>
      <c r="BG3076">
        <v>1360</v>
      </c>
      <c r="BH3076">
        <v>1672</v>
      </c>
      <c r="BI3076">
        <v>1486</v>
      </c>
      <c r="BJ3076" s="2">
        <f>ROUND(SUM(BH3076:BI3076)/SUM($BH$2203:$BI$3101)*(1000*irw_fw_harvest!$AH$16-SUM(IT!$BJ$2176:$BJ$2202)),0)</f>
        <v>3499</v>
      </c>
      <c r="BK3076" s="2">
        <f>ROUND(SUM(BH3076:BI3076)/SUM($BH$2203:$BI$3101)*(1000*irw_fw_harvest!$AI$16-SUM(IT!$BK$2176:$BK$2202)),0)</f>
        <v>3497</v>
      </c>
      <c r="BM3076" s="7">
        <f>ROUND(SUM(BH3076:BI3076)/SUM($BH$2203:$BI$3101)*(1000*irw_fw_harvest!$AH$46),0)</f>
        <v>1628</v>
      </c>
      <c r="BN3076" s="7">
        <f>ROUND(SUM(BH3076:BI3076)/SUM($BH$2203:$BI$3101)*(1000*irw_fw_harvest!$AI$46),0)</f>
        <v>1628</v>
      </c>
      <c r="BP3076" s="12">
        <f t="shared" si="2289"/>
        <v>5127</v>
      </c>
      <c r="BQ3076" s="12">
        <f t="shared" si="2290"/>
        <v>5125</v>
      </c>
    </row>
    <row r="3077" spans="1:69" ht="19.5" x14ac:dyDescent="0.6">
      <c r="A3077" t="s">
        <v>200</v>
      </c>
      <c r="B3077" t="s">
        <v>169</v>
      </c>
      <c r="C3077" t="s">
        <v>354</v>
      </c>
      <c r="D3077" t="s">
        <v>363</v>
      </c>
      <c r="E3077" t="s">
        <v>203</v>
      </c>
      <c r="F3077" t="s">
        <v>173</v>
      </c>
      <c r="G3077" t="s">
        <v>174</v>
      </c>
      <c r="H3077" t="s">
        <v>181</v>
      </c>
      <c r="I3077">
        <v>1</v>
      </c>
      <c r="J3077" t="s">
        <v>176</v>
      </c>
      <c r="K3077" t="b">
        <v>0</v>
      </c>
      <c r="L3077">
        <v>19</v>
      </c>
      <c r="M3077">
        <v>49</v>
      </c>
      <c r="N3077">
        <v>19</v>
      </c>
      <c r="O3077">
        <v>49</v>
      </c>
      <c r="P3077">
        <v>10</v>
      </c>
      <c r="Q3077">
        <v>-1</v>
      </c>
      <c r="R3077">
        <v>-1</v>
      </c>
      <c r="S3077">
        <v>-1</v>
      </c>
      <c r="T3077">
        <v>-1</v>
      </c>
      <c r="U3077">
        <v>-1</v>
      </c>
      <c r="V3077">
        <v>-1</v>
      </c>
      <c r="W3077">
        <v>-1</v>
      </c>
      <c r="X3077">
        <v>-1</v>
      </c>
      <c r="Y3077">
        <v>-1</v>
      </c>
      <c r="Z3077">
        <v>-1</v>
      </c>
      <c r="AA3077">
        <v>-1</v>
      </c>
      <c r="AB3077">
        <v>-1</v>
      </c>
      <c r="AC3077">
        <v>-1</v>
      </c>
      <c r="AD3077">
        <v>-1</v>
      </c>
      <c r="AE3077">
        <v>-1</v>
      </c>
      <c r="AF3077">
        <v>-1</v>
      </c>
      <c r="AG3077">
        <v>-1</v>
      </c>
      <c r="AH3077">
        <v>-1</v>
      </c>
      <c r="AI3077">
        <v>-1</v>
      </c>
      <c r="AJ3077">
        <v>-1</v>
      </c>
      <c r="AK3077">
        <v>1</v>
      </c>
      <c r="AL3077">
        <v>12</v>
      </c>
      <c r="AM3077" t="s">
        <v>195</v>
      </c>
      <c r="AN3077">
        <v>1515</v>
      </c>
      <c r="AT3077">
        <v>340</v>
      </c>
      <c r="AU3077">
        <v>373</v>
      </c>
      <c r="AV3077">
        <v>407</v>
      </c>
      <c r="AW3077">
        <v>413</v>
      </c>
      <c r="AX3077">
        <v>386</v>
      </c>
      <c r="AY3077">
        <v>470</v>
      </c>
      <c r="AZ3077">
        <v>443</v>
      </c>
      <c r="BA3077">
        <v>457</v>
      </c>
      <c r="BB3077">
        <v>496</v>
      </c>
      <c r="BC3077">
        <v>525</v>
      </c>
      <c r="BD3077">
        <v>452</v>
      </c>
      <c r="BE3077">
        <v>461</v>
      </c>
      <c r="BF3077">
        <v>361</v>
      </c>
      <c r="BG3077">
        <v>415</v>
      </c>
      <c r="BH3077">
        <v>554</v>
      </c>
      <c r="BI3077">
        <v>441</v>
      </c>
      <c r="BJ3077" s="2">
        <f>ROUND(SUM(BH3077:BI3077)/SUM($BH$2203:$BI$3101)*(1000*irw_fw_harvest!$AH$16-SUM(IT!$BJ$2176:$BJ$2202)),0)</f>
        <v>1102</v>
      </c>
      <c r="BK3077" s="2">
        <f>ROUND(SUM(BH3077:BI3077)/SUM($BH$2203:$BI$3101)*(1000*irw_fw_harvest!$AI$16-SUM(IT!$BK$2176:$BK$2202)),0)</f>
        <v>1102</v>
      </c>
      <c r="BM3077" s="7">
        <f>ROUND(SUM(BH3077:BI3077)/SUM($BH$2203:$BI$3101)*(1000*irw_fw_harvest!$AH$46),0)</f>
        <v>513</v>
      </c>
      <c r="BN3077" s="7">
        <f>ROUND(SUM(BH3077:BI3077)/SUM($BH$2203:$BI$3101)*(1000*irw_fw_harvest!$AI$46),0)</f>
        <v>513</v>
      </c>
      <c r="BP3077" s="12">
        <f t="shared" si="2289"/>
        <v>1615</v>
      </c>
      <c r="BQ3077" s="12">
        <f t="shared" si="2290"/>
        <v>1615</v>
      </c>
    </row>
    <row r="3078" spans="1:69" ht="19.5" x14ac:dyDescent="0.6">
      <c r="A3078" t="s">
        <v>200</v>
      </c>
      <c r="B3078" t="s">
        <v>169</v>
      </c>
      <c r="C3078" t="s">
        <v>354</v>
      </c>
      <c r="D3078" t="s">
        <v>365</v>
      </c>
      <c r="E3078" t="s">
        <v>203</v>
      </c>
      <c r="F3078" t="s">
        <v>173</v>
      </c>
      <c r="G3078" t="s">
        <v>174</v>
      </c>
      <c r="H3078" t="s">
        <v>181</v>
      </c>
      <c r="I3078">
        <v>1</v>
      </c>
      <c r="J3078" t="s">
        <v>176</v>
      </c>
      <c r="K3078" t="b">
        <v>0</v>
      </c>
      <c r="L3078">
        <v>19</v>
      </c>
      <c r="M3078">
        <v>49</v>
      </c>
      <c r="N3078">
        <v>19</v>
      </c>
      <c r="O3078">
        <v>49</v>
      </c>
      <c r="P3078">
        <v>10</v>
      </c>
      <c r="Q3078">
        <v>-1</v>
      </c>
      <c r="R3078">
        <v>-1</v>
      </c>
      <c r="S3078">
        <v>-1</v>
      </c>
      <c r="T3078">
        <v>-1</v>
      </c>
      <c r="U3078">
        <v>-1</v>
      </c>
      <c r="V3078">
        <v>-1</v>
      </c>
      <c r="W3078">
        <v>-1</v>
      </c>
      <c r="X3078">
        <v>-1</v>
      </c>
      <c r="Y3078">
        <v>-1</v>
      </c>
      <c r="Z3078">
        <v>-1</v>
      </c>
      <c r="AA3078">
        <v>-1</v>
      </c>
      <c r="AB3078">
        <v>-1</v>
      </c>
      <c r="AC3078">
        <v>-1</v>
      </c>
      <c r="AD3078">
        <v>-1</v>
      </c>
      <c r="AE3078">
        <v>-1</v>
      </c>
      <c r="AF3078">
        <v>-1</v>
      </c>
      <c r="AG3078">
        <v>-1</v>
      </c>
      <c r="AH3078">
        <v>-1</v>
      </c>
      <c r="AI3078">
        <v>-1</v>
      </c>
      <c r="AJ3078">
        <v>-1</v>
      </c>
      <c r="AK3078">
        <v>1</v>
      </c>
      <c r="AL3078">
        <v>12</v>
      </c>
      <c r="AM3078" t="s">
        <v>195</v>
      </c>
      <c r="AN3078">
        <v>1515</v>
      </c>
      <c r="AT3078">
        <v>871</v>
      </c>
      <c r="AU3078">
        <v>855</v>
      </c>
      <c r="AV3078">
        <v>920</v>
      </c>
      <c r="AW3078">
        <v>901</v>
      </c>
      <c r="AX3078">
        <v>813</v>
      </c>
      <c r="AY3078">
        <v>931</v>
      </c>
      <c r="AZ3078">
        <v>840</v>
      </c>
      <c r="BA3078">
        <v>863</v>
      </c>
      <c r="BB3078">
        <v>884</v>
      </c>
      <c r="BC3078">
        <v>897</v>
      </c>
      <c r="BD3078">
        <v>900</v>
      </c>
      <c r="BE3078">
        <v>931</v>
      </c>
      <c r="BF3078">
        <v>914</v>
      </c>
      <c r="BG3078">
        <v>974</v>
      </c>
      <c r="BH3078">
        <v>1215</v>
      </c>
      <c r="BI3078">
        <v>1062</v>
      </c>
      <c r="BJ3078" s="2">
        <f>ROUND(SUM(BH3078:BI3078)/SUM($BH$2203:$BI$3101)*(1000*irw_fw_harvest!$AH$16-SUM(IT!$BJ$2176:$BJ$2202)),0)</f>
        <v>2523</v>
      </c>
      <c r="BK3078" s="2">
        <f>ROUND(SUM(BH3078:BI3078)/SUM($BH$2203:$BI$3101)*(1000*irw_fw_harvest!$AI$16-SUM(IT!$BK$2176:$BK$2202)),0)</f>
        <v>2521</v>
      </c>
      <c r="BM3078" s="7">
        <f>ROUND(SUM(BH3078:BI3078)/SUM($BH$2203:$BI$3101)*(1000*irw_fw_harvest!$AH$46),0)</f>
        <v>1174</v>
      </c>
      <c r="BN3078" s="7">
        <f>ROUND(SUM(BH3078:BI3078)/SUM($BH$2203:$BI$3101)*(1000*irw_fw_harvest!$AI$46),0)</f>
        <v>1174</v>
      </c>
      <c r="BP3078" s="12">
        <f t="shared" si="2289"/>
        <v>3697</v>
      </c>
      <c r="BQ3078" s="12">
        <f t="shared" si="2290"/>
        <v>3695</v>
      </c>
    </row>
    <row r="3079" spans="1:69" ht="19.5" x14ac:dyDescent="0.6">
      <c r="A3079" t="s">
        <v>200</v>
      </c>
      <c r="B3079" t="s">
        <v>169</v>
      </c>
      <c r="C3079" t="s">
        <v>354</v>
      </c>
      <c r="D3079" t="s">
        <v>369</v>
      </c>
      <c r="E3079" t="s">
        <v>203</v>
      </c>
      <c r="F3079" t="s">
        <v>173</v>
      </c>
      <c r="G3079" t="s">
        <v>174</v>
      </c>
      <c r="H3079" t="s">
        <v>181</v>
      </c>
      <c r="I3079">
        <v>1</v>
      </c>
      <c r="J3079" t="s">
        <v>176</v>
      </c>
      <c r="K3079" t="b">
        <v>0</v>
      </c>
      <c r="L3079">
        <v>19</v>
      </c>
      <c r="M3079">
        <v>49</v>
      </c>
      <c r="N3079">
        <v>19</v>
      </c>
      <c r="O3079">
        <v>49</v>
      </c>
      <c r="P3079">
        <v>10</v>
      </c>
      <c r="Q3079">
        <v>-1</v>
      </c>
      <c r="R3079">
        <v>-1</v>
      </c>
      <c r="S3079">
        <v>-1</v>
      </c>
      <c r="T3079">
        <v>-1</v>
      </c>
      <c r="U3079">
        <v>-1</v>
      </c>
      <c r="V3079">
        <v>-1</v>
      </c>
      <c r="W3079">
        <v>-1</v>
      </c>
      <c r="X3079">
        <v>-1</v>
      </c>
      <c r="Y3079">
        <v>-1</v>
      </c>
      <c r="Z3079">
        <v>-1</v>
      </c>
      <c r="AA3079">
        <v>-1</v>
      </c>
      <c r="AB3079">
        <v>-1</v>
      </c>
      <c r="AC3079">
        <v>-1</v>
      </c>
      <c r="AD3079">
        <v>-1</v>
      </c>
      <c r="AE3079">
        <v>-1</v>
      </c>
      <c r="AF3079">
        <v>-1</v>
      </c>
      <c r="AG3079">
        <v>-1</v>
      </c>
      <c r="AH3079">
        <v>-1</v>
      </c>
      <c r="AI3079">
        <v>-1</v>
      </c>
      <c r="AJ3079">
        <v>-1</v>
      </c>
      <c r="AK3079">
        <v>1</v>
      </c>
      <c r="AL3079">
        <v>12</v>
      </c>
      <c r="AM3079" t="s">
        <v>195</v>
      </c>
      <c r="AN3079">
        <v>1515</v>
      </c>
      <c r="AT3079">
        <v>891</v>
      </c>
      <c r="AU3079">
        <v>865</v>
      </c>
      <c r="AV3079">
        <v>928</v>
      </c>
      <c r="AW3079">
        <v>978</v>
      </c>
      <c r="AX3079">
        <v>890</v>
      </c>
      <c r="AY3079">
        <v>1026</v>
      </c>
      <c r="AZ3079">
        <v>937</v>
      </c>
      <c r="BA3079">
        <v>962</v>
      </c>
      <c r="BB3079">
        <v>968</v>
      </c>
      <c r="BC3079">
        <v>993</v>
      </c>
      <c r="BD3079">
        <v>1021</v>
      </c>
      <c r="BE3079">
        <v>1044</v>
      </c>
      <c r="BF3079">
        <v>1058</v>
      </c>
      <c r="BG3079">
        <v>1089</v>
      </c>
      <c r="BH3079">
        <v>1340</v>
      </c>
      <c r="BI3079">
        <v>1195</v>
      </c>
      <c r="BJ3079" s="2">
        <f>ROUND(SUM(BH3079:BI3079)/SUM($BH$2203:$BI$3101)*(1000*irw_fw_harvest!$AH$16-SUM(IT!$BJ$2176:$BJ$2202)),0)</f>
        <v>2809</v>
      </c>
      <c r="BK3079" s="2">
        <f>ROUND(SUM(BH3079:BI3079)/SUM($BH$2203:$BI$3101)*(1000*irw_fw_harvest!$AI$16-SUM(IT!$BK$2176:$BK$2202)),0)</f>
        <v>2807</v>
      </c>
      <c r="BM3079" s="7">
        <f>ROUND(SUM(BH3079:BI3079)/SUM($BH$2203:$BI$3101)*(1000*irw_fw_harvest!$AH$46),0)</f>
        <v>1306</v>
      </c>
      <c r="BN3079" s="7">
        <f>ROUND(SUM(BH3079:BI3079)/SUM($BH$2203:$BI$3101)*(1000*irw_fw_harvest!$AI$46),0)</f>
        <v>1306</v>
      </c>
      <c r="BP3079" s="12">
        <f t="shared" si="2289"/>
        <v>4115</v>
      </c>
      <c r="BQ3079" s="12">
        <f t="shared" si="2290"/>
        <v>4113</v>
      </c>
    </row>
    <row r="3080" spans="1:69" ht="19.5" x14ac:dyDescent="0.6">
      <c r="A3080" t="s">
        <v>200</v>
      </c>
      <c r="B3080" t="s">
        <v>169</v>
      </c>
      <c r="C3080" t="s">
        <v>354</v>
      </c>
      <c r="D3080" t="s">
        <v>374</v>
      </c>
      <c r="E3080" t="s">
        <v>203</v>
      </c>
      <c r="F3080" t="s">
        <v>173</v>
      </c>
      <c r="G3080" t="s">
        <v>174</v>
      </c>
      <c r="H3080" t="s">
        <v>181</v>
      </c>
      <c r="I3080">
        <v>1</v>
      </c>
      <c r="J3080" t="s">
        <v>176</v>
      </c>
      <c r="K3080" t="b">
        <v>0</v>
      </c>
      <c r="L3080">
        <v>19</v>
      </c>
      <c r="M3080">
        <v>49</v>
      </c>
      <c r="N3080">
        <v>19</v>
      </c>
      <c r="O3080">
        <v>49</v>
      </c>
      <c r="P3080">
        <v>10</v>
      </c>
      <c r="Q3080">
        <v>-1</v>
      </c>
      <c r="R3080">
        <v>-1</v>
      </c>
      <c r="S3080">
        <v>-1</v>
      </c>
      <c r="T3080">
        <v>-1</v>
      </c>
      <c r="U3080">
        <v>-1</v>
      </c>
      <c r="V3080">
        <v>-1</v>
      </c>
      <c r="W3080">
        <v>-1</v>
      </c>
      <c r="X3080">
        <v>-1</v>
      </c>
      <c r="Y3080">
        <v>-1</v>
      </c>
      <c r="Z3080">
        <v>-1</v>
      </c>
      <c r="AA3080">
        <v>-1</v>
      </c>
      <c r="AB3080">
        <v>-1</v>
      </c>
      <c r="AC3080">
        <v>-1</v>
      </c>
      <c r="AD3080">
        <v>-1</v>
      </c>
      <c r="AE3080">
        <v>-1</v>
      </c>
      <c r="AF3080">
        <v>-1</v>
      </c>
      <c r="AG3080">
        <v>-1</v>
      </c>
      <c r="AH3080">
        <v>-1</v>
      </c>
      <c r="AI3080">
        <v>-1</v>
      </c>
      <c r="AJ3080">
        <v>-1</v>
      </c>
      <c r="AK3080">
        <v>1</v>
      </c>
      <c r="AL3080">
        <v>12</v>
      </c>
      <c r="AM3080" t="s">
        <v>195</v>
      </c>
      <c r="AN3080">
        <v>1515</v>
      </c>
      <c r="AT3080">
        <v>851</v>
      </c>
      <c r="AU3080">
        <v>863</v>
      </c>
      <c r="AV3080">
        <v>959</v>
      </c>
      <c r="AW3080">
        <v>1044</v>
      </c>
      <c r="AX3080">
        <v>980</v>
      </c>
      <c r="AY3080">
        <v>1168</v>
      </c>
      <c r="AZ3080">
        <v>1099</v>
      </c>
      <c r="BA3080">
        <v>1157</v>
      </c>
      <c r="BB3080">
        <v>1198</v>
      </c>
      <c r="BC3080">
        <v>1175</v>
      </c>
      <c r="BD3080">
        <v>1130</v>
      </c>
      <c r="BE3080">
        <v>1094</v>
      </c>
      <c r="BF3080">
        <v>1026</v>
      </c>
      <c r="BG3080">
        <v>1003</v>
      </c>
      <c r="BH3080">
        <v>1170</v>
      </c>
      <c r="BI3080">
        <v>968</v>
      </c>
      <c r="BJ3080" s="2">
        <f>ROUND(SUM(BH3080:BI3080)/SUM($BH$2203:$BI$3101)*(1000*irw_fw_harvest!$AH$16-SUM(IT!$BJ$2176:$BJ$2202)),0)</f>
        <v>2369</v>
      </c>
      <c r="BK3080" s="2">
        <f>ROUND(SUM(BH3080:BI3080)/SUM($BH$2203:$BI$3101)*(1000*irw_fw_harvest!$AI$16-SUM(IT!$BK$2176:$BK$2202)),0)</f>
        <v>2368</v>
      </c>
      <c r="BM3080" s="7">
        <f>ROUND(SUM(BH3080:BI3080)/SUM($BH$2203:$BI$3101)*(1000*irw_fw_harvest!$AH$46),0)</f>
        <v>1102</v>
      </c>
      <c r="BN3080" s="7">
        <f>ROUND(SUM(BH3080:BI3080)/SUM($BH$2203:$BI$3101)*(1000*irw_fw_harvest!$AI$46),0)</f>
        <v>1102</v>
      </c>
      <c r="BP3080" s="12">
        <f t="shared" si="2289"/>
        <v>3471</v>
      </c>
      <c r="BQ3080" s="12">
        <f t="shared" si="2290"/>
        <v>3470</v>
      </c>
    </row>
    <row r="3081" spans="1:69" ht="19.5" x14ac:dyDescent="0.6">
      <c r="A3081" t="s">
        <v>200</v>
      </c>
      <c r="B3081" t="s">
        <v>169</v>
      </c>
      <c r="C3081" t="s">
        <v>354</v>
      </c>
      <c r="D3081" t="s">
        <v>377</v>
      </c>
      <c r="E3081" t="s">
        <v>203</v>
      </c>
      <c r="F3081" t="s">
        <v>173</v>
      </c>
      <c r="G3081" t="s">
        <v>174</v>
      </c>
      <c r="H3081" t="s">
        <v>181</v>
      </c>
      <c r="I3081">
        <v>1</v>
      </c>
      <c r="J3081" t="s">
        <v>176</v>
      </c>
      <c r="K3081" t="b">
        <v>0</v>
      </c>
      <c r="L3081">
        <v>19</v>
      </c>
      <c r="M3081">
        <v>49</v>
      </c>
      <c r="N3081">
        <v>19</v>
      </c>
      <c r="O3081">
        <v>49</v>
      </c>
      <c r="P3081">
        <v>10</v>
      </c>
      <c r="Q3081">
        <v>-1</v>
      </c>
      <c r="R3081">
        <v>-1</v>
      </c>
      <c r="S3081">
        <v>-1</v>
      </c>
      <c r="T3081">
        <v>-1</v>
      </c>
      <c r="U3081">
        <v>-1</v>
      </c>
      <c r="V3081">
        <v>-1</v>
      </c>
      <c r="W3081">
        <v>-1</v>
      </c>
      <c r="X3081">
        <v>-1</v>
      </c>
      <c r="Y3081">
        <v>-1</v>
      </c>
      <c r="Z3081">
        <v>-1</v>
      </c>
      <c r="AA3081">
        <v>-1</v>
      </c>
      <c r="AB3081">
        <v>-1</v>
      </c>
      <c r="AC3081">
        <v>-1</v>
      </c>
      <c r="AD3081">
        <v>-1</v>
      </c>
      <c r="AE3081">
        <v>-1</v>
      </c>
      <c r="AF3081">
        <v>-1</v>
      </c>
      <c r="AG3081">
        <v>-1</v>
      </c>
      <c r="AH3081">
        <v>-1</v>
      </c>
      <c r="AI3081">
        <v>-1</v>
      </c>
      <c r="AJ3081">
        <v>-1</v>
      </c>
      <c r="AK3081">
        <v>1</v>
      </c>
      <c r="AL3081">
        <v>12</v>
      </c>
      <c r="AM3081" t="s">
        <v>195</v>
      </c>
      <c r="AN3081">
        <v>1515</v>
      </c>
      <c r="AT3081">
        <v>672</v>
      </c>
      <c r="AU3081">
        <v>675</v>
      </c>
      <c r="AV3081">
        <v>748</v>
      </c>
      <c r="AW3081">
        <v>802</v>
      </c>
      <c r="AX3081">
        <v>751</v>
      </c>
      <c r="AY3081">
        <v>890</v>
      </c>
      <c r="AZ3081">
        <v>833</v>
      </c>
      <c r="BA3081">
        <v>880</v>
      </c>
      <c r="BB3081">
        <v>903</v>
      </c>
      <c r="BC3081">
        <v>883</v>
      </c>
      <c r="BD3081">
        <v>867</v>
      </c>
      <c r="BE3081">
        <v>849</v>
      </c>
      <c r="BF3081">
        <v>821</v>
      </c>
      <c r="BG3081">
        <v>813</v>
      </c>
      <c r="BH3081">
        <v>959</v>
      </c>
      <c r="BI3081">
        <v>816</v>
      </c>
      <c r="BJ3081" s="2">
        <f>ROUND(SUM(BH3081:BI3081)/SUM($BH$2203:$BI$3101)*(1000*irw_fw_harvest!$AH$16-SUM(IT!$BJ$2176:$BJ$2202)),0)</f>
        <v>1967</v>
      </c>
      <c r="BK3081" s="2">
        <f>ROUND(SUM(BH3081:BI3081)/SUM($BH$2203:$BI$3101)*(1000*irw_fw_harvest!$AI$16-SUM(IT!$BK$2176:$BK$2202)),0)</f>
        <v>1966</v>
      </c>
      <c r="BM3081" s="7">
        <f>ROUND(SUM(BH3081:BI3081)/SUM($BH$2203:$BI$3101)*(1000*irw_fw_harvest!$AH$46),0)</f>
        <v>915</v>
      </c>
      <c r="BN3081" s="7">
        <f>ROUND(SUM(BH3081:BI3081)/SUM($BH$2203:$BI$3101)*(1000*irw_fw_harvest!$AI$46),0)</f>
        <v>915</v>
      </c>
      <c r="BP3081" s="12">
        <f t="shared" si="2289"/>
        <v>2882</v>
      </c>
      <c r="BQ3081" s="12">
        <f t="shared" si="2290"/>
        <v>2881</v>
      </c>
    </row>
    <row r="3082" spans="1:69" ht="19.5" x14ac:dyDescent="0.6">
      <c r="A3082" t="s">
        <v>200</v>
      </c>
      <c r="B3082" t="s">
        <v>169</v>
      </c>
      <c r="C3082" t="s">
        <v>354</v>
      </c>
      <c r="D3082" t="s">
        <v>352</v>
      </c>
      <c r="E3082" t="s">
        <v>203</v>
      </c>
      <c r="F3082" t="s">
        <v>207</v>
      </c>
      <c r="G3082" t="s">
        <v>174</v>
      </c>
      <c r="H3082" t="s">
        <v>181</v>
      </c>
      <c r="I3082">
        <v>1</v>
      </c>
      <c r="J3082" t="s">
        <v>176</v>
      </c>
      <c r="K3082" t="b">
        <v>0</v>
      </c>
      <c r="L3082">
        <v>20</v>
      </c>
      <c r="M3082">
        <v>210</v>
      </c>
      <c r="N3082">
        <v>20</v>
      </c>
      <c r="O3082">
        <v>210</v>
      </c>
      <c r="P3082">
        <v>12</v>
      </c>
      <c r="Q3082">
        <v>-1</v>
      </c>
      <c r="R3082">
        <v>-1</v>
      </c>
      <c r="S3082">
        <v>-1</v>
      </c>
      <c r="T3082">
        <v>-1</v>
      </c>
      <c r="U3082">
        <v>-1</v>
      </c>
      <c r="V3082">
        <v>-1</v>
      </c>
      <c r="W3082">
        <v>-1</v>
      </c>
      <c r="X3082">
        <v>-1</v>
      </c>
      <c r="Y3082">
        <v>-1</v>
      </c>
      <c r="Z3082">
        <v>-1</v>
      </c>
      <c r="AA3082">
        <v>-1</v>
      </c>
      <c r="AB3082">
        <v>-1</v>
      </c>
      <c r="AC3082">
        <v>-1</v>
      </c>
      <c r="AD3082">
        <v>-1</v>
      </c>
      <c r="AE3082">
        <v>-1</v>
      </c>
      <c r="AF3082">
        <v>-1</v>
      </c>
      <c r="AG3082">
        <v>-1</v>
      </c>
      <c r="AH3082">
        <v>-1</v>
      </c>
      <c r="AI3082">
        <v>-1</v>
      </c>
      <c r="AJ3082">
        <v>-1</v>
      </c>
      <c r="AK3082">
        <v>1</v>
      </c>
      <c r="AL3082">
        <v>12</v>
      </c>
      <c r="AM3082" t="s">
        <v>195</v>
      </c>
      <c r="AN3082">
        <v>1616</v>
      </c>
      <c r="AT3082">
        <v>3102</v>
      </c>
      <c r="AU3082">
        <v>3020</v>
      </c>
      <c r="AV3082">
        <v>3259</v>
      </c>
      <c r="AW3082">
        <v>3480</v>
      </c>
      <c r="AX3082">
        <v>3188</v>
      </c>
      <c r="AY3082">
        <v>3704</v>
      </c>
      <c r="AZ3082">
        <v>3404</v>
      </c>
      <c r="BA3082">
        <v>3520</v>
      </c>
      <c r="BB3082">
        <v>3557</v>
      </c>
      <c r="BC3082">
        <v>3605</v>
      </c>
      <c r="BD3082">
        <v>3678</v>
      </c>
      <c r="BE3082">
        <v>3714</v>
      </c>
      <c r="BF3082">
        <v>3747</v>
      </c>
      <c r="BG3082">
        <v>3808</v>
      </c>
      <c r="BH3082">
        <v>4636</v>
      </c>
      <c r="BI3082">
        <v>4118</v>
      </c>
      <c r="BJ3082" s="2">
        <f>ROUND(SUM(BH3082:BI3082)/SUM($BH$2203:$BI$3101)*(1000*irw_fw_harvest!$AH$16-SUM(IT!$BJ$2176:$BJ$2202)),0)</f>
        <v>9699</v>
      </c>
      <c r="BK3082" s="2">
        <f>ROUND(SUM(BH3082:BI3082)/SUM($BH$2203:$BI$3101)*(1000*irw_fw_harvest!$AI$16-SUM(IT!$BK$2176:$BK$2202)),0)</f>
        <v>9694</v>
      </c>
      <c r="BM3082" s="7">
        <f>ROUND(SUM(BH3082:BI3082)/SUM($BH$2203:$BI$3101)*(1000*irw_fw_harvest!$AH$46),0)</f>
        <v>4512</v>
      </c>
      <c r="BN3082" s="7">
        <f>ROUND(SUM(BH3082:BI3082)/SUM($BH$2203:$BI$3101)*(1000*irw_fw_harvest!$AI$46),0)</f>
        <v>4512</v>
      </c>
      <c r="BP3082" s="12">
        <f t="shared" ref="BP3082:BP3101" si="2291">BJ3082+BM3082</f>
        <v>14211</v>
      </c>
      <c r="BQ3082" s="12">
        <f t="shared" ref="BQ3082:BQ3101" si="2292">BK3082+BN3082</f>
        <v>14206</v>
      </c>
    </row>
    <row r="3083" spans="1:69" ht="19.5" x14ac:dyDescent="0.6">
      <c r="A3083" t="s">
        <v>200</v>
      </c>
      <c r="B3083" t="s">
        <v>169</v>
      </c>
      <c r="C3083" t="s">
        <v>354</v>
      </c>
      <c r="D3083" t="s">
        <v>355</v>
      </c>
      <c r="E3083" t="s">
        <v>203</v>
      </c>
      <c r="F3083" t="s">
        <v>207</v>
      </c>
      <c r="G3083" t="s">
        <v>174</v>
      </c>
      <c r="H3083" t="s">
        <v>181</v>
      </c>
      <c r="I3083">
        <v>1</v>
      </c>
      <c r="J3083" t="s">
        <v>176</v>
      </c>
      <c r="K3083" t="b">
        <v>0</v>
      </c>
      <c r="L3083">
        <v>20</v>
      </c>
      <c r="M3083">
        <v>210</v>
      </c>
      <c r="N3083">
        <v>20</v>
      </c>
      <c r="O3083">
        <v>210</v>
      </c>
      <c r="P3083">
        <v>12</v>
      </c>
      <c r="Q3083">
        <v>-1</v>
      </c>
      <c r="R3083">
        <v>-1</v>
      </c>
      <c r="S3083">
        <v>-1</v>
      </c>
      <c r="T3083">
        <v>-1</v>
      </c>
      <c r="U3083">
        <v>-1</v>
      </c>
      <c r="V3083">
        <v>-1</v>
      </c>
      <c r="W3083">
        <v>-1</v>
      </c>
      <c r="X3083">
        <v>-1</v>
      </c>
      <c r="Y3083">
        <v>-1</v>
      </c>
      <c r="Z3083">
        <v>-1</v>
      </c>
      <c r="AA3083">
        <v>-1</v>
      </c>
      <c r="AB3083">
        <v>-1</v>
      </c>
      <c r="AC3083">
        <v>-1</v>
      </c>
      <c r="AD3083">
        <v>-1</v>
      </c>
      <c r="AE3083">
        <v>-1</v>
      </c>
      <c r="AF3083">
        <v>-1</v>
      </c>
      <c r="AG3083">
        <v>-1</v>
      </c>
      <c r="AH3083">
        <v>-1</v>
      </c>
      <c r="AI3083">
        <v>-1</v>
      </c>
      <c r="AJ3083">
        <v>-1</v>
      </c>
      <c r="AK3083">
        <v>1</v>
      </c>
      <c r="AL3083">
        <v>12</v>
      </c>
      <c r="AM3083" t="s">
        <v>195</v>
      </c>
      <c r="AN3083">
        <v>1616</v>
      </c>
      <c r="AT3083">
        <v>4296</v>
      </c>
      <c r="AU3083">
        <v>4157</v>
      </c>
      <c r="AV3083">
        <v>4449</v>
      </c>
      <c r="AW3083">
        <v>4710</v>
      </c>
      <c r="AX3083">
        <v>4289</v>
      </c>
      <c r="AY3083">
        <v>4953</v>
      </c>
      <c r="AZ3083">
        <v>4521</v>
      </c>
      <c r="BA3083">
        <v>4630</v>
      </c>
      <c r="BB3083">
        <v>4649</v>
      </c>
      <c r="BC3083">
        <v>4685</v>
      </c>
      <c r="BD3083">
        <v>4755</v>
      </c>
      <c r="BE3083">
        <v>4777</v>
      </c>
      <c r="BF3083">
        <v>4795</v>
      </c>
      <c r="BG3083">
        <v>4848</v>
      </c>
      <c r="BH3083">
        <v>5874</v>
      </c>
      <c r="BI3083">
        <v>5194</v>
      </c>
      <c r="BJ3083" s="2">
        <f>ROUND(SUM(BH3083:BI3083)/SUM($BH$2203:$BI$3101)*(1000*irw_fw_harvest!$AH$16-SUM(IT!$BJ$2176:$BJ$2202)),0)</f>
        <v>12263</v>
      </c>
      <c r="BK3083" s="2">
        <f>ROUND(SUM(BH3083:BI3083)/SUM($BH$2203:$BI$3101)*(1000*irw_fw_harvest!$AI$16-SUM(IT!$BK$2176:$BK$2202)),0)</f>
        <v>12256</v>
      </c>
      <c r="BM3083" s="7">
        <f>ROUND(SUM(BH3083:BI3083)/SUM($BH$2203:$BI$3101)*(1000*irw_fw_harvest!$AH$46),0)</f>
        <v>5704</v>
      </c>
      <c r="BN3083" s="7">
        <f>ROUND(SUM(BH3083:BI3083)/SUM($BH$2203:$BI$3101)*(1000*irw_fw_harvest!$AI$46),0)</f>
        <v>5704</v>
      </c>
      <c r="BP3083" s="12">
        <f t="shared" si="2291"/>
        <v>17967</v>
      </c>
      <c r="BQ3083" s="12">
        <f t="shared" si="2292"/>
        <v>17960</v>
      </c>
    </row>
    <row r="3084" spans="1:69" ht="19.5" x14ac:dyDescent="0.6">
      <c r="A3084" t="s">
        <v>200</v>
      </c>
      <c r="B3084" t="s">
        <v>169</v>
      </c>
      <c r="C3084" t="s">
        <v>354</v>
      </c>
      <c r="D3084" t="s">
        <v>358</v>
      </c>
      <c r="E3084" t="s">
        <v>203</v>
      </c>
      <c r="F3084" t="s">
        <v>207</v>
      </c>
      <c r="G3084" t="s">
        <v>174</v>
      </c>
      <c r="H3084" t="s">
        <v>181</v>
      </c>
      <c r="I3084">
        <v>1</v>
      </c>
      <c r="J3084" t="s">
        <v>176</v>
      </c>
      <c r="K3084" t="b">
        <v>0</v>
      </c>
      <c r="L3084">
        <v>20</v>
      </c>
      <c r="M3084">
        <v>210</v>
      </c>
      <c r="N3084">
        <v>20</v>
      </c>
      <c r="O3084">
        <v>210</v>
      </c>
      <c r="P3084">
        <v>12</v>
      </c>
      <c r="Q3084">
        <v>-1</v>
      </c>
      <c r="R3084">
        <v>-1</v>
      </c>
      <c r="S3084">
        <v>-1</v>
      </c>
      <c r="T3084">
        <v>-1</v>
      </c>
      <c r="U3084">
        <v>-1</v>
      </c>
      <c r="V3084">
        <v>-1</v>
      </c>
      <c r="W3084">
        <v>-1</v>
      </c>
      <c r="X3084">
        <v>-1</v>
      </c>
      <c r="Y3084">
        <v>-1</v>
      </c>
      <c r="Z3084">
        <v>-1</v>
      </c>
      <c r="AA3084">
        <v>-1</v>
      </c>
      <c r="AB3084">
        <v>-1</v>
      </c>
      <c r="AC3084">
        <v>-1</v>
      </c>
      <c r="AD3084">
        <v>-1</v>
      </c>
      <c r="AE3084">
        <v>-1</v>
      </c>
      <c r="AF3084">
        <v>-1</v>
      </c>
      <c r="AG3084">
        <v>-1</v>
      </c>
      <c r="AH3084">
        <v>-1</v>
      </c>
      <c r="AI3084">
        <v>-1</v>
      </c>
      <c r="AJ3084">
        <v>-1</v>
      </c>
      <c r="AK3084">
        <v>1</v>
      </c>
      <c r="AL3084">
        <v>12</v>
      </c>
      <c r="AM3084" t="s">
        <v>195</v>
      </c>
      <c r="AN3084">
        <v>1616</v>
      </c>
      <c r="AT3084">
        <v>556</v>
      </c>
      <c r="AU3084">
        <v>535</v>
      </c>
      <c r="AV3084">
        <v>570</v>
      </c>
      <c r="AW3084">
        <v>602</v>
      </c>
      <c r="AX3084">
        <v>545</v>
      </c>
      <c r="AY3084">
        <v>626</v>
      </c>
      <c r="AZ3084">
        <v>569</v>
      </c>
      <c r="BA3084">
        <v>582</v>
      </c>
      <c r="BB3084">
        <v>582</v>
      </c>
      <c r="BC3084">
        <v>583</v>
      </c>
      <c r="BD3084">
        <v>589</v>
      </c>
      <c r="BE3084">
        <v>588</v>
      </c>
      <c r="BF3084">
        <v>588</v>
      </c>
      <c r="BG3084">
        <v>591</v>
      </c>
      <c r="BH3084">
        <v>713</v>
      </c>
      <c r="BI3084">
        <v>627</v>
      </c>
      <c r="BJ3084" s="2">
        <f>ROUND(SUM(BH3084:BI3084)/SUM($BH$2203:$BI$3101)*(1000*irw_fw_harvest!$AH$16-SUM(IT!$BJ$2176:$BJ$2202)),0)</f>
        <v>1485</v>
      </c>
      <c r="BK3084" s="2">
        <f>ROUND(SUM(BH3084:BI3084)/SUM($BH$2203:$BI$3101)*(1000*irw_fw_harvest!$AI$16-SUM(IT!$BK$2176:$BK$2202)),0)</f>
        <v>1484</v>
      </c>
      <c r="BM3084" s="7">
        <f>ROUND(SUM(BH3084:BI3084)/SUM($BH$2203:$BI$3101)*(1000*irw_fw_harvest!$AH$46),0)</f>
        <v>691</v>
      </c>
      <c r="BN3084" s="7">
        <f>ROUND(SUM(BH3084:BI3084)/SUM($BH$2203:$BI$3101)*(1000*irw_fw_harvest!$AI$46),0)</f>
        <v>691</v>
      </c>
      <c r="BP3084" s="12">
        <f t="shared" si="2291"/>
        <v>2176</v>
      </c>
      <c r="BQ3084" s="12">
        <f t="shared" si="2292"/>
        <v>2175</v>
      </c>
    </row>
    <row r="3085" spans="1:69" ht="19.5" x14ac:dyDescent="0.6">
      <c r="A3085" t="s">
        <v>200</v>
      </c>
      <c r="B3085" t="s">
        <v>169</v>
      </c>
      <c r="C3085" t="s">
        <v>354</v>
      </c>
      <c r="D3085" t="s">
        <v>360</v>
      </c>
      <c r="E3085" t="s">
        <v>203</v>
      </c>
      <c r="F3085" t="s">
        <v>207</v>
      </c>
      <c r="G3085" t="s">
        <v>174</v>
      </c>
      <c r="H3085" t="s">
        <v>181</v>
      </c>
      <c r="I3085">
        <v>1</v>
      </c>
      <c r="J3085" t="s">
        <v>176</v>
      </c>
      <c r="K3085" t="b">
        <v>0</v>
      </c>
      <c r="L3085">
        <v>20</v>
      </c>
      <c r="M3085">
        <v>210</v>
      </c>
      <c r="N3085">
        <v>20</v>
      </c>
      <c r="O3085">
        <v>210</v>
      </c>
      <c r="P3085">
        <v>12</v>
      </c>
      <c r="Q3085">
        <v>-1</v>
      </c>
      <c r="R3085">
        <v>-1</v>
      </c>
      <c r="S3085">
        <v>-1</v>
      </c>
      <c r="T3085">
        <v>-1</v>
      </c>
      <c r="U3085">
        <v>-1</v>
      </c>
      <c r="V3085">
        <v>-1</v>
      </c>
      <c r="W3085">
        <v>-1</v>
      </c>
      <c r="X3085">
        <v>-1</v>
      </c>
      <c r="Y3085">
        <v>-1</v>
      </c>
      <c r="Z3085">
        <v>-1</v>
      </c>
      <c r="AA3085">
        <v>-1</v>
      </c>
      <c r="AB3085">
        <v>-1</v>
      </c>
      <c r="AC3085">
        <v>-1</v>
      </c>
      <c r="AD3085">
        <v>-1</v>
      </c>
      <c r="AE3085">
        <v>-1</v>
      </c>
      <c r="AF3085">
        <v>-1</v>
      </c>
      <c r="AG3085">
        <v>-1</v>
      </c>
      <c r="AH3085">
        <v>-1</v>
      </c>
      <c r="AI3085">
        <v>-1</v>
      </c>
      <c r="AJ3085">
        <v>-1</v>
      </c>
      <c r="AK3085">
        <v>1</v>
      </c>
      <c r="AL3085">
        <v>12</v>
      </c>
      <c r="AM3085" t="s">
        <v>195</v>
      </c>
      <c r="AN3085">
        <v>1616</v>
      </c>
      <c r="AT3085">
        <v>4802</v>
      </c>
      <c r="AU3085">
        <v>4609</v>
      </c>
      <c r="AV3085">
        <v>4904</v>
      </c>
      <c r="AW3085">
        <v>5163</v>
      </c>
      <c r="AX3085">
        <v>4667</v>
      </c>
      <c r="AY3085">
        <v>5348</v>
      </c>
      <c r="AZ3085">
        <v>4851</v>
      </c>
      <c r="BA3085">
        <v>4951</v>
      </c>
      <c r="BB3085">
        <v>4939</v>
      </c>
      <c r="BC3085">
        <v>4942</v>
      </c>
      <c r="BD3085">
        <v>4979</v>
      </c>
      <c r="BE3085">
        <v>4966</v>
      </c>
      <c r="BF3085">
        <v>4951</v>
      </c>
      <c r="BG3085">
        <v>4972</v>
      </c>
      <c r="BH3085">
        <v>5984</v>
      </c>
      <c r="BI3085">
        <v>5255</v>
      </c>
      <c r="BJ3085" s="2">
        <f>ROUND(SUM(BH3085:BI3085)/SUM($BH$2203:$BI$3101)*(1000*irw_fw_harvest!$AH$16-SUM(IT!$BJ$2176:$BJ$2202)),0)</f>
        <v>12452</v>
      </c>
      <c r="BK3085" s="2">
        <f>ROUND(SUM(BH3085:BI3085)/SUM($BH$2203:$BI$3101)*(1000*irw_fw_harvest!$AI$16-SUM(IT!$BK$2176:$BK$2202)),0)</f>
        <v>12446</v>
      </c>
      <c r="BM3085" s="7">
        <f>ROUND(SUM(BH3085:BI3085)/SUM($BH$2203:$BI$3101)*(1000*irw_fw_harvest!$AH$46),0)</f>
        <v>5792</v>
      </c>
      <c r="BN3085" s="7">
        <f>ROUND(SUM(BH3085:BI3085)/SUM($BH$2203:$BI$3101)*(1000*irw_fw_harvest!$AI$46),0)</f>
        <v>5792</v>
      </c>
      <c r="BP3085" s="12">
        <f t="shared" si="2291"/>
        <v>18244</v>
      </c>
      <c r="BQ3085" s="12">
        <f t="shared" si="2292"/>
        <v>18238</v>
      </c>
    </row>
    <row r="3086" spans="1:69" ht="19.5" x14ac:dyDescent="0.6">
      <c r="A3086" t="s">
        <v>200</v>
      </c>
      <c r="B3086" t="s">
        <v>169</v>
      </c>
      <c r="C3086" t="s">
        <v>354</v>
      </c>
      <c r="D3086" t="s">
        <v>361</v>
      </c>
      <c r="E3086" t="s">
        <v>203</v>
      </c>
      <c r="F3086" t="s">
        <v>207</v>
      </c>
      <c r="G3086" t="s">
        <v>174</v>
      </c>
      <c r="H3086" t="s">
        <v>181</v>
      </c>
      <c r="I3086">
        <v>1</v>
      </c>
      <c r="J3086" t="s">
        <v>176</v>
      </c>
      <c r="K3086" t="b">
        <v>0</v>
      </c>
      <c r="L3086">
        <v>20</v>
      </c>
      <c r="M3086">
        <v>210</v>
      </c>
      <c r="N3086">
        <v>20</v>
      </c>
      <c r="O3086">
        <v>210</v>
      </c>
      <c r="P3086">
        <v>12</v>
      </c>
      <c r="Q3086">
        <v>-1</v>
      </c>
      <c r="R3086">
        <v>-1</v>
      </c>
      <c r="S3086">
        <v>-1</v>
      </c>
      <c r="T3086">
        <v>-1</v>
      </c>
      <c r="U3086">
        <v>-1</v>
      </c>
      <c r="V3086">
        <v>-1</v>
      </c>
      <c r="W3086">
        <v>-1</v>
      </c>
      <c r="X3086">
        <v>-1</v>
      </c>
      <c r="Y3086">
        <v>-1</v>
      </c>
      <c r="Z3086">
        <v>-1</v>
      </c>
      <c r="AA3086">
        <v>-1</v>
      </c>
      <c r="AB3086">
        <v>-1</v>
      </c>
      <c r="AC3086">
        <v>-1</v>
      </c>
      <c r="AD3086">
        <v>-1</v>
      </c>
      <c r="AE3086">
        <v>-1</v>
      </c>
      <c r="AF3086">
        <v>-1</v>
      </c>
      <c r="AG3086">
        <v>-1</v>
      </c>
      <c r="AH3086">
        <v>-1</v>
      </c>
      <c r="AI3086">
        <v>-1</v>
      </c>
      <c r="AJ3086">
        <v>-1</v>
      </c>
      <c r="AK3086">
        <v>1</v>
      </c>
      <c r="AL3086">
        <v>12</v>
      </c>
      <c r="AM3086" t="s">
        <v>195</v>
      </c>
      <c r="AN3086">
        <v>1616</v>
      </c>
      <c r="AT3086">
        <v>3445</v>
      </c>
      <c r="AU3086">
        <v>3354</v>
      </c>
      <c r="AV3086">
        <v>3619</v>
      </c>
      <c r="AW3086">
        <v>3864</v>
      </c>
      <c r="AX3086">
        <v>3541</v>
      </c>
      <c r="AY3086">
        <v>4113</v>
      </c>
      <c r="AZ3086">
        <v>3780</v>
      </c>
      <c r="BA3086">
        <v>3909</v>
      </c>
      <c r="BB3086">
        <v>3950</v>
      </c>
      <c r="BC3086">
        <v>4003</v>
      </c>
      <c r="BD3086">
        <v>4084</v>
      </c>
      <c r="BE3086">
        <v>4123</v>
      </c>
      <c r="BF3086">
        <v>4160</v>
      </c>
      <c r="BG3086">
        <v>4227</v>
      </c>
      <c r="BH3086">
        <v>5146</v>
      </c>
      <c r="BI3086">
        <v>4571</v>
      </c>
      <c r="BJ3086" s="2">
        <f>ROUND(SUM(BH3086:BI3086)/SUM($BH$2203:$BI$3101)*(1000*irw_fw_harvest!$AH$16-SUM(IT!$BJ$2176:$BJ$2202)),0)</f>
        <v>10766</v>
      </c>
      <c r="BK3086" s="2">
        <f>ROUND(SUM(BH3086:BI3086)/SUM($BH$2203:$BI$3101)*(1000*irw_fw_harvest!$AI$16-SUM(IT!$BK$2176:$BK$2202)),0)</f>
        <v>10760</v>
      </c>
      <c r="BM3086" s="7">
        <f>ROUND(SUM(BH3086:BI3086)/SUM($BH$2203:$BI$3101)*(1000*irw_fw_harvest!$AH$46),0)</f>
        <v>5008</v>
      </c>
      <c r="BN3086" s="7">
        <f>ROUND(SUM(BH3086:BI3086)/SUM($BH$2203:$BI$3101)*(1000*irw_fw_harvest!$AI$46),0)</f>
        <v>5008</v>
      </c>
      <c r="BP3086" s="12">
        <f t="shared" si="2291"/>
        <v>15774</v>
      </c>
      <c r="BQ3086" s="12">
        <f t="shared" si="2292"/>
        <v>15768</v>
      </c>
    </row>
    <row r="3087" spans="1:69" ht="19.5" x14ac:dyDescent="0.6">
      <c r="A3087" t="s">
        <v>200</v>
      </c>
      <c r="B3087" t="s">
        <v>169</v>
      </c>
      <c r="C3087" t="s">
        <v>354</v>
      </c>
      <c r="D3087" t="s">
        <v>362</v>
      </c>
      <c r="E3087" t="s">
        <v>203</v>
      </c>
      <c r="F3087" t="s">
        <v>207</v>
      </c>
      <c r="G3087" t="s">
        <v>174</v>
      </c>
      <c r="H3087" t="s">
        <v>181</v>
      </c>
      <c r="I3087">
        <v>1</v>
      </c>
      <c r="J3087" t="s">
        <v>176</v>
      </c>
      <c r="K3087" t="b">
        <v>0</v>
      </c>
      <c r="L3087">
        <v>20</v>
      </c>
      <c r="M3087">
        <v>210</v>
      </c>
      <c r="N3087">
        <v>20</v>
      </c>
      <c r="O3087">
        <v>210</v>
      </c>
      <c r="P3087">
        <v>12</v>
      </c>
      <c r="Q3087">
        <v>-1</v>
      </c>
      <c r="R3087">
        <v>-1</v>
      </c>
      <c r="S3087">
        <v>-1</v>
      </c>
      <c r="T3087">
        <v>-1</v>
      </c>
      <c r="U3087">
        <v>-1</v>
      </c>
      <c r="V3087">
        <v>-1</v>
      </c>
      <c r="W3087">
        <v>-1</v>
      </c>
      <c r="X3087">
        <v>-1</v>
      </c>
      <c r="Y3087">
        <v>-1</v>
      </c>
      <c r="Z3087">
        <v>-1</v>
      </c>
      <c r="AA3087">
        <v>-1</v>
      </c>
      <c r="AB3087">
        <v>-1</v>
      </c>
      <c r="AC3087">
        <v>-1</v>
      </c>
      <c r="AD3087">
        <v>-1</v>
      </c>
      <c r="AE3087">
        <v>-1</v>
      </c>
      <c r="AF3087">
        <v>-1</v>
      </c>
      <c r="AG3087">
        <v>-1</v>
      </c>
      <c r="AH3087">
        <v>-1</v>
      </c>
      <c r="AI3087">
        <v>-1</v>
      </c>
      <c r="AJ3087">
        <v>-1</v>
      </c>
      <c r="AK3087">
        <v>1</v>
      </c>
      <c r="AL3087">
        <v>12</v>
      </c>
      <c r="AM3087" t="s">
        <v>195</v>
      </c>
      <c r="AN3087">
        <v>1616</v>
      </c>
      <c r="AT3087">
        <v>1286</v>
      </c>
      <c r="AU3087">
        <v>1241</v>
      </c>
      <c r="AV3087">
        <v>1328</v>
      </c>
      <c r="AW3087">
        <v>1406</v>
      </c>
      <c r="AX3087">
        <v>1278</v>
      </c>
      <c r="AY3087">
        <v>1473</v>
      </c>
      <c r="AZ3087">
        <v>1343</v>
      </c>
      <c r="BA3087">
        <v>1379</v>
      </c>
      <c r="BB3087">
        <v>1383</v>
      </c>
      <c r="BC3087">
        <v>1391</v>
      </c>
      <c r="BD3087">
        <v>1409</v>
      </c>
      <c r="BE3087">
        <v>1412</v>
      </c>
      <c r="BF3087">
        <v>1415</v>
      </c>
      <c r="BG3087">
        <v>1428</v>
      </c>
      <c r="BH3087">
        <v>1728</v>
      </c>
      <c r="BI3087">
        <v>1525</v>
      </c>
      <c r="BJ3087" s="2">
        <f>ROUND(SUM(BH3087:BI3087)/SUM($BH$2203:$BI$3101)*(1000*irw_fw_harvest!$AH$16-SUM(IT!$BJ$2176:$BJ$2202)),0)</f>
        <v>3604</v>
      </c>
      <c r="BK3087" s="2">
        <f>ROUND(SUM(BH3087:BI3087)/SUM($BH$2203:$BI$3101)*(1000*irw_fw_harvest!$AI$16-SUM(IT!$BK$2176:$BK$2202)),0)</f>
        <v>3602</v>
      </c>
      <c r="BM3087" s="7">
        <f>ROUND(SUM(BH3087:BI3087)/SUM($BH$2203:$BI$3101)*(1000*irw_fw_harvest!$AH$46),0)</f>
        <v>1677</v>
      </c>
      <c r="BN3087" s="7">
        <f>ROUND(SUM(BH3087:BI3087)/SUM($BH$2203:$BI$3101)*(1000*irw_fw_harvest!$AI$46),0)</f>
        <v>1677</v>
      </c>
      <c r="BP3087" s="12">
        <f t="shared" si="2291"/>
        <v>5281</v>
      </c>
      <c r="BQ3087" s="12">
        <f t="shared" si="2292"/>
        <v>5279</v>
      </c>
    </row>
    <row r="3088" spans="1:69" ht="19.5" x14ac:dyDescent="0.6">
      <c r="A3088" t="s">
        <v>200</v>
      </c>
      <c r="B3088" t="s">
        <v>169</v>
      </c>
      <c r="C3088" t="s">
        <v>354</v>
      </c>
      <c r="D3088" t="s">
        <v>363</v>
      </c>
      <c r="E3088" t="s">
        <v>203</v>
      </c>
      <c r="F3088" t="s">
        <v>207</v>
      </c>
      <c r="G3088" t="s">
        <v>174</v>
      </c>
      <c r="H3088" t="s">
        <v>181</v>
      </c>
      <c r="I3088">
        <v>1</v>
      </c>
      <c r="J3088" t="s">
        <v>176</v>
      </c>
      <c r="K3088" t="b">
        <v>0</v>
      </c>
      <c r="L3088">
        <v>20</v>
      </c>
      <c r="M3088">
        <v>210</v>
      </c>
      <c r="N3088">
        <v>20</v>
      </c>
      <c r="O3088">
        <v>210</v>
      </c>
      <c r="P3088">
        <v>12</v>
      </c>
      <c r="Q3088">
        <v>-1</v>
      </c>
      <c r="R3088">
        <v>-1</v>
      </c>
      <c r="S3088">
        <v>-1</v>
      </c>
      <c r="T3088">
        <v>-1</v>
      </c>
      <c r="U3088">
        <v>-1</v>
      </c>
      <c r="V3088">
        <v>-1</v>
      </c>
      <c r="W3088">
        <v>-1</v>
      </c>
      <c r="X3088">
        <v>-1</v>
      </c>
      <c r="Y3088">
        <v>-1</v>
      </c>
      <c r="Z3088">
        <v>-1</v>
      </c>
      <c r="AA3088">
        <v>-1</v>
      </c>
      <c r="AB3088">
        <v>-1</v>
      </c>
      <c r="AC3088">
        <v>-1</v>
      </c>
      <c r="AD3088">
        <v>-1</v>
      </c>
      <c r="AE3088">
        <v>-1</v>
      </c>
      <c r="AF3088">
        <v>-1</v>
      </c>
      <c r="AG3088">
        <v>-1</v>
      </c>
      <c r="AH3088">
        <v>-1</v>
      </c>
      <c r="AI3088">
        <v>-1</v>
      </c>
      <c r="AJ3088">
        <v>-1</v>
      </c>
      <c r="AK3088">
        <v>1</v>
      </c>
      <c r="AL3088">
        <v>12</v>
      </c>
      <c r="AM3088" t="s">
        <v>195</v>
      </c>
      <c r="AN3088">
        <v>1616</v>
      </c>
      <c r="AT3088">
        <v>617</v>
      </c>
      <c r="AU3088">
        <v>592</v>
      </c>
      <c r="AV3088">
        <v>631</v>
      </c>
      <c r="AW3088">
        <v>665</v>
      </c>
      <c r="AX3088">
        <v>601</v>
      </c>
      <c r="AY3088">
        <v>690</v>
      </c>
      <c r="AZ3088">
        <v>626</v>
      </c>
      <c r="BA3088">
        <v>639</v>
      </c>
      <c r="BB3088">
        <v>638</v>
      </c>
      <c r="BC3088">
        <v>639</v>
      </c>
      <c r="BD3088">
        <v>645</v>
      </c>
      <c r="BE3088">
        <v>643</v>
      </c>
      <c r="BF3088">
        <v>642</v>
      </c>
      <c r="BG3088">
        <v>645</v>
      </c>
      <c r="BH3088">
        <v>777</v>
      </c>
      <c r="BI3088">
        <v>683</v>
      </c>
      <c r="BJ3088" s="2">
        <f>ROUND(SUM(BH3088:BI3088)/SUM($BH$2203:$BI$3101)*(1000*irw_fw_harvest!$AH$16-SUM(IT!$BJ$2176:$BJ$2202)),0)</f>
        <v>1618</v>
      </c>
      <c r="BK3088" s="2">
        <f>ROUND(SUM(BH3088:BI3088)/SUM($BH$2203:$BI$3101)*(1000*irw_fw_harvest!$AI$16-SUM(IT!$BK$2176:$BK$2202)),0)</f>
        <v>1617</v>
      </c>
      <c r="BM3088" s="7">
        <f>ROUND(SUM(BH3088:BI3088)/SUM($BH$2203:$BI$3101)*(1000*irw_fw_harvest!$AH$46),0)</f>
        <v>752</v>
      </c>
      <c r="BN3088" s="7">
        <f>ROUND(SUM(BH3088:BI3088)/SUM($BH$2203:$BI$3101)*(1000*irw_fw_harvest!$AI$46),0)</f>
        <v>752</v>
      </c>
      <c r="BP3088" s="12">
        <f t="shared" si="2291"/>
        <v>2370</v>
      </c>
      <c r="BQ3088" s="12">
        <f t="shared" si="2292"/>
        <v>2369</v>
      </c>
    </row>
    <row r="3089" spans="1:69" ht="19.5" x14ac:dyDescent="0.6">
      <c r="A3089" t="s">
        <v>200</v>
      </c>
      <c r="B3089" t="s">
        <v>169</v>
      </c>
      <c r="C3089" t="s">
        <v>354</v>
      </c>
      <c r="D3089" t="s">
        <v>365</v>
      </c>
      <c r="E3089" t="s">
        <v>203</v>
      </c>
      <c r="F3089" t="s">
        <v>207</v>
      </c>
      <c r="G3089" t="s">
        <v>174</v>
      </c>
      <c r="H3089" t="s">
        <v>181</v>
      </c>
      <c r="I3089">
        <v>1</v>
      </c>
      <c r="J3089" t="s">
        <v>176</v>
      </c>
      <c r="K3089" t="b">
        <v>0</v>
      </c>
      <c r="L3089">
        <v>20</v>
      </c>
      <c r="M3089">
        <v>210</v>
      </c>
      <c r="N3089">
        <v>20</v>
      </c>
      <c r="O3089">
        <v>210</v>
      </c>
      <c r="P3089">
        <v>12</v>
      </c>
      <c r="Q3089">
        <v>-1</v>
      </c>
      <c r="R3089">
        <v>-1</v>
      </c>
      <c r="S3089">
        <v>-1</v>
      </c>
      <c r="T3089">
        <v>-1</v>
      </c>
      <c r="U3089">
        <v>-1</v>
      </c>
      <c r="V3089">
        <v>-1</v>
      </c>
      <c r="W3089">
        <v>-1</v>
      </c>
      <c r="X3089">
        <v>-1</v>
      </c>
      <c r="Y3089">
        <v>-1</v>
      </c>
      <c r="Z3089">
        <v>-1</v>
      </c>
      <c r="AA3089">
        <v>-1</v>
      </c>
      <c r="AB3089">
        <v>-1</v>
      </c>
      <c r="AC3089">
        <v>-1</v>
      </c>
      <c r="AD3089">
        <v>-1</v>
      </c>
      <c r="AE3089">
        <v>-1</v>
      </c>
      <c r="AF3089">
        <v>-1</v>
      </c>
      <c r="AG3089">
        <v>-1</v>
      </c>
      <c r="AH3089">
        <v>-1</v>
      </c>
      <c r="AI3089">
        <v>-1</v>
      </c>
      <c r="AJ3089">
        <v>-1</v>
      </c>
      <c r="AK3089">
        <v>1</v>
      </c>
      <c r="AL3089">
        <v>12</v>
      </c>
      <c r="AM3089" t="s">
        <v>195</v>
      </c>
      <c r="AN3089">
        <v>1616</v>
      </c>
      <c r="AT3089">
        <v>944</v>
      </c>
      <c r="AU3089">
        <v>910</v>
      </c>
      <c r="AV3089">
        <v>973</v>
      </c>
      <c r="AW3089">
        <v>1029</v>
      </c>
      <c r="AX3089">
        <v>934</v>
      </c>
      <c r="AY3089">
        <v>1075</v>
      </c>
      <c r="AZ3089">
        <v>979</v>
      </c>
      <c r="BA3089">
        <v>1004</v>
      </c>
      <c r="BB3089">
        <v>1005</v>
      </c>
      <c r="BC3089">
        <v>1010</v>
      </c>
      <c r="BD3089">
        <v>1022</v>
      </c>
      <c r="BE3089">
        <v>1023</v>
      </c>
      <c r="BF3089">
        <v>1024</v>
      </c>
      <c r="BG3089">
        <v>1032</v>
      </c>
      <c r="BH3089">
        <v>1247</v>
      </c>
      <c r="BI3089">
        <v>1099</v>
      </c>
      <c r="BJ3089" s="2">
        <f>ROUND(SUM(BH3089:BI3089)/SUM($BH$2203:$BI$3101)*(1000*irw_fw_harvest!$AH$16-SUM(IT!$BJ$2176:$BJ$2202)),0)</f>
        <v>2599</v>
      </c>
      <c r="BK3089" s="2">
        <f>ROUND(SUM(BH3089:BI3089)/SUM($BH$2203:$BI$3101)*(1000*irw_fw_harvest!$AI$16-SUM(IT!$BK$2176:$BK$2202)),0)</f>
        <v>2598</v>
      </c>
      <c r="BM3089" s="7">
        <f>ROUND(SUM(BH3089:BI3089)/SUM($BH$2203:$BI$3101)*(1000*irw_fw_harvest!$AH$46),0)</f>
        <v>1209</v>
      </c>
      <c r="BN3089" s="7">
        <f>ROUND(SUM(BH3089:BI3089)/SUM($BH$2203:$BI$3101)*(1000*irw_fw_harvest!$AI$46),0)</f>
        <v>1209</v>
      </c>
      <c r="BP3089" s="12">
        <f t="shared" si="2291"/>
        <v>3808</v>
      </c>
      <c r="BQ3089" s="12">
        <f t="shared" si="2292"/>
        <v>3807</v>
      </c>
    </row>
    <row r="3090" spans="1:69" ht="19.5" x14ac:dyDescent="0.6">
      <c r="A3090" t="s">
        <v>200</v>
      </c>
      <c r="B3090" t="s">
        <v>169</v>
      </c>
      <c r="C3090" t="s">
        <v>354</v>
      </c>
      <c r="D3090" t="s">
        <v>366</v>
      </c>
      <c r="E3090" t="s">
        <v>203</v>
      </c>
      <c r="F3090" t="s">
        <v>207</v>
      </c>
      <c r="G3090" t="s">
        <v>174</v>
      </c>
      <c r="H3090" t="s">
        <v>181</v>
      </c>
      <c r="I3090">
        <v>1</v>
      </c>
      <c r="J3090" t="s">
        <v>176</v>
      </c>
      <c r="K3090" t="b">
        <v>0</v>
      </c>
      <c r="L3090">
        <v>20</v>
      </c>
      <c r="M3090">
        <v>210</v>
      </c>
      <c r="N3090">
        <v>20</v>
      </c>
      <c r="O3090">
        <v>210</v>
      </c>
      <c r="P3090">
        <v>12</v>
      </c>
      <c r="Q3090">
        <v>-1</v>
      </c>
      <c r="R3090">
        <v>-1</v>
      </c>
      <c r="S3090">
        <v>-1</v>
      </c>
      <c r="T3090">
        <v>-1</v>
      </c>
      <c r="U3090">
        <v>-1</v>
      </c>
      <c r="V3090">
        <v>-1</v>
      </c>
      <c r="W3090">
        <v>-1</v>
      </c>
      <c r="X3090">
        <v>-1</v>
      </c>
      <c r="Y3090">
        <v>-1</v>
      </c>
      <c r="Z3090">
        <v>-1</v>
      </c>
      <c r="AA3090">
        <v>-1</v>
      </c>
      <c r="AB3090">
        <v>-1</v>
      </c>
      <c r="AC3090">
        <v>-1</v>
      </c>
      <c r="AD3090">
        <v>-1</v>
      </c>
      <c r="AE3090">
        <v>-1</v>
      </c>
      <c r="AF3090">
        <v>-1</v>
      </c>
      <c r="AG3090">
        <v>-1</v>
      </c>
      <c r="AH3090">
        <v>-1</v>
      </c>
      <c r="AI3090">
        <v>-1</v>
      </c>
      <c r="AJ3090">
        <v>-1</v>
      </c>
      <c r="AK3090">
        <v>1</v>
      </c>
      <c r="AL3090">
        <v>12</v>
      </c>
      <c r="AM3090" t="s">
        <v>195</v>
      </c>
      <c r="AN3090">
        <v>1616</v>
      </c>
      <c r="AT3090">
        <v>1224</v>
      </c>
      <c r="AU3090">
        <v>1173</v>
      </c>
      <c r="AV3090">
        <v>1247</v>
      </c>
      <c r="AW3090">
        <v>1312</v>
      </c>
      <c r="AX3090">
        <v>1185</v>
      </c>
      <c r="AY3090">
        <v>1357</v>
      </c>
      <c r="AZ3090">
        <v>1230</v>
      </c>
      <c r="BA3090">
        <v>1254</v>
      </c>
      <c r="BB3090">
        <v>1250</v>
      </c>
      <c r="BC3090">
        <v>1250</v>
      </c>
      <c r="BD3090">
        <v>1258</v>
      </c>
      <c r="BE3090">
        <v>1254</v>
      </c>
      <c r="BF3090">
        <v>1249</v>
      </c>
      <c r="BG3090">
        <v>1254</v>
      </c>
      <c r="BH3090">
        <v>1508</v>
      </c>
      <c r="BI3090">
        <v>1323</v>
      </c>
      <c r="BJ3090" s="2">
        <f>ROUND(SUM(BH3090:BI3090)/SUM($BH$2203:$BI$3101)*(1000*irw_fw_harvest!$AH$16-SUM(IT!$BJ$2176:$BJ$2202)),0)</f>
        <v>3137</v>
      </c>
      <c r="BK3090" s="2">
        <f>ROUND(SUM(BH3090:BI3090)/SUM($BH$2203:$BI$3101)*(1000*irw_fw_harvest!$AI$16-SUM(IT!$BK$2176:$BK$2202)),0)</f>
        <v>3135</v>
      </c>
      <c r="BM3090" s="7">
        <f>ROUND(SUM(BH3090:BI3090)/SUM($BH$2203:$BI$3101)*(1000*irw_fw_harvest!$AH$46),0)</f>
        <v>1459</v>
      </c>
      <c r="BN3090" s="7">
        <f>ROUND(SUM(BH3090:BI3090)/SUM($BH$2203:$BI$3101)*(1000*irw_fw_harvest!$AI$46),0)</f>
        <v>1459</v>
      </c>
      <c r="BP3090" s="12">
        <f t="shared" si="2291"/>
        <v>4596</v>
      </c>
      <c r="BQ3090" s="12">
        <f t="shared" si="2292"/>
        <v>4594</v>
      </c>
    </row>
    <row r="3091" spans="1:69" ht="19.5" x14ac:dyDescent="0.6">
      <c r="A3091" t="s">
        <v>200</v>
      </c>
      <c r="B3091" t="s">
        <v>169</v>
      </c>
      <c r="C3091" t="s">
        <v>354</v>
      </c>
      <c r="D3091" t="s">
        <v>367</v>
      </c>
      <c r="E3091" t="s">
        <v>203</v>
      </c>
      <c r="F3091" t="s">
        <v>207</v>
      </c>
      <c r="G3091" t="s">
        <v>174</v>
      </c>
      <c r="H3091" t="s">
        <v>181</v>
      </c>
      <c r="I3091">
        <v>1</v>
      </c>
      <c r="J3091" t="s">
        <v>176</v>
      </c>
      <c r="K3091" t="b">
        <v>0</v>
      </c>
      <c r="L3091">
        <v>20</v>
      </c>
      <c r="M3091">
        <v>210</v>
      </c>
      <c r="N3091">
        <v>20</v>
      </c>
      <c r="O3091">
        <v>210</v>
      </c>
      <c r="P3091">
        <v>12</v>
      </c>
      <c r="Q3091">
        <v>-1</v>
      </c>
      <c r="R3091">
        <v>-1</v>
      </c>
      <c r="S3091">
        <v>-1</v>
      </c>
      <c r="T3091">
        <v>-1</v>
      </c>
      <c r="U3091">
        <v>-1</v>
      </c>
      <c r="V3091">
        <v>-1</v>
      </c>
      <c r="W3091">
        <v>-1</v>
      </c>
      <c r="X3091">
        <v>-1</v>
      </c>
      <c r="Y3091">
        <v>-1</v>
      </c>
      <c r="Z3091">
        <v>-1</v>
      </c>
      <c r="AA3091">
        <v>-1</v>
      </c>
      <c r="AB3091">
        <v>-1</v>
      </c>
      <c r="AC3091">
        <v>-1</v>
      </c>
      <c r="AD3091">
        <v>-1</v>
      </c>
      <c r="AE3091">
        <v>-1</v>
      </c>
      <c r="AF3091">
        <v>-1</v>
      </c>
      <c r="AG3091">
        <v>-1</v>
      </c>
      <c r="AH3091">
        <v>-1</v>
      </c>
      <c r="AI3091">
        <v>-1</v>
      </c>
      <c r="AJ3091">
        <v>-1</v>
      </c>
      <c r="AK3091">
        <v>1</v>
      </c>
      <c r="AL3091">
        <v>12</v>
      </c>
      <c r="AM3091" t="s">
        <v>195</v>
      </c>
      <c r="AN3091">
        <v>1616</v>
      </c>
      <c r="AT3091">
        <v>4514</v>
      </c>
      <c r="AU3091">
        <v>4361</v>
      </c>
      <c r="AV3091">
        <v>4672</v>
      </c>
      <c r="AW3091">
        <v>4951</v>
      </c>
      <c r="AX3091">
        <v>4504</v>
      </c>
      <c r="AY3091">
        <v>5194</v>
      </c>
      <c r="AZ3091">
        <v>4741</v>
      </c>
      <c r="BA3091">
        <v>4868</v>
      </c>
      <c r="BB3091">
        <v>4886</v>
      </c>
      <c r="BC3091">
        <v>4918</v>
      </c>
      <c r="BD3091">
        <v>4984</v>
      </c>
      <c r="BE3091">
        <v>5000</v>
      </c>
      <c r="BF3091">
        <v>5012</v>
      </c>
      <c r="BG3091">
        <v>5061</v>
      </c>
      <c r="BH3091">
        <v>6124</v>
      </c>
      <c r="BI3091">
        <v>5407</v>
      </c>
      <c r="BJ3091" s="2">
        <f>ROUND(SUM(BH3091:BI3091)/SUM($BH$2203:$BI$3101)*(1000*irw_fw_harvest!$AH$16-SUM(IT!$BJ$2176:$BJ$2202)),0)</f>
        <v>12775</v>
      </c>
      <c r="BK3091" s="2">
        <f>ROUND(SUM(BH3091:BI3091)/SUM($BH$2203:$BI$3101)*(1000*irw_fw_harvest!$AI$16-SUM(IT!$BK$2176:$BK$2202)),0)</f>
        <v>12769</v>
      </c>
      <c r="BM3091" s="7">
        <f>ROUND(SUM(BH3091:BI3091)/SUM($BH$2203:$BI$3101)*(1000*irw_fw_harvest!$AH$46),0)</f>
        <v>5943</v>
      </c>
      <c r="BN3091" s="7">
        <f>ROUND(SUM(BH3091:BI3091)/SUM($BH$2203:$BI$3101)*(1000*irw_fw_harvest!$AI$46),0)</f>
        <v>5943</v>
      </c>
      <c r="BP3091" s="12">
        <f t="shared" si="2291"/>
        <v>18718</v>
      </c>
      <c r="BQ3091" s="12">
        <f t="shared" si="2292"/>
        <v>18712</v>
      </c>
    </row>
    <row r="3092" spans="1:69" ht="19.5" x14ac:dyDescent="0.6">
      <c r="A3092" t="s">
        <v>200</v>
      </c>
      <c r="B3092" t="s">
        <v>169</v>
      </c>
      <c r="C3092" t="s">
        <v>354</v>
      </c>
      <c r="D3092" t="s">
        <v>368</v>
      </c>
      <c r="E3092" t="s">
        <v>203</v>
      </c>
      <c r="F3092" t="s">
        <v>207</v>
      </c>
      <c r="G3092" t="s">
        <v>174</v>
      </c>
      <c r="H3092" t="s">
        <v>181</v>
      </c>
      <c r="I3092">
        <v>1</v>
      </c>
      <c r="J3092" t="s">
        <v>176</v>
      </c>
      <c r="K3092" t="b">
        <v>0</v>
      </c>
      <c r="L3092">
        <v>20</v>
      </c>
      <c r="M3092">
        <v>210</v>
      </c>
      <c r="N3092">
        <v>20</v>
      </c>
      <c r="O3092">
        <v>210</v>
      </c>
      <c r="P3092">
        <v>12</v>
      </c>
      <c r="Q3092">
        <v>-1</v>
      </c>
      <c r="R3092">
        <v>-1</v>
      </c>
      <c r="S3092">
        <v>-1</v>
      </c>
      <c r="T3092">
        <v>-1</v>
      </c>
      <c r="U3092">
        <v>-1</v>
      </c>
      <c r="V3092">
        <v>-1</v>
      </c>
      <c r="W3092">
        <v>-1</v>
      </c>
      <c r="X3092">
        <v>-1</v>
      </c>
      <c r="Y3092">
        <v>-1</v>
      </c>
      <c r="Z3092">
        <v>-1</v>
      </c>
      <c r="AA3092">
        <v>-1</v>
      </c>
      <c r="AB3092">
        <v>-1</v>
      </c>
      <c r="AC3092">
        <v>-1</v>
      </c>
      <c r="AD3092">
        <v>-1</v>
      </c>
      <c r="AE3092">
        <v>-1</v>
      </c>
      <c r="AF3092">
        <v>-1</v>
      </c>
      <c r="AG3092">
        <v>-1</v>
      </c>
      <c r="AH3092">
        <v>-1</v>
      </c>
      <c r="AI3092">
        <v>-1</v>
      </c>
      <c r="AJ3092">
        <v>-1</v>
      </c>
      <c r="AK3092">
        <v>1</v>
      </c>
      <c r="AL3092">
        <v>12</v>
      </c>
      <c r="AM3092" t="s">
        <v>195</v>
      </c>
      <c r="AN3092">
        <v>1616</v>
      </c>
      <c r="AT3092">
        <v>3575</v>
      </c>
      <c r="AU3092">
        <v>3440</v>
      </c>
      <c r="AV3092">
        <v>3669</v>
      </c>
      <c r="AW3092">
        <v>3873</v>
      </c>
      <c r="AX3092">
        <v>3509</v>
      </c>
      <c r="AY3092">
        <v>4031</v>
      </c>
      <c r="AZ3092">
        <v>3665</v>
      </c>
      <c r="BA3092">
        <v>3749</v>
      </c>
      <c r="BB3092">
        <v>3748</v>
      </c>
      <c r="BC3092">
        <v>3759</v>
      </c>
      <c r="BD3092">
        <v>3796</v>
      </c>
      <c r="BE3092">
        <v>3794</v>
      </c>
      <c r="BF3092">
        <v>3791</v>
      </c>
      <c r="BG3092">
        <v>3815</v>
      </c>
      <c r="BH3092">
        <v>4600</v>
      </c>
      <c r="BI3092">
        <v>4049</v>
      </c>
      <c r="BJ3092" s="2">
        <f>ROUND(SUM(BH3092:BI3092)/SUM($BH$2203:$BI$3101)*(1000*irw_fw_harvest!$AH$16-SUM(IT!$BJ$2176:$BJ$2202)),0)</f>
        <v>9582</v>
      </c>
      <c r="BK3092" s="2">
        <f>ROUND(SUM(BH3092:BI3092)/SUM($BH$2203:$BI$3101)*(1000*irw_fw_harvest!$AI$16-SUM(IT!$BK$2176:$BK$2202)),0)</f>
        <v>9578</v>
      </c>
      <c r="BM3092" s="7">
        <f>ROUND(SUM(BH3092:BI3092)/SUM($BH$2203:$BI$3101)*(1000*irw_fw_harvest!$AH$46),0)</f>
        <v>4458</v>
      </c>
      <c r="BN3092" s="7">
        <f>ROUND(SUM(BH3092:BI3092)/SUM($BH$2203:$BI$3101)*(1000*irw_fw_harvest!$AI$46),0)</f>
        <v>4458</v>
      </c>
      <c r="BP3092" s="12">
        <f t="shared" si="2291"/>
        <v>14040</v>
      </c>
      <c r="BQ3092" s="12">
        <f t="shared" si="2292"/>
        <v>14036</v>
      </c>
    </row>
    <row r="3093" spans="1:69" ht="19.5" x14ac:dyDescent="0.6">
      <c r="A3093" t="s">
        <v>200</v>
      </c>
      <c r="B3093" t="s">
        <v>169</v>
      </c>
      <c r="C3093" t="s">
        <v>354</v>
      </c>
      <c r="D3093" t="s">
        <v>369</v>
      </c>
      <c r="E3093" t="s">
        <v>203</v>
      </c>
      <c r="F3093" t="s">
        <v>207</v>
      </c>
      <c r="G3093" t="s">
        <v>174</v>
      </c>
      <c r="H3093" t="s">
        <v>181</v>
      </c>
      <c r="I3093">
        <v>1</v>
      </c>
      <c r="J3093" t="s">
        <v>176</v>
      </c>
      <c r="K3093" t="b">
        <v>0</v>
      </c>
      <c r="L3093">
        <v>20</v>
      </c>
      <c r="M3093">
        <v>210</v>
      </c>
      <c r="N3093">
        <v>20</v>
      </c>
      <c r="O3093">
        <v>210</v>
      </c>
      <c r="P3093">
        <v>12</v>
      </c>
      <c r="Q3093">
        <v>-1</v>
      </c>
      <c r="R3093">
        <v>-1</v>
      </c>
      <c r="S3093">
        <v>-1</v>
      </c>
      <c r="T3093">
        <v>-1</v>
      </c>
      <c r="U3093">
        <v>-1</v>
      </c>
      <c r="V3093">
        <v>-1</v>
      </c>
      <c r="W3093">
        <v>-1</v>
      </c>
      <c r="X3093">
        <v>-1</v>
      </c>
      <c r="Y3093">
        <v>-1</v>
      </c>
      <c r="Z3093">
        <v>-1</v>
      </c>
      <c r="AA3093">
        <v>-1</v>
      </c>
      <c r="AB3093">
        <v>-1</v>
      </c>
      <c r="AC3093">
        <v>-1</v>
      </c>
      <c r="AD3093">
        <v>-1</v>
      </c>
      <c r="AE3093">
        <v>-1</v>
      </c>
      <c r="AF3093">
        <v>-1</v>
      </c>
      <c r="AG3093">
        <v>-1</v>
      </c>
      <c r="AH3093">
        <v>-1</v>
      </c>
      <c r="AI3093">
        <v>-1</v>
      </c>
      <c r="AJ3093">
        <v>-1</v>
      </c>
      <c r="AK3093">
        <v>1</v>
      </c>
      <c r="AL3093">
        <v>12</v>
      </c>
      <c r="AM3093" t="s">
        <v>195</v>
      </c>
      <c r="AN3093">
        <v>1616</v>
      </c>
      <c r="AT3093">
        <v>4345</v>
      </c>
      <c r="AU3093">
        <v>4204</v>
      </c>
      <c r="AV3093">
        <v>4508</v>
      </c>
      <c r="AW3093">
        <v>4783</v>
      </c>
      <c r="AX3093">
        <v>4356</v>
      </c>
      <c r="AY3093">
        <v>5029</v>
      </c>
      <c r="AZ3093">
        <v>4595</v>
      </c>
      <c r="BA3093">
        <v>4724</v>
      </c>
      <c r="BB3093">
        <v>4745</v>
      </c>
      <c r="BC3093">
        <v>4782</v>
      </c>
      <c r="BD3093">
        <v>4851</v>
      </c>
      <c r="BE3093">
        <v>4871</v>
      </c>
      <c r="BF3093">
        <v>4889</v>
      </c>
      <c r="BG3093">
        <v>4941</v>
      </c>
      <c r="BH3093">
        <v>5984</v>
      </c>
      <c r="BI3093">
        <v>5289</v>
      </c>
      <c r="BJ3093" s="2">
        <f>ROUND(SUM(BH3093:BI3093)/SUM($BH$2203:$BI$3101)*(1000*irw_fw_harvest!$AH$16-SUM(IT!$BJ$2176:$BJ$2202)),0)</f>
        <v>12490</v>
      </c>
      <c r="BK3093" s="2">
        <f>ROUND(SUM(BH3093:BI3093)/SUM($BH$2203:$BI$3101)*(1000*irw_fw_harvest!$AI$16-SUM(IT!$BK$2176:$BK$2202)),0)</f>
        <v>12483</v>
      </c>
      <c r="BM3093" s="7">
        <f>ROUND(SUM(BH3093:BI3093)/SUM($BH$2203:$BI$3101)*(1000*irw_fw_harvest!$AH$46),0)</f>
        <v>5810</v>
      </c>
      <c r="BN3093" s="7">
        <f>ROUND(SUM(BH3093:BI3093)/SUM($BH$2203:$BI$3101)*(1000*irw_fw_harvest!$AI$46),0)</f>
        <v>5810</v>
      </c>
      <c r="BP3093" s="12">
        <f t="shared" si="2291"/>
        <v>18300</v>
      </c>
      <c r="BQ3093" s="12">
        <f t="shared" si="2292"/>
        <v>18293</v>
      </c>
    </row>
    <row r="3094" spans="1:69" ht="19.5" x14ac:dyDescent="0.6">
      <c r="A3094" t="s">
        <v>200</v>
      </c>
      <c r="B3094" t="s">
        <v>169</v>
      </c>
      <c r="C3094" t="s">
        <v>354</v>
      </c>
      <c r="D3094" t="s">
        <v>370</v>
      </c>
      <c r="E3094" t="s">
        <v>203</v>
      </c>
      <c r="F3094" t="s">
        <v>207</v>
      </c>
      <c r="G3094" t="s">
        <v>174</v>
      </c>
      <c r="H3094" t="s">
        <v>181</v>
      </c>
      <c r="I3094">
        <v>1</v>
      </c>
      <c r="J3094" t="s">
        <v>176</v>
      </c>
      <c r="K3094" t="b">
        <v>0</v>
      </c>
      <c r="L3094">
        <v>20</v>
      </c>
      <c r="M3094">
        <v>210</v>
      </c>
      <c r="N3094">
        <v>20</v>
      </c>
      <c r="O3094">
        <v>210</v>
      </c>
      <c r="P3094">
        <v>12</v>
      </c>
      <c r="Q3094">
        <v>-1</v>
      </c>
      <c r="R3094">
        <v>-1</v>
      </c>
      <c r="S3094">
        <v>-1</v>
      </c>
      <c r="T3094">
        <v>-1</v>
      </c>
      <c r="U3094">
        <v>-1</v>
      </c>
      <c r="V3094">
        <v>-1</v>
      </c>
      <c r="W3094">
        <v>-1</v>
      </c>
      <c r="X3094">
        <v>-1</v>
      </c>
      <c r="Y3094">
        <v>-1</v>
      </c>
      <c r="Z3094">
        <v>-1</v>
      </c>
      <c r="AA3094">
        <v>-1</v>
      </c>
      <c r="AB3094">
        <v>-1</v>
      </c>
      <c r="AC3094">
        <v>-1</v>
      </c>
      <c r="AD3094">
        <v>-1</v>
      </c>
      <c r="AE3094">
        <v>-1</v>
      </c>
      <c r="AF3094">
        <v>-1</v>
      </c>
      <c r="AG3094">
        <v>-1</v>
      </c>
      <c r="AH3094">
        <v>-1</v>
      </c>
      <c r="AI3094">
        <v>-1</v>
      </c>
      <c r="AJ3094">
        <v>-1</v>
      </c>
      <c r="AK3094">
        <v>1</v>
      </c>
      <c r="AL3094">
        <v>12</v>
      </c>
      <c r="AM3094" t="s">
        <v>195</v>
      </c>
      <c r="AN3094">
        <v>1616</v>
      </c>
      <c r="AT3094">
        <v>137</v>
      </c>
      <c r="AU3094">
        <v>132</v>
      </c>
      <c r="AV3094">
        <v>141</v>
      </c>
      <c r="AW3094">
        <v>150</v>
      </c>
      <c r="AX3094">
        <v>136</v>
      </c>
      <c r="AY3094">
        <v>157</v>
      </c>
      <c r="AZ3094">
        <v>143</v>
      </c>
      <c r="BA3094">
        <v>147</v>
      </c>
      <c r="BB3094">
        <v>147</v>
      </c>
      <c r="BC3094">
        <v>148</v>
      </c>
      <c r="BD3094">
        <v>150</v>
      </c>
      <c r="BE3094">
        <v>151</v>
      </c>
      <c r="BF3094">
        <v>151</v>
      </c>
      <c r="BG3094">
        <v>152</v>
      </c>
      <c r="BH3094">
        <v>184</v>
      </c>
      <c r="BI3094">
        <v>163</v>
      </c>
      <c r="BJ3094" s="2">
        <f>ROUND(SUM(BH3094:BI3094)/SUM($BH$2203:$BI$3101)*(1000*irw_fw_harvest!$AH$16-SUM(IT!$BJ$2176:$BJ$2202)),0)</f>
        <v>384</v>
      </c>
      <c r="BK3094" s="2">
        <f>ROUND(SUM(BH3094:BI3094)/SUM($BH$2203:$BI$3101)*(1000*irw_fw_harvest!$AI$16-SUM(IT!$BK$2176:$BK$2202)),0)</f>
        <v>384</v>
      </c>
      <c r="BM3094" s="7">
        <f>ROUND(SUM(BH3094:BI3094)/SUM($BH$2203:$BI$3101)*(1000*irw_fw_harvest!$AH$46),0)</f>
        <v>179</v>
      </c>
      <c r="BN3094" s="7">
        <f>ROUND(SUM(BH3094:BI3094)/SUM($BH$2203:$BI$3101)*(1000*irw_fw_harvest!$AI$46),0)</f>
        <v>179</v>
      </c>
      <c r="BP3094" s="12">
        <f t="shared" si="2291"/>
        <v>563</v>
      </c>
      <c r="BQ3094" s="12">
        <f t="shared" si="2292"/>
        <v>563</v>
      </c>
    </row>
    <row r="3095" spans="1:69" ht="19.5" x14ac:dyDescent="0.6">
      <c r="A3095" t="s">
        <v>200</v>
      </c>
      <c r="B3095" t="s">
        <v>169</v>
      </c>
      <c r="C3095" t="s">
        <v>354</v>
      </c>
      <c r="D3095" t="s">
        <v>371</v>
      </c>
      <c r="E3095" t="s">
        <v>203</v>
      </c>
      <c r="F3095" t="s">
        <v>207</v>
      </c>
      <c r="G3095" t="s">
        <v>174</v>
      </c>
      <c r="H3095" t="s">
        <v>181</v>
      </c>
      <c r="I3095">
        <v>1</v>
      </c>
      <c r="J3095" t="s">
        <v>176</v>
      </c>
      <c r="K3095" t="b">
        <v>0</v>
      </c>
      <c r="L3095">
        <v>20</v>
      </c>
      <c r="M3095">
        <v>210</v>
      </c>
      <c r="N3095">
        <v>20</v>
      </c>
      <c r="O3095">
        <v>210</v>
      </c>
      <c r="P3095">
        <v>12</v>
      </c>
      <c r="Q3095">
        <v>-1</v>
      </c>
      <c r="R3095">
        <v>-1</v>
      </c>
      <c r="S3095">
        <v>-1</v>
      </c>
      <c r="T3095">
        <v>-1</v>
      </c>
      <c r="U3095">
        <v>-1</v>
      </c>
      <c r="V3095">
        <v>-1</v>
      </c>
      <c r="W3095">
        <v>-1</v>
      </c>
      <c r="X3095">
        <v>-1</v>
      </c>
      <c r="Y3095">
        <v>-1</v>
      </c>
      <c r="Z3095">
        <v>-1</v>
      </c>
      <c r="AA3095">
        <v>-1</v>
      </c>
      <c r="AB3095">
        <v>-1</v>
      </c>
      <c r="AC3095">
        <v>-1</v>
      </c>
      <c r="AD3095">
        <v>-1</v>
      </c>
      <c r="AE3095">
        <v>-1</v>
      </c>
      <c r="AF3095">
        <v>-1</v>
      </c>
      <c r="AG3095">
        <v>-1</v>
      </c>
      <c r="AH3095">
        <v>-1</v>
      </c>
      <c r="AI3095">
        <v>-1</v>
      </c>
      <c r="AJ3095">
        <v>-1</v>
      </c>
      <c r="AK3095">
        <v>1</v>
      </c>
      <c r="AL3095">
        <v>12</v>
      </c>
      <c r="AM3095" t="s">
        <v>195</v>
      </c>
      <c r="AN3095">
        <v>1616</v>
      </c>
      <c r="AT3095">
        <v>691</v>
      </c>
      <c r="AU3095">
        <v>667</v>
      </c>
      <c r="AV3095">
        <v>714</v>
      </c>
      <c r="AW3095">
        <v>756</v>
      </c>
      <c r="AX3095">
        <v>687</v>
      </c>
      <c r="AY3095">
        <v>792</v>
      </c>
      <c r="AZ3095">
        <v>722</v>
      </c>
      <c r="BA3095">
        <v>741</v>
      </c>
      <c r="BB3095">
        <v>743</v>
      </c>
      <c r="BC3095">
        <v>748</v>
      </c>
      <c r="BD3095">
        <v>757</v>
      </c>
      <c r="BE3095">
        <v>759</v>
      </c>
      <c r="BF3095">
        <v>761</v>
      </c>
      <c r="BG3095">
        <v>768</v>
      </c>
      <c r="BH3095">
        <v>929</v>
      </c>
      <c r="BI3095">
        <v>820</v>
      </c>
      <c r="BJ3095" s="2">
        <f>ROUND(SUM(BH3095:BI3095)/SUM($BH$2203:$BI$3101)*(1000*irw_fw_harvest!$AH$16-SUM(IT!$BJ$2176:$BJ$2202)),0)</f>
        <v>1938</v>
      </c>
      <c r="BK3095" s="2">
        <f>ROUND(SUM(BH3095:BI3095)/SUM($BH$2203:$BI$3101)*(1000*irw_fw_harvest!$AI$16-SUM(IT!$BK$2176:$BK$2202)),0)</f>
        <v>1937</v>
      </c>
      <c r="BM3095" s="7">
        <f>ROUND(SUM(BH3095:BI3095)/SUM($BH$2203:$BI$3101)*(1000*irw_fw_harvest!$AH$46),0)</f>
        <v>901</v>
      </c>
      <c r="BN3095" s="7">
        <f>ROUND(SUM(BH3095:BI3095)/SUM($BH$2203:$BI$3101)*(1000*irw_fw_harvest!$AI$46),0)</f>
        <v>901</v>
      </c>
      <c r="BP3095" s="12">
        <f t="shared" si="2291"/>
        <v>2839</v>
      </c>
      <c r="BQ3095" s="12">
        <f t="shared" si="2292"/>
        <v>2838</v>
      </c>
    </row>
    <row r="3096" spans="1:69" ht="19.5" x14ac:dyDescent="0.6">
      <c r="A3096" t="s">
        <v>200</v>
      </c>
      <c r="B3096" t="s">
        <v>169</v>
      </c>
      <c r="C3096" t="s">
        <v>354</v>
      </c>
      <c r="D3096" t="s">
        <v>372</v>
      </c>
      <c r="E3096" t="s">
        <v>203</v>
      </c>
      <c r="F3096" t="s">
        <v>207</v>
      </c>
      <c r="G3096" t="s">
        <v>174</v>
      </c>
      <c r="H3096" t="s">
        <v>181</v>
      </c>
      <c r="I3096">
        <v>1</v>
      </c>
      <c r="J3096" t="s">
        <v>176</v>
      </c>
      <c r="K3096" t="b">
        <v>0</v>
      </c>
      <c r="L3096">
        <v>20</v>
      </c>
      <c r="M3096">
        <v>210</v>
      </c>
      <c r="N3096">
        <v>20</v>
      </c>
      <c r="O3096">
        <v>210</v>
      </c>
      <c r="P3096">
        <v>12</v>
      </c>
      <c r="Q3096">
        <v>-1</v>
      </c>
      <c r="R3096">
        <v>-1</v>
      </c>
      <c r="S3096">
        <v>-1</v>
      </c>
      <c r="T3096">
        <v>-1</v>
      </c>
      <c r="U3096">
        <v>-1</v>
      </c>
      <c r="V3096">
        <v>-1</v>
      </c>
      <c r="W3096">
        <v>-1</v>
      </c>
      <c r="X3096">
        <v>-1</v>
      </c>
      <c r="Y3096">
        <v>-1</v>
      </c>
      <c r="Z3096">
        <v>-1</v>
      </c>
      <c r="AA3096">
        <v>-1</v>
      </c>
      <c r="AB3096">
        <v>-1</v>
      </c>
      <c r="AC3096">
        <v>-1</v>
      </c>
      <c r="AD3096">
        <v>-1</v>
      </c>
      <c r="AE3096">
        <v>-1</v>
      </c>
      <c r="AF3096">
        <v>-1</v>
      </c>
      <c r="AG3096">
        <v>-1</v>
      </c>
      <c r="AH3096">
        <v>-1</v>
      </c>
      <c r="AI3096">
        <v>-1</v>
      </c>
      <c r="AJ3096">
        <v>-1</v>
      </c>
      <c r="AK3096">
        <v>1</v>
      </c>
      <c r="AL3096">
        <v>12</v>
      </c>
      <c r="AM3096" t="s">
        <v>195</v>
      </c>
      <c r="AN3096">
        <v>1616</v>
      </c>
      <c r="AT3096">
        <v>888</v>
      </c>
      <c r="AU3096">
        <v>862</v>
      </c>
      <c r="AV3096">
        <v>928</v>
      </c>
      <c r="AW3096">
        <v>988</v>
      </c>
      <c r="AX3096">
        <v>903</v>
      </c>
      <c r="AY3096">
        <v>1046</v>
      </c>
      <c r="AZ3096">
        <v>958</v>
      </c>
      <c r="BA3096">
        <v>988</v>
      </c>
      <c r="BB3096">
        <v>996</v>
      </c>
      <c r="BC3096">
        <v>1007</v>
      </c>
      <c r="BD3096">
        <v>1024</v>
      </c>
      <c r="BE3096">
        <v>1032</v>
      </c>
      <c r="BF3096">
        <v>1038</v>
      </c>
      <c r="BG3096">
        <v>1052</v>
      </c>
      <c r="BH3096">
        <v>1278</v>
      </c>
      <c r="BI3096">
        <v>1133</v>
      </c>
      <c r="BJ3096" s="2">
        <f>ROUND(SUM(BH3096:BI3096)/SUM($BH$2203:$BI$3101)*(1000*irw_fw_harvest!$AH$16-SUM(IT!$BJ$2176:$BJ$2202)),0)</f>
        <v>2671</v>
      </c>
      <c r="BK3096" s="2">
        <f>ROUND(SUM(BH3096:BI3096)/SUM($BH$2203:$BI$3101)*(1000*irw_fw_harvest!$AI$16-SUM(IT!$BK$2176:$BK$2202)),0)</f>
        <v>2670</v>
      </c>
      <c r="BM3096" s="7">
        <f>ROUND(SUM(BH3096:BI3096)/SUM($BH$2203:$BI$3101)*(1000*irw_fw_harvest!$AH$46),0)</f>
        <v>1243</v>
      </c>
      <c r="BN3096" s="7">
        <f>ROUND(SUM(BH3096:BI3096)/SUM($BH$2203:$BI$3101)*(1000*irw_fw_harvest!$AI$46),0)</f>
        <v>1243</v>
      </c>
      <c r="BP3096" s="12">
        <f t="shared" si="2291"/>
        <v>3914</v>
      </c>
      <c r="BQ3096" s="12">
        <f t="shared" si="2292"/>
        <v>3913</v>
      </c>
    </row>
    <row r="3097" spans="1:69" ht="19.5" x14ac:dyDescent="0.6">
      <c r="A3097" t="s">
        <v>200</v>
      </c>
      <c r="B3097" t="s">
        <v>169</v>
      </c>
      <c r="C3097" t="s">
        <v>354</v>
      </c>
      <c r="D3097" t="s">
        <v>373</v>
      </c>
      <c r="E3097" t="s">
        <v>203</v>
      </c>
      <c r="F3097" t="s">
        <v>207</v>
      </c>
      <c r="G3097" t="s">
        <v>174</v>
      </c>
      <c r="H3097" t="s">
        <v>181</v>
      </c>
      <c r="I3097">
        <v>1</v>
      </c>
      <c r="J3097" t="s">
        <v>176</v>
      </c>
      <c r="K3097" t="b">
        <v>0</v>
      </c>
      <c r="L3097">
        <v>20</v>
      </c>
      <c r="M3097">
        <v>210</v>
      </c>
      <c r="N3097">
        <v>20</v>
      </c>
      <c r="O3097">
        <v>210</v>
      </c>
      <c r="P3097">
        <v>12</v>
      </c>
      <c r="Q3097">
        <v>-1</v>
      </c>
      <c r="R3097">
        <v>-1</v>
      </c>
      <c r="S3097">
        <v>-1</v>
      </c>
      <c r="T3097">
        <v>-1</v>
      </c>
      <c r="U3097">
        <v>-1</v>
      </c>
      <c r="V3097">
        <v>-1</v>
      </c>
      <c r="W3097">
        <v>-1</v>
      </c>
      <c r="X3097">
        <v>-1</v>
      </c>
      <c r="Y3097">
        <v>-1</v>
      </c>
      <c r="Z3097">
        <v>-1</v>
      </c>
      <c r="AA3097">
        <v>-1</v>
      </c>
      <c r="AB3097">
        <v>-1</v>
      </c>
      <c r="AC3097">
        <v>-1</v>
      </c>
      <c r="AD3097">
        <v>-1</v>
      </c>
      <c r="AE3097">
        <v>-1</v>
      </c>
      <c r="AF3097">
        <v>-1</v>
      </c>
      <c r="AG3097">
        <v>-1</v>
      </c>
      <c r="AH3097">
        <v>-1</v>
      </c>
      <c r="AI3097">
        <v>-1</v>
      </c>
      <c r="AJ3097">
        <v>-1</v>
      </c>
      <c r="AK3097">
        <v>1</v>
      </c>
      <c r="AL3097">
        <v>12</v>
      </c>
      <c r="AM3097" t="s">
        <v>195</v>
      </c>
      <c r="AN3097">
        <v>1616</v>
      </c>
      <c r="AT3097">
        <v>397</v>
      </c>
      <c r="AU3097">
        <v>383</v>
      </c>
      <c r="AV3097">
        <v>410</v>
      </c>
      <c r="AW3097">
        <v>434</v>
      </c>
      <c r="AX3097">
        <v>395</v>
      </c>
      <c r="AY3097">
        <v>455</v>
      </c>
      <c r="AZ3097">
        <v>415</v>
      </c>
      <c r="BA3097">
        <v>426</v>
      </c>
      <c r="BB3097">
        <v>427</v>
      </c>
      <c r="BC3097">
        <v>430</v>
      </c>
      <c r="BD3097">
        <v>435</v>
      </c>
      <c r="BE3097">
        <v>436</v>
      </c>
      <c r="BF3097">
        <v>437</v>
      </c>
      <c r="BG3097">
        <v>441</v>
      </c>
      <c r="BH3097">
        <v>534</v>
      </c>
      <c r="BI3097">
        <v>471</v>
      </c>
      <c r="BJ3097" s="2">
        <f>ROUND(SUM(BH3097:BI3097)/SUM($BH$2203:$BI$3101)*(1000*irw_fw_harvest!$AH$16-SUM(IT!$BJ$2176:$BJ$2202)),0)</f>
        <v>1113</v>
      </c>
      <c r="BK3097" s="2">
        <f>ROUND(SUM(BH3097:BI3097)/SUM($BH$2203:$BI$3101)*(1000*irw_fw_harvest!$AI$16-SUM(IT!$BK$2176:$BK$2202)),0)</f>
        <v>1113</v>
      </c>
      <c r="BM3097" s="7">
        <f>ROUND(SUM(BH3097:BI3097)/SUM($BH$2203:$BI$3101)*(1000*irw_fw_harvest!$AH$46),0)</f>
        <v>518</v>
      </c>
      <c r="BN3097" s="7">
        <f>ROUND(SUM(BH3097:BI3097)/SUM($BH$2203:$BI$3101)*(1000*irw_fw_harvest!$AI$46),0)</f>
        <v>518</v>
      </c>
      <c r="BP3097" s="12">
        <f t="shared" si="2291"/>
        <v>1631</v>
      </c>
      <c r="BQ3097" s="12">
        <f t="shared" si="2292"/>
        <v>1631</v>
      </c>
    </row>
    <row r="3098" spans="1:69" ht="19.5" x14ac:dyDescent="0.6">
      <c r="A3098" t="s">
        <v>200</v>
      </c>
      <c r="B3098" t="s">
        <v>169</v>
      </c>
      <c r="C3098" t="s">
        <v>354</v>
      </c>
      <c r="D3098" t="s">
        <v>374</v>
      </c>
      <c r="E3098" t="s">
        <v>203</v>
      </c>
      <c r="F3098" t="s">
        <v>207</v>
      </c>
      <c r="G3098" t="s">
        <v>174</v>
      </c>
      <c r="H3098" t="s">
        <v>181</v>
      </c>
      <c r="I3098">
        <v>1</v>
      </c>
      <c r="J3098" t="s">
        <v>176</v>
      </c>
      <c r="K3098" t="b">
        <v>0</v>
      </c>
      <c r="L3098">
        <v>20</v>
      </c>
      <c r="M3098">
        <v>210</v>
      </c>
      <c r="N3098">
        <v>20</v>
      </c>
      <c r="O3098">
        <v>210</v>
      </c>
      <c r="P3098">
        <v>12</v>
      </c>
      <c r="Q3098">
        <v>-1</v>
      </c>
      <c r="R3098">
        <v>-1</v>
      </c>
      <c r="S3098">
        <v>-1</v>
      </c>
      <c r="T3098">
        <v>-1</v>
      </c>
      <c r="U3098">
        <v>-1</v>
      </c>
      <c r="V3098">
        <v>-1</v>
      </c>
      <c r="W3098">
        <v>-1</v>
      </c>
      <c r="X3098">
        <v>-1</v>
      </c>
      <c r="Y3098">
        <v>-1</v>
      </c>
      <c r="Z3098">
        <v>-1</v>
      </c>
      <c r="AA3098">
        <v>-1</v>
      </c>
      <c r="AB3098">
        <v>-1</v>
      </c>
      <c r="AC3098">
        <v>-1</v>
      </c>
      <c r="AD3098">
        <v>-1</v>
      </c>
      <c r="AE3098">
        <v>-1</v>
      </c>
      <c r="AF3098">
        <v>-1</v>
      </c>
      <c r="AG3098">
        <v>-1</v>
      </c>
      <c r="AH3098">
        <v>-1</v>
      </c>
      <c r="AI3098">
        <v>-1</v>
      </c>
      <c r="AJ3098">
        <v>-1</v>
      </c>
      <c r="AK3098">
        <v>1</v>
      </c>
      <c r="AL3098">
        <v>12</v>
      </c>
      <c r="AM3098" t="s">
        <v>195</v>
      </c>
      <c r="AN3098">
        <v>1616</v>
      </c>
      <c r="AT3098">
        <v>5358</v>
      </c>
      <c r="AU3098">
        <v>5177</v>
      </c>
      <c r="AV3098">
        <v>5546</v>
      </c>
      <c r="AW3098">
        <v>5878</v>
      </c>
      <c r="AX3098">
        <v>5348</v>
      </c>
      <c r="AY3098">
        <v>6168</v>
      </c>
      <c r="AZ3098">
        <v>5630</v>
      </c>
      <c r="BA3098">
        <v>5783</v>
      </c>
      <c r="BB3098">
        <v>5804</v>
      </c>
      <c r="BC3098">
        <v>5843</v>
      </c>
      <c r="BD3098">
        <v>5922</v>
      </c>
      <c r="BE3098">
        <v>5941</v>
      </c>
      <c r="BF3098">
        <v>5957</v>
      </c>
      <c r="BG3098">
        <v>6016</v>
      </c>
      <c r="BH3098">
        <v>7280</v>
      </c>
      <c r="BI3098">
        <v>6428</v>
      </c>
      <c r="BJ3098" s="2">
        <f>ROUND(SUM(BH3098:BI3098)/SUM($BH$2203:$BI$3101)*(1000*irw_fw_harvest!$AH$16-SUM(IT!$BJ$2176:$BJ$2202)),0)</f>
        <v>15187</v>
      </c>
      <c r="BK3098" s="2">
        <f>ROUND(SUM(BH3098:BI3098)/SUM($BH$2203:$BI$3101)*(1000*irw_fw_harvest!$AI$16-SUM(IT!$BK$2176:$BK$2202)),0)</f>
        <v>15180</v>
      </c>
      <c r="BM3098" s="7">
        <f>ROUND(SUM(BH3098:BI3098)/SUM($BH$2203:$BI$3101)*(1000*irw_fw_harvest!$AH$46),0)</f>
        <v>7065</v>
      </c>
      <c r="BN3098" s="7">
        <f>ROUND(SUM(BH3098:BI3098)/SUM($BH$2203:$BI$3101)*(1000*irw_fw_harvest!$AI$46),0)</f>
        <v>7065</v>
      </c>
      <c r="BP3098" s="12">
        <f t="shared" si="2291"/>
        <v>22252</v>
      </c>
      <c r="BQ3098" s="12">
        <f t="shared" si="2292"/>
        <v>22245</v>
      </c>
    </row>
    <row r="3099" spans="1:69" ht="19.5" x14ac:dyDescent="0.6">
      <c r="A3099" t="s">
        <v>200</v>
      </c>
      <c r="B3099" t="s">
        <v>169</v>
      </c>
      <c r="C3099" t="s">
        <v>354</v>
      </c>
      <c r="D3099" t="s">
        <v>375</v>
      </c>
      <c r="E3099" t="s">
        <v>203</v>
      </c>
      <c r="F3099" t="s">
        <v>207</v>
      </c>
      <c r="G3099" t="s">
        <v>174</v>
      </c>
      <c r="H3099" t="s">
        <v>181</v>
      </c>
      <c r="I3099">
        <v>1</v>
      </c>
      <c r="J3099" t="s">
        <v>176</v>
      </c>
      <c r="K3099" t="b">
        <v>0</v>
      </c>
      <c r="L3099">
        <v>20</v>
      </c>
      <c r="M3099">
        <v>210</v>
      </c>
      <c r="N3099">
        <v>20</v>
      </c>
      <c r="O3099">
        <v>210</v>
      </c>
      <c r="P3099">
        <v>12</v>
      </c>
      <c r="Q3099">
        <v>-1</v>
      </c>
      <c r="R3099">
        <v>-1</v>
      </c>
      <c r="S3099">
        <v>-1</v>
      </c>
      <c r="T3099">
        <v>-1</v>
      </c>
      <c r="U3099">
        <v>-1</v>
      </c>
      <c r="V3099">
        <v>-1</v>
      </c>
      <c r="W3099">
        <v>-1</v>
      </c>
      <c r="X3099">
        <v>-1</v>
      </c>
      <c r="Y3099">
        <v>-1</v>
      </c>
      <c r="Z3099">
        <v>-1</v>
      </c>
      <c r="AA3099">
        <v>-1</v>
      </c>
      <c r="AB3099">
        <v>-1</v>
      </c>
      <c r="AC3099">
        <v>-1</v>
      </c>
      <c r="AD3099">
        <v>-1</v>
      </c>
      <c r="AE3099">
        <v>-1</v>
      </c>
      <c r="AF3099">
        <v>-1</v>
      </c>
      <c r="AG3099">
        <v>-1</v>
      </c>
      <c r="AH3099">
        <v>-1</v>
      </c>
      <c r="AI3099">
        <v>-1</v>
      </c>
      <c r="AJ3099">
        <v>-1</v>
      </c>
      <c r="AK3099">
        <v>1</v>
      </c>
      <c r="AL3099">
        <v>12</v>
      </c>
      <c r="AM3099" t="s">
        <v>195</v>
      </c>
      <c r="AN3099">
        <v>1616</v>
      </c>
      <c r="AT3099">
        <v>531</v>
      </c>
      <c r="AU3099">
        <v>513</v>
      </c>
      <c r="AV3099">
        <v>550</v>
      </c>
      <c r="AW3099">
        <v>583</v>
      </c>
      <c r="AX3099">
        <v>530</v>
      </c>
      <c r="AY3099">
        <v>611</v>
      </c>
      <c r="AZ3099">
        <v>558</v>
      </c>
      <c r="BA3099">
        <v>573</v>
      </c>
      <c r="BB3099">
        <v>575</v>
      </c>
      <c r="BC3099">
        <v>578</v>
      </c>
      <c r="BD3099">
        <v>586</v>
      </c>
      <c r="BE3099">
        <v>588</v>
      </c>
      <c r="BF3099">
        <v>589</v>
      </c>
      <c r="BG3099">
        <v>595</v>
      </c>
      <c r="BH3099">
        <v>720</v>
      </c>
      <c r="BI3099">
        <v>636</v>
      </c>
      <c r="BJ3099" s="2">
        <f>ROUND(SUM(BH3099:BI3099)/SUM($BH$2203:$BI$3101)*(1000*irw_fw_harvest!$AH$16-SUM(IT!$BJ$2176:$BJ$2202)),0)</f>
        <v>1502</v>
      </c>
      <c r="BK3099" s="2">
        <f>ROUND(SUM(BH3099:BI3099)/SUM($BH$2203:$BI$3101)*(1000*irw_fw_harvest!$AI$16-SUM(IT!$BK$2176:$BK$2202)),0)</f>
        <v>1502</v>
      </c>
      <c r="BM3099" s="7">
        <f>ROUND(SUM(BH3099:BI3099)/SUM($BH$2203:$BI$3101)*(1000*irw_fw_harvest!$AH$46),0)</f>
        <v>699</v>
      </c>
      <c r="BN3099" s="7">
        <f>ROUND(SUM(BH3099:BI3099)/SUM($BH$2203:$BI$3101)*(1000*irw_fw_harvest!$AI$46),0)</f>
        <v>699</v>
      </c>
      <c r="BP3099" s="12">
        <f t="shared" si="2291"/>
        <v>2201</v>
      </c>
      <c r="BQ3099" s="12">
        <f t="shared" si="2292"/>
        <v>2201</v>
      </c>
    </row>
    <row r="3100" spans="1:69" ht="19.5" x14ac:dyDescent="0.6">
      <c r="A3100" t="s">
        <v>200</v>
      </c>
      <c r="B3100" t="s">
        <v>169</v>
      </c>
      <c r="C3100" t="s">
        <v>354</v>
      </c>
      <c r="D3100" t="s">
        <v>376</v>
      </c>
      <c r="E3100" t="s">
        <v>203</v>
      </c>
      <c r="F3100" t="s">
        <v>207</v>
      </c>
      <c r="G3100" t="s">
        <v>174</v>
      </c>
      <c r="H3100" t="s">
        <v>181</v>
      </c>
      <c r="I3100">
        <v>1</v>
      </c>
      <c r="J3100" t="s">
        <v>176</v>
      </c>
      <c r="K3100" t="b">
        <v>0</v>
      </c>
      <c r="L3100">
        <v>20</v>
      </c>
      <c r="M3100">
        <v>210</v>
      </c>
      <c r="N3100">
        <v>20</v>
      </c>
      <c r="O3100">
        <v>210</v>
      </c>
      <c r="P3100">
        <v>12</v>
      </c>
      <c r="Q3100">
        <v>-1</v>
      </c>
      <c r="R3100">
        <v>-1</v>
      </c>
      <c r="S3100">
        <v>-1</v>
      </c>
      <c r="T3100">
        <v>-1</v>
      </c>
      <c r="U3100">
        <v>-1</v>
      </c>
      <c r="V3100">
        <v>-1</v>
      </c>
      <c r="W3100">
        <v>-1</v>
      </c>
      <c r="X3100">
        <v>-1</v>
      </c>
      <c r="Y3100">
        <v>-1</v>
      </c>
      <c r="Z3100">
        <v>-1</v>
      </c>
      <c r="AA3100">
        <v>-1</v>
      </c>
      <c r="AB3100">
        <v>-1</v>
      </c>
      <c r="AC3100">
        <v>-1</v>
      </c>
      <c r="AD3100">
        <v>-1</v>
      </c>
      <c r="AE3100">
        <v>-1</v>
      </c>
      <c r="AF3100">
        <v>-1</v>
      </c>
      <c r="AG3100">
        <v>-1</v>
      </c>
      <c r="AH3100">
        <v>-1</v>
      </c>
      <c r="AI3100">
        <v>-1</v>
      </c>
      <c r="AJ3100">
        <v>-1</v>
      </c>
      <c r="AK3100">
        <v>1</v>
      </c>
      <c r="AL3100">
        <v>12</v>
      </c>
      <c r="AM3100" t="s">
        <v>195</v>
      </c>
      <c r="AN3100">
        <v>1616</v>
      </c>
      <c r="AT3100">
        <v>137</v>
      </c>
      <c r="AU3100">
        <v>132</v>
      </c>
      <c r="AV3100">
        <v>142</v>
      </c>
      <c r="AW3100">
        <v>150</v>
      </c>
      <c r="AX3100">
        <v>136</v>
      </c>
      <c r="AY3100">
        <v>157</v>
      </c>
      <c r="AZ3100">
        <v>143</v>
      </c>
      <c r="BA3100">
        <v>147</v>
      </c>
      <c r="BB3100">
        <v>147</v>
      </c>
      <c r="BC3100">
        <v>148</v>
      </c>
      <c r="BD3100">
        <v>150</v>
      </c>
      <c r="BE3100">
        <v>151</v>
      </c>
      <c r="BF3100">
        <v>151</v>
      </c>
      <c r="BG3100">
        <v>152</v>
      </c>
      <c r="BH3100">
        <v>184</v>
      </c>
      <c r="BI3100">
        <v>162</v>
      </c>
      <c r="BJ3100" s="2">
        <f>ROUND(SUM(BH3100:BI3100)/SUM($BH$2203:$BI$3101)*(1000*irw_fw_harvest!$AH$16-SUM(IT!$BJ$2176:$BJ$2202)),0)</f>
        <v>383</v>
      </c>
      <c r="BK3100" s="2">
        <f>ROUND(SUM(BH3100:BI3100)/SUM($BH$2203:$BI$3101)*(1000*irw_fw_harvest!$AI$16-SUM(IT!$BK$2176:$BK$2202)),0)</f>
        <v>383</v>
      </c>
      <c r="BM3100" s="7">
        <f>ROUND(SUM(BH3100:BI3100)/SUM($BH$2203:$BI$3101)*(1000*irw_fw_harvest!$AH$46),0)</f>
        <v>178</v>
      </c>
      <c r="BN3100" s="7">
        <f>ROUND(SUM(BH3100:BI3100)/SUM($BH$2203:$BI$3101)*(1000*irw_fw_harvest!$AI$46),0)</f>
        <v>178</v>
      </c>
      <c r="BP3100" s="12">
        <f t="shared" si="2291"/>
        <v>561</v>
      </c>
      <c r="BQ3100" s="12">
        <f t="shared" si="2292"/>
        <v>561</v>
      </c>
    </row>
    <row r="3101" spans="1:69" ht="19.5" x14ac:dyDescent="0.6">
      <c r="A3101" t="s">
        <v>200</v>
      </c>
      <c r="B3101" t="s">
        <v>169</v>
      </c>
      <c r="C3101" t="s">
        <v>354</v>
      </c>
      <c r="D3101" t="s">
        <v>377</v>
      </c>
      <c r="E3101" t="s">
        <v>203</v>
      </c>
      <c r="F3101" t="s">
        <v>207</v>
      </c>
      <c r="G3101" t="s">
        <v>174</v>
      </c>
      <c r="H3101" t="s">
        <v>181</v>
      </c>
      <c r="I3101">
        <v>1</v>
      </c>
      <c r="J3101" t="s">
        <v>176</v>
      </c>
      <c r="K3101" t="b">
        <v>0</v>
      </c>
      <c r="L3101">
        <v>20</v>
      </c>
      <c r="M3101">
        <v>210</v>
      </c>
      <c r="N3101">
        <v>20</v>
      </c>
      <c r="O3101">
        <v>210</v>
      </c>
      <c r="P3101">
        <v>12</v>
      </c>
      <c r="Q3101">
        <v>-1</v>
      </c>
      <c r="R3101">
        <v>-1</v>
      </c>
      <c r="S3101">
        <v>-1</v>
      </c>
      <c r="T3101">
        <v>-1</v>
      </c>
      <c r="U3101">
        <v>-1</v>
      </c>
      <c r="V3101">
        <v>-1</v>
      </c>
      <c r="W3101">
        <v>-1</v>
      </c>
      <c r="X3101">
        <v>-1</v>
      </c>
      <c r="Y3101">
        <v>-1</v>
      </c>
      <c r="Z3101">
        <v>-1</v>
      </c>
      <c r="AA3101">
        <v>-1</v>
      </c>
      <c r="AB3101">
        <v>-1</v>
      </c>
      <c r="AC3101">
        <v>-1</v>
      </c>
      <c r="AD3101">
        <v>-1</v>
      </c>
      <c r="AE3101">
        <v>-1</v>
      </c>
      <c r="AF3101">
        <v>-1</v>
      </c>
      <c r="AG3101">
        <v>-1</v>
      </c>
      <c r="AH3101">
        <v>-1</v>
      </c>
      <c r="AI3101">
        <v>-1</v>
      </c>
      <c r="AJ3101">
        <v>-1</v>
      </c>
      <c r="AK3101">
        <v>1</v>
      </c>
      <c r="AL3101">
        <v>12</v>
      </c>
      <c r="AM3101" t="s">
        <v>195</v>
      </c>
      <c r="AN3101">
        <v>1616</v>
      </c>
      <c r="AT3101">
        <v>1244</v>
      </c>
      <c r="AU3101">
        <v>1213</v>
      </c>
      <c r="AV3101">
        <v>1312</v>
      </c>
      <c r="AW3101">
        <v>1404</v>
      </c>
      <c r="AX3101">
        <v>1289</v>
      </c>
      <c r="AY3101">
        <v>1500</v>
      </c>
      <c r="AZ3101">
        <v>1382</v>
      </c>
      <c r="BA3101">
        <v>1431</v>
      </c>
      <c r="BB3101">
        <v>1449</v>
      </c>
      <c r="BC3101">
        <v>1472</v>
      </c>
      <c r="BD3101">
        <v>1504</v>
      </c>
      <c r="BE3101">
        <v>1522</v>
      </c>
      <c r="BF3101">
        <v>1538</v>
      </c>
      <c r="BG3101">
        <v>1566</v>
      </c>
      <c r="BH3101">
        <v>1910</v>
      </c>
      <c r="BI3101">
        <v>1699</v>
      </c>
      <c r="BJ3101" s="2">
        <f>ROUND(SUM(BH3101:BI3101)/SUM($BH$2203:$BI$3101)*(1000*irw_fw_harvest!$AH$16-SUM(IT!$BJ$2176:$BJ$2202)),0)</f>
        <v>3999</v>
      </c>
      <c r="BK3101" s="2">
        <f>ROUND(SUM(BH3101:BI3101)/SUM($BH$2203:$BI$3101)*(1000*irw_fw_harvest!$AI$16-SUM(IT!$BK$2176:$BK$2202)),0)</f>
        <v>3997</v>
      </c>
      <c r="BM3101" s="7">
        <f>ROUND(SUM(BH3101:BI3101)/SUM($BH$2203:$BI$3101)*(1000*irw_fw_harvest!$AH$46),0)</f>
        <v>1860</v>
      </c>
      <c r="BN3101" s="7">
        <f>ROUND(SUM(BH3101:BI3101)/SUM($BH$2203:$BI$3101)*(1000*irw_fw_harvest!$AI$46),0)</f>
        <v>1860</v>
      </c>
      <c r="BP3101" s="12">
        <f t="shared" si="2291"/>
        <v>5859</v>
      </c>
      <c r="BQ3101" s="12">
        <f t="shared" si="2292"/>
        <v>5857</v>
      </c>
    </row>
  </sheetData>
  <sortState xmlns:xlrd2="http://schemas.microsoft.com/office/spreadsheetml/2017/richdata2" ref="A2:BI3101">
    <sortCondition ref="AM2:AM3101"/>
  </sortState>
  <phoneticPr fontId="1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58574-CCBC-48D3-8A9A-4C99AF377226}">
  <dimension ref="A1:BQ393"/>
  <sheetViews>
    <sheetView topLeftCell="AW27" workbookViewId="0">
      <selection sqref="A1:BQ55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178</v>
      </c>
      <c r="D2" t="s">
        <v>411</v>
      </c>
      <c r="E2" t="s">
        <v>203</v>
      </c>
      <c r="F2" t="s">
        <v>173</v>
      </c>
      <c r="G2" t="s">
        <v>174</v>
      </c>
      <c r="H2" t="s">
        <v>175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0.2</v>
      </c>
      <c r="AZ2">
        <v>0.2</v>
      </c>
      <c r="BA2">
        <v>0.2</v>
      </c>
      <c r="BB2">
        <v>0.2</v>
      </c>
      <c r="BC2">
        <v>0.2</v>
      </c>
      <c r="BD2">
        <v>0.2</v>
      </c>
      <c r="BE2">
        <v>0.2</v>
      </c>
      <c r="BF2">
        <v>0.2</v>
      </c>
      <c r="BG2">
        <v>0.2</v>
      </c>
      <c r="BH2">
        <v>0.2</v>
      </c>
      <c r="BI2">
        <v>0.2</v>
      </c>
      <c r="BJ2" s="2">
        <f>ROUND(AVERAGE(AY2:BI2),0)</f>
        <v>0</v>
      </c>
      <c r="BK2" s="2">
        <f>ROUND(AVERAGE(AY2:BJ2),0)</f>
        <v>0</v>
      </c>
      <c r="BP2" s="12">
        <f>BJ2+BM2</f>
        <v>0</v>
      </c>
      <c r="BQ2" s="12">
        <f>BK2+BN2</f>
        <v>0</v>
      </c>
    </row>
    <row r="3" spans="1:69" ht="19.5" x14ac:dyDescent="0.6">
      <c r="A3" t="s">
        <v>200</v>
      </c>
      <c r="B3" t="s">
        <v>169</v>
      </c>
      <c r="C3" t="s">
        <v>252</v>
      </c>
      <c r="D3" t="s">
        <v>412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0.1</v>
      </c>
      <c r="AZ3">
        <v>0.1</v>
      </c>
      <c r="BA3">
        <v>0.1</v>
      </c>
      <c r="BB3">
        <v>0.1</v>
      </c>
      <c r="BC3">
        <v>0.1</v>
      </c>
      <c r="BD3">
        <v>0.1</v>
      </c>
      <c r="BE3">
        <v>0.1</v>
      </c>
      <c r="BF3">
        <v>0.1</v>
      </c>
      <c r="BG3">
        <v>0.1</v>
      </c>
      <c r="BH3">
        <v>0.1</v>
      </c>
      <c r="BI3">
        <v>0.1</v>
      </c>
      <c r="BJ3" s="2">
        <f t="shared" ref="BJ3:BK6" si="0">ROUND(AVERAGE(AY3:BI3),0)</f>
        <v>0</v>
      </c>
      <c r="BK3" s="2">
        <f t="shared" ref="BK3:BK5" si="1">ROUND(AVERAGE(AY3:BJ3),0)</f>
        <v>0</v>
      </c>
      <c r="BP3" s="12">
        <f t="shared" ref="BP3:BQ66" si="2">BJ3+BM3</f>
        <v>0</v>
      </c>
      <c r="BQ3" s="12">
        <f t="shared" si="2"/>
        <v>0</v>
      </c>
    </row>
    <row r="4" spans="1:69" ht="19.5" x14ac:dyDescent="0.6">
      <c r="A4" t="s">
        <v>200</v>
      </c>
      <c r="B4" t="s">
        <v>169</v>
      </c>
      <c r="C4" t="s">
        <v>170</v>
      </c>
      <c r="D4" t="s">
        <v>412</v>
      </c>
      <c r="E4" t="s">
        <v>203</v>
      </c>
      <c r="F4" t="s">
        <v>173</v>
      </c>
      <c r="G4" t="s">
        <v>174</v>
      </c>
      <c r="H4" t="s">
        <v>175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0.1</v>
      </c>
      <c r="AZ4">
        <v>0.1</v>
      </c>
      <c r="BA4">
        <v>0.1</v>
      </c>
      <c r="BB4">
        <v>0.1</v>
      </c>
      <c r="BC4">
        <v>0.1</v>
      </c>
      <c r="BD4">
        <v>0.1</v>
      </c>
      <c r="BE4">
        <v>0.1</v>
      </c>
      <c r="BF4">
        <v>0.1</v>
      </c>
      <c r="BG4">
        <v>0.1</v>
      </c>
      <c r="BH4">
        <v>0.1</v>
      </c>
      <c r="BI4">
        <v>0.1</v>
      </c>
      <c r="BJ4" s="2">
        <f t="shared" si="0"/>
        <v>0</v>
      </c>
      <c r="BK4" s="2">
        <f t="shared" si="1"/>
        <v>0</v>
      </c>
      <c r="BP4" s="12">
        <f t="shared" si="2"/>
        <v>0</v>
      </c>
      <c r="BQ4" s="12">
        <f t="shared" si="2"/>
        <v>0</v>
      </c>
    </row>
    <row r="5" spans="1:69" ht="19.5" x14ac:dyDescent="0.6">
      <c r="A5" t="s">
        <v>200</v>
      </c>
      <c r="B5" t="s">
        <v>169</v>
      </c>
      <c r="C5" t="s">
        <v>178</v>
      </c>
      <c r="D5" t="s">
        <v>412</v>
      </c>
      <c r="E5" t="s">
        <v>203</v>
      </c>
      <c r="F5" t="s">
        <v>173</v>
      </c>
      <c r="G5" t="s">
        <v>174</v>
      </c>
      <c r="H5" t="s">
        <v>175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0.5</v>
      </c>
      <c r="AZ5">
        <v>0.5</v>
      </c>
      <c r="BA5">
        <v>0.5</v>
      </c>
      <c r="BB5">
        <v>0.5</v>
      </c>
      <c r="BC5">
        <v>0.5</v>
      </c>
      <c r="BD5">
        <v>0.5</v>
      </c>
      <c r="BE5">
        <v>0.5</v>
      </c>
      <c r="BF5">
        <v>0.5</v>
      </c>
      <c r="BG5">
        <v>0.5</v>
      </c>
      <c r="BH5">
        <v>0.5</v>
      </c>
      <c r="BI5">
        <v>0.5</v>
      </c>
      <c r="BJ5" s="2">
        <f t="shared" si="0"/>
        <v>1</v>
      </c>
      <c r="BK5" s="2">
        <f t="shared" si="1"/>
        <v>1</v>
      </c>
      <c r="BP5" s="12">
        <f t="shared" si="2"/>
        <v>1</v>
      </c>
      <c r="BQ5" s="12">
        <f t="shared" si="2"/>
        <v>1</v>
      </c>
    </row>
    <row r="6" spans="1:69" s="1" customFormat="1" ht="19.5" x14ac:dyDescent="0.6">
      <c r="A6" s="1" t="s">
        <v>200</v>
      </c>
      <c r="B6" s="1" t="s">
        <v>169</v>
      </c>
      <c r="C6" s="1" t="s">
        <v>170</v>
      </c>
      <c r="D6" s="1" t="s">
        <v>411</v>
      </c>
      <c r="E6" s="1" t="s">
        <v>203</v>
      </c>
      <c r="F6" s="1" t="s">
        <v>173</v>
      </c>
      <c r="G6" s="1" t="s">
        <v>174</v>
      </c>
      <c r="H6" s="1" t="s">
        <v>175</v>
      </c>
      <c r="I6" s="1">
        <v>1</v>
      </c>
      <c r="J6" s="1" t="s">
        <v>176</v>
      </c>
      <c r="K6" s="1" t="b">
        <v>0</v>
      </c>
      <c r="L6" s="1">
        <v>30</v>
      </c>
      <c r="M6" s="1">
        <v>210</v>
      </c>
      <c r="N6" s="1">
        <v>30</v>
      </c>
      <c r="O6" s="1">
        <v>210</v>
      </c>
      <c r="P6" s="1">
        <v>-1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1</v>
      </c>
      <c r="AL6" s="1">
        <v>3</v>
      </c>
      <c r="AM6" s="1" t="s">
        <v>195</v>
      </c>
      <c r="AN6" s="1">
        <v>4040</v>
      </c>
      <c r="AY6" s="1">
        <v>2912</v>
      </c>
      <c r="AZ6" s="1">
        <v>2987.4</v>
      </c>
      <c r="BA6" s="1">
        <v>1289.2</v>
      </c>
      <c r="BB6" s="1">
        <v>1097.4000000000001</v>
      </c>
      <c r="BC6" s="1">
        <v>661</v>
      </c>
      <c r="BD6" s="1">
        <v>340.5</v>
      </c>
      <c r="BE6" s="1">
        <v>544.20000000000005</v>
      </c>
      <c r="BF6" s="1">
        <v>139.1</v>
      </c>
      <c r="BG6" s="1">
        <v>128.80000000000001</v>
      </c>
      <c r="BH6" s="1">
        <v>88.4</v>
      </c>
      <c r="BI6" s="1">
        <v>119.5</v>
      </c>
      <c r="BJ6" s="2">
        <f t="shared" si="0"/>
        <v>937</v>
      </c>
      <c r="BK6" s="2">
        <f t="shared" si="0"/>
        <v>758</v>
      </c>
      <c r="BM6" s="8"/>
      <c r="BN6" s="8"/>
      <c r="BP6" s="12">
        <f t="shared" si="2"/>
        <v>937</v>
      </c>
      <c r="BQ6" s="12">
        <f t="shared" si="2"/>
        <v>758</v>
      </c>
    </row>
    <row r="7" spans="1:69" s="1" customFormat="1" ht="19.5" x14ac:dyDescent="0.6">
      <c r="A7" s="1" t="s">
        <v>200</v>
      </c>
      <c r="B7" s="1" t="s">
        <v>169</v>
      </c>
      <c r="C7" s="1" t="s">
        <v>178</v>
      </c>
      <c r="D7" s="1" t="s">
        <v>411</v>
      </c>
      <c r="E7" s="1" t="s">
        <v>203</v>
      </c>
      <c r="F7" s="1" t="s">
        <v>173</v>
      </c>
      <c r="G7" s="1" t="s">
        <v>174</v>
      </c>
      <c r="H7" s="1" t="s">
        <v>175</v>
      </c>
      <c r="I7" s="1">
        <v>1</v>
      </c>
      <c r="J7" s="1" t="s">
        <v>176</v>
      </c>
      <c r="K7" s="1" t="b">
        <v>0</v>
      </c>
      <c r="L7" s="1">
        <v>30</v>
      </c>
      <c r="M7" s="1">
        <v>210</v>
      </c>
      <c r="N7" s="1">
        <v>30</v>
      </c>
      <c r="O7" s="1">
        <v>210</v>
      </c>
      <c r="P7" s="1">
        <v>-1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1</v>
      </c>
      <c r="AL7" s="1">
        <v>3</v>
      </c>
      <c r="AM7" s="1" t="s">
        <v>195</v>
      </c>
      <c r="AN7" s="1">
        <v>4040</v>
      </c>
      <c r="AY7" s="1">
        <v>11388.5</v>
      </c>
      <c r="AZ7" s="1">
        <v>11683.7</v>
      </c>
      <c r="BA7" s="1">
        <v>5041.8999999999996</v>
      </c>
      <c r="BB7" s="1">
        <v>4292</v>
      </c>
      <c r="BC7" s="1">
        <v>2585</v>
      </c>
      <c r="BD7" s="1">
        <v>1331.6</v>
      </c>
      <c r="BE7" s="1">
        <v>2128.1999999999998</v>
      </c>
      <c r="BF7" s="1">
        <v>544.1</v>
      </c>
      <c r="BG7" s="1">
        <v>503.8</v>
      </c>
      <c r="BH7" s="1">
        <v>345.6</v>
      </c>
      <c r="BI7" s="1">
        <v>467.2</v>
      </c>
      <c r="BJ7" s="2">
        <f t="shared" ref="BJ7:BJ17" si="3">ROUND(AVERAGE(AY7:BI7),0)</f>
        <v>3665</v>
      </c>
      <c r="BK7" s="2">
        <f t="shared" ref="BK7:BK17" si="4">ROUND(AVERAGE(AZ7:BJ7),0)</f>
        <v>2963</v>
      </c>
      <c r="BM7" s="8"/>
      <c r="BN7" s="8"/>
      <c r="BP7" s="12">
        <f t="shared" si="2"/>
        <v>3665</v>
      </c>
      <c r="BQ7" s="12">
        <f t="shared" si="2"/>
        <v>2963</v>
      </c>
    </row>
    <row r="8" spans="1:69" s="1" customFormat="1" ht="19.5" x14ac:dyDescent="0.6">
      <c r="A8" s="1" t="s">
        <v>200</v>
      </c>
      <c r="B8" s="1" t="s">
        <v>169</v>
      </c>
      <c r="C8" s="1" t="s">
        <v>170</v>
      </c>
      <c r="D8" s="1" t="s">
        <v>412</v>
      </c>
      <c r="E8" s="1" t="s">
        <v>203</v>
      </c>
      <c r="F8" s="1" t="s">
        <v>173</v>
      </c>
      <c r="G8" s="1" t="s">
        <v>174</v>
      </c>
      <c r="H8" s="1" t="s">
        <v>175</v>
      </c>
      <c r="I8" s="1">
        <v>1</v>
      </c>
      <c r="J8" s="1" t="s">
        <v>176</v>
      </c>
      <c r="K8" s="1" t="b">
        <v>0</v>
      </c>
      <c r="L8" s="1">
        <v>30</v>
      </c>
      <c r="M8" s="1">
        <v>210</v>
      </c>
      <c r="N8" s="1">
        <v>30</v>
      </c>
      <c r="O8" s="1">
        <v>210</v>
      </c>
      <c r="P8" s="1">
        <v>-1</v>
      </c>
      <c r="Q8" s="1">
        <v>-1</v>
      </c>
      <c r="R8" s="1">
        <v>-1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1</v>
      </c>
      <c r="AL8" s="1">
        <v>3</v>
      </c>
      <c r="AM8" s="1" t="s">
        <v>195</v>
      </c>
      <c r="AN8" s="1">
        <v>4040</v>
      </c>
      <c r="AY8" s="1">
        <v>18881.7</v>
      </c>
      <c r="AZ8" s="1">
        <v>19371.099999999999</v>
      </c>
      <c r="BA8" s="1">
        <v>8359.2999999999993</v>
      </c>
      <c r="BB8" s="1">
        <v>7116</v>
      </c>
      <c r="BC8" s="1">
        <v>4285.8</v>
      </c>
      <c r="BD8" s="1">
        <v>2207.8000000000002</v>
      </c>
      <c r="BE8" s="1">
        <v>3528.4</v>
      </c>
      <c r="BF8" s="1">
        <v>902.1</v>
      </c>
      <c r="BG8" s="1">
        <v>905.4</v>
      </c>
      <c r="BH8" s="1">
        <v>591.1</v>
      </c>
      <c r="BI8" s="1">
        <v>798.9</v>
      </c>
      <c r="BJ8" s="2">
        <f t="shared" si="3"/>
        <v>6086</v>
      </c>
      <c r="BK8" s="2">
        <f t="shared" si="4"/>
        <v>4923</v>
      </c>
      <c r="BM8" s="8"/>
      <c r="BN8" s="8"/>
      <c r="BP8" s="12">
        <f t="shared" si="2"/>
        <v>6086</v>
      </c>
      <c r="BQ8" s="12">
        <f t="shared" si="2"/>
        <v>4923</v>
      </c>
    </row>
    <row r="9" spans="1:69" s="1" customFormat="1" ht="19.5" x14ac:dyDescent="0.6">
      <c r="A9" s="1" t="s">
        <v>200</v>
      </c>
      <c r="B9" s="1" t="s">
        <v>169</v>
      </c>
      <c r="C9" s="1" t="s">
        <v>178</v>
      </c>
      <c r="D9" s="1" t="s">
        <v>412</v>
      </c>
      <c r="E9" s="1" t="s">
        <v>203</v>
      </c>
      <c r="F9" s="1" t="s">
        <v>173</v>
      </c>
      <c r="G9" s="1" t="s">
        <v>174</v>
      </c>
      <c r="H9" s="1" t="s">
        <v>175</v>
      </c>
      <c r="I9" s="1">
        <v>1</v>
      </c>
      <c r="J9" s="1" t="s">
        <v>176</v>
      </c>
      <c r="K9" s="1" t="b">
        <v>0</v>
      </c>
      <c r="L9" s="1">
        <v>30</v>
      </c>
      <c r="M9" s="1">
        <v>210</v>
      </c>
      <c r="N9" s="1">
        <v>30</v>
      </c>
      <c r="O9" s="1">
        <v>210</v>
      </c>
      <c r="P9" s="1">
        <v>-1</v>
      </c>
      <c r="Q9" s="1">
        <v>-1</v>
      </c>
      <c r="R9" s="1">
        <v>-1</v>
      </c>
      <c r="S9" s="1">
        <v>-1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1</v>
      </c>
      <c r="AL9" s="1">
        <v>3</v>
      </c>
      <c r="AM9" s="1" t="s">
        <v>195</v>
      </c>
      <c r="AN9" s="1">
        <v>4040</v>
      </c>
      <c r="AY9" s="1">
        <v>87087.1</v>
      </c>
      <c r="AZ9" s="1">
        <v>89344</v>
      </c>
      <c r="BA9" s="1">
        <v>38555</v>
      </c>
      <c r="BB9" s="1">
        <v>32820.9</v>
      </c>
      <c r="BC9" s="1">
        <v>19767.3</v>
      </c>
      <c r="BD9" s="1">
        <v>10182.9</v>
      </c>
      <c r="BE9" s="1">
        <v>16274</v>
      </c>
      <c r="BF9" s="1">
        <v>4160.6000000000004</v>
      </c>
      <c r="BG9" s="1">
        <v>4176.1000000000004</v>
      </c>
      <c r="BH9" s="1">
        <v>2726.2</v>
      </c>
      <c r="BI9" s="1">
        <v>3684.9</v>
      </c>
      <c r="BJ9" s="2">
        <f t="shared" si="3"/>
        <v>28071</v>
      </c>
      <c r="BK9" s="2">
        <f t="shared" si="4"/>
        <v>22706</v>
      </c>
      <c r="BM9" s="8"/>
      <c r="BN9" s="8"/>
      <c r="BP9" s="12">
        <f t="shared" si="2"/>
        <v>28071</v>
      </c>
      <c r="BQ9" s="12">
        <f t="shared" si="2"/>
        <v>22706</v>
      </c>
    </row>
    <row r="10" spans="1:69" s="1" customFormat="1" ht="19.5" x14ac:dyDescent="0.6">
      <c r="A10" s="1" t="s">
        <v>200</v>
      </c>
      <c r="B10" s="1" t="s">
        <v>169</v>
      </c>
      <c r="C10" s="1" t="s">
        <v>170</v>
      </c>
      <c r="D10" s="1" t="s">
        <v>411</v>
      </c>
      <c r="E10" s="1" t="s">
        <v>203</v>
      </c>
      <c r="F10" s="1" t="s">
        <v>173</v>
      </c>
      <c r="G10" s="1" t="s">
        <v>174</v>
      </c>
      <c r="H10" s="1" t="s">
        <v>175</v>
      </c>
      <c r="I10" s="1">
        <v>1</v>
      </c>
      <c r="J10" s="1" t="s">
        <v>176</v>
      </c>
      <c r="K10" s="1" t="b">
        <v>0</v>
      </c>
      <c r="L10" s="1">
        <v>30</v>
      </c>
      <c r="M10" s="1">
        <v>210</v>
      </c>
      <c r="N10" s="1">
        <v>30</v>
      </c>
      <c r="O10" s="1">
        <v>210</v>
      </c>
      <c r="P10" s="1">
        <v>-1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1</v>
      </c>
      <c r="AL10" s="1">
        <v>3</v>
      </c>
      <c r="AM10" s="1" t="s">
        <v>195</v>
      </c>
      <c r="AN10" s="1">
        <v>4242</v>
      </c>
      <c r="AY10" s="1">
        <v>314.7</v>
      </c>
      <c r="AZ10" s="1">
        <v>237.2</v>
      </c>
      <c r="BA10" s="1">
        <v>296.5</v>
      </c>
      <c r="BB10" s="1">
        <v>336.9</v>
      </c>
      <c r="BC10" s="1">
        <v>339</v>
      </c>
      <c r="BD10" s="1">
        <v>179.7</v>
      </c>
      <c r="BE10" s="1">
        <v>141.4</v>
      </c>
      <c r="BF10" s="1">
        <v>105.4</v>
      </c>
      <c r="BG10" s="1">
        <v>105</v>
      </c>
      <c r="BH10" s="1">
        <v>304.89999999999998</v>
      </c>
      <c r="BI10" s="1">
        <v>172.4</v>
      </c>
      <c r="BJ10" s="2">
        <f t="shared" si="3"/>
        <v>230</v>
      </c>
      <c r="BK10" s="2">
        <f t="shared" si="4"/>
        <v>223</v>
      </c>
      <c r="BM10" s="8"/>
      <c r="BN10" s="8"/>
      <c r="BP10" s="12">
        <f t="shared" si="2"/>
        <v>230</v>
      </c>
      <c r="BQ10" s="12">
        <f t="shared" si="2"/>
        <v>223</v>
      </c>
    </row>
    <row r="11" spans="1:69" s="1" customFormat="1" ht="19.5" x14ac:dyDescent="0.6">
      <c r="A11" s="1" t="s">
        <v>200</v>
      </c>
      <c r="B11" s="1" t="s">
        <v>169</v>
      </c>
      <c r="C11" s="1" t="s">
        <v>178</v>
      </c>
      <c r="D11" s="1" t="s">
        <v>411</v>
      </c>
      <c r="E11" s="1" t="s">
        <v>203</v>
      </c>
      <c r="F11" s="1" t="s">
        <v>173</v>
      </c>
      <c r="G11" s="1" t="s">
        <v>174</v>
      </c>
      <c r="H11" s="1" t="s">
        <v>175</v>
      </c>
      <c r="I11" s="1">
        <v>1</v>
      </c>
      <c r="J11" s="1" t="s">
        <v>176</v>
      </c>
      <c r="K11" s="1" t="b">
        <v>0</v>
      </c>
      <c r="L11" s="1">
        <v>30</v>
      </c>
      <c r="M11" s="1">
        <v>210</v>
      </c>
      <c r="N11" s="1">
        <v>30</v>
      </c>
      <c r="O11" s="1">
        <v>210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1</v>
      </c>
      <c r="AL11" s="1">
        <v>3</v>
      </c>
      <c r="AM11" s="1" t="s">
        <v>195</v>
      </c>
      <c r="AN11" s="1">
        <v>4242</v>
      </c>
      <c r="AY11" s="1">
        <v>1230.9000000000001</v>
      </c>
      <c r="AZ11" s="1">
        <v>927.7</v>
      </c>
      <c r="BA11" s="1">
        <v>1159.5999999999999</v>
      </c>
      <c r="BB11" s="1">
        <v>1317.6</v>
      </c>
      <c r="BC11" s="1">
        <v>1325.7</v>
      </c>
      <c r="BD11" s="1">
        <v>702.8</v>
      </c>
      <c r="BE11" s="1">
        <v>553.1</v>
      </c>
      <c r="BF11" s="1">
        <v>412.2</v>
      </c>
      <c r="BG11" s="1">
        <v>410.6</v>
      </c>
      <c r="BH11" s="1">
        <v>1192.5</v>
      </c>
      <c r="BI11" s="1">
        <v>674.2</v>
      </c>
      <c r="BJ11" s="2">
        <f t="shared" si="3"/>
        <v>901</v>
      </c>
      <c r="BK11" s="2">
        <f t="shared" si="4"/>
        <v>871</v>
      </c>
      <c r="BM11" s="8"/>
      <c r="BN11" s="8"/>
      <c r="BP11" s="12">
        <f t="shared" si="2"/>
        <v>901</v>
      </c>
      <c r="BQ11" s="12">
        <f t="shared" si="2"/>
        <v>871</v>
      </c>
    </row>
    <row r="12" spans="1:69" s="1" customFormat="1" ht="19.5" x14ac:dyDescent="0.6">
      <c r="A12" s="1" t="s">
        <v>200</v>
      </c>
      <c r="B12" s="1" t="s">
        <v>169</v>
      </c>
      <c r="C12" s="1" t="s">
        <v>170</v>
      </c>
      <c r="D12" s="1" t="s">
        <v>412</v>
      </c>
      <c r="E12" s="1" t="s">
        <v>203</v>
      </c>
      <c r="F12" s="1" t="s">
        <v>173</v>
      </c>
      <c r="G12" s="1" t="s">
        <v>174</v>
      </c>
      <c r="H12" s="1" t="s">
        <v>175</v>
      </c>
      <c r="I12" s="1">
        <v>1</v>
      </c>
      <c r="J12" s="1" t="s">
        <v>176</v>
      </c>
      <c r="K12" s="1" t="b">
        <v>0</v>
      </c>
      <c r="L12" s="1">
        <v>30</v>
      </c>
      <c r="M12" s="1">
        <v>210</v>
      </c>
      <c r="N12" s="1">
        <v>30</v>
      </c>
      <c r="O12" s="1">
        <v>210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1</v>
      </c>
      <c r="AL12" s="1">
        <v>3</v>
      </c>
      <c r="AM12" s="1" t="s">
        <v>195</v>
      </c>
      <c r="AN12" s="1">
        <v>4242</v>
      </c>
      <c r="AY12" s="1">
        <v>2040.7</v>
      </c>
      <c r="AZ12" s="1">
        <v>1538</v>
      </c>
      <c r="BA12" s="1">
        <v>1922.6</v>
      </c>
      <c r="BB12" s="1">
        <v>2184.5</v>
      </c>
      <c r="BC12" s="1">
        <v>2198</v>
      </c>
      <c r="BD12" s="1">
        <v>1165.0999999999999</v>
      </c>
      <c r="BE12" s="1">
        <v>917</v>
      </c>
      <c r="BF12" s="1">
        <v>683.4</v>
      </c>
      <c r="BG12" s="1">
        <v>737.9</v>
      </c>
      <c r="BH12" s="1">
        <v>2039.4</v>
      </c>
      <c r="BI12" s="1">
        <v>1153</v>
      </c>
      <c r="BJ12" s="2">
        <f t="shared" si="3"/>
        <v>1507</v>
      </c>
      <c r="BK12" s="2">
        <f t="shared" si="4"/>
        <v>1459</v>
      </c>
      <c r="BM12" s="8"/>
      <c r="BN12" s="8"/>
      <c r="BP12" s="12">
        <f t="shared" si="2"/>
        <v>1507</v>
      </c>
      <c r="BQ12" s="12">
        <f t="shared" si="2"/>
        <v>1459</v>
      </c>
    </row>
    <row r="13" spans="1:69" s="1" customFormat="1" ht="19.5" x14ac:dyDescent="0.6">
      <c r="A13" s="1" t="s">
        <v>200</v>
      </c>
      <c r="B13" s="1" t="s">
        <v>169</v>
      </c>
      <c r="C13" s="1" t="s">
        <v>178</v>
      </c>
      <c r="D13" s="1" t="s">
        <v>412</v>
      </c>
      <c r="E13" s="1" t="s">
        <v>203</v>
      </c>
      <c r="F13" s="1" t="s">
        <v>173</v>
      </c>
      <c r="G13" s="1" t="s">
        <v>174</v>
      </c>
      <c r="H13" s="1" t="s">
        <v>175</v>
      </c>
      <c r="I13" s="1">
        <v>1</v>
      </c>
      <c r="J13" s="1" t="s">
        <v>176</v>
      </c>
      <c r="K13" s="1" t="b">
        <v>0</v>
      </c>
      <c r="L13" s="1">
        <v>30</v>
      </c>
      <c r="M13" s="1">
        <v>210</v>
      </c>
      <c r="N13" s="1">
        <v>30</v>
      </c>
      <c r="O13" s="1">
        <v>210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1</v>
      </c>
      <c r="AL13" s="1">
        <v>3</v>
      </c>
      <c r="AM13" s="1" t="s">
        <v>195</v>
      </c>
      <c r="AN13" s="1">
        <v>4242</v>
      </c>
      <c r="AY13" s="1">
        <v>9412.4</v>
      </c>
      <c r="AZ13" s="1">
        <v>7093.7</v>
      </c>
      <c r="BA13" s="1">
        <v>8867.6</v>
      </c>
      <c r="BB13" s="1">
        <v>10075.4</v>
      </c>
      <c r="BC13" s="1">
        <v>10137.6</v>
      </c>
      <c r="BD13" s="1">
        <v>5373.9</v>
      </c>
      <c r="BE13" s="1">
        <v>4229.2</v>
      </c>
      <c r="BF13" s="1">
        <v>3152</v>
      </c>
      <c r="BG13" s="1">
        <v>3403.3</v>
      </c>
      <c r="BH13" s="1">
        <v>9406.2000000000007</v>
      </c>
      <c r="BI13" s="1">
        <v>5317.9</v>
      </c>
      <c r="BJ13" s="2">
        <f t="shared" si="3"/>
        <v>6952</v>
      </c>
      <c r="BK13" s="2">
        <f t="shared" si="4"/>
        <v>6728</v>
      </c>
      <c r="BM13" s="8"/>
      <c r="BN13" s="8"/>
      <c r="BP13" s="12">
        <f t="shared" si="2"/>
        <v>6952</v>
      </c>
      <c r="BQ13" s="12">
        <f t="shared" si="2"/>
        <v>6728</v>
      </c>
    </row>
    <row r="14" spans="1:69" s="1" customFormat="1" ht="19.5" x14ac:dyDescent="0.6">
      <c r="A14" s="1" t="s">
        <v>200</v>
      </c>
      <c r="B14" s="1" t="s">
        <v>169</v>
      </c>
      <c r="C14" s="1" t="s">
        <v>170</v>
      </c>
      <c r="D14" s="1" t="s">
        <v>411</v>
      </c>
      <c r="E14" s="1" t="s">
        <v>203</v>
      </c>
      <c r="F14" s="1" t="s">
        <v>173</v>
      </c>
      <c r="G14" s="1" t="s">
        <v>174</v>
      </c>
      <c r="H14" s="1" t="s">
        <v>175</v>
      </c>
      <c r="I14" s="1">
        <v>1</v>
      </c>
      <c r="J14" s="1" t="s">
        <v>176</v>
      </c>
      <c r="K14" s="1" t="b">
        <v>0</v>
      </c>
      <c r="L14" s="1">
        <v>30</v>
      </c>
      <c r="M14" s="1">
        <v>210</v>
      </c>
      <c r="N14" s="1">
        <v>30</v>
      </c>
      <c r="O14" s="1">
        <v>210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1</v>
      </c>
      <c r="AL14" s="1">
        <v>3</v>
      </c>
      <c r="AM14" s="1" t="s">
        <v>195</v>
      </c>
      <c r="AN14" s="1">
        <v>4141</v>
      </c>
      <c r="AY14" s="1">
        <v>5552.2</v>
      </c>
      <c r="AZ14" s="1">
        <v>3354.8</v>
      </c>
      <c r="BA14" s="1">
        <v>2601.1</v>
      </c>
      <c r="BB14" s="1">
        <v>2974.7</v>
      </c>
      <c r="BC14" s="1">
        <v>2306</v>
      </c>
      <c r="BD14" s="1">
        <v>2297.9</v>
      </c>
      <c r="BE14" s="1">
        <v>3033.7</v>
      </c>
      <c r="BF14" s="1">
        <v>1925.9</v>
      </c>
      <c r="BG14" s="1">
        <v>1312.4</v>
      </c>
      <c r="BH14" s="1">
        <v>1498.7</v>
      </c>
      <c r="BI14" s="1">
        <v>171</v>
      </c>
      <c r="BJ14" s="2">
        <f t="shared" si="3"/>
        <v>2457</v>
      </c>
      <c r="BK14" s="2">
        <f t="shared" si="4"/>
        <v>2176</v>
      </c>
      <c r="BM14" s="8"/>
      <c r="BN14" s="8"/>
      <c r="BP14" s="12">
        <f t="shared" si="2"/>
        <v>2457</v>
      </c>
      <c r="BQ14" s="12">
        <f t="shared" si="2"/>
        <v>2176</v>
      </c>
    </row>
    <row r="15" spans="1:69" s="1" customFormat="1" ht="19.5" x14ac:dyDescent="0.6">
      <c r="A15" s="1" t="s">
        <v>200</v>
      </c>
      <c r="B15" s="1" t="s">
        <v>169</v>
      </c>
      <c r="C15" s="1" t="s">
        <v>178</v>
      </c>
      <c r="D15" s="1" t="s">
        <v>411</v>
      </c>
      <c r="E15" s="1" t="s">
        <v>203</v>
      </c>
      <c r="F15" s="1" t="s">
        <v>173</v>
      </c>
      <c r="G15" s="1" t="s">
        <v>174</v>
      </c>
      <c r="H15" s="1" t="s">
        <v>175</v>
      </c>
      <c r="I15" s="1">
        <v>1</v>
      </c>
      <c r="J15" s="1" t="s">
        <v>176</v>
      </c>
      <c r="K15" s="1" t="b">
        <v>0</v>
      </c>
      <c r="L15" s="1">
        <v>30</v>
      </c>
      <c r="M15" s="1">
        <v>210</v>
      </c>
      <c r="N15" s="1">
        <v>30</v>
      </c>
      <c r="O15" s="1">
        <v>210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1</v>
      </c>
      <c r="AL15" s="1">
        <v>3</v>
      </c>
      <c r="AM15" s="1" t="s">
        <v>195</v>
      </c>
      <c r="AN15" s="1">
        <v>4141</v>
      </c>
      <c r="AY15" s="1">
        <v>21714.400000000001</v>
      </c>
      <c r="AZ15" s="1">
        <v>13120.3</v>
      </c>
      <c r="BA15" s="1">
        <v>10172.700000000001</v>
      </c>
      <c r="BB15" s="1">
        <v>11634</v>
      </c>
      <c r="BC15" s="1">
        <v>9018.7000000000007</v>
      </c>
      <c r="BD15" s="1">
        <v>8987.1</v>
      </c>
      <c r="BE15" s="1">
        <v>11864.4</v>
      </c>
      <c r="BF15" s="1">
        <v>7532.1</v>
      </c>
      <c r="BG15" s="1">
        <v>5132.7</v>
      </c>
      <c r="BH15" s="1">
        <v>5861.3</v>
      </c>
      <c r="BI15" s="1">
        <v>668.7</v>
      </c>
      <c r="BJ15" s="2">
        <f t="shared" si="3"/>
        <v>9610</v>
      </c>
      <c r="BK15" s="2">
        <f t="shared" si="4"/>
        <v>8509</v>
      </c>
      <c r="BM15" s="8"/>
      <c r="BN15" s="8"/>
      <c r="BP15" s="12">
        <f t="shared" si="2"/>
        <v>9610</v>
      </c>
      <c r="BQ15" s="12">
        <f t="shared" si="2"/>
        <v>8509</v>
      </c>
    </row>
    <row r="16" spans="1:69" s="1" customFormat="1" ht="19.5" x14ac:dyDescent="0.6">
      <c r="A16" s="1" t="s">
        <v>200</v>
      </c>
      <c r="B16" s="1" t="s">
        <v>169</v>
      </c>
      <c r="C16" s="1" t="s">
        <v>170</v>
      </c>
      <c r="D16" s="1" t="s">
        <v>412</v>
      </c>
      <c r="E16" s="1" t="s">
        <v>203</v>
      </c>
      <c r="F16" s="1" t="s">
        <v>173</v>
      </c>
      <c r="G16" s="1" t="s">
        <v>174</v>
      </c>
      <c r="H16" s="1" t="s">
        <v>175</v>
      </c>
      <c r="I16" s="1">
        <v>1</v>
      </c>
      <c r="J16" s="1" t="s">
        <v>176</v>
      </c>
      <c r="K16" s="1" t="b">
        <v>0</v>
      </c>
      <c r="L16" s="1">
        <v>30</v>
      </c>
      <c r="M16" s="1">
        <v>210</v>
      </c>
      <c r="N16" s="1">
        <v>30</v>
      </c>
      <c r="O16" s="1">
        <v>210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1</v>
      </c>
      <c r="AL16" s="1">
        <v>3</v>
      </c>
      <c r="AM16" s="1" t="s">
        <v>195</v>
      </c>
      <c r="AN16" s="1">
        <v>4141</v>
      </c>
      <c r="AY16" s="1">
        <v>36001.699999999997</v>
      </c>
      <c r="AZ16" s="1">
        <v>21753</v>
      </c>
      <c r="BA16" s="1">
        <v>16866</v>
      </c>
      <c r="BB16" s="1">
        <v>19288.7</v>
      </c>
      <c r="BC16" s="1">
        <v>14952.6</v>
      </c>
      <c r="BD16" s="1">
        <v>14900.3</v>
      </c>
      <c r="BE16" s="1">
        <v>19670.8</v>
      </c>
      <c r="BF16" s="1">
        <v>12487.9</v>
      </c>
      <c r="BG16" s="1">
        <v>9224.5</v>
      </c>
      <c r="BH16" s="1">
        <v>10023.799999999999</v>
      </c>
      <c r="BI16" s="1">
        <v>1143.5999999999999</v>
      </c>
      <c r="BJ16" s="2">
        <f t="shared" si="3"/>
        <v>16028</v>
      </c>
      <c r="BK16" s="2">
        <f t="shared" si="4"/>
        <v>14213</v>
      </c>
      <c r="BM16" s="8"/>
      <c r="BN16" s="8"/>
      <c r="BP16" s="12">
        <f t="shared" si="2"/>
        <v>16028</v>
      </c>
      <c r="BQ16" s="12">
        <f t="shared" si="2"/>
        <v>14213</v>
      </c>
    </row>
    <row r="17" spans="1:69" s="1" customFormat="1" ht="19.5" x14ac:dyDescent="0.6">
      <c r="A17" s="1" t="s">
        <v>200</v>
      </c>
      <c r="B17" s="1" t="s">
        <v>169</v>
      </c>
      <c r="C17" s="1" t="s">
        <v>178</v>
      </c>
      <c r="D17" s="1" t="s">
        <v>412</v>
      </c>
      <c r="E17" s="1" t="s">
        <v>203</v>
      </c>
      <c r="F17" s="1" t="s">
        <v>173</v>
      </c>
      <c r="G17" s="1" t="s">
        <v>174</v>
      </c>
      <c r="H17" s="1" t="s">
        <v>175</v>
      </c>
      <c r="I17" s="1">
        <v>1</v>
      </c>
      <c r="J17" s="1" t="s">
        <v>176</v>
      </c>
      <c r="K17" s="1" t="b">
        <v>0</v>
      </c>
      <c r="L17" s="1">
        <v>30</v>
      </c>
      <c r="M17" s="1">
        <v>210</v>
      </c>
      <c r="N17" s="1">
        <v>30</v>
      </c>
      <c r="O17" s="1">
        <v>210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1</v>
      </c>
      <c r="AL17" s="1">
        <v>3</v>
      </c>
      <c r="AM17" s="1" t="s">
        <v>195</v>
      </c>
      <c r="AN17" s="1">
        <v>4141</v>
      </c>
      <c r="AY17" s="1">
        <v>166048.6</v>
      </c>
      <c r="AZ17" s="1">
        <v>100330</v>
      </c>
      <c r="BA17" s="1">
        <v>77790.100000000006</v>
      </c>
      <c r="BB17" s="1">
        <v>88964</v>
      </c>
      <c r="BC17" s="1">
        <v>68965.100000000006</v>
      </c>
      <c r="BD17" s="1">
        <v>68723.7</v>
      </c>
      <c r="BE17" s="1">
        <v>90726.5</v>
      </c>
      <c r="BF17" s="1">
        <v>57597.1</v>
      </c>
      <c r="BG17" s="1">
        <v>42545.8</v>
      </c>
      <c r="BH17" s="1">
        <v>46232.3</v>
      </c>
      <c r="BI17" s="1">
        <v>5274.6</v>
      </c>
      <c r="BJ17" s="2">
        <f t="shared" si="3"/>
        <v>73927</v>
      </c>
      <c r="BK17" s="2">
        <f t="shared" si="4"/>
        <v>65552</v>
      </c>
      <c r="BM17" s="8"/>
      <c r="BN17" s="8"/>
      <c r="BP17" s="12">
        <f t="shared" si="2"/>
        <v>73927</v>
      </c>
      <c r="BQ17" s="12">
        <f t="shared" si="2"/>
        <v>65552</v>
      </c>
    </row>
    <row r="18" spans="1:69" ht="19.5" x14ac:dyDescent="0.6">
      <c r="A18" t="s">
        <v>200</v>
      </c>
      <c r="B18" t="s">
        <v>169</v>
      </c>
      <c r="C18" t="s">
        <v>170</v>
      </c>
      <c r="D18" t="s">
        <v>411</v>
      </c>
      <c r="E18" t="s">
        <v>203</v>
      </c>
      <c r="F18" t="s">
        <v>173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75</v>
      </c>
      <c r="M18">
        <v>210</v>
      </c>
      <c r="N18">
        <v>75</v>
      </c>
      <c r="O18">
        <v>210</v>
      </c>
      <c r="P18">
        <v>3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3</v>
      </c>
      <c r="AM18" t="s">
        <v>195</v>
      </c>
      <c r="AN18">
        <v>2222</v>
      </c>
      <c r="AY18">
        <v>13902</v>
      </c>
      <c r="AZ18">
        <v>14145</v>
      </c>
      <c r="BA18">
        <v>16785</v>
      </c>
      <c r="BB18">
        <v>16564</v>
      </c>
      <c r="BC18">
        <v>18865</v>
      </c>
      <c r="BD18">
        <v>19190</v>
      </c>
      <c r="BE18">
        <v>20398</v>
      </c>
      <c r="BF18">
        <v>23393</v>
      </c>
      <c r="BG18">
        <v>21321</v>
      </c>
      <c r="BH18">
        <v>20753</v>
      </c>
      <c r="BI18">
        <v>20265</v>
      </c>
      <c r="BJ18" s="2">
        <f>ROUND(SUM(BH18:BI18)/SUM($BH$18:$BI$55)*(1000*irw_fw_harvest!$AH$18-SUM(LT!$BJ$6:$BJ$17)),0)</f>
        <v>19196</v>
      </c>
      <c r="BK18" s="2">
        <f>ROUND(SUM(BH18:BI18)/SUM($BH$18:$BI$55)*(1000*irw_fw_harvest!$AI$18-SUM(LT!$BK$6:$BK$17)),0)</f>
        <v>19410</v>
      </c>
      <c r="BM18" s="7">
        <f>ROUND(SUM(BH18:BI18)/SUM($BH$18:$BI$55)*(1000*irw_fw_harvest!$AH$48),0)</f>
        <v>52334</v>
      </c>
      <c r="BN18" s="7">
        <f>ROUND(SUM(BH18:BI18)/SUM($BH$18:$BI$55)*(1000*irw_fw_harvest!$AI$48),0)</f>
        <v>52334</v>
      </c>
      <c r="BP18" s="12">
        <f t="shared" si="2"/>
        <v>71530</v>
      </c>
      <c r="BQ18" s="12">
        <f t="shared" si="2"/>
        <v>71744</v>
      </c>
    </row>
    <row r="19" spans="1:69" ht="19.5" x14ac:dyDescent="0.6">
      <c r="A19" t="s">
        <v>200</v>
      </c>
      <c r="B19" t="s">
        <v>169</v>
      </c>
      <c r="C19" t="s">
        <v>178</v>
      </c>
      <c r="D19" t="s">
        <v>411</v>
      </c>
      <c r="E19" t="s">
        <v>203</v>
      </c>
      <c r="F19" t="s">
        <v>173</v>
      </c>
      <c r="G19" t="s">
        <v>174</v>
      </c>
      <c r="H19" t="s">
        <v>175</v>
      </c>
      <c r="I19">
        <v>1</v>
      </c>
      <c r="J19" t="s">
        <v>176</v>
      </c>
      <c r="K19" t="b">
        <v>0</v>
      </c>
      <c r="L19">
        <v>105</v>
      </c>
      <c r="M19">
        <v>210</v>
      </c>
      <c r="N19">
        <v>105</v>
      </c>
      <c r="O19">
        <v>210</v>
      </c>
      <c r="P19">
        <v>3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3</v>
      </c>
      <c r="AM19" t="s">
        <v>195</v>
      </c>
      <c r="AN19">
        <v>2222</v>
      </c>
      <c r="AY19">
        <v>54370</v>
      </c>
      <c r="AZ19">
        <v>55322</v>
      </c>
      <c r="BA19">
        <v>65645</v>
      </c>
      <c r="BB19">
        <v>64781</v>
      </c>
      <c r="BC19">
        <v>73782</v>
      </c>
      <c r="BD19">
        <v>75053</v>
      </c>
      <c r="BE19">
        <v>79777</v>
      </c>
      <c r="BF19">
        <v>91490</v>
      </c>
      <c r="BG19">
        <v>83386</v>
      </c>
      <c r="BH19">
        <v>81165</v>
      </c>
      <c r="BI19">
        <v>79256</v>
      </c>
      <c r="BJ19" s="2">
        <f>ROUND(SUM(BH19:BI19)/SUM($BH$18:$BI$55)*(1000*irw_fw_harvest!$AH$18-SUM(LT!$BJ$6:$BJ$17)),0)</f>
        <v>75077</v>
      </c>
      <c r="BK19" s="2">
        <f>ROUND(SUM(BH19:BI19)/SUM($BH$18:$BI$55)*(1000*irw_fw_harvest!$AI$18-SUM(LT!$BK$6:$BK$17)),0)</f>
        <v>75912</v>
      </c>
      <c r="BM19" s="7">
        <f>ROUND(SUM(BH19:BI19)/SUM($BH$18:$BI$55)*(1000*irw_fw_harvest!$AH$48),0)</f>
        <v>204677</v>
      </c>
      <c r="BN19" s="7">
        <f>ROUND(SUM(BH19:BI19)/SUM($BH$18:$BI$55)*(1000*irw_fw_harvest!$AI$48),0)</f>
        <v>204677</v>
      </c>
      <c r="BP19" s="12">
        <f t="shared" si="2"/>
        <v>279754</v>
      </c>
      <c r="BQ19" s="12">
        <f t="shared" si="2"/>
        <v>280589</v>
      </c>
    </row>
    <row r="20" spans="1:69" ht="19.5" x14ac:dyDescent="0.6">
      <c r="A20" t="s">
        <v>200</v>
      </c>
      <c r="B20" t="s">
        <v>169</v>
      </c>
      <c r="C20" t="s">
        <v>170</v>
      </c>
      <c r="D20" t="s">
        <v>412</v>
      </c>
      <c r="E20" t="s">
        <v>203</v>
      </c>
      <c r="F20" t="s">
        <v>173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75</v>
      </c>
      <c r="M20">
        <v>210</v>
      </c>
      <c r="N20">
        <v>75</v>
      </c>
      <c r="O20">
        <v>210</v>
      </c>
      <c r="P20">
        <v>3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3</v>
      </c>
      <c r="AM20" t="s">
        <v>195</v>
      </c>
      <c r="AN20">
        <v>2222</v>
      </c>
      <c r="AY20">
        <v>57599</v>
      </c>
      <c r="AZ20">
        <v>72911</v>
      </c>
      <c r="BA20">
        <v>76892</v>
      </c>
      <c r="BB20">
        <v>73202</v>
      </c>
      <c r="BC20">
        <v>82585</v>
      </c>
      <c r="BD20">
        <v>76740</v>
      </c>
      <c r="BE20">
        <v>79811</v>
      </c>
      <c r="BF20">
        <v>88073</v>
      </c>
      <c r="BG20">
        <v>89207</v>
      </c>
      <c r="BH20">
        <v>86831</v>
      </c>
      <c r="BI20">
        <v>84789</v>
      </c>
      <c r="BJ20" s="2">
        <f>ROUND(SUM(BH20:BI20)/SUM($BH$18:$BI$55)*(1000*irw_fw_harvest!$AH$18-SUM(LT!$BJ$6:$BJ$17)),0)</f>
        <v>80318</v>
      </c>
      <c r="BK20" s="2">
        <f>ROUND(SUM(BH20:BI20)/SUM($BH$18:$BI$55)*(1000*irw_fw_harvest!$AI$18-SUM(LT!$BK$6:$BK$17)),0)</f>
        <v>81211</v>
      </c>
      <c r="BM20" s="7">
        <f>ROUND(SUM(BH20:BI20)/SUM($BH$18:$BI$55)*(1000*irw_fw_harvest!$AH$48),0)</f>
        <v>218966</v>
      </c>
      <c r="BN20" s="7">
        <f>ROUND(SUM(BH20:BI20)/SUM($BH$18:$BI$55)*(1000*irw_fw_harvest!$AI$48),0)</f>
        <v>218966</v>
      </c>
      <c r="BP20" s="12">
        <f t="shared" si="2"/>
        <v>299284</v>
      </c>
      <c r="BQ20" s="12">
        <f t="shared" si="2"/>
        <v>300177</v>
      </c>
    </row>
    <row r="21" spans="1:69" ht="19.5" x14ac:dyDescent="0.6">
      <c r="A21" t="s">
        <v>200</v>
      </c>
      <c r="B21" t="s">
        <v>169</v>
      </c>
      <c r="C21" t="s">
        <v>178</v>
      </c>
      <c r="D21" t="s">
        <v>412</v>
      </c>
      <c r="E21" t="s">
        <v>203</v>
      </c>
      <c r="F21" t="s">
        <v>173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105</v>
      </c>
      <c r="M21">
        <v>210</v>
      </c>
      <c r="N21">
        <v>105</v>
      </c>
      <c r="O21">
        <v>210</v>
      </c>
      <c r="P21">
        <v>3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3</v>
      </c>
      <c r="AM21" t="s">
        <v>195</v>
      </c>
      <c r="AN21">
        <v>2222</v>
      </c>
      <c r="AY21">
        <v>265661</v>
      </c>
      <c r="AZ21">
        <v>336285</v>
      </c>
      <c r="BA21">
        <v>354645</v>
      </c>
      <c r="BB21">
        <v>337626</v>
      </c>
      <c r="BC21">
        <v>380906</v>
      </c>
      <c r="BD21">
        <v>353948</v>
      </c>
      <c r="BE21">
        <v>368111</v>
      </c>
      <c r="BF21">
        <v>406216</v>
      </c>
      <c r="BG21">
        <v>411444</v>
      </c>
      <c r="BH21">
        <v>400486</v>
      </c>
      <c r="BI21">
        <v>391069</v>
      </c>
      <c r="BJ21" s="2">
        <f>ROUND(SUM(BH21:BI21)/SUM($BH$18:$BI$55)*(1000*irw_fw_harvest!$AH$18-SUM(LT!$BJ$6:$BJ$17)),0)</f>
        <v>370447</v>
      </c>
      <c r="BK21" s="2">
        <f>ROUND(SUM(BH21:BI21)/SUM($BH$18:$BI$55)*(1000*irw_fw_harvest!$AI$18-SUM(LT!$BK$6:$BK$17)),0)</f>
        <v>374567</v>
      </c>
      <c r="BM21" s="7">
        <f>ROUND(SUM(BH21:BI21)/SUM($BH$18:$BI$55)*(1000*irw_fw_harvest!$AH$48),0)</f>
        <v>1009925</v>
      </c>
      <c r="BN21" s="7">
        <f>ROUND(SUM(BH21:BI21)/SUM($BH$18:$BI$55)*(1000*irw_fw_harvest!$AI$48),0)</f>
        <v>1009925</v>
      </c>
      <c r="BP21" s="12">
        <f t="shared" si="2"/>
        <v>1380372</v>
      </c>
      <c r="BQ21" s="12">
        <f t="shared" si="2"/>
        <v>1384492</v>
      </c>
    </row>
    <row r="22" spans="1:69" ht="19.5" x14ac:dyDescent="0.6">
      <c r="A22" t="s">
        <v>200</v>
      </c>
      <c r="B22" t="s">
        <v>169</v>
      </c>
      <c r="C22" t="s">
        <v>253</v>
      </c>
      <c r="D22" t="s">
        <v>411</v>
      </c>
      <c r="E22" t="s">
        <v>203</v>
      </c>
      <c r="F22" t="s">
        <v>173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60</v>
      </c>
      <c r="M22">
        <v>210</v>
      </c>
      <c r="N22">
        <v>60</v>
      </c>
      <c r="O22">
        <v>210</v>
      </c>
      <c r="P22">
        <v>3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3</v>
      </c>
      <c r="AM22" t="s">
        <v>195</v>
      </c>
      <c r="AN22">
        <v>2121</v>
      </c>
      <c r="AY22">
        <v>13596</v>
      </c>
      <c r="AZ22">
        <v>10712</v>
      </c>
      <c r="BA22">
        <v>12441</v>
      </c>
      <c r="BB22">
        <v>13654</v>
      </c>
      <c r="BC22">
        <v>14326</v>
      </c>
      <c r="BD22">
        <v>12580</v>
      </c>
      <c r="BE22">
        <v>12971</v>
      </c>
      <c r="BF22">
        <v>13344</v>
      </c>
      <c r="BG22">
        <v>13475</v>
      </c>
      <c r="BH22">
        <v>12427</v>
      </c>
      <c r="BI22">
        <v>11441</v>
      </c>
      <c r="BJ22" s="2">
        <f>ROUND(SUM(BH22:BI22)/SUM($BH$18:$BI$55)*(1000*irw_fw_harvest!$AH$18-SUM(LT!$BJ$6:$BJ$17)),0)</f>
        <v>11170</v>
      </c>
      <c r="BK22" s="2">
        <f>ROUND(SUM(BH22:BI22)/SUM($BH$18:$BI$55)*(1000*irw_fw_harvest!$AI$18-SUM(LT!$BK$6:$BK$17)),0)</f>
        <v>11294</v>
      </c>
      <c r="BM22" s="7">
        <f>ROUND(SUM(BH22:BI22)/SUM($BH$18:$BI$55)*(1000*irw_fw_harvest!$AH$48),0)</f>
        <v>30453</v>
      </c>
      <c r="BN22" s="7">
        <f>ROUND(SUM(BH22:BI22)/SUM($BH$18:$BI$55)*(1000*irw_fw_harvest!$AI$48),0)</f>
        <v>30453</v>
      </c>
      <c r="BP22" s="12">
        <f t="shared" si="2"/>
        <v>41623</v>
      </c>
      <c r="BQ22" s="12">
        <f t="shared" si="2"/>
        <v>41747</v>
      </c>
    </row>
    <row r="23" spans="1:69" ht="19.5" x14ac:dyDescent="0.6">
      <c r="A23" t="s">
        <v>200</v>
      </c>
      <c r="B23" t="s">
        <v>169</v>
      </c>
      <c r="C23" t="s">
        <v>252</v>
      </c>
      <c r="D23" t="s">
        <v>411</v>
      </c>
      <c r="E23" t="s">
        <v>203</v>
      </c>
      <c r="F23" t="s">
        <v>173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60</v>
      </c>
      <c r="M23">
        <v>210</v>
      </c>
      <c r="N23">
        <v>60</v>
      </c>
      <c r="O23">
        <v>210</v>
      </c>
      <c r="P23">
        <v>3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3</v>
      </c>
      <c r="AM23" t="s">
        <v>195</v>
      </c>
      <c r="AN23">
        <v>2121</v>
      </c>
      <c r="AY23">
        <v>46679</v>
      </c>
      <c r="AZ23">
        <v>36778</v>
      </c>
      <c r="BA23">
        <v>42713</v>
      </c>
      <c r="BB23">
        <v>46877</v>
      </c>
      <c r="BC23">
        <v>49184</v>
      </c>
      <c r="BD23">
        <v>43191</v>
      </c>
      <c r="BE23">
        <v>44533</v>
      </c>
      <c r="BF23">
        <v>45813</v>
      </c>
      <c r="BG23">
        <v>46262</v>
      </c>
      <c r="BH23">
        <v>42665</v>
      </c>
      <c r="BI23">
        <v>39279</v>
      </c>
      <c r="BJ23" s="2">
        <f>ROUND(SUM(BH23:BI23)/SUM($BH$18:$BI$55)*(1000*irw_fw_harvest!$AH$18-SUM(LT!$BJ$6:$BJ$17)),0)</f>
        <v>38350</v>
      </c>
      <c r="BK23" s="2">
        <f>ROUND(SUM(BH23:BI23)/SUM($BH$18:$BI$55)*(1000*irw_fw_harvest!$AI$18-SUM(LT!$BK$6:$BK$17)),0)</f>
        <v>38776</v>
      </c>
      <c r="BM23" s="7">
        <f>ROUND(SUM(BH23:BI23)/SUM($BH$18:$BI$55)*(1000*irw_fw_harvest!$AH$48),0)</f>
        <v>104550</v>
      </c>
      <c r="BN23" s="7">
        <f>ROUND(SUM(BH23:BI23)/SUM($BH$18:$BI$55)*(1000*irw_fw_harvest!$AI$48),0)</f>
        <v>104550</v>
      </c>
      <c r="BP23" s="12">
        <f t="shared" si="2"/>
        <v>142900</v>
      </c>
      <c r="BQ23" s="12">
        <f t="shared" si="2"/>
        <v>143326</v>
      </c>
    </row>
    <row r="24" spans="1:69" ht="19.5" x14ac:dyDescent="0.6">
      <c r="A24" t="s">
        <v>200</v>
      </c>
      <c r="B24" t="s">
        <v>169</v>
      </c>
      <c r="C24" t="s">
        <v>209</v>
      </c>
      <c r="D24" t="s">
        <v>411</v>
      </c>
      <c r="E24" t="s">
        <v>203</v>
      </c>
      <c r="F24" t="s">
        <v>173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100</v>
      </c>
      <c r="M24">
        <v>210</v>
      </c>
      <c r="N24">
        <v>100</v>
      </c>
      <c r="O24">
        <v>210</v>
      </c>
      <c r="P24">
        <v>3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3</v>
      </c>
      <c r="AM24" t="s">
        <v>195</v>
      </c>
      <c r="AN24">
        <v>2121</v>
      </c>
      <c r="AY24">
        <v>7268</v>
      </c>
      <c r="AZ24">
        <v>5726</v>
      </c>
      <c r="BA24">
        <v>6650</v>
      </c>
      <c r="BB24">
        <v>7298</v>
      </c>
      <c r="BC24">
        <v>7658</v>
      </c>
      <c r="BD24">
        <v>6725</v>
      </c>
      <c r="BE24">
        <v>6934</v>
      </c>
      <c r="BF24">
        <v>7133</v>
      </c>
      <c r="BG24">
        <v>7203</v>
      </c>
      <c r="BH24">
        <v>6643</v>
      </c>
      <c r="BI24">
        <v>6116</v>
      </c>
      <c r="BJ24" s="2">
        <f>ROUND(SUM(BH24:BI24)/SUM($BH$18:$BI$55)*(1000*irw_fw_harvest!$AH$18-SUM(LT!$BJ$6:$BJ$17)),0)</f>
        <v>5971</v>
      </c>
      <c r="BK24" s="2">
        <f>ROUND(SUM(BH24:BI24)/SUM($BH$18:$BI$55)*(1000*irw_fw_harvest!$AI$18-SUM(LT!$BK$6:$BK$17)),0)</f>
        <v>6038</v>
      </c>
      <c r="BM24" s="7">
        <f>ROUND(SUM(BH24:BI24)/SUM($BH$18:$BI$55)*(1000*irw_fw_harvest!$AH$48),0)</f>
        <v>16279</v>
      </c>
      <c r="BN24" s="7">
        <f>ROUND(SUM(BH24:BI24)/SUM($BH$18:$BI$55)*(1000*irw_fw_harvest!$AI$48),0)</f>
        <v>16279</v>
      </c>
      <c r="BP24" s="12">
        <f t="shared" si="2"/>
        <v>22250</v>
      </c>
      <c r="BQ24" s="12">
        <f t="shared" si="2"/>
        <v>22317</v>
      </c>
    </row>
    <row r="25" spans="1:69" ht="19.5" x14ac:dyDescent="0.6">
      <c r="A25" t="s">
        <v>200</v>
      </c>
      <c r="B25" t="s">
        <v>169</v>
      </c>
      <c r="C25" t="s">
        <v>254</v>
      </c>
      <c r="D25" t="s">
        <v>411</v>
      </c>
      <c r="E25" t="s">
        <v>203</v>
      </c>
      <c r="F25" t="s">
        <v>173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40</v>
      </c>
      <c r="M25">
        <v>210</v>
      </c>
      <c r="N25">
        <v>40</v>
      </c>
      <c r="O25">
        <v>210</v>
      </c>
      <c r="P25">
        <v>3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3</v>
      </c>
      <c r="AM25" t="s">
        <v>195</v>
      </c>
      <c r="AN25">
        <v>2121</v>
      </c>
      <c r="AY25">
        <v>5336</v>
      </c>
      <c r="AZ25">
        <v>4204</v>
      </c>
      <c r="BA25">
        <v>4883</v>
      </c>
      <c r="BB25">
        <v>5359</v>
      </c>
      <c r="BC25">
        <v>5623</v>
      </c>
      <c r="BD25">
        <v>4938</v>
      </c>
      <c r="BE25">
        <v>5091</v>
      </c>
      <c r="BF25">
        <v>5237</v>
      </c>
      <c r="BG25">
        <v>5289</v>
      </c>
      <c r="BH25">
        <v>4878</v>
      </c>
      <c r="BI25">
        <v>4490</v>
      </c>
      <c r="BJ25" s="2">
        <f>ROUND(SUM(BH25:BI25)/SUM($BH$18:$BI$55)*(1000*irw_fw_harvest!$AH$18-SUM(LT!$BJ$6:$BJ$17)),0)</f>
        <v>4384</v>
      </c>
      <c r="BK25" s="2">
        <f>ROUND(SUM(BH25:BI25)/SUM($BH$18:$BI$55)*(1000*irw_fw_harvest!$AI$18-SUM(LT!$BK$6:$BK$17)),0)</f>
        <v>4433</v>
      </c>
      <c r="BM25" s="7">
        <f>ROUND(SUM(BH25:BI25)/SUM($BH$18:$BI$55)*(1000*irw_fw_harvest!$AH$48),0)</f>
        <v>11952</v>
      </c>
      <c r="BN25" s="7">
        <f>ROUND(SUM(BH25:BI25)/SUM($BH$18:$BI$55)*(1000*irw_fw_harvest!$AI$48),0)</f>
        <v>11952</v>
      </c>
      <c r="BP25" s="12">
        <f t="shared" si="2"/>
        <v>16336</v>
      </c>
      <c r="BQ25" s="12">
        <f t="shared" si="2"/>
        <v>16385</v>
      </c>
    </row>
    <row r="26" spans="1:69" ht="19.5" x14ac:dyDescent="0.6">
      <c r="A26" t="s">
        <v>200</v>
      </c>
      <c r="B26" t="s">
        <v>169</v>
      </c>
      <c r="C26" t="s">
        <v>185</v>
      </c>
      <c r="D26" t="s">
        <v>411</v>
      </c>
      <c r="E26" t="s">
        <v>203</v>
      </c>
      <c r="F26" t="s">
        <v>173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130</v>
      </c>
      <c r="M26">
        <v>210</v>
      </c>
      <c r="N26">
        <v>130</v>
      </c>
      <c r="O26">
        <v>210</v>
      </c>
      <c r="P26">
        <v>3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3</v>
      </c>
      <c r="AM26" t="s">
        <v>195</v>
      </c>
      <c r="AN26">
        <v>2121</v>
      </c>
      <c r="AY26">
        <v>28150</v>
      </c>
      <c r="AZ26">
        <v>22179</v>
      </c>
      <c r="BA26">
        <v>25758</v>
      </c>
      <c r="BB26">
        <v>28269</v>
      </c>
      <c r="BC26">
        <v>29661</v>
      </c>
      <c r="BD26">
        <v>26046</v>
      </c>
      <c r="BE26">
        <v>26856</v>
      </c>
      <c r="BF26">
        <v>27628</v>
      </c>
      <c r="BG26">
        <v>27898</v>
      </c>
      <c r="BH26">
        <v>25729</v>
      </c>
      <c r="BI26">
        <v>23687</v>
      </c>
      <c r="BJ26" s="2">
        <f>ROUND(SUM(BH26:BI26)/SUM($BH$18:$BI$55)*(1000*irw_fw_harvest!$AH$18-SUM(LT!$BJ$6:$BJ$17)),0)</f>
        <v>23127</v>
      </c>
      <c r="BK26" s="2">
        <f>ROUND(SUM(BH26:BI26)/SUM($BH$18:$BI$55)*(1000*irw_fw_harvest!$AI$18-SUM(LT!$BK$6:$BK$17)),0)</f>
        <v>23384</v>
      </c>
      <c r="BM26" s="7">
        <f>ROUND(SUM(BH26:BI26)/SUM($BH$18:$BI$55)*(1000*irw_fw_harvest!$AH$48),0)</f>
        <v>63049</v>
      </c>
      <c r="BN26" s="7">
        <f>ROUND(SUM(BH26:BI26)/SUM($BH$18:$BI$55)*(1000*irw_fw_harvest!$AI$48),0)</f>
        <v>63049</v>
      </c>
      <c r="BP26" s="12">
        <f t="shared" si="2"/>
        <v>86176</v>
      </c>
      <c r="BQ26" s="12">
        <f t="shared" si="2"/>
        <v>86433</v>
      </c>
    </row>
    <row r="27" spans="1:69" ht="19.5" x14ac:dyDescent="0.6">
      <c r="A27" t="s">
        <v>200</v>
      </c>
      <c r="B27" t="s">
        <v>169</v>
      </c>
      <c r="C27" t="s">
        <v>253</v>
      </c>
      <c r="D27" t="s">
        <v>412</v>
      </c>
      <c r="E27" t="s">
        <v>203</v>
      </c>
      <c r="F27" t="s">
        <v>173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60</v>
      </c>
      <c r="M27">
        <v>210</v>
      </c>
      <c r="N27">
        <v>60</v>
      </c>
      <c r="O27">
        <v>210</v>
      </c>
      <c r="P27">
        <v>3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3</v>
      </c>
      <c r="AM27" t="s">
        <v>195</v>
      </c>
      <c r="AN27">
        <v>2121</v>
      </c>
      <c r="AY27">
        <v>67024</v>
      </c>
      <c r="AZ27">
        <v>65696</v>
      </c>
      <c r="BA27">
        <v>67811</v>
      </c>
      <c r="BB27">
        <v>71794</v>
      </c>
      <c r="BC27">
        <v>74617</v>
      </c>
      <c r="BD27">
        <v>59857</v>
      </c>
      <c r="BE27">
        <v>60385</v>
      </c>
      <c r="BF27">
        <v>59775</v>
      </c>
      <c r="BG27">
        <v>67079</v>
      </c>
      <c r="BH27">
        <v>61864</v>
      </c>
      <c r="BI27">
        <v>56955</v>
      </c>
      <c r="BJ27" s="2">
        <f>ROUND(SUM(BH27:BI27)/SUM($BH$18:$BI$55)*(1000*irw_fw_harvest!$AH$18-SUM(LT!$BJ$6:$BJ$17)),0)</f>
        <v>55607</v>
      </c>
      <c r="BK27" s="2">
        <f>ROUND(SUM(BH27:BI27)/SUM($BH$18:$BI$55)*(1000*irw_fw_harvest!$AI$18-SUM(LT!$BK$6:$BK$17)),0)</f>
        <v>56226</v>
      </c>
      <c r="BM27" s="7">
        <f>ROUND(SUM(BH27:BI27)/SUM($BH$18:$BI$55)*(1000*irw_fw_harvest!$AH$48),0)</f>
        <v>151598</v>
      </c>
      <c r="BN27" s="7">
        <f>ROUND(SUM(BH27:BI27)/SUM($BH$18:$BI$55)*(1000*irw_fw_harvest!$AI$48),0)</f>
        <v>151598</v>
      </c>
      <c r="BP27" s="12">
        <f t="shared" si="2"/>
        <v>207205</v>
      </c>
      <c r="BQ27" s="12">
        <f t="shared" si="2"/>
        <v>207824</v>
      </c>
    </row>
    <row r="28" spans="1:69" ht="19.5" x14ac:dyDescent="0.6">
      <c r="A28" t="s">
        <v>200</v>
      </c>
      <c r="B28" t="s">
        <v>169</v>
      </c>
      <c r="C28" t="s">
        <v>252</v>
      </c>
      <c r="D28" t="s">
        <v>412</v>
      </c>
      <c r="E28" t="s">
        <v>203</v>
      </c>
      <c r="F28" t="s">
        <v>173</v>
      </c>
      <c r="G28" t="s">
        <v>174</v>
      </c>
      <c r="H28" t="s">
        <v>181</v>
      </c>
      <c r="I28">
        <v>1</v>
      </c>
      <c r="J28" t="s">
        <v>176</v>
      </c>
      <c r="K28" t="b">
        <v>0</v>
      </c>
      <c r="L28">
        <v>60</v>
      </c>
      <c r="M28">
        <v>210</v>
      </c>
      <c r="N28">
        <v>60</v>
      </c>
      <c r="O28">
        <v>210</v>
      </c>
      <c r="P28">
        <v>3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3</v>
      </c>
      <c r="AM28" t="s">
        <v>195</v>
      </c>
      <c r="AN28">
        <v>2121</v>
      </c>
      <c r="AY28">
        <v>219461</v>
      </c>
      <c r="AZ28">
        <v>215112</v>
      </c>
      <c r="BA28">
        <v>222037</v>
      </c>
      <c r="BB28">
        <v>235080</v>
      </c>
      <c r="BC28">
        <v>244322</v>
      </c>
      <c r="BD28">
        <v>195992</v>
      </c>
      <c r="BE28">
        <v>197723</v>
      </c>
      <c r="BF28">
        <v>195725</v>
      </c>
      <c r="BG28">
        <v>219640</v>
      </c>
      <c r="BH28">
        <v>202565</v>
      </c>
      <c r="BI28">
        <v>186490</v>
      </c>
      <c r="BJ28" s="2">
        <f>ROUND(SUM(BH28:BI28)/SUM($BH$18:$BI$55)*(1000*irw_fw_harvest!$AH$18-SUM(LT!$BJ$6:$BJ$17)),0)</f>
        <v>182078</v>
      </c>
      <c r="BK28" s="2">
        <f>ROUND(SUM(BH28:BI28)/SUM($BH$18:$BI$55)*(1000*irw_fw_harvest!$AI$18-SUM(LT!$BK$6:$BK$17)),0)</f>
        <v>184102</v>
      </c>
      <c r="BM28" s="7">
        <f>ROUND(SUM(BH28:BI28)/SUM($BH$18:$BI$55)*(1000*irw_fw_harvest!$AH$48),0)</f>
        <v>496386</v>
      </c>
      <c r="BN28" s="7">
        <f>ROUND(SUM(BH28:BI28)/SUM($BH$18:$BI$55)*(1000*irw_fw_harvest!$AI$48),0)</f>
        <v>496386</v>
      </c>
      <c r="BP28" s="12">
        <f t="shared" si="2"/>
        <v>678464</v>
      </c>
      <c r="BQ28" s="12">
        <f t="shared" si="2"/>
        <v>680488</v>
      </c>
    </row>
    <row r="29" spans="1:69" ht="19.5" x14ac:dyDescent="0.6">
      <c r="A29" t="s">
        <v>200</v>
      </c>
      <c r="B29" t="s">
        <v>169</v>
      </c>
      <c r="C29" t="s">
        <v>209</v>
      </c>
      <c r="D29" t="s">
        <v>412</v>
      </c>
      <c r="E29" t="s">
        <v>203</v>
      </c>
      <c r="F29" t="s">
        <v>173</v>
      </c>
      <c r="G29" t="s">
        <v>174</v>
      </c>
      <c r="H29" t="s">
        <v>181</v>
      </c>
      <c r="I29">
        <v>1</v>
      </c>
      <c r="J29" t="s">
        <v>176</v>
      </c>
      <c r="K29" t="b">
        <v>0</v>
      </c>
      <c r="L29">
        <v>100</v>
      </c>
      <c r="M29">
        <v>210</v>
      </c>
      <c r="N29">
        <v>100</v>
      </c>
      <c r="O29">
        <v>210</v>
      </c>
      <c r="P29">
        <v>3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3</v>
      </c>
      <c r="AM29" t="s">
        <v>195</v>
      </c>
      <c r="AN29">
        <v>2121</v>
      </c>
      <c r="AY29">
        <v>34453</v>
      </c>
      <c r="AZ29">
        <v>33770</v>
      </c>
      <c r="BA29">
        <v>34857</v>
      </c>
      <c r="BB29">
        <v>36905</v>
      </c>
      <c r="BC29">
        <v>38356</v>
      </c>
      <c r="BD29">
        <v>30768</v>
      </c>
      <c r="BE29">
        <v>31040</v>
      </c>
      <c r="BF29">
        <v>30726</v>
      </c>
      <c r="BG29">
        <v>34481</v>
      </c>
      <c r="BH29">
        <v>31800</v>
      </c>
      <c r="BI29">
        <v>29277</v>
      </c>
      <c r="BJ29" s="2">
        <f>ROUND(SUM(BH29:BI29)/SUM($BH$18:$BI$55)*(1000*irw_fw_harvest!$AH$18-SUM(LT!$BJ$6:$BJ$17)),0)</f>
        <v>28584</v>
      </c>
      <c r="BK29" s="2">
        <f>ROUND(SUM(BH29:BI29)/SUM($BH$18:$BI$55)*(1000*irw_fw_harvest!$AI$18-SUM(LT!$BK$6:$BK$17)),0)</f>
        <v>28902</v>
      </c>
      <c r="BM29" s="7">
        <f>ROUND(SUM(BH29:BI29)/SUM($BH$18:$BI$55)*(1000*irw_fw_harvest!$AH$48),0)</f>
        <v>77927</v>
      </c>
      <c r="BN29" s="7">
        <f>ROUND(SUM(BH29:BI29)/SUM($BH$18:$BI$55)*(1000*irw_fw_harvest!$AI$48),0)</f>
        <v>77927</v>
      </c>
      <c r="BP29" s="12">
        <f t="shared" si="2"/>
        <v>106511</v>
      </c>
      <c r="BQ29" s="12">
        <f t="shared" si="2"/>
        <v>106829</v>
      </c>
    </row>
    <row r="30" spans="1:69" ht="19.5" x14ac:dyDescent="0.6">
      <c r="A30" t="s">
        <v>200</v>
      </c>
      <c r="B30" t="s">
        <v>169</v>
      </c>
      <c r="C30" t="s">
        <v>254</v>
      </c>
      <c r="D30" t="s">
        <v>412</v>
      </c>
      <c r="E30" t="s">
        <v>203</v>
      </c>
      <c r="F30" t="s">
        <v>173</v>
      </c>
      <c r="G30" t="s">
        <v>174</v>
      </c>
      <c r="H30" t="s">
        <v>181</v>
      </c>
      <c r="I30">
        <v>1</v>
      </c>
      <c r="J30" t="s">
        <v>176</v>
      </c>
      <c r="K30" t="b">
        <v>0</v>
      </c>
      <c r="L30">
        <v>40</v>
      </c>
      <c r="M30">
        <v>210</v>
      </c>
      <c r="N30">
        <v>40</v>
      </c>
      <c r="O30">
        <v>210</v>
      </c>
      <c r="P30">
        <v>3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3</v>
      </c>
      <c r="AM30" t="s">
        <v>195</v>
      </c>
      <c r="AN30">
        <v>2121</v>
      </c>
      <c r="AY30">
        <v>24918</v>
      </c>
      <c r="AZ30">
        <v>24424</v>
      </c>
      <c r="BA30">
        <v>25210</v>
      </c>
      <c r="BB30">
        <v>26691</v>
      </c>
      <c r="BC30">
        <v>27740</v>
      </c>
      <c r="BD30">
        <v>22253</v>
      </c>
      <c r="BE30">
        <v>22450</v>
      </c>
      <c r="BF30">
        <v>22223</v>
      </c>
      <c r="BG30">
        <v>24938</v>
      </c>
      <c r="BH30">
        <v>22999</v>
      </c>
      <c r="BI30">
        <v>21174</v>
      </c>
      <c r="BJ30" s="2">
        <f>ROUND(SUM(BH30:BI30)/SUM($BH$18:$BI$55)*(1000*irw_fw_harvest!$AH$18-SUM(LT!$BJ$6:$BJ$17)),0)</f>
        <v>20673</v>
      </c>
      <c r="BK30" s="2">
        <f>ROUND(SUM(BH30:BI30)/SUM($BH$18:$BI$55)*(1000*irw_fw_harvest!$AI$18-SUM(LT!$BK$6:$BK$17)),0)</f>
        <v>20903</v>
      </c>
      <c r="BM30" s="7">
        <f>ROUND(SUM(BH30:BI30)/SUM($BH$18:$BI$55)*(1000*irw_fw_harvest!$AH$48),0)</f>
        <v>56359</v>
      </c>
      <c r="BN30" s="7">
        <f>ROUND(SUM(BH30:BI30)/SUM($BH$18:$BI$55)*(1000*irw_fw_harvest!$AI$48),0)</f>
        <v>56359</v>
      </c>
      <c r="BP30" s="12">
        <f t="shared" si="2"/>
        <v>77032</v>
      </c>
      <c r="BQ30" s="12">
        <f t="shared" si="2"/>
        <v>77262</v>
      </c>
    </row>
    <row r="31" spans="1:69" ht="19.5" x14ac:dyDescent="0.6">
      <c r="A31" t="s">
        <v>200</v>
      </c>
      <c r="B31" t="s">
        <v>169</v>
      </c>
      <c r="C31" t="s">
        <v>185</v>
      </c>
      <c r="D31" t="s">
        <v>412</v>
      </c>
      <c r="E31" t="s">
        <v>203</v>
      </c>
      <c r="F31" t="s">
        <v>173</v>
      </c>
      <c r="G31" t="s">
        <v>174</v>
      </c>
      <c r="H31" t="s">
        <v>181</v>
      </c>
      <c r="I31">
        <v>1</v>
      </c>
      <c r="J31" t="s">
        <v>176</v>
      </c>
      <c r="K31" t="b">
        <v>0</v>
      </c>
      <c r="L31">
        <v>130</v>
      </c>
      <c r="M31">
        <v>210</v>
      </c>
      <c r="N31">
        <v>130</v>
      </c>
      <c r="O31">
        <v>210</v>
      </c>
      <c r="P31">
        <v>3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3</v>
      </c>
      <c r="AM31" t="s">
        <v>195</v>
      </c>
      <c r="AN31">
        <v>2121</v>
      </c>
      <c r="AY31">
        <v>131882</v>
      </c>
      <c r="AZ31">
        <v>129269</v>
      </c>
      <c r="BA31">
        <v>133431</v>
      </c>
      <c r="BB31">
        <v>141269</v>
      </c>
      <c r="BC31">
        <v>146822</v>
      </c>
      <c r="BD31">
        <v>117779</v>
      </c>
      <c r="BE31">
        <v>118820</v>
      </c>
      <c r="BF31">
        <v>117619</v>
      </c>
      <c r="BG31">
        <v>131990</v>
      </c>
      <c r="BH31">
        <v>121729</v>
      </c>
      <c r="BI31">
        <v>112069</v>
      </c>
      <c r="BJ31" s="2">
        <f>ROUND(SUM(BH31:BI31)/SUM($BH$18:$BI$55)*(1000*irw_fw_harvest!$AH$18-SUM(LT!$BJ$6:$BJ$17)),0)</f>
        <v>109417</v>
      </c>
      <c r="BK31" s="2">
        <f>ROUND(SUM(BH31:BI31)/SUM($BH$18:$BI$55)*(1000*irw_fw_harvest!$AI$18-SUM(LT!$BK$6:$BK$17)),0)</f>
        <v>110634</v>
      </c>
      <c r="BM31" s="7">
        <f>ROUND(SUM(BH31:BI31)/SUM($BH$18:$BI$55)*(1000*irw_fw_harvest!$AH$48),0)</f>
        <v>298297</v>
      </c>
      <c r="BN31" s="7">
        <f>ROUND(SUM(BH31:BI31)/SUM($BH$18:$BI$55)*(1000*irw_fw_harvest!$AI$48),0)</f>
        <v>298297</v>
      </c>
      <c r="BP31" s="12">
        <f t="shared" si="2"/>
        <v>407714</v>
      </c>
      <c r="BQ31" s="12">
        <f t="shared" si="2"/>
        <v>408931</v>
      </c>
    </row>
    <row r="32" spans="1:69" ht="19.5" x14ac:dyDescent="0.6">
      <c r="A32" t="s">
        <v>200</v>
      </c>
      <c r="B32" t="s">
        <v>169</v>
      </c>
      <c r="C32" t="s">
        <v>253</v>
      </c>
      <c r="D32" t="s">
        <v>411</v>
      </c>
      <c r="E32" t="s">
        <v>203</v>
      </c>
      <c r="F32" t="s">
        <v>173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20</v>
      </c>
      <c r="M32">
        <v>59</v>
      </c>
      <c r="N32">
        <v>20</v>
      </c>
      <c r="O32">
        <v>59</v>
      </c>
      <c r="P32">
        <v>3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12</v>
      </c>
      <c r="AM32" t="s">
        <v>195</v>
      </c>
      <c r="AN32">
        <v>1515</v>
      </c>
      <c r="AY32">
        <v>9102</v>
      </c>
      <c r="AZ32">
        <v>9882</v>
      </c>
      <c r="BA32">
        <v>10538</v>
      </c>
      <c r="BB32">
        <v>10038</v>
      </c>
      <c r="BC32">
        <v>11164</v>
      </c>
      <c r="BD32">
        <v>9634</v>
      </c>
      <c r="BE32">
        <v>10309</v>
      </c>
      <c r="BF32">
        <v>11002</v>
      </c>
      <c r="BG32">
        <v>10427</v>
      </c>
      <c r="BH32">
        <v>10965</v>
      </c>
      <c r="BI32">
        <v>12504</v>
      </c>
      <c r="BJ32" s="2">
        <f>ROUND(SUM(BH32:BI32)/SUM($BH$18:$BI$55)*(1000*irw_fw_harvest!$AH$18-SUM(LT!$BJ$6:$BJ$17)),0)</f>
        <v>10983</v>
      </c>
      <c r="BK32" s="2">
        <f>ROUND(SUM(BH32:BI32)/SUM($BH$18:$BI$55)*(1000*irw_fw_harvest!$AI$18-SUM(LT!$BK$6:$BK$17)),0)</f>
        <v>11106</v>
      </c>
      <c r="BM32" s="7">
        <f>ROUND(SUM(BH32:BI32)/SUM($BH$18:$BI$55)*(1000*irw_fw_harvest!$AH$48),0)</f>
        <v>29944</v>
      </c>
      <c r="BN32" s="7">
        <f>ROUND(SUM(BH32:BI32)/SUM($BH$18:$BI$55)*(1000*irw_fw_harvest!$AI$48),0)</f>
        <v>29944</v>
      </c>
      <c r="BP32" s="12">
        <f t="shared" si="2"/>
        <v>40927</v>
      </c>
      <c r="BQ32" s="12">
        <f t="shared" si="2"/>
        <v>41050</v>
      </c>
    </row>
    <row r="33" spans="1:69" ht="19.5" x14ac:dyDescent="0.6">
      <c r="A33" t="s">
        <v>200</v>
      </c>
      <c r="B33" t="s">
        <v>169</v>
      </c>
      <c r="C33" t="s">
        <v>253</v>
      </c>
      <c r="D33" t="s">
        <v>412</v>
      </c>
      <c r="E33" t="s">
        <v>203</v>
      </c>
      <c r="F33" t="s">
        <v>173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20</v>
      </c>
      <c r="M33">
        <v>59</v>
      </c>
      <c r="N33">
        <v>20</v>
      </c>
      <c r="O33">
        <v>59</v>
      </c>
      <c r="P33">
        <v>3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12</v>
      </c>
      <c r="AM33" t="s">
        <v>195</v>
      </c>
      <c r="AN33">
        <v>1515</v>
      </c>
      <c r="AY33">
        <v>52842</v>
      </c>
      <c r="AZ33">
        <v>56861</v>
      </c>
      <c r="BA33">
        <v>60081</v>
      </c>
      <c r="BB33">
        <v>56522</v>
      </c>
      <c r="BC33">
        <v>62265</v>
      </c>
      <c r="BD33">
        <v>53219</v>
      </c>
      <c r="BE33">
        <v>56417</v>
      </c>
      <c r="BF33">
        <v>59595</v>
      </c>
      <c r="BG33">
        <v>55961</v>
      </c>
      <c r="BH33">
        <v>58256</v>
      </c>
      <c r="BI33">
        <v>65535</v>
      </c>
      <c r="BJ33" s="2">
        <f>ROUND(SUM(BH33:BI33)/SUM($BH$18:$BI$55)*(1000*irw_fw_harvest!$AH$18-SUM(LT!$BJ$6:$BJ$17)),0)</f>
        <v>57934</v>
      </c>
      <c r="BK33" s="2">
        <f>ROUND(SUM(BH33:BI33)/SUM($BH$18:$BI$55)*(1000*irw_fw_harvest!$AI$18-SUM(LT!$BK$6:$BK$17)),0)</f>
        <v>58578</v>
      </c>
      <c r="BM33" s="7">
        <f>ROUND(SUM(BH33:BI33)/SUM($BH$18:$BI$55)*(1000*irw_fw_harvest!$AH$48),0)</f>
        <v>157942</v>
      </c>
      <c r="BN33" s="7">
        <f>ROUND(SUM(BH33:BI33)/SUM($BH$18:$BI$55)*(1000*irw_fw_harvest!$AI$48),0)</f>
        <v>157942</v>
      </c>
      <c r="BP33" s="12">
        <f t="shared" si="2"/>
        <v>215876</v>
      </c>
      <c r="BQ33" s="12">
        <f t="shared" si="2"/>
        <v>216520</v>
      </c>
    </row>
    <row r="34" spans="1:69" ht="19.5" x14ac:dyDescent="0.6">
      <c r="A34" t="s">
        <v>200</v>
      </c>
      <c r="B34" t="s">
        <v>169</v>
      </c>
      <c r="C34" t="s">
        <v>250</v>
      </c>
      <c r="D34" t="s">
        <v>411</v>
      </c>
      <c r="E34" t="s">
        <v>203</v>
      </c>
      <c r="F34" t="s">
        <v>173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15</v>
      </c>
      <c r="M34">
        <v>29</v>
      </c>
      <c r="N34">
        <v>15</v>
      </c>
      <c r="O34">
        <v>29</v>
      </c>
      <c r="P34">
        <v>3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12</v>
      </c>
      <c r="AM34" t="s">
        <v>195</v>
      </c>
      <c r="AN34">
        <v>1313</v>
      </c>
      <c r="AY34">
        <v>1590</v>
      </c>
      <c r="AZ34">
        <v>1698</v>
      </c>
      <c r="BA34">
        <v>1778</v>
      </c>
      <c r="BB34">
        <v>1654</v>
      </c>
      <c r="BC34">
        <v>1777</v>
      </c>
      <c r="BD34">
        <v>1477</v>
      </c>
      <c r="BE34">
        <v>1518</v>
      </c>
      <c r="BF34">
        <v>1549</v>
      </c>
      <c r="BG34">
        <v>1394</v>
      </c>
      <c r="BH34">
        <v>1418</v>
      </c>
      <c r="BI34">
        <v>1555</v>
      </c>
      <c r="BJ34" s="2">
        <f>ROUND(SUM(BH34:BI34)/SUM($BH$18:$BI$55)*(1000*irw_fw_harvest!$AH$18-SUM(LT!$BJ$6:$BJ$17)),0)</f>
        <v>1391</v>
      </c>
      <c r="BK34" s="2">
        <f>ROUND(SUM(BH34:BI34)/SUM($BH$18:$BI$55)*(1000*irw_fw_harvest!$AI$18-SUM(LT!$BK$6:$BK$17)),0)</f>
        <v>1407</v>
      </c>
      <c r="BM34" s="7">
        <f>ROUND(SUM(BH34:BI34)/SUM($BH$18:$BI$55)*(1000*irw_fw_harvest!$AH$48),0)</f>
        <v>3793</v>
      </c>
      <c r="BN34" s="7">
        <f>ROUND(SUM(BH34:BI34)/SUM($BH$18:$BI$55)*(1000*irw_fw_harvest!$AI$48),0)</f>
        <v>3793</v>
      </c>
      <c r="BP34" s="12">
        <f t="shared" si="2"/>
        <v>5184</v>
      </c>
      <c r="BQ34" s="12">
        <f t="shared" si="2"/>
        <v>5200</v>
      </c>
    </row>
    <row r="35" spans="1:69" ht="19.5" x14ac:dyDescent="0.6">
      <c r="A35" t="s">
        <v>200</v>
      </c>
      <c r="B35" t="s">
        <v>169</v>
      </c>
      <c r="C35" t="s">
        <v>250</v>
      </c>
      <c r="D35" t="s">
        <v>412</v>
      </c>
      <c r="E35" t="s">
        <v>203</v>
      </c>
      <c r="F35" t="s">
        <v>173</v>
      </c>
      <c r="G35" t="s">
        <v>174</v>
      </c>
      <c r="H35" t="s">
        <v>181</v>
      </c>
      <c r="I35">
        <v>1</v>
      </c>
      <c r="J35" t="s">
        <v>176</v>
      </c>
      <c r="K35" t="b">
        <v>0</v>
      </c>
      <c r="L35">
        <v>15</v>
      </c>
      <c r="M35">
        <v>29</v>
      </c>
      <c r="N35">
        <v>15</v>
      </c>
      <c r="O35">
        <v>29</v>
      </c>
      <c r="P35">
        <v>3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12</v>
      </c>
      <c r="AM35" t="s">
        <v>195</v>
      </c>
      <c r="AN35">
        <v>1313</v>
      </c>
      <c r="AY35">
        <v>7723</v>
      </c>
      <c r="AZ35">
        <v>8244</v>
      </c>
      <c r="BA35">
        <v>8633</v>
      </c>
      <c r="BB35">
        <v>8024</v>
      </c>
      <c r="BC35">
        <v>8618</v>
      </c>
      <c r="BD35">
        <v>7158</v>
      </c>
      <c r="BE35">
        <v>7358</v>
      </c>
      <c r="BF35">
        <v>7503</v>
      </c>
      <c r="BG35">
        <v>6741</v>
      </c>
      <c r="BH35">
        <v>6862</v>
      </c>
      <c r="BI35">
        <v>7522</v>
      </c>
      <c r="BJ35" s="2">
        <f>ROUND(SUM(BH35:BI35)/SUM($BH$18:$BI$55)*(1000*irw_fw_harvest!$AH$18-SUM(LT!$BJ$6:$BJ$17)),0)</f>
        <v>6732</v>
      </c>
      <c r="BK35" s="2">
        <f>ROUND(SUM(BH35:BI35)/SUM($BH$18:$BI$55)*(1000*irw_fw_harvest!$AI$18-SUM(LT!$BK$6:$BK$17)),0)</f>
        <v>6807</v>
      </c>
      <c r="BM35" s="7">
        <f>ROUND(SUM(BH35:BI35)/SUM($BH$18:$BI$55)*(1000*irw_fw_harvest!$AH$48),0)</f>
        <v>18352</v>
      </c>
      <c r="BN35" s="7">
        <f>ROUND(SUM(BH35:BI35)/SUM($BH$18:$BI$55)*(1000*irw_fw_harvest!$AI$48),0)</f>
        <v>18352</v>
      </c>
      <c r="BP35" s="12">
        <f t="shared" si="2"/>
        <v>25084</v>
      </c>
      <c r="BQ35" s="12">
        <f t="shared" si="2"/>
        <v>25159</v>
      </c>
    </row>
    <row r="36" spans="1:69" ht="19.5" x14ac:dyDescent="0.6">
      <c r="A36" t="s">
        <v>200</v>
      </c>
      <c r="B36" t="s">
        <v>169</v>
      </c>
      <c r="C36" t="s">
        <v>252</v>
      </c>
      <c r="D36" t="s">
        <v>411</v>
      </c>
      <c r="E36" t="s">
        <v>203</v>
      </c>
      <c r="F36" t="s">
        <v>173</v>
      </c>
      <c r="G36" t="s">
        <v>174</v>
      </c>
      <c r="H36" t="s">
        <v>181</v>
      </c>
      <c r="I36">
        <v>1</v>
      </c>
      <c r="J36" t="s">
        <v>176</v>
      </c>
      <c r="K36" t="b">
        <v>0</v>
      </c>
      <c r="L36">
        <v>20</v>
      </c>
      <c r="M36">
        <v>59</v>
      </c>
      <c r="N36">
        <v>20</v>
      </c>
      <c r="O36">
        <v>59</v>
      </c>
      <c r="P36">
        <v>3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12</v>
      </c>
      <c r="AM36" t="s">
        <v>195</v>
      </c>
      <c r="AN36">
        <v>1515</v>
      </c>
      <c r="AY36">
        <v>14721</v>
      </c>
      <c r="AZ36">
        <v>15806</v>
      </c>
      <c r="BA36">
        <v>16677</v>
      </c>
      <c r="BB36">
        <v>15695</v>
      </c>
      <c r="BC36">
        <v>17289</v>
      </c>
      <c r="BD36">
        <v>14785</v>
      </c>
      <c r="BE36">
        <v>15687</v>
      </c>
      <c r="BF36">
        <v>16591</v>
      </c>
      <c r="BG36">
        <v>15611</v>
      </c>
      <c r="BH36">
        <v>16336</v>
      </c>
      <c r="BI36">
        <v>18559</v>
      </c>
      <c r="BJ36" s="2">
        <f>ROUND(SUM(BH36:BI36)/SUM($BH$18:$BI$55)*(1000*irw_fw_harvest!$AH$18-SUM(LT!$BJ$6:$BJ$17)),0)</f>
        <v>16331</v>
      </c>
      <c r="BK36" s="2">
        <f>ROUND(SUM(BH36:BI36)/SUM($BH$18:$BI$55)*(1000*irw_fw_harvest!$AI$18-SUM(LT!$BK$6:$BK$17)),0)</f>
        <v>16512</v>
      </c>
      <c r="BM36" s="7">
        <f>ROUND(SUM(BH36:BI36)/SUM($BH$18:$BI$55)*(1000*irw_fw_harvest!$AH$48),0)</f>
        <v>44522</v>
      </c>
      <c r="BN36" s="7">
        <f>ROUND(SUM(BH36:BI36)/SUM($BH$18:$BI$55)*(1000*irw_fw_harvest!$AI$48),0)</f>
        <v>44522</v>
      </c>
      <c r="BP36" s="12">
        <f t="shared" si="2"/>
        <v>60853</v>
      </c>
      <c r="BQ36" s="12">
        <f t="shared" si="2"/>
        <v>61034</v>
      </c>
    </row>
    <row r="37" spans="1:69" ht="19.5" x14ac:dyDescent="0.6">
      <c r="A37" t="s">
        <v>200</v>
      </c>
      <c r="B37" t="s">
        <v>169</v>
      </c>
      <c r="C37" t="s">
        <v>252</v>
      </c>
      <c r="D37" t="s">
        <v>412</v>
      </c>
      <c r="E37" t="s">
        <v>203</v>
      </c>
      <c r="F37" t="s">
        <v>173</v>
      </c>
      <c r="G37" t="s">
        <v>174</v>
      </c>
      <c r="H37" t="s">
        <v>181</v>
      </c>
      <c r="I37">
        <v>1</v>
      </c>
      <c r="J37" t="s">
        <v>176</v>
      </c>
      <c r="K37" t="b">
        <v>0</v>
      </c>
      <c r="L37">
        <v>20</v>
      </c>
      <c r="M37">
        <v>59</v>
      </c>
      <c r="N37">
        <v>20</v>
      </c>
      <c r="O37">
        <v>59</v>
      </c>
      <c r="P37">
        <v>3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12</v>
      </c>
      <c r="AM37" t="s">
        <v>195</v>
      </c>
      <c r="AN37">
        <v>1515</v>
      </c>
      <c r="AY37">
        <v>83859</v>
      </c>
      <c r="AZ37">
        <v>89301</v>
      </c>
      <c r="BA37">
        <v>93425</v>
      </c>
      <c r="BB37">
        <v>86905</v>
      </c>
      <c r="BC37">
        <v>94876</v>
      </c>
      <c r="BD37">
        <v>80403</v>
      </c>
      <c r="BE37">
        <v>84561</v>
      </c>
      <c r="BF37">
        <v>88663</v>
      </c>
      <c r="BG37">
        <v>82484</v>
      </c>
      <c r="BH37">
        <v>86020</v>
      </c>
      <c r="BI37">
        <v>96844</v>
      </c>
      <c r="BJ37" s="2">
        <f>ROUND(SUM(BH37:BI37)/SUM($BH$18:$BI$55)*(1000*irw_fw_harvest!$AH$18-SUM(LT!$BJ$6:$BJ$17)),0)</f>
        <v>85580</v>
      </c>
      <c r="BK37" s="2">
        <f>ROUND(SUM(BH37:BI37)/SUM($BH$18:$BI$55)*(1000*irw_fw_harvest!$AI$18-SUM(LT!$BK$6:$BK$17)),0)</f>
        <v>86532</v>
      </c>
      <c r="BM37" s="7">
        <f>ROUND(SUM(BH37:BI37)/SUM($BH$18:$BI$55)*(1000*irw_fw_harvest!$AH$48),0)</f>
        <v>233312</v>
      </c>
      <c r="BN37" s="7">
        <f>ROUND(SUM(BH37:BI37)/SUM($BH$18:$BI$55)*(1000*irw_fw_harvest!$AI$48),0)</f>
        <v>233312</v>
      </c>
      <c r="BP37" s="12">
        <f t="shared" si="2"/>
        <v>318892</v>
      </c>
      <c r="BQ37" s="12">
        <f t="shared" si="2"/>
        <v>319844</v>
      </c>
    </row>
    <row r="38" spans="1:69" ht="19.5" x14ac:dyDescent="0.6">
      <c r="A38" t="s">
        <v>200</v>
      </c>
      <c r="B38" t="s">
        <v>169</v>
      </c>
      <c r="C38" t="s">
        <v>209</v>
      </c>
      <c r="D38" t="s">
        <v>411</v>
      </c>
      <c r="E38" t="s">
        <v>203</v>
      </c>
      <c r="F38" t="s">
        <v>173</v>
      </c>
      <c r="G38" t="s">
        <v>174</v>
      </c>
      <c r="H38" t="s">
        <v>181</v>
      </c>
      <c r="I38">
        <v>1</v>
      </c>
      <c r="J38" t="s">
        <v>176</v>
      </c>
      <c r="K38" t="b">
        <v>0</v>
      </c>
      <c r="L38">
        <v>20</v>
      </c>
      <c r="M38">
        <v>49</v>
      </c>
      <c r="N38">
        <v>20</v>
      </c>
      <c r="O38">
        <v>49</v>
      </c>
      <c r="P38">
        <v>3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12</v>
      </c>
      <c r="AM38" t="s">
        <v>195</v>
      </c>
      <c r="AN38">
        <v>1414</v>
      </c>
      <c r="AY38">
        <v>1148</v>
      </c>
      <c r="AZ38">
        <v>1269</v>
      </c>
      <c r="BA38">
        <v>1377</v>
      </c>
      <c r="BB38">
        <v>1337</v>
      </c>
      <c r="BC38">
        <v>1514</v>
      </c>
      <c r="BD38">
        <v>1330</v>
      </c>
      <c r="BE38">
        <v>1450</v>
      </c>
      <c r="BF38">
        <v>1579</v>
      </c>
      <c r="BG38">
        <v>1527</v>
      </c>
      <c r="BH38">
        <v>1617</v>
      </c>
      <c r="BI38">
        <v>1847</v>
      </c>
      <c r="BJ38" s="2">
        <f>ROUND(SUM(BH38:BI38)/SUM($BH$18:$BI$55)*(1000*irw_fw_harvest!$AH$18-SUM(LT!$BJ$6:$BJ$17)),0)</f>
        <v>1621</v>
      </c>
      <c r="BK38" s="2">
        <f>ROUND(SUM(BH38:BI38)/SUM($BH$18:$BI$55)*(1000*irw_fw_harvest!$AI$18-SUM(LT!$BK$6:$BK$17)),0)</f>
        <v>1639</v>
      </c>
      <c r="BM38" s="7">
        <f>ROUND(SUM(BH38:BI38)/SUM($BH$18:$BI$55)*(1000*irw_fw_harvest!$AH$48),0)</f>
        <v>4420</v>
      </c>
      <c r="BN38" s="7">
        <f>ROUND(SUM(BH38:BI38)/SUM($BH$18:$BI$55)*(1000*irw_fw_harvest!$AI$48),0)</f>
        <v>4420</v>
      </c>
      <c r="BP38" s="12">
        <f t="shared" si="2"/>
        <v>6041</v>
      </c>
      <c r="BQ38" s="12">
        <f t="shared" si="2"/>
        <v>6059</v>
      </c>
    </row>
    <row r="39" spans="1:69" ht="19.5" x14ac:dyDescent="0.6">
      <c r="A39" t="s">
        <v>200</v>
      </c>
      <c r="B39" t="s">
        <v>169</v>
      </c>
      <c r="C39" t="s">
        <v>209</v>
      </c>
      <c r="D39" t="s">
        <v>412</v>
      </c>
      <c r="E39" t="s">
        <v>203</v>
      </c>
      <c r="F39" t="s">
        <v>173</v>
      </c>
      <c r="G39" t="s">
        <v>174</v>
      </c>
      <c r="H39" t="s">
        <v>181</v>
      </c>
      <c r="I39">
        <v>1</v>
      </c>
      <c r="J39" t="s">
        <v>176</v>
      </c>
      <c r="K39" t="b">
        <v>0</v>
      </c>
      <c r="L39">
        <v>20</v>
      </c>
      <c r="M39">
        <v>49</v>
      </c>
      <c r="N39">
        <v>20</v>
      </c>
      <c r="O39">
        <v>49</v>
      </c>
      <c r="P39">
        <v>3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12</v>
      </c>
      <c r="AM39" t="s">
        <v>195</v>
      </c>
      <c r="AN39">
        <v>1414</v>
      </c>
      <c r="AY39">
        <v>6356</v>
      </c>
      <c r="AZ39">
        <v>6973</v>
      </c>
      <c r="BA39">
        <v>7515</v>
      </c>
      <c r="BB39">
        <v>7222</v>
      </c>
      <c r="BC39">
        <v>8118</v>
      </c>
      <c r="BD39">
        <v>7081</v>
      </c>
      <c r="BE39">
        <v>7659</v>
      </c>
      <c r="BF39">
        <v>8256</v>
      </c>
      <c r="BG39">
        <v>7904</v>
      </c>
      <c r="BH39">
        <v>8316</v>
      </c>
      <c r="BI39">
        <v>9497</v>
      </c>
      <c r="BJ39" s="2">
        <f>ROUND(SUM(BH39:BI39)/SUM($BH$18:$BI$55)*(1000*irw_fw_harvest!$AH$18-SUM(LT!$BJ$6:$BJ$17)),0)</f>
        <v>8336</v>
      </c>
      <c r="BK39" s="2">
        <f>ROUND(SUM(BH39:BI39)/SUM($BH$18:$BI$55)*(1000*irw_fw_harvest!$AI$18-SUM(LT!$BK$6:$BK$17)),0)</f>
        <v>8429</v>
      </c>
      <c r="BM39" s="7">
        <f>ROUND(SUM(BH39:BI39)/SUM($BH$18:$BI$55)*(1000*irw_fw_harvest!$AH$48),0)</f>
        <v>22727</v>
      </c>
      <c r="BN39" s="7">
        <f>ROUND(SUM(BH39:BI39)/SUM($BH$18:$BI$55)*(1000*irw_fw_harvest!$AI$48),0)</f>
        <v>22727</v>
      </c>
      <c r="BP39" s="12">
        <f t="shared" si="2"/>
        <v>31063</v>
      </c>
      <c r="BQ39" s="12">
        <f t="shared" si="2"/>
        <v>31156</v>
      </c>
    </row>
    <row r="40" spans="1:69" ht="19.5" x14ac:dyDescent="0.6">
      <c r="A40" t="s">
        <v>200</v>
      </c>
      <c r="B40" t="s">
        <v>169</v>
      </c>
      <c r="C40" t="s">
        <v>209</v>
      </c>
      <c r="D40" t="s">
        <v>411</v>
      </c>
      <c r="E40" t="s">
        <v>203</v>
      </c>
      <c r="F40" t="s">
        <v>173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50</v>
      </c>
      <c r="M40">
        <v>99</v>
      </c>
      <c r="N40">
        <v>50</v>
      </c>
      <c r="O40">
        <v>99</v>
      </c>
      <c r="P40">
        <v>3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12</v>
      </c>
      <c r="AM40" t="s">
        <v>195</v>
      </c>
      <c r="AN40">
        <v>1515</v>
      </c>
      <c r="AY40">
        <v>1526</v>
      </c>
      <c r="AZ40">
        <v>1661</v>
      </c>
      <c r="BA40">
        <v>1779</v>
      </c>
      <c r="BB40">
        <v>1736</v>
      </c>
      <c r="BC40">
        <v>1949</v>
      </c>
      <c r="BD40">
        <v>1699</v>
      </c>
      <c r="BE40">
        <v>1839</v>
      </c>
      <c r="BF40">
        <v>1982</v>
      </c>
      <c r="BG40">
        <v>1906</v>
      </c>
      <c r="BH40">
        <v>2079</v>
      </c>
      <c r="BI40">
        <v>2491</v>
      </c>
      <c r="BJ40" s="2">
        <f>ROUND(SUM(BH40:BI40)/SUM($BH$18:$BI$55)*(1000*irw_fw_harvest!$AH$18-SUM(LT!$BJ$6:$BJ$17)),0)</f>
        <v>2139</v>
      </c>
      <c r="BK40" s="2">
        <f>ROUND(SUM(BH40:BI40)/SUM($BH$18:$BI$55)*(1000*irw_fw_harvest!$AI$18-SUM(LT!$BK$6:$BK$17)),0)</f>
        <v>2163</v>
      </c>
      <c r="BM40" s="7">
        <f>ROUND(SUM(BH40:BI40)/SUM($BH$18:$BI$55)*(1000*irw_fw_harvest!$AH$48),0)</f>
        <v>5831</v>
      </c>
      <c r="BN40" s="7">
        <f>ROUND(SUM(BH40:BI40)/SUM($BH$18:$BI$55)*(1000*irw_fw_harvest!$AI$48),0)</f>
        <v>5831</v>
      </c>
      <c r="BP40" s="12">
        <f t="shared" si="2"/>
        <v>7970</v>
      </c>
      <c r="BQ40" s="12">
        <f t="shared" si="2"/>
        <v>7994</v>
      </c>
    </row>
    <row r="41" spans="1:69" ht="19.5" x14ac:dyDescent="0.6">
      <c r="A41" t="s">
        <v>200</v>
      </c>
      <c r="B41" t="s">
        <v>169</v>
      </c>
      <c r="C41" t="s">
        <v>209</v>
      </c>
      <c r="D41" t="s">
        <v>412</v>
      </c>
      <c r="E41" t="s">
        <v>203</v>
      </c>
      <c r="F41" t="s">
        <v>173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50</v>
      </c>
      <c r="M41">
        <v>99</v>
      </c>
      <c r="N41">
        <v>50</v>
      </c>
      <c r="O41">
        <v>99</v>
      </c>
      <c r="P41">
        <v>3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12</v>
      </c>
      <c r="AM41" t="s">
        <v>195</v>
      </c>
      <c r="AN41">
        <v>1515</v>
      </c>
      <c r="AY41">
        <v>10281</v>
      </c>
      <c r="AZ41">
        <v>11185</v>
      </c>
      <c r="BA41">
        <v>11974</v>
      </c>
      <c r="BB41">
        <v>11678</v>
      </c>
      <c r="BC41">
        <v>13108</v>
      </c>
      <c r="BD41">
        <v>11426</v>
      </c>
      <c r="BE41">
        <v>12353</v>
      </c>
      <c r="BF41">
        <v>13298</v>
      </c>
      <c r="BG41">
        <v>12770</v>
      </c>
      <c r="BH41">
        <v>13848</v>
      </c>
      <c r="BI41">
        <v>16529</v>
      </c>
      <c r="BJ41" s="2">
        <f>ROUND(SUM(BH41:BI41)/SUM($BH$18:$BI$55)*(1000*irw_fw_harvest!$AH$18-SUM(LT!$BJ$6:$BJ$17)),0)</f>
        <v>14216</v>
      </c>
      <c r="BK41" s="2">
        <f>ROUND(SUM(BH41:BI41)/SUM($BH$18:$BI$55)*(1000*irw_fw_harvest!$AI$18-SUM(LT!$BK$6:$BK$17)),0)</f>
        <v>14375</v>
      </c>
      <c r="BM41" s="7">
        <f>ROUND(SUM(BH41:BI41)/SUM($BH$18:$BI$55)*(1000*irw_fw_harvest!$AH$48),0)</f>
        <v>38757</v>
      </c>
      <c r="BN41" s="7">
        <f>ROUND(SUM(BH41:BI41)/SUM($BH$18:$BI$55)*(1000*irw_fw_harvest!$AI$48),0)</f>
        <v>38757</v>
      </c>
      <c r="BP41" s="12">
        <f t="shared" si="2"/>
        <v>52973</v>
      </c>
      <c r="BQ41" s="12">
        <f t="shared" si="2"/>
        <v>53132</v>
      </c>
    </row>
    <row r="42" spans="1:69" ht="19.5" x14ac:dyDescent="0.6">
      <c r="A42" t="s">
        <v>200</v>
      </c>
      <c r="B42" t="s">
        <v>169</v>
      </c>
      <c r="C42" t="s">
        <v>170</v>
      </c>
      <c r="D42" t="s">
        <v>411</v>
      </c>
      <c r="E42" t="s">
        <v>203</v>
      </c>
      <c r="F42" t="s">
        <v>173</v>
      </c>
      <c r="G42" t="s">
        <v>174</v>
      </c>
      <c r="H42" t="s">
        <v>175</v>
      </c>
      <c r="I42">
        <v>1</v>
      </c>
      <c r="J42" t="s">
        <v>176</v>
      </c>
      <c r="K42" t="b">
        <v>0</v>
      </c>
      <c r="L42">
        <v>15</v>
      </c>
      <c r="M42">
        <v>39</v>
      </c>
      <c r="N42">
        <v>15</v>
      </c>
      <c r="O42">
        <v>39</v>
      </c>
      <c r="P42">
        <v>3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12</v>
      </c>
      <c r="AM42" t="s">
        <v>195</v>
      </c>
      <c r="AN42">
        <v>1414</v>
      </c>
      <c r="AY42">
        <v>9866</v>
      </c>
      <c r="AZ42">
        <v>10728</v>
      </c>
      <c r="BA42">
        <v>11457</v>
      </c>
      <c r="BB42">
        <v>10871</v>
      </c>
      <c r="BC42">
        <v>12062</v>
      </c>
      <c r="BD42">
        <v>10383</v>
      </c>
      <c r="BE42">
        <v>11097</v>
      </c>
      <c r="BF42">
        <v>11809</v>
      </c>
      <c r="BG42">
        <v>11117</v>
      </c>
      <c r="BH42">
        <v>11521</v>
      </c>
      <c r="BI42">
        <v>12878</v>
      </c>
      <c r="BJ42" s="2">
        <f>ROUND(SUM(BH42:BI42)/SUM($BH$18:$BI$55)*(1000*irw_fw_harvest!$AH$18-SUM(LT!$BJ$6:$BJ$17)),0)</f>
        <v>11419</v>
      </c>
      <c r="BK42" s="2">
        <f>ROUND(SUM(BH42:BI42)/SUM($BH$18:$BI$55)*(1000*irw_fw_harvest!$AI$18-SUM(LT!$BK$6:$BK$17)),0)</f>
        <v>11546</v>
      </c>
      <c r="BM42" s="7">
        <f>ROUND(SUM(BH42:BI42)/SUM($BH$18:$BI$55)*(1000*irw_fw_harvest!$AH$48),0)</f>
        <v>31130</v>
      </c>
      <c r="BN42" s="7">
        <f>ROUND(SUM(BH42:BI42)/SUM($BH$18:$BI$55)*(1000*irw_fw_harvest!$AI$48),0)</f>
        <v>31130</v>
      </c>
      <c r="BP42" s="12">
        <f t="shared" si="2"/>
        <v>42549</v>
      </c>
      <c r="BQ42" s="12">
        <f t="shared" si="2"/>
        <v>42676</v>
      </c>
    </row>
    <row r="43" spans="1:69" ht="19.5" x14ac:dyDescent="0.6">
      <c r="A43" t="s">
        <v>200</v>
      </c>
      <c r="B43" t="s">
        <v>169</v>
      </c>
      <c r="C43" t="s">
        <v>170</v>
      </c>
      <c r="D43" t="s">
        <v>412</v>
      </c>
      <c r="E43" t="s">
        <v>203</v>
      </c>
      <c r="F43" t="s">
        <v>173</v>
      </c>
      <c r="G43" t="s">
        <v>174</v>
      </c>
      <c r="H43" t="s">
        <v>175</v>
      </c>
      <c r="I43">
        <v>1</v>
      </c>
      <c r="J43" t="s">
        <v>176</v>
      </c>
      <c r="K43" t="b">
        <v>0</v>
      </c>
      <c r="L43">
        <v>15</v>
      </c>
      <c r="M43">
        <v>39</v>
      </c>
      <c r="N43">
        <v>15</v>
      </c>
      <c r="O43">
        <v>39</v>
      </c>
      <c r="P43">
        <v>3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12</v>
      </c>
      <c r="AM43" t="s">
        <v>195</v>
      </c>
      <c r="AN43">
        <v>1414</v>
      </c>
      <c r="AY43">
        <v>20032</v>
      </c>
      <c r="AZ43">
        <v>21780</v>
      </c>
      <c r="BA43">
        <v>23258</v>
      </c>
      <c r="BB43">
        <v>22065</v>
      </c>
      <c r="BC43">
        <v>24479</v>
      </c>
      <c r="BD43">
        <v>21068</v>
      </c>
      <c r="BE43">
        <v>22511</v>
      </c>
      <c r="BF43">
        <v>23950</v>
      </c>
      <c r="BG43">
        <v>22544</v>
      </c>
      <c r="BH43">
        <v>23359</v>
      </c>
      <c r="BI43">
        <v>26108</v>
      </c>
      <c r="BJ43" s="2">
        <f>ROUND(SUM(BH43:BI43)/SUM($BH$18:$BI$55)*(1000*irw_fw_harvest!$AH$18-SUM(LT!$BJ$6:$BJ$17)),0)</f>
        <v>23151</v>
      </c>
      <c r="BK43" s="2">
        <f>ROUND(SUM(BH43:BI43)/SUM($BH$18:$BI$55)*(1000*irw_fw_harvest!$AI$18-SUM(LT!$BK$6:$BK$17)),0)</f>
        <v>23408</v>
      </c>
      <c r="BM43" s="7">
        <f>ROUND(SUM(BH43:BI43)/SUM($BH$18:$BI$55)*(1000*irw_fw_harvest!$AH$48),0)</f>
        <v>63114</v>
      </c>
      <c r="BN43" s="7">
        <f>ROUND(SUM(BH43:BI43)/SUM($BH$18:$BI$55)*(1000*irw_fw_harvest!$AI$48),0)</f>
        <v>63114</v>
      </c>
      <c r="BP43" s="12">
        <f t="shared" si="2"/>
        <v>86265</v>
      </c>
      <c r="BQ43" s="12">
        <f t="shared" si="2"/>
        <v>86522</v>
      </c>
    </row>
    <row r="44" spans="1:69" ht="19.5" x14ac:dyDescent="0.6">
      <c r="A44" t="s">
        <v>200</v>
      </c>
      <c r="B44" t="s">
        <v>169</v>
      </c>
      <c r="C44" t="s">
        <v>170</v>
      </c>
      <c r="D44" t="s">
        <v>411</v>
      </c>
      <c r="E44" t="s">
        <v>203</v>
      </c>
      <c r="F44" t="s">
        <v>173</v>
      </c>
      <c r="G44" t="s">
        <v>174</v>
      </c>
      <c r="H44" t="s">
        <v>175</v>
      </c>
      <c r="I44">
        <v>1</v>
      </c>
      <c r="J44" t="s">
        <v>176</v>
      </c>
      <c r="K44" t="b">
        <v>0</v>
      </c>
      <c r="L44">
        <v>40</v>
      </c>
      <c r="M44">
        <v>74</v>
      </c>
      <c r="N44">
        <v>40</v>
      </c>
      <c r="O44">
        <v>74</v>
      </c>
      <c r="P44">
        <v>3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12</v>
      </c>
      <c r="AM44" t="s">
        <v>195</v>
      </c>
      <c r="AN44">
        <v>1616</v>
      </c>
      <c r="AY44">
        <v>21461</v>
      </c>
      <c r="AZ44">
        <v>23247</v>
      </c>
      <c r="BA44">
        <v>24753</v>
      </c>
      <c r="BB44">
        <v>23667</v>
      </c>
      <c r="BC44">
        <v>26388</v>
      </c>
      <c r="BD44">
        <v>22828</v>
      </c>
      <c r="BE44">
        <v>24519</v>
      </c>
      <c r="BF44">
        <v>26245</v>
      </c>
      <c r="BG44">
        <v>25053</v>
      </c>
      <c r="BH44">
        <v>26832</v>
      </c>
      <c r="BI44">
        <v>31458</v>
      </c>
      <c r="BJ44" s="2">
        <f>ROUND(SUM(BH44:BI44)/SUM($BH$18:$BI$55)*(1000*irw_fw_harvest!$AH$18-SUM(LT!$BJ$6:$BJ$17)),0)</f>
        <v>27280</v>
      </c>
      <c r="BK44" s="2">
        <f>ROUND(SUM(BH44:BI44)/SUM($BH$18:$BI$55)*(1000*irw_fw_harvest!$AI$18-SUM(LT!$BK$6:$BK$17)),0)</f>
        <v>27583</v>
      </c>
      <c r="BM44" s="7">
        <f>ROUND(SUM(BH44:BI44)/SUM($BH$18:$BI$55)*(1000*irw_fw_harvest!$AH$48),0)</f>
        <v>74371</v>
      </c>
      <c r="BN44" s="7">
        <f>ROUND(SUM(BH44:BI44)/SUM($BH$18:$BI$55)*(1000*irw_fw_harvest!$AI$48),0)</f>
        <v>74371</v>
      </c>
      <c r="BP44" s="12">
        <f t="shared" si="2"/>
        <v>101651</v>
      </c>
      <c r="BQ44" s="12">
        <f t="shared" si="2"/>
        <v>101954</v>
      </c>
    </row>
    <row r="45" spans="1:69" ht="19.5" x14ac:dyDescent="0.6">
      <c r="A45" t="s">
        <v>200</v>
      </c>
      <c r="B45" t="s">
        <v>169</v>
      </c>
      <c r="C45" t="s">
        <v>170</v>
      </c>
      <c r="D45" t="s">
        <v>412</v>
      </c>
      <c r="E45" t="s">
        <v>203</v>
      </c>
      <c r="F45" t="s">
        <v>173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40</v>
      </c>
      <c r="M45">
        <v>74</v>
      </c>
      <c r="N45">
        <v>40</v>
      </c>
      <c r="O45">
        <v>74</v>
      </c>
      <c r="P45">
        <v>3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12</v>
      </c>
      <c r="AM45" t="s">
        <v>195</v>
      </c>
      <c r="AN45">
        <v>1616</v>
      </c>
      <c r="AY45">
        <v>54113</v>
      </c>
      <c r="AZ45">
        <v>58270</v>
      </c>
      <c r="BA45">
        <v>61665</v>
      </c>
      <c r="BB45">
        <v>58447</v>
      </c>
      <c r="BC45">
        <v>64776</v>
      </c>
      <c r="BD45">
        <v>55707</v>
      </c>
      <c r="BE45">
        <v>59489</v>
      </c>
      <c r="BF45">
        <v>63323</v>
      </c>
      <c r="BG45">
        <v>60055</v>
      </c>
      <c r="BH45">
        <v>63801</v>
      </c>
      <c r="BI45">
        <v>73907</v>
      </c>
      <c r="BJ45" s="2">
        <f>ROUND(SUM(BH45:BI45)/SUM($BH$18:$BI$55)*(1000*irw_fw_harvest!$AH$18-SUM(LT!$BJ$6:$BJ$17)),0)</f>
        <v>64447</v>
      </c>
      <c r="BK45" s="2">
        <f>ROUND(SUM(BH45:BI45)/SUM($BH$18:$BI$55)*(1000*irw_fw_harvest!$AI$18-SUM(LT!$BK$6:$BK$17)),0)</f>
        <v>65164</v>
      </c>
      <c r="BM45" s="7">
        <f>ROUND(SUM(BH45:BI45)/SUM($BH$18:$BI$55)*(1000*irw_fw_harvest!$AH$48),0)</f>
        <v>175698</v>
      </c>
      <c r="BN45" s="7">
        <f>ROUND(SUM(BH45:BI45)/SUM($BH$18:$BI$55)*(1000*irw_fw_harvest!$AI$48),0)</f>
        <v>175698</v>
      </c>
      <c r="BP45" s="12">
        <f t="shared" si="2"/>
        <v>240145</v>
      </c>
      <c r="BQ45" s="12">
        <f t="shared" si="2"/>
        <v>240862</v>
      </c>
    </row>
    <row r="46" spans="1:69" ht="19.5" x14ac:dyDescent="0.6">
      <c r="A46" t="s">
        <v>200</v>
      </c>
      <c r="B46" t="s">
        <v>169</v>
      </c>
      <c r="C46" t="s">
        <v>178</v>
      </c>
      <c r="D46" t="s">
        <v>411</v>
      </c>
      <c r="E46" t="s">
        <v>203</v>
      </c>
      <c r="F46" t="s">
        <v>173</v>
      </c>
      <c r="G46" t="s">
        <v>174</v>
      </c>
      <c r="H46" t="s">
        <v>175</v>
      </c>
      <c r="I46">
        <v>1</v>
      </c>
      <c r="J46" t="s">
        <v>176</v>
      </c>
      <c r="K46" t="b">
        <v>0</v>
      </c>
      <c r="L46">
        <v>15</v>
      </c>
      <c r="M46">
        <v>39</v>
      </c>
      <c r="N46">
        <v>15</v>
      </c>
      <c r="O46">
        <v>39</v>
      </c>
      <c r="P46">
        <v>3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12</v>
      </c>
      <c r="AM46" t="s">
        <v>195</v>
      </c>
      <c r="AN46">
        <v>1414</v>
      </c>
      <c r="AY46">
        <v>4364</v>
      </c>
      <c r="AZ46">
        <v>4671</v>
      </c>
      <c r="BA46">
        <v>4915</v>
      </c>
      <c r="BB46">
        <v>4598</v>
      </c>
      <c r="BC46">
        <v>5030</v>
      </c>
      <c r="BD46">
        <v>4272</v>
      </c>
      <c r="BE46">
        <v>4507</v>
      </c>
      <c r="BF46">
        <v>4737</v>
      </c>
      <c r="BG46">
        <v>4406</v>
      </c>
      <c r="BH46">
        <v>4620</v>
      </c>
      <c r="BI46">
        <v>5231</v>
      </c>
      <c r="BJ46" s="2">
        <f>ROUND(SUM(BH46:BI46)/SUM($BH$18:$BI$55)*(1000*irw_fw_harvest!$AH$18-SUM(LT!$BJ$6:$BJ$17)),0)</f>
        <v>4610</v>
      </c>
      <c r="BK46" s="2">
        <f>ROUND(SUM(BH46:BI46)/SUM($BH$18:$BI$55)*(1000*irw_fw_harvest!$AI$18-SUM(LT!$BK$6:$BK$17)),0)</f>
        <v>4662</v>
      </c>
      <c r="BM46" s="7">
        <f>ROUND(SUM(BH46:BI46)/SUM($BH$18:$BI$55)*(1000*irw_fw_harvest!$AH$48),0)</f>
        <v>12569</v>
      </c>
      <c r="BN46" s="7">
        <f>ROUND(SUM(BH46:BI46)/SUM($BH$18:$BI$55)*(1000*irw_fw_harvest!$AI$48),0)</f>
        <v>12569</v>
      </c>
      <c r="BP46" s="12">
        <f t="shared" si="2"/>
        <v>17179</v>
      </c>
      <c r="BQ46" s="12">
        <f t="shared" si="2"/>
        <v>17231</v>
      </c>
    </row>
    <row r="47" spans="1:69" ht="19.5" x14ac:dyDescent="0.6">
      <c r="A47" t="s">
        <v>200</v>
      </c>
      <c r="B47" t="s">
        <v>169</v>
      </c>
      <c r="C47" t="s">
        <v>178</v>
      </c>
      <c r="D47" t="s">
        <v>412</v>
      </c>
      <c r="E47" t="s">
        <v>203</v>
      </c>
      <c r="F47" t="s">
        <v>173</v>
      </c>
      <c r="G47" t="s">
        <v>174</v>
      </c>
      <c r="H47" t="s">
        <v>175</v>
      </c>
      <c r="I47">
        <v>1</v>
      </c>
      <c r="J47" t="s">
        <v>176</v>
      </c>
      <c r="K47" t="b">
        <v>0</v>
      </c>
      <c r="L47">
        <v>15</v>
      </c>
      <c r="M47">
        <v>39</v>
      </c>
      <c r="N47">
        <v>15</v>
      </c>
      <c r="O47">
        <v>39</v>
      </c>
      <c r="P47">
        <v>3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12</v>
      </c>
      <c r="AM47" t="s">
        <v>195</v>
      </c>
      <c r="AN47">
        <v>1414</v>
      </c>
      <c r="AY47">
        <v>7416</v>
      </c>
      <c r="AZ47">
        <v>7937</v>
      </c>
      <c r="BA47">
        <v>8349</v>
      </c>
      <c r="BB47">
        <v>7807</v>
      </c>
      <c r="BC47">
        <v>8539</v>
      </c>
      <c r="BD47">
        <v>7250</v>
      </c>
      <c r="BE47">
        <v>7646</v>
      </c>
      <c r="BF47">
        <v>8033</v>
      </c>
      <c r="BG47">
        <v>7471</v>
      </c>
      <c r="BH47">
        <v>7832</v>
      </c>
      <c r="BI47">
        <v>8867</v>
      </c>
      <c r="BJ47" s="2">
        <f>ROUND(SUM(BH47:BI47)/SUM($BH$18:$BI$55)*(1000*irw_fw_harvest!$AH$18-SUM(LT!$BJ$6:$BJ$17)),0)</f>
        <v>7815</v>
      </c>
      <c r="BK47" s="2">
        <f>ROUND(SUM(BH47:BI47)/SUM($BH$18:$BI$55)*(1000*irw_fw_harvest!$AI$18-SUM(LT!$BK$6:$BK$17)),0)</f>
        <v>7902</v>
      </c>
      <c r="BM47" s="7">
        <f>ROUND(SUM(BH47:BI47)/SUM($BH$18:$BI$55)*(1000*irw_fw_harvest!$AH$48),0)</f>
        <v>21306</v>
      </c>
      <c r="BN47" s="7">
        <f>ROUND(SUM(BH47:BI47)/SUM($BH$18:$BI$55)*(1000*irw_fw_harvest!$AI$48),0)</f>
        <v>21306</v>
      </c>
      <c r="BP47" s="12">
        <f t="shared" si="2"/>
        <v>29121</v>
      </c>
      <c r="BQ47" s="12">
        <f t="shared" si="2"/>
        <v>29208</v>
      </c>
    </row>
    <row r="48" spans="1:69" ht="19.5" x14ac:dyDescent="0.6">
      <c r="A48" t="s">
        <v>200</v>
      </c>
      <c r="B48" t="s">
        <v>169</v>
      </c>
      <c r="C48" t="s">
        <v>178</v>
      </c>
      <c r="D48" t="s">
        <v>411</v>
      </c>
      <c r="E48" t="s">
        <v>203</v>
      </c>
      <c r="F48" t="s">
        <v>173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40</v>
      </c>
      <c r="M48">
        <v>104</v>
      </c>
      <c r="N48">
        <v>40</v>
      </c>
      <c r="O48">
        <v>104</v>
      </c>
      <c r="P48">
        <v>3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12</v>
      </c>
      <c r="AM48" t="s">
        <v>195</v>
      </c>
      <c r="AN48">
        <v>1616</v>
      </c>
      <c r="AY48">
        <v>91079</v>
      </c>
      <c r="AZ48">
        <v>97523</v>
      </c>
      <c r="BA48">
        <v>102684</v>
      </c>
      <c r="BB48">
        <v>97335</v>
      </c>
      <c r="BC48">
        <v>107103</v>
      </c>
      <c r="BD48">
        <v>91581</v>
      </c>
      <c r="BE48">
        <v>97143</v>
      </c>
      <c r="BF48">
        <v>102472</v>
      </c>
      <c r="BG48">
        <v>96177</v>
      </c>
      <c r="BH48">
        <v>100904</v>
      </c>
      <c r="BI48">
        <v>115281</v>
      </c>
      <c r="BJ48" s="2">
        <f>ROUND(SUM(BH48:BI48)/SUM($BH$18:$BI$55)*(1000*irw_fw_harvest!$AH$18-SUM(LT!$BJ$6:$BJ$17)),0)</f>
        <v>101174</v>
      </c>
      <c r="BK48" s="2">
        <f>ROUND(SUM(BH48:BI48)/SUM($BH$18:$BI$55)*(1000*irw_fw_harvest!$AI$18-SUM(LT!$BK$6:$BK$17)),0)</f>
        <v>102300</v>
      </c>
      <c r="BM48" s="7">
        <f>ROUND(SUM(BH48:BI48)/SUM($BH$18:$BI$55)*(1000*irw_fw_harvest!$AH$48),0)</f>
        <v>275825</v>
      </c>
      <c r="BN48" s="7">
        <f>ROUND(SUM(BH48:BI48)/SUM($BH$18:$BI$55)*(1000*irw_fw_harvest!$AI$48),0)</f>
        <v>275825</v>
      </c>
      <c r="BP48" s="12">
        <f t="shared" si="2"/>
        <v>376999</v>
      </c>
      <c r="BQ48" s="12">
        <f t="shared" si="2"/>
        <v>378125</v>
      </c>
    </row>
    <row r="49" spans="1:69" ht="19.5" x14ac:dyDescent="0.6">
      <c r="A49" t="s">
        <v>200</v>
      </c>
      <c r="B49" t="s">
        <v>169</v>
      </c>
      <c r="C49" t="s">
        <v>178</v>
      </c>
      <c r="D49" t="s">
        <v>412</v>
      </c>
      <c r="E49" t="s">
        <v>203</v>
      </c>
      <c r="F49" t="s">
        <v>173</v>
      </c>
      <c r="G49" t="s">
        <v>174</v>
      </c>
      <c r="H49" t="s">
        <v>175</v>
      </c>
      <c r="I49">
        <v>1</v>
      </c>
      <c r="J49" t="s">
        <v>176</v>
      </c>
      <c r="K49" t="b">
        <v>0</v>
      </c>
      <c r="L49">
        <v>40</v>
      </c>
      <c r="M49">
        <v>104</v>
      </c>
      <c r="N49">
        <v>40</v>
      </c>
      <c r="O49">
        <v>104</v>
      </c>
      <c r="P49">
        <v>3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12</v>
      </c>
      <c r="AM49" t="s">
        <v>195</v>
      </c>
      <c r="AN49">
        <v>1616</v>
      </c>
      <c r="AY49">
        <v>217961</v>
      </c>
      <c r="AZ49">
        <v>232378</v>
      </c>
      <c r="BA49">
        <v>243598</v>
      </c>
      <c r="BB49">
        <v>229431</v>
      </c>
      <c r="BC49">
        <v>250865</v>
      </c>
      <c r="BD49">
        <v>213353</v>
      </c>
      <c r="BE49">
        <v>225291</v>
      </c>
      <c r="BF49">
        <v>236700</v>
      </c>
      <c r="BG49">
        <v>220525</v>
      </c>
      <c r="BH49">
        <v>229569</v>
      </c>
      <c r="BI49">
        <v>260501</v>
      </c>
      <c r="BJ49" s="2">
        <f>ROUND(SUM(BH49:BI49)/SUM($BH$18:$BI$55)*(1000*irw_fw_harvest!$AH$18-SUM(LT!$BJ$6:$BJ$17)),0)</f>
        <v>229353</v>
      </c>
      <c r="BK49" s="2">
        <f>ROUND(SUM(BH49:BI49)/SUM($BH$18:$BI$55)*(1000*irw_fw_harvest!$AI$18-SUM(LT!$BK$6:$BK$17)),0)</f>
        <v>231903</v>
      </c>
      <c r="BM49" s="7">
        <f>ROUND(SUM(BH49:BI49)/SUM($BH$18:$BI$55)*(1000*irw_fw_harvest!$AH$48),0)</f>
        <v>625268</v>
      </c>
      <c r="BN49" s="7">
        <f>ROUND(SUM(BH49:BI49)/SUM($BH$18:$BI$55)*(1000*irw_fw_harvest!$AI$48),0)</f>
        <v>625268</v>
      </c>
      <c r="BP49" s="12">
        <f t="shared" si="2"/>
        <v>854621</v>
      </c>
      <c r="BQ49" s="12">
        <f t="shared" si="2"/>
        <v>857171</v>
      </c>
    </row>
    <row r="50" spans="1:69" ht="19.5" x14ac:dyDescent="0.6">
      <c r="A50" t="s">
        <v>200</v>
      </c>
      <c r="B50" t="s">
        <v>169</v>
      </c>
      <c r="C50" t="s">
        <v>254</v>
      </c>
      <c r="D50" t="s">
        <v>411</v>
      </c>
      <c r="E50" t="s">
        <v>203</v>
      </c>
      <c r="F50" t="s">
        <v>173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15</v>
      </c>
      <c r="M50">
        <v>39</v>
      </c>
      <c r="N50">
        <v>15</v>
      </c>
      <c r="O50">
        <v>39</v>
      </c>
      <c r="P50">
        <v>3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12</v>
      </c>
      <c r="AM50" t="s">
        <v>195</v>
      </c>
      <c r="AN50">
        <v>1313</v>
      </c>
      <c r="AY50">
        <v>1802</v>
      </c>
      <c r="AZ50">
        <v>1963</v>
      </c>
      <c r="BA50">
        <v>2100</v>
      </c>
      <c r="BB50">
        <v>2003</v>
      </c>
      <c r="BC50">
        <v>2256</v>
      </c>
      <c r="BD50">
        <v>1970</v>
      </c>
      <c r="BE50">
        <v>2134</v>
      </c>
      <c r="BF50">
        <v>2301</v>
      </c>
      <c r="BG50">
        <v>2209</v>
      </c>
      <c r="BH50">
        <v>2350</v>
      </c>
      <c r="BI50">
        <v>2716</v>
      </c>
      <c r="BJ50" s="2">
        <f>ROUND(SUM(BH50:BI50)/SUM($BH$18:$BI$55)*(1000*irw_fw_harvest!$AH$18-SUM(LT!$BJ$6:$BJ$17)),0)</f>
        <v>2371</v>
      </c>
      <c r="BK50" s="2">
        <f>ROUND(SUM(BH50:BI50)/SUM($BH$18:$BI$55)*(1000*irw_fw_harvest!$AI$18-SUM(LT!$BK$6:$BK$17)),0)</f>
        <v>2397</v>
      </c>
      <c r="BM50" s="7">
        <f>ROUND(SUM(BH50:BI50)/SUM($BH$18:$BI$55)*(1000*irw_fw_harvest!$AH$48),0)</f>
        <v>6464</v>
      </c>
      <c r="BN50" s="7">
        <f>ROUND(SUM(BH50:BI50)/SUM($BH$18:$BI$55)*(1000*irw_fw_harvest!$AI$48),0)</f>
        <v>6464</v>
      </c>
      <c r="BP50" s="12">
        <f t="shared" si="2"/>
        <v>8835</v>
      </c>
      <c r="BQ50" s="12">
        <f t="shared" si="2"/>
        <v>8861</v>
      </c>
    </row>
    <row r="51" spans="1:69" ht="19.5" x14ac:dyDescent="0.6">
      <c r="A51" t="s">
        <v>200</v>
      </c>
      <c r="B51" t="s">
        <v>169</v>
      </c>
      <c r="C51" t="s">
        <v>254</v>
      </c>
      <c r="D51" t="s">
        <v>412</v>
      </c>
      <c r="E51" t="s">
        <v>203</v>
      </c>
      <c r="F51" t="s">
        <v>173</v>
      </c>
      <c r="G51" t="s">
        <v>174</v>
      </c>
      <c r="H51" t="s">
        <v>181</v>
      </c>
      <c r="I51">
        <v>1</v>
      </c>
      <c r="J51" t="s">
        <v>176</v>
      </c>
      <c r="K51" t="b">
        <v>0</v>
      </c>
      <c r="L51">
        <v>15</v>
      </c>
      <c r="M51">
        <v>39</v>
      </c>
      <c r="N51">
        <v>15</v>
      </c>
      <c r="O51">
        <v>39</v>
      </c>
      <c r="P51">
        <v>3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12</v>
      </c>
      <c r="AM51" t="s">
        <v>195</v>
      </c>
      <c r="AN51">
        <v>1313</v>
      </c>
      <c r="AY51">
        <v>9372</v>
      </c>
      <c r="AZ51">
        <v>10194</v>
      </c>
      <c r="BA51">
        <v>10889</v>
      </c>
      <c r="BB51">
        <v>10361</v>
      </c>
      <c r="BC51">
        <v>11645</v>
      </c>
      <c r="BD51">
        <v>10153</v>
      </c>
      <c r="BE51">
        <v>10974</v>
      </c>
      <c r="BF51">
        <v>11817</v>
      </c>
      <c r="BG51">
        <v>11327</v>
      </c>
      <c r="BH51">
        <v>12048</v>
      </c>
      <c r="BI51">
        <v>13892</v>
      </c>
      <c r="BJ51" s="2">
        <f>ROUND(SUM(BH51:BI51)/SUM($BH$18:$BI$55)*(1000*irw_fw_harvest!$AH$18-SUM(LT!$BJ$6:$BJ$17)),0)</f>
        <v>12140</v>
      </c>
      <c r="BK51" s="2">
        <f>ROUND(SUM(BH51:BI51)/SUM($BH$18:$BI$55)*(1000*irw_fw_harvest!$AI$18-SUM(LT!$BK$6:$BK$17)),0)</f>
        <v>12275</v>
      </c>
      <c r="BM51" s="7">
        <f>ROUND(SUM(BH51:BI51)/SUM($BH$18:$BI$55)*(1000*irw_fw_harvest!$AH$48),0)</f>
        <v>33096</v>
      </c>
      <c r="BN51" s="7">
        <f>ROUND(SUM(BH51:BI51)/SUM($BH$18:$BI$55)*(1000*irw_fw_harvest!$AI$48),0)</f>
        <v>33096</v>
      </c>
      <c r="BP51" s="12">
        <f t="shared" si="2"/>
        <v>45236</v>
      </c>
      <c r="BQ51" s="12">
        <f t="shared" si="2"/>
        <v>45371</v>
      </c>
    </row>
    <row r="52" spans="1:69" ht="19.5" x14ac:dyDescent="0.6">
      <c r="A52" t="s">
        <v>200</v>
      </c>
      <c r="B52" t="s">
        <v>169</v>
      </c>
      <c r="C52" t="s">
        <v>185</v>
      </c>
      <c r="D52" t="s">
        <v>411</v>
      </c>
      <c r="E52" t="s">
        <v>203</v>
      </c>
      <c r="F52" t="s">
        <v>173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20</v>
      </c>
      <c r="M52">
        <v>49</v>
      </c>
      <c r="N52">
        <v>20</v>
      </c>
      <c r="O52">
        <v>49</v>
      </c>
      <c r="P52">
        <v>3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12</v>
      </c>
      <c r="AM52" t="s">
        <v>195</v>
      </c>
      <c r="AN52">
        <v>1414</v>
      </c>
      <c r="AY52">
        <v>251</v>
      </c>
      <c r="AZ52">
        <v>257</v>
      </c>
      <c r="BA52">
        <v>261</v>
      </c>
      <c r="BB52">
        <v>233</v>
      </c>
      <c r="BC52">
        <v>244</v>
      </c>
      <c r="BD52">
        <v>198</v>
      </c>
      <c r="BE52">
        <v>198</v>
      </c>
      <c r="BF52">
        <v>196</v>
      </c>
      <c r="BG52">
        <v>172</v>
      </c>
      <c r="BH52">
        <v>208</v>
      </c>
      <c r="BI52">
        <v>268</v>
      </c>
      <c r="BJ52" s="2">
        <f>ROUND(SUM(BH52:BI52)/SUM($BH$18:$BI$55)*(1000*irw_fw_harvest!$AH$18-SUM(LT!$BJ$6:$BJ$17)),0)</f>
        <v>223</v>
      </c>
      <c r="BK52" s="2">
        <f>ROUND(SUM(BH52:BI52)/SUM($BH$18:$BI$55)*(1000*irw_fw_harvest!$AI$18-SUM(LT!$BK$6:$BK$17)),0)</f>
        <v>225</v>
      </c>
      <c r="BM52" s="7">
        <f>ROUND(SUM(BH52:BI52)/SUM($BH$18:$BI$55)*(1000*irw_fw_harvest!$AH$48),0)</f>
        <v>607</v>
      </c>
      <c r="BN52" s="7">
        <f>ROUND(SUM(BH52:BI52)/SUM($BH$18:$BI$55)*(1000*irw_fw_harvest!$AI$48),0)</f>
        <v>607</v>
      </c>
      <c r="BP52" s="12">
        <f t="shared" si="2"/>
        <v>830</v>
      </c>
      <c r="BQ52" s="12">
        <f t="shared" si="2"/>
        <v>832</v>
      </c>
    </row>
    <row r="53" spans="1:69" ht="19.5" x14ac:dyDescent="0.6">
      <c r="A53" t="s">
        <v>200</v>
      </c>
      <c r="B53" t="s">
        <v>169</v>
      </c>
      <c r="C53" t="s">
        <v>185</v>
      </c>
      <c r="D53" t="s">
        <v>412</v>
      </c>
      <c r="E53" t="s">
        <v>203</v>
      </c>
      <c r="F53" t="s">
        <v>173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20</v>
      </c>
      <c r="M53">
        <v>49</v>
      </c>
      <c r="N53">
        <v>20</v>
      </c>
      <c r="O53">
        <v>49</v>
      </c>
      <c r="P53">
        <v>3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12</v>
      </c>
      <c r="AM53" t="s">
        <v>195</v>
      </c>
      <c r="AN53">
        <v>1414</v>
      </c>
      <c r="AY53">
        <v>1263</v>
      </c>
      <c r="AZ53">
        <v>1302</v>
      </c>
      <c r="BA53">
        <v>1315</v>
      </c>
      <c r="BB53">
        <v>1176</v>
      </c>
      <c r="BC53">
        <v>1231</v>
      </c>
      <c r="BD53">
        <v>996</v>
      </c>
      <c r="BE53">
        <v>997</v>
      </c>
      <c r="BF53">
        <v>990</v>
      </c>
      <c r="BG53">
        <v>863</v>
      </c>
      <c r="BH53">
        <v>1043</v>
      </c>
      <c r="BI53">
        <v>1343</v>
      </c>
      <c r="BJ53" s="2">
        <f>ROUND(SUM(BH53:BI53)/SUM($BH$18:$BI$55)*(1000*irw_fw_harvest!$AH$18-SUM(LT!$BJ$6:$BJ$17)),0)</f>
        <v>1117</v>
      </c>
      <c r="BK53" s="2">
        <f>ROUND(SUM(BH53:BI53)/SUM($BH$18:$BI$55)*(1000*irw_fw_harvest!$AI$18-SUM(LT!$BK$6:$BK$17)),0)</f>
        <v>1129</v>
      </c>
      <c r="BM53" s="7">
        <f>ROUND(SUM(BH53:BI53)/SUM($BH$18:$BI$55)*(1000*irw_fw_harvest!$AH$48),0)</f>
        <v>3044</v>
      </c>
      <c r="BN53" s="7">
        <f>ROUND(SUM(BH53:BI53)/SUM($BH$18:$BI$55)*(1000*irw_fw_harvest!$AI$48),0)</f>
        <v>3044</v>
      </c>
      <c r="BP53" s="12">
        <f t="shared" si="2"/>
        <v>4161</v>
      </c>
      <c r="BQ53" s="12">
        <f t="shared" si="2"/>
        <v>4173</v>
      </c>
    </row>
    <row r="54" spans="1:69" ht="19.5" x14ac:dyDescent="0.6">
      <c r="A54" t="s">
        <v>200</v>
      </c>
      <c r="B54" t="s">
        <v>169</v>
      </c>
      <c r="C54" t="s">
        <v>185</v>
      </c>
      <c r="D54" t="s">
        <v>411</v>
      </c>
      <c r="E54" t="s">
        <v>203</v>
      </c>
      <c r="F54" t="s">
        <v>173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50</v>
      </c>
      <c r="M54">
        <v>129</v>
      </c>
      <c r="N54">
        <v>50</v>
      </c>
      <c r="O54">
        <v>129</v>
      </c>
      <c r="P54">
        <v>3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12</v>
      </c>
      <c r="AM54" t="s">
        <v>195</v>
      </c>
      <c r="AN54">
        <v>1515</v>
      </c>
      <c r="AY54">
        <v>2686</v>
      </c>
      <c r="AZ54">
        <v>2852</v>
      </c>
      <c r="BA54">
        <v>2975</v>
      </c>
      <c r="BB54">
        <v>2788</v>
      </c>
      <c r="BC54">
        <v>3039</v>
      </c>
      <c r="BD54">
        <v>2573</v>
      </c>
      <c r="BE54">
        <v>2711</v>
      </c>
      <c r="BF54">
        <v>2855</v>
      </c>
      <c r="BG54">
        <v>2670</v>
      </c>
      <c r="BH54">
        <v>2812</v>
      </c>
      <c r="BI54">
        <v>3223</v>
      </c>
      <c r="BJ54" s="2">
        <f>ROUND(SUM(BH54:BI54)/SUM($BH$18:$BI$55)*(1000*irw_fw_harvest!$AH$18-SUM(LT!$BJ$6:$BJ$17)),0)</f>
        <v>2824</v>
      </c>
      <c r="BK54" s="2">
        <f>ROUND(SUM(BH54:BI54)/SUM($BH$18:$BI$55)*(1000*irw_fw_harvest!$AI$18-SUM(LT!$BK$6:$BK$17)),0)</f>
        <v>2856</v>
      </c>
      <c r="BM54" s="7">
        <f>ROUND(SUM(BH54:BI54)/SUM($BH$18:$BI$55)*(1000*irw_fw_harvest!$AH$48),0)</f>
        <v>7700</v>
      </c>
      <c r="BN54" s="7">
        <f>ROUND(SUM(BH54:BI54)/SUM($BH$18:$BI$55)*(1000*irw_fw_harvest!$AI$48),0)</f>
        <v>7700</v>
      </c>
      <c r="BP54" s="12">
        <f t="shared" si="2"/>
        <v>10524</v>
      </c>
      <c r="BQ54" s="12">
        <f t="shared" si="2"/>
        <v>10556</v>
      </c>
    </row>
    <row r="55" spans="1:69" ht="19.5" x14ac:dyDescent="0.6">
      <c r="A55" t="s">
        <v>200</v>
      </c>
      <c r="B55" t="s">
        <v>169</v>
      </c>
      <c r="C55" t="s">
        <v>185</v>
      </c>
      <c r="D55" t="s">
        <v>412</v>
      </c>
      <c r="E55" t="s">
        <v>203</v>
      </c>
      <c r="F55" t="s">
        <v>173</v>
      </c>
      <c r="G55" t="s">
        <v>174</v>
      </c>
      <c r="H55" t="s">
        <v>181</v>
      </c>
      <c r="I55">
        <v>1</v>
      </c>
      <c r="J55" t="s">
        <v>176</v>
      </c>
      <c r="K55" t="b">
        <v>0</v>
      </c>
      <c r="L55">
        <v>50</v>
      </c>
      <c r="M55">
        <v>129</v>
      </c>
      <c r="N55">
        <v>50</v>
      </c>
      <c r="O55">
        <v>129</v>
      </c>
      <c r="P55">
        <v>3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12</v>
      </c>
      <c r="AM55" t="s">
        <v>195</v>
      </c>
      <c r="AN55">
        <v>1515</v>
      </c>
      <c r="AY55">
        <v>16870</v>
      </c>
      <c r="AZ55">
        <v>17838</v>
      </c>
      <c r="BA55">
        <v>18543</v>
      </c>
      <c r="BB55">
        <v>17279</v>
      </c>
      <c r="BC55">
        <v>18759</v>
      </c>
      <c r="BD55">
        <v>15810</v>
      </c>
      <c r="BE55">
        <v>16554</v>
      </c>
      <c r="BF55">
        <v>17325</v>
      </c>
      <c r="BG55">
        <v>16116</v>
      </c>
      <c r="BH55">
        <v>16978</v>
      </c>
      <c r="BI55">
        <v>19435</v>
      </c>
      <c r="BJ55" s="2">
        <f>ROUND(SUM(BH55:BI55)/SUM($BH$18:$BI$55)*(1000*irw_fw_harvest!$AH$18-SUM(LT!$BJ$6:$BJ$17)),0)</f>
        <v>17041</v>
      </c>
      <c r="BK55" s="2">
        <f>ROUND(SUM(BH55:BI55)/SUM($BH$18:$BI$55)*(1000*irw_fw_harvest!$AI$18-SUM(LT!$BK$6:$BK$17)),0)</f>
        <v>17231</v>
      </c>
      <c r="BM55" s="7">
        <f>ROUND(SUM(BH55:BI55)/SUM($BH$18:$BI$55)*(1000*irw_fw_harvest!$AH$48),0)</f>
        <v>46458</v>
      </c>
      <c r="BN55" s="7">
        <f>ROUND(SUM(BH55:BI55)/SUM($BH$18:$BI$55)*(1000*irw_fw_harvest!$AI$48),0)</f>
        <v>46458</v>
      </c>
      <c r="BP55" s="12">
        <f t="shared" si="2"/>
        <v>63499</v>
      </c>
      <c r="BQ55" s="12">
        <f t="shared" si="2"/>
        <v>63689</v>
      </c>
    </row>
    <row r="56" spans="1:69" ht="19.5" x14ac:dyDescent="0.6">
      <c r="BP56" s="12"/>
      <c r="BQ56" s="12"/>
    </row>
    <row r="57" spans="1:69" ht="19.5" x14ac:dyDescent="0.6">
      <c r="BP57" s="12"/>
      <c r="BQ57" s="12"/>
    </row>
    <row r="58" spans="1:69" ht="19.5" x14ac:dyDescent="0.6">
      <c r="BP58" s="12"/>
      <c r="BQ58" s="12"/>
    </row>
    <row r="59" spans="1:69" ht="19.5" x14ac:dyDescent="0.6">
      <c r="BP59" s="12"/>
      <c r="BQ59" s="12"/>
    </row>
    <row r="60" spans="1:69" ht="19.5" x14ac:dyDescent="0.6">
      <c r="BP60" s="12"/>
      <c r="BQ60" s="12"/>
    </row>
    <row r="61" spans="1:69" ht="19.5" x14ac:dyDescent="0.6">
      <c r="BP61" s="12"/>
      <c r="BQ61" s="12"/>
    </row>
    <row r="62" spans="1:69" ht="19.5" x14ac:dyDescent="0.6">
      <c r="BP62" s="12"/>
      <c r="BQ62" s="12"/>
    </row>
    <row r="63" spans="1:69" ht="19.5" x14ac:dyDescent="0.6">
      <c r="BP63" s="12"/>
      <c r="BQ63" s="12"/>
    </row>
    <row r="64" spans="1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55">
    <sortCondition ref="AM2:AM55"/>
  </sortState>
  <phoneticPr fontId="1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1A1CF-C870-43C7-881F-2FC3392781C0}">
  <dimension ref="A1:BQ393"/>
  <sheetViews>
    <sheetView topLeftCell="AW1" workbookViewId="0">
      <selection activeCell="AY8" sqref="AY8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206</v>
      </c>
      <c r="D2" t="s">
        <v>413</v>
      </c>
      <c r="E2" t="s">
        <v>203</v>
      </c>
      <c r="F2" t="s">
        <v>173</v>
      </c>
      <c r="G2" t="s">
        <v>174</v>
      </c>
      <c r="H2" t="s">
        <v>175</v>
      </c>
      <c r="I2">
        <v>1</v>
      </c>
      <c r="J2" t="s">
        <v>176</v>
      </c>
      <c r="K2" t="b">
        <v>0</v>
      </c>
      <c r="L2">
        <v>70</v>
      </c>
      <c r="M2">
        <v>210</v>
      </c>
      <c r="N2">
        <v>70</v>
      </c>
      <c r="O2">
        <v>210</v>
      </c>
      <c r="P2">
        <v>10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12</v>
      </c>
      <c r="AM2" t="s">
        <v>195</v>
      </c>
      <c r="AN2">
        <v>2222</v>
      </c>
      <c r="AY2">
        <v>3936.1</v>
      </c>
      <c r="AZ2">
        <v>3840.9</v>
      </c>
      <c r="BA2">
        <v>3253</v>
      </c>
      <c r="BB2">
        <v>2325.6999999999998</v>
      </c>
      <c r="BC2">
        <v>1857.3</v>
      </c>
      <c r="BD2">
        <v>2620.6</v>
      </c>
      <c r="BE2">
        <v>2296.5</v>
      </c>
      <c r="BF2">
        <v>3048.4</v>
      </c>
      <c r="BG2">
        <v>4043.8</v>
      </c>
      <c r="BH2">
        <v>3606.8</v>
      </c>
      <c r="BI2">
        <v>3496.5</v>
      </c>
      <c r="BJ2" s="2">
        <f>ROUND(SUM(BH2:BI2)/SUM($BH$2:$BI$22)*(1000*irw_fw_harvest!$AH$19),0)</f>
        <v>1367</v>
      </c>
      <c r="BK2" s="2">
        <f>ROUND(SUM(BH2:BI2)/SUM($BH$2:$BI$22)*(1000*irw_fw_harvest!$AI$19),0)</f>
        <v>1219</v>
      </c>
      <c r="BM2" s="7">
        <f>ROUND(SUM(BH2:BI2)/SUM($BH$2:$BI$22)*(1000*irw_fw_harvest!$AH$49),0)</f>
        <v>6480</v>
      </c>
      <c r="BN2" s="7">
        <f>ROUND(SUM(BH2:BI2)/SUM($BH$2:$BI$22)*(1000*irw_fw_harvest!$AI$49),0)</f>
        <v>5758</v>
      </c>
      <c r="BP2" s="12">
        <f>BJ2+BM2</f>
        <v>7847</v>
      </c>
      <c r="BQ2" s="12">
        <f>BK2+BN2</f>
        <v>6977</v>
      </c>
    </row>
    <row r="3" spans="1:69" ht="19.5" x14ac:dyDescent="0.6">
      <c r="A3" t="s">
        <v>200</v>
      </c>
      <c r="B3" t="s">
        <v>169</v>
      </c>
      <c r="C3" t="s">
        <v>196</v>
      </c>
      <c r="D3" t="s">
        <v>413</v>
      </c>
      <c r="E3" t="s">
        <v>203</v>
      </c>
      <c r="F3" t="s">
        <v>173</v>
      </c>
      <c r="G3" t="s">
        <v>174</v>
      </c>
      <c r="H3" t="s">
        <v>175</v>
      </c>
      <c r="I3">
        <v>1</v>
      </c>
      <c r="J3" t="s">
        <v>176</v>
      </c>
      <c r="K3" t="b">
        <v>0</v>
      </c>
      <c r="L3">
        <v>100</v>
      </c>
      <c r="M3">
        <v>210</v>
      </c>
      <c r="N3">
        <v>100</v>
      </c>
      <c r="O3">
        <v>210</v>
      </c>
      <c r="P3">
        <v>10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12</v>
      </c>
      <c r="AM3" t="s">
        <v>195</v>
      </c>
      <c r="AN3">
        <v>2222</v>
      </c>
      <c r="AY3">
        <v>15745.3</v>
      </c>
      <c r="AZ3">
        <v>15364.5</v>
      </c>
      <c r="BA3">
        <v>13012.9</v>
      </c>
      <c r="BB3">
        <v>9303.5</v>
      </c>
      <c r="BC3">
        <v>7429.7</v>
      </c>
      <c r="BD3">
        <v>10483.200000000001</v>
      </c>
      <c r="BE3">
        <v>9186.4</v>
      </c>
      <c r="BF3">
        <v>12194.5</v>
      </c>
      <c r="BG3">
        <v>16176</v>
      </c>
      <c r="BH3">
        <v>14428.1</v>
      </c>
      <c r="BI3">
        <v>13986.9</v>
      </c>
      <c r="BJ3" s="2">
        <f>ROUND(SUM(BH3:BI3)/SUM($BH$2:$BI$22)*(1000*irw_fw_harvest!$AH$19),0)</f>
        <v>5467</v>
      </c>
      <c r="BK3" s="2">
        <f>ROUND(SUM(BH3:BI3)/SUM($BH$2:$BI$22)*(1000*irw_fw_harvest!$AI$19),0)</f>
        <v>4875</v>
      </c>
      <c r="BM3" s="7">
        <f>ROUND(SUM(BH3:BI3)/SUM($BH$2:$BI$22)*(1000*irw_fw_harvest!$AH$49),0)</f>
        <v>25923</v>
      </c>
      <c r="BN3" s="7">
        <f>ROUND(SUM(BH3:BI3)/SUM($BH$2:$BI$22)*(1000*irw_fw_harvest!$AI$49),0)</f>
        <v>23035</v>
      </c>
      <c r="BP3" s="12">
        <f t="shared" ref="BP3:BQ66" si="0">BJ3+BM3</f>
        <v>31390</v>
      </c>
      <c r="BQ3" s="12">
        <f t="shared" si="0"/>
        <v>27910</v>
      </c>
    </row>
    <row r="4" spans="1:69" ht="19.5" x14ac:dyDescent="0.6">
      <c r="A4" t="s">
        <v>200</v>
      </c>
      <c r="B4" t="s">
        <v>169</v>
      </c>
      <c r="C4" t="s">
        <v>170</v>
      </c>
      <c r="D4" t="s">
        <v>413</v>
      </c>
      <c r="E4" t="s">
        <v>203</v>
      </c>
      <c r="F4" t="s">
        <v>173</v>
      </c>
      <c r="G4" t="s">
        <v>174</v>
      </c>
      <c r="H4" t="s">
        <v>175</v>
      </c>
      <c r="I4">
        <v>1</v>
      </c>
      <c r="J4" t="s">
        <v>176</v>
      </c>
      <c r="K4" t="b">
        <v>0</v>
      </c>
      <c r="L4">
        <v>60</v>
      </c>
      <c r="M4">
        <v>210</v>
      </c>
      <c r="N4">
        <v>60</v>
      </c>
      <c r="O4">
        <v>210</v>
      </c>
      <c r="P4">
        <v>10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12</v>
      </c>
      <c r="AM4" t="s">
        <v>195</v>
      </c>
      <c r="AN4">
        <v>2222</v>
      </c>
      <c r="AY4">
        <v>19015.400000000001</v>
      </c>
      <c r="AZ4">
        <v>18555.5</v>
      </c>
      <c r="BA4">
        <v>15715.5</v>
      </c>
      <c r="BB4">
        <v>11235.7</v>
      </c>
      <c r="BC4">
        <v>8972.7999999999993</v>
      </c>
      <c r="BD4">
        <v>12660.4</v>
      </c>
      <c r="BE4">
        <v>11094.3</v>
      </c>
      <c r="BF4">
        <v>14727.1</v>
      </c>
      <c r="BG4">
        <v>19535.599999999999</v>
      </c>
      <c r="BH4">
        <v>17424.599999999999</v>
      </c>
      <c r="BI4">
        <v>16891.8</v>
      </c>
      <c r="BJ4" s="2">
        <f>ROUND(SUM(BH4:BI4)/SUM($BH$2:$BI$22)*(1000*irw_fw_harvest!$AH$19),0)</f>
        <v>6602</v>
      </c>
      <c r="BK4" s="2">
        <f>ROUND(SUM(BH4:BI4)/SUM($BH$2:$BI$22)*(1000*irw_fw_harvest!$AI$19),0)</f>
        <v>5888</v>
      </c>
      <c r="BM4" s="7">
        <f>ROUND(SUM(BH4:BI4)/SUM($BH$2:$BI$22)*(1000*irw_fw_harvest!$AH$49),0)</f>
        <v>31306</v>
      </c>
      <c r="BN4" s="7">
        <f>ROUND(SUM(BH4:BI4)/SUM($BH$2:$BI$22)*(1000*irw_fw_harvest!$AI$49),0)</f>
        <v>27819</v>
      </c>
      <c r="BP4" s="12">
        <f t="shared" si="0"/>
        <v>37908</v>
      </c>
      <c r="BQ4" s="12">
        <f t="shared" si="0"/>
        <v>33707</v>
      </c>
    </row>
    <row r="5" spans="1:69" ht="19.5" x14ac:dyDescent="0.6">
      <c r="A5" t="s">
        <v>200</v>
      </c>
      <c r="B5" t="s">
        <v>169</v>
      </c>
      <c r="C5" t="s">
        <v>179</v>
      </c>
      <c r="D5" t="s">
        <v>413</v>
      </c>
      <c r="E5" t="s">
        <v>203</v>
      </c>
      <c r="F5" t="s">
        <v>173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160</v>
      </c>
      <c r="M5">
        <v>210</v>
      </c>
      <c r="N5">
        <v>160</v>
      </c>
      <c r="O5">
        <v>210</v>
      </c>
      <c r="P5">
        <v>10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3</v>
      </c>
      <c r="AM5" t="s">
        <v>195</v>
      </c>
      <c r="AN5">
        <v>2121</v>
      </c>
      <c r="AY5">
        <v>15562</v>
      </c>
      <c r="AZ5">
        <v>19015</v>
      </c>
      <c r="BA5">
        <v>18695</v>
      </c>
      <c r="BB5">
        <v>15748</v>
      </c>
      <c r="BC5">
        <v>19246</v>
      </c>
      <c r="BD5">
        <v>21282</v>
      </c>
      <c r="BE5">
        <v>18467</v>
      </c>
      <c r="BF5">
        <v>17363</v>
      </c>
      <c r="BG5">
        <v>18519</v>
      </c>
      <c r="BH5">
        <v>14866</v>
      </c>
      <c r="BI5">
        <v>11755</v>
      </c>
      <c r="BJ5" s="2">
        <f>ROUND(SUM(BH5:BI5)/SUM($BH$2:$BI$22)*(1000*irw_fw_harvest!$AH$19),0)</f>
        <v>5122</v>
      </c>
      <c r="BK5" s="2">
        <f>ROUND(SUM(BH5:BI5)/SUM($BH$2:$BI$22)*(1000*irw_fw_harvest!$AI$19),0)</f>
        <v>4568</v>
      </c>
      <c r="BM5" s="7">
        <f>ROUND(SUM(BH5:BI5)/SUM($BH$2:$BI$22)*(1000*irw_fw_harvest!$AH$49),0)</f>
        <v>24286</v>
      </c>
      <c r="BN5" s="7">
        <f>ROUND(SUM(BH5:BI5)/SUM($BH$2:$BI$22)*(1000*irw_fw_harvest!$AI$49),0)</f>
        <v>21581</v>
      </c>
      <c r="BP5" s="12">
        <f t="shared" si="0"/>
        <v>29408</v>
      </c>
      <c r="BQ5" s="12">
        <f t="shared" si="0"/>
        <v>26149</v>
      </c>
    </row>
    <row r="6" spans="1:69" ht="19.5" x14ac:dyDescent="0.6">
      <c r="A6" t="s">
        <v>200</v>
      </c>
      <c r="B6" t="s">
        <v>169</v>
      </c>
      <c r="C6" t="s">
        <v>209</v>
      </c>
      <c r="D6" t="s">
        <v>413</v>
      </c>
      <c r="E6" t="s">
        <v>203</v>
      </c>
      <c r="F6" t="s">
        <v>173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80</v>
      </c>
      <c r="M6">
        <v>210</v>
      </c>
      <c r="N6">
        <v>80</v>
      </c>
      <c r="O6">
        <v>210</v>
      </c>
      <c r="P6">
        <v>10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3</v>
      </c>
      <c r="AM6" t="s">
        <v>195</v>
      </c>
      <c r="AN6">
        <v>2121</v>
      </c>
      <c r="AY6">
        <v>941</v>
      </c>
      <c r="AZ6">
        <v>1150</v>
      </c>
      <c r="BA6">
        <v>1131</v>
      </c>
      <c r="BB6">
        <v>952</v>
      </c>
      <c r="BC6">
        <v>1164</v>
      </c>
      <c r="BD6">
        <v>1287</v>
      </c>
      <c r="BE6">
        <v>1117</v>
      </c>
      <c r="BF6">
        <v>1050</v>
      </c>
      <c r="BG6">
        <v>1120</v>
      </c>
      <c r="BH6">
        <v>899</v>
      </c>
      <c r="BI6">
        <v>711</v>
      </c>
      <c r="BJ6" s="2">
        <f>ROUND(SUM(BH6:BI6)/SUM($BH$2:$BI$22)*(1000*irw_fw_harvest!$AH$19),0)</f>
        <v>310</v>
      </c>
      <c r="BK6" s="2">
        <f>ROUND(SUM(BH6:BI6)/SUM($BH$2:$BI$22)*(1000*irw_fw_harvest!$AI$19),0)</f>
        <v>276</v>
      </c>
      <c r="BM6" s="7">
        <f>ROUND(SUM(BH6:BI6)/SUM($BH$2:$BI$22)*(1000*irw_fw_harvest!$AH$49),0)</f>
        <v>1469</v>
      </c>
      <c r="BN6" s="7">
        <f>ROUND(SUM(BH6:BI6)/SUM($BH$2:$BI$22)*(1000*irw_fw_harvest!$AI$49),0)</f>
        <v>1305</v>
      </c>
      <c r="BP6" s="12">
        <f t="shared" si="0"/>
        <v>1779</v>
      </c>
      <c r="BQ6" s="12">
        <f t="shared" si="0"/>
        <v>1581</v>
      </c>
    </row>
    <row r="7" spans="1:69" ht="19.5" x14ac:dyDescent="0.6">
      <c r="A7" t="s">
        <v>200</v>
      </c>
      <c r="B7" t="s">
        <v>169</v>
      </c>
      <c r="C7" t="s">
        <v>185</v>
      </c>
      <c r="D7" t="s">
        <v>413</v>
      </c>
      <c r="E7" t="s">
        <v>203</v>
      </c>
      <c r="F7" t="s">
        <v>173</v>
      </c>
      <c r="G7" t="s">
        <v>174</v>
      </c>
      <c r="H7" t="s">
        <v>181</v>
      </c>
      <c r="I7">
        <v>1</v>
      </c>
      <c r="J7" t="s">
        <v>176</v>
      </c>
      <c r="K7" t="b">
        <v>0</v>
      </c>
      <c r="L7">
        <v>200</v>
      </c>
      <c r="M7">
        <v>210</v>
      </c>
      <c r="N7">
        <v>200</v>
      </c>
      <c r="O7">
        <v>210</v>
      </c>
      <c r="P7">
        <v>10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3</v>
      </c>
      <c r="AM7" t="s">
        <v>195</v>
      </c>
      <c r="AN7">
        <v>2121</v>
      </c>
      <c r="AY7">
        <v>7066</v>
      </c>
      <c r="AZ7">
        <v>8634</v>
      </c>
      <c r="BA7">
        <v>8489</v>
      </c>
      <c r="BB7">
        <v>7151</v>
      </c>
      <c r="BC7">
        <v>8739</v>
      </c>
      <c r="BD7">
        <v>9663</v>
      </c>
      <c r="BE7">
        <v>8385</v>
      </c>
      <c r="BF7">
        <v>7884</v>
      </c>
      <c r="BG7">
        <v>8409</v>
      </c>
      <c r="BH7">
        <v>6750</v>
      </c>
      <c r="BI7">
        <v>5337</v>
      </c>
      <c r="BJ7" s="2">
        <f>ROUND(SUM(BH7:BI7)/SUM($BH$2:$BI$22)*(1000*irw_fw_harvest!$AH$19),0)</f>
        <v>2325</v>
      </c>
      <c r="BK7" s="2">
        <f>ROUND(SUM(BH7:BI7)/SUM($BH$2:$BI$22)*(1000*irw_fw_harvest!$AI$19),0)</f>
        <v>2074</v>
      </c>
      <c r="BM7" s="7">
        <f>ROUND(SUM(BH7:BI7)/SUM($BH$2:$BI$22)*(1000*irw_fw_harvest!$AH$49),0)</f>
        <v>11027</v>
      </c>
      <c r="BN7" s="7">
        <f>ROUND(SUM(BH7:BI7)/SUM($BH$2:$BI$22)*(1000*irw_fw_harvest!$AI$49),0)</f>
        <v>9799</v>
      </c>
      <c r="BP7" s="12">
        <f t="shared" si="0"/>
        <v>13352</v>
      </c>
      <c r="BQ7" s="12">
        <f t="shared" si="0"/>
        <v>11873</v>
      </c>
    </row>
    <row r="8" spans="1:69" ht="19.5" x14ac:dyDescent="0.6">
      <c r="A8" t="s">
        <v>200</v>
      </c>
      <c r="B8" t="s">
        <v>169</v>
      </c>
      <c r="C8" t="s">
        <v>206</v>
      </c>
      <c r="D8" t="s">
        <v>413</v>
      </c>
      <c r="E8" t="s">
        <v>203</v>
      </c>
      <c r="F8" t="s">
        <v>173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50</v>
      </c>
      <c r="M8">
        <v>210</v>
      </c>
      <c r="N8">
        <v>50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12</v>
      </c>
      <c r="AM8" t="s">
        <v>195</v>
      </c>
      <c r="AN8">
        <v>4242</v>
      </c>
      <c r="AY8">
        <v>1392.1</v>
      </c>
      <c r="AZ8">
        <v>0</v>
      </c>
      <c r="BA8">
        <v>0</v>
      </c>
      <c r="BB8">
        <v>0</v>
      </c>
      <c r="BC8">
        <v>696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2">
        <f>ROUND(SUM(BH8:BI8)/SUM($BH$2:$BI$22)*(1000*irw_fw_harvest!$AH$19),0)</f>
        <v>0</v>
      </c>
      <c r="BK8" s="2">
        <f>ROUND(SUM(BH8:BI8)/SUM($BH$2:$BI$22)*(1000*irw_fw_harvest!$AI$19),0)</f>
        <v>0</v>
      </c>
      <c r="BM8" s="7">
        <f>ROUND(SUM(BH8:BI8)/SUM($BH$2:$BI$22)*(1000*irw_fw_harvest!$AH$49),0)</f>
        <v>0</v>
      </c>
      <c r="BN8" s="7">
        <f>ROUND(SUM(BH8:BI8)/SUM($BH$2:$BI$22)*(1000*irw_fw_harvest!$AI$49),0)</f>
        <v>0</v>
      </c>
      <c r="BP8" s="12">
        <f t="shared" si="0"/>
        <v>0</v>
      </c>
      <c r="BQ8" s="12">
        <f t="shared" si="0"/>
        <v>0</v>
      </c>
    </row>
    <row r="9" spans="1:69" ht="19.5" x14ac:dyDescent="0.6">
      <c r="A9" t="s">
        <v>200</v>
      </c>
      <c r="B9" t="s">
        <v>169</v>
      </c>
      <c r="C9" t="s">
        <v>196</v>
      </c>
      <c r="D9" t="s">
        <v>413</v>
      </c>
      <c r="E9" t="s">
        <v>203</v>
      </c>
      <c r="F9" t="s">
        <v>173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50</v>
      </c>
      <c r="M9">
        <v>210</v>
      </c>
      <c r="N9">
        <v>50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12</v>
      </c>
      <c r="AM9" t="s">
        <v>195</v>
      </c>
      <c r="AN9">
        <v>4242</v>
      </c>
      <c r="AY9">
        <v>11137.2</v>
      </c>
      <c r="AZ9">
        <v>0</v>
      </c>
      <c r="BA9">
        <v>0</v>
      </c>
      <c r="BB9">
        <v>0</v>
      </c>
      <c r="BC9">
        <v>5568.6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2">
        <f>ROUND(SUM(BH9:BI9)/SUM($BH$2:$BI$22)*(1000*irw_fw_harvest!$AH$19),0)</f>
        <v>0</v>
      </c>
      <c r="BK9" s="2">
        <f>ROUND(SUM(BH9:BI9)/SUM($BH$2:$BI$22)*(1000*irw_fw_harvest!$AI$19),0)</f>
        <v>0</v>
      </c>
      <c r="BM9" s="7">
        <f>ROUND(SUM(BH9:BI9)/SUM($BH$2:$BI$22)*(1000*irw_fw_harvest!$AH$49),0)</f>
        <v>0</v>
      </c>
      <c r="BN9" s="7">
        <f>ROUND(SUM(BH9:BI9)/SUM($BH$2:$BI$22)*(1000*irw_fw_harvest!$AI$49),0)</f>
        <v>0</v>
      </c>
      <c r="BP9" s="12">
        <f t="shared" si="0"/>
        <v>0</v>
      </c>
      <c r="BQ9" s="12">
        <f t="shared" si="0"/>
        <v>0</v>
      </c>
    </row>
    <row r="10" spans="1:69" ht="19.5" x14ac:dyDescent="0.6">
      <c r="A10" t="s">
        <v>200</v>
      </c>
      <c r="B10" t="s">
        <v>169</v>
      </c>
      <c r="C10" t="s">
        <v>170</v>
      </c>
      <c r="D10" t="s">
        <v>413</v>
      </c>
      <c r="E10" t="s">
        <v>203</v>
      </c>
      <c r="F10" t="s">
        <v>173</v>
      </c>
      <c r="G10" t="s">
        <v>174</v>
      </c>
      <c r="H10" t="s">
        <v>175</v>
      </c>
      <c r="I10">
        <v>1</v>
      </c>
      <c r="J10" t="s">
        <v>176</v>
      </c>
      <c r="K10" t="b">
        <v>0</v>
      </c>
      <c r="L10">
        <v>50</v>
      </c>
      <c r="M10">
        <v>210</v>
      </c>
      <c r="N10">
        <v>50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12</v>
      </c>
      <c r="AM10" t="s">
        <v>195</v>
      </c>
      <c r="AN10">
        <v>4242</v>
      </c>
      <c r="AY10">
        <v>8070.2</v>
      </c>
      <c r="AZ10">
        <v>0</v>
      </c>
      <c r="BA10">
        <v>0</v>
      </c>
      <c r="BB10">
        <v>0</v>
      </c>
      <c r="BC10">
        <v>4035.1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2">
        <f>ROUND(SUM(BH10:BI10)/SUM($BH$2:$BI$22)*(1000*irw_fw_harvest!$AH$19),0)</f>
        <v>0</v>
      </c>
      <c r="BK10" s="2">
        <f>ROUND(SUM(BH10:BI10)/SUM($BH$2:$BI$22)*(1000*irw_fw_harvest!$AI$19),0)</f>
        <v>0</v>
      </c>
      <c r="BM10" s="7">
        <f>ROUND(SUM(BH10:BI10)/SUM($BH$2:$BI$22)*(1000*irw_fw_harvest!$AH$49),0)</f>
        <v>0</v>
      </c>
      <c r="BN10" s="7">
        <f>ROUND(SUM(BH10:BI10)/SUM($BH$2:$BI$22)*(1000*irw_fw_harvest!$AI$49),0)</f>
        <v>0</v>
      </c>
      <c r="BP10" s="12">
        <f t="shared" si="0"/>
        <v>0</v>
      </c>
      <c r="BQ10" s="12">
        <f t="shared" si="0"/>
        <v>0</v>
      </c>
    </row>
    <row r="11" spans="1:69" ht="19.5" x14ac:dyDescent="0.6">
      <c r="A11" t="s">
        <v>200</v>
      </c>
      <c r="B11" t="s">
        <v>169</v>
      </c>
      <c r="C11" t="s">
        <v>206</v>
      </c>
      <c r="D11" t="s">
        <v>413</v>
      </c>
      <c r="E11" t="s">
        <v>203</v>
      </c>
      <c r="F11" t="s">
        <v>173</v>
      </c>
      <c r="G11" t="s">
        <v>174</v>
      </c>
      <c r="H11" t="s">
        <v>175</v>
      </c>
      <c r="I11">
        <v>1</v>
      </c>
      <c r="J11" t="s">
        <v>176</v>
      </c>
      <c r="K11" t="b">
        <v>0</v>
      </c>
      <c r="L11">
        <v>20</v>
      </c>
      <c r="M11">
        <v>39</v>
      </c>
      <c r="N11">
        <v>20</v>
      </c>
      <c r="O11">
        <v>39</v>
      </c>
      <c r="P11">
        <v>5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12</v>
      </c>
      <c r="AM11" t="s">
        <v>195</v>
      </c>
      <c r="AN11">
        <v>1616</v>
      </c>
      <c r="AY11">
        <v>865</v>
      </c>
      <c r="AZ11">
        <v>1309</v>
      </c>
      <c r="BA11">
        <v>1158</v>
      </c>
      <c r="BB11">
        <v>877</v>
      </c>
      <c r="BC11">
        <v>859</v>
      </c>
      <c r="BD11">
        <v>1062</v>
      </c>
      <c r="BE11">
        <v>937</v>
      </c>
      <c r="BF11">
        <v>1060</v>
      </c>
      <c r="BG11">
        <v>1290</v>
      </c>
      <c r="BH11">
        <v>1112</v>
      </c>
      <c r="BI11">
        <v>935</v>
      </c>
      <c r="BJ11" s="2">
        <f>ROUND(SUM(BH11:BI11)/SUM($BH$2:$BI$22)*(1000*irw_fw_harvest!$AH$19),0)</f>
        <v>394</v>
      </c>
      <c r="BK11" s="2">
        <f>ROUND(SUM(BH11:BI11)/SUM($BH$2:$BI$22)*(1000*irw_fw_harvest!$AI$19),0)</f>
        <v>351</v>
      </c>
      <c r="BM11" s="7">
        <f>ROUND(SUM(BH11:BI11)/SUM($BH$2:$BI$22)*(1000*irw_fw_harvest!$AH$49),0)</f>
        <v>1867</v>
      </c>
      <c r="BN11" s="7">
        <f>ROUND(SUM(BH11:BI11)/SUM($BH$2:$BI$22)*(1000*irw_fw_harvest!$AI$49),0)</f>
        <v>1659</v>
      </c>
      <c r="BP11" s="12">
        <f t="shared" si="0"/>
        <v>2261</v>
      </c>
      <c r="BQ11" s="12">
        <f t="shared" si="0"/>
        <v>2010</v>
      </c>
    </row>
    <row r="12" spans="1:69" ht="19.5" x14ac:dyDescent="0.6">
      <c r="A12" t="s">
        <v>200</v>
      </c>
      <c r="B12" t="s">
        <v>169</v>
      </c>
      <c r="C12" t="s">
        <v>206</v>
      </c>
      <c r="D12" t="s">
        <v>413</v>
      </c>
      <c r="E12" t="s">
        <v>203</v>
      </c>
      <c r="F12" t="s">
        <v>173</v>
      </c>
      <c r="G12" t="s">
        <v>174</v>
      </c>
      <c r="H12" t="s">
        <v>175</v>
      </c>
      <c r="I12">
        <v>1</v>
      </c>
      <c r="J12" t="s">
        <v>176</v>
      </c>
      <c r="K12" t="b">
        <v>0</v>
      </c>
      <c r="L12">
        <v>40</v>
      </c>
      <c r="M12">
        <v>69</v>
      </c>
      <c r="N12">
        <v>40</v>
      </c>
      <c r="O12">
        <v>69</v>
      </c>
      <c r="P12">
        <v>5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12</v>
      </c>
      <c r="AM12" t="s">
        <v>195</v>
      </c>
      <c r="AN12">
        <v>1818</v>
      </c>
      <c r="AY12">
        <v>1720</v>
      </c>
      <c r="AZ12">
        <v>2717</v>
      </c>
      <c r="BA12">
        <v>2497</v>
      </c>
      <c r="BB12">
        <v>1957</v>
      </c>
      <c r="BC12">
        <v>1942</v>
      </c>
      <c r="BD12">
        <v>2481</v>
      </c>
      <c r="BE12">
        <v>2250</v>
      </c>
      <c r="BF12">
        <v>2636</v>
      </c>
      <c r="BG12">
        <v>3287</v>
      </c>
      <c r="BH12">
        <v>2854</v>
      </c>
      <c r="BI12">
        <v>2383</v>
      </c>
      <c r="BJ12" s="2">
        <f>ROUND(SUM(BH12:BI12)/SUM($BH$2:$BI$22)*(1000*irw_fw_harvest!$AH$19),0)</f>
        <v>1008</v>
      </c>
      <c r="BK12" s="2">
        <f>ROUND(SUM(BH12:BI12)/SUM($BH$2:$BI$22)*(1000*irw_fw_harvest!$AI$19),0)</f>
        <v>899</v>
      </c>
      <c r="BM12" s="7">
        <f>ROUND(SUM(BH12:BI12)/SUM($BH$2:$BI$22)*(1000*irw_fw_harvest!$AH$49),0)</f>
        <v>4778</v>
      </c>
      <c r="BN12" s="7">
        <f>ROUND(SUM(BH12:BI12)/SUM($BH$2:$BI$22)*(1000*irw_fw_harvest!$AI$49),0)</f>
        <v>4245</v>
      </c>
      <c r="BP12" s="12">
        <f t="shared" si="0"/>
        <v>5786</v>
      </c>
      <c r="BQ12" s="12">
        <f t="shared" si="0"/>
        <v>5144</v>
      </c>
    </row>
    <row r="13" spans="1:69" ht="19.5" x14ac:dyDescent="0.6">
      <c r="A13" t="s">
        <v>200</v>
      </c>
      <c r="B13" t="s">
        <v>169</v>
      </c>
      <c r="C13" t="s">
        <v>179</v>
      </c>
      <c r="D13" t="s">
        <v>413</v>
      </c>
      <c r="E13" t="s">
        <v>203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51</v>
      </c>
      <c r="M13">
        <v>139</v>
      </c>
      <c r="N13">
        <v>51</v>
      </c>
      <c r="O13">
        <v>139</v>
      </c>
      <c r="P13">
        <v>5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12</v>
      </c>
      <c r="AM13" t="s">
        <v>195</v>
      </c>
      <c r="AN13">
        <v>1515</v>
      </c>
      <c r="AY13">
        <v>11694</v>
      </c>
      <c r="AZ13">
        <v>17489</v>
      </c>
      <c r="BA13">
        <v>15239</v>
      </c>
      <c r="BB13">
        <v>11346</v>
      </c>
      <c r="BC13">
        <v>10906</v>
      </c>
      <c r="BD13">
        <v>13190</v>
      </c>
      <c r="BE13">
        <v>11316</v>
      </c>
      <c r="BF13">
        <v>12482</v>
      </c>
      <c r="BG13">
        <v>14717</v>
      </c>
      <c r="BH13">
        <v>12243</v>
      </c>
      <c r="BI13">
        <v>10085</v>
      </c>
      <c r="BJ13" s="2">
        <f>ROUND(SUM(BH13:BI13)/SUM($BH$2:$BI$22)*(1000*irw_fw_harvest!$AH$19),0)</f>
        <v>4296</v>
      </c>
      <c r="BK13" s="2">
        <f>ROUND(SUM(BH13:BI13)/SUM($BH$2:$BI$22)*(1000*irw_fw_harvest!$AI$19),0)</f>
        <v>3831</v>
      </c>
      <c r="BM13" s="7">
        <f>ROUND(SUM(BH13:BI13)/SUM($BH$2:$BI$22)*(1000*irw_fw_harvest!$AH$49),0)</f>
        <v>20370</v>
      </c>
      <c r="BN13" s="7">
        <f>ROUND(SUM(BH13:BI13)/SUM($BH$2:$BI$22)*(1000*irw_fw_harvest!$AI$49),0)</f>
        <v>18101</v>
      </c>
      <c r="BP13" s="12">
        <f t="shared" si="0"/>
        <v>24666</v>
      </c>
      <c r="BQ13" s="12">
        <f t="shared" si="0"/>
        <v>21932</v>
      </c>
    </row>
    <row r="14" spans="1:69" ht="19.5" x14ac:dyDescent="0.6">
      <c r="A14" t="s">
        <v>200</v>
      </c>
      <c r="B14" t="s">
        <v>169</v>
      </c>
      <c r="C14" t="s">
        <v>179</v>
      </c>
      <c r="D14" t="s">
        <v>413</v>
      </c>
      <c r="E14" t="s">
        <v>203</v>
      </c>
      <c r="F14" t="s">
        <v>173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140</v>
      </c>
      <c r="M14">
        <v>159</v>
      </c>
      <c r="N14">
        <v>140</v>
      </c>
      <c r="O14">
        <v>159</v>
      </c>
      <c r="P14">
        <v>5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12</v>
      </c>
      <c r="AM14" t="s">
        <v>195</v>
      </c>
      <c r="AN14">
        <v>1717</v>
      </c>
      <c r="AY14">
        <v>6980</v>
      </c>
      <c r="AZ14">
        <v>10661</v>
      </c>
      <c r="BA14">
        <v>9492</v>
      </c>
      <c r="BB14">
        <v>7204</v>
      </c>
      <c r="BC14">
        <v>7059</v>
      </c>
      <c r="BD14">
        <v>8802</v>
      </c>
      <c r="BE14">
        <v>7806</v>
      </c>
      <c r="BF14">
        <v>8916</v>
      </c>
      <c r="BG14">
        <v>10884</v>
      </c>
      <c r="BH14">
        <v>9334</v>
      </c>
      <c r="BI14">
        <v>7836</v>
      </c>
      <c r="BJ14" s="2">
        <f>ROUND(SUM(BH14:BI14)/SUM($BH$2:$BI$22)*(1000*irw_fw_harvest!$AH$19),0)</f>
        <v>3303</v>
      </c>
      <c r="BK14" s="2">
        <f>ROUND(SUM(BH14:BI14)/SUM($BH$2:$BI$22)*(1000*irw_fw_harvest!$AI$19),0)</f>
        <v>2946</v>
      </c>
      <c r="BM14" s="7">
        <f>ROUND(SUM(BH14:BI14)/SUM($BH$2:$BI$22)*(1000*irw_fw_harvest!$AH$49),0)</f>
        <v>15664</v>
      </c>
      <c r="BN14" s="7">
        <f>ROUND(SUM(BH14:BI14)/SUM($BH$2:$BI$22)*(1000*irw_fw_harvest!$AI$49),0)</f>
        <v>13919</v>
      </c>
      <c r="BP14" s="12">
        <f t="shared" si="0"/>
        <v>18967</v>
      </c>
      <c r="BQ14" s="12">
        <f t="shared" si="0"/>
        <v>16865</v>
      </c>
    </row>
    <row r="15" spans="1:69" ht="19.5" x14ac:dyDescent="0.6">
      <c r="A15" t="s">
        <v>200</v>
      </c>
      <c r="B15" t="s">
        <v>169</v>
      </c>
      <c r="C15" t="s">
        <v>209</v>
      </c>
      <c r="D15" t="s">
        <v>413</v>
      </c>
      <c r="E15" t="s">
        <v>203</v>
      </c>
      <c r="F15" t="s">
        <v>173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20</v>
      </c>
      <c r="M15">
        <v>79</v>
      </c>
      <c r="N15">
        <v>20</v>
      </c>
      <c r="O15">
        <v>79</v>
      </c>
      <c r="P15">
        <v>5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12</v>
      </c>
      <c r="AM15" t="s">
        <v>195</v>
      </c>
      <c r="AN15">
        <v>1313</v>
      </c>
      <c r="AY15">
        <v>340</v>
      </c>
      <c r="AZ15">
        <v>552</v>
      </c>
      <c r="BA15">
        <v>522</v>
      </c>
      <c r="BB15">
        <v>420</v>
      </c>
      <c r="BC15">
        <v>437</v>
      </c>
      <c r="BD15">
        <v>572</v>
      </c>
      <c r="BE15">
        <v>532</v>
      </c>
      <c r="BF15">
        <v>639</v>
      </c>
      <c r="BG15">
        <v>816</v>
      </c>
      <c r="BH15">
        <v>732</v>
      </c>
      <c r="BI15">
        <v>651</v>
      </c>
      <c r="BJ15" s="2">
        <f>ROUND(SUM(BH15:BI15)/SUM($BH$2:$BI$22)*(1000*irw_fw_harvest!$AH$19),0)</f>
        <v>266</v>
      </c>
      <c r="BK15" s="2">
        <f>ROUND(SUM(BH15:BI15)/SUM($BH$2:$BI$22)*(1000*irw_fw_harvest!$AI$19),0)</f>
        <v>237</v>
      </c>
      <c r="BM15" s="7">
        <f>ROUND(SUM(BH15:BI15)/SUM($BH$2:$BI$22)*(1000*irw_fw_harvest!$AH$49),0)</f>
        <v>1262</v>
      </c>
      <c r="BN15" s="7">
        <f>ROUND(SUM(BH15:BI15)/SUM($BH$2:$BI$22)*(1000*irw_fw_harvest!$AI$49),0)</f>
        <v>1121</v>
      </c>
      <c r="BP15" s="12">
        <f t="shared" si="0"/>
        <v>1528</v>
      </c>
      <c r="BQ15" s="12">
        <f t="shared" si="0"/>
        <v>1358</v>
      </c>
    </row>
    <row r="16" spans="1:69" ht="19.5" x14ac:dyDescent="0.6">
      <c r="A16" t="s">
        <v>200</v>
      </c>
      <c r="B16" t="s">
        <v>169</v>
      </c>
      <c r="C16" t="s">
        <v>196</v>
      </c>
      <c r="D16" t="s">
        <v>413</v>
      </c>
      <c r="E16" t="s">
        <v>203</v>
      </c>
      <c r="F16" t="s">
        <v>173</v>
      </c>
      <c r="G16" t="s">
        <v>174</v>
      </c>
      <c r="H16" t="s">
        <v>175</v>
      </c>
      <c r="I16">
        <v>1</v>
      </c>
      <c r="J16" t="s">
        <v>176</v>
      </c>
      <c r="K16" t="b">
        <v>0</v>
      </c>
      <c r="L16">
        <v>20</v>
      </c>
      <c r="M16">
        <v>59</v>
      </c>
      <c r="N16">
        <v>20</v>
      </c>
      <c r="O16">
        <v>59</v>
      </c>
      <c r="P16">
        <v>5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12</v>
      </c>
      <c r="AM16" t="s">
        <v>195</v>
      </c>
      <c r="AN16">
        <v>1414</v>
      </c>
      <c r="AY16">
        <v>9296</v>
      </c>
      <c r="AZ16">
        <v>14289</v>
      </c>
      <c r="BA16">
        <v>12793</v>
      </c>
      <c r="BB16">
        <v>9788</v>
      </c>
      <c r="BC16">
        <v>9666</v>
      </c>
      <c r="BD16">
        <v>12007</v>
      </c>
      <c r="BE16">
        <v>10551</v>
      </c>
      <c r="BF16">
        <v>12016</v>
      </c>
      <c r="BG16">
        <v>14656</v>
      </c>
      <c r="BH16">
        <v>12608</v>
      </c>
      <c r="BI16">
        <v>10732</v>
      </c>
      <c r="BJ16" s="2">
        <f>ROUND(SUM(BH16:BI16)/SUM($BH$2:$BI$22)*(1000*irw_fw_harvest!$AH$19),0)</f>
        <v>4490</v>
      </c>
      <c r="BK16" s="2">
        <f>ROUND(SUM(BH16:BI16)/SUM($BH$2:$BI$22)*(1000*irw_fw_harvest!$AI$19),0)</f>
        <v>4005</v>
      </c>
      <c r="BM16" s="7">
        <f>ROUND(SUM(BH16:BI16)/SUM($BH$2:$BI$22)*(1000*irw_fw_harvest!$AH$49),0)</f>
        <v>21293</v>
      </c>
      <c r="BN16" s="7">
        <f>ROUND(SUM(BH16:BI16)/SUM($BH$2:$BI$22)*(1000*irw_fw_harvest!$AI$49),0)</f>
        <v>18921</v>
      </c>
      <c r="BP16" s="12">
        <f t="shared" si="0"/>
        <v>25783</v>
      </c>
      <c r="BQ16" s="12">
        <f t="shared" si="0"/>
        <v>22926</v>
      </c>
    </row>
    <row r="17" spans="1:69" ht="19.5" x14ac:dyDescent="0.6">
      <c r="A17" t="s">
        <v>200</v>
      </c>
      <c r="B17" t="s">
        <v>169</v>
      </c>
      <c r="C17" t="s">
        <v>196</v>
      </c>
      <c r="D17" t="s">
        <v>413</v>
      </c>
      <c r="E17" t="s">
        <v>203</v>
      </c>
      <c r="F17" t="s">
        <v>173</v>
      </c>
      <c r="G17" t="s">
        <v>174</v>
      </c>
      <c r="H17" t="s">
        <v>175</v>
      </c>
      <c r="I17">
        <v>1</v>
      </c>
      <c r="J17" t="s">
        <v>176</v>
      </c>
      <c r="K17" t="b">
        <v>0</v>
      </c>
      <c r="L17">
        <v>60</v>
      </c>
      <c r="M17">
        <v>79</v>
      </c>
      <c r="N17">
        <v>60</v>
      </c>
      <c r="O17">
        <v>79</v>
      </c>
      <c r="P17">
        <v>5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12</v>
      </c>
      <c r="AM17" t="s">
        <v>195</v>
      </c>
      <c r="AN17">
        <v>1616</v>
      </c>
      <c r="AY17">
        <v>3222</v>
      </c>
      <c r="AZ17">
        <v>5209</v>
      </c>
      <c r="BA17">
        <v>4894</v>
      </c>
      <c r="BB17">
        <v>3917</v>
      </c>
      <c r="BC17">
        <v>4040</v>
      </c>
      <c r="BD17">
        <v>5349</v>
      </c>
      <c r="BE17">
        <v>5037</v>
      </c>
      <c r="BF17">
        <v>6073</v>
      </c>
      <c r="BG17">
        <v>7672</v>
      </c>
      <c r="BH17">
        <v>6801</v>
      </c>
      <c r="BI17">
        <v>5985</v>
      </c>
      <c r="BJ17" s="2">
        <f>ROUND(SUM(BH17:BI17)/SUM($BH$2:$BI$22)*(1000*irw_fw_harvest!$AH$19),0)</f>
        <v>2460</v>
      </c>
      <c r="BK17" s="2">
        <f>ROUND(SUM(BH17:BI17)/SUM($BH$2:$BI$22)*(1000*irw_fw_harvest!$AI$19),0)</f>
        <v>2194</v>
      </c>
      <c r="BM17" s="7">
        <f>ROUND(SUM(BH17:BI17)/SUM($BH$2:$BI$22)*(1000*irw_fw_harvest!$AH$49),0)</f>
        <v>11665</v>
      </c>
      <c r="BN17" s="7">
        <f>ROUND(SUM(BH17:BI17)/SUM($BH$2:$BI$22)*(1000*irw_fw_harvest!$AI$49),0)</f>
        <v>10365</v>
      </c>
      <c r="BP17" s="12">
        <f t="shared" si="0"/>
        <v>14125</v>
      </c>
      <c r="BQ17" s="12">
        <f t="shared" si="0"/>
        <v>12559</v>
      </c>
    </row>
    <row r="18" spans="1:69" ht="19.5" x14ac:dyDescent="0.6">
      <c r="A18" t="s">
        <v>200</v>
      </c>
      <c r="B18" t="s">
        <v>169</v>
      </c>
      <c r="C18" t="s">
        <v>196</v>
      </c>
      <c r="D18" t="s">
        <v>413</v>
      </c>
      <c r="E18" t="s">
        <v>203</v>
      </c>
      <c r="F18" t="s">
        <v>173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80</v>
      </c>
      <c r="M18">
        <v>99</v>
      </c>
      <c r="N18">
        <v>80</v>
      </c>
      <c r="O18">
        <v>99</v>
      </c>
      <c r="P18">
        <v>5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12</v>
      </c>
      <c r="AM18" t="s">
        <v>195</v>
      </c>
      <c r="AN18">
        <v>1818</v>
      </c>
      <c r="AY18">
        <v>1125</v>
      </c>
      <c r="AZ18">
        <v>1935</v>
      </c>
      <c r="BA18">
        <v>1912</v>
      </c>
      <c r="BB18">
        <v>1593</v>
      </c>
      <c r="BC18">
        <v>1370</v>
      </c>
      <c r="BD18">
        <v>1891</v>
      </c>
      <c r="BE18">
        <v>1824</v>
      </c>
      <c r="BF18">
        <v>2282</v>
      </c>
      <c r="BG18">
        <v>2998</v>
      </c>
      <c r="BH18">
        <v>2760</v>
      </c>
      <c r="BI18">
        <v>2521</v>
      </c>
      <c r="BJ18" s="2">
        <f>ROUND(SUM(BH18:BI18)/SUM($BH$2:$BI$22)*(1000*irw_fw_harvest!$AH$19),0)</f>
        <v>1016</v>
      </c>
      <c r="BK18" s="2">
        <f>ROUND(SUM(BH18:BI18)/SUM($BH$2:$BI$22)*(1000*irw_fw_harvest!$AI$19),0)</f>
        <v>906</v>
      </c>
      <c r="BM18" s="7">
        <f>ROUND(SUM(BH18:BI18)/SUM($BH$2:$BI$22)*(1000*irw_fw_harvest!$AH$49),0)</f>
        <v>4818</v>
      </c>
      <c r="BN18" s="7">
        <f>ROUND(SUM(BH18:BI18)/SUM($BH$2:$BI$22)*(1000*irw_fw_harvest!$AI$49),0)</f>
        <v>4281</v>
      </c>
      <c r="BP18" s="12">
        <f t="shared" si="0"/>
        <v>5834</v>
      </c>
      <c r="BQ18" s="12">
        <f t="shared" si="0"/>
        <v>5187</v>
      </c>
    </row>
    <row r="19" spans="1:69" ht="19.5" x14ac:dyDescent="0.6">
      <c r="A19" t="s">
        <v>200</v>
      </c>
      <c r="B19" t="s">
        <v>169</v>
      </c>
      <c r="C19" t="s">
        <v>170</v>
      </c>
      <c r="D19" t="s">
        <v>413</v>
      </c>
      <c r="E19" t="s">
        <v>203</v>
      </c>
      <c r="F19" t="s">
        <v>173</v>
      </c>
      <c r="G19" t="s">
        <v>174</v>
      </c>
      <c r="H19" t="s">
        <v>175</v>
      </c>
      <c r="I19">
        <v>1</v>
      </c>
      <c r="J19" t="s">
        <v>176</v>
      </c>
      <c r="K19" t="b">
        <v>0</v>
      </c>
      <c r="L19">
        <v>20</v>
      </c>
      <c r="M19">
        <v>39</v>
      </c>
      <c r="N19">
        <v>20</v>
      </c>
      <c r="O19">
        <v>39</v>
      </c>
      <c r="P19">
        <v>5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12</v>
      </c>
      <c r="AM19" t="s">
        <v>195</v>
      </c>
      <c r="AN19">
        <v>1414</v>
      </c>
      <c r="AY19">
        <v>3903</v>
      </c>
      <c r="AZ19">
        <v>5825</v>
      </c>
      <c r="BA19">
        <v>5056</v>
      </c>
      <c r="BB19">
        <v>3747</v>
      </c>
      <c r="BC19">
        <v>3580</v>
      </c>
      <c r="BD19">
        <v>4290</v>
      </c>
      <c r="BE19">
        <v>3649</v>
      </c>
      <c r="BF19">
        <v>3967</v>
      </c>
      <c r="BG19">
        <v>4604</v>
      </c>
      <c r="BH19">
        <v>3759</v>
      </c>
      <c r="BI19">
        <v>2994</v>
      </c>
      <c r="BJ19" s="2">
        <f>ROUND(SUM(BH19:BI19)/SUM($BH$2:$BI$22)*(1000*irw_fw_harvest!$AH$19),0)</f>
        <v>1299</v>
      </c>
      <c r="BK19" s="2">
        <f>ROUND(SUM(BH19:BI19)/SUM($BH$2:$BI$22)*(1000*irw_fw_harvest!$AI$19),0)</f>
        <v>1159</v>
      </c>
      <c r="BM19" s="7">
        <f>ROUND(SUM(BH19:BI19)/SUM($BH$2:$BI$22)*(1000*irw_fw_harvest!$AH$49),0)</f>
        <v>6161</v>
      </c>
      <c r="BN19" s="7">
        <f>ROUND(SUM(BH19:BI19)/SUM($BH$2:$BI$22)*(1000*irw_fw_harvest!$AI$49),0)</f>
        <v>5474</v>
      </c>
      <c r="BP19" s="12">
        <f t="shared" si="0"/>
        <v>7460</v>
      </c>
      <c r="BQ19" s="12">
        <f t="shared" si="0"/>
        <v>6633</v>
      </c>
    </row>
    <row r="20" spans="1:69" ht="19.5" x14ac:dyDescent="0.6">
      <c r="A20" t="s">
        <v>200</v>
      </c>
      <c r="B20" t="s">
        <v>169</v>
      </c>
      <c r="C20" t="s">
        <v>170</v>
      </c>
      <c r="D20" t="s">
        <v>413</v>
      </c>
      <c r="E20" t="s">
        <v>203</v>
      </c>
      <c r="F20" t="s">
        <v>173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40</v>
      </c>
      <c r="M20">
        <v>59</v>
      </c>
      <c r="N20">
        <v>40</v>
      </c>
      <c r="O20">
        <v>59</v>
      </c>
      <c r="P20">
        <v>5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12</v>
      </c>
      <c r="AM20" t="s">
        <v>195</v>
      </c>
      <c r="AN20">
        <v>1818</v>
      </c>
      <c r="AY20">
        <v>4542</v>
      </c>
      <c r="AZ20">
        <v>7050</v>
      </c>
      <c r="BA20">
        <v>6372</v>
      </c>
      <c r="BB20">
        <v>4910</v>
      </c>
      <c r="BC20">
        <v>4884</v>
      </c>
      <c r="BD20">
        <v>6174</v>
      </c>
      <c r="BE20">
        <v>5542</v>
      </c>
      <c r="BF20">
        <v>6414</v>
      </c>
      <c r="BG20">
        <v>7931</v>
      </c>
      <c r="BH20">
        <v>6899</v>
      </c>
      <c r="BI20">
        <v>5900</v>
      </c>
      <c r="BJ20" s="2">
        <f>ROUND(SUM(BH20:BI20)/SUM($BH$2:$BI$22)*(1000*irw_fw_harvest!$AH$19),0)</f>
        <v>2462</v>
      </c>
      <c r="BK20" s="2">
        <f>ROUND(SUM(BH20:BI20)/SUM($BH$2:$BI$22)*(1000*irw_fw_harvest!$AI$19),0)</f>
        <v>2196</v>
      </c>
      <c r="BM20" s="7">
        <f>ROUND(SUM(BH20:BI20)/SUM($BH$2:$BI$22)*(1000*irw_fw_harvest!$AH$49),0)</f>
        <v>11676</v>
      </c>
      <c r="BN20" s="7">
        <f>ROUND(SUM(BH20:BI20)/SUM($BH$2:$BI$22)*(1000*irw_fw_harvest!$AI$49),0)</f>
        <v>10376</v>
      </c>
      <c r="BP20" s="12">
        <f t="shared" si="0"/>
        <v>14138</v>
      </c>
      <c r="BQ20" s="12">
        <f t="shared" si="0"/>
        <v>12572</v>
      </c>
    </row>
    <row r="21" spans="1:69" ht="19.5" x14ac:dyDescent="0.6">
      <c r="A21" t="s">
        <v>200</v>
      </c>
      <c r="B21" t="s">
        <v>169</v>
      </c>
      <c r="C21" t="s">
        <v>185</v>
      </c>
      <c r="D21" t="s">
        <v>413</v>
      </c>
      <c r="E21" t="s">
        <v>203</v>
      </c>
      <c r="F21" t="s">
        <v>173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40</v>
      </c>
      <c r="M21">
        <v>99</v>
      </c>
      <c r="N21">
        <v>40</v>
      </c>
      <c r="O21">
        <v>99</v>
      </c>
      <c r="P21">
        <v>5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12</v>
      </c>
      <c r="AM21" t="s">
        <v>195</v>
      </c>
      <c r="AN21">
        <v>1515</v>
      </c>
      <c r="AY21">
        <v>1195</v>
      </c>
      <c r="AZ21">
        <v>1839</v>
      </c>
      <c r="BA21">
        <v>1651</v>
      </c>
      <c r="BB21">
        <v>1266</v>
      </c>
      <c r="BC21">
        <v>1254</v>
      </c>
      <c r="BD21">
        <v>1563</v>
      </c>
      <c r="BE21">
        <v>1381</v>
      </c>
      <c r="BF21">
        <v>1581</v>
      </c>
      <c r="BG21">
        <v>1935</v>
      </c>
      <c r="BH21">
        <v>1668</v>
      </c>
      <c r="BI21">
        <v>1418</v>
      </c>
      <c r="BJ21" s="2">
        <f>ROUND(SUM(BH21:BI21)/SUM($BH$2:$BI$22)*(1000*irw_fw_harvest!$AH$19),0)</f>
        <v>594</v>
      </c>
      <c r="BK21" s="2">
        <f>ROUND(SUM(BH21:BI21)/SUM($BH$2:$BI$22)*(1000*irw_fw_harvest!$AI$19),0)</f>
        <v>529</v>
      </c>
      <c r="BM21" s="7">
        <f>ROUND(SUM(BH21:BI21)/SUM($BH$2:$BI$22)*(1000*irw_fw_harvest!$AH$49),0)</f>
        <v>2815</v>
      </c>
      <c r="BN21" s="7">
        <f>ROUND(SUM(BH21:BI21)/SUM($BH$2:$BI$22)*(1000*irw_fw_harvest!$AI$49),0)</f>
        <v>2502</v>
      </c>
      <c r="BP21" s="12">
        <f t="shared" si="0"/>
        <v>3409</v>
      </c>
      <c r="BQ21" s="12">
        <f t="shared" si="0"/>
        <v>3031</v>
      </c>
    </row>
    <row r="22" spans="1:69" ht="19.5" x14ac:dyDescent="0.6">
      <c r="A22" t="s">
        <v>200</v>
      </c>
      <c r="B22" t="s">
        <v>169</v>
      </c>
      <c r="C22" t="s">
        <v>185</v>
      </c>
      <c r="D22" t="s">
        <v>413</v>
      </c>
      <c r="E22" t="s">
        <v>203</v>
      </c>
      <c r="F22" t="s">
        <v>173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100</v>
      </c>
      <c r="M22">
        <v>199</v>
      </c>
      <c r="N22">
        <v>100</v>
      </c>
      <c r="O22">
        <v>199</v>
      </c>
      <c r="P22">
        <v>5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12</v>
      </c>
      <c r="AM22" t="s">
        <v>195</v>
      </c>
      <c r="AN22">
        <v>1717</v>
      </c>
      <c r="AY22">
        <v>5987</v>
      </c>
      <c r="AZ22">
        <v>9200</v>
      </c>
      <c r="BA22">
        <v>8237</v>
      </c>
      <c r="BB22">
        <v>6298</v>
      </c>
      <c r="BC22">
        <v>6218</v>
      </c>
      <c r="BD22">
        <v>7757</v>
      </c>
      <c r="BE22">
        <v>6880</v>
      </c>
      <c r="BF22">
        <v>7852</v>
      </c>
      <c r="BG22">
        <v>9573</v>
      </c>
      <c r="BH22">
        <v>8221</v>
      </c>
      <c r="BI22">
        <v>6951</v>
      </c>
      <c r="BJ22" s="2">
        <f>ROUND(SUM(BH22:BI22)/SUM($BH$2:$BI$22)*(1000*irw_fw_harvest!$AH$19),0)</f>
        <v>2919</v>
      </c>
      <c r="BK22" s="2">
        <f>ROUND(SUM(BH22:BI22)/SUM($BH$2:$BI$22)*(1000*irw_fw_harvest!$AI$19),0)</f>
        <v>2603</v>
      </c>
      <c r="BM22" s="7">
        <f>ROUND(SUM(BH22:BI22)/SUM($BH$2:$BI$22)*(1000*irw_fw_harvest!$AH$49),0)</f>
        <v>13841</v>
      </c>
      <c r="BN22" s="7">
        <f>ROUND(SUM(BH22:BI22)/SUM($BH$2:$BI$22)*(1000*irw_fw_harvest!$AI$49),0)</f>
        <v>12299</v>
      </c>
      <c r="BP22" s="12">
        <f t="shared" si="0"/>
        <v>16760</v>
      </c>
      <c r="BQ22" s="12">
        <f t="shared" si="0"/>
        <v>14902</v>
      </c>
    </row>
    <row r="23" spans="1:69" ht="19.5" x14ac:dyDescent="0.6">
      <c r="BP23" s="12"/>
      <c r="BQ23" s="12"/>
    </row>
    <row r="24" spans="1:69" ht="19.5" x14ac:dyDescent="0.6">
      <c r="BP24" s="12"/>
      <c r="BQ24" s="12"/>
    </row>
    <row r="25" spans="1:69" ht="19.5" x14ac:dyDescent="0.6">
      <c r="BP25" s="12"/>
      <c r="BQ25" s="12"/>
    </row>
    <row r="26" spans="1:69" ht="19.5" x14ac:dyDescent="0.6">
      <c r="BP26" s="12"/>
      <c r="BQ26" s="12"/>
    </row>
    <row r="27" spans="1:69" ht="19.5" x14ac:dyDescent="0.6">
      <c r="BP27" s="12"/>
      <c r="BQ27" s="12"/>
    </row>
    <row r="28" spans="1:69" ht="19.5" x14ac:dyDescent="0.6">
      <c r="BP28" s="12"/>
      <c r="BQ28" s="12"/>
    </row>
    <row r="29" spans="1:69" ht="19.5" x14ac:dyDescent="0.6">
      <c r="BP29" s="12"/>
      <c r="BQ29" s="12"/>
    </row>
    <row r="30" spans="1:69" ht="19.5" x14ac:dyDescent="0.6">
      <c r="BP30" s="12"/>
      <c r="BQ30" s="12"/>
    </row>
    <row r="31" spans="1:69" ht="19.5" x14ac:dyDescent="0.6">
      <c r="BP31" s="12"/>
      <c r="BQ31" s="12"/>
    </row>
    <row r="32" spans="1:69" ht="19.5" x14ac:dyDescent="0.6">
      <c r="BP32" s="12"/>
      <c r="BQ32" s="12"/>
    </row>
    <row r="33" spans="68:69" ht="19.5" x14ac:dyDescent="0.6">
      <c r="BP33" s="12"/>
      <c r="BQ33" s="12"/>
    </row>
    <row r="34" spans="68:69" ht="19.5" x14ac:dyDescent="0.6">
      <c r="BP34" s="12"/>
      <c r="BQ34" s="12"/>
    </row>
    <row r="35" spans="68:69" ht="19.5" x14ac:dyDescent="0.6">
      <c r="BP35" s="12"/>
      <c r="BQ35" s="12"/>
    </row>
    <row r="36" spans="68:69" ht="19.5" x14ac:dyDescent="0.6">
      <c r="BP36" s="12"/>
      <c r="BQ36" s="12"/>
    </row>
    <row r="37" spans="68:69" ht="19.5" x14ac:dyDescent="0.6">
      <c r="BP37" s="12"/>
      <c r="BQ37" s="12"/>
    </row>
    <row r="38" spans="68:69" ht="19.5" x14ac:dyDescent="0.6">
      <c r="BP38" s="12"/>
      <c r="BQ38" s="12"/>
    </row>
    <row r="39" spans="68:69" ht="19.5" x14ac:dyDescent="0.6">
      <c r="BP39" s="12"/>
      <c r="BQ39" s="12"/>
    </row>
    <row r="40" spans="68:69" ht="19.5" x14ac:dyDescent="0.6">
      <c r="BP40" s="12"/>
      <c r="BQ40" s="12"/>
    </row>
    <row r="41" spans="68:69" ht="19.5" x14ac:dyDescent="0.6">
      <c r="BP41" s="12"/>
      <c r="BQ41" s="12"/>
    </row>
    <row r="42" spans="68:69" ht="19.5" x14ac:dyDescent="0.6">
      <c r="BP42" s="12"/>
      <c r="BQ42" s="12"/>
    </row>
    <row r="43" spans="68:69" ht="19.5" x14ac:dyDescent="0.6">
      <c r="BP43" s="12"/>
      <c r="BQ43" s="12"/>
    </row>
    <row r="44" spans="68:69" ht="19.5" x14ac:dyDescent="0.6">
      <c r="BP44" s="12"/>
      <c r="BQ44" s="12"/>
    </row>
    <row r="45" spans="68:69" ht="19.5" x14ac:dyDescent="0.6">
      <c r="BP45" s="12"/>
      <c r="BQ45" s="12"/>
    </row>
    <row r="46" spans="68:69" ht="19.5" x14ac:dyDescent="0.6">
      <c r="BP46" s="12"/>
      <c r="BQ46" s="12"/>
    </row>
    <row r="47" spans="68:69" ht="19.5" x14ac:dyDescent="0.6">
      <c r="BP47" s="12"/>
      <c r="BQ47" s="12"/>
    </row>
    <row r="48" spans="68:69" ht="19.5" x14ac:dyDescent="0.6">
      <c r="BP48" s="12"/>
      <c r="BQ48" s="12"/>
    </row>
    <row r="49" spans="68:69" ht="19.5" x14ac:dyDescent="0.6">
      <c r="BP49" s="12"/>
      <c r="BQ49" s="12"/>
    </row>
    <row r="50" spans="68:69" ht="19.5" x14ac:dyDescent="0.6">
      <c r="BP50" s="12"/>
      <c r="BQ50" s="12"/>
    </row>
    <row r="51" spans="68:69" ht="19.5" x14ac:dyDescent="0.6">
      <c r="BP51" s="12"/>
      <c r="BQ51" s="12"/>
    </row>
    <row r="52" spans="68:69" ht="19.5" x14ac:dyDescent="0.6">
      <c r="BP52" s="12"/>
      <c r="BQ52" s="12"/>
    </row>
    <row r="53" spans="68:69" ht="19.5" x14ac:dyDescent="0.6">
      <c r="BP53" s="12"/>
      <c r="BQ53" s="12"/>
    </row>
    <row r="54" spans="68:69" ht="19.5" x14ac:dyDescent="0.6">
      <c r="BP54" s="12"/>
      <c r="BQ54" s="12"/>
    </row>
    <row r="55" spans="68:69" ht="19.5" x14ac:dyDescent="0.6">
      <c r="BP55" s="12"/>
      <c r="BQ55" s="12"/>
    </row>
    <row r="56" spans="68:69" ht="19.5" x14ac:dyDescent="0.6">
      <c r="BP56" s="12"/>
      <c r="BQ56" s="12"/>
    </row>
    <row r="57" spans="68:69" ht="19.5" x14ac:dyDescent="0.6">
      <c r="BP57" s="12"/>
      <c r="BQ57" s="12"/>
    </row>
    <row r="58" spans="68:69" ht="19.5" x14ac:dyDescent="0.6">
      <c r="BP58" s="12"/>
      <c r="BQ58" s="12"/>
    </row>
    <row r="59" spans="68:69" ht="19.5" x14ac:dyDescent="0.6">
      <c r="BP59" s="12"/>
      <c r="BQ59" s="12"/>
    </row>
    <row r="60" spans="68:69" ht="19.5" x14ac:dyDescent="0.6">
      <c r="BP60" s="12"/>
      <c r="BQ60" s="12"/>
    </row>
    <row r="61" spans="68:69" ht="19.5" x14ac:dyDescent="0.6">
      <c r="BP61" s="12"/>
      <c r="BQ61" s="12"/>
    </row>
    <row r="62" spans="68:69" ht="19.5" x14ac:dyDescent="0.6">
      <c r="BP62" s="12"/>
      <c r="BQ62" s="12"/>
    </row>
    <row r="63" spans="68:69" ht="19.5" x14ac:dyDescent="0.6">
      <c r="BP63" s="12"/>
      <c r="BQ63" s="12"/>
    </row>
    <row r="64" spans="68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phoneticPr fontId="1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BABC5-9DD4-44C0-BB2D-CAA22C9D2EF9}">
  <dimension ref="A1:BQ393"/>
  <sheetViews>
    <sheetView topLeftCell="AW1" workbookViewId="0">
      <selection activeCell="AY18" sqref="AY18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s="2" t="s">
        <v>163</v>
      </c>
      <c r="BG1" s="2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169</v>
      </c>
      <c r="C2" t="s">
        <v>252</v>
      </c>
      <c r="D2" t="s">
        <v>414</v>
      </c>
      <c r="E2" t="s">
        <v>203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U2">
        <v>0.3</v>
      </c>
      <c r="AV2">
        <v>0.3</v>
      </c>
      <c r="AW2">
        <v>0.3</v>
      </c>
      <c r="AX2">
        <v>0.3</v>
      </c>
      <c r="AY2">
        <v>0.3</v>
      </c>
      <c r="AZ2">
        <v>0.3</v>
      </c>
      <c r="BA2">
        <v>0.3</v>
      </c>
      <c r="BB2">
        <v>0.3</v>
      </c>
      <c r="BC2">
        <v>0.3</v>
      </c>
      <c r="BD2">
        <v>0.3</v>
      </c>
      <c r="BE2">
        <v>0.3</v>
      </c>
      <c r="BF2">
        <v>0.3</v>
      </c>
      <c r="BG2">
        <v>0.3</v>
      </c>
      <c r="BH2">
        <v>0.3</v>
      </c>
      <c r="BI2">
        <v>0.3</v>
      </c>
      <c r="BJ2" s="2">
        <f t="shared" ref="BJ2:BK2" si="0">ROUND(AVERAGE(AU2:BI2),0)</f>
        <v>0</v>
      </c>
      <c r="BK2" s="2">
        <f t="shared" si="0"/>
        <v>0</v>
      </c>
      <c r="BP2" s="12">
        <f>BJ2+BM2</f>
        <v>0</v>
      </c>
      <c r="BQ2" s="12">
        <f>BK2+BN2</f>
        <v>0</v>
      </c>
    </row>
    <row r="3" spans="1:69" ht="19.5" x14ac:dyDescent="0.6">
      <c r="A3" t="s">
        <v>200</v>
      </c>
      <c r="B3" t="s">
        <v>169</v>
      </c>
      <c r="C3" t="s">
        <v>254</v>
      </c>
      <c r="D3" t="s">
        <v>414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U3">
        <v>0.1</v>
      </c>
      <c r="AV3">
        <v>0.1</v>
      </c>
      <c r="AW3">
        <v>0.1</v>
      </c>
      <c r="AX3">
        <v>0.1</v>
      </c>
      <c r="AY3">
        <v>0.1</v>
      </c>
      <c r="AZ3">
        <v>0.1</v>
      </c>
      <c r="BA3">
        <v>0.1</v>
      </c>
      <c r="BB3">
        <v>0.1</v>
      </c>
      <c r="BC3">
        <v>0.1</v>
      </c>
      <c r="BD3">
        <v>0.1</v>
      </c>
      <c r="BE3">
        <v>0.1</v>
      </c>
      <c r="BF3">
        <v>0.1</v>
      </c>
      <c r="BG3">
        <v>0.1</v>
      </c>
      <c r="BH3">
        <v>0.1</v>
      </c>
      <c r="BI3">
        <v>0.1</v>
      </c>
      <c r="BJ3" s="2">
        <f t="shared" ref="BJ3:BK3" si="1">ROUND(AVERAGE(AU3:BI3),0)</f>
        <v>0</v>
      </c>
      <c r="BK3" s="2">
        <f t="shared" si="1"/>
        <v>0</v>
      </c>
      <c r="BP3" s="12">
        <f t="shared" ref="BP3:BQ66" si="2">BJ3+BM3</f>
        <v>0</v>
      </c>
      <c r="BQ3" s="12">
        <f t="shared" si="2"/>
        <v>0</v>
      </c>
    </row>
    <row r="4" spans="1:69" ht="19.5" x14ac:dyDescent="0.6">
      <c r="A4" t="s">
        <v>200</v>
      </c>
      <c r="B4" t="s">
        <v>169</v>
      </c>
      <c r="C4" t="s">
        <v>170</v>
      </c>
      <c r="D4" t="s">
        <v>414</v>
      </c>
      <c r="E4" t="s">
        <v>203</v>
      </c>
      <c r="F4" t="s">
        <v>173</v>
      </c>
      <c r="G4" t="s">
        <v>174</v>
      </c>
      <c r="H4" t="s">
        <v>175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U4">
        <v>0.2</v>
      </c>
      <c r="AV4">
        <v>0.2</v>
      </c>
      <c r="AW4">
        <v>0.2</v>
      </c>
      <c r="AX4">
        <v>0.2</v>
      </c>
      <c r="AY4">
        <v>0.2</v>
      </c>
      <c r="AZ4">
        <v>0.2</v>
      </c>
      <c r="BA4">
        <v>0.2</v>
      </c>
      <c r="BB4">
        <v>0.2</v>
      </c>
      <c r="BC4">
        <v>0.2</v>
      </c>
      <c r="BD4">
        <v>0.2</v>
      </c>
      <c r="BE4">
        <v>0.2</v>
      </c>
      <c r="BF4">
        <v>0.2</v>
      </c>
      <c r="BG4">
        <v>0.2</v>
      </c>
      <c r="BH4">
        <v>0.2</v>
      </c>
      <c r="BI4">
        <v>0.2</v>
      </c>
      <c r="BJ4" s="2">
        <f t="shared" ref="BJ4:BK4" si="3">ROUND(AVERAGE(AU4:BI4),0)</f>
        <v>0</v>
      </c>
      <c r="BK4" s="2">
        <f t="shared" si="3"/>
        <v>0</v>
      </c>
      <c r="BP4" s="12">
        <f t="shared" si="2"/>
        <v>0</v>
      </c>
      <c r="BQ4" s="12">
        <f t="shared" si="2"/>
        <v>0</v>
      </c>
    </row>
    <row r="5" spans="1:69" ht="19.5" x14ac:dyDescent="0.6">
      <c r="A5" t="s">
        <v>200</v>
      </c>
      <c r="B5" t="s">
        <v>169</v>
      </c>
      <c r="C5" t="s">
        <v>178</v>
      </c>
      <c r="D5" t="s">
        <v>414</v>
      </c>
      <c r="E5" t="s">
        <v>203</v>
      </c>
      <c r="F5" t="s">
        <v>173</v>
      </c>
      <c r="G5" t="s">
        <v>174</v>
      </c>
      <c r="H5" t="s">
        <v>175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U5">
        <v>0.4</v>
      </c>
      <c r="AV5">
        <v>0.4</v>
      </c>
      <c r="AW5">
        <v>0.4</v>
      </c>
      <c r="AX5">
        <v>0.4</v>
      </c>
      <c r="AY5">
        <v>0.4</v>
      </c>
      <c r="AZ5">
        <v>0.4</v>
      </c>
      <c r="BA5">
        <v>0.4</v>
      </c>
      <c r="BB5">
        <v>0.4</v>
      </c>
      <c r="BC5">
        <v>0.4</v>
      </c>
      <c r="BD5">
        <v>0.4</v>
      </c>
      <c r="BE5">
        <v>0.4</v>
      </c>
      <c r="BF5">
        <v>0.4</v>
      </c>
      <c r="BG5">
        <v>0.4</v>
      </c>
      <c r="BH5">
        <v>0.4</v>
      </c>
      <c r="BI5">
        <v>0.4</v>
      </c>
      <c r="BJ5" s="2">
        <f t="shared" ref="BJ5:BK5" si="4">ROUND(AVERAGE(AU5:BI5),0)</f>
        <v>0</v>
      </c>
      <c r="BK5" s="2">
        <f t="shared" si="4"/>
        <v>0</v>
      </c>
      <c r="BP5" s="12">
        <f t="shared" si="2"/>
        <v>0</v>
      </c>
      <c r="BQ5" s="12">
        <f t="shared" si="2"/>
        <v>0</v>
      </c>
    </row>
    <row r="6" spans="1:69" s="1" customFormat="1" ht="19.5" x14ac:dyDescent="0.6">
      <c r="A6" s="1" t="s">
        <v>200</v>
      </c>
      <c r="B6" s="1" t="s">
        <v>169</v>
      </c>
      <c r="C6" s="1" t="s">
        <v>170</v>
      </c>
      <c r="D6" s="1" t="s">
        <v>414</v>
      </c>
      <c r="E6" s="1" t="s">
        <v>203</v>
      </c>
      <c r="F6" s="1" t="s">
        <v>173</v>
      </c>
      <c r="G6" s="1" t="s">
        <v>174</v>
      </c>
      <c r="H6" s="1" t="s">
        <v>175</v>
      </c>
      <c r="I6" s="1">
        <v>1</v>
      </c>
      <c r="J6" s="1" t="s">
        <v>176</v>
      </c>
      <c r="K6" s="1" t="b">
        <v>0</v>
      </c>
      <c r="L6" s="1">
        <v>30</v>
      </c>
      <c r="M6" s="1">
        <v>210</v>
      </c>
      <c r="N6" s="1">
        <v>30</v>
      </c>
      <c r="O6" s="1">
        <v>210</v>
      </c>
      <c r="P6" s="1">
        <v>-1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1</v>
      </c>
      <c r="AL6" s="1">
        <v>3</v>
      </c>
      <c r="AM6" s="1" t="s">
        <v>195</v>
      </c>
      <c r="AN6" s="1">
        <v>4040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48244.1</v>
      </c>
      <c r="BD6" s="1">
        <v>0</v>
      </c>
      <c r="BE6" s="1">
        <v>42116</v>
      </c>
      <c r="BF6" s="1">
        <v>24440.400000000001</v>
      </c>
      <c r="BG6" s="1">
        <v>31827.1</v>
      </c>
      <c r="BH6" s="1">
        <v>38183.300000000003</v>
      </c>
      <c r="BI6" s="1">
        <v>31483.599999999999</v>
      </c>
      <c r="BJ6" s="2">
        <f>ROUND(AVERAGE(AU6:BI6),0)</f>
        <v>14420</v>
      </c>
      <c r="BK6" s="2">
        <f>ROUND(AVERAGE(AV6:BJ6),0)</f>
        <v>15381</v>
      </c>
      <c r="BM6" s="8"/>
      <c r="BN6" s="8"/>
      <c r="BP6" s="12">
        <f t="shared" si="2"/>
        <v>14420</v>
      </c>
      <c r="BQ6" s="12">
        <f t="shared" si="2"/>
        <v>15381</v>
      </c>
    </row>
    <row r="7" spans="1:69" s="1" customFormat="1" ht="19.5" x14ac:dyDescent="0.6">
      <c r="A7" s="1" t="s">
        <v>200</v>
      </c>
      <c r="B7" s="1" t="s">
        <v>169</v>
      </c>
      <c r="C7" s="1" t="s">
        <v>178</v>
      </c>
      <c r="D7" s="1" t="s">
        <v>414</v>
      </c>
      <c r="E7" s="1" t="s">
        <v>203</v>
      </c>
      <c r="F7" s="1" t="s">
        <v>173</v>
      </c>
      <c r="G7" s="1" t="s">
        <v>174</v>
      </c>
      <c r="H7" s="1" t="s">
        <v>175</v>
      </c>
      <c r="I7" s="1">
        <v>1</v>
      </c>
      <c r="J7" s="1" t="s">
        <v>176</v>
      </c>
      <c r="K7" s="1" t="b">
        <v>0</v>
      </c>
      <c r="L7" s="1">
        <v>30</v>
      </c>
      <c r="M7" s="1">
        <v>210</v>
      </c>
      <c r="N7" s="1">
        <v>30</v>
      </c>
      <c r="O7" s="1">
        <v>210</v>
      </c>
      <c r="P7" s="1">
        <v>-1</v>
      </c>
      <c r="Q7" s="1">
        <v>-1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1</v>
      </c>
      <c r="AL7" s="1">
        <v>3</v>
      </c>
      <c r="AM7" s="1" t="s">
        <v>195</v>
      </c>
      <c r="AN7" s="1">
        <v>4040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97588.3</v>
      </c>
      <c r="BD7" s="1">
        <v>0</v>
      </c>
      <c r="BE7" s="1">
        <v>85192.4</v>
      </c>
      <c r="BF7" s="1">
        <v>49438.1</v>
      </c>
      <c r="BG7" s="1">
        <v>64379.8</v>
      </c>
      <c r="BH7" s="1">
        <v>77237.3</v>
      </c>
      <c r="BI7" s="1">
        <v>63685.1</v>
      </c>
      <c r="BJ7" s="2">
        <f>ROUND(AVERAGE(AU7:BI7),0)</f>
        <v>29168</v>
      </c>
      <c r="BK7" s="2">
        <f>ROUND(AVERAGE(AV7:BJ7),0)</f>
        <v>31113</v>
      </c>
      <c r="BM7" s="8"/>
      <c r="BN7" s="8"/>
      <c r="BP7" s="12">
        <f t="shared" si="2"/>
        <v>29168</v>
      </c>
      <c r="BQ7" s="12">
        <f t="shared" si="2"/>
        <v>31113</v>
      </c>
    </row>
    <row r="8" spans="1:69" ht="19.5" x14ac:dyDescent="0.6">
      <c r="A8" t="s">
        <v>200</v>
      </c>
      <c r="B8" t="s">
        <v>169</v>
      </c>
      <c r="C8" t="s">
        <v>170</v>
      </c>
      <c r="D8" t="s">
        <v>414</v>
      </c>
      <c r="E8" t="s">
        <v>203</v>
      </c>
      <c r="F8" t="s">
        <v>173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81</v>
      </c>
      <c r="M8">
        <v>210</v>
      </c>
      <c r="N8">
        <v>81</v>
      </c>
      <c r="O8">
        <v>210</v>
      </c>
      <c r="P8">
        <v>3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3</v>
      </c>
      <c r="AM8" t="s">
        <v>195</v>
      </c>
      <c r="AN8">
        <v>2222</v>
      </c>
      <c r="AU8">
        <v>440983</v>
      </c>
      <c r="AV8">
        <v>403848</v>
      </c>
      <c r="AW8">
        <v>330811</v>
      </c>
      <c r="AX8">
        <v>376491</v>
      </c>
      <c r="AY8">
        <v>396660</v>
      </c>
      <c r="AZ8">
        <v>479162</v>
      </c>
      <c r="BA8">
        <v>342704</v>
      </c>
      <c r="BB8">
        <v>452485</v>
      </c>
      <c r="BC8">
        <v>429906</v>
      </c>
      <c r="BD8">
        <v>430290</v>
      </c>
      <c r="BE8">
        <v>459825</v>
      </c>
      <c r="BF8">
        <v>411221</v>
      </c>
      <c r="BG8">
        <v>414602</v>
      </c>
      <c r="BH8">
        <v>431696</v>
      </c>
      <c r="BI8">
        <v>454937</v>
      </c>
      <c r="BJ8" s="2">
        <f>ROUND(SUM(BH8:BI8)/SUM($BH$8:$BI$27)*(1000*irw_fw_harvest!$AH$17-SUM(LV!$BJ$6:$BJ$7)),0)</f>
        <v>280851</v>
      </c>
      <c r="BK8" s="2">
        <f>ROUND(SUM(BH8:BI8)/SUM($BH$8:$BI$27)*(1000*irw_fw_harvest!$AI$17-SUM(LV!$BK$6:$BK$7)),0)</f>
        <v>280569</v>
      </c>
      <c r="BM8" s="7">
        <f>ROUND(SUM(BH8:BI8)/SUM($BH$8:$BI$27)*(1000*irw_fw_harvest!$AH$47),0)</f>
        <v>1260836</v>
      </c>
      <c r="BN8" s="7">
        <f>ROUND(SUM(BH8:BI8)/SUM($BH$8:$BI$27)*(1000*irw_fw_harvest!$AI$47),0)</f>
        <v>1260836</v>
      </c>
      <c r="BP8" s="12">
        <f t="shared" si="2"/>
        <v>1541687</v>
      </c>
      <c r="BQ8" s="12">
        <f t="shared" si="2"/>
        <v>1541405</v>
      </c>
    </row>
    <row r="9" spans="1:69" ht="19.5" x14ac:dyDescent="0.6">
      <c r="A9" t="s">
        <v>200</v>
      </c>
      <c r="B9" t="s">
        <v>169</v>
      </c>
      <c r="C9" t="s">
        <v>178</v>
      </c>
      <c r="D9" t="s">
        <v>414</v>
      </c>
      <c r="E9" t="s">
        <v>203</v>
      </c>
      <c r="F9" t="s">
        <v>173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110</v>
      </c>
      <c r="M9">
        <v>210</v>
      </c>
      <c r="N9">
        <v>110</v>
      </c>
      <c r="O9">
        <v>210</v>
      </c>
      <c r="P9">
        <v>3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3</v>
      </c>
      <c r="AM9" t="s">
        <v>195</v>
      </c>
      <c r="AN9">
        <v>2222</v>
      </c>
      <c r="AU9">
        <v>892022</v>
      </c>
      <c r="AV9">
        <v>816905</v>
      </c>
      <c r="AW9">
        <v>669166</v>
      </c>
      <c r="AX9">
        <v>761567</v>
      </c>
      <c r="AY9">
        <v>802365</v>
      </c>
      <c r="AZ9">
        <v>969250</v>
      </c>
      <c r="BA9">
        <v>693223</v>
      </c>
      <c r="BB9">
        <v>915287</v>
      </c>
      <c r="BC9">
        <v>869615</v>
      </c>
      <c r="BD9">
        <v>870391</v>
      </c>
      <c r="BE9">
        <v>930135</v>
      </c>
      <c r="BF9">
        <v>831819</v>
      </c>
      <c r="BG9">
        <v>838658</v>
      </c>
      <c r="BH9">
        <v>873236</v>
      </c>
      <c r="BI9">
        <v>920247</v>
      </c>
      <c r="BJ9" s="2">
        <f>ROUND(SUM(BH9:BI9)/SUM($BH$8:$BI$27)*(1000*irw_fw_harvest!$AH$17-SUM(LV!$BJ$6:$BJ$7)),0)</f>
        <v>568105</v>
      </c>
      <c r="BK9" s="2">
        <f>ROUND(SUM(BH9:BI9)/SUM($BH$8:$BI$27)*(1000*irw_fw_harvest!$AI$17-SUM(LV!$BK$6:$BK$7)),0)</f>
        <v>567535</v>
      </c>
      <c r="BM9" s="7">
        <f>ROUND(SUM(BH9:BI9)/SUM($BH$8:$BI$27)*(1000*irw_fw_harvest!$AH$47),0)</f>
        <v>2550422</v>
      </c>
      <c r="BN9" s="7">
        <f>ROUND(SUM(BH9:BI9)/SUM($BH$8:$BI$27)*(1000*irw_fw_harvest!$AI$47),0)</f>
        <v>2550422</v>
      </c>
      <c r="BP9" s="12">
        <f t="shared" si="2"/>
        <v>3118527</v>
      </c>
      <c r="BQ9" s="12">
        <f t="shared" si="2"/>
        <v>3117957</v>
      </c>
    </row>
    <row r="10" spans="1:69" ht="19.5" x14ac:dyDescent="0.6">
      <c r="A10" t="s">
        <v>200</v>
      </c>
      <c r="B10" t="s">
        <v>169</v>
      </c>
      <c r="C10" t="s">
        <v>253</v>
      </c>
      <c r="D10" t="s">
        <v>414</v>
      </c>
      <c r="E10" t="s">
        <v>203</v>
      </c>
      <c r="F10" t="s">
        <v>173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71</v>
      </c>
      <c r="M10">
        <v>210</v>
      </c>
      <c r="N10">
        <v>71</v>
      </c>
      <c r="O10">
        <v>210</v>
      </c>
      <c r="P10">
        <v>3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3</v>
      </c>
      <c r="AM10" t="s">
        <v>195</v>
      </c>
      <c r="AN10">
        <v>2121</v>
      </c>
      <c r="AU10">
        <v>74797</v>
      </c>
      <c r="AV10">
        <v>73588</v>
      </c>
      <c r="AW10">
        <v>43431</v>
      </c>
      <c r="AX10">
        <v>37832</v>
      </c>
      <c r="AY10">
        <v>59035</v>
      </c>
      <c r="AZ10">
        <v>58545</v>
      </c>
      <c r="BA10">
        <v>97148</v>
      </c>
      <c r="BB10">
        <v>54976</v>
      </c>
      <c r="BC10">
        <v>62386</v>
      </c>
      <c r="BD10">
        <v>55709</v>
      </c>
      <c r="BE10">
        <v>49838</v>
      </c>
      <c r="BF10">
        <v>57503</v>
      </c>
      <c r="BG10">
        <v>55590</v>
      </c>
      <c r="BH10">
        <v>76516</v>
      </c>
      <c r="BI10">
        <v>78941</v>
      </c>
      <c r="BJ10" s="2">
        <f>ROUND(SUM(BH10:BI10)/SUM($BH$8:$BI$27)*(1000*irw_fw_harvest!$AH$17-SUM(LV!$BJ$6:$BJ$7)),0)</f>
        <v>49243</v>
      </c>
      <c r="BK10" s="2">
        <f>ROUND(SUM(BH10:BI10)/SUM($BH$8:$BI$27)*(1000*irw_fw_harvest!$AI$17-SUM(LV!$BK$6:$BK$7)),0)</f>
        <v>49193</v>
      </c>
      <c r="BM10" s="7">
        <f>ROUND(SUM(BH10:BI10)/SUM($BH$8:$BI$27)*(1000*irw_fw_harvest!$AH$47),0)</f>
        <v>221068</v>
      </c>
      <c r="BN10" s="7">
        <f>ROUND(SUM(BH10:BI10)/SUM($BH$8:$BI$27)*(1000*irw_fw_harvest!$AI$47),0)</f>
        <v>221068</v>
      </c>
      <c r="BP10" s="12">
        <f t="shared" si="2"/>
        <v>270311</v>
      </c>
      <c r="BQ10" s="12">
        <f t="shared" si="2"/>
        <v>270261</v>
      </c>
    </row>
    <row r="11" spans="1:69" ht="19.5" x14ac:dyDescent="0.6">
      <c r="A11" t="s">
        <v>200</v>
      </c>
      <c r="B11" t="s">
        <v>169</v>
      </c>
      <c r="C11" t="s">
        <v>250</v>
      </c>
      <c r="D11" t="s">
        <v>414</v>
      </c>
      <c r="E11" t="s">
        <v>203</v>
      </c>
      <c r="F11" t="s">
        <v>173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31</v>
      </c>
      <c r="M11">
        <v>210</v>
      </c>
      <c r="N11">
        <v>31</v>
      </c>
      <c r="O11">
        <v>210</v>
      </c>
      <c r="P11">
        <v>3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3</v>
      </c>
      <c r="AM11" t="s">
        <v>195</v>
      </c>
      <c r="AN11">
        <v>2121</v>
      </c>
      <c r="AU11">
        <v>75507</v>
      </c>
      <c r="AV11">
        <v>74286</v>
      </c>
      <c r="AW11">
        <v>43843</v>
      </c>
      <c r="AX11">
        <v>38191</v>
      </c>
      <c r="AY11">
        <v>59595</v>
      </c>
      <c r="AZ11">
        <v>59101</v>
      </c>
      <c r="BA11">
        <v>98070</v>
      </c>
      <c r="BB11">
        <v>55497</v>
      </c>
      <c r="BC11">
        <v>62977</v>
      </c>
      <c r="BD11">
        <v>56237</v>
      </c>
      <c r="BE11">
        <v>50311</v>
      </c>
      <c r="BF11">
        <v>58049</v>
      </c>
      <c r="BG11">
        <v>56117</v>
      </c>
      <c r="BH11">
        <v>77242</v>
      </c>
      <c r="BI11">
        <v>79690</v>
      </c>
      <c r="BJ11" s="2">
        <f>ROUND(SUM(BH11:BI11)/SUM($BH$8:$BI$27)*(1000*irw_fw_harvest!$AH$17-SUM(LV!$BJ$6:$BJ$7)),0)</f>
        <v>49710</v>
      </c>
      <c r="BK11" s="2">
        <f>ROUND(SUM(BH11:BI11)/SUM($BH$8:$BI$27)*(1000*irw_fw_harvest!$AI$17-SUM(LV!$BK$6:$BK$7)),0)</f>
        <v>49660</v>
      </c>
      <c r="BM11" s="7">
        <f>ROUND(SUM(BH11:BI11)/SUM($BH$8:$BI$27)*(1000*irw_fw_harvest!$AH$47),0)</f>
        <v>223165</v>
      </c>
      <c r="BN11" s="7">
        <f>ROUND(SUM(BH11:BI11)/SUM($BH$8:$BI$27)*(1000*irw_fw_harvest!$AI$47),0)</f>
        <v>223165</v>
      </c>
      <c r="BP11" s="12">
        <f t="shared" si="2"/>
        <v>272875</v>
      </c>
      <c r="BQ11" s="12">
        <f t="shared" si="2"/>
        <v>272825</v>
      </c>
    </row>
    <row r="12" spans="1:69" ht="19.5" x14ac:dyDescent="0.6">
      <c r="A12" t="s">
        <v>200</v>
      </c>
      <c r="B12" t="s">
        <v>169</v>
      </c>
      <c r="C12" t="s">
        <v>252</v>
      </c>
      <c r="D12" t="s">
        <v>414</v>
      </c>
      <c r="E12" t="s">
        <v>203</v>
      </c>
      <c r="F12" t="s">
        <v>173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61</v>
      </c>
      <c r="M12">
        <v>210</v>
      </c>
      <c r="N12">
        <v>61</v>
      </c>
      <c r="O12">
        <v>210</v>
      </c>
      <c r="P12">
        <v>3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3</v>
      </c>
      <c r="AM12" t="s">
        <v>195</v>
      </c>
      <c r="AN12">
        <v>2121</v>
      </c>
      <c r="AU12">
        <v>415608</v>
      </c>
      <c r="AV12">
        <v>408887</v>
      </c>
      <c r="AW12">
        <v>241325</v>
      </c>
      <c r="AX12">
        <v>210215</v>
      </c>
      <c r="AY12">
        <v>328026</v>
      </c>
      <c r="AZ12">
        <v>325305</v>
      </c>
      <c r="BA12">
        <v>539799</v>
      </c>
      <c r="BB12">
        <v>305470</v>
      </c>
      <c r="BC12">
        <v>346643</v>
      </c>
      <c r="BD12">
        <v>309544</v>
      </c>
      <c r="BE12">
        <v>276925</v>
      </c>
      <c r="BF12">
        <v>319514</v>
      </c>
      <c r="BG12">
        <v>308883</v>
      </c>
      <c r="BH12">
        <v>425159</v>
      </c>
      <c r="BI12">
        <v>438631</v>
      </c>
      <c r="BJ12" s="2">
        <f>ROUND(SUM(BH12:BI12)/SUM($BH$8:$BI$27)*(1000*irw_fw_harvest!$AH$17-SUM(LV!$BJ$6:$BJ$7)),0)</f>
        <v>273615</v>
      </c>
      <c r="BK12" s="2">
        <f>ROUND(SUM(BH12:BI12)/SUM($BH$8:$BI$27)*(1000*irw_fw_harvest!$AI$17-SUM(LV!$BK$6:$BK$7)),0)</f>
        <v>273340</v>
      </c>
      <c r="BM12" s="7">
        <f>ROUND(SUM(BH12:BI12)/SUM($BH$8:$BI$27)*(1000*irw_fw_harvest!$AH$47),0)</f>
        <v>1228352</v>
      </c>
      <c r="BN12" s="7">
        <f>ROUND(SUM(BH12:BI12)/SUM($BH$8:$BI$27)*(1000*irw_fw_harvest!$AI$47),0)</f>
        <v>1228352</v>
      </c>
      <c r="BP12" s="12">
        <f t="shared" si="2"/>
        <v>1501967</v>
      </c>
      <c r="BQ12" s="12">
        <f t="shared" si="2"/>
        <v>1501692</v>
      </c>
    </row>
    <row r="13" spans="1:69" ht="19.5" x14ac:dyDescent="0.6">
      <c r="A13" t="s">
        <v>200</v>
      </c>
      <c r="B13" t="s">
        <v>169</v>
      </c>
      <c r="C13" t="s">
        <v>209</v>
      </c>
      <c r="D13" t="s">
        <v>414</v>
      </c>
      <c r="E13" t="s">
        <v>203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90</v>
      </c>
      <c r="M13">
        <v>210</v>
      </c>
      <c r="N13">
        <v>90</v>
      </c>
      <c r="O13">
        <v>210</v>
      </c>
      <c r="P13">
        <v>3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3</v>
      </c>
      <c r="AM13" t="s">
        <v>195</v>
      </c>
      <c r="AN13">
        <v>2121</v>
      </c>
      <c r="AU13">
        <v>23855</v>
      </c>
      <c r="AV13">
        <v>23469</v>
      </c>
      <c r="AW13">
        <v>13851</v>
      </c>
      <c r="AX13">
        <v>12065</v>
      </c>
      <c r="AY13">
        <v>18827</v>
      </c>
      <c r="AZ13">
        <v>18671</v>
      </c>
      <c r="BA13">
        <v>30983</v>
      </c>
      <c r="BB13">
        <v>17533</v>
      </c>
      <c r="BC13">
        <v>19896</v>
      </c>
      <c r="BD13">
        <v>17767</v>
      </c>
      <c r="BE13">
        <v>15894</v>
      </c>
      <c r="BF13">
        <v>18339</v>
      </c>
      <c r="BG13">
        <v>17729</v>
      </c>
      <c r="BH13">
        <v>24403</v>
      </c>
      <c r="BI13">
        <v>25176</v>
      </c>
      <c r="BJ13" s="2">
        <f>ROUND(SUM(BH13:BI13)/SUM($BH$8:$BI$27)*(1000*irw_fw_harvest!$AH$17-SUM(LV!$BJ$6:$BJ$7)),0)</f>
        <v>15705</v>
      </c>
      <c r="BK13" s="2">
        <f>ROUND(SUM(BH13:BI13)/SUM($BH$8:$BI$27)*(1000*irw_fw_harvest!$AI$17-SUM(LV!$BK$6:$BK$7)),0)</f>
        <v>15689</v>
      </c>
      <c r="BM13" s="7">
        <f>ROUND(SUM(BH13:BI13)/SUM($BH$8:$BI$27)*(1000*irw_fw_harvest!$AH$47),0)</f>
        <v>70504</v>
      </c>
      <c r="BN13" s="7">
        <f>ROUND(SUM(BH13:BI13)/SUM($BH$8:$BI$27)*(1000*irw_fw_harvest!$AI$47),0)</f>
        <v>70504</v>
      </c>
      <c r="BP13" s="12">
        <f t="shared" si="2"/>
        <v>86209</v>
      </c>
      <c r="BQ13" s="12">
        <f t="shared" si="2"/>
        <v>86193</v>
      </c>
    </row>
    <row r="14" spans="1:69" ht="19.5" x14ac:dyDescent="0.6">
      <c r="A14" t="s">
        <v>200</v>
      </c>
      <c r="B14" t="s">
        <v>169</v>
      </c>
      <c r="C14" t="s">
        <v>254</v>
      </c>
      <c r="D14" t="s">
        <v>414</v>
      </c>
      <c r="E14" t="s">
        <v>203</v>
      </c>
      <c r="F14" t="s">
        <v>173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41</v>
      </c>
      <c r="M14">
        <v>210</v>
      </c>
      <c r="N14">
        <v>41</v>
      </c>
      <c r="O14">
        <v>210</v>
      </c>
      <c r="P14">
        <v>3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3</v>
      </c>
      <c r="AM14" t="s">
        <v>195</v>
      </c>
      <c r="AN14">
        <v>2121</v>
      </c>
      <c r="AU14">
        <v>68021</v>
      </c>
      <c r="AV14">
        <v>66921</v>
      </c>
      <c r="AW14">
        <v>39496</v>
      </c>
      <c r="AX14">
        <v>34405</v>
      </c>
      <c r="AY14">
        <v>53686</v>
      </c>
      <c r="AZ14">
        <v>53241</v>
      </c>
      <c r="BA14">
        <v>88347</v>
      </c>
      <c r="BB14">
        <v>49995</v>
      </c>
      <c r="BC14">
        <v>56733</v>
      </c>
      <c r="BD14">
        <v>50661</v>
      </c>
      <c r="BE14">
        <v>45323</v>
      </c>
      <c r="BF14">
        <v>52293</v>
      </c>
      <c r="BG14">
        <v>50553</v>
      </c>
      <c r="BH14">
        <v>69584</v>
      </c>
      <c r="BI14">
        <v>71789</v>
      </c>
      <c r="BJ14" s="2">
        <f>ROUND(SUM(BH14:BI14)/SUM($BH$8:$BI$27)*(1000*irw_fw_harvest!$AH$17-SUM(LV!$BJ$6:$BJ$7)),0)</f>
        <v>44781</v>
      </c>
      <c r="BK14" s="2">
        <f>ROUND(SUM(BH14:BI14)/SUM($BH$8:$BI$27)*(1000*irw_fw_harvest!$AI$17-SUM(LV!$BK$6:$BK$7)),0)</f>
        <v>44737</v>
      </c>
      <c r="BM14" s="7">
        <f>ROUND(SUM(BH14:BI14)/SUM($BH$8:$BI$27)*(1000*irw_fw_harvest!$AH$47),0)</f>
        <v>201039</v>
      </c>
      <c r="BN14" s="7">
        <f>ROUND(SUM(BH14:BI14)/SUM($BH$8:$BI$27)*(1000*irw_fw_harvest!$AI$47),0)</f>
        <v>201039</v>
      </c>
      <c r="BP14" s="12">
        <f t="shared" si="2"/>
        <v>245820</v>
      </c>
      <c r="BQ14" s="12">
        <f t="shared" si="2"/>
        <v>245776</v>
      </c>
    </row>
    <row r="15" spans="1:69" ht="19.5" x14ac:dyDescent="0.6">
      <c r="A15" t="s">
        <v>200</v>
      </c>
      <c r="B15" t="s">
        <v>169</v>
      </c>
      <c r="C15" t="s">
        <v>185</v>
      </c>
      <c r="D15" t="s">
        <v>414</v>
      </c>
      <c r="E15" t="s">
        <v>203</v>
      </c>
      <c r="F15" t="s">
        <v>173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110</v>
      </c>
      <c r="M15">
        <v>210</v>
      </c>
      <c r="N15">
        <v>110</v>
      </c>
      <c r="O15">
        <v>210</v>
      </c>
      <c r="P15">
        <v>3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3</v>
      </c>
      <c r="AM15" t="s">
        <v>195</v>
      </c>
      <c r="AN15">
        <v>2121</v>
      </c>
      <c r="AU15">
        <v>9739</v>
      </c>
      <c r="AV15">
        <v>9582</v>
      </c>
      <c r="AW15">
        <v>5655</v>
      </c>
      <c r="AX15">
        <v>4926</v>
      </c>
      <c r="AY15">
        <v>7687</v>
      </c>
      <c r="AZ15">
        <v>7623</v>
      </c>
      <c r="BA15">
        <v>12650</v>
      </c>
      <c r="BB15">
        <v>7158</v>
      </c>
      <c r="BC15">
        <v>8123</v>
      </c>
      <c r="BD15">
        <v>7254</v>
      </c>
      <c r="BE15">
        <v>6489</v>
      </c>
      <c r="BF15">
        <v>7487</v>
      </c>
      <c r="BG15">
        <v>7238</v>
      </c>
      <c r="BH15">
        <v>9963</v>
      </c>
      <c r="BI15">
        <v>10279</v>
      </c>
      <c r="BJ15" s="2">
        <f>ROUND(SUM(BH15:BI15)/SUM($BH$8:$BI$27)*(1000*irw_fw_harvest!$AH$17-SUM(LV!$BJ$6:$BJ$7)),0)</f>
        <v>6412</v>
      </c>
      <c r="BK15" s="2">
        <f>ROUND(SUM(BH15:BI15)/SUM($BH$8:$BI$27)*(1000*irw_fw_harvest!$AI$17-SUM(LV!$BK$6:$BK$7)),0)</f>
        <v>6405</v>
      </c>
      <c r="BM15" s="7">
        <f>ROUND(SUM(BH15:BI15)/SUM($BH$8:$BI$27)*(1000*irw_fw_harvest!$AH$47),0)</f>
        <v>28785</v>
      </c>
      <c r="BN15" s="7">
        <f>ROUND(SUM(BH15:BI15)/SUM($BH$8:$BI$27)*(1000*irw_fw_harvest!$AI$47),0)</f>
        <v>28785</v>
      </c>
      <c r="BP15" s="12">
        <f t="shared" si="2"/>
        <v>35197</v>
      </c>
      <c r="BQ15" s="12">
        <f t="shared" si="2"/>
        <v>35190</v>
      </c>
    </row>
    <row r="16" spans="1:69" ht="19.5" x14ac:dyDescent="0.6">
      <c r="A16" t="s">
        <v>200</v>
      </c>
      <c r="B16" t="s">
        <v>169</v>
      </c>
      <c r="C16" t="s">
        <v>253</v>
      </c>
      <c r="D16" t="s">
        <v>414</v>
      </c>
      <c r="E16" t="s">
        <v>203</v>
      </c>
      <c r="F16" t="s">
        <v>173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20</v>
      </c>
      <c r="M16">
        <v>70</v>
      </c>
      <c r="N16">
        <v>20</v>
      </c>
      <c r="O16">
        <v>70</v>
      </c>
      <c r="P16">
        <v>3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12</v>
      </c>
      <c r="AM16" t="s">
        <v>195</v>
      </c>
      <c r="AN16">
        <v>1515</v>
      </c>
      <c r="AU16">
        <v>94757</v>
      </c>
      <c r="AV16">
        <v>91975</v>
      </c>
      <c r="AW16">
        <v>63679</v>
      </c>
      <c r="AX16">
        <v>88953</v>
      </c>
      <c r="AY16">
        <v>112216</v>
      </c>
      <c r="AZ16">
        <v>98218</v>
      </c>
      <c r="BA16">
        <v>101408</v>
      </c>
      <c r="BB16">
        <v>96351</v>
      </c>
      <c r="BC16">
        <v>98170</v>
      </c>
      <c r="BD16">
        <v>103580</v>
      </c>
      <c r="BE16">
        <v>104321</v>
      </c>
      <c r="BF16">
        <v>138148</v>
      </c>
      <c r="BG16">
        <v>181976</v>
      </c>
      <c r="BH16">
        <v>201511</v>
      </c>
      <c r="BI16">
        <v>208923</v>
      </c>
      <c r="BJ16" s="2">
        <f>ROUND(SUM(BH16:BI16)/SUM($BH$8:$BI$27)*(1000*irw_fw_harvest!$AH$17-SUM(LV!$BJ$6:$BJ$7)),0)</f>
        <v>130009</v>
      </c>
      <c r="BK16" s="2">
        <f>ROUND(SUM(BH16:BI16)/SUM($BH$8:$BI$27)*(1000*irw_fw_harvest!$AI$17-SUM(LV!$BK$6:$BK$7)),0)</f>
        <v>129879</v>
      </c>
      <c r="BM16" s="7">
        <f>ROUND(SUM(BH16:BI16)/SUM($BH$8:$BI$27)*(1000*irw_fw_harvest!$AH$47),0)</f>
        <v>583658</v>
      </c>
      <c r="BN16" s="7">
        <f>ROUND(SUM(BH16:BI16)/SUM($BH$8:$BI$27)*(1000*irw_fw_harvest!$AI$47),0)</f>
        <v>583658</v>
      </c>
      <c r="BP16" s="12">
        <f t="shared" si="2"/>
        <v>713667</v>
      </c>
      <c r="BQ16" s="12">
        <f t="shared" si="2"/>
        <v>713537</v>
      </c>
    </row>
    <row r="17" spans="1:69" ht="19.5" x14ac:dyDescent="0.6">
      <c r="A17" t="s">
        <v>200</v>
      </c>
      <c r="B17" t="s">
        <v>169</v>
      </c>
      <c r="C17" t="s">
        <v>250</v>
      </c>
      <c r="D17" t="s">
        <v>414</v>
      </c>
      <c r="E17" t="s">
        <v>203</v>
      </c>
      <c r="F17" t="s">
        <v>173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15</v>
      </c>
      <c r="M17">
        <v>30</v>
      </c>
      <c r="N17">
        <v>15</v>
      </c>
      <c r="O17">
        <v>30</v>
      </c>
      <c r="P17">
        <v>3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12</v>
      </c>
      <c r="AM17" t="s">
        <v>195</v>
      </c>
      <c r="AN17">
        <v>1313</v>
      </c>
      <c r="AU17">
        <v>41074</v>
      </c>
      <c r="AV17">
        <v>39050</v>
      </c>
      <c r="AW17">
        <v>26389</v>
      </c>
      <c r="AX17">
        <v>35977</v>
      </c>
      <c r="AY17">
        <v>44141</v>
      </c>
      <c r="AZ17">
        <v>37456</v>
      </c>
      <c r="BA17">
        <v>37347</v>
      </c>
      <c r="BB17">
        <v>34230</v>
      </c>
      <c r="BC17">
        <v>33555</v>
      </c>
      <c r="BD17">
        <v>33866</v>
      </c>
      <c r="BE17">
        <v>33603</v>
      </c>
      <c r="BF17">
        <v>45156</v>
      </c>
      <c r="BG17">
        <v>60803</v>
      </c>
      <c r="BH17">
        <v>66822</v>
      </c>
      <c r="BI17">
        <v>66989</v>
      </c>
      <c r="BJ17" s="2">
        <f>ROUND(SUM(BH17:BI17)/SUM($BH$8:$BI$27)*(1000*irw_fw_harvest!$AH$17-SUM(LV!$BJ$6:$BJ$7)),0)</f>
        <v>42386</v>
      </c>
      <c r="BK17" s="2">
        <f>ROUND(SUM(BH17:BI17)/SUM($BH$8:$BI$27)*(1000*irw_fw_harvest!$AI$17-SUM(LV!$BK$6:$BK$7)),0)</f>
        <v>42344</v>
      </c>
      <c r="BM17" s="7">
        <f>ROUND(SUM(BH17:BI17)/SUM($BH$8:$BI$27)*(1000*irw_fw_harvest!$AH$47),0)</f>
        <v>190286</v>
      </c>
      <c r="BN17" s="7">
        <f>ROUND(SUM(BH17:BI17)/SUM($BH$8:$BI$27)*(1000*irw_fw_harvest!$AI$47),0)</f>
        <v>190286</v>
      </c>
      <c r="BP17" s="12">
        <f t="shared" si="2"/>
        <v>232672</v>
      </c>
      <c r="BQ17" s="12">
        <f t="shared" si="2"/>
        <v>232630</v>
      </c>
    </row>
    <row r="18" spans="1:69" ht="19.5" x14ac:dyDescent="0.6">
      <c r="A18" t="s">
        <v>200</v>
      </c>
      <c r="B18" t="s">
        <v>169</v>
      </c>
      <c r="C18" t="s">
        <v>252</v>
      </c>
      <c r="D18" t="s">
        <v>414</v>
      </c>
      <c r="E18" t="s">
        <v>203</v>
      </c>
      <c r="F18" t="s">
        <v>173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20</v>
      </c>
      <c r="M18">
        <v>60</v>
      </c>
      <c r="N18">
        <v>20</v>
      </c>
      <c r="O18">
        <v>60</v>
      </c>
      <c r="P18">
        <v>3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12</v>
      </c>
      <c r="AM18" t="s">
        <v>195</v>
      </c>
      <c r="AN18">
        <v>1515</v>
      </c>
      <c r="AU18">
        <v>284113</v>
      </c>
      <c r="AV18">
        <v>271296</v>
      </c>
      <c r="AW18">
        <v>184750</v>
      </c>
      <c r="AX18">
        <v>253772</v>
      </c>
      <c r="AY18">
        <v>313540</v>
      </c>
      <c r="AZ18">
        <v>268716</v>
      </c>
      <c r="BA18">
        <v>271200</v>
      </c>
      <c r="BB18">
        <v>252295</v>
      </c>
      <c r="BC18">
        <v>251667</v>
      </c>
      <c r="BD18">
        <v>260365</v>
      </c>
      <c r="BE18">
        <v>259435</v>
      </c>
      <c r="BF18">
        <v>343044</v>
      </c>
      <c r="BG18">
        <v>457095</v>
      </c>
      <c r="BH18">
        <v>502283</v>
      </c>
      <c r="BI18">
        <v>514162</v>
      </c>
      <c r="BJ18" s="2">
        <f>ROUND(SUM(BH18:BI18)/SUM($BH$8:$BI$27)*(1000*irw_fw_harvest!$AH$17-SUM(LV!$BJ$6:$BJ$7)),0)</f>
        <v>321970</v>
      </c>
      <c r="BK18" s="2">
        <f>ROUND(SUM(BH18:BI18)/SUM($BH$8:$BI$27)*(1000*irw_fw_harvest!$AI$17-SUM(LV!$BK$6:$BK$7)),0)</f>
        <v>321647</v>
      </c>
      <c r="BM18" s="7">
        <f>ROUND(SUM(BH18:BI18)/SUM($BH$8:$BI$27)*(1000*irw_fw_harvest!$AH$47),0)</f>
        <v>1445435</v>
      </c>
      <c r="BN18" s="7">
        <f>ROUND(SUM(BH18:BI18)/SUM($BH$8:$BI$27)*(1000*irw_fw_harvest!$AI$47),0)</f>
        <v>1445435</v>
      </c>
      <c r="BP18" s="12">
        <f t="shared" si="2"/>
        <v>1767405</v>
      </c>
      <c r="BQ18" s="12">
        <f t="shared" si="2"/>
        <v>1767082</v>
      </c>
    </row>
    <row r="19" spans="1:69" ht="19.5" x14ac:dyDescent="0.6">
      <c r="A19" t="s">
        <v>200</v>
      </c>
      <c r="B19" t="s">
        <v>169</v>
      </c>
      <c r="C19" t="s">
        <v>209</v>
      </c>
      <c r="D19" t="s">
        <v>414</v>
      </c>
      <c r="E19" t="s">
        <v>203</v>
      </c>
      <c r="F19" t="s">
        <v>173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20</v>
      </c>
      <c r="M19">
        <v>49</v>
      </c>
      <c r="N19">
        <v>20</v>
      </c>
      <c r="O19">
        <v>49</v>
      </c>
      <c r="P19">
        <v>3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12</v>
      </c>
      <c r="AM19" t="s">
        <v>195</v>
      </c>
      <c r="AN19">
        <v>1414</v>
      </c>
      <c r="AU19">
        <v>15897</v>
      </c>
      <c r="AV19">
        <v>15861</v>
      </c>
      <c r="AW19">
        <v>11288</v>
      </c>
      <c r="AX19">
        <v>16206</v>
      </c>
      <c r="AY19">
        <v>21009</v>
      </c>
      <c r="AZ19">
        <v>18890</v>
      </c>
      <c r="BA19">
        <v>20029</v>
      </c>
      <c r="BB19">
        <v>19543</v>
      </c>
      <c r="BC19">
        <v>20463</v>
      </c>
      <c r="BD19">
        <v>21437</v>
      </c>
      <c r="BE19">
        <v>21666</v>
      </c>
      <c r="BF19">
        <v>28989</v>
      </c>
      <c r="BG19">
        <v>38557</v>
      </c>
      <c r="BH19">
        <v>42553</v>
      </c>
      <c r="BI19">
        <v>44039</v>
      </c>
      <c r="BJ19" s="2">
        <f>ROUND(SUM(BH19:BI19)/SUM($BH$8:$BI$27)*(1000*irw_fw_harvest!$AH$17-SUM(LV!$BJ$6:$BJ$7)),0)</f>
        <v>27429</v>
      </c>
      <c r="BK19" s="2">
        <f>ROUND(SUM(BH19:BI19)/SUM($BH$8:$BI$27)*(1000*irw_fw_harvest!$AI$17-SUM(LV!$BK$6:$BK$7)),0)</f>
        <v>27401</v>
      </c>
      <c r="BM19" s="7">
        <f>ROUND(SUM(BH19:BI19)/SUM($BH$8:$BI$27)*(1000*irw_fw_harvest!$AH$47),0)</f>
        <v>123138</v>
      </c>
      <c r="BN19" s="7">
        <f>ROUND(SUM(BH19:BI19)/SUM($BH$8:$BI$27)*(1000*irw_fw_harvest!$AI$47),0)</f>
        <v>123138</v>
      </c>
      <c r="BP19" s="12">
        <f t="shared" si="2"/>
        <v>150567</v>
      </c>
      <c r="BQ19" s="12">
        <f t="shared" si="2"/>
        <v>150539</v>
      </c>
    </row>
    <row r="20" spans="1:69" ht="19.5" x14ac:dyDescent="0.6">
      <c r="A20" t="s">
        <v>200</v>
      </c>
      <c r="B20" t="s">
        <v>169</v>
      </c>
      <c r="C20" t="s">
        <v>209</v>
      </c>
      <c r="D20" t="s">
        <v>414</v>
      </c>
      <c r="E20" t="s">
        <v>203</v>
      </c>
      <c r="F20" t="s">
        <v>173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50</v>
      </c>
      <c r="M20">
        <v>89</v>
      </c>
      <c r="N20">
        <v>50</v>
      </c>
      <c r="O20">
        <v>89</v>
      </c>
      <c r="P20">
        <v>3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12</v>
      </c>
      <c r="AM20" t="s">
        <v>195</v>
      </c>
      <c r="AN20">
        <v>1515</v>
      </c>
      <c r="AU20">
        <v>8771</v>
      </c>
      <c r="AV20">
        <v>8604</v>
      </c>
      <c r="AW20">
        <v>6020</v>
      </c>
      <c r="AX20">
        <v>8495</v>
      </c>
      <c r="AY20">
        <v>10803</v>
      </c>
      <c r="AZ20">
        <v>9547</v>
      </c>
      <c r="BA20">
        <v>10070</v>
      </c>
      <c r="BB20">
        <v>9713</v>
      </c>
      <c r="BC20">
        <v>10002</v>
      </c>
      <c r="BD20">
        <v>11231</v>
      </c>
      <c r="BE20">
        <v>12212</v>
      </c>
      <c r="BF20">
        <v>16271</v>
      </c>
      <c r="BG20">
        <v>20723</v>
      </c>
      <c r="BH20">
        <v>23919</v>
      </c>
      <c r="BI20">
        <v>25705</v>
      </c>
      <c r="BJ20" s="2">
        <f>ROUND(SUM(BH20:BI20)/SUM($BH$8:$BI$27)*(1000*irw_fw_harvest!$AH$17-SUM(LV!$BJ$6:$BJ$7)),0)</f>
        <v>15719</v>
      </c>
      <c r="BK20" s="2">
        <f>ROUND(SUM(BH20:BI20)/SUM($BH$8:$BI$27)*(1000*irw_fw_harvest!$AI$17-SUM(LV!$BK$6:$BK$7)),0)</f>
        <v>15703</v>
      </c>
      <c r="BM20" s="7">
        <f>ROUND(SUM(BH20:BI20)/SUM($BH$8:$BI$27)*(1000*irw_fw_harvest!$AH$47),0)</f>
        <v>70568</v>
      </c>
      <c r="BN20" s="7">
        <f>ROUND(SUM(BH20:BI20)/SUM($BH$8:$BI$27)*(1000*irw_fw_harvest!$AI$47),0)</f>
        <v>70568</v>
      </c>
      <c r="BP20" s="12">
        <f t="shared" si="2"/>
        <v>86287</v>
      </c>
      <c r="BQ20" s="12">
        <f t="shared" si="2"/>
        <v>86271</v>
      </c>
    </row>
    <row r="21" spans="1:69" ht="19.5" x14ac:dyDescent="0.6">
      <c r="A21" t="s">
        <v>200</v>
      </c>
      <c r="B21" t="s">
        <v>169</v>
      </c>
      <c r="C21" t="s">
        <v>170</v>
      </c>
      <c r="D21" t="s">
        <v>414</v>
      </c>
      <c r="E21" t="s">
        <v>203</v>
      </c>
      <c r="F21" t="s">
        <v>173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15</v>
      </c>
      <c r="M21">
        <v>39</v>
      </c>
      <c r="N21">
        <v>15</v>
      </c>
      <c r="O21">
        <v>39</v>
      </c>
      <c r="P21">
        <v>3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12</v>
      </c>
      <c r="AM21" t="s">
        <v>195</v>
      </c>
      <c r="AN21">
        <v>1414</v>
      </c>
      <c r="AU21">
        <v>66242</v>
      </c>
      <c r="AV21">
        <v>62032</v>
      </c>
      <c r="AW21">
        <v>41250</v>
      </c>
      <c r="AX21">
        <v>55284</v>
      </c>
      <c r="AY21">
        <v>66681</v>
      </c>
      <c r="AZ21">
        <v>55584</v>
      </c>
      <c r="BA21">
        <v>54400</v>
      </c>
      <c r="BB21">
        <v>48876</v>
      </c>
      <c r="BC21">
        <v>46890</v>
      </c>
      <c r="BD21">
        <v>47271</v>
      </c>
      <c r="BE21">
        <v>45862</v>
      </c>
      <c r="BF21">
        <v>60140</v>
      </c>
      <c r="BG21">
        <v>79190</v>
      </c>
      <c r="BH21">
        <v>86002</v>
      </c>
      <c r="BI21">
        <v>86344</v>
      </c>
      <c r="BJ21" s="2">
        <f>ROUND(SUM(BH21:BI21)/SUM($BH$8:$BI$27)*(1000*irw_fw_harvest!$AH$17-SUM(LV!$BJ$6:$BJ$7)),0)</f>
        <v>54592</v>
      </c>
      <c r="BK21" s="2">
        <f>ROUND(SUM(BH21:BI21)/SUM($BH$8:$BI$27)*(1000*irw_fw_harvest!$AI$17-SUM(LV!$BK$6:$BK$7)),0)</f>
        <v>54538</v>
      </c>
      <c r="BM21" s="7">
        <f>ROUND(SUM(BH21:BI21)/SUM($BH$8:$BI$27)*(1000*irw_fw_harvest!$AH$47),0)</f>
        <v>245085</v>
      </c>
      <c r="BN21" s="7">
        <f>ROUND(SUM(BH21:BI21)/SUM($BH$8:$BI$27)*(1000*irw_fw_harvest!$AI$47),0)</f>
        <v>245085</v>
      </c>
      <c r="BP21" s="12">
        <f t="shared" si="2"/>
        <v>299677</v>
      </c>
      <c r="BQ21" s="12">
        <f t="shared" si="2"/>
        <v>299623</v>
      </c>
    </row>
    <row r="22" spans="1:69" ht="19.5" x14ac:dyDescent="0.6">
      <c r="A22" t="s">
        <v>200</v>
      </c>
      <c r="B22" t="s">
        <v>169</v>
      </c>
      <c r="C22" t="s">
        <v>170</v>
      </c>
      <c r="D22" t="s">
        <v>414</v>
      </c>
      <c r="E22" t="s">
        <v>203</v>
      </c>
      <c r="F22" t="s">
        <v>173</v>
      </c>
      <c r="G22" t="s">
        <v>174</v>
      </c>
      <c r="H22" t="s">
        <v>175</v>
      </c>
      <c r="I22">
        <v>1</v>
      </c>
      <c r="J22" t="s">
        <v>176</v>
      </c>
      <c r="K22" t="b">
        <v>0</v>
      </c>
      <c r="L22">
        <v>40</v>
      </c>
      <c r="M22">
        <v>80</v>
      </c>
      <c r="N22">
        <v>40</v>
      </c>
      <c r="O22">
        <v>80</v>
      </c>
      <c r="P22">
        <v>3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12</v>
      </c>
      <c r="AM22" t="s">
        <v>195</v>
      </c>
      <c r="AN22">
        <v>1616</v>
      </c>
      <c r="AU22">
        <v>177205</v>
      </c>
      <c r="AV22">
        <v>175309</v>
      </c>
      <c r="AW22">
        <v>123755</v>
      </c>
      <c r="AX22">
        <v>176186</v>
      </c>
      <c r="AY22">
        <v>225651</v>
      </c>
      <c r="AZ22">
        <v>200737</v>
      </c>
      <c r="BA22">
        <v>211295</v>
      </c>
      <c r="BB22">
        <v>205460</v>
      </c>
      <c r="BC22">
        <v>213833</v>
      </c>
      <c r="BD22">
        <v>228509</v>
      </c>
      <c r="BE22">
        <v>234027</v>
      </c>
      <c r="BF22">
        <v>311227</v>
      </c>
      <c r="BG22">
        <v>414586</v>
      </c>
      <c r="BH22">
        <v>471777</v>
      </c>
      <c r="BI22">
        <v>497622</v>
      </c>
      <c r="BJ22" s="2">
        <f>ROUND(SUM(BH22:BI22)/SUM($BH$8:$BI$27)*(1000*irw_fw_harvest!$AH$17-SUM(LV!$BJ$6:$BJ$7)),0)</f>
        <v>307068</v>
      </c>
      <c r="BK22" s="2">
        <f>ROUND(SUM(BH22:BI22)/SUM($BH$8:$BI$27)*(1000*irw_fw_harvest!$AI$17-SUM(LV!$BK$6:$BK$7)),0)</f>
        <v>306760</v>
      </c>
      <c r="BM22" s="7">
        <f>ROUND(SUM(BH22:BI22)/SUM($BH$8:$BI$27)*(1000*irw_fw_harvest!$AH$47),0)</f>
        <v>1378533</v>
      </c>
      <c r="BN22" s="7">
        <f>ROUND(SUM(BH22:BI22)/SUM($BH$8:$BI$27)*(1000*irw_fw_harvest!$AI$47),0)</f>
        <v>1378533</v>
      </c>
      <c r="BP22" s="12">
        <f t="shared" si="2"/>
        <v>1685601</v>
      </c>
      <c r="BQ22" s="12">
        <f t="shared" si="2"/>
        <v>1685293</v>
      </c>
    </row>
    <row r="23" spans="1:69" ht="19.5" x14ac:dyDescent="0.6">
      <c r="A23" t="s">
        <v>200</v>
      </c>
      <c r="B23" t="s">
        <v>169</v>
      </c>
      <c r="C23" t="s">
        <v>178</v>
      </c>
      <c r="D23" t="s">
        <v>414</v>
      </c>
      <c r="E23" t="s">
        <v>203</v>
      </c>
      <c r="F23" t="s">
        <v>173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15</v>
      </c>
      <c r="M23">
        <v>39</v>
      </c>
      <c r="N23">
        <v>15</v>
      </c>
      <c r="O23">
        <v>39</v>
      </c>
      <c r="P23">
        <v>3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12</v>
      </c>
      <c r="AM23" t="s">
        <v>195</v>
      </c>
      <c r="AN23">
        <v>1414</v>
      </c>
      <c r="AU23">
        <v>20094</v>
      </c>
      <c r="AV23">
        <v>19111</v>
      </c>
      <c r="AW23">
        <v>12936</v>
      </c>
      <c r="AX23">
        <v>17692</v>
      </c>
      <c r="AY23">
        <v>21824</v>
      </c>
      <c r="AZ23">
        <v>18664</v>
      </c>
      <c r="BA23">
        <v>18803</v>
      </c>
      <c r="BB23">
        <v>17457</v>
      </c>
      <c r="BC23">
        <v>17382</v>
      </c>
      <c r="BD23">
        <v>18271</v>
      </c>
      <c r="BE23">
        <v>18549</v>
      </c>
      <c r="BF23">
        <v>25526</v>
      </c>
      <c r="BG23">
        <v>35235</v>
      </c>
      <c r="BH23">
        <v>43037</v>
      </c>
      <c r="BI23">
        <v>47746</v>
      </c>
      <c r="BJ23" s="2">
        <f>ROUND(SUM(BH23:BI23)/SUM($BH$8:$BI$27)*(1000*irw_fw_harvest!$AH$17-SUM(LV!$BJ$6:$BJ$7)),0)</f>
        <v>28757</v>
      </c>
      <c r="BK23" s="2">
        <f>ROUND(SUM(BH23:BI23)/SUM($BH$8:$BI$27)*(1000*irw_fw_harvest!$AI$17-SUM(LV!$BK$6:$BK$7)),0)</f>
        <v>28728</v>
      </c>
      <c r="BM23" s="7">
        <f>ROUND(SUM(BH23:BI23)/SUM($BH$8:$BI$27)*(1000*irw_fw_harvest!$AH$47),0)</f>
        <v>129098</v>
      </c>
      <c r="BN23" s="7">
        <f>ROUND(SUM(BH23:BI23)/SUM($BH$8:$BI$27)*(1000*irw_fw_harvest!$AI$47),0)</f>
        <v>129098</v>
      </c>
      <c r="BP23" s="12">
        <f t="shared" si="2"/>
        <v>157855</v>
      </c>
      <c r="BQ23" s="12">
        <f t="shared" si="2"/>
        <v>157826</v>
      </c>
    </row>
    <row r="24" spans="1:69" ht="19.5" x14ac:dyDescent="0.6">
      <c r="A24" t="s">
        <v>200</v>
      </c>
      <c r="B24" t="s">
        <v>169</v>
      </c>
      <c r="C24" t="s">
        <v>178</v>
      </c>
      <c r="D24" t="s">
        <v>414</v>
      </c>
      <c r="E24" t="s">
        <v>203</v>
      </c>
      <c r="F24" t="s">
        <v>173</v>
      </c>
      <c r="G24" t="s">
        <v>174</v>
      </c>
      <c r="H24" t="s">
        <v>175</v>
      </c>
      <c r="I24">
        <v>1</v>
      </c>
      <c r="J24" t="s">
        <v>176</v>
      </c>
      <c r="K24" t="b">
        <v>0</v>
      </c>
      <c r="L24">
        <v>40</v>
      </c>
      <c r="M24">
        <v>109</v>
      </c>
      <c r="N24">
        <v>40</v>
      </c>
      <c r="O24">
        <v>109</v>
      </c>
      <c r="P24">
        <v>3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12</v>
      </c>
      <c r="AM24" t="s">
        <v>195</v>
      </c>
      <c r="AN24">
        <v>1616</v>
      </c>
      <c r="AU24">
        <v>470869</v>
      </c>
      <c r="AV24">
        <v>455550</v>
      </c>
      <c r="AW24">
        <v>314340</v>
      </c>
      <c r="AX24">
        <v>438341</v>
      </c>
      <c r="AY24">
        <v>551660</v>
      </c>
      <c r="AZ24">
        <v>481161</v>
      </c>
      <c r="BA24">
        <v>494620</v>
      </c>
      <c r="BB24">
        <v>469002</v>
      </c>
      <c r="BC24">
        <v>477547</v>
      </c>
      <c r="BD24">
        <v>500988</v>
      </c>
      <c r="BE24">
        <v>506298</v>
      </c>
      <c r="BF24">
        <v>667095</v>
      </c>
      <c r="BG24">
        <v>878043</v>
      </c>
      <c r="BH24">
        <v>980291</v>
      </c>
      <c r="BI24">
        <v>1020866</v>
      </c>
      <c r="BJ24" s="2">
        <f>ROUND(SUM(BH24:BI24)/SUM($BH$8:$BI$27)*(1000*irw_fw_harvest!$AH$17-SUM(LV!$BJ$6:$BJ$7)),0)</f>
        <v>633888</v>
      </c>
      <c r="BK24" s="2">
        <f>ROUND(SUM(BH24:BI24)/SUM($BH$8:$BI$27)*(1000*irw_fw_harvest!$AI$17-SUM(LV!$BK$6:$BK$7)),0)</f>
        <v>633252</v>
      </c>
      <c r="BM24" s="7">
        <f>ROUND(SUM(BH24:BI24)/SUM($BH$8:$BI$27)*(1000*irw_fw_harvest!$AH$47),0)</f>
        <v>2845745</v>
      </c>
      <c r="BN24" s="7">
        <f>ROUND(SUM(BH24:BI24)/SUM($BH$8:$BI$27)*(1000*irw_fw_harvest!$AI$47),0)</f>
        <v>2845745</v>
      </c>
      <c r="BP24" s="12">
        <f t="shared" si="2"/>
        <v>3479633</v>
      </c>
      <c r="BQ24" s="12">
        <f t="shared" si="2"/>
        <v>3478997</v>
      </c>
    </row>
    <row r="25" spans="1:69" ht="19.5" x14ac:dyDescent="0.6">
      <c r="A25" t="s">
        <v>200</v>
      </c>
      <c r="B25" t="s">
        <v>169</v>
      </c>
      <c r="C25" t="s">
        <v>254</v>
      </c>
      <c r="D25" t="s">
        <v>414</v>
      </c>
      <c r="E25" t="s">
        <v>203</v>
      </c>
      <c r="F25" t="s">
        <v>173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15</v>
      </c>
      <c r="M25">
        <v>40</v>
      </c>
      <c r="N25">
        <v>15</v>
      </c>
      <c r="O25">
        <v>40</v>
      </c>
      <c r="P25">
        <v>3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12</v>
      </c>
      <c r="AM25" t="s">
        <v>195</v>
      </c>
      <c r="AN25">
        <v>1313</v>
      </c>
      <c r="AU25">
        <v>20390</v>
      </c>
      <c r="AV25">
        <v>19228</v>
      </c>
      <c r="AW25">
        <v>12896</v>
      </c>
      <c r="AX25">
        <v>17451</v>
      </c>
      <c r="AY25">
        <v>22216</v>
      </c>
      <c r="AZ25">
        <v>19677</v>
      </c>
      <c r="BA25">
        <v>20572</v>
      </c>
      <c r="BB25">
        <v>19870</v>
      </c>
      <c r="BC25">
        <v>20617</v>
      </c>
      <c r="BD25">
        <v>22116</v>
      </c>
      <c r="BE25">
        <v>23334</v>
      </c>
      <c r="BF25">
        <v>32900</v>
      </c>
      <c r="BG25">
        <v>45713</v>
      </c>
      <c r="BH25">
        <v>52780</v>
      </c>
      <c r="BI25">
        <v>54782</v>
      </c>
      <c r="BJ25" s="2">
        <f>ROUND(SUM(BH25:BI25)/SUM($BH$8:$BI$27)*(1000*irw_fw_harvest!$AH$17-SUM(LV!$BJ$6:$BJ$7)),0)</f>
        <v>34071</v>
      </c>
      <c r="BK25" s="2">
        <f>ROUND(SUM(BH25:BI25)/SUM($BH$8:$BI$27)*(1000*irw_fw_harvest!$AI$17-SUM(LV!$BK$6:$BK$7)),0)</f>
        <v>34037</v>
      </c>
      <c r="BM25" s="7">
        <f>ROUND(SUM(BH25:BI25)/SUM($BH$8:$BI$27)*(1000*irw_fw_harvest!$AH$47),0)</f>
        <v>152959</v>
      </c>
      <c r="BN25" s="7">
        <f>ROUND(SUM(BH25:BI25)/SUM($BH$8:$BI$27)*(1000*irw_fw_harvest!$AI$47),0)</f>
        <v>152959</v>
      </c>
      <c r="BP25" s="12">
        <f t="shared" si="2"/>
        <v>187030</v>
      </c>
      <c r="BQ25" s="12">
        <f t="shared" si="2"/>
        <v>186996</v>
      </c>
    </row>
    <row r="26" spans="1:69" ht="19.5" x14ac:dyDescent="0.6">
      <c r="A26" t="s">
        <v>200</v>
      </c>
      <c r="B26" t="s">
        <v>169</v>
      </c>
      <c r="C26" t="s">
        <v>185</v>
      </c>
      <c r="D26" t="s">
        <v>414</v>
      </c>
      <c r="E26" t="s">
        <v>203</v>
      </c>
      <c r="F26" t="s">
        <v>173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20</v>
      </c>
      <c r="M26">
        <v>49</v>
      </c>
      <c r="N26">
        <v>20</v>
      </c>
      <c r="O26">
        <v>49</v>
      </c>
      <c r="P26">
        <v>3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12</v>
      </c>
      <c r="AM26" t="s">
        <v>195</v>
      </c>
      <c r="AN26">
        <v>1414</v>
      </c>
      <c r="AU26">
        <v>1233</v>
      </c>
      <c r="AV26">
        <v>1198</v>
      </c>
      <c r="AW26">
        <v>831</v>
      </c>
      <c r="AX26">
        <v>1163</v>
      </c>
      <c r="AY26">
        <v>1468</v>
      </c>
      <c r="AZ26">
        <v>1286</v>
      </c>
      <c r="BA26">
        <v>1328</v>
      </c>
      <c r="BB26">
        <v>1266</v>
      </c>
      <c r="BC26">
        <v>1295</v>
      </c>
      <c r="BD26">
        <v>1382</v>
      </c>
      <c r="BE26">
        <v>1423</v>
      </c>
      <c r="BF26">
        <v>1935</v>
      </c>
      <c r="BG26">
        <v>2604</v>
      </c>
      <c r="BH26">
        <v>2960</v>
      </c>
      <c r="BI26">
        <v>3178</v>
      </c>
      <c r="BJ26" s="2">
        <f>ROUND(SUM(BH26:BI26)/SUM($BH$8:$BI$27)*(1000*irw_fw_harvest!$AH$17-SUM(LV!$BJ$6:$BJ$7)),0)</f>
        <v>1944</v>
      </c>
      <c r="BK26" s="2">
        <f>ROUND(SUM(BH26:BI26)/SUM($BH$8:$BI$27)*(1000*irw_fw_harvest!$AI$17-SUM(LV!$BK$6:$BK$7)),0)</f>
        <v>1942</v>
      </c>
      <c r="BM26" s="7">
        <f>ROUND(SUM(BH26:BI26)/SUM($BH$8:$BI$27)*(1000*irw_fw_harvest!$AH$47),0)</f>
        <v>8729</v>
      </c>
      <c r="BN26" s="7">
        <f>ROUND(SUM(BH26:BI26)/SUM($BH$8:$BI$27)*(1000*irw_fw_harvest!$AI$47),0)</f>
        <v>8729</v>
      </c>
      <c r="BP26" s="12">
        <f t="shared" si="2"/>
        <v>10673</v>
      </c>
      <c r="BQ26" s="12">
        <f t="shared" si="2"/>
        <v>10671</v>
      </c>
    </row>
    <row r="27" spans="1:69" ht="19.5" x14ac:dyDescent="0.6">
      <c r="A27" t="s">
        <v>200</v>
      </c>
      <c r="B27" t="s">
        <v>169</v>
      </c>
      <c r="C27" t="s">
        <v>185</v>
      </c>
      <c r="D27" t="s">
        <v>414</v>
      </c>
      <c r="E27" t="s">
        <v>203</v>
      </c>
      <c r="F27" t="s">
        <v>173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50</v>
      </c>
      <c r="M27">
        <v>109</v>
      </c>
      <c r="N27">
        <v>50</v>
      </c>
      <c r="O27">
        <v>109</v>
      </c>
      <c r="P27">
        <v>3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12</v>
      </c>
      <c r="AM27" t="s">
        <v>195</v>
      </c>
      <c r="AN27">
        <v>1515</v>
      </c>
      <c r="AU27">
        <v>6814</v>
      </c>
      <c r="AV27">
        <v>6685</v>
      </c>
      <c r="AW27">
        <v>4680</v>
      </c>
      <c r="AX27">
        <v>6643</v>
      </c>
      <c r="AY27">
        <v>8481</v>
      </c>
      <c r="AZ27">
        <v>7500</v>
      </c>
      <c r="BA27">
        <v>7836</v>
      </c>
      <c r="BB27">
        <v>7559</v>
      </c>
      <c r="BC27">
        <v>7811</v>
      </c>
      <c r="BD27">
        <v>8227</v>
      </c>
      <c r="BE27">
        <v>8367</v>
      </c>
      <c r="BF27">
        <v>10868</v>
      </c>
      <c r="BG27">
        <v>13940</v>
      </c>
      <c r="BH27">
        <v>15675</v>
      </c>
      <c r="BI27">
        <v>16389</v>
      </c>
      <c r="BJ27" s="2">
        <f>ROUND(SUM(BH27:BI27)/SUM($BH$8:$BI$27)*(1000*irw_fw_harvest!$AH$17-SUM(LV!$BJ$6:$BJ$7)),0)</f>
        <v>10157</v>
      </c>
      <c r="BK27" s="2">
        <f>ROUND(SUM(BH27:BI27)/SUM($BH$8:$BI$27)*(1000*irw_fw_harvest!$AI$17-SUM(LV!$BK$6:$BK$7)),0)</f>
        <v>10146</v>
      </c>
      <c r="BM27" s="7">
        <f>ROUND(SUM(BH27:BI27)/SUM($BH$8:$BI$27)*(1000*irw_fw_harvest!$AH$47),0)</f>
        <v>45597</v>
      </c>
      <c r="BN27" s="7">
        <f>ROUND(SUM(BH27:BI27)/SUM($BH$8:$BI$27)*(1000*irw_fw_harvest!$AI$47),0)</f>
        <v>45597</v>
      </c>
      <c r="BP27" s="12">
        <f t="shared" si="2"/>
        <v>55754</v>
      </c>
      <c r="BQ27" s="12">
        <f t="shared" si="2"/>
        <v>55743</v>
      </c>
    </row>
    <row r="28" spans="1:69" ht="19.5" x14ac:dyDescent="0.6">
      <c r="BP28" s="12"/>
      <c r="BQ28" s="12"/>
    </row>
    <row r="29" spans="1:69" ht="19.5" x14ac:dyDescent="0.6">
      <c r="BP29" s="12"/>
      <c r="BQ29" s="12"/>
    </row>
    <row r="30" spans="1:69" ht="19.5" x14ac:dyDescent="0.6">
      <c r="BP30" s="12"/>
      <c r="BQ30" s="12"/>
    </row>
    <row r="31" spans="1:69" ht="19.5" x14ac:dyDescent="0.6">
      <c r="BP31" s="12"/>
      <c r="BQ31" s="12"/>
    </row>
    <row r="32" spans="1:69" ht="19.5" x14ac:dyDescent="0.6">
      <c r="BP32" s="12"/>
      <c r="BQ32" s="12"/>
    </row>
    <row r="33" spans="68:69" ht="19.5" x14ac:dyDescent="0.6">
      <c r="BP33" s="12"/>
      <c r="BQ33" s="12"/>
    </row>
    <row r="34" spans="68:69" ht="19.5" x14ac:dyDescent="0.6">
      <c r="BP34" s="12"/>
      <c r="BQ34" s="12"/>
    </row>
    <row r="35" spans="68:69" ht="19.5" x14ac:dyDescent="0.6">
      <c r="BP35" s="12"/>
      <c r="BQ35" s="12"/>
    </row>
    <row r="36" spans="68:69" ht="19.5" x14ac:dyDescent="0.6">
      <c r="BP36" s="12"/>
      <c r="BQ36" s="12"/>
    </row>
    <row r="37" spans="68:69" ht="19.5" x14ac:dyDescent="0.6">
      <c r="BP37" s="12"/>
      <c r="BQ37" s="12"/>
    </row>
    <row r="38" spans="68:69" ht="19.5" x14ac:dyDescent="0.6">
      <c r="BP38" s="12"/>
      <c r="BQ38" s="12"/>
    </row>
    <row r="39" spans="68:69" ht="19.5" x14ac:dyDescent="0.6">
      <c r="BP39" s="12"/>
      <c r="BQ39" s="12"/>
    </row>
    <row r="40" spans="68:69" ht="19.5" x14ac:dyDescent="0.6">
      <c r="BP40" s="12"/>
      <c r="BQ40" s="12"/>
    </row>
    <row r="41" spans="68:69" ht="19.5" x14ac:dyDescent="0.6">
      <c r="BP41" s="12"/>
      <c r="BQ41" s="12"/>
    </row>
    <row r="42" spans="68:69" ht="19.5" x14ac:dyDescent="0.6">
      <c r="BP42" s="12"/>
      <c r="BQ42" s="12"/>
    </row>
    <row r="43" spans="68:69" ht="19.5" x14ac:dyDescent="0.6">
      <c r="BP43" s="12"/>
      <c r="BQ43" s="12"/>
    </row>
    <row r="44" spans="68:69" ht="19.5" x14ac:dyDescent="0.6">
      <c r="BP44" s="12"/>
      <c r="BQ44" s="12"/>
    </row>
    <row r="45" spans="68:69" ht="19.5" x14ac:dyDescent="0.6">
      <c r="BP45" s="12"/>
      <c r="BQ45" s="12"/>
    </row>
    <row r="46" spans="68:69" ht="19.5" x14ac:dyDescent="0.6">
      <c r="BP46" s="12"/>
      <c r="BQ46" s="12"/>
    </row>
    <row r="47" spans="68:69" ht="19.5" x14ac:dyDescent="0.6">
      <c r="BP47" s="12"/>
      <c r="BQ47" s="12"/>
    </row>
    <row r="48" spans="68:69" ht="19.5" x14ac:dyDescent="0.6">
      <c r="BP48" s="12"/>
      <c r="BQ48" s="12"/>
    </row>
    <row r="49" spans="68:69" ht="19.5" x14ac:dyDescent="0.6">
      <c r="BP49" s="12"/>
      <c r="BQ49" s="12"/>
    </row>
    <row r="50" spans="68:69" ht="19.5" x14ac:dyDescent="0.6">
      <c r="BP50" s="12"/>
      <c r="BQ50" s="12"/>
    </row>
    <row r="51" spans="68:69" ht="19.5" x14ac:dyDescent="0.6">
      <c r="BP51" s="12"/>
      <c r="BQ51" s="12"/>
    </row>
    <row r="52" spans="68:69" ht="19.5" x14ac:dyDescent="0.6">
      <c r="BP52" s="12"/>
      <c r="BQ52" s="12"/>
    </row>
    <row r="53" spans="68:69" ht="19.5" x14ac:dyDescent="0.6">
      <c r="BP53" s="12"/>
      <c r="BQ53" s="12"/>
    </row>
    <row r="54" spans="68:69" ht="19.5" x14ac:dyDescent="0.6">
      <c r="BP54" s="12"/>
      <c r="BQ54" s="12"/>
    </row>
    <row r="55" spans="68:69" ht="19.5" x14ac:dyDescent="0.6">
      <c r="BP55" s="12"/>
      <c r="BQ55" s="12"/>
    </row>
    <row r="56" spans="68:69" ht="19.5" x14ac:dyDescent="0.6">
      <c r="BP56" s="12"/>
      <c r="BQ56" s="12"/>
    </row>
    <row r="57" spans="68:69" ht="19.5" x14ac:dyDescent="0.6">
      <c r="BP57" s="12"/>
      <c r="BQ57" s="12"/>
    </row>
    <row r="58" spans="68:69" ht="19.5" x14ac:dyDescent="0.6">
      <c r="BP58" s="12"/>
      <c r="BQ58" s="12"/>
    </row>
    <row r="59" spans="68:69" ht="19.5" x14ac:dyDescent="0.6">
      <c r="BP59" s="12"/>
      <c r="BQ59" s="12"/>
    </row>
    <row r="60" spans="68:69" ht="19.5" x14ac:dyDescent="0.6">
      <c r="BP60" s="12"/>
      <c r="BQ60" s="12"/>
    </row>
    <row r="61" spans="68:69" ht="19.5" x14ac:dyDescent="0.6">
      <c r="BP61" s="12"/>
      <c r="BQ61" s="12"/>
    </row>
    <row r="62" spans="68:69" ht="19.5" x14ac:dyDescent="0.6">
      <c r="BP62" s="12"/>
      <c r="BQ62" s="12"/>
    </row>
    <row r="63" spans="68:69" ht="19.5" x14ac:dyDescent="0.6">
      <c r="BP63" s="12"/>
      <c r="BQ63" s="12"/>
    </row>
    <row r="64" spans="68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phoneticPr fontId="18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B416-74BA-4964-99B6-7A2077B83CF4}">
  <dimension ref="A1:BQ393"/>
  <sheetViews>
    <sheetView topLeftCell="AW21" workbookViewId="0">
      <selection sqref="A1:BQ49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s="2" t="s">
        <v>160</v>
      </c>
      <c r="BD1" s="2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252</v>
      </c>
      <c r="D2" t="s">
        <v>415</v>
      </c>
      <c r="E2" t="s">
        <v>203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5</v>
      </c>
      <c r="M2">
        <v>210</v>
      </c>
      <c r="N2">
        <v>5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R2">
        <v>2.5</v>
      </c>
      <c r="AS2">
        <v>2.5</v>
      </c>
      <c r="AT2">
        <v>2.5</v>
      </c>
      <c r="AU2">
        <v>2.5</v>
      </c>
      <c r="AV2">
        <v>2.5</v>
      </c>
      <c r="AW2">
        <v>2.5</v>
      </c>
      <c r="AX2">
        <v>2.5</v>
      </c>
      <c r="AY2">
        <v>2.5</v>
      </c>
      <c r="AZ2">
        <v>2.5</v>
      </c>
      <c r="BA2">
        <v>2.5</v>
      </c>
      <c r="BB2">
        <v>2.5</v>
      </c>
      <c r="BC2">
        <v>2.5</v>
      </c>
      <c r="BD2">
        <v>2.5</v>
      </c>
      <c r="BE2">
        <v>2.5</v>
      </c>
      <c r="BF2">
        <v>2.5</v>
      </c>
      <c r="BG2">
        <v>2.5</v>
      </c>
      <c r="BH2">
        <v>2.5</v>
      </c>
      <c r="BI2">
        <v>2.5</v>
      </c>
      <c r="BJ2" s="2">
        <f>ROUND(AVERAGE(AY2:BI2),0)</f>
        <v>3</v>
      </c>
      <c r="BK2" s="2">
        <f>ROUND(AVERAGE(AY2:BJ2),0)</f>
        <v>3</v>
      </c>
      <c r="BP2" s="12">
        <f>BJ2+BM2</f>
        <v>3</v>
      </c>
      <c r="BQ2" s="12">
        <f>BK2+BN2</f>
        <v>3</v>
      </c>
    </row>
    <row r="3" spans="1:69" ht="19.5" x14ac:dyDescent="0.6">
      <c r="A3" t="s">
        <v>200</v>
      </c>
      <c r="B3" t="s">
        <v>174</v>
      </c>
      <c r="C3" t="s">
        <v>179</v>
      </c>
      <c r="D3" t="s">
        <v>415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5</v>
      </c>
      <c r="M3">
        <v>210</v>
      </c>
      <c r="N3">
        <v>5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R3">
        <v>1.6</v>
      </c>
      <c r="AS3">
        <v>1.6</v>
      </c>
      <c r="AT3">
        <v>1.6</v>
      </c>
      <c r="AU3">
        <v>1.6</v>
      </c>
      <c r="AV3">
        <v>1.6</v>
      </c>
      <c r="AW3">
        <v>1.6</v>
      </c>
      <c r="AX3">
        <v>1.6</v>
      </c>
      <c r="AY3">
        <v>1.6</v>
      </c>
      <c r="AZ3">
        <v>1.6</v>
      </c>
      <c r="BA3">
        <v>1.6</v>
      </c>
      <c r="BB3">
        <v>1.6</v>
      </c>
      <c r="BC3">
        <v>1.6</v>
      </c>
      <c r="BD3">
        <v>1.6</v>
      </c>
      <c r="BE3">
        <v>1.6</v>
      </c>
      <c r="BF3">
        <v>1.6</v>
      </c>
      <c r="BG3">
        <v>1.6</v>
      </c>
      <c r="BH3">
        <v>1.6</v>
      </c>
      <c r="BI3">
        <v>1.6</v>
      </c>
      <c r="BJ3" s="2">
        <f t="shared" ref="BJ3:BJ11" si="0">ROUND(AVERAGE(AY3:BI3),0)</f>
        <v>2</v>
      </c>
      <c r="BK3" s="2">
        <f t="shared" ref="BK3:BK11" si="1">ROUND(AVERAGE(AY3:BJ3),0)</f>
        <v>2</v>
      </c>
      <c r="BP3" s="12">
        <f t="shared" ref="BP3:BQ66" si="2">BJ3+BM3</f>
        <v>2</v>
      </c>
      <c r="BQ3" s="12">
        <f t="shared" si="2"/>
        <v>2</v>
      </c>
    </row>
    <row r="4" spans="1:69" ht="19.5" x14ac:dyDescent="0.6">
      <c r="A4" t="s">
        <v>200</v>
      </c>
      <c r="B4" t="s">
        <v>174</v>
      </c>
      <c r="C4" t="s">
        <v>209</v>
      </c>
      <c r="D4" t="s">
        <v>415</v>
      </c>
      <c r="E4" t="s">
        <v>203</v>
      </c>
      <c r="F4" t="s">
        <v>173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5</v>
      </c>
      <c r="M4">
        <v>210</v>
      </c>
      <c r="N4">
        <v>5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R4">
        <v>2.6</v>
      </c>
      <c r="AS4">
        <v>2.6</v>
      </c>
      <c r="AT4">
        <v>2.6</v>
      </c>
      <c r="AU4">
        <v>2.6</v>
      </c>
      <c r="AV4">
        <v>2.6</v>
      </c>
      <c r="AW4">
        <v>2.6</v>
      </c>
      <c r="AX4">
        <v>2.6</v>
      </c>
      <c r="AY4">
        <v>2.6</v>
      </c>
      <c r="AZ4">
        <v>2.6</v>
      </c>
      <c r="BA4">
        <v>2.6</v>
      </c>
      <c r="BB4">
        <v>2.6</v>
      </c>
      <c r="BC4">
        <v>2.6</v>
      </c>
      <c r="BD4">
        <v>2.6</v>
      </c>
      <c r="BE4">
        <v>2.6</v>
      </c>
      <c r="BF4">
        <v>2.6</v>
      </c>
      <c r="BG4">
        <v>2.6</v>
      </c>
      <c r="BH4">
        <v>2.6</v>
      </c>
      <c r="BI4">
        <v>2.6</v>
      </c>
      <c r="BJ4" s="2">
        <f t="shared" si="0"/>
        <v>3</v>
      </c>
      <c r="BK4" s="2">
        <f t="shared" si="1"/>
        <v>3</v>
      </c>
      <c r="BP4" s="12">
        <f t="shared" si="2"/>
        <v>3</v>
      </c>
      <c r="BQ4" s="12">
        <f t="shared" si="2"/>
        <v>3</v>
      </c>
    </row>
    <row r="5" spans="1:69" ht="19.5" x14ac:dyDescent="0.6">
      <c r="A5" t="s">
        <v>200</v>
      </c>
      <c r="B5" t="s">
        <v>174</v>
      </c>
      <c r="C5" t="s">
        <v>201</v>
      </c>
      <c r="D5" t="s">
        <v>415</v>
      </c>
      <c r="E5" t="s">
        <v>203</v>
      </c>
      <c r="F5" t="s">
        <v>173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5</v>
      </c>
      <c r="M5">
        <v>210</v>
      </c>
      <c r="N5">
        <v>5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R5">
        <v>1.9</v>
      </c>
      <c r="AS5">
        <v>1.9</v>
      </c>
      <c r="AT5">
        <v>1.9</v>
      </c>
      <c r="AU5">
        <v>1.9</v>
      </c>
      <c r="AV5">
        <v>1.9</v>
      </c>
      <c r="AW5">
        <v>1.9</v>
      </c>
      <c r="AX5">
        <v>1.9</v>
      </c>
      <c r="AY5">
        <v>1.9</v>
      </c>
      <c r="AZ5">
        <v>1.9</v>
      </c>
      <c r="BA5">
        <v>1.9</v>
      </c>
      <c r="BB5">
        <v>1.9</v>
      </c>
      <c r="BC5">
        <v>1.9</v>
      </c>
      <c r="BD5">
        <v>1.9</v>
      </c>
      <c r="BE5">
        <v>1.9</v>
      </c>
      <c r="BF5">
        <v>1.9</v>
      </c>
      <c r="BG5">
        <v>1.9</v>
      </c>
      <c r="BH5">
        <v>1.9</v>
      </c>
      <c r="BI5">
        <v>1.9</v>
      </c>
      <c r="BJ5" s="2">
        <f t="shared" si="0"/>
        <v>2</v>
      </c>
      <c r="BK5" s="2">
        <f t="shared" si="1"/>
        <v>2</v>
      </c>
      <c r="BP5" s="12">
        <f t="shared" si="2"/>
        <v>2</v>
      </c>
      <c r="BQ5" s="12">
        <f t="shared" si="2"/>
        <v>2</v>
      </c>
    </row>
    <row r="6" spans="1:69" ht="19.5" x14ac:dyDescent="0.6">
      <c r="A6" t="s">
        <v>200</v>
      </c>
      <c r="B6" t="s">
        <v>174</v>
      </c>
      <c r="C6" t="s">
        <v>257</v>
      </c>
      <c r="D6" t="s">
        <v>415</v>
      </c>
      <c r="E6" t="s">
        <v>203</v>
      </c>
      <c r="F6" t="s">
        <v>173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5</v>
      </c>
      <c r="M6">
        <v>210</v>
      </c>
      <c r="N6">
        <v>5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R6">
        <v>6.2</v>
      </c>
      <c r="AS6">
        <v>6.2</v>
      </c>
      <c r="AT6">
        <v>6.2</v>
      </c>
      <c r="AU6">
        <v>6.2</v>
      </c>
      <c r="AV6">
        <v>6.2</v>
      </c>
      <c r="AW6">
        <v>6.2</v>
      </c>
      <c r="AX6">
        <v>6.2</v>
      </c>
      <c r="AY6">
        <v>6.2</v>
      </c>
      <c r="AZ6">
        <v>6.2</v>
      </c>
      <c r="BA6">
        <v>6.2</v>
      </c>
      <c r="BB6">
        <v>6.2</v>
      </c>
      <c r="BC6">
        <v>6.2</v>
      </c>
      <c r="BD6">
        <v>6.2</v>
      </c>
      <c r="BE6">
        <v>6.2</v>
      </c>
      <c r="BF6">
        <v>6.2</v>
      </c>
      <c r="BG6">
        <v>6.2</v>
      </c>
      <c r="BH6">
        <v>6.2</v>
      </c>
      <c r="BI6">
        <v>6.1</v>
      </c>
      <c r="BJ6" s="2">
        <f t="shared" si="0"/>
        <v>6</v>
      </c>
      <c r="BK6" s="2">
        <f t="shared" si="1"/>
        <v>6</v>
      </c>
      <c r="BP6" s="12">
        <f t="shared" si="2"/>
        <v>6</v>
      </c>
      <c r="BQ6" s="12">
        <f t="shared" si="2"/>
        <v>6</v>
      </c>
    </row>
    <row r="7" spans="1:69" ht="19.5" x14ac:dyDescent="0.6">
      <c r="A7" t="s">
        <v>200</v>
      </c>
      <c r="B7" t="s">
        <v>174</v>
      </c>
      <c r="C7" t="s">
        <v>206</v>
      </c>
      <c r="D7" t="s">
        <v>415</v>
      </c>
      <c r="E7" t="s">
        <v>203</v>
      </c>
      <c r="F7" t="s">
        <v>173</v>
      </c>
      <c r="G7" t="s">
        <v>174</v>
      </c>
      <c r="H7" t="s">
        <v>175</v>
      </c>
      <c r="I7">
        <v>1</v>
      </c>
      <c r="J7" t="s">
        <v>176</v>
      </c>
      <c r="K7" t="b">
        <v>0</v>
      </c>
      <c r="L7">
        <v>5</v>
      </c>
      <c r="M7">
        <v>210</v>
      </c>
      <c r="N7">
        <v>5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R7">
        <v>2.1</v>
      </c>
      <c r="AS7">
        <v>2.1</v>
      </c>
      <c r="AT7">
        <v>2.1</v>
      </c>
      <c r="AU7">
        <v>2.1</v>
      </c>
      <c r="AV7">
        <v>2.1</v>
      </c>
      <c r="AW7">
        <v>2.1</v>
      </c>
      <c r="AX7">
        <v>2.1</v>
      </c>
      <c r="AY7">
        <v>2.1</v>
      </c>
      <c r="AZ7">
        <v>2.1</v>
      </c>
      <c r="BA7">
        <v>2.1</v>
      </c>
      <c r="BB7">
        <v>2.1</v>
      </c>
      <c r="BC7">
        <v>2.1</v>
      </c>
      <c r="BD7">
        <v>2.1</v>
      </c>
      <c r="BE7">
        <v>2.1</v>
      </c>
      <c r="BF7">
        <v>2.1</v>
      </c>
      <c r="BG7">
        <v>2.1</v>
      </c>
      <c r="BH7">
        <v>2.1</v>
      </c>
      <c r="BI7">
        <v>2.1</v>
      </c>
      <c r="BJ7" s="2">
        <f t="shared" si="0"/>
        <v>2</v>
      </c>
      <c r="BK7" s="2">
        <f t="shared" si="1"/>
        <v>2</v>
      </c>
      <c r="BP7" s="12">
        <f t="shared" si="2"/>
        <v>2</v>
      </c>
      <c r="BQ7" s="12">
        <f t="shared" si="2"/>
        <v>2</v>
      </c>
    </row>
    <row r="8" spans="1:69" ht="19.5" x14ac:dyDescent="0.6">
      <c r="A8" t="s">
        <v>200</v>
      </c>
      <c r="B8" t="s">
        <v>174</v>
      </c>
      <c r="C8" t="s">
        <v>186</v>
      </c>
      <c r="D8" t="s">
        <v>415</v>
      </c>
      <c r="E8" t="s">
        <v>203</v>
      </c>
      <c r="F8" t="s">
        <v>173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5</v>
      </c>
      <c r="M8">
        <v>210</v>
      </c>
      <c r="N8">
        <v>5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R8">
        <v>2.1</v>
      </c>
      <c r="AS8">
        <v>2.1</v>
      </c>
      <c r="AT8">
        <v>2.1</v>
      </c>
      <c r="AU8">
        <v>2.1</v>
      </c>
      <c r="AV8">
        <v>2.1</v>
      </c>
      <c r="AW8">
        <v>2.1</v>
      </c>
      <c r="AX8">
        <v>2.1</v>
      </c>
      <c r="AY8">
        <v>2.1</v>
      </c>
      <c r="AZ8">
        <v>2.1</v>
      </c>
      <c r="BA8">
        <v>2.1</v>
      </c>
      <c r="BB8">
        <v>2.1</v>
      </c>
      <c r="BC8">
        <v>2.1</v>
      </c>
      <c r="BD8">
        <v>2.1</v>
      </c>
      <c r="BE8">
        <v>2.1</v>
      </c>
      <c r="BF8">
        <v>2.1</v>
      </c>
      <c r="BG8">
        <v>2.1</v>
      </c>
      <c r="BH8">
        <v>2.1</v>
      </c>
      <c r="BI8">
        <v>2.1</v>
      </c>
      <c r="BJ8" s="2">
        <f t="shared" si="0"/>
        <v>2</v>
      </c>
      <c r="BK8" s="2">
        <f t="shared" si="1"/>
        <v>2</v>
      </c>
      <c r="BP8" s="12">
        <f t="shared" si="2"/>
        <v>2</v>
      </c>
      <c r="BQ8" s="12">
        <f t="shared" si="2"/>
        <v>2</v>
      </c>
    </row>
    <row r="9" spans="1:69" ht="19.5" x14ac:dyDescent="0.6">
      <c r="A9" t="s">
        <v>200</v>
      </c>
      <c r="B9" t="s">
        <v>174</v>
      </c>
      <c r="C9" t="s">
        <v>170</v>
      </c>
      <c r="D9" t="s">
        <v>415</v>
      </c>
      <c r="E9" t="s">
        <v>203</v>
      </c>
      <c r="F9" t="s">
        <v>173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5</v>
      </c>
      <c r="M9">
        <v>210</v>
      </c>
      <c r="N9">
        <v>5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R9">
        <v>1.6</v>
      </c>
      <c r="AS9">
        <v>1.6</v>
      </c>
      <c r="AT9">
        <v>1.6</v>
      </c>
      <c r="AU9">
        <v>1.6</v>
      </c>
      <c r="AV9">
        <v>1.6</v>
      </c>
      <c r="AW9">
        <v>1.6</v>
      </c>
      <c r="AX9">
        <v>1.6</v>
      </c>
      <c r="AY9">
        <v>1.6</v>
      </c>
      <c r="AZ9">
        <v>1.6</v>
      </c>
      <c r="BA9">
        <v>1.6</v>
      </c>
      <c r="BB9">
        <v>1.6</v>
      </c>
      <c r="BC9">
        <v>1.6</v>
      </c>
      <c r="BD9">
        <v>1.6</v>
      </c>
      <c r="BE9">
        <v>1.6</v>
      </c>
      <c r="BF9">
        <v>1.6</v>
      </c>
      <c r="BG9">
        <v>1.6</v>
      </c>
      <c r="BH9">
        <v>1.6</v>
      </c>
      <c r="BI9">
        <v>1.6</v>
      </c>
      <c r="BJ9" s="2">
        <f t="shared" si="0"/>
        <v>2</v>
      </c>
      <c r="BK9" s="2">
        <f t="shared" si="1"/>
        <v>2</v>
      </c>
      <c r="BP9" s="12">
        <f t="shared" si="2"/>
        <v>2</v>
      </c>
      <c r="BQ9" s="12">
        <f t="shared" si="2"/>
        <v>2</v>
      </c>
    </row>
    <row r="10" spans="1:69" ht="19.5" x14ac:dyDescent="0.6">
      <c r="A10" t="s">
        <v>200</v>
      </c>
      <c r="B10" t="s">
        <v>174</v>
      </c>
      <c r="C10" t="s">
        <v>187</v>
      </c>
      <c r="D10" t="s">
        <v>415</v>
      </c>
      <c r="E10" t="s">
        <v>203</v>
      </c>
      <c r="F10" t="s">
        <v>173</v>
      </c>
      <c r="G10" t="s">
        <v>174</v>
      </c>
      <c r="H10" t="s">
        <v>175</v>
      </c>
      <c r="I10">
        <v>1</v>
      </c>
      <c r="J10" t="s">
        <v>176</v>
      </c>
      <c r="K10" t="b">
        <v>0</v>
      </c>
      <c r="L10">
        <v>5</v>
      </c>
      <c r="M10">
        <v>210</v>
      </c>
      <c r="N10">
        <v>5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R10">
        <v>1.9</v>
      </c>
      <c r="AS10">
        <v>1.9</v>
      </c>
      <c r="AT10">
        <v>1.9</v>
      </c>
      <c r="AU10">
        <v>1.9</v>
      </c>
      <c r="AV10">
        <v>1.9</v>
      </c>
      <c r="AW10">
        <v>1.9</v>
      </c>
      <c r="AX10">
        <v>1.9</v>
      </c>
      <c r="AY10">
        <v>1.9</v>
      </c>
      <c r="AZ10">
        <v>1.9</v>
      </c>
      <c r="BA10">
        <v>1.9</v>
      </c>
      <c r="BB10">
        <v>1.9</v>
      </c>
      <c r="BC10">
        <v>1.9</v>
      </c>
      <c r="BD10">
        <v>1.9</v>
      </c>
      <c r="BE10">
        <v>1.9</v>
      </c>
      <c r="BF10">
        <v>1.9</v>
      </c>
      <c r="BG10">
        <v>1.9</v>
      </c>
      <c r="BH10">
        <v>1.9</v>
      </c>
      <c r="BI10">
        <v>1.9</v>
      </c>
      <c r="BJ10" s="2">
        <f t="shared" si="0"/>
        <v>2</v>
      </c>
      <c r="BK10" s="2">
        <f t="shared" si="1"/>
        <v>2</v>
      </c>
      <c r="BP10" s="12">
        <f t="shared" si="2"/>
        <v>2</v>
      </c>
      <c r="BQ10" s="12">
        <f t="shared" si="2"/>
        <v>2</v>
      </c>
    </row>
    <row r="11" spans="1:69" ht="19.5" x14ac:dyDescent="0.6">
      <c r="A11" t="s">
        <v>200</v>
      </c>
      <c r="B11" t="s">
        <v>174</v>
      </c>
      <c r="C11" t="s">
        <v>178</v>
      </c>
      <c r="D11" t="s">
        <v>415</v>
      </c>
      <c r="E11" t="s">
        <v>203</v>
      </c>
      <c r="F11" t="s">
        <v>173</v>
      </c>
      <c r="G11" t="s">
        <v>174</v>
      </c>
      <c r="H11" t="s">
        <v>175</v>
      </c>
      <c r="I11">
        <v>1</v>
      </c>
      <c r="J11" t="s">
        <v>176</v>
      </c>
      <c r="K11" t="b">
        <v>0</v>
      </c>
      <c r="L11">
        <v>5</v>
      </c>
      <c r="M11">
        <v>210</v>
      </c>
      <c r="N11">
        <v>5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R11">
        <v>13.8</v>
      </c>
      <c r="AS11">
        <v>13.8</v>
      </c>
      <c r="AT11">
        <v>13.8</v>
      </c>
      <c r="AU11">
        <v>13.8</v>
      </c>
      <c r="AV11">
        <v>13.8</v>
      </c>
      <c r="AW11">
        <v>13.8</v>
      </c>
      <c r="AX11">
        <v>13.8</v>
      </c>
      <c r="AY11">
        <v>13.8</v>
      </c>
      <c r="AZ11">
        <v>13.8</v>
      </c>
      <c r="BA11">
        <v>13.8</v>
      </c>
      <c r="BB11">
        <v>13.8</v>
      </c>
      <c r="BC11">
        <v>13.8</v>
      </c>
      <c r="BD11">
        <v>13.8</v>
      </c>
      <c r="BE11">
        <v>13.8</v>
      </c>
      <c r="BF11">
        <v>13.8</v>
      </c>
      <c r="BG11">
        <v>13.8</v>
      </c>
      <c r="BH11">
        <v>13.8</v>
      </c>
      <c r="BI11">
        <v>13.7</v>
      </c>
      <c r="BJ11" s="2">
        <f t="shared" si="0"/>
        <v>14</v>
      </c>
      <c r="BK11" s="2">
        <f t="shared" si="1"/>
        <v>14</v>
      </c>
      <c r="BP11" s="12">
        <f t="shared" si="2"/>
        <v>14</v>
      </c>
      <c r="BQ11" s="12">
        <f t="shared" si="2"/>
        <v>14</v>
      </c>
    </row>
    <row r="12" spans="1:69" ht="19.5" x14ac:dyDescent="0.6">
      <c r="A12" t="s">
        <v>200</v>
      </c>
      <c r="B12" t="s">
        <v>174</v>
      </c>
      <c r="C12" t="s">
        <v>206</v>
      </c>
      <c r="D12" t="s">
        <v>415</v>
      </c>
      <c r="E12" t="s">
        <v>203</v>
      </c>
      <c r="F12" t="s">
        <v>173</v>
      </c>
      <c r="G12" t="s">
        <v>174</v>
      </c>
      <c r="H12" t="s">
        <v>175</v>
      </c>
      <c r="I12">
        <v>1</v>
      </c>
      <c r="J12" t="s">
        <v>176</v>
      </c>
      <c r="K12" t="b">
        <v>0</v>
      </c>
      <c r="L12">
        <v>50</v>
      </c>
      <c r="M12">
        <v>60</v>
      </c>
      <c r="N12">
        <v>50</v>
      </c>
      <c r="O12">
        <v>60</v>
      </c>
      <c r="P12">
        <v>7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12</v>
      </c>
      <c r="AM12" t="s">
        <v>195</v>
      </c>
      <c r="AN12">
        <v>2222</v>
      </c>
      <c r="AR12">
        <v>5237.3999999999996</v>
      </c>
      <c r="AS12">
        <v>5286.1</v>
      </c>
      <c r="AT12">
        <v>5792.8</v>
      </c>
      <c r="AU12">
        <v>5728.6</v>
      </c>
      <c r="AV12">
        <v>4983.8</v>
      </c>
      <c r="AW12">
        <v>5432.5</v>
      </c>
      <c r="AX12">
        <v>4750.3999999999996</v>
      </c>
      <c r="AY12">
        <v>5133</v>
      </c>
      <c r="AZ12">
        <v>4736.5</v>
      </c>
      <c r="BA12">
        <v>4354.8</v>
      </c>
      <c r="BB12">
        <v>5657</v>
      </c>
      <c r="BC12">
        <v>5950.7</v>
      </c>
      <c r="BD12">
        <v>6083.8</v>
      </c>
      <c r="BE12">
        <v>9290.1</v>
      </c>
      <c r="BF12">
        <v>8434.1</v>
      </c>
      <c r="BG12">
        <v>7952.3</v>
      </c>
      <c r="BH12">
        <v>7982.1</v>
      </c>
      <c r="BI12">
        <v>7873.7</v>
      </c>
      <c r="BJ12" s="2">
        <f>ROUND(SUM(BH12:BI12)/SUM($BH$12:$BI$49)*1000*irw_fw_harvest!$AH$21,0)</f>
        <v>20415</v>
      </c>
      <c r="BK12" s="2">
        <f>ROUND(SUM(BH12:BI12)/SUM($BH$12:$BI$49)*1000*irw_fw_harvest!$AI$21,0)</f>
        <v>20408</v>
      </c>
      <c r="BM12" s="7">
        <f>ROUND(SUM(BH12:BI12)/SUM($BH$12:$BI$49)*1000*irw_fw_harvest!$AH$51,0)</f>
        <v>5600</v>
      </c>
      <c r="BN12" s="7">
        <f>ROUND(SUM(BH12:BI12)/SUM($BH$12:$BI$49)*1000*irw_fw_harvest!$AI$51,0)</f>
        <v>5314</v>
      </c>
      <c r="BP12" s="12">
        <f t="shared" si="2"/>
        <v>26015</v>
      </c>
      <c r="BQ12" s="12">
        <f t="shared" si="2"/>
        <v>25722</v>
      </c>
    </row>
    <row r="13" spans="1:69" ht="19.5" x14ac:dyDescent="0.6">
      <c r="A13" t="s">
        <v>200</v>
      </c>
      <c r="B13" t="s">
        <v>174</v>
      </c>
      <c r="C13" t="s">
        <v>186</v>
      </c>
      <c r="D13" t="s">
        <v>415</v>
      </c>
      <c r="E13" t="s">
        <v>203</v>
      </c>
      <c r="F13" t="s">
        <v>173</v>
      </c>
      <c r="G13" t="s">
        <v>174</v>
      </c>
      <c r="H13" t="s">
        <v>175</v>
      </c>
      <c r="I13">
        <v>1</v>
      </c>
      <c r="J13" t="s">
        <v>176</v>
      </c>
      <c r="K13" t="b">
        <v>0</v>
      </c>
      <c r="L13">
        <v>50</v>
      </c>
      <c r="M13">
        <v>60</v>
      </c>
      <c r="N13">
        <v>50</v>
      </c>
      <c r="O13">
        <v>60</v>
      </c>
      <c r="P13">
        <v>7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12</v>
      </c>
      <c r="AM13" t="s">
        <v>195</v>
      </c>
      <c r="AN13">
        <v>2222</v>
      </c>
      <c r="AR13">
        <v>4951.7</v>
      </c>
      <c r="AS13">
        <v>4997.8</v>
      </c>
      <c r="AT13">
        <v>5476.9</v>
      </c>
      <c r="AU13">
        <v>5416.2</v>
      </c>
      <c r="AV13">
        <v>4711.8999999999996</v>
      </c>
      <c r="AW13">
        <v>5136.2</v>
      </c>
      <c r="AX13">
        <v>4491.3</v>
      </c>
      <c r="AY13">
        <v>4853</v>
      </c>
      <c r="AZ13">
        <v>4478.2</v>
      </c>
      <c r="BA13">
        <v>4117.2</v>
      </c>
      <c r="BB13">
        <v>5348.5</v>
      </c>
      <c r="BC13">
        <v>5626.1</v>
      </c>
      <c r="BD13">
        <v>5752</v>
      </c>
      <c r="BE13">
        <v>8783.4</v>
      </c>
      <c r="BF13">
        <v>7974</v>
      </c>
      <c r="BG13">
        <v>7518.5</v>
      </c>
      <c r="BH13">
        <v>7546.7</v>
      </c>
      <c r="BI13">
        <v>7444.2</v>
      </c>
      <c r="BJ13" s="2">
        <f>ROUND(SUM(BH13:BI13)/SUM($BH$12:$BI$49)*1000*irw_fw_harvest!$AH$21,0)</f>
        <v>19301</v>
      </c>
      <c r="BK13" s="2">
        <f>ROUND(SUM(BH13:BI13)/SUM($BH$12:$BI$49)*1000*irw_fw_harvest!$AI$21,0)</f>
        <v>19294</v>
      </c>
      <c r="BM13" s="7">
        <f>ROUND(SUM(BH13:BI13)/SUM($BH$12:$BI$49)*1000*irw_fw_harvest!$AH$51,0)</f>
        <v>5294</v>
      </c>
      <c r="BN13" s="7">
        <f>ROUND(SUM(BH13:BI13)/SUM($BH$12:$BI$49)*1000*irw_fw_harvest!$AI$51,0)</f>
        <v>5024</v>
      </c>
      <c r="BP13" s="12">
        <f t="shared" si="2"/>
        <v>24595</v>
      </c>
      <c r="BQ13" s="12">
        <f t="shared" si="2"/>
        <v>24318</v>
      </c>
    </row>
    <row r="14" spans="1:69" ht="19.5" x14ac:dyDescent="0.6">
      <c r="A14" t="s">
        <v>200</v>
      </c>
      <c r="B14" t="s">
        <v>174</v>
      </c>
      <c r="C14" t="s">
        <v>196</v>
      </c>
      <c r="D14" t="s">
        <v>415</v>
      </c>
      <c r="E14" t="s">
        <v>203</v>
      </c>
      <c r="F14" t="s">
        <v>173</v>
      </c>
      <c r="G14" t="s">
        <v>174</v>
      </c>
      <c r="H14" t="s">
        <v>175</v>
      </c>
      <c r="I14">
        <v>1</v>
      </c>
      <c r="J14" t="s">
        <v>176</v>
      </c>
      <c r="K14" t="b">
        <v>0</v>
      </c>
      <c r="L14">
        <v>50</v>
      </c>
      <c r="M14">
        <v>60</v>
      </c>
      <c r="N14">
        <v>50</v>
      </c>
      <c r="O14">
        <v>60</v>
      </c>
      <c r="P14">
        <v>7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12</v>
      </c>
      <c r="AM14" t="s">
        <v>195</v>
      </c>
      <c r="AN14">
        <v>2222</v>
      </c>
      <c r="AR14">
        <v>679.6</v>
      </c>
      <c r="AS14">
        <v>686</v>
      </c>
      <c r="AT14">
        <v>751.7</v>
      </c>
      <c r="AU14">
        <v>743.4</v>
      </c>
      <c r="AV14">
        <v>646.70000000000005</v>
      </c>
      <c r="AW14">
        <v>705</v>
      </c>
      <c r="AX14">
        <v>616.4</v>
      </c>
      <c r="AY14">
        <v>666.1</v>
      </c>
      <c r="AZ14">
        <v>614.6</v>
      </c>
      <c r="BA14">
        <v>565.1</v>
      </c>
      <c r="BB14">
        <v>734.1</v>
      </c>
      <c r="BC14">
        <v>772.2</v>
      </c>
      <c r="BD14">
        <v>789.5</v>
      </c>
      <c r="BE14">
        <v>1205.5</v>
      </c>
      <c r="BF14">
        <v>1094.5</v>
      </c>
      <c r="BG14">
        <v>1031.9000000000001</v>
      </c>
      <c r="BH14">
        <v>1035.8</v>
      </c>
      <c r="BI14">
        <v>1021.7</v>
      </c>
      <c r="BJ14" s="2">
        <f>ROUND(SUM(BH14:BI14)/SUM($BH$12:$BI$49)*1000*irw_fw_harvest!$AH$21,0)</f>
        <v>2649</v>
      </c>
      <c r="BK14" s="2">
        <f>ROUND(SUM(BH14:BI14)/SUM($BH$12:$BI$49)*1000*irw_fw_harvest!$AI$21,0)</f>
        <v>2648</v>
      </c>
      <c r="BM14" s="7">
        <f>ROUND(SUM(BH14:BI14)/SUM($BH$12:$BI$49)*1000*irw_fw_harvest!$AH$51,0)</f>
        <v>727</v>
      </c>
      <c r="BN14" s="7">
        <f>ROUND(SUM(BH14:BI14)/SUM($BH$12:$BI$49)*1000*irw_fw_harvest!$AI$51,0)</f>
        <v>690</v>
      </c>
      <c r="BP14" s="12">
        <f t="shared" si="2"/>
        <v>3376</v>
      </c>
      <c r="BQ14" s="12">
        <f t="shared" si="2"/>
        <v>3338</v>
      </c>
    </row>
    <row r="15" spans="1:69" ht="19.5" x14ac:dyDescent="0.6">
      <c r="A15" t="s">
        <v>200</v>
      </c>
      <c r="B15" t="s">
        <v>174</v>
      </c>
      <c r="C15" t="s">
        <v>416</v>
      </c>
      <c r="D15" t="s">
        <v>415</v>
      </c>
      <c r="E15" t="s">
        <v>203</v>
      </c>
      <c r="F15" t="s">
        <v>173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50</v>
      </c>
      <c r="M15">
        <v>60</v>
      </c>
      <c r="N15">
        <v>50</v>
      </c>
      <c r="O15">
        <v>60</v>
      </c>
      <c r="P15">
        <v>7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12</v>
      </c>
      <c r="AM15" t="s">
        <v>195</v>
      </c>
      <c r="AN15">
        <v>2222</v>
      </c>
      <c r="AR15">
        <v>716.5</v>
      </c>
      <c r="AS15">
        <v>723.1</v>
      </c>
      <c r="AT15">
        <v>792.4</v>
      </c>
      <c r="AU15">
        <v>783.7</v>
      </c>
      <c r="AV15">
        <v>681.8</v>
      </c>
      <c r="AW15">
        <v>743.1</v>
      </c>
      <c r="AX15">
        <v>649.79999999999995</v>
      </c>
      <c r="AY15">
        <v>702.2</v>
      </c>
      <c r="AZ15">
        <v>647.9</v>
      </c>
      <c r="BA15">
        <v>595.70000000000005</v>
      </c>
      <c r="BB15">
        <v>773.9</v>
      </c>
      <c r="BC15">
        <v>814</v>
      </c>
      <c r="BD15">
        <v>832.2</v>
      </c>
      <c r="BE15">
        <v>1270.9000000000001</v>
      </c>
      <c r="BF15">
        <v>1153.8</v>
      </c>
      <c r="BG15">
        <v>1087.8</v>
      </c>
      <c r="BH15">
        <v>1091.9000000000001</v>
      </c>
      <c r="BI15">
        <v>1077.0999999999999</v>
      </c>
      <c r="BJ15" s="2">
        <f>ROUND(SUM(BH15:BI15)/SUM($BH$12:$BI$49)*1000*irw_fw_harvest!$AH$21,0)</f>
        <v>2793</v>
      </c>
      <c r="BK15" s="2">
        <f>ROUND(SUM(BH15:BI15)/SUM($BH$12:$BI$49)*1000*irw_fw_harvest!$AI$21,0)</f>
        <v>2792</v>
      </c>
      <c r="BM15" s="7">
        <f>ROUND(SUM(BH15:BI15)/SUM($BH$12:$BI$49)*1000*irw_fw_harvest!$AH$51,0)</f>
        <v>766</v>
      </c>
      <c r="BN15" s="7">
        <f>ROUND(SUM(BH15:BI15)/SUM($BH$12:$BI$49)*1000*irw_fw_harvest!$AI$51,0)</f>
        <v>727</v>
      </c>
      <c r="BP15" s="12">
        <f t="shared" si="2"/>
        <v>3559</v>
      </c>
      <c r="BQ15" s="12">
        <f t="shared" si="2"/>
        <v>3519</v>
      </c>
    </row>
    <row r="16" spans="1:69" ht="19.5" x14ac:dyDescent="0.6">
      <c r="A16" t="s">
        <v>200</v>
      </c>
      <c r="B16" t="s">
        <v>174</v>
      </c>
      <c r="C16" t="s">
        <v>170</v>
      </c>
      <c r="D16" t="s">
        <v>415</v>
      </c>
      <c r="E16" t="s">
        <v>203</v>
      </c>
      <c r="F16" t="s">
        <v>173</v>
      </c>
      <c r="G16" t="s">
        <v>174</v>
      </c>
      <c r="H16" t="s">
        <v>175</v>
      </c>
      <c r="I16">
        <v>1</v>
      </c>
      <c r="J16" t="s">
        <v>176</v>
      </c>
      <c r="K16" t="b">
        <v>0</v>
      </c>
      <c r="L16">
        <v>50</v>
      </c>
      <c r="M16">
        <v>60</v>
      </c>
      <c r="N16">
        <v>50</v>
      </c>
      <c r="O16">
        <v>60</v>
      </c>
      <c r="P16">
        <v>7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12</v>
      </c>
      <c r="AM16" t="s">
        <v>195</v>
      </c>
      <c r="AN16">
        <v>2222</v>
      </c>
      <c r="AR16">
        <v>3593</v>
      </c>
      <c r="AS16">
        <v>3626.5</v>
      </c>
      <c r="AT16">
        <v>3974.1</v>
      </c>
      <c r="AU16">
        <v>3930</v>
      </c>
      <c r="AV16">
        <v>3419</v>
      </c>
      <c r="AW16">
        <v>3726.9</v>
      </c>
      <c r="AX16">
        <v>3259</v>
      </c>
      <c r="AY16">
        <v>3521.4</v>
      </c>
      <c r="AZ16">
        <v>3249.4</v>
      </c>
      <c r="BA16">
        <v>2987.5</v>
      </c>
      <c r="BB16">
        <v>3880.9</v>
      </c>
      <c r="BC16">
        <v>4082.4</v>
      </c>
      <c r="BD16">
        <v>4173.7</v>
      </c>
      <c r="BE16">
        <v>6373.4</v>
      </c>
      <c r="BF16">
        <v>5786.1</v>
      </c>
      <c r="BG16">
        <v>5455.5</v>
      </c>
      <c r="BH16">
        <v>5476</v>
      </c>
      <c r="BI16">
        <v>5401.6</v>
      </c>
      <c r="BJ16" s="2">
        <f>ROUND(SUM(BH16:BI16)/SUM($BH$12:$BI$49)*1000*irw_fw_harvest!$AH$21,0)</f>
        <v>14005</v>
      </c>
      <c r="BK16" s="2">
        <f>ROUND(SUM(BH16:BI16)/SUM($BH$12:$BI$49)*1000*irw_fw_harvest!$AI$21,0)</f>
        <v>14000</v>
      </c>
      <c r="BM16" s="7">
        <f>ROUND(SUM(BH16:BI16)/SUM($BH$12:$BI$49)*1000*irw_fw_harvest!$AH$51,0)</f>
        <v>3841</v>
      </c>
      <c r="BN16" s="7">
        <f>ROUND(SUM(BH16:BI16)/SUM($BH$12:$BI$49)*1000*irw_fw_harvest!$AI$51,0)</f>
        <v>3646</v>
      </c>
      <c r="BP16" s="12">
        <f t="shared" si="2"/>
        <v>17846</v>
      </c>
      <c r="BQ16" s="12">
        <f t="shared" si="2"/>
        <v>17646</v>
      </c>
    </row>
    <row r="17" spans="1:69" ht="19.5" x14ac:dyDescent="0.6">
      <c r="A17" t="s">
        <v>200</v>
      </c>
      <c r="B17" t="s">
        <v>174</v>
      </c>
      <c r="C17" t="s">
        <v>187</v>
      </c>
      <c r="D17" t="s">
        <v>415</v>
      </c>
      <c r="E17" t="s">
        <v>203</v>
      </c>
      <c r="F17" t="s">
        <v>173</v>
      </c>
      <c r="G17" t="s">
        <v>174</v>
      </c>
      <c r="H17" t="s">
        <v>175</v>
      </c>
      <c r="I17">
        <v>1</v>
      </c>
      <c r="J17" t="s">
        <v>176</v>
      </c>
      <c r="K17" t="b">
        <v>0</v>
      </c>
      <c r="L17">
        <v>50</v>
      </c>
      <c r="M17">
        <v>60</v>
      </c>
      <c r="N17">
        <v>50</v>
      </c>
      <c r="O17">
        <v>60</v>
      </c>
      <c r="P17">
        <v>7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12</v>
      </c>
      <c r="AM17" t="s">
        <v>195</v>
      </c>
      <c r="AN17">
        <v>2222</v>
      </c>
      <c r="AR17">
        <v>4507.1000000000004</v>
      </c>
      <c r="AS17">
        <v>4549.1000000000004</v>
      </c>
      <c r="AT17">
        <v>4985.2</v>
      </c>
      <c r="AU17">
        <v>4929.8999999999996</v>
      </c>
      <c r="AV17">
        <v>4288.8999999999996</v>
      </c>
      <c r="AW17">
        <v>4675.1000000000004</v>
      </c>
      <c r="AX17">
        <v>4088.1</v>
      </c>
      <c r="AY17">
        <v>4417.3</v>
      </c>
      <c r="AZ17">
        <v>4076.1</v>
      </c>
      <c r="BA17">
        <v>3747.6</v>
      </c>
      <c r="BB17">
        <v>4868.3</v>
      </c>
      <c r="BC17">
        <v>5121</v>
      </c>
      <c r="BD17">
        <v>5235.6000000000004</v>
      </c>
      <c r="BE17">
        <v>7994.8</v>
      </c>
      <c r="BF17">
        <v>7258.1</v>
      </c>
      <c r="BG17">
        <v>6843.5</v>
      </c>
      <c r="BH17">
        <v>6869.2</v>
      </c>
      <c r="BI17">
        <v>6775.9</v>
      </c>
      <c r="BJ17" s="2">
        <f>ROUND(SUM(BH17:BI17)/SUM($BH$12:$BI$49)*1000*irw_fw_harvest!$AH$21,0)</f>
        <v>17569</v>
      </c>
      <c r="BK17" s="2">
        <f>ROUND(SUM(BH17:BI17)/SUM($BH$12:$BI$49)*1000*irw_fw_harvest!$AI$21,0)</f>
        <v>17562</v>
      </c>
      <c r="BM17" s="7">
        <f>ROUND(SUM(BH17:BI17)/SUM($BH$12:$BI$49)*1000*irw_fw_harvest!$AH$51,0)</f>
        <v>4819</v>
      </c>
      <c r="BN17" s="7">
        <f>ROUND(SUM(BH17:BI17)/SUM($BH$12:$BI$49)*1000*irw_fw_harvest!$AI$51,0)</f>
        <v>4573</v>
      </c>
      <c r="BP17" s="12">
        <f t="shared" si="2"/>
        <v>22388</v>
      </c>
      <c r="BQ17" s="12">
        <f t="shared" si="2"/>
        <v>22135</v>
      </c>
    </row>
    <row r="18" spans="1:69" ht="19.5" x14ac:dyDescent="0.6">
      <c r="A18" t="s">
        <v>200</v>
      </c>
      <c r="B18" t="s">
        <v>174</v>
      </c>
      <c r="C18" t="s">
        <v>178</v>
      </c>
      <c r="D18" t="s">
        <v>415</v>
      </c>
      <c r="E18" t="s">
        <v>203</v>
      </c>
      <c r="F18" t="s">
        <v>173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40</v>
      </c>
      <c r="M18">
        <v>50</v>
      </c>
      <c r="N18">
        <v>40</v>
      </c>
      <c r="O18">
        <v>50</v>
      </c>
      <c r="P18">
        <v>7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12</v>
      </c>
      <c r="AM18" t="s">
        <v>195</v>
      </c>
      <c r="AN18">
        <v>2222</v>
      </c>
      <c r="AR18">
        <v>32807.5</v>
      </c>
      <c r="AS18">
        <v>33113.1</v>
      </c>
      <c r="AT18">
        <v>36287</v>
      </c>
      <c r="AU18">
        <v>35884.9</v>
      </c>
      <c r="AV18">
        <v>31218.9</v>
      </c>
      <c r="AW18">
        <v>34029.800000000003</v>
      </c>
      <c r="AX18">
        <v>29757.200000000001</v>
      </c>
      <c r="AY18">
        <v>32153.599999999999</v>
      </c>
      <c r="AZ18">
        <v>29670.3</v>
      </c>
      <c r="BA18">
        <v>27278.799999999999</v>
      </c>
      <c r="BB18">
        <v>35436.5</v>
      </c>
      <c r="BC18">
        <v>37275.699999999997</v>
      </c>
      <c r="BD18">
        <v>38109.699999999997</v>
      </c>
      <c r="BE18">
        <v>58194.6</v>
      </c>
      <c r="BF18">
        <v>52832.1</v>
      </c>
      <c r="BG18">
        <v>49813.9</v>
      </c>
      <c r="BH18">
        <v>50001</v>
      </c>
      <c r="BI18">
        <v>49321.7</v>
      </c>
      <c r="BJ18" s="2">
        <f>ROUND(SUM(BH18:BI18)/SUM($BH$12:$BI$49)*1000*irw_fw_harvest!$AH$21,0)</f>
        <v>127883</v>
      </c>
      <c r="BK18" s="2">
        <f>ROUND(SUM(BH18:BI18)/SUM($BH$12:$BI$49)*1000*irw_fw_harvest!$AI$21,0)</f>
        <v>127836</v>
      </c>
      <c r="BM18" s="7">
        <f>ROUND(SUM(BH18:BI18)/SUM($BH$12:$BI$49)*1000*irw_fw_harvest!$AH$51,0)</f>
        <v>35076</v>
      </c>
      <c r="BN18" s="7">
        <f>ROUND(SUM(BH18:BI18)/SUM($BH$12:$BI$49)*1000*irw_fw_harvest!$AI$51,0)</f>
        <v>33288</v>
      </c>
      <c r="BP18" s="12">
        <f t="shared" si="2"/>
        <v>162959</v>
      </c>
      <c r="BQ18" s="12">
        <f t="shared" si="2"/>
        <v>161124</v>
      </c>
    </row>
    <row r="19" spans="1:69" ht="19.5" x14ac:dyDescent="0.6">
      <c r="A19" t="s">
        <v>200</v>
      </c>
      <c r="B19" t="s">
        <v>174</v>
      </c>
      <c r="C19" t="s">
        <v>252</v>
      </c>
      <c r="D19" t="s">
        <v>415</v>
      </c>
      <c r="E19" t="s">
        <v>203</v>
      </c>
      <c r="F19" t="s">
        <v>173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30</v>
      </c>
      <c r="M19">
        <v>40</v>
      </c>
      <c r="N19">
        <v>30</v>
      </c>
      <c r="O19">
        <v>40</v>
      </c>
      <c r="P19">
        <v>8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3</v>
      </c>
      <c r="AM19" t="s">
        <v>195</v>
      </c>
      <c r="AN19">
        <v>2121</v>
      </c>
      <c r="AR19">
        <v>5719</v>
      </c>
      <c r="AS19">
        <v>5416</v>
      </c>
      <c r="AT19">
        <v>5757</v>
      </c>
      <c r="AU19">
        <v>5807</v>
      </c>
      <c r="AV19">
        <v>5805</v>
      </c>
      <c r="AW19">
        <v>6366</v>
      </c>
      <c r="AX19">
        <v>6066</v>
      </c>
      <c r="AY19">
        <v>6334</v>
      </c>
      <c r="AZ19">
        <v>5650</v>
      </c>
      <c r="BA19">
        <v>5856</v>
      </c>
      <c r="BB19">
        <v>5930</v>
      </c>
      <c r="BC19">
        <v>7323</v>
      </c>
      <c r="BD19">
        <v>19771</v>
      </c>
      <c r="BE19">
        <v>27955</v>
      </c>
      <c r="BF19">
        <v>27887</v>
      </c>
      <c r="BG19">
        <v>28499</v>
      </c>
      <c r="BH19">
        <v>27482</v>
      </c>
      <c r="BI19">
        <v>27578</v>
      </c>
      <c r="BJ19" s="2">
        <f>ROUND(SUM(BH19:BI19)/SUM($BH$12:$BI$49)*1000*irw_fw_harvest!$AH$21,0)</f>
        <v>70892</v>
      </c>
      <c r="BK19" s="2">
        <f>ROUND(SUM(BH19:BI19)/SUM($BH$12:$BI$49)*1000*irw_fw_harvest!$AI$21,0)</f>
        <v>70867</v>
      </c>
      <c r="BM19" s="7">
        <f>ROUND(SUM(BH19:BI19)/SUM($BH$12:$BI$49)*1000*irw_fw_harvest!$AH$51,0)</f>
        <v>19445</v>
      </c>
      <c r="BN19" s="7">
        <f>ROUND(SUM(BH19:BI19)/SUM($BH$12:$BI$49)*1000*irw_fw_harvest!$AI$51,0)</f>
        <v>18453</v>
      </c>
      <c r="BP19" s="12">
        <f t="shared" si="2"/>
        <v>90337</v>
      </c>
      <c r="BQ19" s="12">
        <f t="shared" si="2"/>
        <v>89320</v>
      </c>
    </row>
    <row r="20" spans="1:69" ht="19.5" x14ac:dyDescent="0.6">
      <c r="A20" t="s">
        <v>200</v>
      </c>
      <c r="B20" t="s">
        <v>174</v>
      </c>
      <c r="C20" t="s">
        <v>179</v>
      </c>
      <c r="D20" t="s">
        <v>415</v>
      </c>
      <c r="E20" t="s">
        <v>203</v>
      </c>
      <c r="F20" t="s">
        <v>173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55</v>
      </c>
      <c r="M20">
        <v>65</v>
      </c>
      <c r="N20">
        <v>55</v>
      </c>
      <c r="O20">
        <v>65</v>
      </c>
      <c r="P20">
        <v>8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3</v>
      </c>
      <c r="AM20" t="s">
        <v>195</v>
      </c>
      <c r="AN20">
        <v>2121</v>
      </c>
      <c r="AR20">
        <v>3945</v>
      </c>
      <c r="AS20">
        <v>3736</v>
      </c>
      <c r="AT20">
        <v>3971</v>
      </c>
      <c r="AU20">
        <v>4006</v>
      </c>
      <c r="AV20">
        <v>4004</v>
      </c>
      <c r="AW20">
        <v>4392</v>
      </c>
      <c r="AX20">
        <v>4185</v>
      </c>
      <c r="AY20">
        <v>4369</v>
      </c>
      <c r="AZ20">
        <v>3897</v>
      </c>
      <c r="BA20">
        <v>4039</v>
      </c>
      <c r="BB20">
        <v>4090</v>
      </c>
      <c r="BC20">
        <v>5052</v>
      </c>
      <c r="BD20">
        <v>13639</v>
      </c>
      <c r="BE20">
        <v>19284</v>
      </c>
      <c r="BF20">
        <v>19238</v>
      </c>
      <c r="BG20">
        <v>19660</v>
      </c>
      <c r="BH20">
        <v>18958</v>
      </c>
      <c r="BI20">
        <v>19024</v>
      </c>
      <c r="BJ20" s="2">
        <f>ROUND(SUM(BH20:BI20)/SUM($BH$12:$BI$49)*1000*irw_fw_harvest!$AH$21,0)</f>
        <v>48904</v>
      </c>
      <c r="BK20" s="2">
        <f>ROUND(SUM(BH20:BI20)/SUM($BH$12:$BI$49)*1000*irw_fw_harvest!$AI$21,0)</f>
        <v>48886</v>
      </c>
      <c r="BM20" s="7">
        <f>ROUND(SUM(BH20:BI20)/SUM($BH$12:$BI$49)*1000*irw_fw_harvest!$AH$51,0)</f>
        <v>13413</v>
      </c>
      <c r="BN20" s="7">
        <f>ROUND(SUM(BH20:BI20)/SUM($BH$12:$BI$49)*1000*irw_fw_harvest!$AI$51,0)</f>
        <v>12730</v>
      </c>
      <c r="BP20" s="12">
        <f t="shared" si="2"/>
        <v>62317</v>
      </c>
      <c r="BQ20" s="12">
        <f t="shared" si="2"/>
        <v>61616</v>
      </c>
    </row>
    <row r="21" spans="1:69" ht="19.5" x14ac:dyDescent="0.6">
      <c r="A21" t="s">
        <v>200</v>
      </c>
      <c r="B21" t="s">
        <v>174</v>
      </c>
      <c r="C21" t="s">
        <v>209</v>
      </c>
      <c r="D21" t="s">
        <v>415</v>
      </c>
      <c r="E21" t="s">
        <v>203</v>
      </c>
      <c r="F21" t="s">
        <v>173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40</v>
      </c>
      <c r="M21">
        <v>50</v>
      </c>
      <c r="N21">
        <v>40</v>
      </c>
      <c r="O21">
        <v>50</v>
      </c>
      <c r="P21">
        <v>8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3</v>
      </c>
      <c r="AM21" t="s">
        <v>195</v>
      </c>
      <c r="AN21">
        <v>2121</v>
      </c>
      <c r="AR21">
        <v>6004</v>
      </c>
      <c r="AS21">
        <v>5687</v>
      </c>
      <c r="AT21">
        <v>6044</v>
      </c>
      <c r="AU21">
        <v>6097</v>
      </c>
      <c r="AV21">
        <v>6095</v>
      </c>
      <c r="AW21">
        <v>6684</v>
      </c>
      <c r="AX21">
        <v>6369</v>
      </c>
      <c r="AY21">
        <v>6650</v>
      </c>
      <c r="AZ21">
        <v>5932</v>
      </c>
      <c r="BA21">
        <v>6148</v>
      </c>
      <c r="BB21">
        <v>6226</v>
      </c>
      <c r="BC21">
        <v>7689</v>
      </c>
      <c r="BD21">
        <v>20758</v>
      </c>
      <c r="BE21">
        <v>29351</v>
      </c>
      <c r="BF21">
        <v>29280</v>
      </c>
      <c r="BG21">
        <v>29923</v>
      </c>
      <c r="BH21">
        <v>28854</v>
      </c>
      <c r="BI21">
        <v>28956</v>
      </c>
      <c r="BJ21" s="2">
        <f>ROUND(SUM(BH21:BI21)/SUM($BH$12:$BI$49)*1000*irw_fw_harvest!$AH$21,0)</f>
        <v>74433</v>
      </c>
      <c r="BK21" s="2">
        <f>ROUND(SUM(BH21:BI21)/SUM($BH$12:$BI$49)*1000*irw_fw_harvest!$AI$21,0)</f>
        <v>74406</v>
      </c>
      <c r="BM21" s="7">
        <f>ROUND(SUM(BH21:BI21)/SUM($BH$12:$BI$49)*1000*irw_fw_harvest!$AH$51,0)</f>
        <v>20416</v>
      </c>
      <c r="BN21" s="7">
        <f>ROUND(SUM(BH21:BI21)/SUM($BH$12:$BI$49)*1000*irw_fw_harvest!$AI$51,0)</f>
        <v>19375</v>
      </c>
      <c r="BP21" s="12">
        <f t="shared" si="2"/>
        <v>94849</v>
      </c>
      <c r="BQ21" s="12">
        <f t="shared" si="2"/>
        <v>93781</v>
      </c>
    </row>
    <row r="22" spans="1:69" ht="19.5" x14ac:dyDescent="0.6">
      <c r="A22" t="s">
        <v>200</v>
      </c>
      <c r="B22" t="s">
        <v>174</v>
      </c>
      <c r="C22" t="s">
        <v>201</v>
      </c>
      <c r="D22" t="s">
        <v>415</v>
      </c>
      <c r="E22" t="s">
        <v>203</v>
      </c>
      <c r="F22" t="s">
        <v>173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25</v>
      </c>
      <c r="M22">
        <v>210</v>
      </c>
      <c r="N22">
        <v>25</v>
      </c>
      <c r="O22">
        <v>210</v>
      </c>
      <c r="P22">
        <v>8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3</v>
      </c>
      <c r="AM22" t="s">
        <v>195</v>
      </c>
      <c r="AN22">
        <v>2121</v>
      </c>
      <c r="AR22">
        <v>9457</v>
      </c>
      <c r="AS22">
        <v>8957</v>
      </c>
      <c r="AT22">
        <v>9520</v>
      </c>
      <c r="AU22">
        <v>9603</v>
      </c>
      <c r="AV22">
        <v>9600</v>
      </c>
      <c r="AW22">
        <v>10528</v>
      </c>
      <c r="AX22">
        <v>10032</v>
      </c>
      <c r="AY22">
        <v>10475</v>
      </c>
      <c r="AZ22">
        <v>9344</v>
      </c>
      <c r="BA22">
        <v>9684</v>
      </c>
      <c r="BB22">
        <v>9806</v>
      </c>
      <c r="BC22">
        <v>12110</v>
      </c>
      <c r="BD22">
        <v>32695</v>
      </c>
      <c r="BE22">
        <v>46229</v>
      </c>
      <c r="BF22">
        <v>46117</v>
      </c>
      <c r="BG22">
        <v>47129</v>
      </c>
      <c r="BH22">
        <v>45446</v>
      </c>
      <c r="BI22">
        <v>45606</v>
      </c>
      <c r="BJ22" s="2">
        <f>ROUND(SUM(BH22:BI22)/SUM($BH$12:$BI$49)*1000*irw_fw_harvest!$AH$21,0)</f>
        <v>117234</v>
      </c>
      <c r="BK22" s="2">
        <f>ROUND(SUM(BH22:BI22)/SUM($BH$12:$BI$49)*1000*irw_fw_harvest!$AI$21,0)</f>
        <v>117191</v>
      </c>
      <c r="BM22" s="7">
        <f>ROUND(SUM(BH22:BI22)/SUM($BH$12:$BI$49)*1000*irw_fw_harvest!$AH$51,0)</f>
        <v>32155</v>
      </c>
      <c r="BN22" s="7">
        <f>ROUND(SUM(BH22:BI22)/SUM($BH$12:$BI$49)*1000*irw_fw_harvest!$AI$51,0)</f>
        <v>30516</v>
      </c>
      <c r="BP22" s="12">
        <f t="shared" si="2"/>
        <v>149389</v>
      </c>
      <c r="BQ22" s="12">
        <f t="shared" si="2"/>
        <v>147707</v>
      </c>
    </row>
    <row r="23" spans="1:69" ht="19.5" x14ac:dyDescent="0.6">
      <c r="A23" t="s">
        <v>200</v>
      </c>
      <c r="B23" t="s">
        <v>174</v>
      </c>
      <c r="C23" t="s">
        <v>257</v>
      </c>
      <c r="D23" t="s">
        <v>415</v>
      </c>
      <c r="E23" t="s">
        <v>203</v>
      </c>
      <c r="F23" t="s">
        <v>173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55</v>
      </c>
      <c r="M23">
        <v>65</v>
      </c>
      <c r="N23">
        <v>55</v>
      </c>
      <c r="O23">
        <v>65</v>
      </c>
      <c r="P23">
        <v>8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3</v>
      </c>
      <c r="AM23" t="s">
        <v>195</v>
      </c>
      <c r="AN23">
        <v>2121</v>
      </c>
      <c r="AR23">
        <v>14274</v>
      </c>
      <c r="AS23">
        <v>13519</v>
      </c>
      <c r="AT23">
        <v>14369</v>
      </c>
      <c r="AU23">
        <v>14495</v>
      </c>
      <c r="AV23">
        <v>14490</v>
      </c>
      <c r="AW23">
        <v>15891</v>
      </c>
      <c r="AX23">
        <v>15142</v>
      </c>
      <c r="AY23">
        <v>15811</v>
      </c>
      <c r="AZ23">
        <v>14103</v>
      </c>
      <c r="BA23">
        <v>14617</v>
      </c>
      <c r="BB23">
        <v>14801</v>
      </c>
      <c r="BC23">
        <v>18279</v>
      </c>
      <c r="BD23">
        <v>49349</v>
      </c>
      <c r="BE23">
        <v>69776</v>
      </c>
      <c r="BF23">
        <v>69607</v>
      </c>
      <c r="BG23">
        <v>71135</v>
      </c>
      <c r="BH23">
        <v>68594</v>
      </c>
      <c r="BI23">
        <v>68836</v>
      </c>
      <c r="BJ23" s="2">
        <f>ROUND(SUM(BH23:BI23)/SUM($BH$12:$BI$49)*1000*irw_fw_harvest!$AH$21,0)</f>
        <v>176947</v>
      </c>
      <c r="BK23" s="2">
        <f>ROUND(SUM(BH23:BI23)/SUM($BH$12:$BI$49)*1000*irw_fw_harvest!$AI$21,0)</f>
        <v>176883</v>
      </c>
      <c r="BM23" s="7">
        <f>ROUND(SUM(BH23:BI23)/SUM($BH$12:$BI$49)*1000*irw_fw_harvest!$AH$51,0)</f>
        <v>48534</v>
      </c>
      <c r="BN23" s="7">
        <f>ROUND(SUM(BH23:BI23)/SUM($BH$12:$BI$49)*1000*irw_fw_harvest!$AI$51,0)</f>
        <v>46059</v>
      </c>
      <c r="BP23" s="12">
        <f t="shared" si="2"/>
        <v>225481</v>
      </c>
      <c r="BQ23" s="12">
        <f t="shared" si="2"/>
        <v>222942</v>
      </c>
    </row>
    <row r="24" spans="1:69" ht="19.5" x14ac:dyDescent="0.6">
      <c r="A24" t="s">
        <v>200</v>
      </c>
      <c r="B24" t="s">
        <v>174</v>
      </c>
      <c r="C24" t="s">
        <v>185</v>
      </c>
      <c r="D24" t="s">
        <v>415</v>
      </c>
      <c r="E24" t="s">
        <v>203</v>
      </c>
      <c r="F24" t="s">
        <v>173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55</v>
      </c>
      <c r="M24">
        <v>65</v>
      </c>
      <c r="N24">
        <v>55</v>
      </c>
      <c r="O24">
        <v>65</v>
      </c>
      <c r="P24">
        <v>8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3</v>
      </c>
      <c r="AM24" t="s">
        <v>195</v>
      </c>
      <c r="AN24">
        <v>2121</v>
      </c>
      <c r="AR24">
        <v>2092</v>
      </c>
      <c r="AS24">
        <v>1982</v>
      </c>
      <c r="AT24">
        <v>2106</v>
      </c>
      <c r="AU24">
        <v>2125</v>
      </c>
      <c r="AV24">
        <v>2124</v>
      </c>
      <c r="AW24">
        <v>2329</v>
      </c>
      <c r="AX24">
        <v>2220</v>
      </c>
      <c r="AY24">
        <v>2318</v>
      </c>
      <c r="AZ24">
        <v>2067</v>
      </c>
      <c r="BA24">
        <v>2143</v>
      </c>
      <c r="BB24">
        <v>2170</v>
      </c>
      <c r="BC24">
        <v>2680</v>
      </c>
      <c r="BD24">
        <v>7235</v>
      </c>
      <c r="BE24">
        <v>10230</v>
      </c>
      <c r="BF24">
        <v>10205</v>
      </c>
      <c r="BG24">
        <v>10429</v>
      </c>
      <c r="BH24">
        <v>10057</v>
      </c>
      <c r="BI24">
        <v>10092</v>
      </c>
      <c r="BJ24" s="2">
        <f>ROUND(SUM(BH24:BI24)/SUM($BH$12:$BI$49)*1000*irw_fw_harvest!$AH$21,0)</f>
        <v>25943</v>
      </c>
      <c r="BK24" s="2">
        <f>ROUND(SUM(BH24:BI24)/SUM($BH$12:$BI$49)*1000*irw_fw_harvest!$AI$21,0)</f>
        <v>25933</v>
      </c>
      <c r="BM24" s="7">
        <f>ROUND(SUM(BH24:BI24)/SUM($BH$12:$BI$49)*1000*irw_fw_harvest!$AH$51,0)</f>
        <v>7116</v>
      </c>
      <c r="BN24" s="7">
        <f>ROUND(SUM(BH24:BI24)/SUM($BH$12:$BI$49)*1000*irw_fw_harvest!$AI$51,0)</f>
        <v>6753</v>
      </c>
      <c r="BP24" s="12">
        <f t="shared" si="2"/>
        <v>33059</v>
      </c>
      <c r="BQ24" s="12">
        <f t="shared" si="2"/>
        <v>32686</v>
      </c>
    </row>
    <row r="25" spans="1:69" ht="19.5" x14ac:dyDescent="0.6">
      <c r="A25" t="s">
        <v>200</v>
      </c>
      <c r="B25" t="s">
        <v>169</v>
      </c>
      <c r="C25" t="s">
        <v>252</v>
      </c>
      <c r="D25" t="s">
        <v>415</v>
      </c>
      <c r="E25" t="s">
        <v>203</v>
      </c>
      <c r="F25" t="s">
        <v>173</v>
      </c>
      <c r="G25" t="s">
        <v>174</v>
      </c>
      <c r="H25" t="s">
        <v>181</v>
      </c>
      <c r="I25">
        <v>1</v>
      </c>
      <c r="J25" t="s">
        <v>176</v>
      </c>
      <c r="K25" t="b">
        <v>0</v>
      </c>
      <c r="L25">
        <v>5</v>
      </c>
      <c r="M25">
        <v>29</v>
      </c>
      <c r="N25">
        <v>5</v>
      </c>
      <c r="O25">
        <v>29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12</v>
      </c>
      <c r="AM25" t="s">
        <v>195</v>
      </c>
      <c r="AN25">
        <v>1515</v>
      </c>
      <c r="AR25">
        <v>2813</v>
      </c>
      <c r="AS25">
        <v>2655</v>
      </c>
      <c r="AT25">
        <v>2756</v>
      </c>
      <c r="AU25">
        <v>2625</v>
      </c>
      <c r="AV25">
        <v>2305</v>
      </c>
      <c r="AW25">
        <v>2356</v>
      </c>
      <c r="AX25">
        <v>1995</v>
      </c>
      <c r="AY25">
        <v>1961</v>
      </c>
      <c r="AZ25">
        <v>1630</v>
      </c>
      <c r="BA25">
        <v>1578</v>
      </c>
      <c r="BB25">
        <v>1814</v>
      </c>
      <c r="BC25">
        <v>2048</v>
      </c>
      <c r="BD25">
        <v>3766</v>
      </c>
      <c r="BE25">
        <v>5486</v>
      </c>
      <c r="BF25">
        <v>5382</v>
      </c>
      <c r="BG25">
        <v>5734</v>
      </c>
      <c r="BH25">
        <v>6584</v>
      </c>
      <c r="BI25">
        <v>6797</v>
      </c>
      <c r="BJ25" s="2">
        <f>ROUND(SUM(BH25:BI25)/SUM($BH$12:$BI$49)*1000*irw_fw_harvest!$AH$21,0)</f>
        <v>17229</v>
      </c>
      <c r="BK25" s="2">
        <f>ROUND(SUM(BH25:BI25)/SUM($BH$12:$BI$49)*1000*irw_fw_harvest!$AI$21,0)</f>
        <v>17222</v>
      </c>
      <c r="BM25" s="7">
        <f>ROUND(SUM(BH25:BI25)/SUM($BH$12:$BI$49)*1000*irw_fw_harvest!$AH$51,0)</f>
        <v>4726</v>
      </c>
      <c r="BN25" s="7">
        <f>ROUND(SUM(BH25:BI25)/SUM($BH$12:$BI$49)*1000*irw_fw_harvest!$AI$51,0)</f>
        <v>4485</v>
      </c>
      <c r="BP25" s="12">
        <f t="shared" si="2"/>
        <v>21955</v>
      </c>
      <c r="BQ25" s="12">
        <f t="shared" si="2"/>
        <v>21707</v>
      </c>
    </row>
    <row r="26" spans="1:69" ht="19.5" x14ac:dyDescent="0.6">
      <c r="A26" t="s">
        <v>200</v>
      </c>
      <c r="B26" t="s">
        <v>169</v>
      </c>
      <c r="C26" t="s">
        <v>252</v>
      </c>
      <c r="D26" t="s">
        <v>415</v>
      </c>
      <c r="E26" t="s">
        <v>203</v>
      </c>
      <c r="F26" t="s">
        <v>173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41</v>
      </c>
      <c r="M26">
        <v>210</v>
      </c>
      <c r="N26">
        <v>41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12</v>
      </c>
      <c r="AM26" t="s">
        <v>195</v>
      </c>
      <c r="AN26">
        <v>1717</v>
      </c>
      <c r="AR26">
        <v>6356</v>
      </c>
      <c r="AS26">
        <v>6401</v>
      </c>
      <c r="AT26">
        <v>7107</v>
      </c>
      <c r="AU26">
        <v>7270</v>
      </c>
      <c r="AV26">
        <v>6897</v>
      </c>
      <c r="AW26">
        <v>7723</v>
      </c>
      <c r="AX26">
        <v>7195</v>
      </c>
      <c r="AY26">
        <v>7817</v>
      </c>
      <c r="AZ26">
        <v>7260</v>
      </c>
      <c r="BA26">
        <v>7224</v>
      </c>
      <c r="BB26">
        <v>8557</v>
      </c>
      <c r="BC26">
        <v>9903</v>
      </c>
      <c r="BD26">
        <v>18248</v>
      </c>
      <c r="BE26">
        <v>26559</v>
      </c>
      <c r="BF26">
        <v>25891</v>
      </c>
      <c r="BG26">
        <v>26584</v>
      </c>
      <c r="BH26">
        <v>27539</v>
      </c>
      <c r="BI26">
        <v>26316</v>
      </c>
      <c r="BJ26" s="2">
        <f>ROUND(SUM(BH26:BI26)/SUM($BH$12:$BI$49)*1000*irw_fw_harvest!$AH$21,0)</f>
        <v>69341</v>
      </c>
      <c r="BK26" s="2">
        <f>ROUND(SUM(BH26:BI26)/SUM($BH$12:$BI$49)*1000*irw_fw_harvest!$AI$21,0)</f>
        <v>69316</v>
      </c>
      <c r="BM26" s="7">
        <f>ROUND(SUM(BH26:BI26)/SUM($BH$12:$BI$49)*1000*irw_fw_harvest!$AH$51,0)</f>
        <v>19019</v>
      </c>
      <c r="BN26" s="7">
        <f>ROUND(SUM(BH26:BI26)/SUM($BH$12:$BI$49)*1000*irw_fw_harvest!$AI$51,0)</f>
        <v>18049</v>
      </c>
      <c r="BP26" s="12">
        <f t="shared" si="2"/>
        <v>88360</v>
      </c>
      <c r="BQ26" s="12">
        <f t="shared" si="2"/>
        <v>87365</v>
      </c>
    </row>
    <row r="27" spans="1:69" ht="19.5" x14ac:dyDescent="0.6">
      <c r="A27" t="s">
        <v>200</v>
      </c>
      <c r="B27" t="s">
        <v>169</v>
      </c>
      <c r="C27" t="s">
        <v>206</v>
      </c>
      <c r="D27" t="s">
        <v>415</v>
      </c>
      <c r="E27" t="s">
        <v>203</v>
      </c>
      <c r="F27" t="s">
        <v>173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20</v>
      </c>
      <c r="M27">
        <v>49</v>
      </c>
      <c r="N27">
        <v>20</v>
      </c>
      <c r="O27">
        <v>49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12</v>
      </c>
      <c r="AM27" t="s">
        <v>195</v>
      </c>
      <c r="AN27">
        <v>1414</v>
      </c>
      <c r="AR27">
        <v>7897</v>
      </c>
      <c r="AS27">
        <v>7649</v>
      </c>
      <c r="AT27">
        <v>8168</v>
      </c>
      <c r="AU27">
        <v>8036</v>
      </c>
      <c r="AV27">
        <v>7327</v>
      </c>
      <c r="AW27">
        <v>7878</v>
      </c>
      <c r="AX27">
        <v>7048</v>
      </c>
      <c r="AY27">
        <v>7339</v>
      </c>
      <c r="AZ27">
        <v>6525</v>
      </c>
      <c r="BA27">
        <v>6214</v>
      </c>
      <c r="BB27">
        <v>6990</v>
      </c>
      <c r="BC27">
        <v>7726</v>
      </c>
      <c r="BD27">
        <v>13807</v>
      </c>
      <c r="BE27">
        <v>19499</v>
      </c>
      <c r="BF27">
        <v>18586</v>
      </c>
      <c r="BG27">
        <v>18964</v>
      </c>
      <c r="BH27">
        <v>19949</v>
      </c>
      <c r="BI27">
        <v>19042</v>
      </c>
      <c r="BJ27" s="2">
        <f>ROUND(SUM(BH27:BI27)/SUM($BH$12:$BI$49)*1000*irw_fw_harvest!$AH$21,0)</f>
        <v>50203</v>
      </c>
      <c r="BK27" s="2">
        <f>ROUND(SUM(BH27:BI27)/SUM($BH$12:$BI$49)*1000*irw_fw_harvest!$AI$21,0)</f>
        <v>50185</v>
      </c>
      <c r="BM27" s="7">
        <f>ROUND(SUM(BH27:BI27)/SUM($BH$12:$BI$49)*1000*irw_fw_harvest!$AH$51,0)</f>
        <v>13770</v>
      </c>
      <c r="BN27" s="7">
        <f>ROUND(SUM(BH27:BI27)/SUM($BH$12:$BI$49)*1000*irw_fw_harvest!$AI$51,0)</f>
        <v>13068</v>
      </c>
      <c r="BP27" s="12">
        <f t="shared" si="2"/>
        <v>63973</v>
      </c>
      <c r="BQ27" s="12">
        <f t="shared" si="2"/>
        <v>63253</v>
      </c>
    </row>
    <row r="28" spans="1:69" ht="19.5" x14ac:dyDescent="0.6">
      <c r="A28" t="s">
        <v>200</v>
      </c>
      <c r="B28" t="s">
        <v>169</v>
      </c>
      <c r="C28" t="s">
        <v>206</v>
      </c>
      <c r="D28" t="s">
        <v>415</v>
      </c>
      <c r="E28" t="s">
        <v>203</v>
      </c>
      <c r="F28" t="s">
        <v>173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61</v>
      </c>
      <c r="M28">
        <v>210</v>
      </c>
      <c r="N28">
        <v>61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12</v>
      </c>
      <c r="AM28" t="s">
        <v>195</v>
      </c>
      <c r="AN28">
        <v>1818</v>
      </c>
      <c r="AR28">
        <v>3746</v>
      </c>
      <c r="AS28">
        <v>3895</v>
      </c>
      <c r="AT28">
        <v>4450</v>
      </c>
      <c r="AU28">
        <v>4677</v>
      </c>
      <c r="AV28">
        <v>4562</v>
      </c>
      <c r="AW28">
        <v>5235</v>
      </c>
      <c r="AX28">
        <v>5010</v>
      </c>
      <c r="AY28">
        <v>5576</v>
      </c>
      <c r="AZ28">
        <v>5295</v>
      </c>
      <c r="BA28">
        <v>5378</v>
      </c>
      <c r="BB28">
        <v>6524</v>
      </c>
      <c r="BC28">
        <v>7689</v>
      </c>
      <c r="BD28">
        <v>14684</v>
      </c>
      <c r="BE28">
        <v>22189</v>
      </c>
      <c r="BF28">
        <v>22485</v>
      </c>
      <c r="BG28">
        <v>23885</v>
      </c>
      <c r="BH28">
        <v>25820</v>
      </c>
      <c r="BI28">
        <v>25584</v>
      </c>
      <c r="BJ28" s="2">
        <f>ROUND(SUM(BH28:BI28)/SUM($BH$12:$BI$49)*1000*irw_fw_harvest!$AH$21,0)</f>
        <v>66185</v>
      </c>
      <c r="BK28" s="2">
        <f>ROUND(SUM(BH28:BI28)/SUM($BH$12:$BI$49)*1000*irw_fw_harvest!$AI$21,0)</f>
        <v>66161</v>
      </c>
      <c r="BM28" s="7">
        <f>ROUND(SUM(BH28:BI28)/SUM($BH$12:$BI$49)*1000*irw_fw_harvest!$AH$51,0)</f>
        <v>18153</v>
      </c>
      <c r="BN28" s="7">
        <f>ROUND(SUM(BH28:BI28)/SUM($BH$12:$BI$49)*1000*irw_fw_harvest!$AI$51,0)</f>
        <v>17228</v>
      </c>
      <c r="BP28" s="12">
        <f t="shared" si="2"/>
        <v>84338</v>
      </c>
      <c r="BQ28" s="12">
        <f t="shared" si="2"/>
        <v>83389</v>
      </c>
    </row>
    <row r="29" spans="1:69" ht="19.5" x14ac:dyDescent="0.6">
      <c r="A29" t="s">
        <v>200</v>
      </c>
      <c r="B29" t="s">
        <v>169</v>
      </c>
      <c r="C29" t="s">
        <v>179</v>
      </c>
      <c r="D29" t="s">
        <v>415</v>
      </c>
      <c r="E29" t="s">
        <v>203</v>
      </c>
      <c r="F29" t="s">
        <v>173</v>
      </c>
      <c r="G29" t="s">
        <v>174</v>
      </c>
      <c r="H29" t="s">
        <v>181</v>
      </c>
      <c r="I29">
        <v>1</v>
      </c>
      <c r="J29" t="s">
        <v>176</v>
      </c>
      <c r="K29" t="b">
        <v>0</v>
      </c>
      <c r="L29">
        <v>10</v>
      </c>
      <c r="M29">
        <v>54</v>
      </c>
      <c r="N29">
        <v>10</v>
      </c>
      <c r="O29">
        <v>54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12</v>
      </c>
      <c r="AM29" t="s">
        <v>195</v>
      </c>
      <c r="AN29">
        <v>1515</v>
      </c>
      <c r="AR29">
        <v>3601</v>
      </c>
      <c r="AS29">
        <v>3593</v>
      </c>
      <c r="AT29">
        <v>3950</v>
      </c>
      <c r="AU29">
        <v>3999</v>
      </c>
      <c r="AV29">
        <v>3746</v>
      </c>
      <c r="AW29">
        <v>4152</v>
      </c>
      <c r="AX29">
        <v>3827</v>
      </c>
      <c r="AY29">
        <v>4109</v>
      </c>
      <c r="AZ29">
        <v>3785</v>
      </c>
      <c r="BA29">
        <v>3701</v>
      </c>
      <c r="BB29">
        <v>4284</v>
      </c>
      <c r="BC29">
        <v>4875</v>
      </c>
      <c r="BD29">
        <v>9007</v>
      </c>
      <c r="BE29">
        <v>13179</v>
      </c>
      <c r="BF29">
        <v>12849</v>
      </c>
      <c r="BG29">
        <v>13489</v>
      </c>
      <c r="BH29">
        <v>14917</v>
      </c>
      <c r="BI29">
        <v>14624</v>
      </c>
      <c r="BJ29" s="2">
        <f>ROUND(SUM(BH29:BI29)/SUM($BH$12:$BI$49)*1000*irw_fw_harvest!$AH$21,0)</f>
        <v>38035</v>
      </c>
      <c r="BK29" s="2">
        <f>ROUND(SUM(BH29:BI29)/SUM($BH$12:$BI$49)*1000*irw_fw_harvest!$AI$21,0)</f>
        <v>38022</v>
      </c>
      <c r="BM29" s="7">
        <f>ROUND(SUM(BH29:BI29)/SUM($BH$12:$BI$49)*1000*irw_fw_harvest!$AH$51,0)</f>
        <v>10432</v>
      </c>
      <c r="BN29" s="7">
        <f>ROUND(SUM(BH29:BI29)/SUM($BH$12:$BI$49)*1000*irw_fw_harvest!$AI$51,0)</f>
        <v>9901</v>
      </c>
      <c r="BP29" s="12">
        <f t="shared" si="2"/>
        <v>48467</v>
      </c>
      <c r="BQ29" s="12">
        <f t="shared" si="2"/>
        <v>47923</v>
      </c>
    </row>
    <row r="30" spans="1:69" ht="19.5" x14ac:dyDescent="0.6">
      <c r="A30" t="s">
        <v>200</v>
      </c>
      <c r="B30" t="s">
        <v>169</v>
      </c>
      <c r="C30" t="s">
        <v>179</v>
      </c>
      <c r="D30" t="s">
        <v>415</v>
      </c>
      <c r="E30" t="s">
        <v>203</v>
      </c>
      <c r="F30" t="s">
        <v>173</v>
      </c>
      <c r="G30" t="s">
        <v>174</v>
      </c>
      <c r="H30" t="s">
        <v>181</v>
      </c>
      <c r="I30">
        <v>1</v>
      </c>
      <c r="J30" t="s">
        <v>176</v>
      </c>
      <c r="K30" t="b">
        <v>0</v>
      </c>
      <c r="L30">
        <v>66</v>
      </c>
      <c r="M30">
        <v>210</v>
      </c>
      <c r="N30">
        <v>66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12</v>
      </c>
      <c r="AM30" t="s">
        <v>195</v>
      </c>
      <c r="AN30">
        <v>1717</v>
      </c>
      <c r="AR30">
        <v>14114</v>
      </c>
      <c r="AS30">
        <v>13812</v>
      </c>
      <c r="AT30">
        <v>14926</v>
      </c>
      <c r="AU30">
        <v>14869</v>
      </c>
      <c r="AV30">
        <v>13757</v>
      </c>
      <c r="AW30">
        <v>15015</v>
      </c>
      <c r="AX30">
        <v>13649</v>
      </c>
      <c r="AY30">
        <v>14457</v>
      </c>
      <c r="AZ30">
        <v>13108</v>
      </c>
      <c r="BA30">
        <v>12729</v>
      </c>
      <c r="BB30">
        <v>14638</v>
      </c>
      <c r="BC30">
        <v>16538</v>
      </c>
      <c r="BD30">
        <v>30218</v>
      </c>
      <c r="BE30">
        <v>43610</v>
      </c>
      <c r="BF30">
        <v>42163</v>
      </c>
      <c r="BG30">
        <v>42864</v>
      </c>
      <c r="BH30">
        <v>43851</v>
      </c>
      <c r="BI30">
        <v>41545</v>
      </c>
      <c r="BJ30" s="2">
        <f>ROUND(SUM(BH30:BI30)/SUM($BH$12:$BI$49)*1000*irw_fw_harvest!$AH$21,0)</f>
        <v>109951</v>
      </c>
      <c r="BK30" s="2">
        <f>ROUND(SUM(BH30:BI30)/SUM($BH$12:$BI$49)*1000*irw_fw_harvest!$AI$21,0)</f>
        <v>109911</v>
      </c>
      <c r="BM30" s="7">
        <f>ROUND(SUM(BH30:BI30)/SUM($BH$12:$BI$49)*1000*irw_fw_harvest!$AH$51,0)</f>
        <v>30158</v>
      </c>
      <c r="BN30" s="7">
        <f>ROUND(SUM(BH30:BI30)/SUM($BH$12:$BI$49)*1000*irw_fw_harvest!$AI$51,0)</f>
        <v>28620</v>
      </c>
      <c r="BP30" s="12">
        <f t="shared" si="2"/>
        <v>140109</v>
      </c>
      <c r="BQ30" s="12">
        <f t="shared" si="2"/>
        <v>138531</v>
      </c>
    </row>
    <row r="31" spans="1:69" ht="19.5" x14ac:dyDescent="0.6">
      <c r="A31" t="s">
        <v>200</v>
      </c>
      <c r="B31" t="s">
        <v>169</v>
      </c>
      <c r="C31" t="s">
        <v>186</v>
      </c>
      <c r="D31" t="s">
        <v>415</v>
      </c>
      <c r="E31" t="s">
        <v>203</v>
      </c>
      <c r="F31" t="s">
        <v>173</v>
      </c>
      <c r="G31" t="s">
        <v>174</v>
      </c>
      <c r="H31" t="s">
        <v>175</v>
      </c>
      <c r="I31">
        <v>1</v>
      </c>
      <c r="J31" t="s">
        <v>176</v>
      </c>
      <c r="K31" t="b">
        <v>0</v>
      </c>
      <c r="L31">
        <v>20</v>
      </c>
      <c r="M31">
        <v>49</v>
      </c>
      <c r="N31">
        <v>20</v>
      </c>
      <c r="O31">
        <v>49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12</v>
      </c>
      <c r="AM31" t="s">
        <v>195</v>
      </c>
      <c r="AN31">
        <v>1414</v>
      </c>
      <c r="AR31">
        <v>4893</v>
      </c>
      <c r="AS31">
        <v>4516</v>
      </c>
      <c r="AT31">
        <v>4565</v>
      </c>
      <c r="AU31">
        <v>4213</v>
      </c>
      <c r="AV31">
        <v>3563</v>
      </c>
      <c r="AW31">
        <v>3513</v>
      </c>
      <c r="AX31">
        <v>2834</v>
      </c>
      <c r="AY31">
        <v>2612</v>
      </c>
      <c r="AZ31">
        <v>1998</v>
      </c>
      <c r="BA31">
        <v>1898</v>
      </c>
      <c r="BB31">
        <v>2141</v>
      </c>
      <c r="BC31">
        <v>2369</v>
      </c>
      <c r="BD31">
        <v>4235</v>
      </c>
      <c r="BE31">
        <v>5982</v>
      </c>
      <c r="BF31">
        <v>5711</v>
      </c>
      <c r="BG31">
        <v>5881</v>
      </c>
      <c r="BH31">
        <v>6238</v>
      </c>
      <c r="BI31">
        <v>5995</v>
      </c>
      <c r="BJ31" s="2">
        <f>ROUND(SUM(BH31:BI31)/SUM($BH$12:$BI$49)*1000*irw_fw_harvest!$AH$21,0)</f>
        <v>15751</v>
      </c>
      <c r="BK31" s="2">
        <f>ROUND(SUM(BH31:BI31)/SUM($BH$12:$BI$49)*1000*irw_fw_harvest!$AI$21,0)</f>
        <v>15745</v>
      </c>
      <c r="BM31" s="7">
        <f>ROUND(SUM(BH31:BI31)/SUM($BH$12:$BI$49)*1000*irw_fw_harvest!$AH$51,0)</f>
        <v>4320</v>
      </c>
      <c r="BN31" s="7">
        <f>ROUND(SUM(BH31:BI31)/SUM($BH$12:$BI$49)*1000*irw_fw_harvest!$AI$51,0)</f>
        <v>4100</v>
      </c>
      <c r="BP31" s="12">
        <f t="shared" si="2"/>
        <v>20071</v>
      </c>
      <c r="BQ31" s="12">
        <f t="shared" si="2"/>
        <v>19845</v>
      </c>
    </row>
    <row r="32" spans="1:69" ht="19.5" x14ac:dyDescent="0.6">
      <c r="A32" t="s">
        <v>200</v>
      </c>
      <c r="B32" t="s">
        <v>169</v>
      </c>
      <c r="C32" t="s">
        <v>186</v>
      </c>
      <c r="D32" t="s">
        <v>415</v>
      </c>
      <c r="E32" t="s">
        <v>203</v>
      </c>
      <c r="F32" t="s">
        <v>173</v>
      </c>
      <c r="G32" t="s">
        <v>174</v>
      </c>
      <c r="H32" t="s">
        <v>175</v>
      </c>
      <c r="I32">
        <v>1</v>
      </c>
      <c r="J32" t="s">
        <v>176</v>
      </c>
      <c r="K32" t="b">
        <v>0</v>
      </c>
      <c r="L32">
        <v>61</v>
      </c>
      <c r="M32">
        <v>210</v>
      </c>
      <c r="N32">
        <v>61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12</v>
      </c>
      <c r="AM32" t="s">
        <v>195</v>
      </c>
      <c r="AN32">
        <v>1818</v>
      </c>
      <c r="AR32">
        <v>4415</v>
      </c>
      <c r="AS32">
        <v>4644</v>
      </c>
      <c r="AT32">
        <v>5363</v>
      </c>
      <c r="AU32">
        <v>5695</v>
      </c>
      <c r="AV32">
        <v>5592</v>
      </c>
      <c r="AW32">
        <v>6466</v>
      </c>
      <c r="AX32">
        <v>6218</v>
      </c>
      <c r="AY32">
        <v>6953</v>
      </c>
      <c r="AZ32">
        <v>6632</v>
      </c>
      <c r="BA32">
        <v>6774</v>
      </c>
      <c r="BB32">
        <v>8249</v>
      </c>
      <c r="BC32">
        <v>9770</v>
      </c>
      <c r="BD32">
        <v>18763</v>
      </c>
      <c r="BE32">
        <v>28283</v>
      </c>
      <c r="BF32">
        <v>28633</v>
      </c>
      <c r="BG32">
        <v>30731</v>
      </c>
      <c r="BH32">
        <v>33873</v>
      </c>
      <c r="BI32">
        <v>33866</v>
      </c>
      <c r="BJ32" s="2">
        <f>ROUND(SUM(BH32:BI32)/SUM($BH$12:$BI$49)*1000*irw_fw_harvest!$AH$21,0)</f>
        <v>87217</v>
      </c>
      <c r="BK32" s="2">
        <f>ROUND(SUM(BH32:BI32)/SUM($BH$12:$BI$49)*1000*irw_fw_harvest!$AI$21,0)</f>
        <v>87185</v>
      </c>
      <c r="BM32" s="7">
        <f>ROUND(SUM(BH32:BI32)/SUM($BH$12:$BI$49)*1000*irw_fw_harvest!$AH$51,0)</f>
        <v>23922</v>
      </c>
      <c r="BN32" s="7">
        <f>ROUND(SUM(BH32:BI32)/SUM($BH$12:$BI$49)*1000*irw_fw_harvest!$AI$51,0)</f>
        <v>22703</v>
      </c>
      <c r="BP32" s="12">
        <f t="shared" si="2"/>
        <v>111139</v>
      </c>
      <c r="BQ32" s="12">
        <f t="shared" si="2"/>
        <v>109888</v>
      </c>
    </row>
    <row r="33" spans="1:69" ht="19.5" x14ac:dyDescent="0.6">
      <c r="A33" t="s">
        <v>200</v>
      </c>
      <c r="B33" t="s">
        <v>169</v>
      </c>
      <c r="C33" t="s">
        <v>209</v>
      </c>
      <c r="D33" t="s">
        <v>415</v>
      </c>
      <c r="E33" t="s">
        <v>203</v>
      </c>
      <c r="F33" t="s">
        <v>173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5</v>
      </c>
      <c r="M33">
        <v>39</v>
      </c>
      <c r="N33">
        <v>5</v>
      </c>
      <c r="O33">
        <v>39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12</v>
      </c>
      <c r="AM33" t="s">
        <v>195</v>
      </c>
      <c r="AN33">
        <v>1515</v>
      </c>
      <c r="AR33">
        <v>10033</v>
      </c>
      <c r="AS33">
        <v>9668</v>
      </c>
      <c r="AT33">
        <v>10262</v>
      </c>
      <c r="AU33">
        <v>10019</v>
      </c>
      <c r="AV33">
        <v>9053</v>
      </c>
      <c r="AW33">
        <v>9566</v>
      </c>
      <c r="AX33">
        <v>8409</v>
      </c>
      <c r="AY33">
        <v>8593</v>
      </c>
      <c r="AZ33">
        <v>7474</v>
      </c>
      <c r="BA33">
        <v>6921</v>
      </c>
      <c r="BB33">
        <v>7572</v>
      </c>
      <c r="BC33">
        <v>8111</v>
      </c>
      <c r="BD33">
        <v>14034</v>
      </c>
      <c r="BE33">
        <v>19143</v>
      </c>
      <c r="BF33">
        <v>17417</v>
      </c>
      <c r="BG33">
        <v>17058</v>
      </c>
      <c r="BH33">
        <v>17576</v>
      </c>
      <c r="BI33">
        <v>16103</v>
      </c>
      <c r="BJ33" s="2">
        <f>ROUND(SUM(BH33:BI33)/SUM($BH$12:$BI$49)*1000*irw_fw_harvest!$AH$21,0)</f>
        <v>43363</v>
      </c>
      <c r="BK33" s="2">
        <f>ROUND(SUM(BH33:BI33)/SUM($BH$12:$BI$49)*1000*irw_fw_harvest!$AI$21,0)</f>
        <v>43348</v>
      </c>
      <c r="BM33" s="7">
        <f>ROUND(SUM(BH33:BI33)/SUM($BH$12:$BI$49)*1000*irw_fw_harvest!$AH$51,0)</f>
        <v>11894</v>
      </c>
      <c r="BN33" s="7">
        <f>ROUND(SUM(BH33:BI33)/SUM($BH$12:$BI$49)*1000*irw_fw_harvest!$AI$51,0)</f>
        <v>11287</v>
      </c>
      <c r="BP33" s="12">
        <f t="shared" si="2"/>
        <v>55257</v>
      </c>
      <c r="BQ33" s="12">
        <f t="shared" si="2"/>
        <v>54635</v>
      </c>
    </row>
    <row r="34" spans="1:69" ht="19.5" x14ac:dyDescent="0.6">
      <c r="A34" t="s">
        <v>200</v>
      </c>
      <c r="B34" t="s">
        <v>169</v>
      </c>
      <c r="C34" t="s">
        <v>209</v>
      </c>
      <c r="D34" t="s">
        <v>415</v>
      </c>
      <c r="E34" t="s">
        <v>203</v>
      </c>
      <c r="F34" t="s">
        <v>173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51</v>
      </c>
      <c r="M34">
        <v>210</v>
      </c>
      <c r="N34">
        <v>51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12</v>
      </c>
      <c r="AM34" t="s">
        <v>195</v>
      </c>
      <c r="AN34">
        <v>1717</v>
      </c>
      <c r="AR34">
        <v>6762</v>
      </c>
      <c r="AS34">
        <v>6890</v>
      </c>
      <c r="AT34">
        <v>7741</v>
      </c>
      <c r="AU34">
        <v>8007</v>
      </c>
      <c r="AV34">
        <v>7675</v>
      </c>
      <c r="AW34">
        <v>8677</v>
      </c>
      <c r="AX34">
        <v>8171</v>
      </c>
      <c r="AY34">
        <v>9040</v>
      </c>
      <c r="AZ34">
        <v>8477</v>
      </c>
      <c r="BA34">
        <v>8577</v>
      </c>
      <c r="BB34">
        <v>10411</v>
      </c>
      <c r="BC34">
        <v>12368</v>
      </c>
      <c r="BD34">
        <v>23565</v>
      </c>
      <c r="BE34">
        <v>35090</v>
      </c>
      <c r="BF34">
        <v>35048</v>
      </c>
      <c r="BG34">
        <v>36922</v>
      </c>
      <c r="BH34">
        <v>39066</v>
      </c>
      <c r="BI34">
        <v>38493</v>
      </c>
      <c r="BJ34" s="2">
        <f>ROUND(SUM(BH34:BI34)/SUM($BH$12:$BI$49)*1000*irw_fw_harvest!$AH$21,0)</f>
        <v>99861</v>
      </c>
      <c r="BK34" s="2">
        <f>ROUND(SUM(BH34:BI34)/SUM($BH$12:$BI$49)*1000*irw_fw_harvest!$AI$21,0)</f>
        <v>99825</v>
      </c>
      <c r="BM34" s="7">
        <f>ROUND(SUM(BH34:BI34)/SUM($BH$12:$BI$49)*1000*irw_fw_harvest!$AH$51,0)</f>
        <v>27390</v>
      </c>
      <c r="BN34" s="7">
        <f>ROUND(SUM(BH34:BI34)/SUM($BH$12:$BI$49)*1000*irw_fw_harvest!$AI$51,0)</f>
        <v>25994</v>
      </c>
      <c r="BP34" s="12">
        <f t="shared" si="2"/>
        <v>127251</v>
      </c>
      <c r="BQ34" s="12">
        <f t="shared" si="2"/>
        <v>125819</v>
      </c>
    </row>
    <row r="35" spans="1:69" ht="19.5" x14ac:dyDescent="0.6">
      <c r="A35" t="s">
        <v>200</v>
      </c>
      <c r="B35" t="s">
        <v>169</v>
      </c>
      <c r="C35" t="s">
        <v>196</v>
      </c>
      <c r="D35" t="s">
        <v>415</v>
      </c>
      <c r="E35" t="s">
        <v>203</v>
      </c>
      <c r="F35" t="s">
        <v>173</v>
      </c>
      <c r="G35" t="s">
        <v>174</v>
      </c>
      <c r="H35" t="s">
        <v>175</v>
      </c>
      <c r="I35">
        <v>1</v>
      </c>
      <c r="J35" t="s">
        <v>176</v>
      </c>
      <c r="K35" t="b">
        <v>0</v>
      </c>
      <c r="L35">
        <v>20</v>
      </c>
      <c r="M35">
        <v>49</v>
      </c>
      <c r="N35">
        <v>20</v>
      </c>
      <c r="O35">
        <v>49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12</v>
      </c>
      <c r="AM35" t="s">
        <v>195</v>
      </c>
      <c r="AN35">
        <v>1414</v>
      </c>
      <c r="AR35">
        <v>1201</v>
      </c>
      <c r="AS35">
        <v>1165</v>
      </c>
      <c r="AT35">
        <v>1247</v>
      </c>
      <c r="AU35">
        <v>1230</v>
      </c>
      <c r="AV35">
        <v>1126</v>
      </c>
      <c r="AW35">
        <v>1216</v>
      </c>
      <c r="AX35">
        <v>1093</v>
      </c>
      <c r="AY35">
        <v>1146</v>
      </c>
      <c r="AZ35">
        <v>1026</v>
      </c>
      <c r="BA35">
        <v>962</v>
      </c>
      <c r="BB35">
        <v>1067</v>
      </c>
      <c r="BC35">
        <v>1159</v>
      </c>
      <c r="BD35">
        <v>2032</v>
      </c>
      <c r="BE35">
        <v>2811</v>
      </c>
      <c r="BF35">
        <v>2621</v>
      </c>
      <c r="BG35">
        <v>2602</v>
      </c>
      <c r="BH35">
        <v>2662</v>
      </c>
      <c r="BI35">
        <v>2466</v>
      </c>
      <c r="BJ35" s="2">
        <f>ROUND(SUM(BH35:BI35)/SUM($BH$12:$BI$49)*1000*irw_fw_harvest!$AH$21,0)</f>
        <v>6603</v>
      </c>
      <c r="BK35" s="2">
        <f>ROUND(SUM(BH35:BI35)/SUM($BH$12:$BI$49)*1000*irw_fw_harvest!$AI$21,0)</f>
        <v>6600</v>
      </c>
      <c r="BM35" s="7">
        <f>ROUND(SUM(BH35:BI35)/SUM($BH$12:$BI$49)*1000*irw_fw_harvest!$AH$51,0)</f>
        <v>1811</v>
      </c>
      <c r="BN35" s="7">
        <f>ROUND(SUM(BH35:BI35)/SUM($BH$12:$BI$49)*1000*irw_fw_harvest!$AI$51,0)</f>
        <v>1719</v>
      </c>
      <c r="BP35" s="12">
        <f t="shared" si="2"/>
        <v>8414</v>
      </c>
      <c r="BQ35" s="12">
        <f t="shared" si="2"/>
        <v>8319</v>
      </c>
    </row>
    <row r="36" spans="1:69" ht="19.5" x14ac:dyDescent="0.6">
      <c r="A36" t="s">
        <v>200</v>
      </c>
      <c r="B36" t="s">
        <v>169</v>
      </c>
      <c r="C36" t="s">
        <v>196</v>
      </c>
      <c r="D36" t="s">
        <v>415</v>
      </c>
      <c r="E36" t="s">
        <v>203</v>
      </c>
      <c r="F36" t="s">
        <v>173</v>
      </c>
      <c r="G36" t="s">
        <v>174</v>
      </c>
      <c r="H36" t="s">
        <v>175</v>
      </c>
      <c r="I36">
        <v>1</v>
      </c>
      <c r="J36" t="s">
        <v>176</v>
      </c>
      <c r="K36" t="b">
        <v>0</v>
      </c>
      <c r="L36">
        <v>61</v>
      </c>
      <c r="M36">
        <v>210</v>
      </c>
      <c r="N36">
        <v>61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12</v>
      </c>
      <c r="AM36" t="s">
        <v>195</v>
      </c>
      <c r="AN36">
        <v>1818</v>
      </c>
      <c r="AR36">
        <v>107</v>
      </c>
      <c r="AS36">
        <v>128</v>
      </c>
      <c r="AT36">
        <v>163</v>
      </c>
      <c r="AU36">
        <v>187</v>
      </c>
      <c r="AV36">
        <v>197</v>
      </c>
      <c r="AW36">
        <v>241</v>
      </c>
      <c r="AX36">
        <v>245</v>
      </c>
      <c r="AY36">
        <v>286</v>
      </c>
      <c r="AZ36">
        <v>284</v>
      </c>
      <c r="BA36">
        <v>301</v>
      </c>
      <c r="BB36">
        <v>381</v>
      </c>
      <c r="BC36">
        <v>461</v>
      </c>
      <c r="BD36">
        <v>903</v>
      </c>
      <c r="BE36">
        <v>1372</v>
      </c>
      <c r="BF36">
        <v>1404</v>
      </c>
      <c r="BG36">
        <v>1529</v>
      </c>
      <c r="BH36">
        <v>1705</v>
      </c>
      <c r="BI36">
        <v>1720</v>
      </c>
      <c r="BJ36" s="2">
        <f>ROUND(SUM(BH36:BI36)/SUM($BH$12:$BI$49)*1000*irw_fw_harvest!$AH$21,0)</f>
        <v>4410</v>
      </c>
      <c r="BK36" s="2">
        <f>ROUND(SUM(BH36:BI36)/SUM($BH$12:$BI$49)*1000*irw_fw_harvest!$AI$21,0)</f>
        <v>4408</v>
      </c>
      <c r="BM36" s="7">
        <f>ROUND(SUM(BH36:BI36)/SUM($BH$12:$BI$49)*1000*irw_fw_harvest!$AH$51,0)</f>
        <v>1210</v>
      </c>
      <c r="BN36" s="7">
        <f>ROUND(SUM(BH36:BI36)/SUM($BH$12:$BI$49)*1000*irw_fw_harvest!$AI$51,0)</f>
        <v>1148</v>
      </c>
      <c r="BP36" s="12">
        <f t="shared" si="2"/>
        <v>5620</v>
      </c>
      <c r="BQ36" s="12">
        <f t="shared" si="2"/>
        <v>5556</v>
      </c>
    </row>
    <row r="37" spans="1:69" ht="19.5" x14ac:dyDescent="0.6">
      <c r="A37" t="s">
        <v>200</v>
      </c>
      <c r="B37" t="s">
        <v>169</v>
      </c>
      <c r="C37" t="s">
        <v>416</v>
      </c>
      <c r="D37" t="s">
        <v>415</v>
      </c>
      <c r="E37" t="s">
        <v>203</v>
      </c>
      <c r="F37" t="s">
        <v>173</v>
      </c>
      <c r="G37" t="s">
        <v>174</v>
      </c>
      <c r="H37" t="s">
        <v>175</v>
      </c>
      <c r="I37">
        <v>1</v>
      </c>
      <c r="J37" t="s">
        <v>176</v>
      </c>
      <c r="K37" t="b">
        <v>0</v>
      </c>
      <c r="L37">
        <v>20</v>
      </c>
      <c r="M37">
        <v>49</v>
      </c>
      <c r="N37">
        <v>20</v>
      </c>
      <c r="O37">
        <v>49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12</v>
      </c>
      <c r="AM37" t="s">
        <v>195</v>
      </c>
      <c r="AN37">
        <v>1414</v>
      </c>
      <c r="AR37">
        <v>1018</v>
      </c>
      <c r="AS37">
        <v>992</v>
      </c>
      <c r="AT37">
        <v>1065</v>
      </c>
      <c r="AU37">
        <v>1053</v>
      </c>
      <c r="AV37">
        <v>966</v>
      </c>
      <c r="AW37">
        <v>1044</v>
      </c>
      <c r="AX37">
        <v>938</v>
      </c>
      <c r="AY37">
        <v>983</v>
      </c>
      <c r="AZ37">
        <v>879</v>
      </c>
      <c r="BA37">
        <v>829</v>
      </c>
      <c r="BB37">
        <v>921</v>
      </c>
      <c r="BC37">
        <v>1005</v>
      </c>
      <c r="BD37">
        <v>1767</v>
      </c>
      <c r="BE37">
        <v>2454</v>
      </c>
      <c r="BF37">
        <v>2312</v>
      </c>
      <c r="BG37">
        <v>2326</v>
      </c>
      <c r="BH37">
        <v>2413</v>
      </c>
      <c r="BI37">
        <v>2263</v>
      </c>
      <c r="BJ37" s="2">
        <f>ROUND(SUM(BH37:BI37)/SUM($BH$12:$BI$49)*1000*irw_fw_harvest!$AH$21,0)</f>
        <v>6021</v>
      </c>
      <c r="BK37" s="2">
        <f>ROUND(SUM(BH37:BI37)/SUM($BH$12:$BI$49)*1000*irw_fw_harvest!$AI$21,0)</f>
        <v>6018</v>
      </c>
      <c r="BM37" s="7">
        <f>ROUND(SUM(BH37:BI37)/SUM($BH$12:$BI$49)*1000*irw_fw_harvest!$AH$51,0)</f>
        <v>1651</v>
      </c>
      <c r="BN37" s="7">
        <f>ROUND(SUM(BH37:BI37)/SUM($BH$12:$BI$49)*1000*irw_fw_harvest!$AI$51,0)</f>
        <v>1567</v>
      </c>
      <c r="BP37" s="12">
        <f t="shared" si="2"/>
        <v>7672</v>
      </c>
      <c r="BQ37" s="12">
        <f t="shared" si="2"/>
        <v>7585</v>
      </c>
    </row>
    <row r="38" spans="1:69" ht="19.5" x14ac:dyDescent="0.6">
      <c r="A38" t="s">
        <v>200</v>
      </c>
      <c r="B38" t="s">
        <v>169</v>
      </c>
      <c r="C38" t="s">
        <v>416</v>
      </c>
      <c r="D38" t="s">
        <v>415</v>
      </c>
      <c r="E38" t="s">
        <v>203</v>
      </c>
      <c r="F38" t="s">
        <v>173</v>
      </c>
      <c r="G38" t="s">
        <v>174</v>
      </c>
      <c r="H38" t="s">
        <v>175</v>
      </c>
      <c r="I38">
        <v>1</v>
      </c>
      <c r="J38" t="s">
        <v>176</v>
      </c>
      <c r="K38" t="b">
        <v>0</v>
      </c>
      <c r="L38">
        <v>61</v>
      </c>
      <c r="M38">
        <v>210</v>
      </c>
      <c r="N38">
        <v>61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12</v>
      </c>
      <c r="AM38" t="s">
        <v>195</v>
      </c>
      <c r="AN38">
        <v>1818</v>
      </c>
      <c r="AR38">
        <v>477</v>
      </c>
      <c r="AS38">
        <v>475</v>
      </c>
      <c r="AT38">
        <v>521</v>
      </c>
      <c r="AU38">
        <v>528</v>
      </c>
      <c r="AV38">
        <v>497</v>
      </c>
      <c r="AW38">
        <v>553</v>
      </c>
      <c r="AX38">
        <v>514</v>
      </c>
      <c r="AY38">
        <v>557</v>
      </c>
      <c r="AZ38">
        <v>517</v>
      </c>
      <c r="BA38">
        <v>514</v>
      </c>
      <c r="BB38">
        <v>610</v>
      </c>
      <c r="BC38">
        <v>704</v>
      </c>
      <c r="BD38">
        <v>1319</v>
      </c>
      <c r="BE38">
        <v>1931</v>
      </c>
      <c r="BF38">
        <v>1902</v>
      </c>
      <c r="BG38">
        <v>1977</v>
      </c>
      <c r="BH38">
        <v>2075</v>
      </c>
      <c r="BI38">
        <v>2005</v>
      </c>
      <c r="BJ38" s="2">
        <f>ROUND(SUM(BH38:BI38)/SUM($BH$12:$BI$49)*1000*irw_fw_harvest!$AH$21,0)</f>
        <v>5253</v>
      </c>
      <c r="BK38" s="2">
        <f>ROUND(SUM(BH38:BI38)/SUM($BH$12:$BI$49)*1000*irw_fw_harvest!$AI$21,0)</f>
        <v>5251</v>
      </c>
      <c r="BM38" s="7">
        <f>ROUND(SUM(BH38:BI38)/SUM($BH$12:$BI$49)*1000*irw_fw_harvest!$AH$51,0)</f>
        <v>1441</v>
      </c>
      <c r="BN38" s="7">
        <f>ROUND(SUM(BH38:BI38)/SUM($BH$12:$BI$49)*1000*irw_fw_harvest!$AI$51,0)</f>
        <v>1367</v>
      </c>
      <c r="BP38" s="12">
        <f t="shared" si="2"/>
        <v>6694</v>
      </c>
      <c r="BQ38" s="12">
        <f t="shared" si="2"/>
        <v>6618</v>
      </c>
    </row>
    <row r="39" spans="1:69" ht="19.5" x14ac:dyDescent="0.6">
      <c r="A39" t="s">
        <v>200</v>
      </c>
      <c r="B39" t="s">
        <v>169</v>
      </c>
      <c r="C39" t="s">
        <v>170</v>
      </c>
      <c r="D39" t="s">
        <v>415</v>
      </c>
      <c r="E39" t="s">
        <v>203</v>
      </c>
      <c r="F39" t="s">
        <v>173</v>
      </c>
      <c r="G39" t="s">
        <v>174</v>
      </c>
      <c r="H39" t="s">
        <v>175</v>
      </c>
      <c r="I39">
        <v>1</v>
      </c>
      <c r="J39" t="s">
        <v>176</v>
      </c>
      <c r="K39" t="b">
        <v>0</v>
      </c>
      <c r="L39">
        <v>20</v>
      </c>
      <c r="M39">
        <v>49</v>
      </c>
      <c r="N39">
        <v>20</v>
      </c>
      <c r="O39">
        <v>49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12</v>
      </c>
      <c r="AM39" t="s">
        <v>195</v>
      </c>
      <c r="AN39">
        <v>1414</v>
      </c>
      <c r="AR39">
        <v>5268</v>
      </c>
      <c r="AS39">
        <v>5160</v>
      </c>
      <c r="AT39">
        <v>5573</v>
      </c>
      <c r="AU39">
        <v>5546</v>
      </c>
      <c r="AV39">
        <v>5116</v>
      </c>
      <c r="AW39">
        <v>5564</v>
      </c>
      <c r="AX39">
        <v>5036</v>
      </c>
      <c r="AY39">
        <v>5310</v>
      </c>
      <c r="AZ39">
        <v>4784</v>
      </c>
      <c r="BA39">
        <v>4510</v>
      </c>
      <c r="BB39">
        <v>5029</v>
      </c>
      <c r="BC39">
        <v>5490</v>
      </c>
      <c r="BD39">
        <v>9674</v>
      </c>
      <c r="BE39">
        <v>13451</v>
      </c>
      <c r="BF39">
        <v>12614</v>
      </c>
      <c r="BG39">
        <v>12600</v>
      </c>
      <c r="BH39">
        <v>12971</v>
      </c>
      <c r="BI39">
        <v>12082</v>
      </c>
      <c r="BJ39" s="2">
        <f>ROUND(SUM(BH39:BI39)/SUM($BH$12:$BI$49)*1000*irw_fw_harvest!$AH$21,0)</f>
        <v>32257</v>
      </c>
      <c r="BK39" s="2">
        <f>ROUND(SUM(BH39:BI39)/SUM($BH$12:$BI$49)*1000*irw_fw_harvest!$AI$21,0)</f>
        <v>32245</v>
      </c>
      <c r="BM39" s="7">
        <f>ROUND(SUM(BH39:BI39)/SUM($BH$12:$BI$49)*1000*irw_fw_harvest!$AH$51,0)</f>
        <v>8848</v>
      </c>
      <c r="BN39" s="7">
        <f>ROUND(SUM(BH39:BI39)/SUM($BH$12:$BI$49)*1000*irw_fw_harvest!$AI$51,0)</f>
        <v>8396</v>
      </c>
      <c r="BP39" s="12">
        <f t="shared" si="2"/>
        <v>41105</v>
      </c>
      <c r="BQ39" s="12">
        <f t="shared" si="2"/>
        <v>40641</v>
      </c>
    </row>
    <row r="40" spans="1:69" ht="19.5" x14ac:dyDescent="0.6">
      <c r="A40" t="s">
        <v>200</v>
      </c>
      <c r="B40" t="s">
        <v>169</v>
      </c>
      <c r="C40" t="s">
        <v>170</v>
      </c>
      <c r="D40" t="s">
        <v>415</v>
      </c>
      <c r="E40" t="s">
        <v>203</v>
      </c>
      <c r="F40" t="s">
        <v>173</v>
      </c>
      <c r="G40" t="s">
        <v>174</v>
      </c>
      <c r="H40" t="s">
        <v>175</v>
      </c>
      <c r="I40">
        <v>1</v>
      </c>
      <c r="J40" t="s">
        <v>176</v>
      </c>
      <c r="K40" t="b">
        <v>0</v>
      </c>
      <c r="L40">
        <v>61</v>
      </c>
      <c r="M40">
        <v>210</v>
      </c>
      <c r="N40">
        <v>61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12</v>
      </c>
      <c r="AM40" t="s">
        <v>195</v>
      </c>
      <c r="AN40">
        <v>1818</v>
      </c>
      <c r="AR40">
        <v>2167</v>
      </c>
      <c r="AS40">
        <v>2224</v>
      </c>
      <c r="AT40">
        <v>2510</v>
      </c>
      <c r="AU40">
        <v>2607</v>
      </c>
      <c r="AV40">
        <v>2517</v>
      </c>
      <c r="AW40">
        <v>2863</v>
      </c>
      <c r="AX40">
        <v>2721</v>
      </c>
      <c r="AY40">
        <v>3010</v>
      </c>
      <c r="AZ40">
        <v>2842</v>
      </c>
      <c r="BA40">
        <v>2876</v>
      </c>
      <c r="BB40">
        <v>3471</v>
      </c>
      <c r="BC40">
        <v>4073</v>
      </c>
      <c r="BD40">
        <v>7736</v>
      </c>
      <c r="BE40">
        <v>11500</v>
      </c>
      <c r="BF40">
        <v>11592</v>
      </c>
      <c r="BG40">
        <v>12242</v>
      </c>
      <c r="BH40">
        <v>13122</v>
      </c>
      <c r="BI40">
        <v>12948</v>
      </c>
      <c r="BJ40" s="2">
        <f>ROUND(SUM(BH40:BI40)/SUM($BH$12:$BI$49)*1000*irw_fw_harvest!$AH$21,0)</f>
        <v>33566</v>
      </c>
      <c r="BK40" s="2">
        <f>ROUND(SUM(BH40:BI40)/SUM($BH$12:$BI$49)*1000*irw_fw_harvest!$AI$21,0)</f>
        <v>33554</v>
      </c>
      <c r="BM40" s="7">
        <f>ROUND(SUM(BH40:BI40)/SUM($BH$12:$BI$49)*1000*irw_fw_harvest!$AH$51,0)</f>
        <v>9207</v>
      </c>
      <c r="BN40" s="7">
        <f>ROUND(SUM(BH40:BI40)/SUM($BH$12:$BI$49)*1000*irw_fw_harvest!$AI$51,0)</f>
        <v>8737</v>
      </c>
      <c r="BP40" s="12">
        <f t="shared" si="2"/>
        <v>42773</v>
      </c>
      <c r="BQ40" s="12">
        <f t="shared" si="2"/>
        <v>42291</v>
      </c>
    </row>
    <row r="41" spans="1:69" ht="19.5" x14ac:dyDescent="0.6">
      <c r="A41" t="s">
        <v>200</v>
      </c>
      <c r="B41" t="s">
        <v>169</v>
      </c>
      <c r="C41" t="s">
        <v>187</v>
      </c>
      <c r="D41" t="s">
        <v>415</v>
      </c>
      <c r="E41" t="s">
        <v>203</v>
      </c>
      <c r="F41" t="s">
        <v>173</v>
      </c>
      <c r="G41" t="s">
        <v>174</v>
      </c>
      <c r="H41" t="s">
        <v>175</v>
      </c>
      <c r="I41">
        <v>1</v>
      </c>
      <c r="J41" t="s">
        <v>176</v>
      </c>
      <c r="K41" t="b">
        <v>0</v>
      </c>
      <c r="L41">
        <v>20</v>
      </c>
      <c r="M41">
        <v>49</v>
      </c>
      <c r="N41">
        <v>20</v>
      </c>
      <c r="O41">
        <v>49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12</v>
      </c>
      <c r="AM41" t="s">
        <v>195</v>
      </c>
      <c r="AN41">
        <v>1414</v>
      </c>
      <c r="AR41">
        <v>5117</v>
      </c>
      <c r="AS41">
        <v>4907</v>
      </c>
      <c r="AT41">
        <v>5190</v>
      </c>
      <c r="AU41">
        <v>5061</v>
      </c>
      <c r="AV41">
        <v>4575</v>
      </c>
      <c r="AW41">
        <v>4877</v>
      </c>
      <c r="AX41">
        <v>4327</v>
      </c>
      <c r="AY41">
        <v>4470</v>
      </c>
      <c r="AZ41">
        <v>3943</v>
      </c>
      <c r="BA41">
        <v>3713</v>
      </c>
      <c r="BB41">
        <v>4130</v>
      </c>
      <c r="BC41">
        <v>4509</v>
      </c>
      <c r="BD41">
        <v>7956</v>
      </c>
      <c r="BE41">
        <v>11085</v>
      </c>
      <c r="BF41">
        <v>10442</v>
      </c>
      <c r="BG41">
        <v>10506</v>
      </c>
      <c r="BH41">
        <v>10894</v>
      </c>
      <c r="BI41">
        <v>10208</v>
      </c>
      <c r="BJ41" s="2">
        <f>ROUND(SUM(BH41:BI41)/SUM($BH$12:$BI$49)*1000*irw_fw_harvest!$AH$21,0)</f>
        <v>27170</v>
      </c>
      <c r="BK41" s="2">
        <f>ROUND(SUM(BH41:BI41)/SUM($BH$12:$BI$49)*1000*irw_fw_harvest!$AI$21,0)</f>
        <v>27160</v>
      </c>
      <c r="BM41" s="7">
        <f>ROUND(SUM(BH41:BI41)/SUM($BH$12:$BI$49)*1000*irw_fw_harvest!$AH$51,0)</f>
        <v>7452</v>
      </c>
      <c r="BN41" s="7">
        <f>ROUND(SUM(BH41:BI41)/SUM($BH$12:$BI$49)*1000*irw_fw_harvest!$AI$51,0)</f>
        <v>7072</v>
      </c>
      <c r="BP41" s="12">
        <f t="shared" si="2"/>
        <v>34622</v>
      </c>
      <c r="BQ41" s="12">
        <f t="shared" si="2"/>
        <v>34232</v>
      </c>
    </row>
    <row r="42" spans="1:69" ht="19.5" x14ac:dyDescent="0.6">
      <c r="A42" t="s">
        <v>200</v>
      </c>
      <c r="B42" t="s">
        <v>169</v>
      </c>
      <c r="C42" t="s">
        <v>187</v>
      </c>
      <c r="D42" t="s">
        <v>415</v>
      </c>
      <c r="E42" t="s">
        <v>203</v>
      </c>
      <c r="F42" t="s">
        <v>173</v>
      </c>
      <c r="G42" t="s">
        <v>174</v>
      </c>
      <c r="H42" t="s">
        <v>175</v>
      </c>
      <c r="I42">
        <v>1</v>
      </c>
      <c r="J42" t="s">
        <v>176</v>
      </c>
      <c r="K42" t="b">
        <v>0</v>
      </c>
      <c r="L42">
        <v>61</v>
      </c>
      <c r="M42">
        <v>210</v>
      </c>
      <c r="N42">
        <v>61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12</v>
      </c>
      <c r="AM42" t="s">
        <v>195</v>
      </c>
      <c r="AN42">
        <v>1818</v>
      </c>
      <c r="AR42">
        <v>3434</v>
      </c>
      <c r="AS42">
        <v>3480</v>
      </c>
      <c r="AT42">
        <v>3883</v>
      </c>
      <c r="AU42">
        <v>3991</v>
      </c>
      <c r="AV42">
        <v>3816</v>
      </c>
      <c r="AW42">
        <v>4300</v>
      </c>
      <c r="AX42">
        <v>4044</v>
      </c>
      <c r="AY42">
        <v>4430</v>
      </c>
      <c r="AZ42">
        <v>4144</v>
      </c>
      <c r="BA42">
        <v>4159</v>
      </c>
      <c r="BB42">
        <v>4971</v>
      </c>
      <c r="BC42">
        <v>5790</v>
      </c>
      <c r="BD42">
        <v>10936</v>
      </c>
      <c r="BE42">
        <v>16180</v>
      </c>
      <c r="BF42">
        <v>16080</v>
      </c>
      <c r="BG42">
        <v>16977</v>
      </c>
      <c r="BH42">
        <v>18025</v>
      </c>
      <c r="BI42">
        <v>17719</v>
      </c>
      <c r="BJ42" s="2">
        <f>ROUND(SUM(BH42:BI42)/SUM($BH$12:$BI$49)*1000*irw_fw_harvest!$AH$21,0)</f>
        <v>46022</v>
      </c>
      <c r="BK42" s="2">
        <f>ROUND(SUM(BH42:BI42)/SUM($BH$12:$BI$49)*1000*irw_fw_harvest!$AI$21,0)</f>
        <v>46005</v>
      </c>
      <c r="BM42" s="7">
        <f>ROUND(SUM(BH42:BI42)/SUM($BH$12:$BI$49)*1000*irw_fw_harvest!$AH$51,0)</f>
        <v>12623</v>
      </c>
      <c r="BN42" s="7">
        <f>ROUND(SUM(BH42:BI42)/SUM($BH$12:$BI$49)*1000*irw_fw_harvest!$AI$51,0)</f>
        <v>11980</v>
      </c>
      <c r="BP42" s="12">
        <f t="shared" si="2"/>
        <v>58645</v>
      </c>
      <c r="BQ42" s="12">
        <f t="shared" si="2"/>
        <v>57985</v>
      </c>
    </row>
    <row r="43" spans="1:69" ht="19.5" x14ac:dyDescent="0.6">
      <c r="A43" t="s">
        <v>200</v>
      </c>
      <c r="B43" t="s">
        <v>169</v>
      </c>
      <c r="C43" t="s">
        <v>201</v>
      </c>
      <c r="D43" t="s">
        <v>415</v>
      </c>
      <c r="E43" t="s">
        <v>203</v>
      </c>
      <c r="F43" t="s">
        <v>173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15</v>
      </c>
      <c r="M43">
        <v>25</v>
      </c>
      <c r="N43">
        <v>15</v>
      </c>
      <c r="O43">
        <v>25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12</v>
      </c>
      <c r="AM43" t="s">
        <v>195</v>
      </c>
      <c r="AN43">
        <v>1717</v>
      </c>
      <c r="AR43">
        <v>1851</v>
      </c>
      <c r="AS43">
        <v>1728</v>
      </c>
      <c r="AT43">
        <v>1767</v>
      </c>
      <c r="AU43">
        <v>1652</v>
      </c>
      <c r="AV43">
        <v>1422</v>
      </c>
      <c r="AW43">
        <v>1578</v>
      </c>
      <c r="AX43">
        <v>1456</v>
      </c>
      <c r="AY43">
        <v>1565</v>
      </c>
      <c r="AZ43">
        <v>1436</v>
      </c>
      <c r="BA43">
        <v>1433</v>
      </c>
      <c r="BB43">
        <v>1684</v>
      </c>
      <c r="BC43">
        <v>1976</v>
      </c>
      <c r="BD43">
        <v>3750</v>
      </c>
      <c r="BE43">
        <v>5671</v>
      </c>
      <c r="BF43">
        <v>5360</v>
      </c>
      <c r="BG43">
        <v>5345</v>
      </c>
      <c r="BH43">
        <v>5561</v>
      </c>
      <c r="BI43">
        <v>5111</v>
      </c>
      <c r="BJ43" s="2">
        <f>ROUND(SUM(BH43:BI43)/SUM($BH$12:$BI$49)*1000*irw_fw_harvest!$AH$21,0)</f>
        <v>13741</v>
      </c>
      <c r="BK43" s="2">
        <f>ROUND(SUM(BH43:BI43)/SUM($BH$12:$BI$49)*1000*irw_fw_harvest!$AI$21,0)</f>
        <v>13736</v>
      </c>
      <c r="BM43" s="7">
        <f>ROUND(SUM(BH43:BI43)/SUM($BH$12:$BI$49)*1000*irw_fw_harvest!$AH$51,0)</f>
        <v>3769</v>
      </c>
      <c r="BN43" s="7">
        <f>ROUND(SUM(BH43:BI43)/SUM($BH$12:$BI$49)*1000*irw_fw_harvest!$AI$51,0)</f>
        <v>3577</v>
      </c>
      <c r="BP43" s="12">
        <f t="shared" si="2"/>
        <v>17510</v>
      </c>
      <c r="BQ43" s="12">
        <f t="shared" si="2"/>
        <v>17313</v>
      </c>
    </row>
    <row r="44" spans="1:69" ht="19.5" x14ac:dyDescent="0.6">
      <c r="A44" t="s">
        <v>200</v>
      </c>
      <c r="B44" t="s">
        <v>169</v>
      </c>
      <c r="C44" t="s">
        <v>178</v>
      </c>
      <c r="D44" t="s">
        <v>415</v>
      </c>
      <c r="E44" t="s">
        <v>203</v>
      </c>
      <c r="F44" t="s">
        <v>173</v>
      </c>
      <c r="G44" t="s">
        <v>174</v>
      </c>
      <c r="H44" t="s">
        <v>175</v>
      </c>
      <c r="I44">
        <v>1</v>
      </c>
      <c r="J44" t="s">
        <v>176</v>
      </c>
      <c r="K44" t="b">
        <v>0</v>
      </c>
      <c r="L44">
        <v>20</v>
      </c>
      <c r="M44">
        <v>39</v>
      </c>
      <c r="N44">
        <v>20</v>
      </c>
      <c r="O44">
        <v>39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12</v>
      </c>
      <c r="AM44" t="s">
        <v>195</v>
      </c>
      <c r="AN44">
        <v>1414</v>
      </c>
      <c r="AR44">
        <v>5858</v>
      </c>
      <c r="AS44">
        <v>5610</v>
      </c>
      <c r="AT44">
        <v>5926</v>
      </c>
      <c r="AU44">
        <v>5765</v>
      </c>
      <c r="AV44">
        <v>5197</v>
      </c>
      <c r="AW44">
        <v>5523</v>
      </c>
      <c r="AX44">
        <v>4882</v>
      </c>
      <c r="AY44">
        <v>5021</v>
      </c>
      <c r="AZ44">
        <v>4410</v>
      </c>
      <c r="BA44">
        <v>4139</v>
      </c>
      <c r="BB44">
        <v>4588</v>
      </c>
      <c r="BC44">
        <v>4992</v>
      </c>
      <c r="BD44">
        <v>8770</v>
      </c>
      <c r="BE44">
        <v>12134</v>
      </c>
      <c r="BF44">
        <v>11999</v>
      </c>
      <c r="BG44">
        <v>12784</v>
      </c>
      <c r="BH44">
        <v>14160</v>
      </c>
      <c r="BI44">
        <v>14178</v>
      </c>
      <c r="BJ44" s="2">
        <f>ROUND(SUM(BH44:BI44)/SUM($BH$12:$BI$49)*1000*irw_fw_harvest!$AH$21,0)</f>
        <v>36486</v>
      </c>
      <c r="BK44" s="2">
        <f>ROUND(SUM(BH44:BI44)/SUM($BH$12:$BI$49)*1000*irw_fw_harvest!$AI$21,0)</f>
        <v>36473</v>
      </c>
      <c r="BM44" s="7">
        <f>ROUND(SUM(BH44:BI44)/SUM($BH$12:$BI$49)*1000*irw_fw_harvest!$AH$51,0)</f>
        <v>10008</v>
      </c>
      <c r="BN44" s="7">
        <f>ROUND(SUM(BH44:BI44)/SUM($BH$12:$BI$49)*1000*irw_fw_harvest!$AI$51,0)</f>
        <v>9497</v>
      </c>
      <c r="BP44" s="12">
        <f t="shared" si="2"/>
        <v>46494</v>
      </c>
      <c r="BQ44" s="12">
        <f t="shared" si="2"/>
        <v>45970</v>
      </c>
    </row>
    <row r="45" spans="1:69" ht="19.5" x14ac:dyDescent="0.6">
      <c r="A45" t="s">
        <v>200</v>
      </c>
      <c r="B45" t="s">
        <v>169</v>
      </c>
      <c r="C45" t="s">
        <v>178</v>
      </c>
      <c r="D45" t="s">
        <v>415</v>
      </c>
      <c r="E45" t="s">
        <v>203</v>
      </c>
      <c r="F45" t="s">
        <v>173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51</v>
      </c>
      <c r="M45">
        <v>210</v>
      </c>
      <c r="N45">
        <v>51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12</v>
      </c>
      <c r="AM45" t="s">
        <v>195</v>
      </c>
      <c r="AN45">
        <v>1818</v>
      </c>
      <c r="AR45">
        <v>52693</v>
      </c>
      <c r="AS45">
        <v>51599</v>
      </c>
      <c r="AT45">
        <v>55757</v>
      </c>
      <c r="AU45">
        <v>55558</v>
      </c>
      <c r="AV45">
        <v>51437</v>
      </c>
      <c r="AW45">
        <v>56227</v>
      </c>
      <c r="AX45">
        <v>51264</v>
      </c>
      <c r="AY45">
        <v>54500</v>
      </c>
      <c r="AZ45">
        <v>49556</v>
      </c>
      <c r="BA45">
        <v>48356</v>
      </c>
      <c r="BB45">
        <v>55487</v>
      </c>
      <c r="BC45">
        <v>62594</v>
      </c>
      <c r="BD45">
        <v>114650</v>
      </c>
      <c r="BE45">
        <v>165888</v>
      </c>
      <c r="BF45">
        <v>160833</v>
      </c>
      <c r="BG45">
        <v>164005</v>
      </c>
      <c r="BH45">
        <v>168342</v>
      </c>
      <c r="BI45">
        <v>159936</v>
      </c>
      <c r="BJ45" s="2">
        <f>ROUND(SUM(BH45:BI45)/SUM($BH$12:$BI$49)*1000*irw_fw_harvest!$AH$21,0)</f>
        <v>422673</v>
      </c>
      <c r="BK45" s="2">
        <f>ROUND(SUM(BH45:BI45)/SUM($BH$12:$BI$49)*1000*irw_fw_harvest!$AI$21,0)</f>
        <v>422520</v>
      </c>
      <c r="BM45" s="7">
        <f>ROUND(SUM(BH45:BI45)/SUM($BH$12:$BI$49)*1000*irw_fw_harvest!$AH$51,0)</f>
        <v>115932</v>
      </c>
      <c r="BN45" s="7">
        <f>ROUND(SUM(BH45:BI45)/SUM($BH$12:$BI$49)*1000*irw_fw_harvest!$AI$51,0)</f>
        <v>110022</v>
      </c>
      <c r="BP45" s="12">
        <f t="shared" si="2"/>
        <v>538605</v>
      </c>
      <c r="BQ45" s="12">
        <f t="shared" si="2"/>
        <v>532542</v>
      </c>
    </row>
    <row r="46" spans="1:69" ht="19.5" x14ac:dyDescent="0.6">
      <c r="A46" t="s">
        <v>200</v>
      </c>
      <c r="B46" t="s">
        <v>169</v>
      </c>
      <c r="C46" t="s">
        <v>257</v>
      </c>
      <c r="D46" t="s">
        <v>415</v>
      </c>
      <c r="E46" t="s">
        <v>203</v>
      </c>
      <c r="F46" t="s">
        <v>173</v>
      </c>
      <c r="G46" t="s">
        <v>174</v>
      </c>
      <c r="H46" t="s">
        <v>181</v>
      </c>
      <c r="I46">
        <v>1</v>
      </c>
      <c r="J46" t="s">
        <v>176</v>
      </c>
      <c r="K46" t="b">
        <v>0</v>
      </c>
      <c r="L46">
        <v>10</v>
      </c>
      <c r="M46">
        <v>54</v>
      </c>
      <c r="N46">
        <v>10</v>
      </c>
      <c r="O46">
        <v>54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12</v>
      </c>
      <c r="AM46" t="s">
        <v>195</v>
      </c>
      <c r="AN46">
        <v>1515</v>
      </c>
      <c r="AR46">
        <v>13425</v>
      </c>
      <c r="AS46">
        <v>13036</v>
      </c>
      <c r="AT46">
        <v>13970</v>
      </c>
      <c r="AU46">
        <v>13796</v>
      </c>
      <c r="AV46">
        <v>12620</v>
      </c>
      <c r="AW46">
        <v>13661</v>
      </c>
      <c r="AX46">
        <v>12302</v>
      </c>
      <c r="AY46">
        <v>12926</v>
      </c>
      <c r="AZ46">
        <v>11637</v>
      </c>
      <c r="BA46">
        <v>11121</v>
      </c>
      <c r="BB46">
        <v>12579</v>
      </c>
      <c r="BC46">
        <v>13999</v>
      </c>
      <c r="BD46">
        <v>25295</v>
      </c>
      <c r="BE46">
        <v>36214</v>
      </c>
      <c r="BF46">
        <v>34951</v>
      </c>
      <c r="BG46">
        <v>36323</v>
      </c>
      <c r="BH46">
        <v>39578</v>
      </c>
      <c r="BI46">
        <v>38472</v>
      </c>
      <c r="BJ46" s="2">
        <f>ROUND(SUM(BH46:BI46)/SUM($BH$12:$BI$49)*1000*irw_fw_harvest!$AH$21,0)</f>
        <v>100493</v>
      </c>
      <c r="BK46" s="2">
        <f>ROUND(SUM(BH46:BI46)/SUM($BH$12:$BI$49)*1000*irw_fw_harvest!$AI$21,0)</f>
        <v>100457</v>
      </c>
      <c r="BM46" s="7">
        <f>ROUND(SUM(BH46:BI46)/SUM($BH$12:$BI$49)*1000*irw_fw_harvest!$AH$51,0)</f>
        <v>27564</v>
      </c>
      <c r="BN46" s="7">
        <f>ROUND(SUM(BH46:BI46)/SUM($BH$12:$BI$49)*1000*irw_fw_harvest!$AI$51,0)</f>
        <v>26158</v>
      </c>
      <c r="BP46" s="12">
        <f t="shared" si="2"/>
        <v>128057</v>
      </c>
      <c r="BQ46" s="12">
        <f t="shared" si="2"/>
        <v>126615</v>
      </c>
    </row>
    <row r="47" spans="1:69" ht="19.5" x14ac:dyDescent="0.6">
      <c r="A47" t="s">
        <v>200</v>
      </c>
      <c r="B47" t="s">
        <v>169</v>
      </c>
      <c r="C47" t="s">
        <v>257</v>
      </c>
      <c r="D47" t="s">
        <v>415</v>
      </c>
      <c r="E47" t="s">
        <v>203</v>
      </c>
      <c r="F47" t="s">
        <v>173</v>
      </c>
      <c r="G47" t="s">
        <v>174</v>
      </c>
      <c r="H47" t="s">
        <v>181</v>
      </c>
      <c r="I47">
        <v>1</v>
      </c>
      <c r="J47" t="s">
        <v>176</v>
      </c>
      <c r="K47" t="b">
        <v>0</v>
      </c>
      <c r="L47">
        <v>66</v>
      </c>
      <c r="M47">
        <v>210</v>
      </c>
      <c r="N47">
        <v>66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12</v>
      </c>
      <c r="AM47" t="s">
        <v>195</v>
      </c>
      <c r="AN47">
        <v>1717</v>
      </c>
      <c r="AR47">
        <v>31592</v>
      </c>
      <c r="AS47">
        <v>30998</v>
      </c>
      <c r="AT47">
        <v>33575</v>
      </c>
      <c r="AU47">
        <v>33537</v>
      </c>
      <c r="AV47">
        <v>31068</v>
      </c>
      <c r="AW47">
        <v>34140</v>
      </c>
      <c r="AX47">
        <v>31162</v>
      </c>
      <c r="AY47">
        <v>33183</v>
      </c>
      <c r="AZ47">
        <v>30227</v>
      </c>
      <c r="BA47">
        <v>29521</v>
      </c>
      <c r="BB47">
        <v>34148</v>
      </c>
      <c r="BC47">
        <v>38788</v>
      </c>
      <c r="BD47">
        <v>70947</v>
      </c>
      <c r="BE47">
        <v>102466</v>
      </c>
      <c r="BF47">
        <v>99178</v>
      </c>
      <c r="BG47">
        <v>100946</v>
      </c>
      <c r="BH47">
        <v>103365</v>
      </c>
      <c r="BI47">
        <v>98011</v>
      </c>
      <c r="BJ47" s="2">
        <f>ROUND(SUM(BH47:BI47)/SUM($BH$12:$BI$49)*1000*irw_fw_harvest!$AH$21,0)</f>
        <v>259281</v>
      </c>
      <c r="BK47" s="2">
        <f>ROUND(SUM(BH47:BI47)/SUM($BH$12:$BI$49)*1000*irw_fw_harvest!$AI$21,0)</f>
        <v>259187</v>
      </c>
      <c r="BM47" s="7">
        <f>ROUND(SUM(BH47:BI47)/SUM($BH$12:$BI$49)*1000*irw_fw_harvest!$AH$51,0)</f>
        <v>71116</v>
      </c>
      <c r="BN47" s="7">
        <f>ROUND(SUM(BH47:BI47)/SUM($BH$12:$BI$49)*1000*irw_fw_harvest!$AI$51,0)</f>
        <v>67491</v>
      </c>
      <c r="BP47" s="12">
        <f t="shared" si="2"/>
        <v>330397</v>
      </c>
      <c r="BQ47" s="12">
        <f t="shared" si="2"/>
        <v>326678</v>
      </c>
    </row>
    <row r="48" spans="1:69" ht="19.5" x14ac:dyDescent="0.6">
      <c r="A48" t="s">
        <v>200</v>
      </c>
      <c r="B48" t="s">
        <v>169</v>
      </c>
      <c r="C48" t="s">
        <v>185</v>
      </c>
      <c r="D48" t="s">
        <v>415</v>
      </c>
      <c r="E48" t="s">
        <v>203</v>
      </c>
      <c r="F48" t="s">
        <v>173</v>
      </c>
      <c r="G48" t="s">
        <v>174</v>
      </c>
      <c r="H48" t="s">
        <v>181</v>
      </c>
      <c r="I48">
        <v>1</v>
      </c>
      <c r="J48" t="s">
        <v>176</v>
      </c>
      <c r="K48" t="b">
        <v>0</v>
      </c>
      <c r="L48">
        <v>10</v>
      </c>
      <c r="M48">
        <v>54</v>
      </c>
      <c r="N48">
        <v>10</v>
      </c>
      <c r="O48">
        <v>54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12</v>
      </c>
      <c r="AM48" t="s">
        <v>195</v>
      </c>
      <c r="AN48">
        <v>1515</v>
      </c>
      <c r="AR48">
        <v>2516</v>
      </c>
      <c r="AS48">
        <v>2394</v>
      </c>
      <c r="AT48">
        <v>2509</v>
      </c>
      <c r="AU48">
        <v>2416</v>
      </c>
      <c r="AV48">
        <v>2148</v>
      </c>
      <c r="AW48">
        <v>2250</v>
      </c>
      <c r="AX48">
        <v>1954</v>
      </c>
      <c r="AY48">
        <v>1973</v>
      </c>
      <c r="AZ48">
        <v>1699</v>
      </c>
      <c r="BA48">
        <v>1562</v>
      </c>
      <c r="BB48">
        <v>1693</v>
      </c>
      <c r="BC48">
        <v>1798</v>
      </c>
      <c r="BD48">
        <v>3097</v>
      </c>
      <c r="BE48">
        <v>4192</v>
      </c>
      <c r="BF48">
        <v>3983</v>
      </c>
      <c r="BG48">
        <v>4114</v>
      </c>
      <c r="BH48">
        <v>4478</v>
      </c>
      <c r="BI48">
        <v>4318</v>
      </c>
      <c r="BJ48" s="2">
        <f>ROUND(SUM(BH48:BI48)/SUM($BH$12:$BI$49)*1000*irw_fw_harvest!$AH$21,0)</f>
        <v>11325</v>
      </c>
      <c r="BK48" s="2">
        <f>ROUND(SUM(BH48:BI48)/SUM($BH$12:$BI$49)*1000*irw_fw_harvest!$AI$21,0)</f>
        <v>11321</v>
      </c>
      <c r="BM48" s="7">
        <f>ROUND(SUM(BH48:BI48)/SUM($BH$12:$BI$49)*1000*irw_fw_harvest!$AH$51,0)</f>
        <v>3106</v>
      </c>
      <c r="BN48" s="7">
        <f>ROUND(SUM(BH48:BI48)/SUM($BH$12:$BI$49)*1000*irw_fw_harvest!$AI$51,0)</f>
        <v>2948</v>
      </c>
      <c r="BP48" s="12">
        <f t="shared" si="2"/>
        <v>14431</v>
      </c>
      <c r="BQ48" s="12">
        <f t="shared" si="2"/>
        <v>14269</v>
      </c>
    </row>
    <row r="49" spans="1:69" ht="19.5" x14ac:dyDescent="0.6">
      <c r="A49" t="s">
        <v>200</v>
      </c>
      <c r="B49" t="s">
        <v>169</v>
      </c>
      <c r="C49" t="s">
        <v>185</v>
      </c>
      <c r="D49" t="s">
        <v>415</v>
      </c>
      <c r="E49" t="s">
        <v>203</v>
      </c>
      <c r="F49" t="s">
        <v>173</v>
      </c>
      <c r="G49" t="s">
        <v>174</v>
      </c>
      <c r="H49" t="s">
        <v>181</v>
      </c>
      <c r="I49">
        <v>1</v>
      </c>
      <c r="J49" t="s">
        <v>176</v>
      </c>
      <c r="K49" t="b">
        <v>0</v>
      </c>
      <c r="L49">
        <v>66</v>
      </c>
      <c r="M49">
        <v>210</v>
      </c>
      <c r="N49">
        <v>66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12</v>
      </c>
      <c r="AM49" t="s">
        <v>195</v>
      </c>
      <c r="AN49">
        <v>1717</v>
      </c>
      <c r="AR49">
        <v>3896</v>
      </c>
      <c r="AS49">
        <v>3902</v>
      </c>
      <c r="AT49">
        <v>4311</v>
      </c>
      <c r="AU49">
        <v>4388</v>
      </c>
      <c r="AV49">
        <v>4142</v>
      </c>
      <c r="AW49">
        <v>4654</v>
      </c>
      <c r="AX49">
        <v>4331</v>
      </c>
      <c r="AY49">
        <v>4700</v>
      </c>
      <c r="AZ49">
        <v>4359</v>
      </c>
      <c r="BA49">
        <v>4332</v>
      </c>
      <c r="BB49">
        <v>5098</v>
      </c>
      <c r="BC49">
        <v>5886</v>
      </c>
      <c r="BD49">
        <v>10886</v>
      </c>
      <c r="BE49">
        <v>15776</v>
      </c>
      <c r="BF49">
        <v>15320</v>
      </c>
      <c r="BG49">
        <v>15733</v>
      </c>
      <c r="BH49">
        <v>16242</v>
      </c>
      <c r="BI49">
        <v>15504</v>
      </c>
      <c r="BJ49" s="2">
        <f>ROUND(SUM(BH49:BI49)/SUM($BH$12:$BI$49)*1000*irw_fw_harvest!$AH$21,0)</f>
        <v>40874</v>
      </c>
      <c r="BK49" s="2">
        <f>ROUND(SUM(BH49:BI49)/SUM($BH$12:$BI$49)*1000*irw_fw_harvest!$AI$21,0)</f>
        <v>40860</v>
      </c>
      <c r="BM49" s="7">
        <f>ROUND(SUM(BH49:BI49)/SUM($BH$12:$BI$49)*1000*irw_fw_harvest!$AH$51,0)</f>
        <v>11211</v>
      </c>
      <c r="BN49" s="7">
        <f>ROUND(SUM(BH49:BI49)/SUM($BH$12:$BI$49)*1000*irw_fw_harvest!$AI$51,0)</f>
        <v>10640</v>
      </c>
      <c r="BP49" s="12">
        <f t="shared" si="2"/>
        <v>52085</v>
      </c>
      <c r="BQ49" s="12">
        <f t="shared" si="2"/>
        <v>51500</v>
      </c>
    </row>
    <row r="50" spans="1:69" ht="19.5" x14ac:dyDescent="0.6">
      <c r="BP50" s="12"/>
      <c r="BQ50" s="12"/>
    </row>
    <row r="51" spans="1:69" ht="19.5" x14ac:dyDescent="0.6">
      <c r="BP51" s="12"/>
      <c r="BQ51" s="12"/>
    </row>
    <row r="52" spans="1:69" ht="19.5" x14ac:dyDescent="0.6">
      <c r="BP52" s="12"/>
      <c r="BQ52" s="12"/>
    </row>
    <row r="53" spans="1:69" ht="19.5" x14ac:dyDescent="0.6">
      <c r="BP53" s="12"/>
      <c r="BQ53" s="12"/>
    </row>
    <row r="54" spans="1:69" ht="19.5" x14ac:dyDescent="0.6">
      <c r="BP54" s="12"/>
      <c r="BQ54" s="12"/>
    </row>
    <row r="55" spans="1:69" ht="19.5" x14ac:dyDescent="0.6">
      <c r="BP55" s="12"/>
      <c r="BQ55" s="12"/>
    </row>
    <row r="56" spans="1:69" ht="19.5" x14ac:dyDescent="0.6">
      <c r="BP56" s="12"/>
      <c r="BQ56" s="12"/>
    </row>
    <row r="57" spans="1:69" ht="19.5" x14ac:dyDescent="0.6">
      <c r="BP57" s="12"/>
      <c r="BQ57" s="12"/>
    </row>
    <row r="58" spans="1:69" ht="19.5" x14ac:dyDescent="0.6">
      <c r="BP58" s="12"/>
      <c r="BQ58" s="12"/>
    </row>
    <row r="59" spans="1:69" ht="19.5" x14ac:dyDescent="0.6">
      <c r="BP59" s="12"/>
      <c r="BQ59" s="12"/>
    </row>
    <row r="60" spans="1:69" ht="19.5" x14ac:dyDescent="0.6">
      <c r="BP60" s="12"/>
      <c r="BQ60" s="12"/>
    </row>
    <row r="61" spans="1:69" ht="19.5" x14ac:dyDescent="0.6">
      <c r="BP61" s="12"/>
      <c r="BQ61" s="12"/>
    </row>
    <row r="62" spans="1:69" ht="19.5" x14ac:dyDescent="0.6">
      <c r="BP62" s="12"/>
      <c r="BQ62" s="12"/>
    </row>
    <row r="63" spans="1:69" ht="19.5" x14ac:dyDescent="0.6">
      <c r="BP63" s="12"/>
      <c r="BQ63" s="12"/>
    </row>
    <row r="64" spans="1:69" ht="19.5" x14ac:dyDescent="0.6">
      <c r="BP64" s="12"/>
      <c r="BQ64" s="12"/>
    </row>
    <row r="65" spans="68:69" ht="19.5" x14ac:dyDescent="0.6">
      <c r="BP65" s="12"/>
      <c r="BQ65" s="12"/>
    </row>
    <row r="66" spans="68:69" ht="19.5" x14ac:dyDescent="0.6">
      <c r="BP66" s="12"/>
      <c r="BQ66" s="12"/>
    </row>
    <row r="67" spans="68:69" ht="19.5" x14ac:dyDescent="0.6">
      <c r="BP67" s="12"/>
      <c r="BQ67" s="12"/>
    </row>
    <row r="68" spans="68:69" ht="19.5" x14ac:dyDescent="0.6">
      <c r="BP68" s="12"/>
      <c r="BQ68" s="12"/>
    </row>
    <row r="69" spans="68:69" ht="19.5" x14ac:dyDescent="0.6">
      <c r="BP69" s="12"/>
      <c r="BQ69" s="12"/>
    </row>
    <row r="70" spans="68:69" ht="19.5" x14ac:dyDescent="0.6">
      <c r="BP70" s="12"/>
      <c r="BQ70" s="12"/>
    </row>
    <row r="71" spans="68:69" ht="19.5" x14ac:dyDescent="0.6">
      <c r="BP71" s="12"/>
      <c r="BQ71" s="12"/>
    </row>
    <row r="72" spans="68:69" ht="19.5" x14ac:dyDescent="0.6">
      <c r="BP72" s="12"/>
      <c r="BQ72" s="12"/>
    </row>
    <row r="73" spans="68:69" ht="19.5" x14ac:dyDescent="0.6">
      <c r="BP73" s="12"/>
      <c r="BQ73" s="12"/>
    </row>
    <row r="74" spans="68:69" ht="19.5" x14ac:dyDescent="0.6">
      <c r="BP74" s="12"/>
      <c r="BQ74" s="12"/>
    </row>
    <row r="75" spans="68:69" ht="19.5" x14ac:dyDescent="0.6">
      <c r="BP75" s="12"/>
      <c r="BQ75" s="12"/>
    </row>
    <row r="76" spans="68:69" ht="19.5" x14ac:dyDescent="0.6">
      <c r="BP76" s="12"/>
      <c r="BQ76" s="12"/>
    </row>
    <row r="77" spans="68:69" ht="19.5" x14ac:dyDescent="0.6">
      <c r="BP77" s="12"/>
      <c r="BQ77" s="12"/>
    </row>
    <row r="78" spans="68:69" ht="19.5" x14ac:dyDescent="0.6">
      <c r="BP78" s="12"/>
      <c r="BQ78" s="12"/>
    </row>
    <row r="79" spans="68:69" ht="19.5" x14ac:dyDescent="0.6">
      <c r="BP79" s="12"/>
      <c r="BQ79" s="12"/>
    </row>
    <row r="80" spans="68:69" ht="19.5" x14ac:dyDescent="0.6">
      <c r="BP80" s="12"/>
      <c r="BQ80" s="12"/>
    </row>
    <row r="81" spans="68:69" ht="19.5" x14ac:dyDescent="0.6">
      <c r="BP81" s="12"/>
      <c r="BQ81" s="12"/>
    </row>
    <row r="82" spans="68:69" ht="19.5" x14ac:dyDescent="0.6">
      <c r="BP82" s="12"/>
      <c r="BQ82" s="12"/>
    </row>
    <row r="83" spans="68:69" ht="19.5" x14ac:dyDescent="0.6">
      <c r="BP83" s="12"/>
      <c r="BQ83" s="12"/>
    </row>
    <row r="84" spans="68:69" ht="19.5" x14ac:dyDescent="0.6">
      <c r="BP84" s="12"/>
      <c r="BQ84" s="12"/>
    </row>
    <row r="85" spans="68:69" ht="19.5" x14ac:dyDescent="0.6">
      <c r="BP85" s="12"/>
      <c r="BQ85" s="12"/>
    </row>
    <row r="86" spans="68:69" ht="19.5" x14ac:dyDescent="0.6">
      <c r="BP86" s="12"/>
      <c r="BQ86" s="12"/>
    </row>
    <row r="87" spans="68:69" ht="19.5" x14ac:dyDescent="0.6">
      <c r="BP87" s="12"/>
      <c r="BQ87" s="12"/>
    </row>
    <row r="88" spans="68:69" ht="19.5" x14ac:dyDescent="0.6">
      <c r="BP88" s="12"/>
      <c r="BQ88" s="12"/>
    </row>
    <row r="89" spans="68:69" ht="19.5" x14ac:dyDescent="0.6">
      <c r="BP89" s="12"/>
      <c r="BQ89" s="12"/>
    </row>
    <row r="90" spans="68:69" ht="19.5" x14ac:dyDescent="0.6">
      <c r="BP90" s="12"/>
      <c r="BQ90" s="12"/>
    </row>
    <row r="91" spans="68:69" ht="19.5" x14ac:dyDescent="0.6">
      <c r="BP91" s="12"/>
      <c r="BQ91" s="12"/>
    </row>
    <row r="92" spans="68:69" ht="19.5" x14ac:dyDescent="0.6">
      <c r="BP92" s="12"/>
      <c r="BQ92" s="12"/>
    </row>
    <row r="93" spans="68:69" ht="19.5" x14ac:dyDescent="0.6">
      <c r="BP93" s="12"/>
      <c r="BQ93" s="12"/>
    </row>
    <row r="94" spans="68:69" ht="19.5" x14ac:dyDescent="0.6">
      <c r="BP94" s="12"/>
      <c r="BQ94" s="12"/>
    </row>
    <row r="95" spans="68:69" ht="19.5" x14ac:dyDescent="0.6">
      <c r="BP95" s="12"/>
      <c r="BQ95" s="12"/>
    </row>
    <row r="96" spans="68:69" ht="19.5" x14ac:dyDescent="0.6">
      <c r="BP96" s="12"/>
      <c r="BQ96" s="12"/>
    </row>
    <row r="97" spans="68:69" ht="19.5" x14ac:dyDescent="0.6">
      <c r="BP97" s="12"/>
      <c r="BQ97" s="12"/>
    </row>
    <row r="98" spans="68:69" ht="19.5" x14ac:dyDescent="0.6">
      <c r="BP98" s="12"/>
      <c r="BQ98" s="12"/>
    </row>
    <row r="99" spans="68:69" ht="19.5" x14ac:dyDescent="0.6">
      <c r="BP99" s="12"/>
      <c r="BQ99" s="12"/>
    </row>
    <row r="100" spans="68:69" ht="19.5" x14ac:dyDescent="0.6">
      <c r="BP100" s="12"/>
      <c r="BQ100" s="12"/>
    </row>
    <row r="101" spans="68:69" ht="19.5" x14ac:dyDescent="0.6">
      <c r="BP101" s="12"/>
      <c r="BQ101" s="12"/>
    </row>
    <row r="102" spans="68:69" ht="19.5" x14ac:dyDescent="0.6">
      <c r="BP102" s="12"/>
      <c r="BQ102" s="12"/>
    </row>
    <row r="103" spans="68:69" ht="19.5" x14ac:dyDescent="0.6">
      <c r="BP103" s="12"/>
      <c r="BQ103" s="12"/>
    </row>
    <row r="104" spans="68:69" ht="19.5" x14ac:dyDescent="0.6">
      <c r="BP104" s="12"/>
      <c r="BQ104" s="12"/>
    </row>
    <row r="105" spans="68:69" ht="19.5" x14ac:dyDescent="0.6">
      <c r="BP105" s="12"/>
      <c r="BQ105" s="12"/>
    </row>
    <row r="106" spans="68:69" ht="19.5" x14ac:dyDescent="0.6">
      <c r="BP106" s="12"/>
      <c r="BQ106" s="12"/>
    </row>
    <row r="107" spans="68:69" ht="19.5" x14ac:dyDescent="0.6">
      <c r="BP107" s="12"/>
      <c r="BQ107" s="12"/>
    </row>
    <row r="108" spans="68:69" ht="19.5" x14ac:dyDescent="0.6">
      <c r="BP108" s="12"/>
      <c r="BQ108" s="12"/>
    </row>
    <row r="109" spans="68:69" ht="19.5" x14ac:dyDescent="0.6">
      <c r="BP109" s="12"/>
      <c r="BQ109" s="12"/>
    </row>
    <row r="110" spans="68:69" ht="19.5" x14ac:dyDescent="0.6">
      <c r="BP110" s="12"/>
      <c r="BQ110" s="12"/>
    </row>
    <row r="111" spans="68:69" ht="19.5" x14ac:dyDescent="0.6">
      <c r="BP111" s="12"/>
      <c r="BQ111" s="12"/>
    </row>
    <row r="112" spans="68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49">
    <sortCondition ref="AM2:AM49"/>
  </sortState>
  <phoneticPr fontId="18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A4017-9BF8-44BC-91D1-69B961C04EBE}">
  <dimension ref="A1:BQ393"/>
  <sheetViews>
    <sheetView topLeftCell="AW321" workbookViewId="0">
      <selection activeCell="BA330" sqref="BA330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253</v>
      </c>
      <c r="D2" t="s">
        <v>252</v>
      </c>
      <c r="E2" t="s">
        <v>203</v>
      </c>
      <c r="F2" t="s">
        <v>174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7</v>
      </c>
      <c r="AM2" t="s">
        <v>177</v>
      </c>
      <c r="AN2">
        <v>50</v>
      </c>
      <c r="AY2">
        <v>7.8</v>
      </c>
      <c r="AZ2">
        <v>13.6</v>
      </c>
      <c r="BA2">
        <v>4.5999999999999996</v>
      </c>
      <c r="BB2">
        <v>3.5</v>
      </c>
      <c r="BC2">
        <v>6</v>
      </c>
      <c r="BD2">
        <v>6.3</v>
      </c>
      <c r="BE2">
        <v>4.5</v>
      </c>
      <c r="BF2">
        <v>0.9</v>
      </c>
      <c r="BG2">
        <v>15.6</v>
      </c>
      <c r="BH2">
        <v>16.399999999999999</v>
      </c>
      <c r="BI2">
        <v>4.3</v>
      </c>
      <c r="BJ2" s="2">
        <f>ROUND(AVERAGE(AY2:BI2),0)</f>
        <v>8</v>
      </c>
      <c r="BK2" s="2">
        <f>ROUND(AVERAGE(AY2:BJ2),0)</f>
        <v>8</v>
      </c>
      <c r="BP2" s="12">
        <f>BJ2+BM2</f>
        <v>8</v>
      </c>
      <c r="BQ2" s="12">
        <f>BK2+BN2</f>
        <v>8</v>
      </c>
    </row>
    <row r="3" spans="1:69" ht="19.5" x14ac:dyDescent="0.6">
      <c r="A3" t="s">
        <v>200</v>
      </c>
      <c r="B3" t="s">
        <v>174</v>
      </c>
      <c r="C3" t="s">
        <v>252</v>
      </c>
      <c r="D3" t="s">
        <v>252</v>
      </c>
      <c r="E3" t="s">
        <v>203</v>
      </c>
      <c r="F3" t="s">
        <v>174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7</v>
      </c>
      <c r="AM3" t="s">
        <v>177</v>
      </c>
      <c r="AN3">
        <v>50</v>
      </c>
      <c r="AY3">
        <v>13.2</v>
      </c>
      <c r="AZ3">
        <v>23.1</v>
      </c>
      <c r="BA3">
        <v>7.9</v>
      </c>
      <c r="BB3">
        <v>6</v>
      </c>
      <c r="BC3">
        <v>10.1</v>
      </c>
      <c r="BD3">
        <v>10.7</v>
      </c>
      <c r="BE3">
        <v>7.7</v>
      </c>
      <c r="BF3">
        <v>1.6</v>
      </c>
      <c r="BG3">
        <v>26.6</v>
      </c>
      <c r="BH3">
        <v>27.9</v>
      </c>
      <c r="BI3">
        <v>7.3</v>
      </c>
      <c r="BJ3" s="2">
        <f t="shared" ref="BJ3:BK66" si="0">ROUND(AVERAGE(AY3:BI3),0)</f>
        <v>13</v>
      </c>
      <c r="BK3" s="2">
        <f t="shared" ref="BK3:BK65" si="1">ROUND(AVERAGE(AY3:BJ3),0)</f>
        <v>13</v>
      </c>
      <c r="BP3" s="12">
        <f t="shared" ref="BP3:BQ66" si="2">BJ3+BM3</f>
        <v>13</v>
      </c>
      <c r="BQ3" s="12">
        <f t="shared" si="2"/>
        <v>13</v>
      </c>
    </row>
    <row r="4" spans="1:69" ht="19.5" x14ac:dyDescent="0.6">
      <c r="A4" t="s">
        <v>200</v>
      </c>
      <c r="B4" t="s">
        <v>174</v>
      </c>
      <c r="C4" t="s">
        <v>179</v>
      </c>
      <c r="D4" t="s">
        <v>252</v>
      </c>
      <c r="E4" t="s">
        <v>203</v>
      </c>
      <c r="F4" t="s">
        <v>174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7</v>
      </c>
      <c r="AM4" t="s">
        <v>177</v>
      </c>
      <c r="AN4">
        <v>50</v>
      </c>
      <c r="AY4">
        <v>19.399999999999999</v>
      </c>
      <c r="AZ4">
        <v>33.799999999999997</v>
      </c>
      <c r="BA4">
        <v>11.5</v>
      </c>
      <c r="BB4">
        <v>8.8000000000000007</v>
      </c>
      <c r="BC4">
        <v>14.8</v>
      </c>
      <c r="BD4">
        <v>15.6</v>
      </c>
      <c r="BE4">
        <v>11.2</v>
      </c>
      <c r="BF4">
        <v>2.2999999999999998</v>
      </c>
      <c r="BG4">
        <v>38.9</v>
      </c>
      <c r="BH4">
        <v>40.799999999999997</v>
      </c>
      <c r="BI4">
        <v>10.7</v>
      </c>
      <c r="BJ4" s="2">
        <f t="shared" si="0"/>
        <v>19</v>
      </c>
      <c r="BK4" s="2">
        <f t="shared" si="1"/>
        <v>19</v>
      </c>
      <c r="BP4" s="12">
        <f t="shared" si="2"/>
        <v>19</v>
      </c>
      <c r="BQ4" s="12">
        <f t="shared" si="2"/>
        <v>19</v>
      </c>
    </row>
    <row r="5" spans="1:69" ht="19.5" x14ac:dyDescent="0.6">
      <c r="A5" t="s">
        <v>200</v>
      </c>
      <c r="B5" t="s">
        <v>174</v>
      </c>
      <c r="C5" t="s">
        <v>209</v>
      </c>
      <c r="D5" t="s">
        <v>252</v>
      </c>
      <c r="E5" t="s">
        <v>203</v>
      </c>
      <c r="F5" t="s">
        <v>174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7</v>
      </c>
      <c r="AM5" t="s">
        <v>177</v>
      </c>
      <c r="AN5">
        <v>50</v>
      </c>
      <c r="AY5">
        <v>4.2</v>
      </c>
      <c r="AZ5">
        <v>7.3</v>
      </c>
      <c r="BA5">
        <v>2.5</v>
      </c>
      <c r="BB5">
        <v>1.9</v>
      </c>
      <c r="BC5">
        <v>3.2</v>
      </c>
      <c r="BD5">
        <v>3.4</v>
      </c>
      <c r="BE5">
        <v>2.4</v>
      </c>
      <c r="BF5">
        <v>0.5</v>
      </c>
      <c r="BG5">
        <v>8.4</v>
      </c>
      <c r="BH5">
        <v>8.8000000000000007</v>
      </c>
      <c r="BI5">
        <v>2.2999999999999998</v>
      </c>
      <c r="BJ5" s="2">
        <f t="shared" si="0"/>
        <v>4</v>
      </c>
      <c r="BK5" s="2">
        <f t="shared" si="1"/>
        <v>4</v>
      </c>
      <c r="BP5" s="12">
        <f t="shared" si="2"/>
        <v>4</v>
      </c>
      <c r="BQ5" s="12">
        <f t="shared" si="2"/>
        <v>4</v>
      </c>
    </row>
    <row r="6" spans="1:69" ht="19.5" x14ac:dyDescent="0.6">
      <c r="A6" t="s">
        <v>200</v>
      </c>
      <c r="B6" t="s">
        <v>174</v>
      </c>
      <c r="C6" t="s">
        <v>185</v>
      </c>
      <c r="D6" t="s">
        <v>252</v>
      </c>
      <c r="E6" t="s">
        <v>203</v>
      </c>
      <c r="F6" t="s">
        <v>174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7</v>
      </c>
      <c r="AM6" t="s">
        <v>177</v>
      </c>
      <c r="AN6">
        <v>50</v>
      </c>
      <c r="AY6">
        <v>10</v>
      </c>
      <c r="AZ6">
        <v>17.399999999999999</v>
      </c>
      <c r="BA6">
        <v>5.9</v>
      </c>
      <c r="BB6">
        <v>4.5</v>
      </c>
      <c r="BC6">
        <v>7.6</v>
      </c>
      <c r="BD6">
        <v>8</v>
      </c>
      <c r="BE6">
        <v>5.8</v>
      </c>
      <c r="BF6">
        <v>1.2</v>
      </c>
      <c r="BG6">
        <v>20</v>
      </c>
      <c r="BH6">
        <v>21</v>
      </c>
      <c r="BI6">
        <v>5.5</v>
      </c>
      <c r="BJ6" s="2">
        <f t="shared" si="0"/>
        <v>10</v>
      </c>
      <c r="BK6" s="2">
        <f t="shared" si="1"/>
        <v>10</v>
      </c>
      <c r="BP6" s="12">
        <f t="shared" si="2"/>
        <v>10</v>
      </c>
      <c r="BQ6" s="12">
        <f t="shared" si="2"/>
        <v>10</v>
      </c>
    </row>
    <row r="7" spans="1:69" ht="19.5" x14ac:dyDescent="0.6">
      <c r="A7" t="s">
        <v>200</v>
      </c>
      <c r="B7" t="s">
        <v>174</v>
      </c>
      <c r="C7" t="s">
        <v>196</v>
      </c>
      <c r="D7" t="s">
        <v>252</v>
      </c>
      <c r="E7" t="s">
        <v>203</v>
      </c>
      <c r="F7" t="s">
        <v>174</v>
      </c>
      <c r="G7" t="s">
        <v>174</v>
      </c>
      <c r="H7" t="s">
        <v>175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7</v>
      </c>
      <c r="AM7" t="s">
        <v>177</v>
      </c>
      <c r="AN7">
        <v>50</v>
      </c>
      <c r="AY7">
        <v>2.4</v>
      </c>
      <c r="AZ7">
        <v>4.3</v>
      </c>
      <c r="BA7">
        <v>1.5</v>
      </c>
      <c r="BB7">
        <v>1.1000000000000001</v>
      </c>
      <c r="BC7">
        <v>1.9</v>
      </c>
      <c r="BD7">
        <v>2</v>
      </c>
      <c r="BE7">
        <v>1.4</v>
      </c>
      <c r="BF7">
        <v>0.3</v>
      </c>
      <c r="BG7">
        <v>4.9000000000000004</v>
      </c>
      <c r="BH7">
        <v>5.0999999999999996</v>
      </c>
      <c r="BI7">
        <v>1.3</v>
      </c>
      <c r="BJ7" s="2">
        <f t="shared" si="0"/>
        <v>2</v>
      </c>
      <c r="BK7" s="2">
        <f t="shared" si="1"/>
        <v>2</v>
      </c>
      <c r="BP7" s="12">
        <f t="shared" si="2"/>
        <v>2</v>
      </c>
      <c r="BQ7" s="12">
        <f t="shared" si="2"/>
        <v>2</v>
      </c>
    </row>
    <row r="8" spans="1:69" ht="19.5" x14ac:dyDescent="0.6">
      <c r="A8" t="s">
        <v>200</v>
      </c>
      <c r="B8" t="s">
        <v>174</v>
      </c>
      <c r="C8" t="s">
        <v>170</v>
      </c>
      <c r="D8" t="s">
        <v>252</v>
      </c>
      <c r="E8" t="s">
        <v>203</v>
      </c>
      <c r="F8" t="s">
        <v>174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7</v>
      </c>
      <c r="AM8" t="s">
        <v>177</v>
      </c>
      <c r="AN8">
        <v>50</v>
      </c>
      <c r="AY8">
        <v>8.5</v>
      </c>
      <c r="AZ8">
        <v>14.8</v>
      </c>
      <c r="BA8">
        <v>5</v>
      </c>
      <c r="BB8">
        <v>3.9</v>
      </c>
      <c r="BC8">
        <v>6.5</v>
      </c>
      <c r="BD8">
        <v>6.8</v>
      </c>
      <c r="BE8">
        <v>4.9000000000000004</v>
      </c>
      <c r="BF8">
        <v>1</v>
      </c>
      <c r="BG8">
        <v>17</v>
      </c>
      <c r="BH8">
        <v>17.899999999999999</v>
      </c>
      <c r="BI8">
        <v>4.7</v>
      </c>
      <c r="BJ8" s="2">
        <f t="shared" si="0"/>
        <v>8</v>
      </c>
      <c r="BK8" s="2">
        <f t="shared" si="1"/>
        <v>8</v>
      </c>
      <c r="BP8" s="12">
        <f t="shared" si="2"/>
        <v>8</v>
      </c>
      <c r="BQ8" s="12">
        <f t="shared" si="2"/>
        <v>8</v>
      </c>
    </row>
    <row r="9" spans="1:69" ht="19.5" x14ac:dyDescent="0.6">
      <c r="A9" t="s">
        <v>200</v>
      </c>
      <c r="B9" t="s">
        <v>174</v>
      </c>
      <c r="C9" t="s">
        <v>178</v>
      </c>
      <c r="D9" t="s">
        <v>252</v>
      </c>
      <c r="E9" t="s">
        <v>203</v>
      </c>
      <c r="F9" t="s">
        <v>174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7</v>
      </c>
      <c r="AM9" t="s">
        <v>177</v>
      </c>
      <c r="AN9">
        <v>50</v>
      </c>
      <c r="AY9">
        <v>67.2</v>
      </c>
      <c r="AZ9">
        <v>117.2</v>
      </c>
      <c r="BA9">
        <v>40</v>
      </c>
      <c r="BB9">
        <v>30.6</v>
      </c>
      <c r="BC9">
        <v>51.4</v>
      </c>
      <c r="BD9">
        <v>54.1</v>
      </c>
      <c r="BE9">
        <v>39</v>
      </c>
      <c r="BF9">
        <v>8</v>
      </c>
      <c r="BG9">
        <v>134.9</v>
      </c>
      <c r="BH9">
        <v>141.6</v>
      </c>
      <c r="BI9">
        <v>37</v>
      </c>
      <c r="BJ9" s="2">
        <f t="shared" si="0"/>
        <v>66</v>
      </c>
      <c r="BK9" s="2">
        <f t="shared" si="1"/>
        <v>66</v>
      </c>
      <c r="BP9" s="12">
        <f t="shared" si="2"/>
        <v>66</v>
      </c>
      <c r="BQ9" s="12">
        <f t="shared" si="2"/>
        <v>66</v>
      </c>
    </row>
    <row r="10" spans="1:69" ht="19.5" x14ac:dyDescent="0.6">
      <c r="A10" t="s">
        <v>200</v>
      </c>
      <c r="B10" t="s">
        <v>174</v>
      </c>
      <c r="C10" t="s">
        <v>253</v>
      </c>
      <c r="D10" t="s">
        <v>356</v>
      </c>
      <c r="E10" t="s">
        <v>203</v>
      </c>
      <c r="F10" t="s">
        <v>174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7</v>
      </c>
      <c r="AM10" t="s">
        <v>177</v>
      </c>
      <c r="AN10">
        <v>50</v>
      </c>
      <c r="AY10">
        <v>7.2</v>
      </c>
      <c r="AZ10">
        <v>14.1</v>
      </c>
      <c r="BA10">
        <v>38.5</v>
      </c>
      <c r="BB10">
        <v>6.6</v>
      </c>
      <c r="BC10">
        <v>8.6999999999999993</v>
      </c>
      <c r="BD10">
        <v>14.4</v>
      </c>
      <c r="BE10">
        <v>5.2</v>
      </c>
      <c r="BF10">
        <v>3.2</v>
      </c>
      <c r="BG10">
        <v>8.9</v>
      </c>
      <c r="BH10">
        <v>6.4</v>
      </c>
      <c r="BI10">
        <v>5</v>
      </c>
      <c r="BJ10" s="2">
        <f t="shared" si="0"/>
        <v>11</v>
      </c>
      <c r="BK10" s="2">
        <f t="shared" si="1"/>
        <v>11</v>
      </c>
      <c r="BP10" s="12">
        <f t="shared" si="2"/>
        <v>11</v>
      </c>
      <c r="BQ10" s="12">
        <f t="shared" si="2"/>
        <v>11</v>
      </c>
    </row>
    <row r="11" spans="1:69" ht="19.5" x14ac:dyDescent="0.6">
      <c r="A11" t="s">
        <v>200</v>
      </c>
      <c r="B11" t="s">
        <v>174</v>
      </c>
      <c r="C11" t="s">
        <v>252</v>
      </c>
      <c r="D11" t="s">
        <v>356</v>
      </c>
      <c r="E11" t="s">
        <v>203</v>
      </c>
      <c r="F11" t="s">
        <v>174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7</v>
      </c>
      <c r="AM11" t="s">
        <v>177</v>
      </c>
      <c r="AN11">
        <v>50</v>
      </c>
      <c r="AY11">
        <v>3.5</v>
      </c>
      <c r="AZ11">
        <v>6.8</v>
      </c>
      <c r="BA11">
        <v>18.7</v>
      </c>
      <c r="BB11">
        <v>3.2</v>
      </c>
      <c r="BC11">
        <v>4.2</v>
      </c>
      <c r="BD11">
        <v>7</v>
      </c>
      <c r="BE11">
        <v>2.5</v>
      </c>
      <c r="BF11">
        <v>1.5</v>
      </c>
      <c r="BG11">
        <v>4.3</v>
      </c>
      <c r="BH11">
        <v>3.1</v>
      </c>
      <c r="BI11">
        <v>2.5</v>
      </c>
      <c r="BJ11" s="2">
        <f t="shared" si="0"/>
        <v>5</v>
      </c>
      <c r="BK11" s="2">
        <f t="shared" si="1"/>
        <v>5</v>
      </c>
      <c r="BP11" s="12">
        <f t="shared" si="2"/>
        <v>5</v>
      </c>
      <c r="BQ11" s="12">
        <f t="shared" si="2"/>
        <v>5</v>
      </c>
    </row>
    <row r="12" spans="1:69" ht="19.5" x14ac:dyDescent="0.6">
      <c r="A12" t="s">
        <v>200</v>
      </c>
      <c r="B12" t="s">
        <v>174</v>
      </c>
      <c r="C12" t="s">
        <v>179</v>
      </c>
      <c r="D12" t="s">
        <v>356</v>
      </c>
      <c r="E12" t="s">
        <v>203</v>
      </c>
      <c r="F12" t="s">
        <v>174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7</v>
      </c>
      <c r="AM12" t="s">
        <v>177</v>
      </c>
      <c r="AN12">
        <v>50</v>
      </c>
      <c r="AY12">
        <v>68.099999999999994</v>
      </c>
      <c r="AZ12">
        <v>132.19999999999999</v>
      </c>
      <c r="BA12">
        <v>361.6</v>
      </c>
      <c r="BB12">
        <v>62.4</v>
      </c>
      <c r="BC12">
        <v>81.8</v>
      </c>
      <c r="BD12">
        <v>135.4</v>
      </c>
      <c r="BE12">
        <v>49.2</v>
      </c>
      <c r="BF12">
        <v>29.9</v>
      </c>
      <c r="BG12">
        <v>83.4</v>
      </c>
      <c r="BH12">
        <v>59.8</v>
      </c>
      <c r="BI12">
        <v>47.4</v>
      </c>
      <c r="BJ12" s="2">
        <f t="shared" si="0"/>
        <v>101</v>
      </c>
      <c r="BK12" s="2">
        <f t="shared" si="1"/>
        <v>101</v>
      </c>
      <c r="BP12" s="12">
        <f t="shared" si="2"/>
        <v>101</v>
      </c>
      <c r="BQ12" s="12">
        <f t="shared" si="2"/>
        <v>101</v>
      </c>
    </row>
    <row r="13" spans="1:69" ht="19.5" x14ac:dyDescent="0.6">
      <c r="A13" t="s">
        <v>200</v>
      </c>
      <c r="B13" t="s">
        <v>174</v>
      </c>
      <c r="C13" t="s">
        <v>209</v>
      </c>
      <c r="D13" t="s">
        <v>356</v>
      </c>
      <c r="E13" t="s">
        <v>203</v>
      </c>
      <c r="F13" t="s">
        <v>174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7</v>
      </c>
      <c r="AM13" t="s">
        <v>177</v>
      </c>
      <c r="AN13">
        <v>50</v>
      </c>
      <c r="AY13">
        <v>18.2</v>
      </c>
      <c r="AZ13">
        <v>35.299999999999997</v>
      </c>
      <c r="BA13">
        <v>96.7</v>
      </c>
      <c r="BB13">
        <v>16.7</v>
      </c>
      <c r="BC13">
        <v>21.9</v>
      </c>
      <c r="BD13">
        <v>36.200000000000003</v>
      </c>
      <c r="BE13">
        <v>13.1</v>
      </c>
      <c r="BF13">
        <v>8</v>
      </c>
      <c r="BG13">
        <v>22.3</v>
      </c>
      <c r="BH13">
        <v>16</v>
      </c>
      <c r="BI13">
        <v>12.7</v>
      </c>
      <c r="BJ13" s="2">
        <f t="shared" si="0"/>
        <v>27</v>
      </c>
      <c r="BK13" s="2">
        <f t="shared" si="1"/>
        <v>27</v>
      </c>
      <c r="BP13" s="12">
        <f t="shared" si="2"/>
        <v>27</v>
      </c>
      <c r="BQ13" s="12">
        <f t="shared" si="2"/>
        <v>27</v>
      </c>
    </row>
    <row r="14" spans="1:69" ht="19.5" x14ac:dyDescent="0.6">
      <c r="A14" t="s">
        <v>200</v>
      </c>
      <c r="B14" t="s">
        <v>174</v>
      </c>
      <c r="C14" t="s">
        <v>185</v>
      </c>
      <c r="D14" t="s">
        <v>356</v>
      </c>
      <c r="E14" t="s">
        <v>203</v>
      </c>
      <c r="F14" t="s">
        <v>174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7</v>
      </c>
      <c r="AM14" t="s">
        <v>177</v>
      </c>
      <c r="AN14">
        <v>50</v>
      </c>
      <c r="AY14">
        <v>4.0999999999999996</v>
      </c>
      <c r="AZ14">
        <v>8.1</v>
      </c>
      <c r="BA14">
        <v>22</v>
      </c>
      <c r="BB14">
        <v>3.8</v>
      </c>
      <c r="BC14">
        <v>5</v>
      </c>
      <c r="BD14">
        <v>8.1999999999999993</v>
      </c>
      <c r="BE14">
        <v>3</v>
      </c>
      <c r="BF14">
        <v>1.8</v>
      </c>
      <c r="BG14">
        <v>5.0999999999999996</v>
      </c>
      <c r="BH14">
        <v>3.6</v>
      </c>
      <c r="BI14">
        <v>2.9</v>
      </c>
      <c r="BJ14" s="2">
        <f t="shared" si="0"/>
        <v>6</v>
      </c>
      <c r="BK14" s="2">
        <f t="shared" si="1"/>
        <v>6</v>
      </c>
      <c r="BP14" s="12">
        <f t="shared" si="2"/>
        <v>6</v>
      </c>
      <c r="BQ14" s="12">
        <f t="shared" si="2"/>
        <v>6</v>
      </c>
    </row>
    <row r="15" spans="1:69" ht="19.5" x14ac:dyDescent="0.6">
      <c r="A15" t="s">
        <v>200</v>
      </c>
      <c r="B15" t="s">
        <v>174</v>
      </c>
      <c r="C15" t="s">
        <v>196</v>
      </c>
      <c r="D15" t="s">
        <v>356</v>
      </c>
      <c r="E15" t="s">
        <v>203</v>
      </c>
      <c r="F15" t="s">
        <v>174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7</v>
      </c>
      <c r="AM15" t="s">
        <v>177</v>
      </c>
      <c r="AN15">
        <v>50</v>
      </c>
      <c r="AY15">
        <v>58.5</v>
      </c>
      <c r="AZ15">
        <v>113.6</v>
      </c>
      <c r="BA15">
        <v>310.8</v>
      </c>
      <c r="BB15">
        <v>53.7</v>
      </c>
      <c r="BC15">
        <v>70.3</v>
      </c>
      <c r="BD15">
        <v>116.3</v>
      </c>
      <c r="BE15">
        <v>42.2</v>
      </c>
      <c r="BF15">
        <v>25.7</v>
      </c>
      <c r="BG15">
        <v>71.7</v>
      </c>
      <c r="BH15">
        <v>51.4</v>
      </c>
      <c r="BI15">
        <v>40.700000000000003</v>
      </c>
      <c r="BJ15" s="2">
        <f t="shared" si="0"/>
        <v>87</v>
      </c>
      <c r="BK15" s="2">
        <f t="shared" si="1"/>
        <v>87</v>
      </c>
      <c r="BP15" s="12">
        <f t="shared" si="2"/>
        <v>87</v>
      </c>
      <c r="BQ15" s="12">
        <f t="shared" si="2"/>
        <v>87</v>
      </c>
    </row>
    <row r="16" spans="1:69" ht="19.5" x14ac:dyDescent="0.6">
      <c r="A16" t="s">
        <v>200</v>
      </c>
      <c r="B16" t="s">
        <v>174</v>
      </c>
      <c r="C16" t="s">
        <v>170</v>
      </c>
      <c r="D16" t="s">
        <v>356</v>
      </c>
      <c r="E16" t="s">
        <v>203</v>
      </c>
      <c r="F16" t="s">
        <v>174</v>
      </c>
      <c r="G16" t="s">
        <v>174</v>
      </c>
      <c r="H16" t="s">
        <v>175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7</v>
      </c>
      <c r="AM16" t="s">
        <v>177</v>
      </c>
      <c r="AN16">
        <v>50</v>
      </c>
      <c r="AY16">
        <v>34.799999999999997</v>
      </c>
      <c r="AZ16">
        <v>67.599999999999994</v>
      </c>
      <c r="BA16">
        <v>185</v>
      </c>
      <c r="BB16">
        <v>31.9</v>
      </c>
      <c r="BC16">
        <v>41.8</v>
      </c>
      <c r="BD16">
        <v>69.3</v>
      </c>
      <c r="BE16">
        <v>25.1</v>
      </c>
      <c r="BF16">
        <v>15.3</v>
      </c>
      <c r="BG16">
        <v>42.7</v>
      </c>
      <c r="BH16">
        <v>30.6</v>
      </c>
      <c r="BI16">
        <v>24.2</v>
      </c>
      <c r="BJ16" s="2">
        <f t="shared" si="0"/>
        <v>52</v>
      </c>
      <c r="BK16" s="2">
        <f t="shared" si="1"/>
        <v>52</v>
      </c>
      <c r="BP16" s="12">
        <f t="shared" si="2"/>
        <v>52</v>
      </c>
      <c r="BQ16" s="12">
        <f t="shared" si="2"/>
        <v>52</v>
      </c>
    </row>
    <row r="17" spans="1:69" ht="19.5" x14ac:dyDescent="0.6">
      <c r="A17" t="s">
        <v>200</v>
      </c>
      <c r="B17" t="s">
        <v>174</v>
      </c>
      <c r="C17" t="s">
        <v>178</v>
      </c>
      <c r="D17" t="s">
        <v>356</v>
      </c>
      <c r="E17" t="s">
        <v>203</v>
      </c>
      <c r="F17" t="s">
        <v>174</v>
      </c>
      <c r="G17" t="s">
        <v>174</v>
      </c>
      <c r="H17" t="s">
        <v>175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7</v>
      </c>
      <c r="AM17" t="s">
        <v>177</v>
      </c>
      <c r="AN17">
        <v>50</v>
      </c>
      <c r="AY17">
        <v>19.3</v>
      </c>
      <c r="AZ17">
        <v>37.4</v>
      </c>
      <c r="BA17">
        <v>102.4</v>
      </c>
      <c r="BB17">
        <v>17.7</v>
      </c>
      <c r="BC17">
        <v>23.2</v>
      </c>
      <c r="BD17">
        <v>38.299999999999997</v>
      </c>
      <c r="BE17">
        <v>13.9</v>
      </c>
      <c r="BF17">
        <v>8.5</v>
      </c>
      <c r="BG17">
        <v>23.6</v>
      </c>
      <c r="BH17">
        <v>16.899999999999999</v>
      </c>
      <c r="BI17">
        <v>13.4</v>
      </c>
      <c r="BJ17" s="2">
        <f t="shared" si="0"/>
        <v>29</v>
      </c>
      <c r="BK17" s="2">
        <f t="shared" si="1"/>
        <v>29</v>
      </c>
      <c r="BP17" s="12">
        <f t="shared" si="2"/>
        <v>29</v>
      </c>
      <c r="BQ17" s="12">
        <f t="shared" si="2"/>
        <v>29</v>
      </c>
    </row>
    <row r="18" spans="1:69" ht="19.5" x14ac:dyDescent="0.6">
      <c r="A18" t="s">
        <v>200</v>
      </c>
      <c r="B18" t="s">
        <v>174</v>
      </c>
      <c r="C18" t="s">
        <v>253</v>
      </c>
      <c r="D18" t="s">
        <v>417</v>
      </c>
      <c r="E18" t="s">
        <v>203</v>
      </c>
      <c r="F18" t="s">
        <v>174</v>
      </c>
      <c r="G18" t="s">
        <v>174</v>
      </c>
      <c r="H18" t="s">
        <v>181</v>
      </c>
      <c r="I18">
        <v>1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7</v>
      </c>
      <c r="AM18" t="s">
        <v>177</v>
      </c>
      <c r="AN18">
        <v>50</v>
      </c>
      <c r="AY18">
        <v>12.2</v>
      </c>
      <c r="AZ18">
        <v>28.6</v>
      </c>
      <c r="BA18">
        <v>107</v>
      </c>
      <c r="BB18">
        <v>16</v>
      </c>
      <c r="BC18">
        <v>22.1</v>
      </c>
      <c r="BD18">
        <v>59.5</v>
      </c>
      <c r="BE18">
        <v>13.6</v>
      </c>
      <c r="BF18">
        <v>13.8</v>
      </c>
      <c r="BG18">
        <v>15.9</v>
      </c>
      <c r="BH18">
        <v>26.9</v>
      </c>
      <c r="BI18">
        <v>27.9</v>
      </c>
      <c r="BJ18" s="2">
        <f t="shared" si="0"/>
        <v>31</v>
      </c>
      <c r="BK18" s="2">
        <f t="shared" si="1"/>
        <v>31</v>
      </c>
      <c r="BP18" s="12">
        <f t="shared" si="2"/>
        <v>31</v>
      </c>
      <c r="BQ18" s="12">
        <f t="shared" si="2"/>
        <v>31</v>
      </c>
    </row>
    <row r="19" spans="1:69" ht="19.5" x14ac:dyDescent="0.6">
      <c r="A19" t="s">
        <v>200</v>
      </c>
      <c r="B19" t="s">
        <v>174</v>
      </c>
      <c r="C19" t="s">
        <v>252</v>
      </c>
      <c r="D19" t="s">
        <v>417</v>
      </c>
      <c r="E19" t="s">
        <v>203</v>
      </c>
      <c r="F19" t="s">
        <v>174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7</v>
      </c>
      <c r="AM19" t="s">
        <v>177</v>
      </c>
      <c r="AN19">
        <v>50</v>
      </c>
      <c r="AY19">
        <v>16.100000000000001</v>
      </c>
      <c r="AZ19">
        <v>37.700000000000003</v>
      </c>
      <c r="BA19">
        <v>141.30000000000001</v>
      </c>
      <c r="BB19">
        <v>21.1</v>
      </c>
      <c r="BC19">
        <v>29.2</v>
      </c>
      <c r="BD19">
        <v>78.599999999999994</v>
      </c>
      <c r="BE19">
        <v>17.899999999999999</v>
      </c>
      <c r="BF19">
        <v>18.2</v>
      </c>
      <c r="BG19">
        <v>21</v>
      </c>
      <c r="BH19">
        <v>35.5</v>
      </c>
      <c r="BI19">
        <v>36.799999999999997</v>
      </c>
      <c r="BJ19" s="2">
        <f t="shared" si="0"/>
        <v>41</v>
      </c>
      <c r="BK19" s="2">
        <f t="shared" si="1"/>
        <v>41</v>
      </c>
      <c r="BP19" s="12">
        <f t="shared" si="2"/>
        <v>41</v>
      </c>
      <c r="BQ19" s="12">
        <f t="shared" si="2"/>
        <v>41</v>
      </c>
    </row>
    <row r="20" spans="1:69" ht="19.5" x14ac:dyDescent="0.6">
      <c r="A20" t="s">
        <v>200</v>
      </c>
      <c r="B20" t="s">
        <v>174</v>
      </c>
      <c r="C20" t="s">
        <v>179</v>
      </c>
      <c r="D20" t="s">
        <v>417</v>
      </c>
      <c r="E20" t="s">
        <v>203</v>
      </c>
      <c r="F20" t="s">
        <v>174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7</v>
      </c>
      <c r="AM20" t="s">
        <v>177</v>
      </c>
      <c r="AN20">
        <v>50</v>
      </c>
      <c r="AY20">
        <v>12.9</v>
      </c>
      <c r="AZ20">
        <v>30.2</v>
      </c>
      <c r="BA20">
        <v>113.2</v>
      </c>
      <c r="BB20">
        <v>16.899999999999999</v>
      </c>
      <c r="BC20">
        <v>23.4</v>
      </c>
      <c r="BD20">
        <v>63</v>
      </c>
      <c r="BE20">
        <v>14.3</v>
      </c>
      <c r="BF20">
        <v>14.6</v>
      </c>
      <c r="BG20">
        <v>16.8</v>
      </c>
      <c r="BH20">
        <v>28.4</v>
      </c>
      <c r="BI20">
        <v>29.5</v>
      </c>
      <c r="BJ20" s="2">
        <f t="shared" si="0"/>
        <v>33</v>
      </c>
      <c r="BK20" s="2">
        <f t="shared" si="1"/>
        <v>33</v>
      </c>
      <c r="BP20" s="12">
        <f t="shared" si="2"/>
        <v>33</v>
      </c>
      <c r="BQ20" s="12">
        <f t="shared" si="2"/>
        <v>33</v>
      </c>
    </row>
    <row r="21" spans="1:69" ht="19.5" x14ac:dyDescent="0.6">
      <c r="A21" t="s">
        <v>200</v>
      </c>
      <c r="B21" t="s">
        <v>174</v>
      </c>
      <c r="C21" t="s">
        <v>209</v>
      </c>
      <c r="D21" t="s">
        <v>417</v>
      </c>
      <c r="E21" t="s">
        <v>203</v>
      </c>
      <c r="F21" t="s">
        <v>174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7</v>
      </c>
      <c r="AM21" t="s">
        <v>177</v>
      </c>
      <c r="AN21">
        <v>50</v>
      </c>
      <c r="AY21">
        <v>13.9</v>
      </c>
      <c r="AZ21">
        <v>32.6</v>
      </c>
      <c r="BA21">
        <v>122</v>
      </c>
      <c r="BB21">
        <v>18.3</v>
      </c>
      <c r="BC21">
        <v>25.2</v>
      </c>
      <c r="BD21">
        <v>67.900000000000006</v>
      </c>
      <c r="BE21">
        <v>15.5</v>
      </c>
      <c r="BF21">
        <v>15.7</v>
      </c>
      <c r="BG21">
        <v>18.100000000000001</v>
      </c>
      <c r="BH21">
        <v>30.6</v>
      </c>
      <c r="BI21">
        <v>31.8</v>
      </c>
      <c r="BJ21" s="2">
        <f t="shared" si="0"/>
        <v>36</v>
      </c>
      <c r="BK21" s="2">
        <f t="shared" si="1"/>
        <v>36</v>
      </c>
      <c r="BP21" s="12">
        <f t="shared" si="2"/>
        <v>36</v>
      </c>
      <c r="BQ21" s="12">
        <f t="shared" si="2"/>
        <v>36</v>
      </c>
    </row>
    <row r="22" spans="1:69" ht="19.5" x14ac:dyDescent="0.6">
      <c r="A22" t="s">
        <v>200</v>
      </c>
      <c r="B22" t="s">
        <v>174</v>
      </c>
      <c r="C22" t="s">
        <v>185</v>
      </c>
      <c r="D22" t="s">
        <v>417</v>
      </c>
      <c r="E22" t="s">
        <v>203</v>
      </c>
      <c r="F22" t="s">
        <v>174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7</v>
      </c>
      <c r="AM22" t="s">
        <v>177</v>
      </c>
      <c r="AN22">
        <v>50</v>
      </c>
      <c r="AY22">
        <v>22.5</v>
      </c>
      <c r="AZ22">
        <v>52.5</v>
      </c>
      <c r="BA22">
        <v>197</v>
      </c>
      <c r="BB22">
        <v>29.5</v>
      </c>
      <c r="BC22">
        <v>40.700000000000003</v>
      </c>
      <c r="BD22">
        <v>109.6</v>
      </c>
      <c r="BE22">
        <v>24.9</v>
      </c>
      <c r="BF22">
        <v>25.3</v>
      </c>
      <c r="BG22">
        <v>29.2</v>
      </c>
      <c r="BH22">
        <v>49.4</v>
      </c>
      <c r="BI22">
        <v>51.3</v>
      </c>
      <c r="BJ22" s="2">
        <f t="shared" si="0"/>
        <v>57</v>
      </c>
      <c r="BK22" s="2">
        <f t="shared" si="1"/>
        <v>57</v>
      </c>
      <c r="BP22" s="12">
        <f t="shared" si="2"/>
        <v>57</v>
      </c>
      <c r="BQ22" s="12">
        <f t="shared" si="2"/>
        <v>57</v>
      </c>
    </row>
    <row r="23" spans="1:69" ht="19.5" x14ac:dyDescent="0.6">
      <c r="A23" t="s">
        <v>200</v>
      </c>
      <c r="B23" t="s">
        <v>174</v>
      </c>
      <c r="C23" t="s">
        <v>196</v>
      </c>
      <c r="D23" t="s">
        <v>417</v>
      </c>
      <c r="E23" t="s">
        <v>203</v>
      </c>
      <c r="F23" t="s">
        <v>174</v>
      </c>
      <c r="G23" t="s">
        <v>174</v>
      </c>
      <c r="H23" t="s">
        <v>175</v>
      </c>
      <c r="I23">
        <v>1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7</v>
      </c>
      <c r="AM23" t="s">
        <v>177</v>
      </c>
      <c r="AN23">
        <v>50</v>
      </c>
      <c r="AY23">
        <v>9.3000000000000007</v>
      </c>
      <c r="AZ23">
        <v>21.7</v>
      </c>
      <c r="BA23">
        <v>81.400000000000006</v>
      </c>
      <c r="BB23">
        <v>12.2</v>
      </c>
      <c r="BC23">
        <v>16.8</v>
      </c>
      <c r="BD23">
        <v>45.3</v>
      </c>
      <c r="BE23">
        <v>10.3</v>
      </c>
      <c r="BF23">
        <v>10.5</v>
      </c>
      <c r="BG23">
        <v>12.1</v>
      </c>
      <c r="BH23">
        <v>20.399999999999999</v>
      </c>
      <c r="BI23">
        <v>21.2</v>
      </c>
      <c r="BJ23" s="2">
        <f t="shared" si="0"/>
        <v>24</v>
      </c>
      <c r="BK23" s="2">
        <f t="shared" si="1"/>
        <v>24</v>
      </c>
      <c r="BP23" s="12">
        <f t="shared" si="2"/>
        <v>24</v>
      </c>
      <c r="BQ23" s="12">
        <f t="shared" si="2"/>
        <v>24</v>
      </c>
    </row>
    <row r="24" spans="1:69" ht="19.5" x14ac:dyDescent="0.6">
      <c r="A24" t="s">
        <v>200</v>
      </c>
      <c r="B24" t="s">
        <v>174</v>
      </c>
      <c r="C24" t="s">
        <v>170</v>
      </c>
      <c r="D24" t="s">
        <v>417</v>
      </c>
      <c r="E24" t="s">
        <v>203</v>
      </c>
      <c r="F24" t="s">
        <v>174</v>
      </c>
      <c r="G24" t="s">
        <v>174</v>
      </c>
      <c r="H24" t="s">
        <v>175</v>
      </c>
      <c r="I24">
        <v>1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7</v>
      </c>
      <c r="AM24" t="s">
        <v>177</v>
      </c>
      <c r="AN24">
        <v>50</v>
      </c>
      <c r="AY24">
        <v>3.2</v>
      </c>
      <c r="AZ24">
        <v>7.4</v>
      </c>
      <c r="BA24">
        <v>27.8</v>
      </c>
      <c r="BB24">
        <v>4.2</v>
      </c>
      <c r="BC24">
        <v>5.7</v>
      </c>
      <c r="BD24">
        <v>15.5</v>
      </c>
      <c r="BE24">
        <v>3.5</v>
      </c>
      <c r="BF24">
        <v>3.6</v>
      </c>
      <c r="BG24">
        <v>4.0999999999999996</v>
      </c>
      <c r="BH24">
        <v>7</v>
      </c>
      <c r="BI24">
        <v>7.2</v>
      </c>
      <c r="BJ24" s="2">
        <f t="shared" si="0"/>
        <v>8</v>
      </c>
      <c r="BK24" s="2">
        <f t="shared" si="1"/>
        <v>8</v>
      </c>
      <c r="BP24" s="12">
        <f t="shared" si="2"/>
        <v>8</v>
      </c>
      <c r="BQ24" s="12">
        <f t="shared" si="2"/>
        <v>8</v>
      </c>
    </row>
    <row r="25" spans="1:69" ht="19.5" x14ac:dyDescent="0.6">
      <c r="A25" t="s">
        <v>200</v>
      </c>
      <c r="B25" t="s">
        <v>174</v>
      </c>
      <c r="C25" t="s">
        <v>178</v>
      </c>
      <c r="D25" t="s">
        <v>417</v>
      </c>
      <c r="E25" t="s">
        <v>203</v>
      </c>
      <c r="F25" t="s">
        <v>174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7</v>
      </c>
      <c r="AM25" t="s">
        <v>177</v>
      </c>
      <c r="AN25">
        <v>50</v>
      </c>
      <c r="AY25">
        <v>183.9</v>
      </c>
      <c r="AZ25">
        <v>429.6</v>
      </c>
      <c r="BA25">
        <v>1610.4</v>
      </c>
      <c r="BB25">
        <v>240.9</v>
      </c>
      <c r="BC25">
        <v>332.4</v>
      </c>
      <c r="BD25">
        <v>895.9</v>
      </c>
      <c r="BE25">
        <v>203.9</v>
      </c>
      <c r="BF25">
        <v>207.1</v>
      </c>
      <c r="BG25">
        <v>238.9</v>
      </c>
      <c r="BH25">
        <v>404.2</v>
      </c>
      <c r="BI25">
        <v>419.4</v>
      </c>
      <c r="BJ25" s="2">
        <f t="shared" si="0"/>
        <v>470</v>
      </c>
      <c r="BK25" s="2">
        <f t="shared" si="1"/>
        <v>470</v>
      </c>
      <c r="BP25" s="12">
        <f t="shared" si="2"/>
        <v>470</v>
      </c>
      <c r="BQ25" s="12">
        <f t="shared" si="2"/>
        <v>470</v>
      </c>
    </row>
    <row r="26" spans="1:69" ht="19.5" x14ac:dyDescent="0.6">
      <c r="A26" t="s">
        <v>200</v>
      </c>
      <c r="B26" t="s">
        <v>174</v>
      </c>
      <c r="C26" t="s">
        <v>253</v>
      </c>
      <c r="D26" t="s">
        <v>418</v>
      </c>
      <c r="E26" t="s">
        <v>203</v>
      </c>
      <c r="F26" t="s">
        <v>174</v>
      </c>
      <c r="G26" t="s">
        <v>174</v>
      </c>
      <c r="H26" t="s">
        <v>181</v>
      </c>
      <c r="I26">
        <v>1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7</v>
      </c>
      <c r="AM26" t="s">
        <v>177</v>
      </c>
      <c r="AN26">
        <v>50</v>
      </c>
      <c r="AY26">
        <v>58.9</v>
      </c>
      <c r="AZ26">
        <v>30.1</v>
      </c>
      <c r="BA26">
        <v>50.3</v>
      </c>
      <c r="BB26">
        <v>7.7</v>
      </c>
      <c r="BC26">
        <v>45.8</v>
      </c>
      <c r="BD26">
        <v>80.400000000000006</v>
      </c>
      <c r="BE26">
        <v>22.6</v>
      </c>
      <c r="BF26">
        <v>8.4</v>
      </c>
      <c r="BG26">
        <v>22.9</v>
      </c>
      <c r="BH26">
        <v>41.5</v>
      </c>
      <c r="BI26">
        <v>510.8</v>
      </c>
      <c r="BJ26" s="2">
        <f t="shared" si="0"/>
        <v>80</v>
      </c>
      <c r="BK26" s="2">
        <f t="shared" si="1"/>
        <v>80</v>
      </c>
      <c r="BP26" s="12">
        <f t="shared" si="2"/>
        <v>80</v>
      </c>
      <c r="BQ26" s="12">
        <f t="shared" si="2"/>
        <v>80</v>
      </c>
    </row>
    <row r="27" spans="1:69" ht="19.5" x14ac:dyDescent="0.6">
      <c r="A27" t="s">
        <v>200</v>
      </c>
      <c r="B27" t="s">
        <v>174</v>
      </c>
      <c r="C27" t="s">
        <v>252</v>
      </c>
      <c r="D27" t="s">
        <v>418</v>
      </c>
      <c r="E27" t="s">
        <v>203</v>
      </c>
      <c r="F27" t="s">
        <v>174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7</v>
      </c>
      <c r="AM27" t="s">
        <v>177</v>
      </c>
      <c r="AN27">
        <v>50</v>
      </c>
      <c r="AY27">
        <v>53.7</v>
      </c>
      <c r="AZ27">
        <v>27.5</v>
      </c>
      <c r="BA27">
        <v>45.9</v>
      </c>
      <c r="BB27">
        <v>7</v>
      </c>
      <c r="BC27">
        <v>41.8</v>
      </c>
      <c r="BD27">
        <v>73.3</v>
      </c>
      <c r="BE27">
        <v>20.6</v>
      </c>
      <c r="BF27">
        <v>7.6</v>
      </c>
      <c r="BG27">
        <v>20.9</v>
      </c>
      <c r="BH27">
        <v>37.9</v>
      </c>
      <c r="BI27">
        <v>465.7</v>
      </c>
      <c r="BJ27" s="2">
        <f t="shared" si="0"/>
        <v>73</v>
      </c>
      <c r="BK27" s="2">
        <f t="shared" si="1"/>
        <v>73</v>
      </c>
      <c r="BP27" s="12">
        <f t="shared" si="2"/>
        <v>73</v>
      </c>
      <c r="BQ27" s="12">
        <f t="shared" si="2"/>
        <v>73</v>
      </c>
    </row>
    <row r="28" spans="1:69" ht="19.5" x14ac:dyDescent="0.6">
      <c r="A28" t="s">
        <v>200</v>
      </c>
      <c r="B28" t="s">
        <v>174</v>
      </c>
      <c r="C28" t="s">
        <v>179</v>
      </c>
      <c r="D28" t="s">
        <v>418</v>
      </c>
      <c r="E28" t="s">
        <v>203</v>
      </c>
      <c r="F28" t="s">
        <v>174</v>
      </c>
      <c r="G28" t="s">
        <v>174</v>
      </c>
      <c r="H28" t="s">
        <v>181</v>
      </c>
      <c r="I28">
        <v>1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7</v>
      </c>
      <c r="AM28" t="s">
        <v>177</v>
      </c>
      <c r="AN28">
        <v>50</v>
      </c>
      <c r="AY28">
        <v>3.9</v>
      </c>
      <c r="AZ28">
        <v>2</v>
      </c>
      <c r="BA28">
        <v>3.3</v>
      </c>
      <c r="BB28">
        <v>0.5</v>
      </c>
      <c r="BC28">
        <v>3</v>
      </c>
      <c r="BD28">
        <v>5.3</v>
      </c>
      <c r="BE28">
        <v>1.5</v>
      </c>
      <c r="BF28">
        <v>0.6</v>
      </c>
      <c r="BG28">
        <v>1.5</v>
      </c>
      <c r="BH28">
        <v>2.8</v>
      </c>
      <c r="BI28">
        <v>34</v>
      </c>
      <c r="BJ28" s="2">
        <f t="shared" si="0"/>
        <v>5</v>
      </c>
      <c r="BK28" s="2">
        <f t="shared" si="1"/>
        <v>5</v>
      </c>
      <c r="BP28" s="12">
        <f t="shared" si="2"/>
        <v>5</v>
      </c>
      <c r="BQ28" s="12">
        <f t="shared" si="2"/>
        <v>5</v>
      </c>
    </row>
    <row r="29" spans="1:69" ht="19.5" x14ac:dyDescent="0.6">
      <c r="A29" t="s">
        <v>200</v>
      </c>
      <c r="B29" t="s">
        <v>174</v>
      </c>
      <c r="C29" t="s">
        <v>209</v>
      </c>
      <c r="D29" t="s">
        <v>418</v>
      </c>
      <c r="E29" t="s">
        <v>203</v>
      </c>
      <c r="F29" t="s">
        <v>174</v>
      </c>
      <c r="G29" t="s">
        <v>174</v>
      </c>
      <c r="H29" t="s">
        <v>181</v>
      </c>
      <c r="I29">
        <v>1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7</v>
      </c>
      <c r="AM29" t="s">
        <v>177</v>
      </c>
      <c r="AN29">
        <v>50</v>
      </c>
      <c r="AY29">
        <v>34</v>
      </c>
      <c r="AZ29">
        <v>17.399999999999999</v>
      </c>
      <c r="BA29">
        <v>29</v>
      </c>
      <c r="BB29">
        <v>4.4000000000000004</v>
      </c>
      <c r="BC29">
        <v>26.4</v>
      </c>
      <c r="BD29">
        <v>46.4</v>
      </c>
      <c r="BE29">
        <v>13</v>
      </c>
      <c r="BF29">
        <v>4.8</v>
      </c>
      <c r="BG29">
        <v>13.2</v>
      </c>
      <c r="BH29">
        <v>23.9</v>
      </c>
      <c r="BI29">
        <v>294.5</v>
      </c>
      <c r="BJ29" s="2">
        <f t="shared" si="0"/>
        <v>46</v>
      </c>
      <c r="BK29" s="2">
        <f t="shared" si="1"/>
        <v>46</v>
      </c>
      <c r="BP29" s="12">
        <f t="shared" si="2"/>
        <v>46</v>
      </c>
      <c r="BQ29" s="12">
        <f t="shared" si="2"/>
        <v>46</v>
      </c>
    </row>
    <row r="30" spans="1:69" ht="19.5" x14ac:dyDescent="0.6">
      <c r="A30" t="s">
        <v>200</v>
      </c>
      <c r="B30" t="s">
        <v>174</v>
      </c>
      <c r="C30" t="s">
        <v>185</v>
      </c>
      <c r="D30" t="s">
        <v>418</v>
      </c>
      <c r="E30" t="s">
        <v>203</v>
      </c>
      <c r="F30" t="s">
        <v>174</v>
      </c>
      <c r="G30" t="s">
        <v>174</v>
      </c>
      <c r="H30" t="s">
        <v>181</v>
      </c>
      <c r="I30">
        <v>1</v>
      </c>
      <c r="J30" t="s">
        <v>176</v>
      </c>
      <c r="K30" t="b">
        <v>0</v>
      </c>
      <c r="L30">
        <v>10</v>
      </c>
      <c r="M30">
        <v>210</v>
      </c>
      <c r="N30">
        <v>10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7</v>
      </c>
      <c r="AM30" t="s">
        <v>177</v>
      </c>
      <c r="AN30">
        <v>50</v>
      </c>
      <c r="AY30">
        <v>39.299999999999997</v>
      </c>
      <c r="AZ30">
        <v>20.100000000000001</v>
      </c>
      <c r="BA30">
        <v>33.6</v>
      </c>
      <c r="BB30">
        <v>5.0999999999999996</v>
      </c>
      <c r="BC30">
        <v>30.6</v>
      </c>
      <c r="BD30">
        <v>53.6</v>
      </c>
      <c r="BE30">
        <v>15.1</v>
      </c>
      <c r="BF30">
        <v>5.6</v>
      </c>
      <c r="BG30">
        <v>15.3</v>
      </c>
      <c r="BH30">
        <v>27.7</v>
      </c>
      <c r="BI30">
        <v>340.5</v>
      </c>
      <c r="BJ30" s="2">
        <f t="shared" si="0"/>
        <v>53</v>
      </c>
      <c r="BK30" s="2">
        <f t="shared" si="1"/>
        <v>53</v>
      </c>
      <c r="BP30" s="12">
        <f t="shared" si="2"/>
        <v>53</v>
      </c>
      <c r="BQ30" s="12">
        <f t="shared" si="2"/>
        <v>53</v>
      </c>
    </row>
    <row r="31" spans="1:69" ht="19.5" x14ac:dyDescent="0.6">
      <c r="A31" t="s">
        <v>200</v>
      </c>
      <c r="B31" t="s">
        <v>174</v>
      </c>
      <c r="C31" t="s">
        <v>196</v>
      </c>
      <c r="D31" t="s">
        <v>418</v>
      </c>
      <c r="E31" t="s">
        <v>203</v>
      </c>
      <c r="F31" t="s">
        <v>174</v>
      </c>
      <c r="G31" t="s">
        <v>174</v>
      </c>
      <c r="H31" t="s">
        <v>175</v>
      </c>
      <c r="I31">
        <v>1</v>
      </c>
      <c r="J31" t="s">
        <v>176</v>
      </c>
      <c r="K31" t="b">
        <v>0</v>
      </c>
      <c r="L31">
        <v>10</v>
      </c>
      <c r="M31">
        <v>210</v>
      </c>
      <c r="N31">
        <v>10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7</v>
      </c>
      <c r="AM31" t="s">
        <v>177</v>
      </c>
      <c r="AN31">
        <v>50</v>
      </c>
      <c r="AY31">
        <v>4</v>
      </c>
      <c r="AZ31">
        <v>2.1</v>
      </c>
      <c r="BA31">
        <v>3.5</v>
      </c>
      <c r="BB31">
        <v>0.5</v>
      </c>
      <c r="BC31">
        <v>3.1</v>
      </c>
      <c r="BD31">
        <v>5.5</v>
      </c>
      <c r="BE31">
        <v>1.5</v>
      </c>
      <c r="BF31">
        <v>0.6</v>
      </c>
      <c r="BG31">
        <v>1.6</v>
      </c>
      <c r="BH31">
        <v>2.9</v>
      </c>
      <c r="BI31">
        <v>35.1</v>
      </c>
      <c r="BJ31" s="2">
        <f t="shared" si="0"/>
        <v>5</v>
      </c>
      <c r="BK31" s="2">
        <f t="shared" si="1"/>
        <v>5</v>
      </c>
      <c r="BP31" s="12">
        <f t="shared" si="2"/>
        <v>5</v>
      </c>
      <c r="BQ31" s="12">
        <f t="shared" si="2"/>
        <v>5</v>
      </c>
    </row>
    <row r="32" spans="1:69" ht="19.5" x14ac:dyDescent="0.6">
      <c r="A32" t="s">
        <v>200</v>
      </c>
      <c r="B32" t="s">
        <v>174</v>
      </c>
      <c r="C32" t="s">
        <v>170</v>
      </c>
      <c r="D32" t="s">
        <v>418</v>
      </c>
      <c r="E32" t="s">
        <v>203</v>
      </c>
      <c r="F32" t="s">
        <v>174</v>
      </c>
      <c r="G32" t="s">
        <v>174</v>
      </c>
      <c r="H32" t="s">
        <v>175</v>
      </c>
      <c r="I32">
        <v>1</v>
      </c>
      <c r="J32" t="s">
        <v>176</v>
      </c>
      <c r="K32" t="b">
        <v>0</v>
      </c>
      <c r="L32">
        <v>10</v>
      </c>
      <c r="M32">
        <v>210</v>
      </c>
      <c r="N32">
        <v>10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7</v>
      </c>
      <c r="AM32" t="s">
        <v>177</v>
      </c>
      <c r="AN32">
        <v>50</v>
      </c>
      <c r="AY32">
        <v>76.8</v>
      </c>
      <c r="AZ32">
        <v>39.299999999999997</v>
      </c>
      <c r="BA32">
        <v>65.599999999999994</v>
      </c>
      <c r="BB32">
        <v>10</v>
      </c>
      <c r="BC32">
        <v>59.8</v>
      </c>
      <c r="BD32">
        <v>104.9</v>
      </c>
      <c r="BE32">
        <v>29.4</v>
      </c>
      <c r="BF32">
        <v>10.9</v>
      </c>
      <c r="BG32">
        <v>29.9</v>
      </c>
      <c r="BH32">
        <v>54.2</v>
      </c>
      <c r="BI32">
        <v>666</v>
      </c>
      <c r="BJ32" s="2">
        <f t="shared" si="0"/>
        <v>104</v>
      </c>
      <c r="BK32" s="2">
        <f t="shared" si="1"/>
        <v>104</v>
      </c>
      <c r="BP32" s="12">
        <f t="shared" si="2"/>
        <v>104</v>
      </c>
      <c r="BQ32" s="12">
        <f t="shared" si="2"/>
        <v>104</v>
      </c>
    </row>
    <row r="33" spans="1:69" ht="19.5" x14ac:dyDescent="0.6">
      <c r="A33" t="s">
        <v>200</v>
      </c>
      <c r="B33" t="s">
        <v>174</v>
      </c>
      <c r="C33" t="s">
        <v>178</v>
      </c>
      <c r="D33" t="s">
        <v>418</v>
      </c>
      <c r="E33" t="s">
        <v>203</v>
      </c>
      <c r="F33" t="s">
        <v>174</v>
      </c>
      <c r="G33" t="s">
        <v>174</v>
      </c>
      <c r="H33" t="s">
        <v>175</v>
      </c>
      <c r="I33">
        <v>1</v>
      </c>
      <c r="J33" t="s">
        <v>176</v>
      </c>
      <c r="K33" t="b">
        <v>0</v>
      </c>
      <c r="L33">
        <v>10</v>
      </c>
      <c r="M33">
        <v>210</v>
      </c>
      <c r="N33">
        <v>10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7</v>
      </c>
      <c r="AM33" t="s">
        <v>177</v>
      </c>
      <c r="AN33">
        <v>50</v>
      </c>
      <c r="AY33">
        <v>384.8</v>
      </c>
      <c r="AZ33">
        <v>196.8</v>
      </c>
      <c r="BA33">
        <v>328.9</v>
      </c>
      <c r="BB33">
        <v>50.3</v>
      </c>
      <c r="BC33">
        <v>299.39999999999998</v>
      </c>
      <c r="BD33">
        <v>525.5</v>
      </c>
      <c r="BE33">
        <v>147.5</v>
      </c>
      <c r="BF33">
        <v>54.7</v>
      </c>
      <c r="BG33">
        <v>149.9</v>
      </c>
      <c r="BH33">
        <v>271.39999999999998</v>
      </c>
      <c r="BI33">
        <v>3337.3</v>
      </c>
      <c r="BJ33" s="2">
        <f t="shared" si="0"/>
        <v>522</v>
      </c>
      <c r="BK33" s="2">
        <f t="shared" si="1"/>
        <v>522</v>
      </c>
      <c r="BP33" s="12">
        <f t="shared" si="2"/>
        <v>522</v>
      </c>
      <c r="BQ33" s="12">
        <f t="shared" si="2"/>
        <v>522</v>
      </c>
    </row>
    <row r="34" spans="1:69" ht="19.5" x14ac:dyDescent="0.6">
      <c r="A34" t="s">
        <v>200</v>
      </c>
      <c r="B34" t="s">
        <v>174</v>
      </c>
      <c r="C34" t="s">
        <v>253</v>
      </c>
      <c r="D34" t="s">
        <v>419</v>
      </c>
      <c r="E34" t="s">
        <v>203</v>
      </c>
      <c r="F34" t="s">
        <v>174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10</v>
      </c>
      <c r="M34">
        <v>210</v>
      </c>
      <c r="N34">
        <v>10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7</v>
      </c>
      <c r="AM34" t="s">
        <v>177</v>
      </c>
      <c r="AN34">
        <v>50</v>
      </c>
      <c r="AY34">
        <v>23.2</v>
      </c>
      <c r="AZ34">
        <v>36.1</v>
      </c>
      <c r="BA34">
        <v>117.1</v>
      </c>
      <c r="BB34">
        <v>26.4</v>
      </c>
      <c r="BC34">
        <v>36.5</v>
      </c>
      <c r="BD34">
        <v>124.6</v>
      </c>
      <c r="BE34">
        <v>23.5</v>
      </c>
      <c r="BF34">
        <v>24</v>
      </c>
      <c r="BG34">
        <v>43.6</v>
      </c>
      <c r="BH34">
        <v>92.9</v>
      </c>
      <c r="BI34">
        <v>79.900000000000006</v>
      </c>
      <c r="BJ34" s="2">
        <f t="shared" si="0"/>
        <v>57</v>
      </c>
      <c r="BK34" s="2">
        <f t="shared" si="1"/>
        <v>57</v>
      </c>
      <c r="BP34" s="12">
        <f t="shared" si="2"/>
        <v>57</v>
      </c>
      <c r="BQ34" s="12">
        <f t="shared" si="2"/>
        <v>57</v>
      </c>
    </row>
    <row r="35" spans="1:69" ht="19.5" x14ac:dyDescent="0.6">
      <c r="A35" t="s">
        <v>200</v>
      </c>
      <c r="B35" t="s">
        <v>174</v>
      </c>
      <c r="C35" t="s">
        <v>252</v>
      </c>
      <c r="D35" t="s">
        <v>419</v>
      </c>
      <c r="E35" t="s">
        <v>203</v>
      </c>
      <c r="F35" t="s">
        <v>174</v>
      </c>
      <c r="G35" t="s">
        <v>174</v>
      </c>
      <c r="H35" t="s">
        <v>181</v>
      </c>
      <c r="I35">
        <v>1</v>
      </c>
      <c r="J35" t="s">
        <v>176</v>
      </c>
      <c r="K35" t="b">
        <v>0</v>
      </c>
      <c r="L35">
        <v>10</v>
      </c>
      <c r="M35">
        <v>210</v>
      </c>
      <c r="N35">
        <v>10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7</v>
      </c>
      <c r="AM35" t="s">
        <v>177</v>
      </c>
      <c r="AN35">
        <v>50</v>
      </c>
      <c r="AY35">
        <v>29.6</v>
      </c>
      <c r="AZ35">
        <v>46.1</v>
      </c>
      <c r="BA35">
        <v>149.5</v>
      </c>
      <c r="BB35">
        <v>33.799999999999997</v>
      </c>
      <c r="BC35">
        <v>46.6</v>
      </c>
      <c r="BD35">
        <v>159.19999999999999</v>
      </c>
      <c r="BE35">
        <v>30.1</v>
      </c>
      <c r="BF35">
        <v>30.6</v>
      </c>
      <c r="BG35">
        <v>55.7</v>
      </c>
      <c r="BH35">
        <v>118.7</v>
      </c>
      <c r="BI35">
        <v>102</v>
      </c>
      <c r="BJ35" s="2">
        <f t="shared" si="0"/>
        <v>73</v>
      </c>
      <c r="BK35" s="2">
        <f t="shared" si="1"/>
        <v>73</v>
      </c>
      <c r="BP35" s="12">
        <f t="shared" si="2"/>
        <v>73</v>
      </c>
      <c r="BQ35" s="12">
        <f t="shared" si="2"/>
        <v>73</v>
      </c>
    </row>
    <row r="36" spans="1:69" ht="19.5" x14ac:dyDescent="0.6">
      <c r="A36" t="s">
        <v>200</v>
      </c>
      <c r="B36" t="s">
        <v>174</v>
      </c>
      <c r="C36" t="s">
        <v>179</v>
      </c>
      <c r="D36" t="s">
        <v>419</v>
      </c>
      <c r="E36" t="s">
        <v>203</v>
      </c>
      <c r="F36" t="s">
        <v>174</v>
      </c>
      <c r="G36" t="s">
        <v>174</v>
      </c>
      <c r="H36" t="s">
        <v>181</v>
      </c>
      <c r="I36">
        <v>1</v>
      </c>
      <c r="J36" t="s">
        <v>176</v>
      </c>
      <c r="K36" t="b">
        <v>0</v>
      </c>
      <c r="L36">
        <v>10</v>
      </c>
      <c r="M36">
        <v>210</v>
      </c>
      <c r="N36">
        <v>10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7</v>
      </c>
      <c r="AM36" t="s">
        <v>177</v>
      </c>
      <c r="AN36">
        <v>50</v>
      </c>
      <c r="AY36">
        <v>0.6</v>
      </c>
      <c r="AZ36">
        <v>0.9</v>
      </c>
      <c r="BA36">
        <v>2.8</v>
      </c>
      <c r="BB36">
        <v>0.6</v>
      </c>
      <c r="BC36">
        <v>0.9</v>
      </c>
      <c r="BD36">
        <v>3</v>
      </c>
      <c r="BE36">
        <v>0.6</v>
      </c>
      <c r="BF36">
        <v>0.6</v>
      </c>
      <c r="BG36">
        <v>1.1000000000000001</v>
      </c>
      <c r="BH36">
        <v>2.2000000000000002</v>
      </c>
      <c r="BI36">
        <v>1.9</v>
      </c>
      <c r="BJ36" s="2">
        <f t="shared" si="0"/>
        <v>1</v>
      </c>
      <c r="BK36" s="2">
        <f t="shared" si="1"/>
        <v>1</v>
      </c>
      <c r="BP36" s="12">
        <f t="shared" si="2"/>
        <v>1</v>
      </c>
      <c r="BQ36" s="12">
        <f t="shared" si="2"/>
        <v>1</v>
      </c>
    </row>
    <row r="37" spans="1:69" ht="19.5" x14ac:dyDescent="0.6">
      <c r="A37" t="s">
        <v>200</v>
      </c>
      <c r="B37" t="s">
        <v>174</v>
      </c>
      <c r="C37" t="s">
        <v>209</v>
      </c>
      <c r="D37" t="s">
        <v>419</v>
      </c>
      <c r="E37" t="s">
        <v>203</v>
      </c>
      <c r="F37" t="s">
        <v>174</v>
      </c>
      <c r="G37" t="s">
        <v>174</v>
      </c>
      <c r="H37" t="s">
        <v>181</v>
      </c>
      <c r="I37">
        <v>1</v>
      </c>
      <c r="J37" t="s">
        <v>176</v>
      </c>
      <c r="K37" t="b">
        <v>0</v>
      </c>
      <c r="L37">
        <v>10</v>
      </c>
      <c r="M37">
        <v>210</v>
      </c>
      <c r="N37">
        <v>10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7</v>
      </c>
      <c r="AM37" t="s">
        <v>177</v>
      </c>
      <c r="AN37">
        <v>50</v>
      </c>
      <c r="AY37">
        <v>13.1</v>
      </c>
      <c r="AZ37">
        <v>20.399999999999999</v>
      </c>
      <c r="BA37">
        <v>66.3</v>
      </c>
      <c r="BB37">
        <v>15</v>
      </c>
      <c r="BC37">
        <v>20.7</v>
      </c>
      <c r="BD37">
        <v>70.599999999999994</v>
      </c>
      <c r="BE37">
        <v>13.3</v>
      </c>
      <c r="BF37">
        <v>13.6</v>
      </c>
      <c r="BG37">
        <v>24.7</v>
      </c>
      <c r="BH37">
        <v>52.6</v>
      </c>
      <c r="BI37">
        <v>45.2</v>
      </c>
      <c r="BJ37" s="2">
        <f t="shared" si="0"/>
        <v>32</v>
      </c>
      <c r="BK37" s="2">
        <f t="shared" si="1"/>
        <v>32</v>
      </c>
      <c r="BP37" s="12">
        <f t="shared" si="2"/>
        <v>32</v>
      </c>
      <c r="BQ37" s="12">
        <f t="shared" si="2"/>
        <v>32</v>
      </c>
    </row>
    <row r="38" spans="1:69" ht="19.5" x14ac:dyDescent="0.6">
      <c r="A38" t="s">
        <v>200</v>
      </c>
      <c r="B38" t="s">
        <v>174</v>
      </c>
      <c r="C38" t="s">
        <v>185</v>
      </c>
      <c r="D38" t="s">
        <v>419</v>
      </c>
      <c r="E38" t="s">
        <v>203</v>
      </c>
      <c r="F38" t="s">
        <v>174</v>
      </c>
      <c r="G38" t="s">
        <v>174</v>
      </c>
      <c r="H38" t="s">
        <v>181</v>
      </c>
      <c r="I38">
        <v>1</v>
      </c>
      <c r="J38" t="s">
        <v>176</v>
      </c>
      <c r="K38" t="b">
        <v>0</v>
      </c>
      <c r="L38">
        <v>10</v>
      </c>
      <c r="M38">
        <v>210</v>
      </c>
      <c r="N38">
        <v>10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7</v>
      </c>
      <c r="AM38" t="s">
        <v>177</v>
      </c>
      <c r="AN38">
        <v>50</v>
      </c>
      <c r="AY38">
        <v>26.6</v>
      </c>
      <c r="AZ38">
        <v>41.3</v>
      </c>
      <c r="BA38">
        <v>134</v>
      </c>
      <c r="BB38">
        <v>30.3</v>
      </c>
      <c r="BC38">
        <v>41.8</v>
      </c>
      <c r="BD38">
        <v>142.6</v>
      </c>
      <c r="BE38">
        <v>26.9</v>
      </c>
      <c r="BF38">
        <v>27.4</v>
      </c>
      <c r="BG38">
        <v>50</v>
      </c>
      <c r="BH38">
        <v>106.4</v>
      </c>
      <c r="BI38">
        <v>91.4</v>
      </c>
      <c r="BJ38" s="2">
        <f t="shared" si="0"/>
        <v>65</v>
      </c>
      <c r="BK38" s="2">
        <f t="shared" si="1"/>
        <v>65</v>
      </c>
      <c r="BP38" s="12">
        <f t="shared" si="2"/>
        <v>65</v>
      </c>
      <c r="BQ38" s="12">
        <f t="shared" si="2"/>
        <v>65</v>
      </c>
    </row>
    <row r="39" spans="1:69" ht="19.5" x14ac:dyDescent="0.6">
      <c r="A39" t="s">
        <v>200</v>
      </c>
      <c r="B39" t="s">
        <v>174</v>
      </c>
      <c r="C39" t="s">
        <v>196</v>
      </c>
      <c r="D39" t="s">
        <v>419</v>
      </c>
      <c r="E39" t="s">
        <v>203</v>
      </c>
      <c r="F39" t="s">
        <v>174</v>
      </c>
      <c r="G39" t="s">
        <v>174</v>
      </c>
      <c r="H39" t="s">
        <v>175</v>
      </c>
      <c r="I39">
        <v>1</v>
      </c>
      <c r="J39" t="s">
        <v>176</v>
      </c>
      <c r="K39" t="b">
        <v>0</v>
      </c>
      <c r="L39">
        <v>10</v>
      </c>
      <c r="M39">
        <v>210</v>
      </c>
      <c r="N39">
        <v>10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7</v>
      </c>
      <c r="AM39" t="s">
        <v>177</v>
      </c>
      <c r="AN39">
        <v>50</v>
      </c>
      <c r="AY39">
        <v>1.1000000000000001</v>
      </c>
      <c r="AZ39">
        <v>1.7</v>
      </c>
      <c r="BA39">
        <v>5.6</v>
      </c>
      <c r="BB39">
        <v>1.3</v>
      </c>
      <c r="BC39">
        <v>1.8</v>
      </c>
      <c r="BD39">
        <v>6</v>
      </c>
      <c r="BE39">
        <v>1.1000000000000001</v>
      </c>
      <c r="BF39">
        <v>1.2</v>
      </c>
      <c r="BG39">
        <v>2.1</v>
      </c>
      <c r="BH39">
        <v>4.5</v>
      </c>
      <c r="BI39">
        <v>3.9</v>
      </c>
      <c r="BJ39" s="2">
        <f t="shared" si="0"/>
        <v>3</v>
      </c>
      <c r="BK39" s="2">
        <f t="shared" si="1"/>
        <v>3</v>
      </c>
      <c r="BP39" s="12">
        <f t="shared" si="2"/>
        <v>3</v>
      </c>
      <c r="BQ39" s="12">
        <f t="shared" si="2"/>
        <v>3</v>
      </c>
    </row>
    <row r="40" spans="1:69" ht="19.5" x14ac:dyDescent="0.6">
      <c r="A40" t="s">
        <v>200</v>
      </c>
      <c r="B40" t="s">
        <v>174</v>
      </c>
      <c r="C40" t="s">
        <v>170</v>
      </c>
      <c r="D40" t="s">
        <v>419</v>
      </c>
      <c r="E40" t="s">
        <v>203</v>
      </c>
      <c r="F40" t="s">
        <v>174</v>
      </c>
      <c r="G40" t="s">
        <v>174</v>
      </c>
      <c r="H40" t="s">
        <v>175</v>
      </c>
      <c r="I40">
        <v>1</v>
      </c>
      <c r="J40" t="s">
        <v>176</v>
      </c>
      <c r="K40" t="b">
        <v>0</v>
      </c>
      <c r="L40">
        <v>10</v>
      </c>
      <c r="M40">
        <v>210</v>
      </c>
      <c r="N40">
        <v>10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7</v>
      </c>
      <c r="AM40" t="s">
        <v>177</v>
      </c>
      <c r="AN40">
        <v>50</v>
      </c>
      <c r="AY40">
        <v>4.8</v>
      </c>
      <c r="AZ40">
        <v>7.4</v>
      </c>
      <c r="BA40">
        <v>24</v>
      </c>
      <c r="BB40">
        <v>5.4</v>
      </c>
      <c r="BC40">
        <v>7.5</v>
      </c>
      <c r="BD40">
        <v>25.5</v>
      </c>
      <c r="BE40">
        <v>4.8</v>
      </c>
      <c r="BF40">
        <v>4.9000000000000004</v>
      </c>
      <c r="BG40">
        <v>8.9</v>
      </c>
      <c r="BH40">
        <v>19</v>
      </c>
      <c r="BI40">
        <v>16.399999999999999</v>
      </c>
      <c r="BJ40" s="2">
        <f t="shared" si="0"/>
        <v>12</v>
      </c>
      <c r="BK40" s="2">
        <f t="shared" si="1"/>
        <v>12</v>
      </c>
      <c r="BP40" s="12">
        <f t="shared" si="2"/>
        <v>12</v>
      </c>
      <c r="BQ40" s="12">
        <f t="shared" si="2"/>
        <v>12</v>
      </c>
    </row>
    <row r="41" spans="1:69" ht="19.5" x14ac:dyDescent="0.6">
      <c r="A41" t="s">
        <v>200</v>
      </c>
      <c r="B41" t="s">
        <v>174</v>
      </c>
      <c r="C41" t="s">
        <v>178</v>
      </c>
      <c r="D41" t="s">
        <v>419</v>
      </c>
      <c r="E41" t="s">
        <v>203</v>
      </c>
      <c r="F41" t="s">
        <v>174</v>
      </c>
      <c r="G41" t="s">
        <v>174</v>
      </c>
      <c r="H41" t="s">
        <v>175</v>
      </c>
      <c r="I41">
        <v>1</v>
      </c>
      <c r="J41" t="s">
        <v>176</v>
      </c>
      <c r="K41" t="b">
        <v>0</v>
      </c>
      <c r="L41">
        <v>10</v>
      </c>
      <c r="M41">
        <v>210</v>
      </c>
      <c r="N41">
        <v>10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7</v>
      </c>
      <c r="AM41" t="s">
        <v>177</v>
      </c>
      <c r="AN41">
        <v>50</v>
      </c>
      <c r="AY41">
        <v>220.5</v>
      </c>
      <c r="AZ41">
        <v>343.2</v>
      </c>
      <c r="BA41">
        <v>1112.8</v>
      </c>
      <c r="BB41">
        <v>251.3</v>
      </c>
      <c r="BC41">
        <v>346.9</v>
      </c>
      <c r="BD41">
        <v>1184.7</v>
      </c>
      <c r="BE41">
        <v>223.8</v>
      </c>
      <c r="BF41">
        <v>227.9</v>
      </c>
      <c r="BG41">
        <v>414.9</v>
      </c>
      <c r="BH41">
        <v>883.5</v>
      </c>
      <c r="BI41">
        <v>759.5</v>
      </c>
      <c r="BJ41" s="2">
        <f t="shared" si="0"/>
        <v>543</v>
      </c>
      <c r="BK41" s="2">
        <f t="shared" si="1"/>
        <v>543</v>
      </c>
      <c r="BP41" s="12">
        <f t="shared" si="2"/>
        <v>543</v>
      </c>
      <c r="BQ41" s="12">
        <f t="shared" si="2"/>
        <v>543</v>
      </c>
    </row>
    <row r="42" spans="1:69" ht="19.5" x14ac:dyDescent="0.6">
      <c r="A42" t="s">
        <v>200</v>
      </c>
      <c r="B42" t="s">
        <v>174</v>
      </c>
      <c r="C42" t="s">
        <v>253</v>
      </c>
      <c r="D42" t="s">
        <v>420</v>
      </c>
      <c r="E42" t="s">
        <v>203</v>
      </c>
      <c r="F42" t="s">
        <v>174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10</v>
      </c>
      <c r="M42">
        <v>210</v>
      </c>
      <c r="N42">
        <v>10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7</v>
      </c>
      <c r="AM42" t="s">
        <v>177</v>
      </c>
      <c r="AN42">
        <v>50</v>
      </c>
      <c r="AY42">
        <v>3.4</v>
      </c>
      <c r="AZ42">
        <v>3.9</v>
      </c>
      <c r="BA42">
        <v>5.2</v>
      </c>
      <c r="BB42">
        <v>0.6</v>
      </c>
      <c r="BC42">
        <v>8.1</v>
      </c>
      <c r="BD42">
        <v>4.5999999999999996</v>
      </c>
      <c r="BE42">
        <v>2.5</v>
      </c>
      <c r="BF42">
        <v>0.8</v>
      </c>
      <c r="BG42">
        <v>9.5</v>
      </c>
      <c r="BH42">
        <v>2.2999999999999998</v>
      </c>
      <c r="BI42">
        <v>2.6</v>
      </c>
      <c r="BJ42" s="2">
        <f t="shared" si="0"/>
        <v>4</v>
      </c>
      <c r="BK42" s="2">
        <f t="shared" si="1"/>
        <v>4</v>
      </c>
      <c r="BP42" s="12">
        <f t="shared" si="2"/>
        <v>4</v>
      </c>
      <c r="BQ42" s="12">
        <f t="shared" si="2"/>
        <v>4</v>
      </c>
    </row>
    <row r="43" spans="1:69" ht="19.5" x14ac:dyDescent="0.6">
      <c r="A43" t="s">
        <v>200</v>
      </c>
      <c r="B43" t="s">
        <v>174</v>
      </c>
      <c r="C43" t="s">
        <v>252</v>
      </c>
      <c r="D43" t="s">
        <v>420</v>
      </c>
      <c r="E43" t="s">
        <v>203</v>
      </c>
      <c r="F43" t="s">
        <v>174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10</v>
      </c>
      <c r="M43">
        <v>210</v>
      </c>
      <c r="N43">
        <v>10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7</v>
      </c>
      <c r="AM43" t="s">
        <v>177</v>
      </c>
      <c r="AN43">
        <v>50</v>
      </c>
      <c r="AY43">
        <v>8.6999999999999993</v>
      </c>
      <c r="AZ43">
        <v>10.1</v>
      </c>
      <c r="BA43">
        <v>13.5</v>
      </c>
      <c r="BB43">
        <v>1.6</v>
      </c>
      <c r="BC43">
        <v>20.9</v>
      </c>
      <c r="BD43">
        <v>12</v>
      </c>
      <c r="BE43">
        <v>6.3</v>
      </c>
      <c r="BF43">
        <v>2.1</v>
      </c>
      <c r="BG43">
        <v>24.6</v>
      </c>
      <c r="BH43">
        <v>6</v>
      </c>
      <c r="BI43">
        <v>6.8</v>
      </c>
      <c r="BJ43" s="2">
        <f t="shared" si="0"/>
        <v>10</v>
      </c>
      <c r="BK43" s="2">
        <f t="shared" si="1"/>
        <v>10</v>
      </c>
      <c r="BP43" s="12">
        <f t="shared" si="2"/>
        <v>10</v>
      </c>
      <c r="BQ43" s="12">
        <f t="shared" si="2"/>
        <v>10</v>
      </c>
    </row>
    <row r="44" spans="1:69" ht="19.5" x14ac:dyDescent="0.6">
      <c r="A44" t="s">
        <v>200</v>
      </c>
      <c r="B44" t="s">
        <v>174</v>
      </c>
      <c r="C44" t="s">
        <v>179</v>
      </c>
      <c r="D44" t="s">
        <v>420</v>
      </c>
      <c r="E44" t="s">
        <v>203</v>
      </c>
      <c r="F44" t="s">
        <v>174</v>
      </c>
      <c r="G44" t="s">
        <v>174</v>
      </c>
      <c r="H44" t="s">
        <v>181</v>
      </c>
      <c r="I44">
        <v>1</v>
      </c>
      <c r="J44" t="s">
        <v>176</v>
      </c>
      <c r="K44" t="b">
        <v>0</v>
      </c>
      <c r="L44">
        <v>10</v>
      </c>
      <c r="M44">
        <v>210</v>
      </c>
      <c r="N44">
        <v>10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7</v>
      </c>
      <c r="AM44" t="s">
        <v>177</v>
      </c>
      <c r="AN44">
        <v>50</v>
      </c>
      <c r="AY44">
        <v>17.600000000000001</v>
      </c>
      <c r="AZ44">
        <v>20.5</v>
      </c>
      <c r="BA44">
        <v>27.4</v>
      </c>
      <c r="BB44">
        <v>3.2</v>
      </c>
      <c r="BC44">
        <v>42.4</v>
      </c>
      <c r="BD44">
        <v>24.4</v>
      </c>
      <c r="BE44">
        <v>12.9</v>
      </c>
      <c r="BF44">
        <v>4.2</v>
      </c>
      <c r="BG44">
        <v>50</v>
      </c>
      <c r="BH44">
        <v>12.1</v>
      </c>
      <c r="BI44">
        <v>13.8</v>
      </c>
      <c r="BJ44" s="2">
        <f t="shared" si="0"/>
        <v>21</v>
      </c>
      <c r="BK44" s="2">
        <f t="shared" si="1"/>
        <v>21</v>
      </c>
      <c r="BP44" s="12">
        <f t="shared" si="2"/>
        <v>21</v>
      </c>
      <c r="BQ44" s="12">
        <f t="shared" si="2"/>
        <v>21</v>
      </c>
    </row>
    <row r="45" spans="1:69" ht="19.5" x14ac:dyDescent="0.6">
      <c r="A45" t="s">
        <v>200</v>
      </c>
      <c r="B45" t="s">
        <v>174</v>
      </c>
      <c r="C45" t="s">
        <v>209</v>
      </c>
      <c r="D45" t="s">
        <v>420</v>
      </c>
      <c r="E45" t="s">
        <v>203</v>
      </c>
      <c r="F45" t="s">
        <v>174</v>
      </c>
      <c r="G45" t="s">
        <v>174</v>
      </c>
      <c r="H45" t="s">
        <v>181</v>
      </c>
      <c r="I45">
        <v>1</v>
      </c>
      <c r="J45" t="s">
        <v>176</v>
      </c>
      <c r="K45" t="b">
        <v>0</v>
      </c>
      <c r="L45">
        <v>10</v>
      </c>
      <c r="M45">
        <v>210</v>
      </c>
      <c r="N45">
        <v>10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7</v>
      </c>
      <c r="AM45" t="s">
        <v>177</v>
      </c>
      <c r="AN45">
        <v>50</v>
      </c>
      <c r="AY45">
        <v>14.9</v>
      </c>
      <c r="AZ45">
        <v>17.3</v>
      </c>
      <c r="BA45">
        <v>23.1</v>
      </c>
      <c r="BB45">
        <v>2.7</v>
      </c>
      <c r="BC45">
        <v>35.700000000000003</v>
      </c>
      <c r="BD45">
        <v>20.5</v>
      </c>
      <c r="BE45">
        <v>10.8</v>
      </c>
      <c r="BF45">
        <v>3.5</v>
      </c>
      <c r="BG45">
        <v>42.1</v>
      </c>
      <c r="BH45">
        <v>10.199999999999999</v>
      </c>
      <c r="BI45">
        <v>11.6</v>
      </c>
      <c r="BJ45" s="2">
        <f t="shared" si="0"/>
        <v>17</v>
      </c>
      <c r="BK45" s="2">
        <f t="shared" si="1"/>
        <v>17</v>
      </c>
      <c r="BP45" s="12">
        <f t="shared" si="2"/>
        <v>17</v>
      </c>
      <c r="BQ45" s="12">
        <f t="shared" si="2"/>
        <v>17</v>
      </c>
    </row>
    <row r="46" spans="1:69" ht="19.5" x14ac:dyDescent="0.6">
      <c r="A46" t="s">
        <v>200</v>
      </c>
      <c r="B46" t="s">
        <v>174</v>
      </c>
      <c r="C46" t="s">
        <v>185</v>
      </c>
      <c r="D46" t="s">
        <v>420</v>
      </c>
      <c r="E46" t="s">
        <v>203</v>
      </c>
      <c r="F46" t="s">
        <v>174</v>
      </c>
      <c r="G46" t="s">
        <v>174</v>
      </c>
      <c r="H46" t="s">
        <v>181</v>
      </c>
      <c r="I46">
        <v>1</v>
      </c>
      <c r="J46" t="s">
        <v>176</v>
      </c>
      <c r="K46" t="b">
        <v>0</v>
      </c>
      <c r="L46">
        <v>10</v>
      </c>
      <c r="M46">
        <v>210</v>
      </c>
      <c r="N46">
        <v>10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7</v>
      </c>
      <c r="AM46" t="s">
        <v>177</v>
      </c>
      <c r="AN46">
        <v>50</v>
      </c>
      <c r="AY46">
        <v>11.1</v>
      </c>
      <c r="AZ46">
        <v>12.9</v>
      </c>
      <c r="BA46">
        <v>17.2</v>
      </c>
      <c r="BB46">
        <v>2</v>
      </c>
      <c r="BC46">
        <v>26.6</v>
      </c>
      <c r="BD46">
        <v>15.3</v>
      </c>
      <c r="BE46">
        <v>8.1</v>
      </c>
      <c r="BF46">
        <v>2.6</v>
      </c>
      <c r="BG46">
        <v>31.3</v>
      </c>
      <c r="BH46">
        <v>7.6</v>
      </c>
      <c r="BI46">
        <v>8.6</v>
      </c>
      <c r="BJ46" s="2">
        <f t="shared" si="0"/>
        <v>13</v>
      </c>
      <c r="BK46" s="2">
        <f t="shared" si="1"/>
        <v>13</v>
      </c>
      <c r="BP46" s="12">
        <f t="shared" si="2"/>
        <v>13</v>
      </c>
      <c r="BQ46" s="12">
        <f t="shared" si="2"/>
        <v>13</v>
      </c>
    </row>
    <row r="47" spans="1:69" ht="19.5" x14ac:dyDescent="0.6">
      <c r="A47" t="s">
        <v>200</v>
      </c>
      <c r="B47" t="s">
        <v>174</v>
      </c>
      <c r="C47" t="s">
        <v>196</v>
      </c>
      <c r="D47" t="s">
        <v>420</v>
      </c>
      <c r="E47" t="s">
        <v>203</v>
      </c>
      <c r="F47" t="s">
        <v>174</v>
      </c>
      <c r="G47" t="s">
        <v>174</v>
      </c>
      <c r="H47" t="s">
        <v>175</v>
      </c>
      <c r="I47">
        <v>1</v>
      </c>
      <c r="J47" t="s">
        <v>176</v>
      </c>
      <c r="K47" t="b">
        <v>0</v>
      </c>
      <c r="L47">
        <v>10</v>
      </c>
      <c r="M47">
        <v>210</v>
      </c>
      <c r="N47">
        <v>10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7</v>
      </c>
      <c r="AM47" t="s">
        <v>177</v>
      </c>
      <c r="AN47">
        <v>50</v>
      </c>
      <c r="AY47">
        <v>7.7</v>
      </c>
      <c r="AZ47">
        <v>9</v>
      </c>
      <c r="BA47">
        <v>12</v>
      </c>
      <c r="BB47">
        <v>1.4</v>
      </c>
      <c r="BC47">
        <v>18.600000000000001</v>
      </c>
      <c r="BD47">
        <v>10.7</v>
      </c>
      <c r="BE47">
        <v>5.7</v>
      </c>
      <c r="BF47">
        <v>1.8</v>
      </c>
      <c r="BG47">
        <v>21.9</v>
      </c>
      <c r="BH47">
        <v>5.3</v>
      </c>
      <c r="BI47">
        <v>6</v>
      </c>
      <c r="BJ47" s="2">
        <f t="shared" si="0"/>
        <v>9</v>
      </c>
      <c r="BK47" s="2">
        <f t="shared" si="1"/>
        <v>9</v>
      </c>
      <c r="BP47" s="12">
        <f t="shared" si="2"/>
        <v>9</v>
      </c>
      <c r="BQ47" s="12">
        <f t="shared" si="2"/>
        <v>9</v>
      </c>
    </row>
    <row r="48" spans="1:69" ht="19.5" x14ac:dyDescent="0.6">
      <c r="A48" t="s">
        <v>200</v>
      </c>
      <c r="B48" t="s">
        <v>174</v>
      </c>
      <c r="C48" t="s">
        <v>170</v>
      </c>
      <c r="D48" t="s">
        <v>420</v>
      </c>
      <c r="E48" t="s">
        <v>203</v>
      </c>
      <c r="F48" t="s">
        <v>174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10</v>
      </c>
      <c r="M48">
        <v>210</v>
      </c>
      <c r="N48">
        <v>10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7</v>
      </c>
      <c r="AM48" t="s">
        <v>177</v>
      </c>
      <c r="AN48">
        <v>50</v>
      </c>
      <c r="AY48">
        <v>90.7</v>
      </c>
      <c r="AZ48">
        <v>105.4</v>
      </c>
      <c r="BA48">
        <v>141</v>
      </c>
      <c r="BB48">
        <v>16.2</v>
      </c>
      <c r="BC48">
        <v>217.7</v>
      </c>
      <c r="BD48">
        <v>125.4</v>
      </c>
      <c r="BE48">
        <v>66.2</v>
      </c>
      <c r="BF48">
        <v>21.5</v>
      </c>
      <c r="BG48">
        <v>256.8</v>
      </c>
      <c r="BH48">
        <v>62.2</v>
      </c>
      <c r="BI48">
        <v>70.7</v>
      </c>
      <c r="BJ48" s="2">
        <f t="shared" si="0"/>
        <v>107</v>
      </c>
      <c r="BK48" s="2">
        <f t="shared" si="1"/>
        <v>107</v>
      </c>
      <c r="BP48" s="12">
        <f t="shared" si="2"/>
        <v>107</v>
      </c>
      <c r="BQ48" s="12">
        <f t="shared" si="2"/>
        <v>107</v>
      </c>
    </row>
    <row r="49" spans="1:69" ht="19.5" x14ac:dyDescent="0.6">
      <c r="A49" t="s">
        <v>200</v>
      </c>
      <c r="B49" t="s">
        <v>174</v>
      </c>
      <c r="C49" t="s">
        <v>178</v>
      </c>
      <c r="D49" t="s">
        <v>420</v>
      </c>
      <c r="E49" t="s">
        <v>203</v>
      </c>
      <c r="F49" t="s">
        <v>174</v>
      </c>
      <c r="G49" t="s">
        <v>174</v>
      </c>
      <c r="H49" t="s">
        <v>175</v>
      </c>
      <c r="I49">
        <v>1</v>
      </c>
      <c r="J49" t="s">
        <v>176</v>
      </c>
      <c r="K49" t="b">
        <v>0</v>
      </c>
      <c r="L49">
        <v>10</v>
      </c>
      <c r="M49">
        <v>210</v>
      </c>
      <c r="N49">
        <v>10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7</v>
      </c>
      <c r="AM49" t="s">
        <v>177</v>
      </c>
      <c r="AN49">
        <v>50</v>
      </c>
      <c r="AY49">
        <v>6.4</v>
      </c>
      <c r="AZ49">
        <v>7.4</v>
      </c>
      <c r="BA49">
        <v>9.9</v>
      </c>
      <c r="BB49">
        <v>1.1000000000000001</v>
      </c>
      <c r="BC49">
        <v>15.3</v>
      </c>
      <c r="BD49">
        <v>8.8000000000000007</v>
      </c>
      <c r="BE49">
        <v>4.7</v>
      </c>
      <c r="BF49">
        <v>1.5</v>
      </c>
      <c r="BG49">
        <v>18</v>
      </c>
      <c r="BH49">
        <v>4.4000000000000004</v>
      </c>
      <c r="BI49">
        <v>5</v>
      </c>
      <c r="BJ49" s="2">
        <f t="shared" si="0"/>
        <v>8</v>
      </c>
      <c r="BK49" s="2">
        <f t="shared" si="1"/>
        <v>8</v>
      </c>
      <c r="BP49" s="12">
        <f t="shared" si="2"/>
        <v>8</v>
      </c>
      <c r="BQ49" s="12">
        <f t="shared" si="2"/>
        <v>8</v>
      </c>
    </row>
    <row r="50" spans="1:69" ht="19.5" x14ac:dyDescent="0.6">
      <c r="A50" t="s">
        <v>200</v>
      </c>
      <c r="B50" t="s">
        <v>174</v>
      </c>
      <c r="C50" t="s">
        <v>253</v>
      </c>
      <c r="D50" t="s">
        <v>421</v>
      </c>
      <c r="E50" t="s">
        <v>203</v>
      </c>
      <c r="F50" t="s">
        <v>174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10</v>
      </c>
      <c r="M50">
        <v>210</v>
      </c>
      <c r="N50">
        <v>10</v>
      </c>
      <c r="O50">
        <v>210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7</v>
      </c>
      <c r="AM50" t="s">
        <v>177</v>
      </c>
      <c r="AN50">
        <v>50</v>
      </c>
      <c r="AY50">
        <v>1.3</v>
      </c>
      <c r="AZ50">
        <v>1.8</v>
      </c>
      <c r="BA50">
        <v>5.7</v>
      </c>
      <c r="BB50">
        <v>0.5</v>
      </c>
      <c r="BC50">
        <v>2.1</v>
      </c>
      <c r="BD50">
        <v>4.4000000000000004</v>
      </c>
      <c r="BE50">
        <v>0.5</v>
      </c>
      <c r="BF50">
        <v>0.6</v>
      </c>
      <c r="BG50">
        <v>1.5</v>
      </c>
      <c r="BH50">
        <v>2.6</v>
      </c>
      <c r="BI50">
        <v>0.5</v>
      </c>
      <c r="BJ50" s="2">
        <f t="shared" si="0"/>
        <v>2</v>
      </c>
      <c r="BK50" s="2">
        <f t="shared" si="1"/>
        <v>2</v>
      </c>
      <c r="BP50" s="12">
        <f t="shared" si="2"/>
        <v>2</v>
      </c>
      <c r="BQ50" s="12">
        <f t="shared" si="2"/>
        <v>2</v>
      </c>
    </row>
    <row r="51" spans="1:69" ht="19.5" x14ac:dyDescent="0.6">
      <c r="A51" t="s">
        <v>200</v>
      </c>
      <c r="B51" t="s">
        <v>174</v>
      </c>
      <c r="C51" t="s">
        <v>252</v>
      </c>
      <c r="D51" t="s">
        <v>421</v>
      </c>
      <c r="E51" t="s">
        <v>203</v>
      </c>
      <c r="F51" t="s">
        <v>174</v>
      </c>
      <c r="G51" t="s">
        <v>174</v>
      </c>
      <c r="H51" t="s">
        <v>181</v>
      </c>
      <c r="I51">
        <v>1</v>
      </c>
      <c r="J51" t="s">
        <v>176</v>
      </c>
      <c r="K51" t="b">
        <v>0</v>
      </c>
      <c r="L51">
        <v>10</v>
      </c>
      <c r="M51">
        <v>210</v>
      </c>
      <c r="N51">
        <v>10</v>
      </c>
      <c r="O51">
        <v>210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7</v>
      </c>
      <c r="AM51" t="s">
        <v>177</v>
      </c>
      <c r="AN51">
        <v>50</v>
      </c>
      <c r="AY51">
        <v>2.5</v>
      </c>
      <c r="AZ51">
        <v>3.4</v>
      </c>
      <c r="BA51">
        <v>10.7</v>
      </c>
      <c r="BB51">
        <v>1</v>
      </c>
      <c r="BC51">
        <v>3.9</v>
      </c>
      <c r="BD51">
        <v>8.1999999999999993</v>
      </c>
      <c r="BE51">
        <v>0.9</v>
      </c>
      <c r="BF51">
        <v>1.2</v>
      </c>
      <c r="BG51">
        <v>2.9</v>
      </c>
      <c r="BH51">
        <v>4.9000000000000004</v>
      </c>
      <c r="BI51">
        <v>0.9</v>
      </c>
      <c r="BJ51" s="2">
        <f t="shared" si="0"/>
        <v>4</v>
      </c>
      <c r="BK51" s="2">
        <f t="shared" si="1"/>
        <v>4</v>
      </c>
      <c r="BP51" s="12">
        <f t="shared" si="2"/>
        <v>4</v>
      </c>
      <c r="BQ51" s="12">
        <f t="shared" si="2"/>
        <v>4</v>
      </c>
    </row>
    <row r="52" spans="1:69" ht="19.5" x14ac:dyDescent="0.6">
      <c r="A52" t="s">
        <v>200</v>
      </c>
      <c r="B52" t="s">
        <v>174</v>
      </c>
      <c r="C52" t="s">
        <v>179</v>
      </c>
      <c r="D52" t="s">
        <v>421</v>
      </c>
      <c r="E52" t="s">
        <v>203</v>
      </c>
      <c r="F52" t="s">
        <v>174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10</v>
      </c>
      <c r="M52">
        <v>210</v>
      </c>
      <c r="N52">
        <v>10</v>
      </c>
      <c r="O52">
        <v>210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7</v>
      </c>
      <c r="AM52" t="s">
        <v>177</v>
      </c>
      <c r="AN52">
        <v>50</v>
      </c>
      <c r="AY52">
        <v>0.6</v>
      </c>
      <c r="AZ52">
        <v>0.8</v>
      </c>
      <c r="BA52">
        <v>2.5</v>
      </c>
      <c r="BB52">
        <v>0.2</v>
      </c>
      <c r="BC52">
        <v>0.9</v>
      </c>
      <c r="BD52">
        <v>1.9</v>
      </c>
      <c r="BE52">
        <v>0.2</v>
      </c>
      <c r="BF52">
        <v>0.3</v>
      </c>
      <c r="BG52">
        <v>0.7</v>
      </c>
      <c r="BH52">
        <v>1.2</v>
      </c>
      <c r="BI52">
        <v>0.2</v>
      </c>
      <c r="BJ52" s="2">
        <f t="shared" si="0"/>
        <v>1</v>
      </c>
      <c r="BK52" s="2">
        <f t="shared" si="1"/>
        <v>1</v>
      </c>
      <c r="BP52" s="12">
        <f t="shared" si="2"/>
        <v>1</v>
      </c>
      <c r="BQ52" s="12">
        <f t="shared" si="2"/>
        <v>1</v>
      </c>
    </row>
    <row r="53" spans="1:69" ht="19.5" x14ac:dyDescent="0.6">
      <c r="A53" t="s">
        <v>200</v>
      </c>
      <c r="B53" t="s">
        <v>174</v>
      </c>
      <c r="C53" t="s">
        <v>209</v>
      </c>
      <c r="D53" t="s">
        <v>421</v>
      </c>
      <c r="E53" t="s">
        <v>203</v>
      </c>
      <c r="F53" t="s">
        <v>174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10</v>
      </c>
      <c r="M53">
        <v>210</v>
      </c>
      <c r="N53">
        <v>10</v>
      </c>
      <c r="O53">
        <v>210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7</v>
      </c>
      <c r="AM53" t="s">
        <v>177</v>
      </c>
      <c r="AN53">
        <v>50</v>
      </c>
      <c r="AY53">
        <v>2.1</v>
      </c>
      <c r="AZ53">
        <v>2.9</v>
      </c>
      <c r="BA53">
        <v>9</v>
      </c>
      <c r="BB53">
        <v>0.8</v>
      </c>
      <c r="BC53">
        <v>3.3</v>
      </c>
      <c r="BD53">
        <v>6.9</v>
      </c>
      <c r="BE53">
        <v>0.8</v>
      </c>
      <c r="BF53">
        <v>1</v>
      </c>
      <c r="BG53">
        <v>2.5</v>
      </c>
      <c r="BH53">
        <v>4.0999999999999996</v>
      </c>
      <c r="BI53">
        <v>0.8</v>
      </c>
      <c r="BJ53" s="2">
        <f t="shared" si="0"/>
        <v>3</v>
      </c>
      <c r="BK53" s="2">
        <f t="shared" si="1"/>
        <v>3</v>
      </c>
      <c r="BP53" s="12">
        <f t="shared" si="2"/>
        <v>3</v>
      </c>
      <c r="BQ53" s="12">
        <f t="shared" si="2"/>
        <v>3</v>
      </c>
    </row>
    <row r="54" spans="1:69" ht="19.5" x14ac:dyDescent="0.6">
      <c r="A54" t="s">
        <v>200</v>
      </c>
      <c r="B54" t="s">
        <v>174</v>
      </c>
      <c r="C54" t="s">
        <v>185</v>
      </c>
      <c r="D54" t="s">
        <v>421</v>
      </c>
      <c r="E54" t="s">
        <v>203</v>
      </c>
      <c r="F54" t="s">
        <v>174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10</v>
      </c>
      <c r="M54">
        <v>210</v>
      </c>
      <c r="N54">
        <v>10</v>
      </c>
      <c r="O54">
        <v>210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7</v>
      </c>
      <c r="AM54" t="s">
        <v>177</v>
      </c>
      <c r="AN54">
        <v>50</v>
      </c>
      <c r="AY54">
        <v>4.0999999999999996</v>
      </c>
      <c r="AZ54">
        <v>5.6</v>
      </c>
      <c r="BA54">
        <v>17.600000000000001</v>
      </c>
      <c r="BB54">
        <v>1.6</v>
      </c>
      <c r="BC54">
        <v>6.4</v>
      </c>
      <c r="BD54">
        <v>13.5</v>
      </c>
      <c r="BE54">
        <v>1.5</v>
      </c>
      <c r="BF54">
        <v>1.9</v>
      </c>
      <c r="BG54">
        <v>4.8</v>
      </c>
      <c r="BH54">
        <v>8.1</v>
      </c>
      <c r="BI54">
        <v>1.5</v>
      </c>
      <c r="BJ54" s="2">
        <f t="shared" si="0"/>
        <v>6</v>
      </c>
      <c r="BK54" s="2">
        <f t="shared" si="1"/>
        <v>6</v>
      </c>
      <c r="BP54" s="12">
        <f t="shared" si="2"/>
        <v>6</v>
      </c>
      <c r="BQ54" s="12">
        <f t="shared" si="2"/>
        <v>6</v>
      </c>
    </row>
    <row r="55" spans="1:69" ht="19.5" x14ac:dyDescent="0.6">
      <c r="A55" t="s">
        <v>200</v>
      </c>
      <c r="B55" t="s">
        <v>174</v>
      </c>
      <c r="C55" t="s">
        <v>196</v>
      </c>
      <c r="D55" t="s">
        <v>421</v>
      </c>
      <c r="E55" t="s">
        <v>203</v>
      </c>
      <c r="F55" t="s">
        <v>174</v>
      </c>
      <c r="G55" t="s">
        <v>174</v>
      </c>
      <c r="H55" t="s">
        <v>175</v>
      </c>
      <c r="I55">
        <v>1</v>
      </c>
      <c r="J55" t="s">
        <v>176</v>
      </c>
      <c r="K55" t="b">
        <v>0</v>
      </c>
      <c r="L55">
        <v>10</v>
      </c>
      <c r="M55">
        <v>210</v>
      </c>
      <c r="N55">
        <v>10</v>
      </c>
      <c r="O55">
        <v>210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7</v>
      </c>
      <c r="AM55" t="s">
        <v>177</v>
      </c>
      <c r="AN55">
        <v>50</v>
      </c>
      <c r="AY55">
        <v>0.5</v>
      </c>
      <c r="AZ55">
        <v>0.7</v>
      </c>
      <c r="BA55">
        <v>2.2999999999999998</v>
      </c>
      <c r="BB55">
        <v>0.2</v>
      </c>
      <c r="BC55">
        <v>0.8</v>
      </c>
      <c r="BD55">
        <v>1.8</v>
      </c>
      <c r="BE55">
        <v>0.2</v>
      </c>
      <c r="BF55">
        <v>0.2</v>
      </c>
      <c r="BG55">
        <v>0.6</v>
      </c>
      <c r="BH55">
        <v>1.1000000000000001</v>
      </c>
      <c r="BI55">
        <v>0.2</v>
      </c>
      <c r="BJ55" s="2">
        <f t="shared" si="0"/>
        <v>1</v>
      </c>
      <c r="BK55" s="2">
        <f t="shared" si="1"/>
        <v>1</v>
      </c>
      <c r="BP55" s="12">
        <f t="shared" si="2"/>
        <v>1</v>
      </c>
      <c r="BQ55" s="12">
        <f t="shared" si="2"/>
        <v>1</v>
      </c>
    </row>
    <row r="56" spans="1:69" ht="19.5" x14ac:dyDescent="0.6">
      <c r="A56" t="s">
        <v>200</v>
      </c>
      <c r="B56" t="s">
        <v>174</v>
      </c>
      <c r="C56" t="s">
        <v>170</v>
      </c>
      <c r="D56" t="s">
        <v>421</v>
      </c>
      <c r="E56" t="s">
        <v>203</v>
      </c>
      <c r="F56" t="s">
        <v>174</v>
      </c>
      <c r="G56" t="s">
        <v>174</v>
      </c>
      <c r="H56" t="s">
        <v>175</v>
      </c>
      <c r="I56">
        <v>1</v>
      </c>
      <c r="J56" t="s">
        <v>176</v>
      </c>
      <c r="K56" t="b">
        <v>0</v>
      </c>
      <c r="L56">
        <v>10</v>
      </c>
      <c r="M56">
        <v>210</v>
      </c>
      <c r="N56">
        <v>10</v>
      </c>
      <c r="O56">
        <v>210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7</v>
      </c>
      <c r="AM56" t="s">
        <v>177</v>
      </c>
      <c r="AN56">
        <v>50</v>
      </c>
      <c r="AY56">
        <v>0.9</v>
      </c>
      <c r="AZ56">
        <v>1.3</v>
      </c>
      <c r="BA56">
        <v>4</v>
      </c>
      <c r="BB56">
        <v>0.4</v>
      </c>
      <c r="BC56">
        <v>1.4</v>
      </c>
      <c r="BD56">
        <v>3.1</v>
      </c>
      <c r="BE56">
        <v>0.3</v>
      </c>
      <c r="BF56">
        <v>0.4</v>
      </c>
      <c r="BG56">
        <v>1.1000000000000001</v>
      </c>
      <c r="BH56">
        <v>1.8</v>
      </c>
      <c r="BI56">
        <v>0.3</v>
      </c>
      <c r="BJ56" s="2">
        <f t="shared" si="0"/>
        <v>1</v>
      </c>
      <c r="BK56" s="2">
        <f t="shared" si="1"/>
        <v>1</v>
      </c>
      <c r="BP56" s="12">
        <f t="shared" si="2"/>
        <v>1</v>
      </c>
      <c r="BQ56" s="12">
        <f t="shared" si="2"/>
        <v>1</v>
      </c>
    </row>
    <row r="57" spans="1:69" ht="19.5" x14ac:dyDescent="0.6">
      <c r="A57" t="s">
        <v>200</v>
      </c>
      <c r="B57" t="s">
        <v>174</v>
      </c>
      <c r="C57" t="s">
        <v>178</v>
      </c>
      <c r="D57" t="s">
        <v>421</v>
      </c>
      <c r="E57" t="s">
        <v>203</v>
      </c>
      <c r="F57" t="s">
        <v>174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10</v>
      </c>
      <c r="M57">
        <v>210</v>
      </c>
      <c r="N57">
        <v>10</v>
      </c>
      <c r="O57">
        <v>210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7</v>
      </c>
      <c r="AM57" t="s">
        <v>177</v>
      </c>
      <c r="AN57">
        <v>50</v>
      </c>
      <c r="AY57">
        <v>20.8</v>
      </c>
      <c r="AZ57">
        <v>28.2</v>
      </c>
      <c r="BA57">
        <v>88.6</v>
      </c>
      <c r="BB57">
        <v>7.9</v>
      </c>
      <c r="BC57">
        <v>32.299999999999997</v>
      </c>
      <c r="BD57">
        <v>68</v>
      </c>
      <c r="BE57">
        <v>7.7</v>
      </c>
      <c r="BF57">
        <v>9.6</v>
      </c>
      <c r="BG57">
        <v>24.2</v>
      </c>
      <c r="BH57">
        <v>40.9</v>
      </c>
      <c r="BI57">
        <v>7.5</v>
      </c>
      <c r="BJ57" s="2">
        <f t="shared" si="0"/>
        <v>31</v>
      </c>
      <c r="BK57" s="2">
        <f t="shared" si="1"/>
        <v>31</v>
      </c>
      <c r="BP57" s="12">
        <f t="shared" si="2"/>
        <v>31</v>
      </c>
      <c r="BQ57" s="12">
        <f t="shared" si="2"/>
        <v>31</v>
      </c>
    </row>
    <row r="58" spans="1:69" ht="19.5" x14ac:dyDescent="0.6">
      <c r="A58" t="s">
        <v>200</v>
      </c>
      <c r="B58" t="s">
        <v>174</v>
      </c>
      <c r="C58" t="s">
        <v>253</v>
      </c>
      <c r="D58" t="s">
        <v>422</v>
      </c>
      <c r="E58" t="s">
        <v>203</v>
      </c>
      <c r="F58" t="s">
        <v>174</v>
      </c>
      <c r="G58" t="s">
        <v>174</v>
      </c>
      <c r="H58" t="s">
        <v>181</v>
      </c>
      <c r="I58">
        <v>1</v>
      </c>
      <c r="J58" t="s">
        <v>176</v>
      </c>
      <c r="K58" t="b">
        <v>0</v>
      </c>
      <c r="L58">
        <v>10</v>
      </c>
      <c r="M58">
        <v>210</v>
      </c>
      <c r="N58">
        <v>10</v>
      </c>
      <c r="O58">
        <v>210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7</v>
      </c>
      <c r="AM58" t="s">
        <v>177</v>
      </c>
      <c r="AN58">
        <v>50</v>
      </c>
      <c r="AY58">
        <v>6.3</v>
      </c>
      <c r="AZ58">
        <v>9.9</v>
      </c>
      <c r="BA58">
        <v>18</v>
      </c>
      <c r="BB58">
        <v>3</v>
      </c>
      <c r="BC58">
        <v>6.3</v>
      </c>
      <c r="BD58">
        <v>10.1</v>
      </c>
      <c r="BE58">
        <v>3.7</v>
      </c>
      <c r="BF58">
        <v>1.9</v>
      </c>
      <c r="BG58">
        <v>9.4</v>
      </c>
      <c r="BH58">
        <v>11.7</v>
      </c>
      <c r="BI58">
        <v>4.7</v>
      </c>
      <c r="BJ58" s="2">
        <f t="shared" si="0"/>
        <v>8</v>
      </c>
      <c r="BK58" s="2">
        <f t="shared" si="1"/>
        <v>8</v>
      </c>
      <c r="BP58" s="12">
        <f t="shared" si="2"/>
        <v>8</v>
      </c>
      <c r="BQ58" s="12">
        <f t="shared" si="2"/>
        <v>8</v>
      </c>
    </row>
    <row r="59" spans="1:69" ht="19.5" x14ac:dyDescent="0.6">
      <c r="A59" t="s">
        <v>200</v>
      </c>
      <c r="B59" t="s">
        <v>174</v>
      </c>
      <c r="C59" t="s">
        <v>252</v>
      </c>
      <c r="D59" t="s">
        <v>422</v>
      </c>
      <c r="E59" t="s">
        <v>203</v>
      </c>
      <c r="F59" t="s">
        <v>174</v>
      </c>
      <c r="G59" t="s">
        <v>174</v>
      </c>
      <c r="H59" t="s">
        <v>181</v>
      </c>
      <c r="I59">
        <v>1</v>
      </c>
      <c r="J59" t="s">
        <v>176</v>
      </c>
      <c r="K59" t="b">
        <v>0</v>
      </c>
      <c r="L59">
        <v>10</v>
      </c>
      <c r="M59">
        <v>210</v>
      </c>
      <c r="N59">
        <v>10</v>
      </c>
      <c r="O59">
        <v>210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7</v>
      </c>
      <c r="AM59" t="s">
        <v>177</v>
      </c>
      <c r="AN59">
        <v>50</v>
      </c>
      <c r="AY59">
        <v>8.6</v>
      </c>
      <c r="AZ59">
        <v>13.4</v>
      </c>
      <c r="BA59">
        <v>24.5</v>
      </c>
      <c r="BB59">
        <v>4</v>
      </c>
      <c r="BC59">
        <v>8.6</v>
      </c>
      <c r="BD59">
        <v>13.7</v>
      </c>
      <c r="BE59">
        <v>5</v>
      </c>
      <c r="BF59">
        <v>2.6</v>
      </c>
      <c r="BG59">
        <v>12.8</v>
      </c>
      <c r="BH59">
        <v>15.9</v>
      </c>
      <c r="BI59">
        <v>6.4</v>
      </c>
      <c r="BJ59" s="2">
        <f t="shared" si="0"/>
        <v>11</v>
      </c>
      <c r="BK59" s="2">
        <f t="shared" si="1"/>
        <v>11</v>
      </c>
      <c r="BP59" s="12">
        <f t="shared" si="2"/>
        <v>11</v>
      </c>
      <c r="BQ59" s="12">
        <f t="shared" si="2"/>
        <v>11</v>
      </c>
    </row>
    <row r="60" spans="1:69" ht="19.5" x14ac:dyDescent="0.6">
      <c r="A60" t="s">
        <v>200</v>
      </c>
      <c r="B60" t="s">
        <v>174</v>
      </c>
      <c r="C60" t="s">
        <v>179</v>
      </c>
      <c r="D60" t="s">
        <v>422</v>
      </c>
      <c r="E60" t="s">
        <v>203</v>
      </c>
      <c r="F60" t="s">
        <v>174</v>
      </c>
      <c r="G60" t="s">
        <v>174</v>
      </c>
      <c r="H60" t="s">
        <v>181</v>
      </c>
      <c r="I60">
        <v>1</v>
      </c>
      <c r="J60" t="s">
        <v>176</v>
      </c>
      <c r="K60" t="b">
        <v>0</v>
      </c>
      <c r="L60">
        <v>10</v>
      </c>
      <c r="M60">
        <v>210</v>
      </c>
      <c r="N60">
        <v>10</v>
      </c>
      <c r="O60">
        <v>210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7</v>
      </c>
      <c r="AM60" t="s">
        <v>177</v>
      </c>
      <c r="AN60">
        <v>50</v>
      </c>
      <c r="AY60">
        <v>3.3</v>
      </c>
      <c r="AZ60">
        <v>5.0999999999999996</v>
      </c>
      <c r="BA60">
        <v>9.3000000000000007</v>
      </c>
      <c r="BB60">
        <v>1.5</v>
      </c>
      <c r="BC60">
        <v>3.3</v>
      </c>
      <c r="BD60">
        <v>5.2</v>
      </c>
      <c r="BE60">
        <v>1.9</v>
      </c>
      <c r="BF60">
        <v>1</v>
      </c>
      <c r="BG60">
        <v>4.9000000000000004</v>
      </c>
      <c r="BH60">
        <v>6.1</v>
      </c>
      <c r="BI60">
        <v>2.4</v>
      </c>
      <c r="BJ60" s="2">
        <f t="shared" si="0"/>
        <v>4</v>
      </c>
      <c r="BK60" s="2">
        <f t="shared" si="1"/>
        <v>4</v>
      </c>
      <c r="BP60" s="12">
        <f t="shared" si="2"/>
        <v>4</v>
      </c>
      <c r="BQ60" s="12">
        <f t="shared" si="2"/>
        <v>4</v>
      </c>
    </row>
    <row r="61" spans="1:69" ht="19.5" x14ac:dyDescent="0.6">
      <c r="A61" t="s">
        <v>200</v>
      </c>
      <c r="B61" t="s">
        <v>174</v>
      </c>
      <c r="C61" t="s">
        <v>209</v>
      </c>
      <c r="D61" t="s">
        <v>422</v>
      </c>
      <c r="E61" t="s">
        <v>203</v>
      </c>
      <c r="F61" t="s">
        <v>174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10</v>
      </c>
      <c r="M61">
        <v>210</v>
      </c>
      <c r="N61">
        <v>10</v>
      </c>
      <c r="O61">
        <v>210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7</v>
      </c>
      <c r="AM61" t="s">
        <v>177</v>
      </c>
      <c r="AN61">
        <v>50</v>
      </c>
      <c r="AY61">
        <v>3.4</v>
      </c>
      <c r="AZ61">
        <v>5.3</v>
      </c>
      <c r="BA61">
        <v>9.6</v>
      </c>
      <c r="BB61">
        <v>1.6</v>
      </c>
      <c r="BC61">
        <v>3.4</v>
      </c>
      <c r="BD61">
        <v>5.4</v>
      </c>
      <c r="BE61">
        <v>2</v>
      </c>
      <c r="BF61">
        <v>1</v>
      </c>
      <c r="BG61">
        <v>5</v>
      </c>
      <c r="BH61">
        <v>6.2</v>
      </c>
      <c r="BI61">
        <v>2.5</v>
      </c>
      <c r="BJ61" s="2">
        <f t="shared" si="0"/>
        <v>4</v>
      </c>
      <c r="BK61" s="2">
        <f t="shared" si="1"/>
        <v>4</v>
      </c>
      <c r="BP61" s="12">
        <f t="shared" si="2"/>
        <v>4</v>
      </c>
      <c r="BQ61" s="12">
        <f t="shared" si="2"/>
        <v>4</v>
      </c>
    </row>
    <row r="62" spans="1:69" ht="19.5" x14ac:dyDescent="0.6">
      <c r="A62" t="s">
        <v>200</v>
      </c>
      <c r="B62" t="s">
        <v>174</v>
      </c>
      <c r="C62" t="s">
        <v>185</v>
      </c>
      <c r="D62" t="s">
        <v>422</v>
      </c>
      <c r="E62" t="s">
        <v>203</v>
      </c>
      <c r="F62" t="s">
        <v>174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10</v>
      </c>
      <c r="M62">
        <v>210</v>
      </c>
      <c r="N62">
        <v>10</v>
      </c>
      <c r="O62">
        <v>210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7</v>
      </c>
      <c r="AM62" t="s">
        <v>177</v>
      </c>
      <c r="AN62">
        <v>50</v>
      </c>
      <c r="AY62">
        <v>11.7</v>
      </c>
      <c r="AZ62">
        <v>18.2</v>
      </c>
      <c r="BA62">
        <v>33.200000000000003</v>
      </c>
      <c r="BB62">
        <v>5.5</v>
      </c>
      <c r="BC62">
        <v>11.7</v>
      </c>
      <c r="BD62">
        <v>18.600000000000001</v>
      </c>
      <c r="BE62">
        <v>6.8</v>
      </c>
      <c r="BF62">
        <v>3.5</v>
      </c>
      <c r="BG62">
        <v>17.399999999999999</v>
      </c>
      <c r="BH62">
        <v>21.6</v>
      </c>
      <c r="BI62">
        <v>8.6999999999999993</v>
      </c>
      <c r="BJ62" s="2">
        <f t="shared" si="0"/>
        <v>14</v>
      </c>
      <c r="BK62" s="2">
        <f t="shared" si="1"/>
        <v>14</v>
      </c>
      <c r="BP62" s="12">
        <f t="shared" si="2"/>
        <v>14</v>
      </c>
      <c r="BQ62" s="12">
        <f t="shared" si="2"/>
        <v>14</v>
      </c>
    </row>
    <row r="63" spans="1:69" ht="19.5" x14ac:dyDescent="0.6">
      <c r="A63" t="s">
        <v>200</v>
      </c>
      <c r="B63" t="s">
        <v>174</v>
      </c>
      <c r="C63" t="s">
        <v>196</v>
      </c>
      <c r="D63" t="s">
        <v>422</v>
      </c>
      <c r="E63" t="s">
        <v>203</v>
      </c>
      <c r="F63" t="s">
        <v>174</v>
      </c>
      <c r="G63" t="s">
        <v>174</v>
      </c>
      <c r="H63" t="s">
        <v>175</v>
      </c>
      <c r="I63">
        <v>1</v>
      </c>
      <c r="J63" t="s">
        <v>176</v>
      </c>
      <c r="K63" t="b">
        <v>0</v>
      </c>
      <c r="L63">
        <v>10</v>
      </c>
      <c r="M63">
        <v>210</v>
      </c>
      <c r="N63">
        <v>10</v>
      </c>
      <c r="O63">
        <v>210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7</v>
      </c>
      <c r="AM63" t="s">
        <v>177</v>
      </c>
      <c r="AN63">
        <v>50</v>
      </c>
      <c r="AY63">
        <v>1.3</v>
      </c>
      <c r="AZ63">
        <v>2.1</v>
      </c>
      <c r="BA63">
        <v>3.8</v>
      </c>
      <c r="BB63">
        <v>0.6</v>
      </c>
      <c r="BC63">
        <v>1.3</v>
      </c>
      <c r="BD63">
        <v>2.2000000000000002</v>
      </c>
      <c r="BE63">
        <v>0.8</v>
      </c>
      <c r="BF63">
        <v>0.4</v>
      </c>
      <c r="BG63">
        <v>2</v>
      </c>
      <c r="BH63">
        <v>2.5</v>
      </c>
      <c r="BI63">
        <v>1</v>
      </c>
      <c r="BJ63" s="2">
        <f t="shared" si="0"/>
        <v>2</v>
      </c>
      <c r="BK63" s="2">
        <f t="shared" si="1"/>
        <v>2</v>
      </c>
      <c r="BP63" s="12">
        <f t="shared" si="2"/>
        <v>2</v>
      </c>
      <c r="BQ63" s="12">
        <f t="shared" si="2"/>
        <v>2</v>
      </c>
    </row>
    <row r="64" spans="1:69" ht="19.5" x14ac:dyDescent="0.6">
      <c r="A64" t="s">
        <v>200</v>
      </c>
      <c r="B64" t="s">
        <v>174</v>
      </c>
      <c r="C64" t="s">
        <v>170</v>
      </c>
      <c r="D64" t="s">
        <v>422</v>
      </c>
      <c r="E64" t="s">
        <v>203</v>
      </c>
      <c r="F64" t="s">
        <v>174</v>
      </c>
      <c r="G64" t="s">
        <v>174</v>
      </c>
      <c r="H64" t="s">
        <v>175</v>
      </c>
      <c r="I64">
        <v>1</v>
      </c>
      <c r="J64" t="s">
        <v>176</v>
      </c>
      <c r="K64" t="b">
        <v>0</v>
      </c>
      <c r="L64">
        <v>10</v>
      </c>
      <c r="M64">
        <v>210</v>
      </c>
      <c r="N64">
        <v>10</v>
      </c>
      <c r="O64">
        <v>210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7</v>
      </c>
      <c r="AM64" t="s">
        <v>177</v>
      </c>
      <c r="AN64">
        <v>50</v>
      </c>
      <c r="AY64">
        <v>2.7</v>
      </c>
      <c r="AZ64">
        <v>4.2</v>
      </c>
      <c r="BA64">
        <v>7.7</v>
      </c>
      <c r="BB64">
        <v>1.3</v>
      </c>
      <c r="BC64">
        <v>2.7</v>
      </c>
      <c r="BD64">
        <v>4.3</v>
      </c>
      <c r="BE64">
        <v>1.6</v>
      </c>
      <c r="BF64">
        <v>0.8</v>
      </c>
      <c r="BG64">
        <v>4</v>
      </c>
      <c r="BH64">
        <v>5</v>
      </c>
      <c r="BI64">
        <v>2</v>
      </c>
      <c r="BJ64" s="2">
        <f t="shared" si="0"/>
        <v>3</v>
      </c>
      <c r="BK64" s="2">
        <f t="shared" si="1"/>
        <v>3</v>
      </c>
      <c r="BP64" s="12">
        <f t="shared" si="2"/>
        <v>3</v>
      </c>
      <c r="BQ64" s="12">
        <f t="shared" si="2"/>
        <v>3</v>
      </c>
    </row>
    <row r="65" spans="1:69" ht="19.5" x14ac:dyDescent="0.6">
      <c r="A65" t="s">
        <v>200</v>
      </c>
      <c r="B65" t="s">
        <v>174</v>
      </c>
      <c r="C65" t="s">
        <v>178</v>
      </c>
      <c r="D65" t="s">
        <v>422</v>
      </c>
      <c r="E65" t="s">
        <v>203</v>
      </c>
      <c r="F65" t="s">
        <v>174</v>
      </c>
      <c r="G65" t="s">
        <v>174</v>
      </c>
      <c r="H65" t="s">
        <v>175</v>
      </c>
      <c r="I65">
        <v>1</v>
      </c>
      <c r="J65" t="s">
        <v>176</v>
      </c>
      <c r="K65" t="b">
        <v>0</v>
      </c>
      <c r="L65">
        <v>10</v>
      </c>
      <c r="M65">
        <v>210</v>
      </c>
      <c r="N65">
        <v>10</v>
      </c>
      <c r="O65">
        <v>210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7</v>
      </c>
      <c r="AM65" t="s">
        <v>177</v>
      </c>
      <c r="AN65">
        <v>50</v>
      </c>
      <c r="AY65">
        <v>158</v>
      </c>
      <c r="AZ65">
        <v>246.5</v>
      </c>
      <c r="BA65">
        <v>450</v>
      </c>
      <c r="BB65">
        <v>74.3</v>
      </c>
      <c r="BC65">
        <v>158.1</v>
      </c>
      <c r="BD65">
        <v>252.5</v>
      </c>
      <c r="BE65">
        <v>92.1</v>
      </c>
      <c r="BF65">
        <v>47.1</v>
      </c>
      <c r="BG65">
        <v>235.3</v>
      </c>
      <c r="BH65">
        <v>293</v>
      </c>
      <c r="BI65">
        <v>118.2</v>
      </c>
      <c r="BJ65" s="2">
        <f t="shared" si="0"/>
        <v>193</v>
      </c>
      <c r="BK65" s="2">
        <f t="shared" si="1"/>
        <v>193</v>
      </c>
      <c r="BP65" s="12">
        <f t="shared" si="2"/>
        <v>193</v>
      </c>
      <c r="BQ65" s="12">
        <f t="shared" si="2"/>
        <v>193</v>
      </c>
    </row>
    <row r="66" spans="1:69" s="1" customFormat="1" ht="19.5" x14ac:dyDescent="0.6">
      <c r="A66" s="1" t="s">
        <v>200</v>
      </c>
      <c r="B66" s="1" t="s">
        <v>169</v>
      </c>
      <c r="C66" s="1" t="s">
        <v>196</v>
      </c>
      <c r="D66" s="1" t="s">
        <v>252</v>
      </c>
      <c r="E66" s="1" t="s">
        <v>203</v>
      </c>
      <c r="F66" s="1" t="s">
        <v>173</v>
      </c>
      <c r="G66" s="1" t="s">
        <v>174</v>
      </c>
      <c r="H66" s="1" t="s">
        <v>174</v>
      </c>
      <c r="I66" s="1">
        <v>1</v>
      </c>
      <c r="J66" s="1" t="s">
        <v>176</v>
      </c>
      <c r="K66" s="1" t="b">
        <v>0</v>
      </c>
      <c r="L66" s="1">
        <v>30</v>
      </c>
      <c r="M66" s="1">
        <v>210</v>
      </c>
      <c r="N66" s="1">
        <v>30</v>
      </c>
      <c r="O66" s="1">
        <v>210</v>
      </c>
      <c r="P66" s="1">
        <v>-1</v>
      </c>
      <c r="Q66" s="1">
        <v>-1</v>
      </c>
      <c r="R66" s="1">
        <v>-1</v>
      </c>
      <c r="S66" s="1">
        <v>-1</v>
      </c>
      <c r="T66" s="1">
        <v>-1</v>
      </c>
      <c r="U66" s="1">
        <v>-1</v>
      </c>
      <c r="V66" s="1">
        <v>-1</v>
      </c>
      <c r="W66" s="1">
        <v>-1</v>
      </c>
      <c r="X66" s="1">
        <v>-1</v>
      </c>
      <c r="Y66" s="1">
        <v>-1</v>
      </c>
      <c r="Z66" s="1">
        <v>-1</v>
      </c>
      <c r="AA66" s="1">
        <v>-1</v>
      </c>
      <c r="AB66" s="1">
        <v>-1</v>
      </c>
      <c r="AC66" s="1">
        <v>-1</v>
      </c>
      <c r="AD66" s="1">
        <v>-1</v>
      </c>
      <c r="AE66" s="1">
        <v>-1</v>
      </c>
      <c r="AF66" s="1">
        <v>-1</v>
      </c>
      <c r="AG66" s="1">
        <v>-1</v>
      </c>
      <c r="AH66" s="1">
        <v>-1</v>
      </c>
      <c r="AI66" s="1">
        <v>-1</v>
      </c>
      <c r="AJ66" s="1">
        <v>-1</v>
      </c>
      <c r="AK66" s="1">
        <v>1</v>
      </c>
      <c r="AL66" s="1">
        <v>3</v>
      </c>
      <c r="AM66" s="1" t="s">
        <v>195</v>
      </c>
      <c r="AN66" s="1">
        <v>4040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7662.6</v>
      </c>
      <c r="BG66" s="1">
        <v>14665.6</v>
      </c>
      <c r="BH66" s="1">
        <v>4850.6000000000004</v>
      </c>
      <c r="BI66" s="1">
        <v>8798</v>
      </c>
      <c r="BJ66" s="2">
        <f t="shared" si="0"/>
        <v>3271</v>
      </c>
      <c r="BK66" s="2">
        <f t="shared" si="0"/>
        <v>3568</v>
      </c>
      <c r="BM66" s="8"/>
      <c r="BN66" s="8"/>
      <c r="BP66" s="12">
        <f t="shared" si="2"/>
        <v>3271</v>
      </c>
      <c r="BQ66" s="12">
        <f t="shared" si="2"/>
        <v>3568</v>
      </c>
    </row>
    <row r="67" spans="1:69" s="1" customFormat="1" ht="19.5" x14ac:dyDescent="0.6">
      <c r="A67" s="1" t="s">
        <v>200</v>
      </c>
      <c r="B67" s="1" t="s">
        <v>169</v>
      </c>
      <c r="C67" s="1" t="s">
        <v>170</v>
      </c>
      <c r="D67" s="1" t="s">
        <v>252</v>
      </c>
      <c r="E67" s="1" t="s">
        <v>203</v>
      </c>
      <c r="F67" s="1" t="s">
        <v>173</v>
      </c>
      <c r="G67" s="1" t="s">
        <v>174</v>
      </c>
      <c r="H67" s="1" t="s">
        <v>174</v>
      </c>
      <c r="I67" s="1">
        <v>1</v>
      </c>
      <c r="J67" s="1" t="s">
        <v>176</v>
      </c>
      <c r="K67" s="1" t="b">
        <v>0</v>
      </c>
      <c r="L67" s="1">
        <v>30</v>
      </c>
      <c r="M67" s="1">
        <v>210</v>
      </c>
      <c r="N67" s="1">
        <v>30</v>
      </c>
      <c r="O67" s="1">
        <v>210</v>
      </c>
      <c r="P67" s="1">
        <v>-1</v>
      </c>
      <c r="Q67" s="1">
        <v>-1</v>
      </c>
      <c r="R67" s="1">
        <v>-1</v>
      </c>
      <c r="S67" s="1">
        <v>-1</v>
      </c>
      <c r="T67" s="1">
        <v>-1</v>
      </c>
      <c r="U67" s="1">
        <v>-1</v>
      </c>
      <c r="V67" s="1">
        <v>-1</v>
      </c>
      <c r="W67" s="1">
        <v>-1</v>
      </c>
      <c r="X67" s="1">
        <v>-1</v>
      </c>
      <c r="Y67" s="1">
        <v>-1</v>
      </c>
      <c r="Z67" s="1">
        <v>-1</v>
      </c>
      <c r="AA67" s="1">
        <v>-1</v>
      </c>
      <c r="AB67" s="1">
        <v>-1</v>
      </c>
      <c r="AC67" s="1">
        <v>-1</v>
      </c>
      <c r="AD67" s="1">
        <v>-1</v>
      </c>
      <c r="AE67" s="1">
        <v>-1</v>
      </c>
      <c r="AF67" s="1">
        <v>-1</v>
      </c>
      <c r="AG67" s="1">
        <v>-1</v>
      </c>
      <c r="AH67" s="1">
        <v>-1</v>
      </c>
      <c r="AI67" s="1">
        <v>-1</v>
      </c>
      <c r="AJ67" s="1">
        <v>-1</v>
      </c>
      <c r="AK67" s="1">
        <v>1</v>
      </c>
      <c r="AL67" s="1">
        <v>3</v>
      </c>
      <c r="AM67" s="1" t="s">
        <v>195</v>
      </c>
      <c r="AN67" s="1">
        <v>4040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25557.200000000001</v>
      </c>
      <c r="BG67" s="1">
        <v>48914.400000000001</v>
      </c>
      <c r="BH67" s="1">
        <v>16178.4</v>
      </c>
      <c r="BI67" s="1">
        <v>29344.1</v>
      </c>
      <c r="BJ67" s="2">
        <f t="shared" ref="BJ67:BJ113" si="3">ROUND(AVERAGE(AY67:BI67),0)</f>
        <v>10909</v>
      </c>
      <c r="BK67" s="2">
        <f t="shared" ref="BK67:BK113" si="4">ROUND(AVERAGE(AZ67:BJ67),0)</f>
        <v>11900</v>
      </c>
      <c r="BM67" s="8"/>
      <c r="BN67" s="8"/>
      <c r="BP67" s="12">
        <f t="shared" ref="BP67:BQ130" si="5">BJ67+BM67</f>
        <v>10909</v>
      </c>
      <c r="BQ67" s="12">
        <f t="shared" si="5"/>
        <v>11900</v>
      </c>
    </row>
    <row r="68" spans="1:69" s="1" customFormat="1" ht="19.5" x14ac:dyDescent="0.6">
      <c r="A68" s="1" t="s">
        <v>200</v>
      </c>
      <c r="B68" s="1" t="s">
        <v>169</v>
      </c>
      <c r="C68" s="1" t="s">
        <v>178</v>
      </c>
      <c r="D68" s="1" t="s">
        <v>252</v>
      </c>
      <c r="E68" s="1" t="s">
        <v>203</v>
      </c>
      <c r="F68" s="1" t="s">
        <v>173</v>
      </c>
      <c r="G68" s="1" t="s">
        <v>174</v>
      </c>
      <c r="H68" s="1" t="s">
        <v>174</v>
      </c>
      <c r="I68" s="1">
        <v>1</v>
      </c>
      <c r="J68" s="1" t="s">
        <v>176</v>
      </c>
      <c r="K68" s="1" t="b">
        <v>0</v>
      </c>
      <c r="L68" s="1">
        <v>30</v>
      </c>
      <c r="M68" s="1">
        <v>210</v>
      </c>
      <c r="N68" s="1">
        <v>30</v>
      </c>
      <c r="O68" s="1">
        <v>210</v>
      </c>
      <c r="P68" s="1">
        <v>-1</v>
      </c>
      <c r="Q68" s="1">
        <v>-1</v>
      </c>
      <c r="R68" s="1">
        <v>-1</v>
      </c>
      <c r="S68" s="1">
        <v>-1</v>
      </c>
      <c r="T68" s="1">
        <v>-1</v>
      </c>
      <c r="U68" s="1">
        <v>-1</v>
      </c>
      <c r="V68" s="1">
        <v>-1</v>
      </c>
      <c r="W68" s="1">
        <v>-1</v>
      </c>
      <c r="X68" s="1">
        <v>-1</v>
      </c>
      <c r="Y68" s="1">
        <v>-1</v>
      </c>
      <c r="Z68" s="1">
        <v>-1</v>
      </c>
      <c r="AA68" s="1">
        <v>-1</v>
      </c>
      <c r="AB68" s="1">
        <v>-1</v>
      </c>
      <c r="AC68" s="1">
        <v>-1</v>
      </c>
      <c r="AD68" s="1">
        <v>-1</v>
      </c>
      <c r="AE68" s="1">
        <v>-1</v>
      </c>
      <c r="AF68" s="1">
        <v>-1</v>
      </c>
      <c r="AG68" s="1">
        <v>-1</v>
      </c>
      <c r="AH68" s="1">
        <v>-1</v>
      </c>
      <c r="AI68" s="1">
        <v>-1</v>
      </c>
      <c r="AJ68" s="1">
        <v>-1</v>
      </c>
      <c r="AK68" s="1">
        <v>1</v>
      </c>
      <c r="AL68" s="1">
        <v>3</v>
      </c>
      <c r="AM68" s="1" t="s">
        <v>195</v>
      </c>
      <c r="AN68" s="1">
        <v>4040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160902.20000000001</v>
      </c>
      <c r="BG68" s="1">
        <v>307954.40000000002</v>
      </c>
      <c r="BH68" s="1">
        <v>101855.7</v>
      </c>
      <c r="BI68" s="1">
        <v>184743.8</v>
      </c>
      <c r="BJ68" s="2">
        <f t="shared" si="3"/>
        <v>68678</v>
      </c>
      <c r="BK68" s="2">
        <f t="shared" si="4"/>
        <v>74921</v>
      </c>
      <c r="BM68" s="8"/>
      <c r="BN68" s="8"/>
      <c r="BP68" s="12">
        <f t="shared" si="5"/>
        <v>68678</v>
      </c>
      <c r="BQ68" s="12">
        <f t="shared" si="5"/>
        <v>74921</v>
      </c>
    </row>
    <row r="69" spans="1:69" s="1" customFormat="1" ht="19.5" x14ac:dyDescent="0.6">
      <c r="A69" s="1" t="s">
        <v>200</v>
      </c>
      <c r="B69" s="1" t="s">
        <v>169</v>
      </c>
      <c r="C69" s="1" t="s">
        <v>196</v>
      </c>
      <c r="D69" s="1" t="s">
        <v>356</v>
      </c>
      <c r="E69" s="1" t="s">
        <v>203</v>
      </c>
      <c r="F69" s="1" t="s">
        <v>173</v>
      </c>
      <c r="G69" s="1" t="s">
        <v>174</v>
      </c>
      <c r="H69" s="1" t="s">
        <v>174</v>
      </c>
      <c r="I69" s="1">
        <v>1</v>
      </c>
      <c r="J69" s="1" t="s">
        <v>176</v>
      </c>
      <c r="K69" s="1" t="b">
        <v>0</v>
      </c>
      <c r="L69" s="1">
        <v>30</v>
      </c>
      <c r="M69" s="1">
        <v>210</v>
      </c>
      <c r="N69" s="1">
        <v>30</v>
      </c>
      <c r="O69" s="1">
        <v>210</v>
      </c>
      <c r="P69" s="1">
        <v>-1</v>
      </c>
      <c r="Q69" s="1">
        <v>-1</v>
      </c>
      <c r="R69" s="1">
        <v>-1</v>
      </c>
      <c r="S69" s="1">
        <v>-1</v>
      </c>
      <c r="T69" s="1">
        <v>-1</v>
      </c>
      <c r="U69" s="1">
        <v>-1</v>
      </c>
      <c r="V69" s="1">
        <v>-1</v>
      </c>
      <c r="W69" s="1">
        <v>-1</v>
      </c>
      <c r="X69" s="1">
        <v>-1</v>
      </c>
      <c r="Y69" s="1">
        <v>-1</v>
      </c>
      <c r="Z69" s="1">
        <v>-1</v>
      </c>
      <c r="AA69" s="1">
        <v>-1</v>
      </c>
      <c r="AB69" s="1">
        <v>-1</v>
      </c>
      <c r="AC69" s="1">
        <v>-1</v>
      </c>
      <c r="AD69" s="1">
        <v>-1</v>
      </c>
      <c r="AE69" s="1">
        <v>-1</v>
      </c>
      <c r="AF69" s="1">
        <v>-1</v>
      </c>
      <c r="AG69" s="1">
        <v>-1</v>
      </c>
      <c r="AH69" s="1">
        <v>-1</v>
      </c>
      <c r="AI69" s="1">
        <v>-1</v>
      </c>
      <c r="AJ69" s="1">
        <v>-1</v>
      </c>
      <c r="AK69" s="1">
        <v>1</v>
      </c>
      <c r="AL69" s="1">
        <v>3</v>
      </c>
      <c r="AM69" s="1" t="s">
        <v>195</v>
      </c>
      <c r="AN69" s="1">
        <v>4040</v>
      </c>
      <c r="AY69" s="1">
        <v>140742</v>
      </c>
      <c r="AZ69" s="1">
        <v>128646.2</v>
      </c>
      <c r="BA69" s="1">
        <v>110091.9</v>
      </c>
      <c r="BB69" s="1">
        <v>0</v>
      </c>
      <c r="BC69" s="1">
        <v>380696.3</v>
      </c>
      <c r="BD69" s="1">
        <v>67507.199999999997</v>
      </c>
      <c r="BE69" s="1">
        <v>11388.5</v>
      </c>
      <c r="BF69" s="1">
        <v>43831</v>
      </c>
      <c r="BG69" s="1">
        <v>53101.8</v>
      </c>
      <c r="BH69" s="1">
        <v>19361.599999999999</v>
      </c>
      <c r="BI69" s="1">
        <v>35117.599999999999</v>
      </c>
      <c r="BJ69" s="2">
        <f t="shared" si="3"/>
        <v>90044</v>
      </c>
      <c r="BK69" s="2">
        <f t="shared" si="4"/>
        <v>85435</v>
      </c>
      <c r="BM69" s="8"/>
      <c r="BN69" s="8"/>
      <c r="BP69" s="12">
        <f t="shared" si="5"/>
        <v>90044</v>
      </c>
      <c r="BQ69" s="12">
        <f t="shared" si="5"/>
        <v>85435</v>
      </c>
    </row>
    <row r="70" spans="1:69" s="1" customFormat="1" ht="19.5" x14ac:dyDescent="0.6">
      <c r="A70" s="1" t="s">
        <v>200</v>
      </c>
      <c r="B70" s="1" t="s">
        <v>169</v>
      </c>
      <c r="C70" s="1" t="s">
        <v>170</v>
      </c>
      <c r="D70" s="1" t="s">
        <v>356</v>
      </c>
      <c r="E70" s="1" t="s">
        <v>203</v>
      </c>
      <c r="F70" s="1" t="s">
        <v>173</v>
      </c>
      <c r="G70" s="1" t="s">
        <v>174</v>
      </c>
      <c r="H70" s="1" t="s">
        <v>174</v>
      </c>
      <c r="I70" s="1">
        <v>1</v>
      </c>
      <c r="J70" s="1" t="s">
        <v>176</v>
      </c>
      <c r="K70" s="1" t="b">
        <v>0</v>
      </c>
      <c r="L70" s="1">
        <v>30</v>
      </c>
      <c r="M70" s="1">
        <v>210</v>
      </c>
      <c r="N70" s="1">
        <v>30</v>
      </c>
      <c r="O70" s="1">
        <v>210</v>
      </c>
      <c r="P70" s="1">
        <v>-1</v>
      </c>
      <c r="Q70" s="1">
        <v>-1</v>
      </c>
      <c r="R70" s="1">
        <v>-1</v>
      </c>
      <c r="S70" s="1">
        <v>-1</v>
      </c>
      <c r="T70" s="1">
        <v>-1</v>
      </c>
      <c r="U70" s="1">
        <v>-1</v>
      </c>
      <c r="V70" s="1">
        <v>-1</v>
      </c>
      <c r="W70" s="1">
        <v>-1</v>
      </c>
      <c r="X70" s="1">
        <v>-1</v>
      </c>
      <c r="Y70" s="1">
        <v>-1</v>
      </c>
      <c r="Z70" s="1">
        <v>-1</v>
      </c>
      <c r="AA70" s="1">
        <v>-1</v>
      </c>
      <c r="AB70" s="1">
        <v>-1</v>
      </c>
      <c r="AC70" s="1">
        <v>-1</v>
      </c>
      <c r="AD70" s="1">
        <v>-1</v>
      </c>
      <c r="AE70" s="1">
        <v>-1</v>
      </c>
      <c r="AF70" s="1">
        <v>-1</v>
      </c>
      <c r="AG70" s="1">
        <v>-1</v>
      </c>
      <c r="AH70" s="1">
        <v>-1</v>
      </c>
      <c r="AI70" s="1">
        <v>-1</v>
      </c>
      <c r="AJ70" s="1">
        <v>-1</v>
      </c>
      <c r="AK70" s="1">
        <v>1</v>
      </c>
      <c r="AL70" s="1">
        <v>3</v>
      </c>
      <c r="AM70" s="1" t="s">
        <v>195</v>
      </c>
      <c r="AN70" s="1">
        <v>4040</v>
      </c>
      <c r="AY70" s="1">
        <v>80392.5</v>
      </c>
      <c r="AZ70" s="1">
        <v>73483.3</v>
      </c>
      <c r="BA70" s="1">
        <v>62885</v>
      </c>
      <c r="BB70" s="1">
        <v>0</v>
      </c>
      <c r="BC70" s="1">
        <v>217455.5</v>
      </c>
      <c r="BD70" s="1">
        <v>38560.400000000001</v>
      </c>
      <c r="BE70" s="1">
        <v>6505.2</v>
      </c>
      <c r="BF70" s="1">
        <v>25036.5</v>
      </c>
      <c r="BG70" s="1">
        <v>30332</v>
      </c>
      <c r="BH70" s="1">
        <v>11059.4</v>
      </c>
      <c r="BI70" s="1">
        <v>20059.3</v>
      </c>
      <c r="BJ70" s="2">
        <f t="shared" si="3"/>
        <v>51434</v>
      </c>
      <c r="BK70" s="2">
        <f t="shared" si="4"/>
        <v>48801</v>
      </c>
      <c r="BM70" s="8"/>
      <c r="BN70" s="8"/>
      <c r="BP70" s="12">
        <f t="shared" si="5"/>
        <v>51434</v>
      </c>
      <c r="BQ70" s="12">
        <f t="shared" si="5"/>
        <v>48801</v>
      </c>
    </row>
    <row r="71" spans="1:69" s="1" customFormat="1" ht="19.5" x14ac:dyDescent="0.6">
      <c r="A71" s="1" t="s">
        <v>200</v>
      </c>
      <c r="B71" s="1" t="s">
        <v>169</v>
      </c>
      <c r="C71" s="1" t="s">
        <v>178</v>
      </c>
      <c r="D71" s="1" t="s">
        <v>356</v>
      </c>
      <c r="E71" s="1" t="s">
        <v>203</v>
      </c>
      <c r="F71" s="1" t="s">
        <v>173</v>
      </c>
      <c r="G71" s="1" t="s">
        <v>174</v>
      </c>
      <c r="H71" s="1" t="s">
        <v>174</v>
      </c>
      <c r="I71" s="1">
        <v>1</v>
      </c>
      <c r="J71" s="1" t="s">
        <v>176</v>
      </c>
      <c r="K71" s="1" t="b">
        <v>0</v>
      </c>
      <c r="L71" s="1">
        <v>30</v>
      </c>
      <c r="M71" s="1">
        <v>210</v>
      </c>
      <c r="N71" s="1">
        <v>30</v>
      </c>
      <c r="O71" s="1">
        <v>210</v>
      </c>
      <c r="P71" s="1">
        <v>-1</v>
      </c>
      <c r="Q71" s="1">
        <v>-1</v>
      </c>
      <c r="R71" s="1">
        <v>-1</v>
      </c>
      <c r="S71" s="1">
        <v>-1</v>
      </c>
      <c r="T71" s="1">
        <v>-1</v>
      </c>
      <c r="U71" s="1">
        <v>-1</v>
      </c>
      <c r="V71" s="1">
        <v>-1</v>
      </c>
      <c r="W71" s="1">
        <v>-1</v>
      </c>
      <c r="X71" s="1">
        <v>-1</v>
      </c>
      <c r="Y71" s="1">
        <v>-1</v>
      </c>
      <c r="Z71" s="1">
        <v>-1</v>
      </c>
      <c r="AA71" s="1">
        <v>-1</v>
      </c>
      <c r="AB71" s="1">
        <v>-1</v>
      </c>
      <c r="AC71" s="1">
        <v>-1</v>
      </c>
      <c r="AD71" s="1">
        <v>-1</v>
      </c>
      <c r="AE71" s="1">
        <v>-1</v>
      </c>
      <c r="AF71" s="1">
        <v>-1</v>
      </c>
      <c r="AG71" s="1">
        <v>-1</v>
      </c>
      <c r="AH71" s="1">
        <v>-1</v>
      </c>
      <c r="AI71" s="1">
        <v>-1</v>
      </c>
      <c r="AJ71" s="1">
        <v>-1</v>
      </c>
      <c r="AK71" s="1">
        <v>1</v>
      </c>
      <c r="AL71" s="1">
        <v>3</v>
      </c>
      <c r="AM71" s="1" t="s">
        <v>195</v>
      </c>
      <c r="AN71" s="1">
        <v>4040</v>
      </c>
      <c r="AY71" s="1">
        <v>35328</v>
      </c>
      <c r="AZ71" s="1">
        <v>32291.8</v>
      </c>
      <c r="BA71" s="1">
        <v>27634.5</v>
      </c>
      <c r="BB71" s="1">
        <v>0</v>
      </c>
      <c r="BC71" s="1">
        <v>95559.7</v>
      </c>
      <c r="BD71" s="1">
        <v>16945.2</v>
      </c>
      <c r="BE71" s="1">
        <v>2858.7</v>
      </c>
      <c r="BF71" s="1">
        <v>11002.1</v>
      </c>
      <c r="BG71" s="1">
        <v>13329.2</v>
      </c>
      <c r="BH71" s="1">
        <v>4860</v>
      </c>
      <c r="BI71" s="1">
        <v>8815</v>
      </c>
      <c r="BJ71" s="2">
        <f t="shared" si="3"/>
        <v>22602</v>
      </c>
      <c r="BK71" s="2">
        <f t="shared" si="4"/>
        <v>21445</v>
      </c>
      <c r="BM71" s="8"/>
      <c r="BN71" s="8"/>
      <c r="BP71" s="12">
        <f t="shared" si="5"/>
        <v>22602</v>
      </c>
      <c r="BQ71" s="12">
        <f t="shared" si="5"/>
        <v>21445</v>
      </c>
    </row>
    <row r="72" spans="1:69" s="1" customFormat="1" ht="19.5" x14ac:dyDescent="0.6">
      <c r="A72" s="1" t="s">
        <v>200</v>
      </c>
      <c r="B72" s="1" t="s">
        <v>169</v>
      </c>
      <c r="C72" s="1" t="s">
        <v>196</v>
      </c>
      <c r="D72" s="1" t="s">
        <v>417</v>
      </c>
      <c r="E72" s="1" t="s">
        <v>203</v>
      </c>
      <c r="F72" s="1" t="s">
        <v>173</v>
      </c>
      <c r="G72" s="1" t="s">
        <v>174</v>
      </c>
      <c r="H72" s="1" t="s">
        <v>174</v>
      </c>
      <c r="I72" s="1">
        <v>1</v>
      </c>
      <c r="J72" s="1" t="s">
        <v>176</v>
      </c>
      <c r="K72" s="1" t="b">
        <v>0</v>
      </c>
      <c r="L72" s="1">
        <v>30</v>
      </c>
      <c r="M72" s="1">
        <v>210</v>
      </c>
      <c r="N72" s="1">
        <v>30</v>
      </c>
      <c r="O72" s="1">
        <v>210</v>
      </c>
      <c r="P72" s="1">
        <v>-1</v>
      </c>
      <c r="Q72" s="1">
        <v>-1</v>
      </c>
      <c r="R72" s="1">
        <v>-1</v>
      </c>
      <c r="S72" s="1">
        <v>-1</v>
      </c>
      <c r="T72" s="1">
        <v>-1</v>
      </c>
      <c r="U72" s="1">
        <v>-1</v>
      </c>
      <c r="V72" s="1">
        <v>-1</v>
      </c>
      <c r="W72" s="1">
        <v>-1</v>
      </c>
      <c r="X72" s="1">
        <v>-1</v>
      </c>
      <c r="Y72" s="1">
        <v>-1</v>
      </c>
      <c r="Z72" s="1">
        <v>-1</v>
      </c>
      <c r="AA72" s="1">
        <v>-1</v>
      </c>
      <c r="AB72" s="1">
        <v>-1</v>
      </c>
      <c r="AC72" s="1">
        <v>-1</v>
      </c>
      <c r="AD72" s="1">
        <v>-1</v>
      </c>
      <c r="AE72" s="1">
        <v>-1</v>
      </c>
      <c r="AF72" s="1">
        <v>-1</v>
      </c>
      <c r="AG72" s="1">
        <v>-1</v>
      </c>
      <c r="AH72" s="1">
        <v>-1</v>
      </c>
      <c r="AI72" s="1">
        <v>-1</v>
      </c>
      <c r="AJ72" s="1">
        <v>-1</v>
      </c>
      <c r="AK72" s="1">
        <v>1</v>
      </c>
      <c r="AL72" s="1">
        <v>3</v>
      </c>
      <c r="AM72" s="1" t="s">
        <v>195</v>
      </c>
      <c r="AN72" s="1">
        <v>4040</v>
      </c>
      <c r="AY72" s="1">
        <v>5798.5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9069.7999999999993</v>
      </c>
      <c r="BF72" s="1">
        <v>8051.7</v>
      </c>
      <c r="BG72" s="1">
        <v>3304.9</v>
      </c>
      <c r="BH72" s="1">
        <v>2700.2</v>
      </c>
      <c r="BI72" s="1">
        <v>4897.6000000000004</v>
      </c>
      <c r="BJ72" s="2">
        <f t="shared" si="3"/>
        <v>3075</v>
      </c>
      <c r="BK72" s="2">
        <f t="shared" si="4"/>
        <v>2827</v>
      </c>
      <c r="BM72" s="8"/>
      <c r="BN72" s="8"/>
      <c r="BP72" s="12">
        <f t="shared" si="5"/>
        <v>3075</v>
      </c>
      <c r="BQ72" s="12">
        <f t="shared" si="5"/>
        <v>2827</v>
      </c>
    </row>
    <row r="73" spans="1:69" s="1" customFormat="1" ht="19.5" x14ac:dyDescent="0.6">
      <c r="A73" s="1" t="s">
        <v>200</v>
      </c>
      <c r="B73" s="1" t="s">
        <v>169</v>
      </c>
      <c r="C73" s="1" t="s">
        <v>170</v>
      </c>
      <c r="D73" s="1" t="s">
        <v>417</v>
      </c>
      <c r="E73" s="1" t="s">
        <v>203</v>
      </c>
      <c r="F73" s="1" t="s">
        <v>173</v>
      </c>
      <c r="G73" s="1" t="s">
        <v>174</v>
      </c>
      <c r="H73" s="1" t="s">
        <v>174</v>
      </c>
      <c r="I73" s="1">
        <v>1</v>
      </c>
      <c r="J73" s="1" t="s">
        <v>176</v>
      </c>
      <c r="K73" s="1" t="b">
        <v>0</v>
      </c>
      <c r="L73" s="1">
        <v>30</v>
      </c>
      <c r="M73" s="1">
        <v>210</v>
      </c>
      <c r="N73" s="1">
        <v>30</v>
      </c>
      <c r="O73" s="1">
        <v>210</v>
      </c>
      <c r="P73" s="1">
        <v>-1</v>
      </c>
      <c r="Q73" s="1">
        <v>-1</v>
      </c>
      <c r="R73" s="1">
        <v>-1</v>
      </c>
      <c r="S73" s="1">
        <v>-1</v>
      </c>
      <c r="T73" s="1">
        <v>-1</v>
      </c>
      <c r="U73" s="1">
        <v>-1</v>
      </c>
      <c r="V73" s="1">
        <v>-1</v>
      </c>
      <c r="W73" s="1">
        <v>-1</v>
      </c>
      <c r="X73" s="1">
        <v>-1</v>
      </c>
      <c r="Y73" s="1">
        <v>-1</v>
      </c>
      <c r="Z73" s="1">
        <v>-1</v>
      </c>
      <c r="AA73" s="1">
        <v>-1</v>
      </c>
      <c r="AB73" s="1">
        <v>-1</v>
      </c>
      <c r="AC73" s="1">
        <v>-1</v>
      </c>
      <c r="AD73" s="1">
        <v>-1</v>
      </c>
      <c r="AE73" s="1">
        <v>-1</v>
      </c>
      <c r="AF73" s="1">
        <v>-1</v>
      </c>
      <c r="AG73" s="1">
        <v>-1</v>
      </c>
      <c r="AH73" s="1">
        <v>-1</v>
      </c>
      <c r="AI73" s="1">
        <v>-1</v>
      </c>
      <c r="AJ73" s="1">
        <v>-1</v>
      </c>
      <c r="AK73" s="1">
        <v>1</v>
      </c>
      <c r="AL73" s="1">
        <v>3</v>
      </c>
      <c r="AM73" s="1" t="s">
        <v>195</v>
      </c>
      <c r="AN73" s="1">
        <v>4040</v>
      </c>
      <c r="AY73" s="1">
        <v>1903.5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2977.3</v>
      </c>
      <c r="BF73" s="1">
        <v>2643.1</v>
      </c>
      <c r="BG73" s="1">
        <v>1084.9000000000001</v>
      </c>
      <c r="BH73" s="1">
        <v>886.4</v>
      </c>
      <c r="BI73" s="1">
        <v>1607.7</v>
      </c>
      <c r="BJ73" s="2">
        <f t="shared" si="3"/>
        <v>1009</v>
      </c>
      <c r="BK73" s="2">
        <f t="shared" si="4"/>
        <v>928</v>
      </c>
      <c r="BM73" s="8"/>
      <c r="BN73" s="8"/>
      <c r="BP73" s="12">
        <f t="shared" si="5"/>
        <v>1009</v>
      </c>
      <c r="BQ73" s="12">
        <f t="shared" si="5"/>
        <v>928</v>
      </c>
    </row>
    <row r="74" spans="1:69" s="1" customFormat="1" ht="19.5" x14ac:dyDescent="0.6">
      <c r="A74" s="1" t="s">
        <v>200</v>
      </c>
      <c r="B74" s="1" t="s">
        <v>169</v>
      </c>
      <c r="C74" s="1" t="s">
        <v>178</v>
      </c>
      <c r="D74" s="1" t="s">
        <v>417</v>
      </c>
      <c r="E74" s="1" t="s">
        <v>203</v>
      </c>
      <c r="F74" s="1" t="s">
        <v>173</v>
      </c>
      <c r="G74" s="1" t="s">
        <v>174</v>
      </c>
      <c r="H74" s="1" t="s">
        <v>174</v>
      </c>
      <c r="I74" s="1">
        <v>1</v>
      </c>
      <c r="J74" s="1" t="s">
        <v>176</v>
      </c>
      <c r="K74" s="1" t="b">
        <v>0</v>
      </c>
      <c r="L74" s="1">
        <v>30</v>
      </c>
      <c r="M74" s="1">
        <v>210</v>
      </c>
      <c r="N74" s="1">
        <v>30</v>
      </c>
      <c r="O74" s="1">
        <v>210</v>
      </c>
      <c r="P74" s="1">
        <v>-1</v>
      </c>
      <c r="Q74" s="1">
        <v>-1</v>
      </c>
      <c r="R74" s="1">
        <v>-1</v>
      </c>
      <c r="S74" s="1">
        <v>-1</v>
      </c>
      <c r="T74" s="1">
        <v>-1</v>
      </c>
      <c r="U74" s="1">
        <v>-1</v>
      </c>
      <c r="V74" s="1">
        <v>-1</v>
      </c>
      <c r="W74" s="1">
        <v>-1</v>
      </c>
      <c r="X74" s="1">
        <v>-1</v>
      </c>
      <c r="Y74" s="1">
        <v>-1</v>
      </c>
      <c r="Z74" s="1">
        <v>-1</v>
      </c>
      <c r="AA74" s="1">
        <v>-1</v>
      </c>
      <c r="AB74" s="1">
        <v>-1</v>
      </c>
      <c r="AC74" s="1">
        <v>-1</v>
      </c>
      <c r="AD74" s="1">
        <v>-1</v>
      </c>
      <c r="AE74" s="1">
        <v>-1</v>
      </c>
      <c r="AF74" s="1">
        <v>-1</v>
      </c>
      <c r="AG74" s="1">
        <v>-1</v>
      </c>
      <c r="AH74" s="1">
        <v>-1</v>
      </c>
      <c r="AI74" s="1">
        <v>-1</v>
      </c>
      <c r="AJ74" s="1">
        <v>-1</v>
      </c>
      <c r="AK74" s="1">
        <v>1</v>
      </c>
      <c r="AL74" s="1">
        <v>3</v>
      </c>
      <c r="AM74" s="1" t="s">
        <v>195</v>
      </c>
      <c r="AN74" s="1">
        <v>4040</v>
      </c>
      <c r="AY74" s="1">
        <v>87444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136776.79999999999</v>
      </c>
      <c r="BF74" s="1">
        <v>121423.9</v>
      </c>
      <c r="BG74" s="1">
        <v>49839.9</v>
      </c>
      <c r="BH74" s="1">
        <v>40720.6</v>
      </c>
      <c r="BI74" s="1">
        <v>73858.2</v>
      </c>
      <c r="BJ74" s="2">
        <f t="shared" si="3"/>
        <v>46369</v>
      </c>
      <c r="BK74" s="2">
        <f t="shared" si="4"/>
        <v>42635</v>
      </c>
      <c r="BM74" s="8"/>
      <c r="BN74" s="8"/>
      <c r="BP74" s="12">
        <f t="shared" si="5"/>
        <v>46369</v>
      </c>
      <c r="BQ74" s="12">
        <f t="shared" si="5"/>
        <v>42635</v>
      </c>
    </row>
    <row r="75" spans="1:69" s="1" customFormat="1" ht="19.5" x14ac:dyDescent="0.6">
      <c r="A75" s="1" t="s">
        <v>200</v>
      </c>
      <c r="B75" s="1" t="s">
        <v>169</v>
      </c>
      <c r="C75" s="1" t="s">
        <v>196</v>
      </c>
      <c r="D75" s="1" t="s">
        <v>418</v>
      </c>
      <c r="E75" s="1" t="s">
        <v>203</v>
      </c>
      <c r="F75" s="1" t="s">
        <v>173</v>
      </c>
      <c r="G75" s="1" t="s">
        <v>174</v>
      </c>
      <c r="H75" s="1" t="s">
        <v>174</v>
      </c>
      <c r="I75" s="1">
        <v>1</v>
      </c>
      <c r="J75" s="1" t="s">
        <v>176</v>
      </c>
      <c r="K75" s="1" t="b">
        <v>0</v>
      </c>
      <c r="L75" s="1">
        <v>30</v>
      </c>
      <c r="M75" s="1">
        <v>210</v>
      </c>
      <c r="N75" s="1">
        <v>30</v>
      </c>
      <c r="O75" s="1">
        <v>210</v>
      </c>
      <c r="P75" s="1">
        <v>-1</v>
      </c>
      <c r="Q75" s="1">
        <v>-1</v>
      </c>
      <c r="R75" s="1">
        <v>-1</v>
      </c>
      <c r="S75" s="1">
        <v>-1</v>
      </c>
      <c r="T75" s="1">
        <v>-1</v>
      </c>
      <c r="U75" s="1">
        <v>-1</v>
      </c>
      <c r="V75" s="1">
        <v>-1</v>
      </c>
      <c r="W75" s="1">
        <v>-1</v>
      </c>
      <c r="X75" s="1">
        <v>-1</v>
      </c>
      <c r="Y75" s="1">
        <v>-1</v>
      </c>
      <c r="Z75" s="1">
        <v>-1</v>
      </c>
      <c r="AA75" s="1">
        <v>-1</v>
      </c>
      <c r="AB75" s="1">
        <v>-1</v>
      </c>
      <c r="AC75" s="1">
        <v>-1</v>
      </c>
      <c r="AD75" s="1">
        <v>-1</v>
      </c>
      <c r="AE75" s="1">
        <v>-1</v>
      </c>
      <c r="AF75" s="1">
        <v>-1</v>
      </c>
      <c r="AG75" s="1">
        <v>-1</v>
      </c>
      <c r="AH75" s="1">
        <v>-1</v>
      </c>
      <c r="AI75" s="1">
        <v>-1</v>
      </c>
      <c r="AJ75" s="1">
        <v>-1</v>
      </c>
      <c r="AK75" s="1">
        <v>1</v>
      </c>
      <c r="AL75" s="1">
        <v>3</v>
      </c>
      <c r="AM75" s="1" t="s">
        <v>195</v>
      </c>
      <c r="AN75" s="1">
        <v>4040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2443.6999999999998</v>
      </c>
      <c r="BF75" s="1">
        <v>2515.4</v>
      </c>
      <c r="BG75" s="1">
        <v>1032.5</v>
      </c>
      <c r="BH75" s="1">
        <v>804.9</v>
      </c>
      <c r="BI75" s="1">
        <v>1459.9</v>
      </c>
      <c r="BJ75" s="2">
        <f t="shared" si="3"/>
        <v>751</v>
      </c>
      <c r="BK75" s="2">
        <f t="shared" si="4"/>
        <v>819</v>
      </c>
      <c r="BM75" s="8"/>
      <c r="BN75" s="8"/>
      <c r="BP75" s="12">
        <f t="shared" si="5"/>
        <v>751</v>
      </c>
      <c r="BQ75" s="12">
        <f t="shared" si="5"/>
        <v>819</v>
      </c>
    </row>
    <row r="76" spans="1:69" s="1" customFormat="1" ht="19.5" x14ac:dyDescent="0.6">
      <c r="A76" s="1" t="s">
        <v>200</v>
      </c>
      <c r="B76" s="1" t="s">
        <v>169</v>
      </c>
      <c r="C76" s="1" t="s">
        <v>170</v>
      </c>
      <c r="D76" s="1" t="s">
        <v>418</v>
      </c>
      <c r="E76" s="1" t="s">
        <v>203</v>
      </c>
      <c r="F76" s="1" t="s">
        <v>173</v>
      </c>
      <c r="G76" s="1" t="s">
        <v>174</v>
      </c>
      <c r="H76" s="1" t="s">
        <v>174</v>
      </c>
      <c r="I76" s="1">
        <v>1</v>
      </c>
      <c r="J76" s="1" t="s">
        <v>176</v>
      </c>
      <c r="K76" s="1" t="b">
        <v>0</v>
      </c>
      <c r="L76" s="1">
        <v>30</v>
      </c>
      <c r="M76" s="1">
        <v>210</v>
      </c>
      <c r="N76" s="1">
        <v>30</v>
      </c>
      <c r="O76" s="1">
        <v>210</v>
      </c>
      <c r="P76" s="1">
        <v>-1</v>
      </c>
      <c r="Q76" s="1">
        <v>-1</v>
      </c>
      <c r="R76" s="1">
        <v>-1</v>
      </c>
      <c r="S76" s="1">
        <v>-1</v>
      </c>
      <c r="T76" s="1">
        <v>-1</v>
      </c>
      <c r="U76" s="1">
        <v>-1</v>
      </c>
      <c r="V76" s="1">
        <v>-1</v>
      </c>
      <c r="W76" s="1">
        <v>-1</v>
      </c>
      <c r="X76" s="1">
        <v>-1</v>
      </c>
      <c r="Y76" s="1">
        <v>-1</v>
      </c>
      <c r="Z76" s="1">
        <v>-1</v>
      </c>
      <c r="AA76" s="1">
        <v>-1</v>
      </c>
      <c r="AB76" s="1">
        <v>-1</v>
      </c>
      <c r="AC76" s="1">
        <v>-1</v>
      </c>
      <c r="AD76" s="1">
        <v>-1</v>
      </c>
      <c r="AE76" s="1">
        <v>-1</v>
      </c>
      <c r="AF76" s="1">
        <v>-1</v>
      </c>
      <c r="AG76" s="1">
        <v>-1</v>
      </c>
      <c r="AH76" s="1">
        <v>-1</v>
      </c>
      <c r="AI76" s="1">
        <v>-1</v>
      </c>
      <c r="AJ76" s="1">
        <v>-1</v>
      </c>
      <c r="AK76" s="1">
        <v>1</v>
      </c>
      <c r="AL76" s="1">
        <v>3</v>
      </c>
      <c r="AM76" s="1" t="s">
        <v>195</v>
      </c>
      <c r="AN76" s="1">
        <v>4040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44546.3</v>
      </c>
      <c r="BF76" s="1">
        <v>45853.7</v>
      </c>
      <c r="BG76" s="1">
        <v>18821.2</v>
      </c>
      <c r="BH76" s="1">
        <v>14672.3</v>
      </c>
      <c r="BI76" s="1">
        <v>26612.400000000001</v>
      </c>
      <c r="BJ76" s="2">
        <f t="shared" si="3"/>
        <v>13682</v>
      </c>
      <c r="BK76" s="2">
        <f t="shared" si="4"/>
        <v>14926</v>
      </c>
      <c r="BM76" s="8"/>
      <c r="BN76" s="8"/>
      <c r="BP76" s="12">
        <f t="shared" si="5"/>
        <v>13682</v>
      </c>
      <c r="BQ76" s="12">
        <f t="shared" si="5"/>
        <v>14926</v>
      </c>
    </row>
    <row r="77" spans="1:69" s="1" customFormat="1" ht="19.5" x14ac:dyDescent="0.6">
      <c r="A77" s="1" t="s">
        <v>200</v>
      </c>
      <c r="B77" s="1" t="s">
        <v>169</v>
      </c>
      <c r="C77" s="1" t="s">
        <v>178</v>
      </c>
      <c r="D77" s="1" t="s">
        <v>418</v>
      </c>
      <c r="E77" s="1" t="s">
        <v>203</v>
      </c>
      <c r="F77" s="1" t="s">
        <v>173</v>
      </c>
      <c r="G77" s="1" t="s">
        <v>174</v>
      </c>
      <c r="H77" s="1" t="s">
        <v>174</v>
      </c>
      <c r="I77" s="1">
        <v>1</v>
      </c>
      <c r="J77" s="1" t="s">
        <v>176</v>
      </c>
      <c r="K77" s="1" t="b">
        <v>0</v>
      </c>
      <c r="L77" s="1">
        <v>30</v>
      </c>
      <c r="M77" s="1">
        <v>210</v>
      </c>
      <c r="N77" s="1">
        <v>30</v>
      </c>
      <c r="O77" s="1">
        <v>210</v>
      </c>
      <c r="P77" s="1">
        <v>-1</v>
      </c>
      <c r="Q77" s="1">
        <v>-1</v>
      </c>
      <c r="R77" s="1">
        <v>-1</v>
      </c>
      <c r="S77" s="1">
        <v>-1</v>
      </c>
      <c r="T77" s="1">
        <v>-1</v>
      </c>
      <c r="U77" s="1">
        <v>-1</v>
      </c>
      <c r="V77" s="1">
        <v>-1</v>
      </c>
      <c r="W77" s="1">
        <v>-1</v>
      </c>
      <c r="X77" s="1">
        <v>-1</v>
      </c>
      <c r="Y77" s="1">
        <v>-1</v>
      </c>
      <c r="Z77" s="1">
        <v>-1</v>
      </c>
      <c r="AA77" s="1">
        <v>-1</v>
      </c>
      <c r="AB77" s="1">
        <v>-1</v>
      </c>
      <c r="AC77" s="1">
        <v>-1</v>
      </c>
      <c r="AD77" s="1">
        <v>-1</v>
      </c>
      <c r="AE77" s="1">
        <v>-1</v>
      </c>
      <c r="AF77" s="1">
        <v>-1</v>
      </c>
      <c r="AG77" s="1">
        <v>-1</v>
      </c>
      <c r="AH77" s="1">
        <v>-1</v>
      </c>
      <c r="AI77" s="1">
        <v>-1</v>
      </c>
      <c r="AJ77" s="1">
        <v>-1</v>
      </c>
      <c r="AK77" s="1">
        <v>1</v>
      </c>
      <c r="AL77" s="1">
        <v>3</v>
      </c>
      <c r="AM77" s="1" t="s">
        <v>195</v>
      </c>
      <c r="AN77" s="1">
        <v>4040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177233.7</v>
      </c>
      <c r="BF77" s="1">
        <v>182435.1</v>
      </c>
      <c r="BG77" s="1">
        <v>74882.7</v>
      </c>
      <c r="BH77" s="1">
        <v>58375.9</v>
      </c>
      <c r="BI77" s="1">
        <v>105881</v>
      </c>
      <c r="BJ77" s="2">
        <f t="shared" si="3"/>
        <v>54437</v>
      </c>
      <c r="BK77" s="2">
        <f t="shared" si="4"/>
        <v>59386</v>
      </c>
      <c r="BM77" s="8"/>
      <c r="BN77" s="8"/>
      <c r="BP77" s="12">
        <f t="shared" si="5"/>
        <v>54437</v>
      </c>
      <c r="BQ77" s="12">
        <f t="shared" si="5"/>
        <v>59386</v>
      </c>
    </row>
    <row r="78" spans="1:69" s="1" customFormat="1" ht="19.5" x14ac:dyDescent="0.6">
      <c r="A78" s="1" t="s">
        <v>200</v>
      </c>
      <c r="B78" s="1" t="s">
        <v>169</v>
      </c>
      <c r="C78" s="1" t="s">
        <v>196</v>
      </c>
      <c r="D78" s="1" t="s">
        <v>419</v>
      </c>
      <c r="E78" s="1" t="s">
        <v>203</v>
      </c>
      <c r="F78" s="1" t="s">
        <v>173</v>
      </c>
      <c r="G78" s="1" t="s">
        <v>174</v>
      </c>
      <c r="H78" s="1" t="s">
        <v>174</v>
      </c>
      <c r="I78" s="1">
        <v>1</v>
      </c>
      <c r="J78" s="1" t="s">
        <v>176</v>
      </c>
      <c r="K78" s="1" t="b">
        <v>0</v>
      </c>
      <c r="L78" s="1">
        <v>30</v>
      </c>
      <c r="M78" s="1">
        <v>210</v>
      </c>
      <c r="N78" s="1">
        <v>30</v>
      </c>
      <c r="O78" s="1">
        <v>210</v>
      </c>
      <c r="P78" s="1">
        <v>-1</v>
      </c>
      <c r="Q78" s="1">
        <v>-1</v>
      </c>
      <c r="R78" s="1">
        <v>-1</v>
      </c>
      <c r="S78" s="1">
        <v>-1</v>
      </c>
      <c r="T78" s="1">
        <v>-1</v>
      </c>
      <c r="U78" s="1">
        <v>-1</v>
      </c>
      <c r="V78" s="1">
        <v>-1</v>
      </c>
      <c r="W78" s="1">
        <v>-1</v>
      </c>
      <c r="X78" s="1">
        <v>-1</v>
      </c>
      <c r="Y78" s="1">
        <v>-1</v>
      </c>
      <c r="Z78" s="1">
        <v>-1</v>
      </c>
      <c r="AA78" s="1">
        <v>-1</v>
      </c>
      <c r="AB78" s="1">
        <v>-1</v>
      </c>
      <c r="AC78" s="1">
        <v>-1</v>
      </c>
      <c r="AD78" s="1">
        <v>-1</v>
      </c>
      <c r="AE78" s="1">
        <v>-1</v>
      </c>
      <c r="AF78" s="1">
        <v>-1</v>
      </c>
      <c r="AG78" s="1">
        <v>-1</v>
      </c>
      <c r="AH78" s="1">
        <v>-1</v>
      </c>
      <c r="AI78" s="1">
        <v>-1</v>
      </c>
      <c r="AJ78" s="1">
        <v>-1</v>
      </c>
      <c r="AK78" s="1">
        <v>1</v>
      </c>
      <c r="AL78" s="1">
        <v>3</v>
      </c>
      <c r="AM78" s="1" t="s">
        <v>195</v>
      </c>
      <c r="AN78" s="1">
        <v>4040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2806</v>
      </c>
      <c r="BE78" s="1">
        <v>473.4</v>
      </c>
      <c r="BF78" s="1">
        <v>210.1</v>
      </c>
      <c r="BG78" s="1">
        <v>345</v>
      </c>
      <c r="BH78" s="1">
        <v>94</v>
      </c>
      <c r="BI78" s="1">
        <v>170.4</v>
      </c>
      <c r="BJ78" s="2">
        <f t="shared" si="3"/>
        <v>373</v>
      </c>
      <c r="BK78" s="2">
        <f t="shared" si="4"/>
        <v>407</v>
      </c>
      <c r="BM78" s="8"/>
      <c r="BN78" s="8"/>
      <c r="BP78" s="12">
        <f t="shared" si="5"/>
        <v>373</v>
      </c>
      <c r="BQ78" s="12">
        <f t="shared" si="5"/>
        <v>407</v>
      </c>
    </row>
    <row r="79" spans="1:69" s="1" customFormat="1" ht="19.5" x14ac:dyDescent="0.6">
      <c r="A79" s="1" t="s">
        <v>200</v>
      </c>
      <c r="B79" s="1" t="s">
        <v>169</v>
      </c>
      <c r="C79" s="1" t="s">
        <v>170</v>
      </c>
      <c r="D79" s="1" t="s">
        <v>419</v>
      </c>
      <c r="E79" s="1" t="s">
        <v>203</v>
      </c>
      <c r="F79" s="1" t="s">
        <v>173</v>
      </c>
      <c r="G79" s="1" t="s">
        <v>174</v>
      </c>
      <c r="H79" s="1" t="s">
        <v>174</v>
      </c>
      <c r="I79" s="1">
        <v>1</v>
      </c>
      <c r="J79" s="1" t="s">
        <v>176</v>
      </c>
      <c r="K79" s="1" t="b">
        <v>0</v>
      </c>
      <c r="L79" s="1">
        <v>30</v>
      </c>
      <c r="M79" s="1">
        <v>210</v>
      </c>
      <c r="N79" s="1">
        <v>30</v>
      </c>
      <c r="O79" s="1">
        <v>210</v>
      </c>
      <c r="P79" s="1">
        <v>-1</v>
      </c>
      <c r="Q79" s="1">
        <v>-1</v>
      </c>
      <c r="R79" s="1">
        <v>-1</v>
      </c>
      <c r="S79" s="1">
        <v>-1</v>
      </c>
      <c r="T79" s="1">
        <v>-1</v>
      </c>
      <c r="U79" s="1">
        <v>-1</v>
      </c>
      <c r="V79" s="1">
        <v>-1</v>
      </c>
      <c r="W79" s="1">
        <v>-1</v>
      </c>
      <c r="X79" s="1">
        <v>-1</v>
      </c>
      <c r="Y79" s="1">
        <v>-1</v>
      </c>
      <c r="Z79" s="1">
        <v>-1</v>
      </c>
      <c r="AA79" s="1">
        <v>-1</v>
      </c>
      <c r="AB79" s="1">
        <v>-1</v>
      </c>
      <c r="AC79" s="1">
        <v>-1</v>
      </c>
      <c r="AD79" s="1">
        <v>-1</v>
      </c>
      <c r="AE79" s="1">
        <v>-1</v>
      </c>
      <c r="AF79" s="1">
        <v>-1</v>
      </c>
      <c r="AG79" s="1">
        <v>-1</v>
      </c>
      <c r="AH79" s="1">
        <v>-1</v>
      </c>
      <c r="AI79" s="1">
        <v>-1</v>
      </c>
      <c r="AJ79" s="1">
        <v>-1</v>
      </c>
      <c r="AK79" s="1">
        <v>1</v>
      </c>
      <c r="AL79" s="1">
        <v>3</v>
      </c>
      <c r="AM79" s="1" t="s">
        <v>195</v>
      </c>
      <c r="AN79" s="1">
        <v>4040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11442.4</v>
      </c>
      <c r="BE79" s="1">
        <v>1930.3</v>
      </c>
      <c r="BF79" s="1">
        <v>856.8</v>
      </c>
      <c r="BG79" s="1">
        <v>1406.8</v>
      </c>
      <c r="BH79" s="1">
        <v>383.1</v>
      </c>
      <c r="BI79" s="1">
        <v>694.9</v>
      </c>
      <c r="BJ79" s="2">
        <f t="shared" si="3"/>
        <v>1519</v>
      </c>
      <c r="BK79" s="2">
        <f t="shared" si="4"/>
        <v>1658</v>
      </c>
      <c r="BM79" s="8"/>
      <c r="BN79" s="8"/>
      <c r="BP79" s="12">
        <f t="shared" si="5"/>
        <v>1519</v>
      </c>
      <c r="BQ79" s="12">
        <f t="shared" si="5"/>
        <v>1658</v>
      </c>
    </row>
    <row r="80" spans="1:69" s="1" customFormat="1" ht="19.5" x14ac:dyDescent="0.6">
      <c r="A80" s="1" t="s">
        <v>200</v>
      </c>
      <c r="B80" s="1" t="s">
        <v>169</v>
      </c>
      <c r="C80" s="1" t="s">
        <v>178</v>
      </c>
      <c r="D80" s="1" t="s">
        <v>419</v>
      </c>
      <c r="E80" s="1" t="s">
        <v>203</v>
      </c>
      <c r="F80" s="1" t="s">
        <v>173</v>
      </c>
      <c r="G80" s="1" t="s">
        <v>174</v>
      </c>
      <c r="H80" s="1" t="s">
        <v>174</v>
      </c>
      <c r="I80" s="1">
        <v>1</v>
      </c>
      <c r="J80" s="1" t="s">
        <v>176</v>
      </c>
      <c r="K80" s="1" t="b">
        <v>0</v>
      </c>
      <c r="L80" s="1">
        <v>30</v>
      </c>
      <c r="M80" s="1">
        <v>210</v>
      </c>
      <c r="N80" s="1">
        <v>30</v>
      </c>
      <c r="O80" s="1">
        <v>210</v>
      </c>
      <c r="P80" s="1">
        <v>-1</v>
      </c>
      <c r="Q80" s="1">
        <v>-1</v>
      </c>
      <c r="R80" s="1">
        <v>-1</v>
      </c>
      <c r="S80" s="1">
        <v>-1</v>
      </c>
      <c r="T80" s="1">
        <v>-1</v>
      </c>
      <c r="U80" s="1">
        <v>-1</v>
      </c>
      <c r="V80" s="1">
        <v>-1</v>
      </c>
      <c r="W80" s="1">
        <v>-1</v>
      </c>
      <c r="X80" s="1">
        <v>-1</v>
      </c>
      <c r="Y80" s="1">
        <v>-1</v>
      </c>
      <c r="Z80" s="1">
        <v>-1</v>
      </c>
      <c r="AA80" s="1">
        <v>-1</v>
      </c>
      <c r="AB80" s="1">
        <v>-1</v>
      </c>
      <c r="AC80" s="1">
        <v>-1</v>
      </c>
      <c r="AD80" s="1">
        <v>-1</v>
      </c>
      <c r="AE80" s="1">
        <v>-1</v>
      </c>
      <c r="AF80" s="1">
        <v>-1</v>
      </c>
      <c r="AG80" s="1">
        <v>-1</v>
      </c>
      <c r="AH80" s="1">
        <v>-1</v>
      </c>
      <c r="AI80" s="1">
        <v>-1</v>
      </c>
      <c r="AJ80" s="1">
        <v>-1</v>
      </c>
      <c r="AK80" s="1">
        <v>1</v>
      </c>
      <c r="AL80" s="1">
        <v>3</v>
      </c>
      <c r="AM80" s="1" t="s">
        <v>195</v>
      </c>
      <c r="AN80" s="1">
        <v>4040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421645</v>
      </c>
      <c r="BE80" s="1">
        <v>71131.8</v>
      </c>
      <c r="BF80" s="1">
        <v>31573.7</v>
      </c>
      <c r="BG80" s="1">
        <v>51839.3</v>
      </c>
      <c r="BH80" s="1">
        <v>14118</v>
      </c>
      <c r="BI80" s="1">
        <v>25607</v>
      </c>
      <c r="BJ80" s="2">
        <f t="shared" si="3"/>
        <v>55992</v>
      </c>
      <c r="BK80" s="2">
        <f t="shared" si="4"/>
        <v>61082</v>
      </c>
      <c r="BM80" s="8"/>
      <c r="BN80" s="8"/>
      <c r="BP80" s="12">
        <f t="shared" si="5"/>
        <v>55992</v>
      </c>
      <c r="BQ80" s="12">
        <f t="shared" si="5"/>
        <v>61082</v>
      </c>
    </row>
    <row r="81" spans="1:69" s="1" customFormat="1" ht="19.5" x14ac:dyDescent="0.6">
      <c r="A81" s="1" t="s">
        <v>200</v>
      </c>
      <c r="B81" s="1" t="s">
        <v>169</v>
      </c>
      <c r="C81" s="1" t="s">
        <v>196</v>
      </c>
      <c r="D81" s="1" t="s">
        <v>420</v>
      </c>
      <c r="E81" s="1" t="s">
        <v>203</v>
      </c>
      <c r="F81" s="1" t="s">
        <v>173</v>
      </c>
      <c r="G81" s="1" t="s">
        <v>174</v>
      </c>
      <c r="H81" s="1" t="s">
        <v>174</v>
      </c>
      <c r="I81" s="1">
        <v>1</v>
      </c>
      <c r="J81" s="1" t="s">
        <v>176</v>
      </c>
      <c r="K81" s="1" t="b">
        <v>0</v>
      </c>
      <c r="L81" s="1">
        <v>30</v>
      </c>
      <c r="M81" s="1">
        <v>210</v>
      </c>
      <c r="N81" s="1">
        <v>30</v>
      </c>
      <c r="O81" s="1">
        <v>210</v>
      </c>
      <c r="P81" s="1">
        <v>-1</v>
      </c>
      <c r="Q81" s="1">
        <v>-1</v>
      </c>
      <c r="R81" s="1">
        <v>-1</v>
      </c>
      <c r="S81" s="1">
        <v>-1</v>
      </c>
      <c r="T81" s="1">
        <v>-1</v>
      </c>
      <c r="U81" s="1">
        <v>-1</v>
      </c>
      <c r="V81" s="1">
        <v>-1</v>
      </c>
      <c r="W81" s="1">
        <v>-1</v>
      </c>
      <c r="X81" s="1">
        <v>-1</v>
      </c>
      <c r="Y81" s="1">
        <v>-1</v>
      </c>
      <c r="Z81" s="1">
        <v>-1</v>
      </c>
      <c r="AA81" s="1">
        <v>-1</v>
      </c>
      <c r="AB81" s="1">
        <v>-1</v>
      </c>
      <c r="AC81" s="1">
        <v>-1</v>
      </c>
      <c r="AD81" s="1">
        <v>-1</v>
      </c>
      <c r="AE81" s="1">
        <v>-1</v>
      </c>
      <c r="AF81" s="1">
        <v>-1</v>
      </c>
      <c r="AG81" s="1">
        <v>-1</v>
      </c>
      <c r="AH81" s="1">
        <v>-1</v>
      </c>
      <c r="AI81" s="1">
        <v>-1</v>
      </c>
      <c r="AJ81" s="1">
        <v>-1</v>
      </c>
      <c r="AK81" s="1">
        <v>1</v>
      </c>
      <c r="AL81" s="1">
        <v>3</v>
      </c>
      <c r="AM81" s="1" t="s">
        <v>195</v>
      </c>
      <c r="AN81" s="1">
        <v>4040</v>
      </c>
      <c r="AY81" s="1">
        <v>36223.800000000003</v>
      </c>
      <c r="AZ81" s="1">
        <v>42790.8</v>
      </c>
      <c r="BA81" s="1">
        <v>36619.199999999997</v>
      </c>
      <c r="BB81" s="1">
        <v>0</v>
      </c>
      <c r="BC81" s="1">
        <v>0</v>
      </c>
      <c r="BD81" s="1">
        <v>0</v>
      </c>
      <c r="BE81" s="1">
        <v>2756.4</v>
      </c>
      <c r="BF81" s="1">
        <v>1223.5</v>
      </c>
      <c r="BG81" s="1">
        <v>502.2</v>
      </c>
      <c r="BH81" s="1">
        <v>547.1</v>
      </c>
      <c r="BI81" s="1">
        <v>992.3</v>
      </c>
      <c r="BJ81" s="2">
        <f t="shared" si="3"/>
        <v>11060</v>
      </c>
      <c r="BK81" s="2">
        <f t="shared" si="4"/>
        <v>8772</v>
      </c>
      <c r="BM81" s="8"/>
      <c r="BN81" s="8"/>
      <c r="BP81" s="12">
        <f t="shared" si="5"/>
        <v>11060</v>
      </c>
      <c r="BQ81" s="12">
        <f t="shared" si="5"/>
        <v>8772</v>
      </c>
    </row>
    <row r="82" spans="1:69" s="1" customFormat="1" ht="19.5" x14ac:dyDescent="0.6">
      <c r="A82" s="1" t="s">
        <v>200</v>
      </c>
      <c r="B82" s="1" t="s">
        <v>169</v>
      </c>
      <c r="C82" s="1" t="s">
        <v>170</v>
      </c>
      <c r="D82" s="1" t="s">
        <v>420</v>
      </c>
      <c r="E82" s="1" t="s">
        <v>203</v>
      </c>
      <c r="F82" s="1" t="s">
        <v>173</v>
      </c>
      <c r="G82" s="1" t="s">
        <v>174</v>
      </c>
      <c r="H82" s="1" t="s">
        <v>174</v>
      </c>
      <c r="I82" s="1">
        <v>1</v>
      </c>
      <c r="J82" s="1" t="s">
        <v>176</v>
      </c>
      <c r="K82" s="1" t="b">
        <v>0</v>
      </c>
      <c r="L82" s="1">
        <v>30</v>
      </c>
      <c r="M82" s="1">
        <v>210</v>
      </c>
      <c r="N82" s="1">
        <v>30</v>
      </c>
      <c r="O82" s="1">
        <v>210</v>
      </c>
      <c r="P82" s="1">
        <v>-1</v>
      </c>
      <c r="Q82" s="1">
        <v>-1</v>
      </c>
      <c r="R82" s="1">
        <v>-1</v>
      </c>
      <c r="S82" s="1">
        <v>-1</v>
      </c>
      <c r="T82" s="1">
        <v>-1</v>
      </c>
      <c r="U82" s="1">
        <v>-1</v>
      </c>
      <c r="V82" s="1">
        <v>-1</v>
      </c>
      <c r="W82" s="1">
        <v>-1</v>
      </c>
      <c r="X82" s="1">
        <v>-1</v>
      </c>
      <c r="Y82" s="1">
        <v>-1</v>
      </c>
      <c r="Z82" s="1">
        <v>-1</v>
      </c>
      <c r="AA82" s="1">
        <v>-1</v>
      </c>
      <c r="AB82" s="1">
        <v>-1</v>
      </c>
      <c r="AC82" s="1">
        <v>-1</v>
      </c>
      <c r="AD82" s="1">
        <v>-1</v>
      </c>
      <c r="AE82" s="1">
        <v>-1</v>
      </c>
      <c r="AF82" s="1">
        <v>-1</v>
      </c>
      <c r="AG82" s="1">
        <v>-1</v>
      </c>
      <c r="AH82" s="1">
        <v>-1</v>
      </c>
      <c r="AI82" s="1">
        <v>-1</v>
      </c>
      <c r="AJ82" s="1">
        <v>-1</v>
      </c>
      <c r="AK82" s="1">
        <v>1</v>
      </c>
      <c r="AL82" s="1">
        <v>3</v>
      </c>
      <c r="AM82" s="1" t="s">
        <v>195</v>
      </c>
      <c r="AN82" s="1">
        <v>4040</v>
      </c>
      <c r="AY82" s="1">
        <v>407065.9</v>
      </c>
      <c r="AZ82" s="1">
        <v>480863.3</v>
      </c>
      <c r="BA82" s="1">
        <v>411509.6</v>
      </c>
      <c r="BB82" s="1">
        <v>0</v>
      </c>
      <c r="BC82" s="1">
        <v>0</v>
      </c>
      <c r="BD82" s="1">
        <v>0</v>
      </c>
      <c r="BE82" s="1">
        <v>30974.7</v>
      </c>
      <c r="BF82" s="1">
        <v>13748.9</v>
      </c>
      <c r="BG82" s="1">
        <v>5643.4</v>
      </c>
      <c r="BH82" s="1">
        <v>6147.8</v>
      </c>
      <c r="BI82" s="1">
        <v>11150.7</v>
      </c>
      <c r="BJ82" s="2">
        <f t="shared" si="3"/>
        <v>124282</v>
      </c>
      <c r="BK82" s="2">
        <f t="shared" si="4"/>
        <v>98575</v>
      </c>
      <c r="BM82" s="8"/>
      <c r="BN82" s="8"/>
      <c r="BP82" s="12">
        <f t="shared" si="5"/>
        <v>124282</v>
      </c>
      <c r="BQ82" s="12">
        <f t="shared" si="5"/>
        <v>98575</v>
      </c>
    </row>
    <row r="83" spans="1:69" s="1" customFormat="1" ht="19.5" x14ac:dyDescent="0.6">
      <c r="A83" s="1" t="s">
        <v>200</v>
      </c>
      <c r="B83" s="1" t="s">
        <v>169</v>
      </c>
      <c r="C83" s="1" t="s">
        <v>178</v>
      </c>
      <c r="D83" s="1" t="s">
        <v>420</v>
      </c>
      <c r="E83" s="1" t="s">
        <v>203</v>
      </c>
      <c r="F83" s="1" t="s">
        <v>173</v>
      </c>
      <c r="G83" s="1" t="s">
        <v>174</v>
      </c>
      <c r="H83" s="1" t="s">
        <v>174</v>
      </c>
      <c r="I83" s="1">
        <v>1</v>
      </c>
      <c r="J83" s="1" t="s">
        <v>176</v>
      </c>
      <c r="K83" s="1" t="b">
        <v>0</v>
      </c>
      <c r="L83" s="1">
        <v>30</v>
      </c>
      <c r="M83" s="1">
        <v>210</v>
      </c>
      <c r="N83" s="1">
        <v>30</v>
      </c>
      <c r="O83" s="1">
        <v>210</v>
      </c>
      <c r="P83" s="1">
        <v>-1</v>
      </c>
      <c r="Q83" s="1">
        <v>-1</v>
      </c>
      <c r="R83" s="1">
        <v>-1</v>
      </c>
      <c r="S83" s="1">
        <v>-1</v>
      </c>
      <c r="T83" s="1">
        <v>-1</v>
      </c>
      <c r="U83" s="1">
        <v>-1</v>
      </c>
      <c r="V83" s="1">
        <v>-1</v>
      </c>
      <c r="W83" s="1">
        <v>-1</v>
      </c>
      <c r="X83" s="1">
        <v>-1</v>
      </c>
      <c r="Y83" s="1">
        <v>-1</v>
      </c>
      <c r="Z83" s="1">
        <v>-1</v>
      </c>
      <c r="AA83" s="1">
        <v>-1</v>
      </c>
      <c r="AB83" s="1">
        <v>-1</v>
      </c>
      <c r="AC83" s="1">
        <v>-1</v>
      </c>
      <c r="AD83" s="1">
        <v>-1</v>
      </c>
      <c r="AE83" s="1">
        <v>-1</v>
      </c>
      <c r="AF83" s="1">
        <v>-1</v>
      </c>
      <c r="AG83" s="1">
        <v>-1</v>
      </c>
      <c r="AH83" s="1">
        <v>-1</v>
      </c>
      <c r="AI83" s="1">
        <v>-1</v>
      </c>
      <c r="AJ83" s="1">
        <v>-1</v>
      </c>
      <c r="AK83" s="1">
        <v>1</v>
      </c>
      <c r="AL83" s="1">
        <v>3</v>
      </c>
      <c r="AM83" s="1" t="s">
        <v>195</v>
      </c>
      <c r="AN83" s="1">
        <v>4040</v>
      </c>
      <c r="AY83" s="1">
        <v>22701.8</v>
      </c>
      <c r="AZ83" s="1">
        <v>26817.4</v>
      </c>
      <c r="BA83" s="1">
        <v>22949.599999999999</v>
      </c>
      <c r="BB83" s="1">
        <v>0</v>
      </c>
      <c r="BC83" s="1">
        <v>0</v>
      </c>
      <c r="BD83" s="1">
        <v>0</v>
      </c>
      <c r="BE83" s="1">
        <v>1727.4</v>
      </c>
      <c r="BF83" s="1">
        <v>766.8</v>
      </c>
      <c r="BG83" s="1">
        <v>314.7</v>
      </c>
      <c r="BH83" s="1">
        <v>342.9</v>
      </c>
      <c r="BI83" s="1">
        <v>621.9</v>
      </c>
      <c r="BJ83" s="2">
        <f t="shared" si="3"/>
        <v>6931</v>
      </c>
      <c r="BK83" s="2">
        <f t="shared" si="4"/>
        <v>5497</v>
      </c>
      <c r="BM83" s="8"/>
      <c r="BN83" s="8"/>
      <c r="BP83" s="12">
        <f t="shared" si="5"/>
        <v>6931</v>
      </c>
      <c r="BQ83" s="12">
        <f t="shared" si="5"/>
        <v>5497</v>
      </c>
    </row>
    <row r="84" spans="1:69" s="1" customFormat="1" ht="19.5" x14ac:dyDescent="0.6">
      <c r="A84" s="1" t="s">
        <v>200</v>
      </c>
      <c r="B84" s="1" t="s">
        <v>169</v>
      </c>
      <c r="C84" s="1" t="s">
        <v>196</v>
      </c>
      <c r="D84" s="1" t="s">
        <v>421</v>
      </c>
      <c r="E84" s="1" t="s">
        <v>203</v>
      </c>
      <c r="F84" s="1" t="s">
        <v>173</v>
      </c>
      <c r="G84" s="1" t="s">
        <v>174</v>
      </c>
      <c r="H84" s="1" t="s">
        <v>174</v>
      </c>
      <c r="I84" s="1">
        <v>1</v>
      </c>
      <c r="J84" s="1" t="s">
        <v>176</v>
      </c>
      <c r="K84" s="1" t="b">
        <v>0</v>
      </c>
      <c r="L84" s="1">
        <v>30</v>
      </c>
      <c r="M84" s="1">
        <v>210</v>
      </c>
      <c r="N84" s="1">
        <v>30</v>
      </c>
      <c r="O84" s="1">
        <v>210</v>
      </c>
      <c r="P84" s="1">
        <v>-1</v>
      </c>
      <c r="Q84" s="1">
        <v>-1</v>
      </c>
      <c r="R84" s="1">
        <v>-1</v>
      </c>
      <c r="S84" s="1">
        <v>-1</v>
      </c>
      <c r="T84" s="1">
        <v>-1</v>
      </c>
      <c r="U84" s="1">
        <v>-1</v>
      </c>
      <c r="V84" s="1">
        <v>-1</v>
      </c>
      <c r="W84" s="1">
        <v>-1</v>
      </c>
      <c r="X84" s="1">
        <v>-1</v>
      </c>
      <c r="Y84" s="1">
        <v>-1</v>
      </c>
      <c r="Z84" s="1">
        <v>-1</v>
      </c>
      <c r="AA84" s="1">
        <v>-1</v>
      </c>
      <c r="AB84" s="1">
        <v>-1</v>
      </c>
      <c r="AC84" s="1">
        <v>-1</v>
      </c>
      <c r="AD84" s="1">
        <v>-1</v>
      </c>
      <c r="AE84" s="1">
        <v>-1</v>
      </c>
      <c r="AF84" s="1">
        <v>-1</v>
      </c>
      <c r="AG84" s="1">
        <v>-1</v>
      </c>
      <c r="AH84" s="1">
        <v>-1</v>
      </c>
      <c r="AI84" s="1">
        <v>-1</v>
      </c>
      <c r="AJ84" s="1">
        <v>-1</v>
      </c>
      <c r="AK84" s="1">
        <v>1</v>
      </c>
      <c r="AL84" s="1">
        <v>3</v>
      </c>
      <c r="AM84" s="1" t="s">
        <v>195</v>
      </c>
      <c r="AN84" s="1">
        <v>4040</v>
      </c>
      <c r="AY84" s="1">
        <v>934</v>
      </c>
      <c r="AZ84" s="1">
        <v>1012.7</v>
      </c>
      <c r="BA84" s="1">
        <v>866.6</v>
      </c>
      <c r="BB84" s="1">
        <v>0</v>
      </c>
      <c r="BC84" s="1">
        <v>0</v>
      </c>
      <c r="BD84" s="1">
        <v>0</v>
      </c>
      <c r="BE84" s="1">
        <v>1505.3</v>
      </c>
      <c r="BF84" s="1">
        <v>2022.1</v>
      </c>
      <c r="BG84" s="1">
        <v>2623.5</v>
      </c>
      <c r="BH84" s="1">
        <v>1089.9000000000001</v>
      </c>
      <c r="BI84" s="1">
        <v>1976.9</v>
      </c>
      <c r="BJ84" s="2">
        <f t="shared" si="3"/>
        <v>1094</v>
      </c>
      <c r="BK84" s="2">
        <f t="shared" si="4"/>
        <v>1108</v>
      </c>
      <c r="BM84" s="8"/>
      <c r="BN84" s="8"/>
      <c r="BP84" s="12">
        <f t="shared" si="5"/>
        <v>1094</v>
      </c>
      <c r="BQ84" s="12">
        <f t="shared" si="5"/>
        <v>1108</v>
      </c>
    </row>
    <row r="85" spans="1:69" s="1" customFormat="1" ht="19.5" x14ac:dyDescent="0.6">
      <c r="A85" s="1" t="s">
        <v>200</v>
      </c>
      <c r="B85" s="1" t="s">
        <v>169</v>
      </c>
      <c r="C85" s="1" t="s">
        <v>170</v>
      </c>
      <c r="D85" s="1" t="s">
        <v>421</v>
      </c>
      <c r="E85" s="1" t="s">
        <v>203</v>
      </c>
      <c r="F85" s="1" t="s">
        <v>173</v>
      </c>
      <c r="G85" s="1" t="s">
        <v>174</v>
      </c>
      <c r="H85" s="1" t="s">
        <v>174</v>
      </c>
      <c r="I85" s="1">
        <v>1</v>
      </c>
      <c r="J85" s="1" t="s">
        <v>176</v>
      </c>
      <c r="K85" s="1" t="b">
        <v>0</v>
      </c>
      <c r="L85" s="1">
        <v>30</v>
      </c>
      <c r="M85" s="1">
        <v>210</v>
      </c>
      <c r="N85" s="1">
        <v>30</v>
      </c>
      <c r="O85" s="1">
        <v>210</v>
      </c>
      <c r="P85" s="1">
        <v>-1</v>
      </c>
      <c r="Q85" s="1">
        <v>-1</v>
      </c>
      <c r="R85" s="1">
        <v>-1</v>
      </c>
      <c r="S85" s="1">
        <v>-1</v>
      </c>
      <c r="T85" s="1">
        <v>-1</v>
      </c>
      <c r="U85" s="1">
        <v>-1</v>
      </c>
      <c r="V85" s="1">
        <v>-1</v>
      </c>
      <c r="W85" s="1">
        <v>-1</v>
      </c>
      <c r="X85" s="1">
        <v>-1</v>
      </c>
      <c r="Y85" s="1">
        <v>-1</v>
      </c>
      <c r="Z85" s="1">
        <v>-1</v>
      </c>
      <c r="AA85" s="1">
        <v>-1</v>
      </c>
      <c r="AB85" s="1">
        <v>-1</v>
      </c>
      <c r="AC85" s="1">
        <v>-1</v>
      </c>
      <c r="AD85" s="1">
        <v>-1</v>
      </c>
      <c r="AE85" s="1">
        <v>-1</v>
      </c>
      <c r="AF85" s="1">
        <v>-1</v>
      </c>
      <c r="AG85" s="1">
        <v>-1</v>
      </c>
      <c r="AH85" s="1">
        <v>-1</v>
      </c>
      <c r="AI85" s="1">
        <v>-1</v>
      </c>
      <c r="AJ85" s="1">
        <v>-1</v>
      </c>
      <c r="AK85" s="1">
        <v>1</v>
      </c>
      <c r="AL85" s="1">
        <v>3</v>
      </c>
      <c r="AM85" s="1" t="s">
        <v>195</v>
      </c>
      <c r="AN85" s="1">
        <v>4040</v>
      </c>
      <c r="AY85" s="1">
        <v>1556.6</v>
      </c>
      <c r="AZ85" s="1">
        <v>1687.6</v>
      </c>
      <c r="BA85" s="1">
        <v>1444.2</v>
      </c>
      <c r="BB85" s="1">
        <v>0</v>
      </c>
      <c r="BC85" s="1">
        <v>0</v>
      </c>
      <c r="BD85" s="1">
        <v>0</v>
      </c>
      <c r="BE85" s="1">
        <v>2508.5</v>
      </c>
      <c r="BF85" s="1">
        <v>3369.8</v>
      </c>
      <c r="BG85" s="1">
        <v>4372</v>
      </c>
      <c r="BH85" s="1">
        <v>1816.3</v>
      </c>
      <c r="BI85" s="1">
        <v>3294.4</v>
      </c>
      <c r="BJ85" s="2">
        <f t="shared" si="3"/>
        <v>1823</v>
      </c>
      <c r="BK85" s="2">
        <f t="shared" si="4"/>
        <v>1847</v>
      </c>
      <c r="BM85" s="8"/>
      <c r="BN85" s="8"/>
      <c r="BP85" s="12">
        <f t="shared" si="5"/>
        <v>1823</v>
      </c>
      <c r="BQ85" s="12">
        <f t="shared" si="5"/>
        <v>1847</v>
      </c>
    </row>
    <row r="86" spans="1:69" s="1" customFormat="1" ht="19.5" x14ac:dyDescent="0.6">
      <c r="A86" s="1" t="s">
        <v>200</v>
      </c>
      <c r="B86" s="1" t="s">
        <v>169</v>
      </c>
      <c r="C86" s="1" t="s">
        <v>178</v>
      </c>
      <c r="D86" s="1" t="s">
        <v>421</v>
      </c>
      <c r="E86" s="1" t="s">
        <v>203</v>
      </c>
      <c r="F86" s="1" t="s">
        <v>173</v>
      </c>
      <c r="G86" s="1" t="s">
        <v>174</v>
      </c>
      <c r="H86" s="1" t="s">
        <v>174</v>
      </c>
      <c r="I86" s="1">
        <v>1</v>
      </c>
      <c r="J86" s="1" t="s">
        <v>176</v>
      </c>
      <c r="K86" s="1" t="b">
        <v>0</v>
      </c>
      <c r="L86" s="1">
        <v>30</v>
      </c>
      <c r="M86" s="1">
        <v>210</v>
      </c>
      <c r="N86" s="1">
        <v>30</v>
      </c>
      <c r="O86" s="1">
        <v>210</v>
      </c>
      <c r="P86" s="1">
        <v>-1</v>
      </c>
      <c r="Q86" s="1">
        <v>-1</v>
      </c>
      <c r="R86" s="1">
        <v>-1</v>
      </c>
      <c r="S86" s="1">
        <v>-1</v>
      </c>
      <c r="T86" s="1">
        <v>-1</v>
      </c>
      <c r="U86" s="1">
        <v>-1</v>
      </c>
      <c r="V86" s="1">
        <v>-1</v>
      </c>
      <c r="W86" s="1">
        <v>-1</v>
      </c>
      <c r="X86" s="1">
        <v>-1</v>
      </c>
      <c r="Y86" s="1">
        <v>-1</v>
      </c>
      <c r="Z86" s="1">
        <v>-1</v>
      </c>
      <c r="AA86" s="1">
        <v>-1</v>
      </c>
      <c r="AB86" s="1">
        <v>-1</v>
      </c>
      <c r="AC86" s="1">
        <v>-1</v>
      </c>
      <c r="AD86" s="1">
        <v>-1</v>
      </c>
      <c r="AE86" s="1">
        <v>-1</v>
      </c>
      <c r="AF86" s="1">
        <v>-1</v>
      </c>
      <c r="AG86" s="1">
        <v>-1</v>
      </c>
      <c r="AH86" s="1">
        <v>-1</v>
      </c>
      <c r="AI86" s="1">
        <v>-1</v>
      </c>
      <c r="AJ86" s="1">
        <v>-1</v>
      </c>
      <c r="AK86" s="1">
        <v>1</v>
      </c>
      <c r="AL86" s="1">
        <v>3</v>
      </c>
      <c r="AM86" s="1" t="s">
        <v>195</v>
      </c>
      <c r="AN86" s="1">
        <v>4040</v>
      </c>
      <c r="AY86" s="1">
        <v>27532.9</v>
      </c>
      <c r="AZ86" s="1">
        <v>29851.5</v>
      </c>
      <c r="BA86" s="1">
        <v>25546.1</v>
      </c>
      <c r="BB86" s="1">
        <v>0</v>
      </c>
      <c r="BC86" s="1">
        <v>0</v>
      </c>
      <c r="BD86" s="1">
        <v>0</v>
      </c>
      <c r="BE86" s="1">
        <v>44371.199999999997</v>
      </c>
      <c r="BF86" s="1">
        <v>59606.6</v>
      </c>
      <c r="BG86" s="1">
        <v>77333.600000000006</v>
      </c>
      <c r="BH86" s="1">
        <v>32127.8</v>
      </c>
      <c r="BI86" s="1">
        <v>58272.7</v>
      </c>
      <c r="BJ86" s="2">
        <f t="shared" si="3"/>
        <v>32240</v>
      </c>
      <c r="BK86" s="2">
        <f t="shared" si="4"/>
        <v>32668</v>
      </c>
      <c r="BM86" s="8"/>
      <c r="BN86" s="8"/>
      <c r="BP86" s="12">
        <f t="shared" si="5"/>
        <v>32240</v>
      </c>
      <c r="BQ86" s="12">
        <f t="shared" si="5"/>
        <v>32668</v>
      </c>
    </row>
    <row r="87" spans="1:69" s="1" customFormat="1" ht="19.5" x14ac:dyDescent="0.6">
      <c r="A87" s="1" t="s">
        <v>200</v>
      </c>
      <c r="B87" s="1" t="s">
        <v>169</v>
      </c>
      <c r="C87" s="1" t="s">
        <v>196</v>
      </c>
      <c r="D87" s="1" t="s">
        <v>422</v>
      </c>
      <c r="E87" s="1" t="s">
        <v>203</v>
      </c>
      <c r="F87" s="1" t="s">
        <v>173</v>
      </c>
      <c r="G87" s="1" t="s">
        <v>174</v>
      </c>
      <c r="H87" s="1" t="s">
        <v>174</v>
      </c>
      <c r="I87" s="1">
        <v>1</v>
      </c>
      <c r="J87" s="1" t="s">
        <v>176</v>
      </c>
      <c r="K87" s="1" t="b">
        <v>0</v>
      </c>
      <c r="L87" s="1">
        <v>30</v>
      </c>
      <c r="M87" s="1">
        <v>210</v>
      </c>
      <c r="N87" s="1">
        <v>30</v>
      </c>
      <c r="O87" s="1">
        <v>210</v>
      </c>
      <c r="P87" s="1">
        <v>-1</v>
      </c>
      <c r="Q87" s="1">
        <v>-1</v>
      </c>
      <c r="R87" s="1">
        <v>-1</v>
      </c>
      <c r="S87" s="1">
        <v>-1</v>
      </c>
      <c r="T87" s="1">
        <v>-1</v>
      </c>
      <c r="U87" s="1">
        <v>-1</v>
      </c>
      <c r="V87" s="1">
        <v>-1</v>
      </c>
      <c r="W87" s="1">
        <v>-1</v>
      </c>
      <c r="X87" s="1">
        <v>-1</v>
      </c>
      <c r="Y87" s="1">
        <v>-1</v>
      </c>
      <c r="Z87" s="1">
        <v>-1</v>
      </c>
      <c r="AA87" s="1">
        <v>-1</v>
      </c>
      <c r="AB87" s="1">
        <v>-1</v>
      </c>
      <c r="AC87" s="1">
        <v>-1</v>
      </c>
      <c r="AD87" s="1">
        <v>-1</v>
      </c>
      <c r="AE87" s="1">
        <v>-1</v>
      </c>
      <c r="AF87" s="1">
        <v>-1</v>
      </c>
      <c r="AG87" s="1">
        <v>-1</v>
      </c>
      <c r="AH87" s="1">
        <v>-1</v>
      </c>
      <c r="AI87" s="1">
        <v>-1</v>
      </c>
      <c r="AJ87" s="1">
        <v>-1</v>
      </c>
      <c r="AK87" s="1">
        <v>1</v>
      </c>
      <c r="AL87" s="1">
        <v>3</v>
      </c>
      <c r="AM87" s="1" t="s">
        <v>195</v>
      </c>
      <c r="AN87" s="1">
        <v>4040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2912.3</v>
      </c>
      <c r="BG87" s="1">
        <v>8583.4</v>
      </c>
      <c r="BH87" s="1">
        <v>2663.2</v>
      </c>
      <c r="BI87" s="1">
        <v>4830.3999999999996</v>
      </c>
      <c r="BJ87" s="2">
        <f t="shared" si="3"/>
        <v>1726</v>
      </c>
      <c r="BK87" s="2">
        <f t="shared" si="4"/>
        <v>1883</v>
      </c>
      <c r="BM87" s="8"/>
      <c r="BN87" s="8"/>
      <c r="BP87" s="12">
        <f t="shared" si="5"/>
        <v>1726</v>
      </c>
      <c r="BQ87" s="12">
        <f t="shared" si="5"/>
        <v>1883</v>
      </c>
    </row>
    <row r="88" spans="1:69" s="1" customFormat="1" ht="19.5" x14ac:dyDescent="0.6">
      <c r="A88" s="1" t="s">
        <v>200</v>
      </c>
      <c r="B88" s="1" t="s">
        <v>169</v>
      </c>
      <c r="C88" s="1" t="s">
        <v>170</v>
      </c>
      <c r="D88" s="1" t="s">
        <v>422</v>
      </c>
      <c r="E88" s="1" t="s">
        <v>203</v>
      </c>
      <c r="F88" s="1" t="s">
        <v>173</v>
      </c>
      <c r="G88" s="1" t="s">
        <v>174</v>
      </c>
      <c r="H88" s="1" t="s">
        <v>174</v>
      </c>
      <c r="I88" s="1">
        <v>1</v>
      </c>
      <c r="J88" s="1" t="s">
        <v>176</v>
      </c>
      <c r="K88" s="1" t="b">
        <v>0</v>
      </c>
      <c r="L88" s="1">
        <v>30</v>
      </c>
      <c r="M88" s="1">
        <v>210</v>
      </c>
      <c r="N88" s="1">
        <v>30</v>
      </c>
      <c r="O88" s="1">
        <v>210</v>
      </c>
      <c r="P88" s="1">
        <v>-1</v>
      </c>
      <c r="Q88" s="1">
        <v>-1</v>
      </c>
      <c r="R88" s="1">
        <v>-1</v>
      </c>
      <c r="S88" s="1">
        <v>-1</v>
      </c>
      <c r="T88" s="1">
        <v>-1</v>
      </c>
      <c r="U88" s="1">
        <v>-1</v>
      </c>
      <c r="V88" s="1">
        <v>-1</v>
      </c>
      <c r="W88" s="1">
        <v>-1</v>
      </c>
      <c r="X88" s="1">
        <v>-1</v>
      </c>
      <c r="Y88" s="1">
        <v>-1</v>
      </c>
      <c r="Z88" s="1">
        <v>-1</v>
      </c>
      <c r="AA88" s="1">
        <v>-1</v>
      </c>
      <c r="AB88" s="1">
        <v>-1</v>
      </c>
      <c r="AC88" s="1">
        <v>-1</v>
      </c>
      <c r="AD88" s="1">
        <v>-1</v>
      </c>
      <c r="AE88" s="1">
        <v>-1</v>
      </c>
      <c r="AF88" s="1">
        <v>-1</v>
      </c>
      <c r="AG88" s="1">
        <v>-1</v>
      </c>
      <c r="AH88" s="1">
        <v>-1</v>
      </c>
      <c r="AI88" s="1">
        <v>-1</v>
      </c>
      <c r="AJ88" s="1">
        <v>-1</v>
      </c>
      <c r="AK88" s="1">
        <v>1</v>
      </c>
      <c r="AL88" s="1">
        <v>3</v>
      </c>
      <c r="AM88" s="1" t="s">
        <v>195</v>
      </c>
      <c r="AN88" s="1">
        <v>4040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5588.7</v>
      </c>
      <c r="BG88" s="1">
        <v>16471.7</v>
      </c>
      <c r="BH88" s="1">
        <v>5110.7</v>
      </c>
      <c r="BI88" s="1">
        <v>9269.7000000000007</v>
      </c>
      <c r="BJ88" s="2">
        <f t="shared" si="3"/>
        <v>3313</v>
      </c>
      <c r="BK88" s="2">
        <f t="shared" si="4"/>
        <v>3614</v>
      </c>
      <c r="BM88" s="8"/>
      <c r="BN88" s="8"/>
      <c r="BP88" s="12">
        <f t="shared" si="5"/>
        <v>3313</v>
      </c>
      <c r="BQ88" s="12">
        <f t="shared" si="5"/>
        <v>3614</v>
      </c>
    </row>
    <row r="89" spans="1:69" s="1" customFormat="1" ht="19.5" x14ac:dyDescent="0.6">
      <c r="A89" s="1" t="s">
        <v>200</v>
      </c>
      <c r="B89" s="1" t="s">
        <v>169</v>
      </c>
      <c r="C89" s="1" t="s">
        <v>178</v>
      </c>
      <c r="D89" s="1" t="s">
        <v>422</v>
      </c>
      <c r="E89" s="1" t="s">
        <v>203</v>
      </c>
      <c r="F89" s="1" t="s">
        <v>173</v>
      </c>
      <c r="G89" s="1" t="s">
        <v>174</v>
      </c>
      <c r="H89" s="1" t="s">
        <v>174</v>
      </c>
      <c r="I89" s="1">
        <v>1</v>
      </c>
      <c r="J89" s="1" t="s">
        <v>176</v>
      </c>
      <c r="K89" s="1" t="b">
        <v>0</v>
      </c>
      <c r="L89" s="1">
        <v>30</v>
      </c>
      <c r="M89" s="1">
        <v>210</v>
      </c>
      <c r="N89" s="1">
        <v>30</v>
      </c>
      <c r="O89" s="1">
        <v>210</v>
      </c>
      <c r="P89" s="1">
        <v>-1</v>
      </c>
      <c r="Q89" s="1">
        <v>-1</v>
      </c>
      <c r="R89" s="1">
        <v>-1</v>
      </c>
      <c r="S89" s="1">
        <v>-1</v>
      </c>
      <c r="T89" s="1">
        <v>-1</v>
      </c>
      <c r="U89" s="1">
        <v>-1</v>
      </c>
      <c r="V89" s="1">
        <v>-1</v>
      </c>
      <c r="W89" s="1">
        <v>-1</v>
      </c>
      <c r="X89" s="1">
        <v>-1</v>
      </c>
      <c r="Y89" s="1">
        <v>-1</v>
      </c>
      <c r="Z89" s="1">
        <v>-1</v>
      </c>
      <c r="AA89" s="1">
        <v>-1</v>
      </c>
      <c r="AB89" s="1">
        <v>-1</v>
      </c>
      <c r="AC89" s="1">
        <v>-1</v>
      </c>
      <c r="AD89" s="1">
        <v>-1</v>
      </c>
      <c r="AE89" s="1">
        <v>-1</v>
      </c>
      <c r="AF89" s="1">
        <v>-1</v>
      </c>
      <c r="AG89" s="1">
        <v>-1</v>
      </c>
      <c r="AH89" s="1">
        <v>-1</v>
      </c>
      <c r="AI89" s="1">
        <v>-1</v>
      </c>
      <c r="AJ89" s="1">
        <v>-1</v>
      </c>
      <c r="AK89" s="1">
        <v>1</v>
      </c>
      <c r="AL89" s="1">
        <v>3</v>
      </c>
      <c r="AM89" s="1" t="s">
        <v>195</v>
      </c>
      <c r="AN89" s="1">
        <v>4040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260110.5</v>
      </c>
      <c r="BG89" s="1">
        <v>766629.4</v>
      </c>
      <c r="BH89" s="1">
        <v>237862.5</v>
      </c>
      <c r="BI89" s="1">
        <v>431430</v>
      </c>
      <c r="BJ89" s="2">
        <f t="shared" si="3"/>
        <v>154185</v>
      </c>
      <c r="BK89" s="2">
        <f t="shared" si="4"/>
        <v>168202</v>
      </c>
      <c r="BM89" s="8"/>
      <c r="BN89" s="8"/>
      <c r="BP89" s="12">
        <f t="shared" si="5"/>
        <v>154185</v>
      </c>
      <c r="BQ89" s="12">
        <f t="shared" si="5"/>
        <v>168202</v>
      </c>
    </row>
    <row r="90" spans="1:69" s="1" customFormat="1" ht="19.5" x14ac:dyDescent="0.6">
      <c r="A90" s="1" t="s">
        <v>200</v>
      </c>
      <c r="B90" s="1" t="s">
        <v>169</v>
      </c>
      <c r="C90" s="1" t="s">
        <v>196</v>
      </c>
      <c r="D90" s="1" t="s">
        <v>252</v>
      </c>
      <c r="E90" s="1" t="s">
        <v>203</v>
      </c>
      <c r="F90" s="1" t="s">
        <v>173</v>
      </c>
      <c r="G90" s="1" t="s">
        <v>174</v>
      </c>
      <c r="H90" s="1" t="s">
        <v>174</v>
      </c>
      <c r="I90" s="1">
        <v>1</v>
      </c>
      <c r="J90" s="1" t="s">
        <v>176</v>
      </c>
      <c r="K90" s="1" t="b">
        <v>0</v>
      </c>
      <c r="L90" s="1">
        <v>30</v>
      </c>
      <c r="M90" s="1">
        <v>210</v>
      </c>
      <c r="N90" s="1">
        <v>30</v>
      </c>
      <c r="O90" s="1">
        <v>210</v>
      </c>
      <c r="P90" s="1">
        <v>-1</v>
      </c>
      <c r="Q90" s="1">
        <v>-1</v>
      </c>
      <c r="R90" s="1">
        <v>-1</v>
      </c>
      <c r="S90" s="1">
        <v>-1</v>
      </c>
      <c r="T90" s="1">
        <v>-1</v>
      </c>
      <c r="U90" s="1">
        <v>-1</v>
      </c>
      <c r="V90" s="1">
        <v>-1</v>
      </c>
      <c r="W90" s="1">
        <v>-1</v>
      </c>
      <c r="X90" s="1">
        <v>-1</v>
      </c>
      <c r="Y90" s="1">
        <v>-1</v>
      </c>
      <c r="Z90" s="1">
        <v>-1</v>
      </c>
      <c r="AA90" s="1">
        <v>-1</v>
      </c>
      <c r="AB90" s="1">
        <v>-1</v>
      </c>
      <c r="AC90" s="1">
        <v>-1</v>
      </c>
      <c r="AD90" s="1">
        <v>-1</v>
      </c>
      <c r="AE90" s="1">
        <v>-1</v>
      </c>
      <c r="AF90" s="1">
        <v>-1</v>
      </c>
      <c r="AG90" s="1">
        <v>-1</v>
      </c>
      <c r="AH90" s="1">
        <v>-1</v>
      </c>
      <c r="AI90" s="1">
        <v>-1</v>
      </c>
      <c r="AJ90" s="1">
        <v>-1</v>
      </c>
      <c r="AK90" s="1">
        <v>1</v>
      </c>
      <c r="AL90" s="1">
        <v>3</v>
      </c>
      <c r="AM90" s="1" t="s">
        <v>195</v>
      </c>
      <c r="AN90" s="1">
        <v>4141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6926.1</v>
      </c>
      <c r="BG90" s="1">
        <v>10113.4</v>
      </c>
      <c r="BH90" s="1">
        <v>9570.4</v>
      </c>
      <c r="BI90" s="1">
        <v>5238.5</v>
      </c>
      <c r="BJ90" s="2">
        <f t="shared" si="3"/>
        <v>2895</v>
      </c>
      <c r="BK90" s="2">
        <f t="shared" si="4"/>
        <v>3158</v>
      </c>
      <c r="BM90" s="8"/>
      <c r="BN90" s="8"/>
      <c r="BP90" s="12">
        <f t="shared" si="5"/>
        <v>2895</v>
      </c>
      <c r="BQ90" s="12">
        <f t="shared" si="5"/>
        <v>3158</v>
      </c>
    </row>
    <row r="91" spans="1:69" s="1" customFormat="1" ht="19.5" x14ac:dyDescent="0.6">
      <c r="A91" s="1" t="s">
        <v>200</v>
      </c>
      <c r="B91" s="1" t="s">
        <v>169</v>
      </c>
      <c r="C91" s="1" t="s">
        <v>170</v>
      </c>
      <c r="D91" s="1" t="s">
        <v>252</v>
      </c>
      <c r="E91" s="1" t="s">
        <v>203</v>
      </c>
      <c r="F91" s="1" t="s">
        <v>173</v>
      </c>
      <c r="G91" s="1" t="s">
        <v>174</v>
      </c>
      <c r="H91" s="1" t="s">
        <v>174</v>
      </c>
      <c r="I91" s="1">
        <v>1</v>
      </c>
      <c r="J91" s="1" t="s">
        <v>176</v>
      </c>
      <c r="K91" s="1" t="b">
        <v>0</v>
      </c>
      <c r="L91" s="1">
        <v>30</v>
      </c>
      <c r="M91" s="1">
        <v>210</v>
      </c>
      <c r="N91" s="1">
        <v>30</v>
      </c>
      <c r="O91" s="1">
        <v>210</v>
      </c>
      <c r="P91" s="1">
        <v>-1</v>
      </c>
      <c r="Q91" s="1">
        <v>-1</v>
      </c>
      <c r="R91" s="1">
        <v>-1</v>
      </c>
      <c r="S91" s="1">
        <v>-1</v>
      </c>
      <c r="T91" s="1">
        <v>-1</v>
      </c>
      <c r="U91" s="1">
        <v>-1</v>
      </c>
      <c r="V91" s="1">
        <v>-1</v>
      </c>
      <c r="W91" s="1">
        <v>-1</v>
      </c>
      <c r="X91" s="1">
        <v>-1</v>
      </c>
      <c r="Y91" s="1">
        <v>-1</v>
      </c>
      <c r="Z91" s="1">
        <v>-1</v>
      </c>
      <c r="AA91" s="1">
        <v>-1</v>
      </c>
      <c r="AB91" s="1">
        <v>-1</v>
      </c>
      <c r="AC91" s="1">
        <v>-1</v>
      </c>
      <c r="AD91" s="1">
        <v>-1</v>
      </c>
      <c r="AE91" s="1">
        <v>-1</v>
      </c>
      <c r="AF91" s="1">
        <v>-1</v>
      </c>
      <c r="AG91" s="1">
        <v>-1</v>
      </c>
      <c r="AH91" s="1">
        <v>-1</v>
      </c>
      <c r="AI91" s="1">
        <v>-1</v>
      </c>
      <c r="AJ91" s="1">
        <v>-1</v>
      </c>
      <c r="AK91" s="1">
        <v>1</v>
      </c>
      <c r="AL91" s="1">
        <v>3</v>
      </c>
      <c r="AM91" s="1" t="s">
        <v>195</v>
      </c>
      <c r="AN91" s="1">
        <v>4141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23101</v>
      </c>
      <c r="BG91" s="1">
        <v>33731.4</v>
      </c>
      <c r="BH91" s="1">
        <v>31920.5</v>
      </c>
      <c r="BI91" s="1">
        <v>17472</v>
      </c>
      <c r="BJ91" s="2">
        <f t="shared" si="3"/>
        <v>9657</v>
      </c>
      <c r="BK91" s="2">
        <f t="shared" si="4"/>
        <v>10535</v>
      </c>
      <c r="BM91" s="8"/>
      <c r="BN91" s="8"/>
      <c r="BP91" s="12">
        <f t="shared" si="5"/>
        <v>9657</v>
      </c>
      <c r="BQ91" s="12">
        <f t="shared" si="5"/>
        <v>10535</v>
      </c>
    </row>
    <row r="92" spans="1:69" s="1" customFormat="1" ht="19.5" x14ac:dyDescent="0.6">
      <c r="A92" s="1" t="s">
        <v>200</v>
      </c>
      <c r="B92" s="1" t="s">
        <v>169</v>
      </c>
      <c r="C92" s="1" t="s">
        <v>178</v>
      </c>
      <c r="D92" s="1" t="s">
        <v>252</v>
      </c>
      <c r="E92" s="1" t="s">
        <v>203</v>
      </c>
      <c r="F92" s="1" t="s">
        <v>173</v>
      </c>
      <c r="G92" s="1" t="s">
        <v>174</v>
      </c>
      <c r="H92" s="1" t="s">
        <v>174</v>
      </c>
      <c r="I92" s="1">
        <v>1</v>
      </c>
      <c r="J92" s="1" t="s">
        <v>176</v>
      </c>
      <c r="K92" s="1" t="b">
        <v>0</v>
      </c>
      <c r="L92" s="1">
        <v>30</v>
      </c>
      <c r="M92" s="1">
        <v>210</v>
      </c>
      <c r="N92" s="1">
        <v>30</v>
      </c>
      <c r="O92" s="1">
        <v>210</v>
      </c>
      <c r="P92" s="1">
        <v>-1</v>
      </c>
      <c r="Q92" s="1">
        <v>-1</v>
      </c>
      <c r="R92" s="1">
        <v>-1</v>
      </c>
      <c r="S92" s="1">
        <v>-1</v>
      </c>
      <c r="T92" s="1">
        <v>-1</v>
      </c>
      <c r="U92" s="1">
        <v>-1</v>
      </c>
      <c r="V92" s="1">
        <v>-1</v>
      </c>
      <c r="W92" s="1">
        <v>-1</v>
      </c>
      <c r="X92" s="1">
        <v>-1</v>
      </c>
      <c r="Y92" s="1">
        <v>-1</v>
      </c>
      <c r="Z92" s="1">
        <v>-1</v>
      </c>
      <c r="AA92" s="1">
        <v>-1</v>
      </c>
      <c r="AB92" s="1">
        <v>-1</v>
      </c>
      <c r="AC92" s="1">
        <v>-1</v>
      </c>
      <c r="AD92" s="1">
        <v>-1</v>
      </c>
      <c r="AE92" s="1">
        <v>-1</v>
      </c>
      <c r="AF92" s="1">
        <v>-1</v>
      </c>
      <c r="AG92" s="1">
        <v>-1</v>
      </c>
      <c r="AH92" s="1">
        <v>-1</v>
      </c>
      <c r="AI92" s="1">
        <v>-1</v>
      </c>
      <c r="AJ92" s="1">
        <v>-1</v>
      </c>
      <c r="AK92" s="1">
        <v>1</v>
      </c>
      <c r="AL92" s="1">
        <v>3</v>
      </c>
      <c r="AM92" s="1" t="s">
        <v>195</v>
      </c>
      <c r="AN92" s="1">
        <v>4141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145438.5</v>
      </c>
      <c r="BG92" s="1">
        <v>212365.4</v>
      </c>
      <c r="BH92" s="1">
        <v>200964.7</v>
      </c>
      <c r="BI92" s="1">
        <v>110000</v>
      </c>
      <c r="BJ92" s="2">
        <f t="shared" si="3"/>
        <v>60797</v>
      </c>
      <c r="BK92" s="2">
        <f t="shared" si="4"/>
        <v>66324</v>
      </c>
      <c r="BM92" s="8"/>
      <c r="BN92" s="8"/>
      <c r="BP92" s="12">
        <f t="shared" si="5"/>
        <v>60797</v>
      </c>
      <c r="BQ92" s="12">
        <f t="shared" si="5"/>
        <v>66324</v>
      </c>
    </row>
    <row r="93" spans="1:69" s="1" customFormat="1" ht="19.5" x14ac:dyDescent="0.6">
      <c r="A93" s="1" t="s">
        <v>200</v>
      </c>
      <c r="B93" s="1" t="s">
        <v>169</v>
      </c>
      <c r="C93" s="1" t="s">
        <v>196</v>
      </c>
      <c r="D93" s="1" t="s">
        <v>356</v>
      </c>
      <c r="E93" s="1" t="s">
        <v>203</v>
      </c>
      <c r="F93" s="1" t="s">
        <v>173</v>
      </c>
      <c r="G93" s="1" t="s">
        <v>174</v>
      </c>
      <c r="H93" s="1" t="s">
        <v>174</v>
      </c>
      <c r="I93" s="1">
        <v>1</v>
      </c>
      <c r="J93" s="1" t="s">
        <v>176</v>
      </c>
      <c r="K93" s="1" t="b">
        <v>0</v>
      </c>
      <c r="L93" s="1">
        <v>30</v>
      </c>
      <c r="M93" s="1">
        <v>210</v>
      </c>
      <c r="N93" s="1">
        <v>30</v>
      </c>
      <c r="O93" s="1">
        <v>210</v>
      </c>
      <c r="P93" s="1">
        <v>-1</v>
      </c>
      <c r="Q93" s="1">
        <v>-1</v>
      </c>
      <c r="R93" s="1">
        <v>-1</v>
      </c>
      <c r="S93" s="1">
        <v>-1</v>
      </c>
      <c r="T93" s="1">
        <v>-1</v>
      </c>
      <c r="U93" s="1">
        <v>-1</v>
      </c>
      <c r="V93" s="1">
        <v>-1</v>
      </c>
      <c r="W93" s="1">
        <v>-1</v>
      </c>
      <c r="X93" s="1">
        <v>-1</v>
      </c>
      <c r="Y93" s="1">
        <v>-1</v>
      </c>
      <c r="Z93" s="1">
        <v>-1</v>
      </c>
      <c r="AA93" s="1">
        <v>-1</v>
      </c>
      <c r="AB93" s="1">
        <v>-1</v>
      </c>
      <c r="AC93" s="1">
        <v>-1</v>
      </c>
      <c r="AD93" s="1">
        <v>-1</v>
      </c>
      <c r="AE93" s="1">
        <v>-1</v>
      </c>
      <c r="AF93" s="1">
        <v>-1</v>
      </c>
      <c r="AG93" s="1">
        <v>-1</v>
      </c>
      <c r="AH93" s="1">
        <v>-1</v>
      </c>
      <c r="AI93" s="1">
        <v>-1</v>
      </c>
      <c r="AJ93" s="1">
        <v>-1</v>
      </c>
      <c r="AK93" s="1">
        <v>1</v>
      </c>
      <c r="AL93" s="1">
        <v>3</v>
      </c>
      <c r="AM93" s="1" t="s">
        <v>195</v>
      </c>
      <c r="AN93" s="1">
        <v>4141</v>
      </c>
      <c r="AY93" s="1">
        <v>111188.1</v>
      </c>
      <c r="AZ93" s="1">
        <v>98419.5</v>
      </c>
      <c r="BA93" s="1">
        <v>104718.2</v>
      </c>
      <c r="BB93" s="1">
        <v>0</v>
      </c>
      <c r="BC93" s="1">
        <v>329258.90000000002</v>
      </c>
      <c r="BD93" s="1">
        <v>72463.5</v>
      </c>
      <c r="BE93" s="1">
        <v>19594.3</v>
      </c>
      <c r="BF93" s="1">
        <v>39618.6</v>
      </c>
      <c r="BG93" s="1">
        <v>36619</v>
      </c>
      <c r="BH93" s="1">
        <v>38201</v>
      </c>
      <c r="BI93" s="1">
        <v>20909.7</v>
      </c>
      <c r="BJ93" s="2">
        <f t="shared" si="3"/>
        <v>79181</v>
      </c>
      <c r="BK93" s="2">
        <f t="shared" si="4"/>
        <v>76271</v>
      </c>
      <c r="BM93" s="8"/>
      <c r="BN93" s="8"/>
      <c r="BP93" s="12">
        <f t="shared" si="5"/>
        <v>79181</v>
      </c>
      <c r="BQ93" s="12">
        <f t="shared" si="5"/>
        <v>76271</v>
      </c>
    </row>
    <row r="94" spans="1:69" s="1" customFormat="1" ht="19.5" x14ac:dyDescent="0.6">
      <c r="A94" s="1" t="s">
        <v>200</v>
      </c>
      <c r="B94" s="1" t="s">
        <v>169</v>
      </c>
      <c r="C94" s="1" t="s">
        <v>170</v>
      </c>
      <c r="D94" s="1" t="s">
        <v>356</v>
      </c>
      <c r="E94" s="1" t="s">
        <v>203</v>
      </c>
      <c r="F94" s="1" t="s">
        <v>173</v>
      </c>
      <c r="G94" s="1" t="s">
        <v>174</v>
      </c>
      <c r="H94" s="1" t="s">
        <v>174</v>
      </c>
      <c r="I94" s="1">
        <v>1</v>
      </c>
      <c r="J94" s="1" t="s">
        <v>176</v>
      </c>
      <c r="K94" s="1" t="b">
        <v>0</v>
      </c>
      <c r="L94" s="1">
        <v>30</v>
      </c>
      <c r="M94" s="1">
        <v>210</v>
      </c>
      <c r="N94" s="1">
        <v>30</v>
      </c>
      <c r="O94" s="1">
        <v>210</v>
      </c>
      <c r="P94" s="1">
        <v>-1</v>
      </c>
      <c r="Q94" s="1">
        <v>-1</v>
      </c>
      <c r="R94" s="1">
        <v>-1</v>
      </c>
      <c r="S94" s="1">
        <v>-1</v>
      </c>
      <c r="T94" s="1">
        <v>-1</v>
      </c>
      <c r="U94" s="1">
        <v>-1</v>
      </c>
      <c r="V94" s="1">
        <v>-1</v>
      </c>
      <c r="W94" s="1">
        <v>-1</v>
      </c>
      <c r="X94" s="1">
        <v>-1</v>
      </c>
      <c r="Y94" s="1">
        <v>-1</v>
      </c>
      <c r="Z94" s="1">
        <v>-1</v>
      </c>
      <c r="AA94" s="1">
        <v>-1</v>
      </c>
      <c r="AB94" s="1">
        <v>-1</v>
      </c>
      <c r="AC94" s="1">
        <v>-1</v>
      </c>
      <c r="AD94" s="1">
        <v>-1</v>
      </c>
      <c r="AE94" s="1">
        <v>-1</v>
      </c>
      <c r="AF94" s="1">
        <v>-1</v>
      </c>
      <c r="AG94" s="1">
        <v>-1</v>
      </c>
      <c r="AH94" s="1">
        <v>-1</v>
      </c>
      <c r="AI94" s="1">
        <v>-1</v>
      </c>
      <c r="AJ94" s="1">
        <v>-1</v>
      </c>
      <c r="AK94" s="1">
        <v>1</v>
      </c>
      <c r="AL94" s="1">
        <v>3</v>
      </c>
      <c r="AM94" s="1" t="s">
        <v>195</v>
      </c>
      <c r="AN94" s="1">
        <v>4141</v>
      </c>
      <c r="AY94" s="1">
        <v>63511.199999999997</v>
      </c>
      <c r="AZ94" s="1">
        <v>56217.7</v>
      </c>
      <c r="BA94" s="1">
        <v>59815.5</v>
      </c>
      <c r="BB94" s="1">
        <v>0</v>
      </c>
      <c r="BC94" s="1">
        <v>188074.3</v>
      </c>
      <c r="BD94" s="1">
        <v>41391.5</v>
      </c>
      <c r="BE94" s="1">
        <v>11192.3</v>
      </c>
      <c r="BF94" s="1">
        <v>22630.3</v>
      </c>
      <c r="BG94" s="1">
        <v>20916.900000000001</v>
      </c>
      <c r="BH94" s="1">
        <v>21820.6</v>
      </c>
      <c r="BI94" s="1">
        <v>11943.7</v>
      </c>
      <c r="BJ94" s="2">
        <f t="shared" si="3"/>
        <v>45229</v>
      </c>
      <c r="BK94" s="2">
        <f t="shared" si="4"/>
        <v>43567</v>
      </c>
      <c r="BM94" s="8"/>
      <c r="BN94" s="8"/>
      <c r="BP94" s="12">
        <f t="shared" si="5"/>
        <v>45229</v>
      </c>
      <c r="BQ94" s="12">
        <f t="shared" si="5"/>
        <v>43567</v>
      </c>
    </row>
    <row r="95" spans="1:69" s="1" customFormat="1" ht="19.5" x14ac:dyDescent="0.6">
      <c r="A95" s="1" t="s">
        <v>200</v>
      </c>
      <c r="B95" s="1" t="s">
        <v>169</v>
      </c>
      <c r="C95" s="1" t="s">
        <v>178</v>
      </c>
      <c r="D95" s="1" t="s">
        <v>356</v>
      </c>
      <c r="E95" s="1" t="s">
        <v>203</v>
      </c>
      <c r="F95" s="1" t="s">
        <v>173</v>
      </c>
      <c r="G95" s="1" t="s">
        <v>174</v>
      </c>
      <c r="H95" s="1" t="s">
        <v>174</v>
      </c>
      <c r="I95" s="1">
        <v>1</v>
      </c>
      <c r="J95" s="1" t="s">
        <v>176</v>
      </c>
      <c r="K95" s="1" t="b">
        <v>0</v>
      </c>
      <c r="L95" s="1">
        <v>30</v>
      </c>
      <c r="M95" s="1">
        <v>210</v>
      </c>
      <c r="N95" s="1">
        <v>30</v>
      </c>
      <c r="O95" s="1">
        <v>210</v>
      </c>
      <c r="P95" s="1">
        <v>-1</v>
      </c>
      <c r="Q95" s="1">
        <v>-1</v>
      </c>
      <c r="R95" s="1">
        <v>-1</v>
      </c>
      <c r="S95" s="1">
        <v>-1</v>
      </c>
      <c r="T95" s="1">
        <v>-1</v>
      </c>
      <c r="U95" s="1">
        <v>-1</v>
      </c>
      <c r="V95" s="1">
        <v>-1</v>
      </c>
      <c r="W95" s="1">
        <v>-1</v>
      </c>
      <c r="X95" s="1">
        <v>-1</v>
      </c>
      <c r="Y95" s="1">
        <v>-1</v>
      </c>
      <c r="Z95" s="1">
        <v>-1</v>
      </c>
      <c r="AA95" s="1">
        <v>-1</v>
      </c>
      <c r="AB95" s="1">
        <v>-1</v>
      </c>
      <c r="AC95" s="1">
        <v>-1</v>
      </c>
      <c r="AD95" s="1">
        <v>-1</v>
      </c>
      <c r="AE95" s="1">
        <v>-1</v>
      </c>
      <c r="AF95" s="1">
        <v>-1</v>
      </c>
      <c r="AG95" s="1">
        <v>-1</v>
      </c>
      <c r="AH95" s="1">
        <v>-1</v>
      </c>
      <c r="AI95" s="1">
        <v>-1</v>
      </c>
      <c r="AJ95" s="1">
        <v>-1</v>
      </c>
      <c r="AK95" s="1">
        <v>1</v>
      </c>
      <c r="AL95" s="1">
        <v>3</v>
      </c>
      <c r="AM95" s="1" t="s">
        <v>195</v>
      </c>
      <c r="AN95" s="1">
        <v>4141</v>
      </c>
      <c r="AY95" s="1">
        <v>27909.599999999999</v>
      </c>
      <c r="AZ95" s="1">
        <v>24704.6</v>
      </c>
      <c r="BA95" s="1">
        <v>26285.599999999999</v>
      </c>
      <c r="BB95" s="1">
        <v>0</v>
      </c>
      <c r="BC95" s="1">
        <v>82648.2</v>
      </c>
      <c r="BD95" s="1">
        <v>18189.3</v>
      </c>
      <c r="BE95" s="1">
        <v>4918.3999999999996</v>
      </c>
      <c r="BF95" s="1">
        <v>9944.7999999999993</v>
      </c>
      <c r="BG95" s="1">
        <v>9191.7999999999993</v>
      </c>
      <c r="BH95" s="1">
        <v>9588.9</v>
      </c>
      <c r="BI95" s="1">
        <v>5248.6</v>
      </c>
      <c r="BJ95" s="2">
        <f t="shared" si="3"/>
        <v>19875</v>
      </c>
      <c r="BK95" s="2">
        <f t="shared" si="4"/>
        <v>19145</v>
      </c>
      <c r="BM95" s="8"/>
      <c r="BN95" s="8"/>
      <c r="BP95" s="12">
        <f t="shared" si="5"/>
        <v>19875</v>
      </c>
      <c r="BQ95" s="12">
        <f t="shared" si="5"/>
        <v>19145</v>
      </c>
    </row>
    <row r="96" spans="1:69" s="1" customFormat="1" ht="19.5" x14ac:dyDescent="0.6">
      <c r="A96" s="1" t="s">
        <v>200</v>
      </c>
      <c r="B96" s="1" t="s">
        <v>169</v>
      </c>
      <c r="C96" s="1" t="s">
        <v>196</v>
      </c>
      <c r="D96" s="1" t="s">
        <v>417</v>
      </c>
      <c r="E96" s="1" t="s">
        <v>203</v>
      </c>
      <c r="F96" s="1" t="s">
        <v>173</v>
      </c>
      <c r="G96" s="1" t="s">
        <v>174</v>
      </c>
      <c r="H96" s="1" t="s">
        <v>174</v>
      </c>
      <c r="I96" s="1">
        <v>1</v>
      </c>
      <c r="J96" s="1" t="s">
        <v>176</v>
      </c>
      <c r="K96" s="1" t="b">
        <v>0</v>
      </c>
      <c r="L96" s="1">
        <v>30</v>
      </c>
      <c r="M96" s="1">
        <v>210</v>
      </c>
      <c r="N96" s="1">
        <v>30</v>
      </c>
      <c r="O96" s="1">
        <v>210</v>
      </c>
      <c r="P96" s="1">
        <v>-1</v>
      </c>
      <c r="Q96" s="1">
        <v>-1</v>
      </c>
      <c r="R96" s="1">
        <v>-1</v>
      </c>
      <c r="S96" s="1">
        <v>-1</v>
      </c>
      <c r="T96" s="1">
        <v>-1</v>
      </c>
      <c r="U96" s="1">
        <v>-1</v>
      </c>
      <c r="V96" s="1">
        <v>-1</v>
      </c>
      <c r="W96" s="1">
        <v>-1</v>
      </c>
      <c r="X96" s="1">
        <v>-1</v>
      </c>
      <c r="Y96" s="1">
        <v>-1</v>
      </c>
      <c r="Z96" s="1">
        <v>-1</v>
      </c>
      <c r="AA96" s="1">
        <v>-1</v>
      </c>
      <c r="AB96" s="1">
        <v>-1</v>
      </c>
      <c r="AC96" s="1">
        <v>-1</v>
      </c>
      <c r="AD96" s="1">
        <v>-1</v>
      </c>
      <c r="AE96" s="1">
        <v>-1</v>
      </c>
      <c r="AF96" s="1">
        <v>-1</v>
      </c>
      <c r="AG96" s="1">
        <v>-1</v>
      </c>
      <c r="AH96" s="1">
        <v>-1</v>
      </c>
      <c r="AI96" s="1">
        <v>-1</v>
      </c>
      <c r="AJ96" s="1">
        <v>-1</v>
      </c>
      <c r="AK96" s="1">
        <v>1</v>
      </c>
      <c r="AL96" s="1">
        <v>3</v>
      </c>
      <c r="AM96" s="1" t="s">
        <v>195</v>
      </c>
      <c r="AN96" s="1">
        <v>4141</v>
      </c>
      <c r="AY96" s="1">
        <v>4580.8999999999996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15604.9</v>
      </c>
      <c r="BF96" s="1">
        <v>7277.9</v>
      </c>
      <c r="BG96" s="1">
        <v>2279.1</v>
      </c>
      <c r="BH96" s="1">
        <v>5327.6</v>
      </c>
      <c r="BI96" s="1">
        <v>2916.1</v>
      </c>
      <c r="BJ96" s="2">
        <f t="shared" si="3"/>
        <v>3453</v>
      </c>
      <c r="BK96" s="2">
        <f t="shared" si="4"/>
        <v>3351</v>
      </c>
      <c r="BM96" s="8"/>
      <c r="BN96" s="8"/>
      <c r="BP96" s="12">
        <f t="shared" si="5"/>
        <v>3453</v>
      </c>
      <c r="BQ96" s="12">
        <f t="shared" si="5"/>
        <v>3351</v>
      </c>
    </row>
    <row r="97" spans="1:69" s="1" customFormat="1" ht="19.5" x14ac:dyDescent="0.6">
      <c r="A97" s="1" t="s">
        <v>200</v>
      </c>
      <c r="B97" s="1" t="s">
        <v>169</v>
      </c>
      <c r="C97" s="1" t="s">
        <v>170</v>
      </c>
      <c r="D97" s="1" t="s">
        <v>417</v>
      </c>
      <c r="E97" s="1" t="s">
        <v>203</v>
      </c>
      <c r="F97" s="1" t="s">
        <v>173</v>
      </c>
      <c r="G97" s="1" t="s">
        <v>174</v>
      </c>
      <c r="H97" s="1" t="s">
        <v>174</v>
      </c>
      <c r="I97" s="1">
        <v>1</v>
      </c>
      <c r="J97" s="1" t="s">
        <v>176</v>
      </c>
      <c r="K97" s="1" t="b">
        <v>0</v>
      </c>
      <c r="L97" s="1">
        <v>30</v>
      </c>
      <c r="M97" s="1">
        <v>210</v>
      </c>
      <c r="N97" s="1">
        <v>30</v>
      </c>
      <c r="O97" s="1">
        <v>210</v>
      </c>
      <c r="P97" s="1">
        <v>-1</v>
      </c>
      <c r="Q97" s="1">
        <v>-1</v>
      </c>
      <c r="R97" s="1">
        <v>-1</v>
      </c>
      <c r="S97" s="1">
        <v>-1</v>
      </c>
      <c r="T97" s="1">
        <v>-1</v>
      </c>
      <c r="U97" s="1">
        <v>-1</v>
      </c>
      <c r="V97" s="1">
        <v>-1</v>
      </c>
      <c r="W97" s="1">
        <v>-1</v>
      </c>
      <c r="X97" s="1">
        <v>-1</v>
      </c>
      <c r="Y97" s="1">
        <v>-1</v>
      </c>
      <c r="Z97" s="1">
        <v>-1</v>
      </c>
      <c r="AA97" s="1">
        <v>-1</v>
      </c>
      <c r="AB97" s="1">
        <v>-1</v>
      </c>
      <c r="AC97" s="1">
        <v>-1</v>
      </c>
      <c r="AD97" s="1">
        <v>-1</v>
      </c>
      <c r="AE97" s="1">
        <v>-1</v>
      </c>
      <c r="AF97" s="1">
        <v>-1</v>
      </c>
      <c r="AG97" s="1">
        <v>-1</v>
      </c>
      <c r="AH97" s="1">
        <v>-1</v>
      </c>
      <c r="AI97" s="1">
        <v>-1</v>
      </c>
      <c r="AJ97" s="1">
        <v>-1</v>
      </c>
      <c r="AK97" s="1">
        <v>1</v>
      </c>
      <c r="AL97" s="1">
        <v>3</v>
      </c>
      <c r="AM97" s="1" t="s">
        <v>195</v>
      </c>
      <c r="AN97" s="1">
        <v>4141</v>
      </c>
      <c r="AY97" s="1">
        <v>1503.8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5122.6000000000004</v>
      </c>
      <c r="BF97" s="1">
        <v>2389.1</v>
      </c>
      <c r="BG97" s="1">
        <v>748.1</v>
      </c>
      <c r="BH97" s="1">
        <v>1748.9</v>
      </c>
      <c r="BI97" s="1">
        <v>957.3</v>
      </c>
      <c r="BJ97" s="2">
        <f t="shared" si="3"/>
        <v>1134</v>
      </c>
      <c r="BK97" s="2">
        <f t="shared" si="4"/>
        <v>1100</v>
      </c>
      <c r="BM97" s="8"/>
      <c r="BN97" s="8"/>
      <c r="BP97" s="12">
        <f t="shared" si="5"/>
        <v>1134</v>
      </c>
      <c r="BQ97" s="12">
        <f t="shared" si="5"/>
        <v>1100</v>
      </c>
    </row>
    <row r="98" spans="1:69" s="1" customFormat="1" ht="19.5" x14ac:dyDescent="0.6">
      <c r="A98" s="1" t="s">
        <v>200</v>
      </c>
      <c r="B98" s="1" t="s">
        <v>169</v>
      </c>
      <c r="C98" s="1" t="s">
        <v>178</v>
      </c>
      <c r="D98" s="1" t="s">
        <v>417</v>
      </c>
      <c r="E98" s="1" t="s">
        <v>203</v>
      </c>
      <c r="F98" s="1" t="s">
        <v>173</v>
      </c>
      <c r="G98" s="1" t="s">
        <v>174</v>
      </c>
      <c r="H98" s="1" t="s">
        <v>174</v>
      </c>
      <c r="I98" s="1">
        <v>1</v>
      </c>
      <c r="J98" s="1" t="s">
        <v>176</v>
      </c>
      <c r="K98" s="1" t="b">
        <v>0</v>
      </c>
      <c r="L98" s="1">
        <v>30</v>
      </c>
      <c r="M98" s="1">
        <v>210</v>
      </c>
      <c r="N98" s="1">
        <v>30</v>
      </c>
      <c r="O98" s="1">
        <v>210</v>
      </c>
      <c r="P98" s="1">
        <v>-1</v>
      </c>
      <c r="Q98" s="1">
        <v>-1</v>
      </c>
      <c r="R98" s="1">
        <v>-1</v>
      </c>
      <c r="S98" s="1">
        <v>-1</v>
      </c>
      <c r="T98" s="1">
        <v>-1</v>
      </c>
      <c r="U98" s="1">
        <v>-1</v>
      </c>
      <c r="V98" s="1">
        <v>-1</v>
      </c>
      <c r="W98" s="1">
        <v>-1</v>
      </c>
      <c r="X98" s="1">
        <v>-1</v>
      </c>
      <c r="Y98" s="1">
        <v>-1</v>
      </c>
      <c r="Z98" s="1">
        <v>-1</v>
      </c>
      <c r="AA98" s="1">
        <v>-1</v>
      </c>
      <c r="AB98" s="1">
        <v>-1</v>
      </c>
      <c r="AC98" s="1">
        <v>-1</v>
      </c>
      <c r="AD98" s="1">
        <v>-1</v>
      </c>
      <c r="AE98" s="1">
        <v>-1</v>
      </c>
      <c r="AF98" s="1">
        <v>-1</v>
      </c>
      <c r="AG98" s="1">
        <v>-1</v>
      </c>
      <c r="AH98" s="1">
        <v>-1</v>
      </c>
      <c r="AI98" s="1">
        <v>-1</v>
      </c>
      <c r="AJ98" s="1">
        <v>-1</v>
      </c>
      <c r="AK98" s="1">
        <v>1</v>
      </c>
      <c r="AL98" s="1">
        <v>3</v>
      </c>
      <c r="AM98" s="1" t="s">
        <v>195</v>
      </c>
      <c r="AN98" s="1">
        <v>4141</v>
      </c>
      <c r="AY98" s="1">
        <v>69082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235328.7</v>
      </c>
      <c r="BF98" s="1">
        <v>109754.4</v>
      </c>
      <c r="BG98" s="1">
        <v>34369.599999999999</v>
      </c>
      <c r="BH98" s="1">
        <v>80343</v>
      </c>
      <c r="BI98" s="1">
        <v>43976.6</v>
      </c>
      <c r="BJ98" s="2">
        <f t="shared" si="3"/>
        <v>52078</v>
      </c>
      <c r="BK98" s="2">
        <f t="shared" si="4"/>
        <v>50532</v>
      </c>
      <c r="BM98" s="8"/>
      <c r="BN98" s="8"/>
      <c r="BP98" s="12">
        <f t="shared" si="5"/>
        <v>52078</v>
      </c>
      <c r="BQ98" s="12">
        <f t="shared" si="5"/>
        <v>50532</v>
      </c>
    </row>
    <row r="99" spans="1:69" s="1" customFormat="1" ht="19.5" x14ac:dyDescent="0.6">
      <c r="A99" s="1" t="s">
        <v>200</v>
      </c>
      <c r="B99" s="1" t="s">
        <v>169</v>
      </c>
      <c r="C99" s="1" t="s">
        <v>196</v>
      </c>
      <c r="D99" s="1" t="s">
        <v>418</v>
      </c>
      <c r="E99" s="1" t="s">
        <v>203</v>
      </c>
      <c r="F99" s="1" t="s">
        <v>173</v>
      </c>
      <c r="G99" s="1" t="s">
        <v>174</v>
      </c>
      <c r="H99" s="1" t="s">
        <v>174</v>
      </c>
      <c r="I99" s="1">
        <v>1</v>
      </c>
      <c r="J99" s="1" t="s">
        <v>176</v>
      </c>
      <c r="K99" s="1" t="b">
        <v>0</v>
      </c>
      <c r="L99" s="1">
        <v>30</v>
      </c>
      <c r="M99" s="1">
        <v>210</v>
      </c>
      <c r="N99" s="1">
        <v>30</v>
      </c>
      <c r="O99" s="1">
        <v>210</v>
      </c>
      <c r="P99" s="1">
        <v>-1</v>
      </c>
      <c r="Q99" s="1">
        <v>-1</v>
      </c>
      <c r="R99" s="1">
        <v>-1</v>
      </c>
      <c r="S99" s="1">
        <v>-1</v>
      </c>
      <c r="T99" s="1">
        <v>-1</v>
      </c>
      <c r="U99" s="1">
        <v>-1</v>
      </c>
      <c r="V99" s="1">
        <v>-1</v>
      </c>
      <c r="W99" s="1">
        <v>-1</v>
      </c>
      <c r="X99" s="1">
        <v>-1</v>
      </c>
      <c r="Y99" s="1">
        <v>-1</v>
      </c>
      <c r="Z99" s="1">
        <v>-1</v>
      </c>
      <c r="AA99" s="1">
        <v>-1</v>
      </c>
      <c r="AB99" s="1">
        <v>-1</v>
      </c>
      <c r="AC99" s="1">
        <v>-1</v>
      </c>
      <c r="AD99" s="1">
        <v>-1</v>
      </c>
      <c r="AE99" s="1">
        <v>-1</v>
      </c>
      <c r="AF99" s="1">
        <v>-1</v>
      </c>
      <c r="AG99" s="1">
        <v>-1</v>
      </c>
      <c r="AH99" s="1">
        <v>-1</v>
      </c>
      <c r="AI99" s="1">
        <v>-1</v>
      </c>
      <c r="AJ99" s="1">
        <v>-1</v>
      </c>
      <c r="AK99" s="1">
        <v>1</v>
      </c>
      <c r="AL99" s="1">
        <v>3</v>
      </c>
      <c r="AM99" s="1" t="s">
        <v>195</v>
      </c>
      <c r="AN99" s="1">
        <v>4141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4204.3999999999996</v>
      </c>
      <c r="BF99" s="1">
        <v>2273.6999999999998</v>
      </c>
      <c r="BG99" s="1">
        <v>712</v>
      </c>
      <c r="BH99" s="1">
        <v>1588.1</v>
      </c>
      <c r="BI99" s="1">
        <v>869.2</v>
      </c>
      <c r="BJ99" s="2">
        <f t="shared" si="3"/>
        <v>877</v>
      </c>
      <c r="BK99" s="2">
        <f t="shared" si="4"/>
        <v>957</v>
      </c>
      <c r="BM99" s="8"/>
      <c r="BN99" s="8"/>
      <c r="BP99" s="12">
        <f t="shared" si="5"/>
        <v>877</v>
      </c>
      <c r="BQ99" s="12">
        <f t="shared" si="5"/>
        <v>957</v>
      </c>
    </row>
    <row r="100" spans="1:69" s="1" customFormat="1" ht="19.5" x14ac:dyDescent="0.6">
      <c r="A100" s="1" t="s">
        <v>200</v>
      </c>
      <c r="B100" s="1" t="s">
        <v>169</v>
      </c>
      <c r="C100" s="1" t="s">
        <v>170</v>
      </c>
      <c r="D100" s="1" t="s">
        <v>418</v>
      </c>
      <c r="E100" s="1" t="s">
        <v>203</v>
      </c>
      <c r="F100" s="1" t="s">
        <v>173</v>
      </c>
      <c r="G100" s="1" t="s">
        <v>174</v>
      </c>
      <c r="H100" s="1" t="s">
        <v>174</v>
      </c>
      <c r="I100" s="1">
        <v>1</v>
      </c>
      <c r="J100" s="1" t="s">
        <v>176</v>
      </c>
      <c r="K100" s="1" t="b">
        <v>0</v>
      </c>
      <c r="L100" s="1">
        <v>30</v>
      </c>
      <c r="M100" s="1">
        <v>210</v>
      </c>
      <c r="N100" s="1">
        <v>30</v>
      </c>
      <c r="O100" s="1">
        <v>210</v>
      </c>
      <c r="P100" s="1">
        <v>-1</v>
      </c>
      <c r="Q100" s="1">
        <v>-1</v>
      </c>
      <c r="R100" s="1">
        <v>-1</v>
      </c>
      <c r="S100" s="1">
        <v>-1</v>
      </c>
      <c r="T100" s="1">
        <v>-1</v>
      </c>
      <c r="U100" s="1">
        <v>-1</v>
      </c>
      <c r="V100" s="1">
        <v>-1</v>
      </c>
      <c r="W100" s="1">
        <v>-1</v>
      </c>
      <c r="X100" s="1">
        <v>-1</v>
      </c>
      <c r="Y100" s="1">
        <v>-1</v>
      </c>
      <c r="Z100" s="1">
        <v>-1</v>
      </c>
      <c r="AA100" s="1">
        <v>-1</v>
      </c>
      <c r="AB100" s="1">
        <v>-1</v>
      </c>
      <c r="AC100" s="1">
        <v>-1</v>
      </c>
      <c r="AD100" s="1">
        <v>-1</v>
      </c>
      <c r="AE100" s="1">
        <v>-1</v>
      </c>
      <c r="AF100" s="1">
        <v>-1</v>
      </c>
      <c r="AG100" s="1">
        <v>-1</v>
      </c>
      <c r="AH100" s="1">
        <v>-1</v>
      </c>
      <c r="AI100" s="1">
        <v>-1</v>
      </c>
      <c r="AJ100" s="1">
        <v>-1</v>
      </c>
      <c r="AK100" s="1">
        <v>1</v>
      </c>
      <c r="AL100" s="1">
        <v>3</v>
      </c>
      <c r="AM100" s="1" t="s">
        <v>195</v>
      </c>
      <c r="AN100" s="1">
        <v>4141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76643.3</v>
      </c>
      <c r="BF100" s="1">
        <v>41446.800000000003</v>
      </c>
      <c r="BG100" s="1">
        <v>12979.1</v>
      </c>
      <c r="BH100" s="1">
        <v>28949</v>
      </c>
      <c r="BI100" s="1">
        <v>15845.5</v>
      </c>
      <c r="BJ100" s="2">
        <f t="shared" si="3"/>
        <v>15988</v>
      </c>
      <c r="BK100" s="2">
        <f t="shared" si="4"/>
        <v>17441</v>
      </c>
      <c r="BM100" s="8"/>
      <c r="BN100" s="8"/>
      <c r="BP100" s="12">
        <f t="shared" si="5"/>
        <v>15988</v>
      </c>
      <c r="BQ100" s="12">
        <f t="shared" si="5"/>
        <v>17441</v>
      </c>
    </row>
    <row r="101" spans="1:69" s="1" customFormat="1" ht="19.5" x14ac:dyDescent="0.6">
      <c r="A101" s="1" t="s">
        <v>200</v>
      </c>
      <c r="B101" s="1" t="s">
        <v>169</v>
      </c>
      <c r="C101" s="1" t="s">
        <v>178</v>
      </c>
      <c r="D101" s="1" t="s">
        <v>418</v>
      </c>
      <c r="E101" s="1" t="s">
        <v>203</v>
      </c>
      <c r="F101" s="1" t="s">
        <v>173</v>
      </c>
      <c r="G101" s="1" t="s">
        <v>174</v>
      </c>
      <c r="H101" s="1" t="s">
        <v>174</v>
      </c>
      <c r="I101" s="1">
        <v>1</v>
      </c>
      <c r="J101" s="1" t="s">
        <v>176</v>
      </c>
      <c r="K101" s="1" t="b">
        <v>0</v>
      </c>
      <c r="L101" s="1">
        <v>30</v>
      </c>
      <c r="M101" s="1">
        <v>210</v>
      </c>
      <c r="N101" s="1">
        <v>30</v>
      </c>
      <c r="O101" s="1">
        <v>210</v>
      </c>
      <c r="P101" s="1">
        <v>-1</v>
      </c>
      <c r="Q101" s="1">
        <v>-1</v>
      </c>
      <c r="R101" s="1">
        <v>-1</v>
      </c>
      <c r="S101" s="1">
        <v>-1</v>
      </c>
      <c r="T101" s="1">
        <v>-1</v>
      </c>
      <c r="U101" s="1">
        <v>-1</v>
      </c>
      <c r="V101" s="1">
        <v>-1</v>
      </c>
      <c r="W101" s="1">
        <v>-1</v>
      </c>
      <c r="X101" s="1">
        <v>-1</v>
      </c>
      <c r="Y101" s="1">
        <v>-1</v>
      </c>
      <c r="Z101" s="1">
        <v>-1</v>
      </c>
      <c r="AA101" s="1">
        <v>-1</v>
      </c>
      <c r="AB101" s="1">
        <v>-1</v>
      </c>
      <c r="AC101" s="1">
        <v>-1</v>
      </c>
      <c r="AD101" s="1">
        <v>-1</v>
      </c>
      <c r="AE101" s="1">
        <v>-1</v>
      </c>
      <c r="AF101" s="1">
        <v>-1</v>
      </c>
      <c r="AG101" s="1">
        <v>-1</v>
      </c>
      <c r="AH101" s="1">
        <v>-1</v>
      </c>
      <c r="AI101" s="1">
        <v>-1</v>
      </c>
      <c r="AJ101" s="1">
        <v>-1</v>
      </c>
      <c r="AK101" s="1">
        <v>1</v>
      </c>
      <c r="AL101" s="1">
        <v>3</v>
      </c>
      <c r="AM101" s="1" t="s">
        <v>195</v>
      </c>
      <c r="AN101" s="1">
        <v>4141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304936.09999999998</v>
      </c>
      <c r="BF101" s="1">
        <v>164902</v>
      </c>
      <c r="BG101" s="1">
        <v>51639.1</v>
      </c>
      <c r="BH101" s="1">
        <v>115177.60000000001</v>
      </c>
      <c r="BI101" s="1">
        <v>63043.6</v>
      </c>
      <c r="BJ101" s="2">
        <f t="shared" si="3"/>
        <v>63609</v>
      </c>
      <c r="BK101" s="2">
        <f t="shared" si="4"/>
        <v>69392</v>
      </c>
      <c r="BM101" s="8"/>
      <c r="BN101" s="8"/>
      <c r="BP101" s="12">
        <f t="shared" si="5"/>
        <v>63609</v>
      </c>
      <c r="BQ101" s="12">
        <f t="shared" si="5"/>
        <v>69392</v>
      </c>
    </row>
    <row r="102" spans="1:69" s="1" customFormat="1" ht="19.5" x14ac:dyDescent="0.6">
      <c r="A102" s="1" t="s">
        <v>200</v>
      </c>
      <c r="B102" s="1" t="s">
        <v>169</v>
      </c>
      <c r="C102" s="1" t="s">
        <v>196</v>
      </c>
      <c r="D102" s="1" t="s">
        <v>419</v>
      </c>
      <c r="E102" s="1" t="s">
        <v>203</v>
      </c>
      <c r="F102" s="1" t="s">
        <v>173</v>
      </c>
      <c r="G102" s="1" t="s">
        <v>174</v>
      </c>
      <c r="H102" s="1" t="s">
        <v>174</v>
      </c>
      <c r="I102" s="1">
        <v>1</v>
      </c>
      <c r="J102" s="1" t="s">
        <v>176</v>
      </c>
      <c r="K102" s="1" t="b">
        <v>0</v>
      </c>
      <c r="L102" s="1">
        <v>30</v>
      </c>
      <c r="M102" s="1">
        <v>210</v>
      </c>
      <c r="N102" s="1">
        <v>30</v>
      </c>
      <c r="O102" s="1">
        <v>210</v>
      </c>
      <c r="P102" s="1">
        <v>-1</v>
      </c>
      <c r="Q102" s="1">
        <v>-1</v>
      </c>
      <c r="R102" s="1">
        <v>-1</v>
      </c>
      <c r="S102" s="1">
        <v>-1</v>
      </c>
      <c r="T102" s="1">
        <v>-1</v>
      </c>
      <c r="U102" s="1">
        <v>-1</v>
      </c>
      <c r="V102" s="1">
        <v>-1</v>
      </c>
      <c r="W102" s="1">
        <v>-1</v>
      </c>
      <c r="X102" s="1">
        <v>-1</v>
      </c>
      <c r="Y102" s="1">
        <v>-1</v>
      </c>
      <c r="Z102" s="1">
        <v>-1</v>
      </c>
      <c r="AA102" s="1">
        <v>-1</v>
      </c>
      <c r="AB102" s="1">
        <v>-1</v>
      </c>
      <c r="AC102" s="1">
        <v>-1</v>
      </c>
      <c r="AD102" s="1">
        <v>-1</v>
      </c>
      <c r="AE102" s="1">
        <v>-1</v>
      </c>
      <c r="AF102" s="1">
        <v>-1</v>
      </c>
      <c r="AG102" s="1">
        <v>-1</v>
      </c>
      <c r="AH102" s="1">
        <v>-1</v>
      </c>
      <c r="AI102" s="1">
        <v>-1</v>
      </c>
      <c r="AJ102" s="1">
        <v>-1</v>
      </c>
      <c r="AK102" s="1">
        <v>1</v>
      </c>
      <c r="AL102" s="1">
        <v>3</v>
      </c>
      <c r="AM102" s="1" t="s">
        <v>195</v>
      </c>
      <c r="AN102" s="1">
        <v>4141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3012.1</v>
      </c>
      <c r="BE102" s="1">
        <v>814.5</v>
      </c>
      <c r="BF102" s="1">
        <v>189.9</v>
      </c>
      <c r="BG102" s="1">
        <v>237.9</v>
      </c>
      <c r="BH102" s="1">
        <v>185.4</v>
      </c>
      <c r="BI102" s="1">
        <v>101.5</v>
      </c>
      <c r="BJ102" s="2">
        <f t="shared" si="3"/>
        <v>413</v>
      </c>
      <c r="BK102" s="2">
        <f t="shared" si="4"/>
        <v>450</v>
      </c>
      <c r="BM102" s="8"/>
      <c r="BN102" s="8"/>
      <c r="BP102" s="12">
        <f t="shared" si="5"/>
        <v>413</v>
      </c>
      <c r="BQ102" s="12">
        <f t="shared" si="5"/>
        <v>450</v>
      </c>
    </row>
    <row r="103" spans="1:69" s="1" customFormat="1" ht="19.5" x14ac:dyDescent="0.6">
      <c r="A103" s="1" t="s">
        <v>200</v>
      </c>
      <c r="B103" s="1" t="s">
        <v>169</v>
      </c>
      <c r="C103" s="1" t="s">
        <v>170</v>
      </c>
      <c r="D103" s="1" t="s">
        <v>419</v>
      </c>
      <c r="E103" s="1" t="s">
        <v>203</v>
      </c>
      <c r="F103" s="1" t="s">
        <v>173</v>
      </c>
      <c r="G103" s="1" t="s">
        <v>174</v>
      </c>
      <c r="H103" s="1" t="s">
        <v>174</v>
      </c>
      <c r="I103" s="1">
        <v>1</v>
      </c>
      <c r="J103" s="1" t="s">
        <v>176</v>
      </c>
      <c r="K103" s="1" t="b">
        <v>0</v>
      </c>
      <c r="L103" s="1">
        <v>30</v>
      </c>
      <c r="M103" s="1">
        <v>210</v>
      </c>
      <c r="N103" s="1">
        <v>30</v>
      </c>
      <c r="O103" s="1">
        <v>210</v>
      </c>
      <c r="P103" s="1">
        <v>-1</v>
      </c>
      <c r="Q103" s="1">
        <v>-1</v>
      </c>
      <c r="R103" s="1">
        <v>-1</v>
      </c>
      <c r="S103" s="1">
        <v>-1</v>
      </c>
      <c r="T103" s="1">
        <v>-1</v>
      </c>
      <c r="U103" s="1">
        <v>-1</v>
      </c>
      <c r="V103" s="1">
        <v>-1</v>
      </c>
      <c r="W103" s="1">
        <v>-1</v>
      </c>
      <c r="X103" s="1">
        <v>-1</v>
      </c>
      <c r="Y103" s="1">
        <v>-1</v>
      </c>
      <c r="Z103" s="1">
        <v>-1</v>
      </c>
      <c r="AA103" s="1">
        <v>-1</v>
      </c>
      <c r="AB103" s="1">
        <v>-1</v>
      </c>
      <c r="AC103" s="1">
        <v>-1</v>
      </c>
      <c r="AD103" s="1">
        <v>-1</v>
      </c>
      <c r="AE103" s="1">
        <v>-1</v>
      </c>
      <c r="AF103" s="1">
        <v>-1</v>
      </c>
      <c r="AG103" s="1">
        <v>-1</v>
      </c>
      <c r="AH103" s="1">
        <v>-1</v>
      </c>
      <c r="AI103" s="1">
        <v>-1</v>
      </c>
      <c r="AJ103" s="1">
        <v>-1</v>
      </c>
      <c r="AK103" s="1">
        <v>1</v>
      </c>
      <c r="AL103" s="1">
        <v>3</v>
      </c>
      <c r="AM103" s="1" t="s">
        <v>195</v>
      </c>
      <c r="AN103" s="1">
        <v>4141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12282.5</v>
      </c>
      <c r="BE103" s="1">
        <v>3321.2</v>
      </c>
      <c r="BF103" s="1">
        <v>774.5</v>
      </c>
      <c r="BG103" s="1">
        <v>970.1</v>
      </c>
      <c r="BH103" s="1">
        <v>755.9</v>
      </c>
      <c r="BI103" s="1">
        <v>413.8</v>
      </c>
      <c r="BJ103" s="2">
        <f t="shared" si="3"/>
        <v>1683</v>
      </c>
      <c r="BK103" s="2">
        <f t="shared" si="4"/>
        <v>1836</v>
      </c>
      <c r="BM103" s="8"/>
      <c r="BN103" s="8"/>
      <c r="BP103" s="12">
        <f t="shared" si="5"/>
        <v>1683</v>
      </c>
      <c r="BQ103" s="12">
        <f t="shared" si="5"/>
        <v>1836</v>
      </c>
    </row>
    <row r="104" spans="1:69" s="1" customFormat="1" ht="19.5" x14ac:dyDescent="0.6">
      <c r="A104" s="1" t="s">
        <v>200</v>
      </c>
      <c r="B104" s="1" t="s">
        <v>169</v>
      </c>
      <c r="C104" s="1" t="s">
        <v>178</v>
      </c>
      <c r="D104" s="1" t="s">
        <v>419</v>
      </c>
      <c r="E104" s="1" t="s">
        <v>203</v>
      </c>
      <c r="F104" s="1" t="s">
        <v>173</v>
      </c>
      <c r="G104" s="1" t="s">
        <v>174</v>
      </c>
      <c r="H104" s="1" t="s">
        <v>174</v>
      </c>
      <c r="I104" s="1">
        <v>1</v>
      </c>
      <c r="J104" s="1" t="s">
        <v>176</v>
      </c>
      <c r="K104" s="1" t="b">
        <v>0</v>
      </c>
      <c r="L104" s="1">
        <v>30</v>
      </c>
      <c r="M104" s="1">
        <v>210</v>
      </c>
      <c r="N104" s="1">
        <v>30</v>
      </c>
      <c r="O104" s="1">
        <v>210</v>
      </c>
      <c r="P104" s="1">
        <v>-1</v>
      </c>
      <c r="Q104" s="1">
        <v>-1</v>
      </c>
      <c r="R104" s="1">
        <v>-1</v>
      </c>
      <c r="S104" s="1">
        <v>-1</v>
      </c>
      <c r="T104" s="1">
        <v>-1</v>
      </c>
      <c r="U104" s="1">
        <v>-1</v>
      </c>
      <c r="V104" s="1">
        <v>-1</v>
      </c>
      <c r="W104" s="1">
        <v>-1</v>
      </c>
      <c r="X104" s="1">
        <v>-1</v>
      </c>
      <c r="Y104" s="1">
        <v>-1</v>
      </c>
      <c r="Z104" s="1">
        <v>-1</v>
      </c>
      <c r="AA104" s="1">
        <v>-1</v>
      </c>
      <c r="AB104" s="1">
        <v>-1</v>
      </c>
      <c r="AC104" s="1">
        <v>-1</v>
      </c>
      <c r="AD104" s="1">
        <v>-1</v>
      </c>
      <c r="AE104" s="1">
        <v>-1</v>
      </c>
      <c r="AF104" s="1">
        <v>-1</v>
      </c>
      <c r="AG104" s="1">
        <v>-1</v>
      </c>
      <c r="AH104" s="1">
        <v>-1</v>
      </c>
      <c r="AI104" s="1">
        <v>-1</v>
      </c>
      <c r="AJ104" s="1">
        <v>-1</v>
      </c>
      <c r="AK104" s="1">
        <v>1</v>
      </c>
      <c r="AL104" s="1">
        <v>3</v>
      </c>
      <c r="AM104" s="1" t="s">
        <v>195</v>
      </c>
      <c r="AN104" s="1">
        <v>4141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452602</v>
      </c>
      <c r="BE104" s="1">
        <v>122384.5</v>
      </c>
      <c r="BF104" s="1">
        <v>28539.3</v>
      </c>
      <c r="BG104" s="1">
        <v>35748.400000000001</v>
      </c>
      <c r="BH104" s="1">
        <v>27855.3</v>
      </c>
      <c r="BI104" s="1">
        <v>15246.9</v>
      </c>
      <c r="BJ104" s="2">
        <f t="shared" si="3"/>
        <v>62034</v>
      </c>
      <c r="BK104" s="2">
        <f t="shared" si="4"/>
        <v>67674</v>
      </c>
      <c r="BM104" s="8"/>
      <c r="BN104" s="8"/>
      <c r="BP104" s="12">
        <f t="shared" si="5"/>
        <v>62034</v>
      </c>
      <c r="BQ104" s="12">
        <f t="shared" si="5"/>
        <v>67674</v>
      </c>
    </row>
    <row r="105" spans="1:69" s="1" customFormat="1" ht="19.5" x14ac:dyDescent="0.6">
      <c r="A105" s="1" t="s">
        <v>200</v>
      </c>
      <c r="B105" s="1" t="s">
        <v>169</v>
      </c>
      <c r="C105" s="1" t="s">
        <v>196</v>
      </c>
      <c r="D105" s="1" t="s">
        <v>420</v>
      </c>
      <c r="E105" s="1" t="s">
        <v>203</v>
      </c>
      <c r="F105" s="1" t="s">
        <v>173</v>
      </c>
      <c r="G105" s="1" t="s">
        <v>174</v>
      </c>
      <c r="H105" s="1" t="s">
        <v>174</v>
      </c>
      <c r="I105" s="1">
        <v>1</v>
      </c>
      <c r="J105" s="1" t="s">
        <v>176</v>
      </c>
      <c r="K105" s="1" t="b">
        <v>0</v>
      </c>
      <c r="L105" s="1">
        <v>30</v>
      </c>
      <c r="M105" s="1">
        <v>210</v>
      </c>
      <c r="N105" s="1">
        <v>30</v>
      </c>
      <c r="O105" s="1">
        <v>210</v>
      </c>
      <c r="P105" s="1">
        <v>-1</v>
      </c>
      <c r="Q105" s="1">
        <v>-1</v>
      </c>
      <c r="R105" s="1">
        <v>-1</v>
      </c>
      <c r="S105" s="1">
        <v>-1</v>
      </c>
      <c r="T105" s="1">
        <v>-1</v>
      </c>
      <c r="U105" s="1">
        <v>-1</v>
      </c>
      <c r="V105" s="1">
        <v>-1</v>
      </c>
      <c r="W105" s="1">
        <v>-1</v>
      </c>
      <c r="X105" s="1">
        <v>-1</v>
      </c>
      <c r="Y105" s="1">
        <v>-1</v>
      </c>
      <c r="Z105" s="1">
        <v>-1</v>
      </c>
      <c r="AA105" s="1">
        <v>-1</v>
      </c>
      <c r="AB105" s="1">
        <v>-1</v>
      </c>
      <c r="AC105" s="1">
        <v>-1</v>
      </c>
      <c r="AD105" s="1">
        <v>-1</v>
      </c>
      <c r="AE105" s="1">
        <v>-1</v>
      </c>
      <c r="AF105" s="1">
        <v>-1</v>
      </c>
      <c r="AG105" s="1">
        <v>-1</v>
      </c>
      <c r="AH105" s="1">
        <v>-1</v>
      </c>
      <c r="AI105" s="1">
        <v>-1</v>
      </c>
      <c r="AJ105" s="1">
        <v>-1</v>
      </c>
      <c r="AK105" s="1">
        <v>1</v>
      </c>
      <c r="AL105" s="1">
        <v>3</v>
      </c>
      <c r="AM105" s="1" t="s">
        <v>195</v>
      </c>
      <c r="AN105" s="1">
        <v>4141</v>
      </c>
      <c r="AY105" s="1">
        <v>28617.3</v>
      </c>
      <c r="AZ105" s="1">
        <v>32736.7</v>
      </c>
      <c r="BA105" s="1">
        <v>34831.800000000003</v>
      </c>
      <c r="BB105" s="1">
        <v>0</v>
      </c>
      <c r="BC105" s="1">
        <v>0</v>
      </c>
      <c r="BD105" s="1">
        <v>0</v>
      </c>
      <c r="BE105" s="1">
        <v>4742.3999999999996</v>
      </c>
      <c r="BF105" s="1">
        <v>1105.9000000000001</v>
      </c>
      <c r="BG105" s="1">
        <v>346.3</v>
      </c>
      <c r="BH105" s="1">
        <v>1079.4000000000001</v>
      </c>
      <c r="BI105" s="1">
        <v>590.79999999999995</v>
      </c>
      <c r="BJ105" s="2">
        <f t="shared" si="3"/>
        <v>9459</v>
      </c>
      <c r="BK105" s="2">
        <f t="shared" si="4"/>
        <v>7717</v>
      </c>
      <c r="BM105" s="8"/>
      <c r="BN105" s="8"/>
      <c r="BP105" s="12">
        <f t="shared" si="5"/>
        <v>9459</v>
      </c>
      <c r="BQ105" s="12">
        <f t="shared" si="5"/>
        <v>7717</v>
      </c>
    </row>
    <row r="106" spans="1:69" s="1" customFormat="1" ht="19.5" x14ac:dyDescent="0.6">
      <c r="A106" s="1" t="s">
        <v>200</v>
      </c>
      <c r="B106" s="1" t="s">
        <v>169</v>
      </c>
      <c r="C106" s="1" t="s">
        <v>170</v>
      </c>
      <c r="D106" s="1" t="s">
        <v>420</v>
      </c>
      <c r="E106" s="1" t="s">
        <v>203</v>
      </c>
      <c r="F106" s="1" t="s">
        <v>173</v>
      </c>
      <c r="G106" s="1" t="s">
        <v>174</v>
      </c>
      <c r="H106" s="1" t="s">
        <v>174</v>
      </c>
      <c r="I106" s="1">
        <v>1</v>
      </c>
      <c r="J106" s="1" t="s">
        <v>176</v>
      </c>
      <c r="K106" s="1" t="b">
        <v>0</v>
      </c>
      <c r="L106" s="1">
        <v>30</v>
      </c>
      <c r="M106" s="1">
        <v>210</v>
      </c>
      <c r="N106" s="1">
        <v>30</v>
      </c>
      <c r="O106" s="1">
        <v>210</v>
      </c>
      <c r="P106" s="1">
        <v>-1</v>
      </c>
      <c r="Q106" s="1">
        <v>-1</v>
      </c>
      <c r="R106" s="1">
        <v>-1</v>
      </c>
      <c r="S106" s="1">
        <v>-1</v>
      </c>
      <c r="T106" s="1">
        <v>-1</v>
      </c>
      <c r="U106" s="1">
        <v>-1</v>
      </c>
      <c r="V106" s="1">
        <v>-1</v>
      </c>
      <c r="W106" s="1">
        <v>-1</v>
      </c>
      <c r="X106" s="1">
        <v>-1</v>
      </c>
      <c r="Y106" s="1">
        <v>-1</v>
      </c>
      <c r="Z106" s="1">
        <v>-1</v>
      </c>
      <c r="AA106" s="1">
        <v>-1</v>
      </c>
      <c r="AB106" s="1">
        <v>-1</v>
      </c>
      <c r="AC106" s="1">
        <v>-1</v>
      </c>
      <c r="AD106" s="1">
        <v>-1</v>
      </c>
      <c r="AE106" s="1">
        <v>-1</v>
      </c>
      <c r="AF106" s="1">
        <v>-1</v>
      </c>
      <c r="AG106" s="1">
        <v>-1</v>
      </c>
      <c r="AH106" s="1">
        <v>-1</v>
      </c>
      <c r="AI106" s="1">
        <v>-1</v>
      </c>
      <c r="AJ106" s="1">
        <v>-1</v>
      </c>
      <c r="AK106" s="1">
        <v>1</v>
      </c>
      <c r="AL106" s="1">
        <v>3</v>
      </c>
      <c r="AM106" s="1" t="s">
        <v>195</v>
      </c>
      <c r="AN106" s="1">
        <v>4141</v>
      </c>
      <c r="AY106" s="1">
        <v>321587.7</v>
      </c>
      <c r="AZ106" s="1">
        <v>367879.9</v>
      </c>
      <c r="BA106" s="1">
        <v>391423.4</v>
      </c>
      <c r="BB106" s="1">
        <v>0</v>
      </c>
      <c r="BC106" s="1">
        <v>0</v>
      </c>
      <c r="BD106" s="1">
        <v>0</v>
      </c>
      <c r="BE106" s="1">
        <v>53292.9</v>
      </c>
      <c r="BF106" s="1">
        <v>12427.6</v>
      </c>
      <c r="BG106" s="1">
        <v>3891.7</v>
      </c>
      <c r="BH106" s="1">
        <v>12129.7</v>
      </c>
      <c r="BI106" s="1">
        <v>6639.3</v>
      </c>
      <c r="BJ106" s="2">
        <f t="shared" si="3"/>
        <v>106297</v>
      </c>
      <c r="BK106" s="2">
        <f t="shared" si="4"/>
        <v>86726</v>
      </c>
      <c r="BM106" s="8"/>
      <c r="BN106" s="8"/>
      <c r="BP106" s="12">
        <f t="shared" si="5"/>
        <v>106297</v>
      </c>
      <c r="BQ106" s="12">
        <f t="shared" si="5"/>
        <v>86726</v>
      </c>
    </row>
    <row r="107" spans="1:69" s="1" customFormat="1" ht="19.5" x14ac:dyDescent="0.6">
      <c r="A107" s="1" t="s">
        <v>200</v>
      </c>
      <c r="B107" s="1" t="s">
        <v>169</v>
      </c>
      <c r="C107" s="1" t="s">
        <v>178</v>
      </c>
      <c r="D107" s="1" t="s">
        <v>420</v>
      </c>
      <c r="E107" s="1" t="s">
        <v>203</v>
      </c>
      <c r="F107" s="1" t="s">
        <v>173</v>
      </c>
      <c r="G107" s="1" t="s">
        <v>174</v>
      </c>
      <c r="H107" s="1" t="s">
        <v>174</v>
      </c>
      <c r="I107" s="1">
        <v>1</v>
      </c>
      <c r="J107" s="1" t="s">
        <v>176</v>
      </c>
      <c r="K107" s="1" t="b">
        <v>0</v>
      </c>
      <c r="L107" s="1">
        <v>30</v>
      </c>
      <c r="M107" s="1">
        <v>210</v>
      </c>
      <c r="N107" s="1">
        <v>30</v>
      </c>
      <c r="O107" s="1">
        <v>210</v>
      </c>
      <c r="P107" s="1">
        <v>-1</v>
      </c>
      <c r="Q107" s="1">
        <v>-1</v>
      </c>
      <c r="R107" s="1">
        <v>-1</v>
      </c>
      <c r="S107" s="1">
        <v>-1</v>
      </c>
      <c r="T107" s="1">
        <v>-1</v>
      </c>
      <c r="U107" s="1">
        <v>-1</v>
      </c>
      <c r="V107" s="1">
        <v>-1</v>
      </c>
      <c r="W107" s="1">
        <v>-1</v>
      </c>
      <c r="X107" s="1">
        <v>-1</v>
      </c>
      <c r="Y107" s="1">
        <v>-1</v>
      </c>
      <c r="Z107" s="1">
        <v>-1</v>
      </c>
      <c r="AA107" s="1">
        <v>-1</v>
      </c>
      <c r="AB107" s="1">
        <v>-1</v>
      </c>
      <c r="AC107" s="1">
        <v>-1</v>
      </c>
      <c r="AD107" s="1">
        <v>-1</v>
      </c>
      <c r="AE107" s="1">
        <v>-1</v>
      </c>
      <c r="AF107" s="1">
        <v>-1</v>
      </c>
      <c r="AG107" s="1">
        <v>-1</v>
      </c>
      <c r="AH107" s="1">
        <v>-1</v>
      </c>
      <c r="AI107" s="1">
        <v>-1</v>
      </c>
      <c r="AJ107" s="1">
        <v>-1</v>
      </c>
      <c r="AK107" s="1">
        <v>1</v>
      </c>
      <c r="AL107" s="1">
        <v>3</v>
      </c>
      <c r="AM107" s="1" t="s">
        <v>195</v>
      </c>
      <c r="AN107" s="1">
        <v>4141</v>
      </c>
      <c r="AY107" s="1">
        <v>17934.8</v>
      </c>
      <c r="AZ107" s="1">
        <v>20516.400000000001</v>
      </c>
      <c r="BA107" s="1">
        <v>21829.4</v>
      </c>
      <c r="BB107" s="1">
        <v>0</v>
      </c>
      <c r="BC107" s="1">
        <v>0</v>
      </c>
      <c r="BD107" s="1">
        <v>0</v>
      </c>
      <c r="BE107" s="1">
        <v>2972.1</v>
      </c>
      <c r="BF107" s="1">
        <v>693.1</v>
      </c>
      <c r="BG107" s="1">
        <v>217</v>
      </c>
      <c r="BH107" s="1">
        <v>676.5</v>
      </c>
      <c r="BI107" s="1">
        <v>370.3</v>
      </c>
      <c r="BJ107" s="2">
        <f t="shared" si="3"/>
        <v>5928</v>
      </c>
      <c r="BK107" s="2">
        <f t="shared" si="4"/>
        <v>4837</v>
      </c>
      <c r="BM107" s="8"/>
      <c r="BN107" s="8"/>
      <c r="BP107" s="12">
        <f t="shared" si="5"/>
        <v>5928</v>
      </c>
      <c r="BQ107" s="12">
        <f t="shared" si="5"/>
        <v>4837</v>
      </c>
    </row>
    <row r="108" spans="1:69" s="1" customFormat="1" ht="19.5" x14ac:dyDescent="0.6">
      <c r="A108" s="1" t="s">
        <v>200</v>
      </c>
      <c r="B108" s="1" t="s">
        <v>169</v>
      </c>
      <c r="C108" s="1" t="s">
        <v>196</v>
      </c>
      <c r="D108" s="1" t="s">
        <v>421</v>
      </c>
      <c r="E108" s="1" t="s">
        <v>203</v>
      </c>
      <c r="F108" s="1" t="s">
        <v>173</v>
      </c>
      <c r="G108" s="1" t="s">
        <v>174</v>
      </c>
      <c r="H108" s="1" t="s">
        <v>174</v>
      </c>
      <c r="I108" s="1">
        <v>1</v>
      </c>
      <c r="J108" s="1" t="s">
        <v>176</v>
      </c>
      <c r="K108" s="1" t="b">
        <v>0</v>
      </c>
      <c r="L108" s="1">
        <v>30</v>
      </c>
      <c r="M108" s="1">
        <v>210</v>
      </c>
      <c r="N108" s="1">
        <v>30</v>
      </c>
      <c r="O108" s="1">
        <v>210</v>
      </c>
      <c r="P108" s="1">
        <v>-1</v>
      </c>
      <c r="Q108" s="1">
        <v>-1</v>
      </c>
      <c r="R108" s="1">
        <v>-1</v>
      </c>
      <c r="S108" s="1">
        <v>-1</v>
      </c>
      <c r="T108" s="1">
        <v>-1</v>
      </c>
      <c r="U108" s="1">
        <v>-1</v>
      </c>
      <c r="V108" s="1">
        <v>-1</v>
      </c>
      <c r="W108" s="1">
        <v>-1</v>
      </c>
      <c r="X108" s="1">
        <v>-1</v>
      </c>
      <c r="Y108" s="1">
        <v>-1</v>
      </c>
      <c r="Z108" s="1">
        <v>-1</v>
      </c>
      <c r="AA108" s="1">
        <v>-1</v>
      </c>
      <c r="AB108" s="1">
        <v>-1</v>
      </c>
      <c r="AC108" s="1">
        <v>-1</v>
      </c>
      <c r="AD108" s="1">
        <v>-1</v>
      </c>
      <c r="AE108" s="1">
        <v>-1</v>
      </c>
      <c r="AF108" s="1">
        <v>-1</v>
      </c>
      <c r="AG108" s="1">
        <v>-1</v>
      </c>
      <c r="AH108" s="1">
        <v>-1</v>
      </c>
      <c r="AI108" s="1">
        <v>-1</v>
      </c>
      <c r="AJ108" s="1">
        <v>-1</v>
      </c>
      <c r="AK108" s="1">
        <v>1</v>
      </c>
      <c r="AL108" s="1">
        <v>3</v>
      </c>
      <c r="AM108" s="1" t="s">
        <v>195</v>
      </c>
      <c r="AN108" s="1">
        <v>4141</v>
      </c>
      <c r="AY108" s="1">
        <v>737.9</v>
      </c>
      <c r="AZ108" s="1">
        <v>774.8</v>
      </c>
      <c r="BA108" s="1">
        <v>824.3</v>
      </c>
      <c r="BB108" s="1">
        <v>0</v>
      </c>
      <c r="BC108" s="1">
        <v>0</v>
      </c>
      <c r="BD108" s="1">
        <v>0</v>
      </c>
      <c r="BE108" s="1">
        <v>2589.9</v>
      </c>
      <c r="BF108" s="1">
        <v>1827.8</v>
      </c>
      <c r="BG108" s="1">
        <v>1809.2</v>
      </c>
      <c r="BH108" s="1">
        <v>2150.5</v>
      </c>
      <c r="BI108" s="1">
        <v>1177.0999999999999</v>
      </c>
      <c r="BJ108" s="2">
        <f t="shared" si="3"/>
        <v>1081</v>
      </c>
      <c r="BK108" s="2">
        <f t="shared" si="4"/>
        <v>1112</v>
      </c>
      <c r="BM108" s="8"/>
      <c r="BN108" s="8"/>
      <c r="BP108" s="12">
        <f t="shared" si="5"/>
        <v>1081</v>
      </c>
      <c r="BQ108" s="12">
        <f t="shared" si="5"/>
        <v>1112</v>
      </c>
    </row>
    <row r="109" spans="1:69" s="1" customFormat="1" ht="19.5" x14ac:dyDescent="0.6">
      <c r="A109" s="1" t="s">
        <v>200</v>
      </c>
      <c r="B109" s="1" t="s">
        <v>169</v>
      </c>
      <c r="C109" s="1" t="s">
        <v>170</v>
      </c>
      <c r="D109" s="1" t="s">
        <v>421</v>
      </c>
      <c r="E109" s="1" t="s">
        <v>203</v>
      </c>
      <c r="F109" s="1" t="s">
        <v>173</v>
      </c>
      <c r="G109" s="1" t="s">
        <v>174</v>
      </c>
      <c r="H109" s="1" t="s">
        <v>174</v>
      </c>
      <c r="I109" s="1">
        <v>1</v>
      </c>
      <c r="J109" s="1" t="s">
        <v>176</v>
      </c>
      <c r="K109" s="1" t="b">
        <v>0</v>
      </c>
      <c r="L109" s="1">
        <v>30</v>
      </c>
      <c r="M109" s="1">
        <v>210</v>
      </c>
      <c r="N109" s="1">
        <v>30</v>
      </c>
      <c r="O109" s="1">
        <v>210</v>
      </c>
      <c r="P109" s="1">
        <v>-1</v>
      </c>
      <c r="Q109" s="1">
        <v>-1</v>
      </c>
      <c r="R109" s="1">
        <v>-1</v>
      </c>
      <c r="S109" s="1">
        <v>-1</v>
      </c>
      <c r="T109" s="1">
        <v>-1</v>
      </c>
      <c r="U109" s="1">
        <v>-1</v>
      </c>
      <c r="V109" s="1">
        <v>-1</v>
      </c>
      <c r="W109" s="1">
        <v>-1</v>
      </c>
      <c r="X109" s="1">
        <v>-1</v>
      </c>
      <c r="Y109" s="1">
        <v>-1</v>
      </c>
      <c r="Z109" s="1">
        <v>-1</v>
      </c>
      <c r="AA109" s="1">
        <v>-1</v>
      </c>
      <c r="AB109" s="1">
        <v>-1</v>
      </c>
      <c r="AC109" s="1">
        <v>-1</v>
      </c>
      <c r="AD109" s="1">
        <v>-1</v>
      </c>
      <c r="AE109" s="1">
        <v>-1</v>
      </c>
      <c r="AF109" s="1">
        <v>-1</v>
      </c>
      <c r="AG109" s="1">
        <v>-1</v>
      </c>
      <c r="AH109" s="1">
        <v>-1</v>
      </c>
      <c r="AI109" s="1">
        <v>-1</v>
      </c>
      <c r="AJ109" s="1">
        <v>-1</v>
      </c>
      <c r="AK109" s="1">
        <v>1</v>
      </c>
      <c r="AL109" s="1">
        <v>3</v>
      </c>
      <c r="AM109" s="1" t="s">
        <v>195</v>
      </c>
      <c r="AN109" s="1">
        <v>4141</v>
      </c>
      <c r="AY109" s="1">
        <v>1229.7</v>
      </c>
      <c r="AZ109" s="1">
        <v>1291.0999999999999</v>
      </c>
      <c r="BA109" s="1">
        <v>1373.7</v>
      </c>
      <c r="BB109" s="1">
        <v>0</v>
      </c>
      <c r="BC109" s="1">
        <v>0</v>
      </c>
      <c r="BD109" s="1">
        <v>0</v>
      </c>
      <c r="BE109" s="1">
        <v>4316</v>
      </c>
      <c r="BF109" s="1">
        <v>3046</v>
      </c>
      <c r="BG109" s="1">
        <v>3014.9</v>
      </c>
      <c r="BH109" s="1">
        <v>3583.7</v>
      </c>
      <c r="BI109" s="1">
        <v>1961.6</v>
      </c>
      <c r="BJ109" s="2">
        <f t="shared" si="3"/>
        <v>1802</v>
      </c>
      <c r="BK109" s="2">
        <f t="shared" si="4"/>
        <v>1854</v>
      </c>
      <c r="BM109" s="8"/>
      <c r="BN109" s="8"/>
      <c r="BP109" s="12">
        <f t="shared" si="5"/>
        <v>1802</v>
      </c>
      <c r="BQ109" s="12">
        <f t="shared" si="5"/>
        <v>1854</v>
      </c>
    </row>
    <row r="110" spans="1:69" s="1" customFormat="1" ht="19.5" x14ac:dyDescent="0.6">
      <c r="A110" s="1" t="s">
        <v>200</v>
      </c>
      <c r="B110" s="1" t="s">
        <v>169</v>
      </c>
      <c r="C110" s="1" t="s">
        <v>178</v>
      </c>
      <c r="D110" s="1" t="s">
        <v>421</v>
      </c>
      <c r="E110" s="1" t="s">
        <v>203</v>
      </c>
      <c r="F110" s="1" t="s">
        <v>173</v>
      </c>
      <c r="G110" s="1" t="s">
        <v>174</v>
      </c>
      <c r="H110" s="1" t="s">
        <v>174</v>
      </c>
      <c r="I110" s="1">
        <v>1</v>
      </c>
      <c r="J110" s="1" t="s">
        <v>176</v>
      </c>
      <c r="K110" s="1" t="b">
        <v>0</v>
      </c>
      <c r="L110" s="1">
        <v>30</v>
      </c>
      <c r="M110" s="1">
        <v>210</v>
      </c>
      <c r="N110" s="1">
        <v>30</v>
      </c>
      <c r="O110" s="1">
        <v>210</v>
      </c>
      <c r="P110" s="1">
        <v>-1</v>
      </c>
      <c r="Q110" s="1">
        <v>-1</v>
      </c>
      <c r="R110" s="1">
        <v>-1</v>
      </c>
      <c r="S110" s="1">
        <v>-1</v>
      </c>
      <c r="T110" s="1">
        <v>-1</v>
      </c>
      <c r="U110" s="1">
        <v>-1</v>
      </c>
      <c r="V110" s="1">
        <v>-1</v>
      </c>
      <c r="W110" s="1">
        <v>-1</v>
      </c>
      <c r="X110" s="1">
        <v>-1</v>
      </c>
      <c r="Y110" s="1">
        <v>-1</v>
      </c>
      <c r="Z110" s="1">
        <v>-1</v>
      </c>
      <c r="AA110" s="1">
        <v>-1</v>
      </c>
      <c r="AB110" s="1">
        <v>-1</v>
      </c>
      <c r="AC110" s="1">
        <v>-1</v>
      </c>
      <c r="AD110" s="1">
        <v>-1</v>
      </c>
      <c r="AE110" s="1">
        <v>-1</v>
      </c>
      <c r="AF110" s="1">
        <v>-1</v>
      </c>
      <c r="AG110" s="1">
        <v>-1</v>
      </c>
      <c r="AH110" s="1">
        <v>-1</v>
      </c>
      <c r="AI110" s="1">
        <v>-1</v>
      </c>
      <c r="AJ110" s="1">
        <v>-1</v>
      </c>
      <c r="AK110" s="1">
        <v>1</v>
      </c>
      <c r="AL110" s="1">
        <v>3</v>
      </c>
      <c r="AM110" s="1" t="s">
        <v>195</v>
      </c>
      <c r="AN110" s="1">
        <v>4141</v>
      </c>
      <c r="AY110" s="1">
        <v>21751.4</v>
      </c>
      <c r="AZ110" s="1">
        <v>22837.599999999999</v>
      </c>
      <c r="BA110" s="1">
        <v>24299.1</v>
      </c>
      <c r="BB110" s="1">
        <v>0</v>
      </c>
      <c r="BC110" s="1">
        <v>0</v>
      </c>
      <c r="BD110" s="1">
        <v>0</v>
      </c>
      <c r="BE110" s="1">
        <v>76342</v>
      </c>
      <c r="BF110" s="1">
        <v>53878.1</v>
      </c>
      <c r="BG110" s="1">
        <v>53329.3</v>
      </c>
      <c r="BH110" s="1">
        <v>63389.1</v>
      </c>
      <c r="BI110" s="1">
        <v>34696.699999999997</v>
      </c>
      <c r="BJ110" s="2">
        <f t="shared" si="3"/>
        <v>31866</v>
      </c>
      <c r="BK110" s="2">
        <f t="shared" si="4"/>
        <v>32785</v>
      </c>
      <c r="BM110" s="8"/>
      <c r="BN110" s="8"/>
      <c r="BP110" s="12">
        <f t="shared" si="5"/>
        <v>31866</v>
      </c>
      <c r="BQ110" s="12">
        <f t="shared" si="5"/>
        <v>32785</v>
      </c>
    </row>
    <row r="111" spans="1:69" s="1" customFormat="1" ht="19.5" x14ac:dyDescent="0.6">
      <c r="A111" s="1" t="s">
        <v>200</v>
      </c>
      <c r="B111" s="1" t="s">
        <v>169</v>
      </c>
      <c r="C111" s="1" t="s">
        <v>196</v>
      </c>
      <c r="D111" s="1" t="s">
        <v>422</v>
      </c>
      <c r="E111" s="1" t="s">
        <v>203</v>
      </c>
      <c r="F111" s="1" t="s">
        <v>173</v>
      </c>
      <c r="G111" s="1" t="s">
        <v>174</v>
      </c>
      <c r="H111" s="1" t="s">
        <v>174</v>
      </c>
      <c r="I111" s="1">
        <v>1</v>
      </c>
      <c r="J111" s="1" t="s">
        <v>176</v>
      </c>
      <c r="K111" s="1" t="b">
        <v>0</v>
      </c>
      <c r="L111" s="1">
        <v>30</v>
      </c>
      <c r="M111" s="1">
        <v>210</v>
      </c>
      <c r="N111" s="1">
        <v>30</v>
      </c>
      <c r="O111" s="1">
        <v>210</v>
      </c>
      <c r="P111" s="1">
        <v>-1</v>
      </c>
      <c r="Q111" s="1">
        <v>-1</v>
      </c>
      <c r="R111" s="1">
        <v>-1</v>
      </c>
      <c r="S111" s="1">
        <v>-1</v>
      </c>
      <c r="T111" s="1">
        <v>-1</v>
      </c>
      <c r="U111" s="1">
        <v>-1</v>
      </c>
      <c r="V111" s="1">
        <v>-1</v>
      </c>
      <c r="W111" s="1">
        <v>-1</v>
      </c>
      <c r="X111" s="1">
        <v>-1</v>
      </c>
      <c r="Y111" s="1">
        <v>-1</v>
      </c>
      <c r="Z111" s="1">
        <v>-1</v>
      </c>
      <c r="AA111" s="1">
        <v>-1</v>
      </c>
      <c r="AB111" s="1">
        <v>-1</v>
      </c>
      <c r="AC111" s="1">
        <v>-1</v>
      </c>
      <c r="AD111" s="1">
        <v>-1</v>
      </c>
      <c r="AE111" s="1">
        <v>-1</v>
      </c>
      <c r="AF111" s="1">
        <v>-1</v>
      </c>
      <c r="AG111" s="1">
        <v>-1</v>
      </c>
      <c r="AH111" s="1">
        <v>-1</v>
      </c>
      <c r="AI111" s="1">
        <v>-1</v>
      </c>
      <c r="AJ111" s="1">
        <v>-1</v>
      </c>
      <c r="AK111" s="1">
        <v>1</v>
      </c>
      <c r="AL111" s="1">
        <v>3</v>
      </c>
      <c r="AM111" s="1" t="s">
        <v>195</v>
      </c>
      <c r="AN111" s="1">
        <v>4141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2632.4</v>
      </c>
      <c r="BG111" s="1">
        <v>5919.1</v>
      </c>
      <c r="BH111" s="1">
        <v>5254.5</v>
      </c>
      <c r="BI111" s="1">
        <v>2876.1</v>
      </c>
      <c r="BJ111" s="2">
        <f t="shared" si="3"/>
        <v>1517</v>
      </c>
      <c r="BK111" s="2">
        <f t="shared" si="4"/>
        <v>1654</v>
      </c>
      <c r="BM111" s="8"/>
      <c r="BN111" s="8"/>
      <c r="BP111" s="12">
        <f t="shared" si="5"/>
        <v>1517</v>
      </c>
      <c r="BQ111" s="12">
        <f t="shared" si="5"/>
        <v>1654</v>
      </c>
    </row>
    <row r="112" spans="1:69" s="1" customFormat="1" ht="19.5" x14ac:dyDescent="0.6">
      <c r="A112" s="1" t="s">
        <v>200</v>
      </c>
      <c r="B112" s="1" t="s">
        <v>169</v>
      </c>
      <c r="C112" s="1" t="s">
        <v>170</v>
      </c>
      <c r="D112" s="1" t="s">
        <v>422</v>
      </c>
      <c r="E112" s="1" t="s">
        <v>203</v>
      </c>
      <c r="F112" s="1" t="s">
        <v>173</v>
      </c>
      <c r="G112" s="1" t="s">
        <v>174</v>
      </c>
      <c r="H112" s="1" t="s">
        <v>174</v>
      </c>
      <c r="I112" s="1">
        <v>1</v>
      </c>
      <c r="J112" s="1" t="s">
        <v>176</v>
      </c>
      <c r="K112" s="1" t="b">
        <v>0</v>
      </c>
      <c r="L112" s="1">
        <v>30</v>
      </c>
      <c r="M112" s="1">
        <v>210</v>
      </c>
      <c r="N112" s="1">
        <v>30</v>
      </c>
      <c r="O112" s="1">
        <v>210</v>
      </c>
      <c r="P112" s="1">
        <v>-1</v>
      </c>
      <c r="Q112" s="1">
        <v>-1</v>
      </c>
      <c r="R112" s="1">
        <v>-1</v>
      </c>
      <c r="S112" s="1">
        <v>-1</v>
      </c>
      <c r="T112" s="1">
        <v>-1</v>
      </c>
      <c r="U112" s="1">
        <v>-1</v>
      </c>
      <c r="V112" s="1">
        <v>-1</v>
      </c>
      <c r="W112" s="1">
        <v>-1</v>
      </c>
      <c r="X112" s="1">
        <v>-1</v>
      </c>
      <c r="Y112" s="1">
        <v>-1</v>
      </c>
      <c r="Z112" s="1">
        <v>-1</v>
      </c>
      <c r="AA112" s="1">
        <v>-1</v>
      </c>
      <c r="AB112" s="1">
        <v>-1</v>
      </c>
      <c r="AC112" s="1">
        <v>-1</v>
      </c>
      <c r="AD112" s="1">
        <v>-1</v>
      </c>
      <c r="AE112" s="1">
        <v>-1</v>
      </c>
      <c r="AF112" s="1">
        <v>-1</v>
      </c>
      <c r="AG112" s="1">
        <v>-1</v>
      </c>
      <c r="AH112" s="1">
        <v>-1</v>
      </c>
      <c r="AI112" s="1">
        <v>-1</v>
      </c>
      <c r="AJ112" s="1">
        <v>-1</v>
      </c>
      <c r="AK112" s="1">
        <v>1</v>
      </c>
      <c r="AL112" s="1">
        <v>3</v>
      </c>
      <c r="AM112" s="1" t="s">
        <v>195</v>
      </c>
      <c r="AN112" s="1">
        <v>4141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5051.6000000000004</v>
      </c>
      <c r="BG112" s="1">
        <v>11358.9</v>
      </c>
      <c r="BH112" s="1">
        <v>10083.6</v>
      </c>
      <c r="BI112" s="1">
        <v>5519.3</v>
      </c>
      <c r="BJ112" s="2">
        <f t="shared" si="3"/>
        <v>2910</v>
      </c>
      <c r="BK112" s="2">
        <f t="shared" si="4"/>
        <v>3175</v>
      </c>
      <c r="BM112" s="8"/>
      <c r="BN112" s="8"/>
      <c r="BP112" s="12">
        <f t="shared" si="5"/>
        <v>2910</v>
      </c>
      <c r="BQ112" s="12">
        <f t="shared" si="5"/>
        <v>3175</v>
      </c>
    </row>
    <row r="113" spans="1:69" s="1" customFormat="1" ht="19.5" x14ac:dyDescent="0.6">
      <c r="A113" s="1" t="s">
        <v>200</v>
      </c>
      <c r="B113" s="1" t="s">
        <v>169</v>
      </c>
      <c r="C113" s="1" t="s">
        <v>178</v>
      </c>
      <c r="D113" s="1" t="s">
        <v>422</v>
      </c>
      <c r="E113" s="1" t="s">
        <v>203</v>
      </c>
      <c r="F113" s="1" t="s">
        <v>173</v>
      </c>
      <c r="G113" s="1" t="s">
        <v>174</v>
      </c>
      <c r="H113" s="1" t="s">
        <v>174</v>
      </c>
      <c r="I113" s="1">
        <v>1</v>
      </c>
      <c r="J113" s="1" t="s">
        <v>176</v>
      </c>
      <c r="K113" s="1" t="b">
        <v>0</v>
      </c>
      <c r="L113" s="1">
        <v>30</v>
      </c>
      <c r="M113" s="1">
        <v>210</v>
      </c>
      <c r="N113" s="1">
        <v>30</v>
      </c>
      <c r="O113" s="1">
        <v>210</v>
      </c>
      <c r="P113" s="1">
        <v>-1</v>
      </c>
      <c r="Q113" s="1">
        <v>-1</v>
      </c>
      <c r="R113" s="1">
        <v>-1</v>
      </c>
      <c r="S113" s="1">
        <v>-1</v>
      </c>
      <c r="T113" s="1">
        <v>-1</v>
      </c>
      <c r="U113" s="1">
        <v>-1</v>
      </c>
      <c r="V113" s="1">
        <v>-1</v>
      </c>
      <c r="W113" s="1">
        <v>-1</v>
      </c>
      <c r="X113" s="1">
        <v>-1</v>
      </c>
      <c r="Y113" s="1">
        <v>-1</v>
      </c>
      <c r="Z113" s="1">
        <v>-1</v>
      </c>
      <c r="AA113" s="1">
        <v>-1</v>
      </c>
      <c r="AB113" s="1">
        <v>-1</v>
      </c>
      <c r="AC113" s="1">
        <v>-1</v>
      </c>
      <c r="AD113" s="1">
        <v>-1</v>
      </c>
      <c r="AE113" s="1">
        <v>-1</v>
      </c>
      <c r="AF113" s="1">
        <v>-1</v>
      </c>
      <c r="AG113" s="1">
        <v>-1</v>
      </c>
      <c r="AH113" s="1">
        <v>-1</v>
      </c>
      <c r="AI113" s="1">
        <v>-1</v>
      </c>
      <c r="AJ113" s="1">
        <v>-1</v>
      </c>
      <c r="AK113" s="1">
        <v>1</v>
      </c>
      <c r="AL113" s="1">
        <v>3</v>
      </c>
      <c r="AM113" s="1" t="s">
        <v>195</v>
      </c>
      <c r="AN113" s="1">
        <v>4141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235112.2</v>
      </c>
      <c r="BG113" s="1">
        <v>528667.80000000005</v>
      </c>
      <c r="BH113" s="1">
        <v>469310.5</v>
      </c>
      <c r="BI113" s="1">
        <v>256881.8</v>
      </c>
      <c r="BJ113" s="2">
        <f t="shared" si="3"/>
        <v>135452</v>
      </c>
      <c r="BK113" s="2">
        <f t="shared" si="4"/>
        <v>147766</v>
      </c>
      <c r="BM113" s="8"/>
      <c r="BN113" s="8"/>
      <c r="BP113" s="12">
        <f t="shared" si="5"/>
        <v>135452</v>
      </c>
      <c r="BQ113" s="12">
        <f t="shared" si="5"/>
        <v>147766</v>
      </c>
    </row>
    <row r="114" spans="1:69" ht="19.5" x14ac:dyDescent="0.6">
      <c r="A114" t="s">
        <v>200</v>
      </c>
      <c r="B114" t="s">
        <v>169</v>
      </c>
      <c r="C114" t="s">
        <v>253</v>
      </c>
      <c r="D114" t="s">
        <v>252</v>
      </c>
      <c r="E114" t="s">
        <v>203</v>
      </c>
      <c r="F114" t="s">
        <v>173</v>
      </c>
      <c r="G114" t="s">
        <v>174</v>
      </c>
      <c r="H114" t="s">
        <v>181</v>
      </c>
      <c r="I114">
        <v>1</v>
      </c>
      <c r="J114" t="s">
        <v>176</v>
      </c>
      <c r="K114" t="b">
        <v>0</v>
      </c>
      <c r="L114">
        <v>13</v>
      </c>
      <c r="M114">
        <v>53</v>
      </c>
      <c r="N114">
        <v>13</v>
      </c>
      <c r="O114">
        <v>53</v>
      </c>
      <c r="P114">
        <v>6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12</v>
      </c>
      <c r="AM114" t="s">
        <v>195</v>
      </c>
      <c r="AN114">
        <v>1515</v>
      </c>
      <c r="AY114">
        <v>12096</v>
      </c>
      <c r="AZ114">
        <v>15382</v>
      </c>
      <c r="BA114">
        <v>15375</v>
      </c>
      <c r="BB114">
        <v>16184</v>
      </c>
      <c r="BC114">
        <v>16058</v>
      </c>
      <c r="BD114">
        <v>14731</v>
      </c>
      <c r="BE114">
        <v>15092</v>
      </c>
      <c r="BF114">
        <v>15386</v>
      </c>
      <c r="BG114">
        <v>14876</v>
      </c>
      <c r="BH114">
        <v>18826</v>
      </c>
      <c r="BI114">
        <v>17761</v>
      </c>
      <c r="BJ114" s="2">
        <f>ROUND(SUM(BH114:BI114)/SUM($BH$114:$BI$349)*(1000*irw_fw_harvest!$AH$22-SUM(PL!$BJ$66:$BJ$113)),0)</f>
        <v>5575</v>
      </c>
      <c r="BK114" s="2">
        <f>ROUND(SUM(BH114:BI114)/SUM($BH$114:$BI$349)*(1000*irw_fw_harvest!$AI$22-SUM(PL!$BK$66:$BK$113)),0)</f>
        <v>9849</v>
      </c>
      <c r="BM114" s="7">
        <f>ROUND(SUM(BH114:BI114)/SUM($BH$114:$BI$349)*(1000*irw_fw_harvest!$AH$52),0)</f>
        <v>70690</v>
      </c>
      <c r="BN114" s="7">
        <f>ROUND(SUM(BH114:BI114)/SUM($BH$114:$BI$349)*(1000*irw_fw_harvest!$AI$52),0)</f>
        <v>70208</v>
      </c>
      <c r="BP114" s="12">
        <f t="shared" si="5"/>
        <v>76265</v>
      </c>
      <c r="BQ114" s="12">
        <f t="shared" si="5"/>
        <v>80057</v>
      </c>
    </row>
    <row r="115" spans="1:69" ht="19.5" x14ac:dyDescent="0.6">
      <c r="A115" t="s">
        <v>200</v>
      </c>
      <c r="B115" t="s">
        <v>169</v>
      </c>
      <c r="C115" t="s">
        <v>253</v>
      </c>
      <c r="D115" t="s">
        <v>356</v>
      </c>
      <c r="E115" t="s">
        <v>203</v>
      </c>
      <c r="F115" t="s">
        <v>173</v>
      </c>
      <c r="G115" t="s">
        <v>174</v>
      </c>
      <c r="H115" t="s">
        <v>181</v>
      </c>
      <c r="I115">
        <v>1</v>
      </c>
      <c r="J115" t="s">
        <v>176</v>
      </c>
      <c r="K115" t="b">
        <v>0</v>
      </c>
      <c r="L115">
        <v>13</v>
      </c>
      <c r="M115">
        <v>53</v>
      </c>
      <c r="N115">
        <v>13</v>
      </c>
      <c r="O115">
        <v>53</v>
      </c>
      <c r="P115">
        <v>6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12</v>
      </c>
      <c r="AM115" t="s">
        <v>195</v>
      </c>
      <c r="AN115">
        <v>1515</v>
      </c>
      <c r="AY115">
        <v>2449</v>
      </c>
      <c r="AZ115">
        <v>3090</v>
      </c>
      <c r="BA115">
        <v>3060</v>
      </c>
      <c r="BB115">
        <v>3187</v>
      </c>
      <c r="BC115">
        <v>3123</v>
      </c>
      <c r="BD115">
        <v>2826</v>
      </c>
      <c r="BE115">
        <v>2852</v>
      </c>
      <c r="BF115">
        <v>2858</v>
      </c>
      <c r="BG115">
        <v>2712</v>
      </c>
      <c r="BH115">
        <v>3363</v>
      </c>
      <c r="BI115">
        <v>3101</v>
      </c>
      <c r="BJ115" s="2">
        <f>ROUND(SUM(BH115:BI115)/SUM($BH$114:$BI$349)*(1000*irw_fw_harvest!$AH$22-SUM(PL!$BJ$66:$BJ$113)),0)</f>
        <v>985</v>
      </c>
      <c r="BK115" s="2">
        <f>ROUND(SUM(BH115:BI115)/SUM($BH$114:$BI$349)*(1000*irw_fw_harvest!$AI$22-SUM(PL!$BK$66:$BK$113)),0)</f>
        <v>1740</v>
      </c>
      <c r="BM115" s="7">
        <f>ROUND(SUM(BH115:BI115)/SUM($BH$114:$BI$349)*(1000*irw_fw_harvest!$AH$52),0)</f>
        <v>12489</v>
      </c>
      <c r="BN115" s="7">
        <f>ROUND(SUM(BH115:BI115)/SUM($BH$114:$BI$349)*(1000*irw_fw_harvest!$AI$52),0)</f>
        <v>12404</v>
      </c>
      <c r="BP115" s="12">
        <f t="shared" si="5"/>
        <v>13474</v>
      </c>
      <c r="BQ115" s="12">
        <f t="shared" si="5"/>
        <v>14144</v>
      </c>
    </row>
    <row r="116" spans="1:69" ht="19.5" x14ac:dyDescent="0.6">
      <c r="A116" t="s">
        <v>200</v>
      </c>
      <c r="B116" t="s">
        <v>169</v>
      </c>
      <c r="C116" t="s">
        <v>253</v>
      </c>
      <c r="D116" t="s">
        <v>417</v>
      </c>
      <c r="E116" t="s">
        <v>203</v>
      </c>
      <c r="F116" t="s">
        <v>173</v>
      </c>
      <c r="G116" t="s">
        <v>174</v>
      </c>
      <c r="H116" t="s">
        <v>181</v>
      </c>
      <c r="I116">
        <v>1</v>
      </c>
      <c r="J116" t="s">
        <v>176</v>
      </c>
      <c r="K116" t="b">
        <v>0</v>
      </c>
      <c r="L116">
        <v>13</v>
      </c>
      <c r="M116">
        <v>53</v>
      </c>
      <c r="N116">
        <v>13</v>
      </c>
      <c r="O116">
        <v>53</v>
      </c>
      <c r="P116">
        <v>6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12</v>
      </c>
      <c r="AM116" t="s">
        <v>195</v>
      </c>
      <c r="AN116">
        <v>1515</v>
      </c>
      <c r="AY116">
        <v>11404</v>
      </c>
      <c r="AZ116">
        <v>14452</v>
      </c>
      <c r="BA116">
        <v>14390</v>
      </c>
      <c r="BB116">
        <v>15083</v>
      </c>
      <c r="BC116">
        <v>14898</v>
      </c>
      <c r="BD116">
        <v>13601</v>
      </c>
      <c r="BE116">
        <v>13861</v>
      </c>
      <c r="BF116">
        <v>14052</v>
      </c>
      <c r="BG116">
        <v>13505</v>
      </c>
      <c r="BH116">
        <v>16982</v>
      </c>
      <c r="BI116">
        <v>15913</v>
      </c>
      <c r="BJ116" s="2">
        <f>ROUND(SUM(BH116:BI116)/SUM($BH$114:$BI$349)*(1000*irw_fw_harvest!$AH$22-SUM(PL!$BJ$66:$BJ$113)),0)</f>
        <v>5012</v>
      </c>
      <c r="BK116" s="2">
        <f>ROUND(SUM(BH116:BI116)/SUM($BH$114:$BI$349)*(1000*irw_fw_harvest!$AI$22-SUM(PL!$BK$66:$BK$113)),0)</f>
        <v>8855</v>
      </c>
      <c r="BM116" s="7">
        <f>ROUND(SUM(BH116:BI116)/SUM($BH$114:$BI$349)*(1000*irw_fw_harvest!$AH$52),0)</f>
        <v>63557</v>
      </c>
      <c r="BN116" s="7">
        <f>ROUND(SUM(BH116:BI116)/SUM($BH$114:$BI$349)*(1000*irw_fw_harvest!$AI$52),0)</f>
        <v>63123</v>
      </c>
      <c r="BP116" s="12">
        <f t="shared" si="5"/>
        <v>68569</v>
      </c>
      <c r="BQ116" s="12">
        <f t="shared" si="5"/>
        <v>71978</v>
      </c>
    </row>
    <row r="117" spans="1:69" ht="19.5" x14ac:dyDescent="0.6">
      <c r="A117" t="s">
        <v>200</v>
      </c>
      <c r="B117" t="s">
        <v>169</v>
      </c>
      <c r="C117" t="s">
        <v>253</v>
      </c>
      <c r="D117" t="s">
        <v>418</v>
      </c>
      <c r="E117" t="s">
        <v>203</v>
      </c>
      <c r="F117" t="s">
        <v>173</v>
      </c>
      <c r="G117" t="s">
        <v>174</v>
      </c>
      <c r="H117" t="s">
        <v>181</v>
      </c>
      <c r="I117">
        <v>1</v>
      </c>
      <c r="J117" t="s">
        <v>176</v>
      </c>
      <c r="K117" t="b">
        <v>0</v>
      </c>
      <c r="L117">
        <v>13</v>
      </c>
      <c r="M117">
        <v>53</v>
      </c>
      <c r="N117">
        <v>13</v>
      </c>
      <c r="O117">
        <v>53</v>
      </c>
      <c r="P117">
        <v>6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12</v>
      </c>
      <c r="AM117" t="s">
        <v>195</v>
      </c>
      <c r="AN117">
        <v>1515</v>
      </c>
      <c r="AY117">
        <v>13039</v>
      </c>
      <c r="AZ117">
        <v>16596</v>
      </c>
      <c r="BA117">
        <v>16597</v>
      </c>
      <c r="BB117">
        <v>17472</v>
      </c>
      <c r="BC117">
        <v>17330</v>
      </c>
      <c r="BD117">
        <v>15887</v>
      </c>
      <c r="BE117">
        <v>16257</v>
      </c>
      <c r="BF117">
        <v>16548</v>
      </c>
      <c r="BG117">
        <v>15967</v>
      </c>
      <c r="BH117">
        <v>20157</v>
      </c>
      <c r="BI117">
        <v>18962</v>
      </c>
      <c r="BJ117" s="2">
        <f>ROUND(SUM(BH117:BI117)/SUM($BH$114:$BI$349)*(1000*irw_fw_harvest!$AH$22-SUM(PL!$BJ$66:$BJ$113)),0)</f>
        <v>5961</v>
      </c>
      <c r="BK117" s="2">
        <f>ROUND(SUM(BH117:BI117)/SUM($BH$114:$BI$349)*(1000*irw_fw_harvest!$AI$22-SUM(PL!$BK$66:$BK$113)),0)</f>
        <v>10531</v>
      </c>
      <c r="BM117" s="7">
        <f>ROUND(SUM(BH117:BI117)/SUM($BH$114:$BI$349)*(1000*irw_fw_harvest!$AH$52),0)</f>
        <v>75583</v>
      </c>
      <c r="BN117" s="7">
        <f>ROUND(SUM(BH117:BI117)/SUM($BH$114:$BI$349)*(1000*irw_fw_harvest!$AI$52),0)</f>
        <v>75066</v>
      </c>
      <c r="BP117" s="12">
        <f t="shared" si="5"/>
        <v>81544</v>
      </c>
      <c r="BQ117" s="12">
        <f t="shared" si="5"/>
        <v>85597</v>
      </c>
    </row>
    <row r="118" spans="1:69" ht="19.5" x14ac:dyDescent="0.6">
      <c r="A118" t="s">
        <v>200</v>
      </c>
      <c r="B118" t="s">
        <v>169</v>
      </c>
      <c r="C118" t="s">
        <v>253</v>
      </c>
      <c r="D118" t="s">
        <v>419</v>
      </c>
      <c r="E118" t="s">
        <v>203</v>
      </c>
      <c r="F118" t="s">
        <v>173</v>
      </c>
      <c r="G118" t="s">
        <v>174</v>
      </c>
      <c r="H118" t="s">
        <v>181</v>
      </c>
      <c r="I118">
        <v>1</v>
      </c>
      <c r="J118" t="s">
        <v>176</v>
      </c>
      <c r="K118" t="b">
        <v>0</v>
      </c>
      <c r="L118">
        <v>13</v>
      </c>
      <c r="M118">
        <v>53</v>
      </c>
      <c r="N118">
        <v>13</v>
      </c>
      <c r="O118">
        <v>53</v>
      </c>
      <c r="P118">
        <v>6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12</v>
      </c>
      <c r="AM118" t="s">
        <v>195</v>
      </c>
      <c r="AN118">
        <v>1515</v>
      </c>
      <c r="AY118">
        <v>16581</v>
      </c>
      <c r="AZ118">
        <v>20940</v>
      </c>
      <c r="BA118">
        <v>20774</v>
      </c>
      <c r="BB118">
        <v>21688</v>
      </c>
      <c r="BC118">
        <v>21328</v>
      </c>
      <c r="BD118">
        <v>19379</v>
      </c>
      <c r="BE118">
        <v>19649</v>
      </c>
      <c r="BF118">
        <v>19810</v>
      </c>
      <c r="BG118">
        <v>18926</v>
      </c>
      <c r="BH118">
        <v>23647</v>
      </c>
      <c r="BI118">
        <v>22007</v>
      </c>
      <c r="BJ118" s="2">
        <f>ROUND(SUM(BH118:BI118)/SUM($BH$114:$BI$349)*(1000*irw_fw_harvest!$AH$22-SUM(PL!$BJ$66:$BJ$113)),0)</f>
        <v>6956</v>
      </c>
      <c r="BK118" s="2">
        <f>ROUND(SUM(BH118:BI118)/SUM($BH$114:$BI$349)*(1000*irw_fw_harvest!$AI$22-SUM(PL!$BK$66:$BK$113)),0)</f>
        <v>12290</v>
      </c>
      <c r="BM118" s="7">
        <f>ROUND(SUM(BH118:BI118)/SUM($BH$114:$BI$349)*(1000*irw_fw_harvest!$AH$52),0)</f>
        <v>88209</v>
      </c>
      <c r="BN118" s="7">
        <f>ROUND(SUM(BH118:BI118)/SUM($BH$114:$BI$349)*(1000*irw_fw_harvest!$AI$52),0)</f>
        <v>87606</v>
      </c>
      <c r="BP118" s="12">
        <f t="shared" si="5"/>
        <v>95165</v>
      </c>
      <c r="BQ118" s="12">
        <f t="shared" si="5"/>
        <v>99896</v>
      </c>
    </row>
    <row r="119" spans="1:69" ht="19.5" x14ac:dyDescent="0.6">
      <c r="A119" t="s">
        <v>200</v>
      </c>
      <c r="B119" t="s">
        <v>169</v>
      </c>
      <c r="C119" t="s">
        <v>253</v>
      </c>
      <c r="D119" t="s">
        <v>420</v>
      </c>
      <c r="E119" t="s">
        <v>203</v>
      </c>
      <c r="F119" t="s">
        <v>173</v>
      </c>
      <c r="G119" t="s">
        <v>174</v>
      </c>
      <c r="H119" t="s">
        <v>181</v>
      </c>
      <c r="I119">
        <v>1</v>
      </c>
      <c r="J119" t="s">
        <v>176</v>
      </c>
      <c r="K119" t="b">
        <v>0</v>
      </c>
      <c r="L119">
        <v>13</v>
      </c>
      <c r="M119">
        <v>53</v>
      </c>
      <c r="N119">
        <v>13</v>
      </c>
      <c r="O119">
        <v>53</v>
      </c>
      <c r="P119">
        <v>6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12</v>
      </c>
      <c r="AM119" t="s">
        <v>195</v>
      </c>
      <c r="AN119">
        <v>1515</v>
      </c>
      <c r="AY119">
        <v>635</v>
      </c>
      <c r="AZ119">
        <v>813</v>
      </c>
      <c r="BA119">
        <v>818</v>
      </c>
      <c r="BB119">
        <v>868</v>
      </c>
      <c r="BC119">
        <v>869</v>
      </c>
      <c r="BD119">
        <v>805</v>
      </c>
      <c r="BE119">
        <v>834</v>
      </c>
      <c r="BF119">
        <v>860</v>
      </c>
      <c r="BG119">
        <v>842</v>
      </c>
      <c r="BH119">
        <v>1078</v>
      </c>
      <c r="BI119">
        <v>1031</v>
      </c>
      <c r="BJ119" s="2">
        <f>ROUND(SUM(BH119:BI119)/SUM($BH$114:$BI$349)*(1000*irw_fw_harvest!$AH$22-SUM(PL!$BJ$66:$BJ$113)),0)</f>
        <v>321</v>
      </c>
      <c r="BK119" s="2">
        <f>ROUND(SUM(BH119:BI119)/SUM($BH$114:$BI$349)*(1000*irw_fw_harvest!$AI$22-SUM(PL!$BK$66:$BK$113)),0)</f>
        <v>568</v>
      </c>
      <c r="BM119" s="7">
        <f>ROUND(SUM(BH119:BI119)/SUM($BH$114:$BI$349)*(1000*irw_fw_harvest!$AH$52),0)</f>
        <v>4075</v>
      </c>
      <c r="BN119" s="7">
        <f>ROUND(SUM(BH119:BI119)/SUM($BH$114:$BI$349)*(1000*irw_fw_harvest!$AI$52),0)</f>
        <v>4047</v>
      </c>
      <c r="BP119" s="12">
        <f t="shared" si="5"/>
        <v>4396</v>
      </c>
      <c r="BQ119" s="12">
        <f t="shared" si="5"/>
        <v>4615</v>
      </c>
    </row>
    <row r="120" spans="1:69" ht="19.5" x14ac:dyDescent="0.6">
      <c r="A120" t="s">
        <v>200</v>
      </c>
      <c r="B120" t="s">
        <v>169</v>
      </c>
      <c r="C120" t="s">
        <v>253</v>
      </c>
      <c r="D120" t="s">
        <v>421</v>
      </c>
      <c r="E120" t="s">
        <v>203</v>
      </c>
      <c r="F120" t="s">
        <v>173</v>
      </c>
      <c r="G120" t="s">
        <v>174</v>
      </c>
      <c r="H120" t="s">
        <v>181</v>
      </c>
      <c r="I120">
        <v>1</v>
      </c>
      <c r="J120" t="s">
        <v>176</v>
      </c>
      <c r="K120" t="b">
        <v>0</v>
      </c>
      <c r="L120">
        <v>13</v>
      </c>
      <c r="M120">
        <v>53</v>
      </c>
      <c r="N120">
        <v>13</v>
      </c>
      <c r="O120">
        <v>53</v>
      </c>
      <c r="P120">
        <v>6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12</v>
      </c>
      <c r="AM120" t="s">
        <v>195</v>
      </c>
      <c r="AN120">
        <v>1515</v>
      </c>
      <c r="AY120">
        <v>5435</v>
      </c>
      <c r="AZ120">
        <v>6979</v>
      </c>
      <c r="BA120">
        <v>7045</v>
      </c>
      <c r="BB120">
        <v>7488</v>
      </c>
      <c r="BC120">
        <v>7504</v>
      </c>
      <c r="BD120">
        <v>6955</v>
      </c>
      <c r="BE120">
        <v>7199</v>
      </c>
      <c r="BF120">
        <v>7415</v>
      </c>
      <c r="BG120">
        <v>7244</v>
      </c>
      <c r="BH120">
        <v>9254</v>
      </c>
      <c r="BI120">
        <v>8818</v>
      </c>
      <c r="BJ120" s="2">
        <f>ROUND(SUM(BH120:BI120)/SUM($BH$114:$BI$349)*(1000*irw_fw_harvest!$AH$22-SUM(PL!$BJ$66:$BJ$113)),0)</f>
        <v>2754</v>
      </c>
      <c r="BK120" s="2">
        <f>ROUND(SUM(BH120:BI120)/SUM($BH$114:$BI$349)*(1000*irw_fw_harvest!$AI$22-SUM(PL!$BK$66:$BK$113)),0)</f>
        <v>4865</v>
      </c>
      <c r="BM120" s="7">
        <f>ROUND(SUM(BH120:BI120)/SUM($BH$114:$BI$349)*(1000*irw_fw_harvest!$AH$52),0)</f>
        <v>34917</v>
      </c>
      <c r="BN120" s="7">
        <f>ROUND(SUM(BH120:BI120)/SUM($BH$114:$BI$349)*(1000*irw_fw_harvest!$AI$52),0)</f>
        <v>34679</v>
      </c>
      <c r="BP120" s="12">
        <f t="shared" si="5"/>
        <v>37671</v>
      </c>
      <c r="BQ120" s="12">
        <f t="shared" si="5"/>
        <v>39544</v>
      </c>
    </row>
    <row r="121" spans="1:69" ht="19.5" x14ac:dyDescent="0.6">
      <c r="A121" t="s">
        <v>200</v>
      </c>
      <c r="B121" t="s">
        <v>169</v>
      </c>
      <c r="C121" t="s">
        <v>253</v>
      </c>
      <c r="D121" t="s">
        <v>422</v>
      </c>
      <c r="E121" t="s">
        <v>203</v>
      </c>
      <c r="F121" t="s">
        <v>173</v>
      </c>
      <c r="G121" t="s">
        <v>174</v>
      </c>
      <c r="H121" t="s">
        <v>181</v>
      </c>
      <c r="I121">
        <v>1</v>
      </c>
      <c r="J121" t="s">
        <v>176</v>
      </c>
      <c r="K121" t="b">
        <v>0</v>
      </c>
      <c r="L121">
        <v>13</v>
      </c>
      <c r="M121">
        <v>53</v>
      </c>
      <c r="N121">
        <v>13</v>
      </c>
      <c r="O121">
        <v>53</v>
      </c>
      <c r="P121">
        <v>6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12</v>
      </c>
      <c r="AM121" t="s">
        <v>195</v>
      </c>
      <c r="AN121">
        <v>1515</v>
      </c>
      <c r="AY121">
        <v>10921</v>
      </c>
      <c r="AZ121">
        <v>13848</v>
      </c>
      <c r="BA121">
        <v>13790</v>
      </c>
      <c r="BB121">
        <v>14445</v>
      </c>
      <c r="BC121">
        <v>14242</v>
      </c>
      <c r="BD121">
        <v>12965</v>
      </c>
      <c r="BE121">
        <v>13159</v>
      </c>
      <c r="BF121">
        <v>13272</v>
      </c>
      <c r="BG121">
        <v>12673</v>
      </c>
      <c r="BH121">
        <v>15813</v>
      </c>
      <c r="BI121">
        <v>14682</v>
      </c>
      <c r="BJ121" s="2">
        <f>ROUND(SUM(BH121:BI121)/SUM($BH$114:$BI$349)*(1000*irw_fw_harvest!$AH$22-SUM(PL!$BJ$66:$BJ$113)),0)</f>
        <v>4646</v>
      </c>
      <c r="BK121" s="2">
        <f>ROUND(SUM(BH121:BI121)/SUM($BH$114:$BI$349)*(1000*irw_fw_harvest!$AI$22-SUM(PL!$BK$66:$BK$113)),0)</f>
        <v>8209</v>
      </c>
      <c r="BM121" s="7">
        <f>ROUND(SUM(BH121:BI121)/SUM($BH$114:$BI$349)*(1000*irw_fw_harvest!$AH$52),0)</f>
        <v>58920</v>
      </c>
      <c r="BN121" s="7">
        <f>ROUND(SUM(BH121:BI121)/SUM($BH$114:$BI$349)*(1000*irw_fw_harvest!$AI$52),0)</f>
        <v>58517</v>
      </c>
      <c r="BP121" s="12">
        <f t="shared" si="5"/>
        <v>63566</v>
      </c>
      <c r="BQ121" s="12">
        <f t="shared" si="5"/>
        <v>66726</v>
      </c>
    </row>
    <row r="122" spans="1:69" ht="19.5" x14ac:dyDescent="0.6">
      <c r="A122" t="s">
        <v>200</v>
      </c>
      <c r="B122" t="s">
        <v>169</v>
      </c>
      <c r="C122" t="s">
        <v>253</v>
      </c>
      <c r="D122" t="s">
        <v>252</v>
      </c>
      <c r="E122" t="s">
        <v>203</v>
      </c>
      <c r="F122" t="s">
        <v>173</v>
      </c>
      <c r="G122" t="s">
        <v>174</v>
      </c>
      <c r="H122" t="s">
        <v>181</v>
      </c>
      <c r="I122">
        <v>1</v>
      </c>
      <c r="J122" t="s">
        <v>176</v>
      </c>
      <c r="K122" t="b">
        <v>0</v>
      </c>
      <c r="L122">
        <v>54</v>
      </c>
      <c r="M122">
        <v>74</v>
      </c>
      <c r="N122">
        <v>54</v>
      </c>
      <c r="O122">
        <v>74</v>
      </c>
      <c r="P122">
        <v>6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12</v>
      </c>
      <c r="AM122" t="s">
        <v>195</v>
      </c>
      <c r="AN122">
        <v>1717</v>
      </c>
      <c r="AY122">
        <v>10029</v>
      </c>
      <c r="AZ122">
        <v>13126</v>
      </c>
      <c r="BA122">
        <v>13493</v>
      </c>
      <c r="BB122">
        <v>14612</v>
      </c>
      <c r="BC122">
        <v>14883</v>
      </c>
      <c r="BD122">
        <v>14042</v>
      </c>
      <c r="BE122">
        <v>14847</v>
      </c>
      <c r="BF122">
        <v>15581</v>
      </c>
      <c r="BG122">
        <v>15598</v>
      </c>
      <c r="BH122">
        <v>20258</v>
      </c>
      <c r="BI122">
        <v>19664</v>
      </c>
      <c r="BJ122" s="2">
        <f>ROUND(SUM(BH122:BI122)/SUM($BH$114:$BI$349)*(1000*irw_fw_harvest!$AH$22-SUM(PL!$BJ$66:$BJ$113)),0)</f>
        <v>6083</v>
      </c>
      <c r="BK122" s="2">
        <f>ROUND(SUM(BH122:BI122)/SUM($BH$114:$BI$349)*(1000*irw_fw_harvest!$AI$22-SUM(PL!$BK$66:$BK$113)),0)</f>
        <v>10747</v>
      </c>
      <c r="BM122" s="7">
        <f>ROUND(SUM(BH122:BI122)/SUM($BH$114:$BI$349)*(1000*irw_fw_harvest!$AH$52),0)</f>
        <v>77134</v>
      </c>
      <c r="BN122" s="7">
        <f>ROUND(SUM(BH122:BI122)/SUM($BH$114:$BI$349)*(1000*irw_fw_harvest!$AI$52),0)</f>
        <v>76607</v>
      </c>
      <c r="BP122" s="12">
        <f t="shared" si="5"/>
        <v>83217</v>
      </c>
      <c r="BQ122" s="12">
        <f t="shared" si="5"/>
        <v>87354</v>
      </c>
    </row>
    <row r="123" spans="1:69" ht="19.5" x14ac:dyDescent="0.6">
      <c r="A123" t="s">
        <v>200</v>
      </c>
      <c r="B123" t="s">
        <v>169</v>
      </c>
      <c r="C123" t="s">
        <v>253</v>
      </c>
      <c r="D123" t="s">
        <v>356</v>
      </c>
      <c r="E123" t="s">
        <v>203</v>
      </c>
      <c r="F123" t="s">
        <v>173</v>
      </c>
      <c r="G123" t="s">
        <v>174</v>
      </c>
      <c r="H123" t="s">
        <v>181</v>
      </c>
      <c r="I123">
        <v>1</v>
      </c>
      <c r="J123" t="s">
        <v>176</v>
      </c>
      <c r="K123" t="b">
        <v>0</v>
      </c>
      <c r="L123">
        <v>54</v>
      </c>
      <c r="M123">
        <v>74</v>
      </c>
      <c r="N123">
        <v>54</v>
      </c>
      <c r="O123">
        <v>74</v>
      </c>
      <c r="P123">
        <v>6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12</v>
      </c>
      <c r="AM123" t="s">
        <v>195</v>
      </c>
      <c r="AN123">
        <v>1717</v>
      </c>
      <c r="AY123">
        <v>2994</v>
      </c>
      <c r="AZ123">
        <v>3928</v>
      </c>
      <c r="BA123">
        <v>4048</v>
      </c>
      <c r="BB123">
        <v>4396</v>
      </c>
      <c r="BC123">
        <v>4492</v>
      </c>
      <c r="BD123">
        <v>4248</v>
      </c>
      <c r="BE123">
        <v>4498</v>
      </c>
      <c r="BF123">
        <v>4732</v>
      </c>
      <c r="BG123">
        <v>4739</v>
      </c>
      <c r="BH123">
        <v>6174</v>
      </c>
      <c r="BI123">
        <v>6007</v>
      </c>
      <c r="BJ123" s="2">
        <f>ROUND(SUM(BH123:BI123)/SUM($BH$114:$BI$349)*(1000*irw_fw_harvest!$AH$22-SUM(PL!$BJ$66:$BJ$113)),0)</f>
        <v>1856</v>
      </c>
      <c r="BK123" s="2">
        <f>ROUND(SUM(BH123:BI123)/SUM($BH$114:$BI$349)*(1000*irw_fw_harvest!$AI$22-SUM(PL!$BK$66:$BK$113)),0)</f>
        <v>3279</v>
      </c>
      <c r="BM123" s="7">
        <f>ROUND(SUM(BH123:BI123)/SUM($BH$114:$BI$349)*(1000*irw_fw_harvest!$AH$52),0)</f>
        <v>23535</v>
      </c>
      <c r="BN123" s="7">
        <f>ROUND(SUM(BH123:BI123)/SUM($BH$114:$BI$349)*(1000*irw_fw_harvest!$AI$52),0)</f>
        <v>23374</v>
      </c>
      <c r="BP123" s="12">
        <f t="shared" si="5"/>
        <v>25391</v>
      </c>
      <c r="BQ123" s="12">
        <f t="shared" si="5"/>
        <v>26653</v>
      </c>
    </row>
    <row r="124" spans="1:69" ht="19.5" x14ac:dyDescent="0.6">
      <c r="A124" t="s">
        <v>200</v>
      </c>
      <c r="B124" t="s">
        <v>169</v>
      </c>
      <c r="C124" t="s">
        <v>253</v>
      </c>
      <c r="D124" t="s">
        <v>417</v>
      </c>
      <c r="E124" t="s">
        <v>203</v>
      </c>
      <c r="F124" t="s">
        <v>173</v>
      </c>
      <c r="G124" t="s">
        <v>174</v>
      </c>
      <c r="H124" t="s">
        <v>181</v>
      </c>
      <c r="I124">
        <v>1</v>
      </c>
      <c r="J124" t="s">
        <v>176</v>
      </c>
      <c r="K124" t="b">
        <v>0</v>
      </c>
      <c r="L124">
        <v>54</v>
      </c>
      <c r="M124">
        <v>74</v>
      </c>
      <c r="N124">
        <v>54</v>
      </c>
      <c r="O124">
        <v>74</v>
      </c>
      <c r="P124">
        <v>6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12</v>
      </c>
      <c r="AM124" t="s">
        <v>195</v>
      </c>
      <c r="AN124">
        <v>1717</v>
      </c>
      <c r="AY124">
        <v>11778</v>
      </c>
      <c r="AZ124">
        <v>15205</v>
      </c>
      <c r="BA124">
        <v>15423</v>
      </c>
      <c r="BB124">
        <v>16485</v>
      </c>
      <c r="BC124">
        <v>16576</v>
      </c>
      <c r="BD124">
        <v>15432</v>
      </c>
      <c r="BE124">
        <v>16098</v>
      </c>
      <c r="BF124">
        <v>16679</v>
      </c>
      <c r="BG124">
        <v>16475</v>
      </c>
      <c r="BH124">
        <v>21169</v>
      </c>
      <c r="BI124">
        <v>20324</v>
      </c>
      <c r="BJ124" s="2">
        <f>ROUND(SUM(BH124:BI124)/SUM($BH$114:$BI$349)*(1000*irw_fw_harvest!$AH$22-SUM(PL!$BJ$66:$BJ$113)),0)</f>
        <v>6322</v>
      </c>
      <c r="BK124" s="2">
        <f>ROUND(SUM(BH124:BI124)/SUM($BH$114:$BI$349)*(1000*irw_fw_harvest!$AI$22-SUM(PL!$BK$66:$BK$113)),0)</f>
        <v>11170</v>
      </c>
      <c r="BM124" s="7">
        <f>ROUND(SUM(BH124:BI124)/SUM($BH$114:$BI$349)*(1000*irw_fw_harvest!$AH$52),0)</f>
        <v>80169</v>
      </c>
      <c r="BN124" s="7">
        <f>ROUND(SUM(BH124:BI124)/SUM($BH$114:$BI$349)*(1000*irw_fw_harvest!$AI$52),0)</f>
        <v>79622</v>
      </c>
      <c r="BP124" s="12">
        <f t="shared" si="5"/>
        <v>86491</v>
      </c>
      <c r="BQ124" s="12">
        <f t="shared" si="5"/>
        <v>90792</v>
      </c>
    </row>
    <row r="125" spans="1:69" ht="19.5" x14ac:dyDescent="0.6">
      <c r="A125" t="s">
        <v>200</v>
      </c>
      <c r="B125" t="s">
        <v>169</v>
      </c>
      <c r="C125" t="s">
        <v>253</v>
      </c>
      <c r="D125" t="s">
        <v>418</v>
      </c>
      <c r="E125" t="s">
        <v>203</v>
      </c>
      <c r="F125" t="s">
        <v>173</v>
      </c>
      <c r="G125" t="s">
        <v>174</v>
      </c>
      <c r="H125" t="s">
        <v>181</v>
      </c>
      <c r="I125">
        <v>1</v>
      </c>
      <c r="J125" t="s">
        <v>176</v>
      </c>
      <c r="K125" t="b">
        <v>0</v>
      </c>
      <c r="L125">
        <v>54</v>
      </c>
      <c r="M125">
        <v>74</v>
      </c>
      <c r="N125">
        <v>54</v>
      </c>
      <c r="O125">
        <v>74</v>
      </c>
      <c r="P125">
        <v>6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12</v>
      </c>
      <c r="AM125" t="s">
        <v>195</v>
      </c>
      <c r="AN125">
        <v>1717</v>
      </c>
      <c r="AY125">
        <v>12100</v>
      </c>
      <c r="AZ125">
        <v>15817</v>
      </c>
      <c r="BA125">
        <v>16242</v>
      </c>
      <c r="BB125">
        <v>17573</v>
      </c>
      <c r="BC125">
        <v>17887</v>
      </c>
      <c r="BD125">
        <v>16856</v>
      </c>
      <c r="BE125">
        <v>17802</v>
      </c>
      <c r="BF125">
        <v>18669</v>
      </c>
      <c r="BG125">
        <v>18666</v>
      </c>
      <c r="BH125">
        <v>24238</v>
      </c>
      <c r="BI125">
        <v>23518</v>
      </c>
      <c r="BJ125" s="2">
        <f>ROUND(SUM(BH125:BI125)/SUM($BH$114:$BI$349)*(1000*irw_fw_harvest!$AH$22-SUM(PL!$BJ$66:$BJ$113)),0)</f>
        <v>7277</v>
      </c>
      <c r="BK125" s="2">
        <f>ROUND(SUM(BH125:BI125)/SUM($BH$114:$BI$349)*(1000*irw_fw_harvest!$AI$22-SUM(PL!$BK$66:$BK$113)),0)</f>
        <v>12856</v>
      </c>
      <c r="BM125" s="7">
        <f>ROUND(SUM(BH125:BI125)/SUM($BH$114:$BI$349)*(1000*irw_fw_harvest!$AH$52),0)</f>
        <v>92270</v>
      </c>
      <c r="BN125" s="7">
        <f>ROUND(SUM(BH125:BI125)/SUM($BH$114:$BI$349)*(1000*irw_fw_harvest!$AI$52),0)</f>
        <v>91640</v>
      </c>
      <c r="BP125" s="12">
        <f t="shared" si="5"/>
        <v>99547</v>
      </c>
      <c r="BQ125" s="12">
        <f t="shared" si="5"/>
        <v>104496</v>
      </c>
    </row>
    <row r="126" spans="1:69" ht="19.5" x14ac:dyDescent="0.6">
      <c r="A126" t="s">
        <v>200</v>
      </c>
      <c r="B126" t="s">
        <v>169</v>
      </c>
      <c r="C126" t="s">
        <v>253</v>
      </c>
      <c r="D126" t="s">
        <v>419</v>
      </c>
      <c r="E126" t="s">
        <v>203</v>
      </c>
      <c r="F126" t="s">
        <v>173</v>
      </c>
      <c r="G126" t="s">
        <v>174</v>
      </c>
      <c r="H126" t="s">
        <v>181</v>
      </c>
      <c r="I126">
        <v>1</v>
      </c>
      <c r="J126" t="s">
        <v>176</v>
      </c>
      <c r="K126" t="b">
        <v>0</v>
      </c>
      <c r="L126">
        <v>54</v>
      </c>
      <c r="M126">
        <v>74</v>
      </c>
      <c r="N126">
        <v>54</v>
      </c>
      <c r="O126">
        <v>74</v>
      </c>
      <c r="P126">
        <v>6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12</v>
      </c>
      <c r="AM126" t="s">
        <v>195</v>
      </c>
      <c r="AN126">
        <v>1717</v>
      </c>
      <c r="AY126">
        <v>14300</v>
      </c>
      <c r="AZ126">
        <v>18710</v>
      </c>
      <c r="BA126">
        <v>19231</v>
      </c>
      <c r="BB126">
        <v>20824</v>
      </c>
      <c r="BC126">
        <v>21212</v>
      </c>
      <c r="BD126">
        <v>20014</v>
      </c>
      <c r="BE126">
        <v>21160</v>
      </c>
      <c r="BF126">
        <v>22209</v>
      </c>
      <c r="BG126">
        <v>22228</v>
      </c>
      <c r="BH126">
        <v>28881</v>
      </c>
      <c r="BI126">
        <v>28042</v>
      </c>
      <c r="BJ126" s="2">
        <f>ROUND(SUM(BH126:BI126)/SUM($BH$114:$BI$349)*(1000*irw_fw_harvest!$AH$22-SUM(PL!$BJ$66:$BJ$113)),0)</f>
        <v>8673</v>
      </c>
      <c r="BK126" s="2">
        <f>ROUND(SUM(BH126:BI126)/SUM($BH$114:$BI$349)*(1000*irw_fw_harvest!$AI$22-SUM(PL!$BK$66:$BK$113)),0)</f>
        <v>15323</v>
      </c>
      <c r="BM126" s="7">
        <f>ROUND(SUM(BH126:BI126)/SUM($BH$114:$BI$349)*(1000*irw_fw_harvest!$AH$52),0)</f>
        <v>109982</v>
      </c>
      <c r="BN126" s="7">
        <f>ROUND(SUM(BH126:BI126)/SUM($BH$114:$BI$349)*(1000*irw_fw_harvest!$AI$52),0)</f>
        <v>109231</v>
      </c>
      <c r="BP126" s="12">
        <f t="shared" si="5"/>
        <v>118655</v>
      </c>
      <c r="BQ126" s="12">
        <f t="shared" si="5"/>
        <v>124554</v>
      </c>
    </row>
    <row r="127" spans="1:69" ht="19.5" x14ac:dyDescent="0.6">
      <c r="A127" t="s">
        <v>200</v>
      </c>
      <c r="B127" t="s">
        <v>169</v>
      </c>
      <c r="C127" t="s">
        <v>253</v>
      </c>
      <c r="D127" t="s">
        <v>420</v>
      </c>
      <c r="E127" t="s">
        <v>203</v>
      </c>
      <c r="F127" t="s">
        <v>173</v>
      </c>
      <c r="G127" t="s">
        <v>174</v>
      </c>
      <c r="H127" t="s">
        <v>181</v>
      </c>
      <c r="I127">
        <v>1</v>
      </c>
      <c r="J127" t="s">
        <v>176</v>
      </c>
      <c r="K127" t="b">
        <v>0</v>
      </c>
      <c r="L127">
        <v>54</v>
      </c>
      <c r="M127">
        <v>74</v>
      </c>
      <c r="N127">
        <v>54</v>
      </c>
      <c r="O127">
        <v>74</v>
      </c>
      <c r="P127">
        <v>6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12</v>
      </c>
      <c r="AM127" t="s">
        <v>195</v>
      </c>
      <c r="AN127">
        <v>1717</v>
      </c>
      <c r="AY127">
        <v>649</v>
      </c>
      <c r="AZ127">
        <v>832</v>
      </c>
      <c r="BA127">
        <v>838</v>
      </c>
      <c r="BB127">
        <v>890</v>
      </c>
      <c r="BC127">
        <v>888</v>
      </c>
      <c r="BD127">
        <v>821</v>
      </c>
      <c r="BE127">
        <v>850</v>
      </c>
      <c r="BF127">
        <v>874</v>
      </c>
      <c r="BG127">
        <v>858</v>
      </c>
      <c r="BH127">
        <v>1095</v>
      </c>
      <c r="BI127">
        <v>1044</v>
      </c>
      <c r="BJ127" s="2">
        <f>ROUND(SUM(BH127:BI127)/SUM($BH$114:$BI$349)*(1000*irw_fw_harvest!$AH$22-SUM(PL!$BJ$66:$BJ$113)),0)</f>
        <v>326</v>
      </c>
      <c r="BK127" s="2">
        <f>ROUND(SUM(BH127:BI127)/SUM($BH$114:$BI$349)*(1000*irw_fw_harvest!$AI$22-SUM(PL!$BK$66:$BK$113)),0)</f>
        <v>576</v>
      </c>
      <c r="BM127" s="7">
        <f>ROUND(SUM(BH127:BI127)/SUM($BH$114:$BI$349)*(1000*irw_fw_harvest!$AH$52),0)</f>
        <v>4133</v>
      </c>
      <c r="BN127" s="7">
        <f>ROUND(SUM(BH127:BI127)/SUM($BH$114:$BI$349)*(1000*irw_fw_harvest!$AI$52),0)</f>
        <v>4105</v>
      </c>
      <c r="BP127" s="12">
        <f t="shared" si="5"/>
        <v>4459</v>
      </c>
      <c r="BQ127" s="12">
        <f t="shared" si="5"/>
        <v>4681</v>
      </c>
    </row>
    <row r="128" spans="1:69" ht="19.5" x14ac:dyDescent="0.6">
      <c r="A128" t="s">
        <v>200</v>
      </c>
      <c r="B128" t="s">
        <v>169</v>
      </c>
      <c r="C128" t="s">
        <v>253</v>
      </c>
      <c r="D128" t="s">
        <v>421</v>
      </c>
      <c r="E128" t="s">
        <v>203</v>
      </c>
      <c r="F128" t="s">
        <v>173</v>
      </c>
      <c r="G128" t="s">
        <v>174</v>
      </c>
      <c r="H128" t="s">
        <v>181</v>
      </c>
      <c r="I128">
        <v>1</v>
      </c>
      <c r="J128" t="s">
        <v>176</v>
      </c>
      <c r="K128" t="b">
        <v>0</v>
      </c>
      <c r="L128">
        <v>54</v>
      </c>
      <c r="M128">
        <v>74</v>
      </c>
      <c r="N128">
        <v>54</v>
      </c>
      <c r="O128">
        <v>74</v>
      </c>
      <c r="P128">
        <v>6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12</v>
      </c>
      <c r="AM128" t="s">
        <v>195</v>
      </c>
      <c r="AN128">
        <v>1717</v>
      </c>
      <c r="AY128">
        <v>4184</v>
      </c>
      <c r="AZ128">
        <v>5477</v>
      </c>
      <c r="BA128">
        <v>5631</v>
      </c>
      <c r="BB128">
        <v>6100</v>
      </c>
      <c r="BC128">
        <v>6213</v>
      </c>
      <c r="BD128">
        <v>5860</v>
      </c>
      <c r="BE128">
        <v>6197</v>
      </c>
      <c r="BF128">
        <v>6503</v>
      </c>
      <c r="BG128">
        <v>6515</v>
      </c>
      <c r="BH128">
        <v>8470</v>
      </c>
      <c r="BI128">
        <v>8229</v>
      </c>
      <c r="BJ128" s="2">
        <f>ROUND(SUM(BH128:BI128)/SUM($BH$114:$BI$349)*(1000*irw_fw_harvest!$AH$22-SUM(PL!$BJ$66:$BJ$113)),0)</f>
        <v>2544</v>
      </c>
      <c r="BK128" s="2">
        <f>ROUND(SUM(BH128:BI128)/SUM($BH$114:$BI$349)*(1000*irw_fw_harvest!$AI$22-SUM(PL!$BK$66:$BK$113)),0)</f>
        <v>4495</v>
      </c>
      <c r="BM128" s="7">
        <f>ROUND(SUM(BH128:BI128)/SUM($BH$114:$BI$349)*(1000*irw_fw_harvest!$AH$52),0)</f>
        <v>32264</v>
      </c>
      <c r="BN128" s="7">
        <f>ROUND(SUM(BH128:BI128)/SUM($BH$114:$BI$349)*(1000*irw_fw_harvest!$AI$52),0)</f>
        <v>32044</v>
      </c>
      <c r="BP128" s="12">
        <f t="shared" si="5"/>
        <v>34808</v>
      </c>
      <c r="BQ128" s="12">
        <f t="shared" si="5"/>
        <v>36539</v>
      </c>
    </row>
    <row r="129" spans="1:69" ht="19.5" x14ac:dyDescent="0.6">
      <c r="A129" t="s">
        <v>200</v>
      </c>
      <c r="B129" t="s">
        <v>169</v>
      </c>
      <c r="C129" t="s">
        <v>253</v>
      </c>
      <c r="D129" t="s">
        <v>422</v>
      </c>
      <c r="E129" t="s">
        <v>203</v>
      </c>
      <c r="F129" t="s">
        <v>173</v>
      </c>
      <c r="G129" t="s">
        <v>174</v>
      </c>
      <c r="H129" t="s">
        <v>181</v>
      </c>
      <c r="I129">
        <v>1</v>
      </c>
      <c r="J129" t="s">
        <v>176</v>
      </c>
      <c r="K129" t="b">
        <v>0</v>
      </c>
      <c r="L129">
        <v>54</v>
      </c>
      <c r="M129">
        <v>74</v>
      </c>
      <c r="N129">
        <v>54</v>
      </c>
      <c r="O129">
        <v>74</v>
      </c>
      <c r="P129">
        <v>6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12</v>
      </c>
      <c r="AM129" t="s">
        <v>195</v>
      </c>
      <c r="AN129">
        <v>1717</v>
      </c>
      <c r="AY129">
        <v>10456</v>
      </c>
      <c r="AZ129">
        <v>13678</v>
      </c>
      <c r="BA129">
        <v>14060</v>
      </c>
      <c r="BB129">
        <v>15231</v>
      </c>
      <c r="BC129">
        <v>15530</v>
      </c>
      <c r="BD129">
        <v>14664</v>
      </c>
      <c r="BE129">
        <v>15519</v>
      </c>
      <c r="BF129">
        <v>16315</v>
      </c>
      <c r="BG129">
        <v>16350</v>
      </c>
      <c r="BH129">
        <v>21293</v>
      </c>
      <c r="BI129">
        <v>20721</v>
      </c>
      <c r="BJ129" s="2">
        <f>ROUND(SUM(BH129:BI129)/SUM($BH$114:$BI$349)*(1000*irw_fw_harvest!$AH$22-SUM(PL!$BJ$66:$BJ$113)),0)</f>
        <v>6402</v>
      </c>
      <c r="BK129" s="2">
        <f>ROUND(SUM(BH129:BI129)/SUM($BH$114:$BI$349)*(1000*irw_fw_harvest!$AI$22-SUM(PL!$BK$66:$BK$113)),0)</f>
        <v>11310</v>
      </c>
      <c r="BM129" s="7">
        <f>ROUND(SUM(BH129:BI129)/SUM($BH$114:$BI$349)*(1000*irw_fw_harvest!$AH$52),0)</f>
        <v>81176</v>
      </c>
      <c r="BN129" s="7">
        <f>ROUND(SUM(BH129:BI129)/SUM($BH$114:$BI$349)*(1000*irw_fw_harvest!$AI$52),0)</f>
        <v>80622</v>
      </c>
      <c r="BP129" s="12">
        <f t="shared" si="5"/>
        <v>87578</v>
      </c>
      <c r="BQ129" s="12">
        <f t="shared" si="5"/>
        <v>91932</v>
      </c>
    </row>
    <row r="130" spans="1:69" ht="19.5" x14ac:dyDescent="0.6">
      <c r="A130" t="s">
        <v>200</v>
      </c>
      <c r="B130" t="s">
        <v>169</v>
      </c>
      <c r="C130" t="s">
        <v>252</v>
      </c>
      <c r="D130" t="s">
        <v>252</v>
      </c>
      <c r="E130" t="s">
        <v>203</v>
      </c>
      <c r="F130" t="s">
        <v>173</v>
      </c>
      <c r="G130" t="s">
        <v>174</v>
      </c>
      <c r="H130" t="s">
        <v>181</v>
      </c>
      <c r="I130">
        <v>1</v>
      </c>
      <c r="J130" t="s">
        <v>176</v>
      </c>
      <c r="K130" t="b">
        <v>0</v>
      </c>
      <c r="L130">
        <v>18</v>
      </c>
      <c r="M130">
        <v>58</v>
      </c>
      <c r="N130">
        <v>18</v>
      </c>
      <c r="O130">
        <v>58</v>
      </c>
      <c r="P130">
        <v>6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12</v>
      </c>
      <c r="AM130" t="s">
        <v>195</v>
      </c>
      <c r="AN130">
        <v>1515</v>
      </c>
      <c r="AY130">
        <v>28056</v>
      </c>
      <c r="AZ130">
        <v>35819</v>
      </c>
      <c r="BA130">
        <v>35945</v>
      </c>
      <c r="BB130">
        <v>37991</v>
      </c>
      <c r="BC130">
        <v>37841</v>
      </c>
      <c r="BD130">
        <v>34861</v>
      </c>
      <c r="BE130">
        <v>35851</v>
      </c>
      <c r="BF130">
        <v>36678</v>
      </c>
      <c r="BG130">
        <v>35584</v>
      </c>
      <c r="BH130">
        <v>45106</v>
      </c>
      <c r="BI130">
        <v>42646</v>
      </c>
      <c r="BJ130" s="2">
        <f>ROUND(SUM(BH130:BI130)/SUM($BH$114:$BI$349)*(1000*irw_fw_harvest!$AH$22-SUM(PL!$BJ$66:$BJ$113)),0)</f>
        <v>13371</v>
      </c>
      <c r="BK130" s="2">
        <f>ROUND(SUM(BH130:BI130)/SUM($BH$114:$BI$349)*(1000*irw_fw_harvest!$AI$22-SUM(PL!$BK$66:$BK$113)),0)</f>
        <v>23622</v>
      </c>
      <c r="BM130" s="7">
        <f>ROUND(SUM(BH130:BI130)/SUM($BH$114:$BI$349)*(1000*irw_fw_harvest!$AH$52),0)</f>
        <v>169547</v>
      </c>
      <c r="BN130" s="7">
        <f>ROUND(SUM(BH130:BI130)/SUM($BH$114:$BI$349)*(1000*irw_fw_harvest!$AI$52),0)</f>
        <v>168389</v>
      </c>
      <c r="BP130" s="12">
        <f t="shared" si="5"/>
        <v>182918</v>
      </c>
      <c r="BQ130" s="12">
        <f t="shared" si="5"/>
        <v>192011</v>
      </c>
    </row>
    <row r="131" spans="1:69" ht="19.5" x14ac:dyDescent="0.6">
      <c r="A131" t="s">
        <v>200</v>
      </c>
      <c r="B131" t="s">
        <v>169</v>
      </c>
      <c r="C131" t="s">
        <v>252</v>
      </c>
      <c r="D131" t="s">
        <v>356</v>
      </c>
      <c r="E131" t="s">
        <v>203</v>
      </c>
      <c r="F131" t="s">
        <v>173</v>
      </c>
      <c r="G131" t="s">
        <v>174</v>
      </c>
      <c r="H131" t="s">
        <v>181</v>
      </c>
      <c r="I131">
        <v>1</v>
      </c>
      <c r="J131" t="s">
        <v>176</v>
      </c>
      <c r="K131" t="b">
        <v>0</v>
      </c>
      <c r="L131">
        <v>18</v>
      </c>
      <c r="M131">
        <v>58</v>
      </c>
      <c r="N131">
        <v>18</v>
      </c>
      <c r="O131">
        <v>58</v>
      </c>
      <c r="P131">
        <v>6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12</v>
      </c>
      <c r="AM131" t="s">
        <v>195</v>
      </c>
      <c r="AN131">
        <v>1515</v>
      </c>
      <c r="AY131">
        <v>2371</v>
      </c>
      <c r="AZ131">
        <v>3006</v>
      </c>
      <c r="BA131">
        <v>2993</v>
      </c>
      <c r="BB131">
        <v>3136</v>
      </c>
      <c r="BC131">
        <v>3094</v>
      </c>
      <c r="BD131">
        <v>2819</v>
      </c>
      <c r="BE131">
        <v>2864</v>
      </c>
      <c r="BF131">
        <v>2892</v>
      </c>
      <c r="BG131">
        <v>2764</v>
      </c>
      <c r="BH131">
        <v>3453</v>
      </c>
      <c r="BI131">
        <v>3213</v>
      </c>
      <c r="BJ131" s="2">
        <f>ROUND(SUM(BH131:BI131)/SUM($BH$114:$BI$349)*(1000*irw_fw_harvest!$AH$22-SUM(PL!$BJ$66:$BJ$113)),0)</f>
        <v>1016</v>
      </c>
      <c r="BK131" s="2">
        <f>ROUND(SUM(BH131:BI131)/SUM($BH$114:$BI$349)*(1000*irw_fw_harvest!$AI$22-SUM(PL!$BK$66:$BK$113)),0)</f>
        <v>1794</v>
      </c>
      <c r="BM131" s="7">
        <f>ROUND(SUM(BH131:BI131)/SUM($BH$114:$BI$349)*(1000*irw_fw_harvest!$AH$52),0)</f>
        <v>12880</v>
      </c>
      <c r="BN131" s="7">
        <f>ROUND(SUM(BH131:BI131)/SUM($BH$114:$BI$349)*(1000*irw_fw_harvest!$AI$52),0)</f>
        <v>12792</v>
      </c>
      <c r="BP131" s="12">
        <f t="shared" ref="BP131:BQ194" si="6">BJ131+BM131</f>
        <v>13896</v>
      </c>
      <c r="BQ131" s="12">
        <f t="shared" si="6"/>
        <v>14586</v>
      </c>
    </row>
    <row r="132" spans="1:69" ht="19.5" x14ac:dyDescent="0.6">
      <c r="A132" t="s">
        <v>200</v>
      </c>
      <c r="B132" t="s">
        <v>169</v>
      </c>
      <c r="C132" t="s">
        <v>252</v>
      </c>
      <c r="D132" t="s">
        <v>417</v>
      </c>
      <c r="E132" t="s">
        <v>203</v>
      </c>
      <c r="F132" t="s">
        <v>173</v>
      </c>
      <c r="G132" t="s">
        <v>174</v>
      </c>
      <c r="H132" t="s">
        <v>181</v>
      </c>
      <c r="I132">
        <v>1</v>
      </c>
      <c r="J132" t="s">
        <v>176</v>
      </c>
      <c r="K132" t="b">
        <v>0</v>
      </c>
      <c r="L132">
        <v>18</v>
      </c>
      <c r="M132">
        <v>58</v>
      </c>
      <c r="N132">
        <v>18</v>
      </c>
      <c r="O132">
        <v>58</v>
      </c>
      <c r="P132">
        <v>6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12</v>
      </c>
      <c r="AM132" t="s">
        <v>195</v>
      </c>
      <c r="AN132">
        <v>1515</v>
      </c>
      <c r="AY132">
        <v>19889</v>
      </c>
      <c r="AZ132">
        <v>25394</v>
      </c>
      <c r="BA132">
        <v>25476</v>
      </c>
      <c r="BB132">
        <v>26910</v>
      </c>
      <c r="BC132">
        <v>26780</v>
      </c>
      <c r="BD132">
        <v>24640</v>
      </c>
      <c r="BE132">
        <v>25299</v>
      </c>
      <c r="BF132">
        <v>25835</v>
      </c>
      <c r="BG132">
        <v>24995</v>
      </c>
      <c r="BH132">
        <v>31604</v>
      </c>
      <c r="BI132">
        <v>29795</v>
      </c>
      <c r="BJ132" s="2">
        <f>ROUND(SUM(BH132:BI132)/SUM($BH$114:$BI$349)*(1000*irw_fw_harvest!$AH$22-SUM(PL!$BJ$66:$BJ$113)),0)</f>
        <v>9355</v>
      </c>
      <c r="BK132" s="2">
        <f>ROUND(SUM(BH132:BI132)/SUM($BH$114:$BI$349)*(1000*irw_fw_harvest!$AI$22-SUM(PL!$BK$66:$BK$113)),0)</f>
        <v>16528</v>
      </c>
      <c r="BM132" s="7">
        <f>ROUND(SUM(BH132:BI132)/SUM($BH$114:$BI$349)*(1000*irw_fw_harvest!$AH$52),0)</f>
        <v>118630</v>
      </c>
      <c r="BN132" s="7">
        <f>ROUND(SUM(BH132:BI132)/SUM($BH$114:$BI$349)*(1000*irw_fw_harvest!$AI$52),0)</f>
        <v>117820</v>
      </c>
      <c r="BP132" s="12">
        <f t="shared" si="6"/>
        <v>127985</v>
      </c>
      <c r="BQ132" s="12">
        <f t="shared" si="6"/>
        <v>134348</v>
      </c>
    </row>
    <row r="133" spans="1:69" ht="19.5" x14ac:dyDescent="0.6">
      <c r="A133" t="s">
        <v>200</v>
      </c>
      <c r="B133" t="s">
        <v>169</v>
      </c>
      <c r="C133" t="s">
        <v>252</v>
      </c>
      <c r="D133" t="s">
        <v>418</v>
      </c>
      <c r="E133" t="s">
        <v>203</v>
      </c>
      <c r="F133" t="s">
        <v>173</v>
      </c>
      <c r="G133" t="s">
        <v>174</v>
      </c>
      <c r="H133" t="s">
        <v>181</v>
      </c>
      <c r="I133">
        <v>1</v>
      </c>
      <c r="J133" t="s">
        <v>176</v>
      </c>
      <c r="K133" t="b">
        <v>0</v>
      </c>
      <c r="L133">
        <v>18</v>
      </c>
      <c r="M133">
        <v>58</v>
      </c>
      <c r="N133">
        <v>18</v>
      </c>
      <c r="O133">
        <v>58</v>
      </c>
      <c r="P133">
        <v>6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12</v>
      </c>
      <c r="AM133" t="s">
        <v>195</v>
      </c>
      <c r="AN133">
        <v>1515</v>
      </c>
      <c r="AY133">
        <v>16922</v>
      </c>
      <c r="AZ133">
        <v>21578</v>
      </c>
      <c r="BA133">
        <v>21625</v>
      </c>
      <c r="BB133">
        <v>22818</v>
      </c>
      <c r="BC133">
        <v>22688</v>
      </c>
      <c r="BD133">
        <v>20858</v>
      </c>
      <c r="BE133">
        <v>21396</v>
      </c>
      <c r="BF133">
        <v>21828</v>
      </c>
      <c r="BG133">
        <v>21098</v>
      </c>
      <c r="BH133">
        <v>26664</v>
      </c>
      <c r="BI133">
        <v>25126</v>
      </c>
      <c r="BJ133" s="2">
        <f>ROUND(SUM(BH133:BI133)/SUM($BH$114:$BI$349)*(1000*irw_fw_harvest!$AH$22-SUM(PL!$BJ$66:$BJ$113)),0)</f>
        <v>7891</v>
      </c>
      <c r="BK133" s="2">
        <f>ROUND(SUM(BH133:BI133)/SUM($BH$114:$BI$349)*(1000*irw_fw_harvest!$AI$22-SUM(PL!$BK$66:$BK$113)),0)</f>
        <v>13941</v>
      </c>
      <c r="BM133" s="7">
        <f>ROUND(SUM(BH133:BI133)/SUM($BH$114:$BI$349)*(1000*irw_fw_harvest!$AH$52),0)</f>
        <v>100064</v>
      </c>
      <c r="BN133" s="7">
        <f>ROUND(SUM(BH133:BI133)/SUM($BH$114:$BI$349)*(1000*irw_fw_harvest!$AI$52),0)</f>
        <v>99381</v>
      </c>
      <c r="BP133" s="12">
        <f t="shared" si="6"/>
        <v>107955</v>
      </c>
      <c r="BQ133" s="12">
        <f t="shared" si="6"/>
        <v>113322</v>
      </c>
    </row>
    <row r="134" spans="1:69" ht="19.5" x14ac:dyDescent="0.6">
      <c r="A134" t="s">
        <v>200</v>
      </c>
      <c r="B134" t="s">
        <v>169</v>
      </c>
      <c r="C134" t="s">
        <v>252</v>
      </c>
      <c r="D134" t="s">
        <v>419</v>
      </c>
      <c r="E134" t="s">
        <v>203</v>
      </c>
      <c r="F134" t="s">
        <v>173</v>
      </c>
      <c r="G134" t="s">
        <v>174</v>
      </c>
      <c r="H134" t="s">
        <v>181</v>
      </c>
      <c r="I134">
        <v>1</v>
      </c>
      <c r="J134" t="s">
        <v>176</v>
      </c>
      <c r="K134" t="b">
        <v>0</v>
      </c>
      <c r="L134">
        <v>18</v>
      </c>
      <c r="M134">
        <v>58</v>
      </c>
      <c r="N134">
        <v>18</v>
      </c>
      <c r="O134">
        <v>58</v>
      </c>
      <c r="P134">
        <v>6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12</v>
      </c>
      <c r="AM134" t="s">
        <v>195</v>
      </c>
      <c r="AN134">
        <v>1515</v>
      </c>
      <c r="AY134">
        <v>26163</v>
      </c>
      <c r="AZ134">
        <v>33283</v>
      </c>
      <c r="BA134">
        <v>33268</v>
      </c>
      <c r="BB134">
        <v>35006</v>
      </c>
      <c r="BC134">
        <v>34698</v>
      </c>
      <c r="BD134">
        <v>31793</v>
      </c>
      <c r="BE134">
        <v>32503</v>
      </c>
      <c r="BF134">
        <v>33043</v>
      </c>
      <c r="BG134">
        <v>31804</v>
      </c>
      <c r="BH134">
        <v>40016</v>
      </c>
      <c r="BI134">
        <v>37531</v>
      </c>
      <c r="BJ134" s="2">
        <f>ROUND(SUM(BH134:BI134)/SUM($BH$114:$BI$349)*(1000*irw_fw_harvest!$AH$22-SUM(PL!$BJ$66:$BJ$113)),0)</f>
        <v>11816</v>
      </c>
      <c r="BK134" s="2">
        <f>ROUND(SUM(BH134:BI134)/SUM($BH$114:$BI$349)*(1000*irw_fw_harvest!$AI$22-SUM(PL!$BK$66:$BK$113)),0)</f>
        <v>20875</v>
      </c>
      <c r="BM134" s="7">
        <f>ROUND(SUM(BH134:BI134)/SUM($BH$114:$BI$349)*(1000*irw_fw_harvest!$AH$52),0)</f>
        <v>149830</v>
      </c>
      <c r="BN134" s="7">
        <f>ROUND(SUM(BH134:BI134)/SUM($BH$114:$BI$349)*(1000*irw_fw_harvest!$AI$52),0)</f>
        <v>148807</v>
      </c>
      <c r="BP134" s="12">
        <f t="shared" si="6"/>
        <v>161646</v>
      </c>
      <c r="BQ134" s="12">
        <f t="shared" si="6"/>
        <v>169682</v>
      </c>
    </row>
    <row r="135" spans="1:69" ht="19.5" x14ac:dyDescent="0.6">
      <c r="A135" t="s">
        <v>200</v>
      </c>
      <c r="B135" t="s">
        <v>169</v>
      </c>
      <c r="C135" t="s">
        <v>252</v>
      </c>
      <c r="D135" t="s">
        <v>420</v>
      </c>
      <c r="E135" t="s">
        <v>203</v>
      </c>
      <c r="F135" t="s">
        <v>173</v>
      </c>
      <c r="G135" t="s">
        <v>174</v>
      </c>
      <c r="H135" t="s">
        <v>181</v>
      </c>
      <c r="I135">
        <v>1</v>
      </c>
      <c r="J135" t="s">
        <v>176</v>
      </c>
      <c r="K135" t="b">
        <v>0</v>
      </c>
      <c r="L135">
        <v>18</v>
      </c>
      <c r="M135">
        <v>58</v>
      </c>
      <c r="N135">
        <v>18</v>
      </c>
      <c r="O135">
        <v>58</v>
      </c>
      <c r="P135">
        <v>6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12</v>
      </c>
      <c r="AM135" t="s">
        <v>195</v>
      </c>
      <c r="AN135">
        <v>1515</v>
      </c>
      <c r="AY135">
        <v>1613</v>
      </c>
      <c r="AZ135">
        <v>2112</v>
      </c>
      <c r="BA135">
        <v>2174</v>
      </c>
      <c r="BB135">
        <v>2356</v>
      </c>
      <c r="BC135">
        <v>2407</v>
      </c>
      <c r="BD135">
        <v>2275</v>
      </c>
      <c r="BE135">
        <v>2400</v>
      </c>
      <c r="BF135">
        <v>2518</v>
      </c>
      <c r="BG135">
        <v>2507</v>
      </c>
      <c r="BH135">
        <v>3258</v>
      </c>
      <c r="BI135">
        <v>3159</v>
      </c>
      <c r="BJ135" s="2">
        <f>ROUND(SUM(BH135:BI135)/SUM($BH$114:$BI$349)*(1000*irw_fw_harvest!$AH$22-SUM(PL!$BJ$66:$BJ$113)),0)</f>
        <v>978</v>
      </c>
      <c r="BK135" s="2">
        <f>ROUND(SUM(BH135:BI135)/SUM($BH$114:$BI$349)*(1000*irw_fw_harvest!$AI$22-SUM(PL!$BK$66:$BK$113)),0)</f>
        <v>1727</v>
      </c>
      <c r="BM135" s="7">
        <f>ROUND(SUM(BH135:BI135)/SUM($BH$114:$BI$349)*(1000*irw_fw_harvest!$AH$52),0)</f>
        <v>12398</v>
      </c>
      <c r="BN135" s="7">
        <f>ROUND(SUM(BH135:BI135)/SUM($BH$114:$BI$349)*(1000*irw_fw_harvest!$AI$52),0)</f>
        <v>12314</v>
      </c>
      <c r="BP135" s="12">
        <f t="shared" si="6"/>
        <v>13376</v>
      </c>
      <c r="BQ135" s="12">
        <f t="shared" si="6"/>
        <v>14041</v>
      </c>
    </row>
    <row r="136" spans="1:69" ht="19.5" x14ac:dyDescent="0.6">
      <c r="A136" t="s">
        <v>200</v>
      </c>
      <c r="B136" t="s">
        <v>169</v>
      </c>
      <c r="C136" t="s">
        <v>252</v>
      </c>
      <c r="D136" t="s">
        <v>421</v>
      </c>
      <c r="E136" t="s">
        <v>203</v>
      </c>
      <c r="F136" t="s">
        <v>173</v>
      </c>
      <c r="G136" t="s">
        <v>174</v>
      </c>
      <c r="H136" t="s">
        <v>181</v>
      </c>
      <c r="I136">
        <v>1</v>
      </c>
      <c r="J136" t="s">
        <v>176</v>
      </c>
      <c r="K136" t="b">
        <v>0</v>
      </c>
      <c r="L136">
        <v>18</v>
      </c>
      <c r="M136">
        <v>58</v>
      </c>
      <c r="N136">
        <v>18</v>
      </c>
      <c r="O136">
        <v>58</v>
      </c>
      <c r="P136">
        <v>6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12</v>
      </c>
      <c r="AM136" t="s">
        <v>195</v>
      </c>
      <c r="AN136">
        <v>1515</v>
      </c>
      <c r="AY136">
        <v>12000</v>
      </c>
      <c r="AZ136">
        <v>15488</v>
      </c>
      <c r="BA136">
        <v>15711</v>
      </c>
      <c r="BB136">
        <v>16783</v>
      </c>
      <c r="BC136">
        <v>16892</v>
      </c>
      <c r="BD136">
        <v>15725</v>
      </c>
      <c r="BE136">
        <v>16339</v>
      </c>
      <c r="BF136">
        <v>16883</v>
      </c>
      <c r="BG136">
        <v>16553</v>
      </c>
      <c r="BH136">
        <v>21185</v>
      </c>
      <c r="BI136">
        <v>20228</v>
      </c>
      <c r="BJ136" s="2">
        <f>ROUND(SUM(BH136:BI136)/SUM($BH$114:$BI$349)*(1000*irw_fw_harvest!$AH$22-SUM(PL!$BJ$66:$BJ$113)),0)</f>
        <v>6310</v>
      </c>
      <c r="BK136" s="2">
        <f>ROUND(SUM(BH136:BI136)/SUM($BH$114:$BI$349)*(1000*irw_fw_harvest!$AI$22-SUM(PL!$BK$66:$BK$113)),0)</f>
        <v>11148</v>
      </c>
      <c r="BM136" s="7">
        <f>ROUND(SUM(BH136:BI136)/SUM($BH$114:$BI$349)*(1000*irw_fw_harvest!$AH$52),0)</f>
        <v>80015</v>
      </c>
      <c r="BN136" s="7">
        <f>ROUND(SUM(BH136:BI136)/SUM($BH$114:$BI$349)*(1000*irw_fw_harvest!$AI$52),0)</f>
        <v>79468</v>
      </c>
      <c r="BP136" s="12">
        <f t="shared" si="6"/>
        <v>86325</v>
      </c>
      <c r="BQ136" s="12">
        <f t="shared" si="6"/>
        <v>90616</v>
      </c>
    </row>
    <row r="137" spans="1:69" ht="19.5" x14ac:dyDescent="0.6">
      <c r="A137" t="s">
        <v>200</v>
      </c>
      <c r="B137" t="s">
        <v>169</v>
      </c>
      <c r="C137" t="s">
        <v>252</v>
      </c>
      <c r="D137" t="s">
        <v>422</v>
      </c>
      <c r="E137" t="s">
        <v>203</v>
      </c>
      <c r="F137" t="s">
        <v>173</v>
      </c>
      <c r="G137" t="s">
        <v>174</v>
      </c>
      <c r="H137" t="s">
        <v>181</v>
      </c>
      <c r="I137">
        <v>1</v>
      </c>
      <c r="J137" t="s">
        <v>176</v>
      </c>
      <c r="K137" t="b">
        <v>0</v>
      </c>
      <c r="L137">
        <v>18</v>
      </c>
      <c r="M137">
        <v>58</v>
      </c>
      <c r="N137">
        <v>18</v>
      </c>
      <c r="O137">
        <v>58</v>
      </c>
      <c r="P137">
        <v>6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12</v>
      </c>
      <c r="AM137" t="s">
        <v>195</v>
      </c>
      <c r="AN137">
        <v>1515</v>
      </c>
      <c r="AY137">
        <v>17251</v>
      </c>
      <c r="AZ137">
        <v>22380</v>
      </c>
      <c r="BA137">
        <v>22813</v>
      </c>
      <c r="BB137">
        <v>24481</v>
      </c>
      <c r="BC137">
        <v>24749</v>
      </c>
      <c r="BD137">
        <v>23134</v>
      </c>
      <c r="BE137">
        <v>24131</v>
      </c>
      <c r="BF137">
        <v>25026</v>
      </c>
      <c r="BG137">
        <v>24618</v>
      </c>
      <c r="BH137">
        <v>31608</v>
      </c>
      <c r="BI137">
        <v>30267</v>
      </c>
      <c r="BJ137" s="2">
        <f>ROUND(SUM(BH137:BI137)/SUM($BH$114:$BI$349)*(1000*irw_fw_harvest!$AH$22-SUM(PL!$BJ$66:$BJ$113)),0)</f>
        <v>9428</v>
      </c>
      <c r="BK137" s="2">
        <f>ROUND(SUM(BH137:BI137)/SUM($BH$114:$BI$349)*(1000*irw_fw_harvest!$AI$22-SUM(PL!$BK$66:$BK$113)),0)</f>
        <v>16656</v>
      </c>
      <c r="BM137" s="7">
        <f>ROUND(SUM(BH137:BI137)/SUM($BH$114:$BI$349)*(1000*irw_fw_harvest!$AH$52),0)</f>
        <v>119550</v>
      </c>
      <c r="BN137" s="7">
        <f>ROUND(SUM(BH137:BI137)/SUM($BH$114:$BI$349)*(1000*irw_fw_harvest!$AI$52),0)</f>
        <v>118733</v>
      </c>
      <c r="BP137" s="12">
        <f t="shared" si="6"/>
        <v>128978</v>
      </c>
      <c r="BQ137" s="12">
        <f t="shared" si="6"/>
        <v>135389</v>
      </c>
    </row>
    <row r="138" spans="1:69" ht="19.5" x14ac:dyDescent="0.6">
      <c r="A138" t="s">
        <v>200</v>
      </c>
      <c r="B138" t="s">
        <v>169</v>
      </c>
      <c r="C138" t="s">
        <v>252</v>
      </c>
      <c r="D138" t="s">
        <v>252</v>
      </c>
      <c r="E138" t="s">
        <v>203</v>
      </c>
      <c r="F138" t="s">
        <v>173</v>
      </c>
      <c r="G138" t="s">
        <v>174</v>
      </c>
      <c r="H138" t="s">
        <v>181</v>
      </c>
      <c r="I138">
        <v>1</v>
      </c>
      <c r="J138" t="s">
        <v>176</v>
      </c>
      <c r="K138" t="b">
        <v>0</v>
      </c>
      <c r="L138">
        <v>59</v>
      </c>
      <c r="M138">
        <v>79</v>
      </c>
      <c r="N138">
        <v>59</v>
      </c>
      <c r="O138">
        <v>79</v>
      </c>
      <c r="P138">
        <v>6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12</v>
      </c>
      <c r="AM138" t="s">
        <v>195</v>
      </c>
      <c r="AN138">
        <v>1717</v>
      </c>
      <c r="AY138">
        <v>17411</v>
      </c>
      <c r="AZ138">
        <v>22834</v>
      </c>
      <c r="BA138">
        <v>23513</v>
      </c>
      <c r="BB138">
        <v>25492</v>
      </c>
      <c r="BC138">
        <v>25993</v>
      </c>
      <c r="BD138">
        <v>24548</v>
      </c>
      <c r="BE138">
        <v>26022</v>
      </c>
      <c r="BF138">
        <v>27356</v>
      </c>
      <c r="BG138">
        <v>27500</v>
      </c>
      <c r="BH138">
        <v>35821</v>
      </c>
      <c r="BI138">
        <v>34882</v>
      </c>
      <c r="BJ138" s="2">
        <f>ROUND(SUM(BH138:BI138)/SUM($BH$114:$BI$349)*(1000*irw_fw_harvest!$AH$22-SUM(PL!$BJ$66:$BJ$113)),0)</f>
        <v>10773</v>
      </c>
      <c r="BK138" s="2">
        <f>ROUND(SUM(BH138:BI138)/SUM($BH$114:$BI$349)*(1000*irw_fw_harvest!$AI$22-SUM(PL!$BK$66:$BK$113)),0)</f>
        <v>19033</v>
      </c>
      <c r="BM138" s="7">
        <f>ROUND(SUM(BH138:BI138)/SUM($BH$114:$BI$349)*(1000*irw_fw_harvest!$AH$52),0)</f>
        <v>136607</v>
      </c>
      <c r="BN138" s="7">
        <f>ROUND(SUM(BH138:BI138)/SUM($BH$114:$BI$349)*(1000*irw_fw_harvest!$AI$52),0)</f>
        <v>135673</v>
      </c>
      <c r="BP138" s="12">
        <f t="shared" si="6"/>
        <v>147380</v>
      </c>
      <c r="BQ138" s="12">
        <f t="shared" si="6"/>
        <v>154706</v>
      </c>
    </row>
    <row r="139" spans="1:69" ht="19.5" x14ac:dyDescent="0.6">
      <c r="A139" t="s">
        <v>200</v>
      </c>
      <c r="B139" t="s">
        <v>169</v>
      </c>
      <c r="C139" t="s">
        <v>252</v>
      </c>
      <c r="D139" t="s">
        <v>356</v>
      </c>
      <c r="E139" t="s">
        <v>203</v>
      </c>
      <c r="F139" t="s">
        <v>173</v>
      </c>
      <c r="G139" t="s">
        <v>174</v>
      </c>
      <c r="H139" t="s">
        <v>181</v>
      </c>
      <c r="I139">
        <v>1</v>
      </c>
      <c r="J139" t="s">
        <v>176</v>
      </c>
      <c r="K139" t="b">
        <v>0</v>
      </c>
      <c r="L139">
        <v>59</v>
      </c>
      <c r="M139">
        <v>79</v>
      </c>
      <c r="N139">
        <v>59</v>
      </c>
      <c r="O139">
        <v>79</v>
      </c>
      <c r="P139">
        <v>6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12</v>
      </c>
      <c r="AM139" t="s">
        <v>195</v>
      </c>
      <c r="AN139">
        <v>1717</v>
      </c>
      <c r="AY139">
        <v>2039</v>
      </c>
      <c r="AZ139">
        <v>2677</v>
      </c>
      <c r="BA139">
        <v>2759</v>
      </c>
      <c r="BB139">
        <v>2995</v>
      </c>
      <c r="BC139">
        <v>3061</v>
      </c>
      <c r="BD139">
        <v>2896</v>
      </c>
      <c r="BE139">
        <v>3072</v>
      </c>
      <c r="BF139">
        <v>3236</v>
      </c>
      <c r="BG139">
        <v>3253</v>
      </c>
      <c r="BH139">
        <v>4241</v>
      </c>
      <c r="BI139">
        <v>4132</v>
      </c>
      <c r="BJ139" s="2">
        <f>ROUND(SUM(BH139:BI139)/SUM($BH$114:$BI$349)*(1000*irw_fw_harvest!$AH$22-SUM(PL!$BJ$66:$BJ$113)),0)</f>
        <v>1276</v>
      </c>
      <c r="BK139" s="2">
        <f>ROUND(SUM(BH139:BI139)/SUM($BH$114:$BI$349)*(1000*irw_fw_harvest!$AI$22-SUM(PL!$BK$66:$BK$113)),0)</f>
        <v>2254</v>
      </c>
      <c r="BM139" s="7">
        <f>ROUND(SUM(BH139:BI139)/SUM($BH$114:$BI$349)*(1000*irw_fw_harvest!$AH$52),0)</f>
        <v>16178</v>
      </c>
      <c r="BN139" s="7">
        <f>ROUND(SUM(BH139:BI139)/SUM($BH$114:$BI$349)*(1000*irw_fw_harvest!$AI$52),0)</f>
        <v>16067</v>
      </c>
      <c r="BP139" s="12">
        <f t="shared" si="6"/>
        <v>17454</v>
      </c>
      <c r="BQ139" s="12">
        <f t="shared" si="6"/>
        <v>18321</v>
      </c>
    </row>
    <row r="140" spans="1:69" ht="19.5" x14ac:dyDescent="0.6">
      <c r="A140" t="s">
        <v>200</v>
      </c>
      <c r="B140" t="s">
        <v>169</v>
      </c>
      <c r="C140" t="s">
        <v>252</v>
      </c>
      <c r="D140" t="s">
        <v>417</v>
      </c>
      <c r="E140" t="s">
        <v>203</v>
      </c>
      <c r="F140" t="s">
        <v>173</v>
      </c>
      <c r="G140" t="s">
        <v>174</v>
      </c>
      <c r="H140" t="s">
        <v>181</v>
      </c>
      <c r="I140">
        <v>1</v>
      </c>
      <c r="J140" t="s">
        <v>176</v>
      </c>
      <c r="K140" t="b">
        <v>0</v>
      </c>
      <c r="L140">
        <v>59</v>
      </c>
      <c r="M140">
        <v>79</v>
      </c>
      <c r="N140">
        <v>59</v>
      </c>
      <c r="O140">
        <v>79</v>
      </c>
      <c r="P140">
        <v>6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12</v>
      </c>
      <c r="AM140" t="s">
        <v>195</v>
      </c>
      <c r="AN140">
        <v>1717</v>
      </c>
      <c r="AY140">
        <v>16430</v>
      </c>
      <c r="AZ140">
        <v>21264</v>
      </c>
      <c r="BA140">
        <v>21616</v>
      </c>
      <c r="BB140">
        <v>23145</v>
      </c>
      <c r="BC140">
        <v>23320</v>
      </c>
      <c r="BD140">
        <v>21748</v>
      </c>
      <c r="BE140">
        <v>22752</v>
      </c>
      <c r="BF140">
        <v>23626</v>
      </c>
      <c r="BG140">
        <v>23441</v>
      </c>
      <c r="BH140">
        <v>30194</v>
      </c>
      <c r="BI140">
        <v>29070</v>
      </c>
      <c r="BJ140" s="2">
        <f>ROUND(SUM(BH140:BI140)/SUM($BH$114:$BI$349)*(1000*irw_fw_harvest!$AH$22-SUM(PL!$BJ$66:$BJ$113)),0)</f>
        <v>9030</v>
      </c>
      <c r="BK140" s="2">
        <f>ROUND(SUM(BH140:BI140)/SUM($BH$114:$BI$349)*(1000*irw_fw_harvest!$AI$22-SUM(PL!$BK$66:$BK$113)),0)</f>
        <v>15953</v>
      </c>
      <c r="BM140" s="7">
        <f>ROUND(SUM(BH140:BI140)/SUM($BH$114:$BI$349)*(1000*irw_fw_harvest!$AH$52),0)</f>
        <v>114505</v>
      </c>
      <c r="BN140" s="7">
        <f>ROUND(SUM(BH140:BI140)/SUM($BH$114:$BI$349)*(1000*irw_fw_harvest!$AI$52),0)</f>
        <v>113723</v>
      </c>
      <c r="BP140" s="12">
        <f t="shared" si="6"/>
        <v>123535</v>
      </c>
      <c r="BQ140" s="12">
        <f t="shared" si="6"/>
        <v>129676</v>
      </c>
    </row>
    <row r="141" spans="1:69" ht="19.5" x14ac:dyDescent="0.6">
      <c r="A141" t="s">
        <v>200</v>
      </c>
      <c r="B141" t="s">
        <v>169</v>
      </c>
      <c r="C141" t="s">
        <v>252</v>
      </c>
      <c r="D141" t="s">
        <v>418</v>
      </c>
      <c r="E141" t="s">
        <v>203</v>
      </c>
      <c r="F141" t="s">
        <v>173</v>
      </c>
      <c r="G141" t="s">
        <v>174</v>
      </c>
      <c r="H141" t="s">
        <v>181</v>
      </c>
      <c r="I141">
        <v>1</v>
      </c>
      <c r="J141" t="s">
        <v>176</v>
      </c>
      <c r="K141" t="b">
        <v>0</v>
      </c>
      <c r="L141">
        <v>59</v>
      </c>
      <c r="M141">
        <v>79</v>
      </c>
      <c r="N141">
        <v>59</v>
      </c>
      <c r="O141">
        <v>79</v>
      </c>
      <c r="P141">
        <v>6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12</v>
      </c>
      <c r="AM141" t="s">
        <v>195</v>
      </c>
      <c r="AN141">
        <v>1717</v>
      </c>
      <c r="AY141">
        <v>11889</v>
      </c>
      <c r="AZ141">
        <v>15532</v>
      </c>
      <c r="BA141">
        <v>15935</v>
      </c>
      <c r="BB141">
        <v>17219</v>
      </c>
      <c r="BC141">
        <v>17504</v>
      </c>
      <c r="BD141">
        <v>16480</v>
      </c>
      <c r="BE141">
        <v>17414</v>
      </c>
      <c r="BF141">
        <v>18261</v>
      </c>
      <c r="BG141">
        <v>18308</v>
      </c>
      <c r="BH141">
        <v>23781</v>
      </c>
      <c r="BI141">
        <v>23090</v>
      </c>
      <c r="BJ141" s="2">
        <f>ROUND(SUM(BH141:BI141)/SUM($BH$114:$BI$349)*(1000*irw_fw_harvest!$AH$22-SUM(PL!$BJ$66:$BJ$113)),0)</f>
        <v>7142</v>
      </c>
      <c r="BK141" s="2">
        <f>ROUND(SUM(BH141:BI141)/SUM($BH$114:$BI$349)*(1000*irw_fw_harvest!$AI$22-SUM(PL!$BK$66:$BK$113)),0)</f>
        <v>12617</v>
      </c>
      <c r="BM141" s="7">
        <f>ROUND(SUM(BH141:BI141)/SUM($BH$114:$BI$349)*(1000*irw_fw_harvest!$AH$52),0)</f>
        <v>90560</v>
      </c>
      <c r="BN141" s="7">
        <f>ROUND(SUM(BH141:BI141)/SUM($BH$114:$BI$349)*(1000*irw_fw_harvest!$AI$52),0)</f>
        <v>89942</v>
      </c>
      <c r="BP141" s="12">
        <f t="shared" si="6"/>
        <v>97702</v>
      </c>
      <c r="BQ141" s="12">
        <f t="shared" si="6"/>
        <v>102559</v>
      </c>
    </row>
    <row r="142" spans="1:69" ht="19.5" x14ac:dyDescent="0.6">
      <c r="A142" t="s">
        <v>200</v>
      </c>
      <c r="B142" t="s">
        <v>169</v>
      </c>
      <c r="C142" t="s">
        <v>252</v>
      </c>
      <c r="D142" t="s">
        <v>419</v>
      </c>
      <c r="E142" t="s">
        <v>203</v>
      </c>
      <c r="F142" t="s">
        <v>173</v>
      </c>
      <c r="G142" t="s">
        <v>174</v>
      </c>
      <c r="H142" t="s">
        <v>181</v>
      </c>
      <c r="I142">
        <v>1</v>
      </c>
      <c r="J142" t="s">
        <v>176</v>
      </c>
      <c r="K142" t="b">
        <v>0</v>
      </c>
      <c r="L142">
        <v>59</v>
      </c>
      <c r="M142">
        <v>79</v>
      </c>
      <c r="N142">
        <v>59</v>
      </c>
      <c r="O142">
        <v>79</v>
      </c>
      <c r="P142">
        <v>6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12</v>
      </c>
      <c r="AM142" t="s">
        <v>195</v>
      </c>
      <c r="AN142">
        <v>1717</v>
      </c>
      <c r="AY142">
        <v>16690</v>
      </c>
      <c r="AZ142">
        <v>21898</v>
      </c>
      <c r="BA142">
        <v>22560</v>
      </c>
      <c r="BB142">
        <v>24472</v>
      </c>
      <c r="BC142">
        <v>24969</v>
      </c>
      <c r="BD142">
        <v>23597</v>
      </c>
      <c r="BE142">
        <v>25028</v>
      </c>
      <c r="BF142">
        <v>26329</v>
      </c>
      <c r="BG142">
        <v>26509</v>
      </c>
      <c r="BH142">
        <v>34551</v>
      </c>
      <c r="BI142">
        <v>33660</v>
      </c>
      <c r="BJ142" s="2">
        <f>ROUND(SUM(BH142:BI142)/SUM($BH$114:$BI$349)*(1000*irw_fw_harvest!$AH$22-SUM(PL!$BJ$66:$BJ$113)),0)</f>
        <v>10393</v>
      </c>
      <c r="BK142" s="2">
        <f>ROUND(SUM(BH142:BI142)/SUM($BH$114:$BI$349)*(1000*irw_fw_harvest!$AI$22-SUM(PL!$BK$66:$BK$113)),0)</f>
        <v>18362</v>
      </c>
      <c r="BM142" s="7">
        <f>ROUND(SUM(BH142:BI142)/SUM($BH$114:$BI$349)*(1000*irw_fw_harvest!$AH$52),0)</f>
        <v>131792</v>
      </c>
      <c r="BN142" s="7">
        <f>ROUND(SUM(BH142:BI142)/SUM($BH$114:$BI$349)*(1000*irw_fw_harvest!$AI$52),0)</f>
        <v>130891</v>
      </c>
      <c r="BP142" s="12">
        <f t="shared" si="6"/>
        <v>142185</v>
      </c>
      <c r="BQ142" s="12">
        <f t="shared" si="6"/>
        <v>149253</v>
      </c>
    </row>
    <row r="143" spans="1:69" ht="19.5" x14ac:dyDescent="0.6">
      <c r="A143" t="s">
        <v>200</v>
      </c>
      <c r="B143" t="s">
        <v>169</v>
      </c>
      <c r="C143" t="s">
        <v>252</v>
      </c>
      <c r="D143" t="s">
        <v>420</v>
      </c>
      <c r="E143" t="s">
        <v>203</v>
      </c>
      <c r="F143" t="s">
        <v>173</v>
      </c>
      <c r="G143" t="s">
        <v>174</v>
      </c>
      <c r="H143" t="s">
        <v>181</v>
      </c>
      <c r="I143">
        <v>1</v>
      </c>
      <c r="J143" t="s">
        <v>176</v>
      </c>
      <c r="K143" t="b">
        <v>0</v>
      </c>
      <c r="L143">
        <v>59</v>
      </c>
      <c r="M143">
        <v>79</v>
      </c>
      <c r="N143">
        <v>59</v>
      </c>
      <c r="O143">
        <v>79</v>
      </c>
      <c r="P143">
        <v>6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12</v>
      </c>
      <c r="AM143" t="s">
        <v>195</v>
      </c>
      <c r="AN143">
        <v>1717</v>
      </c>
      <c r="AY143">
        <v>1349</v>
      </c>
      <c r="AZ143">
        <v>1750</v>
      </c>
      <c r="BA143">
        <v>1782</v>
      </c>
      <c r="BB143">
        <v>1912</v>
      </c>
      <c r="BC143">
        <v>1929</v>
      </c>
      <c r="BD143">
        <v>1802</v>
      </c>
      <c r="BE143">
        <v>1888</v>
      </c>
      <c r="BF143">
        <v>1964</v>
      </c>
      <c r="BG143">
        <v>1951</v>
      </c>
      <c r="BH143">
        <v>2519</v>
      </c>
      <c r="BI143">
        <v>2432</v>
      </c>
      <c r="BJ143" s="2">
        <f>ROUND(SUM(BH143:BI143)/SUM($BH$114:$BI$349)*(1000*irw_fw_harvest!$AH$22-SUM(PL!$BJ$66:$BJ$113)),0)</f>
        <v>754</v>
      </c>
      <c r="BK143" s="2">
        <f>ROUND(SUM(BH143:BI143)/SUM($BH$114:$BI$349)*(1000*irw_fw_harvest!$AI$22-SUM(PL!$BK$66:$BK$113)),0)</f>
        <v>1333</v>
      </c>
      <c r="BM143" s="7">
        <f>ROUND(SUM(BH143:BI143)/SUM($BH$114:$BI$349)*(1000*irw_fw_harvest!$AH$52),0)</f>
        <v>9566</v>
      </c>
      <c r="BN143" s="7">
        <f>ROUND(SUM(BH143:BI143)/SUM($BH$114:$BI$349)*(1000*irw_fw_harvest!$AI$52),0)</f>
        <v>9501</v>
      </c>
      <c r="BP143" s="12">
        <f t="shared" si="6"/>
        <v>10320</v>
      </c>
      <c r="BQ143" s="12">
        <f t="shared" si="6"/>
        <v>10834</v>
      </c>
    </row>
    <row r="144" spans="1:69" ht="19.5" x14ac:dyDescent="0.6">
      <c r="A144" t="s">
        <v>200</v>
      </c>
      <c r="B144" t="s">
        <v>169</v>
      </c>
      <c r="C144" t="s">
        <v>252</v>
      </c>
      <c r="D144" t="s">
        <v>421</v>
      </c>
      <c r="E144" t="s">
        <v>203</v>
      </c>
      <c r="F144" t="s">
        <v>173</v>
      </c>
      <c r="G144" t="s">
        <v>174</v>
      </c>
      <c r="H144" t="s">
        <v>181</v>
      </c>
      <c r="I144">
        <v>1</v>
      </c>
      <c r="J144" t="s">
        <v>176</v>
      </c>
      <c r="K144" t="b">
        <v>0</v>
      </c>
      <c r="L144">
        <v>59</v>
      </c>
      <c r="M144">
        <v>79</v>
      </c>
      <c r="N144">
        <v>59</v>
      </c>
      <c r="O144">
        <v>79</v>
      </c>
      <c r="P144">
        <v>6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12</v>
      </c>
      <c r="AM144" t="s">
        <v>195</v>
      </c>
      <c r="AN144">
        <v>1717</v>
      </c>
      <c r="AY144">
        <v>7127</v>
      </c>
      <c r="AZ144">
        <v>9363</v>
      </c>
      <c r="BA144">
        <v>9658</v>
      </c>
      <c r="BB144">
        <v>10489</v>
      </c>
      <c r="BC144">
        <v>10714</v>
      </c>
      <c r="BD144">
        <v>10136</v>
      </c>
      <c r="BE144">
        <v>10766</v>
      </c>
      <c r="BF144">
        <v>11345</v>
      </c>
      <c r="BG144">
        <v>11429</v>
      </c>
      <c r="BH144">
        <v>14927</v>
      </c>
      <c r="BI144">
        <v>14572</v>
      </c>
      <c r="BJ144" s="2">
        <f>ROUND(SUM(BH144:BI144)/SUM($BH$114:$BI$349)*(1000*irw_fw_harvest!$AH$22-SUM(PL!$BJ$66:$BJ$113)),0)</f>
        <v>4495</v>
      </c>
      <c r="BK144" s="2">
        <f>ROUND(SUM(BH144:BI144)/SUM($BH$114:$BI$349)*(1000*irw_fw_harvest!$AI$22-SUM(PL!$BK$66:$BK$113)),0)</f>
        <v>7941</v>
      </c>
      <c r="BM144" s="7">
        <f>ROUND(SUM(BH144:BI144)/SUM($BH$114:$BI$349)*(1000*irw_fw_harvest!$AH$52),0)</f>
        <v>56996</v>
      </c>
      <c r="BN144" s="7">
        <f>ROUND(SUM(BH144:BI144)/SUM($BH$114:$BI$349)*(1000*irw_fw_harvest!$AI$52),0)</f>
        <v>56606</v>
      </c>
      <c r="BP144" s="12">
        <f t="shared" si="6"/>
        <v>61491</v>
      </c>
      <c r="BQ144" s="12">
        <f t="shared" si="6"/>
        <v>64547</v>
      </c>
    </row>
    <row r="145" spans="1:69" ht="19.5" x14ac:dyDescent="0.6">
      <c r="A145" t="s">
        <v>200</v>
      </c>
      <c r="B145" t="s">
        <v>169</v>
      </c>
      <c r="C145" t="s">
        <v>252</v>
      </c>
      <c r="D145" t="s">
        <v>422</v>
      </c>
      <c r="E145" t="s">
        <v>203</v>
      </c>
      <c r="F145" t="s">
        <v>173</v>
      </c>
      <c r="G145" t="s">
        <v>174</v>
      </c>
      <c r="H145" t="s">
        <v>181</v>
      </c>
      <c r="I145">
        <v>1</v>
      </c>
      <c r="J145" t="s">
        <v>176</v>
      </c>
      <c r="K145" t="b">
        <v>0</v>
      </c>
      <c r="L145">
        <v>59</v>
      </c>
      <c r="M145">
        <v>79</v>
      </c>
      <c r="N145">
        <v>59</v>
      </c>
      <c r="O145">
        <v>79</v>
      </c>
      <c r="P145">
        <v>6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12</v>
      </c>
      <c r="AM145" t="s">
        <v>195</v>
      </c>
      <c r="AN145">
        <v>1717</v>
      </c>
      <c r="AY145">
        <v>11023</v>
      </c>
      <c r="AZ145">
        <v>14476</v>
      </c>
      <c r="BA145">
        <v>14928</v>
      </c>
      <c r="BB145">
        <v>16211</v>
      </c>
      <c r="BC145">
        <v>16558</v>
      </c>
      <c r="BD145">
        <v>15664</v>
      </c>
      <c r="BE145">
        <v>16635</v>
      </c>
      <c r="BF145">
        <v>17530</v>
      </c>
      <c r="BG145">
        <v>17656</v>
      </c>
      <c r="BH145">
        <v>23064</v>
      </c>
      <c r="BI145">
        <v>22519</v>
      </c>
      <c r="BJ145" s="2">
        <f>ROUND(SUM(BH145:BI145)/SUM($BH$114:$BI$349)*(1000*irw_fw_harvest!$AH$22-SUM(PL!$BJ$66:$BJ$113)),0)</f>
        <v>6945</v>
      </c>
      <c r="BK145" s="2">
        <f>ROUND(SUM(BH145:BI145)/SUM($BH$114:$BI$349)*(1000*irw_fw_harvest!$AI$22-SUM(PL!$BK$66:$BK$113)),0)</f>
        <v>12271</v>
      </c>
      <c r="BM145" s="7">
        <f>ROUND(SUM(BH145:BI145)/SUM($BH$114:$BI$349)*(1000*irw_fw_harvest!$AH$52),0)</f>
        <v>88072</v>
      </c>
      <c r="BN145" s="7">
        <f>ROUND(SUM(BH145:BI145)/SUM($BH$114:$BI$349)*(1000*irw_fw_harvest!$AI$52),0)</f>
        <v>87470</v>
      </c>
      <c r="BP145" s="12">
        <f t="shared" si="6"/>
        <v>95017</v>
      </c>
      <c r="BQ145" s="12">
        <f t="shared" si="6"/>
        <v>99741</v>
      </c>
    </row>
    <row r="146" spans="1:69" ht="19.5" x14ac:dyDescent="0.6">
      <c r="A146" t="s">
        <v>200</v>
      </c>
      <c r="B146" t="s">
        <v>169</v>
      </c>
      <c r="C146" t="s">
        <v>179</v>
      </c>
      <c r="D146" t="s">
        <v>252</v>
      </c>
      <c r="E146" t="s">
        <v>203</v>
      </c>
      <c r="F146" t="s">
        <v>173</v>
      </c>
      <c r="G146" t="s">
        <v>174</v>
      </c>
      <c r="H146" t="s">
        <v>181</v>
      </c>
      <c r="I146">
        <v>1</v>
      </c>
      <c r="J146" t="s">
        <v>176</v>
      </c>
      <c r="K146" t="b">
        <v>0</v>
      </c>
      <c r="L146">
        <v>22</v>
      </c>
      <c r="M146">
        <v>52</v>
      </c>
      <c r="N146">
        <v>22</v>
      </c>
      <c r="O146">
        <v>52</v>
      </c>
      <c r="P146">
        <v>6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12</v>
      </c>
      <c r="AM146" t="s">
        <v>195</v>
      </c>
      <c r="AN146">
        <v>1313</v>
      </c>
      <c r="AY146">
        <v>31421</v>
      </c>
      <c r="AZ146">
        <v>39195</v>
      </c>
      <c r="BA146">
        <v>38338</v>
      </c>
      <c r="BB146">
        <v>39412</v>
      </c>
      <c r="BC146">
        <v>38082</v>
      </c>
      <c r="BD146">
        <v>34013</v>
      </c>
      <c r="BE146">
        <v>33832</v>
      </c>
      <c r="BF146">
        <v>33307</v>
      </c>
      <c r="BG146">
        <v>31186</v>
      </c>
      <c r="BH146">
        <v>37765</v>
      </c>
      <c r="BI146">
        <v>34075</v>
      </c>
      <c r="BJ146" s="2">
        <f>ROUND(SUM(BH146:BI146)/SUM($BH$114:$BI$349)*(1000*irw_fw_harvest!$AH$22-SUM(PL!$BJ$66:$BJ$113)),0)</f>
        <v>10946</v>
      </c>
      <c r="BK146" s="2">
        <f>ROUND(SUM(BH146:BI146)/SUM($BH$114:$BI$349)*(1000*irw_fw_harvest!$AI$22-SUM(PL!$BK$66:$BK$113)),0)</f>
        <v>19339</v>
      </c>
      <c r="BM146" s="7">
        <f>ROUND(SUM(BH146:BI146)/SUM($BH$114:$BI$349)*(1000*irw_fw_harvest!$AH$52),0)</f>
        <v>138803</v>
      </c>
      <c r="BN146" s="7">
        <f>ROUND(SUM(BH146:BI146)/SUM($BH$114:$BI$349)*(1000*irw_fw_harvest!$AI$52),0)</f>
        <v>137855</v>
      </c>
      <c r="BP146" s="12">
        <f t="shared" si="6"/>
        <v>149749</v>
      </c>
      <c r="BQ146" s="12">
        <f t="shared" si="6"/>
        <v>157194</v>
      </c>
    </row>
    <row r="147" spans="1:69" ht="19.5" x14ac:dyDescent="0.6">
      <c r="A147" t="s">
        <v>200</v>
      </c>
      <c r="B147" t="s">
        <v>169</v>
      </c>
      <c r="C147" t="s">
        <v>179</v>
      </c>
      <c r="D147" t="s">
        <v>356</v>
      </c>
      <c r="E147" t="s">
        <v>203</v>
      </c>
      <c r="F147" t="s">
        <v>173</v>
      </c>
      <c r="G147" t="s">
        <v>174</v>
      </c>
      <c r="H147" t="s">
        <v>181</v>
      </c>
      <c r="I147">
        <v>1</v>
      </c>
      <c r="J147" t="s">
        <v>176</v>
      </c>
      <c r="K147" t="b">
        <v>0</v>
      </c>
      <c r="L147">
        <v>22</v>
      </c>
      <c r="M147">
        <v>52</v>
      </c>
      <c r="N147">
        <v>22</v>
      </c>
      <c r="O147">
        <v>52</v>
      </c>
      <c r="P147">
        <v>6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12</v>
      </c>
      <c r="AM147" t="s">
        <v>195</v>
      </c>
      <c r="AN147">
        <v>1313</v>
      </c>
      <c r="AY147">
        <v>44283</v>
      </c>
      <c r="AZ147">
        <v>54407</v>
      </c>
      <c r="BA147">
        <v>52360</v>
      </c>
      <c r="BB147">
        <v>52892</v>
      </c>
      <c r="BC147">
        <v>50169</v>
      </c>
      <c r="BD147">
        <v>43887</v>
      </c>
      <c r="BE147">
        <v>42671</v>
      </c>
      <c r="BF147">
        <v>41051</v>
      </c>
      <c r="BG147">
        <v>37302</v>
      </c>
      <c r="BH147">
        <v>43895</v>
      </c>
      <c r="BI147">
        <v>38253</v>
      </c>
      <c r="BJ147" s="2">
        <f>ROUND(SUM(BH147:BI147)/SUM($BH$114:$BI$349)*(1000*irw_fw_harvest!$AH$22-SUM(PL!$BJ$66:$BJ$113)),0)</f>
        <v>12517</v>
      </c>
      <c r="BK147" s="2">
        <f>ROUND(SUM(BH147:BI147)/SUM($BH$114:$BI$349)*(1000*irw_fw_harvest!$AI$22-SUM(PL!$BK$66:$BK$113)),0)</f>
        <v>22114</v>
      </c>
      <c r="BM147" s="7">
        <f>ROUND(SUM(BH147:BI147)/SUM($BH$114:$BI$349)*(1000*irw_fw_harvest!$AH$52),0)</f>
        <v>158720</v>
      </c>
      <c r="BN147" s="7">
        <f>ROUND(SUM(BH147:BI147)/SUM($BH$114:$BI$349)*(1000*irw_fw_harvest!$AI$52),0)</f>
        <v>157635</v>
      </c>
      <c r="BP147" s="12">
        <f t="shared" si="6"/>
        <v>171237</v>
      </c>
      <c r="BQ147" s="12">
        <f t="shared" si="6"/>
        <v>179749</v>
      </c>
    </row>
    <row r="148" spans="1:69" ht="19.5" x14ac:dyDescent="0.6">
      <c r="A148" t="s">
        <v>200</v>
      </c>
      <c r="B148" t="s">
        <v>169</v>
      </c>
      <c r="C148" t="s">
        <v>179</v>
      </c>
      <c r="D148" t="s">
        <v>417</v>
      </c>
      <c r="E148" t="s">
        <v>203</v>
      </c>
      <c r="F148" t="s">
        <v>173</v>
      </c>
      <c r="G148" t="s">
        <v>174</v>
      </c>
      <c r="H148" t="s">
        <v>181</v>
      </c>
      <c r="I148">
        <v>1</v>
      </c>
      <c r="J148" t="s">
        <v>176</v>
      </c>
      <c r="K148" t="b">
        <v>0</v>
      </c>
      <c r="L148">
        <v>22</v>
      </c>
      <c r="M148">
        <v>52</v>
      </c>
      <c r="N148">
        <v>22</v>
      </c>
      <c r="O148">
        <v>52</v>
      </c>
      <c r="P148">
        <v>6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12</v>
      </c>
      <c r="AM148" t="s">
        <v>195</v>
      </c>
      <c r="AN148">
        <v>1313</v>
      </c>
      <c r="AY148">
        <v>13991</v>
      </c>
      <c r="AZ148">
        <v>17513</v>
      </c>
      <c r="BA148">
        <v>17189</v>
      </c>
      <c r="BB148">
        <v>17728</v>
      </c>
      <c r="BC148">
        <v>17183</v>
      </c>
      <c r="BD148">
        <v>15394</v>
      </c>
      <c r="BE148">
        <v>15358</v>
      </c>
      <c r="BF148">
        <v>15158</v>
      </c>
      <c r="BG148">
        <v>14237</v>
      </c>
      <c r="BH148">
        <v>17281</v>
      </c>
      <c r="BI148">
        <v>15632</v>
      </c>
      <c r="BJ148" s="2">
        <f>ROUND(SUM(BH148:BI148)/SUM($BH$114:$BI$349)*(1000*irw_fw_harvest!$AH$22-SUM(PL!$BJ$66:$BJ$113)),0)</f>
        <v>5015</v>
      </c>
      <c r="BK148" s="2">
        <f>ROUND(SUM(BH148:BI148)/SUM($BH$114:$BI$349)*(1000*irw_fw_harvest!$AI$22-SUM(PL!$BK$66:$BK$113)),0)</f>
        <v>8860</v>
      </c>
      <c r="BM148" s="7">
        <f>ROUND(SUM(BH148:BI148)/SUM($BH$114:$BI$349)*(1000*irw_fw_harvest!$AH$52),0)</f>
        <v>63592</v>
      </c>
      <c r="BN148" s="7">
        <f>ROUND(SUM(BH148:BI148)/SUM($BH$114:$BI$349)*(1000*irw_fw_harvest!$AI$52),0)</f>
        <v>63157</v>
      </c>
      <c r="BP148" s="12">
        <f t="shared" si="6"/>
        <v>68607</v>
      </c>
      <c r="BQ148" s="12">
        <f t="shared" si="6"/>
        <v>72017</v>
      </c>
    </row>
    <row r="149" spans="1:69" ht="19.5" x14ac:dyDescent="0.6">
      <c r="A149" t="s">
        <v>200</v>
      </c>
      <c r="B149" t="s">
        <v>169</v>
      </c>
      <c r="C149" t="s">
        <v>179</v>
      </c>
      <c r="D149" t="s">
        <v>418</v>
      </c>
      <c r="E149" t="s">
        <v>203</v>
      </c>
      <c r="F149" t="s">
        <v>173</v>
      </c>
      <c r="G149" t="s">
        <v>174</v>
      </c>
      <c r="H149" t="s">
        <v>181</v>
      </c>
      <c r="I149">
        <v>1</v>
      </c>
      <c r="J149" t="s">
        <v>176</v>
      </c>
      <c r="K149" t="b">
        <v>0</v>
      </c>
      <c r="L149">
        <v>22</v>
      </c>
      <c r="M149">
        <v>52</v>
      </c>
      <c r="N149">
        <v>22</v>
      </c>
      <c r="O149">
        <v>52</v>
      </c>
      <c r="P149">
        <v>6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12</v>
      </c>
      <c r="AM149" t="s">
        <v>195</v>
      </c>
      <c r="AN149">
        <v>1313</v>
      </c>
      <c r="AY149">
        <v>1269</v>
      </c>
      <c r="AZ149">
        <v>1591</v>
      </c>
      <c r="BA149">
        <v>1563</v>
      </c>
      <c r="BB149">
        <v>1613</v>
      </c>
      <c r="BC149">
        <v>1563</v>
      </c>
      <c r="BD149">
        <v>1400</v>
      </c>
      <c r="BE149">
        <v>1394</v>
      </c>
      <c r="BF149">
        <v>1374</v>
      </c>
      <c r="BG149">
        <v>1287</v>
      </c>
      <c r="BH149">
        <v>1558</v>
      </c>
      <c r="BI149">
        <v>1403</v>
      </c>
      <c r="BJ149" s="2">
        <f>ROUND(SUM(BH149:BI149)/SUM($BH$114:$BI$349)*(1000*irw_fw_harvest!$AH$22-SUM(PL!$BJ$66:$BJ$113)),0)</f>
        <v>451</v>
      </c>
      <c r="BK149" s="2">
        <f>ROUND(SUM(BH149:BI149)/SUM($BH$114:$BI$349)*(1000*irw_fw_harvest!$AI$22-SUM(PL!$BK$66:$BK$113)),0)</f>
        <v>797</v>
      </c>
      <c r="BM149" s="7">
        <f>ROUND(SUM(BH149:BI149)/SUM($BH$114:$BI$349)*(1000*irw_fw_harvest!$AH$52),0)</f>
        <v>5721</v>
      </c>
      <c r="BN149" s="7">
        <f>ROUND(SUM(BH149:BI149)/SUM($BH$114:$BI$349)*(1000*irw_fw_harvest!$AI$52),0)</f>
        <v>5682</v>
      </c>
      <c r="BP149" s="12">
        <f t="shared" si="6"/>
        <v>6172</v>
      </c>
      <c r="BQ149" s="12">
        <f t="shared" si="6"/>
        <v>6479</v>
      </c>
    </row>
    <row r="150" spans="1:69" ht="19.5" x14ac:dyDescent="0.6">
      <c r="A150" t="s">
        <v>200</v>
      </c>
      <c r="B150" t="s">
        <v>169</v>
      </c>
      <c r="C150" t="s">
        <v>179</v>
      </c>
      <c r="D150" t="s">
        <v>419</v>
      </c>
      <c r="E150" t="s">
        <v>203</v>
      </c>
      <c r="F150" t="s">
        <v>173</v>
      </c>
      <c r="G150" t="s">
        <v>174</v>
      </c>
      <c r="H150" t="s">
        <v>181</v>
      </c>
      <c r="I150">
        <v>1</v>
      </c>
      <c r="J150" t="s">
        <v>176</v>
      </c>
      <c r="K150" t="b">
        <v>0</v>
      </c>
      <c r="L150">
        <v>22</v>
      </c>
      <c r="M150">
        <v>52</v>
      </c>
      <c r="N150">
        <v>22</v>
      </c>
      <c r="O150">
        <v>52</v>
      </c>
      <c r="P150">
        <v>6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12</v>
      </c>
      <c r="AM150" t="s">
        <v>195</v>
      </c>
      <c r="AN150">
        <v>1313</v>
      </c>
      <c r="AY150">
        <v>316</v>
      </c>
      <c r="AZ150">
        <v>394</v>
      </c>
      <c r="BA150">
        <v>385</v>
      </c>
      <c r="BB150">
        <v>396</v>
      </c>
      <c r="BC150">
        <v>383</v>
      </c>
      <c r="BD150">
        <v>342</v>
      </c>
      <c r="BE150">
        <v>342</v>
      </c>
      <c r="BF150">
        <v>338</v>
      </c>
      <c r="BG150">
        <v>318</v>
      </c>
      <c r="BH150">
        <v>388</v>
      </c>
      <c r="BI150">
        <v>353</v>
      </c>
      <c r="BJ150" s="2">
        <f>ROUND(SUM(BH150:BI150)/SUM($BH$114:$BI$349)*(1000*irw_fw_harvest!$AH$22-SUM(PL!$BJ$66:$BJ$113)),0)</f>
        <v>113</v>
      </c>
      <c r="BK150" s="2">
        <f>ROUND(SUM(BH150:BI150)/SUM($BH$114:$BI$349)*(1000*irw_fw_harvest!$AI$22-SUM(PL!$BK$66:$BK$113)),0)</f>
        <v>199</v>
      </c>
      <c r="BM150" s="7">
        <f>ROUND(SUM(BH150:BI150)/SUM($BH$114:$BI$349)*(1000*irw_fw_harvest!$AH$52),0)</f>
        <v>1432</v>
      </c>
      <c r="BN150" s="7">
        <f>ROUND(SUM(BH150:BI150)/SUM($BH$114:$BI$349)*(1000*irw_fw_harvest!$AI$52),0)</f>
        <v>1422</v>
      </c>
      <c r="BP150" s="12">
        <f t="shared" si="6"/>
        <v>1545</v>
      </c>
      <c r="BQ150" s="12">
        <f t="shared" si="6"/>
        <v>1621</v>
      </c>
    </row>
    <row r="151" spans="1:69" ht="19.5" x14ac:dyDescent="0.6">
      <c r="A151" t="s">
        <v>200</v>
      </c>
      <c r="B151" t="s">
        <v>169</v>
      </c>
      <c r="C151" t="s">
        <v>179</v>
      </c>
      <c r="D151" t="s">
        <v>420</v>
      </c>
      <c r="E151" t="s">
        <v>203</v>
      </c>
      <c r="F151" t="s">
        <v>173</v>
      </c>
      <c r="G151" t="s">
        <v>174</v>
      </c>
      <c r="H151" t="s">
        <v>181</v>
      </c>
      <c r="I151">
        <v>1</v>
      </c>
      <c r="J151" t="s">
        <v>176</v>
      </c>
      <c r="K151" t="b">
        <v>0</v>
      </c>
      <c r="L151">
        <v>22</v>
      </c>
      <c r="M151">
        <v>52</v>
      </c>
      <c r="N151">
        <v>22</v>
      </c>
      <c r="O151">
        <v>52</v>
      </c>
      <c r="P151">
        <v>6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12</v>
      </c>
      <c r="AM151" t="s">
        <v>195</v>
      </c>
      <c r="AN151">
        <v>1313</v>
      </c>
      <c r="AY151">
        <v>6794</v>
      </c>
      <c r="AZ151">
        <v>8609</v>
      </c>
      <c r="BA151">
        <v>8571</v>
      </c>
      <c r="BB151">
        <v>8990</v>
      </c>
      <c r="BC151">
        <v>8884</v>
      </c>
      <c r="BD151">
        <v>8137</v>
      </c>
      <c r="BE151">
        <v>8323</v>
      </c>
      <c r="BF151">
        <v>8441</v>
      </c>
      <c r="BG151">
        <v>8182</v>
      </c>
      <c r="BH151">
        <v>10267</v>
      </c>
      <c r="BI151">
        <v>9642</v>
      </c>
      <c r="BJ151" s="2">
        <f>ROUND(SUM(BH151:BI151)/SUM($BH$114:$BI$349)*(1000*irw_fw_harvest!$AH$22-SUM(PL!$BJ$66:$BJ$113)),0)</f>
        <v>3034</v>
      </c>
      <c r="BK151" s="2">
        <f>ROUND(SUM(BH151:BI151)/SUM($BH$114:$BI$349)*(1000*irw_fw_harvest!$AI$22-SUM(PL!$BK$66:$BK$113)),0)</f>
        <v>5359</v>
      </c>
      <c r="BM151" s="7">
        <f>ROUND(SUM(BH151:BI151)/SUM($BH$114:$BI$349)*(1000*irw_fw_harvest!$AH$52),0)</f>
        <v>38467</v>
      </c>
      <c r="BN151" s="7">
        <f>ROUND(SUM(BH151:BI151)/SUM($BH$114:$BI$349)*(1000*irw_fw_harvest!$AI$52),0)</f>
        <v>38204</v>
      </c>
      <c r="BP151" s="12">
        <f t="shared" si="6"/>
        <v>41501</v>
      </c>
      <c r="BQ151" s="12">
        <f t="shared" si="6"/>
        <v>43563</v>
      </c>
    </row>
    <row r="152" spans="1:69" ht="19.5" x14ac:dyDescent="0.6">
      <c r="A152" t="s">
        <v>200</v>
      </c>
      <c r="B152" t="s">
        <v>169</v>
      </c>
      <c r="C152" t="s">
        <v>179</v>
      </c>
      <c r="D152" t="s">
        <v>421</v>
      </c>
      <c r="E152" t="s">
        <v>203</v>
      </c>
      <c r="F152" t="s">
        <v>173</v>
      </c>
      <c r="G152" t="s">
        <v>174</v>
      </c>
      <c r="H152" t="s">
        <v>181</v>
      </c>
      <c r="I152">
        <v>1</v>
      </c>
      <c r="J152" t="s">
        <v>176</v>
      </c>
      <c r="K152" t="b">
        <v>0</v>
      </c>
      <c r="L152">
        <v>22</v>
      </c>
      <c r="M152">
        <v>52</v>
      </c>
      <c r="N152">
        <v>22</v>
      </c>
      <c r="O152">
        <v>52</v>
      </c>
      <c r="P152">
        <v>6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12</v>
      </c>
      <c r="AM152" t="s">
        <v>195</v>
      </c>
      <c r="AN152">
        <v>1313</v>
      </c>
      <c r="AY152">
        <v>3991</v>
      </c>
      <c r="AZ152">
        <v>5077</v>
      </c>
      <c r="BA152">
        <v>5071</v>
      </c>
      <c r="BB152">
        <v>5333</v>
      </c>
      <c r="BC152">
        <v>5278</v>
      </c>
      <c r="BD152">
        <v>4840</v>
      </c>
      <c r="BE152">
        <v>4953</v>
      </c>
      <c r="BF152">
        <v>5020</v>
      </c>
      <c r="BG152">
        <v>4863</v>
      </c>
      <c r="BH152">
        <v>6091</v>
      </c>
      <c r="BI152">
        <v>5706</v>
      </c>
      <c r="BJ152" s="2">
        <f>ROUND(SUM(BH152:BI152)/SUM($BH$114:$BI$349)*(1000*irw_fw_harvest!$AH$22-SUM(PL!$BJ$66:$BJ$113)),0)</f>
        <v>1797</v>
      </c>
      <c r="BK152" s="2">
        <f>ROUND(SUM(BH152:BI152)/SUM($BH$114:$BI$349)*(1000*irw_fw_harvest!$AI$22-SUM(PL!$BK$66:$BK$113)),0)</f>
        <v>3176</v>
      </c>
      <c r="BM152" s="7">
        <f>ROUND(SUM(BH152:BI152)/SUM($BH$114:$BI$349)*(1000*irw_fw_harvest!$AH$52),0)</f>
        <v>22793</v>
      </c>
      <c r="BN152" s="7">
        <f>ROUND(SUM(BH152:BI152)/SUM($BH$114:$BI$349)*(1000*irw_fw_harvest!$AI$52),0)</f>
        <v>22638</v>
      </c>
      <c r="BP152" s="12">
        <f t="shared" si="6"/>
        <v>24590</v>
      </c>
      <c r="BQ152" s="12">
        <f t="shared" si="6"/>
        <v>25814</v>
      </c>
    </row>
    <row r="153" spans="1:69" ht="19.5" x14ac:dyDescent="0.6">
      <c r="A153" t="s">
        <v>200</v>
      </c>
      <c r="B153" t="s">
        <v>169</v>
      </c>
      <c r="C153" t="s">
        <v>179</v>
      </c>
      <c r="D153" t="s">
        <v>422</v>
      </c>
      <c r="E153" t="s">
        <v>203</v>
      </c>
      <c r="F153" t="s">
        <v>173</v>
      </c>
      <c r="G153" t="s">
        <v>174</v>
      </c>
      <c r="H153" t="s">
        <v>181</v>
      </c>
      <c r="I153">
        <v>1</v>
      </c>
      <c r="J153" t="s">
        <v>176</v>
      </c>
      <c r="K153" t="b">
        <v>0</v>
      </c>
      <c r="L153">
        <v>22</v>
      </c>
      <c r="M153">
        <v>52</v>
      </c>
      <c r="N153">
        <v>22</v>
      </c>
      <c r="O153">
        <v>52</v>
      </c>
      <c r="P153">
        <v>6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12</v>
      </c>
      <c r="AM153" t="s">
        <v>195</v>
      </c>
      <c r="AN153">
        <v>1313</v>
      </c>
      <c r="AY153">
        <v>7346</v>
      </c>
      <c r="AZ153">
        <v>9211</v>
      </c>
      <c r="BA153">
        <v>9058</v>
      </c>
      <c r="BB153">
        <v>9364</v>
      </c>
      <c r="BC153">
        <v>9102</v>
      </c>
      <c r="BD153">
        <v>8182</v>
      </c>
      <c r="BE153">
        <v>8195</v>
      </c>
      <c r="BF153">
        <v>8124</v>
      </c>
      <c r="BG153">
        <v>7672</v>
      </c>
      <c r="BH153">
        <v>9365</v>
      </c>
      <c r="BI153">
        <v>8529</v>
      </c>
      <c r="BJ153" s="2">
        <f>ROUND(SUM(BH153:BI153)/SUM($BH$114:$BI$349)*(1000*irw_fw_harvest!$AH$22-SUM(PL!$BJ$66:$BJ$113)),0)</f>
        <v>2726</v>
      </c>
      <c r="BK153" s="2">
        <f>ROUND(SUM(BH153:BI153)/SUM($BH$114:$BI$349)*(1000*irw_fw_harvest!$AI$22-SUM(PL!$BK$66:$BK$113)),0)</f>
        <v>4817</v>
      </c>
      <c r="BM153" s="7">
        <f>ROUND(SUM(BH153:BI153)/SUM($BH$114:$BI$349)*(1000*irw_fw_harvest!$AH$52),0)</f>
        <v>34573</v>
      </c>
      <c r="BN153" s="7">
        <f>ROUND(SUM(BH153:BI153)/SUM($BH$114:$BI$349)*(1000*irw_fw_harvest!$AI$52),0)</f>
        <v>34337</v>
      </c>
      <c r="BP153" s="12">
        <f t="shared" si="6"/>
        <v>37299</v>
      </c>
      <c r="BQ153" s="12">
        <f t="shared" si="6"/>
        <v>39154</v>
      </c>
    </row>
    <row r="154" spans="1:69" ht="19.5" x14ac:dyDescent="0.6">
      <c r="A154" t="s">
        <v>200</v>
      </c>
      <c r="B154" t="s">
        <v>169</v>
      </c>
      <c r="C154" t="s">
        <v>179</v>
      </c>
      <c r="D154" t="s">
        <v>252</v>
      </c>
      <c r="E154" t="s">
        <v>203</v>
      </c>
      <c r="F154" t="s">
        <v>173</v>
      </c>
      <c r="G154" t="s">
        <v>174</v>
      </c>
      <c r="H154" t="s">
        <v>181</v>
      </c>
      <c r="I154">
        <v>1</v>
      </c>
      <c r="J154" t="s">
        <v>176</v>
      </c>
      <c r="K154" t="b">
        <v>0</v>
      </c>
      <c r="L154">
        <v>53</v>
      </c>
      <c r="M154">
        <v>93</v>
      </c>
      <c r="N154">
        <v>53</v>
      </c>
      <c r="O154">
        <v>93</v>
      </c>
      <c r="P154">
        <v>6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12</v>
      </c>
      <c r="AM154" t="s">
        <v>195</v>
      </c>
      <c r="AN154">
        <v>1515</v>
      </c>
      <c r="AY154">
        <v>74402</v>
      </c>
      <c r="AZ154">
        <v>96214</v>
      </c>
      <c r="BA154">
        <v>97762</v>
      </c>
      <c r="BB154">
        <v>104601</v>
      </c>
      <c r="BC154">
        <v>105336</v>
      </c>
      <c r="BD154">
        <v>98250</v>
      </c>
      <c r="BE154">
        <v>102693</v>
      </c>
      <c r="BF154">
        <v>106493</v>
      </c>
      <c r="BG154">
        <v>105476</v>
      </c>
      <c r="BH154">
        <v>135547</v>
      </c>
      <c r="BI154">
        <v>130572</v>
      </c>
      <c r="BJ154" s="2">
        <f>ROUND(SUM(BH154:BI154)/SUM($BH$114:$BI$349)*(1000*irw_fw_harvest!$AH$22-SUM(PL!$BJ$66:$BJ$113)),0)</f>
        <v>40548</v>
      </c>
      <c r="BK154" s="2">
        <f>ROUND(SUM(BH154:BI154)/SUM($BH$114:$BI$349)*(1000*irw_fw_harvest!$AI$22-SUM(PL!$BK$66:$BK$113)),0)</f>
        <v>71637</v>
      </c>
      <c r="BM154" s="7">
        <f>ROUND(SUM(BH154:BI154)/SUM($BH$114:$BI$349)*(1000*irw_fw_harvest!$AH$52),0)</f>
        <v>514174</v>
      </c>
      <c r="BN154" s="7">
        <f>ROUND(SUM(BH154:BI154)/SUM($BH$114:$BI$349)*(1000*irw_fw_harvest!$AI$52),0)</f>
        <v>510661</v>
      </c>
      <c r="BP154" s="12">
        <f t="shared" si="6"/>
        <v>554722</v>
      </c>
      <c r="BQ154" s="12">
        <f t="shared" si="6"/>
        <v>582298</v>
      </c>
    </row>
    <row r="155" spans="1:69" ht="19.5" x14ac:dyDescent="0.6">
      <c r="A155" t="s">
        <v>200</v>
      </c>
      <c r="B155" t="s">
        <v>169</v>
      </c>
      <c r="C155" t="s">
        <v>179</v>
      </c>
      <c r="D155" t="s">
        <v>356</v>
      </c>
      <c r="E155" t="s">
        <v>203</v>
      </c>
      <c r="F155" t="s">
        <v>173</v>
      </c>
      <c r="G155" t="s">
        <v>174</v>
      </c>
      <c r="H155" t="s">
        <v>181</v>
      </c>
      <c r="I155">
        <v>1</v>
      </c>
      <c r="J155" t="s">
        <v>176</v>
      </c>
      <c r="K155" t="b">
        <v>0</v>
      </c>
      <c r="L155">
        <v>53</v>
      </c>
      <c r="M155">
        <v>93</v>
      </c>
      <c r="N155">
        <v>53</v>
      </c>
      <c r="O155">
        <v>93</v>
      </c>
      <c r="P155">
        <v>6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12</v>
      </c>
      <c r="AM155" t="s">
        <v>195</v>
      </c>
      <c r="AN155">
        <v>1515</v>
      </c>
      <c r="AY155">
        <v>157489</v>
      </c>
      <c r="AZ155">
        <v>203045</v>
      </c>
      <c r="BA155">
        <v>205703</v>
      </c>
      <c r="BB155">
        <v>219456</v>
      </c>
      <c r="BC155">
        <v>220394</v>
      </c>
      <c r="BD155">
        <v>204990</v>
      </c>
      <c r="BE155">
        <v>213398</v>
      </c>
      <c r="BF155">
        <v>220363</v>
      </c>
      <c r="BG155">
        <v>217290</v>
      </c>
      <c r="BH155">
        <v>277994</v>
      </c>
      <c r="BI155">
        <v>266617</v>
      </c>
      <c r="BJ155" s="2">
        <f>ROUND(SUM(BH155:BI155)/SUM($BH$114:$BI$349)*(1000*irw_fw_harvest!$AH$22-SUM(PL!$BJ$66:$BJ$113)),0)</f>
        <v>82982</v>
      </c>
      <c r="BK155" s="2">
        <f>ROUND(SUM(BH155:BI155)/SUM($BH$114:$BI$349)*(1000*irw_fw_harvest!$AI$22-SUM(PL!$BK$66:$BK$113)),0)</f>
        <v>146605</v>
      </c>
      <c r="BM155" s="7">
        <f>ROUND(SUM(BH155:BI155)/SUM($BH$114:$BI$349)*(1000*irw_fw_harvest!$AH$52),0)</f>
        <v>1052254</v>
      </c>
      <c r="BN155" s="7">
        <f>ROUND(SUM(BH155:BI155)/SUM($BH$114:$BI$349)*(1000*irw_fw_harvest!$AI$52),0)</f>
        <v>1045065</v>
      </c>
      <c r="BP155" s="12">
        <f t="shared" si="6"/>
        <v>1135236</v>
      </c>
      <c r="BQ155" s="12">
        <f t="shared" si="6"/>
        <v>1191670</v>
      </c>
    </row>
    <row r="156" spans="1:69" ht="19.5" x14ac:dyDescent="0.6">
      <c r="A156" t="s">
        <v>200</v>
      </c>
      <c r="B156" t="s">
        <v>169</v>
      </c>
      <c r="C156" t="s">
        <v>179</v>
      </c>
      <c r="D156" t="s">
        <v>417</v>
      </c>
      <c r="E156" t="s">
        <v>203</v>
      </c>
      <c r="F156" t="s">
        <v>173</v>
      </c>
      <c r="G156" t="s">
        <v>174</v>
      </c>
      <c r="H156" t="s">
        <v>181</v>
      </c>
      <c r="I156">
        <v>1</v>
      </c>
      <c r="J156" t="s">
        <v>176</v>
      </c>
      <c r="K156" t="b">
        <v>0</v>
      </c>
      <c r="L156">
        <v>53</v>
      </c>
      <c r="M156">
        <v>93</v>
      </c>
      <c r="N156">
        <v>53</v>
      </c>
      <c r="O156">
        <v>93</v>
      </c>
      <c r="P156">
        <v>6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12</v>
      </c>
      <c r="AM156" t="s">
        <v>195</v>
      </c>
      <c r="AN156">
        <v>1515</v>
      </c>
      <c r="AY156">
        <v>43632</v>
      </c>
      <c r="AZ156">
        <v>55901</v>
      </c>
      <c r="BA156">
        <v>56281</v>
      </c>
      <c r="BB156">
        <v>59669</v>
      </c>
      <c r="BC156">
        <v>59561</v>
      </c>
      <c r="BD156">
        <v>55049</v>
      </c>
      <c r="BE156">
        <v>56976</v>
      </c>
      <c r="BF156">
        <v>58549</v>
      </c>
      <c r="BG156">
        <v>57383</v>
      </c>
      <c r="BH156">
        <v>73087</v>
      </c>
      <c r="BI156">
        <v>69562</v>
      </c>
      <c r="BJ156" s="2">
        <f>ROUND(SUM(BH156:BI156)/SUM($BH$114:$BI$349)*(1000*irw_fw_harvest!$AH$22-SUM(PL!$BJ$66:$BJ$113)),0)</f>
        <v>21735</v>
      </c>
      <c r="BK156" s="2">
        <f>ROUND(SUM(BH156:BI156)/SUM($BH$114:$BI$349)*(1000*irw_fw_harvest!$AI$22-SUM(PL!$BK$66:$BK$113)),0)</f>
        <v>38400</v>
      </c>
      <c r="BM156" s="7">
        <f>ROUND(SUM(BH156:BI156)/SUM($BH$114:$BI$349)*(1000*irw_fw_harvest!$AH$52),0)</f>
        <v>275615</v>
      </c>
      <c r="BN156" s="7">
        <f>ROUND(SUM(BH156:BI156)/SUM($BH$114:$BI$349)*(1000*irw_fw_harvest!$AI$52),0)</f>
        <v>273732</v>
      </c>
      <c r="BP156" s="12">
        <f t="shared" si="6"/>
        <v>297350</v>
      </c>
      <c r="BQ156" s="12">
        <f t="shared" si="6"/>
        <v>312132</v>
      </c>
    </row>
    <row r="157" spans="1:69" ht="19.5" x14ac:dyDescent="0.6">
      <c r="A157" t="s">
        <v>200</v>
      </c>
      <c r="B157" t="s">
        <v>169</v>
      </c>
      <c r="C157" t="s">
        <v>179</v>
      </c>
      <c r="D157" t="s">
        <v>418</v>
      </c>
      <c r="E157" t="s">
        <v>203</v>
      </c>
      <c r="F157" t="s">
        <v>173</v>
      </c>
      <c r="G157" t="s">
        <v>174</v>
      </c>
      <c r="H157" t="s">
        <v>181</v>
      </c>
      <c r="I157">
        <v>1</v>
      </c>
      <c r="J157" t="s">
        <v>176</v>
      </c>
      <c r="K157" t="b">
        <v>0</v>
      </c>
      <c r="L157">
        <v>53</v>
      </c>
      <c r="M157">
        <v>93</v>
      </c>
      <c r="N157">
        <v>53</v>
      </c>
      <c r="O157">
        <v>93</v>
      </c>
      <c r="P157">
        <v>6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12</v>
      </c>
      <c r="AM157" t="s">
        <v>195</v>
      </c>
      <c r="AN157">
        <v>1515</v>
      </c>
      <c r="AY157">
        <v>3600</v>
      </c>
      <c r="AZ157">
        <v>4658</v>
      </c>
      <c r="BA157">
        <v>4736</v>
      </c>
      <c r="BB157">
        <v>5070</v>
      </c>
      <c r="BC157">
        <v>5109</v>
      </c>
      <c r="BD157">
        <v>4767</v>
      </c>
      <c r="BE157">
        <v>4983</v>
      </c>
      <c r="BF157">
        <v>5168</v>
      </c>
      <c r="BG157">
        <v>5116</v>
      </c>
      <c r="BH157">
        <v>6575</v>
      </c>
      <c r="BI157">
        <v>6320</v>
      </c>
      <c r="BJ157" s="2">
        <f>ROUND(SUM(BH157:BI157)/SUM($BH$114:$BI$349)*(1000*irw_fw_harvest!$AH$22-SUM(PL!$BJ$66:$BJ$113)),0)</f>
        <v>1965</v>
      </c>
      <c r="BK157" s="2">
        <f>ROUND(SUM(BH157:BI157)/SUM($BH$114:$BI$349)*(1000*irw_fw_harvest!$AI$22-SUM(PL!$BK$66:$BK$113)),0)</f>
        <v>3471</v>
      </c>
      <c r="BM157" s="7">
        <f>ROUND(SUM(BH157:BI157)/SUM($BH$114:$BI$349)*(1000*irw_fw_harvest!$AH$52),0)</f>
        <v>24915</v>
      </c>
      <c r="BN157" s="7">
        <f>ROUND(SUM(BH157:BI157)/SUM($BH$114:$BI$349)*(1000*irw_fw_harvest!$AI$52),0)</f>
        <v>24744</v>
      </c>
      <c r="BP157" s="12">
        <f t="shared" si="6"/>
        <v>26880</v>
      </c>
      <c r="BQ157" s="12">
        <f t="shared" si="6"/>
        <v>28215</v>
      </c>
    </row>
    <row r="158" spans="1:69" ht="19.5" x14ac:dyDescent="0.6">
      <c r="A158" t="s">
        <v>200</v>
      </c>
      <c r="B158" t="s">
        <v>169</v>
      </c>
      <c r="C158" t="s">
        <v>179</v>
      </c>
      <c r="D158" t="s">
        <v>419</v>
      </c>
      <c r="E158" t="s">
        <v>203</v>
      </c>
      <c r="F158" t="s">
        <v>173</v>
      </c>
      <c r="G158" t="s">
        <v>174</v>
      </c>
      <c r="H158" t="s">
        <v>181</v>
      </c>
      <c r="I158">
        <v>1</v>
      </c>
      <c r="J158" t="s">
        <v>176</v>
      </c>
      <c r="K158" t="b">
        <v>0</v>
      </c>
      <c r="L158">
        <v>53</v>
      </c>
      <c r="M158">
        <v>93</v>
      </c>
      <c r="N158">
        <v>53</v>
      </c>
      <c r="O158">
        <v>93</v>
      </c>
      <c r="P158">
        <v>6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12</v>
      </c>
      <c r="AM158" t="s">
        <v>195</v>
      </c>
      <c r="AN158">
        <v>1515</v>
      </c>
      <c r="AY158">
        <v>465</v>
      </c>
      <c r="AZ158">
        <v>609</v>
      </c>
      <c r="BA158">
        <v>625</v>
      </c>
      <c r="BB158">
        <v>676</v>
      </c>
      <c r="BC158">
        <v>688</v>
      </c>
      <c r="BD158">
        <v>648</v>
      </c>
      <c r="BE158">
        <v>684</v>
      </c>
      <c r="BF158">
        <v>717</v>
      </c>
      <c r="BG158">
        <v>720</v>
      </c>
      <c r="BH158">
        <v>939</v>
      </c>
      <c r="BI158">
        <v>916</v>
      </c>
      <c r="BJ158" s="2">
        <f>ROUND(SUM(BH158:BI158)/SUM($BH$114:$BI$349)*(1000*irw_fw_harvest!$AH$22-SUM(PL!$BJ$66:$BJ$113)),0)</f>
        <v>283</v>
      </c>
      <c r="BK158" s="2">
        <f>ROUND(SUM(BH158:BI158)/SUM($BH$114:$BI$349)*(1000*irw_fw_harvest!$AI$22-SUM(PL!$BK$66:$BK$113)),0)</f>
        <v>499</v>
      </c>
      <c r="BM158" s="7">
        <f>ROUND(SUM(BH158:BI158)/SUM($BH$114:$BI$349)*(1000*irw_fw_harvest!$AH$52),0)</f>
        <v>3584</v>
      </c>
      <c r="BN158" s="7">
        <f>ROUND(SUM(BH158:BI158)/SUM($BH$114:$BI$349)*(1000*irw_fw_harvest!$AI$52),0)</f>
        <v>3560</v>
      </c>
      <c r="BP158" s="12">
        <f t="shared" si="6"/>
        <v>3867</v>
      </c>
      <c r="BQ158" s="12">
        <f t="shared" si="6"/>
        <v>4059</v>
      </c>
    </row>
    <row r="159" spans="1:69" ht="19.5" x14ac:dyDescent="0.6">
      <c r="A159" t="s">
        <v>200</v>
      </c>
      <c r="B159" t="s">
        <v>169</v>
      </c>
      <c r="C159" t="s">
        <v>179</v>
      </c>
      <c r="D159" t="s">
        <v>420</v>
      </c>
      <c r="E159" t="s">
        <v>203</v>
      </c>
      <c r="F159" t="s">
        <v>173</v>
      </c>
      <c r="G159" t="s">
        <v>174</v>
      </c>
      <c r="H159" t="s">
        <v>181</v>
      </c>
      <c r="I159">
        <v>1</v>
      </c>
      <c r="J159" t="s">
        <v>176</v>
      </c>
      <c r="K159" t="b">
        <v>0</v>
      </c>
      <c r="L159">
        <v>53</v>
      </c>
      <c r="M159">
        <v>93</v>
      </c>
      <c r="N159">
        <v>53</v>
      </c>
      <c r="O159">
        <v>93</v>
      </c>
      <c r="P159">
        <v>6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12</v>
      </c>
      <c r="AM159" t="s">
        <v>195</v>
      </c>
      <c r="AN159">
        <v>1515</v>
      </c>
      <c r="AY159">
        <v>15059</v>
      </c>
      <c r="AZ159">
        <v>19276</v>
      </c>
      <c r="BA159">
        <v>19390</v>
      </c>
      <c r="BB159">
        <v>20536</v>
      </c>
      <c r="BC159">
        <v>20472</v>
      </c>
      <c r="BD159">
        <v>18898</v>
      </c>
      <c r="BE159">
        <v>19554</v>
      </c>
      <c r="BF159">
        <v>20088</v>
      </c>
      <c r="BG159">
        <v>19694</v>
      </c>
      <c r="BH159">
        <v>25083</v>
      </c>
      <c r="BI159">
        <v>23880</v>
      </c>
      <c r="BJ159" s="2">
        <f>ROUND(SUM(BH159:BI159)/SUM($BH$114:$BI$349)*(1000*irw_fw_harvest!$AH$22-SUM(PL!$BJ$66:$BJ$113)),0)</f>
        <v>7460</v>
      </c>
      <c r="BK159" s="2">
        <f>ROUND(SUM(BH159:BI159)/SUM($BH$114:$BI$349)*(1000*irw_fw_harvest!$AI$22-SUM(PL!$BK$66:$BK$113)),0)</f>
        <v>13180</v>
      </c>
      <c r="BM159" s="7">
        <f>ROUND(SUM(BH159:BI159)/SUM($BH$114:$BI$349)*(1000*irw_fw_harvest!$AH$52),0)</f>
        <v>94602</v>
      </c>
      <c r="BN159" s="7">
        <f>ROUND(SUM(BH159:BI159)/SUM($BH$114:$BI$349)*(1000*irw_fw_harvest!$AI$52),0)</f>
        <v>93956</v>
      </c>
      <c r="BP159" s="12">
        <f t="shared" si="6"/>
        <v>102062</v>
      </c>
      <c r="BQ159" s="12">
        <f t="shared" si="6"/>
        <v>107136</v>
      </c>
    </row>
    <row r="160" spans="1:69" ht="19.5" x14ac:dyDescent="0.6">
      <c r="A160" t="s">
        <v>200</v>
      </c>
      <c r="B160" t="s">
        <v>169</v>
      </c>
      <c r="C160" t="s">
        <v>179</v>
      </c>
      <c r="D160" t="s">
        <v>421</v>
      </c>
      <c r="E160" t="s">
        <v>203</v>
      </c>
      <c r="F160" t="s">
        <v>173</v>
      </c>
      <c r="G160" t="s">
        <v>174</v>
      </c>
      <c r="H160" t="s">
        <v>181</v>
      </c>
      <c r="I160">
        <v>1</v>
      </c>
      <c r="J160" t="s">
        <v>176</v>
      </c>
      <c r="K160" t="b">
        <v>0</v>
      </c>
      <c r="L160">
        <v>53</v>
      </c>
      <c r="M160">
        <v>93</v>
      </c>
      <c r="N160">
        <v>53</v>
      </c>
      <c r="O160">
        <v>93</v>
      </c>
      <c r="P160">
        <v>6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12</v>
      </c>
      <c r="AM160" t="s">
        <v>195</v>
      </c>
      <c r="AN160">
        <v>1515</v>
      </c>
      <c r="AY160">
        <v>5805</v>
      </c>
      <c r="AZ160">
        <v>7576</v>
      </c>
      <c r="BA160">
        <v>7767</v>
      </c>
      <c r="BB160">
        <v>8383</v>
      </c>
      <c r="BC160">
        <v>8509</v>
      </c>
      <c r="BD160">
        <v>8001</v>
      </c>
      <c r="BE160">
        <v>8445</v>
      </c>
      <c r="BF160">
        <v>8841</v>
      </c>
      <c r="BG160">
        <v>8847</v>
      </c>
      <c r="BH160">
        <v>11521</v>
      </c>
      <c r="BI160">
        <v>11240</v>
      </c>
      <c r="BJ160" s="2">
        <f>ROUND(SUM(BH160:BI160)/SUM($BH$114:$BI$349)*(1000*irw_fw_harvest!$AH$22-SUM(PL!$BJ$66:$BJ$113)),0)</f>
        <v>3468</v>
      </c>
      <c r="BK160" s="2">
        <f>ROUND(SUM(BH160:BI160)/SUM($BH$114:$BI$349)*(1000*irw_fw_harvest!$AI$22-SUM(PL!$BK$66:$BK$113)),0)</f>
        <v>6127</v>
      </c>
      <c r="BM160" s="7">
        <f>ROUND(SUM(BH160:BI160)/SUM($BH$114:$BI$349)*(1000*irw_fw_harvest!$AH$52),0)</f>
        <v>43977</v>
      </c>
      <c r="BN160" s="7">
        <f>ROUND(SUM(BH160:BI160)/SUM($BH$114:$BI$349)*(1000*irw_fw_harvest!$AI$52),0)</f>
        <v>43677</v>
      </c>
      <c r="BP160" s="12">
        <f t="shared" si="6"/>
        <v>47445</v>
      </c>
      <c r="BQ160" s="12">
        <f t="shared" si="6"/>
        <v>49804</v>
      </c>
    </row>
    <row r="161" spans="1:69" ht="19.5" x14ac:dyDescent="0.6">
      <c r="A161" t="s">
        <v>200</v>
      </c>
      <c r="B161" t="s">
        <v>169</v>
      </c>
      <c r="C161" t="s">
        <v>179</v>
      </c>
      <c r="D161" t="s">
        <v>422</v>
      </c>
      <c r="E161" t="s">
        <v>203</v>
      </c>
      <c r="F161" t="s">
        <v>173</v>
      </c>
      <c r="G161" t="s">
        <v>174</v>
      </c>
      <c r="H161" t="s">
        <v>181</v>
      </c>
      <c r="I161">
        <v>1</v>
      </c>
      <c r="J161" t="s">
        <v>176</v>
      </c>
      <c r="K161" t="b">
        <v>0</v>
      </c>
      <c r="L161">
        <v>53</v>
      </c>
      <c r="M161">
        <v>93</v>
      </c>
      <c r="N161">
        <v>53</v>
      </c>
      <c r="O161">
        <v>93</v>
      </c>
      <c r="P161">
        <v>6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12</v>
      </c>
      <c r="AM161" t="s">
        <v>195</v>
      </c>
      <c r="AN161">
        <v>1515</v>
      </c>
      <c r="AY161">
        <v>18340</v>
      </c>
      <c r="AZ161">
        <v>23605</v>
      </c>
      <c r="BA161">
        <v>23875</v>
      </c>
      <c r="BB161">
        <v>25432</v>
      </c>
      <c r="BC161">
        <v>25502</v>
      </c>
      <c r="BD161">
        <v>23685</v>
      </c>
      <c r="BE161">
        <v>24650</v>
      </c>
      <c r="BF161">
        <v>25464</v>
      </c>
      <c r="BG161">
        <v>25112</v>
      </c>
      <c r="BH161">
        <v>32157</v>
      </c>
      <c r="BI161">
        <v>30823</v>
      </c>
      <c r="BJ161" s="2">
        <f>ROUND(SUM(BH161:BI161)/SUM($BH$114:$BI$349)*(1000*irw_fw_harvest!$AH$22-SUM(PL!$BJ$66:$BJ$113)),0)</f>
        <v>9596</v>
      </c>
      <c r="BK161" s="2">
        <f>ROUND(SUM(BH161:BI161)/SUM($BH$114:$BI$349)*(1000*irw_fw_harvest!$AI$22-SUM(PL!$BK$66:$BK$113)),0)</f>
        <v>16954</v>
      </c>
      <c r="BM161" s="7">
        <f>ROUND(SUM(BH161:BI161)/SUM($BH$114:$BI$349)*(1000*irw_fw_harvest!$AH$52),0)</f>
        <v>121685</v>
      </c>
      <c r="BN161" s="7">
        <f>ROUND(SUM(BH161:BI161)/SUM($BH$114:$BI$349)*(1000*irw_fw_harvest!$AI$52),0)</f>
        <v>120854</v>
      </c>
      <c r="BP161" s="12">
        <f t="shared" si="6"/>
        <v>131281</v>
      </c>
      <c r="BQ161" s="12">
        <f t="shared" si="6"/>
        <v>137808</v>
      </c>
    </row>
    <row r="162" spans="1:69" ht="19.5" x14ac:dyDescent="0.6">
      <c r="A162" t="s">
        <v>200</v>
      </c>
      <c r="B162" t="s">
        <v>169</v>
      </c>
      <c r="C162" t="s">
        <v>179</v>
      </c>
      <c r="D162" t="s">
        <v>252</v>
      </c>
      <c r="E162" t="s">
        <v>203</v>
      </c>
      <c r="F162" t="s">
        <v>173</v>
      </c>
      <c r="G162" t="s">
        <v>174</v>
      </c>
      <c r="H162" t="s">
        <v>181</v>
      </c>
      <c r="I162">
        <v>1</v>
      </c>
      <c r="J162" t="s">
        <v>176</v>
      </c>
      <c r="K162" t="b">
        <v>0</v>
      </c>
      <c r="L162">
        <v>94</v>
      </c>
      <c r="M162">
        <v>114</v>
      </c>
      <c r="N162">
        <v>94</v>
      </c>
      <c r="O162">
        <v>114</v>
      </c>
      <c r="P162">
        <v>6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12</v>
      </c>
      <c r="AM162" t="s">
        <v>195</v>
      </c>
      <c r="AN162">
        <v>1717</v>
      </c>
      <c r="AY162">
        <v>26111</v>
      </c>
      <c r="AZ162">
        <v>34160</v>
      </c>
      <c r="BA162">
        <v>35099</v>
      </c>
      <c r="BB162">
        <v>38001</v>
      </c>
      <c r="BC162">
        <v>38695</v>
      </c>
      <c r="BD162">
        <v>36494</v>
      </c>
      <c r="BE162">
        <v>38828</v>
      </c>
      <c r="BF162">
        <v>41087</v>
      </c>
      <c r="BG162">
        <v>41456</v>
      </c>
      <c r="BH162">
        <v>54453</v>
      </c>
      <c r="BI162">
        <v>53067</v>
      </c>
      <c r="BJ162" s="2">
        <f>ROUND(SUM(BH162:BI162)/SUM($BH$114:$BI$349)*(1000*irw_fw_harvest!$AH$22-SUM(PL!$BJ$66:$BJ$113)),0)</f>
        <v>16383</v>
      </c>
      <c r="BK162" s="2">
        <f>ROUND(SUM(BH162:BI162)/SUM($BH$114:$BI$349)*(1000*irw_fw_harvest!$AI$22-SUM(PL!$BK$66:$BK$113)),0)</f>
        <v>28944</v>
      </c>
      <c r="BM162" s="7">
        <f>ROUND(SUM(BH162:BI162)/SUM($BH$114:$BI$349)*(1000*irw_fw_harvest!$AH$52),0)</f>
        <v>207741</v>
      </c>
      <c r="BN162" s="7">
        <f>ROUND(SUM(BH162:BI162)/SUM($BH$114:$BI$349)*(1000*irw_fw_harvest!$AI$52),0)</f>
        <v>206322</v>
      </c>
      <c r="BP162" s="12">
        <f t="shared" si="6"/>
        <v>224124</v>
      </c>
      <c r="BQ162" s="12">
        <f t="shared" si="6"/>
        <v>235266</v>
      </c>
    </row>
    <row r="163" spans="1:69" ht="19.5" x14ac:dyDescent="0.6">
      <c r="A163" t="s">
        <v>200</v>
      </c>
      <c r="B163" t="s">
        <v>169</v>
      </c>
      <c r="C163" t="s">
        <v>179</v>
      </c>
      <c r="D163" t="s">
        <v>356</v>
      </c>
      <c r="E163" t="s">
        <v>203</v>
      </c>
      <c r="F163" t="s">
        <v>173</v>
      </c>
      <c r="G163" t="s">
        <v>174</v>
      </c>
      <c r="H163" t="s">
        <v>181</v>
      </c>
      <c r="I163">
        <v>1</v>
      </c>
      <c r="J163" t="s">
        <v>176</v>
      </c>
      <c r="K163" t="b">
        <v>0</v>
      </c>
      <c r="L163">
        <v>94</v>
      </c>
      <c r="M163">
        <v>114</v>
      </c>
      <c r="N163">
        <v>94</v>
      </c>
      <c r="O163">
        <v>114</v>
      </c>
      <c r="P163">
        <v>6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12</v>
      </c>
      <c r="AM163" t="s">
        <v>195</v>
      </c>
      <c r="AN163">
        <v>1717</v>
      </c>
      <c r="AY163">
        <v>57192</v>
      </c>
      <c r="AZ163">
        <v>74703</v>
      </c>
      <c r="BA163">
        <v>76641</v>
      </c>
      <c r="BB163">
        <v>82869</v>
      </c>
      <c r="BC163">
        <v>84280</v>
      </c>
      <c r="BD163">
        <v>79365</v>
      </c>
      <c r="BE163">
        <v>84322</v>
      </c>
      <c r="BF163">
        <v>89121</v>
      </c>
      <c r="BG163">
        <v>89805</v>
      </c>
      <c r="BH163">
        <v>117827</v>
      </c>
      <c r="BI163">
        <v>114710</v>
      </c>
      <c r="BJ163" s="2">
        <f>ROUND(SUM(BH163:BI163)/SUM($BH$114:$BI$349)*(1000*irw_fw_harvest!$AH$22-SUM(PL!$BJ$66:$BJ$113)),0)</f>
        <v>35431</v>
      </c>
      <c r="BK163" s="2">
        <f>ROUND(SUM(BH163:BI163)/SUM($BH$114:$BI$349)*(1000*irw_fw_harvest!$AI$22-SUM(PL!$BK$66:$BK$113)),0)</f>
        <v>62597</v>
      </c>
      <c r="BM163" s="7">
        <f>ROUND(SUM(BH163:BI163)/SUM($BH$114:$BI$349)*(1000*irw_fw_harvest!$AH$52),0)</f>
        <v>449289</v>
      </c>
      <c r="BN163" s="7">
        <f>ROUND(SUM(BH163:BI163)/SUM($BH$114:$BI$349)*(1000*irw_fw_harvest!$AI$52),0)</f>
        <v>446220</v>
      </c>
      <c r="BP163" s="12">
        <f t="shared" si="6"/>
        <v>484720</v>
      </c>
      <c r="BQ163" s="12">
        <f t="shared" si="6"/>
        <v>508817</v>
      </c>
    </row>
    <row r="164" spans="1:69" ht="19.5" x14ac:dyDescent="0.6">
      <c r="A164" t="s">
        <v>200</v>
      </c>
      <c r="B164" t="s">
        <v>169</v>
      </c>
      <c r="C164" t="s">
        <v>179</v>
      </c>
      <c r="D164" t="s">
        <v>417</v>
      </c>
      <c r="E164" t="s">
        <v>203</v>
      </c>
      <c r="F164" t="s">
        <v>173</v>
      </c>
      <c r="G164" t="s">
        <v>174</v>
      </c>
      <c r="H164" t="s">
        <v>181</v>
      </c>
      <c r="I164">
        <v>1</v>
      </c>
      <c r="J164" t="s">
        <v>176</v>
      </c>
      <c r="K164" t="b">
        <v>0</v>
      </c>
      <c r="L164">
        <v>94</v>
      </c>
      <c r="M164">
        <v>114</v>
      </c>
      <c r="N164">
        <v>94</v>
      </c>
      <c r="O164">
        <v>114</v>
      </c>
      <c r="P164">
        <v>6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12</v>
      </c>
      <c r="AM164" t="s">
        <v>195</v>
      </c>
      <c r="AN164">
        <v>1717</v>
      </c>
      <c r="AY164">
        <v>16570</v>
      </c>
      <c r="AZ164">
        <v>21914</v>
      </c>
      <c r="BA164">
        <v>22748</v>
      </c>
      <c r="BB164">
        <v>24866</v>
      </c>
      <c r="BC164">
        <v>25549</v>
      </c>
      <c r="BD164">
        <v>24312</v>
      </c>
      <c r="BE164">
        <v>26053</v>
      </c>
      <c r="BF164">
        <v>27715</v>
      </c>
      <c r="BG164">
        <v>28147</v>
      </c>
      <c r="BH164">
        <v>37112</v>
      </c>
      <c r="BI164">
        <v>36550</v>
      </c>
      <c r="BJ164" s="2">
        <f>ROUND(SUM(BH164:BI164)/SUM($BH$114:$BI$349)*(1000*irw_fw_harvest!$AH$22-SUM(PL!$BJ$66:$BJ$113)),0)</f>
        <v>11224</v>
      </c>
      <c r="BK164" s="2">
        <f>ROUND(SUM(BH164:BI164)/SUM($BH$114:$BI$349)*(1000*irw_fw_harvest!$AI$22-SUM(PL!$BK$66:$BK$113)),0)</f>
        <v>19829</v>
      </c>
      <c r="BM164" s="7">
        <f>ROUND(SUM(BH164:BI164)/SUM($BH$114:$BI$349)*(1000*irw_fw_harvest!$AH$52),0)</f>
        <v>142324</v>
      </c>
      <c r="BN164" s="7">
        <f>ROUND(SUM(BH164:BI164)/SUM($BH$114:$BI$349)*(1000*irw_fw_harvest!$AI$52),0)</f>
        <v>141352</v>
      </c>
      <c r="BP164" s="12">
        <f t="shared" si="6"/>
        <v>153548</v>
      </c>
      <c r="BQ164" s="12">
        <f t="shared" si="6"/>
        <v>161181</v>
      </c>
    </row>
    <row r="165" spans="1:69" ht="19.5" x14ac:dyDescent="0.6">
      <c r="A165" t="s">
        <v>200</v>
      </c>
      <c r="B165" t="s">
        <v>169</v>
      </c>
      <c r="C165" t="s">
        <v>179</v>
      </c>
      <c r="D165" t="s">
        <v>418</v>
      </c>
      <c r="E165" t="s">
        <v>203</v>
      </c>
      <c r="F165" t="s">
        <v>173</v>
      </c>
      <c r="G165" t="s">
        <v>174</v>
      </c>
      <c r="H165" t="s">
        <v>181</v>
      </c>
      <c r="I165">
        <v>1</v>
      </c>
      <c r="J165" t="s">
        <v>176</v>
      </c>
      <c r="K165" t="b">
        <v>0</v>
      </c>
      <c r="L165">
        <v>94</v>
      </c>
      <c r="M165">
        <v>114</v>
      </c>
      <c r="N165">
        <v>94</v>
      </c>
      <c r="O165">
        <v>114</v>
      </c>
      <c r="P165">
        <v>6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12</v>
      </c>
      <c r="AM165" t="s">
        <v>195</v>
      </c>
      <c r="AN165">
        <v>1717</v>
      </c>
      <c r="AY165">
        <v>1264</v>
      </c>
      <c r="AZ165">
        <v>1669</v>
      </c>
      <c r="BA165">
        <v>1731</v>
      </c>
      <c r="BB165">
        <v>1890</v>
      </c>
      <c r="BC165">
        <v>1941</v>
      </c>
      <c r="BD165">
        <v>1846</v>
      </c>
      <c r="BE165">
        <v>1979</v>
      </c>
      <c r="BF165">
        <v>2109</v>
      </c>
      <c r="BG165">
        <v>2143</v>
      </c>
      <c r="BH165">
        <v>2832</v>
      </c>
      <c r="BI165">
        <v>2790</v>
      </c>
      <c r="BJ165" s="2">
        <f>ROUND(SUM(BH165:BI165)/SUM($BH$114:$BI$349)*(1000*irw_fw_harvest!$AH$22-SUM(PL!$BJ$66:$BJ$113)),0)</f>
        <v>857</v>
      </c>
      <c r="BK165" s="2">
        <f>ROUND(SUM(BH165:BI165)/SUM($BH$114:$BI$349)*(1000*irw_fw_harvest!$AI$22-SUM(PL!$BK$66:$BK$113)),0)</f>
        <v>1513</v>
      </c>
      <c r="BM165" s="7">
        <f>ROUND(SUM(BH165:BI165)/SUM($BH$114:$BI$349)*(1000*irw_fw_harvest!$AH$52),0)</f>
        <v>10862</v>
      </c>
      <c r="BN165" s="7">
        <f>ROUND(SUM(BH165:BI165)/SUM($BH$114:$BI$349)*(1000*irw_fw_harvest!$AI$52),0)</f>
        <v>10788</v>
      </c>
      <c r="BP165" s="12">
        <f t="shared" si="6"/>
        <v>11719</v>
      </c>
      <c r="BQ165" s="12">
        <f t="shared" si="6"/>
        <v>12301</v>
      </c>
    </row>
    <row r="166" spans="1:69" ht="19.5" x14ac:dyDescent="0.6">
      <c r="A166" t="s">
        <v>200</v>
      </c>
      <c r="B166" t="s">
        <v>169</v>
      </c>
      <c r="C166" t="s">
        <v>179</v>
      </c>
      <c r="D166" t="s">
        <v>419</v>
      </c>
      <c r="E166" t="s">
        <v>203</v>
      </c>
      <c r="F166" t="s">
        <v>173</v>
      </c>
      <c r="G166" t="s">
        <v>174</v>
      </c>
      <c r="H166" t="s">
        <v>181</v>
      </c>
      <c r="I166">
        <v>1</v>
      </c>
      <c r="J166" t="s">
        <v>176</v>
      </c>
      <c r="K166" t="b">
        <v>0</v>
      </c>
      <c r="L166">
        <v>94</v>
      </c>
      <c r="M166">
        <v>114</v>
      </c>
      <c r="N166">
        <v>94</v>
      </c>
      <c r="O166">
        <v>114</v>
      </c>
      <c r="P166">
        <v>6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12</v>
      </c>
      <c r="AM166" t="s">
        <v>195</v>
      </c>
      <c r="AN166">
        <v>1717</v>
      </c>
      <c r="AY166">
        <v>68</v>
      </c>
      <c r="AZ166">
        <v>92</v>
      </c>
      <c r="BA166">
        <v>96</v>
      </c>
      <c r="BB166">
        <v>107</v>
      </c>
      <c r="BC166">
        <v>111</v>
      </c>
      <c r="BD166">
        <v>106</v>
      </c>
      <c r="BE166">
        <v>117</v>
      </c>
      <c r="BF166">
        <v>127</v>
      </c>
      <c r="BG166">
        <v>129</v>
      </c>
      <c r="BH166">
        <v>170</v>
      </c>
      <c r="BI166">
        <v>166</v>
      </c>
      <c r="BJ166" s="2">
        <f>ROUND(SUM(BH166:BI166)/SUM($BH$114:$BI$349)*(1000*irw_fw_harvest!$AH$22-SUM(PL!$BJ$66:$BJ$113)),0)</f>
        <v>51</v>
      </c>
      <c r="BK166" s="2">
        <f>ROUND(SUM(BH166:BI166)/SUM($BH$114:$BI$349)*(1000*irw_fw_harvest!$AI$22-SUM(PL!$BK$66:$BK$113)),0)</f>
        <v>90</v>
      </c>
      <c r="BM166" s="7">
        <f>ROUND(SUM(BH166:BI166)/SUM($BH$114:$BI$349)*(1000*irw_fw_harvest!$AH$52),0)</f>
        <v>649</v>
      </c>
      <c r="BN166" s="7">
        <f>ROUND(SUM(BH166:BI166)/SUM($BH$114:$BI$349)*(1000*irw_fw_harvest!$AI$52),0)</f>
        <v>645</v>
      </c>
      <c r="BP166" s="12">
        <f t="shared" si="6"/>
        <v>700</v>
      </c>
      <c r="BQ166" s="12">
        <f t="shared" si="6"/>
        <v>735</v>
      </c>
    </row>
    <row r="167" spans="1:69" ht="19.5" x14ac:dyDescent="0.6">
      <c r="A167" t="s">
        <v>200</v>
      </c>
      <c r="B167" t="s">
        <v>169</v>
      </c>
      <c r="C167" t="s">
        <v>179</v>
      </c>
      <c r="D167" t="s">
        <v>420</v>
      </c>
      <c r="E167" t="s">
        <v>203</v>
      </c>
      <c r="F167" t="s">
        <v>173</v>
      </c>
      <c r="G167" t="s">
        <v>174</v>
      </c>
      <c r="H167" t="s">
        <v>181</v>
      </c>
      <c r="I167">
        <v>1</v>
      </c>
      <c r="J167" t="s">
        <v>176</v>
      </c>
      <c r="K167" t="b">
        <v>0</v>
      </c>
      <c r="L167">
        <v>94</v>
      </c>
      <c r="M167">
        <v>114</v>
      </c>
      <c r="N167">
        <v>94</v>
      </c>
      <c r="O167">
        <v>114</v>
      </c>
      <c r="P167">
        <v>6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12</v>
      </c>
      <c r="AM167" t="s">
        <v>195</v>
      </c>
      <c r="AN167">
        <v>1717</v>
      </c>
      <c r="AY167">
        <v>4761</v>
      </c>
      <c r="AZ167">
        <v>6318</v>
      </c>
      <c r="BA167">
        <v>6577</v>
      </c>
      <c r="BB167">
        <v>7211</v>
      </c>
      <c r="BC167">
        <v>7426</v>
      </c>
      <c r="BD167">
        <v>7084</v>
      </c>
      <c r="BE167">
        <v>7616</v>
      </c>
      <c r="BF167">
        <v>8124</v>
      </c>
      <c r="BG167">
        <v>8277</v>
      </c>
      <c r="BH167">
        <v>10939</v>
      </c>
      <c r="BI167">
        <v>10797</v>
      </c>
      <c r="BJ167" s="2">
        <f>ROUND(SUM(BH167:BI167)/SUM($BH$114:$BI$349)*(1000*irw_fw_harvest!$AH$22-SUM(PL!$BJ$66:$BJ$113)),0)</f>
        <v>3312</v>
      </c>
      <c r="BK167" s="2">
        <f>ROUND(SUM(BH167:BI167)/SUM($BH$114:$BI$349)*(1000*irw_fw_harvest!$AI$22-SUM(PL!$BK$66:$BK$113)),0)</f>
        <v>5851</v>
      </c>
      <c r="BM167" s="7">
        <f>ROUND(SUM(BH167:BI167)/SUM($BH$114:$BI$349)*(1000*irw_fw_harvest!$AH$52),0)</f>
        <v>41997</v>
      </c>
      <c r="BN167" s="7">
        <f>ROUND(SUM(BH167:BI167)/SUM($BH$114:$BI$349)*(1000*irw_fw_harvest!$AI$52),0)</f>
        <v>41710</v>
      </c>
      <c r="BP167" s="12">
        <f t="shared" si="6"/>
        <v>45309</v>
      </c>
      <c r="BQ167" s="12">
        <f t="shared" si="6"/>
        <v>47561</v>
      </c>
    </row>
    <row r="168" spans="1:69" ht="19.5" x14ac:dyDescent="0.6">
      <c r="A168" t="s">
        <v>200</v>
      </c>
      <c r="B168" t="s">
        <v>169</v>
      </c>
      <c r="C168" t="s">
        <v>179</v>
      </c>
      <c r="D168" t="s">
        <v>421</v>
      </c>
      <c r="E168" t="s">
        <v>203</v>
      </c>
      <c r="F168" t="s">
        <v>173</v>
      </c>
      <c r="G168" t="s">
        <v>174</v>
      </c>
      <c r="H168" t="s">
        <v>181</v>
      </c>
      <c r="I168">
        <v>1</v>
      </c>
      <c r="J168" t="s">
        <v>176</v>
      </c>
      <c r="K168" t="b">
        <v>0</v>
      </c>
      <c r="L168">
        <v>94</v>
      </c>
      <c r="M168">
        <v>114</v>
      </c>
      <c r="N168">
        <v>94</v>
      </c>
      <c r="O168">
        <v>114</v>
      </c>
      <c r="P168">
        <v>6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12</v>
      </c>
      <c r="AM168" t="s">
        <v>195</v>
      </c>
      <c r="AN168">
        <v>1717</v>
      </c>
      <c r="AY168">
        <v>1446</v>
      </c>
      <c r="AZ168">
        <v>1902</v>
      </c>
      <c r="BA168">
        <v>1964</v>
      </c>
      <c r="BB168">
        <v>2136</v>
      </c>
      <c r="BC168">
        <v>2185</v>
      </c>
      <c r="BD168">
        <v>2071</v>
      </c>
      <c r="BE168">
        <v>2222</v>
      </c>
      <c r="BF168">
        <v>2373</v>
      </c>
      <c r="BG168">
        <v>2415</v>
      </c>
      <c r="BH168">
        <v>3160</v>
      </c>
      <c r="BI168">
        <v>3065</v>
      </c>
      <c r="BJ168" s="2">
        <f>ROUND(SUM(BH168:BI168)/SUM($BH$114:$BI$349)*(1000*irw_fw_harvest!$AH$22-SUM(PL!$BJ$66:$BJ$113)),0)</f>
        <v>948</v>
      </c>
      <c r="BK168" s="2">
        <f>ROUND(SUM(BH168:BI168)/SUM($BH$114:$BI$349)*(1000*irw_fw_harvest!$AI$22-SUM(PL!$BK$66:$BK$113)),0)</f>
        <v>1676</v>
      </c>
      <c r="BM168" s="7">
        <f>ROUND(SUM(BH168:BI168)/SUM($BH$114:$BI$349)*(1000*irw_fw_harvest!$AH$52),0)</f>
        <v>12027</v>
      </c>
      <c r="BN168" s="7">
        <f>ROUND(SUM(BH168:BI168)/SUM($BH$114:$BI$349)*(1000*irw_fw_harvest!$AI$52),0)</f>
        <v>11945</v>
      </c>
      <c r="BP168" s="12">
        <f t="shared" si="6"/>
        <v>12975</v>
      </c>
      <c r="BQ168" s="12">
        <f t="shared" si="6"/>
        <v>13621</v>
      </c>
    </row>
    <row r="169" spans="1:69" ht="19.5" x14ac:dyDescent="0.6">
      <c r="A169" t="s">
        <v>200</v>
      </c>
      <c r="B169" t="s">
        <v>169</v>
      </c>
      <c r="C169" t="s">
        <v>179</v>
      </c>
      <c r="D169" t="s">
        <v>422</v>
      </c>
      <c r="E169" t="s">
        <v>203</v>
      </c>
      <c r="F169" t="s">
        <v>173</v>
      </c>
      <c r="G169" t="s">
        <v>174</v>
      </c>
      <c r="H169" t="s">
        <v>181</v>
      </c>
      <c r="I169">
        <v>1</v>
      </c>
      <c r="J169" t="s">
        <v>176</v>
      </c>
      <c r="K169" t="b">
        <v>0</v>
      </c>
      <c r="L169">
        <v>94</v>
      </c>
      <c r="M169">
        <v>114</v>
      </c>
      <c r="N169">
        <v>94</v>
      </c>
      <c r="O169">
        <v>114</v>
      </c>
      <c r="P169">
        <v>6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12</v>
      </c>
      <c r="AM169" t="s">
        <v>195</v>
      </c>
      <c r="AN169">
        <v>1717</v>
      </c>
      <c r="AY169">
        <v>6744</v>
      </c>
      <c r="AZ169">
        <v>8806</v>
      </c>
      <c r="BA169">
        <v>9031</v>
      </c>
      <c r="BB169">
        <v>9761</v>
      </c>
      <c r="BC169">
        <v>9923</v>
      </c>
      <c r="BD169">
        <v>9344</v>
      </c>
      <c r="BE169">
        <v>9922</v>
      </c>
      <c r="BF169">
        <v>10476</v>
      </c>
      <c r="BG169">
        <v>10550</v>
      </c>
      <c r="BH169">
        <v>13826</v>
      </c>
      <c r="BI169">
        <v>13493</v>
      </c>
      <c r="BJ169" s="2">
        <f>ROUND(SUM(BH169:BI169)/SUM($BH$114:$BI$349)*(1000*irw_fw_harvest!$AH$22-SUM(PL!$BJ$66:$BJ$113)),0)</f>
        <v>4163</v>
      </c>
      <c r="BK169" s="2">
        <f>ROUND(SUM(BH169:BI169)/SUM($BH$114:$BI$349)*(1000*irw_fw_harvest!$AI$22-SUM(PL!$BK$66:$BK$113)),0)</f>
        <v>7354</v>
      </c>
      <c r="BM169" s="7">
        <f>ROUND(SUM(BH169:BI169)/SUM($BH$114:$BI$349)*(1000*irw_fw_harvest!$AH$52),0)</f>
        <v>52784</v>
      </c>
      <c r="BN169" s="7">
        <f>ROUND(SUM(BH169:BI169)/SUM($BH$114:$BI$349)*(1000*irw_fw_harvest!$AI$52),0)</f>
        <v>52423</v>
      </c>
      <c r="BP169" s="12">
        <f t="shared" si="6"/>
        <v>56947</v>
      </c>
      <c r="BQ169" s="12">
        <f t="shared" si="6"/>
        <v>59777</v>
      </c>
    </row>
    <row r="170" spans="1:69" ht="19.5" x14ac:dyDescent="0.6">
      <c r="A170" t="s">
        <v>200</v>
      </c>
      <c r="B170" t="s">
        <v>169</v>
      </c>
      <c r="C170" t="s">
        <v>209</v>
      </c>
      <c r="D170" t="s">
        <v>252</v>
      </c>
      <c r="E170" t="s">
        <v>203</v>
      </c>
      <c r="F170" t="s">
        <v>173</v>
      </c>
      <c r="G170" t="s">
        <v>174</v>
      </c>
      <c r="H170" t="s">
        <v>181</v>
      </c>
      <c r="I170">
        <v>1</v>
      </c>
      <c r="J170" t="s">
        <v>176</v>
      </c>
      <c r="K170" t="b">
        <v>0</v>
      </c>
      <c r="L170">
        <v>19</v>
      </c>
      <c r="M170">
        <v>39</v>
      </c>
      <c r="N170">
        <v>19</v>
      </c>
      <c r="O170">
        <v>39</v>
      </c>
      <c r="P170">
        <v>6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12</v>
      </c>
      <c r="AM170" t="s">
        <v>195</v>
      </c>
      <c r="AN170">
        <v>1313</v>
      </c>
      <c r="AY170">
        <v>2230</v>
      </c>
      <c r="AZ170">
        <v>2862</v>
      </c>
      <c r="BA170">
        <v>2889</v>
      </c>
      <c r="BB170">
        <v>3071</v>
      </c>
      <c r="BC170">
        <v>3077</v>
      </c>
      <c r="BD170">
        <v>2854</v>
      </c>
      <c r="BE170">
        <v>2955</v>
      </c>
      <c r="BF170">
        <v>3043</v>
      </c>
      <c r="BG170">
        <v>2975</v>
      </c>
      <c r="BH170">
        <v>3794</v>
      </c>
      <c r="BI170">
        <v>3611</v>
      </c>
      <c r="BJ170" s="2">
        <f>ROUND(SUM(BH170:BI170)/SUM($BH$114:$BI$349)*(1000*irw_fw_harvest!$AH$22-SUM(PL!$BJ$66:$BJ$113)),0)</f>
        <v>1128</v>
      </c>
      <c r="BK170" s="2">
        <f>ROUND(SUM(BH170:BI170)/SUM($BH$114:$BI$349)*(1000*irw_fw_harvest!$AI$22-SUM(PL!$BK$66:$BK$113)),0)</f>
        <v>1993</v>
      </c>
      <c r="BM170" s="7">
        <f>ROUND(SUM(BH170:BI170)/SUM($BH$114:$BI$349)*(1000*irw_fw_harvest!$AH$52),0)</f>
        <v>14307</v>
      </c>
      <c r="BN170" s="7">
        <f>ROUND(SUM(BH170:BI170)/SUM($BH$114:$BI$349)*(1000*irw_fw_harvest!$AI$52),0)</f>
        <v>14210</v>
      </c>
      <c r="BP170" s="12">
        <f t="shared" si="6"/>
        <v>15435</v>
      </c>
      <c r="BQ170" s="12">
        <f t="shared" si="6"/>
        <v>16203</v>
      </c>
    </row>
    <row r="171" spans="1:69" ht="19.5" x14ac:dyDescent="0.6">
      <c r="A171" t="s">
        <v>200</v>
      </c>
      <c r="B171" t="s">
        <v>169</v>
      </c>
      <c r="C171" t="s">
        <v>209</v>
      </c>
      <c r="D171" t="s">
        <v>356</v>
      </c>
      <c r="E171" t="s">
        <v>203</v>
      </c>
      <c r="F171" t="s">
        <v>173</v>
      </c>
      <c r="G171" t="s">
        <v>174</v>
      </c>
      <c r="H171" t="s">
        <v>181</v>
      </c>
      <c r="I171">
        <v>1</v>
      </c>
      <c r="J171" t="s">
        <v>176</v>
      </c>
      <c r="K171" t="b">
        <v>0</v>
      </c>
      <c r="L171">
        <v>19</v>
      </c>
      <c r="M171">
        <v>39</v>
      </c>
      <c r="N171">
        <v>19</v>
      </c>
      <c r="O171">
        <v>39</v>
      </c>
      <c r="P171">
        <v>6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12</v>
      </c>
      <c r="AM171" t="s">
        <v>195</v>
      </c>
      <c r="AN171">
        <v>1313</v>
      </c>
      <c r="AY171">
        <v>2406</v>
      </c>
      <c r="AZ171">
        <v>3074</v>
      </c>
      <c r="BA171">
        <v>3086</v>
      </c>
      <c r="BB171">
        <v>3265</v>
      </c>
      <c r="BC171">
        <v>3255</v>
      </c>
      <c r="BD171">
        <v>3000</v>
      </c>
      <c r="BE171">
        <v>3087</v>
      </c>
      <c r="BF171">
        <v>3160</v>
      </c>
      <c r="BG171">
        <v>3068</v>
      </c>
      <c r="BH171">
        <v>3892</v>
      </c>
      <c r="BI171">
        <v>3683</v>
      </c>
      <c r="BJ171" s="2">
        <f>ROUND(SUM(BH171:BI171)/SUM($BH$114:$BI$349)*(1000*irw_fw_harvest!$AH$22-SUM(PL!$BJ$66:$BJ$113)),0)</f>
        <v>1154</v>
      </c>
      <c r="BK171" s="2">
        <f>ROUND(SUM(BH171:BI171)/SUM($BH$114:$BI$349)*(1000*irw_fw_harvest!$AI$22-SUM(PL!$BK$66:$BK$113)),0)</f>
        <v>2039</v>
      </c>
      <c r="BM171" s="7">
        <f>ROUND(SUM(BH171:BI171)/SUM($BH$114:$BI$349)*(1000*irw_fw_harvest!$AH$52),0)</f>
        <v>14636</v>
      </c>
      <c r="BN171" s="7">
        <f>ROUND(SUM(BH171:BI171)/SUM($BH$114:$BI$349)*(1000*irw_fw_harvest!$AI$52),0)</f>
        <v>14536</v>
      </c>
      <c r="BP171" s="12">
        <f t="shared" si="6"/>
        <v>15790</v>
      </c>
      <c r="BQ171" s="12">
        <f t="shared" si="6"/>
        <v>16575</v>
      </c>
    </row>
    <row r="172" spans="1:69" ht="19.5" x14ac:dyDescent="0.6">
      <c r="A172" t="s">
        <v>200</v>
      </c>
      <c r="B172" t="s">
        <v>169</v>
      </c>
      <c r="C172" t="s">
        <v>209</v>
      </c>
      <c r="D172" t="s">
        <v>417</v>
      </c>
      <c r="E172" t="s">
        <v>203</v>
      </c>
      <c r="F172" t="s">
        <v>173</v>
      </c>
      <c r="G172" t="s">
        <v>174</v>
      </c>
      <c r="H172" t="s">
        <v>181</v>
      </c>
      <c r="I172">
        <v>1</v>
      </c>
      <c r="J172" t="s">
        <v>176</v>
      </c>
      <c r="K172" t="b">
        <v>0</v>
      </c>
      <c r="L172">
        <v>19</v>
      </c>
      <c r="M172">
        <v>39</v>
      </c>
      <c r="N172">
        <v>19</v>
      </c>
      <c r="O172">
        <v>39</v>
      </c>
      <c r="P172">
        <v>6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12</v>
      </c>
      <c r="AM172" t="s">
        <v>195</v>
      </c>
      <c r="AN172">
        <v>1313</v>
      </c>
      <c r="AY172">
        <v>4482</v>
      </c>
      <c r="AZ172">
        <v>5743</v>
      </c>
      <c r="BA172">
        <v>5784</v>
      </c>
      <c r="BB172">
        <v>6133</v>
      </c>
      <c r="BC172">
        <v>6128</v>
      </c>
      <c r="BD172">
        <v>5664</v>
      </c>
      <c r="BE172">
        <v>5843</v>
      </c>
      <c r="BF172">
        <v>5994</v>
      </c>
      <c r="BG172">
        <v>5835</v>
      </c>
      <c r="BH172">
        <v>7406</v>
      </c>
      <c r="BI172">
        <v>7015</v>
      </c>
      <c r="BJ172" s="2">
        <f>ROUND(SUM(BH172:BI172)/SUM($BH$114:$BI$349)*(1000*irw_fw_harvest!$AH$22-SUM(PL!$BJ$66:$BJ$113)),0)</f>
        <v>2197</v>
      </c>
      <c r="BK172" s="2">
        <f>ROUND(SUM(BH172:BI172)/SUM($BH$114:$BI$349)*(1000*irw_fw_harvest!$AI$22-SUM(PL!$BK$66:$BK$113)),0)</f>
        <v>3882</v>
      </c>
      <c r="BM172" s="7">
        <f>ROUND(SUM(BH172:BI172)/SUM($BH$114:$BI$349)*(1000*irw_fw_harvest!$AH$52),0)</f>
        <v>27863</v>
      </c>
      <c r="BN172" s="7">
        <f>ROUND(SUM(BH172:BI172)/SUM($BH$114:$BI$349)*(1000*irw_fw_harvest!$AI$52),0)</f>
        <v>27673</v>
      </c>
      <c r="BP172" s="12">
        <f t="shared" si="6"/>
        <v>30060</v>
      </c>
      <c r="BQ172" s="12">
        <f t="shared" si="6"/>
        <v>31555</v>
      </c>
    </row>
    <row r="173" spans="1:69" ht="19.5" x14ac:dyDescent="0.6">
      <c r="A173" t="s">
        <v>200</v>
      </c>
      <c r="B173" t="s">
        <v>169</v>
      </c>
      <c r="C173" t="s">
        <v>209</v>
      </c>
      <c r="D173" t="s">
        <v>418</v>
      </c>
      <c r="E173" t="s">
        <v>203</v>
      </c>
      <c r="F173" t="s">
        <v>173</v>
      </c>
      <c r="G173" t="s">
        <v>174</v>
      </c>
      <c r="H173" t="s">
        <v>181</v>
      </c>
      <c r="I173">
        <v>1</v>
      </c>
      <c r="J173" t="s">
        <v>176</v>
      </c>
      <c r="K173" t="b">
        <v>0</v>
      </c>
      <c r="L173">
        <v>19</v>
      </c>
      <c r="M173">
        <v>39</v>
      </c>
      <c r="N173">
        <v>19</v>
      </c>
      <c r="O173">
        <v>39</v>
      </c>
      <c r="P173">
        <v>6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12</v>
      </c>
      <c r="AM173" t="s">
        <v>195</v>
      </c>
      <c r="AN173">
        <v>1313</v>
      </c>
      <c r="AY173">
        <v>1100</v>
      </c>
      <c r="AZ173">
        <v>1395</v>
      </c>
      <c r="BA173">
        <v>1389</v>
      </c>
      <c r="BB173">
        <v>1457</v>
      </c>
      <c r="BC173">
        <v>1438</v>
      </c>
      <c r="BD173">
        <v>1314</v>
      </c>
      <c r="BE173">
        <v>1339</v>
      </c>
      <c r="BF173">
        <v>1356</v>
      </c>
      <c r="BG173">
        <v>1304</v>
      </c>
      <c r="BH173">
        <v>1632</v>
      </c>
      <c r="BI173">
        <v>1524</v>
      </c>
      <c r="BJ173" s="2">
        <f>ROUND(SUM(BH173:BI173)/SUM($BH$114:$BI$349)*(1000*irw_fw_harvest!$AH$22-SUM(PL!$BJ$66:$BJ$113)),0)</f>
        <v>481</v>
      </c>
      <c r="BK173" s="2">
        <f>ROUND(SUM(BH173:BI173)/SUM($BH$114:$BI$349)*(1000*irw_fw_harvest!$AI$22-SUM(PL!$BK$66:$BK$113)),0)</f>
        <v>850</v>
      </c>
      <c r="BM173" s="7">
        <f>ROUND(SUM(BH173:BI173)/SUM($BH$114:$BI$349)*(1000*irw_fw_harvest!$AH$52),0)</f>
        <v>6098</v>
      </c>
      <c r="BN173" s="7">
        <f>ROUND(SUM(BH173:BI173)/SUM($BH$114:$BI$349)*(1000*irw_fw_harvest!$AI$52),0)</f>
        <v>6056</v>
      </c>
      <c r="BP173" s="12">
        <f t="shared" si="6"/>
        <v>6579</v>
      </c>
      <c r="BQ173" s="12">
        <f t="shared" si="6"/>
        <v>6906</v>
      </c>
    </row>
    <row r="174" spans="1:69" ht="19.5" x14ac:dyDescent="0.6">
      <c r="A174" t="s">
        <v>200</v>
      </c>
      <c r="B174" t="s">
        <v>169</v>
      </c>
      <c r="C174" t="s">
        <v>209</v>
      </c>
      <c r="D174" t="s">
        <v>419</v>
      </c>
      <c r="E174" t="s">
        <v>203</v>
      </c>
      <c r="F174" t="s">
        <v>173</v>
      </c>
      <c r="G174" t="s">
        <v>174</v>
      </c>
      <c r="H174" t="s">
        <v>181</v>
      </c>
      <c r="I174">
        <v>1</v>
      </c>
      <c r="J174" t="s">
        <v>176</v>
      </c>
      <c r="K174" t="b">
        <v>0</v>
      </c>
      <c r="L174">
        <v>19</v>
      </c>
      <c r="M174">
        <v>39</v>
      </c>
      <c r="N174">
        <v>19</v>
      </c>
      <c r="O174">
        <v>39</v>
      </c>
      <c r="P174">
        <v>6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12</v>
      </c>
      <c r="AM174" t="s">
        <v>195</v>
      </c>
      <c r="AN174">
        <v>1313</v>
      </c>
      <c r="AY174">
        <v>3015</v>
      </c>
      <c r="AZ174">
        <v>3865</v>
      </c>
      <c r="BA174">
        <v>3890</v>
      </c>
      <c r="BB174">
        <v>4120</v>
      </c>
      <c r="BC174">
        <v>4108</v>
      </c>
      <c r="BD174">
        <v>3787</v>
      </c>
      <c r="BE174">
        <v>3894</v>
      </c>
      <c r="BF174">
        <v>3980</v>
      </c>
      <c r="BG174">
        <v>3857</v>
      </c>
      <c r="BH174">
        <v>4869</v>
      </c>
      <c r="BI174">
        <v>4584</v>
      </c>
      <c r="BJ174" s="2">
        <f>ROUND(SUM(BH174:BI174)/SUM($BH$114:$BI$349)*(1000*irw_fw_harvest!$AH$22-SUM(PL!$BJ$66:$BJ$113)),0)</f>
        <v>1440</v>
      </c>
      <c r="BK174" s="2">
        <f>ROUND(SUM(BH174:BI174)/SUM($BH$114:$BI$349)*(1000*irw_fw_harvest!$AI$22-SUM(PL!$BK$66:$BK$113)),0)</f>
        <v>2545</v>
      </c>
      <c r="BM174" s="7">
        <f>ROUND(SUM(BH174:BI174)/SUM($BH$114:$BI$349)*(1000*irw_fw_harvest!$AH$52),0)</f>
        <v>18264</v>
      </c>
      <c r="BN174" s="7">
        <f>ROUND(SUM(BH174:BI174)/SUM($BH$114:$BI$349)*(1000*irw_fw_harvest!$AI$52),0)</f>
        <v>18140</v>
      </c>
      <c r="BP174" s="12">
        <f t="shared" si="6"/>
        <v>19704</v>
      </c>
      <c r="BQ174" s="12">
        <f t="shared" si="6"/>
        <v>20685</v>
      </c>
    </row>
    <row r="175" spans="1:69" ht="19.5" x14ac:dyDescent="0.6">
      <c r="A175" t="s">
        <v>200</v>
      </c>
      <c r="B175" t="s">
        <v>169</v>
      </c>
      <c r="C175" t="s">
        <v>209</v>
      </c>
      <c r="D175" t="s">
        <v>420</v>
      </c>
      <c r="E175" t="s">
        <v>203</v>
      </c>
      <c r="F175" t="s">
        <v>173</v>
      </c>
      <c r="G175" t="s">
        <v>174</v>
      </c>
      <c r="H175" t="s">
        <v>181</v>
      </c>
      <c r="I175">
        <v>1</v>
      </c>
      <c r="J175" t="s">
        <v>176</v>
      </c>
      <c r="K175" t="b">
        <v>0</v>
      </c>
      <c r="L175">
        <v>19</v>
      </c>
      <c r="M175">
        <v>39</v>
      </c>
      <c r="N175">
        <v>19</v>
      </c>
      <c r="O175">
        <v>39</v>
      </c>
      <c r="P175">
        <v>6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12</v>
      </c>
      <c r="AM175" t="s">
        <v>195</v>
      </c>
      <c r="AN175">
        <v>1313</v>
      </c>
      <c r="AY175">
        <v>902</v>
      </c>
      <c r="AZ175">
        <v>1163</v>
      </c>
      <c r="BA175">
        <v>1177</v>
      </c>
      <c r="BB175">
        <v>1254</v>
      </c>
      <c r="BC175">
        <v>1258</v>
      </c>
      <c r="BD175">
        <v>1168</v>
      </c>
      <c r="BE175">
        <v>1210</v>
      </c>
      <c r="BF175">
        <v>1246</v>
      </c>
      <c r="BG175">
        <v>1219</v>
      </c>
      <c r="BH175">
        <v>1551</v>
      </c>
      <c r="BI175">
        <v>1474</v>
      </c>
      <c r="BJ175" s="2">
        <f>ROUND(SUM(BH175:BI175)/SUM($BH$114:$BI$349)*(1000*irw_fw_harvest!$AH$22-SUM(PL!$BJ$66:$BJ$113)),0)</f>
        <v>461</v>
      </c>
      <c r="BK175" s="2">
        <f>ROUND(SUM(BH175:BI175)/SUM($BH$114:$BI$349)*(1000*irw_fw_harvest!$AI$22-SUM(PL!$BK$66:$BK$113)),0)</f>
        <v>814</v>
      </c>
      <c r="BM175" s="7">
        <f>ROUND(SUM(BH175:BI175)/SUM($BH$114:$BI$349)*(1000*irw_fw_harvest!$AH$52),0)</f>
        <v>5845</v>
      </c>
      <c r="BN175" s="7">
        <f>ROUND(SUM(BH175:BI175)/SUM($BH$114:$BI$349)*(1000*irw_fw_harvest!$AI$52),0)</f>
        <v>5805</v>
      </c>
      <c r="BP175" s="12">
        <f t="shared" si="6"/>
        <v>6306</v>
      </c>
      <c r="BQ175" s="12">
        <f t="shared" si="6"/>
        <v>6619</v>
      </c>
    </row>
    <row r="176" spans="1:69" ht="19.5" x14ac:dyDescent="0.6">
      <c r="A176" t="s">
        <v>200</v>
      </c>
      <c r="B176" t="s">
        <v>169</v>
      </c>
      <c r="C176" t="s">
        <v>209</v>
      </c>
      <c r="D176" t="s">
        <v>421</v>
      </c>
      <c r="E176" t="s">
        <v>203</v>
      </c>
      <c r="F176" t="s">
        <v>173</v>
      </c>
      <c r="G176" t="s">
        <v>174</v>
      </c>
      <c r="H176" t="s">
        <v>181</v>
      </c>
      <c r="I176">
        <v>1</v>
      </c>
      <c r="J176" t="s">
        <v>176</v>
      </c>
      <c r="K176" t="b">
        <v>0</v>
      </c>
      <c r="L176">
        <v>19</v>
      </c>
      <c r="M176">
        <v>39</v>
      </c>
      <c r="N176">
        <v>19</v>
      </c>
      <c r="O176">
        <v>39</v>
      </c>
      <c r="P176">
        <v>6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12</v>
      </c>
      <c r="AM176" t="s">
        <v>195</v>
      </c>
      <c r="AN176">
        <v>1313</v>
      </c>
      <c r="AY176">
        <v>2017</v>
      </c>
      <c r="AZ176">
        <v>2552</v>
      </c>
      <c r="BA176">
        <v>2535</v>
      </c>
      <c r="BB176">
        <v>2647</v>
      </c>
      <c r="BC176">
        <v>2601</v>
      </c>
      <c r="BD176">
        <v>2361</v>
      </c>
      <c r="BE176">
        <v>2388</v>
      </c>
      <c r="BF176">
        <v>2398</v>
      </c>
      <c r="BG176">
        <v>2282</v>
      </c>
      <c r="BH176">
        <v>2826</v>
      </c>
      <c r="BI176">
        <v>2604</v>
      </c>
      <c r="BJ176" s="2">
        <f>ROUND(SUM(BH176:BI176)/SUM($BH$114:$BI$349)*(1000*irw_fw_harvest!$AH$22-SUM(PL!$BJ$66:$BJ$113)),0)</f>
        <v>827</v>
      </c>
      <c r="BK176" s="2">
        <f>ROUND(SUM(BH176:BI176)/SUM($BH$114:$BI$349)*(1000*irw_fw_harvest!$AI$22-SUM(PL!$BK$66:$BK$113)),0)</f>
        <v>1462</v>
      </c>
      <c r="BM176" s="7">
        <f>ROUND(SUM(BH176:BI176)/SUM($BH$114:$BI$349)*(1000*irw_fw_harvest!$AH$52),0)</f>
        <v>10491</v>
      </c>
      <c r="BN176" s="7">
        <f>ROUND(SUM(BH176:BI176)/SUM($BH$114:$BI$349)*(1000*irw_fw_harvest!$AI$52),0)</f>
        <v>10420</v>
      </c>
      <c r="BP176" s="12">
        <f t="shared" si="6"/>
        <v>11318</v>
      </c>
      <c r="BQ176" s="12">
        <f t="shared" si="6"/>
        <v>11882</v>
      </c>
    </row>
    <row r="177" spans="1:69" ht="19.5" x14ac:dyDescent="0.6">
      <c r="A177" t="s">
        <v>200</v>
      </c>
      <c r="B177" t="s">
        <v>169</v>
      </c>
      <c r="C177" t="s">
        <v>209</v>
      </c>
      <c r="D177" t="s">
        <v>422</v>
      </c>
      <c r="E177" t="s">
        <v>203</v>
      </c>
      <c r="F177" t="s">
        <v>173</v>
      </c>
      <c r="G177" t="s">
        <v>174</v>
      </c>
      <c r="H177" t="s">
        <v>181</v>
      </c>
      <c r="I177">
        <v>1</v>
      </c>
      <c r="J177" t="s">
        <v>176</v>
      </c>
      <c r="K177" t="b">
        <v>0</v>
      </c>
      <c r="L177">
        <v>19</v>
      </c>
      <c r="M177">
        <v>39</v>
      </c>
      <c r="N177">
        <v>19</v>
      </c>
      <c r="O177">
        <v>39</v>
      </c>
      <c r="P177">
        <v>6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12</v>
      </c>
      <c r="AM177" t="s">
        <v>195</v>
      </c>
      <c r="AN177">
        <v>1313</v>
      </c>
      <c r="AY177">
        <v>2764</v>
      </c>
      <c r="AZ177">
        <v>3527</v>
      </c>
      <c r="BA177">
        <v>3539</v>
      </c>
      <c r="BB177">
        <v>3740</v>
      </c>
      <c r="BC177">
        <v>3727</v>
      </c>
      <c r="BD177">
        <v>3438</v>
      </c>
      <c r="BE177">
        <v>3541</v>
      </c>
      <c r="BF177">
        <v>3629</v>
      </c>
      <c r="BG177">
        <v>3531</v>
      </c>
      <c r="BH177">
        <v>4482</v>
      </c>
      <c r="BI177">
        <v>4248</v>
      </c>
      <c r="BJ177" s="2">
        <f>ROUND(SUM(BH177:BI177)/SUM($BH$114:$BI$349)*(1000*irw_fw_harvest!$AH$22-SUM(PL!$BJ$66:$BJ$113)),0)</f>
        <v>1330</v>
      </c>
      <c r="BK177" s="2">
        <f>ROUND(SUM(BH177:BI177)/SUM($BH$114:$BI$349)*(1000*irw_fw_harvest!$AI$22-SUM(PL!$BK$66:$BK$113)),0)</f>
        <v>2350</v>
      </c>
      <c r="BM177" s="7">
        <f>ROUND(SUM(BH177:BI177)/SUM($BH$114:$BI$349)*(1000*irw_fw_harvest!$AH$52),0)</f>
        <v>16867</v>
      </c>
      <c r="BN177" s="7">
        <f>ROUND(SUM(BH177:BI177)/SUM($BH$114:$BI$349)*(1000*irw_fw_harvest!$AI$52),0)</f>
        <v>16752</v>
      </c>
      <c r="BP177" s="12">
        <f t="shared" si="6"/>
        <v>18197</v>
      </c>
      <c r="BQ177" s="12">
        <f t="shared" si="6"/>
        <v>19102</v>
      </c>
    </row>
    <row r="178" spans="1:69" ht="19.5" x14ac:dyDescent="0.6">
      <c r="A178" t="s">
        <v>200</v>
      </c>
      <c r="B178" t="s">
        <v>169</v>
      </c>
      <c r="C178" t="s">
        <v>209</v>
      </c>
      <c r="D178" t="s">
        <v>252</v>
      </c>
      <c r="E178" t="s">
        <v>203</v>
      </c>
      <c r="F178" t="s">
        <v>173</v>
      </c>
      <c r="G178" t="s">
        <v>174</v>
      </c>
      <c r="H178" t="s">
        <v>181</v>
      </c>
      <c r="I178">
        <v>1</v>
      </c>
      <c r="J178" t="s">
        <v>176</v>
      </c>
      <c r="K178" t="b">
        <v>0</v>
      </c>
      <c r="L178">
        <v>40</v>
      </c>
      <c r="M178">
        <v>80</v>
      </c>
      <c r="N178">
        <v>40</v>
      </c>
      <c r="O178">
        <v>80</v>
      </c>
      <c r="P178">
        <v>6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12</v>
      </c>
      <c r="AM178" t="s">
        <v>195</v>
      </c>
      <c r="AN178">
        <v>1515</v>
      </c>
      <c r="AY178">
        <v>9021</v>
      </c>
      <c r="AZ178">
        <v>11665</v>
      </c>
      <c r="BA178">
        <v>11849</v>
      </c>
      <c r="BB178">
        <v>12674</v>
      </c>
      <c r="BC178">
        <v>12761</v>
      </c>
      <c r="BD178">
        <v>11894</v>
      </c>
      <c r="BE178">
        <v>12399</v>
      </c>
      <c r="BF178">
        <v>12825</v>
      </c>
      <c r="BG178">
        <v>12655</v>
      </c>
      <c r="BH178">
        <v>16222</v>
      </c>
      <c r="BI178">
        <v>15537</v>
      </c>
      <c r="BJ178" s="2">
        <f>ROUND(SUM(BH178:BI178)/SUM($BH$114:$BI$349)*(1000*irw_fw_harvest!$AH$22-SUM(PL!$BJ$66:$BJ$113)),0)</f>
        <v>4839</v>
      </c>
      <c r="BK178" s="2">
        <f>ROUND(SUM(BH178:BI178)/SUM($BH$114:$BI$349)*(1000*irw_fw_harvest!$AI$22-SUM(PL!$BK$66:$BK$113)),0)</f>
        <v>8549</v>
      </c>
      <c r="BM178" s="7">
        <f>ROUND(SUM(BH178:BI178)/SUM($BH$114:$BI$349)*(1000*irw_fw_harvest!$AH$52),0)</f>
        <v>61362</v>
      </c>
      <c r="BN178" s="7">
        <f>ROUND(SUM(BH178:BI178)/SUM($BH$114:$BI$349)*(1000*irw_fw_harvest!$AI$52),0)</f>
        <v>60943</v>
      </c>
      <c r="BP178" s="12">
        <f t="shared" si="6"/>
        <v>66201</v>
      </c>
      <c r="BQ178" s="12">
        <f t="shared" si="6"/>
        <v>69492</v>
      </c>
    </row>
    <row r="179" spans="1:69" ht="19.5" x14ac:dyDescent="0.6">
      <c r="A179" t="s">
        <v>200</v>
      </c>
      <c r="B179" t="s">
        <v>169</v>
      </c>
      <c r="C179" t="s">
        <v>209</v>
      </c>
      <c r="D179" t="s">
        <v>356</v>
      </c>
      <c r="E179" t="s">
        <v>203</v>
      </c>
      <c r="F179" t="s">
        <v>173</v>
      </c>
      <c r="G179" t="s">
        <v>174</v>
      </c>
      <c r="H179" t="s">
        <v>181</v>
      </c>
      <c r="I179">
        <v>1</v>
      </c>
      <c r="J179" t="s">
        <v>176</v>
      </c>
      <c r="K179" t="b">
        <v>0</v>
      </c>
      <c r="L179">
        <v>40</v>
      </c>
      <c r="M179">
        <v>80</v>
      </c>
      <c r="N179">
        <v>40</v>
      </c>
      <c r="O179">
        <v>80</v>
      </c>
      <c r="P179">
        <v>6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12</v>
      </c>
      <c r="AM179" t="s">
        <v>195</v>
      </c>
      <c r="AN179">
        <v>1515</v>
      </c>
      <c r="AY179">
        <v>19425</v>
      </c>
      <c r="AZ179">
        <v>24960</v>
      </c>
      <c r="BA179">
        <v>25197</v>
      </c>
      <c r="BB179">
        <v>26781</v>
      </c>
      <c r="BC179">
        <v>26801</v>
      </c>
      <c r="BD179">
        <v>24821</v>
      </c>
      <c r="BE179">
        <v>25684</v>
      </c>
      <c r="BF179">
        <v>26384</v>
      </c>
      <c r="BG179">
        <v>25810</v>
      </c>
      <c r="BH179">
        <v>32840</v>
      </c>
      <c r="BI179">
        <v>31196</v>
      </c>
      <c r="BJ179" s="2">
        <f>ROUND(SUM(BH179:BI179)/SUM($BH$114:$BI$349)*(1000*irw_fw_harvest!$AH$22-SUM(PL!$BJ$66:$BJ$113)),0)</f>
        <v>9757</v>
      </c>
      <c r="BK179" s="2">
        <f>ROUND(SUM(BH179:BI179)/SUM($BH$114:$BI$349)*(1000*irw_fw_harvest!$AI$22-SUM(PL!$BK$66:$BK$113)),0)</f>
        <v>17238</v>
      </c>
      <c r="BM179" s="7">
        <f>ROUND(SUM(BH179:BI179)/SUM($BH$114:$BI$349)*(1000*irw_fw_harvest!$AH$52),0)</f>
        <v>123725</v>
      </c>
      <c r="BN179" s="7">
        <f>ROUND(SUM(BH179:BI179)/SUM($BH$114:$BI$349)*(1000*irw_fw_harvest!$AI$52),0)</f>
        <v>122880</v>
      </c>
      <c r="BP179" s="12">
        <f t="shared" si="6"/>
        <v>133482</v>
      </c>
      <c r="BQ179" s="12">
        <f t="shared" si="6"/>
        <v>140118</v>
      </c>
    </row>
    <row r="180" spans="1:69" ht="19.5" x14ac:dyDescent="0.6">
      <c r="A180" t="s">
        <v>200</v>
      </c>
      <c r="B180" t="s">
        <v>169</v>
      </c>
      <c r="C180" t="s">
        <v>209</v>
      </c>
      <c r="D180" t="s">
        <v>417</v>
      </c>
      <c r="E180" t="s">
        <v>203</v>
      </c>
      <c r="F180" t="s">
        <v>173</v>
      </c>
      <c r="G180" t="s">
        <v>174</v>
      </c>
      <c r="H180" t="s">
        <v>181</v>
      </c>
      <c r="I180">
        <v>1</v>
      </c>
      <c r="J180" t="s">
        <v>176</v>
      </c>
      <c r="K180" t="b">
        <v>0</v>
      </c>
      <c r="L180">
        <v>40</v>
      </c>
      <c r="M180">
        <v>80</v>
      </c>
      <c r="N180">
        <v>40</v>
      </c>
      <c r="O180">
        <v>80</v>
      </c>
      <c r="P180">
        <v>6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12</v>
      </c>
      <c r="AM180" t="s">
        <v>195</v>
      </c>
      <c r="AN180">
        <v>1515</v>
      </c>
      <c r="AY180">
        <v>22392</v>
      </c>
      <c r="AZ180">
        <v>28803</v>
      </c>
      <c r="BA180">
        <v>29104</v>
      </c>
      <c r="BB180">
        <v>30963</v>
      </c>
      <c r="BC180">
        <v>31010</v>
      </c>
      <c r="BD180">
        <v>28740</v>
      </c>
      <c r="BE180">
        <v>29778</v>
      </c>
      <c r="BF180">
        <v>30627</v>
      </c>
      <c r="BG180">
        <v>30010</v>
      </c>
      <c r="BH180">
        <v>38241</v>
      </c>
      <c r="BI180">
        <v>36385</v>
      </c>
      <c r="BJ180" s="2">
        <f>ROUND(SUM(BH180:BI180)/SUM($BH$114:$BI$349)*(1000*irw_fw_harvest!$AH$22-SUM(PL!$BJ$66:$BJ$113)),0)</f>
        <v>11371</v>
      </c>
      <c r="BK180" s="2">
        <f>ROUND(SUM(BH180:BI180)/SUM($BH$114:$BI$349)*(1000*irw_fw_harvest!$AI$22-SUM(PL!$BK$66:$BK$113)),0)</f>
        <v>20089</v>
      </c>
      <c r="BM180" s="7">
        <f>ROUND(SUM(BH180:BI180)/SUM($BH$114:$BI$349)*(1000*irw_fw_harvest!$AH$52),0)</f>
        <v>144186</v>
      </c>
      <c r="BN180" s="7">
        <f>ROUND(SUM(BH180:BI180)/SUM($BH$114:$BI$349)*(1000*irw_fw_harvest!$AI$52),0)</f>
        <v>143201</v>
      </c>
      <c r="BP180" s="12">
        <f t="shared" si="6"/>
        <v>155557</v>
      </c>
      <c r="BQ180" s="12">
        <f t="shared" si="6"/>
        <v>163290</v>
      </c>
    </row>
    <row r="181" spans="1:69" ht="19.5" x14ac:dyDescent="0.6">
      <c r="A181" t="s">
        <v>200</v>
      </c>
      <c r="B181" t="s">
        <v>169</v>
      </c>
      <c r="C181" t="s">
        <v>209</v>
      </c>
      <c r="D181" t="s">
        <v>418</v>
      </c>
      <c r="E181" t="s">
        <v>203</v>
      </c>
      <c r="F181" t="s">
        <v>173</v>
      </c>
      <c r="G181" t="s">
        <v>174</v>
      </c>
      <c r="H181" t="s">
        <v>181</v>
      </c>
      <c r="I181">
        <v>1</v>
      </c>
      <c r="J181" t="s">
        <v>176</v>
      </c>
      <c r="K181" t="b">
        <v>0</v>
      </c>
      <c r="L181">
        <v>40</v>
      </c>
      <c r="M181">
        <v>80</v>
      </c>
      <c r="N181">
        <v>40</v>
      </c>
      <c r="O181">
        <v>80</v>
      </c>
      <c r="P181">
        <v>6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12</v>
      </c>
      <c r="AM181" t="s">
        <v>195</v>
      </c>
      <c r="AN181">
        <v>1515</v>
      </c>
      <c r="AY181">
        <v>7557</v>
      </c>
      <c r="AZ181">
        <v>9650</v>
      </c>
      <c r="BA181">
        <v>9683</v>
      </c>
      <c r="BB181">
        <v>10232</v>
      </c>
      <c r="BC181">
        <v>10183</v>
      </c>
      <c r="BD181">
        <v>9380</v>
      </c>
      <c r="BE181">
        <v>9656</v>
      </c>
      <c r="BF181">
        <v>9870</v>
      </c>
      <c r="BG181">
        <v>9610</v>
      </c>
      <c r="BH181">
        <v>12173</v>
      </c>
      <c r="BI181">
        <v>11514</v>
      </c>
      <c r="BJ181" s="2">
        <f>ROUND(SUM(BH181:BI181)/SUM($BH$114:$BI$349)*(1000*irw_fw_harvest!$AH$22-SUM(PL!$BJ$66:$BJ$113)),0)</f>
        <v>3609</v>
      </c>
      <c r="BK181" s="2">
        <f>ROUND(SUM(BH181:BI181)/SUM($BH$114:$BI$349)*(1000*irw_fw_harvest!$AI$22-SUM(PL!$BK$66:$BK$113)),0)</f>
        <v>6376</v>
      </c>
      <c r="BM181" s="7">
        <f>ROUND(SUM(BH181:BI181)/SUM($BH$114:$BI$349)*(1000*irw_fw_harvest!$AH$52),0)</f>
        <v>45766</v>
      </c>
      <c r="BN181" s="7">
        <f>ROUND(SUM(BH181:BI181)/SUM($BH$114:$BI$349)*(1000*irw_fw_harvest!$AI$52),0)</f>
        <v>45453</v>
      </c>
      <c r="BP181" s="12">
        <f t="shared" si="6"/>
        <v>49375</v>
      </c>
      <c r="BQ181" s="12">
        <f t="shared" si="6"/>
        <v>51829</v>
      </c>
    </row>
    <row r="182" spans="1:69" ht="19.5" x14ac:dyDescent="0.6">
      <c r="A182" t="s">
        <v>200</v>
      </c>
      <c r="B182" t="s">
        <v>169</v>
      </c>
      <c r="C182" t="s">
        <v>209</v>
      </c>
      <c r="D182" t="s">
        <v>419</v>
      </c>
      <c r="E182" t="s">
        <v>203</v>
      </c>
      <c r="F182" t="s">
        <v>173</v>
      </c>
      <c r="G182" t="s">
        <v>174</v>
      </c>
      <c r="H182" t="s">
        <v>181</v>
      </c>
      <c r="I182">
        <v>1</v>
      </c>
      <c r="J182" t="s">
        <v>176</v>
      </c>
      <c r="K182" t="b">
        <v>0</v>
      </c>
      <c r="L182">
        <v>40</v>
      </c>
      <c r="M182">
        <v>80</v>
      </c>
      <c r="N182">
        <v>40</v>
      </c>
      <c r="O182">
        <v>80</v>
      </c>
      <c r="P182">
        <v>6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12</v>
      </c>
      <c r="AM182" t="s">
        <v>195</v>
      </c>
      <c r="AN182">
        <v>1515</v>
      </c>
      <c r="AY182">
        <v>13059</v>
      </c>
      <c r="AZ182">
        <v>16928</v>
      </c>
      <c r="BA182">
        <v>17236</v>
      </c>
      <c r="BB182">
        <v>18476</v>
      </c>
      <c r="BC182">
        <v>18641</v>
      </c>
      <c r="BD182">
        <v>17408</v>
      </c>
      <c r="BE182">
        <v>18176</v>
      </c>
      <c r="BF182">
        <v>18830</v>
      </c>
      <c r="BG182">
        <v>18604</v>
      </c>
      <c r="BH182">
        <v>23877</v>
      </c>
      <c r="BI182">
        <v>22891</v>
      </c>
      <c r="BJ182" s="2">
        <f>ROUND(SUM(BH182:BI182)/SUM($BH$114:$BI$349)*(1000*irw_fw_harvest!$AH$22-SUM(PL!$BJ$66:$BJ$113)),0)</f>
        <v>7126</v>
      </c>
      <c r="BK182" s="2">
        <f>ROUND(SUM(BH182:BI182)/SUM($BH$114:$BI$349)*(1000*irw_fw_harvest!$AI$22-SUM(PL!$BK$66:$BK$113)),0)</f>
        <v>12590</v>
      </c>
      <c r="BM182" s="7">
        <f>ROUND(SUM(BH182:BI182)/SUM($BH$114:$BI$349)*(1000*irw_fw_harvest!$AH$52),0)</f>
        <v>90361</v>
      </c>
      <c r="BN182" s="7">
        <f>ROUND(SUM(BH182:BI182)/SUM($BH$114:$BI$349)*(1000*irw_fw_harvest!$AI$52),0)</f>
        <v>89744</v>
      </c>
      <c r="BP182" s="12">
        <f t="shared" si="6"/>
        <v>97487</v>
      </c>
      <c r="BQ182" s="12">
        <f t="shared" si="6"/>
        <v>102334</v>
      </c>
    </row>
    <row r="183" spans="1:69" ht="19.5" x14ac:dyDescent="0.6">
      <c r="A183" t="s">
        <v>200</v>
      </c>
      <c r="B183" t="s">
        <v>169</v>
      </c>
      <c r="C183" t="s">
        <v>209</v>
      </c>
      <c r="D183" t="s">
        <v>420</v>
      </c>
      <c r="E183" t="s">
        <v>203</v>
      </c>
      <c r="F183" t="s">
        <v>173</v>
      </c>
      <c r="G183" t="s">
        <v>174</v>
      </c>
      <c r="H183" t="s">
        <v>181</v>
      </c>
      <c r="I183">
        <v>1</v>
      </c>
      <c r="J183" t="s">
        <v>176</v>
      </c>
      <c r="K183" t="b">
        <v>0</v>
      </c>
      <c r="L183">
        <v>40</v>
      </c>
      <c r="M183">
        <v>80</v>
      </c>
      <c r="N183">
        <v>40</v>
      </c>
      <c r="O183">
        <v>80</v>
      </c>
      <c r="P183">
        <v>6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12</v>
      </c>
      <c r="AM183" t="s">
        <v>195</v>
      </c>
      <c r="AN183">
        <v>1515</v>
      </c>
      <c r="AY183">
        <v>3724</v>
      </c>
      <c r="AZ183">
        <v>4794</v>
      </c>
      <c r="BA183">
        <v>4849</v>
      </c>
      <c r="BB183">
        <v>5166</v>
      </c>
      <c r="BC183">
        <v>5183</v>
      </c>
      <c r="BD183">
        <v>4813</v>
      </c>
      <c r="BE183">
        <v>4999</v>
      </c>
      <c r="BF183">
        <v>5156</v>
      </c>
      <c r="BG183">
        <v>5069</v>
      </c>
      <c r="BH183">
        <v>6482</v>
      </c>
      <c r="BI183">
        <v>6190</v>
      </c>
      <c r="BJ183" s="2">
        <f>ROUND(SUM(BH183:BI183)/SUM($BH$114:$BI$349)*(1000*irw_fw_harvest!$AH$22-SUM(PL!$BJ$66:$BJ$113)),0)</f>
        <v>1931</v>
      </c>
      <c r="BK183" s="2">
        <f>ROUND(SUM(BH183:BI183)/SUM($BH$114:$BI$349)*(1000*irw_fw_harvest!$AI$22-SUM(PL!$BK$66:$BK$113)),0)</f>
        <v>3411</v>
      </c>
      <c r="BM183" s="7">
        <f>ROUND(SUM(BH183:BI183)/SUM($BH$114:$BI$349)*(1000*irw_fw_harvest!$AH$52),0)</f>
        <v>24484</v>
      </c>
      <c r="BN183" s="7">
        <f>ROUND(SUM(BH183:BI183)/SUM($BH$114:$BI$349)*(1000*irw_fw_harvest!$AI$52),0)</f>
        <v>24317</v>
      </c>
      <c r="BP183" s="12">
        <f t="shared" si="6"/>
        <v>26415</v>
      </c>
      <c r="BQ183" s="12">
        <f t="shared" si="6"/>
        <v>27728</v>
      </c>
    </row>
    <row r="184" spans="1:69" ht="19.5" x14ac:dyDescent="0.6">
      <c r="A184" t="s">
        <v>200</v>
      </c>
      <c r="B184" t="s">
        <v>169</v>
      </c>
      <c r="C184" t="s">
        <v>209</v>
      </c>
      <c r="D184" t="s">
        <v>421</v>
      </c>
      <c r="E184" t="s">
        <v>203</v>
      </c>
      <c r="F184" t="s">
        <v>173</v>
      </c>
      <c r="G184" t="s">
        <v>174</v>
      </c>
      <c r="H184" t="s">
        <v>181</v>
      </c>
      <c r="I184">
        <v>1</v>
      </c>
      <c r="J184" t="s">
        <v>176</v>
      </c>
      <c r="K184" t="b">
        <v>0</v>
      </c>
      <c r="L184">
        <v>40</v>
      </c>
      <c r="M184">
        <v>80</v>
      </c>
      <c r="N184">
        <v>40</v>
      </c>
      <c r="O184">
        <v>80</v>
      </c>
      <c r="P184">
        <v>6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12</v>
      </c>
      <c r="AM184" t="s">
        <v>195</v>
      </c>
      <c r="AN184">
        <v>1515</v>
      </c>
      <c r="AY184">
        <v>9946</v>
      </c>
      <c r="AZ184">
        <v>12744</v>
      </c>
      <c r="BA184">
        <v>12829</v>
      </c>
      <c r="BB184">
        <v>13600</v>
      </c>
      <c r="BC184">
        <v>13575</v>
      </c>
      <c r="BD184">
        <v>12541</v>
      </c>
      <c r="BE184">
        <v>12953</v>
      </c>
      <c r="BF184">
        <v>13286</v>
      </c>
      <c r="BG184">
        <v>12978</v>
      </c>
      <c r="BH184">
        <v>16495</v>
      </c>
      <c r="BI184">
        <v>15653</v>
      </c>
      <c r="BJ184" s="2">
        <f>ROUND(SUM(BH184:BI184)/SUM($BH$114:$BI$349)*(1000*irw_fw_harvest!$AH$22-SUM(PL!$BJ$66:$BJ$113)),0)</f>
        <v>4898</v>
      </c>
      <c r="BK184" s="2">
        <f>ROUND(SUM(BH184:BI184)/SUM($BH$114:$BI$349)*(1000*irw_fw_harvest!$AI$22-SUM(PL!$BK$66:$BK$113)),0)</f>
        <v>8654</v>
      </c>
      <c r="BM184" s="7">
        <f>ROUND(SUM(BH184:BI184)/SUM($BH$114:$BI$349)*(1000*irw_fw_harvest!$AH$52),0)</f>
        <v>62114</v>
      </c>
      <c r="BN184" s="7">
        <f>ROUND(SUM(BH184:BI184)/SUM($BH$114:$BI$349)*(1000*irw_fw_harvest!$AI$52),0)</f>
        <v>61689</v>
      </c>
      <c r="BP184" s="12">
        <f t="shared" si="6"/>
        <v>67012</v>
      </c>
      <c r="BQ184" s="12">
        <f t="shared" si="6"/>
        <v>70343</v>
      </c>
    </row>
    <row r="185" spans="1:69" ht="19.5" x14ac:dyDescent="0.6">
      <c r="A185" t="s">
        <v>200</v>
      </c>
      <c r="B185" t="s">
        <v>169</v>
      </c>
      <c r="C185" t="s">
        <v>209</v>
      </c>
      <c r="D185" t="s">
        <v>422</v>
      </c>
      <c r="E185" t="s">
        <v>203</v>
      </c>
      <c r="F185" t="s">
        <v>173</v>
      </c>
      <c r="G185" t="s">
        <v>174</v>
      </c>
      <c r="H185" t="s">
        <v>181</v>
      </c>
      <c r="I185">
        <v>1</v>
      </c>
      <c r="J185" t="s">
        <v>176</v>
      </c>
      <c r="K185" t="b">
        <v>0</v>
      </c>
      <c r="L185">
        <v>40</v>
      </c>
      <c r="M185">
        <v>80</v>
      </c>
      <c r="N185">
        <v>40</v>
      </c>
      <c r="O185">
        <v>80</v>
      </c>
      <c r="P185">
        <v>6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12</v>
      </c>
      <c r="AM185" t="s">
        <v>195</v>
      </c>
      <c r="AN185">
        <v>1515</v>
      </c>
      <c r="AY185">
        <v>10681</v>
      </c>
      <c r="AZ185">
        <v>13748</v>
      </c>
      <c r="BA185">
        <v>13903</v>
      </c>
      <c r="BB185">
        <v>14805</v>
      </c>
      <c r="BC185">
        <v>14842</v>
      </c>
      <c r="BD185">
        <v>13774</v>
      </c>
      <c r="BE185">
        <v>14299</v>
      </c>
      <c r="BF185">
        <v>14731</v>
      </c>
      <c r="BG185">
        <v>14474</v>
      </c>
      <c r="BH185">
        <v>18482</v>
      </c>
      <c r="BI185">
        <v>17630</v>
      </c>
      <c r="BJ185" s="2">
        <f>ROUND(SUM(BH185:BI185)/SUM($BH$114:$BI$349)*(1000*irw_fw_harvest!$AH$22-SUM(PL!$BJ$66:$BJ$113)),0)</f>
        <v>5502</v>
      </c>
      <c r="BK185" s="2">
        <f>ROUND(SUM(BH185:BI185)/SUM($BH$114:$BI$349)*(1000*irw_fw_harvest!$AI$22-SUM(PL!$BK$66:$BK$113)),0)</f>
        <v>9721</v>
      </c>
      <c r="BM185" s="7">
        <f>ROUND(SUM(BH185:BI185)/SUM($BH$114:$BI$349)*(1000*irw_fw_harvest!$AH$52),0)</f>
        <v>69773</v>
      </c>
      <c r="BN185" s="7">
        <f>ROUND(SUM(BH185:BI185)/SUM($BH$114:$BI$349)*(1000*irw_fw_harvest!$AI$52),0)</f>
        <v>69296</v>
      </c>
      <c r="BP185" s="12">
        <f t="shared" si="6"/>
        <v>75275</v>
      </c>
      <c r="BQ185" s="12">
        <f t="shared" si="6"/>
        <v>79017</v>
      </c>
    </row>
    <row r="186" spans="1:69" ht="19.5" x14ac:dyDescent="0.6">
      <c r="A186" t="s">
        <v>200</v>
      </c>
      <c r="B186" t="s">
        <v>169</v>
      </c>
      <c r="C186" t="s">
        <v>209</v>
      </c>
      <c r="D186" t="s">
        <v>252</v>
      </c>
      <c r="E186" t="s">
        <v>203</v>
      </c>
      <c r="F186" t="s">
        <v>173</v>
      </c>
      <c r="G186" t="s">
        <v>174</v>
      </c>
      <c r="H186" t="s">
        <v>181</v>
      </c>
      <c r="I186">
        <v>1</v>
      </c>
      <c r="J186" t="s">
        <v>176</v>
      </c>
      <c r="K186" t="b">
        <v>0</v>
      </c>
      <c r="L186">
        <v>81</v>
      </c>
      <c r="M186">
        <v>101</v>
      </c>
      <c r="N186">
        <v>81</v>
      </c>
      <c r="O186">
        <v>101</v>
      </c>
      <c r="P186">
        <v>6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12</v>
      </c>
      <c r="AM186" t="s">
        <v>195</v>
      </c>
      <c r="AN186">
        <v>1717</v>
      </c>
      <c r="AY186">
        <v>3127</v>
      </c>
      <c r="AZ186">
        <v>4077</v>
      </c>
      <c r="BA186">
        <v>4174</v>
      </c>
      <c r="BB186">
        <v>4503</v>
      </c>
      <c r="BC186">
        <v>4570</v>
      </c>
      <c r="BD186">
        <v>4295</v>
      </c>
      <c r="BE186">
        <v>4553</v>
      </c>
      <c r="BF186">
        <v>4799</v>
      </c>
      <c r="BG186">
        <v>4828</v>
      </c>
      <c r="BH186">
        <v>6325</v>
      </c>
      <c r="BI186">
        <v>6194</v>
      </c>
      <c r="BJ186" s="2">
        <f>ROUND(SUM(BH186:BI186)/SUM($BH$114:$BI$349)*(1000*irw_fw_harvest!$AH$22-SUM(PL!$BJ$66:$BJ$113)),0)</f>
        <v>1908</v>
      </c>
      <c r="BK186" s="2">
        <f>ROUND(SUM(BH186:BI186)/SUM($BH$114:$BI$349)*(1000*irw_fw_harvest!$AI$22-SUM(PL!$BK$66:$BK$113)),0)</f>
        <v>3370</v>
      </c>
      <c r="BM186" s="7">
        <f>ROUND(SUM(BH186:BI186)/SUM($BH$114:$BI$349)*(1000*irw_fw_harvest!$AH$52),0)</f>
        <v>24188</v>
      </c>
      <c r="BN186" s="7">
        <f>ROUND(SUM(BH186:BI186)/SUM($BH$114:$BI$349)*(1000*irw_fw_harvest!$AI$52),0)</f>
        <v>24023</v>
      </c>
      <c r="BP186" s="12">
        <f t="shared" si="6"/>
        <v>26096</v>
      </c>
      <c r="BQ186" s="12">
        <f t="shared" si="6"/>
        <v>27393</v>
      </c>
    </row>
    <row r="187" spans="1:69" ht="19.5" x14ac:dyDescent="0.6">
      <c r="A187" t="s">
        <v>200</v>
      </c>
      <c r="B187" t="s">
        <v>169</v>
      </c>
      <c r="C187" t="s">
        <v>209</v>
      </c>
      <c r="D187" t="s">
        <v>356</v>
      </c>
      <c r="E187" t="s">
        <v>203</v>
      </c>
      <c r="F187" t="s">
        <v>173</v>
      </c>
      <c r="G187" t="s">
        <v>174</v>
      </c>
      <c r="H187" t="s">
        <v>181</v>
      </c>
      <c r="I187">
        <v>1</v>
      </c>
      <c r="J187" t="s">
        <v>176</v>
      </c>
      <c r="K187" t="b">
        <v>0</v>
      </c>
      <c r="L187">
        <v>81</v>
      </c>
      <c r="M187">
        <v>101</v>
      </c>
      <c r="N187">
        <v>81</v>
      </c>
      <c r="O187">
        <v>101</v>
      </c>
      <c r="P187">
        <v>6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12</v>
      </c>
      <c r="AM187" t="s">
        <v>195</v>
      </c>
      <c r="AN187">
        <v>1717</v>
      </c>
      <c r="AY187">
        <v>5856</v>
      </c>
      <c r="AZ187">
        <v>7798</v>
      </c>
      <c r="BA187">
        <v>8146</v>
      </c>
      <c r="BB187">
        <v>8958</v>
      </c>
      <c r="BC187">
        <v>9257</v>
      </c>
      <c r="BD187">
        <v>8856</v>
      </c>
      <c r="BE187">
        <v>9554</v>
      </c>
      <c r="BF187">
        <v>10230</v>
      </c>
      <c r="BG187">
        <v>10460</v>
      </c>
      <c r="BH187">
        <v>13881</v>
      </c>
      <c r="BI187">
        <v>13762</v>
      </c>
      <c r="BJ187" s="2">
        <f>ROUND(SUM(BH187:BI187)/SUM($BH$114:$BI$349)*(1000*irw_fw_harvest!$AH$22-SUM(PL!$BJ$66:$BJ$113)),0)</f>
        <v>4212</v>
      </c>
      <c r="BK187" s="2">
        <f>ROUND(SUM(BH187:BI187)/SUM($BH$114:$BI$349)*(1000*irw_fw_harvest!$AI$22-SUM(PL!$BK$66:$BK$113)),0)</f>
        <v>7441</v>
      </c>
      <c r="BM187" s="7">
        <f>ROUND(SUM(BH187:BI187)/SUM($BH$114:$BI$349)*(1000*irw_fw_harvest!$AH$52),0)</f>
        <v>53410</v>
      </c>
      <c r="BN187" s="7">
        <f>ROUND(SUM(BH187:BI187)/SUM($BH$114:$BI$349)*(1000*irw_fw_harvest!$AI$52),0)</f>
        <v>53045</v>
      </c>
      <c r="BP187" s="12">
        <f t="shared" si="6"/>
        <v>57622</v>
      </c>
      <c r="BQ187" s="12">
        <f t="shared" si="6"/>
        <v>60486</v>
      </c>
    </row>
    <row r="188" spans="1:69" ht="19.5" x14ac:dyDescent="0.6">
      <c r="A188" t="s">
        <v>200</v>
      </c>
      <c r="B188" t="s">
        <v>169</v>
      </c>
      <c r="C188" t="s">
        <v>209</v>
      </c>
      <c r="D188" t="s">
        <v>417</v>
      </c>
      <c r="E188" t="s">
        <v>203</v>
      </c>
      <c r="F188" t="s">
        <v>173</v>
      </c>
      <c r="G188" t="s">
        <v>174</v>
      </c>
      <c r="H188" t="s">
        <v>181</v>
      </c>
      <c r="I188">
        <v>1</v>
      </c>
      <c r="J188" t="s">
        <v>176</v>
      </c>
      <c r="K188" t="b">
        <v>0</v>
      </c>
      <c r="L188">
        <v>81</v>
      </c>
      <c r="M188">
        <v>101</v>
      </c>
      <c r="N188">
        <v>81</v>
      </c>
      <c r="O188">
        <v>101</v>
      </c>
      <c r="P188">
        <v>6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12</v>
      </c>
      <c r="AM188" t="s">
        <v>195</v>
      </c>
      <c r="AN188">
        <v>1717</v>
      </c>
      <c r="AY188">
        <v>6776</v>
      </c>
      <c r="AZ188">
        <v>9056</v>
      </c>
      <c r="BA188">
        <v>9493</v>
      </c>
      <c r="BB188">
        <v>10471</v>
      </c>
      <c r="BC188">
        <v>10852</v>
      </c>
      <c r="BD188">
        <v>10414</v>
      </c>
      <c r="BE188">
        <v>11267</v>
      </c>
      <c r="BF188">
        <v>12094</v>
      </c>
      <c r="BG188">
        <v>12401</v>
      </c>
      <c r="BH188">
        <v>16492</v>
      </c>
      <c r="BI188">
        <v>16387</v>
      </c>
      <c r="BJ188" s="2">
        <f>ROUND(SUM(BH188:BI188)/SUM($BH$114:$BI$349)*(1000*irw_fw_harvest!$AH$22-SUM(PL!$BJ$66:$BJ$113)),0)</f>
        <v>5010</v>
      </c>
      <c r="BK188" s="2">
        <f>ROUND(SUM(BH188:BI188)/SUM($BH$114:$BI$349)*(1000*irw_fw_harvest!$AI$22-SUM(PL!$BK$66:$BK$113)),0)</f>
        <v>8851</v>
      </c>
      <c r="BM188" s="7">
        <f>ROUND(SUM(BH188:BI188)/SUM($BH$114:$BI$349)*(1000*irw_fw_harvest!$AH$52),0)</f>
        <v>63526</v>
      </c>
      <c r="BN188" s="7">
        <f>ROUND(SUM(BH188:BI188)/SUM($BH$114:$BI$349)*(1000*irw_fw_harvest!$AI$52),0)</f>
        <v>63092</v>
      </c>
      <c r="BP188" s="12">
        <f t="shared" si="6"/>
        <v>68536</v>
      </c>
      <c r="BQ188" s="12">
        <f t="shared" si="6"/>
        <v>71943</v>
      </c>
    </row>
    <row r="189" spans="1:69" ht="19.5" x14ac:dyDescent="0.6">
      <c r="A189" t="s">
        <v>200</v>
      </c>
      <c r="B189" t="s">
        <v>169</v>
      </c>
      <c r="C189" t="s">
        <v>209</v>
      </c>
      <c r="D189" t="s">
        <v>418</v>
      </c>
      <c r="E189" t="s">
        <v>203</v>
      </c>
      <c r="F189" t="s">
        <v>173</v>
      </c>
      <c r="G189" t="s">
        <v>174</v>
      </c>
      <c r="H189" t="s">
        <v>181</v>
      </c>
      <c r="I189">
        <v>1</v>
      </c>
      <c r="J189" t="s">
        <v>176</v>
      </c>
      <c r="K189" t="b">
        <v>0</v>
      </c>
      <c r="L189">
        <v>81</v>
      </c>
      <c r="M189">
        <v>101</v>
      </c>
      <c r="N189">
        <v>81</v>
      </c>
      <c r="O189">
        <v>101</v>
      </c>
      <c r="P189">
        <v>6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12</v>
      </c>
      <c r="AM189" t="s">
        <v>195</v>
      </c>
      <c r="AN189">
        <v>1717</v>
      </c>
      <c r="AY189">
        <v>3425</v>
      </c>
      <c r="AZ189">
        <v>4409</v>
      </c>
      <c r="BA189">
        <v>4455</v>
      </c>
      <c r="BB189">
        <v>4744</v>
      </c>
      <c r="BC189">
        <v>4754</v>
      </c>
      <c r="BD189">
        <v>4412</v>
      </c>
      <c r="BE189">
        <v>4611</v>
      </c>
      <c r="BF189">
        <v>4791</v>
      </c>
      <c r="BG189">
        <v>4751</v>
      </c>
      <c r="BH189">
        <v>6139</v>
      </c>
      <c r="BI189">
        <v>5929</v>
      </c>
      <c r="BJ189" s="2">
        <f>ROUND(SUM(BH189:BI189)/SUM($BH$114:$BI$349)*(1000*irw_fw_harvest!$AH$22-SUM(PL!$BJ$66:$BJ$113)),0)</f>
        <v>1839</v>
      </c>
      <c r="BK189" s="2">
        <f>ROUND(SUM(BH189:BI189)/SUM($BH$114:$BI$349)*(1000*irw_fw_harvest!$AI$22-SUM(PL!$BK$66:$BK$113)),0)</f>
        <v>3249</v>
      </c>
      <c r="BM189" s="7">
        <f>ROUND(SUM(BH189:BI189)/SUM($BH$114:$BI$349)*(1000*irw_fw_harvest!$AH$52),0)</f>
        <v>23317</v>
      </c>
      <c r="BN189" s="7">
        <f>ROUND(SUM(BH189:BI189)/SUM($BH$114:$BI$349)*(1000*irw_fw_harvest!$AI$52),0)</f>
        <v>23158</v>
      </c>
      <c r="BP189" s="12">
        <f t="shared" si="6"/>
        <v>25156</v>
      </c>
      <c r="BQ189" s="12">
        <f t="shared" si="6"/>
        <v>26407</v>
      </c>
    </row>
    <row r="190" spans="1:69" ht="19.5" x14ac:dyDescent="0.6">
      <c r="A190" t="s">
        <v>200</v>
      </c>
      <c r="B190" t="s">
        <v>169</v>
      </c>
      <c r="C190" t="s">
        <v>209</v>
      </c>
      <c r="D190" t="s">
        <v>419</v>
      </c>
      <c r="E190" t="s">
        <v>203</v>
      </c>
      <c r="F190" t="s">
        <v>173</v>
      </c>
      <c r="G190" t="s">
        <v>174</v>
      </c>
      <c r="H190" t="s">
        <v>181</v>
      </c>
      <c r="I190">
        <v>1</v>
      </c>
      <c r="J190" t="s">
        <v>176</v>
      </c>
      <c r="K190" t="b">
        <v>0</v>
      </c>
      <c r="L190">
        <v>81</v>
      </c>
      <c r="M190">
        <v>101</v>
      </c>
      <c r="N190">
        <v>81</v>
      </c>
      <c r="O190">
        <v>101</v>
      </c>
      <c r="P190">
        <v>6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12</v>
      </c>
      <c r="AM190" t="s">
        <v>195</v>
      </c>
      <c r="AN190">
        <v>1717</v>
      </c>
      <c r="AY190">
        <v>2893</v>
      </c>
      <c r="AZ190">
        <v>3910</v>
      </c>
      <c r="BA190">
        <v>4142</v>
      </c>
      <c r="BB190">
        <v>4615</v>
      </c>
      <c r="BC190">
        <v>4827</v>
      </c>
      <c r="BD190">
        <v>4674</v>
      </c>
      <c r="BE190">
        <v>5115</v>
      </c>
      <c r="BF190">
        <v>5554</v>
      </c>
      <c r="BG190">
        <v>5757</v>
      </c>
      <c r="BH190">
        <v>7737</v>
      </c>
      <c r="BI190">
        <v>7766</v>
      </c>
      <c r="BJ190" s="2">
        <f>ROUND(SUM(BH190:BI190)/SUM($BH$114:$BI$349)*(1000*irw_fw_harvest!$AH$22-SUM(PL!$BJ$66:$BJ$113)),0)</f>
        <v>2362</v>
      </c>
      <c r="BK190" s="2">
        <f>ROUND(SUM(BH190:BI190)/SUM($BH$114:$BI$349)*(1000*irw_fw_harvest!$AI$22-SUM(PL!$BK$66:$BK$113)),0)</f>
        <v>4173</v>
      </c>
      <c r="BM190" s="7">
        <f>ROUND(SUM(BH190:BI190)/SUM($BH$114:$BI$349)*(1000*irw_fw_harvest!$AH$52),0)</f>
        <v>29954</v>
      </c>
      <c r="BN190" s="7">
        <f>ROUND(SUM(BH190:BI190)/SUM($BH$114:$BI$349)*(1000*irw_fw_harvest!$AI$52),0)</f>
        <v>29749</v>
      </c>
      <c r="BP190" s="12">
        <f t="shared" si="6"/>
        <v>32316</v>
      </c>
      <c r="BQ190" s="12">
        <f t="shared" si="6"/>
        <v>33922</v>
      </c>
    </row>
    <row r="191" spans="1:69" ht="19.5" x14ac:dyDescent="0.6">
      <c r="A191" t="s">
        <v>200</v>
      </c>
      <c r="B191" t="s">
        <v>169</v>
      </c>
      <c r="C191" t="s">
        <v>209</v>
      </c>
      <c r="D191" t="s">
        <v>420</v>
      </c>
      <c r="E191" t="s">
        <v>203</v>
      </c>
      <c r="F191" t="s">
        <v>173</v>
      </c>
      <c r="G191" t="s">
        <v>174</v>
      </c>
      <c r="H191" t="s">
        <v>181</v>
      </c>
      <c r="I191">
        <v>1</v>
      </c>
      <c r="J191" t="s">
        <v>176</v>
      </c>
      <c r="K191" t="b">
        <v>0</v>
      </c>
      <c r="L191">
        <v>81</v>
      </c>
      <c r="M191">
        <v>101</v>
      </c>
      <c r="N191">
        <v>81</v>
      </c>
      <c r="O191">
        <v>101</v>
      </c>
      <c r="P191">
        <v>6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12</v>
      </c>
      <c r="AM191" t="s">
        <v>195</v>
      </c>
      <c r="AN191">
        <v>1717</v>
      </c>
      <c r="AY191">
        <v>3129</v>
      </c>
      <c r="AZ191">
        <v>3958</v>
      </c>
      <c r="BA191">
        <v>3929</v>
      </c>
      <c r="BB191">
        <v>4107</v>
      </c>
      <c r="BC191">
        <v>4042</v>
      </c>
      <c r="BD191">
        <v>3679</v>
      </c>
      <c r="BE191">
        <v>3756</v>
      </c>
      <c r="BF191">
        <v>3813</v>
      </c>
      <c r="BG191">
        <v>3686</v>
      </c>
      <c r="BH191">
        <v>4647</v>
      </c>
      <c r="BI191">
        <v>4376</v>
      </c>
      <c r="BJ191" s="2">
        <f>ROUND(SUM(BH191:BI191)/SUM($BH$114:$BI$349)*(1000*irw_fw_harvest!$AH$22-SUM(PL!$BJ$66:$BJ$113)),0)</f>
        <v>1375</v>
      </c>
      <c r="BK191" s="2">
        <f>ROUND(SUM(BH191:BI191)/SUM($BH$114:$BI$349)*(1000*irw_fw_harvest!$AI$22-SUM(PL!$BK$66:$BK$113)),0)</f>
        <v>2429</v>
      </c>
      <c r="BM191" s="7">
        <f>ROUND(SUM(BH191:BI191)/SUM($BH$114:$BI$349)*(1000*irw_fw_harvest!$AH$52),0)</f>
        <v>17434</v>
      </c>
      <c r="BN191" s="7">
        <f>ROUND(SUM(BH191:BI191)/SUM($BH$114:$BI$349)*(1000*irw_fw_harvest!$AI$52),0)</f>
        <v>17314</v>
      </c>
      <c r="BP191" s="12">
        <f t="shared" si="6"/>
        <v>18809</v>
      </c>
      <c r="BQ191" s="12">
        <f t="shared" si="6"/>
        <v>19743</v>
      </c>
    </row>
    <row r="192" spans="1:69" ht="19.5" x14ac:dyDescent="0.6">
      <c r="A192" t="s">
        <v>200</v>
      </c>
      <c r="B192" t="s">
        <v>169</v>
      </c>
      <c r="C192" t="s">
        <v>209</v>
      </c>
      <c r="D192" t="s">
        <v>421</v>
      </c>
      <c r="E192" t="s">
        <v>203</v>
      </c>
      <c r="F192" t="s">
        <v>173</v>
      </c>
      <c r="G192" t="s">
        <v>174</v>
      </c>
      <c r="H192" t="s">
        <v>181</v>
      </c>
      <c r="I192">
        <v>1</v>
      </c>
      <c r="J192" t="s">
        <v>176</v>
      </c>
      <c r="K192" t="b">
        <v>0</v>
      </c>
      <c r="L192">
        <v>81</v>
      </c>
      <c r="M192">
        <v>101</v>
      </c>
      <c r="N192">
        <v>81</v>
      </c>
      <c r="O192">
        <v>101</v>
      </c>
      <c r="P192">
        <v>6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12</v>
      </c>
      <c r="AM192" t="s">
        <v>195</v>
      </c>
      <c r="AN192">
        <v>1717</v>
      </c>
      <c r="AY192">
        <v>4842</v>
      </c>
      <c r="AZ192">
        <v>6284</v>
      </c>
      <c r="BA192">
        <v>6408</v>
      </c>
      <c r="BB192">
        <v>6884</v>
      </c>
      <c r="BC192">
        <v>6959</v>
      </c>
      <c r="BD192">
        <v>6514</v>
      </c>
      <c r="BE192">
        <v>6861</v>
      </c>
      <c r="BF192">
        <v>7179</v>
      </c>
      <c r="BG192">
        <v>7174</v>
      </c>
      <c r="BH192">
        <v>9330</v>
      </c>
      <c r="BI192">
        <v>9070</v>
      </c>
      <c r="BJ192" s="2">
        <f>ROUND(SUM(BH192:BI192)/SUM($BH$114:$BI$349)*(1000*irw_fw_harvest!$AH$22-SUM(PL!$BJ$66:$BJ$113)),0)</f>
        <v>2804</v>
      </c>
      <c r="BK192" s="2">
        <f>ROUND(SUM(BH192:BI192)/SUM($BH$114:$BI$349)*(1000*irw_fw_harvest!$AI$22-SUM(PL!$BK$66:$BK$113)),0)</f>
        <v>4953</v>
      </c>
      <c r="BM192" s="7">
        <f>ROUND(SUM(BH192:BI192)/SUM($BH$114:$BI$349)*(1000*irw_fw_harvest!$AH$52),0)</f>
        <v>35551</v>
      </c>
      <c r="BN192" s="7">
        <f>ROUND(SUM(BH192:BI192)/SUM($BH$114:$BI$349)*(1000*irw_fw_harvest!$AI$52),0)</f>
        <v>35308</v>
      </c>
      <c r="BP192" s="12">
        <f t="shared" si="6"/>
        <v>38355</v>
      </c>
      <c r="BQ192" s="12">
        <f t="shared" si="6"/>
        <v>40261</v>
      </c>
    </row>
    <row r="193" spans="1:69" ht="19.5" x14ac:dyDescent="0.6">
      <c r="A193" t="s">
        <v>200</v>
      </c>
      <c r="B193" t="s">
        <v>169</v>
      </c>
      <c r="C193" t="s">
        <v>209</v>
      </c>
      <c r="D193" t="s">
        <v>422</v>
      </c>
      <c r="E193" t="s">
        <v>203</v>
      </c>
      <c r="F193" t="s">
        <v>173</v>
      </c>
      <c r="G193" t="s">
        <v>174</v>
      </c>
      <c r="H193" t="s">
        <v>181</v>
      </c>
      <c r="I193">
        <v>1</v>
      </c>
      <c r="J193" t="s">
        <v>176</v>
      </c>
      <c r="K193" t="b">
        <v>0</v>
      </c>
      <c r="L193">
        <v>81</v>
      </c>
      <c r="M193">
        <v>101</v>
      </c>
      <c r="N193">
        <v>81</v>
      </c>
      <c r="O193">
        <v>101</v>
      </c>
      <c r="P193">
        <v>6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12</v>
      </c>
      <c r="AM193" t="s">
        <v>195</v>
      </c>
      <c r="AN193">
        <v>1717</v>
      </c>
      <c r="AY193">
        <v>3297</v>
      </c>
      <c r="AZ193">
        <v>4333</v>
      </c>
      <c r="BA193">
        <v>4471</v>
      </c>
      <c r="BB193">
        <v>4860</v>
      </c>
      <c r="BC193">
        <v>4967</v>
      </c>
      <c r="BD193">
        <v>4702</v>
      </c>
      <c r="BE193">
        <v>5023</v>
      </c>
      <c r="BF193">
        <v>5330</v>
      </c>
      <c r="BG193">
        <v>5401</v>
      </c>
      <c r="BH193">
        <v>7115</v>
      </c>
      <c r="BI193">
        <v>7005</v>
      </c>
      <c r="BJ193" s="2">
        <f>ROUND(SUM(BH193:BI193)/SUM($BH$114:$BI$349)*(1000*irw_fw_harvest!$AH$22-SUM(PL!$BJ$66:$BJ$113)),0)</f>
        <v>2151</v>
      </c>
      <c r="BK193" s="2">
        <f>ROUND(SUM(BH193:BI193)/SUM($BH$114:$BI$349)*(1000*irw_fw_harvest!$AI$22-SUM(PL!$BK$66:$BK$113)),0)</f>
        <v>3801</v>
      </c>
      <c r="BM193" s="7">
        <f>ROUND(SUM(BH193:BI193)/SUM($BH$114:$BI$349)*(1000*irw_fw_harvest!$AH$52),0)</f>
        <v>27282</v>
      </c>
      <c r="BN193" s="7">
        <f>ROUND(SUM(BH193:BI193)/SUM($BH$114:$BI$349)*(1000*irw_fw_harvest!$AI$52),0)</f>
        <v>27095</v>
      </c>
      <c r="BP193" s="12">
        <f t="shared" si="6"/>
        <v>29433</v>
      </c>
      <c r="BQ193" s="12">
        <f t="shared" si="6"/>
        <v>30896</v>
      </c>
    </row>
    <row r="194" spans="1:69" ht="19.5" x14ac:dyDescent="0.6">
      <c r="A194" t="s">
        <v>200</v>
      </c>
      <c r="B194" t="s">
        <v>169</v>
      </c>
      <c r="C194" t="s">
        <v>196</v>
      </c>
      <c r="D194" t="s">
        <v>252</v>
      </c>
      <c r="E194" t="s">
        <v>203</v>
      </c>
      <c r="F194" t="s">
        <v>173</v>
      </c>
      <c r="G194" t="s">
        <v>174</v>
      </c>
      <c r="H194" t="s">
        <v>175</v>
      </c>
      <c r="I194">
        <v>1</v>
      </c>
      <c r="J194" t="s">
        <v>176</v>
      </c>
      <c r="K194" t="b">
        <v>0</v>
      </c>
      <c r="L194">
        <v>22</v>
      </c>
      <c r="M194">
        <v>37</v>
      </c>
      <c r="N194">
        <v>22</v>
      </c>
      <c r="O194">
        <v>37</v>
      </c>
      <c r="P194">
        <v>6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12</v>
      </c>
      <c r="AM194" t="s">
        <v>195</v>
      </c>
      <c r="AN194">
        <v>1414</v>
      </c>
      <c r="AY194">
        <v>1648</v>
      </c>
      <c r="AZ194">
        <v>2142</v>
      </c>
      <c r="BA194">
        <v>2187</v>
      </c>
      <c r="BB194">
        <v>2353</v>
      </c>
      <c r="BC194">
        <v>2385</v>
      </c>
      <c r="BD194">
        <v>2234</v>
      </c>
      <c r="BE194">
        <v>2337</v>
      </c>
      <c r="BF194">
        <v>2429</v>
      </c>
      <c r="BG194">
        <v>2395</v>
      </c>
      <c r="BH194">
        <v>3090</v>
      </c>
      <c r="BI194">
        <v>2972</v>
      </c>
      <c r="BJ194" s="2">
        <f>ROUND(SUM(BH194:BI194)/SUM($BH$114:$BI$349)*(1000*irw_fw_harvest!$AH$22-SUM(PL!$BJ$66:$BJ$113)),0)</f>
        <v>924</v>
      </c>
      <c r="BK194" s="2">
        <f>ROUND(SUM(BH194:BI194)/SUM($BH$114:$BI$349)*(1000*irw_fw_harvest!$AI$22-SUM(PL!$BK$66:$BK$113)),0)</f>
        <v>1632</v>
      </c>
      <c r="BM194" s="7">
        <f>ROUND(SUM(BH194:BI194)/SUM($BH$114:$BI$349)*(1000*irw_fw_harvest!$AH$52),0)</f>
        <v>11713</v>
      </c>
      <c r="BN194" s="7">
        <f>ROUND(SUM(BH194:BI194)/SUM($BH$114:$BI$349)*(1000*irw_fw_harvest!$AI$52),0)</f>
        <v>11632</v>
      </c>
      <c r="BP194" s="12">
        <f t="shared" si="6"/>
        <v>12637</v>
      </c>
      <c r="BQ194" s="12">
        <f t="shared" si="6"/>
        <v>13264</v>
      </c>
    </row>
    <row r="195" spans="1:69" ht="19.5" x14ac:dyDescent="0.6">
      <c r="A195" t="s">
        <v>200</v>
      </c>
      <c r="B195" t="s">
        <v>169</v>
      </c>
      <c r="C195" t="s">
        <v>196</v>
      </c>
      <c r="D195" t="s">
        <v>356</v>
      </c>
      <c r="E195" t="s">
        <v>203</v>
      </c>
      <c r="F195" t="s">
        <v>173</v>
      </c>
      <c r="G195" t="s">
        <v>174</v>
      </c>
      <c r="H195" t="s">
        <v>175</v>
      </c>
      <c r="I195">
        <v>1</v>
      </c>
      <c r="J195" t="s">
        <v>176</v>
      </c>
      <c r="K195" t="b">
        <v>0</v>
      </c>
      <c r="L195">
        <v>22</v>
      </c>
      <c r="M195">
        <v>37</v>
      </c>
      <c r="N195">
        <v>22</v>
      </c>
      <c r="O195">
        <v>37</v>
      </c>
      <c r="P195">
        <v>6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12</v>
      </c>
      <c r="AM195" t="s">
        <v>195</v>
      </c>
      <c r="AN195">
        <v>1414</v>
      </c>
      <c r="AY195">
        <v>10219</v>
      </c>
      <c r="AZ195">
        <v>12889</v>
      </c>
      <c r="BA195">
        <v>12781</v>
      </c>
      <c r="BB195">
        <v>13355</v>
      </c>
      <c r="BC195">
        <v>5569</v>
      </c>
      <c r="BD195">
        <v>4998</v>
      </c>
      <c r="BE195">
        <v>5003</v>
      </c>
      <c r="BF195">
        <v>4977</v>
      </c>
      <c r="BG195">
        <v>4689</v>
      </c>
      <c r="BH195">
        <v>5773</v>
      </c>
      <c r="BI195">
        <v>5546</v>
      </c>
      <c r="BJ195" s="2">
        <f>ROUND(SUM(BH195:BI195)/SUM($BH$114:$BI$349)*(1000*irw_fw_harvest!$AH$22-SUM(PL!$BJ$66:$BJ$113)),0)</f>
        <v>1725</v>
      </c>
      <c r="BK195" s="2">
        <f>ROUND(SUM(BH195:BI195)/SUM($BH$114:$BI$349)*(1000*irw_fw_harvest!$AI$22-SUM(PL!$BK$66:$BK$113)),0)</f>
        <v>3047</v>
      </c>
      <c r="BM195" s="7">
        <f>ROUND(SUM(BH195:BI195)/SUM($BH$114:$BI$349)*(1000*irw_fw_harvest!$AH$52),0)</f>
        <v>21870</v>
      </c>
      <c r="BN195" s="7">
        <f>ROUND(SUM(BH195:BI195)/SUM($BH$114:$BI$349)*(1000*irw_fw_harvest!$AI$52),0)</f>
        <v>21720</v>
      </c>
      <c r="BP195" s="12">
        <f t="shared" ref="BP195:BQ258" si="7">BJ195+BM195</f>
        <v>23595</v>
      </c>
      <c r="BQ195" s="12">
        <f t="shared" si="7"/>
        <v>24767</v>
      </c>
    </row>
    <row r="196" spans="1:69" ht="19.5" x14ac:dyDescent="0.6">
      <c r="A196" t="s">
        <v>200</v>
      </c>
      <c r="B196" t="s">
        <v>169</v>
      </c>
      <c r="C196" t="s">
        <v>196</v>
      </c>
      <c r="D196" t="s">
        <v>417</v>
      </c>
      <c r="E196" t="s">
        <v>203</v>
      </c>
      <c r="F196" t="s">
        <v>173</v>
      </c>
      <c r="G196" t="s">
        <v>174</v>
      </c>
      <c r="H196" t="s">
        <v>175</v>
      </c>
      <c r="I196">
        <v>1</v>
      </c>
      <c r="J196" t="s">
        <v>176</v>
      </c>
      <c r="K196" t="b">
        <v>0</v>
      </c>
      <c r="L196">
        <v>22</v>
      </c>
      <c r="M196">
        <v>37</v>
      </c>
      <c r="N196">
        <v>22</v>
      </c>
      <c r="O196">
        <v>37</v>
      </c>
      <c r="P196">
        <v>6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12</v>
      </c>
      <c r="AM196" t="s">
        <v>195</v>
      </c>
      <c r="AN196">
        <v>1414</v>
      </c>
      <c r="AY196">
        <v>3270</v>
      </c>
      <c r="AZ196">
        <v>4193</v>
      </c>
      <c r="BA196">
        <v>4225</v>
      </c>
      <c r="BB196">
        <v>4483</v>
      </c>
      <c r="BC196">
        <v>4481</v>
      </c>
      <c r="BD196">
        <v>4138</v>
      </c>
      <c r="BE196">
        <v>4265</v>
      </c>
      <c r="BF196">
        <v>4369</v>
      </c>
      <c r="BG196">
        <v>4242</v>
      </c>
      <c r="BH196">
        <v>5388</v>
      </c>
      <c r="BI196">
        <v>5101</v>
      </c>
      <c r="BJ196" s="2">
        <f>ROUND(SUM(BH196:BI196)/SUM($BH$114:$BI$349)*(1000*irw_fw_harvest!$AH$22-SUM(PL!$BJ$66:$BJ$113)),0)</f>
        <v>1598</v>
      </c>
      <c r="BK196" s="2">
        <f>ROUND(SUM(BH196:BI196)/SUM($BH$114:$BI$349)*(1000*irw_fw_harvest!$AI$22-SUM(PL!$BK$66:$BK$113)),0)</f>
        <v>2824</v>
      </c>
      <c r="BM196" s="7">
        <f>ROUND(SUM(BH196:BI196)/SUM($BH$114:$BI$349)*(1000*irw_fw_harvest!$AH$52),0)</f>
        <v>20266</v>
      </c>
      <c r="BN196" s="7">
        <f>ROUND(SUM(BH196:BI196)/SUM($BH$114:$BI$349)*(1000*irw_fw_harvest!$AI$52),0)</f>
        <v>20128</v>
      </c>
      <c r="BP196" s="12">
        <f t="shared" si="7"/>
        <v>21864</v>
      </c>
      <c r="BQ196" s="12">
        <f t="shared" si="7"/>
        <v>22952</v>
      </c>
    </row>
    <row r="197" spans="1:69" ht="19.5" x14ac:dyDescent="0.6">
      <c r="A197" t="s">
        <v>200</v>
      </c>
      <c r="B197" t="s">
        <v>169</v>
      </c>
      <c r="C197" t="s">
        <v>196</v>
      </c>
      <c r="D197" t="s">
        <v>418</v>
      </c>
      <c r="E197" t="s">
        <v>203</v>
      </c>
      <c r="F197" t="s">
        <v>173</v>
      </c>
      <c r="G197" t="s">
        <v>174</v>
      </c>
      <c r="H197" t="s">
        <v>175</v>
      </c>
      <c r="I197">
        <v>1</v>
      </c>
      <c r="J197" t="s">
        <v>176</v>
      </c>
      <c r="K197" t="b">
        <v>0</v>
      </c>
      <c r="L197">
        <v>22</v>
      </c>
      <c r="M197">
        <v>37</v>
      </c>
      <c r="N197">
        <v>22</v>
      </c>
      <c r="O197">
        <v>37</v>
      </c>
      <c r="P197">
        <v>6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12</v>
      </c>
      <c r="AM197" t="s">
        <v>195</v>
      </c>
      <c r="AN197">
        <v>1414</v>
      </c>
      <c r="AY197">
        <v>302</v>
      </c>
      <c r="AZ197">
        <v>397</v>
      </c>
      <c r="BA197">
        <v>410</v>
      </c>
      <c r="BB197">
        <v>445</v>
      </c>
      <c r="BC197">
        <v>454</v>
      </c>
      <c r="BD197">
        <v>429</v>
      </c>
      <c r="BE197">
        <v>451</v>
      </c>
      <c r="BF197">
        <v>471</v>
      </c>
      <c r="BG197">
        <v>466</v>
      </c>
      <c r="BH197">
        <v>603</v>
      </c>
      <c r="BI197">
        <v>581</v>
      </c>
      <c r="BJ197" s="2">
        <f>ROUND(SUM(BH197:BI197)/SUM($BH$114:$BI$349)*(1000*irw_fw_harvest!$AH$22-SUM(PL!$BJ$66:$BJ$113)),0)</f>
        <v>180</v>
      </c>
      <c r="BK197" s="2">
        <f>ROUND(SUM(BH197:BI197)/SUM($BH$114:$BI$349)*(1000*irw_fw_harvest!$AI$22-SUM(PL!$BK$66:$BK$113)),0)</f>
        <v>319</v>
      </c>
      <c r="BM197" s="7">
        <f>ROUND(SUM(BH197:BI197)/SUM($BH$114:$BI$349)*(1000*irw_fw_harvest!$AH$52),0)</f>
        <v>2288</v>
      </c>
      <c r="BN197" s="7">
        <f>ROUND(SUM(BH197:BI197)/SUM($BH$114:$BI$349)*(1000*irw_fw_harvest!$AI$52),0)</f>
        <v>2272</v>
      </c>
      <c r="BP197" s="12">
        <f t="shared" si="7"/>
        <v>2468</v>
      </c>
      <c r="BQ197" s="12">
        <f t="shared" si="7"/>
        <v>2591</v>
      </c>
    </row>
    <row r="198" spans="1:69" ht="19.5" x14ac:dyDescent="0.6">
      <c r="A198" t="s">
        <v>200</v>
      </c>
      <c r="B198" t="s">
        <v>169</v>
      </c>
      <c r="C198" t="s">
        <v>196</v>
      </c>
      <c r="D198" t="s">
        <v>419</v>
      </c>
      <c r="E198" t="s">
        <v>203</v>
      </c>
      <c r="F198" t="s">
        <v>173</v>
      </c>
      <c r="G198" t="s">
        <v>174</v>
      </c>
      <c r="H198" t="s">
        <v>175</v>
      </c>
      <c r="I198">
        <v>1</v>
      </c>
      <c r="J198" t="s">
        <v>176</v>
      </c>
      <c r="K198" t="b">
        <v>0</v>
      </c>
      <c r="L198">
        <v>22</v>
      </c>
      <c r="M198">
        <v>37</v>
      </c>
      <c r="N198">
        <v>22</v>
      </c>
      <c r="O198">
        <v>37</v>
      </c>
      <c r="P198">
        <v>6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12</v>
      </c>
      <c r="AM198" t="s">
        <v>195</v>
      </c>
      <c r="AN198">
        <v>1414</v>
      </c>
      <c r="AY198">
        <v>220</v>
      </c>
      <c r="AZ198">
        <v>285</v>
      </c>
      <c r="BA198">
        <v>290</v>
      </c>
      <c r="BB198">
        <v>310</v>
      </c>
      <c r="BC198">
        <v>311</v>
      </c>
      <c r="BD198">
        <v>289</v>
      </c>
      <c r="BE198">
        <v>299</v>
      </c>
      <c r="BF198">
        <v>307</v>
      </c>
      <c r="BG198">
        <v>298</v>
      </c>
      <c r="BH198">
        <v>378</v>
      </c>
      <c r="BI198">
        <v>358</v>
      </c>
      <c r="BJ198" s="2">
        <f>ROUND(SUM(BH198:BI198)/SUM($BH$114:$BI$349)*(1000*irw_fw_harvest!$AH$22-SUM(PL!$BJ$66:$BJ$113)),0)</f>
        <v>112</v>
      </c>
      <c r="BK198" s="2">
        <f>ROUND(SUM(BH198:BI198)/SUM($BH$114:$BI$349)*(1000*irw_fw_harvest!$AI$22-SUM(PL!$BK$66:$BK$113)),0)</f>
        <v>198</v>
      </c>
      <c r="BM198" s="7">
        <f>ROUND(SUM(BH198:BI198)/SUM($BH$114:$BI$349)*(1000*irw_fw_harvest!$AH$52),0)</f>
        <v>1422</v>
      </c>
      <c r="BN198" s="7">
        <f>ROUND(SUM(BH198:BI198)/SUM($BH$114:$BI$349)*(1000*irw_fw_harvest!$AI$52),0)</f>
        <v>1412</v>
      </c>
      <c r="BP198" s="12">
        <f t="shared" si="7"/>
        <v>1534</v>
      </c>
      <c r="BQ198" s="12">
        <f t="shared" si="7"/>
        <v>1610</v>
      </c>
    </row>
    <row r="199" spans="1:69" ht="19.5" x14ac:dyDescent="0.6">
      <c r="A199" t="s">
        <v>200</v>
      </c>
      <c r="B199" t="s">
        <v>169</v>
      </c>
      <c r="C199" t="s">
        <v>196</v>
      </c>
      <c r="D199" t="s">
        <v>420</v>
      </c>
      <c r="E199" t="s">
        <v>203</v>
      </c>
      <c r="F199" t="s">
        <v>173</v>
      </c>
      <c r="G199" t="s">
        <v>174</v>
      </c>
      <c r="H199" t="s">
        <v>175</v>
      </c>
      <c r="I199">
        <v>1</v>
      </c>
      <c r="J199" t="s">
        <v>176</v>
      </c>
      <c r="K199" t="b">
        <v>0</v>
      </c>
      <c r="L199">
        <v>22</v>
      </c>
      <c r="M199">
        <v>37</v>
      </c>
      <c r="N199">
        <v>22</v>
      </c>
      <c r="O199">
        <v>37</v>
      </c>
      <c r="P199">
        <v>6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12</v>
      </c>
      <c r="AM199" t="s">
        <v>195</v>
      </c>
      <c r="AN199">
        <v>1414</v>
      </c>
      <c r="AY199">
        <v>274</v>
      </c>
      <c r="AZ199">
        <v>352</v>
      </c>
      <c r="BA199">
        <v>355</v>
      </c>
      <c r="BB199">
        <v>424</v>
      </c>
      <c r="BC199">
        <v>474</v>
      </c>
      <c r="BD199">
        <v>485</v>
      </c>
      <c r="BE199">
        <v>358</v>
      </c>
      <c r="BF199">
        <v>367</v>
      </c>
      <c r="BG199">
        <v>357</v>
      </c>
      <c r="BH199">
        <v>454</v>
      </c>
      <c r="BI199">
        <v>431</v>
      </c>
      <c r="BJ199" s="2">
        <f>ROUND(SUM(BH199:BI199)/SUM($BH$114:$BI$349)*(1000*irw_fw_harvest!$AH$22-SUM(PL!$BJ$66:$BJ$113)),0)</f>
        <v>135</v>
      </c>
      <c r="BK199" s="2">
        <f>ROUND(SUM(BH199:BI199)/SUM($BH$114:$BI$349)*(1000*irw_fw_harvest!$AI$22-SUM(PL!$BK$66:$BK$113)),0)</f>
        <v>238</v>
      </c>
      <c r="BM199" s="7">
        <f>ROUND(SUM(BH199:BI199)/SUM($BH$114:$BI$349)*(1000*irw_fw_harvest!$AH$52),0)</f>
        <v>1710</v>
      </c>
      <c r="BN199" s="7">
        <f>ROUND(SUM(BH199:BI199)/SUM($BH$114:$BI$349)*(1000*irw_fw_harvest!$AI$52),0)</f>
        <v>1698</v>
      </c>
      <c r="BP199" s="12">
        <f t="shared" si="7"/>
        <v>1845</v>
      </c>
      <c r="BQ199" s="12">
        <f t="shared" si="7"/>
        <v>1936</v>
      </c>
    </row>
    <row r="200" spans="1:69" ht="19.5" x14ac:dyDescent="0.6">
      <c r="A200" t="s">
        <v>200</v>
      </c>
      <c r="B200" t="s">
        <v>169</v>
      </c>
      <c r="C200" t="s">
        <v>196</v>
      </c>
      <c r="D200" t="s">
        <v>421</v>
      </c>
      <c r="E200" t="s">
        <v>203</v>
      </c>
      <c r="F200" t="s">
        <v>173</v>
      </c>
      <c r="G200" t="s">
        <v>174</v>
      </c>
      <c r="H200" t="s">
        <v>175</v>
      </c>
      <c r="I200">
        <v>1</v>
      </c>
      <c r="J200" t="s">
        <v>176</v>
      </c>
      <c r="K200" t="b">
        <v>0</v>
      </c>
      <c r="L200">
        <v>22</v>
      </c>
      <c r="M200">
        <v>37</v>
      </c>
      <c r="N200">
        <v>22</v>
      </c>
      <c r="O200">
        <v>37</v>
      </c>
      <c r="P200">
        <v>6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12</v>
      </c>
      <c r="AM200" t="s">
        <v>195</v>
      </c>
      <c r="AN200">
        <v>1414</v>
      </c>
      <c r="AY200">
        <v>822</v>
      </c>
      <c r="AZ200">
        <v>1065</v>
      </c>
      <c r="BA200">
        <v>1086</v>
      </c>
      <c r="BB200">
        <v>1166</v>
      </c>
      <c r="BC200">
        <v>1181</v>
      </c>
      <c r="BD200">
        <v>1106</v>
      </c>
      <c r="BE200">
        <v>1156</v>
      </c>
      <c r="BF200">
        <v>1202</v>
      </c>
      <c r="BG200">
        <v>1185</v>
      </c>
      <c r="BH200">
        <v>1531</v>
      </c>
      <c r="BI200">
        <v>1474</v>
      </c>
      <c r="BJ200" s="2">
        <f>ROUND(SUM(BH200:BI200)/SUM($BH$114:$BI$349)*(1000*irw_fw_harvest!$AH$22-SUM(PL!$BJ$66:$BJ$113)),0)</f>
        <v>458</v>
      </c>
      <c r="BK200" s="2">
        <f>ROUND(SUM(BH200:BI200)/SUM($BH$114:$BI$349)*(1000*irw_fw_harvest!$AI$22-SUM(PL!$BK$66:$BK$113)),0)</f>
        <v>809</v>
      </c>
      <c r="BM200" s="7">
        <f>ROUND(SUM(BH200:BI200)/SUM($BH$114:$BI$349)*(1000*irw_fw_harvest!$AH$52),0)</f>
        <v>5806</v>
      </c>
      <c r="BN200" s="7">
        <f>ROUND(SUM(BH200:BI200)/SUM($BH$114:$BI$349)*(1000*irw_fw_harvest!$AI$52),0)</f>
        <v>5766</v>
      </c>
      <c r="BP200" s="12">
        <f t="shared" si="7"/>
        <v>6264</v>
      </c>
      <c r="BQ200" s="12">
        <f t="shared" si="7"/>
        <v>6575</v>
      </c>
    </row>
    <row r="201" spans="1:69" ht="19.5" x14ac:dyDescent="0.6">
      <c r="A201" t="s">
        <v>200</v>
      </c>
      <c r="B201" t="s">
        <v>169</v>
      </c>
      <c r="C201" t="s">
        <v>196</v>
      </c>
      <c r="D201" t="s">
        <v>422</v>
      </c>
      <c r="E201" t="s">
        <v>203</v>
      </c>
      <c r="F201" t="s">
        <v>173</v>
      </c>
      <c r="G201" t="s">
        <v>174</v>
      </c>
      <c r="H201" t="s">
        <v>175</v>
      </c>
      <c r="I201">
        <v>1</v>
      </c>
      <c r="J201" t="s">
        <v>176</v>
      </c>
      <c r="K201" t="b">
        <v>0</v>
      </c>
      <c r="L201">
        <v>22</v>
      </c>
      <c r="M201">
        <v>37</v>
      </c>
      <c r="N201">
        <v>22</v>
      </c>
      <c r="O201">
        <v>37</v>
      </c>
      <c r="P201">
        <v>6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12</v>
      </c>
      <c r="AM201" t="s">
        <v>195</v>
      </c>
      <c r="AN201">
        <v>1414</v>
      </c>
      <c r="AY201">
        <v>768</v>
      </c>
      <c r="AZ201">
        <v>1010</v>
      </c>
      <c r="BA201">
        <v>1043</v>
      </c>
      <c r="BB201">
        <v>1134</v>
      </c>
      <c r="BC201">
        <v>1162</v>
      </c>
      <c r="BD201">
        <v>1099</v>
      </c>
      <c r="BE201">
        <v>1161</v>
      </c>
      <c r="BF201">
        <v>1218</v>
      </c>
      <c r="BG201">
        <v>1212</v>
      </c>
      <c r="BH201">
        <v>1577</v>
      </c>
      <c r="BI201">
        <v>1530</v>
      </c>
      <c r="BJ201" s="2">
        <f>ROUND(SUM(BH201:BI201)/SUM($BH$114:$BI$349)*(1000*irw_fw_harvest!$AH$22-SUM(PL!$BJ$66:$BJ$113)),0)</f>
        <v>473</v>
      </c>
      <c r="BK201" s="2">
        <f>ROUND(SUM(BH201:BI201)/SUM($BH$114:$BI$349)*(1000*irw_fw_harvest!$AI$22-SUM(PL!$BK$66:$BK$113)),0)</f>
        <v>836</v>
      </c>
      <c r="BM201" s="7">
        <f>ROUND(SUM(BH201:BI201)/SUM($BH$114:$BI$349)*(1000*irw_fw_harvest!$AH$52),0)</f>
        <v>6003</v>
      </c>
      <c r="BN201" s="7">
        <f>ROUND(SUM(BH201:BI201)/SUM($BH$114:$BI$349)*(1000*irw_fw_harvest!$AI$52),0)</f>
        <v>5962</v>
      </c>
      <c r="BP201" s="12">
        <f t="shared" si="7"/>
        <v>6476</v>
      </c>
      <c r="BQ201" s="12">
        <f t="shared" si="7"/>
        <v>6798</v>
      </c>
    </row>
    <row r="202" spans="1:69" ht="19.5" x14ac:dyDescent="0.6">
      <c r="A202" t="s">
        <v>200</v>
      </c>
      <c r="B202" t="s">
        <v>169</v>
      </c>
      <c r="C202" t="s">
        <v>196</v>
      </c>
      <c r="D202" t="s">
        <v>252</v>
      </c>
      <c r="E202" t="s">
        <v>203</v>
      </c>
      <c r="F202" t="s">
        <v>173</v>
      </c>
      <c r="G202" t="s">
        <v>174</v>
      </c>
      <c r="H202" t="s">
        <v>175</v>
      </c>
      <c r="I202">
        <v>1</v>
      </c>
      <c r="J202" t="s">
        <v>176</v>
      </c>
      <c r="K202" t="b">
        <v>0</v>
      </c>
      <c r="L202">
        <v>38</v>
      </c>
      <c r="M202">
        <v>78</v>
      </c>
      <c r="N202">
        <v>38</v>
      </c>
      <c r="O202">
        <v>78</v>
      </c>
      <c r="P202">
        <v>6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12</v>
      </c>
      <c r="AM202" t="s">
        <v>195</v>
      </c>
      <c r="AN202">
        <v>1616</v>
      </c>
      <c r="AY202">
        <v>8106</v>
      </c>
      <c r="AZ202">
        <v>10548</v>
      </c>
      <c r="BA202">
        <v>10783</v>
      </c>
      <c r="BB202">
        <v>11605</v>
      </c>
      <c r="BC202">
        <v>11759</v>
      </c>
      <c r="BD202">
        <v>11028</v>
      </c>
      <c r="BE202">
        <v>11556</v>
      </c>
      <c r="BF202">
        <v>12021</v>
      </c>
      <c r="BG202">
        <v>11913</v>
      </c>
      <c r="BH202">
        <v>14502</v>
      </c>
      <c r="BI202">
        <v>11232</v>
      </c>
      <c r="BJ202" s="2">
        <f>ROUND(SUM(BH202:BI202)/SUM($BH$114:$BI$349)*(1000*irw_fw_harvest!$AH$22-SUM(PL!$BJ$66:$BJ$113)),0)</f>
        <v>3921</v>
      </c>
      <c r="BK202" s="2">
        <f>ROUND(SUM(BH202:BI202)/SUM($BH$114:$BI$349)*(1000*irw_fw_harvest!$AI$22-SUM(PL!$BK$66:$BK$113)),0)</f>
        <v>6927</v>
      </c>
      <c r="BM202" s="7">
        <f>ROUND(SUM(BH202:BI202)/SUM($BH$114:$BI$349)*(1000*irw_fw_harvest!$AH$52),0)</f>
        <v>49721</v>
      </c>
      <c r="BN202" s="7">
        <f>ROUND(SUM(BH202:BI202)/SUM($BH$114:$BI$349)*(1000*irw_fw_harvest!$AI$52),0)</f>
        <v>49381</v>
      </c>
      <c r="BP202" s="12">
        <f t="shared" si="7"/>
        <v>53642</v>
      </c>
      <c r="BQ202" s="12">
        <f t="shared" si="7"/>
        <v>56308</v>
      </c>
    </row>
    <row r="203" spans="1:69" ht="19.5" x14ac:dyDescent="0.6">
      <c r="A203" t="s">
        <v>200</v>
      </c>
      <c r="B203" t="s">
        <v>169</v>
      </c>
      <c r="C203" t="s">
        <v>196</v>
      </c>
      <c r="D203" t="s">
        <v>356</v>
      </c>
      <c r="E203" t="s">
        <v>203</v>
      </c>
      <c r="F203" t="s">
        <v>173</v>
      </c>
      <c r="G203" t="s">
        <v>174</v>
      </c>
      <c r="H203" t="s">
        <v>175</v>
      </c>
      <c r="I203">
        <v>1</v>
      </c>
      <c r="J203" t="s">
        <v>176</v>
      </c>
      <c r="K203" t="b">
        <v>0</v>
      </c>
      <c r="L203">
        <v>38</v>
      </c>
      <c r="M203">
        <v>78</v>
      </c>
      <c r="N203">
        <v>38</v>
      </c>
      <c r="O203">
        <v>78</v>
      </c>
      <c r="P203">
        <v>6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12</v>
      </c>
      <c r="AM203" t="s">
        <v>195</v>
      </c>
      <c r="AN203">
        <v>1616</v>
      </c>
      <c r="AY203">
        <v>96645</v>
      </c>
      <c r="AZ203">
        <v>110906</v>
      </c>
      <c r="BA203">
        <v>81338</v>
      </c>
      <c r="BB203">
        <v>88754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 s="2">
        <f>ROUND(SUM(BH203:BI203)/SUM($BH$114:$BI$349)*(1000*irw_fw_harvest!$AH$22-SUM(PL!$BJ$66:$BJ$113)),0)</f>
        <v>0</v>
      </c>
      <c r="BK203" s="2">
        <f>ROUND(SUM(BH203:BI203)/SUM($BH$114:$BI$349)*(1000*irw_fw_harvest!$AI$22-SUM(PL!$BK$66:$BK$113)),0)</f>
        <v>0</v>
      </c>
      <c r="BM203" s="7">
        <f>ROUND(SUM(BH203:BI203)/SUM($BH$114:$BI$349)*(1000*irw_fw_harvest!$AH$52),0)</f>
        <v>0</v>
      </c>
      <c r="BN203" s="7">
        <f>ROUND(SUM(BH203:BI203)/SUM($BH$114:$BI$349)*(1000*irw_fw_harvest!$AI$52),0)</f>
        <v>0</v>
      </c>
      <c r="BP203" s="12">
        <f t="shared" si="7"/>
        <v>0</v>
      </c>
      <c r="BQ203" s="12">
        <f t="shared" si="7"/>
        <v>0</v>
      </c>
    </row>
    <row r="204" spans="1:69" ht="19.5" x14ac:dyDescent="0.6">
      <c r="A204" t="s">
        <v>200</v>
      </c>
      <c r="B204" t="s">
        <v>169</v>
      </c>
      <c r="C204" t="s">
        <v>196</v>
      </c>
      <c r="D204" t="s">
        <v>417</v>
      </c>
      <c r="E204" t="s">
        <v>203</v>
      </c>
      <c r="F204" t="s">
        <v>173</v>
      </c>
      <c r="G204" t="s">
        <v>174</v>
      </c>
      <c r="H204" t="s">
        <v>175</v>
      </c>
      <c r="I204">
        <v>1</v>
      </c>
      <c r="J204" t="s">
        <v>176</v>
      </c>
      <c r="K204" t="b">
        <v>0</v>
      </c>
      <c r="L204">
        <v>38</v>
      </c>
      <c r="M204">
        <v>78</v>
      </c>
      <c r="N204">
        <v>38</v>
      </c>
      <c r="O204">
        <v>78</v>
      </c>
      <c r="P204">
        <v>6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12</v>
      </c>
      <c r="AM204" t="s">
        <v>195</v>
      </c>
      <c r="AN204">
        <v>1616</v>
      </c>
      <c r="AY204">
        <v>19449</v>
      </c>
      <c r="AZ204">
        <v>25040</v>
      </c>
      <c r="BA204">
        <v>25329</v>
      </c>
      <c r="BB204">
        <v>26976</v>
      </c>
      <c r="BC204">
        <v>27054</v>
      </c>
      <c r="BD204">
        <v>25109</v>
      </c>
      <c r="BE204">
        <v>26034</v>
      </c>
      <c r="BF204">
        <v>26811</v>
      </c>
      <c r="BG204">
        <v>26273</v>
      </c>
      <c r="BH204">
        <v>33499</v>
      </c>
      <c r="BI204">
        <v>31895</v>
      </c>
      <c r="BJ204" s="2">
        <f>ROUND(SUM(BH204:BI204)/SUM($BH$114:$BI$349)*(1000*irw_fw_harvest!$AH$22-SUM(PL!$BJ$66:$BJ$113)),0)</f>
        <v>9964</v>
      </c>
      <c r="BK204" s="2">
        <f>ROUND(SUM(BH204:BI204)/SUM($BH$114:$BI$349)*(1000*irw_fw_harvest!$AI$22-SUM(PL!$BK$66:$BK$113)),0)</f>
        <v>17604</v>
      </c>
      <c r="BM204" s="7">
        <f>ROUND(SUM(BH204:BI204)/SUM($BH$114:$BI$349)*(1000*irw_fw_harvest!$AH$52),0)</f>
        <v>126349</v>
      </c>
      <c r="BN204" s="7">
        <f>ROUND(SUM(BH204:BI204)/SUM($BH$114:$BI$349)*(1000*irw_fw_harvest!$AI$52),0)</f>
        <v>125486</v>
      </c>
      <c r="BP204" s="12">
        <f t="shared" si="7"/>
        <v>136313</v>
      </c>
      <c r="BQ204" s="12">
        <f t="shared" si="7"/>
        <v>143090</v>
      </c>
    </row>
    <row r="205" spans="1:69" ht="19.5" x14ac:dyDescent="0.6">
      <c r="A205" t="s">
        <v>200</v>
      </c>
      <c r="B205" t="s">
        <v>169</v>
      </c>
      <c r="C205" t="s">
        <v>196</v>
      </c>
      <c r="D205" t="s">
        <v>418</v>
      </c>
      <c r="E205" t="s">
        <v>203</v>
      </c>
      <c r="F205" t="s">
        <v>173</v>
      </c>
      <c r="G205" t="s">
        <v>174</v>
      </c>
      <c r="H205" t="s">
        <v>175</v>
      </c>
      <c r="I205">
        <v>1</v>
      </c>
      <c r="J205" t="s">
        <v>176</v>
      </c>
      <c r="K205" t="b">
        <v>0</v>
      </c>
      <c r="L205">
        <v>38</v>
      </c>
      <c r="M205">
        <v>78</v>
      </c>
      <c r="N205">
        <v>38</v>
      </c>
      <c r="O205">
        <v>78</v>
      </c>
      <c r="P205">
        <v>6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12</v>
      </c>
      <c r="AM205" t="s">
        <v>195</v>
      </c>
      <c r="AN205">
        <v>1616</v>
      </c>
      <c r="AY205">
        <v>1686</v>
      </c>
      <c r="AZ205">
        <v>2203</v>
      </c>
      <c r="BA205">
        <v>2261</v>
      </c>
      <c r="BB205">
        <v>2442</v>
      </c>
      <c r="BC205">
        <v>2483</v>
      </c>
      <c r="BD205">
        <v>2336</v>
      </c>
      <c r="BE205">
        <v>2455</v>
      </c>
      <c r="BF205">
        <v>2557</v>
      </c>
      <c r="BG205">
        <v>2309</v>
      </c>
      <c r="BH205">
        <v>2751</v>
      </c>
      <c r="BI205">
        <v>2223</v>
      </c>
      <c r="BJ205" s="2">
        <f>ROUND(SUM(BH205:BI205)/SUM($BH$114:$BI$349)*(1000*irw_fw_harvest!$AH$22-SUM(PL!$BJ$66:$BJ$113)),0)</f>
        <v>758</v>
      </c>
      <c r="BK205" s="2">
        <f>ROUND(SUM(BH205:BI205)/SUM($BH$114:$BI$349)*(1000*irw_fw_harvest!$AI$22-SUM(PL!$BK$66:$BK$113)),0)</f>
        <v>1339</v>
      </c>
      <c r="BM205" s="7">
        <f>ROUND(SUM(BH205:BI205)/SUM($BH$114:$BI$349)*(1000*irw_fw_harvest!$AH$52),0)</f>
        <v>9610</v>
      </c>
      <c r="BN205" s="7">
        <f>ROUND(SUM(BH205:BI205)/SUM($BH$114:$BI$349)*(1000*irw_fw_harvest!$AI$52),0)</f>
        <v>9545</v>
      </c>
      <c r="BP205" s="12">
        <f t="shared" si="7"/>
        <v>10368</v>
      </c>
      <c r="BQ205" s="12">
        <f t="shared" si="7"/>
        <v>10884</v>
      </c>
    </row>
    <row r="206" spans="1:69" ht="19.5" x14ac:dyDescent="0.6">
      <c r="A206" t="s">
        <v>200</v>
      </c>
      <c r="B206" t="s">
        <v>169</v>
      </c>
      <c r="C206" t="s">
        <v>196</v>
      </c>
      <c r="D206" t="s">
        <v>419</v>
      </c>
      <c r="E206" t="s">
        <v>203</v>
      </c>
      <c r="F206" t="s">
        <v>173</v>
      </c>
      <c r="G206" t="s">
        <v>174</v>
      </c>
      <c r="H206" t="s">
        <v>175</v>
      </c>
      <c r="I206">
        <v>1</v>
      </c>
      <c r="J206" t="s">
        <v>176</v>
      </c>
      <c r="K206" t="b">
        <v>0</v>
      </c>
      <c r="L206">
        <v>38</v>
      </c>
      <c r="M206">
        <v>78</v>
      </c>
      <c r="N206">
        <v>38</v>
      </c>
      <c r="O206">
        <v>78</v>
      </c>
      <c r="P206">
        <v>6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12</v>
      </c>
      <c r="AM206" t="s">
        <v>195</v>
      </c>
      <c r="AN206">
        <v>1616</v>
      </c>
      <c r="AY206">
        <v>1136</v>
      </c>
      <c r="AZ206">
        <v>1482</v>
      </c>
      <c r="BA206">
        <v>1519</v>
      </c>
      <c r="BB206">
        <v>1639</v>
      </c>
      <c r="BC206">
        <v>1664</v>
      </c>
      <c r="BD206">
        <v>1336</v>
      </c>
      <c r="BE206">
        <v>1297</v>
      </c>
      <c r="BF206">
        <v>1328</v>
      </c>
      <c r="BG206">
        <v>1258</v>
      </c>
      <c r="BH206">
        <v>1634</v>
      </c>
      <c r="BI206">
        <v>1565</v>
      </c>
      <c r="BJ206" s="2">
        <f>ROUND(SUM(BH206:BI206)/SUM($BH$114:$BI$349)*(1000*irw_fw_harvest!$AH$22-SUM(PL!$BJ$66:$BJ$113)),0)</f>
        <v>487</v>
      </c>
      <c r="BK206" s="2">
        <f>ROUND(SUM(BH206:BI206)/SUM($BH$114:$BI$349)*(1000*irw_fw_harvest!$AI$22-SUM(PL!$BK$66:$BK$113)),0)</f>
        <v>861</v>
      </c>
      <c r="BM206" s="7">
        <f>ROUND(SUM(BH206:BI206)/SUM($BH$114:$BI$349)*(1000*irw_fw_harvest!$AH$52),0)</f>
        <v>6181</v>
      </c>
      <c r="BN206" s="7">
        <f>ROUND(SUM(BH206:BI206)/SUM($BH$114:$BI$349)*(1000*irw_fw_harvest!$AI$52),0)</f>
        <v>6139</v>
      </c>
      <c r="BP206" s="12">
        <f t="shared" si="7"/>
        <v>6668</v>
      </c>
      <c r="BQ206" s="12">
        <f t="shared" si="7"/>
        <v>7000</v>
      </c>
    </row>
    <row r="207" spans="1:69" ht="19.5" x14ac:dyDescent="0.6">
      <c r="A207" t="s">
        <v>200</v>
      </c>
      <c r="B207" t="s">
        <v>169</v>
      </c>
      <c r="C207" t="s">
        <v>196</v>
      </c>
      <c r="D207" t="s">
        <v>421</v>
      </c>
      <c r="E207" t="s">
        <v>203</v>
      </c>
      <c r="F207" t="s">
        <v>173</v>
      </c>
      <c r="G207" t="s">
        <v>174</v>
      </c>
      <c r="H207" t="s">
        <v>175</v>
      </c>
      <c r="I207">
        <v>1</v>
      </c>
      <c r="J207" t="s">
        <v>176</v>
      </c>
      <c r="K207" t="b">
        <v>0</v>
      </c>
      <c r="L207">
        <v>38</v>
      </c>
      <c r="M207">
        <v>78</v>
      </c>
      <c r="N207">
        <v>38</v>
      </c>
      <c r="O207">
        <v>78</v>
      </c>
      <c r="P207">
        <v>6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12</v>
      </c>
      <c r="AM207" t="s">
        <v>195</v>
      </c>
      <c r="AN207">
        <v>1616</v>
      </c>
      <c r="AY207">
        <v>3616</v>
      </c>
      <c r="AZ207">
        <v>4694</v>
      </c>
      <c r="BA207">
        <v>4788</v>
      </c>
      <c r="BB207">
        <v>5142</v>
      </c>
      <c r="BC207">
        <v>5198</v>
      </c>
      <c r="BD207">
        <v>4865</v>
      </c>
      <c r="BE207">
        <v>5087</v>
      </c>
      <c r="BF207">
        <v>5281</v>
      </c>
      <c r="BG207">
        <v>5224</v>
      </c>
      <c r="BH207">
        <v>6713</v>
      </c>
      <c r="BI207">
        <v>6331</v>
      </c>
      <c r="BJ207" s="2">
        <f>ROUND(SUM(BH207:BI207)/SUM($BH$114:$BI$349)*(1000*irw_fw_harvest!$AH$22-SUM(PL!$BJ$66:$BJ$113)),0)</f>
        <v>1987</v>
      </c>
      <c r="BK207" s="2">
        <f>ROUND(SUM(BH207:BI207)/SUM($BH$114:$BI$349)*(1000*irw_fw_harvest!$AI$22-SUM(PL!$BK$66:$BK$113)),0)</f>
        <v>3511</v>
      </c>
      <c r="BM207" s="7">
        <f>ROUND(SUM(BH207:BI207)/SUM($BH$114:$BI$349)*(1000*irw_fw_harvest!$AH$52),0)</f>
        <v>25203</v>
      </c>
      <c r="BN207" s="7">
        <f>ROUND(SUM(BH207:BI207)/SUM($BH$114:$BI$349)*(1000*irw_fw_harvest!$AI$52),0)</f>
        <v>25030</v>
      </c>
      <c r="BP207" s="12">
        <f t="shared" si="7"/>
        <v>27190</v>
      </c>
      <c r="BQ207" s="12">
        <f t="shared" si="7"/>
        <v>28541</v>
      </c>
    </row>
    <row r="208" spans="1:69" ht="19.5" x14ac:dyDescent="0.6">
      <c r="A208" t="s">
        <v>200</v>
      </c>
      <c r="B208" t="s">
        <v>169</v>
      </c>
      <c r="C208" t="s">
        <v>196</v>
      </c>
      <c r="D208" t="s">
        <v>422</v>
      </c>
      <c r="E208" t="s">
        <v>203</v>
      </c>
      <c r="F208" t="s">
        <v>173</v>
      </c>
      <c r="G208" t="s">
        <v>174</v>
      </c>
      <c r="H208" t="s">
        <v>175</v>
      </c>
      <c r="I208">
        <v>1</v>
      </c>
      <c r="J208" t="s">
        <v>176</v>
      </c>
      <c r="K208" t="b">
        <v>0</v>
      </c>
      <c r="L208">
        <v>38</v>
      </c>
      <c r="M208">
        <v>78</v>
      </c>
      <c r="N208">
        <v>38</v>
      </c>
      <c r="O208">
        <v>78</v>
      </c>
      <c r="P208">
        <v>6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12</v>
      </c>
      <c r="AM208" t="s">
        <v>195</v>
      </c>
      <c r="AN208">
        <v>1616</v>
      </c>
      <c r="AY208">
        <v>3605</v>
      </c>
      <c r="AZ208">
        <v>4704</v>
      </c>
      <c r="BA208">
        <v>4821</v>
      </c>
      <c r="BB208">
        <v>5202</v>
      </c>
      <c r="BC208">
        <v>5283</v>
      </c>
      <c r="BD208">
        <v>4966</v>
      </c>
      <c r="BE208">
        <v>5215</v>
      </c>
      <c r="BF208">
        <v>5437</v>
      </c>
      <c r="BG208">
        <v>5038</v>
      </c>
      <c r="BH208">
        <v>5647</v>
      </c>
      <c r="BI208">
        <v>3959</v>
      </c>
      <c r="BJ208" s="2">
        <f>ROUND(SUM(BH208:BI208)/SUM($BH$114:$BI$349)*(1000*irw_fw_harvest!$AH$22-SUM(PL!$BJ$66:$BJ$113)),0)</f>
        <v>1464</v>
      </c>
      <c r="BK208" s="2">
        <f>ROUND(SUM(BH208:BI208)/SUM($BH$114:$BI$349)*(1000*irw_fw_harvest!$AI$22-SUM(PL!$BK$66:$BK$113)),0)</f>
        <v>2586</v>
      </c>
      <c r="BM208" s="7">
        <f>ROUND(SUM(BH208:BI208)/SUM($BH$114:$BI$349)*(1000*irw_fw_harvest!$AH$52),0)</f>
        <v>18560</v>
      </c>
      <c r="BN208" s="7">
        <f>ROUND(SUM(BH208:BI208)/SUM($BH$114:$BI$349)*(1000*irw_fw_harvest!$AI$52),0)</f>
        <v>18433</v>
      </c>
      <c r="BP208" s="12">
        <f t="shared" si="7"/>
        <v>20024</v>
      </c>
      <c r="BQ208" s="12">
        <f t="shared" si="7"/>
        <v>21019</v>
      </c>
    </row>
    <row r="209" spans="1:69" ht="19.5" x14ac:dyDescent="0.6">
      <c r="A209" t="s">
        <v>200</v>
      </c>
      <c r="B209" t="s">
        <v>169</v>
      </c>
      <c r="C209" t="s">
        <v>196</v>
      </c>
      <c r="D209" t="s">
        <v>252</v>
      </c>
      <c r="E209" t="s">
        <v>203</v>
      </c>
      <c r="F209" t="s">
        <v>173</v>
      </c>
      <c r="G209" t="s">
        <v>174</v>
      </c>
      <c r="H209" t="s">
        <v>175</v>
      </c>
      <c r="I209">
        <v>1</v>
      </c>
      <c r="J209" t="s">
        <v>176</v>
      </c>
      <c r="K209" t="b">
        <v>0</v>
      </c>
      <c r="L209">
        <v>79</v>
      </c>
      <c r="M209">
        <v>99</v>
      </c>
      <c r="N209">
        <v>79</v>
      </c>
      <c r="O209">
        <v>99</v>
      </c>
      <c r="P209">
        <v>6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12</v>
      </c>
      <c r="AM209" t="s">
        <v>195</v>
      </c>
      <c r="AN209">
        <v>1818</v>
      </c>
      <c r="AY209">
        <v>2897</v>
      </c>
      <c r="AZ209">
        <v>3787</v>
      </c>
      <c r="BA209">
        <v>3889</v>
      </c>
      <c r="BB209">
        <v>4207</v>
      </c>
      <c r="BC209">
        <v>4281</v>
      </c>
      <c r="BD209">
        <v>4035</v>
      </c>
      <c r="BE209">
        <v>4286</v>
      </c>
      <c r="BF209">
        <v>4374</v>
      </c>
      <c r="BG209">
        <v>427</v>
      </c>
      <c r="BH209">
        <v>0</v>
      </c>
      <c r="BI209">
        <v>0</v>
      </c>
      <c r="BJ209" s="2">
        <f>ROUND(SUM(BH209:BI209)/SUM($BH$114:$BI$349)*(1000*irw_fw_harvest!$AH$22-SUM(PL!$BJ$66:$BJ$113)),0)</f>
        <v>0</v>
      </c>
      <c r="BK209" s="2">
        <f>ROUND(SUM(BH209:BI209)/SUM($BH$114:$BI$349)*(1000*irw_fw_harvest!$AI$22-SUM(PL!$BK$66:$BK$113)),0)</f>
        <v>0</v>
      </c>
      <c r="BM209" s="7">
        <f>ROUND(SUM(BH209:BI209)/SUM($BH$114:$BI$349)*(1000*irw_fw_harvest!$AH$52),0)</f>
        <v>0</v>
      </c>
      <c r="BN209" s="7">
        <f>ROUND(SUM(BH209:BI209)/SUM($BH$114:$BI$349)*(1000*irw_fw_harvest!$AI$52),0)</f>
        <v>0</v>
      </c>
      <c r="BP209" s="12">
        <f t="shared" si="7"/>
        <v>0</v>
      </c>
      <c r="BQ209" s="12">
        <f t="shared" si="7"/>
        <v>0</v>
      </c>
    </row>
    <row r="210" spans="1:69" ht="19.5" x14ac:dyDescent="0.6">
      <c r="A210" t="s">
        <v>200</v>
      </c>
      <c r="B210" t="s">
        <v>169</v>
      </c>
      <c r="C210" t="s">
        <v>196</v>
      </c>
      <c r="D210" t="s">
        <v>356</v>
      </c>
      <c r="E210" t="s">
        <v>203</v>
      </c>
      <c r="F210" t="s">
        <v>173</v>
      </c>
      <c r="G210" t="s">
        <v>174</v>
      </c>
      <c r="H210" t="s">
        <v>175</v>
      </c>
      <c r="I210">
        <v>1</v>
      </c>
      <c r="J210" t="s">
        <v>176</v>
      </c>
      <c r="K210" t="b">
        <v>0</v>
      </c>
      <c r="L210">
        <v>79</v>
      </c>
      <c r="M210">
        <v>99</v>
      </c>
      <c r="N210">
        <v>79</v>
      </c>
      <c r="O210">
        <v>99</v>
      </c>
      <c r="P210">
        <v>6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12</v>
      </c>
      <c r="AM210" t="s">
        <v>195</v>
      </c>
      <c r="AN210">
        <v>1818</v>
      </c>
      <c r="AY210">
        <v>17919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 s="2">
        <f>ROUND(SUM(BH210:BI210)/SUM($BH$114:$BI$349)*(1000*irw_fw_harvest!$AH$22-SUM(PL!$BJ$66:$BJ$113)),0)</f>
        <v>0</v>
      </c>
      <c r="BK210" s="2">
        <f>ROUND(SUM(BH210:BI210)/SUM($BH$114:$BI$349)*(1000*irw_fw_harvest!$AI$22-SUM(PL!$BK$66:$BK$113)),0)</f>
        <v>0</v>
      </c>
      <c r="BM210" s="7">
        <f>ROUND(SUM(BH210:BI210)/SUM($BH$114:$BI$349)*(1000*irw_fw_harvest!$AH$52),0)</f>
        <v>0</v>
      </c>
      <c r="BN210" s="7">
        <f>ROUND(SUM(BH210:BI210)/SUM($BH$114:$BI$349)*(1000*irw_fw_harvest!$AI$52),0)</f>
        <v>0</v>
      </c>
      <c r="BP210" s="12">
        <f t="shared" si="7"/>
        <v>0</v>
      </c>
      <c r="BQ210" s="12">
        <f t="shared" si="7"/>
        <v>0</v>
      </c>
    </row>
    <row r="211" spans="1:69" ht="19.5" x14ac:dyDescent="0.6">
      <c r="A211" t="s">
        <v>200</v>
      </c>
      <c r="B211" t="s">
        <v>169</v>
      </c>
      <c r="C211" t="s">
        <v>196</v>
      </c>
      <c r="D211" t="s">
        <v>417</v>
      </c>
      <c r="E211" t="s">
        <v>203</v>
      </c>
      <c r="F211" t="s">
        <v>173</v>
      </c>
      <c r="G211" t="s">
        <v>174</v>
      </c>
      <c r="H211" t="s">
        <v>175</v>
      </c>
      <c r="I211">
        <v>1</v>
      </c>
      <c r="J211" t="s">
        <v>176</v>
      </c>
      <c r="K211" t="b">
        <v>0</v>
      </c>
      <c r="L211">
        <v>79</v>
      </c>
      <c r="M211">
        <v>99</v>
      </c>
      <c r="N211">
        <v>79</v>
      </c>
      <c r="O211">
        <v>99</v>
      </c>
      <c r="P211">
        <v>6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12</v>
      </c>
      <c r="AM211" t="s">
        <v>195</v>
      </c>
      <c r="AN211">
        <v>1818</v>
      </c>
      <c r="AY211">
        <v>6483</v>
      </c>
      <c r="AZ211">
        <v>8634</v>
      </c>
      <c r="BA211">
        <v>9023</v>
      </c>
      <c r="BB211">
        <v>9925</v>
      </c>
      <c r="BC211">
        <v>10259</v>
      </c>
      <c r="BD211">
        <v>9822</v>
      </c>
      <c r="BE211">
        <v>10014</v>
      </c>
      <c r="BF211">
        <v>8683</v>
      </c>
      <c r="BG211">
        <v>8411</v>
      </c>
      <c r="BH211">
        <v>10698</v>
      </c>
      <c r="BI211">
        <v>9512</v>
      </c>
      <c r="BJ211" s="2">
        <f>ROUND(SUM(BH211:BI211)/SUM($BH$114:$BI$349)*(1000*irw_fw_harvest!$AH$22-SUM(PL!$BJ$66:$BJ$113)),0)</f>
        <v>3079</v>
      </c>
      <c r="BK211" s="2">
        <f>ROUND(SUM(BH211:BI211)/SUM($BH$114:$BI$349)*(1000*irw_fw_harvest!$AI$22-SUM(PL!$BK$66:$BK$113)),0)</f>
        <v>5440</v>
      </c>
      <c r="BM211" s="7">
        <f>ROUND(SUM(BH211:BI211)/SUM($BH$114:$BI$349)*(1000*irw_fw_harvest!$AH$52),0)</f>
        <v>39048</v>
      </c>
      <c r="BN211" s="7">
        <f>ROUND(SUM(BH211:BI211)/SUM($BH$114:$BI$349)*(1000*irw_fw_harvest!$AI$52),0)</f>
        <v>38781</v>
      </c>
      <c r="BP211" s="12">
        <f t="shared" si="7"/>
        <v>42127</v>
      </c>
      <c r="BQ211" s="12">
        <f t="shared" si="7"/>
        <v>44221</v>
      </c>
    </row>
    <row r="212" spans="1:69" ht="19.5" x14ac:dyDescent="0.6">
      <c r="A212" t="s">
        <v>200</v>
      </c>
      <c r="B212" t="s">
        <v>169</v>
      </c>
      <c r="C212" t="s">
        <v>196</v>
      </c>
      <c r="D212" t="s">
        <v>418</v>
      </c>
      <c r="E212" t="s">
        <v>203</v>
      </c>
      <c r="F212" t="s">
        <v>173</v>
      </c>
      <c r="G212" t="s">
        <v>174</v>
      </c>
      <c r="H212" t="s">
        <v>175</v>
      </c>
      <c r="I212">
        <v>1</v>
      </c>
      <c r="J212" t="s">
        <v>176</v>
      </c>
      <c r="K212" t="b">
        <v>0</v>
      </c>
      <c r="L212">
        <v>79</v>
      </c>
      <c r="M212">
        <v>99</v>
      </c>
      <c r="N212">
        <v>79</v>
      </c>
      <c r="O212">
        <v>99</v>
      </c>
      <c r="P212">
        <v>6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12</v>
      </c>
      <c r="AM212" t="s">
        <v>195</v>
      </c>
      <c r="AN212">
        <v>1818</v>
      </c>
      <c r="AY212">
        <v>600</v>
      </c>
      <c r="AZ212">
        <v>793</v>
      </c>
      <c r="BA212">
        <v>823</v>
      </c>
      <c r="BB212">
        <v>900</v>
      </c>
      <c r="BC212">
        <v>925</v>
      </c>
      <c r="BD212">
        <v>881</v>
      </c>
      <c r="BE212">
        <v>603</v>
      </c>
      <c r="BF212">
        <v>0</v>
      </c>
      <c r="BG212">
        <v>0</v>
      </c>
      <c r="BH212">
        <v>0</v>
      </c>
      <c r="BI212">
        <v>0</v>
      </c>
      <c r="BJ212" s="2">
        <f>ROUND(SUM(BH212:BI212)/SUM($BH$114:$BI$349)*(1000*irw_fw_harvest!$AH$22-SUM(PL!$BJ$66:$BJ$113)),0)</f>
        <v>0</v>
      </c>
      <c r="BK212" s="2">
        <f>ROUND(SUM(BH212:BI212)/SUM($BH$114:$BI$349)*(1000*irw_fw_harvest!$AI$22-SUM(PL!$BK$66:$BK$113)),0)</f>
        <v>0</v>
      </c>
      <c r="BM212" s="7">
        <f>ROUND(SUM(BH212:BI212)/SUM($BH$114:$BI$349)*(1000*irw_fw_harvest!$AH$52),0)</f>
        <v>0</v>
      </c>
      <c r="BN212" s="7">
        <f>ROUND(SUM(BH212:BI212)/SUM($BH$114:$BI$349)*(1000*irw_fw_harvest!$AI$52),0)</f>
        <v>0</v>
      </c>
      <c r="BP212" s="12">
        <f t="shared" si="7"/>
        <v>0</v>
      </c>
      <c r="BQ212" s="12">
        <f t="shared" si="7"/>
        <v>0</v>
      </c>
    </row>
    <row r="213" spans="1:69" ht="19.5" x14ac:dyDescent="0.6">
      <c r="A213" t="s">
        <v>200</v>
      </c>
      <c r="B213" t="s">
        <v>169</v>
      </c>
      <c r="C213" t="s">
        <v>196</v>
      </c>
      <c r="D213" t="s">
        <v>419</v>
      </c>
      <c r="E213" t="s">
        <v>203</v>
      </c>
      <c r="F213" t="s">
        <v>173</v>
      </c>
      <c r="G213" t="s">
        <v>174</v>
      </c>
      <c r="H213" t="s">
        <v>175</v>
      </c>
      <c r="I213">
        <v>1</v>
      </c>
      <c r="J213" t="s">
        <v>176</v>
      </c>
      <c r="K213" t="b">
        <v>0</v>
      </c>
      <c r="L213">
        <v>79</v>
      </c>
      <c r="M213">
        <v>99</v>
      </c>
      <c r="N213">
        <v>79</v>
      </c>
      <c r="O213">
        <v>99</v>
      </c>
      <c r="P213">
        <v>6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12</v>
      </c>
      <c r="AM213" t="s">
        <v>195</v>
      </c>
      <c r="AN213">
        <v>1818</v>
      </c>
      <c r="AY213">
        <v>280</v>
      </c>
      <c r="AZ213">
        <v>378</v>
      </c>
      <c r="BA213">
        <v>400</v>
      </c>
      <c r="BB213">
        <v>445</v>
      </c>
      <c r="BC213">
        <v>465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 s="2">
        <f>ROUND(SUM(BH213:BI213)/SUM($BH$114:$BI$349)*(1000*irw_fw_harvest!$AH$22-SUM(PL!$BJ$66:$BJ$113)),0)</f>
        <v>0</v>
      </c>
      <c r="BK213" s="2">
        <f>ROUND(SUM(BH213:BI213)/SUM($BH$114:$BI$349)*(1000*irw_fw_harvest!$AI$22-SUM(PL!$BK$66:$BK$113)),0)</f>
        <v>0</v>
      </c>
      <c r="BM213" s="7">
        <f>ROUND(SUM(BH213:BI213)/SUM($BH$114:$BI$349)*(1000*irw_fw_harvest!$AH$52),0)</f>
        <v>0</v>
      </c>
      <c r="BN213" s="7">
        <f>ROUND(SUM(BH213:BI213)/SUM($BH$114:$BI$349)*(1000*irw_fw_harvest!$AI$52),0)</f>
        <v>0</v>
      </c>
      <c r="BP213" s="12">
        <f t="shared" si="7"/>
        <v>0</v>
      </c>
      <c r="BQ213" s="12">
        <f t="shared" si="7"/>
        <v>0</v>
      </c>
    </row>
    <row r="214" spans="1:69" ht="19.5" x14ac:dyDescent="0.6">
      <c r="A214" t="s">
        <v>200</v>
      </c>
      <c r="B214" t="s">
        <v>169</v>
      </c>
      <c r="C214" t="s">
        <v>196</v>
      </c>
      <c r="D214" t="s">
        <v>421</v>
      </c>
      <c r="E214" t="s">
        <v>203</v>
      </c>
      <c r="F214" t="s">
        <v>173</v>
      </c>
      <c r="G214" t="s">
        <v>174</v>
      </c>
      <c r="H214" t="s">
        <v>175</v>
      </c>
      <c r="I214">
        <v>1</v>
      </c>
      <c r="J214" t="s">
        <v>176</v>
      </c>
      <c r="K214" t="b">
        <v>0</v>
      </c>
      <c r="L214">
        <v>79</v>
      </c>
      <c r="M214">
        <v>99</v>
      </c>
      <c r="N214">
        <v>79</v>
      </c>
      <c r="O214">
        <v>99</v>
      </c>
      <c r="P214">
        <v>6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12</v>
      </c>
      <c r="AM214" t="s">
        <v>195</v>
      </c>
      <c r="AN214">
        <v>1818</v>
      </c>
      <c r="AY214">
        <v>1193</v>
      </c>
      <c r="AZ214">
        <v>1566</v>
      </c>
      <c r="BA214">
        <v>1610</v>
      </c>
      <c r="BB214">
        <v>1748</v>
      </c>
      <c r="BC214">
        <v>1786</v>
      </c>
      <c r="BD214">
        <v>1690</v>
      </c>
      <c r="BE214">
        <v>1554</v>
      </c>
      <c r="BF214">
        <v>1117</v>
      </c>
      <c r="BG214">
        <v>474</v>
      </c>
      <c r="BH214">
        <v>367</v>
      </c>
      <c r="BI214">
        <v>0</v>
      </c>
      <c r="BJ214" s="2">
        <f>ROUND(SUM(BH214:BI214)/SUM($BH$114:$BI$349)*(1000*irw_fw_harvest!$AH$22-SUM(PL!$BJ$66:$BJ$113)),0)</f>
        <v>56</v>
      </c>
      <c r="BK214" s="2">
        <f>ROUND(SUM(BH214:BI214)/SUM($BH$114:$BI$349)*(1000*irw_fw_harvest!$AI$22-SUM(PL!$BK$66:$BK$113)),0)</f>
        <v>99</v>
      </c>
      <c r="BM214" s="7">
        <f>ROUND(SUM(BH214:BI214)/SUM($BH$114:$BI$349)*(1000*irw_fw_harvest!$AH$52),0)</f>
        <v>709</v>
      </c>
      <c r="BN214" s="7">
        <f>ROUND(SUM(BH214:BI214)/SUM($BH$114:$BI$349)*(1000*irw_fw_harvest!$AI$52),0)</f>
        <v>704</v>
      </c>
      <c r="BP214" s="12">
        <f t="shared" si="7"/>
        <v>765</v>
      </c>
      <c r="BQ214" s="12">
        <f t="shared" si="7"/>
        <v>803</v>
      </c>
    </row>
    <row r="215" spans="1:69" ht="19.5" x14ac:dyDescent="0.6">
      <c r="A215" t="s">
        <v>200</v>
      </c>
      <c r="B215" t="s">
        <v>169</v>
      </c>
      <c r="C215" t="s">
        <v>196</v>
      </c>
      <c r="D215" t="s">
        <v>422</v>
      </c>
      <c r="E215" t="s">
        <v>203</v>
      </c>
      <c r="F215" t="s">
        <v>173</v>
      </c>
      <c r="G215" t="s">
        <v>174</v>
      </c>
      <c r="H215" t="s">
        <v>175</v>
      </c>
      <c r="I215">
        <v>1</v>
      </c>
      <c r="J215" t="s">
        <v>176</v>
      </c>
      <c r="K215" t="b">
        <v>0</v>
      </c>
      <c r="L215">
        <v>79</v>
      </c>
      <c r="M215">
        <v>99</v>
      </c>
      <c r="N215">
        <v>79</v>
      </c>
      <c r="O215">
        <v>99</v>
      </c>
      <c r="P215">
        <v>6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12</v>
      </c>
      <c r="AM215" t="s">
        <v>195</v>
      </c>
      <c r="AN215">
        <v>1818</v>
      </c>
      <c r="AY215">
        <v>1176</v>
      </c>
      <c r="AZ215">
        <v>1554</v>
      </c>
      <c r="BA215">
        <v>1614</v>
      </c>
      <c r="BB215">
        <v>1764</v>
      </c>
      <c r="BC215">
        <v>1814</v>
      </c>
      <c r="BD215">
        <v>1728</v>
      </c>
      <c r="BE215">
        <v>1854</v>
      </c>
      <c r="BF215">
        <v>1863</v>
      </c>
      <c r="BG215">
        <v>0</v>
      </c>
      <c r="BH215">
        <v>0</v>
      </c>
      <c r="BI215">
        <v>0</v>
      </c>
      <c r="BJ215" s="2">
        <f>ROUND(SUM(BH215:BI215)/SUM($BH$114:$BI$349)*(1000*irw_fw_harvest!$AH$22-SUM(PL!$BJ$66:$BJ$113)),0)</f>
        <v>0</v>
      </c>
      <c r="BK215" s="2">
        <f>ROUND(SUM(BH215:BI215)/SUM($BH$114:$BI$349)*(1000*irw_fw_harvest!$AI$22-SUM(PL!$BK$66:$BK$113)),0)</f>
        <v>0</v>
      </c>
      <c r="BM215" s="7">
        <f>ROUND(SUM(BH215:BI215)/SUM($BH$114:$BI$349)*(1000*irw_fw_harvest!$AH$52),0)</f>
        <v>0</v>
      </c>
      <c r="BN215" s="7">
        <f>ROUND(SUM(BH215:BI215)/SUM($BH$114:$BI$349)*(1000*irw_fw_harvest!$AI$52),0)</f>
        <v>0</v>
      </c>
      <c r="BP215" s="12">
        <f t="shared" si="7"/>
        <v>0</v>
      </c>
      <c r="BQ215" s="12">
        <f t="shared" si="7"/>
        <v>0</v>
      </c>
    </row>
    <row r="216" spans="1:69" ht="19.5" x14ac:dyDescent="0.6">
      <c r="A216" t="s">
        <v>200</v>
      </c>
      <c r="B216" t="s">
        <v>169</v>
      </c>
      <c r="C216" t="s">
        <v>170</v>
      </c>
      <c r="D216" t="s">
        <v>252</v>
      </c>
      <c r="E216" t="s">
        <v>203</v>
      </c>
      <c r="F216" t="s">
        <v>173</v>
      </c>
      <c r="G216" t="s">
        <v>174</v>
      </c>
      <c r="H216" t="s">
        <v>175</v>
      </c>
      <c r="I216">
        <v>1</v>
      </c>
      <c r="J216" t="s">
        <v>176</v>
      </c>
      <c r="K216" t="b">
        <v>0</v>
      </c>
      <c r="L216">
        <v>17</v>
      </c>
      <c r="M216">
        <v>32</v>
      </c>
      <c r="N216">
        <v>17</v>
      </c>
      <c r="O216">
        <v>32</v>
      </c>
      <c r="P216">
        <v>6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12</v>
      </c>
      <c r="AM216" t="s">
        <v>195</v>
      </c>
      <c r="AN216">
        <v>1414</v>
      </c>
      <c r="AY216">
        <v>4300</v>
      </c>
      <c r="AZ216">
        <v>5546</v>
      </c>
      <c r="BA216">
        <v>5617</v>
      </c>
      <c r="BB216">
        <v>5995</v>
      </c>
      <c r="BC216">
        <v>6033</v>
      </c>
      <c r="BD216">
        <v>5613</v>
      </c>
      <c r="BE216">
        <v>5835</v>
      </c>
      <c r="BF216">
        <v>6040</v>
      </c>
      <c r="BG216">
        <v>5933</v>
      </c>
      <c r="BH216">
        <v>7634</v>
      </c>
      <c r="BI216">
        <v>7326</v>
      </c>
      <c r="BJ216" s="2">
        <f>ROUND(SUM(BH216:BI216)/SUM($BH$114:$BI$349)*(1000*irw_fw_harvest!$AH$22-SUM(PL!$BJ$66:$BJ$113)),0)</f>
        <v>2279</v>
      </c>
      <c r="BK216" s="2">
        <f>ROUND(SUM(BH216:BI216)/SUM($BH$114:$BI$349)*(1000*irw_fw_harvest!$AI$22-SUM(PL!$BK$66:$BK$113)),0)</f>
        <v>4027</v>
      </c>
      <c r="BM216" s="7">
        <f>ROUND(SUM(BH216:BI216)/SUM($BH$114:$BI$349)*(1000*irw_fw_harvest!$AH$52),0)</f>
        <v>28905</v>
      </c>
      <c r="BN216" s="7">
        <f>ROUND(SUM(BH216:BI216)/SUM($BH$114:$BI$349)*(1000*irw_fw_harvest!$AI$52),0)</f>
        <v>28707</v>
      </c>
      <c r="BP216" s="12">
        <f t="shared" si="7"/>
        <v>31184</v>
      </c>
      <c r="BQ216" s="12">
        <f t="shared" si="7"/>
        <v>32734</v>
      </c>
    </row>
    <row r="217" spans="1:69" ht="19.5" x14ac:dyDescent="0.6">
      <c r="A217" t="s">
        <v>200</v>
      </c>
      <c r="B217" t="s">
        <v>169</v>
      </c>
      <c r="C217" t="s">
        <v>170</v>
      </c>
      <c r="D217" t="s">
        <v>356</v>
      </c>
      <c r="E217" t="s">
        <v>203</v>
      </c>
      <c r="F217" t="s">
        <v>173</v>
      </c>
      <c r="G217" t="s">
        <v>174</v>
      </c>
      <c r="H217" t="s">
        <v>175</v>
      </c>
      <c r="I217">
        <v>1</v>
      </c>
      <c r="J217" t="s">
        <v>176</v>
      </c>
      <c r="K217" t="b">
        <v>0</v>
      </c>
      <c r="L217">
        <v>17</v>
      </c>
      <c r="M217">
        <v>32</v>
      </c>
      <c r="N217">
        <v>17</v>
      </c>
      <c r="O217">
        <v>32</v>
      </c>
      <c r="P217">
        <v>6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12</v>
      </c>
      <c r="AM217" t="s">
        <v>195</v>
      </c>
      <c r="AN217">
        <v>1414</v>
      </c>
      <c r="AY217">
        <v>3299</v>
      </c>
      <c r="AZ217">
        <v>4152</v>
      </c>
      <c r="BA217">
        <v>4103</v>
      </c>
      <c r="BB217">
        <v>4272</v>
      </c>
      <c r="BC217">
        <v>3281</v>
      </c>
      <c r="BD217">
        <v>2966</v>
      </c>
      <c r="BE217">
        <v>2993</v>
      </c>
      <c r="BF217">
        <v>3007</v>
      </c>
      <c r="BG217">
        <v>2866</v>
      </c>
      <c r="BH217">
        <v>3577</v>
      </c>
      <c r="BI217">
        <v>3449</v>
      </c>
      <c r="BJ217" s="2">
        <f>ROUND(SUM(BH217:BI217)/SUM($BH$114:$BI$349)*(1000*irw_fw_harvest!$AH$22-SUM(PL!$BJ$66:$BJ$113)),0)</f>
        <v>1071</v>
      </c>
      <c r="BK217" s="2">
        <f>ROUND(SUM(BH217:BI217)/SUM($BH$114:$BI$349)*(1000*irw_fw_harvest!$AI$22-SUM(PL!$BK$66:$BK$113)),0)</f>
        <v>1891</v>
      </c>
      <c r="BM217" s="7">
        <f>ROUND(SUM(BH217:BI217)/SUM($BH$114:$BI$349)*(1000*irw_fw_harvest!$AH$52),0)</f>
        <v>13575</v>
      </c>
      <c r="BN217" s="7">
        <f>ROUND(SUM(BH217:BI217)/SUM($BH$114:$BI$349)*(1000*irw_fw_harvest!$AI$52),0)</f>
        <v>13482</v>
      </c>
      <c r="BP217" s="12">
        <f t="shared" si="7"/>
        <v>14646</v>
      </c>
      <c r="BQ217" s="12">
        <f t="shared" si="7"/>
        <v>15373</v>
      </c>
    </row>
    <row r="218" spans="1:69" ht="19.5" x14ac:dyDescent="0.6">
      <c r="A218" t="s">
        <v>200</v>
      </c>
      <c r="B218" t="s">
        <v>169</v>
      </c>
      <c r="C218" t="s">
        <v>170</v>
      </c>
      <c r="D218" t="s">
        <v>417</v>
      </c>
      <c r="E218" t="s">
        <v>203</v>
      </c>
      <c r="F218" t="s">
        <v>173</v>
      </c>
      <c r="G218" t="s">
        <v>174</v>
      </c>
      <c r="H218" t="s">
        <v>175</v>
      </c>
      <c r="I218">
        <v>1</v>
      </c>
      <c r="J218" t="s">
        <v>176</v>
      </c>
      <c r="K218" t="b">
        <v>0</v>
      </c>
      <c r="L218">
        <v>17</v>
      </c>
      <c r="M218">
        <v>32</v>
      </c>
      <c r="N218">
        <v>17</v>
      </c>
      <c r="O218">
        <v>32</v>
      </c>
      <c r="P218">
        <v>6</v>
      </c>
      <c r="Q218">
        <v>-1</v>
      </c>
      <c r="R218">
        <v>-1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  <c r="AI218">
        <v>-1</v>
      </c>
      <c r="AJ218">
        <v>-1</v>
      </c>
      <c r="AK218">
        <v>1</v>
      </c>
      <c r="AL218">
        <v>12</v>
      </c>
      <c r="AM218" t="s">
        <v>195</v>
      </c>
      <c r="AN218">
        <v>1414</v>
      </c>
      <c r="AY218">
        <v>574</v>
      </c>
      <c r="AZ218">
        <v>744</v>
      </c>
      <c r="BA218">
        <v>756</v>
      </c>
      <c r="BB218">
        <v>809</v>
      </c>
      <c r="BC218">
        <v>815</v>
      </c>
      <c r="BD218">
        <v>758</v>
      </c>
      <c r="BE218">
        <v>788</v>
      </c>
      <c r="BF218">
        <v>814</v>
      </c>
      <c r="BG218">
        <v>797</v>
      </c>
      <c r="BH218">
        <v>1020</v>
      </c>
      <c r="BI218">
        <v>974</v>
      </c>
      <c r="BJ218" s="2">
        <f>ROUND(SUM(BH218:BI218)/SUM($BH$114:$BI$349)*(1000*irw_fw_harvest!$AH$22-SUM(PL!$BJ$66:$BJ$113)),0)</f>
        <v>304</v>
      </c>
      <c r="BK218" s="2">
        <f>ROUND(SUM(BH218:BI218)/SUM($BH$114:$BI$349)*(1000*irw_fw_harvest!$AI$22-SUM(PL!$BK$66:$BK$113)),0)</f>
        <v>537</v>
      </c>
      <c r="BM218" s="7">
        <f>ROUND(SUM(BH218:BI218)/SUM($BH$114:$BI$349)*(1000*irw_fw_harvest!$AH$52),0)</f>
        <v>3853</v>
      </c>
      <c r="BN218" s="7">
        <f>ROUND(SUM(BH218:BI218)/SUM($BH$114:$BI$349)*(1000*irw_fw_harvest!$AI$52),0)</f>
        <v>3826</v>
      </c>
      <c r="BP218" s="12">
        <f t="shared" si="7"/>
        <v>4157</v>
      </c>
      <c r="BQ218" s="12">
        <f t="shared" si="7"/>
        <v>4363</v>
      </c>
    </row>
    <row r="219" spans="1:69" ht="19.5" x14ac:dyDescent="0.6">
      <c r="A219" t="s">
        <v>200</v>
      </c>
      <c r="B219" t="s">
        <v>169</v>
      </c>
      <c r="C219" t="s">
        <v>170</v>
      </c>
      <c r="D219" t="s">
        <v>418</v>
      </c>
      <c r="E219" t="s">
        <v>203</v>
      </c>
      <c r="F219" t="s">
        <v>173</v>
      </c>
      <c r="G219" t="s">
        <v>174</v>
      </c>
      <c r="H219" t="s">
        <v>175</v>
      </c>
      <c r="I219">
        <v>1</v>
      </c>
      <c r="J219" t="s">
        <v>176</v>
      </c>
      <c r="K219" t="b">
        <v>0</v>
      </c>
      <c r="L219">
        <v>17</v>
      </c>
      <c r="M219">
        <v>32</v>
      </c>
      <c r="N219">
        <v>17</v>
      </c>
      <c r="O219">
        <v>32</v>
      </c>
      <c r="P219">
        <v>6</v>
      </c>
      <c r="Q219">
        <v>-1</v>
      </c>
      <c r="R219">
        <v>-1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  <c r="AI219">
        <v>-1</v>
      </c>
      <c r="AJ219">
        <v>-1</v>
      </c>
      <c r="AK219">
        <v>1</v>
      </c>
      <c r="AL219">
        <v>12</v>
      </c>
      <c r="AM219" t="s">
        <v>195</v>
      </c>
      <c r="AN219">
        <v>1414</v>
      </c>
      <c r="AY219">
        <v>5049</v>
      </c>
      <c r="AZ219">
        <v>6479</v>
      </c>
      <c r="BA219">
        <v>6525</v>
      </c>
      <c r="BB219">
        <v>6922</v>
      </c>
      <c r="BC219">
        <v>6919</v>
      </c>
      <c r="BD219">
        <v>6392</v>
      </c>
      <c r="BE219">
        <v>6594</v>
      </c>
      <c r="BF219">
        <v>6771</v>
      </c>
      <c r="BG219">
        <v>6594</v>
      </c>
      <c r="BH219">
        <v>8408</v>
      </c>
      <c r="BI219">
        <v>7993</v>
      </c>
      <c r="BJ219" s="2">
        <f>ROUND(SUM(BH219:BI219)/SUM($BH$114:$BI$349)*(1000*irw_fw_harvest!$AH$22-SUM(PL!$BJ$66:$BJ$113)),0)</f>
        <v>2499</v>
      </c>
      <c r="BK219" s="2">
        <f>ROUND(SUM(BH219:BI219)/SUM($BH$114:$BI$349)*(1000*irw_fw_harvest!$AI$22-SUM(PL!$BK$66:$BK$113)),0)</f>
        <v>4415</v>
      </c>
      <c r="BM219" s="7">
        <f>ROUND(SUM(BH219:BI219)/SUM($BH$114:$BI$349)*(1000*irw_fw_harvest!$AH$52),0)</f>
        <v>31689</v>
      </c>
      <c r="BN219" s="7">
        <f>ROUND(SUM(BH219:BI219)/SUM($BH$114:$BI$349)*(1000*irw_fw_harvest!$AI$52),0)</f>
        <v>31472</v>
      </c>
      <c r="BP219" s="12">
        <f t="shared" si="7"/>
        <v>34188</v>
      </c>
      <c r="BQ219" s="12">
        <f t="shared" si="7"/>
        <v>35887</v>
      </c>
    </row>
    <row r="220" spans="1:69" ht="19.5" x14ac:dyDescent="0.6">
      <c r="A220" t="s">
        <v>200</v>
      </c>
      <c r="B220" t="s">
        <v>169</v>
      </c>
      <c r="C220" t="s">
        <v>170</v>
      </c>
      <c r="D220" t="s">
        <v>419</v>
      </c>
      <c r="E220" t="s">
        <v>203</v>
      </c>
      <c r="F220" t="s">
        <v>173</v>
      </c>
      <c r="G220" t="s">
        <v>174</v>
      </c>
      <c r="H220" t="s">
        <v>175</v>
      </c>
      <c r="I220">
        <v>1</v>
      </c>
      <c r="J220" t="s">
        <v>176</v>
      </c>
      <c r="K220" t="b">
        <v>0</v>
      </c>
      <c r="L220">
        <v>17</v>
      </c>
      <c r="M220">
        <v>32</v>
      </c>
      <c r="N220">
        <v>17</v>
      </c>
      <c r="O220">
        <v>32</v>
      </c>
      <c r="P220">
        <v>6</v>
      </c>
      <c r="Q220">
        <v>-1</v>
      </c>
      <c r="R220">
        <v>-1</v>
      </c>
      <c r="S220">
        <v>-1</v>
      </c>
      <c r="T220">
        <v>-1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  <c r="AI220">
        <v>-1</v>
      </c>
      <c r="AJ220">
        <v>-1</v>
      </c>
      <c r="AK220">
        <v>1</v>
      </c>
      <c r="AL220">
        <v>12</v>
      </c>
      <c r="AM220" t="s">
        <v>195</v>
      </c>
      <c r="AN220">
        <v>1414</v>
      </c>
      <c r="AY220">
        <v>838</v>
      </c>
      <c r="AZ220">
        <v>1071</v>
      </c>
      <c r="BA220">
        <v>1073</v>
      </c>
      <c r="BB220">
        <v>1130</v>
      </c>
      <c r="BC220">
        <v>1120</v>
      </c>
      <c r="BD220">
        <v>1025</v>
      </c>
      <c r="BE220">
        <v>1045</v>
      </c>
      <c r="BF220">
        <v>1060</v>
      </c>
      <c r="BG220">
        <v>1017</v>
      </c>
      <c r="BH220">
        <v>1275</v>
      </c>
      <c r="BI220">
        <v>1190</v>
      </c>
      <c r="BJ220" s="2">
        <f>ROUND(SUM(BH220:BI220)/SUM($BH$114:$BI$349)*(1000*irw_fw_harvest!$AH$22-SUM(PL!$BJ$66:$BJ$113)),0)</f>
        <v>376</v>
      </c>
      <c r="BK220" s="2">
        <f>ROUND(SUM(BH220:BI220)/SUM($BH$114:$BI$349)*(1000*irw_fw_harvest!$AI$22-SUM(PL!$BK$66:$BK$113)),0)</f>
        <v>664</v>
      </c>
      <c r="BM220" s="7">
        <f>ROUND(SUM(BH220:BI220)/SUM($BH$114:$BI$349)*(1000*irw_fw_harvest!$AH$52),0)</f>
        <v>4763</v>
      </c>
      <c r="BN220" s="7">
        <f>ROUND(SUM(BH220:BI220)/SUM($BH$114:$BI$349)*(1000*irw_fw_harvest!$AI$52),0)</f>
        <v>4730</v>
      </c>
      <c r="BP220" s="12">
        <f t="shared" si="7"/>
        <v>5139</v>
      </c>
      <c r="BQ220" s="12">
        <f t="shared" si="7"/>
        <v>5394</v>
      </c>
    </row>
    <row r="221" spans="1:69" ht="19.5" x14ac:dyDescent="0.6">
      <c r="A221" t="s">
        <v>200</v>
      </c>
      <c r="B221" t="s">
        <v>169</v>
      </c>
      <c r="C221" t="s">
        <v>170</v>
      </c>
      <c r="D221" t="s">
        <v>420</v>
      </c>
      <c r="E221" t="s">
        <v>203</v>
      </c>
      <c r="F221" t="s">
        <v>173</v>
      </c>
      <c r="G221" t="s">
        <v>174</v>
      </c>
      <c r="H221" t="s">
        <v>175</v>
      </c>
      <c r="I221">
        <v>1</v>
      </c>
      <c r="J221" t="s">
        <v>176</v>
      </c>
      <c r="K221" t="b">
        <v>0</v>
      </c>
      <c r="L221">
        <v>17</v>
      </c>
      <c r="M221">
        <v>32</v>
      </c>
      <c r="N221">
        <v>17</v>
      </c>
      <c r="O221">
        <v>32</v>
      </c>
      <c r="P221">
        <v>6</v>
      </c>
      <c r="Q221">
        <v>-1</v>
      </c>
      <c r="R221">
        <v>-1</v>
      </c>
      <c r="S221">
        <v>-1</v>
      </c>
      <c r="T221">
        <v>-1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  <c r="AI221">
        <v>-1</v>
      </c>
      <c r="AJ221">
        <v>-1</v>
      </c>
      <c r="AK221">
        <v>1</v>
      </c>
      <c r="AL221">
        <v>12</v>
      </c>
      <c r="AM221" t="s">
        <v>195</v>
      </c>
      <c r="AN221">
        <v>1414</v>
      </c>
      <c r="AY221">
        <v>3231</v>
      </c>
      <c r="AZ221">
        <v>4032</v>
      </c>
      <c r="BA221">
        <v>3940</v>
      </c>
      <c r="BB221">
        <v>4520</v>
      </c>
      <c r="BC221">
        <v>4865</v>
      </c>
      <c r="BD221">
        <v>4385</v>
      </c>
      <c r="BE221">
        <v>3378</v>
      </c>
      <c r="BF221">
        <v>3282</v>
      </c>
      <c r="BG221">
        <v>3001</v>
      </c>
      <c r="BH221">
        <v>3561</v>
      </c>
      <c r="BI221">
        <v>3407</v>
      </c>
      <c r="BJ221" s="2">
        <f>ROUND(SUM(BH221:BI221)/SUM($BH$114:$BI$349)*(1000*irw_fw_harvest!$AH$22-SUM(PL!$BJ$66:$BJ$113)),0)</f>
        <v>1062</v>
      </c>
      <c r="BK221" s="2">
        <f>ROUND(SUM(BH221:BI221)/SUM($BH$114:$BI$349)*(1000*irw_fw_harvest!$AI$22-SUM(PL!$BK$66:$BK$113)),0)</f>
        <v>1876</v>
      </c>
      <c r="BM221" s="7">
        <f>ROUND(SUM(BH221:BI221)/SUM($BH$114:$BI$349)*(1000*irw_fw_harvest!$AH$52),0)</f>
        <v>13463</v>
      </c>
      <c r="BN221" s="7">
        <f>ROUND(SUM(BH221:BI221)/SUM($BH$114:$BI$349)*(1000*irw_fw_harvest!$AI$52),0)</f>
        <v>13371</v>
      </c>
      <c r="BP221" s="12">
        <f t="shared" si="7"/>
        <v>14525</v>
      </c>
      <c r="BQ221" s="12">
        <f t="shared" si="7"/>
        <v>15247</v>
      </c>
    </row>
    <row r="222" spans="1:69" ht="19.5" x14ac:dyDescent="0.6">
      <c r="A222" t="s">
        <v>200</v>
      </c>
      <c r="B222" t="s">
        <v>169</v>
      </c>
      <c r="C222" t="s">
        <v>170</v>
      </c>
      <c r="D222" t="s">
        <v>421</v>
      </c>
      <c r="E222" t="s">
        <v>203</v>
      </c>
      <c r="F222" t="s">
        <v>173</v>
      </c>
      <c r="G222" t="s">
        <v>174</v>
      </c>
      <c r="H222" t="s">
        <v>175</v>
      </c>
      <c r="I222">
        <v>1</v>
      </c>
      <c r="J222" t="s">
        <v>176</v>
      </c>
      <c r="K222" t="b">
        <v>0</v>
      </c>
      <c r="L222">
        <v>17</v>
      </c>
      <c r="M222">
        <v>32</v>
      </c>
      <c r="N222">
        <v>17</v>
      </c>
      <c r="O222">
        <v>32</v>
      </c>
      <c r="P222">
        <v>6</v>
      </c>
      <c r="Q222">
        <v>-1</v>
      </c>
      <c r="R222">
        <v>-1</v>
      </c>
      <c r="S222">
        <v>-1</v>
      </c>
      <c r="T222">
        <v>-1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  <c r="AI222">
        <v>-1</v>
      </c>
      <c r="AJ222">
        <v>-1</v>
      </c>
      <c r="AK222">
        <v>1</v>
      </c>
      <c r="AL222">
        <v>12</v>
      </c>
      <c r="AM222" t="s">
        <v>195</v>
      </c>
      <c r="AN222">
        <v>1414</v>
      </c>
      <c r="AY222">
        <v>1265</v>
      </c>
      <c r="AZ222">
        <v>1625</v>
      </c>
      <c r="BA222">
        <v>1640</v>
      </c>
      <c r="BB222">
        <v>1745</v>
      </c>
      <c r="BC222">
        <v>1752</v>
      </c>
      <c r="BD222">
        <v>1627</v>
      </c>
      <c r="BE222">
        <v>1689</v>
      </c>
      <c r="BF222">
        <v>1748</v>
      </c>
      <c r="BG222">
        <v>1718</v>
      </c>
      <c r="BH222">
        <v>2212</v>
      </c>
      <c r="BI222">
        <v>2127</v>
      </c>
      <c r="BJ222" s="2">
        <f>ROUND(SUM(BH222:BI222)/SUM($BH$114:$BI$349)*(1000*irw_fw_harvest!$AH$22-SUM(PL!$BJ$66:$BJ$113)),0)</f>
        <v>661</v>
      </c>
      <c r="BK222" s="2">
        <f>ROUND(SUM(BH222:BI222)/SUM($BH$114:$BI$349)*(1000*irw_fw_harvest!$AI$22-SUM(PL!$BK$66:$BK$113)),0)</f>
        <v>1168</v>
      </c>
      <c r="BM222" s="7">
        <f>ROUND(SUM(BH222:BI222)/SUM($BH$114:$BI$349)*(1000*irw_fw_harvest!$AH$52),0)</f>
        <v>8383</v>
      </c>
      <c r="BN222" s="7">
        <f>ROUND(SUM(BH222:BI222)/SUM($BH$114:$BI$349)*(1000*irw_fw_harvest!$AI$52),0)</f>
        <v>8326</v>
      </c>
      <c r="BP222" s="12">
        <f t="shared" si="7"/>
        <v>9044</v>
      </c>
      <c r="BQ222" s="12">
        <f t="shared" si="7"/>
        <v>9494</v>
      </c>
    </row>
    <row r="223" spans="1:69" ht="19.5" x14ac:dyDescent="0.6">
      <c r="A223" t="s">
        <v>200</v>
      </c>
      <c r="B223" t="s">
        <v>169</v>
      </c>
      <c r="C223" t="s">
        <v>170</v>
      </c>
      <c r="D223" t="s">
        <v>422</v>
      </c>
      <c r="E223" t="s">
        <v>203</v>
      </c>
      <c r="F223" t="s">
        <v>173</v>
      </c>
      <c r="G223" t="s">
        <v>174</v>
      </c>
      <c r="H223" t="s">
        <v>175</v>
      </c>
      <c r="I223">
        <v>1</v>
      </c>
      <c r="J223" t="s">
        <v>176</v>
      </c>
      <c r="K223" t="b">
        <v>0</v>
      </c>
      <c r="L223">
        <v>17</v>
      </c>
      <c r="M223">
        <v>32</v>
      </c>
      <c r="N223">
        <v>17</v>
      </c>
      <c r="O223">
        <v>32</v>
      </c>
      <c r="P223">
        <v>6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  <c r="AI223">
        <v>-1</v>
      </c>
      <c r="AJ223">
        <v>-1</v>
      </c>
      <c r="AK223">
        <v>1</v>
      </c>
      <c r="AL223">
        <v>12</v>
      </c>
      <c r="AM223" t="s">
        <v>195</v>
      </c>
      <c r="AN223">
        <v>1414</v>
      </c>
      <c r="AY223">
        <v>1617</v>
      </c>
      <c r="AZ223">
        <v>2122</v>
      </c>
      <c r="BA223">
        <v>2185</v>
      </c>
      <c r="BB223">
        <v>2371</v>
      </c>
      <c r="BC223">
        <v>2424</v>
      </c>
      <c r="BD223">
        <v>2290</v>
      </c>
      <c r="BE223">
        <v>2416</v>
      </c>
      <c r="BF223">
        <v>2537</v>
      </c>
      <c r="BG223">
        <v>2526</v>
      </c>
      <c r="BH223">
        <v>3292</v>
      </c>
      <c r="BI223">
        <v>3198</v>
      </c>
      <c r="BJ223" s="2">
        <f>ROUND(SUM(BH223:BI223)/SUM($BH$114:$BI$349)*(1000*irw_fw_harvest!$AH$22-SUM(PL!$BJ$66:$BJ$113)),0)</f>
        <v>989</v>
      </c>
      <c r="BK223" s="2">
        <f>ROUND(SUM(BH223:BI223)/SUM($BH$114:$BI$349)*(1000*irw_fw_harvest!$AI$22-SUM(PL!$BK$66:$BK$113)),0)</f>
        <v>1747</v>
      </c>
      <c r="BM223" s="7">
        <f>ROUND(SUM(BH223:BI223)/SUM($BH$114:$BI$349)*(1000*irw_fw_harvest!$AH$52),0)</f>
        <v>12539</v>
      </c>
      <c r="BN223" s="7">
        <f>ROUND(SUM(BH223:BI223)/SUM($BH$114:$BI$349)*(1000*irw_fw_harvest!$AI$52),0)</f>
        <v>12454</v>
      </c>
      <c r="BP223" s="12">
        <f t="shared" si="7"/>
        <v>13528</v>
      </c>
      <c r="BQ223" s="12">
        <f t="shared" si="7"/>
        <v>14201</v>
      </c>
    </row>
    <row r="224" spans="1:69" ht="19.5" x14ac:dyDescent="0.6">
      <c r="A224" t="s">
        <v>200</v>
      </c>
      <c r="B224" t="s">
        <v>169</v>
      </c>
      <c r="C224" t="s">
        <v>170</v>
      </c>
      <c r="D224" t="s">
        <v>252</v>
      </c>
      <c r="E224" t="s">
        <v>203</v>
      </c>
      <c r="F224" t="s">
        <v>173</v>
      </c>
      <c r="G224" t="s">
        <v>174</v>
      </c>
      <c r="H224" t="s">
        <v>175</v>
      </c>
      <c r="I224">
        <v>1</v>
      </c>
      <c r="J224" t="s">
        <v>176</v>
      </c>
      <c r="K224" t="b">
        <v>0</v>
      </c>
      <c r="L224">
        <v>33</v>
      </c>
      <c r="M224">
        <v>73</v>
      </c>
      <c r="N224">
        <v>33</v>
      </c>
      <c r="O224">
        <v>73</v>
      </c>
      <c r="P224">
        <v>6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  <c r="AI224">
        <v>-1</v>
      </c>
      <c r="AJ224">
        <v>-1</v>
      </c>
      <c r="AK224">
        <v>1</v>
      </c>
      <c r="AL224">
        <v>12</v>
      </c>
      <c r="AM224" t="s">
        <v>195</v>
      </c>
      <c r="AN224">
        <v>1616</v>
      </c>
      <c r="AY224">
        <v>28327</v>
      </c>
      <c r="AZ224">
        <v>36689</v>
      </c>
      <c r="BA224">
        <v>37341</v>
      </c>
      <c r="BB224">
        <v>40009</v>
      </c>
      <c r="BC224">
        <v>40368</v>
      </c>
      <c r="BD224">
        <v>37698</v>
      </c>
      <c r="BE224">
        <v>39330</v>
      </c>
      <c r="BF224">
        <v>40737</v>
      </c>
      <c r="BG224">
        <v>40190</v>
      </c>
      <c r="BH224">
        <v>51559</v>
      </c>
      <c r="BI224">
        <v>45507</v>
      </c>
      <c r="BJ224" s="2">
        <f>ROUND(SUM(BH224:BI224)/SUM($BH$114:$BI$349)*(1000*irw_fw_harvest!$AH$22-SUM(PL!$BJ$66:$BJ$113)),0)</f>
        <v>14790</v>
      </c>
      <c r="BK224" s="2">
        <f>ROUND(SUM(BH224:BI224)/SUM($BH$114:$BI$349)*(1000*irw_fw_harvest!$AI$22-SUM(PL!$BK$66:$BK$113)),0)</f>
        <v>26129</v>
      </c>
      <c r="BM224" s="7">
        <f>ROUND(SUM(BH224:BI224)/SUM($BH$114:$BI$349)*(1000*irw_fw_harvest!$AH$52),0)</f>
        <v>187543</v>
      </c>
      <c r="BN224" s="7">
        <f>ROUND(SUM(BH224:BI224)/SUM($BH$114:$BI$349)*(1000*irw_fw_harvest!$AI$52),0)</f>
        <v>186262</v>
      </c>
      <c r="BP224" s="12">
        <f t="shared" si="7"/>
        <v>202333</v>
      </c>
      <c r="BQ224" s="12">
        <f t="shared" si="7"/>
        <v>212391</v>
      </c>
    </row>
    <row r="225" spans="1:69" ht="19.5" x14ac:dyDescent="0.6">
      <c r="A225" t="s">
        <v>200</v>
      </c>
      <c r="B225" t="s">
        <v>169</v>
      </c>
      <c r="C225" t="s">
        <v>170</v>
      </c>
      <c r="D225" t="s">
        <v>356</v>
      </c>
      <c r="E225" t="s">
        <v>203</v>
      </c>
      <c r="F225" t="s">
        <v>173</v>
      </c>
      <c r="G225" t="s">
        <v>174</v>
      </c>
      <c r="H225" t="s">
        <v>175</v>
      </c>
      <c r="I225">
        <v>1</v>
      </c>
      <c r="J225" t="s">
        <v>176</v>
      </c>
      <c r="K225" t="b">
        <v>0</v>
      </c>
      <c r="L225">
        <v>33</v>
      </c>
      <c r="M225">
        <v>73</v>
      </c>
      <c r="N225">
        <v>33</v>
      </c>
      <c r="O225">
        <v>73</v>
      </c>
      <c r="P225">
        <v>6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  <c r="AI225">
        <v>-1</v>
      </c>
      <c r="AJ225">
        <v>-1</v>
      </c>
      <c r="AK225">
        <v>1</v>
      </c>
      <c r="AL225">
        <v>12</v>
      </c>
      <c r="AM225" t="s">
        <v>195</v>
      </c>
      <c r="AN225">
        <v>1616</v>
      </c>
      <c r="AY225">
        <v>45523</v>
      </c>
      <c r="AZ225">
        <v>57611</v>
      </c>
      <c r="BA225">
        <v>41243</v>
      </c>
      <c r="BB225">
        <v>44922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 s="2">
        <f>ROUND(SUM(BH225:BI225)/SUM($BH$114:$BI$349)*(1000*irw_fw_harvest!$AH$22-SUM(PL!$BJ$66:$BJ$113)),0)</f>
        <v>0</v>
      </c>
      <c r="BK225" s="2">
        <f>ROUND(SUM(BH225:BI225)/SUM($BH$114:$BI$349)*(1000*irw_fw_harvest!$AI$22-SUM(PL!$BK$66:$BK$113)),0)</f>
        <v>0</v>
      </c>
      <c r="BM225" s="7">
        <f>ROUND(SUM(BH225:BI225)/SUM($BH$114:$BI$349)*(1000*irw_fw_harvest!$AH$52),0)</f>
        <v>0</v>
      </c>
      <c r="BN225" s="7">
        <f>ROUND(SUM(BH225:BI225)/SUM($BH$114:$BI$349)*(1000*irw_fw_harvest!$AI$52),0)</f>
        <v>0</v>
      </c>
      <c r="BP225" s="12">
        <f t="shared" si="7"/>
        <v>0</v>
      </c>
      <c r="BQ225" s="12">
        <f t="shared" si="7"/>
        <v>0</v>
      </c>
    </row>
    <row r="226" spans="1:69" ht="19.5" x14ac:dyDescent="0.6">
      <c r="A226" t="s">
        <v>200</v>
      </c>
      <c r="B226" t="s">
        <v>169</v>
      </c>
      <c r="C226" t="s">
        <v>170</v>
      </c>
      <c r="D226" t="s">
        <v>417</v>
      </c>
      <c r="E226" t="s">
        <v>203</v>
      </c>
      <c r="F226" t="s">
        <v>173</v>
      </c>
      <c r="G226" t="s">
        <v>174</v>
      </c>
      <c r="H226" t="s">
        <v>175</v>
      </c>
      <c r="I226">
        <v>1</v>
      </c>
      <c r="J226" t="s">
        <v>176</v>
      </c>
      <c r="K226" t="b">
        <v>0</v>
      </c>
      <c r="L226">
        <v>33</v>
      </c>
      <c r="M226">
        <v>73</v>
      </c>
      <c r="N226">
        <v>33</v>
      </c>
      <c r="O226">
        <v>73</v>
      </c>
      <c r="P226">
        <v>6</v>
      </c>
      <c r="Q226">
        <v>-1</v>
      </c>
      <c r="R226">
        <v>-1</v>
      </c>
      <c r="S226">
        <v>-1</v>
      </c>
      <c r="T226">
        <v>-1</v>
      </c>
      <c r="U226">
        <v>-1</v>
      </c>
      <c r="V226">
        <v>-1</v>
      </c>
      <c r="W226">
        <v>-1</v>
      </c>
      <c r="X226">
        <v>-1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  <c r="AI226">
        <v>-1</v>
      </c>
      <c r="AJ226">
        <v>-1</v>
      </c>
      <c r="AK226">
        <v>1</v>
      </c>
      <c r="AL226">
        <v>12</v>
      </c>
      <c r="AM226" t="s">
        <v>195</v>
      </c>
      <c r="AN226">
        <v>1616</v>
      </c>
      <c r="AY226">
        <v>4491</v>
      </c>
      <c r="AZ226">
        <v>5805</v>
      </c>
      <c r="BA226">
        <v>5895</v>
      </c>
      <c r="BB226">
        <v>6301</v>
      </c>
      <c r="BC226">
        <v>6341</v>
      </c>
      <c r="BD226">
        <v>5905</v>
      </c>
      <c r="BE226">
        <v>6141</v>
      </c>
      <c r="BF226">
        <v>6343</v>
      </c>
      <c r="BG226">
        <v>6232</v>
      </c>
      <c r="BH226">
        <v>7971</v>
      </c>
      <c r="BI226">
        <v>7610</v>
      </c>
      <c r="BJ226" s="2">
        <f>ROUND(SUM(BH226:BI226)/SUM($BH$114:$BI$349)*(1000*irw_fw_harvest!$AH$22-SUM(PL!$BJ$66:$BJ$113)),0)</f>
        <v>2374</v>
      </c>
      <c r="BK226" s="2">
        <f>ROUND(SUM(BH226:BI226)/SUM($BH$114:$BI$349)*(1000*irw_fw_harvest!$AI$22-SUM(PL!$BK$66:$BK$113)),0)</f>
        <v>4194</v>
      </c>
      <c r="BM226" s="7">
        <f>ROUND(SUM(BH226:BI226)/SUM($BH$114:$BI$349)*(1000*irw_fw_harvest!$AH$52),0)</f>
        <v>30104</v>
      </c>
      <c r="BN226" s="7">
        <f>ROUND(SUM(BH226:BI226)/SUM($BH$114:$BI$349)*(1000*irw_fw_harvest!$AI$52),0)</f>
        <v>29899</v>
      </c>
      <c r="BP226" s="12">
        <f t="shared" si="7"/>
        <v>32478</v>
      </c>
      <c r="BQ226" s="12">
        <f t="shared" si="7"/>
        <v>34093</v>
      </c>
    </row>
    <row r="227" spans="1:69" ht="19.5" x14ac:dyDescent="0.6">
      <c r="A227" t="s">
        <v>200</v>
      </c>
      <c r="B227" t="s">
        <v>169</v>
      </c>
      <c r="C227" t="s">
        <v>170</v>
      </c>
      <c r="D227" t="s">
        <v>418</v>
      </c>
      <c r="E227" t="s">
        <v>203</v>
      </c>
      <c r="F227" t="s">
        <v>173</v>
      </c>
      <c r="G227" t="s">
        <v>174</v>
      </c>
      <c r="H227" t="s">
        <v>175</v>
      </c>
      <c r="I227">
        <v>1</v>
      </c>
      <c r="J227" t="s">
        <v>176</v>
      </c>
      <c r="K227" t="b">
        <v>0</v>
      </c>
      <c r="L227">
        <v>33</v>
      </c>
      <c r="M227">
        <v>73</v>
      </c>
      <c r="N227">
        <v>33</v>
      </c>
      <c r="O227">
        <v>73</v>
      </c>
      <c r="P227">
        <v>6</v>
      </c>
      <c r="Q227">
        <v>-1</v>
      </c>
      <c r="R227">
        <v>-1</v>
      </c>
      <c r="S227">
        <v>-1</v>
      </c>
      <c r="T227">
        <v>-1</v>
      </c>
      <c r="U227">
        <v>-1</v>
      </c>
      <c r="V227">
        <v>-1</v>
      </c>
      <c r="W227">
        <v>-1</v>
      </c>
      <c r="X227">
        <v>-1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  <c r="AI227">
        <v>-1</v>
      </c>
      <c r="AJ227">
        <v>-1</v>
      </c>
      <c r="AK227">
        <v>1</v>
      </c>
      <c r="AL227">
        <v>12</v>
      </c>
      <c r="AM227" t="s">
        <v>195</v>
      </c>
      <c r="AN227">
        <v>1616</v>
      </c>
      <c r="AY227">
        <v>38216</v>
      </c>
      <c r="AZ227">
        <v>49341</v>
      </c>
      <c r="BA227">
        <v>50061</v>
      </c>
      <c r="BB227">
        <v>53470</v>
      </c>
      <c r="BC227">
        <v>53784</v>
      </c>
      <c r="BD227">
        <v>50067</v>
      </c>
      <c r="BE227">
        <v>52065</v>
      </c>
      <c r="BF227">
        <v>53766</v>
      </c>
      <c r="BG227">
        <v>52855</v>
      </c>
      <c r="BH227">
        <v>67606</v>
      </c>
      <c r="BI227">
        <v>64577</v>
      </c>
      <c r="BJ227" s="2">
        <f>ROUND(SUM(BH227:BI227)/SUM($BH$114:$BI$349)*(1000*irw_fw_harvest!$AH$22-SUM(PL!$BJ$66:$BJ$113)),0)</f>
        <v>20141</v>
      </c>
      <c r="BK227" s="2">
        <f>ROUND(SUM(BH227:BI227)/SUM($BH$114:$BI$349)*(1000*irw_fw_harvest!$AI$22-SUM(PL!$BK$66:$BK$113)),0)</f>
        <v>35583</v>
      </c>
      <c r="BM227" s="7">
        <f>ROUND(SUM(BH227:BI227)/SUM($BH$114:$BI$349)*(1000*irw_fw_harvest!$AH$52),0)</f>
        <v>255393</v>
      </c>
      <c r="BN227" s="7">
        <f>ROUND(SUM(BH227:BI227)/SUM($BH$114:$BI$349)*(1000*irw_fw_harvest!$AI$52),0)</f>
        <v>253649</v>
      </c>
      <c r="BP227" s="12">
        <f t="shared" si="7"/>
        <v>275534</v>
      </c>
      <c r="BQ227" s="12">
        <f t="shared" si="7"/>
        <v>289232</v>
      </c>
    </row>
    <row r="228" spans="1:69" ht="19.5" x14ac:dyDescent="0.6">
      <c r="A228" t="s">
        <v>200</v>
      </c>
      <c r="B228" t="s">
        <v>169</v>
      </c>
      <c r="C228" t="s">
        <v>170</v>
      </c>
      <c r="D228" t="s">
        <v>419</v>
      </c>
      <c r="E228" t="s">
        <v>203</v>
      </c>
      <c r="F228" t="s">
        <v>173</v>
      </c>
      <c r="G228" t="s">
        <v>174</v>
      </c>
      <c r="H228" t="s">
        <v>175</v>
      </c>
      <c r="I228">
        <v>1</v>
      </c>
      <c r="J228" t="s">
        <v>176</v>
      </c>
      <c r="K228" t="b">
        <v>0</v>
      </c>
      <c r="L228">
        <v>33</v>
      </c>
      <c r="M228">
        <v>73</v>
      </c>
      <c r="N228">
        <v>33</v>
      </c>
      <c r="O228">
        <v>73</v>
      </c>
      <c r="P228">
        <v>6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  <c r="AI228">
        <v>-1</v>
      </c>
      <c r="AJ228">
        <v>-1</v>
      </c>
      <c r="AK228">
        <v>1</v>
      </c>
      <c r="AL228">
        <v>12</v>
      </c>
      <c r="AM228" t="s">
        <v>195</v>
      </c>
      <c r="AN228">
        <v>1616</v>
      </c>
      <c r="AY228">
        <v>5967</v>
      </c>
      <c r="AZ228">
        <v>7749</v>
      </c>
      <c r="BA228">
        <v>7906</v>
      </c>
      <c r="BB228">
        <v>8491</v>
      </c>
      <c r="BC228">
        <v>8586</v>
      </c>
      <c r="BD228">
        <v>8034</v>
      </c>
      <c r="BE228">
        <v>8396</v>
      </c>
      <c r="BF228">
        <v>8711</v>
      </c>
      <c r="BG228">
        <v>8606</v>
      </c>
      <c r="BH228">
        <v>11057</v>
      </c>
      <c r="BI228">
        <v>10609</v>
      </c>
      <c r="BJ228" s="2">
        <f>ROUND(SUM(BH228:BI228)/SUM($BH$114:$BI$349)*(1000*irw_fw_harvest!$AH$22-SUM(PL!$BJ$66:$BJ$113)),0)</f>
        <v>3301</v>
      </c>
      <c r="BK228" s="2">
        <f>ROUND(SUM(BH228:BI228)/SUM($BH$114:$BI$349)*(1000*irw_fw_harvest!$AI$22-SUM(PL!$BK$66:$BK$113)),0)</f>
        <v>5832</v>
      </c>
      <c r="BM228" s="7">
        <f>ROUND(SUM(BH228:BI228)/SUM($BH$114:$BI$349)*(1000*irw_fw_harvest!$AH$52),0)</f>
        <v>41861</v>
      </c>
      <c r="BN228" s="7">
        <f>ROUND(SUM(BH228:BI228)/SUM($BH$114:$BI$349)*(1000*irw_fw_harvest!$AI$52),0)</f>
        <v>41575</v>
      </c>
      <c r="BP228" s="12">
        <f t="shared" si="7"/>
        <v>45162</v>
      </c>
      <c r="BQ228" s="12">
        <f t="shared" si="7"/>
        <v>47407</v>
      </c>
    </row>
    <row r="229" spans="1:69" ht="19.5" x14ac:dyDescent="0.6">
      <c r="A229" t="s">
        <v>200</v>
      </c>
      <c r="B229" t="s">
        <v>169</v>
      </c>
      <c r="C229" t="s">
        <v>170</v>
      </c>
      <c r="D229" t="s">
        <v>420</v>
      </c>
      <c r="E229" t="s">
        <v>203</v>
      </c>
      <c r="F229" t="s">
        <v>173</v>
      </c>
      <c r="G229" t="s">
        <v>174</v>
      </c>
      <c r="H229" t="s">
        <v>175</v>
      </c>
      <c r="I229">
        <v>1</v>
      </c>
      <c r="J229" t="s">
        <v>176</v>
      </c>
      <c r="K229" t="b">
        <v>0</v>
      </c>
      <c r="L229">
        <v>33</v>
      </c>
      <c r="M229">
        <v>73</v>
      </c>
      <c r="N229">
        <v>33</v>
      </c>
      <c r="O229">
        <v>73</v>
      </c>
      <c r="P229">
        <v>6</v>
      </c>
      <c r="Q229">
        <v>-1</v>
      </c>
      <c r="R229">
        <v>-1</v>
      </c>
      <c r="S229">
        <v>-1</v>
      </c>
      <c r="T229">
        <v>-1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  <c r="AI229">
        <v>-1</v>
      </c>
      <c r="AJ229">
        <v>-1</v>
      </c>
      <c r="AK229">
        <v>1</v>
      </c>
      <c r="AL229">
        <v>12</v>
      </c>
      <c r="AM229" t="s">
        <v>195</v>
      </c>
      <c r="AN229">
        <v>1616</v>
      </c>
      <c r="AY229">
        <v>788</v>
      </c>
      <c r="AZ229">
        <v>1048</v>
      </c>
      <c r="BA229">
        <v>1097</v>
      </c>
      <c r="BB229">
        <v>1173</v>
      </c>
      <c r="BC229">
        <v>1221</v>
      </c>
      <c r="BD229">
        <v>1564</v>
      </c>
      <c r="BE229">
        <v>1148</v>
      </c>
      <c r="BF229">
        <v>1270</v>
      </c>
      <c r="BG229">
        <v>1152</v>
      </c>
      <c r="BH229">
        <v>1531</v>
      </c>
      <c r="BI229">
        <v>1442</v>
      </c>
      <c r="BJ229" s="2">
        <f>ROUND(SUM(BH229:BI229)/SUM($BH$114:$BI$349)*(1000*irw_fw_harvest!$AH$22-SUM(PL!$BJ$66:$BJ$113)),0)</f>
        <v>453</v>
      </c>
      <c r="BK229" s="2">
        <f>ROUND(SUM(BH229:BI229)/SUM($BH$114:$BI$349)*(1000*irw_fw_harvest!$AI$22-SUM(PL!$BK$66:$BK$113)),0)</f>
        <v>800</v>
      </c>
      <c r="BM229" s="7">
        <f>ROUND(SUM(BH229:BI229)/SUM($BH$114:$BI$349)*(1000*irw_fw_harvest!$AH$52),0)</f>
        <v>5744</v>
      </c>
      <c r="BN229" s="7">
        <f>ROUND(SUM(BH229:BI229)/SUM($BH$114:$BI$349)*(1000*irw_fw_harvest!$AI$52),0)</f>
        <v>5705</v>
      </c>
      <c r="BP229" s="12">
        <f t="shared" si="7"/>
        <v>6197</v>
      </c>
      <c r="BQ229" s="12">
        <f t="shared" si="7"/>
        <v>6505</v>
      </c>
    </row>
    <row r="230" spans="1:69" ht="19.5" x14ac:dyDescent="0.6">
      <c r="A230" t="s">
        <v>200</v>
      </c>
      <c r="B230" t="s">
        <v>169</v>
      </c>
      <c r="C230" t="s">
        <v>170</v>
      </c>
      <c r="D230" t="s">
        <v>421</v>
      </c>
      <c r="E230" t="s">
        <v>203</v>
      </c>
      <c r="F230" t="s">
        <v>173</v>
      </c>
      <c r="G230" t="s">
        <v>174</v>
      </c>
      <c r="H230" t="s">
        <v>175</v>
      </c>
      <c r="I230">
        <v>1</v>
      </c>
      <c r="J230" t="s">
        <v>176</v>
      </c>
      <c r="K230" t="b">
        <v>0</v>
      </c>
      <c r="L230">
        <v>33</v>
      </c>
      <c r="M230">
        <v>73</v>
      </c>
      <c r="N230">
        <v>33</v>
      </c>
      <c r="O230">
        <v>73</v>
      </c>
      <c r="P230">
        <v>6</v>
      </c>
      <c r="Q230">
        <v>-1</v>
      </c>
      <c r="R230">
        <v>-1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  <c r="AI230">
        <v>-1</v>
      </c>
      <c r="AJ230">
        <v>-1</v>
      </c>
      <c r="AK230">
        <v>1</v>
      </c>
      <c r="AL230">
        <v>12</v>
      </c>
      <c r="AM230" t="s">
        <v>195</v>
      </c>
      <c r="AN230">
        <v>1616</v>
      </c>
      <c r="AY230">
        <v>7481</v>
      </c>
      <c r="AZ230">
        <v>9691</v>
      </c>
      <c r="BA230">
        <v>9868</v>
      </c>
      <c r="BB230">
        <v>10563</v>
      </c>
      <c r="BC230">
        <v>10663</v>
      </c>
      <c r="BD230">
        <v>9937</v>
      </c>
      <c r="BE230">
        <v>10351</v>
      </c>
      <c r="BF230">
        <v>10747</v>
      </c>
      <c r="BG230">
        <v>10547</v>
      </c>
      <c r="BH230">
        <v>13541</v>
      </c>
      <c r="BI230">
        <v>12951</v>
      </c>
      <c r="BJ230" s="2">
        <f>ROUND(SUM(BH230:BI230)/SUM($BH$114:$BI$349)*(1000*irw_fw_harvest!$AH$22-SUM(PL!$BJ$66:$BJ$113)),0)</f>
        <v>4037</v>
      </c>
      <c r="BK230" s="2">
        <f>ROUND(SUM(BH230:BI230)/SUM($BH$114:$BI$349)*(1000*irw_fw_harvest!$AI$22-SUM(PL!$BK$66:$BK$113)),0)</f>
        <v>7131</v>
      </c>
      <c r="BM230" s="7">
        <f>ROUND(SUM(BH230:BI230)/SUM($BH$114:$BI$349)*(1000*irw_fw_harvest!$AH$52),0)</f>
        <v>51186</v>
      </c>
      <c r="BN230" s="7">
        <f>ROUND(SUM(BH230:BI230)/SUM($BH$114:$BI$349)*(1000*irw_fw_harvest!$AI$52),0)</f>
        <v>50836</v>
      </c>
      <c r="BP230" s="12">
        <f t="shared" si="7"/>
        <v>55223</v>
      </c>
      <c r="BQ230" s="12">
        <f t="shared" si="7"/>
        <v>57967</v>
      </c>
    </row>
    <row r="231" spans="1:69" ht="19.5" x14ac:dyDescent="0.6">
      <c r="A231" t="s">
        <v>200</v>
      </c>
      <c r="B231" t="s">
        <v>169</v>
      </c>
      <c r="C231" t="s">
        <v>170</v>
      </c>
      <c r="D231" t="s">
        <v>422</v>
      </c>
      <c r="E231" t="s">
        <v>203</v>
      </c>
      <c r="F231" t="s">
        <v>173</v>
      </c>
      <c r="G231" t="s">
        <v>174</v>
      </c>
      <c r="H231" t="s">
        <v>175</v>
      </c>
      <c r="I231">
        <v>1</v>
      </c>
      <c r="J231" t="s">
        <v>176</v>
      </c>
      <c r="K231" t="b">
        <v>0</v>
      </c>
      <c r="L231">
        <v>33</v>
      </c>
      <c r="M231">
        <v>73</v>
      </c>
      <c r="N231">
        <v>33</v>
      </c>
      <c r="O231">
        <v>73</v>
      </c>
      <c r="P231">
        <v>6</v>
      </c>
      <c r="Q231">
        <v>-1</v>
      </c>
      <c r="R231">
        <v>-1</v>
      </c>
      <c r="S231">
        <v>-1</v>
      </c>
      <c r="T231">
        <v>-1</v>
      </c>
      <c r="U231">
        <v>-1</v>
      </c>
      <c r="V231">
        <v>-1</v>
      </c>
      <c r="W231">
        <v>-1</v>
      </c>
      <c r="X231">
        <v>-1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  <c r="AI231">
        <v>-1</v>
      </c>
      <c r="AJ231">
        <v>-1</v>
      </c>
      <c r="AK231">
        <v>1</v>
      </c>
      <c r="AL231">
        <v>12</v>
      </c>
      <c r="AM231" t="s">
        <v>195</v>
      </c>
      <c r="AN231">
        <v>1616</v>
      </c>
      <c r="AY231">
        <v>8787</v>
      </c>
      <c r="AZ231">
        <v>11390</v>
      </c>
      <c r="BA231">
        <v>11595</v>
      </c>
      <c r="BB231">
        <v>12474</v>
      </c>
      <c r="BC231">
        <v>12579</v>
      </c>
      <c r="BD231">
        <v>11823</v>
      </c>
      <c r="BE231">
        <v>12399</v>
      </c>
      <c r="BF231">
        <v>12768</v>
      </c>
      <c r="BG231">
        <v>12783</v>
      </c>
      <c r="BH231">
        <v>16370</v>
      </c>
      <c r="BI231">
        <v>15768</v>
      </c>
      <c r="BJ231" s="2">
        <f>ROUND(SUM(BH231:BI231)/SUM($BH$114:$BI$349)*(1000*irw_fw_harvest!$AH$22-SUM(PL!$BJ$66:$BJ$113)),0)</f>
        <v>4897</v>
      </c>
      <c r="BK231" s="2">
        <f>ROUND(SUM(BH231:BI231)/SUM($BH$114:$BI$349)*(1000*irw_fw_harvest!$AI$22-SUM(PL!$BK$66:$BK$113)),0)</f>
        <v>8651</v>
      </c>
      <c r="BM231" s="7">
        <f>ROUND(SUM(BH231:BI231)/SUM($BH$114:$BI$349)*(1000*irw_fw_harvest!$AH$52),0)</f>
        <v>62094</v>
      </c>
      <c r="BN231" s="7">
        <f>ROUND(SUM(BH231:BI231)/SUM($BH$114:$BI$349)*(1000*irw_fw_harvest!$AI$52),0)</f>
        <v>61670</v>
      </c>
      <c r="BP231" s="12">
        <f t="shared" si="7"/>
        <v>66991</v>
      </c>
      <c r="BQ231" s="12">
        <f t="shared" si="7"/>
        <v>70321</v>
      </c>
    </row>
    <row r="232" spans="1:69" ht="19.5" x14ac:dyDescent="0.6">
      <c r="A232" t="s">
        <v>200</v>
      </c>
      <c r="B232" t="s">
        <v>169</v>
      </c>
      <c r="C232" t="s">
        <v>170</v>
      </c>
      <c r="D232" t="s">
        <v>252</v>
      </c>
      <c r="E232" t="s">
        <v>203</v>
      </c>
      <c r="F232" t="s">
        <v>173</v>
      </c>
      <c r="G232" t="s">
        <v>174</v>
      </c>
      <c r="H232" t="s">
        <v>175</v>
      </c>
      <c r="I232">
        <v>1</v>
      </c>
      <c r="J232" t="s">
        <v>176</v>
      </c>
      <c r="K232" t="b">
        <v>0</v>
      </c>
      <c r="L232">
        <v>74</v>
      </c>
      <c r="M232">
        <v>94</v>
      </c>
      <c r="N232">
        <v>74</v>
      </c>
      <c r="O232">
        <v>94</v>
      </c>
      <c r="P232">
        <v>6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  <c r="AI232">
        <v>-1</v>
      </c>
      <c r="AJ232">
        <v>-1</v>
      </c>
      <c r="AK232">
        <v>1</v>
      </c>
      <c r="AL232">
        <v>12</v>
      </c>
      <c r="AM232" t="s">
        <v>195</v>
      </c>
      <c r="AN232">
        <v>1818</v>
      </c>
      <c r="AY232">
        <v>11411</v>
      </c>
      <c r="AZ232">
        <v>14872</v>
      </c>
      <c r="BA232">
        <v>15225</v>
      </c>
      <c r="BB232">
        <v>16427</v>
      </c>
      <c r="BC232">
        <v>16669</v>
      </c>
      <c r="BD232">
        <v>15657</v>
      </c>
      <c r="BE232">
        <v>16558</v>
      </c>
      <c r="BF232">
        <v>17405</v>
      </c>
      <c r="BG232">
        <v>6910</v>
      </c>
      <c r="BH232">
        <v>4209</v>
      </c>
      <c r="BI232">
        <v>0</v>
      </c>
      <c r="BJ232" s="2">
        <f>ROUND(SUM(BH232:BI232)/SUM($BH$114:$BI$349)*(1000*irw_fw_harvest!$AH$22-SUM(PL!$BJ$66:$BJ$113)),0)</f>
        <v>641</v>
      </c>
      <c r="BK232" s="2">
        <f>ROUND(SUM(BH232:BI232)/SUM($BH$114:$BI$349)*(1000*irw_fw_harvest!$AI$22-SUM(PL!$BK$66:$BK$113)),0)</f>
        <v>1133</v>
      </c>
      <c r="BM232" s="7">
        <f>ROUND(SUM(BH232:BI232)/SUM($BH$114:$BI$349)*(1000*irw_fw_harvest!$AH$52),0)</f>
        <v>8132</v>
      </c>
      <c r="BN232" s="7">
        <f>ROUND(SUM(BH232:BI232)/SUM($BH$114:$BI$349)*(1000*irw_fw_harvest!$AI$52),0)</f>
        <v>8077</v>
      </c>
      <c r="BP232" s="12">
        <f t="shared" si="7"/>
        <v>8773</v>
      </c>
      <c r="BQ232" s="12">
        <f t="shared" si="7"/>
        <v>9210</v>
      </c>
    </row>
    <row r="233" spans="1:69" ht="19.5" x14ac:dyDescent="0.6">
      <c r="A233" t="s">
        <v>200</v>
      </c>
      <c r="B233" t="s">
        <v>169</v>
      </c>
      <c r="C233" t="s">
        <v>170</v>
      </c>
      <c r="D233" t="s">
        <v>356</v>
      </c>
      <c r="E233" t="s">
        <v>203</v>
      </c>
      <c r="F233" t="s">
        <v>173</v>
      </c>
      <c r="G233" t="s">
        <v>174</v>
      </c>
      <c r="H233" t="s">
        <v>175</v>
      </c>
      <c r="I233">
        <v>1</v>
      </c>
      <c r="J233" t="s">
        <v>176</v>
      </c>
      <c r="K233" t="b">
        <v>0</v>
      </c>
      <c r="L233">
        <v>74</v>
      </c>
      <c r="M233">
        <v>94</v>
      </c>
      <c r="N233">
        <v>74</v>
      </c>
      <c r="O233">
        <v>94</v>
      </c>
      <c r="P233">
        <v>6</v>
      </c>
      <c r="Q233">
        <v>-1</v>
      </c>
      <c r="R233">
        <v>-1</v>
      </c>
      <c r="S233">
        <v>-1</v>
      </c>
      <c r="T233">
        <v>-1</v>
      </c>
      <c r="U233">
        <v>-1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  <c r="AI233">
        <v>-1</v>
      </c>
      <c r="AJ233">
        <v>-1</v>
      </c>
      <c r="AK233">
        <v>1</v>
      </c>
      <c r="AL233">
        <v>12</v>
      </c>
      <c r="AM233" t="s">
        <v>195</v>
      </c>
      <c r="AN233">
        <v>1818</v>
      </c>
      <c r="AY233">
        <v>14794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 s="2">
        <f>ROUND(SUM(BH233:BI233)/SUM($BH$114:$BI$349)*(1000*irw_fw_harvest!$AH$22-SUM(PL!$BJ$66:$BJ$113)),0)</f>
        <v>0</v>
      </c>
      <c r="BK233" s="2">
        <f>ROUND(SUM(BH233:BI233)/SUM($BH$114:$BI$349)*(1000*irw_fw_harvest!$AI$22-SUM(PL!$BK$66:$BK$113)),0)</f>
        <v>0</v>
      </c>
      <c r="BM233" s="7">
        <f>ROUND(SUM(BH233:BI233)/SUM($BH$114:$BI$349)*(1000*irw_fw_harvest!$AH$52),0)</f>
        <v>0</v>
      </c>
      <c r="BN233" s="7">
        <f>ROUND(SUM(BH233:BI233)/SUM($BH$114:$BI$349)*(1000*irw_fw_harvest!$AI$52),0)</f>
        <v>0</v>
      </c>
      <c r="BP233" s="12">
        <f t="shared" si="7"/>
        <v>0</v>
      </c>
      <c r="BQ233" s="12">
        <f t="shared" si="7"/>
        <v>0</v>
      </c>
    </row>
    <row r="234" spans="1:69" ht="19.5" x14ac:dyDescent="0.6">
      <c r="A234" t="s">
        <v>200</v>
      </c>
      <c r="B234" t="s">
        <v>169</v>
      </c>
      <c r="C234" t="s">
        <v>170</v>
      </c>
      <c r="D234" t="s">
        <v>417</v>
      </c>
      <c r="E234" t="s">
        <v>203</v>
      </c>
      <c r="F234" t="s">
        <v>173</v>
      </c>
      <c r="G234" t="s">
        <v>174</v>
      </c>
      <c r="H234" t="s">
        <v>175</v>
      </c>
      <c r="I234">
        <v>1</v>
      </c>
      <c r="J234" t="s">
        <v>176</v>
      </c>
      <c r="K234" t="b">
        <v>0</v>
      </c>
      <c r="L234">
        <v>74</v>
      </c>
      <c r="M234">
        <v>94</v>
      </c>
      <c r="N234">
        <v>74</v>
      </c>
      <c r="O234">
        <v>94</v>
      </c>
      <c r="P234">
        <v>6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  <c r="AI234">
        <v>-1</v>
      </c>
      <c r="AJ234">
        <v>-1</v>
      </c>
      <c r="AK234">
        <v>1</v>
      </c>
      <c r="AL234">
        <v>12</v>
      </c>
      <c r="AM234" t="s">
        <v>195</v>
      </c>
      <c r="AN234">
        <v>1818</v>
      </c>
      <c r="AY234">
        <v>1922</v>
      </c>
      <c r="AZ234">
        <v>2555</v>
      </c>
      <c r="BA234">
        <v>2665</v>
      </c>
      <c r="BB234">
        <v>2928</v>
      </c>
      <c r="BC234">
        <v>3023</v>
      </c>
      <c r="BD234">
        <v>2889</v>
      </c>
      <c r="BE234">
        <v>2953</v>
      </c>
      <c r="BF234">
        <v>2461</v>
      </c>
      <c r="BG234">
        <v>2324</v>
      </c>
      <c r="BH234">
        <v>2885</v>
      </c>
      <c r="BI234">
        <v>2464</v>
      </c>
      <c r="BJ234" s="2">
        <f>ROUND(SUM(BH234:BI234)/SUM($BH$114:$BI$349)*(1000*irw_fw_harvest!$AH$22-SUM(PL!$BJ$66:$BJ$113)),0)</f>
        <v>815</v>
      </c>
      <c r="BK234" s="2">
        <f>ROUND(SUM(BH234:BI234)/SUM($BH$114:$BI$349)*(1000*irw_fw_harvest!$AI$22-SUM(PL!$BK$66:$BK$113)),0)</f>
        <v>1440</v>
      </c>
      <c r="BM234" s="7">
        <f>ROUND(SUM(BH234:BI234)/SUM($BH$114:$BI$349)*(1000*irw_fw_harvest!$AH$52),0)</f>
        <v>10335</v>
      </c>
      <c r="BN234" s="7">
        <f>ROUND(SUM(BH234:BI234)/SUM($BH$114:$BI$349)*(1000*irw_fw_harvest!$AI$52),0)</f>
        <v>10264</v>
      </c>
      <c r="BP234" s="12">
        <f t="shared" si="7"/>
        <v>11150</v>
      </c>
      <c r="BQ234" s="12">
        <f t="shared" si="7"/>
        <v>11704</v>
      </c>
    </row>
    <row r="235" spans="1:69" ht="19.5" x14ac:dyDescent="0.6">
      <c r="A235" t="s">
        <v>200</v>
      </c>
      <c r="B235" t="s">
        <v>169</v>
      </c>
      <c r="C235" t="s">
        <v>170</v>
      </c>
      <c r="D235" t="s">
        <v>418</v>
      </c>
      <c r="E235" t="s">
        <v>203</v>
      </c>
      <c r="F235" t="s">
        <v>173</v>
      </c>
      <c r="G235" t="s">
        <v>174</v>
      </c>
      <c r="H235" t="s">
        <v>175</v>
      </c>
      <c r="I235">
        <v>1</v>
      </c>
      <c r="J235" t="s">
        <v>176</v>
      </c>
      <c r="K235" t="b">
        <v>0</v>
      </c>
      <c r="L235">
        <v>74</v>
      </c>
      <c r="M235">
        <v>94</v>
      </c>
      <c r="N235">
        <v>74</v>
      </c>
      <c r="O235">
        <v>94</v>
      </c>
      <c r="P235">
        <v>6</v>
      </c>
      <c r="Q235">
        <v>-1</v>
      </c>
      <c r="R235">
        <v>-1</v>
      </c>
      <c r="S235">
        <v>-1</v>
      </c>
      <c r="T235">
        <v>-1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  <c r="AI235">
        <v>-1</v>
      </c>
      <c r="AJ235">
        <v>-1</v>
      </c>
      <c r="AK235">
        <v>1</v>
      </c>
      <c r="AL235">
        <v>12</v>
      </c>
      <c r="AM235" t="s">
        <v>195</v>
      </c>
      <c r="AN235">
        <v>1818</v>
      </c>
      <c r="AY235">
        <v>16064</v>
      </c>
      <c r="AZ235">
        <v>21037</v>
      </c>
      <c r="BA235">
        <v>21636</v>
      </c>
      <c r="BB235">
        <v>23445</v>
      </c>
      <c r="BC235">
        <v>23888</v>
      </c>
      <c r="BD235">
        <v>22541</v>
      </c>
      <c r="BE235">
        <v>23896</v>
      </c>
      <c r="BF235">
        <v>13500</v>
      </c>
      <c r="BG235">
        <v>9356</v>
      </c>
      <c r="BH235">
        <v>8158</v>
      </c>
      <c r="BI235">
        <v>1467</v>
      </c>
      <c r="BJ235" s="2">
        <f>ROUND(SUM(BH235:BI235)/SUM($BH$114:$BI$349)*(1000*irw_fw_harvest!$AH$22-SUM(PL!$BJ$66:$BJ$113)),0)</f>
        <v>1467</v>
      </c>
      <c r="BK235" s="2">
        <f>ROUND(SUM(BH235:BI235)/SUM($BH$114:$BI$349)*(1000*irw_fw_harvest!$AI$22-SUM(PL!$BK$66:$BK$113)),0)</f>
        <v>2591</v>
      </c>
      <c r="BM235" s="7">
        <f>ROUND(SUM(BH235:BI235)/SUM($BH$114:$BI$349)*(1000*irw_fw_harvest!$AH$52),0)</f>
        <v>18597</v>
      </c>
      <c r="BN235" s="7">
        <f>ROUND(SUM(BH235:BI235)/SUM($BH$114:$BI$349)*(1000*irw_fw_harvest!$AI$52),0)</f>
        <v>18470</v>
      </c>
      <c r="BP235" s="12">
        <f t="shared" si="7"/>
        <v>20064</v>
      </c>
      <c r="BQ235" s="12">
        <f t="shared" si="7"/>
        <v>21061</v>
      </c>
    </row>
    <row r="236" spans="1:69" ht="19.5" x14ac:dyDescent="0.6">
      <c r="A236" t="s">
        <v>200</v>
      </c>
      <c r="B236" t="s">
        <v>169</v>
      </c>
      <c r="C236" t="s">
        <v>170</v>
      </c>
      <c r="D236" t="s">
        <v>419</v>
      </c>
      <c r="E236" t="s">
        <v>203</v>
      </c>
      <c r="F236" t="s">
        <v>173</v>
      </c>
      <c r="G236" t="s">
        <v>174</v>
      </c>
      <c r="H236" t="s">
        <v>175</v>
      </c>
      <c r="I236">
        <v>1</v>
      </c>
      <c r="J236" t="s">
        <v>176</v>
      </c>
      <c r="K236" t="b">
        <v>0</v>
      </c>
      <c r="L236">
        <v>74</v>
      </c>
      <c r="M236">
        <v>94</v>
      </c>
      <c r="N236">
        <v>74</v>
      </c>
      <c r="O236">
        <v>94</v>
      </c>
      <c r="P236">
        <v>6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  <c r="AI236">
        <v>-1</v>
      </c>
      <c r="AJ236">
        <v>-1</v>
      </c>
      <c r="AK236">
        <v>1</v>
      </c>
      <c r="AL236">
        <v>12</v>
      </c>
      <c r="AM236" t="s">
        <v>195</v>
      </c>
      <c r="AN236">
        <v>1818</v>
      </c>
      <c r="AY236">
        <v>1911</v>
      </c>
      <c r="AZ236">
        <v>2552</v>
      </c>
      <c r="BA236">
        <v>2673</v>
      </c>
      <c r="BB236">
        <v>2947</v>
      </c>
      <c r="BC236">
        <v>3053</v>
      </c>
      <c r="BD236">
        <v>751</v>
      </c>
      <c r="BE236">
        <v>446</v>
      </c>
      <c r="BF236">
        <v>410</v>
      </c>
      <c r="BG236">
        <v>231</v>
      </c>
      <c r="BH236">
        <v>384</v>
      </c>
      <c r="BI236">
        <v>373</v>
      </c>
      <c r="BJ236" s="2">
        <f>ROUND(SUM(BH236:BI236)/SUM($BH$114:$BI$349)*(1000*irw_fw_harvest!$AH$22-SUM(PL!$BJ$66:$BJ$113)),0)</f>
        <v>115</v>
      </c>
      <c r="BK236" s="2">
        <f>ROUND(SUM(BH236:BI236)/SUM($BH$114:$BI$349)*(1000*irw_fw_harvest!$AI$22-SUM(PL!$BK$66:$BK$113)),0)</f>
        <v>204</v>
      </c>
      <c r="BM236" s="7">
        <f>ROUND(SUM(BH236:BI236)/SUM($BH$114:$BI$349)*(1000*irw_fw_harvest!$AH$52),0)</f>
        <v>1463</v>
      </c>
      <c r="BN236" s="7">
        <f>ROUND(SUM(BH236:BI236)/SUM($BH$114:$BI$349)*(1000*irw_fw_harvest!$AI$52),0)</f>
        <v>1453</v>
      </c>
      <c r="BP236" s="12">
        <f t="shared" si="7"/>
        <v>1578</v>
      </c>
      <c r="BQ236" s="12">
        <f t="shared" si="7"/>
        <v>1657</v>
      </c>
    </row>
    <row r="237" spans="1:69" ht="19.5" x14ac:dyDescent="0.6">
      <c r="A237" t="s">
        <v>200</v>
      </c>
      <c r="B237" t="s">
        <v>169</v>
      </c>
      <c r="C237" t="s">
        <v>170</v>
      </c>
      <c r="D237" t="s">
        <v>421</v>
      </c>
      <c r="E237" t="s">
        <v>203</v>
      </c>
      <c r="F237" t="s">
        <v>173</v>
      </c>
      <c r="G237" t="s">
        <v>174</v>
      </c>
      <c r="H237" t="s">
        <v>175</v>
      </c>
      <c r="I237">
        <v>1</v>
      </c>
      <c r="J237" t="s">
        <v>176</v>
      </c>
      <c r="K237" t="b">
        <v>0</v>
      </c>
      <c r="L237">
        <v>74</v>
      </c>
      <c r="M237">
        <v>94</v>
      </c>
      <c r="N237">
        <v>74</v>
      </c>
      <c r="O237">
        <v>94</v>
      </c>
      <c r="P237">
        <v>6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  <c r="AI237">
        <v>-1</v>
      </c>
      <c r="AJ237">
        <v>-1</v>
      </c>
      <c r="AK237">
        <v>1</v>
      </c>
      <c r="AL237">
        <v>12</v>
      </c>
      <c r="AM237" t="s">
        <v>195</v>
      </c>
      <c r="AN237">
        <v>1818</v>
      </c>
      <c r="AY237">
        <v>2723</v>
      </c>
      <c r="AZ237">
        <v>3561</v>
      </c>
      <c r="BA237">
        <v>3657</v>
      </c>
      <c r="BB237">
        <v>3958</v>
      </c>
      <c r="BC237">
        <v>4029</v>
      </c>
      <c r="BD237">
        <v>3798</v>
      </c>
      <c r="BE237">
        <v>4031</v>
      </c>
      <c r="BF237">
        <v>4092</v>
      </c>
      <c r="BG237">
        <v>3026</v>
      </c>
      <c r="BH237">
        <v>3481</v>
      </c>
      <c r="BI237">
        <v>2515</v>
      </c>
      <c r="BJ237" s="2">
        <f>ROUND(SUM(BH237:BI237)/SUM($BH$114:$BI$349)*(1000*irw_fw_harvest!$AH$22-SUM(PL!$BJ$66:$BJ$113)),0)</f>
        <v>914</v>
      </c>
      <c r="BK237" s="2">
        <f>ROUND(SUM(BH237:BI237)/SUM($BH$114:$BI$349)*(1000*irw_fw_harvest!$AI$22-SUM(PL!$BK$66:$BK$113)),0)</f>
        <v>1614</v>
      </c>
      <c r="BM237" s="7">
        <f>ROUND(SUM(BH237:BI237)/SUM($BH$114:$BI$349)*(1000*irw_fw_harvest!$AH$52),0)</f>
        <v>11585</v>
      </c>
      <c r="BN237" s="7">
        <f>ROUND(SUM(BH237:BI237)/SUM($BH$114:$BI$349)*(1000*irw_fw_harvest!$AI$52),0)</f>
        <v>11506</v>
      </c>
      <c r="BP237" s="12">
        <f t="shared" si="7"/>
        <v>12499</v>
      </c>
      <c r="BQ237" s="12">
        <f t="shared" si="7"/>
        <v>13120</v>
      </c>
    </row>
    <row r="238" spans="1:69" ht="19.5" x14ac:dyDescent="0.6">
      <c r="A238" t="s">
        <v>200</v>
      </c>
      <c r="B238" t="s">
        <v>169</v>
      </c>
      <c r="C238" t="s">
        <v>170</v>
      </c>
      <c r="D238" t="s">
        <v>422</v>
      </c>
      <c r="E238" t="s">
        <v>203</v>
      </c>
      <c r="F238" t="s">
        <v>173</v>
      </c>
      <c r="G238" t="s">
        <v>174</v>
      </c>
      <c r="H238" t="s">
        <v>175</v>
      </c>
      <c r="I238">
        <v>1</v>
      </c>
      <c r="J238" t="s">
        <v>176</v>
      </c>
      <c r="K238" t="b">
        <v>0</v>
      </c>
      <c r="L238">
        <v>74</v>
      </c>
      <c r="M238">
        <v>94</v>
      </c>
      <c r="N238">
        <v>74</v>
      </c>
      <c r="O238">
        <v>94</v>
      </c>
      <c r="P238">
        <v>6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  <c r="AI238">
        <v>-1</v>
      </c>
      <c r="AJ238">
        <v>-1</v>
      </c>
      <c r="AK238">
        <v>1</v>
      </c>
      <c r="AL238">
        <v>12</v>
      </c>
      <c r="AM238" t="s">
        <v>195</v>
      </c>
      <c r="AN238">
        <v>1818</v>
      </c>
      <c r="AY238">
        <v>3820</v>
      </c>
      <c r="AZ238">
        <v>5035</v>
      </c>
      <c r="BA238">
        <v>5211</v>
      </c>
      <c r="BB238">
        <v>5682</v>
      </c>
      <c r="BC238">
        <v>5824</v>
      </c>
      <c r="BD238">
        <v>5529</v>
      </c>
      <c r="BE238">
        <v>5906</v>
      </c>
      <c r="BF238">
        <v>6266</v>
      </c>
      <c r="BG238">
        <v>3747</v>
      </c>
      <c r="BH238">
        <v>3304</v>
      </c>
      <c r="BI238">
        <v>706</v>
      </c>
      <c r="BJ238" s="2">
        <f>ROUND(SUM(BH238:BI238)/SUM($BH$114:$BI$349)*(1000*irw_fw_harvest!$AH$22-SUM(PL!$BJ$66:$BJ$113)),0)</f>
        <v>611</v>
      </c>
      <c r="BK238" s="2">
        <f>ROUND(SUM(BH238:BI238)/SUM($BH$114:$BI$349)*(1000*irw_fw_harvest!$AI$22-SUM(PL!$BK$66:$BK$113)),0)</f>
        <v>1079</v>
      </c>
      <c r="BM238" s="7">
        <f>ROUND(SUM(BH238:BI238)/SUM($BH$114:$BI$349)*(1000*irw_fw_harvest!$AH$52),0)</f>
        <v>7748</v>
      </c>
      <c r="BN238" s="7">
        <f>ROUND(SUM(BH238:BI238)/SUM($BH$114:$BI$349)*(1000*irw_fw_harvest!$AI$52),0)</f>
        <v>7695</v>
      </c>
      <c r="BP238" s="12">
        <f t="shared" si="7"/>
        <v>8359</v>
      </c>
      <c r="BQ238" s="12">
        <f t="shared" si="7"/>
        <v>8774</v>
      </c>
    </row>
    <row r="239" spans="1:69" ht="19.5" x14ac:dyDescent="0.6">
      <c r="A239" t="s">
        <v>200</v>
      </c>
      <c r="B239" t="s">
        <v>169</v>
      </c>
      <c r="C239" t="s">
        <v>178</v>
      </c>
      <c r="D239" t="s">
        <v>252</v>
      </c>
      <c r="E239" t="s">
        <v>203</v>
      </c>
      <c r="F239" t="s">
        <v>173</v>
      </c>
      <c r="G239" t="s">
        <v>174</v>
      </c>
      <c r="H239" t="s">
        <v>175</v>
      </c>
      <c r="I239">
        <v>1</v>
      </c>
      <c r="J239" t="s">
        <v>176</v>
      </c>
      <c r="K239" t="b">
        <v>0</v>
      </c>
      <c r="L239">
        <v>27</v>
      </c>
      <c r="M239">
        <v>42</v>
      </c>
      <c r="N239">
        <v>27</v>
      </c>
      <c r="O239">
        <v>42</v>
      </c>
      <c r="P239">
        <v>6</v>
      </c>
      <c r="Q239">
        <v>-1</v>
      </c>
      <c r="R239">
        <v>-1</v>
      </c>
      <c r="S239">
        <v>-1</v>
      </c>
      <c r="T239">
        <v>-1</v>
      </c>
      <c r="U239">
        <v>-1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  <c r="AI239">
        <v>-1</v>
      </c>
      <c r="AJ239">
        <v>-1</v>
      </c>
      <c r="AK239">
        <v>1</v>
      </c>
      <c r="AL239">
        <v>12</v>
      </c>
      <c r="AM239" t="s">
        <v>195</v>
      </c>
      <c r="AN239">
        <v>1414</v>
      </c>
      <c r="AY239">
        <v>30689</v>
      </c>
      <c r="AZ239">
        <v>37036</v>
      </c>
      <c r="BA239">
        <v>37477</v>
      </c>
      <c r="BB239">
        <v>39957</v>
      </c>
      <c r="BC239">
        <v>40155</v>
      </c>
      <c r="BD239">
        <v>37307</v>
      </c>
      <c r="BE239">
        <v>38284</v>
      </c>
      <c r="BF239">
        <v>39069</v>
      </c>
      <c r="BG239">
        <v>37784</v>
      </c>
      <c r="BH239">
        <v>47795</v>
      </c>
      <c r="BI239">
        <v>45040</v>
      </c>
      <c r="BJ239" s="2">
        <f>ROUND(SUM(BH239:BI239)/SUM($BH$114:$BI$349)*(1000*irw_fw_harvest!$AH$22-SUM(PL!$BJ$66:$BJ$113)),0)</f>
        <v>14145</v>
      </c>
      <c r="BK239" s="2">
        <f>ROUND(SUM(BH239:BI239)/SUM($BH$114:$BI$349)*(1000*irw_fw_harvest!$AI$22-SUM(PL!$BK$66:$BK$113)),0)</f>
        <v>24991</v>
      </c>
      <c r="BM239" s="7">
        <f>ROUND(SUM(BH239:BI239)/SUM($BH$114:$BI$349)*(1000*irw_fw_harvest!$AH$52),0)</f>
        <v>179368</v>
      </c>
      <c r="BN239" s="7">
        <f>ROUND(SUM(BH239:BI239)/SUM($BH$114:$BI$349)*(1000*irw_fw_harvest!$AI$52),0)</f>
        <v>178143</v>
      </c>
      <c r="BP239" s="12">
        <f t="shared" si="7"/>
        <v>193513</v>
      </c>
      <c r="BQ239" s="12">
        <f t="shared" si="7"/>
        <v>203134</v>
      </c>
    </row>
    <row r="240" spans="1:69" ht="19.5" x14ac:dyDescent="0.6">
      <c r="A240" t="s">
        <v>200</v>
      </c>
      <c r="B240" t="s">
        <v>169</v>
      </c>
      <c r="C240" t="s">
        <v>178</v>
      </c>
      <c r="D240" t="s">
        <v>356</v>
      </c>
      <c r="E240" t="s">
        <v>203</v>
      </c>
      <c r="F240" t="s">
        <v>173</v>
      </c>
      <c r="G240" t="s">
        <v>174</v>
      </c>
      <c r="H240" t="s">
        <v>175</v>
      </c>
      <c r="I240">
        <v>1</v>
      </c>
      <c r="J240" t="s">
        <v>176</v>
      </c>
      <c r="K240" t="b">
        <v>0</v>
      </c>
      <c r="L240">
        <v>27</v>
      </c>
      <c r="M240">
        <v>42</v>
      </c>
      <c r="N240">
        <v>27</v>
      </c>
      <c r="O240">
        <v>42</v>
      </c>
      <c r="P240">
        <v>6</v>
      </c>
      <c r="Q240">
        <v>-1</v>
      </c>
      <c r="R240">
        <v>-1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  <c r="AI240">
        <v>-1</v>
      </c>
      <c r="AJ240">
        <v>-1</v>
      </c>
      <c r="AK240">
        <v>1</v>
      </c>
      <c r="AL240">
        <v>12</v>
      </c>
      <c r="AM240" t="s">
        <v>195</v>
      </c>
      <c r="AN240">
        <v>1414</v>
      </c>
      <c r="AY240">
        <v>2111</v>
      </c>
      <c r="AZ240">
        <v>2408</v>
      </c>
      <c r="BA240">
        <v>2437</v>
      </c>
      <c r="BB240">
        <v>2598</v>
      </c>
      <c r="BC240">
        <v>2611</v>
      </c>
      <c r="BD240">
        <v>2426</v>
      </c>
      <c r="BE240">
        <v>2440</v>
      </c>
      <c r="BF240">
        <v>2437</v>
      </c>
      <c r="BG240">
        <v>2303</v>
      </c>
      <c r="BH240">
        <v>2841</v>
      </c>
      <c r="BI240">
        <v>2606</v>
      </c>
      <c r="BJ240" s="2">
        <f>ROUND(SUM(BH240:BI240)/SUM($BH$114:$BI$349)*(1000*irw_fw_harvest!$AH$22-SUM(PL!$BJ$66:$BJ$113)),0)</f>
        <v>830</v>
      </c>
      <c r="BK240" s="2">
        <f>ROUND(SUM(BH240:BI240)/SUM($BH$114:$BI$349)*(1000*irw_fw_harvest!$AI$22-SUM(PL!$BK$66:$BK$113)),0)</f>
        <v>1466</v>
      </c>
      <c r="BM240" s="7">
        <f>ROUND(SUM(BH240:BI240)/SUM($BH$114:$BI$349)*(1000*irw_fw_harvest!$AH$52),0)</f>
        <v>10524</v>
      </c>
      <c r="BN240" s="7">
        <f>ROUND(SUM(BH240:BI240)/SUM($BH$114:$BI$349)*(1000*irw_fw_harvest!$AI$52),0)</f>
        <v>10452</v>
      </c>
      <c r="BP240" s="12">
        <f t="shared" si="7"/>
        <v>11354</v>
      </c>
      <c r="BQ240" s="12">
        <f t="shared" si="7"/>
        <v>11918</v>
      </c>
    </row>
    <row r="241" spans="1:69" ht="19.5" x14ac:dyDescent="0.6">
      <c r="A241" t="s">
        <v>200</v>
      </c>
      <c r="B241" t="s">
        <v>169</v>
      </c>
      <c r="C241" t="s">
        <v>178</v>
      </c>
      <c r="D241" t="s">
        <v>417</v>
      </c>
      <c r="E241" t="s">
        <v>203</v>
      </c>
      <c r="F241" t="s">
        <v>173</v>
      </c>
      <c r="G241" t="s">
        <v>174</v>
      </c>
      <c r="H241" t="s">
        <v>175</v>
      </c>
      <c r="I241">
        <v>1</v>
      </c>
      <c r="J241" t="s">
        <v>176</v>
      </c>
      <c r="K241" t="b">
        <v>0</v>
      </c>
      <c r="L241">
        <v>27</v>
      </c>
      <c r="M241">
        <v>42</v>
      </c>
      <c r="N241">
        <v>27</v>
      </c>
      <c r="O241">
        <v>42</v>
      </c>
      <c r="P241">
        <v>6</v>
      </c>
      <c r="Q241">
        <v>-1</v>
      </c>
      <c r="R241">
        <v>-1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  <c r="AI241">
        <v>-1</v>
      </c>
      <c r="AJ241">
        <v>-1</v>
      </c>
      <c r="AK241">
        <v>1</v>
      </c>
      <c r="AL241">
        <v>12</v>
      </c>
      <c r="AM241" t="s">
        <v>195</v>
      </c>
      <c r="AN241">
        <v>1414</v>
      </c>
      <c r="AY241">
        <v>55176</v>
      </c>
      <c r="AZ241">
        <v>67988</v>
      </c>
      <c r="BA241">
        <v>68871</v>
      </c>
      <c r="BB241">
        <v>73508</v>
      </c>
      <c r="BC241">
        <v>73952</v>
      </c>
      <c r="BD241">
        <v>68783</v>
      </c>
      <c r="BE241">
        <v>69970</v>
      </c>
      <c r="BF241">
        <v>70744</v>
      </c>
      <c r="BG241">
        <v>67742</v>
      </c>
      <c r="BH241">
        <v>84792</v>
      </c>
      <c r="BI241">
        <v>79007</v>
      </c>
      <c r="BJ241" s="2">
        <f>ROUND(SUM(BH241:BI241)/SUM($BH$114:$BI$349)*(1000*irw_fw_harvest!$AH$22-SUM(PL!$BJ$66:$BJ$113)),0)</f>
        <v>24958</v>
      </c>
      <c r="BK241" s="2">
        <f>ROUND(SUM(BH241:BI241)/SUM($BH$114:$BI$349)*(1000*irw_fw_harvest!$AI$22-SUM(PL!$BK$66:$BK$113)),0)</f>
        <v>44093</v>
      </c>
      <c r="BM241" s="7">
        <f>ROUND(SUM(BH241:BI241)/SUM($BH$114:$BI$349)*(1000*irw_fw_harvest!$AH$52),0)</f>
        <v>316479</v>
      </c>
      <c r="BN241" s="7">
        <f>ROUND(SUM(BH241:BI241)/SUM($BH$114:$BI$349)*(1000*irw_fw_harvest!$AI$52),0)</f>
        <v>314317</v>
      </c>
      <c r="BP241" s="12">
        <f t="shared" si="7"/>
        <v>341437</v>
      </c>
      <c r="BQ241" s="12">
        <f t="shared" si="7"/>
        <v>358410</v>
      </c>
    </row>
    <row r="242" spans="1:69" ht="19.5" x14ac:dyDescent="0.6">
      <c r="A242" t="s">
        <v>200</v>
      </c>
      <c r="B242" t="s">
        <v>169</v>
      </c>
      <c r="C242" t="s">
        <v>178</v>
      </c>
      <c r="D242" t="s">
        <v>418</v>
      </c>
      <c r="E242" t="s">
        <v>203</v>
      </c>
      <c r="F242" t="s">
        <v>173</v>
      </c>
      <c r="G242" t="s">
        <v>174</v>
      </c>
      <c r="H242" t="s">
        <v>175</v>
      </c>
      <c r="I242">
        <v>1</v>
      </c>
      <c r="J242" t="s">
        <v>176</v>
      </c>
      <c r="K242" t="b">
        <v>0</v>
      </c>
      <c r="L242">
        <v>27</v>
      </c>
      <c r="M242">
        <v>42</v>
      </c>
      <c r="N242">
        <v>27</v>
      </c>
      <c r="O242">
        <v>42</v>
      </c>
      <c r="P242">
        <v>6</v>
      </c>
      <c r="Q242">
        <v>-1</v>
      </c>
      <c r="R242">
        <v>-1</v>
      </c>
      <c r="S242">
        <v>-1</v>
      </c>
      <c r="T242">
        <v>-1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  <c r="AI242">
        <v>-1</v>
      </c>
      <c r="AJ242">
        <v>-1</v>
      </c>
      <c r="AK242">
        <v>1</v>
      </c>
      <c r="AL242">
        <v>12</v>
      </c>
      <c r="AM242" t="s">
        <v>195</v>
      </c>
      <c r="AN242">
        <v>1414</v>
      </c>
      <c r="AY242">
        <v>24761</v>
      </c>
      <c r="AZ242">
        <v>29173</v>
      </c>
      <c r="BA242">
        <v>29517</v>
      </c>
      <c r="BB242">
        <v>31466</v>
      </c>
      <c r="BC242">
        <v>31619</v>
      </c>
      <c r="BD242">
        <v>29374</v>
      </c>
      <c r="BE242">
        <v>30084</v>
      </c>
      <c r="BF242">
        <v>30640</v>
      </c>
      <c r="BG242">
        <v>29569</v>
      </c>
      <c r="BH242">
        <v>37323</v>
      </c>
      <c r="BI242">
        <v>35091</v>
      </c>
      <c r="BJ242" s="2">
        <f>ROUND(SUM(BH242:BI242)/SUM($BH$114:$BI$349)*(1000*irw_fw_harvest!$AH$22-SUM(PL!$BJ$66:$BJ$113)),0)</f>
        <v>11034</v>
      </c>
      <c r="BK242" s="2">
        <f>ROUND(SUM(BH242:BI242)/SUM($BH$114:$BI$349)*(1000*irw_fw_harvest!$AI$22-SUM(PL!$BK$66:$BK$113)),0)</f>
        <v>19493</v>
      </c>
      <c r="BM242" s="7">
        <f>ROUND(SUM(BH242:BI242)/SUM($BH$114:$BI$349)*(1000*irw_fw_harvest!$AH$52),0)</f>
        <v>139913</v>
      </c>
      <c r="BN242" s="7">
        <f>ROUND(SUM(BH242:BI242)/SUM($BH$114:$BI$349)*(1000*irw_fw_harvest!$AI$52),0)</f>
        <v>138957</v>
      </c>
      <c r="BP242" s="12">
        <f t="shared" si="7"/>
        <v>150947</v>
      </c>
      <c r="BQ242" s="12">
        <f t="shared" si="7"/>
        <v>158450</v>
      </c>
    </row>
    <row r="243" spans="1:69" ht="19.5" x14ac:dyDescent="0.6">
      <c r="A243" t="s">
        <v>200</v>
      </c>
      <c r="B243" t="s">
        <v>169</v>
      </c>
      <c r="C243" t="s">
        <v>178</v>
      </c>
      <c r="D243" t="s">
        <v>419</v>
      </c>
      <c r="E243" t="s">
        <v>203</v>
      </c>
      <c r="F243" t="s">
        <v>173</v>
      </c>
      <c r="G243" t="s">
        <v>174</v>
      </c>
      <c r="H243" t="s">
        <v>175</v>
      </c>
      <c r="I243">
        <v>1</v>
      </c>
      <c r="J243" t="s">
        <v>176</v>
      </c>
      <c r="K243" t="b">
        <v>0</v>
      </c>
      <c r="L243">
        <v>27</v>
      </c>
      <c r="M243">
        <v>42</v>
      </c>
      <c r="N243">
        <v>27</v>
      </c>
      <c r="O243">
        <v>42</v>
      </c>
      <c r="P243">
        <v>6</v>
      </c>
      <c r="Q243">
        <v>-1</v>
      </c>
      <c r="R243">
        <v>-1</v>
      </c>
      <c r="S243">
        <v>-1</v>
      </c>
      <c r="T243">
        <v>-1</v>
      </c>
      <c r="U243">
        <v>-1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-1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  <c r="AI243">
        <v>-1</v>
      </c>
      <c r="AJ243">
        <v>-1</v>
      </c>
      <c r="AK243">
        <v>1</v>
      </c>
      <c r="AL243">
        <v>12</v>
      </c>
      <c r="AM243" t="s">
        <v>195</v>
      </c>
      <c r="AN243">
        <v>1414</v>
      </c>
      <c r="AY243">
        <v>38889</v>
      </c>
      <c r="AZ243">
        <v>45871</v>
      </c>
      <c r="BA243">
        <v>46494</v>
      </c>
      <c r="BB243">
        <v>49651</v>
      </c>
      <c r="BC243">
        <v>49975</v>
      </c>
      <c r="BD243">
        <v>46502</v>
      </c>
      <c r="BE243">
        <v>47232</v>
      </c>
      <c r="BF243">
        <v>47674</v>
      </c>
      <c r="BG243">
        <v>45565</v>
      </c>
      <c r="BH243">
        <v>56913</v>
      </c>
      <c r="BI243">
        <v>52907</v>
      </c>
      <c r="BJ243" s="2">
        <f>ROUND(SUM(BH243:BI243)/SUM($BH$114:$BI$349)*(1000*irw_fw_harvest!$AH$22-SUM(PL!$BJ$66:$BJ$113)),0)</f>
        <v>16733</v>
      </c>
      <c r="BK243" s="2">
        <f>ROUND(SUM(BH243:BI243)/SUM($BH$114:$BI$349)*(1000*irw_fw_harvest!$AI$22-SUM(PL!$BK$66:$BK$113)),0)</f>
        <v>29563</v>
      </c>
      <c r="BM243" s="7">
        <f>ROUND(SUM(BH243:BI243)/SUM($BH$114:$BI$349)*(1000*irw_fw_harvest!$AH$52),0)</f>
        <v>212185</v>
      </c>
      <c r="BN243" s="7">
        <f>ROUND(SUM(BH243:BI243)/SUM($BH$114:$BI$349)*(1000*irw_fw_harvest!$AI$52),0)</f>
        <v>210736</v>
      </c>
      <c r="BP243" s="12">
        <f t="shared" si="7"/>
        <v>228918</v>
      </c>
      <c r="BQ243" s="12">
        <f t="shared" si="7"/>
        <v>240299</v>
      </c>
    </row>
    <row r="244" spans="1:69" ht="19.5" x14ac:dyDescent="0.6">
      <c r="A244" t="s">
        <v>200</v>
      </c>
      <c r="B244" t="s">
        <v>169</v>
      </c>
      <c r="C244" t="s">
        <v>178</v>
      </c>
      <c r="D244" t="s">
        <v>420</v>
      </c>
      <c r="E244" t="s">
        <v>203</v>
      </c>
      <c r="F244" t="s">
        <v>173</v>
      </c>
      <c r="G244" t="s">
        <v>174</v>
      </c>
      <c r="H244" t="s">
        <v>175</v>
      </c>
      <c r="I244">
        <v>1</v>
      </c>
      <c r="J244" t="s">
        <v>176</v>
      </c>
      <c r="K244" t="b">
        <v>0</v>
      </c>
      <c r="L244">
        <v>27</v>
      </c>
      <c r="M244">
        <v>42</v>
      </c>
      <c r="N244">
        <v>27</v>
      </c>
      <c r="O244">
        <v>42</v>
      </c>
      <c r="P244">
        <v>6</v>
      </c>
      <c r="Q244">
        <v>-1</v>
      </c>
      <c r="R244">
        <v>-1</v>
      </c>
      <c r="S244">
        <v>-1</v>
      </c>
      <c r="T244">
        <v>-1</v>
      </c>
      <c r="U244">
        <v>-1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-1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  <c r="AI244">
        <v>-1</v>
      </c>
      <c r="AJ244">
        <v>-1</v>
      </c>
      <c r="AK244">
        <v>1</v>
      </c>
      <c r="AL244">
        <v>12</v>
      </c>
      <c r="AM244" t="s">
        <v>195</v>
      </c>
      <c r="AN244">
        <v>1414</v>
      </c>
      <c r="AY244">
        <v>365</v>
      </c>
      <c r="AZ244">
        <v>101</v>
      </c>
      <c r="BA244">
        <v>103</v>
      </c>
      <c r="BB244">
        <v>140</v>
      </c>
      <c r="BC244">
        <v>171</v>
      </c>
      <c r="BD244">
        <v>188</v>
      </c>
      <c r="BE244">
        <v>98</v>
      </c>
      <c r="BF244">
        <v>89</v>
      </c>
      <c r="BG244">
        <v>74</v>
      </c>
      <c r="BH244">
        <v>78</v>
      </c>
      <c r="BI244">
        <v>75</v>
      </c>
      <c r="BJ244" s="2">
        <f>ROUND(SUM(BH244:BI244)/SUM($BH$114:$BI$349)*(1000*irw_fw_harvest!$AH$22-SUM(PL!$BJ$66:$BJ$113)),0)</f>
        <v>23</v>
      </c>
      <c r="BK244" s="2">
        <f>ROUND(SUM(BH244:BI244)/SUM($BH$114:$BI$349)*(1000*irw_fw_harvest!$AI$22-SUM(PL!$BK$66:$BK$113)),0)</f>
        <v>41</v>
      </c>
      <c r="BM244" s="7">
        <f>ROUND(SUM(BH244:BI244)/SUM($BH$114:$BI$349)*(1000*irw_fw_harvest!$AH$52),0)</f>
        <v>296</v>
      </c>
      <c r="BN244" s="7">
        <f>ROUND(SUM(BH244:BI244)/SUM($BH$114:$BI$349)*(1000*irw_fw_harvest!$AI$52),0)</f>
        <v>294</v>
      </c>
      <c r="BP244" s="12">
        <f t="shared" si="7"/>
        <v>319</v>
      </c>
      <c r="BQ244" s="12">
        <f t="shared" si="7"/>
        <v>335</v>
      </c>
    </row>
    <row r="245" spans="1:69" ht="19.5" x14ac:dyDescent="0.6">
      <c r="A245" t="s">
        <v>200</v>
      </c>
      <c r="B245" t="s">
        <v>169</v>
      </c>
      <c r="C245" t="s">
        <v>178</v>
      </c>
      <c r="D245" t="s">
        <v>421</v>
      </c>
      <c r="E245" t="s">
        <v>203</v>
      </c>
      <c r="F245" t="s">
        <v>173</v>
      </c>
      <c r="G245" t="s">
        <v>174</v>
      </c>
      <c r="H245" t="s">
        <v>175</v>
      </c>
      <c r="I245">
        <v>1</v>
      </c>
      <c r="J245" t="s">
        <v>176</v>
      </c>
      <c r="K245" t="b">
        <v>0</v>
      </c>
      <c r="L245">
        <v>27</v>
      </c>
      <c r="M245">
        <v>42</v>
      </c>
      <c r="N245">
        <v>27</v>
      </c>
      <c r="O245">
        <v>42</v>
      </c>
      <c r="P245">
        <v>6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  <c r="AI245">
        <v>-1</v>
      </c>
      <c r="AJ245">
        <v>-1</v>
      </c>
      <c r="AK245">
        <v>1</v>
      </c>
      <c r="AL245">
        <v>12</v>
      </c>
      <c r="AM245" t="s">
        <v>195</v>
      </c>
      <c r="AN245">
        <v>1414</v>
      </c>
      <c r="AY245">
        <v>28470</v>
      </c>
      <c r="AZ245">
        <v>35259</v>
      </c>
      <c r="BA245">
        <v>35820</v>
      </c>
      <c r="BB245">
        <v>38339</v>
      </c>
      <c r="BC245">
        <v>38673</v>
      </c>
      <c r="BD245">
        <v>36062</v>
      </c>
      <c r="BE245">
        <v>37311</v>
      </c>
      <c r="BF245">
        <v>38391</v>
      </c>
      <c r="BG245">
        <v>37437</v>
      </c>
      <c r="BH245">
        <v>47756</v>
      </c>
      <c r="BI245">
        <v>45386</v>
      </c>
      <c r="BJ245" s="2">
        <f>ROUND(SUM(BH245:BI245)/SUM($BH$114:$BI$349)*(1000*irw_fw_harvest!$AH$22-SUM(PL!$BJ$66:$BJ$113)),0)</f>
        <v>14192</v>
      </c>
      <c r="BK245" s="2">
        <f>ROUND(SUM(BH245:BI245)/SUM($BH$114:$BI$349)*(1000*irw_fw_harvest!$AI$22-SUM(PL!$BK$66:$BK$113)),0)</f>
        <v>25073</v>
      </c>
      <c r="BM245" s="7">
        <f>ROUND(SUM(BH245:BI245)/SUM($BH$114:$BI$349)*(1000*irw_fw_harvest!$AH$52),0)</f>
        <v>179961</v>
      </c>
      <c r="BN245" s="7">
        <f>ROUND(SUM(BH245:BI245)/SUM($BH$114:$BI$349)*(1000*irw_fw_harvest!$AI$52),0)</f>
        <v>178732</v>
      </c>
      <c r="BP245" s="12">
        <f t="shared" si="7"/>
        <v>194153</v>
      </c>
      <c r="BQ245" s="12">
        <f t="shared" si="7"/>
        <v>203805</v>
      </c>
    </row>
    <row r="246" spans="1:69" ht="19.5" x14ac:dyDescent="0.6">
      <c r="A246" t="s">
        <v>200</v>
      </c>
      <c r="B246" t="s">
        <v>169</v>
      </c>
      <c r="C246" t="s">
        <v>178</v>
      </c>
      <c r="D246" t="s">
        <v>422</v>
      </c>
      <c r="E246" t="s">
        <v>203</v>
      </c>
      <c r="F246" t="s">
        <v>173</v>
      </c>
      <c r="G246" t="s">
        <v>174</v>
      </c>
      <c r="H246" t="s">
        <v>175</v>
      </c>
      <c r="I246">
        <v>1</v>
      </c>
      <c r="J246" t="s">
        <v>176</v>
      </c>
      <c r="K246" t="b">
        <v>0</v>
      </c>
      <c r="L246">
        <v>27</v>
      </c>
      <c r="M246">
        <v>42</v>
      </c>
      <c r="N246">
        <v>27</v>
      </c>
      <c r="O246">
        <v>42</v>
      </c>
      <c r="P246">
        <v>6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  <c r="AI246">
        <v>-1</v>
      </c>
      <c r="AJ246">
        <v>-1</v>
      </c>
      <c r="AK246">
        <v>1</v>
      </c>
      <c r="AL246">
        <v>12</v>
      </c>
      <c r="AM246" t="s">
        <v>195</v>
      </c>
      <c r="AN246">
        <v>1414</v>
      </c>
      <c r="AY246">
        <v>95829</v>
      </c>
      <c r="AZ246">
        <v>116406</v>
      </c>
      <c r="BA246">
        <v>118294</v>
      </c>
      <c r="BB246">
        <v>126653</v>
      </c>
      <c r="BC246">
        <v>127805</v>
      </c>
      <c r="BD246">
        <v>119223</v>
      </c>
      <c r="BE246">
        <v>123761</v>
      </c>
      <c r="BF246">
        <v>127787</v>
      </c>
      <c r="BG246">
        <v>125063</v>
      </c>
      <c r="BH246">
        <v>160134</v>
      </c>
      <c r="BI246">
        <v>152789</v>
      </c>
      <c r="BJ246" s="2">
        <f>ROUND(SUM(BH246:BI246)/SUM($BH$114:$BI$349)*(1000*irw_fw_harvest!$AH$22-SUM(PL!$BJ$66:$BJ$113)),0)</f>
        <v>47680</v>
      </c>
      <c r="BK246" s="2">
        <f>ROUND(SUM(BH246:BI246)/SUM($BH$114:$BI$349)*(1000*irw_fw_harvest!$AI$22-SUM(PL!$BK$66:$BK$113)),0)</f>
        <v>84237</v>
      </c>
      <c r="BM246" s="7">
        <f>ROUND(SUM(BH246:BI246)/SUM($BH$114:$BI$349)*(1000*irw_fw_harvest!$AH$52),0)</f>
        <v>604605</v>
      </c>
      <c r="BN246" s="7">
        <f>ROUND(SUM(BH246:BI246)/SUM($BH$114:$BI$349)*(1000*irw_fw_harvest!$AI$52),0)</f>
        <v>600474</v>
      </c>
      <c r="BP246" s="12">
        <f t="shared" si="7"/>
        <v>652285</v>
      </c>
      <c r="BQ246" s="12">
        <f t="shared" si="7"/>
        <v>684711</v>
      </c>
    </row>
    <row r="247" spans="1:69" ht="19.5" x14ac:dyDescent="0.6">
      <c r="A247" t="s">
        <v>200</v>
      </c>
      <c r="B247" t="s">
        <v>169</v>
      </c>
      <c r="C247" t="s">
        <v>178</v>
      </c>
      <c r="D247" t="s">
        <v>252</v>
      </c>
      <c r="E247" t="s">
        <v>203</v>
      </c>
      <c r="F247" t="s">
        <v>173</v>
      </c>
      <c r="G247" t="s">
        <v>174</v>
      </c>
      <c r="H247" t="s">
        <v>175</v>
      </c>
      <c r="I247">
        <v>1</v>
      </c>
      <c r="J247" t="s">
        <v>176</v>
      </c>
      <c r="K247" t="b">
        <v>0</v>
      </c>
      <c r="L247">
        <v>43</v>
      </c>
      <c r="M247">
        <v>83</v>
      </c>
      <c r="N247">
        <v>43</v>
      </c>
      <c r="O247">
        <v>83</v>
      </c>
      <c r="P247">
        <v>6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  <c r="AI247">
        <v>-1</v>
      </c>
      <c r="AJ247">
        <v>-1</v>
      </c>
      <c r="AK247">
        <v>1</v>
      </c>
      <c r="AL247">
        <v>12</v>
      </c>
      <c r="AM247" t="s">
        <v>195</v>
      </c>
      <c r="AN247">
        <v>1616</v>
      </c>
      <c r="AY247">
        <v>158996</v>
      </c>
      <c r="AZ247">
        <v>207811</v>
      </c>
      <c r="BA247">
        <v>210864</v>
      </c>
      <c r="BB247">
        <v>224660</v>
      </c>
      <c r="BC247">
        <v>225384</v>
      </c>
      <c r="BD247">
        <v>209328</v>
      </c>
      <c r="BE247">
        <v>217246</v>
      </c>
      <c r="BF247">
        <v>223755</v>
      </c>
      <c r="BG247">
        <v>219672</v>
      </c>
      <c r="BH247">
        <v>280250</v>
      </c>
      <c r="BI247">
        <v>267298</v>
      </c>
      <c r="BJ247" s="2">
        <f>ROUND(SUM(BH247:BI247)/SUM($BH$114:$BI$349)*(1000*irw_fw_harvest!$AH$22-SUM(PL!$BJ$66:$BJ$113)),0)</f>
        <v>83429</v>
      </c>
      <c r="BK247" s="2">
        <f>ROUND(SUM(BH247:BI247)/SUM($BH$114:$BI$349)*(1000*irw_fw_harvest!$AI$22-SUM(PL!$BK$66:$BK$113)),0)</f>
        <v>147396</v>
      </c>
      <c r="BM247" s="7">
        <f>ROUND(SUM(BH247:BI247)/SUM($BH$114:$BI$349)*(1000*irw_fw_harvest!$AH$52),0)</f>
        <v>1057928</v>
      </c>
      <c r="BN247" s="7">
        <f>ROUND(SUM(BH247:BI247)/SUM($BH$114:$BI$349)*(1000*irw_fw_harvest!$AI$52),0)</f>
        <v>1050701</v>
      </c>
      <c r="BP247" s="12">
        <f t="shared" si="7"/>
        <v>1141357</v>
      </c>
      <c r="BQ247" s="12">
        <f t="shared" si="7"/>
        <v>1198097</v>
      </c>
    </row>
    <row r="248" spans="1:69" ht="19.5" x14ac:dyDescent="0.6">
      <c r="A248" t="s">
        <v>200</v>
      </c>
      <c r="B248" t="s">
        <v>169</v>
      </c>
      <c r="C248" t="s">
        <v>178</v>
      </c>
      <c r="D248" t="s">
        <v>356</v>
      </c>
      <c r="E248" t="s">
        <v>203</v>
      </c>
      <c r="F248" t="s">
        <v>173</v>
      </c>
      <c r="G248" t="s">
        <v>174</v>
      </c>
      <c r="H248" t="s">
        <v>175</v>
      </c>
      <c r="I248">
        <v>1</v>
      </c>
      <c r="J248" t="s">
        <v>176</v>
      </c>
      <c r="K248" t="b">
        <v>0</v>
      </c>
      <c r="L248">
        <v>43</v>
      </c>
      <c r="M248">
        <v>83</v>
      </c>
      <c r="N248">
        <v>43</v>
      </c>
      <c r="O248">
        <v>83</v>
      </c>
      <c r="P248">
        <v>6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  <c r="AI248">
        <v>-1</v>
      </c>
      <c r="AJ248">
        <v>-1</v>
      </c>
      <c r="AK248">
        <v>1</v>
      </c>
      <c r="AL248">
        <v>12</v>
      </c>
      <c r="AM248" t="s">
        <v>195</v>
      </c>
      <c r="AN248">
        <v>1616</v>
      </c>
      <c r="AY248">
        <v>22856</v>
      </c>
      <c r="AZ248">
        <v>29626</v>
      </c>
      <c r="BA248">
        <v>29858</v>
      </c>
      <c r="BB248">
        <v>31352</v>
      </c>
      <c r="BC248">
        <v>28804</v>
      </c>
      <c r="BD248">
        <v>24237</v>
      </c>
      <c r="BE248">
        <v>25065</v>
      </c>
      <c r="BF248">
        <v>24380</v>
      </c>
      <c r="BG248">
        <v>22146</v>
      </c>
      <c r="BH248">
        <v>27721</v>
      </c>
      <c r="BI248">
        <v>25291</v>
      </c>
      <c r="BJ248" s="2">
        <f>ROUND(SUM(BH248:BI248)/SUM($BH$114:$BI$349)*(1000*irw_fw_harvest!$AH$22-SUM(PL!$BJ$66:$BJ$113)),0)</f>
        <v>8077</v>
      </c>
      <c r="BK248" s="2">
        <f>ROUND(SUM(BH248:BI248)/SUM($BH$114:$BI$349)*(1000*irw_fw_harvest!$AI$22-SUM(PL!$BK$66:$BK$113)),0)</f>
        <v>14270</v>
      </c>
      <c r="BM248" s="7">
        <f>ROUND(SUM(BH248:BI248)/SUM($BH$114:$BI$349)*(1000*irw_fw_harvest!$AH$52),0)</f>
        <v>102426</v>
      </c>
      <c r="BN248" s="7">
        <f>ROUND(SUM(BH248:BI248)/SUM($BH$114:$BI$349)*(1000*irw_fw_harvest!$AI$52),0)</f>
        <v>101726</v>
      </c>
      <c r="BP248" s="12">
        <f t="shared" si="7"/>
        <v>110503</v>
      </c>
      <c r="BQ248" s="12">
        <f t="shared" si="7"/>
        <v>115996</v>
      </c>
    </row>
    <row r="249" spans="1:69" ht="19.5" x14ac:dyDescent="0.6">
      <c r="A249" t="s">
        <v>200</v>
      </c>
      <c r="B249" t="s">
        <v>169</v>
      </c>
      <c r="C249" t="s">
        <v>178</v>
      </c>
      <c r="D249" t="s">
        <v>417</v>
      </c>
      <c r="E249" t="s">
        <v>203</v>
      </c>
      <c r="F249" t="s">
        <v>173</v>
      </c>
      <c r="G249" t="s">
        <v>174</v>
      </c>
      <c r="H249" t="s">
        <v>175</v>
      </c>
      <c r="I249">
        <v>1</v>
      </c>
      <c r="J249" t="s">
        <v>176</v>
      </c>
      <c r="K249" t="b">
        <v>0</v>
      </c>
      <c r="L249">
        <v>43</v>
      </c>
      <c r="M249">
        <v>83</v>
      </c>
      <c r="N249">
        <v>43</v>
      </c>
      <c r="O249">
        <v>83</v>
      </c>
      <c r="P249">
        <v>6</v>
      </c>
      <c r="Q249">
        <v>-1</v>
      </c>
      <c r="R249">
        <v>-1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  <c r="AI249">
        <v>-1</v>
      </c>
      <c r="AJ249">
        <v>-1</v>
      </c>
      <c r="AK249">
        <v>1</v>
      </c>
      <c r="AL249">
        <v>12</v>
      </c>
      <c r="AM249" t="s">
        <v>195</v>
      </c>
      <c r="AN249">
        <v>1616</v>
      </c>
      <c r="AY249">
        <v>329185</v>
      </c>
      <c r="AZ249">
        <v>426150</v>
      </c>
      <c r="BA249">
        <v>430322</v>
      </c>
      <c r="BB249">
        <v>453717</v>
      </c>
      <c r="BC249">
        <v>450487</v>
      </c>
      <c r="BD249">
        <v>413990</v>
      </c>
      <c r="BE249">
        <v>425073</v>
      </c>
      <c r="BF249">
        <v>433400</v>
      </c>
      <c r="BG249">
        <v>420715</v>
      </c>
      <c r="BH249">
        <v>531362</v>
      </c>
      <c r="BI249">
        <v>501195</v>
      </c>
      <c r="BJ249" s="2">
        <f>ROUND(SUM(BH249:BI249)/SUM($BH$114:$BI$349)*(1000*irw_fw_harvest!$AH$22-SUM(PL!$BJ$66:$BJ$113)),0)</f>
        <v>157329</v>
      </c>
      <c r="BK249" s="2">
        <f>ROUND(SUM(BH249:BI249)/SUM($BH$114:$BI$349)*(1000*irw_fw_harvest!$AI$22-SUM(PL!$BK$66:$BK$113)),0)</f>
        <v>277957</v>
      </c>
      <c r="BM249" s="7">
        <f>ROUND(SUM(BH249:BI249)/SUM($BH$114:$BI$349)*(1000*irw_fw_harvest!$AH$52),0)</f>
        <v>1995024</v>
      </c>
      <c r="BN249" s="7">
        <f>ROUND(SUM(BH249:BI249)/SUM($BH$114:$BI$349)*(1000*irw_fw_harvest!$AI$52),0)</f>
        <v>1981395</v>
      </c>
      <c r="BP249" s="12">
        <f t="shared" si="7"/>
        <v>2152353</v>
      </c>
      <c r="BQ249" s="12">
        <f t="shared" si="7"/>
        <v>2259352</v>
      </c>
    </row>
    <row r="250" spans="1:69" ht="19.5" x14ac:dyDescent="0.6">
      <c r="A250" t="s">
        <v>200</v>
      </c>
      <c r="B250" t="s">
        <v>169</v>
      </c>
      <c r="C250" t="s">
        <v>178</v>
      </c>
      <c r="D250" t="s">
        <v>418</v>
      </c>
      <c r="E250" t="s">
        <v>203</v>
      </c>
      <c r="F250" t="s">
        <v>173</v>
      </c>
      <c r="G250" t="s">
        <v>174</v>
      </c>
      <c r="H250" t="s">
        <v>175</v>
      </c>
      <c r="I250">
        <v>1</v>
      </c>
      <c r="J250" t="s">
        <v>176</v>
      </c>
      <c r="K250" t="b">
        <v>0</v>
      </c>
      <c r="L250">
        <v>43</v>
      </c>
      <c r="M250">
        <v>83</v>
      </c>
      <c r="N250">
        <v>43</v>
      </c>
      <c r="O250">
        <v>83</v>
      </c>
      <c r="P250">
        <v>6</v>
      </c>
      <c r="Q250">
        <v>-1</v>
      </c>
      <c r="R250">
        <v>-1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  <c r="AI250">
        <v>-1</v>
      </c>
      <c r="AJ250">
        <v>-1</v>
      </c>
      <c r="AK250">
        <v>1</v>
      </c>
      <c r="AL250">
        <v>12</v>
      </c>
      <c r="AM250" t="s">
        <v>195</v>
      </c>
      <c r="AN250">
        <v>1616</v>
      </c>
      <c r="AY250">
        <v>157139</v>
      </c>
      <c r="AZ250">
        <v>204730</v>
      </c>
      <c r="BA250">
        <v>206826</v>
      </c>
      <c r="BB250">
        <v>219224</v>
      </c>
      <c r="BC250">
        <v>218814</v>
      </c>
      <c r="BD250">
        <v>202166</v>
      </c>
      <c r="BE250">
        <v>208684</v>
      </c>
      <c r="BF250">
        <v>213836</v>
      </c>
      <c r="BG250">
        <v>208740</v>
      </c>
      <c r="BH250">
        <v>264957</v>
      </c>
      <c r="BI250">
        <v>251231</v>
      </c>
      <c r="BJ250" s="2">
        <f>ROUND(SUM(BH250:BI250)/SUM($BH$114:$BI$349)*(1000*irw_fw_harvest!$AH$22-SUM(PL!$BJ$66:$BJ$113)),0)</f>
        <v>78651</v>
      </c>
      <c r="BK250" s="2">
        <f>ROUND(SUM(BH250:BI250)/SUM($BH$114:$BI$349)*(1000*irw_fw_harvest!$AI$22-SUM(PL!$BK$66:$BK$113)),0)</f>
        <v>138954</v>
      </c>
      <c r="BM250" s="7">
        <f>ROUND(SUM(BH250:BI250)/SUM($BH$114:$BI$349)*(1000*irw_fw_harvest!$AH$52),0)</f>
        <v>997337</v>
      </c>
      <c r="BN250" s="7">
        <f>ROUND(SUM(BH250:BI250)/SUM($BH$114:$BI$349)*(1000*irw_fw_harvest!$AI$52),0)</f>
        <v>990524</v>
      </c>
      <c r="BP250" s="12">
        <f t="shared" si="7"/>
        <v>1075988</v>
      </c>
      <c r="BQ250" s="12">
        <f t="shared" si="7"/>
        <v>1129478</v>
      </c>
    </row>
    <row r="251" spans="1:69" ht="19.5" x14ac:dyDescent="0.6">
      <c r="A251" t="s">
        <v>200</v>
      </c>
      <c r="B251" t="s">
        <v>169</v>
      </c>
      <c r="C251" t="s">
        <v>178</v>
      </c>
      <c r="D251" t="s">
        <v>419</v>
      </c>
      <c r="E251" t="s">
        <v>203</v>
      </c>
      <c r="F251" t="s">
        <v>173</v>
      </c>
      <c r="G251" t="s">
        <v>174</v>
      </c>
      <c r="H251" t="s">
        <v>175</v>
      </c>
      <c r="I251">
        <v>1</v>
      </c>
      <c r="J251" t="s">
        <v>176</v>
      </c>
      <c r="K251" t="b">
        <v>0</v>
      </c>
      <c r="L251">
        <v>43</v>
      </c>
      <c r="M251">
        <v>83</v>
      </c>
      <c r="N251">
        <v>43</v>
      </c>
      <c r="O251">
        <v>83</v>
      </c>
      <c r="P251">
        <v>6</v>
      </c>
      <c r="Q251">
        <v>-1</v>
      </c>
      <c r="R251">
        <v>-1</v>
      </c>
      <c r="S251">
        <v>-1</v>
      </c>
      <c r="T251">
        <v>-1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  <c r="AI251">
        <v>-1</v>
      </c>
      <c r="AJ251">
        <v>-1</v>
      </c>
      <c r="AK251">
        <v>1</v>
      </c>
      <c r="AL251">
        <v>12</v>
      </c>
      <c r="AM251" t="s">
        <v>195</v>
      </c>
      <c r="AN251">
        <v>1616</v>
      </c>
      <c r="AY251">
        <v>246546</v>
      </c>
      <c r="AZ251">
        <v>322635</v>
      </c>
      <c r="BA251">
        <v>327307</v>
      </c>
      <c r="BB251">
        <v>346479</v>
      </c>
      <c r="BC251">
        <v>345344</v>
      </c>
      <c r="BD251">
        <v>318646</v>
      </c>
      <c r="BE251">
        <v>328471</v>
      </c>
      <c r="BF251">
        <v>336054</v>
      </c>
      <c r="BG251">
        <v>327633</v>
      </c>
      <c r="BH251">
        <v>415221</v>
      </c>
      <c r="BI251">
        <v>393136</v>
      </c>
      <c r="BJ251" s="2">
        <f>ROUND(SUM(BH251:BI251)/SUM($BH$114:$BI$349)*(1000*irw_fw_harvest!$AH$22-SUM(PL!$BJ$66:$BJ$113)),0)</f>
        <v>123168</v>
      </c>
      <c r="BK251" s="2">
        <f>ROUND(SUM(BH251:BI251)/SUM($BH$114:$BI$349)*(1000*irw_fw_harvest!$AI$22-SUM(PL!$BK$66:$BK$113)),0)</f>
        <v>217604</v>
      </c>
      <c r="BM251" s="7">
        <f>ROUND(SUM(BH251:BI251)/SUM($BH$114:$BI$349)*(1000*irw_fw_harvest!$AH$52),0)</f>
        <v>1561842</v>
      </c>
      <c r="BN251" s="7">
        <f>ROUND(SUM(BH251:BI251)/SUM($BH$114:$BI$349)*(1000*irw_fw_harvest!$AI$52),0)</f>
        <v>1551173</v>
      </c>
      <c r="BP251" s="12">
        <f t="shared" si="7"/>
        <v>1685010</v>
      </c>
      <c r="BQ251" s="12">
        <f t="shared" si="7"/>
        <v>1768777</v>
      </c>
    </row>
    <row r="252" spans="1:69" ht="19.5" x14ac:dyDescent="0.6">
      <c r="A252" t="s">
        <v>200</v>
      </c>
      <c r="B252" t="s">
        <v>169</v>
      </c>
      <c r="C252" t="s">
        <v>178</v>
      </c>
      <c r="D252" t="s">
        <v>420</v>
      </c>
      <c r="E252" t="s">
        <v>203</v>
      </c>
      <c r="F252" t="s">
        <v>173</v>
      </c>
      <c r="G252" t="s">
        <v>174</v>
      </c>
      <c r="H252" t="s">
        <v>175</v>
      </c>
      <c r="I252">
        <v>1</v>
      </c>
      <c r="J252" t="s">
        <v>176</v>
      </c>
      <c r="K252" t="b">
        <v>0</v>
      </c>
      <c r="L252">
        <v>43</v>
      </c>
      <c r="M252">
        <v>83</v>
      </c>
      <c r="N252">
        <v>43</v>
      </c>
      <c r="O252">
        <v>83</v>
      </c>
      <c r="P252">
        <v>6</v>
      </c>
      <c r="Q252">
        <v>-1</v>
      </c>
      <c r="R252">
        <v>-1</v>
      </c>
      <c r="S252">
        <v>-1</v>
      </c>
      <c r="T252">
        <v>-1</v>
      </c>
      <c r="U252">
        <v>-1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-1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  <c r="AI252">
        <v>-1</v>
      </c>
      <c r="AJ252">
        <v>-1</v>
      </c>
      <c r="AK252">
        <v>1</v>
      </c>
      <c r="AL252">
        <v>12</v>
      </c>
      <c r="AM252" t="s">
        <v>195</v>
      </c>
      <c r="AN252">
        <v>1616</v>
      </c>
      <c r="AY252">
        <v>178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 s="2">
        <f>ROUND(SUM(BH252:BI252)/SUM($BH$114:$BI$349)*(1000*irw_fw_harvest!$AH$22-SUM(PL!$BJ$66:$BJ$113)),0)</f>
        <v>0</v>
      </c>
      <c r="BK252" s="2">
        <f>ROUND(SUM(BH252:BI252)/SUM($BH$114:$BI$349)*(1000*irw_fw_harvest!$AI$22-SUM(PL!$BK$66:$BK$113)),0)</f>
        <v>0</v>
      </c>
      <c r="BM252" s="7">
        <f>ROUND(SUM(BH252:BI252)/SUM($BH$114:$BI$349)*(1000*irw_fw_harvest!$AH$52),0)</f>
        <v>0</v>
      </c>
      <c r="BN252" s="7">
        <f>ROUND(SUM(BH252:BI252)/SUM($BH$114:$BI$349)*(1000*irw_fw_harvest!$AI$52),0)</f>
        <v>0</v>
      </c>
      <c r="BP252" s="12">
        <f t="shared" si="7"/>
        <v>0</v>
      </c>
      <c r="BQ252" s="12">
        <f t="shared" si="7"/>
        <v>0</v>
      </c>
    </row>
    <row r="253" spans="1:69" ht="19.5" x14ac:dyDescent="0.6">
      <c r="A253" t="s">
        <v>200</v>
      </c>
      <c r="B253" t="s">
        <v>169</v>
      </c>
      <c r="C253" t="s">
        <v>178</v>
      </c>
      <c r="D253" t="s">
        <v>421</v>
      </c>
      <c r="E253" t="s">
        <v>203</v>
      </c>
      <c r="F253" t="s">
        <v>173</v>
      </c>
      <c r="G253" t="s">
        <v>174</v>
      </c>
      <c r="H253" t="s">
        <v>175</v>
      </c>
      <c r="I253">
        <v>1</v>
      </c>
      <c r="J253" t="s">
        <v>176</v>
      </c>
      <c r="K253" t="b">
        <v>0</v>
      </c>
      <c r="L253">
        <v>43</v>
      </c>
      <c r="M253">
        <v>83</v>
      </c>
      <c r="N253">
        <v>43</v>
      </c>
      <c r="O253">
        <v>83</v>
      </c>
      <c r="P253">
        <v>6</v>
      </c>
      <c r="Q253">
        <v>-1</v>
      </c>
      <c r="R253">
        <v>-1</v>
      </c>
      <c r="S253">
        <v>-1</v>
      </c>
      <c r="T253">
        <v>-1</v>
      </c>
      <c r="U253">
        <v>-1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-1</v>
      </c>
      <c r="AB253">
        <v>-1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  <c r="AI253">
        <v>-1</v>
      </c>
      <c r="AJ253">
        <v>-1</v>
      </c>
      <c r="AK253">
        <v>1</v>
      </c>
      <c r="AL253">
        <v>12</v>
      </c>
      <c r="AM253" t="s">
        <v>195</v>
      </c>
      <c r="AN253">
        <v>1616</v>
      </c>
      <c r="AY253">
        <v>125822</v>
      </c>
      <c r="AZ253">
        <v>164420</v>
      </c>
      <c r="BA253">
        <v>167225</v>
      </c>
      <c r="BB253">
        <v>178523</v>
      </c>
      <c r="BC253">
        <v>179449</v>
      </c>
      <c r="BD253">
        <v>167002</v>
      </c>
      <c r="BE253">
        <v>173700</v>
      </c>
      <c r="BF253">
        <v>179291</v>
      </c>
      <c r="BG253">
        <v>176424</v>
      </c>
      <c r="BH253">
        <v>225544</v>
      </c>
      <c r="BI253">
        <v>215458</v>
      </c>
      <c r="BJ253" s="2">
        <f>ROUND(SUM(BH253:BI253)/SUM($BH$114:$BI$349)*(1000*irw_fw_harvest!$AH$22-SUM(PL!$BJ$66:$BJ$113)),0)</f>
        <v>67195</v>
      </c>
      <c r="BK253" s="2">
        <f>ROUND(SUM(BH253:BI253)/SUM($BH$114:$BI$349)*(1000*irw_fw_harvest!$AI$22-SUM(PL!$BK$66:$BK$113)),0)</f>
        <v>118715</v>
      </c>
      <c r="BM253" s="7">
        <f>ROUND(SUM(BH253:BI253)/SUM($BH$114:$BI$349)*(1000*irw_fw_harvest!$AH$52),0)</f>
        <v>852069</v>
      </c>
      <c r="BN253" s="7">
        <f>ROUND(SUM(BH253:BI253)/SUM($BH$114:$BI$349)*(1000*irw_fw_harvest!$AI$52),0)</f>
        <v>846248</v>
      </c>
      <c r="BP253" s="12">
        <f t="shared" si="7"/>
        <v>919264</v>
      </c>
      <c r="BQ253" s="12">
        <f t="shared" si="7"/>
        <v>964963</v>
      </c>
    </row>
    <row r="254" spans="1:69" ht="19.5" x14ac:dyDescent="0.6">
      <c r="A254" t="s">
        <v>200</v>
      </c>
      <c r="B254" t="s">
        <v>169</v>
      </c>
      <c r="C254" t="s">
        <v>178</v>
      </c>
      <c r="D254" t="s">
        <v>422</v>
      </c>
      <c r="E254" t="s">
        <v>203</v>
      </c>
      <c r="F254" t="s">
        <v>173</v>
      </c>
      <c r="G254" t="s">
        <v>174</v>
      </c>
      <c r="H254" t="s">
        <v>175</v>
      </c>
      <c r="I254">
        <v>1</v>
      </c>
      <c r="J254" t="s">
        <v>176</v>
      </c>
      <c r="K254" t="b">
        <v>0</v>
      </c>
      <c r="L254">
        <v>43</v>
      </c>
      <c r="M254">
        <v>83</v>
      </c>
      <c r="N254">
        <v>43</v>
      </c>
      <c r="O254">
        <v>83</v>
      </c>
      <c r="P254">
        <v>6</v>
      </c>
      <c r="Q254">
        <v>-1</v>
      </c>
      <c r="R254">
        <v>-1</v>
      </c>
      <c r="S254">
        <v>-1</v>
      </c>
      <c r="T254">
        <v>-1</v>
      </c>
      <c r="U254">
        <v>-1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  <c r="AI254">
        <v>-1</v>
      </c>
      <c r="AJ254">
        <v>-1</v>
      </c>
      <c r="AK254">
        <v>1</v>
      </c>
      <c r="AL254">
        <v>12</v>
      </c>
      <c r="AM254" t="s">
        <v>195</v>
      </c>
      <c r="AN254">
        <v>1616</v>
      </c>
      <c r="AY254">
        <v>511057</v>
      </c>
      <c r="AZ254">
        <v>666987</v>
      </c>
      <c r="BA254">
        <v>676268</v>
      </c>
      <c r="BB254">
        <v>718577</v>
      </c>
      <c r="BC254">
        <v>718947</v>
      </c>
      <c r="BD254">
        <v>665893</v>
      </c>
      <c r="BE254">
        <v>689169</v>
      </c>
      <c r="BF254">
        <v>707948</v>
      </c>
      <c r="BG254">
        <v>693035</v>
      </c>
      <c r="BH254">
        <v>881819</v>
      </c>
      <c r="BI254">
        <v>838292</v>
      </c>
      <c r="BJ254" s="2">
        <f>ROUND(SUM(BH254:BI254)/SUM($BH$114:$BI$349)*(1000*irw_fw_harvest!$AH$22-SUM(PL!$BJ$66:$BJ$113)),0)</f>
        <v>262091</v>
      </c>
      <c r="BK254" s="2">
        <f>ROUND(SUM(BH254:BI254)/SUM($BH$114:$BI$349)*(1000*irw_fw_harvest!$AI$22-SUM(PL!$BK$66:$BK$113)),0)</f>
        <v>463041</v>
      </c>
      <c r="BM254" s="7">
        <f>ROUND(SUM(BH254:BI254)/SUM($BH$114:$BI$349)*(1000*irw_fw_harvest!$AH$52),0)</f>
        <v>3323460</v>
      </c>
      <c r="BN254" s="7">
        <f>ROUND(SUM(BH254:BI254)/SUM($BH$114:$BI$349)*(1000*irw_fw_harvest!$AI$52),0)</f>
        <v>3300756</v>
      </c>
      <c r="BP254" s="12">
        <f t="shared" si="7"/>
        <v>3585551</v>
      </c>
      <c r="BQ254" s="12">
        <f t="shared" si="7"/>
        <v>3763797</v>
      </c>
    </row>
    <row r="255" spans="1:69" ht="19.5" x14ac:dyDescent="0.6">
      <c r="A255" t="s">
        <v>200</v>
      </c>
      <c r="B255" t="s">
        <v>169</v>
      </c>
      <c r="C255" t="s">
        <v>178</v>
      </c>
      <c r="D255" t="s">
        <v>252</v>
      </c>
      <c r="E255" t="s">
        <v>203</v>
      </c>
      <c r="F255" t="s">
        <v>173</v>
      </c>
      <c r="G255" t="s">
        <v>174</v>
      </c>
      <c r="H255" t="s">
        <v>175</v>
      </c>
      <c r="I255">
        <v>1</v>
      </c>
      <c r="J255" t="s">
        <v>176</v>
      </c>
      <c r="K255" t="b">
        <v>0</v>
      </c>
      <c r="L255">
        <v>84</v>
      </c>
      <c r="M255">
        <v>104</v>
      </c>
      <c r="N255">
        <v>84</v>
      </c>
      <c r="O255">
        <v>104</v>
      </c>
      <c r="P255">
        <v>6</v>
      </c>
      <c r="Q255">
        <v>-1</v>
      </c>
      <c r="R255">
        <v>-1</v>
      </c>
      <c r="S255">
        <v>-1</v>
      </c>
      <c r="T255">
        <v>-1</v>
      </c>
      <c r="U255">
        <v>-1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  <c r="AI255">
        <v>-1</v>
      </c>
      <c r="AJ255">
        <v>-1</v>
      </c>
      <c r="AK255">
        <v>1</v>
      </c>
      <c r="AL255">
        <v>12</v>
      </c>
      <c r="AM255" t="s">
        <v>195</v>
      </c>
      <c r="AN255">
        <v>1818</v>
      </c>
      <c r="AY255">
        <v>58732</v>
      </c>
      <c r="AZ255">
        <v>76868</v>
      </c>
      <c r="BA255">
        <v>79000</v>
      </c>
      <c r="BB255">
        <v>86151</v>
      </c>
      <c r="BC255">
        <v>86528</v>
      </c>
      <c r="BD255">
        <v>80537</v>
      </c>
      <c r="BE255">
        <v>84469</v>
      </c>
      <c r="BF255">
        <v>88125</v>
      </c>
      <c r="BG255">
        <v>53477</v>
      </c>
      <c r="BH255">
        <v>49790</v>
      </c>
      <c r="BI255">
        <v>17097</v>
      </c>
      <c r="BJ255" s="2">
        <f>ROUND(SUM(BH255:BI255)/SUM($BH$114:$BI$349)*(1000*irw_fw_harvest!$AH$22-SUM(PL!$BJ$66:$BJ$113)),0)</f>
        <v>10191</v>
      </c>
      <c r="BK255" s="2">
        <f>ROUND(SUM(BH255:BI255)/SUM($BH$114:$BI$349)*(1000*irw_fw_harvest!$AI$22-SUM(PL!$BK$66:$BK$113)),0)</f>
        <v>18005</v>
      </c>
      <c r="BM255" s="7">
        <f>ROUND(SUM(BH255:BI255)/SUM($BH$114:$BI$349)*(1000*irw_fw_harvest!$AH$52),0)</f>
        <v>129234</v>
      </c>
      <c r="BN255" s="7">
        <f>ROUND(SUM(BH255:BI255)/SUM($BH$114:$BI$349)*(1000*irw_fw_harvest!$AI$52),0)</f>
        <v>128351</v>
      </c>
      <c r="BP255" s="12">
        <f t="shared" si="7"/>
        <v>139425</v>
      </c>
      <c r="BQ255" s="12">
        <f t="shared" si="7"/>
        <v>146356</v>
      </c>
    </row>
    <row r="256" spans="1:69" ht="19.5" x14ac:dyDescent="0.6">
      <c r="A256" t="s">
        <v>200</v>
      </c>
      <c r="B256" t="s">
        <v>169</v>
      </c>
      <c r="C256" t="s">
        <v>178</v>
      </c>
      <c r="D256" t="s">
        <v>356</v>
      </c>
      <c r="E256" t="s">
        <v>203</v>
      </c>
      <c r="F256" t="s">
        <v>173</v>
      </c>
      <c r="G256" t="s">
        <v>174</v>
      </c>
      <c r="H256" t="s">
        <v>175</v>
      </c>
      <c r="I256">
        <v>1</v>
      </c>
      <c r="J256" t="s">
        <v>176</v>
      </c>
      <c r="K256" t="b">
        <v>0</v>
      </c>
      <c r="L256">
        <v>84</v>
      </c>
      <c r="M256">
        <v>104</v>
      </c>
      <c r="N256">
        <v>84</v>
      </c>
      <c r="O256">
        <v>104</v>
      </c>
      <c r="P256">
        <v>6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  <c r="AI256">
        <v>-1</v>
      </c>
      <c r="AJ256">
        <v>-1</v>
      </c>
      <c r="AK256">
        <v>1</v>
      </c>
      <c r="AL256">
        <v>12</v>
      </c>
      <c r="AM256" t="s">
        <v>195</v>
      </c>
      <c r="AN256">
        <v>1818</v>
      </c>
      <c r="AY256">
        <v>9955</v>
      </c>
      <c r="AZ256">
        <v>12969</v>
      </c>
      <c r="BA256">
        <v>12539</v>
      </c>
      <c r="BB256">
        <v>14257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 s="2">
        <f>ROUND(SUM(BH256:BI256)/SUM($BH$114:$BI$349)*(1000*irw_fw_harvest!$AH$22-SUM(PL!$BJ$66:$BJ$113)),0)</f>
        <v>0</v>
      </c>
      <c r="BK256" s="2">
        <f>ROUND(SUM(BH256:BI256)/SUM($BH$114:$BI$349)*(1000*irw_fw_harvest!$AI$22-SUM(PL!$BK$66:$BK$113)),0)</f>
        <v>0</v>
      </c>
      <c r="BM256" s="7">
        <f>ROUND(SUM(BH256:BI256)/SUM($BH$114:$BI$349)*(1000*irw_fw_harvest!$AH$52),0)</f>
        <v>0</v>
      </c>
      <c r="BN256" s="7">
        <f>ROUND(SUM(BH256:BI256)/SUM($BH$114:$BI$349)*(1000*irw_fw_harvest!$AI$52),0)</f>
        <v>0</v>
      </c>
      <c r="BP256" s="12">
        <f t="shared" si="7"/>
        <v>0</v>
      </c>
      <c r="BQ256" s="12">
        <f t="shared" si="7"/>
        <v>0</v>
      </c>
    </row>
    <row r="257" spans="1:69" ht="19.5" x14ac:dyDescent="0.6">
      <c r="A257" t="s">
        <v>200</v>
      </c>
      <c r="B257" t="s">
        <v>169</v>
      </c>
      <c r="C257" t="s">
        <v>178</v>
      </c>
      <c r="D257" t="s">
        <v>417</v>
      </c>
      <c r="E257" t="s">
        <v>203</v>
      </c>
      <c r="F257" t="s">
        <v>173</v>
      </c>
      <c r="G257" t="s">
        <v>174</v>
      </c>
      <c r="H257" t="s">
        <v>175</v>
      </c>
      <c r="I257">
        <v>1</v>
      </c>
      <c r="J257" t="s">
        <v>176</v>
      </c>
      <c r="K257" t="b">
        <v>0</v>
      </c>
      <c r="L257">
        <v>84</v>
      </c>
      <c r="M257">
        <v>104</v>
      </c>
      <c r="N257">
        <v>84</v>
      </c>
      <c r="O257">
        <v>104</v>
      </c>
      <c r="P257">
        <v>6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1</v>
      </c>
      <c r="AL257">
        <v>12</v>
      </c>
      <c r="AM257" t="s">
        <v>195</v>
      </c>
      <c r="AN257">
        <v>1818</v>
      </c>
      <c r="AY257">
        <v>129305</v>
      </c>
      <c r="AZ257">
        <v>171185</v>
      </c>
      <c r="BA257">
        <v>177840</v>
      </c>
      <c r="BB257">
        <v>198342</v>
      </c>
      <c r="BC257">
        <v>201486</v>
      </c>
      <c r="BD257">
        <v>189731</v>
      </c>
      <c r="BE257">
        <v>201051</v>
      </c>
      <c r="BF257">
        <v>211482</v>
      </c>
      <c r="BG257">
        <v>212755</v>
      </c>
      <c r="BH257">
        <v>277656</v>
      </c>
      <c r="BI257">
        <v>270918</v>
      </c>
      <c r="BJ257" s="2">
        <f>ROUND(SUM(BH257:BI257)/SUM($BH$114:$BI$349)*(1000*irw_fw_harvest!$AH$22-SUM(PL!$BJ$66:$BJ$113)),0)</f>
        <v>83585</v>
      </c>
      <c r="BK257" s="2">
        <f>ROUND(SUM(BH257:BI257)/SUM($BH$114:$BI$349)*(1000*irw_fw_harvest!$AI$22-SUM(PL!$BK$66:$BK$113)),0)</f>
        <v>147672</v>
      </c>
      <c r="BM257" s="7">
        <f>ROUND(SUM(BH257:BI257)/SUM($BH$114:$BI$349)*(1000*irw_fw_harvest!$AH$52),0)</f>
        <v>1059911</v>
      </c>
      <c r="BN257" s="7">
        <f>ROUND(SUM(BH257:BI257)/SUM($BH$114:$BI$349)*(1000*irw_fw_harvest!$AI$52),0)</f>
        <v>1052670</v>
      </c>
      <c r="BP257" s="12">
        <f t="shared" si="7"/>
        <v>1143496</v>
      </c>
      <c r="BQ257" s="12">
        <f t="shared" si="7"/>
        <v>1200342</v>
      </c>
    </row>
    <row r="258" spans="1:69" ht="19.5" x14ac:dyDescent="0.6">
      <c r="A258" t="s">
        <v>200</v>
      </c>
      <c r="B258" t="s">
        <v>169</v>
      </c>
      <c r="C258" t="s">
        <v>178</v>
      </c>
      <c r="D258" t="s">
        <v>418</v>
      </c>
      <c r="E258" t="s">
        <v>203</v>
      </c>
      <c r="F258" t="s">
        <v>173</v>
      </c>
      <c r="G258" t="s">
        <v>174</v>
      </c>
      <c r="H258" t="s">
        <v>175</v>
      </c>
      <c r="I258">
        <v>1</v>
      </c>
      <c r="J258" t="s">
        <v>176</v>
      </c>
      <c r="K258" t="b">
        <v>0</v>
      </c>
      <c r="L258">
        <v>84</v>
      </c>
      <c r="M258">
        <v>104</v>
      </c>
      <c r="N258">
        <v>84</v>
      </c>
      <c r="O258">
        <v>104</v>
      </c>
      <c r="P258">
        <v>6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1</v>
      </c>
      <c r="AL258">
        <v>12</v>
      </c>
      <c r="AM258" t="s">
        <v>195</v>
      </c>
      <c r="AN258">
        <v>1818</v>
      </c>
      <c r="AY258">
        <v>61202</v>
      </c>
      <c r="AZ258">
        <v>80600</v>
      </c>
      <c r="BA258">
        <v>83329</v>
      </c>
      <c r="BB258">
        <v>91509</v>
      </c>
      <c r="BC258">
        <v>91889</v>
      </c>
      <c r="BD258">
        <v>85533</v>
      </c>
      <c r="BE258">
        <v>89654</v>
      </c>
      <c r="BF258">
        <v>90514</v>
      </c>
      <c r="BG258">
        <v>81394</v>
      </c>
      <c r="BH258">
        <v>96512</v>
      </c>
      <c r="BI258">
        <v>76948</v>
      </c>
      <c r="BJ258" s="2">
        <f>ROUND(SUM(BH258:BI258)/SUM($BH$114:$BI$349)*(1000*irw_fw_harvest!$AH$22-SUM(PL!$BJ$66:$BJ$113)),0)</f>
        <v>26430</v>
      </c>
      <c r="BK258" s="2">
        <f>ROUND(SUM(BH258:BI258)/SUM($BH$114:$BI$349)*(1000*irw_fw_harvest!$AI$22-SUM(PL!$BK$66:$BK$113)),0)</f>
        <v>46694</v>
      </c>
      <c r="BM258" s="7">
        <f>ROUND(SUM(BH258:BI258)/SUM($BH$114:$BI$349)*(1000*irw_fw_harvest!$AH$52),0)</f>
        <v>335145</v>
      </c>
      <c r="BN258" s="7">
        <f>ROUND(SUM(BH258:BI258)/SUM($BH$114:$BI$349)*(1000*irw_fw_harvest!$AI$52),0)</f>
        <v>332856</v>
      </c>
      <c r="BP258" s="12">
        <f t="shared" si="7"/>
        <v>361575</v>
      </c>
      <c r="BQ258" s="12">
        <f t="shared" si="7"/>
        <v>379550</v>
      </c>
    </row>
    <row r="259" spans="1:69" ht="19.5" x14ac:dyDescent="0.6">
      <c r="A259" t="s">
        <v>200</v>
      </c>
      <c r="B259" t="s">
        <v>169</v>
      </c>
      <c r="C259" t="s">
        <v>178</v>
      </c>
      <c r="D259" t="s">
        <v>419</v>
      </c>
      <c r="E259" t="s">
        <v>203</v>
      </c>
      <c r="F259" t="s">
        <v>173</v>
      </c>
      <c r="G259" t="s">
        <v>174</v>
      </c>
      <c r="H259" t="s">
        <v>175</v>
      </c>
      <c r="I259">
        <v>1</v>
      </c>
      <c r="J259" t="s">
        <v>176</v>
      </c>
      <c r="K259" t="b">
        <v>0</v>
      </c>
      <c r="L259">
        <v>84</v>
      </c>
      <c r="M259">
        <v>104</v>
      </c>
      <c r="N259">
        <v>84</v>
      </c>
      <c r="O259">
        <v>104</v>
      </c>
      <c r="P259">
        <v>6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1</v>
      </c>
      <c r="AL259">
        <v>12</v>
      </c>
      <c r="AM259" t="s">
        <v>195</v>
      </c>
      <c r="AN259">
        <v>1818</v>
      </c>
      <c r="AY259">
        <v>65957</v>
      </c>
      <c r="AZ259">
        <v>87521</v>
      </c>
      <c r="BA259">
        <v>91114</v>
      </c>
      <c r="BB259">
        <v>103003</v>
      </c>
      <c r="BC259">
        <v>105795</v>
      </c>
      <c r="BD259">
        <v>51835</v>
      </c>
      <c r="BE259">
        <v>48523</v>
      </c>
      <c r="BF259">
        <v>52879</v>
      </c>
      <c r="BG259">
        <v>52300</v>
      </c>
      <c r="BH259">
        <v>74529</v>
      </c>
      <c r="BI259">
        <v>77017</v>
      </c>
      <c r="BJ259" s="2">
        <f>ROUND(SUM(BH259:BI259)/SUM($BH$114:$BI$349)*(1000*irw_fw_harvest!$AH$22-SUM(PL!$BJ$66:$BJ$113)),0)</f>
        <v>23091</v>
      </c>
      <c r="BK259" s="2">
        <f>ROUND(SUM(BH259:BI259)/SUM($BH$114:$BI$349)*(1000*irw_fw_harvest!$AI$22-SUM(PL!$BK$66:$BK$113)),0)</f>
        <v>40795</v>
      </c>
      <c r="BM259" s="7">
        <f>ROUND(SUM(BH259:BI259)/SUM($BH$114:$BI$349)*(1000*irw_fw_harvest!$AH$52),0)</f>
        <v>292805</v>
      </c>
      <c r="BN259" s="7">
        <f>ROUND(SUM(BH259:BI259)/SUM($BH$114:$BI$349)*(1000*irw_fw_harvest!$AI$52),0)</f>
        <v>290805</v>
      </c>
      <c r="BP259" s="12">
        <f t="shared" ref="BP259:BQ322" si="8">BJ259+BM259</f>
        <v>315896</v>
      </c>
      <c r="BQ259" s="12">
        <f t="shared" si="8"/>
        <v>331600</v>
      </c>
    </row>
    <row r="260" spans="1:69" ht="19.5" x14ac:dyDescent="0.6">
      <c r="A260" t="s">
        <v>200</v>
      </c>
      <c r="B260" t="s">
        <v>169</v>
      </c>
      <c r="C260" t="s">
        <v>178</v>
      </c>
      <c r="D260" t="s">
        <v>421</v>
      </c>
      <c r="E260" t="s">
        <v>203</v>
      </c>
      <c r="F260" t="s">
        <v>173</v>
      </c>
      <c r="G260" t="s">
        <v>174</v>
      </c>
      <c r="H260" t="s">
        <v>175</v>
      </c>
      <c r="I260">
        <v>1</v>
      </c>
      <c r="J260" t="s">
        <v>176</v>
      </c>
      <c r="K260" t="b">
        <v>0</v>
      </c>
      <c r="L260">
        <v>84</v>
      </c>
      <c r="M260">
        <v>104</v>
      </c>
      <c r="N260">
        <v>84</v>
      </c>
      <c r="O260">
        <v>104</v>
      </c>
      <c r="P260">
        <v>6</v>
      </c>
      <c r="Q260">
        <v>-1</v>
      </c>
      <c r="R260">
        <v>-1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  <c r="AI260">
        <v>-1</v>
      </c>
      <c r="AJ260">
        <v>-1</v>
      </c>
      <c r="AK260">
        <v>1</v>
      </c>
      <c r="AL260">
        <v>12</v>
      </c>
      <c r="AM260" t="s">
        <v>195</v>
      </c>
      <c r="AN260">
        <v>1818</v>
      </c>
      <c r="AY260">
        <v>47600</v>
      </c>
      <c r="AZ260">
        <v>62666</v>
      </c>
      <c r="BA260">
        <v>64766</v>
      </c>
      <c r="BB260">
        <v>71043</v>
      </c>
      <c r="BC260">
        <v>71417</v>
      </c>
      <c r="BD260">
        <v>66542</v>
      </c>
      <c r="BE260">
        <v>69839</v>
      </c>
      <c r="BF260">
        <v>72887</v>
      </c>
      <c r="BG260">
        <v>72661</v>
      </c>
      <c r="BH260">
        <v>93507</v>
      </c>
      <c r="BI260">
        <v>86020</v>
      </c>
      <c r="BJ260" s="2">
        <f>ROUND(SUM(BH260:BI260)/SUM($BH$114:$BI$349)*(1000*irw_fw_harvest!$AH$22-SUM(PL!$BJ$66:$BJ$113)),0)</f>
        <v>27354</v>
      </c>
      <c r="BK260" s="2">
        <f>ROUND(SUM(BH260:BI260)/SUM($BH$114:$BI$349)*(1000*irw_fw_harvest!$AI$22-SUM(PL!$BK$66:$BK$113)),0)</f>
        <v>48327</v>
      </c>
      <c r="BM260" s="7">
        <f>ROUND(SUM(BH260:BI260)/SUM($BH$114:$BI$349)*(1000*irw_fw_harvest!$AH$52),0)</f>
        <v>346868</v>
      </c>
      <c r="BN260" s="7">
        <f>ROUND(SUM(BH260:BI260)/SUM($BH$114:$BI$349)*(1000*irw_fw_harvest!$AI$52),0)</f>
        <v>344498</v>
      </c>
      <c r="BP260" s="12">
        <f t="shared" si="8"/>
        <v>374222</v>
      </c>
      <c r="BQ260" s="12">
        <f t="shared" si="8"/>
        <v>392825</v>
      </c>
    </row>
    <row r="261" spans="1:69" ht="19.5" x14ac:dyDescent="0.6">
      <c r="A261" t="s">
        <v>200</v>
      </c>
      <c r="B261" t="s">
        <v>169</v>
      </c>
      <c r="C261" t="s">
        <v>178</v>
      </c>
      <c r="D261" t="s">
        <v>422</v>
      </c>
      <c r="E261" t="s">
        <v>203</v>
      </c>
      <c r="F261" t="s">
        <v>173</v>
      </c>
      <c r="G261" t="s">
        <v>174</v>
      </c>
      <c r="H261" t="s">
        <v>175</v>
      </c>
      <c r="I261">
        <v>1</v>
      </c>
      <c r="J261" t="s">
        <v>176</v>
      </c>
      <c r="K261" t="b">
        <v>0</v>
      </c>
      <c r="L261">
        <v>84</v>
      </c>
      <c r="M261">
        <v>104</v>
      </c>
      <c r="N261">
        <v>84</v>
      </c>
      <c r="O261">
        <v>104</v>
      </c>
      <c r="P261">
        <v>6</v>
      </c>
      <c r="Q261">
        <v>-1</v>
      </c>
      <c r="R261">
        <v>-1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  <c r="AI261">
        <v>-1</v>
      </c>
      <c r="AJ261">
        <v>-1</v>
      </c>
      <c r="AK261">
        <v>1</v>
      </c>
      <c r="AL261">
        <v>12</v>
      </c>
      <c r="AM261" t="s">
        <v>195</v>
      </c>
      <c r="AN261">
        <v>1818</v>
      </c>
      <c r="AY261">
        <v>189496</v>
      </c>
      <c r="AZ261">
        <v>248717</v>
      </c>
      <c r="BA261">
        <v>256331</v>
      </c>
      <c r="BB261">
        <v>281642</v>
      </c>
      <c r="BC261">
        <v>283890</v>
      </c>
      <c r="BD261">
        <v>265249</v>
      </c>
      <c r="BE261">
        <v>279185</v>
      </c>
      <c r="BF261">
        <v>292136</v>
      </c>
      <c r="BG261">
        <v>287075</v>
      </c>
      <c r="BH261">
        <v>330619</v>
      </c>
      <c r="BI261">
        <v>247808</v>
      </c>
      <c r="BJ261" s="2">
        <f>ROUND(SUM(BH261:BI261)/SUM($BH$114:$BI$349)*(1000*irw_fw_harvest!$AH$22-SUM(PL!$BJ$66:$BJ$113)),0)</f>
        <v>88134</v>
      </c>
      <c r="BK261" s="2">
        <f>ROUND(SUM(BH261:BI261)/SUM($BH$114:$BI$349)*(1000*irw_fw_harvest!$AI$22-SUM(PL!$BK$66:$BK$113)),0)</f>
        <v>155708</v>
      </c>
      <c r="BM261" s="7">
        <f>ROUND(SUM(BH261:BI261)/SUM($BH$114:$BI$349)*(1000*irw_fw_harvest!$AH$52),0)</f>
        <v>1117590</v>
      </c>
      <c r="BN261" s="7">
        <f>ROUND(SUM(BH261:BI261)/SUM($BH$114:$BI$349)*(1000*irw_fw_harvest!$AI$52),0)</f>
        <v>1109955</v>
      </c>
      <c r="BP261" s="12">
        <f t="shared" si="8"/>
        <v>1205724</v>
      </c>
      <c r="BQ261" s="12">
        <f t="shared" si="8"/>
        <v>1265663</v>
      </c>
    </row>
    <row r="262" spans="1:69" ht="19.5" x14ac:dyDescent="0.6">
      <c r="A262" t="s">
        <v>200</v>
      </c>
      <c r="B262" t="s">
        <v>169</v>
      </c>
      <c r="C262" t="s">
        <v>185</v>
      </c>
      <c r="D262" t="s">
        <v>252</v>
      </c>
      <c r="E262" t="s">
        <v>203</v>
      </c>
      <c r="F262" t="s">
        <v>173</v>
      </c>
      <c r="G262" t="s">
        <v>174</v>
      </c>
      <c r="H262" t="s">
        <v>181</v>
      </c>
      <c r="I262">
        <v>1</v>
      </c>
      <c r="J262" t="s">
        <v>176</v>
      </c>
      <c r="K262" t="b">
        <v>0</v>
      </c>
      <c r="L262">
        <v>27</v>
      </c>
      <c r="M262">
        <v>77</v>
      </c>
      <c r="N262">
        <v>27</v>
      </c>
      <c r="O262">
        <v>77</v>
      </c>
      <c r="P262">
        <v>6</v>
      </c>
      <c r="Q262">
        <v>-1</v>
      </c>
      <c r="R262">
        <v>-1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  <c r="AI262">
        <v>-1</v>
      </c>
      <c r="AJ262">
        <v>-1</v>
      </c>
      <c r="AK262">
        <v>1</v>
      </c>
      <c r="AL262">
        <v>12</v>
      </c>
      <c r="AM262" t="s">
        <v>195</v>
      </c>
      <c r="AN262">
        <v>1313</v>
      </c>
      <c r="AY262">
        <v>49739</v>
      </c>
      <c r="AZ262">
        <v>63884</v>
      </c>
      <c r="BA262">
        <v>64429</v>
      </c>
      <c r="BB262">
        <v>68397</v>
      </c>
      <c r="BC262">
        <v>68280</v>
      </c>
      <c r="BD262">
        <v>63193</v>
      </c>
      <c r="BE262">
        <v>65232</v>
      </c>
      <c r="BF262">
        <v>66804</v>
      </c>
      <c r="BG262">
        <v>66203</v>
      </c>
      <c r="BH262">
        <v>84675</v>
      </c>
      <c r="BI262">
        <v>81161</v>
      </c>
      <c r="BJ262" s="2">
        <f>ROUND(SUM(BH262:BI262)/SUM($BH$114:$BI$349)*(1000*irw_fw_harvest!$AH$22-SUM(PL!$BJ$66:$BJ$113)),0)</f>
        <v>25268</v>
      </c>
      <c r="BK262" s="2">
        <f>ROUND(SUM(BH262:BI262)/SUM($BH$114:$BI$349)*(1000*irw_fw_harvest!$AI$22-SUM(PL!$BK$66:$BK$113)),0)</f>
        <v>44642</v>
      </c>
      <c r="BM262" s="7">
        <f>ROUND(SUM(BH262:BI262)/SUM($BH$114:$BI$349)*(1000*irw_fw_harvest!$AH$52),0)</f>
        <v>320415</v>
      </c>
      <c r="BN262" s="7">
        <f>ROUND(SUM(BH262:BI262)/SUM($BH$114:$BI$349)*(1000*irw_fw_harvest!$AI$52),0)</f>
        <v>318226</v>
      </c>
      <c r="BP262" s="12">
        <f t="shared" si="8"/>
        <v>345683</v>
      </c>
      <c r="BQ262" s="12">
        <f t="shared" si="8"/>
        <v>362868</v>
      </c>
    </row>
    <row r="263" spans="1:69" ht="19.5" x14ac:dyDescent="0.6">
      <c r="A263" t="s">
        <v>200</v>
      </c>
      <c r="B263" t="s">
        <v>169</v>
      </c>
      <c r="C263" t="s">
        <v>185</v>
      </c>
      <c r="D263" t="s">
        <v>356</v>
      </c>
      <c r="E263" t="s">
        <v>203</v>
      </c>
      <c r="F263" t="s">
        <v>173</v>
      </c>
      <c r="G263" t="s">
        <v>174</v>
      </c>
      <c r="H263" t="s">
        <v>181</v>
      </c>
      <c r="I263">
        <v>1</v>
      </c>
      <c r="J263" t="s">
        <v>176</v>
      </c>
      <c r="K263" t="b">
        <v>0</v>
      </c>
      <c r="L263">
        <v>27</v>
      </c>
      <c r="M263">
        <v>77</v>
      </c>
      <c r="N263">
        <v>27</v>
      </c>
      <c r="O263">
        <v>77</v>
      </c>
      <c r="P263">
        <v>6</v>
      </c>
      <c r="Q263">
        <v>-1</v>
      </c>
      <c r="R263">
        <v>-1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  <c r="AI263">
        <v>-1</v>
      </c>
      <c r="AJ263">
        <v>-1</v>
      </c>
      <c r="AK263">
        <v>1</v>
      </c>
      <c r="AL263">
        <v>12</v>
      </c>
      <c r="AM263" t="s">
        <v>195</v>
      </c>
      <c r="AN263">
        <v>1313</v>
      </c>
      <c r="AY263">
        <v>7395</v>
      </c>
      <c r="AZ263">
        <v>9344</v>
      </c>
      <c r="BA263">
        <v>9267</v>
      </c>
      <c r="BB263">
        <v>9669</v>
      </c>
      <c r="BC263">
        <v>9486</v>
      </c>
      <c r="BD263">
        <v>8618</v>
      </c>
      <c r="BE263">
        <v>8705</v>
      </c>
      <c r="BF263">
        <v>8684</v>
      </c>
      <c r="BG263">
        <v>8295</v>
      </c>
      <c r="BH263">
        <v>10292</v>
      </c>
      <c r="BI263">
        <v>9633</v>
      </c>
      <c r="BJ263" s="2">
        <f>ROUND(SUM(BH263:BI263)/SUM($BH$114:$BI$349)*(1000*irw_fw_harvest!$AH$22-SUM(PL!$BJ$66:$BJ$113)),0)</f>
        <v>3036</v>
      </c>
      <c r="BK263" s="2">
        <f>ROUND(SUM(BH263:BI263)/SUM($BH$114:$BI$349)*(1000*irw_fw_harvest!$AI$22-SUM(PL!$BK$66:$BK$113)),0)</f>
        <v>5364</v>
      </c>
      <c r="BM263" s="7">
        <f>ROUND(SUM(BH263:BI263)/SUM($BH$114:$BI$349)*(1000*irw_fw_harvest!$AH$52),0)</f>
        <v>38497</v>
      </c>
      <c r="BN263" s="7">
        <f>ROUND(SUM(BH263:BI263)/SUM($BH$114:$BI$349)*(1000*irw_fw_harvest!$AI$52),0)</f>
        <v>38234</v>
      </c>
      <c r="BP263" s="12">
        <f t="shared" si="8"/>
        <v>41533</v>
      </c>
      <c r="BQ263" s="12">
        <f t="shared" si="8"/>
        <v>43598</v>
      </c>
    </row>
    <row r="264" spans="1:69" ht="19.5" x14ac:dyDescent="0.6">
      <c r="A264" t="s">
        <v>200</v>
      </c>
      <c r="B264" t="s">
        <v>169</v>
      </c>
      <c r="C264" t="s">
        <v>185</v>
      </c>
      <c r="D264" t="s">
        <v>417</v>
      </c>
      <c r="E264" t="s">
        <v>203</v>
      </c>
      <c r="F264" t="s">
        <v>173</v>
      </c>
      <c r="G264" t="s">
        <v>174</v>
      </c>
      <c r="H264" t="s">
        <v>181</v>
      </c>
      <c r="I264">
        <v>1</v>
      </c>
      <c r="J264" t="s">
        <v>176</v>
      </c>
      <c r="K264" t="b">
        <v>0</v>
      </c>
      <c r="L264">
        <v>27</v>
      </c>
      <c r="M264">
        <v>77</v>
      </c>
      <c r="N264">
        <v>27</v>
      </c>
      <c r="O264">
        <v>77</v>
      </c>
      <c r="P264">
        <v>6</v>
      </c>
      <c r="Q264">
        <v>-1</v>
      </c>
      <c r="R264">
        <v>-1</v>
      </c>
      <c r="S264">
        <v>-1</v>
      </c>
      <c r="T264">
        <v>-1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  <c r="AI264">
        <v>-1</v>
      </c>
      <c r="AJ264">
        <v>-1</v>
      </c>
      <c r="AK264">
        <v>1</v>
      </c>
      <c r="AL264">
        <v>12</v>
      </c>
      <c r="AM264" t="s">
        <v>195</v>
      </c>
      <c r="AN264">
        <v>1313</v>
      </c>
      <c r="AY264">
        <v>88103</v>
      </c>
      <c r="AZ264">
        <v>112230</v>
      </c>
      <c r="BA264">
        <v>112256</v>
      </c>
      <c r="BB264">
        <v>118176</v>
      </c>
      <c r="BC264">
        <v>116994</v>
      </c>
      <c r="BD264">
        <v>107352</v>
      </c>
      <c r="BE264">
        <v>109721</v>
      </c>
      <c r="BF264">
        <v>110767</v>
      </c>
      <c r="BG264">
        <v>108307</v>
      </c>
      <c r="BH264">
        <v>137143</v>
      </c>
      <c r="BI264">
        <v>130159</v>
      </c>
      <c r="BJ264" s="2">
        <f>ROUND(SUM(BH264:BI264)/SUM($BH$114:$BI$349)*(1000*irw_fw_harvest!$AH$22-SUM(PL!$BJ$66:$BJ$113)),0)</f>
        <v>40728</v>
      </c>
      <c r="BK264" s="2">
        <f>ROUND(SUM(BH264:BI264)/SUM($BH$114:$BI$349)*(1000*irw_fw_harvest!$AI$22-SUM(PL!$BK$66:$BK$113)),0)</f>
        <v>71956</v>
      </c>
      <c r="BM264" s="7">
        <f>ROUND(SUM(BH264:BI264)/SUM($BH$114:$BI$349)*(1000*irw_fw_harvest!$AH$52),0)</f>
        <v>516459</v>
      </c>
      <c r="BN264" s="7">
        <f>ROUND(SUM(BH264:BI264)/SUM($BH$114:$BI$349)*(1000*irw_fw_harvest!$AI$52),0)</f>
        <v>512931</v>
      </c>
      <c r="BP264" s="12">
        <f t="shared" si="8"/>
        <v>557187</v>
      </c>
      <c r="BQ264" s="12">
        <f t="shared" si="8"/>
        <v>584887</v>
      </c>
    </row>
    <row r="265" spans="1:69" ht="19.5" x14ac:dyDescent="0.6">
      <c r="A265" t="s">
        <v>200</v>
      </c>
      <c r="B265" t="s">
        <v>169</v>
      </c>
      <c r="C265" t="s">
        <v>185</v>
      </c>
      <c r="D265" t="s">
        <v>418</v>
      </c>
      <c r="E265" t="s">
        <v>203</v>
      </c>
      <c r="F265" t="s">
        <v>173</v>
      </c>
      <c r="G265" t="s">
        <v>174</v>
      </c>
      <c r="H265" t="s">
        <v>181</v>
      </c>
      <c r="I265">
        <v>1</v>
      </c>
      <c r="J265" t="s">
        <v>176</v>
      </c>
      <c r="K265" t="b">
        <v>0</v>
      </c>
      <c r="L265">
        <v>27</v>
      </c>
      <c r="M265">
        <v>77</v>
      </c>
      <c r="N265">
        <v>27</v>
      </c>
      <c r="O265">
        <v>77</v>
      </c>
      <c r="P265">
        <v>6</v>
      </c>
      <c r="Q265">
        <v>-1</v>
      </c>
      <c r="R265">
        <v>-1</v>
      </c>
      <c r="S265">
        <v>-1</v>
      </c>
      <c r="T265">
        <v>-1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  <c r="AI265">
        <v>-1</v>
      </c>
      <c r="AJ265">
        <v>-1</v>
      </c>
      <c r="AK265">
        <v>1</v>
      </c>
      <c r="AL265">
        <v>12</v>
      </c>
      <c r="AM265" t="s">
        <v>195</v>
      </c>
      <c r="AN265">
        <v>1313</v>
      </c>
      <c r="AY265">
        <v>28622</v>
      </c>
      <c r="AZ265">
        <v>36647</v>
      </c>
      <c r="BA265">
        <v>36845</v>
      </c>
      <c r="BB265">
        <v>38992</v>
      </c>
      <c r="BC265">
        <v>38803</v>
      </c>
      <c r="BD265">
        <v>35797</v>
      </c>
      <c r="BE265">
        <v>36795</v>
      </c>
      <c r="BF265">
        <v>37455</v>
      </c>
      <c r="BG265">
        <v>36954</v>
      </c>
      <c r="BH265">
        <v>47068</v>
      </c>
      <c r="BI265">
        <v>44928</v>
      </c>
      <c r="BJ265" s="2">
        <f>ROUND(SUM(BH265:BI265)/SUM($BH$114:$BI$349)*(1000*irw_fw_harvest!$AH$22-SUM(PL!$BJ$66:$BJ$113)),0)</f>
        <v>14017</v>
      </c>
      <c r="BK265" s="2">
        <f>ROUND(SUM(BH265:BI265)/SUM($BH$114:$BI$349)*(1000*irw_fw_harvest!$AI$22-SUM(PL!$BK$66:$BK$113)),0)</f>
        <v>24765</v>
      </c>
      <c r="BM265" s="7">
        <f>ROUND(SUM(BH265:BI265)/SUM($BH$114:$BI$349)*(1000*irw_fw_harvest!$AH$52),0)</f>
        <v>177747</v>
      </c>
      <c r="BN265" s="7">
        <f>ROUND(SUM(BH265:BI265)/SUM($BH$114:$BI$349)*(1000*irw_fw_harvest!$AI$52),0)</f>
        <v>176533</v>
      </c>
      <c r="BP265" s="12">
        <f t="shared" si="8"/>
        <v>191764</v>
      </c>
      <c r="BQ265" s="12">
        <f t="shared" si="8"/>
        <v>201298</v>
      </c>
    </row>
    <row r="266" spans="1:69" ht="19.5" x14ac:dyDescent="0.6">
      <c r="A266" t="s">
        <v>200</v>
      </c>
      <c r="B266" t="s">
        <v>169</v>
      </c>
      <c r="C266" t="s">
        <v>185</v>
      </c>
      <c r="D266" t="s">
        <v>419</v>
      </c>
      <c r="E266" t="s">
        <v>203</v>
      </c>
      <c r="F266" t="s">
        <v>173</v>
      </c>
      <c r="G266" t="s">
        <v>174</v>
      </c>
      <c r="H266" t="s">
        <v>181</v>
      </c>
      <c r="I266">
        <v>1</v>
      </c>
      <c r="J266" t="s">
        <v>176</v>
      </c>
      <c r="K266" t="b">
        <v>0</v>
      </c>
      <c r="L266">
        <v>27</v>
      </c>
      <c r="M266">
        <v>77</v>
      </c>
      <c r="N266">
        <v>27</v>
      </c>
      <c r="O266">
        <v>77</v>
      </c>
      <c r="P266">
        <v>6</v>
      </c>
      <c r="Q266">
        <v>-1</v>
      </c>
      <c r="R266">
        <v>-1</v>
      </c>
      <c r="S266">
        <v>-1</v>
      </c>
      <c r="T266">
        <v>-1</v>
      </c>
      <c r="U266">
        <v>-1</v>
      </c>
      <c r="V266">
        <v>-1</v>
      </c>
      <c r="W266">
        <v>-1</v>
      </c>
      <c r="X266">
        <v>-1</v>
      </c>
      <c r="Y266">
        <v>-1</v>
      </c>
      <c r="Z266">
        <v>-1</v>
      </c>
      <c r="AA266">
        <v>-1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  <c r="AI266">
        <v>-1</v>
      </c>
      <c r="AJ266">
        <v>-1</v>
      </c>
      <c r="AK266">
        <v>1</v>
      </c>
      <c r="AL266">
        <v>12</v>
      </c>
      <c r="AM266" t="s">
        <v>195</v>
      </c>
      <c r="AN266">
        <v>1313</v>
      </c>
      <c r="AY266">
        <v>58268</v>
      </c>
      <c r="AZ266">
        <v>74695</v>
      </c>
      <c r="BA266">
        <v>75183</v>
      </c>
      <c r="BB266">
        <v>79650</v>
      </c>
      <c r="BC266">
        <v>79347</v>
      </c>
      <c r="BD266">
        <v>73276</v>
      </c>
      <c r="BE266">
        <v>75272</v>
      </c>
      <c r="BF266">
        <v>76675</v>
      </c>
      <c r="BG266">
        <v>75609</v>
      </c>
      <c r="BH266">
        <v>96210</v>
      </c>
      <c r="BI266">
        <v>91740</v>
      </c>
      <c r="BJ266" s="2">
        <f>ROUND(SUM(BH266:BI266)/SUM($BH$114:$BI$349)*(1000*irw_fw_harvest!$AH$22-SUM(PL!$BJ$66:$BJ$113)),0)</f>
        <v>28638</v>
      </c>
      <c r="BK266" s="2">
        <f>ROUND(SUM(BH266:BI266)/SUM($BH$114:$BI$349)*(1000*irw_fw_harvest!$AI$22-SUM(PL!$BK$66:$BK$113)),0)</f>
        <v>50595</v>
      </c>
      <c r="BM266" s="7">
        <f>ROUND(SUM(BH266:BI266)/SUM($BH$114:$BI$349)*(1000*irw_fw_harvest!$AH$52),0)</f>
        <v>363142</v>
      </c>
      <c r="BN266" s="7">
        <f>ROUND(SUM(BH266:BI266)/SUM($BH$114:$BI$349)*(1000*irw_fw_harvest!$AI$52),0)</f>
        <v>360661</v>
      </c>
      <c r="BP266" s="12">
        <f t="shared" si="8"/>
        <v>391780</v>
      </c>
      <c r="BQ266" s="12">
        <f t="shared" si="8"/>
        <v>411256</v>
      </c>
    </row>
    <row r="267" spans="1:69" ht="19.5" x14ac:dyDescent="0.6">
      <c r="A267" t="s">
        <v>200</v>
      </c>
      <c r="B267" t="s">
        <v>169</v>
      </c>
      <c r="C267" t="s">
        <v>185</v>
      </c>
      <c r="D267" t="s">
        <v>420</v>
      </c>
      <c r="E267" t="s">
        <v>203</v>
      </c>
      <c r="F267" t="s">
        <v>173</v>
      </c>
      <c r="G267" t="s">
        <v>174</v>
      </c>
      <c r="H267" t="s">
        <v>181</v>
      </c>
      <c r="I267">
        <v>1</v>
      </c>
      <c r="J267" t="s">
        <v>176</v>
      </c>
      <c r="K267" t="b">
        <v>0</v>
      </c>
      <c r="L267">
        <v>27</v>
      </c>
      <c r="M267">
        <v>77</v>
      </c>
      <c r="N267">
        <v>27</v>
      </c>
      <c r="O267">
        <v>77</v>
      </c>
      <c r="P267">
        <v>6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  <c r="AI267">
        <v>-1</v>
      </c>
      <c r="AJ267">
        <v>-1</v>
      </c>
      <c r="AK267">
        <v>1</v>
      </c>
      <c r="AL267">
        <v>12</v>
      </c>
      <c r="AM267" t="s">
        <v>195</v>
      </c>
      <c r="AN267">
        <v>1313</v>
      </c>
      <c r="AY267">
        <v>6705</v>
      </c>
      <c r="AZ267">
        <v>8550</v>
      </c>
      <c r="BA267">
        <v>8562</v>
      </c>
      <c r="BB267">
        <v>9027</v>
      </c>
      <c r="BC267">
        <v>8951</v>
      </c>
      <c r="BD267">
        <v>8228</v>
      </c>
      <c r="BE267">
        <v>8398</v>
      </c>
      <c r="BF267">
        <v>8467</v>
      </c>
      <c r="BG267">
        <v>8252</v>
      </c>
      <c r="BH267">
        <v>10433</v>
      </c>
      <c r="BI267">
        <v>9887</v>
      </c>
      <c r="BJ267" s="2">
        <f>ROUND(SUM(BH267:BI267)/SUM($BH$114:$BI$349)*(1000*irw_fw_harvest!$AH$22-SUM(PL!$BJ$66:$BJ$113)),0)</f>
        <v>3096</v>
      </c>
      <c r="BK267" s="2">
        <f>ROUND(SUM(BH267:BI267)/SUM($BH$114:$BI$349)*(1000*irw_fw_harvest!$AI$22-SUM(PL!$BK$66:$BK$113)),0)</f>
        <v>5470</v>
      </c>
      <c r="BM267" s="7">
        <f>ROUND(SUM(BH267:BI267)/SUM($BH$114:$BI$349)*(1000*irw_fw_harvest!$AH$52),0)</f>
        <v>39261</v>
      </c>
      <c r="BN267" s="7">
        <f>ROUND(SUM(BH267:BI267)/SUM($BH$114:$BI$349)*(1000*irw_fw_harvest!$AI$52),0)</f>
        <v>38992</v>
      </c>
      <c r="BP267" s="12">
        <f t="shared" si="8"/>
        <v>42357</v>
      </c>
      <c r="BQ267" s="12">
        <f t="shared" si="8"/>
        <v>44462</v>
      </c>
    </row>
    <row r="268" spans="1:69" ht="19.5" x14ac:dyDescent="0.6">
      <c r="A268" t="s">
        <v>200</v>
      </c>
      <c r="B268" t="s">
        <v>169</v>
      </c>
      <c r="C268" t="s">
        <v>185</v>
      </c>
      <c r="D268" t="s">
        <v>421</v>
      </c>
      <c r="E268" t="s">
        <v>203</v>
      </c>
      <c r="F268" t="s">
        <v>173</v>
      </c>
      <c r="G268" t="s">
        <v>174</v>
      </c>
      <c r="H268" t="s">
        <v>181</v>
      </c>
      <c r="I268">
        <v>1</v>
      </c>
      <c r="J268" t="s">
        <v>176</v>
      </c>
      <c r="K268" t="b">
        <v>0</v>
      </c>
      <c r="L268">
        <v>27</v>
      </c>
      <c r="M268">
        <v>77</v>
      </c>
      <c r="N268">
        <v>27</v>
      </c>
      <c r="O268">
        <v>77</v>
      </c>
      <c r="P268">
        <v>6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  <c r="AI268">
        <v>-1</v>
      </c>
      <c r="AJ268">
        <v>-1</v>
      </c>
      <c r="AK268">
        <v>1</v>
      </c>
      <c r="AL268">
        <v>12</v>
      </c>
      <c r="AM268" t="s">
        <v>195</v>
      </c>
      <c r="AN268">
        <v>1313</v>
      </c>
      <c r="AY268">
        <v>46083</v>
      </c>
      <c r="AZ268">
        <v>58860</v>
      </c>
      <c r="BA268">
        <v>59032</v>
      </c>
      <c r="BB268">
        <v>62313</v>
      </c>
      <c r="BC268">
        <v>61858</v>
      </c>
      <c r="BD268">
        <v>56914</v>
      </c>
      <c r="BE268">
        <v>58088</v>
      </c>
      <c r="BF268">
        <v>58549</v>
      </c>
      <c r="BG268">
        <v>57049</v>
      </c>
      <c r="BH268">
        <v>72096</v>
      </c>
      <c r="BI268">
        <v>68277</v>
      </c>
      <c r="BJ268" s="2">
        <f>ROUND(SUM(BH268:BI268)/SUM($BH$114:$BI$349)*(1000*irw_fw_harvest!$AH$22-SUM(PL!$BJ$66:$BJ$113)),0)</f>
        <v>21388</v>
      </c>
      <c r="BK268" s="2">
        <f>ROUND(SUM(BH268:BI268)/SUM($BH$114:$BI$349)*(1000*irw_fw_harvest!$AI$22-SUM(PL!$BK$66:$BK$113)),0)</f>
        <v>37787</v>
      </c>
      <c r="BM268" s="7">
        <f>ROUND(SUM(BH268:BI268)/SUM($BH$114:$BI$349)*(1000*irw_fw_harvest!$AH$52),0)</f>
        <v>271217</v>
      </c>
      <c r="BN268" s="7">
        <f>ROUND(SUM(BH268:BI268)/SUM($BH$114:$BI$349)*(1000*irw_fw_harvest!$AI$52),0)</f>
        <v>269365</v>
      </c>
      <c r="BP268" s="12">
        <f t="shared" si="8"/>
        <v>292605</v>
      </c>
      <c r="BQ268" s="12">
        <f t="shared" si="8"/>
        <v>307152</v>
      </c>
    </row>
    <row r="269" spans="1:69" ht="19.5" x14ac:dyDescent="0.6">
      <c r="A269" t="s">
        <v>200</v>
      </c>
      <c r="B269" t="s">
        <v>169</v>
      </c>
      <c r="C269" t="s">
        <v>185</v>
      </c>
      <c r="D269" t="s">
        <v>422</v>
      </c>
      <c r="E269" t="s">
        <v>203</v>
      </c>
      <c r="F269" t="s">
        <v>173</v>
      </c>
      <c r="G269" t="s">
        <v>174</v>
      </c>
      <c r="H269" t="s">
        <v>181</v>
      </c>
      <c r="I269">
        <v>1</v>
      </c>
      <c r="J269" t="s">
        <v>176</v>
      </c>
      <c r="K269" t="b">
        <v>0</v>
      </c>
      <c r="L269">
        <v>27</v>
      </c>
      <c r="M269">
        <v>77</v>
      </c>
      <c r="N269">
        <v>27</v>
      </c>
      <c r="O269">
        <v>77</v>
      </c>
      <c r="P269">
        <v>6</v>
      </c>
      <c r="Q269">
        <v>-1</v>
      </c>
      <c r="R269">
        <v>-1</v>
      </c>
      <c r="S269">
        <v>-1</v>
      </c>
      <c r="T269">
        <v>-1</v>
      </c>
      <c r="U269">
        <v>-1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  <c r="AI269">
        <v>-1</v>
      </c>
      <c r="AJ269">
        <v>-1</v>
      </c>
      <c r="AK269">
        <v>1</v>
      </c>
      <c r="AL269">
        <v>12</v>
      </c>
      <c r="AM269" t="s">
        <v>195</v>
      </c>
      <c r="AN269">
        <v>1313</v>
      </c>
      <c r="AY269">
        <v>75152</v>
      </c>
      <c r="AZ269">
        <v>95859</v>
      </c>
      <c r="BA269">
        <v>96016</v>
      </c>
      <c r="BB269">
        <v>101233</v>
      </c>
      <c r="BC269">
        <v>100375</v>
      </c>
      <c r="BD269">
        <v>92260</v>
      </c>
      <c r="BE269">
        <v>94546</v>
      </c>
      <c r="BF269">
        <v>95853</v>
      </c>
      <c r="BG269">
        <v>94193</v>
      </c>
      <c r="BH269">
        <v>119616</v>
      </c>
      <c r="BI269">
        <v>113843</v>
      </c>
      <c r="BJ269" s="2">
        <f>ROUND(SUM(BH269:BI269)/SUM($BH$114:$BI$349)*(1000*irw_fw_harvest!$AH$22-SUM(PL!$BJ$66:$BJ$113)),0)</f>
        <v>35572</v>
      </c>
      <c r="BK269" s="2">
        <f>ROUND(SUM(BH269:BI269)/SUM($BH$114:$BI$349)*(1000*irw_fw_harvest!$AI$22-SUM(PL!$BK$66:$BK$113)),0)</f>
        <v>62845</v>
      </c>
      <c r="BM269" s="7">
        <f>ROUND(SUM(BH269:BI269)/SUM($BH$114:$BI$349)*(1000*irw_fw_harvest!$AH$52),0)</f>
        <v>451071</v>
      </c>
      <c r="BN269" s="7">
        <f>ROUND(SUM(BH269:BI269)/SUM($BH$114:$BI$349)*(1000*irw_fw_harvest!$AI$52),0)</f>
        <v>447989</v>
      </c>
      <c r="BP269" s="12">
        <f t="shared" si="8"/>
        <v>486643</v>
      </c>
      <c r="BQ269" s="12">
        <f t="shared" si="8"/>
        <v>510834</v>
      </c>
    </row>
    <row r="270" spans="1:69" ht="19.5" x14ac:dyDescent="0.6">
      <c r="A270" t="s">
        <v>200</v>
      </c>
      <c r="B270" t="s">
        <v>169</v>
      </c>
      <c r="C270" t="s">
        <v>185</v>
      </c>
      <c r="D270" t="s">
        <v>252</v>
      </c>
      <c r="E270" t="s">
        <v>203</v>
      </c>
      <c r="F270" t="s">
        <v>173</v>
      </c>
      <c r="G270" t="s">
        <v>174</v>
      </c>
      <c r="H270" t="s">
        <v>181</v>
      </c>
      <c r="I270">
        <v>1</v>
      </c>
      <c r="J270" t="s">
        <v>176</v>
      </c>
      <c r="K270" t="b">
        <v>0</v>
      </c>
      <c r="L270">
        <v>78</v>
      </c>
      <c r="M270">
        <v>118</v>
      </c>
      <c r="N270">
        <v>78</v>
      </c>
      <c r="O270">
        <v>118</v>
      </c>
      <c r="P270">
        <v>6</v>
      </c>
      <c r="Q270">
        <v>-1</v>
      </c>
      <c r="R270">
        <v>-1</v>
      </c>
      <c r="S270">
        <v>-1</v>
      </c>
      <c r="T270">
        <v>-1</v>
      </c>
      <c r="U270">
        <v>-1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  <c r="AI270">
        <v>-1</v>
      </c>
      <c r="AJ270">
        <v>-1</v>
      </c>
      <c r="AK270">
        <v>1</v>
      </c>
      <c r="AL270">
        <v>12</v>
      </c>
      <c r="AM270" t="s">
        <v>195</v>
      </c>
      <c r="AN270">
        <v>1515</v>
      </c>
      <c r="AY270">
        <v>25583</v>
      </c>
      <c r="AZ270">
        <v>33344</v>
      </c>
      <c r="BA270">
        <v>34133</v>
      </c>
      <c r="BB270">
        <v>36797</v>
      </c>
      <c r="BC270">
        <v>37317</v>
      </c>
      <c r="BD270">
        <v>35067</v>
      </c>
      <c r="BE270">
        <v>37377</v>
      </c>
      <c r="BF270">
        <v>39399</v>
      </c>
      <c r="BG270">
        <v>39100</v>
      </c>
      <c r="BH270">
        <v>50493</v>
      </c>
      <c r="BI270">
        <v>48854</v>
      </c>
      <c r="BJ270" s="2">
        <f>ROUND(SUM(BH270:BI270)/SUM($BH$114:$BI$349)*(1000*irw_fw_harvest!$AH$22-SUM(PL!$BJ$66:$BJ$113)),0)</f>
        <v>15137</v>
      </c>
      <c r="BK270" s="2">
        <f>ROUND(SUM(BH270:BI270)/SUM($BH$114:$BI$349)*(1000*irw_fw_harvest!$AI$22-SUM(PL!$BK$66:$BK$113)),0)</f>
        <v>26743</v>
      </c>
      <c r="BM270" s="7">
        <f>ROUND(SUM(BH270:BI270)/SUM($BH$114:$BI$349)*(1000*irw_fw_harvest!$AH$52),0)</f>
        <v>191950</v>
      </c>
      <c r="BN270" s="7">
        <f>ROUND(SUM(BH270:BI270)/SUM($BH$114:$BI$349)*(1000*irw_fw_harvest!$AI$52),0)</f>
        <v>190639</v>
      </c>
      <c r="BP270" s="12">
        <f t="shared" si="8"/>
        <v>207087</v>
      </c>
      <c r="BQ270" s="12">
        <f t="shared" si="8"/>
        <v>217382</v>
      </c>
    </row>
    <row r="271" spans="1:69" ht="19.5" x14ac:dyDescent="0.6">
      <c r="A271" t="s">
        <v>200</v>
      </c>
      <c r="B271" t="s">
        <v>169</v>
      </c>
      <c r="C271" t="s">
        <v>185</v>
      </c>
      <c r="D271" t="s">
        <v>356</v>
      </c>
      <c r="E271" t="s">
        <v>203</v>
      </c>
      <c r="F271" t="s">
        <v>173</v>
      </c>
      <c r="G271" t="s">
        <v>174</v>
      </c>
      <c r="H271" t="s">
        <v>181</v>
      </c>
      <c r="I271">
        <v>1</v>
      </c>
      <c r="J271" t="s">
        <v>176</v>
      </c>
      <c r="K271" t="b">
        <v>0</v>
      </c>
      <c r="L271">
        <v>78</v>
      </c>
      <c r="M271">
        <v>118</v>
      </c>
      <c r="N271">
        <v>78</v>
      </c>
      <c r="O271">
        <v>118</v>
      </c>
      <c r="P271">
        <v>6</v>
      </c>
      <c r="Q271">
        <v>-1</v>
      </c>
      <c r="R271">
        <v>-1</v>
      </c>
      <c r="S271">
        <v>-1</v>
      </c>
      <c r="T271">
        <v>-1</v>
      </c>
      <c r="U271">
        <v>-1</v>
      </c>
      <c r="V271">
        <v>-1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  <c r="AI271">
        <v>-1</v>
      </c>
      <c r="AJ271">
        <v>-1</v>
      </c>
      <c r="AK271">
        <v>1</v>
      </c>
      <c r="AL271">
        <v>12</v>
      </c>
      <c r="AM271" t="s">
        <v>195</v>
      </c>
      <c r="AN271">
        <v>1515</v>
      </c>
      <c r="AY271">
        <v>6542</v>
      </c>
      <c r="AZ271">
        <v>8578</v>
      </c>
      <c r="BA271">
        <v>8830</v>
      </c>
      <c r="BB271">
        <v>9572</v>
      </c>
      <c r="BC271">
        <v>9760</v>
      </c>
      <c r="BD271">
        <v>9218</v>
      </c>
      <c r="BE271">
        <v>9810</v>
      </c>
      <c r="BF271">
        <v>10370</v>
      </c>
      <c r="BG271">
        <v>10466</v>
      </c>
      <c r="BH271">
        <v>13646</v>
      </c>
      <c r="BI271">
        <v>13268</v>
      </c>
      <c r="BJ271" s="2">
        <f>ROUND(SUM(BH271:BI271)/SUM($BH$114:$BI$349)*(1000*irw_fw_harvest!$AH$22-SUM(PL!$BJ$66:$BJ$113)),0)</f>
        <v>4101</v>
      </c>
      <c r="BK271" s="2">
        <f>ROUND(SUM(BH271:BI271)/SUM($BH$114:$BI$349)*(1000*irw_fw_harvest!$AI$22-SUM(PL!$BK$66:$BK$113)),0)</f>
        <v>7245</v>
      </c>
      <c r="BM271" s="7">
        <f>ROUND(SUM(BH271:BI271)/SUM($BH$114:$BI$349)*(1000*irw_fw_harvest!$AH$52),0)</f>
        <v>52001</v>
      </c>
      <c r="BN271" s="7">
        <f>ROUND(SUM(BH271:BI271)/SUM($BH$114:$BI$349)*(1000*irw_fw_harvest!$AI$52),0)</f>
        <v>51646</v>
      </c>
      <c r="BP271" s="12">
        <f t="shared" si="8"/>
        <v>56102</v>
      </c>
      <c r="BQ271" s="12">
        <f t="shared" si="8"/>
        <v>58891</v>
      </c>
    </row>
    <row r="272" spans="1:69" ht="19.5" x14ac:dyDescent="0.6">
      <c r="A272" t="s">
        <v>200</v>
      </c>
      <c r="B272" t="s">
        <v>169</v>
      </c>
      <c r="C272" t="s">
        <v>185</v>
      </c>
      <c r="D272" t="s">
        <v>417</v>
      </c>
      <c r="E272" t="s">
        <v>203</v>
      </c>
      <c r="F272" t="s">
        <v>173</v>
      </c>
      <c r="G272" t="s">
        <v>174</v>
      </c>
      <c r="H272" t="s">
        <v>181</v>
      </c>
      <c r="I272">
        <v>1</v>
      </c>
      <c r="J272" t="s">
        <v>176</v>
      </c>
      <c r="K272" t="b">
        <v>0</v>
      </c>
      <c r="L272">
        <v>78</v>
      </c>
      <c r="M272">
        <v>118</v>
      </c>
      <c r="N272">
        <v>78</v>
      </c>
      <c r="O272">
        <v>118</v>
      </c>
      <c r="P272">
        <v>6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  <c r="AI272">
        <v>-1</v>
      </c>
      <c r="AJ272">
        <v>-1</v>
      </c>
      <c r="AK272">
        <v>1</v>
      </c>
      <c r="AL272">
        <v>12</v>
      </c>
      <c r="AM272" t="s">
        <v>195</v>
      </c>
      <c r="AN272">
        <v>1515</v>
      </c>
      <c r="AY272">
        <v>37083</v>
      </c>
      <c r="AZ272">
        <v>49524</v>
      </c>
      <c r="BA272">
        <v>51862</v>
      </c>
      <c r="BB272">
        <v>57133</v>
      </c>
      <c r="BC272">
        <v>59110</v>
      </c>
      <c r="BD272">
        <v>56651</v>
      </c>
      <c r="BE272">
        <v>61604</v>
      </c>
      <c r="BF272">
        <v>66695</v>
      </c>
      <c r="BG272">
        <v>68026</v>
      </c>
      <c r="BH272">
        <v>89389</v>
      </c>
      <c r="BI272">
        <v>87752</v>
      </c>
      <c r="BJ272" s="2">
        <f>ROUND(SUM(BH272:BI272)/SUM($BH$114:$BI$349)*(1000*irw_fw_harvest!$AH$22-SUM(PL!$BJ$66:$BJ$113)),0)</f>
        <v>26991</v>
      </c>
      <c r="BK272" s="2">
        <f>ROUND(SUM(BH272:BI272)/SUM($BH$114:$BI$349)*(1000*irw_fw_harvest!$AI$22-SUM(PL!$BK$66:$BK$113)),0)</f>
        <v>47685</v>
      </c>
      <c r="BM272" s="7">
        <f>ROUND(SUM(BH272:BI272)/SUM($BH$114:$BI$349)*(1000*irw_fw_harvest!$AH$52),0)</f>
        <v>342258</v>
      </c>
      <c r="BN272" s="7">
        <f>ROUND(SUM(BH272:BI272)/SUM($BH$114:$BI$349)*(1000*irw_fw_harvest!$AI$52),0)</f>
        <v>339919</v>
      </c>
      <c r="BP272" s="12">
        <f t="shared" si="8"/>
        <v>369249</v>
      </c>
      <c r="BQ272" s="12">
        <f t="shared" si="8"/>
        <v>387604</v>
      </c>
    </row>
    <row r="273" spans="1:69" ht="19.5" x14ac:dyDescent="0.6">
      <c r="A273" t="s">
        <v>200</v>
      </c>
      <c r="B273" t="s">
        <v>169</v>
      </c>
      <c r="C273" t="s">
        <v>185</v>
      </c>
      <c r="D273" t="s">
        <v>418</v>
      </c>
      <c r="E273" t="s">
        <v>203</v>
      </c>
      <c r="F273" t="s">
        <v>173</v>
      </c>
      <c r="G273" t="s">
        <v>174</v>
      </c>
      <c r="H273" t="s">
        <v>181</v>
      </c>
      <c r="I273">
        <v>1</v>
      </c>
      <c r="J273" t="s">
        <v>176</v>
      </c>
      <c r="K273" t="b">
        <v>0</v>
      </c>
      <c r="L273">
        <v>78</v>
      </c>
      <c r="M273">
        <v>118</v>
      </c>
      <c r="N273">
        <v>78</v>
      </c>
      <c r="O273">
        <v>118</v>
      </c>
      <c r="P273">
        <v>6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  <c r="AI273">
        <v>-1</v>
      </c>
      <c r="AJ273">
        <v>-1</v>
      </c>
      <c r="AK273">
        <v>1</v>
      </c>
      <c r="AL273">
        <v>12</v>
      </c>
      <c r="AM273" t="s">
        <v>195</v>
      </c>
      <c r="AN273">
        <v>1515</v>
      </c>
      <c r="AY273">
        <v>14492</v>
      </c>
      <c r="AZ273">
        <v>19002</v>
      </c>
      <c r="BA273">
        <v>19562</v>
      </c>
      <c r="BB273">
        <v>21204</v>
      </c>
      <c r="BC273">
        <v>21613</v>
      </c>
      <c r="BD273">
        <v>20413</v>
      </c>
      <c r="BE273">
        <v>21860</v>
      </c>
      <c r="BF273">
        <v>23208</v>
      </c>
      <c r="BG273">
        <v>23168</v>
      </c>
      <c r="BH273">
        <v>30085</v>
      </c>
      <c r="BI273">
        <v>29226</v>
      </c>
      <c r="BJ273" s="2">
        <f>ROUND(SUM(BH273:BI273)/SUM($BH$114:$BI$349)*(1000*irw_fw_harvest!$AH$22-SUM(PL!$BJ$66:$BJ$113)),0)</f>
        <v>9037</v>
      </c>
      <c r="BK273" s="2">
        <f>ROUND(SUM(BH273:BI273)/SUM($BH$114:$BI$349)*(1000*irw_fw_harvest!$AI$22-SUM(PL!$BK$66:$BK$113)),0)</f>
        <v>15966</v>
      </c>
      <c r="BM273" s="7">
        <f>ROUND(SUM(BH273:BI273)/SUM($BH$114:$BI$349)*(1000*irw_fw_harvest!$AH$52),0)</f>
        <v>114596</v>
      </c>
      <c r="BN273" s="7">
        <f>ROUND(SUM(BH273:BI273)/SUM($BH$114:$BI$349)*(1000*irw_fw_harvest!$AI$52),0)</f>
        <v>113813</v>
      </c>
      <c r="BP273" s="12">
        <f t="shared" si="8"/>
        <v>123633</v>
      </c>
      <c r="BQ273" s="12">
        <f t="shared" si="8"/>
        <v>129779</v>
      </c>
    </row>
    <row r="274" spans="1:69" ht="19.5" x14ac:dyDescent="0.6">
      <c r="A274" t="s">
        <v>200</v>
      </c>
      <c r="B274" t="s">
        <v>169</v>
      </c>
      <c r="C274" t="s">
        <v>185</v>
      </c>
      <c r="D274" t="s">
        <v>419</v>
      </c>
      <c r="E274" t="s">
        <v>203</v>
      </c>
      <c r="F274" t="s">
        <v>173</v>
      </c>
      <c r="G274" t="s">
        <v>174</v>
      </c>
      <c r="H274" t="s">
        <v>181</v>
      </c>
      <c r="I274">
        <v>1</v>
      </c>
      <c r="J274" t="s">
        <v>176</v>
      </c>
      <c r="K274" t="b">
        <v>0</v>
      </c>
      <c r="L274">
        <v>78</v>
      </c>
      <c r="M274">
        <v>118</v>
      </c>
      <c r="N274">
        <v>78</v>
      </c>
      <c r="O274">
        <v>118</v>
      </c>
      <c r="P274">
        <v>6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  <c r="AI274">
        <v>-1</v>
      </c>
      <c r="AJ274">
        <v>-1</v>
      </c>
      <c r="AK274">
        <v>1</v>
      </c>
      <c r="AL274">
        <v>12</v>
      </c>
      <c r="AM274" t="s">
        <v>195</v>
      </c>
      <c r="AN274">
        <v>1515</v>
      </c>
      <c r="AY274">
        <v>17627</v>
      </c>
      <c r="AZ274">
        <v>23696</v>
      </c>
      <c r="BA274">
        <v>24964</v>
      </c>
      <c r="BB274">
        <v>27654</v>
      </c>
      <c r="BC274">
        <v>28756</v>
      </c>
      <c r="BD274">
        <v>27694</v>
      </c>
      <c r="BE274">
        <v>30436</v>
      </c>
      <c r="BF274">
        <v>33034</v>
      </c>
      <c r="BG274">
        <v>33622</v>
      </c>
      <c r="BH274">
        <v>44316</v>
      </c>
      <c r="BI274">
        <v>43647</v>
      </c>
      <c r="BJ274" s="2">
        <f>ROUND(SUM(BH274:BI274)/SUM($BH$114:$BI$349)*(1000*irw_fw_harvest!$AH$22-SUM(PL!$BJ$66:$BJ$113)),0)</f>
        <v>13403</v>
      </c>
      <c r="BK274" s="2">
        <f>ROUND(SUM(BH274:BI274)/SUM($BH$114:$BI$349)*(1000*irw_fw_harvest!$AI$22-SUM(PL!$BK$66:$BK$113)),0)</f>
        <v>23679</v>
      </c>
      <c r="BM274" s="7">
        <f>ROUND(SUM(BH274:BI274)/SUM($BH$114:$BI$349)*(1000*irw_fw_harvest!$AH$52),0)</f>
        <v>169955</v>
      </c>
      <c r="BN274" s="7">
        <f>ROUND(SUM(BH274:BI274)/SUM($BH$114:$BI$349)*(1000*irw_fw_harvest!$AI$52),0)</f>
        <v>168794</v>
      </c>
      <c r="BP274" s="12">
        <f t="shared" si="8"/>
        <v>183358</v>
      </c>
      <c r="BQ274" s="12">
        <f t="shared" si="8"/>
        <v>192473</v>
      </c>
    </row>
    <row r="275" spans="1:69" ht="19.5" x14ac:dyDescent="0.6">
      <c r="A275" t="s">
        <v>200</v>
      </c>
      <c r="B275" t="s">
        <v>169</v>
      </c>
      <c r="C275" t="s">
        <v>185</v>
      </c>
      <c r="D275" t="s">
        <v>420</v>
      </c>
      <c r="E275" t="s">
        <v>203</v>
      </c>
      <c r="F275" t="s">
        <v>173</v>
      </c>
      <c r="G275" t="s">
        <v>174</v>
      </c>
      <c r="H275" t="s">
        <v>181</v>
      </c>
      <c r="I275">
        <v>1</v>
      </c>
      <c r="J275" t="s">
        <v>176</v>
      </c>
      <c r="K275" t="b">
        <v>0</v>
      </c>
      <c r="L275">
        <v>78</v>
      </c>
      <c r="M275">
        <v>118</v>
      </c>
      <c r="N275">
        <v>78</v>
      </c>
      <c r="O275">
        <v>118</v>
      </c>
      <c r="P275">
        <v>6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  <c r="AI275">
        <v>-1</v>
      </c>
      <c r="AJ275">
        <v>-1</v>
      </c>
      <c r="AK275">
        <v>1</v>
      </c>
      <c r="AL275">
        <v>12</v>
      </c>
      <c r="AM275" t="s">
        <v>195</v>
      </c>
      <c r="AN275">
        <v>1515</v>
      </c>
      <c r="AY275">
        <v>7420</v>
      </c>
      <c r="AZ275">
        <v>9563</v>
      </c>
      <c r="BA275">
        <v>9682</v>
      </c>
      <c r="BB275">
        <v>10326</v>
      </c>
      <c r="BC275">
        <v>10365</v>
      </c>
      <c r="BD275">
        <v>9639</v>
      </c>
      <c r="BE275">
        <v>10086</v>
      </c>
      <c r="BF275">
        <v>10495</v>
      </c>
      <c r="BG275">
        <v>10356</v>
      </c>
      <c r="BH275">
        <v>13253</v>
      </c>
      <c r="BI275">
        <v>12711</v>
      </c>
      <c r="BJ275" s="2">
        <f>ROUND(SUM(BH275:BI275)/SUM($BH$114:$BI$349)*(1000*irw_fw_harvest!$AH$22-SUM(PL!$BJ$66:$BJ$113)),0)</f>
        <v>3956</v>
      </c>
      <c r="BK275" s="2">
        <f>ROUND(SUM(BH275:BI275)/SUM($BH$114:$BI$349)*(1000*irw_fw_harvest!$AI$22-SUM(PL!$BK$66:$BK$113)),0)</f>
        <v>6989</v>
      </c>
      <c r="BM275" s="7">
        <f>ROUND(SUM(BH275:BI275)/SUM($BH$114:$BI$349)*(1000*irw_fw_harvest!$AH$52),0)</f>
        <v>50166</v>
      </c>
      <c r="BN275" s="7">
        <f>ROUND(SUM(BH275:BI275)/SUM($BH$114:$BI$349)*(1000*irw_fw_harvest!$AI$52),0)</f>
        <v>49823</v>
      </c>
      <c r="BP275" s="12">
        <f t="shared" si="8"/>
        <v>54122</v>
      </c>
      <c r="BQ275" s="12">
        <f t="shared" si="8"/>
        <v>56812</v>
      </c>
    </row>
    <row r="276" spans="1:69" ht="19.5" x14ac:dyDescent="0.6">
      <c r="A276" t="s">
        <v>200</v>
      </c>
      <c r="B276" t="s">
        <v>169</v>
      </c>
      <c r="C276" t="s">
        <v>185</v>
      </c>
      <c r="D276" t="s">
        <v>421</v>
      </c>
      <c r="E276" t="s">
        <v>203</v>
      </c>
      <c r="F276" t="s">
        <v>173</v>
      </c>
      <c r="G276" t="s">
        <v>174</v>
      </c>
      <c r="H276" t="s">
        <v>181</v>
      </c>
      <c r="I276">
        <v>1</v>
      </c>
      <c r="J276" t="s">
        <v>176</v>
      </c>
      <c r="K276" t="b">
        <v>0</v>
      </c>
      <c r="L276">
        <v>78</v>
      </c>
      <c r="M276">
        <v>118</v>
      </c>
      <c r="N276">
        <v>78</v>
      </c>
      <c r="O276">
        <v>118</v>
      </c>
      <c r="P276">
        <v>6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  <c r="AI276">
        <v>-1</v>
      </c>
      <c r="AJ276">
        <v>-1</v>
      </c>
      <c r="AK276">
        <v>1</v>
      </c>
      <c r="AL276">
        <v>12</v>
      </c>
      <c r="AM276" t="s">
        <v>195</v>
      </c>
      <c r="AN276">
        <v>1515</v>
      </c>
      <c r="AY276">
        <v>34082</v>
      </c>
      <c r="AZ276">
        <v>44492</v>
      </c>
      <c r="BA276">
        <v>45615</v>
      </c>
      <c r="BB276">
        <v>49249</v>
      </c>
      <c r="BC276">
        <v>50021</v>
      </c>
      <c r="BD276">
        <v>47071</v>
      </c>
      <c r="BE276">
        <v>50007</v>
      </c>
      <c r="BF276">
        <v>52838</v>
      </c>
      <c r="BG276">
        <v>52826</v>
      </c>
      <c r="BH276">
        <v>68338</v>
      </c>
      <c r="BI276">
        <v>66233</v>
      </c>
      <c r="BJ276" s="2">
        <f>ROUND(SUM(BH276:BI276)/SUM($BH$114:$BI$349)*(1000*irw_fw_harvest!$AH$22-SUM(PL!$BJ$66:$BJ$113)),0)</f>
        <v>20504</v>
      </c>
      <c r="BK276" s="2">
        <f>ROUND(SUM(BH276:BI276)/SUM($BH$114:$BI$349)*(1000*irw_fw_harvest!$AI$22-SUM(PL!$BK$66:$BK$113)),0)</f>
        <v>36226</v>
      </c>
      <c r="BM276" s="7">
        <f>ROUND(SUM(BH276:BI276)/SUM($BH$114:$BI$349)*(1000*irw_fw_harvest!$AH$52),0)</f>
        <v>260007</v>
      </c>
      <c r="BN276" s="7">
        <f>ROUND(SUM(BH276:BI276)/SUM($BH$114:$BI$349)*(1000*irw_fw_harvest!$AI$52),0)</f>
        <v>258231</v>
      </c>
      <c r="BP276" s="12">
        <f t="shared" si="8"/>
        <v>280511</v>
      </c>
      <c r="BQ276" s="12">
        <f t="shared" si="8"/>
        <v>294457</v>
      </c>
    </row>
    <row r="277" spans="1:69" ht="19.5" x14ac:dyDescent="0.6">
      <c r="A277" t="s">
        <v>200</v>
      </c>
      <c r="B277" t="s">
        <v>169</v>
      </c>
      <c r="C277" t="s">
        <v>185</v>
      </c>
      <c r="D277" t="s">
        <v>422</v>
      </c>
      <c r="E277" t="s">
        <v>203</v>
      </c>
      <c r="F277" t="s">
        <v>173</v>
      </c>
      <c r="G277" t="s">
        <v>174</v>
      </c>
      <c r="H277" t="s">
        <v>181</v>
      </c>
      <c r="I277">
        <v>1</v>
      </c>
      <c r="J277" t="s">
        <v>176</v>
      </c>
      <c r="K277" t="b">
        <v>0</v>
      </c>
      <c r="L277">
        <v>78</v>
      </c>
      <c r="M277">
        <v>118</v>
      </c>
      <c r="N277">
        <v>78</v>
      </c>
      <c r="O277">
        <v>118</v>
      </c>
      <c r="P277">
        <v>6</v>
      </c>
      <c r="Q277">
        <v>-1</v>
      </c>
      <c r="R277">
        <v>-1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  <c r="AI277">
        <v>-1</v>
      </c>
      <c r="AJ277">
        <v>-1</v>
      </c>
      <c r="AK277">
        <v>1</v>
      </c>
      <c r="AL277">
        <v>12</v>
      </c>
      <c r="AM277" t="s">
        <v>195</v>
      </c>
      <c r="AN277">
        <v>1515</v>
      </c>
      <c r="AY277">
        <v>45495</v>
      </c>
      <c r="AZ277">
        <v>59438</v>
      </c>
      <c r="BA277">
        <v>60979</v>
      </c>
      <c r="BB277">
        <v>65877</v>
      </c>
      <c r="BC277">
        <v>66938</v>
      </c>
      <c r="BD277">
        <v>63022</v>
      </c>
      <c r="BE277">
        <v>67127</v>
      </c>
      <c r="BF277">
        <v>70991</v>
      </c>
      <c r="BG277">
        <v>70854</v>
      </c>
      <c r="BH277">
        <v>91858</v>
      </c>
      <c r="BI277">
        <v>89029</v>
      </c>
      <c r="BJ277" s="2">
        <f>ROUND(SUM(BH277:BI277)/SUM($BH$114:$BI$349)*(1000*irw_fw_harvest!$AH$22-SUM(PL!$BJ$66:$BJ$113)),0)</f>
        <v>27562</v>
      </c>
      <c r="BK277" s="2">
        <f>ROUND(SUM(BH277:BI277)/SUM($BH$114:$BI$349)*(1000*irw_fw_harvest!$AI$22-SUM(PL!$BK$66:$BK$113)),0)</f>
        <v>48693</v>
      </c>
      <c r="BM277" s="7">
        <f>ROUND(SUM(BH277:BI277)/SUM($BH$114:$BI$349)*(1000*irw_fw_harvest!$AH$52),0)</f>
        <v>349495</v>
      </c>
      <c r="BN277" s="7">
        <f>ROUND(SUM(BH277:BI277)/SUM($BH$114:$BI$349)*(1000*irw_fw_harvest!$AI$52),0)</f>
        <v>347108</v>
      </c>
      <c r="BP277" s="12">
        <f t="shared" si="8"/>
        <v>377057</v>
      </c>
      <c r="BQ277" s="12">
        <f t="shared" si="8"/>
        <v>395801</v>
      </c>
    </row>
    <row r="278" spans="1:69" ht="19.5" x14ac:dyDescent="0.6">
      <c r="A278" t="s">
        <v>200</v>
      </c>
      <c r="B278" t="s">
        <v>169</v>
      </c>
      <c r="C278" t="s">
        <v>185</v>
      </c>
      <c r="D278" t="s">
        <v>252</v>
      </c>
      <c r="E278" t="s">
        <v>203</v>
      </c>
      <c r="F278" t="s">
        <v>173</v>
      </c>
      <c r="G278" t="s">
        <v>174</v>
      </c>
      <c r="H278" t="s">
        <v>181</v>
      </c>
      <c r="I278">
        <v>1</v>
      </c>
      <c r="J278" t="s">
        <v>176</v>
      </c>
      <c r="K278" t="b">
        <v>0</v>
      </c>
      <c r="L278">
        <v>119</v>
      </c>
      <c r="M278">
        <v>139</v>
      </c>
      <c r="N278">
        <v>119</v>
      </c>
      <c r="O278">
        <v>139</v>
      </c>
      <c r="P278">
        <v>6</v>
      </c>
      <c r="Q278">
        <v>-1</v>
      </c>
      <c r="R278">
        <v>-1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  <c r="AI278">
        <v>-1</v>
      </c>
      <c r="AJ278">
        <v>-1</v>
      </c>
      <c r="AK278">
        <v>1</v>
      </c>
      <c r="AL278">
        <v>12</v>
      </c>
      <c r="AM278" t="s">
        <v>195</v>
      </c>
      <c r="AN278">
        <v>1717</v>
      </c>
      <c r="AY278">
        <v>1246</v>
      </c>
      <c r="AZ278">
        <v>2078</v>
      </c>
      <c r="BA278">
        <v>2570</v>
      </c>
      <c r="BB278">
        <v>3232</v>
      </c>
      <c r="BC278">
        <v>3718</v>
      </c>
      <c r="BD278">
        <v>3908</v>
      </c>
      <c r="BE278">
        <v>4658</v>
      </c>
      <c r="BF278">
        <v>5435</v>
      </c>
      <c r="BG278">
        <v>6020</v>
      </c>
      <c r="BH278">
        <v>8379</v>
      </c>
      <c r="BI278">
        <v>8563</v>
      </c>
      <c r="BJ278" s="2">
        <f>ROUND(SUM(BH278:BI278)/SUM($BH$114:$BI$349)*(1000*irw_fw_harvest!$AH$22-SUM(PL!$BJ$66:$BJ$113)),0)</f>
        <v>2581</v>
      </c>
      <c r="BK278" s="2">
        <f>ROUND(SUM(BH278:BI278)/SUM($BH$114:$BI$349)*(1000*irw_fw_harvest!$AI$22-SUM(PL!$BK$66:$BK$113)),0)</f>
        <v>4561</v>
      </c>
      <c r="BM278" s="7">
        <f>ROUND(SUM(BH278:BI278)/SUM($BH$114:$BI$349)*(1000*irw_fw_harvest!$AH$52),0)</f>
        <v>32734</v>
      </c>
      <c r="BN278" s="7">
        <f>ROUND(SUM(BH278:BI278)/SUM($BH$114:$BI$349)*(1000*irw_fw_harvest!$AI$52),0)</f>
        <v>32510</v>
      </c>
      <c r="BP278" s="12">
        <f t="shared" si="8"/>
        <v>35315</v>
      </c>
      <c r="BQ278" s="12">
        <f t="shared" si="8"/>
        <v>37071</v>
      </c>
    </row>
    <row r="279" spans="1:69" ht="19.5" x14ac:dyDescent="0.6">
      <c r="A279" t="s">
        <v>200</v>
      </c>
      <c r="B279" t="s">
        <v>169</v>
      </c>
      <c r="C279" t="s">
        <v>185</v>
      </c>
      <c r="D279" t="s">
        <v>356</v>
      </c>
      <c r="E279" t="s">
        <v>203</v>
      </c>
      <c r="F279" t="s">
        <v>173</v>
      </c>
      <c r="G279" t="s">
        <v>174</v>
      </c>
      <c r="H279" t="s">
        <v>181</v>
      </c>
      <c r="I279">
        <v>1</v>
      </c>
      <c r="J279" t="s">
        <v>176</v>
      </c>
      <c r="K279" t="b">
        <v>0</v>
      </c>
      <c r="L279">
        <v>119</v>
      </c>
      <c r="M279">
        <v>139</v>
      </c>
      <c r="N279">
        <v>119</v>
      </c>
      <c r="O279">
        <v>139</v>
      </c>
      <c r="P279">
        <v>6</v>
      </c>
      <c r="Q279">
        <v>-1</v>
      </c>
      <c r="R279">
        <v>-1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  <c r="AI279">
        <v>-1</v>
      </c>
      <c r="AJ279">
        <v>-1</v>
      </c>
      <c r="AK279">
        <v>1</v>
      </c>
      <c r="AL279">
        <v>12</v>
      </c>
      <c r="AM279" t="s">
        <v>195</v>
      </c>
      <c r="AN279">
        <v>1717</v>
      </c>
      <c r="AY279">
        <v>2436</v>
      </c>
      <c r="AZ279">
        <v>3137</v>
      </c>
      <c r="BA279">
        <v>3174</v>
      </c>
      <c r="BB279">
        <v>3383</v>
      </c>
      <c r="BC279">
        <v>3394</v>
      </c>
      <c r="BD279">
        <v>3153</v>
      </c>
      <c r="BE279">
        <v>3307</v>
      </c>
      <c r="BF279">
        <v>3455</v>
      </c>
      <c r="BG279">
        <v>3443</v>
      </c>
      <c r="BH279">
        <v>4453</v>
      </c>
      <c r="BI279">
        <v>4252</v>
      </c>
      <c r="BJ279" s="2">
        <f>ROUND(SUM(BH279:BI279)/SUM($BH$114:$BI$349)*(1000*irw_fw_harvest!$AH$22-SUM(PL!$BJ$66:$BJ$113)),0)</f>
        <v>1326</v>
      </c>
      <c r="BK279" s="2">
        <f>ROUND(SUM(BH279:BI279)/SUM($BH$114:$BI$349)*(1000*irw_fw_harvest!$AI$22-SUM(PL!$BK$66:$BK$113)),0)</f>
        <v>2343</v>
      </c>
      <c r="BM279" s="7">
        <f>ROUND(SUM(BH279:BI279)/SUM($BH$114:$BI$349)*(1000*irw_fw_harvest!$AH$52),0)</f>
        <v>16819</v>
      </c>
      <c r="BN279" s="7">
        <f>ROUND(SUM(BH279:BI279)/SUM($BH$114:$BI$349)*(1000*irw_fw_harvest!$AI$52),0)</f>
        <v>16704</v>
      </c>
      <c r="BP279" s="12">
        <f t="shared" si="8"/>
        <v>18145</v>
      </c>
      <c r="BQ279" s="12">
        <f t="shared" si="8"/>
        <v>19047</v>
      </c>
    </row>
    <row r="280" spans="1:69" ht="19.5" x14ac:dyDescent="0.6">
      <c r="A280" t="s">
        <v>200</v>
      </c>
      <c r="B280" t="s">
        <v>169</v>
      </c>
      <c r="C280" t="s">
        <v>185</v>
      </c>
      <c r="D280" t="s">
        <v>417</v>
      </c>
      <c r="E280" t="s">
        <v>203</v>
      </c>
      <c r="F280" t="s">
        <v>173</v>
      </c>
      <c r="G280" t="s">
        <v>174</v>
      </c>
      <c r="H280" t="s">
        <v>181</v>
      </c>
      <c r="I280">
        <v>1</v>
      </c>
      <c r="J280" t="s">
        <v>176</v>
      </c>
      <c r="K280" t="b">
        <v>0</v>
      </c>
      <c r="L280">
        <v>119</v>
      </c>
      <c r="M280">
        <v>139</v>
      </c>
      <c r="N280">
        <v>119</v>
      </c>
      <c r="O280">
        <v>139</v>
      </c>
      <c r="P280">
        <v>6</v>
      </c>
      <c r="Q280">
        <v>-1</v>
      </c>
      <c r="R280">
        <v>-1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  <c r="AI280">
        <v>-1</v>
      </c>
      <c r="AJ280">
        <v>-1</v>
      </c>
      <c r="AK280">
        <v>1</v>
      </c>
      <c r="AL280">
        <v>12</v>
      </c>
      <c r="AM280" t="s">
        <v>195</v>
      </c>
      <c r="AN280">
        <v>1717</v>
      </c>
      <c r="AY280">
        <v>1034</v>
      </c>
      <c r="AZ280">
        <v>1728</v>
      </c>
      <c r="BA280">
        <v>2141</v>
      </c>
      <c r="BB280">
        <v>2698</v>
      </c>
      <c r="BC280">
        <v>3109</v>
      </c>
      <c r="BD280">
        <v>3274</v>
      </c>
      <c r="BE280">
        <v>3997</v>
      </c>
      <c r="BF280">
        <v>4692</v>
      </c>
      <c r="BG280">
        <v>5027</v>
      </c>
      <c r="BH280">
        <v>6919</v>
      </c>
      <c r="BI280">
        <v>7090</v>
      </c>
      <c r="BJ280" s="2">
        <f>ROUND(SUM(BH280:BI280)/SUM($BH$114:$BI$349)*(1000*irw_fw_harvest!$AH$22-SUM(PL!$BJ$66:$BJ$113)),0)</f>
        <v>2135</v>
      </c>
      <c r="BK280" s="2">
        <f>ROUND(SUM(BH280:BI280)/SUM($BH$114:$BI$349)*(1000*irw_fw_harvest!$AI$22-SUM(PL!$BK$66:$BK$113)),0)</f>
        <v>3771</v>
      </c>
      <c r="BM280" s="7">
        <f>ROUND(SUM(BH280:BI280)/SUM($BH$114:$BI$349)*(1000*irw_fw_harvest!$AH$52),0)</f>
        <v>27067</v>
      </c>
      <c r="BN280" s="7">
        <f>ROUND(SUM(BH280:BI280)/SUM($BH$114:$BI$349)*(1000*irw_fw_harvest!$AI$52),0)</f>
        <v>26882</v>
      </c>
      <c r="BP280" s="12">
        <f t="shared" si="8"/>
        <v>29202</v>
      </c>
      <c r="BQ280" s="12">
        <f t="shared" si="8"/>
        <v>30653</v>
      </c>
    </row>
    <row r="281" spans="1:69" ht="19.5" x14ac:dyDescent="0.6">
      <c r="A281" t="s">
        <v>200</v>
      </c>
      <c r="B281" t="s">
        <v>169</v>
      </c>
      <c r="C281" t="s">
        <v>185</v>
      </c>
      <c r="D281" t="s">
        <v>418</v>
      </c>
      <c r="E281" t="s">
        <v>203</v>
      </c>
      <c r="F281" t="s">
        <v>173</v>
      </c>
      <c r="G281" t="s">
        <v>174</v>
      </c>
      <c r="H281" t="s">
        <v>181</v>
      </c>
      <c r="I281">
        <v>1</v>
      </c>
      <c r="J281" t="s">
        <v>176</v>
      </c>
      <c r="K281" t="b">
        <v>0</v>
      </c>
      <c r="L281">
        <v>119</v>
      </c>
      <c r="M281">
        <v>139</v>
      </c>
      <c r="N281">
        <v>119</v>
      </c>
      <c r="O281">
        <v>139</v>
      </c>
      <c r="P281">
        <v>6</v>
      </c>
      <c r="Q281">
        <v>-1</v>
      </c>
      <c r="R281">
        <v>-1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  <c r="AI281">
        <v>-1</v>
      </c>
      <c r="AJ281">
        <v>-1</v>
      </c>
      <c r="AK281">
        <v>1</v>
      </c>
      <c r="AL281">
        <v>12</v>
      </c>
      <c r="AM281" t="s">
        <v>195</v>
      </c>
      <c r="AN281">
        <v>1717</v>
      </c>
      <c r="AY281">
        <v>649</v>
      </c>
      <c r="AZ281">
        <v>1084</v>
      </c>
      <c r="BA281">
        <v>1342</v>
      </c>
      <c r="BB281">
        <v>1689</v>
      </c>
      <c r="BC281">
        <v>1945</v>
      </c>
      <c r="BD281">
        <v>2046</v>
      </c>
      <c r="BE281">
        <v>2448</v>
      </c>
      <c r="BF281">
        <v>2870</v>
      </c>
      <c r="BG281">
        <v>3168</v>
      </c>
      <c r="BH281">
        <v>4376</v>
      </c>
      <c r="BI281">
        <v>4477</v>
      </c>
      <c r="BJ281" s="2">
        <f>ROUND(SUM(BH281:BI281)/SUM($BH$114:$BI$349)*(1000*irw_fw_harvest!$AH$22-SUM(PL!$BJ$66:$BJ$113)),0)</f>
        <v>1349</v>
      </c>
      <c r="BK281" s="2">
        <f>ROUND(SUM(BH281:BI281)/SUM($BH$114:$BI$349)*(1000*irw_fw_harvest!$AI$22-SUM(PL!$BK$66:$BK$113)),0)</f>
        <v>2383</v>
      </c>
      <c r="BM281" s="7">
        <f>ROUND(SUM(BH281:BI281)/SUM($BH$114:$BI$349)*(1000*irw_fw_harvest!$AH$52),0)</f>
        <v>17105</v>
      </c>
      <c r="BN281" s="7">
        <f>ROUND(SUM(BH281:BI281)/SUM($BH$114:$BI$349)*(1000*irw_fw_harvest!$AI$52),0)</f>
        <v>16988</v>
      </c>
      <c r="BP281" s="12">
        <f t="shared" si="8"/>
        <v>18454</v>
      </c>
      <c r="BQ281" s="12">
        <f t="shared" si="8"/>
        <v>19371</v>
      </c>
    </row>
    <row r="282" spans="1:69" ht="19.5" x14ac:dyDescent="0.6">
      <c r="A282" t="s">
        <v>200</v>
      </c>
      <c r="B282" t="s">
        <v>169</v>
      </c>
      <c r="C282" t="s">
        <v>185</v>
      </c>
      <c r="D282" t="s">
        <v>419</v>
      </c>
      <c r="E282" t="s">
        <v>203</v>
      </c>
      <c r="F282" t="s">
        <v>173</v>
      </c>
      <c r="G282" t="s">
        <v>174</v>
      </c>
      <c r="H282" t="s">
        <v>181</v>
      </c>
      <c r="I282">
        <v>1</v>
      </c>
      <c r="J282" t="s">
        <v>176</v>
      </c>
      <c r="K282" t="b">
        <v>0</v>
      </c>
      <c r="L282">
        <v>119</v>
      </c>
      <c r="M282">
        <v>139</v>
      </c>
      <c r="N282">
        <v>119</v>
      </c>
      <c r="O282">
        <v>139</v>
      </c>
      <c r="P282">
        <v>6</v>
      </c>
      <c r="Q282">
        <v>-1</v>
      </c>
      <c r="R282">
        <v>-1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  <c r="AI282">
        <v>-1</v>
      </c>
      <c r="AJ282">
        <v>-1</v>
      </c>
      <c r="AK282">
        <v>1</v>
      </c>
      <c r="AL282">
        <v>12</v>
      </c>
      <c r="AM282" t="s">
        <v>195</v>
      </c>
      <c r="AN282">
        <v>1717</v>
      </c>
      <c r="AY282">
        <v>454</v>
      </c>
      <c r="AZ282">
        <v>758</v>
      </c>
      <c r="BA282">
        <v>938</v>
      </c>
      <c r="BB282">
        <v>1182</v>
      </c>
      <c r="BC282">
        <v>1360</v>
      </c>
      <c r="BD282">
        <v>1431</v>
      </c>
      <c r="BE282">
        <v>1753</v>
      </c>
      <c r="BF282">
        <v>2048</v>
      </c>
      <c r="BG282">
        <v>2192</v>
      </c>
      <c r="BH282">
        <v>3015</v>
      </c>
      <c r="BI282">
        <v>3087</v>
      </c>
      <c r="BJ282" s="2">
        <f>ROUND(SUM(BH282:BI282)/SUM($BH$114:$BI$349)*(1000*irw_fw_harvest!$AH$22-SUM(PL!$BJ$66:$BJ$113)),0)</f>
        <v>930</v>
      </c>
      <c r="BK282" s="2">
        <f>ROUND(SUM(BH282:BI282)/SUM($BH$114:$BI$349)*(1000*irw_fw_harvest!$AI$22-SUM(PL!$BK$66:$BK$113)),0)</f>
        <v>1643</v>
      </c>
      <c r="BM282" s="7">
        <f>ROUND(SUM(BH282:BI282)/SUM($BH$114:$BI$349)*(1000*irw_fw_harvest!$AH$52),0)</f>
        <v>11790</v>
      </c>
      <c r="BN282" s="7">
        <f>ROUND(SUM(BH282:BI282)/SUM($BH$114:$BI$349)*(1000*irw_fw_harvest!$AI$52),0)</f>
        <v>11709</v>
      </c>
      <c r="BP282" s="12">
        <f t="shared" si="8"/>
        <v>12720</v>
      </c>
      <c r="BQ282" s="12">
        <f t="shared" si="8"/>
        <v>13352</v>
      </c>
    </row>
    <row r="283" spans="1:69" ht="19.5" x14ac:dyDescent="0.6">
      <c r="A283" t="s">
        <v>200</v>
      </c>
      <c r="B283" t="s">
        <v>169</v>
      </c>
      <c r="C283" t="s">
        <v>185</v>
      </c>
      <c r="D283" t="s">
        <v>420</v>
      </c>
      <c r="E283" t="s">
        <v>203</v>
      </c>
      <c r="F283" t="s">
        <v>173</v>
      </c>
      <c r="G283" t="s">
        <v>174</v>
      </c>
      <c r="H283" t="s">
        <v>181</v>
      </c>
      <c r="I283">
        <v>1</v>
      </c>
      <c r="J283" t="s">
        <v>176</v>
      </c>
      <c r="K283" t="b">
        <v>0</v>
      </c>
      <c r="L283">
        <v>119</v>
      </c>
      <c r="M283">
        <v>139</v>
      </c>
      <c r="N283">
        <v>119</v>
      </c>
      <c r="O283">
        <v>139</v>
      </c>
      <c r="P283">
        <v>6</v>
      </c>
      <c r="Q283">
        <v>-1</v>
      </c>
      <c r="R283">
        <v>-1</v>
      </c>
      <c r="S283">
        <v>-1</v>
      </c>
      <c r="T283">
        <v>-1</v>
      </c>
      <c r="U283">
        <v>-1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  <c r="AI283">
        <v>-1</v>
      </c>
      <c r="AJ283">
        <v>-1</v>
      </c>
      <c r="AK283">
        <v>1</v>
      </c>
      <c r="AL283">
        <v>12</v>
      </c>
      <c r="AM283" t="s">
        <v>195</v>
      </c>
      <c r="AN283">
        <v>1717</v>
      </c>
      <c r="AY283">
        <v>1920</v>
      </c>
      <c r="AZ283">
        <v>2500</v>
      </c>
      <c r="BA283">
        <v>2557</v>
      </c>
      <c r="BB283">
        <v>2755</v>
      </c>
      <c r="BC283">
        <v>2792</v>
      </c>
      <c r="BD283">
        <v>2621</v>
      </c>
      <c r="BE283">
        <v>2787</v>
      </c>
      <c r="BF283">
        <v>2951</v>
      </c>
      <c r="BG283">
        <v>2980</v>
      </c>
      <c r="BH283">
        <v>3879</v>
      </c>
      <c r="BI283">
        <v>3736</v>
      </c>
      <c r="BJ283" s="2">
        <f>ROUND(SUM(BH283:BI283)/SUM($BH$114:$BI$349)*(1000*irw_fw_harvest!$AH$22-SUM(PL!$BJ$66:$BJ$113)),0)</f>
        <v>1160</v>
      </c>
      <c r="BK283" s="2">
        <f>ROUND(SUM(BH283:BI283)/SUM($BH$114:$BI$349)*(1000*irw_fw_harvest!$AI$22-SUM(PL!$BK$66:$BK$113)),0)</f>
        <v>2050</v>
      </c>
      <c r="BM283" s="7">
        <f>ROUND(SUM(BH283:BI283)/SUM($BH$114:$BI$349)*(1000*irw_fw_harvest!$AH$52),0)</f>
        <v>14713</v>
      </c>
      <c r="BN283" s="7">
        <f>ROUND(SUM(BH283:BI283)/SUM($BH$114:$BI$349)*(1000*irw_fw_harvest!$AI$52),0)</f>
        <v>14613</v>
      </c>
      <c r="BP283" s="12">
        <f t="shared" si="8"/>
        <v>15873</v>
      </c>
      <c r="BQ283" s="12">
        <f t="shared" si="8"/>
        <v>16663</v>
      </c>
    </row>
    <row r="284" spans="1:69" ht="19.5" x14ac:dyDescent="0.6">
      <c r="A284" t="s">
        <v>200</v>
      </c>
      <c r="B284" t="s">
        <v>169</v>
      </c>
      <c r="C284" t="s">
        <v>185</v>
      </c>
      <c r="D284" t="s">
        <v>421</v>
      </c>
      <c r="E284" t="s">
        <v>203</v>
      </c>
      <c r="F284" t="s">
        <v>173</v>
      </c>
      <c r="G284" t="s">
        <v>174</v>
      </c>
      <c r="H284" t="s">
        <v>181</v>
      </c>
      <c r="I284">
        <v>1</v>
      </c>
      <c r="J284" t="s">
        <v>176</v>
      </c>
      <c r="K284" t="b">
        <v>0</v>
      </c>
      <c r="L284">
        <v>119</v>
      </c>
      <c r="M284">
        <v>139</v>
      </c>
      <c r="N284">
        <v>119</v>
      </c>
      <c r="O284">
        <v>139</v>
      </c>
      <c r="P284">
        <v>6</v>
      </c>
      <c r="Q284">
        <v>-1</v>
      </c>
      <c r="R284">
        <v>-1</v>
      </c>
      <c r="S284">
        <v>-1</v>
      </c>
      <c r="T284">
        <v>-1</v>
      </c>
      <c r="U284">
        <v>-1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  <c r="AI284">
        <v>-1</v>
      </c>
      <c r="AJ284">
        <v>-1</v>
      </c>
      <c r="AK284">
        <v>1</v>
      </c>
      <c r="AL284">
        <v>12</v>
      </c>
      <c r="AM284" t="s">
        <v>195</v>
      </c>
      <c r="AN284">
        <v>1717</v>
      </c>
      <c r="AY284">
        <v>10310</v>
      </c>
      <c r="AZ284">
        <v>13334</v>
      </c>
      <c r="BA284">
        <v>13549</v>
      </c>
      <c r="BB284">
        <v>14507</v>
      </c>
      <c r="BC284">
        <v>14618</v>
      </c>
      <c r="BD284">
        <v>13642</v>
      </c>
      <c r="BE284">
        <v>14402</v>
      </c>
      <c r="BF284">
        <v>15149</v>
      </c>
      <c r="BG284">
        <v>15198</v>
      </c>
      <c r="BH284">
        <v>19684</v>
      </c>
      <c r="BI284">
        <v>18880</v>
      </c>
      <c r="BJ284" s="2">
        <f>ROUND(SUM(BH284:BI284)/SUM($BH$114:$BI$349)*(1000*irw_fw_harvest!$AH$22-SUM(PL!$BJ$66:$BJ$113)),0)</f>
        <v>5876</v>
      </c>
      <c r="BK284" s="2">
        <f>ROUND(SUM(BH284:BI284)/SUM($BH$114:$BI$349)*(1000*irw_fw_harvest!$AI$22-SUM(PL!$BK$66:$BK$113)),0)</f>
        <v>10381</v>
      </c>
      <c r="BM284" s="7">
        <f>ROUND(SUM(BH284:BI284)/SUM($BH$114:$BI$349)*(1000*irw_fw_harvest!$AH$52),0)</f>
        <v>74510</v>
      </c>
      <c r="BN284" s="7">
        <f>ROUND(SUM(BH284:BI284)/SUM($BH$114:$BI$349)*(1000*irw_fw_harvest!$AI$52),0)</f>
        <v>74001</v>
      </c>
      <c r="BP284" s="12">
        <f t="shared" si="8"/>
        <v>80386</v>
      </c>
      <c r="BQ284" s="12">
        <f t="shared" si="8"/>
        <v>84382</v>
      </c>
    </row>
    <row r="285" spans="1:69" ht="19.5" x14ac:dyDescent="0.6">
      <c r="A285" t="s">
        <v>200</v>
      </c>
      <c r="B285" t="s">
        <v>169</v>
      </c>
      <c r="C285" t="s">
        <v>185</v>
      </c>
      <c r="D285" t="s">
        <v>422</v>
      </c>
      <c r="E285" t="s">
        <v>203</v>
      </c>
      <c r="F285" t="s">
        <v>173</v>
      </c>
      <c r="G285" t="s">
        <v>174</v>
      </c>
      <c r="H285" t="s">
        <v>181</v>
      </c>
      <c r="I285">
        <v>1</v>
      </c>
      <c r="J285" t="s">
        <v>176</v>
      </c>
      <c r="K285" t="b">
        <v>0</v>
      </c>
      <c r="L285">
        <v>119</v>
      </c>
      <c r="M285">
        <v>139</v>
      </c>
      <c r="N285">
        <v>119</v>
      </c>
      <c r="O285">
        <v>139</v>
      </c>
      <c r="P285">
        <v>6</v>
      </c>
      <c r="Q285">
        <v>-1</v>
      </c>
      <c r="R285">
        <v>-1</v>
      </c>
      <c r="S285">
        <v>-1</v>
      </c>
      <c r="T285">
        <v>-1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  <c r="AI285">
        <v>-1</v>
      </c>
      <c r="AJ285">
        <v>-1</v>
      </c>
      <c r="AK285">
        <v>1</v>
      </c>
      <c r="AL285">
        <v>12</v>
      </c>
      <c r="AM285" t="s">
        <v>195</v>
      </c>
      <c r="AN285">
        <v>1717</v>
      </c>
      <c r="AY285">
        <v>7827</v>
      </c>
      <c r="AZ285">
        <v>10362</v>
      </c>
      <c r="BA285">
        <v>10764</v>
      </c>
      <c r="BB285">
        <v>11771</v>
      </c>
      <c r="BC285">
        <v>12097</v>
      </c>
      <c r="BD285">
        <v>11515</v>
      </c>
      <c r="BE285">
        <v>12468</v>
      </c>
      <c r="BF285">
        <v>13451</v>
      </c>
      <c r="BG285">
        <v>13692</v>
      </c>
      <c r="BH285">
        <v>17840</v>
      </c>
      <c r="BI285">
        <v>17347</v>
      </c>
      <c r="BJ285" s="2">
        <f>ROUND(SUM(BH285:BI285)/SUM($BH$114:$BI$349)*(1000*irw_fw_harvest!$AH$22-SUM(PL!$BJ$66:$BJ$113)),0)</f>
        <v>5361</v>
      </c>
      <c r="BK285" s="2">
        <f>ROUND(SUM(BH285:BI285)/SUM($BH$114:$BI$349)*(1000*irw_fw_harvest!$AI$22-SUM(PL!$BK$66:$BK$113)),0)</f>
        <v>9472</v>
      </c>
      <c r="BM285" s="7">
        <f>ROUND(SUM(BH285:BI285)/SUM($BH$114:$BI$349)*(1000*irw_fw_harvest!$AH$52),0)</f>
        <v>67985</v>
      </c>
      <c r="BN285" s="7">
        <f>ROUND(SUM(BH285:BI285)/SUM($BH$114:$BI$349)*(1000*irw_fw_harvest!$AI$52),0)</f>
        <v>67521</v>
      </c>
      <c r="BP285" s="12">
        <f t="shared" si="8"/>
        <v>73346</v>
      </c>
      <c r="BQ285" s="12">
        <f t="shared" si="8"/>
        <v>76993</v>
      </c>
    </row>
    <row r="286" spans="1:69" ht="19.5" x14ac:dyDescent="0.6">
      <c r="A286" t="s">
        <v>200</v>
      </c>
      <c r="B286" t="s">
        <v>169</v>
      </c>
      <c r="C286" t="s">
        <v>196</v>
      </c>
      <c r="D286" t="s">
        <v>252</v>
      </c>
      <c r="E286" t="s">
        <v>203</v>
      </c>
      <c r="F286" t="s">
        <v>173</v>
      </c>
      <c r="G286" t="s">
        <v>174</v>
      </c>
      <c r="H286" t="s">
        <v>174</v>
      </c>
      <c r="I286">
        <v>1</v>
      </c>
      <c r="J286" t="s">
        <v>176</v>
      </c>
      <c r="K286" t="b">
        <v>0</v>
      </c>
      <c r="L286">
        <v>100</v>
      </c>
      <c r="M286">
        <v>210</v>
      </c>
      <c r="N286">
        <v>100</v>
      </c>
      <c r="O286">
        <v>210</v>
      </c>
      <c r="P286">
        <v>3</v>
      </c>
      <c r="Q286">
        <v>-1</v>
      </c>
      <c r="R286">
        <v>-1</v>
      </c>
      <c r="S286">
        <v>-1</v>
      </c>
      <c r="T286">
        <v>-1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  <c r="AI286">
        <v>-1</v>
      </c>
      <c r="AJ286">
        <v>-1</v>
      </c>
      <c r="AK286">
        <v>1</v>
      </c>
      <c r="AL286">
        <v>3</v>
      </c>
      <c r="AM286" t="s">
        <v>195</v>
      </c>
      <c r="AN286">
        <v>2222</v>
      </c>
      <c r="AY286">
        <v>13357</v>
      </c>
      <c r="AZ286">
        <v>15258</v>
      </c>
      <c r="BA286">
        <v>15001</v>
      </c>
      <c r="BB286">
        <v>16309</v>
      </c>
      <c r="BC286">
        <v>14470</v>
      </c>
      <c r="BD286">
        <v>17686</v>
      </c>
      <c r="BE286">
        <v>15127</v>
      </c>
      <c r="BF286">
        <v>16670</v>
      </c>
      <c r="BG286">
        <v>23990</v>
      </c>
      <c r="BH286">
        <v>27205</v>
      </c>
      <c r="BI286">
        <v>21912</v>
      </c>
      <c r="BJ286" s="2">
        <f>ROUND(SUM(BH286:BI286)/SUM($BH$114:$BI$349)*(1000*irw_fw_harvest!$AH$22-SUM(PL!$BJ$66:$BJ$113)),0)</f>
        <v>7484</v>
      </c>
      <c r="BK286" s="2">
        <f>ROUND(SUM(BH286:BI286)/SUM($BH$114:$BI$349)*(1000*irw_fw_harvest!$AI$22-SUM(PL!$BK$66:$BK$113)),0)</f>
        <v>13222</v>
      </c>
      <c r="BM286" s="7">
        <f>ROUND(SUM(BH286:BI286)/SUM($BH$114:$BI$349)*(1000*irw_fw_harvest!$AH$52),0)</f>
        <v>94900</v>
      </c>
      <c r="BN286" s="7">
        <f>ROUND(SUM(BH286:BI286)/SUM($BH$114:$BI$349)*(1000*irw_fw_harvest!$AI$52),0)</f>
        <v>94252</v>
      </c>
      <c r="BP286" s="12">
        <f t="shared" si="8"/>
        <v>102384</v>
      </c>
      <c r="BQ286" s="12">
        <f t="shared" si="8"/>
        <v>107474</v>
      </c>
    </row>
    <row r="287" spans="1:69" ht="19.5" x14ac:dyDescent="0.6">
      <c r="A287" t="s">
        <v>200</v>
      </c>
      <c r="B287" t="s">
        <v>169</v>
      </c>
      <c r="C287" t="s">
        <v>170</v>
      </c>
      <c r="D287" t="s">
        <v>252</v>
      </c>
      <c r="E287" t="s">
        <v>203</v>
      </c>
      <c r="F287" t="s">
        <v>173</v>
      </c>
      <c r="G287" t="s">
        <v>174</v>
      </c>
      <c r="H287" t="s">
        <v>174</v>
      </c>
      <c r="I287">
        <v>1</v>
      </c>
      <c r="J287" t="s">
        <v>176</v>
      </c>
      <c r="K287" t="b">
        <v>0</v>
      </c>
      <c r="L287">
        <v>95</v>
      </c>
      <c r="M287">
        <v>210</v>
      </c>
      <c r="N287">
        <v>95</v>
      </c>
      <c r="O287">
        <v>210</v>
      </c>
      <c r="P287">
        <v>3</v>
      </c>
      <c r="Q287">
        <v>-1</v>
      </c>
      <c r="R287">
        <v>-1</v>
      </c>
      <c r="S287">
        <v>-1</v>
      </c>
      <c r="T287">
        <v>-1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  <c r="AI287">
        <v>-1</v>
      </c>
      <c r="AJ287">
        <v>-1</v>
      </c>
      <c r="AK287">
        <v>1</v>
      </c>
      <c r="AL287">
        <v>3</v>
      </c>
      <c r="AM287" t="s">
        <v>195</v>
      </c>
      <c r="AN287">
        <v>2222</v>
      </c>
      <c r="AY287">
        <v>44552</v>
      </c>
      <c r="AZ287">
        <v>50891</v>
      </c>
      <c r="BA287">
        <v>50034</v>
      </c>
      <c r="BB287">
        <v>54396</v>
      </c>
      <c r="BC287">
        <v>48263</v>
      </c>
      <c r="BD287">
        <v>58990</v>
      </c>
      <c r="BE287">
        <v>50455</v>
      </c>
      <c r="BF287">
        <v>55602</v>
      </c>
      <c r="BG287">
        <v>80014</v>
      </c>
      <c r="BH287">
        <v>90739</v>
      </c>
      <c r="BI287">
        <v>73086</v>
      </c>
      <c r="BJ287" s="2">
        <f>ROUND(SUM(BH287:BI287)/SUM($BH$114:$BI$349)*(1000*irw_fw_harvest!$AH$22-SUM(PL!$BJ$66:$BJ$113)),0)</f>
        <v>24962</v>
      </c>
      <c r="BK287" s="2">
        <f>ROUND(SUM(BH287:BI287)/SUM($BH$114:$BI$349)*(1000*irw_fw_harvest!$AI$22-SUM(PL!$BK$66:$BK$113)),0)</f>
        <v>44100</v>
      </c>
      <c r="BM287" s="7">
        <f>ROUND(SUM(BH287:BI287)/SUM($BH$114:$BI$349)*(1000*irw_fw_harvest!$AH$52),0)</f>
        <v>316529</v>
      </c>
      <c r="BN287" s="7">
        <f>ROUND(SUM(BH287:BI287)/SUM($BH$114:$BI$349)*(1000*irw_fw_harvest!$AI$52),0)</f>
        <v>314367</v>
      </c>
      <c r="BP287" s="12">
        <f t="shared" si="8"/>
        <v>341491</v>
      </c>
      <c r="BQ287" s="12">
        <f t="shared" si="8"/>
        <v>358467</v>
      </c>
    </row>
    <row r="288" spans="1:69" ht="19.5" x14ac:dyDescent="0.6">
      <c r="A288" t="s">
        <v>200</v>
      </c>
      <c r="B288" t="s">
        <v>169</v>
      </c>
      <c r="C288" t="s">
        <v>178</v>
      </c>
      <c r="D288" t="s">
        <v>252</v>
      </c>
      <c r="E288" t="s">
        <v>203</v>
      </c>
      <c r="F288" t="s">
        <v>173</v>
      </c>
      <c r="G288" t="s">
        <v>174</v>
      </c>
      <c r="H288" t="s">
        <v>174</v>
      </c>
      <c r="I288">
        <v>1</v>
      </c>
      <c r="J288" t="s">
        <v>176</v>
      </c>
      <c r="K288" t="b">
        <v>0</v>
      </c>
      <c r="L288">
        <v>105</v>
      </c>
      <c r="M288">
        <v>210</v>
      </c>
      <c r="N288">
        <v>105</v>
      </c>
      <c r="O288">
        <v>210</v>
      </c>
      <c r="P288">
        <v>3</v>
      </c>
      <c r="Q288">
        <v>-1</v>
      </c>
      <c r="R288">
        <v>-1</v>
      </c>
      <c r="S288">
        <v>-1</v>
      </c>
      <c r="T288">
        <v>-1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  <c r="AI288">
        <v>-1</v>
      </c>
      <c r="AJ288">
        <v>-1</v>
      </c>
      <c r="AK288">
        <v>1</v>
      </c>
      <c r="AL288">
        <v>3</v>
      </c>
      <c r="AM288" t="s">
        <v>195</v>
      </c>
      <c r="AN288">
        <v>2222</v>
      </c>
      <c r="AY288">
        <v>280493</v>
      </c>
      <c r="AZ288">
        <v>320402</v>
      </c>
      <c r="BA288">
        <v>315004</v>
      </c>
      <c r="BB288">
        <v>342471</v>
      </c>
      <c r="BC288">
        <v>303858</v>
      </c>
      <c r="BD288">
        <v>371392</v>
      </c>
      <c r="BE288">
        <v>317655</v>
      </c>
      <c r="BF288">
        <v>350059</v>
      </c>
      <c r="BG288">
        <v>503754</v>
      </c>
      <c r="BH288">
        <v>571274</v>
      </c>
      <c r="BI288">
        <v>460137</v>
      </c>
      <c r="BJ288" s="2">
        <f>ROUND(SUM(BH288:BI288)/SUM($BH$114:$BI$349)*(1000*irw_fw_harvest!$AH$22-SUM(PL!$BJ$66:$BJ$113)),0)</f>
        <v>157155</v>
      </c>
      <c r="BK288" s="2">
        <f>ROUND(SUM(BH288:BI288)/SUM($BH$114:$BI$349)*(1000*irw_fw_harvest!$AI$22-SUM(PL!$BK$66:$BK$113)),0)</f>
        <v>277648</v>
      </c>
      <c r="BM288" s="7">
        <f>ROUND(SUM(BH288:BI288)/SUM($BH$114:$BI$349)*(1000*irw_fw_harvest!$AH$52),0)</f>
        <v>1992809</v>
      </c>
      <c r="BN288" s="7">
        <f>ROUND(SUM(BH288:BI288)/SUM($BH$114:$BI$349)*(1000*irw_fw_harvest!$AI$52),0)</f>
        <v>1979195</v>
      </c>
      <c r="BP288" s="12">
        <f t="shared" si="8"/>
        <v>2149964</v>
      </c>
      <c r="BQ288" s="12">
        <f t="shared" si="8"/>
        <v>2256843</v>
      </c>
    </row>
    <row r="289" spans="1:69" ht="19.5" x14ac:dyDescent="0.6">
      <c r="A289" t="s">
        <v>200</v>
      </c>
      <c r="B289" t="s">
        <v>169</v>
      </c>
      <c r="C289" t="s">
        <v>196</v>
      </c>
      <c r="D289" t="s">
        <v>356</v>
      </c>
      <c r="E289" t="s">
        <v>203</v>
      </c>
      <c r="F289" t="s">
        <v>173</v>
      </c>
      <c r="G289" t="s">
        <v>174</v>
      </c>
      <c r="H289" t="s">
        <v>174</v>
      </c>
      <c r="I289">
        <v>1</v>
      </c>
      <c r="J289" t="s">
        <v>176</v>
      </c>
      <c r="K289" t="b">
        <v>0</v>
      </c>
      <c r="L289">
        <v>100</v>
      </c>
      <c r="M289">
        <v>210</v>
      </c>
      <c r="N289">
        <v>100</v>
      </c>
      <c r="O289">
        <v>210</v>
      </c>
      <c r="P289">
        <v>3</v>
      </c>
      <c r="Q289">
        <v>-1</v>
      </c>
      <c r="R289">
        <v>-1</v>
      </c>
      <c r="S289">
        <v>-1</v>
      </c>
      <c r="T289">
        <v>-1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  <c r="AI289">
        <v>-1</v>
      </c>
      <c r="AJ289">
        <v>-1</v>
      </c>
      <c r="AK289">
        <v>1</v>
      </c>
      <c r="AL289">
        <v>3</v>
      </c>
      <c r="AM289" t="s">
        <v>195</v>
      </c>
      <c r="AN289">
        <v>2222</v>
      </c>
      <c r="AY289">
        <v>105530</v>
      </c>
      <c r="AZ289">
        <v>97054</v>
      </c>
      <c r="BA289">
        <v>69942</v>
      </c>
      <c r="BB289">
        <v>83333</v>
      </c>
      <c r="BC289">
        <v>148384</v>
      </c>
      <c r="BD289">
        <v>77342</v>
      </c>
      <c r="BE289">
        <v>96763</v>
      </c>
      <c r="BF289">
        <v>86139</v>
      </c>
      <c r="BG289">
        <v>74431</v>
      </c>
      <c r="BH289">
        <v>84407</v>
      </c>
      <c r="BI289">
        <v>67986</v>
      </c>
      <c r="BJ289" s="2">
        <f>ROUND(SUM(BH289:BI289)/SUM($BH$114:$BI$349)*(1000*irw_fw_harvest!$AH$22-SUM(PL!$BJ$66:$BJ$113)),0)</f>
        <v>23220</v>
      </c>
      <c r="BK289" s="2">
        <f>ROUND(SUM(BH289:BI289)/SUM($BH$114:$BI$349)*(1000*irw_fw_harvest!$AI$22-SUM(PL!$BK$66:$BK$113)),0)</f>
        <v>41023</v>
      </c>
      <c r="BM289" s="7">
        <f>ROUND(SUM(BH289:BI289)/SUM($BH$114:$BI$349)*(1000*irw_fw_harvest!$AH$52),0)</f>
        <v>294441</v>
      </c>
      <c r="BN289" s="7">
        <f>ROUND(SUM(BH289:BI289)/SUM($BH$114:$BI$349)*(1000*irw_fw_harvest!$AI$52),0)</f>
        <v>292430</v>
      </c>
      <c r="BP289" s="12">
        <f t="shared" si="8"/>
        <v>317661</v>
      </c>
      <c r="BQ289" s="12">
        <f t="shared" si="8"/>
        <v>333453</v>
      </c>
    </row>
    <row r="290" spans="1:69" ht="19.5" x14ac:dyDescent="0.6">
      <c r="A290" t="s">
        <v>200</v>
      </c>
      <c r="B290" t="s">
        <v>169</v>
      </c>
      <c r="C290" t="s">
        <v>170</v>
      </c>
      <c r="D290" t="s">
        <v>356</v>
      </c>
      <c r="E290" t="s">
        <v>203</v>
      </c>
      <c r="F290" t="s">
        <v>173</v>
      </c>
      <c r="G290" t="s">
        <v>174</v>
      </c>
      <c r="H290" t="s">
        <v>174</v>
      </c>
      <c r="I290">
        <v>1</v>
      </c>
      <c r="J290" t="s">
        <v>176</v>
      </c>
      <c r="K290" t="b">
        <v>0</v>
      </c>
      <c r="L290">
        <v>95</v>
      </c>
      <c r="M290">
        <v>210</v>
      </c>
      <c r="N290">
        <v>95</v>
      </c>
      <c r="O290">
        <v>210</v>
      </c>
      <c r="P290">
        <v>3</v>
      </c>
      <c r="Q290">
        <v>-1</v>
      </c>
      <c r="R290">
        <v>-1</v>
      </c>
      <c r="S290">
        <v>-1</v>
      </c>
      <c r="T290">
        <v>-1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  <c r="AI290">
        <v>-1</v>
      </c>
      <c r="AJ290">
        <v>-1</v>
      </c>
      <c r="AK290">
        <v>1</v>
      </c>
      <c r="AL290">
        <v>3</v>
      </c>
      <c r="AM290" t="s">
        <v>195</v>
      </c>
      <c r="AN290">
        <v>2222</v>
      </c>
      <c r="AY290">
        <v>60279</v>
      </c>
      <c r="AZ290">
        <v>55438</v>
      </c>
      <c r="BA290">
        <v>39951</v>
      </c>
      <c r="BB290">
        <v>47600</v>
      </c>
      <c r="BC290">
        <v>84758</v>
      </c>
      <c r="BD290">
        <v>44178</v>
      </c>
      <c r="BE290">
        <v>55271</v>
      </c>
      <c r="BF290">
        <v>49203</v>
      </c>
      <c r="BG290">
        <v>42515</v>
      </c>
      <c r="BH290">
        <v>48214</v>
      </c>
      <c r="BI290">
        <v>38834</v>
      </c>
      <c r="BJ290" s="2">
        <f>ROUND(SUM(BH290:BI290)/SUM($BH$114:$BI$349)*(1000*irw_fw_harvest!$AH$22-SUM(PL!$BJ$66:$BJ$113)),0)</f>
        <v>13263</v>
      </c>
      <c r="BK290" s="2">
        <f>ROUND(SUM(BH290:BI290)/SUM($BH$114:$BI$349)*(1000*irw_fw_harvest!$AI$22-SUM(PL!$BK$66:$BK$113)),0)</f>
        <v>23433</v>
      </c>
      <c r="BM290" s="7">
        <f>ROUND(SUM(BH290:BI290)/SUM($BH$114:$BI$349)*(1000*irw_fw_harvest!$AH$52),0)</f>
        <v>168187</v>
      </c>
      <c r="BN290" s="7">
        <f>ROUND(SUM(BH290:BI290)/SUM($BH$114:$BI$349)*(1000*irw_fw_harvest!$AI$52),0)</f>
        <v>167038</v>
      </c>
      <c r="BP290" s="12">
        <f t="shared" si="8"/>
        <v>181450</v>
      </c>
      <c r="BQ290" s="12">
        <f t="shared" si="8"/>
        <v>190471</v>
      </c>
    </row>
    <row r="291" spans="1:69" ht="19.5" x14ac:dyDescent="0.6">
      <c r="A291" t="s">
        <v>200</v>
      </c>
      <c r="B291" t="s">
        <v>169</v>
      </c>
      <c r="C291" t="s">
        <v>178</v>
      </c>
      <c r="D291" t="s">
        <v>356</v>
      </c>
      <c r="E291" t="s">
        <v>203</v>
      </c>
      <c r="F291" t="s">
        <v>173</v>
      </c>
      <c r="G291" t="s">
        <v>174</v>
      </c>
      <c r="H291" t="s">
        <v>174</v>
      </c>
      <c r="I291">
        <v>1</v>
      </c>
      <c r="J291" t="s">
        <v>176</v>
      </c>
      <c r="K291" t="b">
        <v>0</v>
      </c>
      <c r="L291">
        <v>105</v>
      </c>
      <c r="M291">
        <v>210</v>
      </c>
      <c r="N291">
        <v>105</v>
      </c>
      <c r="O291">
        <v>210</v>
      </c>
      <c r="P291">
        <v>3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  <c r="AI291">
        <v>-1</v>
      </c>
      <c r="AJ291">
        <v>-1</v>
      </c>
      <c r="AK291">
        <v>1</v>
      </c>
      <c r="AL291">
        <v>3</v>
      </c>
      <c r="AM291" t="s">
        <v>195</v>
      </c>
      <c r="AN291">
        <v>2222</v>
      </c>
      <c r="AY291">
        <v>26489</v>
      </c>
      <c r="AZ291">
        <v>24362</v>
      </c>
      <c r="BA291">
        <v>17556</v>
      </c>
      <c r="BB291">
        <v>20917</v>
      </c>
      <c r="BC291">
        <v>37246</v>
      </c>
      <c r="BD291">
        <v>19413</v>
      </c>
      <c r="BE291">
        <v>24288</v>
      </c>
      <c r="BF291">
        <v>21622</v>
      </c>
      <c r="BG291">
        <v>18683</v>
      </c>
      <c r="BH291">
        <v>21187</v>
      </c>
      <c r="BI291">
        <v>17065</v>
      </c>
      <c r="BJ291" s="2">
        <f>ROUND(SUM(BH291:BI291)/SUM($BH$114:$BI$349)*(1000*irw_fw_harvest!$AH$22-SUM(PL!$BJ$66:$BJ$113)),0)</f>
        <v>5828</v>
      </c>
      <c r="BK291" s="2">
        <f>ROUND(SUM(BH291:BI291)/SUM($BH$114:$BI$349)*(1000*irw_fw_harvest!$AI$22-SUM(PL!$BK$66:$BK$113)),0)</f>
        <v>10297</v>
      </c>
      <c r="BM291" s="7">
        <f>ROUND(SUM(BH291:BI291)/SUM($BH$114:$BI$349)*(1000*irw_fw_harvest!$AH$52),0)</f>
        <v>73907</v>
      </c>
      <c r="BN291" s="7">
        <f>ROUND(SUM(BH291:BI291)/SUM($BH$114:$BI$349)*(1000*irw_fw_harvest!$AI$52),0)</f>
        <v>73403</v>
      </c>
      <c r="BP291" s="12">
        <f t="shared" si="8"/>
        <v>79735</v>
      </c>
      <c r="BQ291" s="12">
        <f t="shared" si="8"/>
        <v>83700</v>
      </c>
    </row>
    <row r="292" spans="1:69" ht="19.5" x14ac:dyDescent="0.6">
      <c r="A292" t="s">
        <v>200</v>
      </c>
      <c r="B292" t="s">
        <v>169</v>
      </c>
      <c r="C292" t="s">
        <v>196</v>
      </c>
      <c r="D292" t="s">
        <v>417</v>
      </c>
      <c r="E292" t="s">
        <v>203</v>
      </c>
      <c r="F292" t="s">
        <v>173</v>
      </c>
      <c r="G292" t="s">
        <v>174</v>
      </c>
      <c r="H292" t="s">
        <v>174</v>
      </c>
      <c r="I292">
        <v>1</v>
      </c>
      <c r="J292" t="s">
        <v>176</v>
      </c>
      <c r="K292" t="b">
        <v>0</v>
      </c>
      <c r="L292">
        <v>100</v>
      </c>
      <c r="M292">
        <v>210</v>
      </c>
      <c r="N292">
        <v>100</v>
      </c>
      <c r="O292">
        <v>210</v>
      </c>
      <c r="P292">
        <v>3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  <c r="AI292">
        <v>-1</v>
      </c>
      <c r="AJ292">
        <v>-1</v>
      </c>
      <c r="AK292">
        <v>1</v>
      </c>
      <c r="AL292">
        <v>3</v>
      </c>
      <c r="AM292" t="s">
        <v>195</v>
      </c>
      <c r="AN292">
        <v>2222</v>
      </c>
      <c r="AY292">
        <v>11920</v>
      </c>
      <c r="AZ292">
        <v>10914</v>
      </c>
      <c r="BA292">
        <v>12757</v>
      </c>
      <c r="BB292">
        <v>14341</v>
      </c>
      <c r="BC292">
        <v>17369</v>
      </c>
      <c r="BD292">
        <v>13227</v>
      </c>
      <c r="BE292">
        <v>14167</v>
      </c>
      <c r="BF292">
        <v>14041</v>
      </c>
      <c r="BG292">
        <v>10534</v>
      </c>
      <c r="BH292">
        <v>11945</v>
      </c>
      <c r="BI292">
        <v>9621</v>
      </c>
      <c r="BJ292" s="2">
        <f>ROUND(SUM(BH292:BI292)/SUM($BH$114:$BI$349)*(1000*irw_fw_harvest!$AH$22-SUM(PL!$BJ$66:$BJ$113)),0)</f>
        <v>3286</v>
      </c>
      <c r="BK292" s="2">
        <f>ROUND(SUM(BH292:BI292)/SUM($BH$114:$BI$349)*(1000*irw_fw_harvest!$AI$22-SUM(PL!$BK$66:$BK$113)),0)</f>
        <v>5805</v>
      </c>
      <c r="BM292" s="7">
        <f>ROUND(SUM(BH292:BI292)/SUM($BH$114:$BI$349)*(1000*irw_fw_harvest!$AH$52),0)</f>
        <v>41668</v>
      </c>
      <c r="BN292" s="7">
        <f>ROUND(SUM(BH292:BI292)/SUM($BH$114:$BI$349)*(1000*irw_fw_harvest!$AI$52),0)</f>
        <v>41383</v>
      </c>
      <c r="BP292" s="12">
        <f t="shared" si="8"/>
        <v>44954</v>
      </c>
      <c r="BQ292" s="12">
        <f t="shared" si="8"/>
        <v>47188</v>
      </c>
    </row>
    <row r="293" spans="1:69" ht="19.5" x14ac:dyDescent="0.6">
      <c r="A293" t="s">
        <v>200</v>
      </c>
      <c r="B293" t="s">
        <v>169</v>
      </c>
      <c r="C293" t="s">
        <v>170</v>
      </c>
      <c r="D293" t="s">
        <v>417</v>
      </c>
      <c r="E293" t="s">
        <v>203</v>
      </c>
      <c r="F293" t="s">
        <v>173</v>
      </c>
      <c r="G293" t="s">
        <v>174</v>
      </c>
      <c r="H293" t="s">
        <v>174</v>
      </c>
      <c r="I293">
        <v>1</v>
      </c>
      <c r="J293" t="s">
        <v>176</v>
      </c>
      <c r="K293" t="b">
        <v>0</v>
      </c>
      <c r="L293">
        <v>95</v>
      </c>
      <c r="M293">
        <v>210</v>
      </c>
      <c r="N293">
        <v>95</v>
      </c>
      <c r="O293">
        <v>210</v>
      </c>
      <c r="P293">
        <v>3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  <c r="AI293">
        <v>-1</v>
      </c>
      <c r="AJ293">
        <v>-1</v>
      </c>
      <c r="AK293">
        <v>1</v>
      </c>
      <c r="AL293">
        <v>3</v>
      </c>
      <c r="AM293" t="s">
        <v>195</v>
      </c>
      <c r="AN293">
        <v>2222</v>
      </c>
      <c r="AY293">
        <v>3913</v>
      </c>
      <c r="AZ293">
        <v>3582</v>
      </c>
      <c r="BA293">
        <v>4187</v>
      </c>
      <c r="BB293">
        <v>4707</v>
      </c>
      <c r="BC293">
        <v>5701</v>
      </c>
      <c r="BD293">
        <v>4342</v>
      </c>
      <c r="BE293">
        <v>4650</v>
      </c>
      <c r="BF293">
        <v>4609</v>
      </c>
      <c r="BG293">
        <v>3457</v>
      </c>
      <c r="BH293">
        <v>3921</v>
      </c>
      <c r="BI293">
        <v>3158</v>
      </c>
      <c r="BJ293" s="2">
        <f>ROUND(SUM(BH293:BI293)/SUM($BH$114:$BI$349)*(1000*irw_fw_harvest!$AH$22-SUM(PL!$BJ$66:$BJ$113)),0)</f>
        <v>1079</v>
      </c>
      <c r="BK293" s="2">
        <f>ROUND(SUM(BH293:BI293)/SUM($BH$114:$BI$349)*(1000*irw_fw_harvest!$AI$22-SUM(PL!$BK$66:$BK$113)),0)</f>
        <v>1906</v>
      </c>
      <c r="BM293" s="7">
        <f>ROUND(SUM(BH293:BI293)/SUM($BH$114:$BI$349)*(1000*irw_fw_harvest!$AH$52),0)</f>
        <v>13677</v>
      </c>
      <c r="BN293" s="7">
        <f>ROUND(SUM(BH293:BI293)/SUM($BH$114:$BI$349)*(1000*irw_fw_harvest!$AI$52),0)</f>
        <v>13584</v>
      </c>
      <c r="BP293" s="12">
        <f t="shared" si="8"/>
        <v>14756</v>
      </c>
      <c r="BQ293" s="12">
        <f t="shared" si="8"/>
        <v>15490</v>
      </c>
    </row>
    <row r="294" spans="1:69" ht="19.5" x14ac:dyDescent="0.6">
      <c r="A294" t="s">
        <v>200</v>
      </c>
      <c r="B294" t="s">
        <v>169</v>
      </c>
      <c r="C294" t="s">
        <v>178</v>
      </c>
      <c r="D294" t="s">
        <v>417</v>
      </c>
      <c r="E294" t="s">
        <v>203</v>
      </c>
      <c r="F294" t="s">
        <v>173</v>
      </c>
      <c r="G294" t="s">
        <v>174</v>
      </c>
      <c r="H294" t="s">
        <v>174</v>
      </c>
      <c r="I294">
        <v>1</v>
      </c>
      <c r="J294" t="s">
        <v>176</v>
      </c>
      <c r="K294" t="b">
        <v>0</v>
      </c>
      <c r="L294">
        <v>105</v>
      </c>
      <c r="M294">
        <v>210</v>
      </c>
      <c r="N294">
        <v>105</v>
      </c>
      <c r="O294">
        <v>210</v>
      </c>
      <c r="P294">
        <v>3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  <c r="AI294">
        <v>-1</v>
      </c>
      <c r="AJ294">
        <v>-1</v>
      </c>
      <c r="AK294">
        <v>1</v>
      </c>
      <c r="AL294">
        <v>3</v>
      </c>
      <c r="AM294" t="s">
        <v>195</v>
      </c>
      <c r="AN294">
        <v>2222</v>
      </c>
      <c r="AY294">
        <v>179773</v>
      </c>
      <c r="AZ294">
        <v>164590</v>
      </c>
      <c r="BA294">
        <v>192390</v>
      </c>
      <c r="BB294">
        <v>216275</v>
      </c>
      <c r="BC294">
        <v>261934</v>
      </c>
      <c r="BD294">
        <v>199479</v>
      </c>
      <c r="BE294">
        <v>213651</v>
      </c>
      <c r="BF294">
        <v>211755</v>
      </c>
      <c r="BG294">
        <v>158857</v>
      </c>
      <c r="BH294">
        <v>180149</v>
      </c>
      <c r="BI294">
        <v>145102</v>
      </c>
      <c r="BJ294" s="2">
        <f>ROUND(SUM(BH294:BI294)/SUM($BH$114:$BI$349)*(1000*irw_fw_harvest!$AH$22-SUM(PL!$BJ$66:$BJ$113)),0)</f>
        <v>49558</v>
      </c>
      <c r="BK294" s="2">
        <f>ROUND(SUM(BH294:BI294)/SUM($BH$114:$BI$349)*(1000*irw_fw_harvest!$AI$22-SUM(PL!$BK$66:$BK$113)),0)</f>
        <v>87555</v>
      </c>
      <c r="BM294" s="7">
        <f>ROUND(SUM(BH294:BI294)/SUM($BH$114:$BI$349)*(1000*irw_fw_harvest!$AH$52),0)</f>
        <v>628424</v>
      </c>
      <c r="BN294" s="7">
        <f>ROUND(SUM(BH294:BI294)/SUM($BH$114:$BI$349)*(1000*irw_fw_harvest!$AI$52),0)</f>
        <v>624131</v>
      </c>
      <c r="BP294" s="12">
        <f t="shared" si="8"/>
        <v>677982</v>
      </c>
      <c r="BQ294" s="12">
        <f t="shared" si="8"/>
        <v>711686</v>
      </c>
    </row>
    <row r="295" spans="1:69" ht="19.5" x14ac:dyDescent="0.6">
      <c r="A295" t="s">
        <v>200</v>
      </c>
      <c r="B295" t="s">
        <v>169</v>
      </c>
      <c r="C295" t="s">
        <v>196</v>
      </c>
      <c r="D295" t="s">
        <v>418</v>
      </c>
      <c r="E295" t="s">
        <v>203</v>
      </c>
      <c r="F295" t="s">
        <v>173</v>
      </c>
      <c r="G295" t="s">
        <v>174</v>
      </c>
      <c r="H295" t="s">
        <v>174</v>
      </c>
      <c r="I295">
        <v>1</v>
      </c>
      <c r="J295" t="s">
        <v>176</v>
      </c>
      <c r="K295" t="b">
        <v>0</v>
      </c>
      <c r="L295">
        <v>100</v>
      </c>
      <c r="M295">
        <v>210</v>
      </c>
      <c r="N295">
        <v>100</v>
      </c>
      <c r="O295">
        <v>210</v>
      </c>
      <c r="P295">
        <v>3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  <c r="AI295">
        <v>-1</v>
      </c>
      <c r="AJ295">
        <v>-1</v>
      </c>
      <c r="AK295">
        <v>1</v>
      </c>
      <c r="AL295">
        <v>3</v>
      </c>
      <c r="AM295" t="s">
        <v>195</v>
      </c>
      <c r="AN295">
        <v>2222</v>
      </c>
      <c r="AY295">
        <v>2983</v>
      </c>
      <c r="AZ295">
        <v>2214</v>
      </c>
      <c r="BA295">
        <v>2779</v>
      </c>
      <c r="BB295">
        <v>3556</v>
      </c>
      <c r="BC295">
        <v>2862</v>
      </c>
      <c r="BD295">
        <v>4070</v>
      </c>
      <c r="BE295">
        <v>4322</v>
      </c>
      <c r="BF295">
        <v>3942</v>
      </c>
      <c r="BG295">
        <v>1936</v>
      </c>
      <c r="BH295">
        <v>2196</v>
      </c>
      <c r="BI295">
        <v>1768</v>
      </c>
      <c r="BJ295" s="2">
        <f>ROUND(SUM(BH295:BI295)/SUM($BH$114:$BI$349)*(1000*irw_fw_harvest!$AH$22-SUM(PL!$BJ$66:$BJ$113)),0)</f>
        <v>604</v>
      </c>
      <c r="BK295" s="2">
        <f>ROUND(SUM(BH295:BI295)/SUM($BH$114:$BI$349)*(1000*irw_fw_harvest!$AI$22-SUM(PL!$BK$66:$BK$113)),0)</f>
        <v>1067</v>
      </c>
      <c r="BM295" s="7">
        <f>ROUND(SUM(BH295:BI295)/SUM($BH$114:$BI$349)*(1000*irw_fw_harvest!$AH$52),0)</f>
        <v>7659</v>
      </c>
      <c r="BN295" s="7">
        <f>ROUND(SUM(BH295:BI295)/SUM($BH$114:$BI$349)*(1000*irw_fw_harvest!$AI$52),0)</f>
        <v>7607</v>
      </c>
      <c r="BP295" s="12">
        <f t="shared" si="8"/>
        <v>8263</v>
      </c>
      <c r="BQ295" s="12">
        <f t="shared" si="8"/>
        <v>8674</v>
      </c>
    </row>
    <row r="296" spans="1:69" ht="19.5" x14ac:dyDescent="0.6">
      <c r="A296" t="s">
        <v>200</v>
      </c>
      <c r="B296" t="s">
        <v>169</v>
      </c>
      <c r="C296" t="s">
        <v>170</v>
      </c>
      <c r="D296" t="s">
        <v>418</v>
      </c>
      <c r="E296" t="s">
        <v>203</v>
      </c>
      <c r="F296" t="s">
        <v>173</v>
      </c>
      <c r="G296" t="s">
        <v>174</v>
      </c>
      <c r="H296" t="s">
        <v>174</v>
      </c>
      <c r="I296">
        <v>1</v>
      </c>
      <c r="J296" t="s">
        <v>176</v>
      </c>
      <c r="K296" t="b">
        <v>0</v>
      </c>
      <c r="L296">
        <v>95</v>
      </c>
      <c r="M296">
        <v>210</v>
      </c>
      <c r="N296">
        <v>95</v>
      </c>
      <c r="O296">
        <v>210</v>
      </c>
      <c r="P296">
        <v>3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  <c r="AI296">
        <v>-1</v>
      </c>
      <c r="AJ296">
        <v>-1</v>
      </c>
      <c r="AK296">
        <v>1</v>
      </c>
      <c r="AL296">
        <v>3</v>
      </c>
      <c r="AM296" t="s">
        <v>195</v>
      </c>
      <c r="AN296">
        <v>2222</v>
      </c>
      <c r="AY296">
        <v>54389</v>
      </c>
      <c r="AZ296">
        <v>40359</v>
      </c>
      <c r="BA296">
        <v>50670</v>
      </c>
      <c r="BB296">
        <v>64839</v>
      </c>
      <c r="BC296">
        <v>52186</v>
      </c>
      <c r="BD296">
        <v>74192</v>
      </c>
      <c r="BE296">
        <v>78796</v>
      </c>
      <c r="BF296">
        <v>71859</v>
      </c>
      <c r="BG296">
        <v>35302</v>
      </c>
      <c r="BH296">
        <v>40033</v>
      </c>
      <c r="BI296">
        <v>32245</v>
      </c>
      <c r="BJ296" s="2">
        <f>ROUND(SUM(BH296:BI296)/SUM($BH$114:$BI$349)*(1000*irw_fw_harvest!$AH$22-SUM(PL!$BJ$66:$BJ$113)),0)</f>
        <v>11013</v>
      </c>
      <c r="BK296" s="2">
        <f>ROUND(SUM(BH296:BI296)/SUM($BH$114:$BI$349)*(1000*irw_fw_harvest!$AI$22-SUM(PL!$BK$66:$BK$113)),0)</f>
        <v>19457</v>
      </c>
      <c r="BM296" s="7">
        <f>ROUND(SUM(BH296:BI296)/SUM($BH$114:$BI$349)*(1000*irw_fw_harvest!$AH$52),0)</f>
        <v>139650</v>
      </c>
      <c r="BN296" s="7">
        <f>ROUND(SUM(BH296:BI296)/SUM($BH$114:$BI$349)*(1000*irw_fw_harvest!$AI$52),0)</f>
        <v>138696</v>
      </c>
      <c r="BP296" s="12">
        <f t="shared" si="8"/>
        <v>150663</v>
      </c>
      <c r="BQ296" s="12">
        <f t="shared" si="8"/>
        <v>158153</v>
      </c>
    </row>
    <row r="297" spans="1:69" ht="19.5" x14ac:dyDescent="0.6">
      <c r="A297" t="s">
        <v>200</v>
      </c>
      <c r="B297" t="s">
        <v>169</v>
      </c>
      <c r="C297" t="s">
        <v>178</v>
      </c>
      <c r="D297" t="s">
        <v>418</v>
      </c>
      <c r="E297" t="s">
        <v>203</v>
      </c>
      <c r="F297" t="s">
        <v>173</v>
      </c>
      <c r="G297" t="s">
        <v>174</v>
      </c>
      <c r="H297" t="s">
        <v>174</v>
      </c>
      <c r="I297">
        <v>1</v>
      </c>
      <c r="J297" t="s">
        <v>176</v>
      </c>
      <c r="K297" t="b">
        <v>0</v>
      </c>
      <c r="L297">
        <v>105</v>
      </c>
      <c r="M297">
        <v>210</v>
      </c>
      <c r="N297">
        <v>105</v>
      </c>
      <c r="O297">
        <v>210</v>
      </c>
      <c r="P297">
        <v>3</v>
      </c>
      <c r="Q297">
        <v>-1</v>
      </c>
      <c r="R297">
        <v>-1</v>
      </c>
      <c r="S297">
        <v>-1</v>
      </c>
      <c r="T297">
        <v>-1</v>
      </c>
      <c r="U297">
        <v>-1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  <c r="AI297">
        <v>-1</v>
      </c>
      <c r="AJ297">
        <v>-1</v>
      </c>
      <c r="AK297">
        <v>1</v>
      </c>
      <c r="AL297">
        <v>3</v>
      </c>
      <c r="AM297" t="s">
        <v>195</v>
      </c>
      <c r="AN297">
        <v>2222</v>
      </c>
      <c r="AY297">
        <v>216394</v>
      </c>
      <c r="AZ297">
        <v>160576</v>
      </c>
      <c r="BA297">
        <v>201598</v>
      </c>
      <c r="BB297">
        <v>257974</v>
      </c>
      <c r="BC297">
        <v>207631</v>
      </c>
      <c r="BD297">
        <v>295186</v>
      </c>
      <c r="BE297">
        <v>313502</v>
      </c>
      <c r="BF297">
        <v>285904</v>
      </c>
      <c r="BG297">
        <v>140453</v>
      </c>
      <c r="BH297">
        <v>159279</v>
      </c>
      <c r="BI297">
        <v>128292</v>
      </c>
      <c r="BJ297" s="2">
        <f>ROUND(SUM(BH297:BI297)/SUM($BH$114:$BI$349)*(1000*irw_fw_harvest!$AH$22-SUM(PL!$BJ$66:$BJ$113)),0)</f>
        <v>43817</v>
      </c>
      <c r="BK297" s="2">
        <f>ROUND(SUM(BH297:BI297)/SUM($BH$114:$BI$349)*(1000*irw_fw_harvest!$AI$22-SUM(PL!$BK$66:$BK$113)),0)</f>
        <v>77412</v>
      </c>
      <c r="BM297" s="7">
        <f>ROUND(SUM(BH297:BI297)/SUM($BH$114:$BI$349)*(1000*irw_fw_harvest!$AH$52),0)</f>
        <v>555622</v>
      </c>
      <c r="BN297" s="7">
        <f>ROUND(SUM(BH297:BI297)/SUM($BH$114:$BI$349)*(1000*irw_fw_harvest!$AI$52),0)</f>
        <v>551826</v>
      </c>
      <c r="BP297" s="12">
        <f t="shared" si="8"/>
        <v>599439</v>
      </c>
      <c r="BQ297" s="12">
        <f t="shared" si="8"/>
        <v>629238</v>
      </c>
    </row>
    <row r="298" spans="1:69" ht="19.5" x14ac:dyDescent="0.6">
      <c r="A298" t="s">
        <v>200</v>
      </c>
      <c r="B298" t="s">
        <v>169</v>
      </c>
      <c r="C298" t="s">
        <v>196</v>
      </c>
      <c r="D298" t="s">
        <v>419</v>
      </c>
      <c r="E298" t="s">
        <v>203</v>
      </c>
      <c r="F298" t="s">
        <v>173</v>
      </c>
      <c r="G298" t="s">
        <v>174</v>
      </c>
      <c r="H298" t="s">
        <v>174</v>
      </c>
      <c r="I298">
        <v>1</v>
      </c>
      <c r="J298" t="s">
        <v>176</v>
      </c>
      <c r="K298" t="b">
        <v>0</v>
      </c>
      <c r="L298">
        <v>100</v>
      </c>
      <c r="M298">
        <v>210</v>
      </c>
      <c r="N298">
        <v>100</v>
      </c>
      <c r="O298">
        <v>210</v>
      </c>
      <c r="P298">
        <v>3</v>
      </c>
      <c r="Q298">
        <v>-1</v>
      </c>
      <c r="R298">
        <v>-1</v>
      </c>
      <c r="S298">
        <v>-1</v>
      </c>
      <c r="T298">
        <v>-1</v>
      </c>
      <c r="U298">
        <v>-1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  <c r="AI298">
        <v>-1</v>
      </c>
      <c r="AJ298">
        <v>-1</v>
      </c>
      <c r="AK298">
        <v>1</v>
      </c>
      <c r="AL298">
        <v>3</v>
      </c>
      <c r="AM298" t="s">
        <v>195</v>
      </c>
      <c r="AN298">
        <v>2222</v>
      </c>
      <c r="AY298">
        <v>1251</v>
      </c>
      <c r="AZ298">
        <v>1062</v>
      </c>
      <c r="BA298">
        <v>1304</v>
      </c>
      <c r="BB298">
        <v>1534</v>
      </c>
      <c r="BC298">
        <v>1450</v>
      </c>
      <c r="BD298">
        <v>1520</v>
      </c>
      <c r="BE298">
        <v>1648</v>
      </c>
      <c r="BF298">
        <v>1629</v>
      </c>
      <c r="BG298">
        <v>968</v>
      </c>
      <c r="BH298">
        <v>1097</v>
      </c>
      <c r="BI298">
        <v>884</v>
      </c>
      <c r="BJ298" s="2">
        <f>ROUND(SUM(BH298:BI298)/SUM($BH$114:$BI$349)*(1000*irw_fw_harvest!$AH$22-SUM(PL!$BJ$66:$BJ$113)),0)</f>
        <v>302</v>
      </c>
      <c r="BK298" s="2">
        <f>ROUND(SUM(BH298:BI298)/SUM($BH$114:$BI$349)*(1000*irw_fw_harvest!$AI$22-SUM(PL!$BK$66:$BK$113)),0)</f>
        <v>533</v>
      </c>
      <c r="BM298" s="7">
        <f>ROUND(SUM(BH298:BI298)/SUM($BH$114:$BI$349)*(1000*irw_fw_harvest!$AH$52),0)</f>
        <v>3828</v>
      </c>
      <c r="BN298" s="7">
        <f>ROUND(SUM(BH298:BI298)/SUM($BH$114:$BI$349)*(1000*irw_fw_harvest!$AI$52),0)</f>
        <v>3801</v>
      </c>
      <c r="BP298" s="12">
        <f t="shared" si="8"/>
        <v>4130</v>
      </c>
      <c r="BQ298" s="12">
        <f t="shared" si="8"/>
        <v>4334</v>
      </c>
    </row>
    <row r="299" spans="1:69" ht="19.5" x14ac:dyDescent="0.6">
      <c r="A299" t="s">
        <v>200</v>
      </c>
      <c r="B299" t="s">
        <v>169</v>
      </c>
      <c r="C299" t="s">
        <v>170</v>
      </c>
      <c r="D299" t="s">
        <v>419</v>
      </c>
      <c r="E299" t="s">
        <v>203</v>
      </c>
      <c r="F299" t="s">
        <v>173</v>
      </c>
      <c r="G299" t="s">
        <v>174</v>
      </c>
      <c r="H299" t="s">
        <v>174</v>
      </c>
      <c r="I299">
        <v>1</v>
      </c>
      <c r="J299" t="s">
        <v>176</v>
      </c>
      <c r="K299" t="b">
        <v>0</v>
      </c>
      <c r="L299">
        <v>95</v>
      </c>
      <c r="M299">
        <v>210</v>
      </c>
      <c r="N299">
        <v>95</v>
      </c>
      <c r="O299">
        <v>210</v>
      </c>
      <c r="P299">
        <v>3</v>
      </c>
      <c r="Q299">
        <v>-1</v>
      </c>
      <c r="R299">
        <v>-1</v>
      </c>
      <c r="S299">
        <v>-1</v>
      </c>
      <c r="T299">
        <v>-1</v>
      </c>
      <c r="U299">
        <v>-1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  <c r="AI299">
        <v>-1</v>
      </c>
      <c r="AJ299">
        <v>-1</v>
      </c>
      <c r="AK299">
        <v>1</v>
      </c>
      <c r="AL299">
        <v>3</v>
      </c>
      <c r="AM299" t="s">
        <v>195</v>
      </c>
      <c r="AN299">
        <v>2222</v>
      </c>
      <c r="AY299">
        <v>5101</v>
      </c>
      <c r="AZ299">
        <v>4332</v>
      </c>
      <c r="BA299">
        <v>5319</v>
      </c>
      <c r="BB299">
        <v>6256</v>
      </c>
      <c r="BC299">
        <v>5913</v>
      </c>
      <c r="BD299">
        <v>6198</v>
      </c>
      <c r="BE299">
        <v>6723</v>
      </c>
      <c r="BF299">
        <v>6644</v>
      </c>
      <c r="BG299">
        <v>3948</v>
      </c>
      <c r="BH299">
        <v>4477</v>
      </c>
      <c r="BI299">
        <v>3606</v>
      </c>
      <c r="BJ299" s="2">
        <f>ROUND(SUM(BH299:BI299)/SUM($BH$114:$BI$349)*(1000*irw_fw_harvest!$AH$22-SUM(PL!$BJ$66:$BJ$113)),0)</f>
        <v>1232</v>
      </c>
      <c r="BK299" s="2">
        <f>ROUND(SUM(BH299:BI299)/SUM($BH$114:$BI$349)*(1000*irw_fw_harvest!$AI$22-SUM(PL!$BK$66:$BK$113)),0)</f>
        <v>2176</v>
      </c>
      <c r="BM299" s="7">
        <f>ROUND(SUM(BH299:BI299)/SUM($BH$114:$BI$349)*(1000*irw_fw_harvest!$AH$52),0)</f>
        <v>15617</v>
      </c>
      <c r="BN299" s="7">
        <f>ROUND(SUM(BH299:BI299)/SUM($BH$114:$BI$349)*(1000*irw_fw_harvest!$AI$52),0)</f>
        <v>15511</v>
      </c>
      <c r="BP299" s="12">
        <f t="shared" si="8"/>
        <v>16849</v>
      </c>
      <c r="BQ299" s="12">
        <f t="shared" si="8"/>
        <v>17687</v>
      </c>
    </row>
    <row r="300" spans="1:69" ht="19.5" x14ac:dyDescent="0.6">
      <c r="A300" t="s">
        <v>200</v>
      </c>
      <c r="B300" t="s">
        <v>169</v>
      </c>
      <c r="C300" t="s">
        <v>178</v>
      </c>
      <c r="D300" t="s">
        <v>419</v>
      </c>
      <c r="E300" t="s">
        <v>203</v>
      </c>
      <c r="F300" t="s">
        <v>173</v>
      </c>
      <c r="G300" t="s">
        <v>174</v>
      </c>
      <c r="H300" t="s">
        <v>174</v>
      </c>
      <c r="I300">
        <v>1</v>
      </c>
      <c r="J300" t="s">
        <v>176</v>
      </c>
      <c r="K300" t="b">
        <v>0</v>
      </c>
      <c r="L300">
        <v>105</v>
      </c>
      <c r="M300">
        <v>210</v>
      </c>
      <c r="N300">
        <v>105</v>
      </c>
      <c r="O300">
        <v>210</v>
      </c>
      <c r="P300">
        <v>3</v>
      </c>
      <c r="Q300">
        <v>-1</v>
      </c>
      <c r="R300">
        <v>-1</v>
      </c>
      <c r="S300">
        <v>-1</v>
      </c>
      <c r="T300">
        <v>-1</v>
      </c>
      <c r="U300">
        <v>-1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  <c r="AI300">
        <v>-1</v>
      </c>
      <c r="AJ300">
        <v>-1</v>
      </c>
      <c r="AK300">
        <v>1</v>
      </c>
      <c r="AL300">
        <v>3</v>
      </c>
      <c r="AM300" t="s">
        <v>195</v>
      </c>
      <c r="AN300">
        <v>2222</v>
      </c>
      <c r="AY300">
        <v>187986</v>
      </c>
      <c r="AZ300">
        <v>159635</v>
      </c>
      <c r="BA300">
        <v>196015</v>
      </c>
      <c r="BB300">
        <v>230534</v>
      </c>
      <c r="BC300">
        <v>217917</v>
      </c>
      <c r="BD300">
        <v>228401</v>
      </c>
      <c r="BE300">
        <v>247741</v>
      </c>
      <c r="BF300">
        <v>244835</v>
      </c>
      <c r="BG300">
        <v>145485</v>
      </c>
      <c r="BH300">
        <v>164985</v>
      </c>
      <c r="BI300">
        <v>132889</v>
      </c>
      <c r="BJ300" s="2">
        <f>ROUND(SUM(BH300:BI300)/SUM($BH$114:$BI$349)*(1000*irw_fw_harvest!$AH$22-SUM(PL!$BJ$66:$BJ$113)),0)</f>
        <v>45387</v>
      </c>
      <c r="BK300" s="2">
        <f>ROUND(SUM(BH300:BI300)/SUM($BH$114:$BI$349)*(1000*irw_fw_harvest!$AI$22-SUM(PL!$BK$66:$BK$113)),0)</f>
        <v>80186</v>
      </c>
      <c r="BM300" s="7">
        <f>ROUND(SUM(BH300:BI300)/SUM($BH$114:$BI$349)*(1000*irw_fw_harvest!$AH$52),0)</f>
        <v>575528</v>
      </c>
      <c r="BN300" s="7">
        <f>ROUND(SUM(BH300:BI300)/SUM($BH$114:$BI$349)*(1000*irw_fw_harvest!$AI$52),0)</f>
        <v>571596</v>
      </c>
      <c r="BP300" s="12">
        <f t="shared" si="8"/>
        <v>620915</v>
      </c>
      <c r="BQ300" s="12">
        <f t="shared" si="8"/>
        <v>651782</v>
      </c>
    </row>
    <row r="301" spans="1:69" ht="19.5" x14ac:dyDescent="0.6">
      <c r="A301" t="s">
        <v>200</v>
      </c>
      <c r="B301" t="s">
        <v>169</v>
      </c>
      <c r="C301" t="s">
        <v>196</v>
      </c>
      <c r="D301" t="s">
        <v>420</v>
      </c>
      <c r="E301" t="s">
        <v>203</v>
      </c>
      <c r="F301" t="s">
        <v>173</v>
      </c>
      <c r="G301" t="s">
        <v>174</v>
      </c>
      <c r="H301" t="s">
        <v>174</v>
      </c>
      <c r="I301">
        <v>1</v>
      </c>
      <c r="J301" t="s">
        <v>176</v>
      </c>
      <c r="K301" t="b">
        <v>0</v>
      </c>
      <c r="L301">
        <v>100</v>
      </c>
      <c r="M301">
        <v>210</v>
      </c>
      <c r="N301">
        <v>100</v>
      </c>
      <c r="O301">
        <v>210</v>
      </c>
      <c r="P301">
        <v>3</v>
      </c>
      <c r="Q301">
        <v>-1</v>
      </c>
      <c r="R301">
        <v>-1</v>
      </c>
      <c r="S301">
        <v>-1</v>
      </c>
      <c r="T301">
        <v>-1</v>
      </c>
      <c r="U301">
        <v>-1</v>
      </c>
      <c r="V301">
        <v>-1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  <c r="AI301">
        <v>-1</v>
      </c>
      <c r="AJ301">
        <v>-1</v>
      </c>
      <c r="AK301">
        <v>1</v>
      </c>
      <c r="AL301">
        <v>3</v>
      </c>
      <c r="AM301" t="s">
        <v>195</v>
      </c>
      <c r="AN301">
        <v>2222</v>
      </c>
      <c r="AY301">
        <v>9303</v>
      </c>
      <c r="AZ301">
        <v>15272</v>
      </c>
      <c r="BA301">
        <v>11269</v>
      </c>
      <c r="BB301">
        <v>11917</v>
      </c>
      <c r="BC301">
        <v>14216</v>
      </c>
      <c r="BD301">
        <v>10892</v>
      </c>
      <c r="BE301">
        <v>13372</v>
      </c>
      <c r="BF301">
        <v>11259</v>
      </c>
      <c r="BG301">
        <v>8983</v>
      </c>
      <c r="BH301">
        <v>10187</v>
      </c>
      <c r="BI301">
        <v>8205</v>
      </c>
      <c r="BJ301" s="2">
        <f>ROUND(SUM(BH301:BI301)/SUM($BH$114:$BI$349)*(1000*irw_fw_harvest!$AH$22-SUM(PL!$BJ$66:$BJ$113)),0)</f>
        <v>2802</v>
      </c>
      <c r="BK301" s="2">
        <f>ROUND(SUM(BH301:BI301)/SUM($BH$114:$BI$349)*(1000*irw_fw_harvest!$AI$22-SUM(PL!$BK$66:$BK$113)),0)</f>
        <v>4951</v>
      </c>
      <c r="BM301" s="7">
        <f>ROUND(SUM(BH301:BI301)/SUM($BH$114:$BI$349)*(1000*irw_fw_harvest!$AH$52),0)</f>
        <v>35536</v>
      </c>
      <c r="BN301" s="7">
        <f>ROUND(SUM(BH301:BI301)/SUM($BH$114:$BI$349)*(1000*irw_fw_harvest!$AI$52),0)</f>
        <v>35293</v>
      </c>
      <c r="BP301" s="12">
        <f t="shared" si="8"/>
        <v>38338</v>
      </c>
      <c r="BQ301" s="12">
        <f t="shared" si="8"/>
        <v>40244</v>
      </c>
    </row>
    <row r="302" spans="1:69" ht="19.5" x14ac:dyDescent="0.6">
      <c r="A302" t="s">
        <v>200</v>
      </c>
      <c r="B302" t="s">
        <v>169</v>
      </c>
      <c r="C302" t="s">
        <v>170</v>
      </c>
      <c r="D302" t="s">
        <v>420</v>
      </c>
      <c r="E302" t="s">
        <v>203</v>
      </c>
      <c r="F302" t="s">
        <v>173</v>
      </c>
      <c r="G302" t="s">
        <v>174</v>
      </c>
      <c r="H302" t="s">
        <v>174</v>
      </c>
      <c r="I302">
        <v>1</v>
      </c>
      <c r="J302" t="s">
        <v>176</v>
      </c>
      <c r="K302" t="b">
        <v>0</v>
      </c>
      <c r="L302">
        <v>95</v>
      </c>
      <c r="M302">
        <v>210</v>
      </c>
      <c r="N302">
        <v>95</v>
      </c>
      <c r="O302">
        <v>210</v>
      </c>
      <c r="P302">
        <v>3</v>
      </c>
      <c r="Q302">
        <v>-1</v>
      </c>
      <c r="R302">
        <v>-1</v>
      </c>
      <c r="S302">
        <v>-1</v>
      </c>
      <c r="T302">
        <v>-1</v>
      </c>
      <c r="U302">
        <v>-1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  <c r="AI302">
        <v>-1</v>
      </c>
      <c r="AJ302">
        <v>-1</v>
      </c>
      <c r="AK302">
        <v>1</v>
      </c>
      <c r="AL302">
        <v>3</v>
      </c>
      <c r="AM302" t="s">
        <v>195</v>
      </c>
      <c r="AN302">
        <v>2222</v>
      </c>
      <c r="AY302">
        <v>104551</v>
      </c>
      <c r="AZ302">
        <v>171627</v>
      </c>
      <c r="BA302">
        <v>126646</v>
      </c>
      <c r="BB302">
        <v>133924</v>
      </c>
      <c r="BC302">
        <v>159763</v>
      </c>
      <c r="BD302">
        <v>122403</v>
      </c>
      <c r="BE302">
        <v>150273</v>
      </c>
      <c r="BF302">
        <v>126524</v>
      </c>
      <c r="BG302">
        <v>100946</v>
      </c>
      <c r="BH302">
        <v>114477</v>
      </c>
      <c r="BI302">
        <v>92206</v>
      </c>
      <c r="BJ302" s="2">
        <f>ROUND(SUM(BH302:BI302)/SUM($BH$114:$BI$349)*(1000*irw_fw_harvest!$AH$22-SUM(PL!$BJ$66:$BJ$113)),0)</f>
        <v>31492</v>
      </c>
      <c r="BK302" s="2">
        <f>ROUND(SUM(BH302:BI302)/SUM($BH$114:$BI$349)*(1000*irw_fw_harvest!$AI$22-SUM(PL!$BK$66:$BK$113)),0)</f>
        <v>55638</v>
      </c>
      <c r="BM302" s="7">
        <f>ROUND(SUM(BH302:BI302)/SUM($BH$114:$BI$349)*(1000*irw_fw_harvest!$AH$52),0)</f>
        <v>399336</v>
      </c>
      <c r="BN302" s="7">
        <f>ROUND(SUM(BH302:BI302)/SUM($BH$114:$BI$349)*(1000*irw_fw_harvest!$AI$52),0)</f>
        <v>396608</v>
      </c>
      <c r="BP302" s="12">
        <f t="shared" si="8"/>
        <v>430828</v>
      </c>
      <c r="BQ302" s="12">
        <f t="shared" si="8"/>
        <v>452246</v>
      </c>
    </row>
    <row r="303" spans="1:69" ht="19.5" x14ac:dyDescent="0.6">
      <c r="A303" t="s">
        <v>200</v>
      </c>
      <c r="B303" t="s">
        <v>169</v>
      </c>
      <c r="C303" t="s">
        <v>178</v>
      </c>
      <c r="D303" t="s">
        <v>420</v>
      </c>
      <c r="E303" t="s">
        <v>203</v>
      </c>
      <c r="F303" t="s">
        <v>173</v>
      </c>
      <c r="G303" t="s">
        <v>174</v>
      </c>
      <c r="H303" t="s">
        <v>174</v>
      </c>
      <c r="I303">
        <v>1</v>
      </c>
      <c r="J303" t="s">
        <v>176</v>
      </c>
      <c r="K303" t="b">
        <v>0</v>
      </c>
      <c r="L303">
        <v>105</v>
      </c>
      <c r="M303">
        <v>210</v>
      </c>
      <c r="N303">
        <v>105</v>
      </c>
      <c r="O303">
        <v>210</v>
      </c>
      <c r="P303">
        <v>3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  <c r="AI303">
        <v>-1</v>
      </c>
      <c r="AJ303">
        <v>-1</v>
      </c>
      <c r="AK303">
        <v>1</v>
      </c>
      <c r="AL303">
        <v>3</v>
      </c>
      <c r="AM303" t="s">
        <v>195</v>
      </c>
      <c r="AN303">
        <v>2222</v>
      </c>
      <c r="AY303">
        <v>5830</v>
      </c>
      <c r="AZ303">
        <v>9571</v>
      </c>
      <c r="BA303">
        <v>7063</v>
      </c>
      <c r="BB303">
        <v>7468</v>
      </c>
      <c r="BC303">
        <v>8909</v>
      </c>
      <c r="BD303">
        <v>6826</v>
      </c>
      <c r="BE303">
        <v>8380</v>
      </c>
      <c r="BF303">
        <v>7056</v>
      </c>
      <c r="BG303">
        <v>5629</v>
      </c>
      <c r="BH303">
        <v>6384</v>
      </c>
      <c r="BI303">
        <v>5142</v>
      </c>
      <c r="BJ303" s="2">
        <f>ROUND(SUM(BH303:BI303)/SUM($BH$114:$BI$349)*(1000*irw_fw_harvest!$AH$22-SUM(PL!$BJ$66:$BJ$113)),0)</f>
        <v>1756</v>
      </c>
      <c r="BK303" s="2">
        <f>ROUND(SUM(BH303:BI303)/SUM($BH$114:$BI$349)*(1000*irw_fw_harvest!$AI$22-SUM(PL!$BK$66:$BK$113)),0)</f>
        <v>3103</v>
      </c>
      <c r="BM303" s="7">
        <f>ROUND(SUM(BH303:BI303)/SUM($BH$114:$BI$349)*(1000*irw_fw_harvest!$AH$52),0)</f>
        <v>22270</v>
      </c>
      <c r="BN303" s="7">
        <f>ROUND(SUM(BH303:BI303)/SUM($BH$114:$BI$349)*(1000*irw_fw_harvest!$AI$52),0)</f>
        <v>22117</v>
      </c>
      <c r="BP303" s="12">
        <f t="shared" si="8"/>
        <v>24026</v>
      </c>
      <c r="BQ303" s="12">
        <f t="shared" si="8"/>
        <v>25220</v>
      </c>
    </row>
    <row r="304" spans="1:69" ht="19.5" x14ac:dyDescent="0.6">
      <c r="A304" t="s">
        <v>200</v>
      </c>
      <c r="B304" t="s">
        <v>169</v>
      </c>
      <c r="C304" t="s">
        <v>196</v>
      </c>
      <c r="D304" t="s">
        <v>421</v>
      </c>
      <c r="E304" t="s">
        <v>203</v>
      </c>
      <c r="F304" t="s">
        <v>173</v>
      </c>
      <c r="G304" t="s">
        <v>174</v>
      </c>
      <c r="H304" t="s">
        <v>174</v>
      </c>
      <c r="I304">
        <v>1</v>
      </c>
      <c r="J304" t="s">
        <v>176</v>
      </c>
      <c r="K304" t="b">
        <v>0</v>
      </c>
      <c r="L304">
        <v>100</v>
      </c>
      <c r="M304">
        <v>210</v>
      </c>
      <c r="N304">
        <v>100</v>
      </c>
      <c r="O304">
        <v>210</v>
      </c>
      <c r="P304">
        <v>3</v>
      </c>
      <c r="Q304">
        <v>-1</v>
      </c>
      <c r="R304">
        <v>-1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  <c r="AI304">
        <v>-1</v>
      </c>
      <c r="AJ304">
        <v>-1</v>
      </c>
      <c r="AK304">
        <v>1</v>
      </c>
      <c r="AL304">
        <v>3</v>
      </c>
      <c r="AM304" t="s">
        <v>195</v>
      </c>
      <c r="AN304">
        <v>2222</v>
      </c>
      <c r="AY304">
        <v>1605</v>
      </c>
      <c r="AZ304">
        <v>2832</v>
      </c>
      <c r="BA304">
        <v>1708</v>
      </c>
      <c r="BB304">
        <v>2102</v>
      </c>
      <c r="BC304">
        <v>3383</v>
      </c>
      <c r="BD304">
        <v>2067</v>
      </c>
      <c r="BE304">
        <v>2340</v>
      </c>
      <c r="BF304">
        <v>2863</v>
      </c>
      <c r="BG304">
        <v>1566</v>
      </c>
      <c r="BH304">
        <v>1775</v>
      </c>
      <c r="BI304">
        <v>1430</v>
      </c>
      <c r="BJ304" s="2">
        <f>ROUND(SUM(BH304:BI304)/SUM($BH$114:$BI$349)*(1000*irw_fw_harvest!$AH$22-SUM(PL!$BJ$66:$BJ$113)),0)</f>
        <v>488</v>
      </c>
      <c r="BK304" s="2">
        <f>ROUND(SUM(BH304:BI304)/SUM($BH$114:$BI$349)*(1000*irw_fw_harvest!$AI$22-SUM(PL!$BK$66:$BK$113)),0)</f>
        <v>863</v>
      </c>
      <c r="BM304" s="7">
        <f>ROUND(SUM(BH304:BI304)/SUM($BH$114:$BI$349)*(1000*irw_fw_harvest!$AH$52),0)</f>
        <v>6192</v>
      </c>
      <c r="BN304" s="7">
        <f>ROUND(SUM(BH304:BI304)/SUM($BH$114:$BI$349)*(1000*irw_fw_harvest!$AI$52),0)</f>
        <v>6150</v>
      </c>
      <c r="BP304" s="12">
        <f t="shared" si="8"/>
        <v>6680</v>
      </c>
      <c r="BQ304" s="12">
        <f t="shared" si="8"/>
        <v>7013</v>
      </c>
    </row>
    <row r="305" spans="1:69" ht="19.5" x14ac:dyDescent="0.6">
      <c r="A305" t="s">
        <v>200</v>
      </c>
      <c r="B305" t="s">
        <v>169</v>
      </c>
      <c r="C305" t="s">
        <v>170</v>
      </c>
      <c r="D305" t="s">
        <v>421</v>
      </c>
      <c r="E305" t="s">
        <v>203</v>
      </c>
      <c r="F305" t="s">
        <v>173</v>
      </c>
      <c r="G305" t="s">
        <v>174</v>
      </c>
      <c r="H305" t="s">
        <v>174</v>
      </c>
      <c r="I305">
        <v>1</v>
      </c>
      <c r="J305" t="s">
        <v>176</v>
      </c>
      <c r="K305" t="b">
        <v>0</v>
      </c>
      <c r="L305">
        <v>95</v>
      </c>
      <c r="M305">
        <v>210</v>
      </c>
      <c r="N305">
        <v>95</v>
      </c>
      <c r="O305">
        <v>210</v>
      </c>
      <c r="P305">
        <v>3</v>
      </c>
      <c r="Q305">
        <v>-1</v>
      </c>
      <c r="R305">
        <v>-1</v>
      </c>
      <c r="S305">
        <v>-1</v>
      </c>
      <c r="T305">
        <v>-1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  <c r="AI305">
        <v>-1</v>
      </c>
      <c r="AJ305">
        <v>-1</v>
      </c>
      <c r="AK305">
        <v>1</v>
      </c>
      <c r="AL305">
        <v>3</v>
      </c>
      <c r="AM305" t="s">
        <v>195</v>
      </c>
      <c r="AN305">
        <v>2222</v>
      </c>
      <c r="AY305">
        <v>2675</v>
      </c>
      <c r="AZ305">
        <v>4720</v>
      </c>
      <c r="BA305">
        <v>2847</v>
      </c>
      <c r="BB305">
        <v>3503</v>
      </c>
      <c r="BC305">
        <v>5637</v>
      </c>
      <c r="BD305">
        <v>3445</v>
      </c>
      <c r="BE305">
        <v>3900</v>
      </c>
      <c r="BF305">
        <v>4771</v>
      </c>
      <c r="BG305">
        <v>2609</v>
      </c>
      <c r="BH305">
        <v>2959</v>
      </c>
      <c r="BI305">
        <v>2383</v>
      </c>
      <c r="BJ305" s="2">
        <f>ROUND(SUM(BH305:BI305)/SUM($BH$114:$BI$349)*(1000*irw_fw_harvest!$AH$22-SUM(PL!$BJ$66:$BJ$113)),0)</f>
        <v>814</v>
      </c>
      <c r="BK305" s="2">
        <f>ROUND(SUM(BH305:BI305)/SUM($BH$114:$BI$349)*(1000*irw_fw_harvest!$AI$22-SUM(PL!$BK$66:$BK$113)),0)</f>
        <v>1438</v>
      </c>
      <c r="BM305" s="7">
        <f>ROUND(SUM(BH305:BI305)/SUM($BH$114:$BI$349)*(1000*irw_fw_harvest!$AH$52),0)</f>
        <v>10321</v>
      </c>
      <c r="BN305" s="7">
        <f>ROUND(SUM(BH305:BI305)/SUM($BH$114:$BI$349)*(1000*irw_fw_harvest!$AI$52),0)</f>
        <v>10251</v>
      </c>
      <c r="BP305" s="12">
        <f t="shared" si="8"/>
        <v>11135</v>
      </c>
      <c r="BQ305" s="12">
        <f t="shared" si="8"/>
        <v>11689</v>
      </c>
    </row>
    <row r="306" spans="1:69" ht="19.5" x14ac:dyDescent="0.6">
      <c r="A306" t="s">
        <v>200</v>
      </c>
      <c r="B306" t="s">
        <v>169</v>
      </c>
      <c r="C306" t="s">
        <v>178</v>
      </c>
      <c r="D306" t="s">
        <v>421</v>
      </c>
      <c r="E306" t="s">
        <v>203</v>
      </c>
      <c r="F306" t="s">
        <v>173</v>
      </c>
      <c r="G306" t="s">
        <v>174</v>
      </c>
      <c r="H306" t="s">
        <v>174</v>
      </c>
      <c r="I306">
        <v>1</v>
      </c>
      <c r="J306" t="s">
        <v>176</v>
      </c>
      <c r="K306" t="b">
        <v>0</v>
      </c>
      <c r="L306">
        <v>105</v>
      </c>
      <c r="M306">
        <v>210</v>
      </c>
      <c r="N306">
        <v>105</v>
      </c>
      <c r="O306">
        <v>210</v>
      </c>
      <c r="P306">
        <v>3</v>
      </c>
      <c r="Q306">
        <v>-1</v>
      </c>
      <c r="R306">
        <v>-1</v>
      </c>
      <c r="S306">
        <v>-1</v>
      </c>
      <c r="T306">
        <v>-1</v>
      </c>
      <c r="U306">
        <v>-1</v>
      </c>
      <c r="V306">
        <v>-1</v>
      </c>
      <c r="W306">
        <v>-1</v>
      </c>
      <c r="X306">
        <v>-1</v>
      </c>
      <c r="Y306">
        <v>-1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  <c r="AI306">
        <v>-1</v>
      </c>
      <c r="AJ306">
        <v>-1</v>
      </c>
      <c r="AK306">
        <v>1</v>
      </c>
      <c r="AL306">
        <v>3</v>
      </c>
      <c r="AM306" t="s">
        <v>195</v>
      </c>
      <c r="AN306">
        <v>2222</v>
      </c>
      <c r="AY306">
        <v>47321</v>
      </c>
      <c r="AZ306">
        <v>83498</v>
      </c>
      <c r="BA306">
        <v>50364</v>
      </c>
      <c r="BB306">
        <v>61962</v>
      </c>
      <c r="BC306">
        <v>99723</v>
      </c>
      <c r="BD306">
        <v>60942</v>
      </c>
      <c r="BE306">
        <v>68997</v>
      </c>
      <c r="BF306">
        <v>84407</v>
      </c>
      <c r="BG306">
        <v>46163</v>
      </c>
      <c r="BH306">
        <v>52351</v>
      </c>
      <c r="BI306">
        <v>42166</v>
      </c>
      <c r="BJ306" s="2">
        <f>ROUND(SUM(BH306:BI306)/SUM($BH$114:$BI$349)*(1000*irw_fw_harvest!$AH$22-SUM(PL!$BJ$66:$BJ$113)),0)</f>
        <v>14401</v>
      </c>
      <c r="BK306" s="2">
        <f>ROUND(SUM(BH306:BI306)/SUM($BH$114:$BI$349)*(1000*irw_fw_harvest!$AI$22-SUM(PL!$BK$66:$BK$113)),0)</f>
        <v>25443</v>
      </c>
      <c r="BM306" s="7">
        <f>ROUND(SUM(BH306:BI306)/SUM($BH$114:$BI$349)*(1000*irw_fw_harvest!$AH$52),0)</f>
        <v>182618</v>
      </c>
      <c r="BN306" s="7">
        <f>ROUND(SUM(BH306:BI306)/SUM($BH$114:$BI$349)*(1000*irw_fw_harvest!$AI$52),0)</f>
        <v>181371</v>
      </c>
      <c r="BP306" s="12">
        <f t="shared" si="8"/>
        <v>197019</v>
      </c>
      <c r="BQ306" s="12">
        <f t="shared" si="8"/>
        <v>206814</v>
      </c>
    </row>
    <row r="307" spans="1:69" ht="19.5" x14ac:dyDescent="0.6">
      <c r="A307" t="s">
        <v>200</v>
      </c>
      <c r="B307" t="s">
        <v>169</v>
      </c>
      <c r="C307" t="s">
        <v>196</v>
      </c>
      <c r="D307" t="s">
        <v>422</v>
      </c>
      <c r="E307" t="s">
        <v>203</v>
      </c>
      <c r="F307" t="s">
        <v>173</v>
      </c>
      <c r="G307" t="s">
        <v>174</v>
      </c>
      <c r="H307" t="s">
        <v>174</v>
      </c>
      <c r="I307">
        <v>1</v>
      </c>
      <c r="J307" t="s">
        <v>176</v>
      </c>
      <c r="K307" t="b">
        <v>0</v>
      </c>
      <c r="L307">
        <v>100</v>
      </c>
      <c r="M307">
        <v>210</v>
      </c>
      <c r="N307">
        <v>100</v>
      </c>
      <c r="O307">
        <v>210</v>
      </c>
      <c r="P307">
        <v>3</v>
      </c>
      <c r="Q307">
        <v>-1</v>
      </c>
      <c r="R307">
        <v>-1</v>
      </c>
      <c r="S307">
        <v>-1</v>
      </c>
      <c r="T307">
        <v>-1</v>
      </c>
      <c r="U307">
        <v>-1</v>
      </c>
      <c r="V307">
        <v>-1</v>
      </c>
      <c r="W307">
        <v>-1</v>
      </c>
      <c r="X307">
        <v>-1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  <c r="AI307">
        <v>-1</v>
      </c>
      <c r="AJ307">
        <v>-1</v>
      </c>
      <c r="AK307">
        <v>1</v>
      </c>
      <c r="AL307">
        <v>3</v>
      </c>
      <c r="AM307" t="s">
        <v>195</v>
      </c>
      <c r="AN307">
        <v>2222</v>
      </c>
      <c r="AY307">
        <v>4521</v>
      </c>
      <c r="AZ307">
        <v>5389</v>
      </c>
      <c r="BA307">
        <v>5947</v>
      </c>
      <c r="BB307">
        <v>6277</v>
      </c>
      <c r="BC307">
        <v>5780</v>
      </c>
      <c r="BD307">
        <v>6448</v>
      </c>
      <c r="BE307">
        <v>5195</v>
      </c>
      <c r="BF307">
        <v>6045</v>
      </c>
      <c r="BG307">
        <v>5345</v>
      </c>
      <c r="BH307">
        <v>6061</v>
      </c>
      <c r="BI307">
        <v>4882</v>
      </c>
      <c r="BJ307" s="2">
        <f>ROUND(SUM(BH307:BI307)/SUM($BH$114:$BI$349)*(1000*irw_fw_harvest!$AH$22-SUM(PL!$BJ$66:$BJ$113)),0)</f>
        <v>1667</v>
      </c>
      <c r="BK307" s="2">
        <f>ROUND(SUM(BH307:BI307)/SUM($BH$114:$BI$349)*(1000*irw_fw_harvest!$AI$22-SUM(PL!$BK$66:$BK$113)),0)</f>
        <v>2946</v>
      </c>
      <c r="BM307" s="7">
        <f>ROUND(SUM(BH307:BI307)/SUM($BH$114:$BI$349)*(1000*irw_fw_harvest!$AH$52),0)</f>
        <v>21143</v>
      </c>
      <c r="BN307" s="7">
        <f>ROUND(SUM(BH307:BI307)/SUM($BH$114:$BI$349)*(1000*irw_fw_harvest!$AI$52),0)</f>
        <v>20999</v>
      </c>
      <c r="BP307" s="12">
        <f t="shared" si="8"/>
        <v>22810</v>
      </c>
      <c r="BQ307" s="12">
        <f t="shared" si="8"/>
        <v>23945</v>
      </c>
    </row>
    <row r="308" spans="1:69" ht="19.5" x14ac:dyDescent="0.6">
      <c r="A308" t="s">
        <v>200</v>
      </c>
      <c r="B308" t="s">
        <v>169</v>
      </c>
      <c r="C308" t="s">
        <v>170</v>
      </c>
      <c r="D308" t="s">
        <v>422</v>
      </c>
      <c r="E308" t="s">
        <v>203</v>
      </c>
      <c r="F308" t="s">
        <v>173</v>
      </c>
      <c r="G308" t="s">
        <v>174</v>
      </c>
      <c r="H308" t="s">
        <v>174</v>
      </c>
      <c r="I308">
        <v>1</v>
      </c>
      <c r="J308" t="s">
        <v>176</v>
      </c>
      <c r="K308" t="b">
        <v>0</v>
      </c>
      <c r="L308">
        <v>95</v>
      </c>
      <c r="M308">
        <v>210</v>
      </c>
      <c r="N308">
        <v>95</v>
      </c>
      <c r="O308">
        <v>210</v>
      </c>
      <c r="P308">
        <v>3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  <c r="AI308">
        <v>-1</v>
      </c>
      <c r="AJ308">
        <v>-1</v>
      </c>
      <c r="AK308">
        <v>1</v>
      </c>
      <c r="AL308">
        <v>3</v>
      </c>
      <c r="AM308" t="s">
        <v>195</v>
      </c>
      <c r="AN308">
        <v>2222</v>
      </c>
      <c r="AY308">
        <v>8675</v>
      </c>
      <c r="AZ308">
        <v>10342</v>
      </c>
      <c r="BA308">
        <v>11413</v>
      </c>
      <c r="BB308">
        <v>12045</v>
      </c>
      <c r="BC308">
        <v>11093</v>
      </c>
      <c r="BD308">
        <v>12374</v>
      </c>
      <c r="BE308">
        <v>9970</v>
      </c>
      <c r="BF308">
        <v>11600</v>
      </c>
      <c r="BG308">
        <v>10257</v>
      </c>
      <c r="BH308">
        <v>11632</v>
      </c>
      <c r="BI308">
        <v>9369</v>
      </c>
      <c r="BJ308" s="2">
        <f>ROUND(SUM(BH308:BI308)/SUM($BH$114:$BI$349)*(1000*irw_fw_harvest!$AH$22-SUM(PL!$BJ$66:$BJ$113)),0)</f>
        <v>3200</v>
      </c>
      <c r="BK308" s="2">
        <f>ROUND(SUM(BH308:BI308)/SUM($BH$114:$BI$349)*(1000*irw_fw_harvest!$AI$22-SUM(PL!$BK$66:$BK$113)),0)</f>
        <v>5653</v>
      </c>
      <c r="BM308" s="7">
        <f>ROUND(SUM(BH308:BI308)/SUM($BH$114:$BI$349)*(1000*irw_fw_harvest!$AH$52),0)</f>
        <v>40576</v>
      </c>
      <c r="BN308" s="7">
        <f>ROUND(SUM(BH308:BI308)/SUM($BH$114:$BI$349)*(1000*irw_fw_harvest!$AI$52),0)</f>
        <v>40299</v>
      </c>
      <c r="BP308" s="12">
        <f t="shared" si="8"/>
        <v>43776</v>
      </c>
      <c r="BQ308" s="12">
        <f t="shared" si="8"/>
        <v>45952</v>
      </c>
    </row>
    <row r="309" spans="1:69" ht="19.5" x14ac:dyDescent="0.6">
      <c r="A309" t="s">
        <v>200</v>
      </c>
      <c r="B309" t="s">
        <v>169</v>
      </c>
      <c r="C309" t="s">
        <v>178</v>
      </c>
      <c r="D309" t="s">
        <v>422</v>
      </c>
      <c r="E309" t="s">
        <v>203</v>
      </c>
      <c r="F309" t="s">
        <v>173</v>
      </c>
      <c r="G309" t="s">
        <v>174</v>
      </c>
      <c r="H309" t="s">
        <v>174</v>
      </c>
      <c r="I309">
        <v>1</v>
      </c>
      <c r="J309" t="s">
        <v>176</v>
      </c>
      <c r="K309" t="b">
        <v>0</v>
      </c>
      <c r="L309">
        <v>105</v>
      </c>
      <c r="M309">
        <v>210</v>
      </c>
      <c r="N309">
        <v>105</v>
      </c>
      <c r="O309">
        <v>210</v>
      </c>
      <c r="P309">
        <v>3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3</v>
      </c>
      <c r="AM309" t="s">
        <v>195</v>
      </c>
      <c r="AN309">
        <v>2222</v>
      </c>
      <c r="AY309">
        <v>403798</v>
      </c>
      <c r="AZ309">
        <v>481356</v>
      </c>
      <c r="BA309">
        <v>531206</v>
      </c>
      <c r="BB309">
        <v>560634</v>
      </c>
      <c r="BC309">
        <v>516301</v>
      </c>
      <c r="BD309">
        <v>575913</v>
      </c>
      <c r="BE309">
        <v>464063</v>
      </c>
      <c r="BF309">
        <v>539934</v>
      </c>
      <c r="BG309">
        <v>477395</v>
      </c>
      <c r="BH309">
        <v>541381</v>
      </c>
      <c r="BI309">
        <v>436060</v>
      </c>
      <c r="BJ309" s="2">
        <f>ROUND(SUM(BH309:BI309)/SUM($BH$114:$BI$349)*(1000*irw_fw_harvest!$AH$22-SUM(PL!$BJ$66:$BJ$113)),0)</f>
        <v>148931</v>
      </c>
      <c r="BK309" s="2">
        <f>ROUND(SUM(BH309:BI309)/SUM($BH$114:$BI$349)*(1000*irw_fw_harvest!$AI$22-SUM(PL!$BK$66:$BK$113)),0)</f>
        <v>263120</v>
      </c>
      <c r="BM309" s="7">
        <f>ROUND(SUM(BH309:BI309)/SUM($BH$114:$BI$349)*(1000*irw_fw_harvest!$AH$52),0)</f>
        <v>1888533</v>
      </c>
      <c r="BN309" s="7">
        <f>ROUND(SUM(BH309:BI309)/SUM($BH$114:$BI$349)*(1000*irw_fw_harvest!$AI$52),0)</f>
        <v>1875631</v>
      </c>
      <c r="BP309" s="12">
        <f t="shared" si="8"/>
        <v>2037464</v>
      </c>
      <c r="BQ309" s="12">
        <f t="shared" si="8"/>
        <v>2138751</v>
      </c>
    </row>
    <row r="310" spans="1:69" ht="19.5" x14ac:dyDescent="0.6">
      <c r="A310" t="s">
        <v>200</v>
      </c>
      <c r="B310" t="s">
        <v>169</v>
      </c>
      <c r="C310" t="s">
        <v>253</v>
      </c>
      <c r="D310" t="s">
        <v>252</v>
      </c>
      <c r="E310" t="s">
        <v>203</v>
      </c>
      <c r="F310" t="s">
        <v>173</v>
      </c>
      <c r="G310" t="s">
        <v>174</v>
      </c>
      <c r="H310" t="s">
        <v>174</v>
      </c>
      <c r="I310">
        <v>1</v>
      </c>
      <c r="J310" t="s">
        <v>176</v>
      </c>
      <c r="K310" t="b">
        <v>0</v>
      </c>
      <c r="L310">
        <v>75</v>
      </c>
      <c r="M310">
        <v>210</v>
      </c>
      <c r="N310">
        <v>75</v>
      </c>
      <c r="O310">
        <v>210</v>
      </c>
      <c r="P310">
        <v>3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3</v>
      </c>
      <c r="AM310" t="s">
        <v>195</v>
      </c>
      <c r="AN310">
        <v>2121</v>
      </c>
      <c r="AY310">
        <v>19651</v>
      </c>
      <c r="AZ310">
        <v>22255</v>
      </c>
      <c r="BA310">
        <v>23346</v>
      </c>
      <c r="BB310">
        <v>22891</v>
      </c>
      <c r="BC310">
        <v>20300</v>
      </c>
      <c r="BD310">
        <v>23931</v>
      </c>
      <c r="BE310">
        <v>20801</v>
      </c>
      <c r="BF310">
        <v>22040</v>
      </c>
      <c r="BG310">
        <v>38856</v>
      </c>
      <c r="BH310">
        <v>36368</v>
      </c>
      <c r="BI310">
        <v>34735</v>
      </c>
      <c r="BJ310" s="2">
        <f>ROUND(SUM(BH310:BI310)/SUM($BH$114:$BI$349)*(1000*irw_fw_harvest!$AH$22-SUM(PL!$BJ$66:$BJ$113)),0)</f>
        <v>10834</v>
      </c>
      <c r="BK310" s="2">
        <f>ROUND(SUM(BH310:BI310)/SUM($BH$114:$BI$349)*(1000*irw_fw_harvest!$AI$22-SUM(PL!$BK$66:$BK$113)),0)</f>
        <v>19140</v>
      </c>
      <c r="BM310" s="7">
        <f>ROUND(SUM(BH310:BI310)/SUM($BH$114:$BI$349)*(1000*irw_fw_harvest!$AH$52),0)</f>
        <v>137379</v>
      </c>
      <c r="BN310" s="7">
        <f>ROUND(SUM(BH310:BI310)/SUM($BH$114:$BI$349)*(1000*irw_fw_harvest!$AI$52),0)</f>
        <v>136441</v>
      </c>
      <c r="BP310" s="12">
        <f t="shared" si="8"/>
        <v>148213</v>
      </c>
      <c r="BQ310" s="12">
        <f t="shared" si="8"/>
        <v>155581</v>
      </c>
    </row>
    <row r="311" spans="1:69" ht="19.5" x14ac:dyDescent="0.6">
      <c r="A311" t="s">
        <v>200</v>
      </c>
      <c r="B311" t="s">
        <v>169</v>
      </c>
      <c r="C311" t="s">
        <v>252</v>
      </c>
      <c r="D311" t="s">
        <v>252</v>
      </c>
      <c r="E311" t="s">
        <v>203</v>
      </c>
      <c r="F311" t="s">
        <v>173</v>
      </c>
      <c r="G311" t="s">
        <v>174</v>
      </c>
      <c r="H311" t="s">
        <v>174</v>
      </c>
      <c r="I311">
        <v>1</v>
      </c>
      <c r="J311" t="s">
        <v>176</v>
      </c>
      <c r="K311" t="b">
        <v>0</v>
      </c>
      <c r="L311">
        <v>80</v>
      </c>
      <c r="M311">
        <v>210</v>
      </c>
      <c r="N311">
        <v>80</v>
      </c>
      <c r="O311">
        <v>210</v>
      </c>
      <c r="P311">
        <v>3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3</v>
      </c>
      <c r="AM311" t="s">
        <v>195</v>
      </c>
      <c r="AN311">
        <v>2121</v>
      </c>
      <c r="AY311">
        <v>45824</v>
      </c>
      <c r="AZ311">
        <v>51897</v>
      </c>
      <c r="BA311">
        <v>54440</v>
      </c>
      <c r="BB311">
        <v>53381</v>
      </c>
      <c r="BC311">
        <v>47337</v>
      </c>
      <c r="BD311">
        <v>55804</v>
      </c>
      <c r="BE311">
        <v>48506</v>
      </c>
      <c r="BF311">
        <v>51394</v>
      </c>
      <c r="BG311">
        <v>90607</v>
      </c>
      <c r="BH311">
        <v>84806</v>
      </c>
      <c r="BI311">
        <v>80998</v>
      </c>
      <c r="BJ311" s="2">
        <f>ROUND(SUM(BH311:BI311)/SUM($BH$114:$BI$349)*(1000*irw_fw_harvest!$AH$22-SUM(PL!$BJ$66:$BJ$113)),0)</f>
        <v>25263</v>
      </c>
      <c r="BK311" s="2">
        <f>ROUND(SUM(BH311:BI311)/SUM($BH$114:$BI$349)*(1000*irw_fw_harvest!$AI$22-SUM(PL!$BK$66:$BK$113)),0)</f>
        <v>44633</v>
      </c>
      <c r="BM311" s="7">
        <f>ROUND(SUM(BH311:BI311)/SUM($BH$114:$BI$349)*(1000*irw_fw_harvest!$AH$52),0)</f>
        <v>320353</v>
      </c>
      <c r="BN311" s="7">
        <f>ROUND(SUM(BH311:BI311)/SUM($BH$114:$BI$349)*(1000*irw_fw_harvest!$AI$52),0)</f>
        <v>318165</v>
      </c>
      <c r="BP311" s="12">
        <f t="shared" si="8"/>
        <v>345616</v>
      </c>
      <c r="BQ311" s="12">
        <f t="shared" si="8"/>
        <v>362798</v>
      </c>
    </row>
    <row r="312" spans="1:69" ht="19.5" x14ac:dyDescent="0.6">
      <c r="A312" t="s">
        <v>200</v>
      </c>
      <c r="B312" t="s">
        <v>169</v>
      </c>
      <c r="C312" t="s">
        <v>179</v>
      </c>
      <c r="D312" t="s">
        <v>252</v>
      </c>
      <c r="E312" t="s">
        <v>203</v>
      </c>
      <c r="F312" t="s">
        <v>173</v>
      </c>
      <c r="G312" t="s">
        <v>174</v>
      </c>
      <c r="H312" t="s">
        <v>174</v>
      </c>
      <c r="I312">
        <v>1</v>
      </c>
      <c r="J312" t="s">
        <v>176</v>
      </c>
      <c r="K312" t="b">
        <v>0</v>
      </c>
      <c r="L312">
        <v>115</v>
      </c>
      <c r="M312">
        <v>210</v>
      </c>
      <c r="N312">
        <v>115</v>
      </c>
      <c r="O312">
        <v>210</v>
      </c>
      <c r="P312">
        <v>3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3</v>
      </c>
      <c r="AM312" t="s">
        <v>195</v>
      </c>
      <c r="AN312">
        <v>2121</v>
      </c>
      <c r="AY312">
        <v>79879</v>
      </c>
      <c r="AZ312">
        <v>90465</v>
      </c>
      <c r="BA312">
        <v>94898</v>
      </c>
      <c r="BB312">
        <v>93051</v>
      </c>
      <c r="BC312">
        <v>82515</v>
      </c>
      <c r="BD312">
        <v>97276</v>
      </c>
      <c r="BE312">
        <v>84554</v>
      </c>
      <c r="BF312">
        <v>89588</v>
      </c>
      <c r="BG312">
        <v>157943</v>
      </c>
      <c r="BH312">
        <v>147831</v>
      </c>
      <c r="BI312">
        <v>141193</v>
      </c>
      <c r="BJ312" s="2">
        <f>ROUND(SUM(BH312:BI312)/SUM($BH$114:$BI$349)*(1000*irw_fw_harvest!$AH$22-SUM(PL!$BJ$66:$BJ$113)),0)</f>
        <v>44038</v>
      </c>
      <c r="BK312" s="2">
        <f>ROUND(SUM(BH312:BI312)/SUM($BH$114:$BI$349)*(1000*irw_fw_harvest!$AI$22-SUM(PL!$BK$66:$BK$113)),0)</f>
        <v>77803</v>
      </c>
      <c r="BM312" s="7">
        <f>ROUND(SUM(BH312:BI312)/SUM($BH$114:$BI$349)*(1000*irw_fw_harvest!$AH$52),0)</f>
        <v>558429</v>
      </c>
      <c r="BN312" s="7">
        <f>ROUND(SUM(BH312:BI312)/SUM($BH$114:$BI$349)*(1000*irw_fw_harvest!$AI$52),0)</f>
        <v>554614</v>
      </c>
      <c r="BP312" s="12">
        <f t="shared" si="8"/>
        <v>602467</v>
      </c>
      <c r="BQ312" s="12">
        <f t="shared" si="8"/>
        <v>632417</v>
      </c>
    </row>
    <row r="313" spans="1:69" ht="19.5" x14ac:dyDescent="0.6">
      <c r="A313" t="s">
        <v>200</v>
      </c>
      <c r="B313" t="s">
        <v>169</v>
      </c>
      <c r="C313" t="s">
        <v>209</v>
      </c>
      <c r="D313" t="s">
        <v>252</v>
      </c>
      <c r="E313" t="s">
        <v>203</v>
      </c>
      <c r="F313" t="s">
        <v>173</v>
      </c>
      <c r="G313" t="s">
        <v>174</v>
      </c>
      <c r="H313" t="s">
        <v>174</v>
      </c>
      <c r="I313">
        <v>1</v>
      </c>
      <c r="J313" t="s">
        <v>176</v>
      </c>
      <c r="K313" t="b">
        <v>0</v>
      </c>
      <c r="L313">
        <v>102</v>
      </c>
      <c r="M313">
        <v>210</v>
      </c>
      <c r="N313">
        <v>102</v>
      </c>
      <c r="O313">
        <v>210</v>
      </c>
      <c r="P313">
        <v>3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3</v>
      </c>
      <c r="AM313" t="s">
        <v>195</v>
      </c>
      <c r="AN313">
        <v>2121</v>
      </c>
      <c r="AY313">
        <v>10591</v>
      </c>
      <c r="AZ313">
        <v>11995</v>
      </c>
      <c r="BA313">
        <v>12582</v>
      </c>
      <c r="BB313">
        <v>12338</v>
      </c>
      <c r="BC313">
        <v>10941</v>
      </c>
      <c r="BD313">
        <v>12898</v>
      </c>
      <c r="BE313">
        <v>11211</v>
      </c>
      <c r="BF313">
        <v>11878</v>
      </c>
      <c r="BG313">
        <v>20942</v>
      </c>
      <c r="BH313">
        <v>19601</v>
      </c>
      <c r="BI313">
        <v>18721</v>
      </c>
      <c r="BJ313" s="2">
        <f>ROUND(SUM(BH313:BI313)/SUM($BH$114:$BI$349)*(1000*irw_fw_harvest!$AH$22-SUM(PL!$BJ$66:$BJ$113)),0)</f>
        <v>5839</v>
      </c>
      <c r="BK313" s="2">
        <f>ROUND(SUM(BH313:BI313)/SUM($BH$114:$BI$349)*(1000*irw_fw_harvest!$AI$22-SUM(PL!$BK$66:$BK$113)),0)</f>
        <v>10316</v>
      </c>
      <c r="BM313" s="7">
        <f>ROUND(SUM(BH313:BI313)/SUM($BH$114:$BI$349)*(1000*irw_fw_harvest!$AH$52),0)</f>
        <v>74043</v>
      </c>
      <c r="BN313" s="7">
        <f>ROUND(SUM(BH313:BI313)/SUM($BH$114:$BI$349)*(1000*irw_fw_harvest!$AI$52),0)</f>
        <v>73537</v>
      </c>
      <c r="BP313" s="12">
        <f t="shared" si="8"/>
        <v>79882</v>
      </c>
      <c r="BQ313" s="12">
        <f t="shared" si="8"/>
        <v>83853</v>
      </c>
    </row>
    <row r="314" spans="1:69" ht="19.5" x14ac:dyDescent="0.6">
      <c r="A314" t="s">
        <v>200</v>
      </c>
      <c r="B314" t="s">
        <v>169</v>
      </c>
      <c r="C314" t="s">
        <v>185</v>
      </c>
      <c r="D314" t="s">
        <v>252</v>
      </c>
      <c r="E314" t="s">
        <v>203</v>
      </c>
      <c r="F314" t="s">
        <v>173</v>
      </c>
      <c r="G314" t="s">
        <v>174</v>
      </c>
      <c r="H314" t="s">
        <v>174</v>
      </c>
      <c r="I314">
        <v>1</v>
      </c>
      <c r="J314" t="s">
        <v>176</v>
      </c>
      <c r="K314" t="b">
        <v>0</v>
      </c>
      <c r="L314">
        <v>140</v>
      </c>
      <c r="M314">
        <v>210</v>
      </c>
      <c r="N314">
        <v>140</v>
      </c>
      <c r="O314">
        <v>210</v>
      </c>
      <c r="P314">
        <v>3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3</v>
      </c>
      <c r="AM314" t="s">
        <v>195</v>
      </c>
      <c r="AN314">
        <v>2121</v>
      </c>
      <c r="AY314">
        <v>43307</v>
      </c>
      <c r="AZ314">
        <v>49046</v>
      </c>
      <c r="BA314">
        <v>51449</v>
      </c>
      <c r="BB314">
        <v>50448</v>
      </c>
      <c r="BC314">
        <v>44736</v>
      </c>
      <c r="BD314">
        <v>52739</v>
      </c>
      <c r="BE314">
        <v>45841</v>
      </c>
      <c r="BF314">
        <v>48571</v>
      </c>
      <c r="BG314">
        <v>85630</v>
      </c>
      <c r="BH314">
        <v>80148</v>
      </c>
      <c r="BI314">
        <v>76549</v>
      </c>
      <c r="BJ314" s="2">
        <f>ROUND(SUM(BH314:BI314)/SUM($BH$114:$BI$349)*(1000*irw_fw_harvest!$AH$22-SUM(PL!$BJ$66:$BJ$113)),0)</f>
        <v>23876</v>
      </c>
      <c r="BK314" s="2">
        <f>ROUND(SUM(BH314:BI314)/SUM($BH$114:$BI$349)*(1000*irw_fw_harvest!$AI$22-SUM(PL!$BK$66:$BK$113)),0)</f>
        <v>42182</v>
      </c>
      <c r="BM314" s="7">
        <f>ROUND(SUM(BH314:BI314)/SUM($BH$114:$BI$349)*(1000*irw_fw_harvest!$AH$52),0)</f>
        <v>302757</v>
      </c>
      <c r="BN314" s="7">
        <f>ROUND(SUM(BH314:BI314)/SUM($BH$114:$BI$349)*(1000*irw_fw_harvest!$AI$52),0)</f>
        <v>300689</v>
      </c>
      <c r="BP314" s="12">
        <f t="shared" si="8"/>
        <v>326633</v>
      </c>
      <c r="BQ314" s="12">
        <f t="shared" si="8"/>
        <v>342871</v>
      </c>
    </row>
    <row r="315" spans="1:69" ht="19.5" x14ac:dyDescent="0.6">
      <c r="A315" t="s">
        <v>200</v>
      </c>
      <c r="B315" t="s">
        <v>169</v>
      </c>
      <c r="C315" t="s">
        <v>253</v>
      </c>
      <c r="D315" t="s">
        <v>356</v>
      </c>
      <c r="E315" t="s">
        <v>203</v>
      </c>
      <c r="F315" t="s">
        <v>173</v>
      </c>
      <c r="G315" t="s">
        <v>174</v>
      </c>
      <c r="H315" t="s">
        <v>174</v>
      </c>
      <c r="I315">
        <v>1</v>
      </c>
      <c r="J315" t="s">
        <v>176</v>
      </c>
      <c r="K315" t="b">
        <v>0</v>
      </c>
      <c r="L315">
        <v>75</v>
      </c>
      <c r="M315">
        <v>210</v>
      </c>
      <c r="N315">
        <v>75</v>
      </c>
      <c r="O315">
        <v>210</v>
      </c>
      <c r="P315">
        <v>3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3</v>
      </c>
      <c r="AM315" t="s">
        <v>195</v>
      </c>
      <c r="AN315">
        <v>2121</v>
      </c>
      <c r="AY315">
        <v>4679</v>
      </c>
      <c r="AZ315">
        <v>4266</v>
      </c>
      <c r="BA315">
        <v>3280</v>
      </c>
      <c r="BB315">
        <v>3525</v>
      </c>
      <c r="BC315">
        <v>6273</v>
      </c>
      <c r="BD315">
        <v>3153</v>
      </c>
      <c r="BE315">
        <v>4010</v>
      </c>
      <c r="BF315">
        <v>3432</v>
      </c>
      <c r="BG315">
        <v>3633</v>
      </c>
      <c r="BH315">
        <v>3400</v>
      </c>
      <c r="BI315">
        <v>3248</v>
      </c>
      <c r="BJ315" s="2">
        <f>ROUND(SUM(BH315:BI315)/SUM($BH$114:$BI$349)*(1000*irw_fw_harvest!$AH$22-SUM(PL!$BJ$66:$BJ$113)),0)</f>
        <v>1013</v>
      </c>
      <c r="BK315" s="2">
        <f>ROUND(SUM(BH315:BI315)/SUM($BH$114:$BI$349)*(1000*irw_fw_harvest!$AI$22-SUM(PL!$BK$66:$BK$113)),0)</f>
        <v>1790</v>
      </c>
      <c r="BM315" s="7">
        <f>ROUND(SUM(BH315:BI315)/SUM($BH$114:$BI$349)*(1000*irw_fw_harvest!$AH$52),0)</f>
        <v>12845</v>
      </c>
      <c r="BN315" s="7">
        <f>ROUND(SUM(BH315:BI315)/SUM($BH$114:$BI$349)*(1000*irw_fw_harvest!$AI$52),0)</f>
        <v>12757</v>
      </c>
      <c r="BP315" s="12">
        <f t="shared" si="8"/>
        <v>13858</v>
      </c>
      <c r="BQ315" s="12">
        <f t="shared" si="8"/>
        <v>14547</v>
      </c>
    </row>
    <row r="316" spans="1:69" ht="19.5" x14ac:dyDescent="0.6">
      <c r="A316" t="s">
        <v>200</v>
      </c>
      <c r="B316" t="s">
        <v>169</v>
      </c>
      <c r="C316" t="s">
        <v>252</v>
      </c>
      <c r="D316" t="s">
        <v>356</v>
      </c>
      <c r="E316" t="s">
        <v>203</v>
      </c>
      <c r="F316" t="s">
        <v>173</v>
      </c>
      <c r="G316" t="s">
        <v>174</v>
      </c>
      <c r="H316" t="s">
        <v>174</v>
      </c>
      <c r="I316">
        <v>1</v>
      </c>
      <c r="J316" t="s">
        <v>176</v>
      </c>
      <c r="K316" t="b">
        <v>0</v>
      </c>
      <c r="L316">
        <v>80</v>
      </c>
      <c r="M316">
        <v>210</v>
      </c>
      <c r="N316">
        <v>80</v>
      </c>
      <c r="O316">
        <v>210</v>
      </c>
      <c r="P316">
        <v>3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  <c r="AI316">
        <v>-1</v>
      </c>
      <c r="AJ316">
        <v>-1</v>
      </c>
      <c r="AK316">
        <v>1</v>
      </c>
      <c r="AL316">
        <v>3</v>
      </c>
      <c r="AM316" t="s">
        <v>195</v>
      </c>
      <c r="AN316">
        <v>2121</v>
      </c>
      <c r="AY316">
        <v>3119</v>
      </c>
      <c r="AZ316">
        <v>2844</v>
      </c>
      <c r="BA316">
        <v>2187</v>
      </c>
      <c r="BB316">
        <v>2350</v>
      </c>
      <c r="BC316">
        <v>4182</v>
      </c>
      <c r="BD316">
        <v>2102</v>
      </c>
      <c r="BE316">
        <v>2673</v>
      </c>
      <c r="BF316">
        <v>2288</v>
      </c>
      <c r="BG316">
        <v>2422</v>
      </c>
      <c r="BH316">
        <v>2267</v>
      </c>
      <c r="BI316">
        <v>2165</v>
      </c>
      <c r="BJ316" s="2">
        <f>ROUND(SUM(BH316:BI316)/SUM($BH$114:$BI$349)*(1000*irw_fw_harvest!$AH$22-SUM(PL!$BJ$66:$BJ$113)),0)</f>
        <v>675</v>
      </c>
      <c r="BK316" s="2">
        <f>ROUND(SUM(BH316:BI316)/SUM($BH$114:$BI$349)*(1000*irw_fw_harvest!$AI$22-SUM(PL!$BK$66:$BK$113)),0)</f>
        <v>1193</v>
      </c>
      <c r="BM316" s="7">
        <f>ROUND(SUM(BH316:BI316)/SUM($BH$114:$BI$349)*(1000*irw_fw_harvest!$AH$52),0)</f>
        <v>8563</v>
      </c>
      <c r="BN316" s="7">
        <f>ROUND(SUM(BH316:BI316)/SUM($BH$114:$BI$349)*(1000*irw_fw_harvest!$AI$52),0)</f>
        <v>8505</v>
      </c>
      <c r="BP316" s="12">
        <f t="shared" si="8"/>
        <v>9238</v>
      </c>
      <c r="BQ316" s="12">
        <f t="shared" si="8"/>
        <v>9698</v>
      </c>
    </row>
    <row r="317" spans="1:69" ht="19.5" x14ac:dyDescent="0.6">
      <c r="A317" t="s">
        <v>200</v>
      </c>
      <c r="B317" t="s">
        <v>169</v>
      </c>
      <c r="C317" t="s">
        <v>179</v>
      </c>
      <c r="D317" t="s">
        <v>356</v>
      </c>
      <c r="E317" t="s">
        <v>203</v>
      </c>
      <c r="F317" t="s">
        <v>173</v>
      </c>
      <c r="G317" t="s">
        <v>174</v>
      </c>
      <c r="H317" t="s">
        <v>174</v>
      </c>
      <c r="I317">
        <v>1</v>
      </c>
      <c r="J317" t="s">
        <v>176</v>
      </c>
      <c r="K317" t="b">
        <v>0</v>
      </c>
      <c r="L317">
        <v>115</v>
      </c>
      <c r="M317">
        <v>210</v>
      </c>
      <c r="N317">
        <v>115</v>
      </c>
      <c r="O317">
        <v>210</v>
      </c>
      <c r="P317">
        <v>3</v>
      </c>
      <c r="Q317">
        <v>-1</v>
      </c>
      <c r="R317">
        <v>-1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  <c r="AI317">
        <v>-1</v>
      </c>
      <c r="AJ317">
        <v>-1</v>
      </c>
      <c r="AK317">
        <v>1</v>
      </c>
      <c r="AL317">
        <v>3</v>
      </c>
      <c r="AM317" t="s">
        <v>195</v>
      </c>
      <c r="AN317">
        <v>2121</v>
      </c>
      <c r="AY317">
        <v>71844</v>
      </c>
      <c r="AZ317">
        <v>65510</v>
      </c>
      <c r="BA317">
        <v>50371</v>
      </c>
      <c r="BB317">
        <v>54128</v>
      </c>
      <c r="BC317">
        <v>96329</v>
      </c>
      <c r="BD317">
        <v>48428</v>
      </c>
      <c r="BE317">
        <v>61573</v>
      </c>
      <c r="BF317">
        <v>52700</v>
      </c>
      <c r="BG317">
        <v>55788</v>
      </c>
      <c r="BH317">
        <v>52216</v>
      </c>
      <c r="BI317">
        <v>49872</v>
      </c>
      <c r="BJ317" s="2">
        <f>ROUND(SUM(BH317:BI317)/SUM($BH$114:$BI$349)*(1000*irw_fw_harvest!$AH$22-SUM(PL!$BJ$66:$BJ$113)),0)</f>
        <v>15555</v>
      </c>
      <c r="BK317" s="2">
        <f>ROUND(SUM(BH317:BI317)/SUM($BH$114:$BI$349)*(1000*irw_fw_harvest!$AI$22-SUM(PL!$BK$66:$BK$113)),0)</f>
        <v>27481</v>
      </c>
      <c r="BM317" s="7">
        <f>ROUND(SUM(BH317:BI317)/SUM($BH$114:$BI$349)*(1000*irw_fw_harvest!$AH$52),0)</f>
        <v>197246</v>
      </c>
      <c r="BN317" s="7">
        <f>ROUND(SUM(BH317:BI317)/SUM($BH$114:$BI$349)*(1000*irw_fw_harvest!$AI$52),0)</f>
        <v>195899</v>
      </c>
      <c r="BP317" s="12">
        <f t="shared" si="8"/>
        <v>212801</v>
      </c>
      <c r="BQ317" s="12">
        <f t="shared" si="8"/>
        <v>223380</v>
      </c>
    </row>
    <row r="318" spans="1:69" ht="19.5" x14ac:dyDescent="0.6">
      <c r="A318" t="s">
        <v>200</v>
      </c>
      <c r="B318" t="s">
        <v>169</v>
      </c>
      <c r="C318" t="s">
        <v>209</v>
      </c>
      <c r="D318" t="s">
        <v>356</v>
      </c>
      <c r="E318" t="s">
        <v>203</v>
      </c>
      <c r="F318" t="s">
        <v>173</v>
      </c>
      <c r="G318" t="s">
        <v>174</v>
      </c>
      <c r="H318" t="s">
        <v>174</v>
      </c>
      <c r="I318">
        <v>1</v>
      </c>
      <c r="J318" t="s">
        <v>176</v>
      </c>
      <c r="K318" t="b">
        <v>0</v>
      </c>
      <c r="L318">
        <v>102</v>
      </c>
      <c r="M318">
        <v>210</v>
      </c>
      <c r="N318">
        <v>102</v>
      </c>
      <c r="O318">
        <v>210</v>
      </c>
      <c r="P318">
        <v>3</v>
      </c>
      <c r="Q318">
        <v>-1</v>
      </c>
      <c r="R318">
        <v>-1</v>
      </c>
      <c r="S318">
        <v>-1</v>
      </c>
      <c r="T318">
        <v>-1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  <c r="AI318">
        <v>-1</v>
      </c>
      <c r="AJ318">
        <v>-1</v>
      </c>
      <c r="AK318">
        <v>1</v>
      </c>
      <c r="AL318">
        <v>3</v>
      </c>
      <c r="AM318" t="s">
        <v>195</v>
      </c>
      <c r="AN318">
        <v>2121</v>
      </c>
      <c r="AY318">
        <v>11797</v>
      </c>
      <c r="AZ318">
        <v>10756</v>
      </c>
      <c r="BA318">
        <v>8271</v>
      </c>
      <c r="BB318">
        <v>8887</v>
      </c>
      <c r="BC318">
        <v>15817</v>
      </c>
      <c r="BD318">
        <v>7951</v>
      </c>
      <c r="BE318">
        <v>10110</v>
      </c>
      <c r="BF318">
        <v>8653</v>
      </c>
      <c r="BG318">
        <v>9160</v>
      </c>
      <c r="BH318">
        <v>8574</v>
      </c>
      <c r="BI318">
        <v>8189</v>
      </c>
      <c r="BJ318" s="2">
        <f>ROUND(SUM(BH318:BI318)/SUM($BH$114:$BI$349)*(1000*irw_fw_harvest!$AH$22-SUM(PL!$BJ$66:$BJ$113)),0)</f>
        <v>2554</v>
      </c>
      <c r="BK318" s="2">
        <f>ROUND(SUM(BH318:BI318)/SUM($BH$114:$BI$349)*(1000*irw_fw_harvest!$AI$22-SUM(PL!$BK$66:$BK$113)),0)</f>
        <v>4512</v>
      </c>
      <c r="BM318" s="7">
        <f>ROUND(SUM(BH318:BI318)/SUM($BH$114:$BI$349)*(1000*irw_fw_harvest!$AH$52),0)</f>
        <v>32388</v>
      </c>
      <c r="BN318" s="7">
        <f>ROUND(SUM(BH318:BI318)/SUM($BH$114:$BI$349)*(1000*irw_fw_harvest!$AI$52),0)</f>
        <v>32167</v>
      </c>
      <c r="BP318" s="12">
        <f t="shared" si="8"/>
        <v>34942</v>
      </c>
      <c r="BQ318" s="12">
        <f t="shared" si="8"/>
        <v>36679</v>
      </c>
    </row>
    <row r="319" spans="1:69" ht="19.5" x14ac:dyDescent="0.6">
      <c r="A319" t="s">
        <v>200</v>
      </c>
      <c r="B319" t="s">
        <v>169</v>
      </c>
      <c r="C319" t="s">
        <v>185</v>
      </c>
      <c r="D319" t="s">
        <v>356</v>
      </c>
      <c r="E319" t="s">
        <v>203</v>
      </c>
      <c r="F319" t="s">
        <v>173</v>
      </c>
      <c r="G319" t="s">
        <v>174</v>
      </c>
      <c r="H319" t="s">
        <v>174</v>
      </c>
      <c r="I319">
        <v>1</v>
      </c>
      <c r="J319" t="s">
        <v>176</v>
      </c>
      <c r="K319" t="b">
        <v>0</v>
      </c>
      <c r="L319">
        <v>140</v>
      </c>
      <c r="M319">
        <v>210</v>
      </c>
      <c r="N319">
        <v>140</v>
      </c>
      <c r="O319">
        <v>210</v>
      </c>
      <c r="P319">
        <v>3</v>
      </c>
      <c r="Q319">
        <v>-1</v>
      </c>
      <c r="R319">
        <v>-1</v>
      </c>
      <c r="S319">
        <v>-1</v>
      </c>
      <c r="T319">
        <v>-1</v>
      </c>
      <c r="U319">
        <v>-1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  <c r="AI319">
        <v>-1</v>
      </c>
      <c r="AJ319">
        <v>-1</v>
      </c>
      <c r="AK319">
        <v>1</v>
      </c>
      <c r="AL319">
        <v>3</v>
      </c>
      <c r="AM319" t="s">
        <v>195</v>
      </c>
      <c r="AN319">
        <v>2121</v>
      </c>
      <c r="AY319">
        <v>4603</v>
      </c>
      <c r="AZ319">
        <v>4197</v>
      </c>
      <c r="BA319">
        <v>3227</v>
      </c>
      <c r="BB319">
        <v>3467</v>
      </c>
      <c r="BC319">
        <v>6171</v>
      </c>
      <c r="BD319">
        <v>3102</v>
      </c>
      <c r="BE319">
        <v>3944</v>
      </c>
      <c r="BF319">
        <v>3376</v>
      </c>
      <c r="BG319">
        <v>3574</v>
      </c>
      <c r="BH319">
        <v>3345</v>
      </c>
      <c r="BI319">
        <v>3195</v>
      </c>
      <c r="BJ319" s="2">
        <f>ROUND(SUM(BH319:BI319)/SUM($BH$114:$BI$349)*(1000*irw_fw_harvest!$AH$22-SUM(PL!$BJ$66:$BJ$113)),0)</f>
        <v>996</v>
      </c>
      <c r="BK319" s="2">
        <f>ROUND(SUM(BH319:BI319)/SUM($BH$114:$BI$349)*(1000*irw_fw_harvest!$AI$22-SUM(PL!$BK$66:$BK$113)),0)</f>
        <v>1761</v>
      </c>
      <c r="BM319" s="7">
        <f>ROUND(SUM(BH319:BI319)/SUM($BH$114:$BI$349)*(1000*irw_fw_harvest!$AH$52),0)</f>
        <v>12636</v>
      </c>
      <c r="BN319" s="7">
        <f>ROUND(SUM(BH319:BI319)/SUM($BH$114:$BI$349)*(1000*irw_fw_harvest!$AI$52),0)</f>
        <v>12550</v>
      </c>
      <c r="BP319" s="12">
        <f t="shared" si="8"/>
        <v>13632</v>
      </c>
      <c r="BQ319" s="12">
        <f t="shared" si="8"/>
        <v>14311</v>
      </c>
    </row>
    <row r="320" spans="1:69" ht="19.5" x14ac:dyDescent="0.6">
      <c r="A320" t="s">
        <v>200</v>
      </c>
      <c r="B320" t="s">
        <v>169</v>
      </c>
      <c r="C320" t="s">
        <v>253</v>
      </c>
      <c r="D320" t="s">
        <v>417</v>
      </c>
      <c r="E320" t="s">
        <v>203</v>
      </c>
      <c r="F320" t="s">
        <v>173</v>
      </c>
      <c r="G320" t="s">
        <v>174</v>
      </c>
      <c r="H320" t="s">
        <v>174</v>
      </c>
      <c r="I320">
        <v>1</v>
      </c>
      <c r="J320" t="s">
        <v>176</v>
      </c>
      <c r="K320" t="b">
        <v>0</v>
      </c>
      <c r="L320">
        <v>75</v>
      </c>
      <c r="M320">
        <v>210</v>
      </c>
      <c r="N320">
        <v>75</v>
      </c>
      <c r="O320">
        <v>210</v>
      </c>
      <c r="P320">
        <v>3</v>
      </c>
      <c r="Q320">
        <v>-1</v>
      </c>
      <c r="R320">
        <v>-1</v>
      </c>
      <c r="S320">
        <v>-1</v>
      </c>
      <c r="T320">
        <v>-1</v>
      </c>
      <c r="U320">
        <v>-1</v>
      </c>
      <c r="V320">
        <v>-1</v>
      </c>
      <c r="W320">
        <v>-1</v>
      </c>
      <c r="X320">
        <v>-1</v>
      </c>
      <c r="Y320">
        <v>-1</v>
      </c>
      <c r="Z320">
        <v>-1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  <c r="AI320">
        <v>-1</v>
      </c>
      <c r="AJ320">
        <v>-1</v>
      </c>
      <c r="AK320">
        <v>1</v>
      </c>
      <c r="AL320">
        <v>3</v>
      </c>
      <c r="AM320" t="s">
        <v>195</v>
      </c>
      <c r="AN320">
        <v>2121</v>
      </c>
      <c r="AY320">
        <v>12761</v>
      </c>
      <c r="AZ320">
        <v>11583</v>
      </c>
      <c r="BA320">
        <v>14446</v>
      </c>
      <c r="BB320">
        <v>14647</v>
      </c>
      <c r="BC320">
        <v>17730</v>
      </c>
      <c r="BD320">
        <v>13023</v>
      </c>
      <c r="BE320">
        <v>14175</v>
      </c>
      <c r="BF320">
        <v>13508</v>
      </c>
      <c r="BG320">
        <v>12414</v>
      </c>
      <c r="BH320">
        <v>11619</v>
      </c>
      <c r="BI320">
        <v>11098</v>
      </c>
      <c r="BJ320" s="2">
        <f>ROUND(SUM(BH320:BI320)/SUM($BH$114:$BI$349)*(1000*irw_fw_harvest!$AH$22-SUM(PL!$BJ$66:$BJ$113)),0)</f>
        <v>3461</v>
      </c>
      <c r="BK320" s="2">
        <f>ROUND(SUM(BH320:BI320)/SUM($BH$114:$BI$349)*(1000*irw_fw_harvest!$AI$22-SUM(PL!$BK$66:$BK$113)),0)</f>
        <v>6115</v>
      </c>
      <c r="BM320" s="7">
        <f>ROUND(SUM(BH320:BI320)/SUM($BH$114:$BI$349)*(1000*irw_fw_harvest!$AH$52),0)</f>
        <v>43892</v>
      </c>
      <c r="BN320" s="7">
        <f>ROUND(SUM(BH320:BI320)/SUM($BH$114:$BI$349)*(1000*irw_fw_harvest!$AI$52),0)</f>
        <v>43592</v>
      </c>
      <c r="BP320" s="12">
        <f t="shared" si="8"/>
        <v>47353</v>
      </c>
      <c r="BQ320" s="12">
        <f t="shared" si="8"/>
        <v>49707</v>
      </c>
    </row>
    <row r="321" spans="1:69" ht="19.5" x14ac:dyDescent="0.6">
      <c r="A321" t="s">
        <v>200</v>
      </c>
      <c r="B321" t="s">
        <v>169</v>
      </c>
      <c r="C321" t="s">
        <v>252</v>
      </c>
      <c r="D321" t="s">
        <v>417</v>
      </c>
      <c r="E321" t="s">
        <v>203</v>
      </c>
      <c r="F321" t="s">
        <v>173</v>
      </c>
      <c r="G321" t="s">
        <v>174</v>
      </c>
      <c r="H321" t="s">
        <v>174</v>
      </c>
      <c r="I321">
        <v>1</v>
      </c>
      <c r="J321" t="s">
        <v>176</v>
      </c>
      <c r="K321" t="b">
        <v>0</v>
      </c>
      <c r="L321">
        <v>80</v>
      </c>
      <c r="M321">
        <v>210</v>
      </c>
      <c r="N321">
        <v>80</v>
      </c>
      <c r="O321">
        <v>210</v>
      </c>
      <c r="P321">
        <v>3</v>
      </c>
      <c r="Q321">
        <v>-1</v>
      </c>
      <c r="R321">
        <v>-1</v>
      </c>
      <c r="S321">
        <v>-1</v>
      </c>
      <c r="T321">
        <v>-1</v>
      </c>
      <c r="U321">
        <v>-1</v>
      </c>
      <c r="V321">
        <v>-1</v>
      </c>
      <c r="W321">
        <v>-1</v>
      </c>
      <c r="X321">
        <v>-1</v>
      </c>
      <c r="Y321">
        <v>-1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  <c r="AI321">
        <v>-1</v>
      </c>
      <c r="AJ321">
        <v>-1</v>
      </c>
      <c r="AK321">
        <v>1</v>
      </c>
      <c r="AL321">
        <v>3</v>
      </c>
      <c r="AM321" t="s">
        <v>195</v>
      </c>
      <c r="AN321">
        <v>2121</v>
      </c>
      <c r="AY321">
        <v>23085</v>
      </c>
      <c r="AZ321">
        <v>20955</v>
      </c>
      <c r="BA321">
        <v>26135</v>
      </c>
      <c r="BB321">
        <v>26497</v>
      </c>
      <c r="BC321">
        <v>32074</v>
      </c>
      <c r="BD321">
        <v>23560</v>
      </c>
      <c r="BE321">
        <v>25644</v>
      </c>
      <c r="BF321">
        <v>24437</v>
      </c>
      <c r="BG321">
        <v>22459</v>
      </c>
      <c r="BH321">
        <v>21021</v>
      </c>
      <c r="BI321">
        <v>20077</v>
      </c>
      <c r="BJ321" s="2">
        <f>ROUND(SUM(BH321:BI321)/SUM($BH$114:$BI$349)*(1000*irw_fw_harvest!$AH$22-SUM(PL!$BJ$66:$BJ$113)),0)</f>
        <v>6262</v>
      </c>
      <c r="BK321" s="2">
        <f>ROUND(SUM(BH321:BI321)/SUM($BH$114:$BI$349)*(1000*irw_fw_harvest!$AI$22-SUM(PL!$BK$66:$BK$113)),0)</f>
        <v>11063</v>
      </c>
      <c r="BM321" s="7">
        <f>ROUND(SUM(BH321:BI321)/SUM($BH$114:$BI$349)*(1000*irw_fw_harvest!$AH$52),0)</f>
        <v>79406</v>
      </c>
      <c r="BN321" s="7">
        <f>ROUND(SUM(BH321:BI321)/SUM($BH$114:$BI$349)*(1000*irw_fw_harvest!$AI$52),0)</f>
        <v>78864</v>
      </c>
      <c r="BP321" s="12">
        <f t="shared" si="8"/>
        <v>85668</v>
      </c>
      <c r="BQ321" s="12">
        <f t="shared" si="8"/>
        <v>89927</v>
      </c>
    </row>
    <row r="322" spans="1:69" ht="19.5" x14ac:dyDescent="0.6">
      <c r="A322" t="s">
        <v>200</v>
      </c>
      <c r="B322" t="s">
        <v>169</v>
      </c>
      <c r="C322" t="s">
        <v>179</v>
      </c>
      <c r="D322" t="s">
        <v>417</v>
      </c>
      <c r="E322" t="s">
        <v>203</v>
      </c>
      <c r="F322" t="s">
        <v>173</v>
      </c>
      <c r="G322" t="s">
        <v>174</v>
      </c>
      <c r="H322" t="s">
        <v>174</v>
      </c>
      <c r="I322">
        <v>1</v>
      </c>
      <c r="J322" t="s">
        <v>176</v>
      </c>
      <c r="K322" t="b">
        <v>0</v>
      </c>
      <c r="L322">
        <v>115</v>
      </c>
      <c r="M322">
        <v>210</v>
      </c>
      <c r="N322">
        <v>115</v>
      </c>
      <c r="O322">
        <v>210</v>
      </c>
      <c r="P322">
        <v>3</v>
      </c>
      <c r="Q322">
        <v>-1</v>
      </c>
      <c r="R322">
        <v>-1</v>
      </c>
      <c r="S322">
        <v>-1</v>
      </c>
      <c r="T322">
        <v>-1</v>
      </c>
      <c r="U322">
        <v>-1</v>
      </c>
      <c r="V322">
        <v>-1</v>
      </c>
      <c r="W322">
        <v>-1</v>
      </c>
      <c r="X322">
        <v>-1</v>
      </c>
      <c r="Y322">
        <v>-1</v>
      </c>
      <c r="Z322">
        <v>-1</v>
      </c>
      <c r="AA322">
        <v>-1</v>
      </c>
      <c r="AB322">
        <v>-1</v>
      </c>
      <c r="AC322">
        <v>-1</v>
      </c>
      <c r="AD322">
        <v>-1</v>
      </c>
      <c r="AE322">
        <v>-1</v>
      </c>
      <c r="AF322">
        <v>-1</v>
      </c>
      <c r="AG322">
        <v>-1</v>
      </c>
      <c r="AH322">
        <v>-1</v>
      </c>
      <c r="AI322">
        <v>-1</v>
      </c>
      <c r="AJ322">
        <v>-1</v>
      </c>
      <c r="AK322">
        <v>1</v>
      </c>
      <c r="AL322">
        <v>3</v>
      </c>
      <c r="AM322" t="s">
        <v>195</v>
      </c>
      <c r="AN322">
        <v>2121</v>
      </c>
      <c r="AY322">
        <v>22031</v>
      </c>
      <c r="AZ322">
        <v>19998</v>
      </c>
      <c r="BA322">
        <v>24941</v>
      </c>
      <c r="BB322">
        <v>25287</v>
      </c>
      <c r="BC322">
        <v>30610</v>
      </c>
      <c r="BD322">
        <v>22484</v>
      </c>
      <c r="BE322">
        <v>24473</v>
      </c>
      <c r="BF322">
        <v>23321</v>
      </c>
      <c r="BG322">
        <v>21433</v>
      </c>
      <c r="BH322">
        <v>20061</v>
      </c>
      <c r="BI322">
        <v>19160</v>
      </c>
      <c r="BJ322" s="2">
        <f>ROUND(SUM(BH322:BI322)/SUM($BH$114:$BI$349)*(1000*irw_fw_harvest!$AH$22-SUM(PL!$BJ$66:$BJ$113)),0)</f>
        <v>5976</v>
      </c>
      <c r="BK322" s="2">
        <f>ROUND(SUM(BH322:BI322)/SUM($BH$114:$BI$349)*(1000*irw_fw_harvest!$AI$22-SUM(PL!$BK$66:$BK$113)),0)</f>
        <v>10558</v>
      </c>
      <c r="BM322" s="7">
        <f>ROUND(SUM(BH322:BI322)/SUM($BH$114:$BI$349)*(1000*irw_fw_harvest!$AH$52),0)</f>
        <v>75780</v>
      </c>
      <c r="BN322" s="7">
        <f>ROUND(SUM(BH322:BI322)/SUM($BH$114:$BI$349)*(1000*irw_fw_harvest!$AI$52),0)</f>
        <v>75262</v>
      </c>
      <c r="BP322" s="12">
        <f t="shared" si="8"/>
        <v>81756</v>
      </c>
      <c r="BQ322" s="12">
        <f t="shared" si="8"/>
        <v>85820</v>
      </c>
    </row>
    <row r="323" spans="1:69" ht="19.5" x14ac:dyDescent="0.6">
      <c r="A323" t="s">
        <v>200</v>
      </c>
      <c r="B323" t="s">
        <v>169</v>
      </c>
      <c r="C323" t="s">
        <v>209</v>
      </c>
      <c r="D323" t="s">
        <v>417</v>
      </c>
      <c r="E323" t="s">
        <v>203</v>
      </c>
      <c r="F323" t="s">
        <v>173</v>
      </c>
      <c r="G323" t="s">
        <v>174</v>
      </c>
      <c r="H323" t="s">
        <v>174</v>
      </c>
      <c r="I323">
        <v>1</v>
      </c>
      <c r="J323" t="s">
        <v>176</v>
      </c>
      <c r="K323" t="b">
        <v>0</v>
      </c>
      <c r="L323">
        <v>102</v>
      </c>
      <c r="M323">
        <v>210</v>
      </c>
      <c r="N323">
        <v>102</v>
      </c>
      <c r="O323">
        <v>210</v>
      </c>
      <c r="P323">
        <v>3</v>
      </c>
      <c r="Q323">
        <v>-1</v>
      </c>
      <c r="R323">
        <v>-1</v>
      </c>
      <c r="S323">
        <v>-1</v>
      </c>
      <c r="T323">
        <v>-1</v>
      </c>
      <c r="U323">
        <v>-1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  <c r="AI323">
        <v>-1</v>
      </c>
      <c r="AJ323">
        <v>-1</v>
      </c>
      <c r="AK323">
        <v>1</v>
      </c>
      <c r="AL323">
        <v>3</v>
      </c>
      <c r="AM323" t="s">
        <v>195</v>
      </c>
      <c r="AN323">
        <v>2121</v>
      </c>
      <c r="AY323">
        <v>14592</v>
      </c>
      <c r="AZ323">
        <v>13246</v>
      </c>
      <c r="BA323">
        <v>16520</v>
      </c>
      <c r="BB323">
        <v>16749</v>
      </c>
      <c r="BC323">
        <v>20274</v>
      </c>
      <c r="BD323">
        <v>14892</v>
      </c>
      <c r="BE323">
        <v>16209</v>
      </c>
      <c r="BF323">
        <v>15446</v>
      </c>
      <c r="BG323">
        <v>14196</v>
      </c>
      <c r="BH323">
        <v>13287</v>
      </c>
      <c r="BI323">
        <v>12691</v>
      </c>
      <c r="BJ323" s="2">
        <f>ROUND(SUM(BH323:BI323)/SUM($BH$114:$BI$349)*(1000*irw_fw_harvest!$AH$22-SUM(PL!$BJ$66:$BJ$113)),0)</f>
        <v>3958</v>
      </c>
      <c r="BK323" s="2">
        <f>ROUND(SUM(BH323:BI323)/SUM($BH$114:$BI$349)*(1000*irw_fw_harvest!$AI$22-SUM(PL!$BK$66:$BK$113)),0)</f>
        <v>6993</v>
      </c>
      <c r="BM323" s="7">
        <f>ROUND(SUM(BH323:BI323)/SUM($BH$114:$BI$349)*(1000*irw_fw_harvest!$AH$52),0)</f>
        <v>50193</v>
      </c>
      <c r="BN323" s="7">
        <f>ROUND(SUM(BH323:BI323)/SUM($BH$114:$BI$349)*(1000*irw_fw_harvest!$AI$52),0)</f>
        <v>49850</v>
      </c>
      <c r="BP323" s="12">
        <f t="shared" ref="BP323:BQ386" si="9">BJ323+BM323</f>
        <v>54151</v>
      </c>
      <c r="BQ323" s="12">
        <f t="shared" si="9"/>
        <v>56843</v>
      </c>
    </row>
    <row r="324" spans="1:69" ht="19.5" x14ac:dyDescent="0.6">
      <c r="A324" t="s">
        <v>200</v>
      </c>
      <c r="B324" t="s">
        <v>169</v>
      </c>
      <c r="C324" t="s">
        <v>185</v>
      </c>
      <c r="D324" t="s">
        <v>417</v>
      </c>
      <c r="E324" t="s">
        <v>203</v>
      </c>
      <c r="F324" t="s">
        <v>173</v>
      </c>
      <c r="G324" t="s">
        <v>174</v>
      </c>
      <c r="H324" t="s">
        <v>174</v>
      </c>
      <c r="I324">
        <v>1</v>
      </c>
      <c r="J324" t="s">
        <v>176</v>
      </c>
      <c r="K324" t="b">
        <v>0</v>
      </c>
      <c r="L324">
        <v>140</v>
      </c>
      <c r="M324">
        <v>210</v>
      </c>
      <c r="N324">
        <v>140</v>
      </c>
      <c r="O324">
        <v>210</v>
      </c>
      <c r="P324">
        <v>3</v>
      </c>
      <c r="Q324">
        <v>-1</v>
      </c>
      <c r="R324">
        <v>-1</v>
      </c>
      <c r="S324">
        <v>-1</v>
      </c>
      <c r="T324">
        <v>-1</v>
      </c>
      <c r="U324">
        <v>-1</v>
      </c>
      <c r="V324">
        <v>-1</v>
      </c>
      <c r="W324">
        <v>-1</v>
      </c>
      <c r="X324">
        <v>-1</v>
      </c>
      <c r="Y324">
        <v>-1</v>
      </c>
      <c r="Z324">
        <v>-1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  <c r="AI324">
        <v>-1</v>
      </c>
      <c r="AJ324">
        <v>-1</v>
      </c>
      <c r="AK324">
        <v>1</v>
      </c>
      <c r="AL324">
        <v>3</v>
      </c>
      <c r="AM324" t="s">
        <v>195</v>
      </c>
      <c r="AN324">
        <v>2121</v>
      </c>
      <c r="AY324">
        <v>40313</v>
      </c>
      <c r="AZ324">
        <v>36593</v>
      </c>
      <c r="BA324">
        <v>45639</v>
      </c>
      <c r="BB324">
        <v>46272</v>
      </c>
      <c r="BC324">
        <v>56011</v>
      </c>
      <c r="BD324">
        <v>41142</v>
      </c>
      <c r="BE324">
        <v>44781</v>
      </c>
      <c r="BF324">
        <v>42673</v>
      </c>
      <c r="BG324">
        <v>39219</v>
      </c>
      <c r="BH324">
        <v>36708</v>
      </c>
      <c r="BI324">
        <v>35060</v>
      </c>
      <c r="BJ324" s="2">
        <f>ROUND(SUM(BH324:BI324)/SUM($BH$114:$BI$349)*(1000*irw_fw_harvest!$AH$22-SUM(PL!$BJ$66:$BJ$113)),0)</f>
        <v>10935</v>
      </c>
      <c r="BK324" s="2">
        <f>ROUND(SUM(BH324:BI324)/SUM($BH$114:$BI$349)*(1000*irw_fw_harvest!$AI$22-SUM(PL!$BK$66:$BK$113)),0)</f>
        <v>19319</v>
      </c>
      <c r="BM324" s="7">
        <f>ROUND(SUM(BH324:BI324)/SUM($BH$114:$BI$349)*(1000*irw_fw_harvest!$AH$52),0)</f>
        <v>138664</v>
      </c>
      <c r="BN324" s="7">
        <f>ROUND(SUM(BH324:BI324)/SUM($BH$114:$BI$349)*(1000*irw_fw_harvest!$AI$52),0)</f>
        <v>137717</v>
      </c>
      <c r="BP324" s="12">
        <f t="shared" si="9"/>
        <v>149599</v>
      </c>
      <c r="BQ324" s="12">
        <f t="shared" si="9"/>
        <v>157036</v>
      </c>
    </row>
    <row r="325" spans="1:69" ht="19.5" x14ac:dyDescent="0.6">
      <c r="A325" t="s">
        <v>200</v>
      </c>
      <c r="B325" t="s">
        <v>169</v>
      </c>
      <c r="C325" t="s">
        <v>253</v>
      </c>
      <c r="D325" t="s">
        <v>418</v>
      </c>
      <c r="E325" t="s">
        <v>203</v>
      </c>
      <c r="F325" t="s">
        <v>173</v>
      </c>
      <c r="G325" t="s">
        <v>174</v>
      </c>
      <c r="H325" t="s">
        <v>174</v>
      </c>
      <c r="I325">
        <v>1</v>
      </c>
      <c r="J325" t="s">
        <v>176</v>
      </c>
      <c r="K325" t="b">
        <v>0</v>
      </c>
      <c r="L325">
        <v>75</v>
      </c>
      <c r="M325">
        <v>210</v>
      </c>
      <c r="N325">
        <v>75</v>
      </c>
      <c r="O325">
        <v>210</v>
      </c>
      <c r="P325">
        <v>3</v>
      </c>
      <c r="Q325">
        <v>-1</v>
      </c>
      <c r="R325">
        <v>-1</v>
      </c>
      <c r="S325">
        <v>-1</v>
      </c>
      <c r="T325">
        <v>-1</v>
      </c>
      <c r="U325">
        <v>-1</v>
      </c>
      <c r="V325">
        <v>-1</v>
      </c>
      <c r="W325">
        <v>-1</v>
      </c>
      <c r="X325">
        <v>-1</v>
      </c>
      <c r="Y325">
        <v>-1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  <c r="AI325">
        <v>-1</v>
      </c>
      <c r="AJ325">
        <v>-1</v>
      </c>
      <c r="AK325">
        <v>1</v>
      </c>
      <c r="AL325">
        <v>3</v>
      </c>
      <c r="AM325" t="s">
        <v>195</v>
      </c>
      <c r="AN325">
        <v>2121</v>
      </c>
      <c r="AY325">
        <v>34352</v>
      </c>
      <c r="AZ325">
        <v>25273</v>
      </c>
      <c r="BA325">
        <v>33854</v>
      </c>
      <c r="BB325">
        <v>39072</v>
      </c>
      <c r="BC325">
        <v>31430</v>
      </c>
      <c r="BD325">
        <v>43098</v>
      </c>
      <c r="BE325">
        <v>46516</v>
      </c>
      <c r="BF325">
        <v>40787</v>
      </c>
      <c r="BG325">
        <v>24547</v>
      </c>
      <c r="BH325">
        <v>22975</v>
      </c>
      <c r="BI325">
        <v>21944</v>
      </c>
      <c r="BJ325" s="2">
        <f>ROUND(SUM(BH325:BI325)/SUM($BH$114:$BI$349)*(1000*irw_fw_harvest!$AH$22-SUM(PL!$BJ$66:$BJ$113)),0)</f>
        <v>6844</v>
      </c>
      <c r="BK325" s="2">
        <f>ROUND(SUM(BH325:BI325)/SUM($BH$114:$BI$349)*(1000*irw_fw_harvest!$AI$22-SUM(PL!$BK$66:$BK$113)),0)</f>
        <v>12092</v>
      </c>
      <c r="BM325" s="7">
        <f>ROUND(SUM(BH325:BI325)/SUM($BH$114:$BI$349)*(1000*irw_fw_harvest!$AH$52),0)</f>
        <v>86789</v>
      </c>
      <c r="BN325" s="7">
        <f>ROUND(SUM(BH325:BI325)/SUM($BH$114:$BI$349)*(1000*irw_fw_harvest!$AI$52),0)</f>
        <v>86196</v>
      </c>
      <c r="BP325" s="12">
        <f t="shared" si="9"/>
        <v>93633</v>
      </c>
      <c r="BQ325" s="12">
        <f t="shared" si="9"/>
        <v>98288</v>
      </c>
    </row>
    <row r="326" spans="1:69" ht="19.5" x14ac:dyDescent="0.6">
      <c r="A326" t="s">
        <v>200</v>
      </c>
      <c r="B326" t="s">
        <v>169</v>
      </c>
      <c r="C326" t="s">
        <v>252</v>
      </c>
      <c r="D326" t="s">
        <v>418</v>
      </c>
      <c r="E326" t="s">
        <v>203</v>
      </c>
      <c r="F326" t="s">
        <v>173</v>
      </c>
      <c r="G326" t="s">
        <v>174</v>
      </c>
      <c r="H326" t="s">
        <v>174</v>
      </c>
      <c r="I326">
        <v>1</v>
      </c>
      <c r="J326" t="s">
        <v>176</v>
      </c>
      <c r="K326" t="b">
        <v>0</v>
      </c>
      <c r="L326">
        <v>80</v>
      </c>
      <c r="M326">
        <v>210</v>
      </c>
      <c r="N326">
        <v>80</v>
      </c>
      <c r="O326">
        <v>210</v>
      </c>
      <c r="P326">
        <v>3</v>
      </c>
      <c r="Q326">
        <v>-1</v>
      </c>
      <c r="R326">
        <v>-1</v>
      </c>
      <c r="S326">
        <v>-1</v>
      </c>
      <c r="T326">
        <v>-1</v>
      </c>
      <c r="U326">
        <v>-1</v>
      </c>
      <c r="V326">
        <v>-1</v>
      </c>
      <c r="W326">
        <v>-1</v>
      </c>
      <c r="X326">
        <v>-1</v>
      </c>
      <c r="Y326">
        <v>-1</v>
      </c>
      <c r="Z326">
        <v>-1</v>
      </c>
      <c r="AA326">
        <v>-1</v>
      </c>
      <c r="AB326">
        <v>-1</v>
      </c>
      <c r="AC326">
        <v>-1</v>
      </c>
      <c r="AD326">
        <v>-1</v>
      </c>
      <c r="AE326">
        <v>-1</v>
      </c>
      <c r="AF326">
        <v>-1</v>
      </c>
      <c r="AG326">
        <v>-1</v>
      </c>
      <c r="AH326">
        <v>-1</v>
      </c>
      <c r="AI326">
        <v>-1</v>
      </c>
      <c r="AJ326">
        <v>-1</v>
      </c>
      <c r="AK326">
        <v>1</v>
      </c>
      <c r="AL326">
        <v>3</v>
      </c>
      <c r="AM326" t="s">
        <v>195</v>
      </c>
      <c r="AN326">
        <v>2121</v>
      </c>
      <c r="AY326">
        <v>42924</v>
      </c>
      <c r="AZ326">
        <v>31580</v>
      </c>
      <c r="BA326">
        <v>42303</v>
      </c>
      <c r="BB326">
        <v>48823</v>
      </c>
      <c r="BC326">
        <v>39274</v>
      </c>
      <c r="BD326">
        <v>53854</v>
      </c>
      <c r="BE326">
        <v>58125</v>
      </c>
      <c r="BF326">
        <v>50965</v>
      </c>
      <c r="BG326">
        <v>30673</v>
      </c>
      <c r="BH326">
        <v>28709</v>
      </c>
      <c r="BI326">
        <v>27420</v>
      </c>
      <c r="BJ326" s="2">
        <f>ROUND(SUM(BH326:BI326)/SUM($BH$114:$BI$349)*(1000*irw_fw_harvest!$AH$22-SUM(PL!$BJ$66:$BJ$113)),0)</f>
        <v>8552</v>
      </c>
      <c r="BK326" s="2">
        <f>ROUND(SUM(BH326:BI326)/SUM($BH$114:$BI$349)*(1000*irw_fw_harvest!$AI$22-SUM(PL!$BK$66:$BK$113)),0)</f>
        <v>15110</v>
      </c>
      <c r="BM326" s="7">
        <f>ROUND(SUM(BH326:BI326)/SUM($BH$114:$BI$349)*(1000*irw_fw_harvest!$AH$52),0)</f>
        <v>108448</v>
      </c>
      <c r="BN326" s="7">
        <f>ROUND(SUM(BH326:BI326)/SUM($BH$114:$BI$349)*(1000*irw_fw_harvest!$AI$52),0)</f>
        <v>107707</v>
      </c>
      <c r="BP326" s="12">
        <f t="shared" si="9"/>
        <v>117000</v>
      </c>
      <c r="BQ326" s="12">
        <f t="shared" si="9"/>
        <v>122817</v>
      </c>
    </row>
    <row r="327" spans="1:69" ht="19.5" x14ac:dyDescent="0.6">
      <c r="A327" t="s">
        <v>200</v>
      </c>
      <c r="B327" t="s">
        <v>169</v>
      </c>
      <c r="C327" t="s">
        <v>179</v>
      </c>
      <c r="D327" t="s">
        <v>418</v>
      </c>
      <c r="E327" t="s">
        <v>203</v>
      </c>
      <c r="F327" t="s">
        <v>173</v>
      </c>
      <c r="G327" t="s">
        <v>174</v>
      </c>
      <c r="H327" t="s">
        <v>174</v>
      </c>
      <c r="I327">
        <v>1</v>
      </c>
      <c r="J327" t="s">
        <v>176</v>
      </c>
      <c r="K327" t="b">
        <v>0</v>
      </c>
      <c r="L327">
        <v>115</v>
      </c>
      <c r="M327">
        <v>210</v>
      </c>
      <c r="N327">
        <v>115</v>
      </c>
      <c r="O327">
        <v>210</v>
      </c>
      <c r="P327">
        <v>3</v>
      </c>
      <c r="Q327">
        <v>-1</v>
      </c>
      <c r="R327">
        <v>-1</v>
      </c>
      <c r="S327">
        <v>-1</v>
      </c>
      <c r="T327">
        <v>-1</v>
      </c>
      <c r="U327">
        <v>-1</v>
      </c>
      <c r="V327">
        <v>-1</v>
      </c>
      <c r="W327">
        <v>-1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  <c r="AI327">
        <v>-1</v>
      </c>
      <c r="AJ327">
        <v>-1</v>
      </c>
      <c r="AK327">
        <v>1</v>
      </c>
      <c r="AL327">
        <v>3</v>
      </c>
      <c r="AM327" t="s">
        <v>195</v>
      </c>
      <c r="AN327">
        <v>2121</v>
      </c>
      <c r="AY327">
        <v>3731</v>
      </c>
      <c r="AZ327">
        <v>2745</v>
      </c>
      <c r="BA327">
        <v>3677</v>
      </c>
      <c r="BB327">
        <v>4243</v>
      </c>
      <c r="BC327">
        <v>3413</v>
      </c>
      <c r="BD327">
        <v>4681</v>
      </c>
      <c r="BE327">
        <v>5052</v>
      </c>
      <c r="BF327">
        <v>4430</v>
      </c>
      <c r="BG327">
        <v>2666</v>
      </c>
      <c r="BH327">
        <v>2495</v>
      </c>
      <c r="BI327">
        <v>2383</v>
      </c>
      <c r="BJ327" s="2">
        <f>ROUND(SUM(BH327:BI327)/SUM($BH$114:$BI$349)*(1000*irw_fw_harvest!$AH$22-SUM(PL!$BJ$66:$BJ$113)),0)</f>
        <v>743</v>
      </c>
      <c r="BK327" s="2">
        <f>ROUND(SUM(BH327:BI327)/SUM($BH$114:$BI$349)*(1000*irw_fw_harvest!$AI$22-SUM(PL!$BK$66:$BK$113)),0)</f>
        <v>1313</v>
      </c>
      <c r="BM327" s="7">
        <f>ROUND(SUM(BH327:BI327)/SUM($BH$114:$BI$349)*(1000*irw_fw_harvest!$AH$52),0)</f>
        <v>9425</v>
      </c>
      <c r="BN327" s="7">
        <f>ROUND(SUM(BH327:BI327)/SUM($BH$114:$BI$349)*(1000*irw_fw_harvest!$AI$52),0)</f>
        <v>9360</v>
      </c>
      <c r="BP327" s="12">
        <f t="shared" si="9"/>
        <v>10168</v>
      </c>
      <c r="BQ327" s="12">
        <f t="shared" si="9"/>
        <v>10673</v>
      </c>
    </row>
    <row r="328" spans="1:69" ht="19.5" x14ac:dyDescent="0.6">
      <c r="A328" t="s">
        <v>200</v>
      </c>
      <c r="B328" t="s">
        <v>169</v>
      </c>
      <c r="C328" t="s">
        <v>209</v>
      </c>
      <c r="D328" t="s">
        <v>418</v>
      </c>
      <c r="E328" t="s">
        <v>203</v>
      </c>
      <c r="F328" t="s">
        <v>173</v>
      </c>
      <c r="G328" t="s">
        <v>174</v>
      </c>
      <c r="H328" t="s">
        <v>174</v>
      </c>
      <c r="I328">
        <v>1</v>
      </c>
      <c r="J328" t="s">
        <v>176</v>
      </c>
      <c r="K328" t="b">
        <v>0</v>
      </c>
      <c r="L328">
        <v>102</v>
      </c>
      <c r="M328">
        <v>210</v>
      </c>
      <c r="N328">
        <v>102</v>
      </c>
      <c r="O328">
        <v>210</v>
      </c>
      <c r="P328">
        <v>3</v>
      </c>
      <c r="Q328">
        <v>-1</v>
      </c>
      <c r="R328">
        <v>-1</v>
      </c>
      <c r="S328">
        <v>-1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  <c r="AI328">
        <v>-1</v>
      </c>
      <c r="AJ328">
        <v>-1</v>
      </c>
      <c r="AK328">
        <v>1</v>
      </c>
      <c r="AL328">
        <v>3</v>
      </c>
      <c r="AM328" t="s">
        <v>195</v>
      </c>
      <c r="AN328">
        <v>2121</v>
      </c>
      <c r="AY328">
        <v>19866</v>
      </c>
      <c r="AZ328">
        <v>14615</v>
      </c>
      <c r="BA328">
        <v>19578</v>
      </c>
      <c r="BB328">
        <v>22595</v>
      </c>
      <c r="BC328">
        <v>18176</v>
      </c>
      <c r="BD328">
        <v>24924</v>
      </c>
      <c r="BE328">
        <v>26901</v>
      </c>
      <c r="BF328">
        <v>23587</v>
      </c>
      <c r="BG328">
        <v>14196</v>
      </c>
      <c r="BH328">
        <v>13287</v>
      </c>
      <c r="BI328">
        <v>12690</v>
      </c>
      <c r="BJ328" s="2">
        <f>ROUND(SUM(BH328:BI328)/SUM($BH$114:$BI$349)*(1000*irw_fw_harvest!$AH$22-SUM(PL!$BJ$66:$BJ$113)),0)</f>
        <v>3958</v>
      </c>
      <c r="BK328" s="2">
        <f>ROUND(SUM(BH328:BI328)/SUM($BH$114:$BI$349)*(1000*irw_fw_harvest!$AI$22-SUM(PL!$BK$66:$BK$113)),0)</f>
        <v>6993</v>
      </c>
      <c r="BM328" s="7">
        <f>ROUND(SUM(BH328:BI328)/SUM($BH$114:$BI$349)*(1000*irw_fw_harvest!$AH$52),0)</f>
        <v>50191</v>
      </c>
      <c r="BN328" s="7">
        <f>ROUND(SUM(BH328:BI328)/SUM($BH$114:$BI$349)*(1000*irw_fw_harvest!$AI$52),0)</f>
        <v>49848</v>
      </c>
      <c r="BP328" s="12">
        <f t="shared" si="9"/>
        <v>54149</v>
      </c>
      <c r="BQ328" s="12">
        <f t="shared" si="9"/>
        <v>56841</v>
      </c>
    </row>
    <row r="329" spans="1:69" ht="19.5" x14ac:dyDescent="0.6">
      <c r="A329" t="s">
        <v>200</v>
      </c>
      <c r="B329" t="s">
        <v>169</v>
      </c>
      <c r="C329" t="s">
        <v>185</v>
      </c>
      <c r="D329" t="s">
        <v>418</v>
      </c>
      <c r="E329" t="s">
        <v>203</v>
      </c>
      <c r="F329" t="s">
        <v>173</v>
      </c>
      <c r="G329" t="s">
        <v>174</v>
      </c>
      <c r="H329" t="s">
        <v>174</v>
      </c>
      <c r="I329">
        <v>1</v>
      </c>
      <c r="J329" t="s">
        <v>176</v>
      </c>
      <c r="K329" t="b">
        <v>0</v>
      </c>
      <c r="L329">
        <v>140</v>
      </c>
      <c r="M329">
        <v>210</v>
      </c>
      <c r="N329">
        <v>140</v>
      </c>
      <c r="O329">
        <v>210</v>
      </c>
      <c r="P329">
        <v>3</v>
      </c>
      <c r="Q329">
        <v>-1</v>
      </c>
      <c r="R329">
        <v>-1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  <c r="AI329">
        <v>-1</v>
      </c>
      <c r="AJ329">
        <v>-1</v>
      </c>
      <c r="AK329">
        <v>1</v>
      </c>
      <c r="AL329">
        <v>3</v>
      </c>
      <c r="AM329" t="s">
        <v>195</v>
      </c>
      <c r="AN329">
        <v>2121</v>
      </c>
      <c r="AY329">
        <v>39318</v>
      </c>
      <c r="AZ329">
        <v>28927</v>
      </c>
      <c r="BA329">
        <v>38749</v>
      </c>
      <c r="BB329">
        <v>44721</v>
      </c>
      <c r="BC329">
        <v>35974</v>
      </c>
      <c r="BD329">
        <v>49329</v>
      </c>
      <c r="BE329">
        <v>53242</v>
      </c>
      <c r="BF329">
        <v>46684</v>
      </c>
      <c r="BG329">
        <v>28096</v>
      </c>
      <c r="BH329">
        <v>26297</v>
      </c>
      <c r="BI329">
        <v>25116</v>
      </c>
      <c r="BJ329" s="2">
        <f>ROUND(SUM(BH329:BI329)/SUM($BH$114:$BI$349)*(1000*irw_fw_harvest!$AH$22-SUM(PL!$BJ$66:$BJ$113)),0)</f>
        <v>7834</v>
      </c>
      <c r="BK329" s="2">
        <f>ROUND(SUM(BH329:BI329)/SUM($BH$114:$BI$349)*(1000*irw_fw_harvest!$AI$22-SUM(PL!$BK$66:$BK$113)),0)</f>
        <v>13840</v>
      </c>
      <c r="BM329" s="7">
        <f>ROUND(SUM(BH329:BI329)/SUM($BH$114:$BI$349)*(1000*irw_fw_harvest!$AH$52),0)</f>
        <v>99336</v>
      </c>
      <c r="BN329" s="7">
        <f>ROUND(SUM(BH329:BI329)/SUM($BH$114:$BI$349)*(1000*irw_fw_harvest!$AI$52),0)</f>
        <v>98657</v>
      </c>
      <c r="BP329" s="12">
        <f t="shared" si="9"/>
        <v>107170</v>
      </c>
      <c r="BQ329" s="12">
        <f t="shared" si="9"/>
        <v>112497</v>
      </c>
    </row>
    <row r="330" spans="1:69" ht="19.5" x14ac:dyDescent="0.6">
      <c r="A330" t="s">
        <v>200</v>
      </c>
      <c r="B330" t="s">
        <v>169</v>
      </c>
      <c r="C330" t="s">
        <v>253</v>
      </c>
      <c r="D330" t="s">
        <v>419</v>
      </c>
      <c r="E330" t="s">
        <v>203</v>
      </c>
      <c r="F330" t="s">
        <v>173</v>
      </c>
      <c r="G330" t="s">
        <v>174</v>
      </c>
      <c r="H330" t="s">
        <v>174</v>
      </c>
      <c r="I330">
        <v>1</v>
      </c>
      <c r="J330" t="s">
        <v>176</v>
      </c>
      <c r="K330" t="b">
        <v>0</v>
      </c>
      <c r="L330">
        <v>75</v>
      </c>
      <c r="M330">
        <v>210</v>
      </c>
      <c r="N330">
        <v>75</v>
      </c>
      <c r="O330">
        <v>210</v>
      </c>
      <c r="P330">
        <v>3</v>
      </c>
      <c r="Q330">
        <v>-1</v>
      </c>
      <c r="R330">
        <v>-1</v>
      </c>
      <c r="S330">
        <v>-1</v>
      </c>
      <c r="T330">
        <v>-1</v>
      </c>
      <c r="U330">
        <v>-1</v>
      </c>
      <c r="V330">
        <v>-1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  <c r="AI330">
        <v>-1</v>
      </c>
      <c r="AJ330">
        <v>-1</v>
      </c>
      <c r="AK330">
        <v>1</v>
      </c>
      <c r="AL330">
        <v>3</v>
      </c>
      <c r="AM330" t="s">
        <v>195</v>
      </c>
      <c r="AN330">
        <v>2121</v>
      </c>
      <c r="AY330">
        <v>20329</v>
      </c>
      <c r="AZ330">
        <v>17115</v>
      </c>
      <c r="BA330">
        <v>22423</v>
      </c>
      <c r="BB330">
        <v>23785</v>
      </c>
      <c r="BC330">
        <v>22471</v>
      </c>
      <c r="BD330">
        <v>22717</v>
      </c>
      <c r="BE330">
        <v>25041</v>
      </c>
      <c r="BF330">
        <v>23793</v>
      </c>
      <c r="BG330">
        <v>17321</v>
      </c>
      <c r="BH330">
        <v>16212</v>
      </c>
      <c r="BI330">
        <v>15484</v>
      </c>
      <c r="BJ330" s="2">
        <f>ROUND(SUM(BH330:BI330)/SUM($BH$114:$BI$349)*(1000*irw_fw_harvest!$AH$22-SUM(PL!$BJ$66:$BJ$113)),0)</f>
        <v>4829</v>
      </c>
      <c r="BK330" s="2">
        <f>ROUND(SUM(BH330:BI330)/SUM($BH$114:$BI$349)*(1000*irw_fw_harvest!$AI$22-SUM(PL!$BK$66:$BK$113)),0)</f>
        <v>8532</v>
      </c>
      <c r="BM330" s="7">
        <f>ROUND(SUM(BH330:BI330)/SUM($BH$114:$BI$349)*(1000*irw_fw_harvest!$AH$52),0)</f>
        <v>61240</v>
      </c>
      <c r="BN330" s="7">
        <f>ROUND(SUM(BH330:BI330)/SUM($BH$114:$BI$349)*(1000*irw_fw_harvest!$AI$52),0)</f>
        <v>60822</v>
      </c>
      <c r="BP330" s="12">
        <f t="shared" si="9"/>
        <v>66069</v>
      </c>
      <c r="BQ330" s="12">
        <f t="shared" si="9"/>
        <v>69354</v>
      </c>
    </row>
    <row r="331" spans="1:69" ht="19.5" x14ac:dyDescent="0.6">
      <c r="A331" t="s">
        <v>200</v>
      </c>
      <c r="B331" t="s">
        <v>169</v>
      </c>
      <c r="C331" t="s">
        <v>252</v>
      </c>
      <c r="D331" t="s">
        <v>419</v>
      </c>
      <c r="E331" t="s">
        <v>203</v>
      </c>
      <c r="F331" t="s">
        <v>173</v>
      </c>
      <c r="G331" t="s">
        <v>174</v>
      </c>
      <c r="H331" t="s">
        <v>174</v>
      </c>
      <c r="I331">
        <v>1</v>
      </c>
      <c r="J331" t="s">
        <v>176</v>
      </c>
      <c r="K331" t="b">
        <v>0</v>
      </c>
      <c r="L331">
        <v>80</v>
      </c>
      <c r="M331">
        <v>210</v>
      </c>
      <c r="N331">
        <v>80</v>
      </c>
      <c r="O331">
        <v>210</v>
      </c>
      <c r="P331">
        <v>3</v>
      </c>
      <c r="Q331">
        <v>-1</v>
      </c>
      <c r="R331">
        <v>-1</v>
      </c>
      <c r="S331">
        <v>-1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  <c r="AI331">
        <v>-1</v>
      </c>
      <c r="AJ331">
        <v>-1</v>
      </c>
      <c r="AK331">
        <v>1</v>
      </c>
      <c r="AL331">
        <v>3</v>
      </c>
      <c r="AM331" t="s">
        <v>195</v>
      </c>
      <c r="AN331">
        <v>2121</v>
      </c>
      <c r="AY331">
        <v>35581</v>
      </c>
      <c r="AZ331">
        <v>29957</v>
      </c>
      <c r="BA331">
        <v>39248</v>
      </c>
      <c r="BB331">
        <v>41631</v>
      </c>
      <c r="BC331">
        <v>39331</v>
      </c>
      <c r="BD331">
        <v>39761</v>
      </c>
      <c r="BE331">
        <v>43829</v>
      </c>
      <c r="BF331">
        <v>41645</v>
      </c>
      <c r="BG331">
        <v>30317</v>
      </c>
      <c r="BH331">
        <v>28376</v>
      </c>
      <c r="BI331">
        <v>27102</v>
      </c>
      <c r="BJ331" s="2">
        <f>ROUND(SUM(BH331:BI331)/SUM($BH$114:$BI$349)*(1000*irw_fw_harvest!$AH$22-SUM(PL!$BJ$66:$BJ$113)),0)</f>
        <v>8453</v>
      </c>
      <c r="BK331" s="2">
        <f>ROUND(SUM(BH331:BI331)/SUM($BH$114:$BI$349)*(1000*irw_fw_harvest!$AI$22-SUM(PL!$BK$66:$BK$113)),0)</f>
        <v>14934</v>
      </c>
      <c r="BM331" s="7">
        <f>ROUND(SUM(BH331:BI331)/SUM($BH$114:$BI$349)*(1000*irw_fw_harvest!$AH$52),0)</f>
        <v>107190</v>
      </c>
      <c r="BN331" s="7">
        <f>ROUND(SUM(BH331:BI331)/SUM($BH$114:$BI$349)*(1000*irw_fw_harvest!$AI$52),0)</f>
        <v>106458</v>
      </c>
      <c r="BP331" s="12">
        <f t="shared" si="9"/>
        <v>115643</v>
      </c>
      <c r="BQ331" s="12">
        <f t="shared" si="9"/>
        <v>121392</v>
      </c>
    </row>
    <row r="332" spans="1:69" ht="19.5" x14ac:dyDescent="0.6">
      <c r="A332" t="s">
        <v>200</v>
      </c>
      <c r="B332" t="s">
        <v>169</v>
      </c>
      <c r="C332" t="s">
        <v>179</v>
      </c>
      <c r="D332" t="s">
        <v>419</v>
      </c>
      <c r="E332" t="s">
        <v>203</v>
      </c>
      <c r="F332" t="s">
        <v>173</v>
      </c>
      <c r="G332" t="s">
        <v>174</v>
      </c>
      <c r="H332" t="s">
        <v>174</v>
      </c>
      <c r="I332">
        <v>1</v>
      </c>
      <c r="J332" t="s">
        <v>176</v>
      </c>
      <c r="K332" t="b">
        <v>0</v>
      </c>
      <c r="L332">
        <v>115</v>
      </c>
      <c r="M332">
        <v>210</v>
      </c>
      <c r="N332">
        <v>115</v>
      </c>
      <c r="O332">
        <v>210</v>
      </c>
      <c r="P332">
        <v>3</v>
      </c>
      <c r="Q332">
        <v>-1</v>
      </c>
      <c r="R332">
        <v>-1</v>
      </c>
      <c r="S332">
        <v>-1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  <c r="AI332">
        <v>-1</v>
      </c>
      <c r="AJ332">
        <v>-1</v>
      </c>
      <c r="AK332">
        <v>1</v>
      </c>
      <c r="AL332">
        <v>3</v>
      </c>
      <c r="AM332" t="s">
        <v>195</v>
      </c>
      <c r="AN332">
        <v>2121</v>
      </c>
      <c r="AY332">
        <v>799</v>
      </c>
      <c r="AZ332">
        <v>673</v>
      </c>
      <c r="BA332">
        <v>882</v>
      </c>
      <c r="BB332">
        <v>935</v>
      </c>
      <c r="BC332">
        <v>884</v>
      </c>
      <c r="BD332">
        <v>893</v>
      </c>
      <c r="BE332">
        <v>985</v>
      </c>
      <c r="BF332">
        <v>936</v>
      </c>
      <c r="BG332">
        <v>681</v>
      </c>
      <c r="BH332">
        <v>637</v>
      </c>
      <c r="BI332">
        <v>609</v>
      </c>
      <c r="BJ332" s="2">
        <f>ROUND(SUM(BH332:BI332)/SUM($BH$114:$BI$349)*(1000*irw_fw_harvest!$AH$22-SUM(PL!$BJ$66:$BJ$113)),0)</f>
        <v>190</v>
      </c>
      <c r="BK332" s="2">
        <f>ROUND(SUM(BH332:BI332)/SUM($BH$114:$BI$349)*(1000*irw_fw_harvest!$AI$22-SUM(PL!$BK$66:$BK$113)),0)</f>
        <v>335</v>
      </c>
      <c r="BM332" s="7">
        <f>ROUND(SUM(BH332:BI332)/SUM($BH$114:$BI$349)*(1000*irw_fw_harvest!$AH$52),0)</f>
        <v>2407</v>
      </c>
      <c r="BN332" s="7">
        <f>ROUND(SUM(BH332:BI332)/SUM($BH$114:$BI$349)*(1000*irw_fw_harvest!$AI$52),0)</f>
        <v>2391</v>
      </c>
      <c r="BP332" s="12">
        <f t="shared" si="9"/>
        <v>2597</v>
      </c>
      <c r="BQ332" s="12">
        <f t="shared" si="9"/>
        <v>2726</v>
      </c>
    </row>
    <row r="333" spans="1:69" ht="19.5" x14ac:dyDescent="0.6">
      <c r="A333" t="s">
        <v>200</v>
      </c>
      <c r="B333" t="s">
        <v>169</v>
      </c>
      <c r="C333" t="s">
        <v>209</v>
      </c>
      <c r="D333" t="s">
        <v>419</v>
      </c>
      <c r="E333" t="s">
        <v>203</v>
      </c>
      <c r="F333" t="s">
        <v>173</v>
      </c>
      <c r="G333" t="s">
        <v>174</v>
      </c>
      <c r="H333" t="s">
        <v>174</v>
      </c>
      <c r="I333">
        <v>1</v>
      </c>
      <c r="J333" t="s">
        <v>176</v>
      </c>
      <c r="K333" t="b">
        <v>0</v>
      </c>
      <c r="L333">
        <v>102</v>
      </c>
      <c r="M333">
        <v>210</v>
      </c>
      <c r="N333">
        <v>102</v>
      </c>
      <c r="O333">
        <v>210</v>
      </c>
      <c r="P333">
        <v>3</v>
      </c>
      <c r="Q333">
        <v>-1</v>
      </c>
      <c r="R333">
        <v>-1</v>
      </c>
      <c r="S333">
        <v>-1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  <c r="AI333">
        <v>-1</v>
      </c>
      <c r="AJ333">
        <v>-1</v>
      </c>
      <c r="AK333">
        <v>1</v>
      </c>
      <c r="AL333">
        <v>3</v>
      </c>
      <c r="AM333" t="s">
        <v>195</v>
      </c>
      <c r="AN333">
        <v>2121</v>
      </c>
      <c r="AY333">
        <v>11547</v>
      </c>
      <c r="AZ333">
        <v>9722</v>
      </c>
      <c r="BA333">
        <v>12737</v>
      </c>
      <c r="BB333">
        <v>13510</v>
      </c>
      <c r="BC333">
        <v>12764</v>
      </c>
      <c r="BD333">
        <v>12903</v>
      </c>
      <c r="BE333">
        <v>14223</v>
      </c>
      <c r="BF333">
        <v>13515</v>
      </c>
      <c r="BG333">
        <v>9838</v>
      </c>
      <c r="BH333">
        <v>9208</v>
      </c>
      <c r="BI333">
        <v>8795</v>
      </c>
      <c r="BJ333" s="2">
        <f>ROUND(SUM(BH333:BI333)/SUM($BH$114:$BI$349)*(1000*irw_fw_harvest!$AH$22-SUM(PL!$BJ$66:$BJ$113)),0)</f>
        <v>2743</v>
      </c>
      <c r="BK333" s="2">
        <f>ROUND(SUM(BH333:BI333)/SUM($BH$114:$BI$349)*(1000*irw_fw_harvest!$AI$22-SUM(PL!$BK$66:$BK$113)),0)</f>
        <v>4846</v>
      </c>
      <c r="BM333" s="7">
        <f>ROUND(SUM(BH333:BI333)/SUM($BH$114:$BI$349)*(1000*irw_fw_harvest!$AH$52),0)</f>
        <v>34784</v>
      </c>
      <c r="BN333" s="7">
        <f>ROUND(SUM(BH333:BI333)/SUM($BH$114:$BI$349)*(1000*irw_fw_harvest!$AI$52),0)</f>
        <v>34546</v>
      </c>
      <c r="BP333" s="12">
        <f t="shared" si="9"/>
        <v>37527</v>
      </c>
      <c r="BQ333" s="12">
        <f t="shared" si="9"/>
        <v>39392</v>
      </c>
    </row>
    <row r="334" spans="1:69" ht="19.5" x14ac:dyDescent="0.6">
      <c r="A334" t="s">
        <v>200</v>
      </c>
      <c r="B334" t="s">
        <v>169</v>
      </c>
      <c r="C334" t="s">
        <v>185</v>
      </c>
      <c r="D334" t="s">
        <v>419</v>
      </c>
      <c r="E334" t="s">
        <v>203</v>
      </c>
      <c r="F334" t="s">
        <v>173</v>
      </c>
      <c r="G334" t="s">
        <v>174</v>
      </c>
      <c r="H334" t="s">
        <v>174</v>
      </c>
      <c r="I334">
        <v>1</v>
      </c>
      <c r="J334" t="s">
        <v>176</v>
      </c>
      <c r="K334" t="b">
        <v>0</v>
      </c>
      <c r="L334">
        <v>140</v>
      </c>
      <c r="M334">
        <v>210</v>
      </c>
      <c r="N334">
        <v>140</v>
      </c>
      <c r="O334">
        <v>210</v>
      </c>
      <c r="P334">
        <v>3</v>
      </c>
      <c r="Q334">
        <v>-1</v>
      </c>
      <c r="R334">
        <v>-1</v>
      </c>
      <c r="S334">
        <v>-1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  <c r="AI334">
        <v>-1</v>
      </c>
      <c r="AJ334">
        <v>-1</v>
      </c>
      <c r="AK334">
        <v>1</v>
      </c>
      <c r="AL334">
        <v>3</v>
      </c>
      <c r="AM334" t="s">
        <v>195</v>
      </c>
      <c r="AN334">
        <v>2121</v>
      </c>
      <c r="AY334">
        <v>39949</v>
      </c>
      <c r="AZ334">
        <v>33634</v>
      </c>
      <c r="BA334">
        <v>44065</v>
      </c>
      <c r="BB334">
        <v>46742</v>
      </c>
      <c r="BC334">
        <v>44159</v>
      </c>
      <c r="BD334">
        <v>44642</v>
      </c>
      <c r="BE334">
        <v>49209</v>
      </c>
      <c r="BF334">
        <v>46758</v>
      </c>
      <c r="BG334">
        <v>34038</v>
      </c>
      <c r="BH334">
        <v>31859</v>
      </c>
      <c r="BI334">
        <v>30428</v>
      </c>
      <c r="BJ334" s="2">
        <f>ROUND(SUM(BH334:BI334)/SUM($BH$114:$BI$349)*(1000*irw_fw_harvest!$AH$22-SUM(PL!$BJ$66:$BJ$113)),0)</f>
        <v>9491</v>
      </c>
      <c r="BK334" s="2">
        <f>ROUND(SUM(BH334:BI334)/SUM($BH$114:$BI$349)*(1000*irw_fw_harvest!$AI$22-SUM(PL!$BK$66:$BK$113)),0)</f>
        <v>16767</v>
      </c>
      <c r="BM334" s="7">
        <f>ROUND(SUM(BH334:BI334)/SUM($BH$114:$BI$349)*(1000*irw_fw_harvest!$AH$52),0)</f>
        <v>120346</v>
      </c>
      <c r="BN334" s="7">
        <f>ROUND(SUM(BH334:BI334)/SUM($BH$114:$BI$349)*(1000*irw_fw_harvest!$AI$52),0)</f>
        <v>119524</v>
      </c>
      <c r="BP334" s="12">
        <f t="shared" si="9"/>
        <v>129837</v>
      </c>
      <c r="BQ334" s="12">
        <f t="shared" si="9"/>
        <v>136291</v>
      </c>
    </row>
    <row r="335" spans="1:69" ht="19.5" x14ac:dyDescent="0.6">
      <c r="A335" t="s">
        <v>200</v>
      </c>
      <c r="B335" t="s">
        <v>169</v>
      </c>
      <c r="C335" t="s">
        <v>253</v>
      </c>
      <c r="D335" t="s">
        <v>420</v>
      </c>
      <c r="E335" t="s">
        <v>203</v>
      </c>
      <c r="F335" t="s">
        <v>173</v>
      </c>
      <c r="G335" t="s">
        <v>174</v>
      </c>
      <c r="H335" t="s">
        <v>174</v>
      </c>
      <c r="I335">
        <v>1</v>
      </c>
      <c r="J335" t="s">
        <v>176</v>
      </c>
      <c r="K335" t="b">
        <v>0</v>
      </c>
      <c r="L335">
        <v>75</v>
      </c>
      <c r="M335">
        <v>210</v>
      </c>
      <c r="N335">
        <v>75</v>
      </c>
      <c r="O335">
        <v>210</v>
      </c>
      <c r="P335">
        <v>3</v>
      </c>
      <c r="Q335">
        <v>-1</v>
      </c>
      <c r="R335">
        <v>-1</v>
      </c>
      <c r="S335">
        <v>-1</v>
      </c>
      <c r="T335">
        <v>-1</v>
      </c>
      <c r="U335">
        <v>-1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  <c r="AI335">
        <v>-1</v>
      </c>
      <c r="AJ335">
        <v>-1</v>
      </c>
      <c r="AK335">
        <v>1</v>
      </c>
      <c r="AL335">
        <v>3</v>
      </c>
      <c r="AM335" t="s">
        <v>195</v>
      </c>
      <c r="AN335">
        <v>2121</v>
      </c>
      <c r="AY335">
        <v>2450</v>
      </c>
      <c r="AZ335">
        <v>3988</v>
      </c>
      <c r="BA335">
        <v>3140</v>
      </c>
      <c r="BB335">
        <v>2995</v>
      </c>
      <c r="BC335">
        <v>3571</v>
      </c>
      <c r="BD335">
        <v>2639</v>
      </c>
      <c r="BE335">
        <v>3292</v>
      </c>
      <c r="BF335">
        <v>2665</v>
      </c>
      <c r="BG335">
        <v>2605</v>
      </c>
      <c r="BH335">
        <v>2438</v>
      </c>
      <c r="BI335">
        <v>2328</v>
      </c>
      <c r="BJ335" s="2">
        <f>ROUND(SUM(BH335:BI335)/SUM($BH$114:$BI$349)*(1000*irw_fw_harvest!$AH$22-SUM(PL!$BJ$66:$BJ$113)),0)</f>
        <v>726</v>
      </c>
      <c r="BK335" s="2">
        <f>ROUND(SUM(BH335:BI335)/SUM($BH$114:$BI$349)*(1000*irw_fw_harvest!$AI$22-SUM(PL!$BK$66:$BK$113)),0)</f>
        <v>1283</v>
      </c>
      <c r="BM335" s="7">
        <f>ROUND(SUM(BH335:BI335)/SUM($BH$114:$BI$349)*(1000*irw_fw_harvest!$AH$52),0)</f>
        <v>9208</v>
      </c>
      <c r="BN335" s="7">
        <f>ROUND(SUM(BH335:BI335)/SUM($BH$114:$BI$349)*(1000*irw_fw_harvest!$AI$52),0)</f>
        <v>9146</v>
      </c>
      <c r="BP335" s="12">
        <f t="shared" si="9"/>
        <v>9934</v>
      </c>
      <c r="BQ335" s="12">
        <f t="shared" si="9"/>
        <v>10429</v>
      </c>
    </row>
    <row r="336" spans="1:69" ht="19.5" x14ac:dyDescent="0.6">
      <c r="A336" t="s">
        <v>200</v>
      </c>
      <c r="B336" t="s">
        <v>169</v>
      </c>
      <c r="C336" t="s">
        <v>252</v>
      </c>
      <c r="D336" t="s">
        <v>420</v>
      </c>
      <c r="E336" t="s">
        <v>203</v>
      </c>
      <c r="F336" t="s">
        <v>173</v>
      </c>
      <c r="G336" t="s">
        <v>174</v>
      </c>
      <c r="H336" t="s">
        <v>174</v>
      </c>
      <c r="I336">
        <v>1</v>
      </c>
      <c r="J336" t="s">
        <v>176</v>
      </c>
      <c r="K336" t="b">
        <v>0</v>
      </c>
      <c r="L336">
        <v>80</v>
      </c>
      <c r="M336">
        <v>210</v>
      </c>
      <c r="N336">
        <v>80</v>
      </c>
      <c r="O336">
        <v>210</v>
      </c>
      <c r="P336">
        <v>3</v>
      </c>
      <c r="Q336">
        <v>-1</v>
      </c>
      <c r="R336">
        <v>-1</v>
      </c>
      <c r="S336">
        <v>-1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  <c r="AI336">
        <v>-1</v>
      </c>
      <c r="AJ336">
        <v>-1</v>
      </c>
      <c r="AK336">
        <v>1</v>
      </c>
      <c r="AL336">
        <v>3</v>
      </c>
      <c r="AM336" t="s">
        <v>195</v>
      </c>
      <c r="AN336">
        <v>2121</v>
      </c>
      <c r="AY336">
        <v>8676</v>
      </c>
      <c r="AZ336">
        <v>14121</v>
      </c>
      <c r="BA336">
        <v>11118</v>
      </c>
      <c r="BB336">
        <v>10604</v>
      </c>
      <c r="BC336">
        <v>12643</v>
      </c>
      <c r="BD336">
        <v>9343</v>
      </c>
      <c r="BE336">
        <v>11656</v>
      </c>
      <c r="BF336">
        <v>9436</v>
      </c>
      <c r="BG336">
        <v>9223</v>
      </c>
      <c r="BH336">
        <v>8632</v>
      </c>
      <c r="BI336">
        <v>8245</v>
      </c>
      <c r="BJ336" s="2">
        <f>ROUND(SUM(BH336:BI336)/SUM($BH$114:$BI$349)*(1000*irw_fw_harvest!$AH$22-SUM(PL!$BJ$66:$BJ$113)),0)</f>
        <v>2572</v>
      </c>
      <c r="BK336" s="2">
        <f>ROUND(SUM(BH336:BI336)/SUM($BH$114:$BI$349)*(1000*irw_fw_harvest!$AI$22-SUM(PL!$BK$66:$BK$113)),0)</f>
        <v>4543</v>
      </c>
      <c r="BM336" s="7">
        <f>ROUND(SUM(BH336:BI336)/SUM($BH$114:$BI$349)*(1000*irw_fw_harvest!$AH$52),0)</f>
        <v>32608</v>
      </c>
      <c r="BN336" s="7">
        <f>ROUND(SUM(BH336:BI336)/SUM($BH$114:$BI$349)*(1000*irw_fw_harvest!$AI$52),0)</f>
        <v>32386</v>
      </c>
      <c r="BP336" s="12">
        <f t="shared" si="9"/>
        <v>35180</v>
      </c>
      <c r="BQ336" s="12">
        <f t="shared" si="9"/>
        <v>36929</v>
      </c>
    </row>
    <row r="337" spans="1:69" ht="19.5" x14ac:dyDescent="0.6">
      <c r="A337" t="s">
        <v>200</v>
      </c>
      <c r="B337" t="s">
        <v>169</v>
      </c>
      <c r="C337" t="s">
        <v>179</v>
      </c>
      <c r="D337" t="s">
        <v>420</v>
      </c>
      <c r="E337" t="s">
        <v>203</v>
      </c>
      <c r="F337" t="s">
        <v>173</v>
      </c>
      <c r="G337" t="s">
        <v>174</v>
      </c>
      <c r="H337" t="s">
        <v>174</v>
      </c>
      <c r="I337">
        <v>1</v>
      </c>
      <c r="J337" t="s">
        <v>176</v>
      </c>
      <c r="K337" t="b">
        <v>0</v>
      </c>
      <c r="L337">
        <v>115</v>
      </c>
      <c r="M337">
        <v>210</v>
      </c>
      <c r="N337">
        <v>115</v>
      </c>
      <c r="O337">
        <v>210</v>
      </c>
      <c r="P337">
        <v>3</v>
      </c>
      <c r="Q337">
        <v>-1</v>
      </c>
      <c r="R337">
        <v>-1</v>
      </c>
      <c r="S337">
        <v>-1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  <c r="AI337">
        <v>-1</v>
      </c>
      <c r="AJ337">
        <v>-1</v>
      </c>
      <c r="AK337">
        <v>1</v>
      </c>
      <c r="AL337">
        <v>3</v>
      </c>
      <c r="AM337" t="s">
        <v>195</v>
      </c>
      <c r="AN337">
        <v>2121</v>
      </c>
      <c r="AY337">
        <v>21008</v>
      </c>
      <c r="AZ337">
        <v>34192</v>
      </c>
      <c r="BA337">
        <v>26921</v>
      </c>
      <c r="BB337">
        <v>25675</v>
      </c>
      <c r="BC337">
        <v>30612</v>
      </c>
      <c r="BD337">
        <v>22621</v>
      </c>
      <c r="BE337">
        <v>28223</v>
      </c>
      <c r="BF337">
        <v>22847</v>
      </c>
      <c r="BG337">
        <v>22332</v>
      </c>
      <c r="BH337">
        <v>20902</v>
      </c>
      <c r="BI337">
        <v>19963</v>
      </c>
      <c r="BJ337" s="2">
        <f>ROUND(SUM(BH337:BI337)/SUM($BH$114:$BI$349)*(1000*irw_fw_harvest!$AH$22-SUM(PL!$BJ$66:$BJ$113)),0)</f>
        <v>6227</v>
      </c>
      <c r="BK337" s="2">
        <f>ROUND(SUM(BH337:BI337)/SUM($BH$114:$BI$349)*(1000*irw_fw_harvest!$AI$22-SUM(PL!$BK$66:$BK$113)),0)</f>
        <v>11001</v>
      </c>
      <c r="BM337" s="7">
        <f>ROUND(SUM(BH337:BI337)/SUM($BH$114:$BI$349)*(1000*irw_fw_harvest!$AH$52),0)</f>
        <v>78956</v>
      </c>
      <c r="BN337" s="7">
        <f>ROUND(SUM(BH337:BI337)/SUM($BH$114:$BI$349)*(1000*irw_fw_harvest!$AI$52),0)</f>
        <v>78417</v>
      </c>
      <c r="BP337" s="12">
        <f t="shared" si="9"/>
        <v>85183</v>
      </c>
      <c r="BQ337" s="12">
        <f t="shared" si="9"/>
        <v>89418</v>
      </c>
    </row>
    <row r="338" spans="1:69" ht="19.5" x14ac:dyDescent="0.6">
      <c r="A338" t="s">
        <v>200</v>
      </c>
      <c r="B338" t="s">
        <v>169</v>
      </c>
      <c r="C338" t="s">
        <v>209</v>
      </c>
      <c r="D338" t="s">
        <v>420</v>
      </c>
      <c r="E338" t="s">
        <v>203</v>
      </c>
      <c r="F338" t="s">
        <v>173</v>
      </c>
      <c r="G338" t="s">
        <v>174</v>
      </c>
      <c r="H338" t="s">
        <v>174</v>
      </c>
      <c r="I338">
        <v>1</v>
      </c>
      <c r="J338" t="s">
        <v>176</v>
      </c>
      <c r="K338" t="b">
        <v>0</v>
      </c>
      <c r="L338">
        <v>102</v>
      </c>
      <c r="M338">
        <v>210</v>
      </c>
      <c r="N338">
        <v>102</v>
      </c>
      <c r="O338">
        <v>210</v>
      </c>
      <c r="P338">
        <v>3</v>
      </c>
      <c r="Q338">
        <v>-1</v>
      </c>
      <c r="R338">
        <v>-1</v>
      </c>
      <c r="S338">
        <v>-1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  <c r="AI338">
        <v>-1</v>
      </c>
      <c r="AJ338">
        <v>-1</v>
      </c>
      <c r="AK338">
        <v>1</v>
      </c>
      <c r="AL338">
        <v>3</v>
      </c>
      <c r="AM338" t="s">
        <v>195</v>
      </c>
      <c r="AN338">
        <v>2121</v>
      </c>
      <c r="AY338">
        <v>10861</v>
      </c>
      <c r="AZ338">
        <v>17677</v>
      </c>
      <c r="BA338">
        <v>13917</v>
      </c>
      <c r="BB338">
        <v>13274</v>
      </c>
      <c r="BC338">
        <v>15826</v>
      </c>
      <c r="BD338">
        <v>11695</v>
      </c>
      <c r="BE338">
        <v>14591</v>
      </c>
      <c r="BF338">
        <v>11812</v>
      </c>
      <c r="BG338">
        <v>11545</v>
      </c>
      <c r="BH338">
        <v>10806</v>
      </c>
      <c r="BI338">
        <v>10321</v>
      </c>
      <c r="BJ338" s="2">
        <f>ROUND(SUM(BH338:BI338)/SUM($BH$114:$BI$349)*(1000*irw_fw_harvest!$AH$22-SUM(PL!$BJ$66:$BJ$113)),0)</f>
        <v>3219</v>
      </c>
      <c r="BK338" s="2">
        <f>ROUND(SUM(BH338:BI338)/SUM($BH$114:$BI$349)*(1000*irw_fw_harvest!$AI$22-SUM(PL!$BK$66:$BK$113)),0)</f>
        <v>5687</v>
      </c>
      <c r="BM338" s="7">
        <f>ROUND(SUM(BH338:BI338)/SUM($BH$114:$BI$349)*(1000*irw_fw_harvest!$AH$52),0)</f>
        <v>40820</v>
      </c>
      <c r="BN338" s="7">
        <f>ROUND(SUM(BH338:BI338)/SUM($BH$114:$BI$349)*(1000*irw_fw_harvest!$AI$52),0)</f>
        <v>40541</v>
      </c>
      <c r="BP338" s="12">
        <f t="shared" si="9"/>
        <v>44039</v>
      </c>
      <c r="BQ338" s="12">
        <f t="shared" si="9"/>
        <v>46228</v>
      </c>
    </row>
    <row r="339" spans="1:69" ht="19.5" x14ac:dyDescent="0.6">
      <c r="A339" t="s">
        <v>200</v>
      </c>
      <c r="B339" t="s">
        <v>169</v>
      </c>
      <c r="C339" t="s">
        <v>185</v>
      </c>
      <c r="D339" t="s">
        <v>420</v>
      </c>
      <c r="E339" t="s">
        <v>203</v>
      </c>
      <c r="F339" t="s">
        <v>173</v>
      </c>
      <c r="G339" t="s">
        <v>174</v>
      </c>
      <c r="H339" t="s">
        <v>174</v>
      </c>
      <c r="I339">
        <v>1</v>
      </c>
      <c r="J339" t="s">
        <v>176</v>
      </c>
      <c r="K339" t="b">
        <v>0</v>
      </c>
      <c r="L339">
        <v>140</v>
      </c>
      <c r="M339">
        <v>210</v>
      </c>
      <c r="N339">
        <v>140</v>
      </c>
      <c r="O339">
        <v>210</v>
      </c>
      <c r="P339">
        <v>3</v>
      </c>
      <c r="Q339">
        <v>-1</v>
      </c>
      <c r="R339">
        <v>-1</v>
      </c>
      <c r="S339">
        <v>-1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  <c r="AI339">
        <v>-1</v>
      </c>
      <c r="AJ339">
        <v>-1</v>
      </c>
      <c r="AK339">
        <v>1</v>
      </c>
      <c r="AL339">
        <v>3</v>
      </c>
      <c r="AM339" t="s">
        <v>195</v>
      </c>
      <c r="AN339">
        <v>2121</v>
      </c>
      <c r="AY339">
        <v>13846</v>
      </c>
      <c r="AZ339">
        <v>22535</v>
      </c>
      <c r="BA339">
        <v>17742</v>
      </c>
      <c r="BB339">
        <v>16921</v>
      </c>
      <c r="BC339">
        <v>20175</v>
      </c>
      <c r="BD339">
        <v>14909</v>
      </c>
      <c r="BE339">
        <v>18601</v>
      </c>
      <c r="BF339">
        <v>15058</v>
      </c>
      <c r="BG339">
        <v>14718</v>
      </c>
      <c r="BH339">
        <v>13776</v>
      </c>
      <c r="BI339">
        <v>13157</v>
      </c>
      <c r="BJ339" s="2">
        <f>ROUND(SUM(BH339:BI339)/SUM($BH$114:$BI$349)*(1000*irw_fw_harvest!$AH$22-SUM(PL!$BJ$66:$BJ$113)),0)</f>
        <v>4104</v>
      </c>
      <c r="BK339" s="2">
        <f>ROUND(SUM(BH339:BI339)/SUM($BH$114:$BI$349)*(1000*irw_fw_harvest!$AI$22-SUM(PL!$BK$66:$BK$113)),0)</f>
        <v>7250</v>
      </c>
      <c r="BM339" s="7">
        <f>ROUND(SUM(BH339:BI339)/SUM($BH$114:$BI$349)*(1000*irw_fw_harvest!$AH$52),0)</f>
        <v>52038</v>
      </c>
      <c r="BN339" s="7">
        <f>ROUND(SUM(BH339:BI339)/SUM($BH$114:$BI$349)*(1000*irw_fw_harvest!$AI$52),0)</f>
        <v>51682</v>
      </c>
      <c r="BP339" s="12">
        <f t="shared" si="9"/>
        <v>56142</v>
      </c>
      <c r="BQ339" s="12">
        <f t="shared" si="9"/>
        <v>58932</v>
      </c>
    </row>
    <row r="340" spans="1:69" ht="19.5" x14ac:dyDescent="0.6">
      <c r="A340" t="s">
        <v>200</v>
      </c>
      <c r="B340" t="s">
        <v>169</v>
      </c>
      <c r="C340" t="s">
        <v>253</v>
      </c>
      <c r="D340" t="s">
        <v>421</v>
      </c>
      <c r="E340" t="s">
        <v>203</v>
      </c>
      <c r="F340" t="s">
        <v>173</v>
      </c>
      <c r="G340" t="s">
        <v>174</v>
      </c>
      <c r="H340" t="s">
        <v>174</v>
      </c>
      <c r="I340">
        <v>1</v>
      </c>
      <c r="J340" t="s">
        <v>176</v>
      </c>
      <c r="K340" t="b">
        <v>0</v>
      </c>
      <c r="L340">
        <v>75</v>
      </c>
      <c r="M340">
        <v>210</v>
      </c>
      <c r="N340">
        <v>75</v>
      </c>
      <c r="O340">
        <v>210</v>
      </c>
      <c r="P340">
        <v>3</v>
      </c>
      <c r="Q340">
        <v>-1</v>
      </c>
      <c r="R340">
        <v>-1</v>
      </c>
      <c r="S340">
        <v>-1</v>
      </c>
      <c r="T340">
        <v>-1</v>
      </c>
      <c r="U340">
        <v>-1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  <c r="AI340">
        <v>-1</v>
      </c>
      <c r="AJ340">
        <v>-1</v>
      </c>
      <c r="AK340">
        <v>1</v>
      </c>
      <c r="AL340">
        <v>3</v>
      </c>
      <c r="AM340" t="s">
        <v>195</v>
      </c>
      <c r="AN340">
        <v>2121</v>
      </c>
      <c r="AY340">
        <v>2664</v>
      </c>
      <c r="AZ340">
        <v>4660</v>
      </c>
      <c r="BA340">
        <v>2999</v>
      </c>
      <c r="BB340">
        <v>3328</v>
      </c>
      <c r="BC340">
        <v>5353</v>
      </c>
      <c r="BD340">
        <v>3155</v>
      </c>
      <c r="BE340">
        <v>3630</v>
      </c>
      <c r="BF340">
        <v>4270</v>
      </c>
      <c r="BG340">
        <v>2861</v>
      </c>
      <c r="BH340">
        <v>2678</v>
      </c>
      <c r="BI340">
        <v>2558</v>
      </c>
      <c r="BJ340" s="2">
        <f>ROUND(SUM(BH340:BI340)/SUM($BH$114:$BI$349)*(1000*irw_fw_harvest!$AH$22-SUM(PL!$BJ$66:$BJ$113)),0)</f>
        <v>798</v>
      </c>
      <c r="BK340" s="2">
        <f>ROUND(SUM(BH340:BI340)/SUM($BH$114:$BI$349)*(1000*irw_fw_harvest!$AI$22-SUM(PL!$BK$66:$BK$113)),0)</f>
        <v>1409</v>
      </c>
      <c r="BM340" s="7">
        <f>ROUND(SUM(BH340:BI340)/SUM($BH$114:$BI$349)*(1000*irw_fw_harvest!$AH$52),0)</f>
        <v>10117</v>
      </c>
      <c r="BN340" s="7">
        <f>ROUND(SUM(BH340:BI340)/SUM($BH$114:$BI$349)*(1000*irw_fw_harvest!$AI$52),0)</f>
        <v>10047</v>
      </c>
      <c r="BP340" s="12">
        <f t="shared" si="9"/>
        <v>10915</v>
      </c>
      <c r="BQ340" s="12">
        <f t="shared" si="9"/>
        <v>11456</v>
      </c>
    </row>
    <row r="341" spans="1:69" ht="19.5" x14ac:dyDescent="0.6">
      <c r="A341" t="s">
        <v>200</v>
      </c>
      <c r="B341" t="s">
        <v>169</v>
      </c>
      <c r="C341" t="s">
        <v>252</v>
      </c>
      <c r="D341" t="s">
        <v>421</v>
      </c>
      <c r="E341" t="s">
        <v>203</v>
      </c>
      <c r="F341" t="s">
        <v>173</v>
      </c>
      <c r="G341" t="s">
        <v>174</v>
      </c>
      <c r="H341" t="s">
        <v>174</v>
      </c>
      <c r="I341">
        <v>1</v>
      </c>
      <c r="J341" t="s">
        <v>176</v>
      </c>
      <c r="K341" t="b">
        <v>0</v>
      </c>
      <c r="L341">
        <v>80</v>
      </c>
      <c r="M341">
        <v>210</v>
      </c>
      <c r="N341">
        <v>80</v>
      </c>
      <c r="O341">
        <v>210</v>
      </c>
      <c r="P341">
        <v>3</v>
      </c>
      <c r="Q341">
        <v>-1</v>
      </c>
      <c r="R341">
        <v>-1</v>
      </c>
      <c r="S341">
        <v>-1</v>
      </c>
      <c r="T341">
        <v>-1</v>
      </c>
      <c r="U341">
        <v>-1</v>
      </c>
      <c r="V341">
        <v>-1</v>
      </c>
      <c r="W341">
        <v>-1</v>
      </c>
      <c r="X341">
        <v>-1</v>
      </c>
      <c r="Y341">
        <v>-1</v>
      </c>
      <c r="Z341">
        <v>-1</v>
      </c>
      <c r="AA341">
        <v>-1</v>
      </c>
      <c r="AB341">
        <v>-1</v>
      </c>
      <c r="AC341">
        <v>-1</v>
      </c>
      <c r="AD341">
        <v>-1</v>
      </c>
      <c r="AE341">
        <v>-1</v>
      </c>
      <c r="AF341">
        <v>-1</v>
      </c>
      <c r="AG341">
        <v>-1</v>
      </c>
      <c r="AH341">
        <v>-1</v>
      </c>
      <c r="AI341">
        <v>-1</v>
      </c>
      <c r="AJ341">
        <v>-1</v>
      </c>
      <c r="AK341">
        <v>1</v>
      </c>
      <c r="AL341">
        <v>3</v>
      </c>
      <c r="AM341" t="s">
        <v>195</v>
      </c>
      <c r="AN341">
        <v>2121</v>
      </c>
      <c r="AY341">
        <v>6914</v>
      </c>
      <c r="AZ341">
        <v>12095</v>
      </c>
      <c r="BA341">
        <v>7784</v>
      </c>
      <c r="BB341">
        <v>8637</v>
      </c>
      <c r="BC341">
        <v>13894</v>
      </c>
      <c r="BD341">
        <v>8189</v>
      </c>
      <c r="BE341">
        <v>9422</v>
      </c>
      <c r="BF341">
        <v>11083</v>
      </c>
      <c r="BG341">
        <v>7426</v>
      </c>
      <c r="BH341">
        <v>6950</v>
      </c>
      <c r="BI341">
        <v>6638</v>
      </c>
      <c r="BJ341" s="2">
        <f>ROUND(SUM(BH341:BI341)/SUM($BH$114:$BI$349)*(1000*irw_fw_harvest!$AH$22-SUM(PL!$BJ$66:$BJ$113)),0)</f>
        <v>2070</v>
      </c>
      <c r="BK341" s="2">
        <f>ROUND(SUM(BH341:BI341)/SUM($BH$114:$BI$349)*(1000*irw_fw_harvest!$AI$22-SUM(PL!$BK$66:$BK$113)),0)</f>
        <v>3658</v>
      </c>
      <c r="BM341" s="7">
        <f>ROUND(SUM(BH341:BI341)/SUM($BH$114:$BI$349)*(1000*irw_fw_harvest!$AH$52),0)</f>
        <v>26254</v>
      </c>
      <c r="BN341" s="7">
        <f>ROUND(SUM(BH341:BI341)/SUM($BH$114:$BI$349)*(1000*irw_fw_harvest!$AI$52),0)</f>
        <v>26074</v>
      </c>
      <c r="BP341" s="12">
        <f t="shared" si="9"/>
        <v>28324</v>
      </c>
      <c r="BQ341" s="12">
        <f t="shared" si="9"/>
        <v>29732</v>
      </c>
    </row>
    <row r="342" spans="1:69" ht="19.5" x14ac:dyDescent="0.6">
      <c r="A342" t="s">
        <v>200</v>
      </c>
      <c r="B342" t="s">
        <v>169</v>
      </c>
      <c r="C342" t="s">
        <v>179</v>
      </c>
      <c r="D342" t="s">
        <v>421</v>
      </c>
      <c r="E342" t="s">
        <v>203</v>
      </c>
      <c r="F342" t="s">
        <v>173</v>
      </c>
      <c r="G342" t="s">
        <v>174</v>
      </c>
      <c r="H342" t="s">
        <v>174</v>
      </c>
      <c r="I342">
        <v>1</v>
      </c>
      <c r="J342" t="s">
        <v>176</v>
      </c>
      <c r="K342" t="b">
        <v>0</v>
      </c>
      <c r="L342">
        <v>115</v>
      </c>
      <c r="M342">
        <v>210</v>
      </c>
      <c r="N342">
        <v>115</v>
      </c>
      <c r="O342">
        <v>210</v>
      </c>
      <c r="P342">
        <v>3</v>
      </c>
      <c r="Q342">
        <v>-1</v>
      </c>
      <c r="R342">
        <v>-1</v>
      </c>
      <c r="S342">
        <v>-1</v>
      </c>
      <c r="T342">
        <v>-1</v>
      </c>
      <c r="U342">
        <v>-1</v>
      </c>
      <c r="V342">
        <v>-1</v>
      </c>
      <c r="W342">
        <v>-1</v>
      </c>
      <c r="X342">
        <v>-1</v>
      </c>
      <c r="Y342">
        <v>-1</v>
      </c>
      <c r="Z342">
        <v>-1</v>
      </c>
      <c r="AA342">
        <v>-1</v>
      </c>
      <c r="AB342">
        <v>-1</v>
      </c>
      <c r="AC342">
        <v>-1</v>
      </c>
      <c r="AD342">
        <v>-1</v>
      </c>
      <c r="AE342">
        <v>-1</v>
      </c>
      <c r="AF342">
        <v>-1</v>
      </c>
      <c r="AG342">
        <v>-1</v>
      </c>
      <c r="AH342">
        <v>-1</v>
      </c>
      <c r="AI342">
        <v>-1</v>
      </c>
      <c r="AJ342">
        <v>-1</v>
      </c>
      <c r="AK342">
        <v>1</v>
      </c>
      <c r="AL342">
        <v>3</v>
      </c>
      <c r="AM342" t="s">
        <v>195</v>
      </c>
      <c r="AN342">
        <v>2121</v>
      </c>
      <c r="AY342">
        <v>1943</v>
      </c>
      <c r="AZ342">
        <v>3400</v>
      </c>
      <c r="BA342">
        <v>2188</v>
      </c>
      <c r="BB342">
        <v>2428</v>
      </c>
      <c r="BC342">
        <v>3905</v>
      </c>
      <c r="BD342">
        <v>2302</v>
      </c>
      <c r="BE342">
        <v>2648</v>
      </c>
      <c r="BF342">
        <v>3115</v>
      </c>
      <c r="BG342">
        <v>2087</v>
      </c>
      <c r="BH342">
        <v>1953</v>
      </c>
      <c r="BI342">
        <v>1866</v>
      </c>
      <c r="BJ342" s="2">
        <f>ROUND(SUM(BH342:BI342)/SUM($BH$114:$BI$349)*(1000*irw_fw_harvest!$AH$22-SUM(PL!$BJ$66:$BJ$113)),0)</f>
        <v>582</v>
      </c>
      <c r="BK342" s="2">
        <f>ROUND(SUM(BH342:BI342)/SUM($BH$114:$BI$349)*(1000*irw_fw_harvest!$AI$22-SUM(PL!$BK$66:$BK$113)),0)</f>
        <v>1028</v>
      </c>
      <c r="BM342" s="7">
        <f>ROUND(SUM(BH342:BI342)/SUM($BH$114:$BI$349)*(1000*irw_fw_harvest!$AH$52),0)</f>
        <v>7379</v>
      </c>
      <c r="BN342" s="7">
        <f>ROUND(SUM(BH342:BI342)/SUM($BH$114:$BI$349)*(1000*irw_fw_harvest!$AI$52),0)</f>
        <v>7328</v>
      </c>
      <c r="BP342" s="12">
        <f t="shared" si="9"/>
        <v>7961</v>
      </c>
      <c r="BQ342" s="12">
        <f t="shared" si="9"/>
        <v>8356</v>
      </c>
    </row>
    <row r="343" spans="1:69" ht="19.5" x14ac:dyDescent="0.6">
      <c r="A343" t="s">
        <v>200</v>
      </c>
      <c r="B343" t="s">
        <v>169</v>
      </c>
      <c r="C343" t="s">
        <v>209</v>
      </c>
      <c r="D343" t="s">
        <v>421</v>
      </c>
      <c r="E343" t="s">
        <v>203</v>
      </c>
      <c r="F343" t="s">
        <v>173</v>
      </c>
      <c r="G343" t="s">
        <v>174</v>
      </c>
      <c r="H343" t="s">
        <v>174</v>
      </c>
      <c r="I343">
        <v>1</v>
      </c>
      <c r="J343" t="s">
        <v>176</v>
      </c>
      <c r="K343" t="b">
        <v>0</v>
      </c>
      <c r="L343">
        <v>102</v>
      </c>
      <c r="M343">
        <v>210</v>
      </c>
      <c r="N343">
        <v>102</v>
      </c>
      <c r="O343">
        <v>210</v>
      </c>
      <c r="P343">
        <v>3</v>
      </c>
      <c r="Q343">
        <v>-1</v>
      </c>
      <c r="R343">
        <v>-1</v>
      </c>
      <c r="S343">
        <v>-1</v>
      </c>
      <c r="T343">
        <v>-1</v>
      </c>
      <c r="U343">
        <v>-1</v>
      </c>
      <c r="V343">
        <v>-1</v>
      </c>
      <c r="W343">
        <v>-1</v>
      </c>
      <c r="X343">
        <v>-1</v>
      </c>
      <c r="Y343">
        <v>-1</v>
      </c>
      <c r="Z343">
        <v>-1</v>
      </c>
      <c r="AA343">
        <v>-1</v>
      </c>
      <c r="AB343">
        <v>-1</v>
      </c>
      <c r="AC343">
        <v>-1</v>
      </c>
      <c r="AD343">
        <v>-1</v>
      </c>
      <c r="AE343">
        <v>-1</v>
      </c>
      <c r="AF343">
        <v>-1</v>
      </c>
      <c r="AG343">
        <v>-1</v>
      </c>
      <c r="AH343">
        <v>-1</v>
      </c>
      <c r="AI343">
        <v>-1</v>
      </c>
      <c r="AJ343">
        <v>-1</v>
      </c>
      <c r="AK343">
        <v>1</v>
      </c>
      <c r="AL343">
        <v>3</v>
      </c>
      <c r="AM343" t="s">
        <v>195</v>
      </c>
      <c r="AN343">
        <v>2121</v>
      </c>
      <c r="AY343">
        <v>4233</v>
      </c>
      <c r="AZ343">
        <v>7406</v>
      </c>
      <c r="BA343">
        <v>4766</v>
      </c>
      <c r="BB343">
        <v>5289</v>
      </c>
      <c r="BC343">
        <v>8507</v>
      </c>
      <c r="BD343">
        <v>5014</v>
      </c>
      <c r="BE343">
        <v>5769</v>
      </c>
      <c r="BF343">
        <v>6786</v>
      </c>
      <c r="BG343">
        <v>4547</v>
      </c>
      <c r="BH343">
        <v>4255</v>
      </c>
      <c r="BI343">
        <v>4064</v>
      </c>
      <c r="BJ343" s="2">
        <f>ROUND(SUM(BH343:BI343)/SUM($BH$114:$BI$349)*(1000*irw_fw_harvest!$AH$22-SUM(PL!$BJ$66:$BJ$113)),0)</f>
        <v>1268</v>
      </c>
      <c r="BK343" s="2">
        <f>ROUND(SUM(BH343:BI343)/SUM($BH$114:$BI$349)*(1000*irw_fw_harvest!$AI$22-SUM(PL!$BK$66:$BK$113)),0)</f>
        <v>2239</v>
      </c>
      <c r="BM343" s="7">
        <f>ROUND(SUM(BH343:BI343)/SUM($BH$114:$BI$349)*(1000*irw_fw_harvest!$AH$52),0)</f>
        <v>16073</v>
      </c>
      <c r="BN343" s="7">
        <f>ROUND(SUM(BH343:BI343)/SUM($BH$114:$BI$349)*(1000*irw_fw_harvest!$AI$52),0)</f>
        <v>15963</v>
      </c>
      <c r="BP343" s="12">
        <f t="shared" si="9"/>
        <v>17341</v>
      </c>
      <c r="BQ343" s="12">
        <f t="shared" si="9"/>
        <v>18202</v>
      </c>
    </row>
    <row r="344" spans="1:69" ht="19.5" x14ac:dyDescent="0.6">
      <c r="A344" t="s">
        <v>200</v>
      </c>
      <c r="B344" t="s">
        <v>169</v>
      </c>
      <c r="C344" t="s">
        <v>185</v>
      </c>
      <c r="D344" t="s">
        <v>421</v>
      </c>
      <c r="E344" t="s">
        <v>203</v>
      </c>
      <c r="F344" t="s">
        <v>173</v>
      </c>
      <c r="G344" t="s">
        <v>174</v>
      </c>
      <c r="H344" t="s">
        <v>174</v>
      </c>
      <c r="I344">
        <v>1</v>
      </c>
      <c r="J344" t="s">
        <v>176</v>
      </c>
      <c r="K344" t="b">
        <v>0</v>
      </c>
      <c r="L344">
        <v>140</v>
      </c>
      <c r="M344">
        <v>210</v>
      </c>
      <c r="N344">
        <v>140</v>
      </c>
      <c r="O344">
        <v>210</v>
      </c>
      <c r="P344">
        <v>3</v>
      </c>
      <c r="Q344">
        <v>-1</v>
      </c>
      <c r="R344">
        <v>-1</v>
      </c>
      <c r="S344">
        <v>-1</v>
      </c>
      <c r="T344">
        <v>-1</v>
      </c>
      <c r="U344">
        <v>-1</v>
      </c>
      <c r="V344">
        <v>-1</v>
      </c>
      <c r="W344">
        <v>-1</v>
      </c>
      <c r="X344">
        <v>-1</v>
      </c>
      <c r="Y344">
        <v>-1</v>
      </c>
      <c r="Z344">
        <v>-1</v>
      </c>
      <c r="AA344">
        <v>-1</v>
      </c>
      <c r="AB344">
        <v>-1</v>
      </c>
      <c r="AC344">
        <v>-1</v>
      </c>
      <c r="AD344">
        <v>-1</v>
      </c>
      <c r="AE344">
        <v>-1</v>
      </c>
      <c r="AF344">
        <v>-1</v>
      </c>
      <c r="AG344">
        <v>-1</v>
      </c>
      <c r="AH344">
        <v>-1</v>
      </c>
      <c r="AI344">
        <v>-1</v>
      </c>
      <c r="AJ344">
        <v>-1</v>
      </c>
      <c r="AK344">
        <v>1</v>
      </c>
      <c r="AL344">
        <v>3</v>
      </c>
      <c r="AM344" t="s">
        <v>195</v>
      </c>
      <c r="AN344">
        <v>2121</v>
      </c>
      <c r="AY344">
        <v>14238</v>
      </c>
      <c r="AZ344">
        <v>24909</v>
      </c>
      <c r="BA344">
        <v>16031</v>
      </c>
      <c r="BB344">
        <v>17787</v>
      </c>
      <c r="BC344">
        <v>28612</v>
      </c>
      <c r="BD344">
        <v>16865</v>
      </c>
      <c r="BE344">
        <v>19404</v>
      </c>
      <c r="BF344">
        <v>22823</v>
      </c>
      <c r="BG344">
        <v>15292</v>
      </c>
      <c r="BH344">
        <v>14313</v>
      </c>
      <c r="BI344">
        <v>13670</v>
      </c>
      <c r="BJ344" s="2">
        <f>ROUND(SUM(BH344:BI344)/SUM($BH$114:$BI$349)*(1000*irw_fw_harvest!$AH$22-SUM(PL!$BJ$66:$BJ$113)),0)</f>
        <v>4264</v>
      </c>
      <c r="BK344" s="2">
        <f>ROUND(SUM(BH344:BI344)/SUM($BH$114:$BI$349)*(1000*irw_fw_harvest!$AI$22-SUM(PL!$BK$66:$BK$113)),0)</f>
        <v>7533</v>
      </c>
      <c r="BM344" s="7">
        <f>ROUND(SUM(BH344:BI344)/SUM($BH$114:$BI$349)*(1000*irw_fw_harvest!$AH$52),0)</f>
        <v>54067</v>
      </c>
      <c r="BN344" s="7">
        <f>ROUND(SUM(BH344:BI344)/SUM($BH$114:$BI$349)*(1000*irw_fw_harvest!$AI$52),0)</f>
        <v>53697</v>
      </c>
      <c r="BP344" s="12">
        <f t="shared" si="9"/>
        <v>58331</v>
      </c>
      <c r="BQ344" s="12">
        <f t="shared" si="9"/>
        <v>61230</v>
      </c>
    </row>
    <row r="345" spans="1:69" ht="19.5" x14ac:dyDescent="0.6">
      <c r="A345" t="s">
        <v>200</v>
      </c>
      <c r="B345" t="s">
        <v>169</v>
      </c>
      <c r="C345" t="s">
        <v>253</v>
      </c>
      <c r="D345" t="s">
        <v>422</v>
      </c>
      <c r="E345" t="s">
        <v>203</v>
      </c>
      <c r="F345" t="s">
        <v>173</v>
      </c>
      <c r="G345" t="s">
        <v>174</v>
      </c>
      <c r="H345" t="s">
        <v>174</v>
      </c>
      <c r="I345">
        <v>1</v>
      </c>
      <c r="J345" t="s">
        <v>176</v>
      </c>
      <c r="K345" t="b">
        <v>0</v>
      </c>
      <c r="L345">
        <v>75</v>
      </c>
      <c r="M345">
        <v>210</v>
      </c>
      <c r="N345">
        <v>75</v>
      </c>
      <c r="O345">
        <v>210</v>
      </c>
      <c r="P345">
        <v>3</v>
      </c>
      <c r="Q345">
        <v>-1</v>
      </c>
      <c r="R345">
        <v>-1</v>
      </c>
      <c r="S345">
        <v>-1</v>
      </c>
      <c r="T345">
        <v>-1</v>
      </c>
      <c r="U345">
        <v>-1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-1</v>
      </c>
      <c r="AB345">
        <v>-1</v>
      </c>
      <c r="AC345">
        <v>-1</v>
      </c>
      <c r="AD345">
        <v>-1</v>
      </c>
      <c r="AE345">
        <v>-1</v>
      </c>
      <c r="AF345">
        <v>-1</v>
      </c>
      <c r="AG345">
        <v>-1</v>
      </c>
      <c r="AH345">
        <v>-1</v>
      </c>
      <c r="AI345">
        <v>-1</v>
      </c>
      <c r="AJ345">
        <v>-1</v>
      </c>
      <c r="AK345">
        <v>1</v>
      </c>
      <c r="AL345">
        <v>3</v>
      </c>
      <c r="AM345" t="s">
        <v>195</v>
      </c>
      <c r="AN345">
        <v>2121</v>
      </c>
      <c r="AY345">
        <v>33338</v>
      </c>
      <c r="AZ345">
        <v>39402</v>
      </c>
      <c r="BA345">
        <v>46394</v>
      </c>
      <c r="BB345">
        <v>44161</v>
      </c>
      <c r="BC345">
        <v>40647</v>
      </c>
      <c r="BD345">
        <v>43731</v>
      </c>
      <c r="BE345">
        <v>35811</v>
      </c>
      <c r="BF345">
        <v>40060</v>
      </c>
      <c r="BG345">
        <v>43393</v>
      </c>
      <c r="BH345">
        <v>40615</v>
      </c>
      <c r="BI345">
        <v>38791</v>
      </c>
      <c r="BJ345" s="2">
        <f>ROUND(SUM(BH345:BI345)/SUM($BH$114:$BI$349)*(1000*irw_fw_harvest!$AH$22-SUM(PL!$BJ$66:$BJ$113)),0)</f>
        <v>12099</v>
      </c>
      <c r="BK345" s="2">
        <f>ROUND(SUM(BH345:BI345)/SUM($BH$114:$BI$349)*(1000*irw_fw_harvest!$AI$22-SUM(PL!$BK$66:$BK$113)),0)</f>
        <v>21376</v>
      </c>
      <c r="BM345" s="7">
        <f>ROUND(SUM(BH345:BI345)/SUM($BH$114:$BI$349)*(1000*irw_fw_harvest!$AH$52),0)</f>
        <v>153422</v>
      </c>
      <c r="BN345" s="7">
        <f>ROUND(SUM(BH345:BI345)/SUM($BH$114:$BI$349)*(1000*irw_fw_harvest!$AI$52),0)</f>
        <v>152374</v>
      </c>
      <c r="BP345" s="12">
        <f t="shared" si="9"/>
        <v>165521</v>
      </c>
      <c r="BQ345" s="12">
        <f t="shared" si="9"/>
        <v>173750</v>
      </c>
    </row>
    <row r="346" spans="1:69" ht="19.5" x14ac:dyDescent="0.6">
      <c r="A346" t="s">
        <v>200</v>
      </c>
      <c r="B346" t="s">
        <v>169</v>
      </c>
      <c r="C346" t="s">
        <v>252</v>
      </c>
      <c r="D346" t="s">
        <v>422</v>
      </c>
      <c r="E346" t="s">
        <v>203</v>
      </c>
      <c r="F346" t="s">
        <v>173</v>
      </c>
      <c r="G346" t="s">
        <v>174</v>
      </c>
      <c r="H346" t="s">
        <v>174</v>
      </c>
      <c r="I346">
        <v>1</v>
      </c>
      <c r="J346" t="s">
        <v>176</v>
      </c>
      <c r="K346" t="b">
        <v>0</v>
      </c>
      <c r="L346">
        <v>80</v>
      </c>
      <c r="M346">
        <v>210</v>
      </c>
      <c r="N346">
        <v>80</v>
      </c>
      <c r="O346">
        <v>210</v>
      </c>
      <c r="P346">
        <v>3</v>
      </c>
      <c r="Q346">
        <v>-1</v>
      </c>
      <c r="R346">
        <v>-1</v>
      </c>
      <c r="S346">
        <v>-1</v>
      </c>
      <c r="T346">
        <v>-1</v>
      </c>
      <c r="U346">
        <v>-1</v>
      </c>
      <c r="V346">
        <v>-1</v>
      </c>
      <c r="W346">
        <v>-1</v>
      </c>
      <c r="X346">
        <v>-1</v>
      </c>
      <c r="Y346">
        <v>-1</v>
      </c>
      <c r="Z346">
        <v>-1</v>
      </c>
      <c r="AA346">
        <v>-1</v>
      </c>
      <c r="AB346">
        <v>-1</v>
      </c>
      <c r="AC346">
        <v>-1</v>
      </c>
      <c r="AD346">
        <v>-1</v>
      </c>
      <c r="AE346">
        <v>-1</v>
      </c>
      <c r="AF346">
        <v>-1</v>
      </c>
      <c r="AG346">
        <v>-1</v>
      </c>
      <c r="AH346">
        <v>-1</v>
      </c>
      <c r="AI346">
        <v>-1</v>
      </c>
      <c r="AJ346">
        <v>-1</v>
      </c>
      <c r="AK346">
        <v>1</v>
      </c>
      <c r="AL346">
        <v>3</v>
      </c>
      <c r="AM346" t="s">
        <v>195</v>
      </c>
      <c r="AN346">
        <v>2121</v>
      </c>
      <c r="AY346">
        <v>62033</v>
      </c>
      <c r="AZ346">
        <v>73316</v>
      </c>
      <c r="BA346">
        <v>86327</v>
      </c>
      <c r="BB346">
        <v>82172</v>
      </c>
      <c r="BC346">
        <v>75633</v>
      </c>
      <c r="BD346">
        <v>81372</v>
      </c>
      <c r="BE346">
        <v>66634</v>
      </c>
      <c r="BF346">
        <v>74541</v>
      </c>
      <c r="BG346">
        <v>80743</v>
      </c>
      <c r="BH346">
        <v>75573</v>
      </c>
      <c r="BI346">
        <v>72180</v>
      </c>
      <c r="BJ346" s="2">
        <f>ROUND(SUM(BH346:BI346)/SUM($BH$114:$BI$349)*(1000*irw_fw_harvest!$AH$22-SUM(PL!$BJ$66:$BJ$113)),0)</f>
        <v>22513</v>
      </c>
      <c r="BK346" s="2">
        <f>ROUND(SUM(BH346:BI346)/SUM($BH$114:$BI$349)*(1000*irw_fw_harvest!$AI$22-SUM(PL!$BK$66:$BK$113)),0)</f>
        <v>39774</v>
      </c>
      <c r="BM346" s="7">
        <f>ROUND(SUM(BH346:BI346)/SUM($BH$114:$BI$349)*(1000*irw_fw_harvest!$AH$52),0)</f>
        <v>285476</v>
      </c>
      <c r="BN346" s="7">
        <f>ROUND(SUM(BH346:BI346)/SUM($BH$114:$BI$349)*(1000*irw_fw_harvest!$AI$52),0)</f>
        <v>283526</v>
      </c>
      <c r="BP346" s="12">
        <f t="shared" si="9"/>
        <v>307989</v>
      </c>
      <c r="BQ346" s="12">
        <f t="shared" si="9"/>
        <v>323300</v>
      </c>
    </row>
    <row r="347" spans="1:69" ht="19.5" x14ac:dyDescent="0.6">
      <c r="A347" t="s">
        <v>200</v>
      </c>
      <c r="B347" t="s">
        <v>169</v>
      </c>
      <c r="C347" t="s">
        <v>179</v>
      </c>
      <c r="D347" t="s">
        <v>422</v>
      </c>
      <c r="E347" t="s">
        <v>203</v>
      </c>
      <c r="F347" t="s">
        <v>173</v>
      </c>
      <c r="G347" t="s">
        <v>174</v>
      </c>
      <c r="H347" t="s">
        <v>174</v>
      </c>
      <c r="I347">
        <v>1</v>
      </c>
      <c r="J347" t="s">
        <v>176</v>
      </c>
      <c r="K347" t="b">
        <v>0</v>
      </c>
      <c r="L347">
        <v>115</v>
      </c>
      <c r="M347">
        <v>210</v>
      </c>
      <c r="N347">
        <v>115</v>
      </c>
      <c r="O347">
        <v>210</v>
      </c>
      <c r="P347">
        <v>3</v>
      </c>
      <c r="Q347">
        <v>-1</v>
      </c>
      <c r="R347">
        <v>-1</v>
      </c>
      <c r="S347">
        <v>-1</v>
      </c>
      <c r="T347">
        <v>-1</v>
      </c>
      <c r="U347">
        <v>-1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-1</v>
      </c>
      <c r="AB347">
        <v>-1</v>
      </c>
      <c r="AC347">
        <v>-1</v>
      </c>
      <c r="AD347">
        <v>-1</v>
      </c>
      <c r="AE347">
        <v>-1</v>
      </c>
      <c r="AF347">
        <v>-1</v>
      </c>
      <c r="AG347">
        <v>-1</v>
      </c>
      <c r="AH347">
        <v>-1</v>
      </c>
      <c r="AI347">
        <v>-1</v>
      </c>
      <c r="AJ347">
        <v>-1</v>
      </c>
      <c r="AK347">
        <v>1</v>
      </c>
      <c r="AL347">
        <v>3</v>
      </c>
      <c r="AM347" t="s">
        <v>195</v>
      </c>
      <c r="AN347">
        <v>2121</v>
      </c>
      <c r="AY347">
        <v>28086</v>
      </c>
      <c r="AZ347">
        <v>33195</v>
      </c>
      <c r="BA347">
        <v>39086</v>
      </c>
      <c r="BB347">
        <v>37205</v>
      </c>
      <c r="BC347">
        <v>34244</v>
      </c>
      <c r="BD347">
        <v>36843</v>
      </c>
      <c r="BE347">
        <v>30170</v>
      </c>
      <c r="BF347">
        <v>33750</v>
      </c>
      <c r="BG347">
        <v>36558</v>
      </c>
      <c r="BH347">
        <v>34217</v>
      </c>
      <c r="BI347">
        <v>32681</v>
      </c>
      <c r="BJ347" s="2">
        <f>ROUND(SUM(BH347:BI347)/SUM($BH$114:$BI$349)*(1000*irw_fw_harvest!$AH$22-SUM(PL!$BJ$66:$BJ$113)),0)</f>
        <v>10193</v>
      </c>
      <c r="BK347" s="2">
        <f>ROUND(SUM(BH347:BI347)/SUM($BH$114:$BI$349)*(1000*irw_fw_harvest!$AI$22-SUM(PL!$BK$66:$BK$113)),0)</f>
        <v>18008</v>
      </c>
      <c r="BM347" s="7">
        <f>ROUND(SUM(BH347:BI347)/SUM($BH$114:$BI$349)*(1000*irw_fw_harvest!$AH$52),0)</f>
        <v>129255</v>
      </c>
      <c r="BN347" s="7">
        <f>ROUND(SUM(BH347:BI347)/SUM($BH$114:$BI$349)*(1000*irw_fw_harvest!$AI$52),0)</f>
        <v>128372</v>
      </c>
      <c r="BP347" s="12">
        <f t="shared" si="9"/>
        <v>139448</v>
      </c>
      <c r="BQ347" s="12">
        <f t="shared" si="9"/>
        <v>146380</v>
      </c>
    </row>
    <row r="348" spans="1:69" ht="19.5" x14ac:dyDescent="0.6">
      <c r="A348" t="s">
        <v>200</v>
      </c>
      <c r="B348" t="s">
        <v>169</v>
      </c>
      <c r="C348" t="s">
        <v>209</v>
      </c>
      <c r="D348" t="s">
        <v>422</v>
      </c>
      <c r="E348" t="s">
        <v>203</v>
      </c>
      <c r="F348" t="s">
        <v>173</v>
      </c>
      <c r="G348" t="s">
        <v>174</v>
      </c>
      <c r="H348" t="s">
        <v>174</v>
      </c>
      <c r="I348">
        <v>1</v>
      </c>
      <c r="J348" t="s">
        <v>176</v>
      </c>
      <c r="K348" t="b">
        <v>0</v>
      </c>
      <c r="L348">
        <v>102</v>
      </c>
      <c r="M348">
        <v>210</v>
      </c>
      <c r="N348">
        <v>102</v>
      </c>
      <c r="O348">
        <v>210</v>
      </c>
      <c r="P348">
        <v>3</v>
      </c>
      <c r="Q348">
        <v>-1</v>
      </c>
      <c r="R348">
        <v>-1</v>
      </c>
      <c r="S348">
        <v>-1</v>
      </c>
      <c r="T348">
        <v>-1</v>
      </c>
      <c r="U348">
        <v>-1</v>
      </c>
      <c r="V348">
        <v>-1</v>
      </c>
      <c r="W348">
        <v>-1</v>
      </c>
      <c r="X348">
        <v>-1</v>
      </c>
      <c r="Y348">
        <v>-1</v>
      </c>
      <c r="Z348">
        <v>-1</v>
      </c>
      <c r="AA348">
        <v>-1</v>
      </c>
      <c r="AB348">
        <v>-1</v>
      </c>
      <c r="AC348">
        <v>-1</v>
      </c>
      <c r="AD348">
        <v>-1</v>
      </c>
      <c r="AE348">
        <v>-1</v>
      </c>
      <c r="AF348">
        <v>-1</v>
      </c>
      <c r="AG348">
        <v>-1</v>
      </c>
      <c r="AH348">
        <v>-1</v>
      </c>
      <c r="AI348">
        <v>-1</v>
      </c>
      <c r="AJ348">
        <v>-1</v>
      </c>
      <c r="AK348">
        <v>1</v>
      </c>
      <c r="AL348">
        <v>3</v>
      </c>
      <c r="AM348" t="s">
        <v>195</v>
      </c>
      <c r="AN348">
        <v>2121</v>
      </c>
      <c r="AY348">
        <v>17805</v>
      </c>
      <c r="AZ348">
        <v>21043</v>
      </c>
      <c r="BA348">
        <v>24778</v>
      </c>
      <c r="BB348">
        <v>23585</v>
      </c>
      <c r="BC348">
        <v>21709</v>
      </c>
      <c r="BD348">
        <v>23356</v>
      </c>
      <c r="BE348">
        <v>19126</v>
      </c>
      <c r="BF348">
        <v>21395</v>
      </c>
      <c r="BG348">
        <v>23175</v>
      </c>
      <c r="BH348">
        <v>21691</v>
      </c>
      <c r="BI348">
        <v>20717</v>
      </c>
      <c r="BJ348" s="2">
        <f>ROUND(SUM(BH348:BI348)/SUM($BH$114:$BI$349)*(1000*irw_fw_harvest!$AH$22-SUM(PL!$BJ$66:$BJ$113)),0)</f>
        <v>6462</v>
      </c>
      <c r="BK348" s="2">
        <f>ROUND(SUM(BH348:BI348)/SUM($BH$114:$BI$349)*(1000*irw_fw_harvest!$AI$22-SUM(PL!$BK$66:$BK$113)),0)</f>
        <v>11416</v>
      </c>
      <c r="BM348" s="7">
        <f>ROUND(SUM(BH348:BI348)/SUM($BH$114:$BI$349)*(1000*irw_fw_harvest!$AH$52),0)</f>
        <v>81937</v>
      </c>
      <c r="BN348" s="7">
        <f>ROUND(SUM(BH348:BI348)/SUM($BH$114:$BI$349)*(1000*irw_fw_harvest!$AI$52),0)</f>
        <v>81378</v>
      </c>
      <c r="BP348" s="12">
        <f t="shared" si="9"/>
        <v>88399</v>
      </c>
      <c r="BQ348" s="12">
        <f t="shared" si="9"/>
        <v>92794</v>
      </c>
    </row>
    <row r="349" spans="1:69" ht="19.5" x14ac:dyDescent="0.6">
      <c r="A349" t="s">
        <v>200</v>
      </c>
      <c r="B349" t="s">
        <v>169</v>
      </c>
      <c r="C349" t="s">
        <v>185</v>
      </c>
      <c r="D349" t="s">
        <v>422</v>
      </c>
      <c r="E349" t="s">
        <v>203</v>
      </c>
      <c r="F349" t="s">
        <v>173</v>
      </c>
      <c r="G349" t="s">
        <v>174</v>
      </c>
      <c r="H349" t="s">
        <v>174</v>
      </c>
      <c r="I349">
        <v>1</v>
      </c>
      <c r="J349" t="s">
        <v>176</v>
      </c>
      <c r="K349" t="b">
        <v>0</v>
      </c>
      <c r="L349">
        <v>140</v>
      </c>
      <c r="M349">
        <v>210</v>
      </c>
      <c r="N349">
        <v>140</v>
      </c>
      <c r="O349">
        <v>210</v>
      </c>
      <c r="P349">
        <v>3</v>
      </c>
      <c r="Q349">
        <v>-1</v>
      </c>
      <c r="R349">
        <v>-1</v>
      </c>
      <c r="S349">
        <v>-1</v>
      </c>
      <c r="T349">
        <v>-1</v>
      </c>
      <c r="U349">
        <v>-1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-1</v>
      </c>
      <c r="AB349">
        <v>-1</v>
      </c>
      <c r="AC349">
        <v>-1</v>
      </c>
      <c r="AD349">
        <v>-1</v>
      </c>
      <c r="AE349">
        <v>-1</v>
      </c>
      <c r="AF349">
        <v>-1</v>
      </c>
      <c r="AG349">
        <v>-1</v>
      </c>
      <c r="AH349">
        <v>-1</v>
      </c>
      <c r="AI349">
        <v>-1</v>
      </c>
      <c r="AJ349">
        <v>-1</v>
      </c>
      <c r="AK349">
        <v>1</v>
      </c>
      <c r="AL349">
        <v>3</v>
      </c>
      <c r="AM349" t="s">
        <v>195</v>
      </c>
      <c r="AN349">
        <v>2121</v>
      </c>
      <c r="AY349">
        <v>105533</v>
      </c>
      <c r="AZ349">
        <v>124728</v>
      </c>
      <c r="BA349">
        <v>146863</v>
      </c>
      <c r="BB349">
        <v>139794</v>
      </c>
      <c r="BC349">
        <v>128670</v>
      </c>
      <c r="BD349">
        <v>138433</v>
      </c>
      <c r="BE349">
        <v>113361</v>
      </c>
      <c r="BF349">
        <v>126812</v>
      </c>
      <c r="BG349">
        <v>137362</v>
      </c>
      <c r="BH349">
        <v>128568</v>
      </c>
      <c r="BI349">
        <v>122795</v>
      </c>
      <c r="BJ349" s="2">
        <f>ROUND(SUM(BH349:BI349)/SUM($BH$114:$BI$349)*(1000*irw_fw_harvest!$AH$22-SUM(PL!$BJ$66:$BJ$113)),0)</f>
        <v>38300</v>
      </c>
      <c r="BK349" s="2">
        <f>ROUND(SUM(BH349:BI349)/SUM($BH$114:$BI$349)*(1000*irw_fw_harvest!$AI$22-SUM(PL!$BK$66:$BK$113)),0)</f>
        <v>67665</v>
      </c>
      <c r="BM349" s="7">
        <f>ROUND(SUM(BH349:BI349)/SUM($BH$114:$BI$349)*(1000*irw_fw_harvest!$AH$52),0)</f>
        <v>485663</v>
      </c>
      <c r="BN349" s="7">
        <f>ROUND(SUM(BH349:BI349)/SUM($BH$114:$BI$349)*(1000*irw_fw_harvest!$AI$52),0)</f>
        <v>482346</v>
      </c>
      <c r="BP349" s="12">
        <f t="shared" si="9"/>
        <v>523963</v>
      </c>
      <c r="BQ349" s="12">
        <f t="shared" si="9"/>
        <v>550011</v>
      </c>
    </row>
    <row r="350" spans="1:69" ht="19.5" x14ac:dyDescent="0.6">
      <c r="BP350" s="12"/>
      <c r="BQ350" s="12"/>
    </row>
    <row r="351" spans="1:69" ht="19.5" x14ac:dyDescent="0.6">
      <c r="BP351" s="12"/>
      <c r="BQ351" s="12"/>
    </row>
    <row r="352" spans="1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397">
    <sortCondition ref="AM2:AM397"/>
  </sortState>
  <phoneticPr fontId="18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F9B4E-6433-457D-B6F9-C02A090CBC65}">
  <dimension ref="A1:BQ393"/>
  <sheetViews>
    <sheetView topLeftCell="AW79" workbookViewId="0">
      <selection sqref="A1:BQ107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291</v>
      </c>
      <c r="D2" t="s">
        <v>423</v>
      </c>
      <c r="E2" t="s">
        <v>203</v>
      </c>
      <c r="F2" t="s">
        <v>174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5</v>
      </c>
      <c r="M2">
        <v>210</v>
      </c>
      <c r="N2">
        <v>5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1177</v>
      </c>
      <c r="AZ2">
        <v>577.6</v>
      </c>
      <c r="BA2">
        <v>809.1</v>
      </c>
      <c r="BB2">
        <v>1397.1</v>
      </c>
      <c r="BC2">
        <v>93.7</v>
      </c>
      <c r="BD2">
        <v>441.6</v>
      </c>
      <c r="BE2">
        <v>1958.3</v>
      </c>
      <c r="BF2">
        <v>1977</v>
      </c>
      <c r="BG2">
        <v>159.6</v>
      </c>
      <c r="BH2">
        <v>274.2</v>
      </c>
      <c r="BI2">
        <v>483.1</v>
      </c>
      <c r="BJ2" s="2">
        <f>ROUND(AVERAGE(AY2:BI2),0)</f>
        <v>850</v>
      </c>
      <c r="BK2" s="2">
        <f>ROUND(AVERAGE(AY2:BJ2),0)</f>
        <v>850</v>
      </c>
      <c r="BP2" s="12">
        <f>BJ2+BM2</f>
        <v>850</v>
      </c>
      <c r="BQ2" s="12">
        <f>BK2+BN2</f>
        <v>850</v>
      </c>
    </row>
    <row r="3" spans="1:69" ht="19.5" x14ac:dyDescent="0.6">
      <c r="A3" t="s">
        <v>200</v>
      </c>
      <c r="B3" t="s">
        <v>174</v>
      </c>
      <c r="C3" t="s">
        <v>424</v>
      </c>
      <c r="D3" t="s">
        <v>423</v>
      </c>
      <c r="E3" t="s">
        <v>183</v>
      </c>
      <c r="F3" t="s">
        <v>174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5</v>
      </c>
      <c r="M3">
        <v>210</v>
      </c>
      <c r="N3">
        <v>5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11892.6</v>
      </c>
      <c r="AZ3">
        <v>5836</v>
      </c>
      <c r="BA3">
        <v>8175.7</v>
      </c>
      <c r="BB3">
        <v>14117</v>
      </c>
      <c r="BC3">
        <v>946.9</v>
      </c>
      <c r="BD3">
        <v>4462.6000000000004</v>
      </c>
      <c r="BE3">
        <v>19787.3</v>
      </c>
      <c r="BF3">
        <v>19976.400000000001</v>
      </c>
      <c r="BG3">
        <v>1612.7</v>
      </c>
      <c r="BH3">
        <v>2770.2</v>
      </c>
      <c r="BI3">
        <v>4881.3</v>
      </c>
      <c r="BJ3" s="2">
        <f t="shared" ref="BJ3:BJ41" si="0">ROUND(AVERAGE(AY3:BI3),0)</f>
        <v>8587</v>
      </c>
      <c r="BK3" s="2">
        <f t="shared" ref="BK3:BK41" si="1">ROUND(AVERAGE(AY3:BJ3),0)</f>
        <v>8587</v>
      </c>
      <c r="BP3" s="12">
        <f t="shared" ref="BP3:BQ66" si="2">BJ3+BM3</f>
        <v>8587</v>
      </c>
      <c r="BQ3" s="12">
        <f t="shared" si="2"/>
        <v>8587</v>
      </c>
    </row>
    <row r="4" spans="1:69" ht="19.5" x14ac:dyDescent="0.6">
      <c r="A4" t="s">
        <v>200</v>
      </c>
      <c r="B4" t="s">
        <v>174</v>
      </c>
      <c r="C4" t="s">
        <v>209</v>
      </c>
      <c r="D4" t="s">
        <v>423</v>
      </c>
      <c r="E4" t="s">
        <v>203</v>
      </c>
      <c r="F4" t="s">
        <v>174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5</v>
      </c>
      <c r="M4">
        <v>210</v>
      </c>
      <c r="N4">
        <v>5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4650.7</v>
      </c>
      <c r="AZ4">
        <v>2282.1999999999998</v>
      </c>
      <c r="BA4">
        <v>3197.2</v>
      </c>
      <c r="BB4">
        <v>5520.6</v>
      </c>
      <c r="BC4">
        <v>370.3</v>
      </c>
      <c r="BD4">
        <v>1745.1</v>
      </c>
      <c r="BE4">
        <v>7738</v>
      </c>
      <c r="BF4">
        <v>7811.9</v>
      </c>
      <c r="BG4">
        <v>630.70000000000005</v>
      </c>
      <c r="BH4">
        <v>1083.3</v>
      </c>
      <c r="BI4">
        <v>1908.9</v>
      </c>
      <c r="BJ4" s="2">
        <f t="shared" si="0"/>
        <v>3358</v>
      </c>
      <c r="BK4" s="2">
        <f t="shared" si="1"/>
        <v>3358</v>
      </c>
      <c r="BP4" s="12">
        <f t="shared" si="2"/>
        <v>3358</v>
      </c>
      <c r="BQ4" s="12">
        <f t="shared" si="2"/>
        <v>3358</v>
      </c>
    </row>
    <row r="5" spans="1:69" ht="19.5" x14ac:dyDescent="0.6">
      <c r="A5" t="s">
        <v>200</v>
      </c>
      <c r="B5" t="s">
        <v>174</v>
      </c>
      <c r="C5" t="s">
        <v>256</v>
      </c>
      <c r="D5" t="s">
        <v>423</v>
      </c>
      <c r="E5" t="s">
        <v>203</v>
      </c>
      <c r="F5" t="s">
        <v>174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5</v>
      </c>
      <c r="M5">
        <v>210</v>
      </c>
      <c r="N5">
        <v>5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128.80000000000001</v>
      </c>
      <c r="AZ5">
        <v>63.2</v>
      </c>
      <c r="BA5">
        <v>88.5</v>
      </c>
      <c r="BB5">
        <v>152.9</v>
      </c>
      <c r="BC5">
        <v>10.3</v>
      </c>
      <c r="BD5">
        <v>48.3</v>
      </c>
      <c r="BE5">
        <v>214.3</v>
      </c>
      <c r="BF5">
        <v>216.3</v>
      </c>
      <c r="BG5">
        <v>17.5</v>
      </c>
      <c r="BH5">
        <v>30</v>
      </c>
      <c r="BI5">
        <v>52.9</v>
      </c>
      <c r="BJ5" s="2">
        <f t="shared" si="0"/>
        <v>93</v>
      </c>
      <c r="BK5" s="2">
        <f t="shared" si="1"/>
        <v>93</v>
      </c>
      <c r="BP5" s="12">
        <f t="shared" si="2"/>
        <v>93</v>
      </c>
      <c r="BQ5" s="12">
        <f t="shared" si="2"/>
        <v>93</v>
      </c>
    </row>
    <row r="6" spans="1:69" ht="19.5" x14ac:dyDescent="0.6">
      <c r="A6" t="s">
        <v>200</v>
      </c>
      <c r="B6" t="s">
        <v>174</v>
      </c>
      <c r="C6" t="s">
        <v>185</v>
      </c>
      <c r="D6" t="s">
        <v>423</v>
      </c>
      <c r="E6" t="s">
        <v>203</v>
      </c>
      <c r="F6" t="s">
        <v>174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5</v>
      </c>
      <c r="M6">
        <v>210</v>
      </c>
      <c r="N6">
        <v>5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Y6">
        <v>4632.8</v>
      </c>
      <c r="AZ6">
        <v>2273.4</v>
      </c>
      <c r="BA6">
        <v>3184.8</v>
      </c>
      <c r="BB6">
        <v>5499.3</v>
      </c>
      <c r="BC6">
        <v>368.9</v>
      </c>
      <c r="BD6">
        <v>1738.4</v>
      </c>
      <c r="BE6">
        <v>7708.1</v>
      </c>
      <c r="BF6">
        <v>7781.8</v>
      </c>
      <c r="BG6">
        <v>628.20000000000005</v>
      </c>
      <c r="BH6">
        <v>1079.0999999999999</v>
      </c>
      <c r="BI6">
        <v>1901.5</v>
      </c>
      <c r="BJ6" s="2">
        <f t="shared" si="0"/>
        <v>3345</v>
      </c>
      <c r="BK6" s="2">
        <f t="shared" si="1"/>
        <v>3345</v>
      </c>
      <c r="BP6" s="12">
        <f t="shared" si="2"/>
        <v>3345</v>
      </c>
      <c r="BQ6" s="12">
        <f t="shared" si="2"/>
        <v>3345</v>
      </c>
    </row>
    <row r="7" spans="1:69" ht="19.5" x14ac:dyDescent="0.6">
      <c r="A7" t="s">
        <v>200</v>
      </c>
      <c r="B7" t="s">
        <v>174</v>
      </c>
      <c r="C7" t="s">
        <v>364</v>
      </c>
      <c r="D7" t="s">
        <v>423</v>
      </c>
      <c r="E7" t="s">
        <v>203</v>
      </c>
      <c r="F7" t="s">
        <v>174</v>
      </c>
      <c r="G7" t="s">
        <v>174</v>
      </c>
      <c r="H7" t="s">
        <v>181</v>
      </c>
      <c r="I7">
        <v>1</v>
      </c>
      <c r="J7" t="s">
        <v>176</v>
      </c>
      <c r="K7" t="b">
        <v>0</v>
      </c>
      <c r="L7">
        <v>5</v>
      </c>
      <c r="M7">
        <v>210</v>
      </c>
      <c r="N7">
        <v>5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Y7">
        <v>515.1</v>
      </c>
      <c r="AZ7">
        <v>252.7</v>
      </c>
      <c r="BA7">
        <v>354.1</v>
      </c>
      <c r="BB7">
        <v>611.4</v>
      </c>
      <c r="BC7">
        <v>41</v>
      </c>
      <c r="BD7">
        <v>193.3</v>
      </c>
      <c r="BE7">
        <v>857</v>
      </c>
      <c r="BF7">
        <v>865.1</v>
      </c>
      <c r="BG7">
        <v>69.8</v>
      </c>
      <c r="BH7">
        <v>120</v>
      </c>
      <c r="BI7">
        <v>211.4</v>
      </c>
      <c r="BJ7" s="2">
        <f t="shared" si="0"/>
        <v>372</v>
      </c>
      <c r="BK7" s="2">
        <f t="shared" si="1"/>
        <v>372</v>
      </c>
      <c r="BP7" s="12">
        <f t="shared" si="2"/>
        <v>372</v>
      </c>
      <c r="BQ7" s="12">
        <f t="shared" si="2"/>
        <v>372</v>
      </c>
    </row>
    <row r="8" spans="1:69" ht="19.5" x14ac:dyDescent="0.6">
      <c r="A8" t="s">
        <v>200</v>
      </c>
      <c r="B8" t="s">
        <v>174</v>
      </c>
      <c r="C8" t="s">
        <v>336</v>
      </c>
      <c r="D8" t="s">
        <v>423</v>
      </c>
      <c r="E8" t="s">
        <v>203</v>
      </c>
      <c r="F8" t="s">
        <v>174</v>
      </c>
      <c r="G8" t="s">
        <v>174</v>
      </c>
      <c r="H8" t="s">
        <v>181</v>
      </c>
      <c r="I8">
        <v>1</v>
      </c>
      <c r="J8" t="s">
        <v>176</v>
      </c>
      <c r="K8" t="b">
        <v>0</v>
      </c>
      <c r="L8">
        <v>5</v>
      </c>
      <c r="M8">
        <v>210</v>
      </c>
      <c r="N8">
        <v>5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Y8">
        <v>213.5</v>
      </c>
      <c r="AZ8">
        <v>104.8</v>
      </c>
      <c r="BA8">
        <v>146.80000000000001</v>
      </c>
      <c r="BB8">
        <v>253.4</v>
      </c>
      <c r="BC8">
        <v>17</v>
      </c>
      <c r="BD8">
        <v>80.099999999999994</v>
      </c>
      <c r="BE8">
        <v>355.2</v>
      </c>
      <c r="BF8">
        <v>358.6</v>
      </c>
      <c r="BG8">
        <v>29</v>
      </c>
      <c r="BH8">
        <v>49.7</v>
      </c>
      <c r="BI8">
        <v>87.6</v>
      </c>
      <c r="BJ8" s="2">
        <f t="shared" si="0"/>
        <v>154</v>
      </c>
      <c r="BK8" s="2">
        <f t="shared" si="1"/>
        <v>154</v>
      </c>
      <c r="BP8" s="12">
        <f t="shared" si="2"/>
        <v>154</v>
      </c>
      <c r="BQ8" s="12">
        <f t="shared" si="2"/>
        <v>154</v>
      </c>
    </row>
    <row r="9" spans="1:69" ht="19.5" x14ac:dyDescent="0.6">
      <c r="A9" t="s">
        <v>200</v>
      </c>
      <c r="B9" t="s">
        <v>174</v>
      </c>
      <c r="C9" t="s">
        <v>196</v>
      </c>
      <c r="D9" t="s">
        <v>423</v>
      </c>
      <c r="E9" t="s">
        <v>203</v>
      </c>
      <c r="F9" t="s">
        <v>174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5</v>
      </c>
      <c r="M9">
        <v>210</v>
      </c>
      <c r="N9">
        <v>5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Y9">
        <v>460.2</v>
      </c>
      <c r="AZ9">
        <v>225.8</v>
      </c>
      <c r="BA9">
        <v>316.39999999999998</v>
      </c>
      <c r="BB9">
        <v>546.29999999999995</v>
      </c>
      <c r="BC9">
        <v>36.6</v>
      </c>
      <c r="BD9">
        <v>172.7</v>
      </c>
      <c r="BE9">
        <v>765.7</v>
      </c>
      <c r="BF9">
        <v>773</v>
      </c>
      <c r="BG9">
        <v>62.4</v>
      </c>
      <c r="BH9">
        <v>107.2</v>
      </c>
      <c r="BI9">
        <v>188.9</v>
      </c>
      <c r="BJ9" s="2">
        <f t="shared" si="0"/>
        <v>332</v>
      </c>
      <c r="BK9" s="2">
        <f t="shared" si="1"/>
        <v>332</v>
      </c>
      <c r="BP9" s="12">
        <f t="shared" si="2"/>
        <v>332</v>
      </c>
      <c r="BQ9" s="12">
        <f t="shared" si="2"/>
        <v>332</v>
      </c>
    </row>
    <row r="10" spans="1:69" ht="19.5" x14ac:dyDescent="0.6">
      <c r="A10" t="s">
        <v>200</v>
      </c>
      <c r="B10" t="s">
        <v>174</v>
      </c>
      <c r="C10" t="s">
        <v>281</v>
      </c>
      <c r="D10" t="s">
        <v>423</v>
      </c>
      <c r="E10" t="s">
        <v>203</v>
      </c>
      <c r="F10" t="s">
        <v>174</v>
      </c>
      <c r="G10" t="s">
        <v>174</v>
      </c>
      <c r="H10" t="s">
        <v>175</v>
      </c>
      <c r="I10">
        <v>1</v>
      </c>
      <c r="J10" t="s">
        <v>176</v>
      </c>
      <c r="K10" t="b">
        <v>0</v>
      </c>
      <c r="L10">
        <v>5</v>
      </c>
      <c r="M10">
        <v>210</v>
      </c>
      <c r="N10">
        <v>5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Y10">
        <v>14656.4</v>
      </c>
      <c r="AZ10">
        <v>7192.2</v>
      </c>
      <c r="BA10">
        <v>10075.6</v>
      </c>
      <c r="BB10">
        <v>17397.599999999999</v>
      </c>
      <c r="BC10">
        <v>1166.9000000000001</v>
      </c>
      <c r="BD10">
        <v>5499.6</v>
      </c>
      <c r="BE10">
        <v>24385.599999999999</v>
      </c>
      <c r="BF10">
        <v>24618.7</v>
      </c>
      <c r="BG10">
        <v>1987.5</v>
      </c>
      <c r="BH10">
        <v>3413.9</v>
      </c>
      <c r="BI10">
        <v>6015.6</v>
      </c>
      <c r="BJ10" s="2">
        <f t="shared" si="0"/>
        <v>10583</v>
      </c>
      <c r="BK10" s="2">
        <f t="shared" si="1"/>
        <v>10583</v>
      </c>
      <c r="BP10" s="12">
        <f t="shared" si="2"/>
        <v>10583</v>
      </c>
      <c r="BQ10" s="12">
        <f t="shared" si="2"/>
        <v>10583</v>
      </c>
    </row>
    <row r="11" spans="1:69" ht="19.5" x14ac:dyDescent="0.6">
      <c r="A11" t="s">
        <v>200</v>
      </c>
      <c r="B11" t="s">
        <v>174</v>
      </c>
      <c r="C11" t="s">
        <v>201</v>
      </c>
      <c r="D11" t="s">
        <v>423</v>
      </c>
      <c r="E11" t="s">
        <v>203</v>
      </c>
      <c r="F11" t="s">
        <v>174</v>
      </c>
      <c r="G11" t="s">
        <v>174</v>
      </c>
      <c r="H11" t="s">
        <v>175</v>
      </c>
      <c r="I11">
        <v>1</v>
      </c>
      <c r="J11" t="s">
        <v>176</v>
      </c>
      <c r="K11" t="b">
        <v>0</v>
      </c>
      <c r="L11">
        <v>5</v>
      </c>
      <c r="M11">
        <v>210</v>
      </c>
      <c r="N11">
        <v>5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Y11">
        <v>7.7</v>
      </c>
      <c r="AZ11">
        <v>3.8</v>
      </c>
      <c r="BA11">
        <v>5.3</v>
      </c>
      <c r="BB11">
        <v>9.1</v>
      </c>
      <c r="BC11">
        <v>0.6</v>
      </c>
      <c r="BD11">
        <v>2.9</v>
      </c>
      <c r="BE11">
        <v>12.7</v>
      </c>
      <c r="BF11">
        <v>12.9</v>
      </c>
      <c r="BG11">
        <v>1</v>
      </c>
      <c r="BH11">
        <v>1.8</v>
      </c>
      <c r="BI11">
        <v>3.1</v>
      </c>
      <c r="BJ11" s="2">
        <f t="shared" si="0"/>
        <v>6</v>
      </c>
      <c r="BK11" s="2">
        <f t="shared" si="1"/>
        <v>6</v>
      </c>
      <c r="BP11" s="12">
        <f t="shared" si="2"/>
        <v>6</v>
      </c>
      <c r="BQ11" s="12">
        <f t="shared" si="2"/>
        <v>6</v>
      </c>
    </row>
    <row r="12" spans="1:69" ht="19.5" x14ac:dyDescent="0.6">
      <c r="A12" t="s">
        <v>200</v>
      </c>
      <c r="B12" t="s">
        <v>174</v>
      </c>
      <c r="C12" t="s">
        <v>424</v>
      </c>
      <c r="D12" t="s">
        <v>425</v>
      </c>
      <c r="E12" t="s">
        <v>183</v>
      </c>
      <c r="F12" t="s">
        <v>174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5</v>
      </c>
      <c r="M12">
        <v>210</v>
      </c>
      <c r="N12">
        <v>5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Y12">
        <v>26.2</v>
      </c>
      <c r="AZ12">
        <v>25.3</v>
      </c>
      <c r="BA12">
        <v>7577.8</v>
      </c>
      <c r="BB12">
        <v>126.4</v>
      </c>
      <c r="BC12">
        <v>178.2</v>
      </c>
      <c r="BD12">
        <v>99.3</v>
      </c>
      <c r="BE12">
        <v>1736.5</v>
      </c>
      <c r="BF12">
        <v>101.5</v>
      </c>
      <c r="BG12">
        <v>7530.4</v>
      </c>
      <c r="BH12">
        <v>161</v>
      </c>
      <c r="BI12">
        <v>955.6</v>
      </c>
      <c r="BJ12" s="2">
        <f t="shared" si="0"/>
        <v>1683</v>
      </c>
      <c r="BK12" s="2">
        <f t="shared" si="1"/>
        <v>1683</v>
      </c>
      <c r="BP12" s="12">
        <f t="shared" si="2"/>
        <v>1683</v>
      </c>
      <c r="BQ12" s="12">
        <f t="shared" si="2"/>
        <v>1683</v>
      </c>
    </row>
    <row r="13" spans="1:69" ht="19.5" x14ac:dyDescent="0.6">
      <c r="A13" t="s">
        <v>200</v>
      </c>
      <c r="B13" t="s">
        <v>174</v>
      </c>
      <c r="C13" t="s">
        <v>209</v>
      </c>
      <c r="D13" t="s">
        <v>425</v>
      </c>
      <c r="E13" t="s">
        <v>203</v>
      </c>
      <c r="F13" t="s">
        <v>174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5</v>
      </c>
      <c r="M13">
        <v>210</v>
      </c>
      <c r="N13">
        <v>5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Y13">
        <v>3.3</v>
      </c>
      <c r="AZ13">
        <v>3.2</v>
      </c>
      <c r="BA13">
        <v>951.2</v>
      </c>
      <c r="BB13">
        <v>15.9</v>
      </c>
      <c r="BC13">
        <v>22.4</v>
      </c>
      <c r="BD13">
        <v>12.5</v>
      </c>
      <c r="BE13">
        <v>218</v>
      </c>
      <c r="BF13">
        <v>12.7</v>
      </c>
      <c r="BG13">
        <v>945.2</v>
      </c>
      <c r="BH13">
        <v>20.2</v>
      </c>
      <c r="BI13">
        <v>119.9</v>
      </c>
      <c r="BJ13" s="2">
        <f t="shared" si="0"/>
        <v>211</v>
      </c>
      <c r="BK13" s="2">
        <f t="shared" si="1"/>
        <v>211</v>
      </c>
      <c r="BP13" s="12">
        <f t="shared" si="2"/>
        <v>211</v>
      </c>
      <c r="BQ13" s="12">
        <f t="shared" si="2"/>
        <v>211</v>
      </c>
    </row>
    <row r="14" spans="1:69" ht="19.5" x14ac:dyDescent="0.6">
      <c r="A14" t="s">
        <v>200</v>
      </c>
      <c r="B14" t="s">
        <v>174</v>
      </c>
      <c r="C14" t="s">
        <v>256</v>
      </c>
      <c r="D14" t="s">
        <v>425</v>
      </c>
      <c r="E14" t="s">
        <v>203</v>
      </c>
      <c r="F14" t="s">
        <v>174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5</v>
      </c>
      <c r="M14">
        <v>210</v>
      </c>
      <c r="N14">
        <v>5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Y14">
        <v>2.2000000000000002</v>
      </c>
      <c r="AZ14">
        <v>2.1</v>
      </c>
      <c r="BA14">
        <v>638.4</v>
      </c>
      <c r="BB14">
        <v>10.7</v>
      </c>
      <c r="BC14">
        <v>15</v>
      </c>
      <c r="BD14">
        <v>8.4</v>
      </c>
      <c r="BE14">
        <v>146.30000000000001</v>
      </c>
      <c r="BF14">
        <v>8.6</v>
      </c>
      <c r="BG14">
        <v>634.4</v>
      </c>
      <c r="BH14">
        <v>13.6</v>
      </c>
      <c r="BI14">
        <v>80.5</v>
      </c>
      <c r="BJ14" s="2">
        <f t="shared" si="0"/>
        <v>142</v>
      </c>
      <c r="BK14" s="2">
        <f t="shared" si="1"/>
        <v>142</v>
      </c>
      <c r="BP14" s="12">
        <f t="shared" si="2"/>
        <v>142</v>
      </c>
      <c r="BQ14" s="12">
        <f t="shared" si="2"/>
        <v>142</v>
      </c>
    </row>
    <row r="15" spans="1:69" ht="19.5" x14ac:dyDescent="0.6">
      <c r="A15" t="s">
        <v>200</v>
      </c>
      <c r="B15" t="s">
        <v>174</v>
      </c>
      <c r="C15" t="s">
        <v>364</v>
      </c>
      <c r="D15" t="s">
        <v>425</v>
      </c>
      <c r="E15" t="s">
        <v>203</v>
      </c>
      <c r="F15" t="s">
        <v>174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5</v>
      </c>
      <c r="M15">
        <v>210</v>
      </c>
      <c r="N15">
        <v>5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Y15">
        <v>6.7</v>
      </c>
      <c r="AZ15">
        <v>6.4</v>
      </c>
      <c r="BA15">
        <v>1924.2</v>
      </c>
      <c r="BB15">
        <v>32.1</v>
      </c>
      <c r="BC15">
        <v>45.2</v>
      </c>
      <c r="BD15">
        <v>25.2</v>
      </c>
      <c r="BE15">
        <v>440.9</v>
      </c>
      <c r="BF15">
        <v>25.8</v>
      </c>
      <c r="BG15">
        <v>1912.2</v>
      </c>
      <c r="BH15">
        <v>40.9</v>
      </c>
      <c r="BI15">
        <v>242.6</v>
      </c>
      <c r="BJ15" s="2">
        <f t="shared" si="0"/>
        <v>427</v>
      </c>
      <c r="BK15" s="2">
        <f t="shared" si="1"/>
        <v>427</v>
      </c>
      <c r="BP15" s="12">
        <f t="shared" si="2"/>
        <v>427</v>
      </c>
      <c r="BQ15" s="12">
        <f t="shared" si="2"/>
        <v>427</v>
      </c>
    </row>
    <row r="16" spans="1:69" ht="19.5" x14ac:dyDescent="0.6">
      <c r="A16" t="s">
        <v>200</v>
      </c>
      <c r="B16" t="s">
        <v>174</v>
      </c>
      <c r="C16" t="s">
        <v>426</v>
      </c>
      <c r="D16" t="s">
        <v>425</v>
      </c>
      <c r="E16" t="s">
        <v>203</v>
      </c>
      <c r="F16" t="s">
        <v>174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5</v>
      </c>
      <c r="M16">
        <v>210</v>
      </c>
      <c r="N16">
        <v>5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Y16">
        <v>1.9</v>
      </c>
      <c r="AZ16">
        <v>1.9</v>
      </c>
      <c r="BA16">
        <v>557.70000000000005</v>
      </c>
      <c r="BB16">
        <v>9.3000000000000007</v>
      </c>
      <c r="BC16">
        <v>13.1</v>
      </c>
      <c r="BD16">
        <v>7.3</v>
      </c>
      <c r="BE16">
        <v>127.8</v>
      </c>
      <c r="BF16">
        <v>7.5</v>
      </c>
      <c r="BG16">
        <v>554.20000000000005</v>
      </c>
      <c r="BH16">
        <v>11.8</v>
      </c>
      <c r="BI16">
        <v>70.3</v>
      </c>
      <c r="BJ16" s="2">
        <f t="shared" si="0"/>
        <v>124</v>
      </c>
      <c r="BK16" s="2">
        <f t="shared" si="1"/>
        <v>124</v>
      </c>
      <c r="BP16" s="12">
        <f t="shared" si="2"/>
        <v>124</v>
      </c>
      <c r="BQ16" s="12">
        <f t="shared" si="2"/>
        <v>124</v>
      </c>
    </row>
    <row r="17" spans="1:69" ht="19.5" x14ac:dyDescent="0.6">
      <c r="A17" t="s">
        <v>200</v>
      </c>
      <c r="B17" t="s">
        <v>174</v>
      </c>
      <c r="C17" t="s">
        <v>281</v>
      </c>
      <c r="D17" t="s">
        <v>425</v>
      </c>
      <c r="E17" t="s">
        <v>203</v>
      </c>
      <c r="F17" t="s">
        <v>174</v>
      </c>
      <c r="G17" t="s">
        <v>174</v>
      </c>
      <c r="H17" t="s">
        <v>175</v>
      </c>
      <c r="I17">
        <v>1</v>
      </c>
      <c r="J17" t="s">
        <v>176</v>
      </c>
      <c r="K17" t="b">
        <v>0</v>
      </c>
      <c r="L17">
        <v>5</v>
      </c>
      <c r="M17">
        <v>210</v>
      </c>
      <c r="N17">
        <v>5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Y17">
        <v>2.2999999999999998</v>
      </c>
      <c r="AZ17">
        <v>2.2000000000000002</v>
      </c>
      <c r="BA17">
        <v>651.9</v>
      </c>
      <c r="BB17">
        <v>10.9</v>
      </c>
      <c r="BC17">
        <v>15.3</v>
      </c>
      <c r="BD17">
        <v>8.5</v>
      </c>
      <c r="BE17">
        <v>149.4</v>
      </c>
      <c r="BF17">
        <v>8.6999999999999993</v>
      </c>
      <c r="BG17">
        <v>647.79999999999995</v>
      </c>
      <c r="BH17">
        <v>13.9</v>
      </c>
      <c r="BI17">
        <v>82.2</v>
      </c>
      <c r="BJ17" s="2">
        <f t="shared" si="0"/>
        <v>145</v>
      </c>
      <c r="BK17" s="2">
        <f t="shared" si="1"/>
        <v>145</v>
      </c>
      <c r="BP17" s="12">
        <f t="shared" si="2"/>
        <v>145</v>
      </c>
      <c r="BQ17" s="12">
        <f t="shared" si="2"/>
        <v>145</v>
      </c>
    </row>
    <row r="18" spans="1:69" ht="19.5" x14ac:dyDescent="0.6">
      <c r="A18" t="s">
        <v>200</v>
      </c>
      <c r="B18" t="s">
        <v>174</v>
      </c>
      <c r="C18" t="s">
        <v>201</v>
      </c>
      <c r="D18" t="s">
        <v>425</v>
      </c>
      <c r="E18" t="s">
        <v>203</v>
      </c>
      <c r="F18" t="s">
        <v>174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5</v>
      </c>
      <c r="M18">
        <v>210</v>
      </c>
      <c r="N18">
        <v>5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6</v>
      </c>
      <c r="AM18" t="s">
        <v>177</v>
      </c>
      <c r="AN18">
        <v>50</v>
      </c>
      <c r="AY18">
        <v>5.2</v>
      </c>
      <c r="AZ18">
        <v>5</v>
      </c>
      <c r="BA18">
        <v>1500.9</v>
      </c>
      <c r="BB18">
        <v>25</v>
      </c>
      <c r="BC18">
        <v>35.299999999999997</v>
      </c>
      <c r="BD18">
        <v>19.7</v>
      </c>
      <c r="BE18">
        <v>343.9</v>
      </c>
      <c r="BF18">
        <v>20.100000000000001</v>
      </c>
      <c r="BG18">
        <v>1491.5</v>
      </c>
      <c r="BH18">
        <v>31.9</v>
      </c>
      <c r="BI18">
        <v>189.3</v>
      </c>
      <c r="BJ18" s="2">
        <f t="shared" si="0"/>
        <v>333</v>
      </c>
      <c r="BK18" s="2">
        <f t="shared" si="1"/>
        <v>333</v>
      </c>
      <c r="BP18" s="12">
        <f t="shared" si="2"/>
        <v>333</v>
      </c>
      <c r="BQ18" s="12">
        <f t="shared" si="2"/>
        <v>333</v>
      </c>
    </row>
    <row r="19" spans="1:69" ht="19.5" x14ac:dyDescent="0.6">
      <c r="A19" t="s">
        <v>200</v>
      </c>
      <c r="B19" t="s">
        <v>174</v>
      </c>
      <c r="C19" t="s">
        <v>291</v>
      </c>
      <c r="D19" t="s">
        <v>427</v>
      </c>
      <c r="E19" t="s">
        <v>203</v>
      </c>
      <c r="F19" t="s">
        <v>174</v>
      </c>
      <c r="G19" t="s">
        <v>174</v>
      </c>
      <c r="H19" t="s">
        <v>181</v>
      </c>
      <c r="I19">
        <v>1</v>
      </c>
      <c r="J19" t="s">
        <v>176</v>
      </c>
      <c r="K19" t="b">
        <v>0</v>
      </c>
      <c r="L19">
        <v>5</v>
      </c>
      <c r="M19">
        <v>210</v>
      </c>
      <c r="N19">
        <v>5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6</v>
      </c>
      <c r="AM19" t="s">
        <v>177</v>
      </c>
      <c r="AN19">
        <v>50</v>
      </c>
      <c r="AY19">
        <v>6.7</v>
      </c>
      <c r="AZ19">
        <v>2.8</v>
      </c>
      <c r="BA19">
        <v>8.5</v>
      </c>
      <c r="BB19">
        <v>6.5</v>
      </c>
      <c r="BC19">
        <v>1.1000000000000001</v>
      </c>
      <c r="BD19">
        <v>3.6</v>
      </c>
      <c r="BE19">
        <v>6.7</v>
      </c>
      <c r="BF19">
        <v>96.9</v>
      </c>
      <c r="BG19">
        <v>0.5</v>
      </c>
      <c r="BH19">
        <v>3.8</v>
      </c>
      <c r="BI19">
        <v>6.1</v>
      </c>
      <c r="BJ19" s="2">
        <f t="shared" si="0"/>
        <v>13</v>
      </c>
      <c r="BK19" s="2">
        <f t="shared" si="1"/>
        <v>13</v>
      </c>
      <c r="BP19" s="12">
        <f t="shared" si="2"/>
        <v>13</v>
      </c>
      <c r="BQ19" s="12">
        <f t="shared" si="2"/>
        <v>13</v>
      </c>
    </row>
    <row r="20" spans="1:69" ht="19.5" x14ac:dyDescent="0.6">
      <c r="A20" t="s">
        <v>200</v>
      </c>
      <c r="B20" t="s">
        <v>174</v>
      </c>
      <c r="C20" t="s">
        <v>424</v>
      </c>
      <c r="D20" t="s">
        <v>427</v>
      </c>
      <c r="E20" t="s">
        <v>183</v>
      </c>
      <c r="F20" t="s">
        <v>174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5</v>
      </c>
      <c r="M20">
        <v>210</v>
      </c>
      <c r="N20">
        <v>5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6</v>
      </c>
      <c r="AM20" t="s">
        <v>177</v>
      </c>
      <c r="AN20">
        <v>50</v>
      </c>
      <c r="AY20">
        <v>2706.2</v>
      </c>
      <c r="AZ20">
        <v>1141</v>
      </c>
      <c r="BA20">
        <v>3431</v>
      </c>
      <c r="BB20">
        <v>2612</v>
      </c>
      <c r="BC20">
        <v>447.7</v>
      </c>
      <c r="BD20">
        <v>1446</v>
      </c>
      <c r="BE20">
        <v>2690.9</v>
      </c>
      <c r="BF20">
        <v>39084</v>
      </c>
      <c r="BG20">
        <v>187.6</v>
      </c>
      <c r="BH20">
        <v>1535.3</v>
      </c>
      <c r="BI20">
        <v>2469.5</v>
      </c>
      <c r="BJ20" s="2">
        <f t="shared" si="0"/>
        <v>5250</v>
      </c>
      <c r="BK20" s="2">
        <f t="shared" si="1"/>
        <v>5250</v>
      </c>
      <c r="BP20" s="12">
        <f t="shared" si="2"/>
        <v>5250</v>
      </c>
      <c r="BQ20" s="12">
        <f t="shared" si="2"/>
        <v>5250</v>
      </c>
    </row>
    <row r="21" spans="1:69" ht="19.5" x14ac:dyDescent="0.6">
      <c r="A21" t="s">
        <v>200</v>
      </c>
      <c r="B21" t="s">
        <v>174</v>
      </c>
      <c r="C21" t="s">
        <v>209</v>
      </c>
      <c r="D21" t="s">
        <v>427</v>
      </c>
      <c r="E21" t="s">
        <v>203</v>
      </c>
      <c r="F21" t="s">
        <v>174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5</v>
      </c>
      <c r="M21">
        <v>210</v>
      </c>
      <c r="N21">
        <v>5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6</v>
      </c>
      <c r="AM21" t="s">
        <v>177</v>
      </c>
      <c r="AN21">
        <v>50</v>
      </c>
      <c r="AY21">
        <v>523.20000000000005</v>
      </c>
      <c r="AZ21">
        <v>220.6</v>
      </c>
      <c r="BA21">
        <v>663.4</v>
      </c>
      <c r="BB21">
        <v>505</v>
      </c>
      <c r="BC21">
        <v>86.6</v>
      </c>
      <c r="BD21">
        <v>279.60000000000002</v>
      </c>
      <c r="BE21">
        <v>520.29999999999995</v>
      </c>
      <c r="BF21">
        <v>7556.8</v>
      </c>
      <c r="BG21">
        <v>36.299999999999997</v>
      </c>
      <c r="BH21">
        <v>296.8</v>
      </c>
      <c r="BI21">
        <v>477.5</v>
      </c>
      <c r="BJ21" s="2">
        <f t="shared" si="0"/>
        <v>1015</v>
      </c>
      <c r="BK21" s="2">
        <f t="shared" si="1"/>
        <v>1015</v>
      </c>
      <c r="BP21" s="12">
        <f t="shared" si="2"/>
        <v>1015</v>
      </c>
      <c r="BQ21" s="12">
        <f t="shared" si="2"/>
        <v>1015</v>
      </c>
    </row>
    <row r="22" spans="1:69" ht="19.5" x14ac:dyDescent="0.6">
      <c r="A22" t="s">
        <v>200</v>
      </c>
      <c r="B22" t="s">
        <v>174</v>
      </c>
      <c r="C22" t="s">
        <v>185</v>
      </c>
      <c r="D22" t="s">
        <v>427</v>
      </c>
      <c r="E22" t="s">
        <v>203</v>
      </c>
      <c r="F22" t="s">
        <v>174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5</v>
      </c>
      <c r="M22">
        <v>210</v>
      </c>
      <c r="N22">
        <v>5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6</v>
      </c>
      <c r="AM22" t="s">
        <v>177</v>
      </c>
      <c r="AN22">
        <v>50</v>
      </c>
      <c r="AY22">
        <v>333.8</v>
      </c>
      <c r="AZ22">
        <v>140.69999999999999</v>
      </c>
      <c r="BA22">
        <v>423.2</v>
      </c>
      <c r="BB22">
        <v>322.2</v>
      </c>
      <c r="BC22">
        <v>55.2</v>
      </c>
      <c r="BD22">
        <v>178.3</v>
      </c>
      <c r="BE22">
        <v>331.9</v>
      </c>
      <c r="BF22">
        <v>4820.7</v>
      </c>
      <c r="BG22">
        <v>23.1</v>
      </c>
      <c r="BH22">
        <v>189.4</v>
      </c>
      <c r="BI22">
        <v>304.60000000000002</v>
      </c>
      <c r="BJ22" s="2">
        <f t="shared" si="0"/>
        <v>648</v>
      </c>
      <c r="BK22" s="2">
        <f t="shared" si="1"/>
        <v>648</v>
      </c>
      <c r="BP22" s="12">
        <f t="shared" si="2"/>
        <v>648</v>
      </c>
      <c r="BQ22" s="12">
        <f t="shared" si="2"/>
        <v>648</v>
      </c>
    </row>
    <row r="23" spans="1:69" ht="19.5" x14ac:dyDescent="0.6">
      <c r="A23" t="s">
        <v>200</v>
      </c>
      <c r="B23" t="s">
        <v>174</v>
      </c>
      <c r="C23" t="s">
        <v>336</v>
      </c>
      <c r="D23" t="s">
        <v>427</v>
      </c>
      <c r="E23" t="s">
        <v>203</v>
      </c>
      <c r="F23" t="s">
        <v>174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5</v>
      </c>
      <c r="M23">
        <v>210</v>
      </c>
      <c r="N23">
        <v>5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6</v>
      </c>
      <c r="AM23" t="s">
        <v>177</v>
      </c>
      <c r="AN23">
        <v>50</v>
      </c>
      <c r="AY23">
        <v>405.9</v>
      </c>
      <c r="AZ23">
        <v>171.1</v>
      </c>
      <c r="BA23">
        <v>514.6</v>
      </c>
      <c r="BB23">
        <v>391.7</v>
      </c>
      <c r="BC23">
        <v>67.099999999999994</v>
      </c>
      <c r="BD23">
        <v>216.9</v>
      </c>
      <c r="BE23">
        <v>403.6</v>
      </c>
      <c r="BF23">
        <v>5861.5</v>
      </c>
      <c r="BG23">
        <v>28.1</v>
      </c>
      <c r="BH23">
        <v>230.2</v>
      </c>
      <c r="BI23">
        <v>370.4</v>
      </c>
      <c r="BJ23" s="2">
        <f t="shared" si="0"/>
        <v>787</v>
      </c>
      <c r="BK23" s="2">
        <f t="shared" si="1"/>
        <v>787</v>
      </c>
      <c r="BP23" s="12">
        <f t="shared" si="2"/>
        <v>787</v>
      </c>
      <c r="BQ23" s="12">
        <f t="shared" si="2"/>
        <v>787</v>
      </c>
    </row>
    <row r="24" spans="1:69" ht="19.5" x14ac:dyDescent="0.6">
      <c r="A24" t="s">
        <v>200</v>
      </c>
      <c r="B24" t="s">
        <v>174</v>
      </c>
      <c r="C24" t="s">
        <v>196</v>
      </c>
      <c r="D24" t="s">
        <v>427</v>
      </c>
      <c r="E24" t="s">
        <v>203</v>
      </c>
      <c r="F24" t="s">
        <v>174</v>
      </c>
      <c r="G24" t="s">
        <v>174</v>
      </c>
      <c r="H24" t="s">
        <v>175</v>
      </c>
      <c r="I24">
        <v>1</v>
      </c>
      <c r="J24" t="s">
        <v>176</v>
      </c>
      <c r="K24" t="b">
        <v>0</v>
      </c>
      <c r="L24">
        <v>5</v>
      </c>
      <c r="M24">
        <v>210</v>
      </c>
      <c r="N24">
        <v>5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6</v>
      </c>
      <c r="AM24" t="s">
        <v>177</v>
      </c>
      <c r="AN24">
        <v>50</v>
      </c>
      <c r="AY24">
        <v>150.4</v>
      </c>
      <c r="AZ24">
        <v>63.4</v>
      </c>
      <c r="BA24">
        <v>190.7</v>
      </c>
      <c r="BB24">
        <v>145.19999999999999</v>
      </c>
      <c r="BC24">
        <v>24.9</v>
      </c>
      <c r="BD24">
        <v>80.400000000000006</v>
      </c>
      <c r="BE24">
        <v>149.6</v>
      </c>
      <c r="BF24">
        <v>2172.8000000000002</v>
      </c>
      <c r="BG24">
        <v>10.4</v>
      </c>
      <c r="BH24">
        <v>85.4</v>
      </c>
      <c r="BI24">
        <v>137.30000000000001</v>
      </c>
      <c r="BJ24" s="2">
        <f t="shared" si="0"/>
        <v>292</v>
      </c>
      <c r="BK24" s="2">
        <f t="shared" si="1"/>
        <v>292</v>
      </c>
      <c r="BP24" s="12">
        <f t="shared" si="2"/>
        <v>292</v>
      </c>
      <c r="BQ24" s="12">
        <f t="shared" si="2"/>
        <v>292</v>
      </c>
    </row>
    <row r="25" spans="1:69" ht="19.5" x14ac:dyDescent="0.6">
      <c r="A25" t="s">
        <v>200</v>
      </c>
      <c r="B25" t="s">
        <v>174</v>
      </c>
      <c r="C25" t="s">
        <v>281</v>
      </c>
      <c r="D25" t="s">
        <v>427</v>
      </c>
      <c r="E25" t="s">
        <v>203</v>
      </c>
      <c r="F25" t="s">
        <v>174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5</v>
      </c>
      <c r="M25">
        <v>210</v>
      </c>
      <c r="N25">
        <v>5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6</v>
      </c>
      <c r="AM25" t="s">
        <v>177</v>
      </c>
      <c r="AN25">
        <v>50</v>
      </c>
      <c r="AY25">
        <v>16087.6</v>
      </c>
      <c r="AZ25">
        <v>6782.9</v>
      </c>
      <c r="BA25">
        <v>20396.599999999999</v>
      </c>
      <c r="BB25">
        <v>15527.4</v>
      </c>
      <c r="BC25">
        <v>2661.6</v>
      </c>
      <c r="BD25">
        <v>8595.7999999999993</v>
      </c>
      <c r="BE25">
        <v>15996.5</v>
      </c>
      <c r="BF25">
        <v>232343.7</v>
      </c>
      <c r="BG25">
        <v>1115.0999999999999</v>
      </c>
      <c r="BH25">
        <v>9126.7999999999993</v>
      </c>
      <c r="BI25">
        <v>14680.8</v>
      </c>
      <c r="BJ25" s="2">
        <f t="shared" si="0"/>
        <v>31210</v>
      </c>
      <c r="BK25" s="2">
        <f t="shared" si="1"/>
        <v>31210</v>
      </c>
      <c r="BP25" s="12">
        <f t="shared" si="2"/>
        <v>31210</v>
      </c>
      <c r="BQ25" s="12">
        <f t="shared" si="2"/>
        <v>31210</v>
      </c>
    </row>
    <row r="26" spans="1:69" ht="19.5" x14ac:dyDescent="0.6">
      <c r="A26" t="s">
        <v>200</v>
      </c>
      <c r="B26" t="s">
        <v>174</v>
      </c>
      <c r="C26" t="s">
        <v>201</v>
      </c>
      <c r="D26" t="s">
        <v>427</v>
      </c>
      <c r="E26" t="s">
        <v>203</v>
      </c>
      <c r="F26" t="s">
        <v>174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5</v>
      </c>
      <c r="M26">
        <v>210</v>
      </c>
      <c r="N26">
        <v>5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6</v>
      </c>
      <c r="AM26" t="s">
        <v>177</v>
      </c>
      <c r="AN26">
        <v>50</v>
      </c>
      <c r="AY26">
        <v>10.5</v>
      </c>
      <c r="AZ26">
        <v>4.4000000000000004</v>
      </c>
      <c r="BA26">
        <v>13.3</v>
      </c>
      <c r="BB26">
        <v>10.1</v>
      </c>
      <c r="BC26">
        <v>1.7</v>
      </c>
      <c r="BD26">
        <v>5.6</v>
      </c>
      <c r="BE26">
        <v>10.4</v>
      </c>
      <c r="BF26">
        <v>151.19999999999999</v>
      </c>
      <c r="BG26">
        <v>0.7</v>
      </c>
      <c r="BH26">
        <v>5.9</v>
      </c>
      <c r="BI26">
        <v>9.6</v>
      </c>
      <c r="BJ26" s="2">
        <f t="shared" si="0"/>
        <v>20</v>
      </c>
      <c r="BK26" s="2">
        <f t="shared" si="1"/>
        <v>20</v>
      </c>
      <c r="BP26" s="12">
        <f t="shared" si="2"/>
        <v>20</v>
      </c>
      <c r="BQ26" s="12">
        <f t="shared" si="2"/>
        <v>20</v>
      </c>
    </row>
    <row r="27" spans="1:69" ht="19.5" x14ac:dyDescent="0.6">
      <c r="A27" t="s">
        <v>200</v>
      </c>
      <c r="B27" t="s">
        <v>174</v>
      </c>
      <c r="C27" t="s">
        <v>424</v>
      </c>
      <c r="D27" t="s">
        <v>428</v>
      </c>
      <c r="E27" t="s">
        <v>183</v>
      </c>
      <c r="F27" t="s">
        <v>174</v>
      </c>
      <c r="G27" t="s">
        <v>174</v>
      </c>
      <c r="H27" t="s">
        <v>181</v>
      </c>
      <c r="I27">
        <v>1</v>
      </c>
      <c r="J27" t="s">
        <v>176</v>
      </c>
      <c r="K27" t="b">
        <v>0</v>
      </c>
      <c r="L27">
        <v>5</v>
      </c>
      <c r="M27">
        <v>210</v>
      </c>
      <c r="N27">
        <v>5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6</v>
      </c>
      <c r="AM27" t="s">
        <v>177</v>
      </c>
      <c r="AN27">
        <v>50</v>
      </c>
      <c r="AY27">
        <v>118.3</v>
      </c>
      <c r="AZ27">
        <v>109.4</v>
      </c>
      <c r="BA27">
        <v>140.30000000000001</v>
      </c>
      <c r="BB27">
        <v>82</v>
      </c>
      <c r="BC27">
        <v>63.5</v>
      </c>
      <c r="BD27">
        <v>85.3</v>
      </c>
      <c r="BE27">
        <v>70.400000000000006</v>
      </c>
      <c r="BF27">
        <v>294.3</v>
      </c>
      <c r="BG27">
        <v>108.6</v>
      </c>
      <c r="BH27">
        <v>73.900000000000006</v>
      </c>
      <c r="BI27">
        <v>48.5</v>
      </c>
      <c r="BJ27" s="2">
        <f t="shared" si="0"/>
        <v>109</v>
      </c>
      <c r="BK27" s="2">
        <f t="shared" si="1"/>
        <v>109</v>
      </c>
      <c r="BP27" s="12">
        <f t="shared" si="2"/>
        <v>109</v>
      </c>
      <c r="BQ27" s="12">
        <f t="shared" si="2"/>
        <v>109</v>
      </c>
    </row>
    <row r="28" spans="1:69" ht="19.5" x14ac:dyDescent="0.6">
      <c r="A28" t="s">
        <v>200</v>
      </c>
      <c r="B28" t="s">
        <v>174</v>
      </c>
      <c r="C28" t="s">
        <v>209</v>
      </c>
      <c r="D28" t="s">
        <v>428</v>
      </c>
      <c r="E28" t="s">
        <v>203</v>
      </c>
      <c r="F28" t="s">
        <v>174</v>
      </c>
      <c r="G28" t="s">
        <v>174</v>
      </c>
      <c r="H28" t="s">
        <v>181</v>
      </c>
      <c r="I28">
        <v>1</v>
      </c>
      <c r="J28" t="s">
        <v>176</v>
      </c>
      <c r="K28" t="b">
        <v>0</v>
      </c>
      <c r="L28">
        <v>5</v>
      </c>
      <c r="M28">
        <v>210</v>
      </c>
      <c r="N28">
        <v>5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6</v>
      </c>
      <c r="AM28" t="s">
        <v>177</v>
      </c>
      <c r="AN28">
        <v>50</v>
      </c>
      <c r="AY28">
        <v>27.9</v>
      </c>
      <c r="AZ28">
        <v>25.8</v>
      </c>
      <c r="BA28">
        <v>33.1</v>
      </c>
      <c r="BB28">
        <v>19.3</v>
      </c>
      <c r="BC28">
        <v>15</v>
      </c>
      <c r="BD28">
        <v>20.100000000000001</v>
      </c>
      <c r="BE28">
        <v>16.600000000000001</v>
      </c>
      <c r="BF28">
        <v>69.400000000000006</v>
      </c>
      <c r="BG28">
        <v>25.6</v>
      </c>
      <c r="BH28">
        <v>17.399999999999999</v>
      </c>
      <c r="BI28">
        <v>11.4</v>
      </c>
      <c r="BJ28" s="2">
        <f t="shared" si="0"/>
        <v>26</v>
      </c>
      <c r="BK28" s="2">
        <f t="shared" si="1"/>
        <v>26</v>
      </c>
      <c r="BP28" s="12">
        <f t="shared" si="2"/>
        <v>26</v>
      </c>
      <c r="BQ28" s="12">
        <f t="shared" si="2"/>
        <v>26</v>
      </c>
    </row>
    <row r="29" spans="1:69" ht="19.5" x14ac:dyDescent="0.6">
      <c r="A29" t="s">
        <v>200</v>
      </c>
      <c r="B29" t="s">
        <v>174</v>
      </c>
      <c r="C29" t="s">
        <v>256</v>
      </c>
      <c r="D29" t="s">
        <v>428</v>
      </c>
      <c r="E29" t="s">
        <v>203</v>
      </c>
      <c r="F29" t="s">
        <v>174</v>
      </c>
      <c r="G29" t="s">
        <v>174</v>
      </c>
      <c r="H29" t="s">
        <v>181</v>
      </c>
      <c r="I29">
        <v>1</v>
      </c>
      <c r="J29" t="s">
        <v>176</v>
      </c>
      <c r="K29" t="b">
        <v>0</v>
      </c>
      <c r="L29">
        <v>5</v>
      </c>
      <c r="M29">
        <v>210</v>
      </c>
      <c r="N29">
        <v>5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6</v>
      </c>
      <c r="AM29" t="s">
        <v>177</v>
      </c>
      <c r="AN29">
        <v>50</v>
      </c>
      <c r="AY29">
        <v>4.5</v>
      </c>
      <c r="AZ29">
        <v>4.0999999999999996</v>
      </c>
      <c r="BA29">
        <v>5.3</v>
      </c>
      <c r="BB29">
        <v>3.1</v>
      </c>
      <c r="BC29">
        <v>2.4</v>
      </c>
      <c r="BD29">
        <v>3.2</v>
      </c>
      <c r="BE29">
        <v>2.7</v>
      </c>
      <c r="BF29">
        <v>11.1</v>
      </c>
      <c r="BG29">
        <v>4.0999999999999996</v>
      </c>
      <c r="BH29">
        <v>2.8</v>
      </c>
      <c r="BI29">
        <v>1.8</v>
      </c>
      <c r="BJ29" s="2">
        <f t="shared" si="0"/>
        <v>4</v>
      </c>
      <c r="BK29" s="2">
        <f t="shared" si="1"/>
        <v>4</v>
      </c>
      <c r="BP29" s="12">
        <f t="shared" si="2"/>
        <v>4</v>
      </c>
      <c r="BQ29" s="12">
        <f t="shared" si="2"/>
        <v>4</v>
      </c>
    </row>
    <row r="30" spans="1:69" ht="19.5" x14ac:dyDescent="0.6">
      <c r="A30" t="s">
        <v>200</v>
      </c>
      <c r="B30" t="s">
        <v>174</v>
      </c>
      <c r="C30" t="s">
        <v>364</v>
      </c>
      <c r="D30" t="s">
        <v>428</v>
      </c>
      <c r="E30" t="s">
        <v>203</v>
      </c>
      <c r="F30" t="s">
        <v>174</v>
      </c>
      <c r="G30" t="s">
        <v>174</v>
      </c>
      <c r="H30" t="s">
        <v>181</v>
      </c>
      <c r="I30">
        <v>1</v>
      </c>
      <c r="J30" t="s">
        <v>176</v>
      </c>
      <c r="K30" t="b">
        <v>0</v>
      </c>
      <c r="L30">
        <v>5</v>
      </c>
      <c r="M30">
        <v>210</v>
      </c>
      <c r="N30">
        <v>5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6</v>
      </c>
      <c r="AM30" t="s">
        <v>177</v>
      </c>
      <c r="AN30">
        <v>50</v>
      </c>
      <c r="AY30">
        <v>62.9</v>
      </c>
      <c r="AZ30">
        <v>58.1</v>
      </c>
      <c r="BA30">
        <v>74.599999999999994</v>
      </c>
      <c r="BB30">
        <v>43.6</v>
      </c>
      <c r="BC30">
        <v>33.799999999999997</v>
      </c>
      <c r="BD30">
        <v>45.4</v>
      </c>
      <c r="BE30">
        <v>37.4</v>
      </c>
      <c r="BF30">
        <v>156.5</v>
      </c>
      <c r="BG30">
        <v>57.7</v>
      </c>
      <c r="BH30">
        <v>39.299999999999997</v>
      </c>
      <c r="BI30">
        <v>25.8</v>
      </c>
      <c r="BJ30" s="2">
        <f t="shared" si="0"/>
        <v>58</v>
      </c>
      <c r="BK30" s="2">
        <f t="shared" si="1"/>
        <v>58</v>
      </c>
      <c r="BP30" s="12">
        <f t="shared" si="2"/>
        <v>58</v>
      </c>
      <c r="BQ30" s="12">
        <f t="shared" si="2"/>
        <v>58</v>
      </c>
    </row>
    <row r="31" spans="1:69" ht="19.5" x14ac:dyDescent="0.6">
      <c r="A31" t="s">
        <v>200</v>
      </c>
      <c r="B31" t="s">
        <v>174</v>
      </c>
      <c r="C31" t="s">
        <v>196</v>
      </c>
      <c r="D31" t="s">
        <v>428</v>
      </c>
      <c r="E31" t="s">
        <v>203</v>
      </c>
      <c r="F31" t="s">
        <v>174</v>
      </c>
      <c r="G31" t="s">
        <v>174</v>
      </c>
      <c r="H31" t="s">
        <v>175</v>
      </c>
      <c r="I31">
        <v>1</v>
      </c>
      <c r="J31" t="s">
        <v>176</v>
      </c>
      <c r="K31" t="b">
        <v>0</v>
      </c>
      <c r="L31">
        <v>5</v>
      </c>
      <c r="M31">
        <v>210</v>
      </c>
      <c r="N31">
        <v>5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6</v>
      </c>
      <c r="AM31" t="s">
        <v>177</v>
      </c>
      <c r="AN31">
        <v>50</v>
      </c>
      <c r="AY31">
        <v>3</v>
      </c>
      <c r="AZ31">
        <v>2.7</v>
      </c>
      <c r="BA31">
        <v>3.5</v>
      </c>
      <c r="BB31">
        <v>2.1</v>
      </c>
      <c r="BC31">
        <v>1.6</v>
      </c>
      <c r="BD31">
        <v>2.1</v>
      </c>
      <c r="BE31">
        <v>1.8</v>
      </c>
      <c r="BF31">
        <v>7.4</v>
      </c>
      <c r="BG31">
        <v>2.7</v>
      </c>
      <c r="BH31">
        <v>1.9</v>
      </c>
      <c r="BI31">
        <v>1.2</v>
      </c>
      <c r="BJ31" s="2">
        <f t="shared" si="0"/>
        <v>3</v>
      </c>
      <c r="BK31" s="2">
        <f t="shared" si="1"/>
        <v>3</v>
      </c>
      <c r="BP31" s="12">
        <f t="shared" si="2"/>
        <v>3</v>
      </c>
      <c r="BQ31" s="12">
        <f t="shared" si="2"/>
        <v>3</v>
      </c>
    </row>
    <row r="32" spans="1:69" ht="19.5" x14ac:dyDescent="0.6">
      <c r="A32" t="s">
        <v>200</v>
      </c>
      <c r="B32" t="s">
        <v>174</v>
      </c>
      <c r="C32" t="s">
        <v>281</v>
      </c>
      <c r="D32" t="s">
        <v>428</v>
      </c>
      <c r="E32" t="s">
        <v>203</v>
      </c>
      <c r="F32" t="s">
        <v>174</v>
      </c>
      <c r="G32" t="s">
        <v>174</v>
      </c>
      <c r="H32" t="s">
        <v>175</v>
      </c>
      <c r="I32">
        <v>1</v>
      </c>
      <c r="J32" t="s">
        <v>176</v>
      </c>
      <c r="K32" t="b">
        <v>0</v>
      </c>
      <c r="L32">
        <v>5</v>
      </c>
      <c r="M32">
        <v>210</v>
      </c>
      <c r="N32">
        <v>5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6</v>
      </c>
      <c r="AM32" t="s">
        <v>177</v>
      </c>
      <c r="AN32">
        <v>50</v>
      </c>
      <c r="AY32">
        <v>115</v>
      </c>
      <c r="AZ32">
        <v>106.3</v>
      </c>
      <c r="BA32">
        <v>136.30000000000001</v>
      </c>
      <c r="BB32">
        <v>79.7</v>
      </c>
      <c r="BC32">
        <v>61.7</v>
      </c>
      <c r="BD32">
        <v>82.9</v>
      </c>
      <c r="BE32">
        <v>68.400000000000006</v>
      </c>
      <c r="BF32">
        <v>286</v>
      </c>
      <c r="BG32">
        <v>105.5</v>
      </c>
      <c r="BH32">
        <v>71.8</v>
      </c>
      <c r="BI32">
        <v>47.1</v>
      </c>
      <c r="BJ32" s="2">
        <f t="shared" si="0"/>
        <v>106</v>
      </c>
      <c r="BK32" s="2">
        <f t="shared" si="1"/>
        <v>106</v>
      </c>
      <c r="BP32" s="12">
        <f t="shared" si="2"/>
        <v>106</v>
      </c>
      <c r="BQ32" s="12">
        <f t="shared" si="2"/>
        <v>106</v>
      </c>
    </row>
    <row r="33" spans="1:69" ht="19.5" x14ac:dyDescent="0.6">
      <c r="A33" t="s">
        <v>200</v>
      </c>
      <c r="B33" t="s">
        <v>174</v>
      </c>
      <c r="C33" t="s">
        <v>201</v>
      </c>
      <c r="D33" t="s">
        <v>428</v>
      </c>
      <c r="E33" t="s">
        <v>203</v>
      </c>
      <c r="F33" t="s">
        <v>174</v>
      </c>
      <c r="G33" t="s">
        <v>174</v>
      </c>
      <c r="H33" t="s">
        <v>175</v>
      </c>
      <c r="I33">
        <v>1</v>
      </c>
      <c r="J33" t="s">
        <v>176</v>
      </c>
      <c r="K33" t="b">
        <v>0</v>
      </c>
      <c r="L33">
        <v>5</v>
      </c>
      <c r="M33">
        <v>210</v>
      </c>
      <c r="N33">
        <v>5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6</v>
      </c>
      <c r="AM33" t="s">
        <v>177</v>
      </c>
      <c r="AN33">
        <v>50</v>
      </c>
      <c r="AY33">
        <v>32.1</v>
      </c>
      <c r="AZ33">
        <v>29.6</v>
      </c>
      <c r="BA33">
        <v>38</v>
      </c>
      <c r="BB33">
        <v>22.2</v>
      </c>
      <c r="BC33">
        <v>17.2</v>
      </c>
      <c r="BD33">
        <v>23.1</v>
      </c>
      <c r="BE33">
        <v>19.100000000000001</v>
      </c>
      <c r="BF33">
        <v>79.8</v>
      </c>
      <c r="BG33">
        <v>29.4</v>
      </c>
      <c r="BH33">
        <v>20</v>
      </c>
      <c r="BI33">
        <v>13.2</v>
      </c>
      <c r="BJ33" s="2">
        <f t="shared" si="0"/>
        <v>29</v>
      </c>
      <c r="BK33" s="2">
        <f t="shared" si="1"/>
        <v>29</v>
      </c>
      <c r="BP33" s="12">
        <f t="shared" si="2"/>
        <v>29</v>
      </c>
      <c r="BQ33" s="12">
        <f t="shared" si="2"/>
        <v>29</v>
      </c>
    </row>
    <row r="34" spans="1:69" ht="19.5" x14ac:dyDescent="0.6">
      <c r="A34" t="s">
        <v>200</v>
      </c>
      <c r="B34" t="s">
        <v>174</v>
      </c>
      <c r="C34" t="s">
        <v>424</v>
      </c>
      <c r="D34" t="s">
        <v>429</v>
      </c>
      <c r="E34" t="s">
        <v>183</v>
      </c>
      <c r="F34" t="s">
        <v>174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5</v>
      </c>
      <c r="M34">
        <v>210</v>
      </c>
      <c r="N34">
        <v>5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6</v>
      </c>
      <c r="AM34" t="s">
        <v>177</v>
      </c>
      <c r="AN34">
        <v>50</v>
      </c>
      <c r="AY34">
        <v>727.4</v>
      </c>
      <c r="AZ34">
        <v>212.5</v>
      </c>
      <c r="BA34">
        <v>860.1</v>
      </c>
      <c r="BB34">
        <v>457.2</v>
      </c>
      <c r="BC34">
        <v>731.8</v>
      </c>
      <c r="BD34">
        <v>563.70000000000005</v>
      </c>
      <c r="BE34">
        <v>819.3</v>
      </c>
      <c r="BF34">
        <v>1974.7</v>
      </c>
      <c r="BG34">
        <v>581.1</v>
      </c>
      <c r="BH34">
        <v>1017.6</v>
      </c>
      <c r="BI34">
        <v>487.2</v>
      </c>
      <c r="BJ34" s="2">
        <f t="shared" si="0"/>
        <v>767</v>
      </c>
      <c r="BK34" s="2">
        <f t="shared" si="1"/>
        <v>767</v>
      </c>
      <c r="BP34" s="12">
        <f t="shared" si="2"/>
        <v>767</v>
      </c>
      <c r="BQ34" s="12">
        <f t="shared" si="2"/>
        <v>767</v>
      </c>
    </row>
    <row r="35" spans="1:69" ht="19.5" x14ac:dyDescent="0.6">
      <c r="A35" t="s">
        <v>200</v>
      </c>
      <c r="B35" t="s">
        <v>174</v>
      </c>
      <c r="C35" t="s">
        <v>209</v>
      </c>
      <c r="D35" t="s">
        <v>429</v>
      </c>
      <c r="E35" t="s">
        <v>203</v>
      </c>
      <c r="F35" t="s">
        <v>174</v>
      </c>
      <c r="G35" t="s">
        <v>174</v>
      </c>
      <c r="H35" t="s">
        <v>181</v>
      </c>
      <c r="I35">
        <v>1</v>
      </c>
      <c r="J35" t="s">
        <v>176</v>
      </c>
      <c r="K35" t="b">
        <v>0</v>
      </c>
      <c r="L35">
        <v>5</v>
      </c>
      <c r="M35">
        <v>210</v>
      </c>
      <c r="N35">
        <v>5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6</v>
      </c>
      <c r="AM35" t="s">
        <v>177</v>
      </c>
      <c r="AN35">
        <v>50</v>
      </c>
      <c r="AY35">
        <v>17.899999999999999</v>
      </c>
      <c r="AZ35">
        <v>5.2</v>
      </c>
      <c r="BA35">
        <v>21.2</v>
      </c>
      <c r="BB35">
        <v>11.2</v>
      </c>
      <c r="BC35">
        <v>18</v>
      </c>
      <c r="BD35">
        <v>13.9</v>
      </c>
      <c r="BE35">
        <v>20.100000000000001</v>
      </c>
      <c r="BF35">
        <v>48.6</v>
      </c>
      <c r="BG35">
        <v>14.3</v>
      </c>
      <c r="BH35">
        <v>25</v>
      </c>
      <c r="BI35">
        <v>12</v>
      </c>
      <c r="BJ35" s="2">
        <f t="shared" si="0"/>
        <v>19</v>
      </c>
      <c r="BK35" s="2">
        <f t="shared" si="1"/>
        <v>19</v>
      </c>
      <c r="BP35" s="12">
        <f t="shared" si="2"/>
        <v>19</v>
      </c>
      <c r="BQ35" s="12">
        <f t="shared" si="2"/>
        <v>19</v>
      </c>
    </row>
    <row r="36" spans="1:69" ht="19.5" x14ac:dyDescent="0.6">
      <c r="A36" t="s">
        <v>200</v>
      </c>
      <c r="B36" t="s">
        <v>174</v>
      </c>
      <c r="C36" t="s">
        <v>256</v>
      </c>
      <c r="D36" t="s">
        <v>429</v>
      </c>
      <c r="E36" t="s">
        <v>203</v>
      </c>
      <c r="F36" t="s">
        <v>174</v>
      </c>
      <c r="G36" t="s">
        <v>174</v>
      </c>
      <c r="H36" t="s">
        <v>181</v>
      </c>
      <c r="I36">
        <v>1</v>
      </c>
      <c r="J36" t="s">
        <v>176</v>
      </c>
      <c r="K36" t="b">
        <v>0</v>
      </c>
      <c r="L36">
        <v>5</v>
      </c>
      <c r="M36">
        <v>210</v>
      </c>
      <c r="N36">
        <v>5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6</v>
      </c>
      <c r="AM36" t="s">
        <v>177</v>
      </c>
      <c r="AN36">
        <v>50</v>
      </c>
      <c r="AY36">
        <v>287.10000000000002</v>
      </c>
      <c r="AZ36">
        <v>83.9</v>
      </c>
      <c r="BA36">
        <v>339.5</v>
      </c>
      <c r="BB36">
        <v>180.5</v>
      </c>
      <c r="BC36">
        <v>288.8</v>
      </c>
      <c r="BD36">
        <v>222.5</v>
      </c>
      <c r="BE36">
        <v>323.39999999999998</v>
      </c>
      <c r="BF36">
        <v>779.4</v>
      </c>
      <c r="BG36">
        <v>229.4</v>
      </c>
      <c r="BH36">
        <v>401.7</v>
      </c>
      <c r="BI36">
        <v>192.3</v>
      </c>
      <c r="BJ36" s="2">
        <f t="shared" si="0"/>
        <v>303</v>
      </c>
      <c r="BK36" s="2">
        <f t="shared" si="1"/>
        <v>303</v>
      </c>
      <c r="BP36" s="12">
        <f t="shared" si="2"/>
        <v>303</v>
      </c>
      <c r="BQ36" s="12">
        <f t="shared" si="2"/>
        <v>303</v>
      </c>
    </row>
    <row r="37" spans="1:69" ht="19.5" x14ac:dyDescent="0.6">
      <c r="A37" t="s">
        <v>200</v>
      </c>
      <c r="B37" t="s">
        <v>174</v>
      </c>
      <c r="C37" t="s">
        <v>185</v>
      </c>
      <c r="D37" t="s">
        <v>429</v>
      </c>
      <c r="E37" t="s">
        <v>203</v>
      </c>
      <c r="F37" t="s">
        <v>174</v>
      </c>
      <c r="G37" t="s">
        <v>174</v>
      </c>
      <c r="H37" t="s">
        <v>181</v>
      </c>
      <c r="I37">
        <v>1</v>
      </c>
      <c r="J37" t="s">
        <v>176</v>
      </c>
      <c r="K37" t="b">
        <v>0</v>
      </c>
      <c r="L37">
        <v>5</v>
      </c>
      <c r="M37">
        <v>210</v>
      </c>
      <c r="N37">
        <v>5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6</v>
      </c>
      <c r="AM37" t="s">
        <v>177</v>
      </c>
      <c r="AN37">
        <v>50</v>
      </c>
      <c r="AY37">
        <v>6.9</v>
      </c>
      <c r="AZ37">
        <v>2</v>
      </c>
      <c r="BA37">
        <v>8.1999999999999993</v>
      </c>
      <c r="BB37">
        <v>4.3</v>
      </c>
      <c r="BC37">
        <v>6.9</v>
      </c>
      <c r="BD37">
        <v>5.3</v>
      </c>
      <c r="BE37">
        <v>7.8</v>
      </c>
      <c r="BF37">
        <v>18.7</v>
      </c>
      <c r="BG37">
        <v>5.5</v>
      </c>
      <c r="BH37">
        <v>9.6</v>
      </c>
      <c r="BI37">
        <v>4.5999999999999996</v>
      </c>
      <c r="BJ37" s="2">
        <f t="shared" si="0"/>
        <v>7</v>
      </c>
      <c r="BK37" s="2">
        <f t="shared" si="1"/>
        <v>7</v>
      </c>
      <c r="BP37" s="12">
        <f t="shared" si="2"/>
        <v>7</v>
      </c>
      <c r="BQ37" s="12">
        <f t="shared" si="2"/>
        <v>7</v>
      </c>
    </row>
    <row r="38" spans="1:69" ht="19.5" x14ac:dyDescent="0.6">
      <c r="A38" t="s">
        <v>200</v>
      </c>
      <c r="B38" t="s">
        <v>174</v>
      </c>
      <c r="C38" t="s">
        <v>364</v>
      </c>
      <c r="D38" t="s">
        <v>429</v>
      </c>
      <c r="E38" t="s">
        <v>203</v>
      </c>
      <c r="F38" t="s">
        <v>174</v>
      </c>
      <c r="G38" t="s">
        <v>174</v>
      </c>
      <c r="H38" t="s">
        <v>181</v>
      </c>
      <c r="I38">
        <v>1</v>
      </c>
      <c r="J38" t="s">
        <v>176</v>
      </c>
      <c r="K38" t="b">
        <v>0</v>
      </c>
      <c r="L38">
        <v>5</v>
      </c>
      <c r="M38">
        <v>210</v>
      </c>
      <c r="N38">
        <v>5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6</v>
      </c>
      <c r="AM38" t="s">
        <v>177</v>
      </c>
      <c r="AN38">
        <v>50</v>
      </c>
      <c r="AY38">
        <v>419.9</v>
      </c>
      <c r="AZ38">
        <v>122.7</v>
      </c>
      <c r="BA38">
        <v>496.5</v>
      </c>
      <c r="BB38">
        <v>263.89999999999998</v>
      </c>
      <c r="BC38">
        <v>422.4</v>
      </c>
      <c r="BD38">
        <v>325.3</v>
      </c>
      <c r="BE38">
        <v>472.9</v>
      </c>
      <c r="BF38">
        <v>1139.8</v>
      </c>
      <c r="BG38">
        <v>335.4</v>
      </c>
      <c r="BH38">
        <v>587.4</v>
      </c>
      <c r="BI38">
        <v>281.2</v>
      </c>
      <c r="BJ38" s="2">
        <f t="shared" si="0"/>
        <v>442</v>
      </c>
      <c r="BK38" s="2">
        <f t="shared" si="1"/>
        <v>442</v>
      </c>
      <c r="BP38" s="12">
        <f t="shared" si="2"/>
        <v>442</v>
      </c>
      <c r="BQ38" s="12">
        <f t="shared" si="2"/>
        <v>442</v>
      </c>
    </row>
    <row r="39" spans="1:69" ht="19.5" x14ac:dyDescent="0.6">
      <c r="A39" t="s">
        <v>200</v>
      </c>
      <c r="B39" t="s">
        <v>174</v>
      </c>
      <c r="C39" t="s">
        <v>336</v>
      </c>
      <c r="D39" t="s">
        <v>429</v>
      </c>
      <c r="E39" t="s">
        <v>203</v>
      </c>
      <c r="F39" t="s">
        <v>174</v>
      </c>
      <c r="G39" t="s">
        <v>174</v>
      </c>
      <c r="H39" t="s">
        <v>181</v>
      </c>
      <c r="I39">
        <v>1</v>
      </c>
      <c r="J39" t="s">
        <v>176</v>
      </c>
      <c r="K39" t="b">
        <v>0</v>
      </c>
      <c r="L39">
        <v>5</v>
      </c>
      <c r="M39">
        <v>210</v>
      </c>
      <c r="N39">
        <v>5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6</v>
      </c>
      <c r="AM39" t="s">
        <v>177</v>
      </c>
      <c r="AN39">
        <v>50</v>
      </c>
      <c r="AY39">
        <v>0.3</v>
      </c>
      <c r="AZ39">
        <v>0.1</v>
      </c>
      <c r="BA39">
        <v>0.4</v>
      </c>
      <c r="BB39">
        <v>0.2</v>
      </c>
      <c r="BC39">
        <v>0.3</v>
      </c>
      <c r="BD39">
        <v>0.2</v>
      </c>
      <c r="BE39">
        <v>0.3</v>
      </c>
      <c r="BF39">
        <v>0.8</v>
      </c>
      <c r="BG39">
        <v>0.2</v>
      </c>
      <c r="BH39">
        <v>0.4</v>
      </c>
      <c r="BI39">
        <v>0.2</v>
      </c>
      <c r="BJ39" s="2">
        <f t="shared" si="0"/>
        <v>0</v>
      </c>
      <c r="BK39" s="2">
        <f t="shared" si="1"/>
        <v>0</v>
      </c>
      <c r="BP39" s="12">
        <f t="shared" si="2"/>
        <v>0</v>
      </c>
      <c r="BQ39" s="12">
        <f t="shared" si="2"/>
        <v>0</v>
      </c>
    </row>
    <row r="40" spans="1:69" ht="19.5" x14ac:dyDescent="0.6">
      <c r="A40" t="s">
        <v>200</v>
      </c>
      <c r="B40" t="s">
        <v>174</v>
      </c>
      <c r="C40" t="s">
        <v>281</v>
      </c>
      <c r="D40" t="s">
        <v>429</v>
      </c>
      <c r="E40" t="s">
        <v>203</v>
      </c>
      <c r="F40" t="s">
        <v>174</v>
      </c>
      <c r="G40" t="s">
        <v>174</v>
      </c>
      <c r="H40" t="s">
        <v>175</v>
      </c>
      <c r="I40">
        <v>1</v>
      </c>
      <c r="J40" t="s">
        <v>176</v>
      </c>
      <c r="K40" t="b">
        <v>0</v>
      </c>
      <c r="L40">
        <v>5</v>
      </c>
      <c r="M40">
        <v>210</v>
      </c>
      <c r="N40">
        <v>5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6</v>
      </c>
      <c r="AM40" t="s">
        <v>177</v>
      </c>
      <c r="AN40">
        <v>50</v>
      </c>
      <c r="AY40">
        <v>94.5</v>
      </c>
      <c r="AZ40">
        <v>27.6</v>
      </c>
      <c r="BA40">
        <v>111.7</v>
      </c>
      <c r="BB40">
        <v>59.4</v>
      </c>
      <c r="BC40">
        <v>95.1</v>
      </c>
      <c r="BD40">
        <v>73.2</v>
      </c>
      <c r="BE40">
        <v>106.4</v>
      </c>
      <c r="BF40">
        <v>256.5</v>
      </c>
      <c r="BG40">
        <v>75.5</v>
      </c>
      <c r="BH40">
        <v>132.19999999999999</v>
      </c>
      <c r="BI40">
        <v>63.3</v>
      </c>
      <c r="BJ40" s="2">
        <f t="shared" si="0"/>
        <v>100</v>
      </c>
      <c r="BK40" s="2">
        <f t="shared" si="1"/>
        <v>100</v>
      </c>
      <c r="BP40" s="12">
        <f t="shared" si="2"/>
        <v>100</v>
      </c>
      <c r="BQ40" s="12">
        <f t="shared" si="2"/>
        <v>100</v>
      </c>
    </row>
    <row r="41" spans="1:69" ht="19.5" x14ac:dyDescent="0.6">
      <c r="A41" t="s">
        <v>200</v>
      </c>
      <c r="B41" t="s">
        <v>174</v>
      </c>
      <c r="C41" t="s">
        <v>201</v>
      </c>
      <c r="D41" t="s">
        <v>429</v>
      </c>
      <c r="E41" t="s">
        <v>203</v>
      </c>
      <c r="F41" t="s">
        <v>174</v>
      </c>
      <c r="G41" t="s">
        <v>174</v>
      </c>
      <c r="H41" t="s">
        <v>175</v>
      </c>
      <c r="I41">
        <v>1</v>
      </c>
      <c r="J41" t="s">
        <v>176</v>
      </c>
      <c r="K41" t="b">
        <v>0</v>
      </c>
      <c r="L41">
        <v>5</v>
      </c>
      <c r="M41">
        <v>210</v>
      </c>
      <c r="N41">
        <v>5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6</v>
      </c>
      <c r="AM41" t="s">
        <v>177</v>
      </c>
      <c r="AN41">
        <v>50</v>
      </c>
      <c r="AY41">
        <v>61.3</v>
      </c>
      <c r="AZ41">
        <v>17.899999999999999</v>
      </c>
      <c r="BA41">
        <v>72.5</v>
      </c>
      <c r="BB41">
        <v>38.5</v>
      </c>
      <c r="BC41">
        <v>61.7</v>
      </c>
      <c r="BD41">
        <v>47.5</v>
      </c>
      <c r="BE41">
        <v>69.099999999999994</v>
      </c>
      <c r="BF41">
        <v>166.5</v>
      </c>
      <c r="BG41">
        <v>49</v>
      </c>
      <c r="BH41">
        <v>85.8</v>
      </c>
      <c r="BI41">
        <v>41.1</v>
      </c>
      <c r="BJ41" s="2">
        <f t="shared" si="0"/>
        <v>65</v>
      </c>
      <c r="BK41" s="2">
        <f t="shared" si="1"/>
        <v>65</v>
      </c>
      <c r="BP41" s="12">
        <f t="shared" si="2"/>
        <v>65</v>
      </c>
      <c r="BQ41" s="12">
        <f t="shared" si="2"/>
        <v>65</v>
      </c>
    </row>
    <row r="42" spans="1:69" ht="19.5" x14ac:dyDescent="0.6">
      <c r="A42" t="s">
        <v>200</v>
      </c>
      <c r="B42" t="s">
        <v>169</v>
      </c>
      <c r="C42" t="s">
        <v>281</v>
      </c>
      <c r="D42" t="s">
        <v>423</v>
      </c>
      <c r="E42" t="s">
        <v>203</v>
      </c>
      <c r="F42" t="s">
        <v>173</v>
      </c>
      <c r="G42" t="s">
        <v>174</v>
      </c>
      <c r="H42" t="s">
        <v>175</v>
      </c>
      <c r="I42">
        <v>1</v>
      </c>
      <c r="J42" t="s">
        <v>176</v>
      </c>
      <c r="K42" t="b">
        <v>0</v>
      </c>
      <c r="L42">
        <v>27</v>
      </c>
      <c r="M42">
        <v>210</v>
      </c>
      <c r="N42">
        <v>27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3</v>
      </c>
      <c r="AM42" t="s">
        <v>195</v>
      </c>
      <c r="AN42">
        <v>2222</v>
      </c>
      <c r="AY42">
        <v>63662.3</v>
      </c>
      <c r="AZ42">
        <v>59931.4</v>
      </c>
      <c r="BA42">
        <v>61901.7</v>
      </c>
      <c r="BB42">
        <v>42257</v>
      </c>
      <c r="BC42">
        <v>51116.4</v>
      </c>
      <c r="BD42">
        <v>60711.5</v>
      </c>
      <c r="BE42">
        <v>86695.4</v>
      </c>
      <c r="BF42">
        <v>89028.7</v>
      </c>
      <c r="BG42">
        <v>98385.3</v>
      </c>
      <c r="BH42">
        <v>107065.1</v>
      </c>
      <c r="BI42">
        <v>99211.8</v>
      </c>
      <c r="BJ42" s="2">
        <f>ROUND(SUM(BH42:BI42)/SUM($BH$42:$BI$107)*(1000*irw_fw_harvest!$AH$23),0)</f>
        <v>46745</v>
      </c>
      <c r="BK42" s="2">
        <f>ROUND(SUM(BH42:BI42)/SUM($BH$42:$BI$107)*(1000*irw_fw_harvest!$AI$23),0)</f>
        <v>63212</v>
      </c>
      <c r="BM42" s="7">
        <f>ROUND(SUM(BH42:BI42)/SUM($BH$42:$BI$107)*(1000*irw_fw_harvest!$AH$53),0)</f>
        <v>315175</v>
      </c>
      <c r="BN42" s="7">
        <f>ROUND(SUM(BH42:BI42)/SUM($BH$42:$BI$107)*(1000*irw_fw_harvest!$AI$53),0)</f>
        <v>324524</v>
      </c>
      <c r="BP42" s="12">
        <f t="shared" si="2"/>
        <v>361920</v>
      </c>
      <c r="BQ42" s="12">
        <f t="shared" si="2"/>
        <v>387736</v>
      </c>
    </row>
    <row r="43" spans="1:69" ht="19.5" x14ac:dyDescent="0.6">
      <c r="A43" t="s">
        <v>200</v>
      </c>
      <c r="B43" t="s">
        <v>169</v>
      </c>
      <c r="C43" t="s">
        <v>201</v>
      </c>
      <c r="D43" t="s">
        <v>423</v>
      </c>
      <c r="E43" t="s">
        <v>203</v>
      </c>
      <c r="F43" t="s">
        <v>173</v>
      </c>
      <c r="G43" t="s">
        <v>174</v>
      </c>
      <c r="H43" t="s">
        <v>175</v>
      </c>
      <c r="I43">
        <v>1</v>
      </c>
      <c r="J43" t="s">
        <v>176</v>
      </c>
      <c r="K43" t="b">
        <v>0</v>
      </c>
      <c r="L43">
        <v>27</v>
      </c>
      <c r="M43">
        <v>210</v>
      </c>
      <c r="N43">
        <v>27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3</v>
      </c>
      <c r="AM43" t="s">
        <v>195</v>
      </c>
      <c r="AN43">
        <v>2222</v>
      </c>
      <c r="AY43">
        <v>40.200000000000003</v>
      </c>
      <c r="AZ43">
        <v>37.799999999999997</v>
      </c>
      <c r="BA43">
        <v>39</v>
      </c>
      <c r="BB43">
        <v>26.7</v>
      </c>
      <c r="BC43">
        <v>32.200000000000003</v>
      </c>
      <c r="BD43">
        <v>38.299999999999997</v>
      </c>
      <c r="BE43">
        <v>54.7</v>
      </c>
      <c r="BF43">
        <v>56.2</v>
      </c>
      <c r="BG43">
        <v>62.1</v>
      </c>
      <c r="BH43">
        <v>67.5</v>
      </c>
      <c r="BI43">
        <v>62.6</v>
      </c>
      <c r="BJ43" s="2">
        <f>ROUND(SUM(BH43:BI43)/SUM($BH$42:$BI$107)*(1000*irw_fw_harvest!$AH$23),0)</f>
        <v>29</v>
      </c>
      <c r="BK43" s="2">
        <f>ROUND(SUM(BH43:BI43)/SUM($BH$42:$BI$107)*(1000*irw_fw_harvest!$AI$23),0)</f>
        <v>40</v>
      </c>
      <c r="BM43" s="7">
        <f>ROUND(SUM(BH43:BI43)/SUM($BH$42:$BI$107)*(1000*irw_fw_harvest!$AH$53),0)</f>
        <v>199</v>
      </c>
      <c r="BN43" s="7">
        <f>ROUND(SUM(BH43:BI43)/SUM($BH$42:$BI$107)*(1000*irw_fw_harvest!$AI$53),0)</f>
        <v>205</v>
      </c>
      <c r="BP43" s="12">
        <f t="shared" si="2"/>
        <v>228</v>
      </c>
      <c r="BQ43" s="12">
        <f t="shared" si="2"/>
        <v>245</v>
      </c>
    </row>
    <row r="44" spans="1:69" ht="19.5" x14ac:dyDescent="0.6">
      <c r="A44" t="s">
        <v>200</v>
      </c>
      <c r="B44" t="s">
        <v>169</v>
      </c>
      <c r="C44" t="s">
        <v>281</v>
      </c>
      <c r="D44" t="s">
        <v>425</v>
      </c>
      <c r="E44" t="s">
        <v>203</v>
      </c>
      <c r="F44" t="s">
        <v>173</v>
      </c>
      <c r="G44" t="s">
        <v>174</v>
      </c>
      <c r="H44" t="s">
        <v>175</v>
      </c>
      <c r="I44">
        <v>1</v>
      </c>
      <c r="J44" t="s">
        <v>176</v>
      </c>
      <c r="K44" t="b">
        <v>0</v>
      </c>
      <c r="L44">
        <v>27</v>
      </c>
      <c r="M44">
        <v>210</v>
      </c>
      <c r="N44">
        <v>27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3</v>
      </c>
      <c r="AM44" t="s">
        <v>195</v>
      </c>
      <c r="AN44">
        <v>2222</v>
      </c>
      <c r="AY44">
        <v>2014</v>
      </c>
      <c r="AZ44">
        <v>868.4</v>
      </c>
      <c r="BA44">
        <v>567.1</v>
      </c>
      <c r="BB44">
        <v>1379.4</v>
      </c>
      <c r="BC44">
        <v>1566.8</v>
      </c>
      <c r="BD44">
        <v>1953.3</v>
      </c>
      <c r="BE44">
        <v>1841.9</v>
      </c>
      <c r="BF44">
        <v>1664.7</v>
      </c>
      <c r="BG44">
        <v>2640.4</v>
      </c>
      <c r="BH44">
        <v>2873.3</v>
      </c>
      <c r="BI44">
        <v>2662.5</v>
      </c>
      <c r="BJ44" s="2">
        <f>ROUND(SUM(BH44:BI44)/SUM($BH$42:$BI$107)*(1000*irw_fw_harvest!$AH$23),0)</f>
        <v>1254</v>
      </c>
      <c r="BK44" s="2">
        <f>ROUND(SUM(BH44:BI44)/SUM($BH$42:$BI$107)*(1000*irw_fw_harvest!$AI$23),0)</f>
        <v>1696</v>
      </c>
      <c r="BM44" s="7">
        <f>ROUND(SUM(BH44:BI44)/SUM($BH$42:$BI$107)*(1000*irw_fw_harvest!$AH$53),0)</f>
        <v>8458</v>
      </c>
      <c r="BN44" s="7">
        <f>ROUND(SUM(BH44:BI44)/SUM($BH$42:$BI$107)*(1000*irw_fw_harvest!$AI$53),0)</f>
        <v>8709</v>
      </c>
      <c r="BP44" s="12">
        <f t="shared" si="2"/>
        <v>9712</v>
      </c>
      <c r="BQ44" s="12">
        <f t="shared" si="2"/>
        <v>10405</v>
      </c>
    </row>
    <row r="45" spans="1:69" ht="19.5" x14ac:dyDescent="0.6">
      <c r="A45" t="s">
        <v>200</v>
      </c>
      <c r="B45" t="s">
        <v>169</v>
      </c>
      <c r="C45" t="s">
        <v>201</v>
      </c>
      <c r="D45" t="s">
        <v>425</v>
      </c>
      <c r="E45" t="s">
        <v>203</v>
      </c>
      <c r="F45" t="s">
        <v>173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27</v>
      </c>
      <c r="M45">
        <v>210</v>
      </c>
      <c r="N45">
        <v>27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3</v>
      </c>
      <c r="AM45" t="s">
        <v>195</v>
      </c>
      <c r="AN45">
        <v>2222</v>
      </c>
      <c r="AY45">
        <v>5598.9</v>
      </c>
      <c r="AZ45">
        <v>2414.1999999999998</v>
      </c>
      <c r="BA45">
        <v>1576.5</v>
      </c>
      <c r="BB45">
        <v>3834.6</v>
      </c>
      <c r="BC45">
        <v>4355.8</v>
      </c>
      <c r="BD45">
        <v>5430.2</v>
      </c>
      <c r="BE45">
        <v>5120.3999999999996</v>
      </c>
      <c r="BF45">
        <v>4627.7</v>
      </c>
      <c r="BG45">
        <v>7340.1</v>
      </c>
      <c r="BH45">
        <v>7987.7</v>
      </c>
      <c r="BI45">
        <v>7401.8</v>
      </c>
      <c r="BJ45" s="2">
        <f>ROUND(SUM(BH45:BI45)/SUM($BH$42:$BI$107)*(1000*irw_fw_harvest!$AH$23),0)</f>
        <v>3487</v>
      </c>
      <c r="BK45" s="2">
        <f>ROUND(SUM(BH45:BI45)/SUM($BH$42:$BI$107)*(1000*irw_fw_harvest!$AI$23),0)</f>
        <v>4716</v>
      </c>
      <c r="BM45" s="7">
        <f>ROUND(SUM(BH45:BI45)/SUM($BH$42:$BI$107)*(1000*irw_fw_harvest!$AH$53),0)</f>
        <v>23514</v>
      </c>
      <c r="BN45" s="7">
        <f>ROUND(SUM(BH45:BI45)/SUM($BH$42:$BI$107)*(1000*irw_fw_harvest!$AI$53),0)</f>
        <v>24211</v>
      </c>
      <c r="BP45" s="12">
        <f t="shared" si="2"/>
        <v>27001</v>
      </c>
      <c r="BQ45" s="12">
        <f t="shared" si="2"/>
        <v>28927</v>
      </c>
    </row>
    <row r="46" spans="1:69" ht="19.5" x14ac:dyDescent="0.6">
      <c r="A46" t="s">
        <v>200</v>
      </c>
      <c r="B46" t="s">
        <v>169</v>
      </c>
      <c r="C46" t="s">
        <v>281</v>
      </c>
      <c r="D46" t="s">
        <v>427</v>
      </c>
      <c r="E46" t="s">
        <v>203</v>
      </c>
      <c r="F46" t="s">
        <v>173</v>
      </c>
      <c r="G46" t="s">
        <v>174</v>
      </c>
      <c r="H46" t="s">
        <v>175</v>
      </c>
      <c r="I46">
        <v>1</v>
      </c>
      <c r="J46" t="s">
        <v>176</v>
      </c>
      <c r="K46" t="b">
        <v>0</v>
      </c>
      <c r="L46">
        <v>27</v>
      </c>
      <c r="M46">
        <v>210</v>
      </c>
      <c r="N46">
        <v>27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3</v>
      </c>
      <c r="AM46" t="s">
        <v>195</v>
      </c>
      <c r="AN46">
        <v>2222</v>
      </c>
      <c r="AY46">
        <v>106325.5</v>
      </c>
      <c r="AZ46">
        <v>142847.9</v>
      </c>
      <c r="BA46">
        <v>94172.9</v>
      </c>
      <c r="BB46">
        <v>74325.8</v>
      </c>
      <c r="BC46">
        <v>85118.5</v>
      </c>
      <c r="BD46">
        <v>86423.9</v>
      </c>
      <c r="BE46">
        <v>120800.9</v>
      </c>
      <c r="BF46">
        <v>123923.8</v>
      </c>
      <c r="BG46">
        <v>104350.6</v>
      </c>
      <c r="BH46">
        <v>113556.7</v>
      </c>
      <c r="BI46">
        <v>105227.3</v>
      </c>
      <c r="BJ46" s="2">
        <f>ROUND(SUM(BH46:BI46)/SUM($BH$42:$BI$107)*(1000*irw_fw_harvest!$AH$23),0)</f>
        <v>49579</v>
      </c>
      <c r="BK46" s="2">
        <f>ROUND(SUM(BH46:BI46)/SUM($BH$42:$BI$107)*(1000*irw_fw_harvest!$AI$23),0)</f>
        <v>67044</v>
      </c>
      <c r="BM46" s="7">
        <f>ROUND(SUM(BH46:BI46)/SUM($BH$42:$BI$107)*(1000*irw_fw_harvest!$AH$53),0)</f>
        <v>334285</v>
      </c>
      <c r="BN46" s="7">
        <f>ROUND(SUM(BH46:BI46)/SUM($BH$42:$BI$107)*(1000*irw_fw_harvest!$AI$53),0)</f>
        <v>344201</v>
      </c>
      <c r="BP46" s="12">
        <f t="shared" si="2"/>
        <v>383864</v>
      </c>
      <c r="BQ46" s="12">
        <f t="shared" si="2"/>
        <v>411245</v>
      </c>
    </row>
    <row r="47" spans="1:69" ht="19.5" x14ac:dyDescent="0.6">
      <c r="A47" t="s">
        <v>200</v>
      </c>
      <c r="B47" t="s">
        <v>169</v>
      </c>
      <c r="C47" t="s">
        <v>201</v>
      </c>
      <c r="D47" t="s">
        <v>427</v>
      </c>
      <c r="E47" t="s">
        <v>203</v>
      </c>
      <c r="F47" t="s">
        <v>173</v>
      </c>
      <c r="G47" t="s">
        <v>174</v>
      </c>
      <c r="H47" t="s">
        <v>175</v>
      </c>
      <c r="I47">
        <v>1</v>
      </c>
      <c r="J47" t="s">
        <v>176</v>
      </c>
      <c r="K47" t="b">
        <v>0</v>
      </c>
      <c r="L47">
        <v>27</v>
      </c>
      <c r="M47">
        <v>210</v>
      </c>
      <c r="N47">
        <v>27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3</v>
      </c>
      <c r="AM47" t="s">
        <v>195</v>
      </c>
      <c r="AN47">
        <v>2222</v>
      </c>
      <c r="AY47">
        <v>83.5</v>
      </c>
      <c r="AZ47">
        <v>112.2</v>
      </c>
      <c r="BA47">
        <v>74</v>
      </c>
      <c r="BB47">
        <v>58.4</v>
      </c>
      <c r="BC47">
        <v>66.900000000000006</v>
      </c>
      <c r="BD47">
        <v>67.900000000000006</v>
      </c>
      <c r="BE47">
        <v>94.9</v>
      </c>
      <c r="BF47">
        <v>97.4</v>
      </c>
      <c r="BG47">
        <v>82</v>
      </c>
      <c r="BH47">
        <v>89.2</v>
      </c>
      <c r="BI47">
        <v>82.7</v>
      </c>
      <c r="BJ47" s="2">
        <f>ROUND(SUM(BH47:BI47)/SUM($BH$42:$BI$107)*(1000*irw_fw_harvest!$AH$23),0)</f>
        <v>39</v>
      </c>
      <c r="BK47" s="2">
        <f>ROUND(SUM(BH47:BI47)/SUM($BH$42:$BI$107)*(1000*irw_fw_harvest!$AI$23),0)</f>
        <v>53</v>
      </c>
      <c r="BM47" s="7">
        <f>ROUND(SUM(BH47:BI47)/SUM($BH$42:$BI$107)*(1000*irw_fw_harvest!$AH$53),0)</f>
        <v>263</v>
      </c>
      <c r="BN47" s="7">
        <f>ROUND(SUM(BH47:BI47)/SUM($BH$42:$BI$107)*(1000*irw_fw_harvest!$AI$53),0)</f>
        <v>270</v>
      </c>
      <c r="BP47" s="12">
        <f t="shared" si="2"/>
        <v>302</v>
      </c>
      <c r="BQ47" s="12">
        <f t="shared" si="2"/>
        <v>323</v>
      </c>
    </row>
    <row r="48" spans="1:69" ht="19.5" x14ac:dyDescent="0.6">
      <c r="A48" t="s">
        <v>200</v>
      </c>
      <c r="B48" t="s">
        <v>169</v>
      </c>
      <c r="C48" t="s">
        <v>281</v>
      </c>
      <c r="D48" t="s">
        <v>428</v>
      </c>
      <c r="E48" t="s">
        <v>203</v>
      </c>
      <c r="F48" t="s">
        <v>173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27</v>
      </c>
      <c r="M48">
        <v>210</v>
      </c>
      <c r="N48">
        <v>27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195</v>
      </c>
      <c r="AN48">
        <v>2222</v>
      </c>
      <c r="AY48">
        <v>4061.5</v>
      </c>
      <c r="AZ48">
        <v>3432.1</v>
      </c>
      <c r="BA48">
        <v>2797.3</v>
      </c>
      <c r="BB48">
        <v>2598.1</v>
      </c>
      <c r="BC48">
        <v>3068.3</v>
      </c>
      <c r="BD48">
        <v>3358.3</v>
      </c>
      <c r="BE48">
        <v>3615.2</v>
      </c>
      <c r="BF48">
        <v>3424.6</v>
      </c>
      <c r="BG48">
        <v>3596.6</v>
      </c>
      <c r="BH48">
        <v>3913.9</v>
      </c>
      <c r="BI48">
        <v>3626.8</v>
      </c>
      <c r="BJ48" s="2">
        <f>ROUND(SUM(BH48:BI48)/SUM($BH$42:$BI$107)*(1000*irw_fw_harvest!$AH$23),0)</f>
        <v>1709</v>
      </c>
      <c r="BK48" s="2">
        <f>ROUND(SUM(BH48:BI48)/SUM($BH$42:$BI$107)*(1000*irw_fw_harvest!$AI$23),0)</f>
        <v>2311</v>
      </c>
      <c r="BM48" s="7">
        <f>ROUND(SUM(BH48:BI48)/SUM($BH$42:$BI$107)*(1000*irw_fw_harvest!$AH$53),0)</f>
        <v>11522</v>
      </c>
      <c r="BN48" s="7">
        <f>ROUND(SUM(BH48:BI48)/SUM($BH$42:$BI$107)*(1000*irw_fw_harvest!$AI$53),0)</f>
        <v>11863</v>
      </c>
      <c r="BP48" s="12">
        <f t="shared" si="2"/>
        <v>13231</v>
      </c>
      <c r="BQ48" s="12">
        <f t="shared" si="2"/>
        <v>14174</v>
      </c>
    </row>
    <row r="49" spans="1:69" ht="19.5" x14ac:dyDescent="0.6">
      <c r="A49" t="s">
        <v>200</v>
      </c>
      <c r="B49" t="s">
        <v>169</v>
      </c>
      <c r="C49" t="s">
        <v>201</v>
      </c>
      <c r="D49" t="s">
        <v>428</v>
      </c>
      <c r="E49" t="s">
        <v>203</v>
      </c>
      <c r="F49" t="s">
        <v>173</v>
      </c>
      <c r="G49" t="s">
        <v>174</v>
      </c>
      <c r="H49" t="s">
        <v>175</v>
      </c>
      <c r="I49">
        <v>1</v>
      </c>
      <c r="J49" t="s">
        <v>176</v>
      </c>
      <c r="K49" t="b">
        <v>0</v>
      </c>
      <c r="L49">
        <v>27</v>
      </c>
      <c r="M49">
        <v>210</v>
      </c>
      <c r="N49">
        <v>27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3</v>
      </c>
      <c r="AM49" t="s">
        <v>195</v>
      </c>
      <c r="AN49">
        <v>2222</v>
      </c>
      <c r="AY49">
        <v>1368.2</v>
      </c>
      <c r="AZ49">
        <v>1156.2</v>
      </c>
      <c r="BA49">
        <v>942.3</v>
      </c>
      <c r="BB49">
        <v>875.2</v>
      </c>
      <c r="BC49">
        <v>1033.5999999999999</v>
      </c>
      <c r="BD49">
        <v>1131.3</v>
      </c>
      <c r="BE49">
        <v>1217.8</v>
      </c>
      <c r="BF49">
        <v>1153.5999999999999</v>
      </c>
      <c r="BG49">
        <v>1211.5999999999999</v>
      </c>
      <c r="BH49">
        <v>1318.4</v>
      </c>
      <c r="BI49">
        <v>1221.7</v>
      </c>
      <c r="BJ49" s="2">
        <f>ROUND(SUM(BH49:BI49)/SUM($BH$42:$BI$107)*(1000*irw_fw_harvest!$AH$23),0)</f>
        <v>576</v>
      </c>
      <c r="BK49" s="2">
        <f>ROUND(SUM(BH49:BI49)/SUM($BH$42:$BI$107)*(1000*irw_fw_harvest!$AI$23),0)</f>
        <v>778</v>
      </c>
      <c r="BM49" s="7">
        <f>ROUND(SUM(BH49:BI49)/SUM($BH$42:$BI$107)*(1000*irw_fw_harvest!$AH$53),0)</f>
        <v>3881</v>
      </c>
      <c r="BN49" s="7">
        <f>ROUND(SUM(BH49:BI49)/SUM($BH$42:$BI$107)*(1000*irw_fw_harvest!$AI$53),0)</f>
        <v>3996</v>
      </c>
      <c r="BP49" s="12">
        <f t="shared" si="2"/>
        <v>4457</v>
      </c>
      <c r="BQ49" s="12">
        <f t="shared" si="2"/>
        <v>4774</v>
      </c>
    </row>
    <row r="50" spans="1:69" ht="19.5" x14ac:dyDescent="0.6">
      <c r="A50" t="s">
        <v>200</v>
      </c>
      <c r="B50" t="s">
        <v>169</v>
      </c>
      <c r="C50" t="s">
        <v>281</v>
      </c>
      <c r="D50" t="s">
        <v>429</v>
      </c>
      <c r="E50" t="s">
        <v>203</v>
      </c>
      <c r="F50" t="s">
        <v>173</v>
      </c>
      <c r="G50" t="s">
        <v>174</v>
      </c>
      <c r="H50" t="s">
        <v>175</v>
      </c>
      <c r="I50">
        <v>1</v>
      </c>
      <c r="J50" t="s">
        <v>176</v>
      </c>
      <c r="K50" t="b">
        <v>0</v>
      </c>
      <c r="L50">
        <v>27</v>
      </c>
      <c r="M50">
        <v>210</v>
      </c>
      <c r="N50">
        <v>27</v>
      </c>
      <c r="O50">
        <v>210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3</v>
      </c>
      <c r="AM50" t="s">
        <v>195</v>
      </c>
      <c r="AN50">
        <v>2222</v>
      </c>
      <c r="AY50">
        <v>35858.1</v>
      </c>
      <c r="AZ50">
        <v>21361.3</v>
      </c>
      <c r="BA50">
        <v>22393.3</v>
      </c>
      <c r="BB50">
        <v>23695</v>
      </c>
      <c r="BC50">
        <v>23064.400000000001</v>
      </c>
      <c r="BD50">
        <v>22110.1</v>
      </c>
      <c r="BE50">
        <v>29773.7</v>
      </c>
      <c r="BF50">
        <v>26196.5</v>
      </c>
      <c r="BG50">
        <v>33998</v>
      </c>
      <c r="BH50">
        <v>36997.4</v>
      </c>
      <c r="BI50">
        <v>34283.699999999997</v>
      </c>
      <c r="BJ50" s="2">
        <f>ROUND(SUM(BH50:BI50)/SUM($BH$42:$BI$107)*(1000*irw_fw_harvest!$AH$23),0)</f>
        <v>16153</v>
      </c>
      <c r="BK50" s="2">
        <f>ROUND(SUM(BH50:BI50)/SUM($BH$42:$BI$107)*(1000*irw_fw_harvest!$AI$23),0)</f>
        <v>21843</v>
      </c>
      <c r="BM50" s="7">
        <f>ROUND(SUM(BH50:BI50)/SUM($BH$42:$BI$107)*(1000*irw_fw_harvest!$AH$53),0)</f>
        <v>108912</v>
      </c>
      <c r="BN50" s="7">
        <f>ROUND(SUM(BH50:BI50)/SUM($BH$42:$BI$107)*(1000*irw_fw_harvest!$AI$53),0)</f>
        <v>112143</v>
      </c>
      <c r="BP50" s="12">
        <f t="shared" si="2"/>
        <v>125065</v>
      </c>
      <c r="BQ50" s="12">
        <f t="shared" si="2"/>
        <v>133986</v>
      </c>
    </row>
    <row r="51" spans="1:69" ht="19.5" x14ac:dyDescent="0.6">
      <c r="A51" t="s">
        <v>200</v>
      </c>
      <c r="B51" t="s">
        <v>169</v>
      </c>
      <c r="C51" t="s">
        <v>201</v>
      </c>
      <c r="D51" t="s">
        <v>429</v>
      </c>
      <c r="E51" t="s">
        <v>203</v>
      </c>
      <c r="F51" t="s">
        <v>173</v>
      </c>
      <c r="G51" t="s">
        <v>174</v>
      </c>
      <c r="H51" t="s">
        <v>175</v>
      </c>
      <c r="I51">
        <v>1</v>
      </c>
      <c r="J51" t="s">
        <v>176</v>
      </c>
      <c r="K51" t="b">
        <v>0</v>
      </c>
      <c r="L51">
        <v>27</v>
      </c>
      <c r="M51">
        <v>210</v>
      </c>
      <c r="N51">
        <v>27</v>
      </c>
      <c r="O51">
        <v>210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3</v>
      </c>
      <c r="AM51" t="s">
        <v>195</v>
      </c>
      <c r="AN51">
        <v>2222</v>
      </c>
      <c r="AY51">
        <v>28100.2</v>
      </c>
      <c r="AZ51">
        <v>16739.7</v>
      </c>
      <c r="BA51">
        <v>17548.5</v>
      </c>
      <c r="BB51">
        <v>18568.599999999999</v>
      </c>
      <c r="BC51">
        <v>18074.400000000001</v>
      </c>
      <c r="BD51">
        <v>17326.599999999999</v>
      </c>
      <c r="BE51">
        <v>23332.2</v>
      </c>
      <c r="BF51">
        <v>20528.900000000001</v>
      </c>
      <c r="BG51">
        <v>26642.5</v>
      </c>
      <c r="BH51">
        <v>28993</v>
      </c>
      <c r="BI51">
        <v>26866.400000000001</v>
      </c>
      <c r="BJ51" s="2">
        <f>ROUND(SUM(BH51:BI51)/SUM($BH$42:$BI$107)*(1000*irw_fw_harvest!$AH$23),0)</f>
        <v>12659</v>
      </c>
      <c r="BK51" s="2">
        <f>ROUND(SUM(BH51:BI51)/SUM($BH$42:$BI$107)*(1000*irw_fw_harvest!$AI$23),0)</f>
        <v>17118</v>
      </c>
      <c r="BM51" s="7">
        <f>ROUND(SUM(BH51:BI51)/SUM($BH$42:$BI$107)*(1000*irw_fw_harvest!$AH$53),0)</f>
        <v>85349</v>
      </c>
      <c r="BN51" s="7">
        <f>ROUND(SUM(BH51:BI51)/SUM($BH$42:$BI$107)*(1000*irw_fw_harvest!$AI$53),0)</f>
        <v>87880</v>
      </c>
      <c r="BP51" s="12">
        <f t="shared" si="2"/>
        <v>98008</v>
      </c>
      <c r="BQ51" s="12">
        <f t="shared" si="2"/>
        <v>104998</v>
      </c>
    </row>
    <row r="52" spans="1:69" ht="19.5" x14ac:dyDescent="0.6">
      <c r="A52" t="s">
        <v>200</v>
      </c>
      <c r="B52" t="s">
        <v>169</v>
      </c>
      <c r="C52" t="s">
        <v>424</v>
      </c>
      <c r="D52" t="s">
        <v>174</v>
      </c>
      <c r="E52" t="s">
        <v>183</v>
      </c>
      <c r="F52" t="s">
        <v>173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9</v>
      </c>
      <c r="M52">
        <v>210</v>
      </c>
      <c r="N52">
        <v>9</v>
      </c>
      <c r="O52">
        <v>210</v>
      </c>
      <c r="P52">
        <v>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12</v>
      </c>
      <c r="AM52" t="s">
        <v>195</v>
      </c>
      <c r="AN52">
        <v>2121</v>
      </c>
      <c r="AY52">
        <v>835419</v>
      </c>
      <c r="AZ52">
        <v>1048515</v>
      </c>
      <c r="BA52">
        <v>1074262</v>
      </c>
      <c r="BB52">
        <v>1128269</v>
      </c>
      <c r="BC52">
        <v>1168326</v>
      </c>
      <c r="BD52">
        <v>1175911</v>
      </c>
      <c r="BE52">
        <v>1265778</v>
      </c>
      <c r="BF52">
        <v>1343002</v>
      </c>
      <c r="BG52">
        <v>1240444</v>
      </c>
      <c r="BH52">
        <v>1224945</v>
      </c>
      <c r="BI52">
        <v>1227744</v>
      </c>
      <c r="BJ52" s="2">
        <f>ROUND(SUM(BH52:BI52)/SUM($BH$42:$BI$107)*(1000*irw_fw_harvest!$AH$23),0)</f>
        <v>555813</v>
      </c>
      <c r="BK52" s="2">
        <f>ROUND(SUM(BH52:BI52)/SUM($BH$42:$BI$107)*(1000*irw_fw_harvest!$AI$23),0)</f>
        <v>751604</v>
      </c>
      <c r="BM52" s="7">
        <f>ROUND(SUM(BH52:BI52)/SUM($BH$42:$BI$107)*(1000*irw_fw_harvest!$AH$53),0)</f>
        <v>3747523</v>
      </c>
      <c r="BN52" s="7">
        <f>ROUND(SUM(BH52:BI52)/SUM($BH$42:$BI$107)*(1000*irw_fw_harvest!$AI$53),0)</f>
        <v>3858678</v>
      </c>
      <c r="BP52" s="12">
        <f t="shared" si="2"/>
        <v>4303336</v>
      </c>
      <c r="BQ52" s="12">
        <f t="shared" si="2"/>
        <v>4610282</v>
      </c>
    </row>
    <row r="53" spans="1:69" ht="19.5" x14ac:dyDescent="0.6">
      <c r="A53" t="s">
        <v>200</v>
      </c>
      <c r="B53" t="s">
        <v>169</v>
      </c>
      <c r="C53" t="s">
        <v>291</v>
      </c>
      <c r="D53" t="s">
        <v>423</v>
      </c>
      <c r="E53" t="s">
        <v>203</v>
      </c>
      <c r="F53" t="s">
        <v>207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29</v>
      </c>
      <c r="M53">
        <v>210</v>
      </c>
      <c r="N53">
        <v>29</v>
      </c>
      <c r="O53">
        <v>210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12</v>
      </c>
      <c r="AM53" t="s">
        <v>195</v>
      </c>
      <c r="AN53">
        <v>1717</v>
      </c>
      <c r="AY53">
        <v>36938</v>
      </c>
      <c r="AZ53">
        <v>46889</v>
      </c>
      <c r="BA53">
        <v>39825</v>
      </c>
      <c r="BB53">
        <v>38520</v>
      </c>
      <c r="BC53">
        <v>51535</v>
      </c>
      <c r="BD53">
        <v>50424</v>
      </c>
      <c r="BE53">
        <v>48832</v>
      </c>
      <c r="BF53">
        <v>12854</v>
      </c>
      <c r="BG53">
        <v>70527</v>
      </c>
      <c r="BH53">
        <v>73984</v>
      </c>
      <c r="BI53">
        <v>65220</v>
      </c>
      <c r="BJ53" s="2">
        <f>ROUND(SUM(BH53:BI53)/SUM($BH$42:$BI$107)*(1000*irw_fw_harvest!$AH$23),0)</f>
        <v>31546</v>
      </c>
      <c r="BK53" s="2">
        <f>ROUND(SUM(BH53:BI53)/SUM($BH$42:$BI$107)*(1000*irw_fw_harvest!$AI$23),0)</f>
        <v>42658</v>
      </c>
      <c r="BM53" s="7">
        <f>ROUND(SUM(BH53:BI53)/SUM($BH$42:$BI$107)*(1000*irw_fw_harvest!$AH$53),0)</f>
        <v>212693</v>
      </c>
      <c r="BN53" s="7">
        <f>ROUND(SUM(BH53:BI53)/SUM($BH$42:$BI$107)*(1000*irw_fw_harvest!$AI$53),0)</f>
        <v>219002</v>
      </c>
      <c r="BP53" s="12">
        <f t="shared" si="2"/>
        <v>244239</v>
      </c>
      <c r="BQ53" s="12">
        <f t="shared" si="2"/>
        <v>261660</v>
      </c>
    </row>
    <row r="54" spans="1:69" ht="19.5" x14ac:dyDescent="0.6">
      <c r="A54" t="s">
        <v>200</v>
      </c>
      <c r="B54" t="s">
        <v>169</v>
      </c>
      <c r="C54" t="s">
        <v>291</v>
      </c>
      <c r="D54" t="s">
        <v>427</v>
      </c>
      <c r="E54" t="s">
        <v>203</v>
      </c>
      <c r="F54" t="s">
        <v>207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29</v>
      </c>
      <c r="M54">
        <v>210</v>
      </c>
      <c r="N54">
        <v>29</v>
      </c>
      <c r="O54">
        <v>210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12</v>
      </c>
      <c r="AM54" t="s">
        <v>195</v>
      </c>
      <c r="AN54">
        <v>1717</v>
      </c>
      <c r="AY54">
        <v>66</v>
      </c>
      <c r="AZ54">
        <v>80</v>
      </c>
      <c r="BA54">
        <v>64</v>
      </c>
      <c r="BB54">
        <v>63</v>
      </c>
      <c r="BC54">
        <v>90</v>
      </c>
      <c r="BD54">
        <v>88</v>
      </c>
      <c r="BE54">
        <v>85</v>
      </c>
      <c r="BF54">
        <v>0</v>
      </c>
      <c r="BG54">
        <v>3</v>
      </c>
      <c r="BH54">
        <v>3</v>
      </c>
      <c r="BI54">
        <v>4</v>
      </c>
      <c r="BJ54" s="2">
        <f>ROUND(SUM(BH54:BI54)/SUM($BH$42:$BI$107)*(1000*irw_fw_harvest!$AH$23),0)</f>
        <v>2</v>
      </c>
      <c r="BK54" s="2">
        <f>ROUND(SUM(BH54:BI54)/SUM($BH$42:$BI$107)*(1000*irw_fw_harvest!$AI$23),0)</f>
        <v>2</v>
      </c>
      <c r="BM54" s="7">
        <f>ROUND(SUM(BH54:BI54)/SUM($BH$42:$BI$107)*(1000*irw_fw_harvest!$AH$53),0)</f>
        <v>11</v>
      </c>
      <c r="BN54" s="7">
        <f>ROUND(SUM(BH54:BI54)/SUM($BH$42:$BI$107)*(1000*irw_fw_harvest!$AI$53),0)</f>
        <v>11</v>
      </c>
      <c r="BP54" s="12">
        <f t="shared" si="2"/>
        <v>13</v>
      </c>
      <c r="BQ54" s="12">
        <f t="shared" si="2"/>
        <v>13</v>
      </c>
    </row>
    <row r="55" spans="1:69" ht="19.5" x14ac:dyDescent="0.6">
      <c r="A55" t="s">
        <v>200</v>
      </c>
      <c r="B55" t="s">
        <v>169</v>
      </c>
      <c r="C55" t="s">
        <v>291</v>
      </c>
      <c r="D55" t="s">
        <v>429</v>
      </c>
      <c r="E55" t="s">
        <v>203</v>
      </c>
      <c r="F55" t="s">
        <v>207</v>
      </c>
      <c r="G55" t="s">
        <v>174</v>
      </c>
      <c r="H55" t="s">
        <v>181</v>
      </c>
      <c r="I55">
        <v>1</v>
      </c>
      <c r="J55" t="s">
        <v>176</v>
      </c>
      <c r="K55" t="b">
        <v>0</v>
      </c>
      <c r="L55">
        <v>29</v>
      </c>
      <c r="M55">
        <v>210</v>
      </c>
      <c r="N55">
        <v>29</v>
      </c>
      <c r="O55">
        <v>210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12</v>
      </c>
      <c r="AM55" t="s">
        <v>195</v>
      </c>
      <c r="AN55">
        <v>1717</v>
      </c>
      <c r="AY55">
        <v>77</v>
      </c>
      <c r="AZ55">
        <v>99</v>
      </c>
      <c r="BA55">
        <v>84</v>
      </c>
      <c r="BB55">
        <v>83</v>
      </c>
      <c r="BC55">
        <v>111</v>
      </c>
      <c r="BD55">
        <v>109</v>
      </c>
      <c r="BE55">
        <v>109</v>
      </c>
      <c r="BF55">
        <v>30</v>
      </c>
      <c r="BG55">
        <v>165</v>
      </c>
      <c r="BH55">
        <v>171</v>
      </c>
      <c r="BI55">
        <v>147</v>
      </c>
      <c r="BJ55" s="2">
        <f>ROUND(SUM(BH55:BI55)/SUM($BH$42:$BI$107)*(1000*irw_fw_harvest!$AH$23),0)</f>
        <v>72</v>
      </c>
      <c r="BK55" s="2">
        <f>ROUND(SUM(BH55:BI55)/SUM($BH$42:$BI$107)*(1000*irw_fw_harvest!$AI$23),0)</f>
        <v>97</v>
      </c>
      <c r="BM55" s="7">
        <f>ROUND(SUM(BH55:BI55)/SUM($BH$42:$BI$107)*(1000*irw_fw_harvest!$AH$53),0)</f>
        <v>486</v>
      </c>
      <c r="BN55" s="7">
        <f>ROUND(SUM(BH55:BI55)/SUM($BH$42:$BI$107)*(1000*irw_fw_harvest!$AI$53),0)</f>
        <v>500</v>
      </c>
      <c r="BP55" s="12">
        <f t="shared" si="2"/>
        <v>558</v>
      </c>
      <c r="BQ55" s="12">
        <f t="shared" si="2"/>
        <v>597</v>
      </c>
    </row>
    <row r="56" spans="1:69" ht="19.5" x14ac:dyDescent="0.6">
      <c r="A56" t="s">
        <v>200</v>
      </c>
      <c r="B56" t="s">
        <v>169</v>
      </c>
      <c r="C56" t="s">
        <v>424</v>
      </c>
      <c r="D56" t="s">
        <v>423</v>
      </c>
      <c r="E56" t="s">
        <v>183</v>
      </c>
      <c r="F56" t="s">
        <v>207</v>
      </c>
      <c r="G56" t="s">
        <v>174</v>
      </c>
      <c r="H56" t="s">
        <v>181</v>
      </c>
      <c r="I56">
        <v>1</v>
      </c>
      <c r="J56" t="s">
        <v>176</v>
      </c>
      <c r="K56" t="b">
        <v>0</v>
      </c>
      <c r="L56">
        <v>29</v>
      </c>
      <c r="M56">
        <v>210</v>
      </c>
      <c r="N56">
        <v>29</v>
      </c>
      <c r="O56">
        <v>210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12</v>
      </c>
      <c r="AM56" t="s">
        <v>195</v>
      </c>
      <c r="AN56">
        <v>1717</v>
      </c>
      <c r="AY56">
        <v>94441</v>
      </c>
      <c r="AZ56">
        <v>119260</v>
      </c>
      <c r="BA56">
        <v>101077</v>
      </c>
      <c r="BB56">
        <v>97250</v>
      </c>
      <c r="BC56">
        <v>135049</v>
      </c>
      <c r="BD56">
        <v>129219</v>
      </c>
      <c r="BE56">
        <v>129448</v>
      </c>
      <c r="BF56">
        <v>33803</v>
      </c>
      <c r="BG56">
        <v>185108</v>
      </c>
      <c r="BH56">
        <v>203140</v>
      </c>
      <c r="BI56">
        <v>184143</v>
      </c>
      <c r="BJ56" s="2">
        <f>ROUND(SUM(BH56:BI56)/SUM($BH$42:$BI$107)*(1000*irw_fw_harvest!$AH$23),0)</f>
        <v>87764</v>
      </c>
      <c r="BK56" s="2">
        <f>ROUND(SUM(BH56:BI56)/SUM($BH$42:$BI$107)*(1000*irw_fw_harvest!$AI$23),0)</f>
        <v>118679</v>
      </c>
      <c r="BM56" s="7">
        <f>ROUND(SUM(BH56:BI56)/SUM($BH$42:$BI$107)*(1000*irw_fw_harvest!$AH$53),0)</f>
        <v>591739</v>
      </c>
      <c r="BN56" s="7">
        <f>ROUND(SUM(BH56:BI56)/SUM($BH$42:$BI$107)*(1000*irw_fw_harvest!$AI$53),0)</f>
        <v>609291</v>
      </c>
      <c r="BP56" s="12">
        <f t="shared" si="2"/>
        <v>679503</v>
      </c>
      <c r="BQ56" s="12">
        <f t="shared" si="2"/>
        <v>727970</v>
      </c>
    </row>
    <row r="57" spans="1:69" ht="19.5" x14ac:dyDescent="0.6">
      <c r="A57" t="s">
        <v>200</v>
      </c>
      <c r="B57" t="s">
        <v>169</v>
      </c>
      <c r="C57" t="s">
        <v>424</v>
      </c>
      <c r="D57" t="s">
        <v>425</v>
      </c>
      <c r="E57" t="s">
        <v>183</v>
      </c>
      <c r="F57" t="s">
        <v>207</v>
      </c>
      <c r="G57" t="s">
        <v>174</v>
      </c>
      <c r="H57" t="s">
        <v>181</v>
      </c>
      <c r="I57">
        <v>1</v>
      </c>
      <c r="J57" t="s">
        <v>176</v>
      </c>
      <c r="K57" t="b">
        <v>0</v>
      </c>
      <c r="L57">
        <v>29</v>
      </c>
      <c r="M57">
        <v>210</v>
      </c>
      <c r="N57">
        <v>29</v>
      </c>
      <c r="O57">
        <v>210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12</v>
      </c>
      <c r="AM57" t="s">
        <v>195</v>
      </c>
      <c r="AN57">
        <v>1717</v>
      </c>
      <c r="AY57">
        <v>17002</v>
      </c>
      <c r="AZ57">
        <v>22129</v>
      </c>
      <c r="BA57">
        <v>15613</v>
      </c>
      <c r="BB57">
        <v>15533</v>
      </c>
      <c r="BC57">
        <v>21278</v>
      </c>
      <c r="BD57">
        <v>21185</v>
      </c>
      <c r="BE57">
        <v>23311</v>
      </c>
      <c r="BF57">
        <v>6862</v>
      </c>
      <c r="BG57">
        <v>32244</v>
      </c>
      <c r="BH57">
        <v>34188</v>
      </c>
      <c r="BI57">
        <v>31680</v>
      </c>
      <c r="BJ57" s="2">
        <f>ROUND(SUM(BH57:BI57)/SUM($BH$42:$BI$107)*(1000*irw_fw_harvest!$AH$23),0)</f>
        <v>14927</v>
      </c>
      <c r="BK57" s="2">
        <f>ROUND(SUM(BH57:BI57)/SUM($BH$42:$BI$107)*(1000*irw_fw_harvest!$AI$23),0)</f>
        <v>20185</v>
      </c>
      <c r="BM57" s="7">
        <f>ROUND(SUM(BH57:BI57)/SUM($BH$42:$BI$107)*(1000*irw_fw_harvest!$AH$53),0)</f>
        <v>100641</v>
      </c>
      <c r="BN57" s="7">
        <f>ROUND(SUM(BH57:BI57)/SUM($BH$42:$BI$107)*(1000*irw_fw_harvest!$AI$53),0)</f>
        <v>103626</v>
      </c>
      <c r="BP57" s="12">
        <f t="shared" si="2"/>
        <v>115568</v>
      </c>
      <c r="BQ57" s="12">
        <f t="shared" si="2"/>
        <v>123811</v>
      </c>
    </row>
    <row r="58" spans="1:69" ht="19.5" x14ac:dyDescent="0.6">
      <c r="A58" t="s">
        <v>200</v>
      </c>
      <c r="B58" t="s">
        <v>169</v>
      </c>
      <c r="C58" t="s">
        <v>424</v>
      </c>
      <c r="D58" t="s">
        <v>427</v>
      </c>
      <c r="E58" t="s">
        <v>183</v>
      </c>
      <c r="F58" t="s">
        <v>207</v>
      </c>
      <c r="G58" t="s">
        <v>174</v>
      </c>
      <c r="H58" t="s">
        <v>181</v>
      </c>
      <c r="I58">
        <v>1</v>
      </c>
      <c r="J58" t="s">
        <v>176</v>
      </c>
      <c r="K58" t="b">
        <v>0</v>
      </c>
      <c r="L58">
        <v>29</v>
      </c>
      <c r="M58">
        <v>210</v>
      </c>
      <c r="N58">
        <v>29</v>
      </c>
      <c r="O58">
        <v>210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12</v>
      </c>
      <c r="AM58" t="s">
        <v>195</v>
      </c>
      <c r="AN58">
        <v>1717</v>
      </c>
      <c r="AY58">
        <v>6363</v>
      </c>
      <c r="AZ58">
        <v>7328</v>
      </c>
      <c r="BA58">
        <v>5385</v>
      </c>
      <c r="BB58">
        <v>5223</v>
      </c>
      <c r="BC58">
        <v>7664</v>
      </c>
      <c r="BD58">
        <v>8134</v>
      </c>
      <c r="BE58">
        <v>8251</v>
      </c>
      <c r="BF58">
        <v>0</v>
      </c>
      <c r="BG58">
        <v>0</v>
      </c>
      <c r="BH58">
        <v>0</v>
      </c>
      <c r="BI58">
        <v>0</v>
      </c>
      <c r="BJ58" s="2">
        <f>ROUND(SUM(BH58:BI58)/SUM($BH$42:$BI$107)*(1000*irw_fw_harvest!$AH$23),0)</f>
        <v>0</v>
      </c>
      <c r="BK58" s="2">
        <f>ROUND(SUM(BH58:BI58)/SUM($BH$42:$BI$107)*(1000*irw_fw_harvest!$AI$23),0)</f>
        <v>0</v>
      </c>
      <c r="BM58" s="7">
        <f>ROUND(SUM(BH58:BI58)/SUM($BH$42:$BI$107)*(1000*irw_fw_harvest!$AH$53),0)</f>
        <v>0</v>
      </c>
      <c r="BN58" s="7">
        <f>ROUND(SUM(BH58:BI58)/SUM($BH$42:$BI$107)*(1000*irw_fw_harvest!$AI$53),0)</f>
        <v>0</v>
      </c>
      <c r="BP58" s="12">
        <f t="shared" si="2"/>
        <v>0</v>
      </c>
      <c r="BQ58" s="12">
        <f t="shared" si="2"/>
        <v>0</v>
      </c>
    </row>
    <row r="59" spans="1:69" ht="19.5" x14ac:dyDescent="0.6">
      <c r="A59" t="s">
        <v>200</v>
      </c>
      <c r="B59" t="s">
        <v>169</v>
      </c>
      <c r="C59" t="s">
        <v>424</v>
      </c>
      <c r="D59" t="s">
        <v>428</v>
      </c>
      <c r="E59" t="s">
        <v>183</v>
      </c>
      <c r="F59" t="s">
        <v>207</v>
      </c>
      <c r="G59" t="s">
        <v>174</v>
      </c>
      <c r="H59" t="s">
        <v>181</v>
      </c>
      <c r="I59">
        <v>1</v>
      </c>
      <c r="J59" t="s">
        <v>176</v>
      </c>
      <c r="K59" t="b">
        <v>0</v>
      </c>
      <c r="L59">
        <v>29</v>
      </c>
      <c r="M59">
        <v>210</v>
      </c>
      <c r="N59">
        <v>29</v>
      </c>
      <c r="O59">
        <v>210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12</v>
      </c>
      <c r="AM59" t="s">
        <v>195</v>
      </c>
      <c r="AN59">
        <v>1717</v>
      </c>
      <c r="AY59">
        <v>7307</v>
      </c>
      <c r="AZ59">
        <v>9484</v>
      </c>
      <c r="BA59">
        <v>8238</v>
      </c>
      <c r="BB59">
        <v>8281</v>
      </c>
      <c r="BC59">
        <v>11123</v>
      </c>
      <c r="BD59">
        <v>10947</v>
      </c>
      <c r="BE59">
        <v>10951</v>
      </c>
      <c r="BF59">
        <v>2984</v>
      </c>
      <c r="BG59">
        <v>16611</v>
      </c>
      <c r="BH59">
        <v>17409</v>
      </c>
      <c r="BI59">
        <v>15141</v>
      </c>
      <c r="BJ59" s="2">
        <f>ROUND(SUM(BH59:BI59)/SUM($BH$42:$BI$107)*(1000*irw_fw_harvest!$AH$23),0)</f>
        <v>7376</v>
      </c>
      <c r="BK59" s="2">
        <f>ROUND(SUM(BH59:BI59)/SUM($BH$42:$BI$107)*(1000*irw_fw_harvest!$AI$23),0)</f>
        <v>9975</v>
      </c>
      <c r="BM59" s="7">
        <f>ROUND(SUM(BH59:BI59)/SUM($BH$42:$BI$107)*(1000*irw_fw_harvest!$AH$53),0)</f>
        <v>49734</v>
      </c>
      <c r="BN59" s="7">
        <f>ROUND(SUM(BH59:BI59)/SUM($BH$42:$BI$107)*(1000*irw_fw_harvest!$AI$53),0)</f>
        <v>51209</v>
      </c>
      <c r="BP59" s="12">
        <f t="shared" si="2"/>
        <v>57110</v>
      </c>
      <c r="BQ59" s="12">
        <f t="shared" si="2"/>
        <v>61184</v>
      </c>
    </row>
    <row r="60" spans="1:69" ht="19.5" x14ac:dyDescent="0.6">
      <c r="A60" t="s">
        <v>200</v>
      </c>
      <c r="B60" t="s">
        <v>169</v>
      </c>
      <c r="C60" t="s">
        <v>424</v>
      </c>
      <c r="D60" t="s">
        <v>429</v>
      </c>
      <c r="E60" t="s">
        <v>183</v>
      </c>
      <c r="F60" t="s">
        <v>207</v>
      </c>
      <c r="G60" t="s">
        <v>174</v>
      </c>
      <c r="H60" t="s">
        <v>181</v>
      </c>
      <c r="I60">
        <v>1</v>
      </c>
      <c r="J60" t="s">
        <v>176</v>
      </c>
      <c r="K60" t="b">
        <v>0</v>
      </c>
      <c r="L60">
        <v>29</v>
      </c>
      <c r="M60">
        <v>210</v>
      </c>
      <c r="N60">
        <v>29</v>
      </c>
      <c r="O60">
        <v>210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12</v>
      </c>
      <c r="AM60" t="s">
        <v>195</v>
      </c>
      <c r="AN60">
        <v>1717</v>
      </c>
      <c r="AY60">
        <v>114596</v>
      </c>
      <c r="AZ60">
        <v>149232</v>
      </c>
      <c r="BA60">
        <v>129717</v>
      </c>
      <c r="BB60">
        <v>129815</v>
      </c>
      <c r="BC60">
        <v>175808</v>
      </c>
      <c r="BD60">
        <v>175121</v>
      </c>
      <c r="BE60">
        <v>176995</v>
      </c>
      <c r="BF60">
        <v>48141</v>
      </c>
      <c r="BG60">
        <v>277997</v>
      </c>
      <c r="BH60">
        <v>288925</v>
      </c>
      <c r="BI60">
        <v>251281</v>
      </c>
      <c r="BJ60" s="2">
        <f>ROUND(SUM(BH60:BI60)/SUM($BH$42:$BI$107)*(1000*irw_fw_harvest!$AH$23),0)</f>
        <v>122418</v>
      </c>
      <c r="BK60" s="2">
        <f>ROUND(SUM(BH60:BI60)/SUM($BH$42:$BI$107)*(1000*irw_fw_harvest!$AI$23),0)</f>
        <v>165541</v>
      </c>
      <c r="BM60" s="7">
        <f>ROUND(SUM(BH60:BI60)/SUM($BH$42:$BI$107)*(1000*irw_fw_harvest!$AH$53),0)</f>
        <v>825394</v>
      </c>
      <c r="BN60" s="7">
        <f>ROUND(SUM(BH60:BI60)/SUM($BH$42:$BI$107)*(1000*irw_fw_harvest!$AI$53),0)</f>
        <v>849876</v>
      </c>
      <c r="BP60" s="12">
        <f t="shared" si="2"/>
        <v>947812</v>
      </c>
      <c r="BQ60" s="12">
        <f t="shared" si="2"/>
        <v>1015417</v>
      </c>
    </row>
    <row r="61" spans="1:69" ht="19.5" x14ac:dyDescent="0.6">
      <c r="A61" t="s">
        <v>200</v>
      </c>
      <c r="B61" t="s">
        <v>169</v>
      </c>
      <c r="C61" t="s">
        <v>209</v>
      </c>
      <c r="D61" t="s">
        <v>423</v>
      </c>
      <c r="E61" t="s">
        <v>203</v>
      </c>
      <c r="F61" t="s">
        <v>207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29</v>
      </c>
      <c r="M61">
        <v>210</v>
      </c>
      <c r="N61">
        <v>29</v>
      </c>
      <c r="O61">
        <v>210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12</v>
      </c>
      <c r="AM61" t="s">
        <v>195</v>
      </c>
      <c r="AN61">
        <v>1717</v>
      </c>
      <c r="AY61">
        <v>138570</v>
      </c>
      <c r="AZ61">
        <v>179831</v>
      </c>
      <c r="BA61">
        <v>154732</v>
      </c>
      <c r="BB61">
        <v>149241</v>
      </c>
      <c r="BC61">
        <v>204420</v>
      </c>
      <c r="BD61">
        <v>200287</v>
      </c>
      <c r="BE61">
        <v>195076</v>
      </c>
      <c r="BF61">
        <v>53403</v>
      </c>
      <c r="BG61">
        <v>305215</v>
      </c>
      <c r="BH61">
        <v>322326</v>
      </c>
      <c r="BI61">
        <v>285042</v>
      </c>
      <c r="BJ61" s="2">
        <f>ROUND(SUM(BH61:BI61)/SUM($BH$42:$BI$107)*(1000*irw_fw_harvest!$AH$23),0)</f>
        <v>137638</v>
      </c>
      <c r="BK61" s="2">
        <f>ROUND(SUM(BH61:BI61)/SUM($BH$42:$BI$107)*(1000*irw_fw_harvest!$AI$23),0)</f>
        <v>186122</v>
      </c>
      <c r="BM61" s="7">
        <f>ROUND(SUM(BH61:BI61)/SUM($BH$42:$BI$107)*(1000*irw_fw_harvest!$AH$53),0)</f>
        <v>928012</v>
      </c>
      <c r="BN61" s="7">
        <f>ROUND(SUM(BH61:BI61)/SUM($BH$42:$BI$107)*(1000*irw_fw_harvest!$AI$53),0)</f>
        <v>955538</v>
      </c>
      <c r="BP61" s="12">
        <f t="shared" si="2"/>
        <v>1065650</v>
      </c>
      <c r="BQ61" s="12">
        <f t="shared" si="2"/>
        <v>1141660</v>
      </c>
    </row>
    <row r="62" spans="1:69" ht="19.5" x14ac:dyDescent="0.6">
      <c r="A62" t="s">
        <v>200</v>
      </c>
      <c r="B62" t="s">
        <v>169</v>
      </c>
      <c r="C62" t="s">
        <v>209</v>
      </c>
      <c r="D62" t="s">
        <v>425</v>
      </c>
      <c r="E62" t="s">
        <v>203</v>
      </c>
      <c r="F62" t="s">
        <v>207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29</v>
      </c>
      <c r="M62">
        <v>210</v>
      </c>
      <c r="N62">
        <v>29</v>
      </c>
      <c r="O62">
        <v>210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12</v>
      </c>
      <c r="AM62" t="s">
        <v>195</v>
      </c>
      <c r="AN62">
        <v>1717</v>
      </c>
      <c r="AY62">
        <v>8012</v>
      </c>
      <c r="AZ62">
        <v>10392</v>
      </c>
      <c r="BA62">
        <v>8684</v>
      </c>
      <c r="BB62">
        <v>8710</v>
      </c>
      <c r="BC62">
        <v>11748</v>
      </c>
      <c r="BD62">
        <v>11680</v>
      </c>
      <c r="BE62">
        <v>11671</v>
      </c>
      <c r="BF62">
        <v>3241</v>
      </c>
      <c r="BG62">
        <v>17340</v>
      </c>
      <c r="BH62">
        <v>18171</v>
      </c>
      <c r="BI62">
        <v>15569</v>
      </c>
      <c r="BJ62" s="2">
        <f>ROUND(SUM(BH62:BI62)/SUM($BH$42:$BI$107)*(1000*irw_fw_harvest!$AH$23),0)</f>
        <v>7646</v>
      </c>
      <c r="BK62" s="2">
        <f>ROUND(SUM(BH62:BI62)/SUM($BH$42:$BI$107)*(1000*irw_fw_harvest!$AI$23),0)</f>
        <v>10339</v>
      </c>
      <c r="BM62" s="7">
        <f>ROUND(SUM(BH62:BI62)/SUM($BH$42:$BI$107)*(1000*irw_fw_harvest!$AH$53),0)</f>
        <v>51552</v>
      </c>
      <c r="BN62" s="7">
        <f>ROUND(SUM(BH62:BI62)/SUM($BH$42:$BI$107)*(1000*irw_fw_harvest!$AI$53),0)</f>
        <v>53081</v>
      </c>
      <c r="BP62" s="12">
        <f t="shared" si="2"/>
        <v>59198</v>
      </c>
      <c r="BQ62" s="12">
        <f t="shared" si="2"/>
        <v>63420</v>
      </c>
    </row>
    <row r="63" spans="1:69" ht="19.5" x14ac:dyDescent="0.6">
      <c r="A63" t="s">
        <v>200</v>
      </c>
      <c r="B63" t="s">
        <v>169</v>
      </c>
      <c r="C63" t="s">
        <v>209</v>
      </c>
      <c r="D63" t="s">
        <v>427</v>
      </c>
      <c r="E63" t="s">
        <v>203</v>
      </c>
      <c r="F63" t="s">
        <v>207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29</v>
      </c>
      <c r="M63">
        <v>210</v>
      </c>
      <c r="N63">
        <v>29</v>
      </c>
      <c r="O63">
        <v>210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12</v>
      </c>
      <c r="AM63" t="s">
        <v>195</v>
      </c>
      <c r="AN63">
        <v>1717</v>
      </c>
      <c r="AY63">
        <v>4965</v>
      </c>
      <c r="AZ63">
        <v>6286</v>
      </c>
      <c r="BA63">
        <v>5209</v>
      </c>
      <c r="BB63">
        <v>4844</v>
      </c>
      <c r="BC63">
        <v>6667</v>
      </c>
      <c r="BD63">
        <v>6621</v>
      </c>
      <c r="BE63">
        <v>6407</v>
      </c>
      <c r="BF63">
        <v>62</v>
      </c>
      <c r="BG63">
        <v>283</v>
      </c>
      <c r="BH63">
        <v>303</v>
      </c>
      <c r="BI63">
        <v>268</v>
      </c>
      <c r="BJ63" s="2">
        <f>ROUND(SUM(BH63:BI63)/SUM($BH$42:$BI$107)*(1000*irw_fw_harvest!$AH$23),0)</f>
        <v>129</v>
      </c>
      <c r="BK63" s="2">
        <f>ROUND(SUM(BH63:BI63)/SUM($BH$42:$BI$107)*(1000*irw_fw_harvest!$AI$23),0)</f>
        <v>175</v>
      </c>
      <c r="BM63" s="7">
        <f>ROUND(SUM(BH63:BI63)/SUM($BH$42:$BI$107)*(1000*irw_fw_harvest!$AH$53),0)</f>
        <v>872</v>
      </c>
      <c r="BN63" s="7">
        <f>ROUND(SUM(BH63:BI63)/SUM($BH$42:$BI$107)*(1000*irw_fw_harvest!$AI$53),0)</f>
        <v>898</v>
      </c>
      <c r="BP63" s="12">
        <f t="shared" si="2"/>
        <v>1001</v>
      </c>
      <c r="BQ63" s="12">
        <f t="shared" si="2"/>
        <v>1073</v>
      </c>
    </row>
    <row r="64" spans="1:69" ht="19.5" x14ac:dyDescent="0.6">
      <c r="A64" t="s">
        <v>200</v>
      </c>
      <c r="B64" t="s">
        <v>169</v>
      </c>
      <c r="C64" t="s">
        <v>209</v>
      </c>
      <c r="D64" t="s">
        <v>428</v>
      </c>
      <c r="E64" t="s">
        <v>203</v>
      </c>
      <c r="F64" t="s">
        <v>207</v>
      </c>
      <c r="G64" t="s">
        <v>174</v>
      </c>
      <c r="H64" t="s">
        <v>181</v>
      </c>
      <c r="I64">
        <v>1</v>
      </c>
      <c r="J64" t="s">
        <v>176</v>
      </c>
      <c r="K64" t="b">
        <v>0</v>
      </c>
      <c r="L64">
        <v>29</v>
      </c>
      <c r="M64">
        <v>210</v>
      </c>
      <c r="N64">
        <v>29</v>
      </c>
      <c r="O64">
        <v>210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12</v>
      </c>
      <c r="AM64" t="s">
        <v>195</v>
      </c>
      <c r="AN64">
        <v>1717</v>
      </c>
      <c r="AY64">
        <v>6461</v>
      </c>
      <c r="AZ64">
        <v>8375</v>
      </c>
      <c r="BA64">
        <v>7256</v>
      </c>
      <c r="BB64">
        <v>7248</v>
      </c>
      <c r="BC64">
        <v>9774</v>
      </c>
      <c r="BD64">
        <v>9710</v>
      </c>
      <c r="BE64">
        <v>9749</v>
      </c>
      <c r="BF64">
        <v>2646</v>
      </c>
      <c r="BG64">
        <v>15061</v>
      </c>
      <c r="BH64">
        <v>15697</v>
      </c>
      <c r="BI64">
        <v>13649</v>
      </c>
      <c r="BJ64" s="2">
        <f>ROUND(SUM(BH64:BI64)/SUM($BH$42:$BI$107)*(1000*irw_fw_harvest!$AH$23),0)</f>
        <v>6650</v>
      </c>
      <c r="BK64" s="2">
        <f>ROUND(SUM(BH64:BI64)/SUM($BH$42:$BI$107)*(1000*irw_fw_harvest!$AI$23),0)</f>
        <v>8993</v>
      </c>
      <c r="BM64" s="7">
        <f>ROUND(SUM(BH64:BI64)/SUM($BH$42:$BI$107)*(1000*irw_fw_harvest!$AH$53),0)</f>
        <v>44838</v>
      </c>
      <c r="BN64" s="7">
        <f>ROUND(SUM(BH64:BI64)/SUM($BH$42:$BI$107)*(1000*irw_fw_harvest!$AI$53),0)</f>
        <v>46168</v>
      </c>
      <c r="BP64" s="12">
        <f t="shared" si="2"/>
        <v>51488</v>
      </c>
      <c r="BQ64" s="12">
        <f t="shared" si="2"/>
        <v>55161</v>
      </c>
    </row>
    <row r="65" spans="1:69" ht="19.5" x14ac:dyDescent="0.6">
      <c r="A65" t="s">
        <v>200</v>
      </c>
      <c r="B65" t="s">
        <v>169</v>
      </c>
      <c r="C65" t="s">
        <v>209</v>
      </c>
      <c r="D65" t="s">
        <v>429</v>
      </c>
      <c r="E65" t="s">
        <v>203</v>
      </c>
      <c r="F65" t="s">
        <v>207</v>
      </c>
      <c r="G65" t="s">
        <v>174</v>
      </c>
      <c r="H65" t="s">
        <v>181</v>
      </c>
      <c r="I65">
        <v>1</v>
      </c>
      <c r="J65" t="s">
        <v>176</v>
      </c>
      <c r="K65" t="b">
        <v>0</v>
      </c>
      <c r="L65">
        <v>29</v>
      </c>
      <c r="M65">
        <v>210</v>
      </c>
      <c r="N65">
        <v>29</v>
      </c>
      <c r="O65">
        <v>210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12</v>
      </c>
      <c r="AM65" t="s">
        <v>195</v>
      </c>
      <c r="AN65">
        <v>1717</v>
      </c>
      <c r="AY65">
        <v>10669</v>
      </c>
      <c r="AZ65">
        <v>13848</v>
      </c>
      <c r="BA65">
        <v>11979</v>
      </c>
      <c r="BB65">
        <v>12003</v>
      </c>
      <c r="BC65">
        <v>16184</v>
      </c>
      <c r="BD65">
        <v>16085</v>
      </c>
      <c r="BE65">
        <v>16222</v>
      </c>
      <c r="BF65">
        <v>4397</v>
      </c>
      <c r="BG65">
        <v>25196</v>
      </c>
      <c r="BH65">
        <v>26265</v>
      </c>
      <c r="BI65">
        <v>22763</v>
      </c>
      <c r="BJ65" s="2">
        <f>ROUND(SUM(BH65:BI65)/SUM($BH$42:$BI$107)*(1000*irw_fw_harvest!$AH$23),0)</f>
        <v>11110</v>
      </c>
      <c r="BK65" s="2">
        <f>ROUND(SUM(BH65:BI65)/SUM($BH$42:$BI$107)*(1000*irw_fw_harvest!$AI$23),0)</f>
        <v>15024</v>
      </c>
      <c r="BM65" s="7">
        <f>ROUND(SUM(BH65:BI65)/SUM($BH$42:$BI$107)*(1000*irw_fw_harvest!$AH$53),0)</f>
        <v>74911</v>
      </c>
      <c r="BN65" s="7">
        <f>ROUND(SUM(BH65:BI65)/SUM($BH$42:$BI$107)*(1000*irw_fw_harvest!$AI$53),0)</f>
        <v>77133</v>
      </c>
      <c r="BP65" s="12">
        <f t="shared" si="2"/>
        <v>86021</v>
      </c>
      <c r="BQ65" s="12">
        <f t="shared" si="2"/>
        <v>92157</v>
      </c>
    </row>
    <row r="66" spans="1:69" ht="19.5" x14ac:dyDescent="0.6">
      <c r="A66" t="s">
        <v>200</v>
      </c>
      <c r="B66" t="s">
        <v>169</v>
      </c>
      <c r="C66" t="s">
        <v>196</v>
      </c>
      <c r="D66" t="s">
        <v>423</v>
      </c>
      <c r="E66" t="s">
        <v>203</v>
      </c>
      <c r="F66" t="s">
        <v>207</v>
      </c>
      <c r="G66" t="s">
        <v>174</v>
      </c>
      <c r="H66" t="s">
        <v>175</v>
      </c>
      <c r="I66">
        <v>1</v>
      </c>
      <c r="J66" t="s">
        <v>176</v>
      </c>
      <c r="K66" t="b">
        <v>0</v>
      </c>
      <c r="L66">
        <v>29</v>
      </c>
      <c r="M66">
        <v>210</v>
      </c>
      <c r="N66">
        <v>29</v>
      </c>
      <c r="O66">
        <v>210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12</v>
      </c>
      <c r="AM66" t="s">
        <v>195</v>
      </c>
      <c r="AN66">
        <v>1818</v>
      </c>
      <c r="AY66">
        <v>22210</v>
      </c>
      <c r="AZ66">
        <v>28237</v>
      </c>
      <c r="BA66">
        <v>24310</v>
      </c>
      <c r="BB66">
        <v>24035</v>
      </c>
      <c r="BC66">
        <v>33086</v>
      </c>
      <c r="BD66">
        <v>32947</v>
      </c>
      <c r="BE66">
        <v>32321</v>
      </c>
      <c r="BF66">
        <v>8788</v>
      </c>
      <c r="BG66">
        <v>49585</v>
      </c>
      <c r="BH66">
        <v>52032</v>
      </c>
      <c r="BI66">
        <v>45881</v>
      </c>
      <c r="BJ66" s="2">
        <f>ROUND(SUM(BH66:BI66)/SUM($BH$42:$BI$107)*(1000*irw_fw_harvest!$AH$23),0)</f>
        <v>22188</v>
      </c>
      <c r="BK66" s="2">
        <f>ROUND(SUM(BH66:BI66)/SUM($BH$42:$BI$107)*(1000*irw_fw_harvest!$AI$23),0)</f>
        <v>30005</v>
      </c>
      <c r="BM66" s="7">
        <f>ROUND(SUM(BH66:BI66)/SUM($BH$42:$BI$107)*(1000*irw_fw_harvest!$AH$53),0)</f>
        <v>149604</v>
      </c>
      <c r="BN66" s="7">
        <f>ROUND(SUM(BH66:BI66)/SUM($BH$42:$BI$107)*(1000*irw_fw_harvest!$AI$53),0)</f>
        <v>154041</v>
      </c>
      <c r="BP66" s="12">
        <f t="shared" si="2"/>
        <v>171792</v>
      </c>
      <c r="BQ66" s="12">
        <f t="shared" si="2"/>
        <v>184046</v>
      </c>
    </row>
    <row r="67" spans="1:69" ht="19.5" x14ac:dyDescent="0.6">
      <c r="A67" t="s">
        <v>200</v>
      </c>
      <c r="B67" t="s">
        <v>169</v>
      </c>
      <c r="C67" t="s">
        <v>196</v>
      </c>
      <c r="D67" t="s">
        <v>425</v>
      </c>
      <c r="E67" t="s">
        <v>203</v>
      </c>
      <c r="F67" t="s">
        <v>207</v>
      </c>
      <c r="G67" t="s">
        <v>174</v>
      </c>
      <c r="H67" t="s">
        <v>175</v>
      </c>
      <c r="I67">
        <v>1</v>
      </c>
      <c r="J67" t="s">
        <v>176</v>
      </c>
      <c r="K67" t="b">
        <v>0</v>
      </c>
      <c r="L67">
        <v>29</v>
      </c>
      <c r="M67">
        <v>210</v>
      </c>
      <c r="N67">
        <v>29</v>
      </c>
      <c r="O67">
        <v>210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12</v>
      </c>
      <c r="AM67" t="s">
        <v>195</v>
      </c>
      <c r="AN67">
        <v>1818</v>
      </c>
      <c r="AY67">
        <v>59</v>
      </c>
      <c r="AZ67">
        <v>76</v>
      </c>
      <c r="BA67">
        <v>66</v>
      </c>
      <c r="BB67">
        <v>66</v>
      </c>
      <c r="BC67">
        <v>89</v>
      </c>
      <c r="BD67">
        <v>89</v>
      </c>
      <c r="BE67">
        <v>90</v>
      </c>
      <c r="BF67">
        <v>25</v>
      </c>
      <c r="BG67">
        <v>140</v>
      </c>
      <c r="BH67">
        <v>147</v>
      </c>
      <c r="BI67">
        <v>127</v>
      </c>
      <c r="BJ67" s="2">
        <f>ROUND(SUM(BH67:BI67)/SUM($BH$42:$BI$107)*(1000*irw_fw_harvest!$AH$23),0)</f>
        <v>62</v>
      </c>
      <c r="BK67" s="2">
        <f>ROUND(SUM(BH67:BI67)/SUM($BH$42:$BI$107)*(1000*irw_fw_harvest!$AI$23),0)</f>
        <v>84</v>
      </c>
      <c r="BM67" s="7">
        <f>ROUND(SUM(BH67:BI67)/SUM($BH$42:$BI$107)*(1000*irw_fw_harvest!$AH$53),0)</f>
        <v>419</v>
      </c>
      <c r="BN67" s="7">
        <f>ROUND(SUM(BH67:BI67)/SUM($BH$42:$BI$107)*(1000*irw_fw_harvest!$AI$53),0)</f>
        <v>431</v>
      </c>
      <c r="BP67" s="12">
        <f t="shared" ref="BP67:BQ130" si="3">BJ67+BM67</f>
        <v>481</v>
      </c>
      <c r="BQ67" s="12">
        <f t="shared" si="3"/>
        <v>515</v>
      </c>
    </row>
    <row r="68" spans="1:69" ht="19.5" x14ac:dyDescent="0.6">
      <c r="A68" t="s">
        <v>200</v>
      </c>
      <c r="B68" t="s">
        <v>169</v>
      </c>
      <c r="C68" t="s">
        <v>196</v>
      </c>
      <c r="D68" t="s">
        <v>427</v>
      </c>
      <c r="E68" t="s">
        <v>203</v>
      </c>
      <c r="F68" t="s">
        <v>207</v>
      </c>
      <c r="G68" t="s">
        <v>174</v>
      </c>
      <c r="H68" t="s">
        <v>175</v>
      </c>
      <c r="I68">
        <v>1</v>
      </c>
      <c r="J68" t="s">
        <v>176</v>
      </c>
      <c r="K68" t="b">
        <v>0</v>
      </c>
      <c r="L68">
        <v>29</v>
      </c>
      <c r="M68">
        <v>210</v>
      </c>
      <c r="N68">
        <v>29</v>
      </c>
      <c r="O68">
        <v>210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12</v>
      </c>
      <c r="AM68" t="s">
        <v>195</v>
      </c>
      <c r="AN68">
        <v>1818</v>
      </c>
      <c r="AY68">
        <v>2432</v>
      </c>
      <c r="AZ68">
        <v>3081</v>
      </c>
      <c r="BA68">
        <v>2446</v>
      </c>
      <c r="BB68">
        <v>2189</v>
      </c>
      <c r="BC68">
        <v>2970</v>
      </c>
      <c r="BD68">
        <v>2772</v>
      </c>
      <c r="BE68">
        <v>3016</v>
      </c>
      <c r="BF68">
        <v>16</v>
      </c>
      <c r="BG68">
        <v>159</v>
      </c>
      <c r="BH68">
        <v>167</v>
      </c>
      <c r="BI68">
        <v>144</v>
      </c>
      <c r="BJ68" s="2">
        <f>ROUND(SUM(BH68:BI68)/SUM($BH$42:$BI$107)*(1000*irw_fw_harvest!$AH$23),0)</f>
        <v>70</v>
      </c>
      <c r="BK68" s="2">
        <f>ROUND(SUM(BH68:BI68)/SUM($BH$42:$BI$107)*(1000*irw_fw_harvest!$AI$23),0)</f>
        <v>95</v>
      </c>
      <c r="BM68" s="7">
        <f>ROUND(SUM(BH68:BI68)/SUM($BH$42:$BI$107)*(1000*irw_fw_harvest!$AH$53),0)</f>
        <v>475</v>
      </c>
      <c r="BN68" s="7">
        <f>ROUND(SUM(BH68:BI68)/SUM($BH$42:$BI$107)*(1000*irw_fw_harvest!$AI$53),0)</f>
        <v>489</v>
      </c>
      <c r="BP68" s="12">
        <f t="shared" si="3"/>
        <v>545</v>
      </c>
      <c r="BQ68" s="12">
        <f t="shared" si="3"/>
        <v>584</v>
      </c>
    </row>
    <row r="69" spans="1:69" ht="19.5" x14ac:dyDescent="0.6">
      <c r="A69" t="s">
        <v>200</v>
      </c>
      <c r="B69" t="s">
        <v>169</v>
      </c>
      <c r="C69" t="s">
        <v>196</v>
      </c>
      <c r="D69" t="s">
        <v>428</v>
      </c>
      <c r="E69" t="s">
        <v>203</v>
      </c>
      <c r="F69" t="s">
        <v>207</v>
      </c>
      <c r="G69" t="s">
        <v>174</v>
      </c>
      <c r="H69" t="s">
        <v>175</v>
      </c>
      <c r="I69">
        <v>1</v>
      </c>
      <c r="J69" t="s">
        <v>176</v>
      </c>
      <c r="K69" t="b">
        <v>0</v>
      </c>
      <c r="L69">
        <v>29</v>
      </c>
      <c r="M69">
        <v>210</v>
      </c>
      <c r="N69">
        <v>29</v>
      </c>
      <c r="O69">
        <v>210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12</v>
      </c>
      <c r="AM69" t="s">
        <v>195</v>
      </c>
      <c r="AN69">
        <v>1818</v>
      </c>
      <c r="AY69">
        <v>1107</v>
      </c>
      <c r="AZ69">
        <v>1436</v>
      </c>
      <c r="BA69">
        <v>1241</v>
      </c>
      <c r="BB69">
        <v>1241</v>
      </c>
      <c r="BC69">
        <v>1680</v>
      </c>
      <c r="BD69">
        <v>1671</v>
      </c>
      <c r="BE69">
        <v>1685</v>
      </c>
      <c r="BF69">
        <v>460</v>
      </c>
      <c r="BG69">
        <v>2607</v>
      </c>
      <c r="BH69">
        <v>2725</v>
      </c>
      <c r="BI69">
        <v>2367</v>
      </c>
      <c r="BJ69" s="2">
        <f>ROUND(SUM(BH69:BI69)/SUM($BH$42:$BI$107)*(1000*irw_fw_harvest!$AH$23),0)</f>
        <v>1154</v>
      </c>
      <c r="BK69" s="2">
        <f>ROUND(SUM(BH69:BI69)/SUM($BH$42:$BI$107)*(1000*irw_fw_harvest!$AI$23),0)</f>
        <v>1560</v>
      </c>
      <c r="BM69" s="7">
        <f>ROUND(SUM(BH69:BI69)/SUM($BH$42:$BI$107)*(1000*irw_fw_harvest!$AH$53),0)</f>
        <v>7780</v>
      </c>
      <c r="BN69" s="7">
        <f>ROUND(SUM(BH69:BI69)/SUM($BH$42:$BI$107)*(1000*irw_fw_harvest!$AI$53),0)</f>
        <v>8011</v>
      </c>
      <c r="BP69" s="12">
        <f t="shared" si="3"/>
        <v>8934</v>
      </c>
      <c r="BQ69" s="12">
        <f t="shared" si="3"/>
        <v>9571</v>
      </c>
    </row>
    <row r="70" spans="1:69" ht="19.5" x14ac:dyDescent="0.6">
      <c r="A70" t="s">
        <v>200</v>
      </c>
      <c r="B70" t="s">
        <v>169</v>
      </c>
      <c r="C70" t="s">
        <v>196</v>
      </c>
      <c r="D70" t="s">
        <v>429</v>
      </c>
      <c r="E70" t="s">
        <v>203</v>
      </c>
      <c r="F70" t="s">
        <v>207</v>
      </c>
      <c r="G70" t="s">
        <v>174</v>
      </c>
      <c r="H70" t="s">
        <v>175</v>
      </c>
      <c r="I70">
        <v>1</v>
      </c>
      <c r="J70" t="s">
        <v>176</v>
      </c>
      <c r="K70" t="b">
        <v>0</v>
      </c>
      <c r="L70">
        <v>29</v>
      </c>
      <c r="M70">
        <v>210</v>
      </c>
      <c r="N70">
        <v>29</v>
      </c>
      <c r="O70">
        <v>210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12</v>
      </c>
      <c r="AM70" t="s">
        <v>195</v>
      </c>
      <c r="AN70">
        <v>1818</v>
      </c>
      <c r="AY70">
        <v>88</v>
      </c>
      <c r="AZ70">
        <v>114</v>
      </c>
      <c r="BA70">
        <v>99</v>
      </c>
      <c r="BB70">
        <v>99</v>
      </c>
      <c r="BC70">
        <v>133</v>
      </c>
      <c r="BD70">
        <v>133</v>
      </c>
      <c r="BE70">
        <v>134</v>
      </c>
      <c r="BF70">
        <v>37</v>
      </c>
      <c r="BG70">
        <v>209</v>
      </c>
      <c r="BH70">
        <v>219</v>
      </c>
      <c r="BI70">
        <v>190</v>
      </c>
      <c r="BJ70" s="2">
        <f>ROUND(SUM(BH70:BI70)/SUM($BH$42:$BI$107)*(1000*irw_fw_harvest!$AH$23),0)</f>
        <v>93</v>
      </c>
      <c r="BK70" s="2">
        <f>ROUND(SUM(BH70:BI70)/SUM($BH$42:$BI$107)*(1000*irw_fw_harvest!$AI$23),0)</f>
        <v>125</v>
      </c>
      <c r="BM70" s="7">
        <f>ROUND(SUM(BH70:BI70)/SUM($BH$42:$BI$107)*(1000*irw_fw_harvest!$AH$53),0)</f>
        <v>625</v>
      </c>
      <c r="BN70" s="7">
        <f>ROUND(SUM(BH70:BI70)/SUM($BH$42:$BI$107)*(1000*irw_fw_harvest!$AI$53),0)</f>
        <v>643</v>
      </c>
      <c r="BP70" s="12">
        <f t="shared" si="3"/>
        <v>718</v>
      </c>
      <c r="BQ70" s="12">
        <f t="shared" si="3"/>
        <v>768</v>
      </c>
    </row>
    <row r="71" spans="1:69" ht="19.5" x14ac:dyDescent="0.6">
      <c r="A71" t="s">
        <v>200</v>
      </c>
      <c r="B71" t="s">
        <v>169</v>
      </c>
      <c r="C71" t="s">
        <v>281</v>
      </c>
      <c r="D71" t="s">
        <v>423</v>
      </c>
      <c r="E71" t="s">
        <v>203</v>
      </c>
      <c r="F71" t="s">
        <v>173</v>
      </c>
      <c r="G71" t="s">
        <v>174</v>
      </c>
      <c r="H71" t="s">
        <v>175</v>
      </c>
      <c r="I71">
        <v>1</v>
      </c>
      <c r="J71" t="s">
        <v>176</v>
      </c>
      <c r="K71" t="b">
        <v>0</v>
      </c>
      <c r="L71">
        <v>15</v>
      </c>
      <c r="M71">
        <v>26</v>
      </c>
      <c r="N71">
        <v>15</v>
      </c>
      <c r="O71">
        <v>26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12</v>
      </c>
      <c r="AM71" t="s">
        <v>195</v>
      </c>
      <c r="AN71">
        <v>1616</v>
      </c>
      <c r="AY71">
        <v>32532</v>
      </c>
      <c r="AZ71">
        <v>38760</v>
      </c>
      <c r="BA71">
        <v>30491</v>
      </c>
      <c r="BB71">
        <v>27272</v>
      </c>
      <c r="BC71">
        <v>31886</v>
      </c>
      <c r="BD71">
        <v>25934</v>
      </c>
      <c r="BE71">
        <v>24643</v>
      </c>
      <c r="BF71">
        <v>8131</v>
      </c>
      <c r="BG71">
        <v>28414</v>
      </c>
      <c r="BH71">
        <v>28129</v>
      </c>
      <c r="BI71">
        <v>22224</v>
      </c>
      <c r="BJ71" s="2">
        <f>ROUND(SUM(BH71:BI71)/SUM($BH$42:$BI$107)*(1000*irw_fw_harvest!$AH$23),0)</f>
        <v>11411</v>
      </c>
      <c r="BK71" s="2">
        <f>ROUND(SUM(BH71:BI71)/SUM($BH$42:$BI$107)*(1000*irw_fw_harvest!$AI$23),0)</f>
        <v>15430</v>
      </c>
      <c r="BM71" s="7">
        <f>ROUND(SUM(BH71:BI71)/SUM($BH$42:$BI$107)*(1000*irw_fw_harvest!$AH$53),0)</f>
        <v>76936</v>
      </c>
      <c r="BN71" s="7">
        <f>ROUND(SUM(BH71:BI71)/SUM($BH$42:$BI$107)*(1000*irw_fw_harvest!$AI$53),0)</f>
        <v>79218</v>
      </c>
      <c r="BP71" s="12">
        <f t="shared" si="3"/>
        <v>88347</v>
      </c>
      <c r="BQ71" s="12">
        <f t="shared" si="3"/>
        <v>94648</v>
      </c>
    </row>
    <row r="72" spans="1:69" ht="19.5" x14ac:dyDescent="0.6">
      <c r="A72" t="s">
        <v>200</v>
      </c>
      <c r="B72" t="s">
        <v>169</v>
      </c>
      <c r="C72" t="s">
        <v>281</v>
      </c>
      <c r="D72" t="s">
        <v>425</v>
      </c>
      <c r="E72" t="s">
        <v>203</v>
      </c>
      <c r="F72" t="s">
        <v>173</v>
      </c>
      <c r="G72" t="s">
        <v>174</v>
      </c>
      <c r="H72" t="s">
        <v>175</v>
      </c>
      <c r="I72">
        <v>1</v>
      </c>
      <c r="J72" t="s">
        <v>176</v>
      </c>
      <c r="K72" t="b">
        <v>0</v>
      </c>
      <c r="L72">
        <v>15</v>
      </c>
      <c r="M72">
        <v>26</v>
      </c>
      <c r="N72">
        <v>15</v>
      </c>
      <c r="O72">
        <v>26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12</v>
      </c>
      <c r="AM72" t="s">
        <v>195</v>
      </c>
      <c r="AN72">
        <v>1616</v>
      </c>
      <c r="AY72">
        <v>401</v>
      </c>
      <c r="AZ72">
        <v>482</v>
      </c>
      <c r="BA72">
        <v>368</v>
      </c>
      <c r="BB72">
        <v>324</v>
      </c>
      <c r="BC72">
        <v>389</v>
      </c>
      <c r="BD72">
        <v>317</v>
      </c>
      <c r="BE72">
        <v>318</v>
      </c>
      <c r="BF72">
        <v>112</v>
      </c>
      <c r="BG72">
        <v>394</v>
      </c>
      <c r="BH72">
        <v>380</v>
      </c>
      <c r="BI72">
        <v>308</v>
      </c>
      <c r="BJ72" s="2">
        <f>ROUND(SUM(BH72:BI72)/SUM($BH$42:$BI$107)*(1000*irw_fw_harvest!$AH$23),0)</f>
        <v>156</v>
      </c>
      <c r="BK72" s="2">
        <f>ROUND(SUM(BH72:BI72)/SUM($BH$42:$BI$107)*(1000*irw_fw_harvest!$AI$23),0)</f>
        <v>211</v>
      </c>
      <c r="BM72" s="7">
        <f>ROUND(SUM(BH72:BI72)/SUM($BH$42:$BI$107)*(1000*irw_fw_harvest!$AH$53),0)</f>
        <v>1051</v>
      </c>
      <c r="BN72" s="7">
        <f>ROUND(SUM(BH72:BI72)/SUM($BH$42:$BI$107)*(1000*irw_fw_harvest!$AI$53),0)</f>
        <v>1082</v>
      </c>
      <c r="BP72" s="12">
        <f t="shared" si="3"/>
        <v>1207</v>
      </c>
      <c r="BQ72" s="12">
        <f t="shared" si="3"/>
        <v>1293</v>
      </c>
    </row>
    <row r="73" spans="1:69" ht="19.5" x14ac:dyDescent="0.6">
      <c r="A73" t="s">
        <v>200</v>
      </c>
      <c r="B73" t="s">
        <v>169</v>
      </c>
      <c r="C73" t="s">
        <v>281</v>
      </c>
      <c r="D73" t="s">
        <v>427</v>
      </c>
      <c r="E73" t="s">
        <v>203</v>
      </c>
      <c r="F73" t="s">
        <v>173</v>
      </c>
      <c r="G73" t="s">
        <v>174</v>
      </c>
      <c r="H73" t="s">
        <v>175</v>
      </c>
      <c r="I73">
        <v>1</v>
      </c>
      <c r="J73" t="s">
        <v>176</v>
      </c>
      <c r="K73" t="b">
        <v>0</v>
      </c>
      <c r="L73">
        <v>15</v>
      </c>
      <c r="M73">
        <v>26</v>
      </c>
      <c r="N73">
        <v>15</v>
      </c>
      <c r="O73">
        <v>26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12</v>
      </c>
      <c r="AM73" t="s">
        <v>195</v>
      </c>
      <c r="AN73">
        <v>1616</v>
      </c>
      <c r="AY73">
        <v>10874</v>
      </c>
      <c r="AZ73">
        <v>13017</v>
      </c>
      <c r="BA73">
        <v>9166</v>
      </c>
      <c r="BB73">
        <v>7825</v>
      </c>
      <c r="BC73">
        <v>9347</v>
      </c>
      <c r="BD73">
        <v>7028</v>
      </c>
      <c r="BE73">
        <v>7608</v>
      </c>
      <c r="BF73">
        <v>0</v>
      </c>
      <c r="BG73">
        <v>0</v>
      </c>
      <c r="BH73">
        <v>0</v>
      </c>
      <c r="BI73">
        <v>0</v>
      </c>
      <c r="BJ73" s="2">
        <f>ROUND(SUM(BH73:BI73)/SUM($BH$42:$BI$107)*(1000*irw_fw_harvest!$AH$23),0)</f>
        <v>0</v>
      </c>
      <c r="BK73" s="2">
        <f>ROUND(SUM(BH73:BI73)/SUM($BH$42:$BI$107)*(1000*irw_fw_harvest!$AI$23),0)</f>
        <v>0</v>
      </c>
      <c r="BM73" s="7">
        <f>ROUND(SUM(BH73:BI73)/SUM($BH$42:$BI$107)*(1000*irw_fw_harvest!$AH$53),0)</f>
        <v>0</v>
      </c>
      <c r="BN73" s="7">
        <f>ROUND(SUM(BH73:BI73)/SUM($BH$42:$BI$107)*(1000*irw_fw_harvest!$AI$53),0)</f>
        <v>0</v>
      </c>
      <c r="BP73" s="12">
        <f t="shared" si="3"/>
        <v>0</v>
      </c>
      <c r="BQ73" s="12">
        <f t="shared" si="3"/>
        <v>0</v>
      </c>
    </row>
    <row r="74" spans="1:69" ht="19.5" x14ac:dyDescent="0.6">
      <c r="A74" t="s">
        <v>200</v>
      </c>
      <c r="B74" t="s">
        <v>169</v>
      </c>
      <c r="C74" t="s">
        <v>281</v>
      </c>
      <c r="D74" t="s">
        <v>428</v>
      </c>
      <c r="E74" t="s">
        <v>203</v>
      </c>
      <c r="F74" t="s">
        <v>173</v>
      </c>
      <c r="G74" t="s">
        <v>174</v>
      </c>
      <c r="H74" t="s">
        <v>175</v>
      </c>
      <c r="I74">
        <v>1</v>
      </c>
      <c r="J74" t="s">
        <v>176</v>
      </c>
      <c r="K74" t="b">
        <v>0</v>
      </c>
      <c r="L74">
        <v>15</v>
      </c>
      <c r="M74">
        <v>26</v>
      </c>
      <c r="N74">
        <v>15</v>
      </c>
      <c r="O74">
        <v>26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12</v>
      </c>
      <c r="AM74" t="s">
        <v>195</v>
      </c>
      <c r="AN74">
        <v>1616</v>
      </c>
      <c r="AY74">
        <v>1937</v>
      </c>
      <c r="AZ74">
        <v>2332</v>
      </c>
      <c r="BA74">
        <v>1799</v>
      </c>
      <c r="BB74">
        <v>1613</v>
      </c>
      <c r="BC74">
        <v>1850</v>
      </c>
      <c r="BD74">
        <v>1458</v>
      </c>
      <c r="BE74">
        <v>1513</v>
      </c>
      <c r="BF74">
        <v>538</v>
      </c>
      <c r="BG74">
        <v>1948</v>
      </c>
      <c r="BH74">
        <v>1880</v>
      </c>
      <c r="BI74">
        <v>1507</v>
      </c>
      <c r="BJ74" s="2">
        <f>ROUND(SUM(BH74:BI74)/SUM($BH$42:$BI$107)*(1000*irw_fw_harvest!$AH$23),0)</f>
        <v>768</v>
      </c>
      <c r="BK74" s="2">
        <f>ROUND(SUM(BH74:BI74)/SUM($BH$42:$BI$107)*(1000*irw_fw_harvest!$AI$23),0)</f>
        <v>1038</v>
      </c>
      <c r="BM74" s="7">
        <f>ROUND(SUM(BH74:BI74)/SUM($BH$42:$BI$107)*(1000*irw_fw_harvest!$AH$53),0)</f>
        <v>5175</v>
      </c>
      <c r="BN74" s="7">
        <f>ROUND(SUM(BH74:BI74)/SUM($BH$42:$BI$107)*(1000*irw_fw_harvest!$AI$53),0)</f>
        <v>5329</v>
      </c>
      <c r="BP74" s="12">
        <f t="shared" si="3"/>
        <v>5943</v>
      </c>
      <c r="BQ74" s="12">
        <f t="shared" si="3"/>
        <v>6367</v>
      </c>
    </row>
    <row r="75" spans="1:69" ht="19.5" x14ac:dyDescent="0.6">
      <c r="A75" t="s">
        <v>200</v>
      </c>
      <c r="B75" t="s">
        <v>169</v>
      </c>
      <c r="C75" t="s">
        <v>281</v>
      </c>
      <c r="D75" t="s">
        <v>429</v>
      </c>
      <c r="E75" t="s">
        <v>203</v>
      </c>
      <c r="F75" t="s">
        <v>173</v>
      </c>
      <c r="G75" t="s">
        <v>174</v>
      </c>
      <c r="H75" t="s">
        <v>175</v>
      </c>
      <c r="I75">
        <v>1</v>
      </c>
      <c r="J75" t="s">
        <v>176</v>
      </c>
      <c r="K75" t="b">
        <v>0</v>
      </c>
      <c r="L75">
        <v>15</v>
      </c>
      <c r="M75">
        <v>26</v>
      </c>
      <c r="N75">
        <v>15</v>
      </c>
      <c r="O75">
        <v>26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12</v>
      </c>
      <c r="AM75" t="s">
        <v>195</v>
      </c>
      <c r="AN75">
        <v>1616</v>
      </c>
      <c r="AY75">
        <v>4118</v>
      </c>
      <c r="AZ75">
        <v>4956</v>
      </c>
      <c r="BA75">
        <v>3884</v>
      </c>
      <c r="BB75">
        <v>3486</v>
      </c>
      <c r="BC75">
        <v>4106</v>
      </c>
      <c r="BD75">
        <v>3355</v>
      </c>
      <c r="BE75">
        <v>3293</v>
      </c>
      <c r="BF75">
        <v>1148</v>
      </c>
      <c r="BG75">
        <v>4152</v>
      </c>
      <c r="BH75">
        <v>4016</v>
      </c>
      <c r="BI75">
        <v>3243</v>
      </c>
      <c r="BJ75" s="2">
        <f>ROUND(SUM(BH75:BI75)/SUM($BH$42:$BI$107)*(1000*irw_fw_harvest!$AH$23),0)</f>
        <v>1645</v>
      </c>
      <c r="BK75" s="2">
        <f>ROUND(SUM(BH75:BI75)/SUM($BH$42:$BI$107)*(1000*irw_fw_harvest!$AI$23),0)</f>
        <v>2224</v>
      </c>
      <c r="BM75" s="7">
        <f>ROUND(SUM(BH75:BI75)/SUM($BH$42:$BI$107)*(1000*irw_fw_harvest!$AH$53),0)</f>
        <v>11091</v>
      </c>
      <c r="BN75" s="7">
        <f>ROUND(SUM(BH75:BI75)/SUM($BH$42:$BI$107)*(1000*irw_fw_harvest!$AI$53),0)</f>
        <v>11420</v>
      </c>
      <c r="BP75" s="12">
        <f t="shared" si="3"/>
        <v>12736</v>
      </c>
      <c r="BQ75" s="12">
        <f t="shared" si="3"/>
        <v>13644</v>
      </c>
    </row>
    <row r="76" spans="1:69" ht="19.5" x14ac:dyDescent="0.6">
      <c r="A76" t="s">
        <v>200</v>
      </c>
      <c r="B76" t="s">
        <v>169</v>
      </c>
      <c r="C76" t="s">
        <v>281</v>
      </c>
      <c r="D76" t="s">
        <v>423</v>
      </c>
      <c r="E76" t="s">
        <v>203</v>
      </c>
      <c r="F76" t="s">
        <v>207</v>
      </c>
      <c r="G76" t="s">
        <v>174</v>
      </c>
      <c r="H76" t="s">
        <v>175</v>
      </c>
      <c r="I76">
        <v>1</v>
      </c>
      <c r="J76" t="s">
        <v>176</v>
      </c>
      <c r="K76" t="b">
        <v>0</v>
      </c>
      <c r="L76">
        <v>29</v>
      </c>
      <c r="M76">
        <v>210</v>
      </c>
      <c r="N76">
        <v>29</v>
      </c>
      <c r="O76">
        <v>210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12</v>
      </c>
      <c r="AM76" t="s">
        <v>195</v>
      </c>
      <c r="AN76">
        <v>1818</v>
      </c>
      <c r="AY76">
        <v>363461</v>
      </c>
      <c r="AZ76">
        <v>460266</v>
      </c>
      <c r="BA76">
        <v>377195</v>
      </c>
      <c r="BB76">
        <v>366912</v>
      </c>
      <c r="BC76">
        <v>499117</v>
      </c>
      <c r="BD76">
        <v>483500</v>
      </c>
      <c r="BE76">
        <v>472131</v>
      </c>
      <c r="BF76">
        <v>130082</v>
      </c>
      <c r="BG76">
        <v>708511</v>
      </c>
      <c r="BH76">
        <v>732685</v>
      </c>
      <c r="BI76">
        <v>636325</v>
      </c>
      <c r="BJ76" s="2">
        <f>ROUND(SUM(BH76:BI76)/SUM($BH$42:$BI$107)*(1000*irw_fw_harvest!$AH$23),0)</f>
        <v>310237</v>
      </c>
      <c r="BK76" s="2">
        <f>ROUND(SUM(BH76:BI76)/SUM($BH$42:$BI$107)*(1000*irw_fw_harvest!$AI$23),0)</f>
        <v>419520</v>
      </c>
      <c r="BM76" s="7">
        <f>ROUND(SUM(BH76:BI76)/SUM($BH$42:$BI$107)*(1000*irw_fw_harvest!$AH$53),0)</f>
        <v>2091743</v>
      </c>
      <c r="BN76" s="7">
        <f>ROUND(SUM(BH76:BI76)/SUM($BH$42:$BI$107)*(1000*irw_fw_harvest!$AI$53),0)</f>
        <v>2153787</v>
      </c>
      <c r="BP76" s="12">
        <f t="shared" si="3"/>
        <v>2401980</v>
      </c>
      <c r="BQ76" s="12">
        <f t="shared" si="3"/>
        <v>2573307</v>
      </c>
    </row>
    <row r="77" spans="1:69" ht="19.5" x14ac:dyDescent="0.6">
      <c r="A77" t="s">
        <v>200</v>
      </c>
      <c r="B77" t="s">
        <v>169</v>
      </c>
      <c r="C77" t="s">
        <v>281</v>
      </c>
      <c r="D77" t="s">
        <v>425</v>
      </c>
      <c r="E77" t="s">
        <v>203</v>
      </c>
      <c r="F77" t="s">
        <v>207</v>
      </c>
      <c r="G77" t="s">
        <v>174</v>
      </c>
      <c r="H77" t="s">
        <v>175</v>
      </c>
      <c r="I77">
        <v>1</v>
      </c>
      <c r="J77" t="s">
        <v>176</v>
      </c>
      <c r="K77" t="b">
        <v>0</v>
      </c>
      <c r="L77">
        <v>29</v>
      </c>
      <c r="M77">
        <v>210</v>
      </c>
      <c r="N77">
        <v>29</v>
      </c>
      <c r="O77">
        <v>210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12</v>
      </c>
      <c r="AM77" t="s">
        <v>195</v>
      </c>
      <c r="AN77">
        <v>1818</v>
      </c>
      <c r="AY77">
        <v>4638</v>
      </c>
      <c r="AZ77">
        <v>5896</v>
      </c>
      <c r="BA77">
        <v>4968</v>
      </c>
      <c r="BB77">
        <v>4883</v>
      </c>
      <c r="BC77">
        <v>6469</v>
      </c>
      <c r="BD77">
        <v>6309</v>
      </c>
      <c r="BE77">
        <v>6219</v>
      </c>
      <c r="BF77">
        <v>1750</v>
      </c>
      <c r="BG77">
        <v>9144</v>
      </c>
      <c r="BH77">
        <v>9397</v>
      </c>
      <c r="BI77">
        <v>8093</v>
      </c>
      <c r="BJ77" s="2">
        <f>ROUND(SUM(BH77:BI77)/SUM($BH$42:$BI$107)*(1000*irw_fw_harvest!$AH$23),0)</f>
        <v>3963</v>
      </c>
      <c r="BK77" s="2">
        <f>ROUND(SUM(BH77:BI77)/SUM($BH$42:$BI$107)*(1000*irw_fw_harvest!$AI$23),0)</f>
        <v>5360</v>
      </c>
      <c r="BM77" s="7">
        <f>ROUND(SUM(BH77:BI77)/SUM($BH$42:$BI$107)*(1000*irw_fw_harvest!$AH$53),0)</f>
        <v>26723</v>
      </c>
      <c r="BN77" s="7">
        <f>ROUND(SUM(BH77:BI77)/SUM($BH$42:$BI$107)*(1000*irw_fw_harvest!$AI$53),0)</f>
        <v>27516</v>
      </c>
      <c r="BP77" s="12">
        <f t="shared" si="3"/>
        <v>30686</v>
      </c>
      <c r="BQ77" s="12">
        <f t="shared" si="3"/>
        <v>32876</v>
      </c>
    </row>
    <row r="78" spans="1:69" ht="19.5" x14ac:dyDescent="0.6">
      <c r="A78" t="s">
        <v>200</v>
      </c>
      <c r="B78" t="s">
        <v>169</v>
      </c>
      <c r="C78" t="s">
        <v>281</v>
      </c>
      <c r="D78" t="s">
        <v>427</v>
      </c>
      <c r="E78" t="s">
        <v>203</v>
      </c>
      <c r="F78" t="s">
        <v>207</v>
      </c>
      <c r="G78" t="s">
        <v>174</v>
      </c>
      <c r="H78" t="s">
        <v>175</v>
      </c>
      <c r="I78">
        <v>1</v>
      </c>
      <c r="J78" t="s">
        <v>176</v>
      </c>
      <c r="K78" t="b">
        <v>0</v>
      </c>
      <c r="L78">
        <v>29</v>
      </c>
      <c r="M78">
        <v>210</v>
      </c>
      <c r="N78">
        <v>29</v>
      </c>
      <c r="O78">
        <v>210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12</v>
      </c>
      <c r="AM78" t="s">
        <v>195</v>
      </c>
      <c r="AN78">
        <v>1818</v>
      </c>
      <c r="AY78">
        <v>135504</v>
      </c>
      <c r="AZ78">
        <v>166662</v>
      </c>
      <c r="BA78">
        <v>127187</v>
      </c>
      <c r="BB78">
        <v>117488</v>
      </c>
      <c r="BC78">
        <v>159760</v>
      </c>
      <c r="BD78">
        <v>152954</v>
      </c>
      <c r="BE78">
        <v>157705</v>
      </c>
      <c r="BF78">
        <v>0</v>
      </c>
      <c r="BG78">
        <v>0</v>
      </c>
      <c r="BH78">
        <v>0</v>
      </c>
      <c r="BI78">
        <v>0</v>
      </c>
      <c r="BJ78" s="2">
        <f>ROUND(SUM(BH78:BI78)/SUM($BH$42:$BI$107)*(1000*irw_fw_harvest!$AH$23),0)</f>
        <v>0</v>
      </c>
      <c r="BK78" s="2">
        <f>ROUND(SUM(BH78:BI78)/SUM($BH$42:$BI$107)*(1000*irw_fw_harvest!$AI$23),0)</f>
        <v>0</v>
      </c>
      <c r="BM78" s="7">
        <f>ROUND(SUM(BH78:BI78)/SUM($BH$42:$BI$107)*(1000*irw_fw_harvest!$AH$53),0)</f>
        <v>0</v>
      </c>
      <c r="BN78" s="7">
        <f>ROUND(SUM(BH78:BI78)/SUM($BH$42:$BI$107)*(1000*irw_fw_harvest!$AI$53),0)</f>
        <v>0</v>
      </c>
      <c r="BP78" s="12">
        <f t="shared" si="3"/>
        <v>0</v>
      </c>
      <c r="BQ78" s="12">
        <f t="shared" si="3"/>
        <v>0</v>
      </c>
    </row>
    <row r="79" spans="1:69" ht="19.5" x14ac:dyDescent="0.6">
      <c r="A79" t="s">
        <v>200</v>
      </c>
      <c r="B79" t="s">
        <v>169</v>
      </c>
      <c r="C79" t="s">
        <v>281</v>
      </c>
      <c r="D79" t="s">
        <v>428</v>
      </c>
      <c r="E79" t="s">
        <v>203</v>
      </c>
      <c r="F79" t="s">
        <v>207</v>
      </c>
      <c r="G79" t="s">
        <v>174</v>
      </c>
      <c r="H79" t="s">
        <v>175</v>
      </c>
      <c r="I79">
        <v>1</v>
      </c>
      <c r="J79" t="s">
        <v>176</v>
      </c>
      <c r="K79" t="b">
        <v>0</v>
      </c>
      <c r="L79">
        <v>29</v>
      </c>
      <c r="M79">
        <v>210</v>
      </c>
      <c r="N79">
        <v>29</v>
      </c>
      <c r="O79">
        <v>210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12</v>
      </c>
      <c r="AM79" t="s">
        <v>195</v>
      </c>
      <c r="AN79">
        <v>1818</v>
      </c>
      <c r="AY79">
        <v>22421</v>
      </c>
      <c r="AZ79">
        <v>28508</v>
      </c>
      <c r="BA79">
        <v>24209</v>
      </c>
      <c r="BB79">
        <v>23724</v>
      </c>
      <c r="BC79">
        <v>31402</v>
      </c>
      <c r="BD79">
        <v>30608</v>
      </c>
      <c r="BE79">
        <v>30453</v>
      </c>
      <c r="BF79">
        <v>8463</v>
      </c>
      <c r="BG79">
        <v>45657</v>
      </c>
      <c r="BH79">
        <v>46922</v>
      </c>
      <c r="BI79">
        <v>40178</v>
      </c>
      <c r="BJ79" s="2">
        <f>ROUND(SUM(BH79:BI79)/SUM($BH$42:$BI$107)*(1000*irw_fw_harvest!$AH$23),0)</f>
        <v>19738</v>
      </c>
      <c r="BK79" s="2">
        <f>ROUND(SUM(BH79:BI79)/SUM($BH$42:$BI$107)*(1000*irw_fw_harvest!$AI$23),0)</f>
        <v>26691</v>
      </c>
      <c r="BM79" s="7">
        <f>ROUND(SUM(BH79:BI79)/SUM($BH$42:$BI$107)*(1000*irw_fw_harvest!$AH$53),0)</f>
        <v>133082</v>
      </c>
      <c r="BN79" s="7">
        <f>ROUND(SUM(BH79:BI79)/SUM($BH$42:$BI$107)*(1000*irw_fw_harvest!$AI$53),0)</f>
        <v>137030</v>
      </c>
      <c r="BP79" s="12">
        <f t="shared" si="3"/>
        <v>152820</v>
      </c>
      <c r="BQ79" s="12">
        <f t="shared" si="3"/>
        <v>163721</v>
      </c>
    </row>
    <row r="80" spans="1:69" ht="19.5" x14ac:dyDescent="0.6">
      <c r="A80" t="s">
        <v>200</v>
      </c>
      <c r="B80" t="s">
        <v>169</v>
      </c>
      <c r="C80" t="s">
        <v>281</v>
      </c>
      <c r="D80" t="s">
        <v>429</v>
      </c>
      <c r="E80" t="s">
        <v>203</v>
      </c>
      <c r="F80" t="s">
        <v>207</v>
      </c>
      <c r="G80" t="s">
        <v>174</v>
      </c>
      <c r="H80" t="s">
        <v>175</v>
      </c>
      <c r="I80">
        <v>1</v>
      </c>
      <c r="J80" t="s">
        <v>176</v>
      </c>
      <c r="K80" t="b">
        <v>0</v>
      </c>
      <c r="L80">
        <v>29</v>
      </c>
      <c r="M80">
        <v>210</v>
      </c>
      <c r="N80">
        <v>29</v>
      </c>
      <c r="O80">
        <v>210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12</v>
      </c>
      <c r="AM80" t="s">
        <v>195</v>
      </c>
      <c r="AN80">
        <v>1818</v>
      </c>
      <c r="AY80">
        <v>47654</v>
      </c>
      <c r="AZ80">
        <v>60591</v>
      </c>
      <c r="BA80">
        <v>51455</v>
      </c>
      <c r="BB80">
        <v>50574</v>
      </c>
      <c r="BC80">
        <v>66970</v>
      </c>
      <c r="BD80">
        <v>65319</v>
      </c>
      <c r="BE80">
        <v>64939</v>
      </c>
      <c r="BF80">
        <v>18112</v>
      </c>
      <c r="BG80">
        <v>97964</v>
      </c>
      <c r="BH80">
        <v>100716</v>
      </c>
      <c r="BI80">
        <v>86226</v>
      </c>
      <c r="BJ80" s="2">
        <f>ROUND(SUM(BH80:BI80)/SUM($BH$42:$BI$107)*(1000*irw_fw_harvest!$AH$23),0)</f>
        <v>42364</v>
      </c>
      <c r="BK80" s="2">
        <f>ROUND(SUM(BH80:BI80)/SUM($BH$42:$BI$107)*(1000*irw_fw_harvest!$AI$23),0)</f>
        <v>57287</v>
      </c>
      <c r="BM80" s="7">
        <f>ROUND(SUM(BH80:BI80)/SUM($BH$42:$BI$107)*(1000*irw_fw_harvest!$AH$53),0)</f>
        <v>285633</v>
      </c>
      <c r="BN80" s="7">
        <f>ROUND(SUM(BH80:BI80)/SUM($BH$42:$BI$107)*(1000*irw_fw_harvest!$AI$53),0)</f>
        <v>294105</v>
      </c>
      <c r="BP80" s="12">
        <f t="shared" si="3"/>
        <v>327997</v>
      </c>
      <c r="BQ80" s="12">
        <f t="shared" si="3"/>
        <v>351392</v>
      </c>
    </row>
    <row r="81" spans="1:69" ht="19.5" x14ac:dyDescent="0.6">
      <c r="A81" t="s">
        <v>200</v>
      </c>
      <c r="B81" t="s">
        <v>169</v>
      </c>
      <c r="C81" t="s">
        <v>201</v>
      </c>
      <c r="D81" t="s">
        <v>423</v>
      </c>
      <c r="E81" t="s">
        <v>203</v>
      </c>
      <c r="F81" t="s">
        <v>173</v>
      </c>
      <c r="G81" t="s">
        <v>174</v>
      </c>
      <c r="H81" t="s">
        <v>175</v>
      </c>
      <c r="I81">
        <v>1</v>
      </c>
      <c r="J81" t="s">
        <v>176</v>
      </c>
      <c r="K81" t="b">
        <v>0</v>
      </c>
      <c r="L81">
        <v>15</v>
      </c>
      <c r="M81">
        <v>26</v>
      </c>
      <c r="N81">
        <v>15</v>
      </c>
      <c r="O81">
        <v>26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12</v>
      </c>
      <c r="AM81" t="s">
        <v>195</v>
      </c>
      <c r="AN81">
        <v>1616</v>
      </c>
      <c r="AY81">
        <v>25</v>
      </c>
      <c r="AZ81">
        <v>34</v>
      </c>
      <c r="BA81">
        <v>31</v>
      </c>
      <c r="BB81">
        <v>33</v>
      </c>
      <c r="BC81">
        <v>46</v>
      </c>
      <c r="BD81">
        <v>46</v>
      </c>
      <c r="BE81">
        <v>47</v>
      </c>
      <c r="BF81">
        <v>16</v>
      </c>
      <c r="BG81">
        <v>57</v>
      </c>
      <c r="BH81">
        <v>56</v>
      </c>
      <c r="BI81">
        <v>46</v>
      </c>
      <c r="BJ81" s="2">
        <f>ROUND(SUM(BH81:BI81)/SUM($BH$42:$BI$107)*(1000*irw_fw_harvest!$AH$23),0)</f>
        <v>23</v>
      </c>
      <c r="BK81" s="2">
        <f>ROUND(SUM(BH81:BI81)/SUM($BH$42:$BI$107)*(1000*irw_fw_harvest!$AI$23),0)</f>
        <v>31</v>
      </c>
      <c r="BM81" s="7">
        <f>ROUND(SUM(BH81:BI81)/SUM($BH$42:$BI$107)*(1000*irw_fw_harvest!$AH$53),0)</f>
        <v>156</v>
      </c>
      <c r="BN81" s="7">
        <f>ROUND(SUM(BH81:BI81)/SUM($BH$42:$BI$107)*(1000*irw_fw_harvest!$AI$53),0)</f>
        <v>160</v>
      </c>
      <c r="BP81" s="12">
        <f t="shared" si="3"/>
        <v>179</v>
      </c>
      <c r="BQ81" s="12">
        <f t="shared" si="3"/>
        <v>191</v>
      </c>
    </row>
    <row r="82" spans="1:69" ht="19.5" x14ac:dyDescent="0.6">
      <c r="A82" t="s">
        <v>200</v>
      </c>
      <c r="B82" t="s">
        <v>169</v>
      </c>
      <c r="C82" t="s">
        <v>201</v>
      </c>
      <c r="D82" t="s">
        <v>425</v>
      </c>
      <c r="E82" t="s">
        <v>203</v>
      </c>
      <c r="F82" t="s">
        <v>173</v>
      </c>
      <c r="G82" t="s">
        <v>174</v>
      </c>
      <c r="H82" t="s">
        <v>175</v>
      </c>
      <c r="I82">
        <v>1</v>
      </c>
      <c r="J82" t="s">
        <v>176</v>
      </c>
      <c r="K82" t="b">
        <v>0</v>
      </c>
      <c r="L82">
        <v>15</v>
      </c>
      <c r="M82">
        <v>26</v>
      </c>
      <c r="N82">
        <v>15</v>
      </c>
      <c r="O82">
        <v>26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12</v>
      </c>
      <c r="AM82" t="s">
        <v>195</v>
      </c>
      <c r="AN82">
        <v>1616</v>
      </c>
      <c r="AY82">
        <v>1295</v>
      </c>
      <c r="AZ82">
        <v>1780</v>
      </c>
      <c r="BA82">
        <v>1639</v>
      </c>
      <c r="BB82">
        <v>1729</v>
      </c>
      <c r="BC82">
        <v>2424</v>
      </c>
      <c r="BD82">
        <v>2442</v>
      </c>
      <c r="BE82">
        <v>2461</v>
      </c>
      <c r="BF82">
        <v>896</v>
      </c>
      <c r="BG82">
        <v>3251</v>
      </c>
      <c r="BH82">
        <v>3154</v>
      </c>
      <c r="BI82">
        <v>2601</v>
      </c>
      <c r="BJ82" s="2">
        <f>ROUND(SUM(BH82:BI82)/SUM($BH$42:$BI$107)*(1000*irw_fw_harvest!$AH$23),0)</f>
        <v>1304</v>
      </c>
      <c r="BK82" s="2">
        <f>ROUND(SUM(BH82:BI82)/SUM($BH$42:$BI$107)*(1000*irw_fw_harvest!$AI$23),0)</f>
        <v>1764</v>
      </c>
      <c r="BM82" s="7">
        <f>ROUND(SUM(BH82:BI82)/SUM($BH$42:$BI$107)*(1000*irw_fw_harvest!$AH$53),0)</f>
        <v>8793</v>
      </c>
      <c r="BN82" s="7">
        <f>ROUND(SUM(BH82:BI82)/SUM($BH$42:$BI$107)*(1000*irw_fw_harvest!$AI$53),0)</f>
        <v>9054</v>
      </c>
      <c r="BP82" s="12">
        <f t="shared" si="3"/>
        <v>10097</v>
      </c>
      <c r="BQ82" s="12">
        <f t="shared" si="3"/>
        <v>10818</v>
      </c>
    </row>
    <row r="83" spans="1:69" ht="19.5" x14ac:dyDescent="0.6">
      <c r="A83" t="s">
        <v>200</v>
      </c>
      <c r="B83" t="s">
        <v>169</v>
      </c>
      <c r="C83" t="s">
        <v>201</v>
      </c>
      <c r="D83" t="s">
        <v>427</v>
      </c>
      <c r="E83" t="s">
        <v>203</v>
      </c>
      <c r="F83" t="s">
        <v>173</v>
      </c>
      <c r="G83" t="s">
        <v>174</v>
      </c>
      <c r="H83" t="s">
        <v>175</v>
      </c>
      <c r="I83">
        <v>1</v>
      </c>
      <c r="J83" t="s">
        <v>176</v>
      </c>
      <c r="K83" t="b">
        <v>0</v>
      </c>
      <c r="L83">
        <v>15</v>
      </c>
      <c r="M83">
        <v>26</v>
      </c>
      <c r="N83">
        <v>15</v>
      </c>
      <c r="O83">
        <v>26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12</v>
      </c>
      <c r="AM83" t="s">
        <v>195</v>
      </c>
      <c r="AN83">
        <v>1616</v>
      </c>
      <c r="AY83">
        <v>11</v>
      </c>
      <c r="AZ83">
        <v>15</v>
      </c>
      <c r="BA83">
        <v>14</v>
      </c>
      <c r="BB83">
        <v>14</v>
      </c>
      <c r="BC83">
        <v>20</v>
      </c>
      <c r="BD83">
        <v>20</v>
      </c>
      <c r="BE83">
        <v>18</v>
      </c>
      <c r="BF83">
        <v>2</v>
      </c>
      <c r="BG83">
        <v>7</v>
      </c>
      <c r="BH83">
        <v>6</v>
      </c>
      <c r="BI83">
        <v>6</v>
      </c>
      <c r="BJ83" s="2">
        <f>ROUND(SUM(BH83:BI83)/SUM($BH$42:$BI$107)*(1000*irw_fw_harvest!$AH$23),0)</f>
        <v>3</v>
      </c>
      <c r="BK83" s="2">
        <f>ROUND(SUM(BH83:BI83)/SUM($BH$42:$BI$107)*(1000*irw_fw_harvest!$AI$23),0)</f>
        <v>4</v>
      </c>
      <c r="BM83" s="7">
        <f>ROUND(SUM(BH83:BI83)/SUM($BH$42:$BI$107)*(1000*irw_fw_harvest!$AH$53),0)</f>
        <v>18</v>
      </c>
      <c r="BN83" s="7">
        <f>ROUND(SUM(BH83:BI83)/SUM($BH$42:$BI$107)*(1000*irw_fw_harvest!$AI$53),0)</f>
        <v>19</v>
      </c>
      <c r="BP83" s="12">
        <f t="shared" si="3"/>
        <v>21</v>
      </c>
      <c r="BQ83" s="12">
        <f t="shared" si="3"/>
        <v>23</v>
      </c>
    </row>
    <row r="84" spans="1:69" ht="19.5" x14ac:dyDescent="0.6">
      <c r="A84" t="s">
        <v>200</v>
      </c>
      <c r="B84" t="s">
        <v>169</v>
      </c>
      <c r="C84" t="s">
        <v>201</v>
      </c>
      <c r="D84" t="s">
        <v>428</v>
      </c>
      <c r="E84" t="s">
        <v>203</v>
      </c>
      <c r="F84" t="s">
        <v>173</v>
      </c>
      <c r="G84" t="s">
        <v>174</v>
      </c>
      <c r="H84" t="s">
        <v>175</v>
      </c>
      <c r="I84">
        <v>1</v>
      </c>
      <c r="J84" t="s">
        <v>176</v>
      </c>
      <c r="K84" t="b">
        <v>0</v>
      </c>
      <c r="L84">
        <v>15</v>
      </c>
      <c r="M84">
        <v>26</v>
      </c>
      <c r="N84">
        <v>15</v>
      </c>
      <c r="O84">
        <v>26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12</v>
      </c>
      <c r="AM84" t="s">
        <v>195</v>
      </c>
      <c r="AN84">
        <v>1616</v>
      </c>
      <c r="AY84">
        <v>758</v>
      </c>
      <c r="AZ84">
        <v>1043</v>
      </c>
      <c r="BA84">
        <v>959</v>
      </c>
      <c r="BB84">
        <v>1010</v>
      </c>
      <c r="BC84">
        <v>1398</v>
      </c>
      <c r="BD84">
        <v>1404</v>
      </c>
      <c r="BE84">
        <v>1426</v>
      </c>
      <c r="BF84">
        <v>516</v>
      </c>
      <c r="BG84">
        <v>1830</v>
      </c>
      <c r="BH84">
        <v>1787</v>
      </c>
      <c r="BI84">
        <v>1478</v>
      </c>
      <c r="BJ84" s="2">
        <f>ROUND(SUM(BH84:BI84)/SUM($BH$42:$BI$107)*(1000*irw_fw_harvest!$AH$23),0)</f>
        <v>740</v>
      </c>
      <c r="BK84" s="2">
        <f>ROUND(SUM(BH84:BI84)/SUM($BH$42:$BI$107)*(1000*irw_fw_harvest!$AI$23),0)</f>
        <v>1001</v>
      </c>
      <c r="BM84" s="7">
        <f>ROUND(SUM(BH84:BI84)/SUM($BH$42:$BI$107)*(1000*irw_fw_harvest!$AH$53),0)</f>
        <v>4989</v>
      </c>
      <c r="BN84" s="7">
        <f>ROUND(SUM(BH84:BI84)/SUM($BH$42:$BI$107)*(1000*irw_fw_harvest!$AI$53),0)</f>
        <v>5137</v>
      </c>
      <c r="BP84" s="12">
        <f t="shared" si="3"/>
        <v>5729</v>
      </c>
      <c r="BQ84" s="12">
        <f t="shared" si="3"/>
        <v>6138</v>
      </c>
    </row>
    <row r="85" spans="1:69" ht="19.5" x14ac:dyDescent="0.6">
      <c r="A85" t="s">
        <v>200</v>
      </c>
      <c r="B85" t="s">
        <v>169</v>
      </c>
      <c r="C85" t="s">
        <v>201</v>
      </c>
      <c r="D85" t="s">
        <v>429</v>
      </c>
      <c r="E85" t="s">
        <v>203</v>
      </c>
      <c r="F85" t="s">
        <v>173</v>
      </c>
      <c r="G85" t="s">
        <v>174</v>
      </c>
      <c r="H85" t="s">
        <v>175</v>
      </c>
      <c r="I85">
        <v>1</v>
      </c>
      <c r="J85" t="s">
        <v>176</v>
      </c>
      <c r="K85" t="b">
        <v>0</v>
      </c>
      <c r="L85">
        <v>15</v>
      </c>
      <c r="M85">
        <v>26</v>
      </c>
      <c r="N85">
        <v>15</v>
      </c>
      <c r="O85">
        <v>26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12</v>
      </c>
      <c r="AM85" t="s">
        <v>195</v>
      </c>
      <c r="AN85">
        <v>1616</v>
      </c>
      <c r="AY85">
        <v>3734</v>
      </c>
      <c r="AZ85">
        <v>5137</v>
      </c>
      <c r="BA85">
        <v>4728</v>
      </c>
      <c r="BB85">
        <v>5003</v>
      </c>
      <c r="BC85">
        <v>6999</v>
      </c>
      <c r="BD85">
        <v>7050</v>
      </c>
      <c r="BE85">
        <v>7152</v>
      </c>
      <c r="BF85">
        <v>2603</v>
      </c>
      <c r="BG85">
        <v>9420</v>
      </c>
      <c r="BH85">
        <v>9244</v>
      </c>
      <c r="BI85">
        <v>7621</v>
      </c>
      <c r="BJ85" s="2">
        <f>ROUND(SUM(BH85:BI85)/SUM($BH$42:$BI$107)*(1000*irw_fw_harvest!$AH$23),0)</f>
        <v>3822</v>
      </c>
      <c r="BK85" s="2">
        <f>ROUND(SUM(BH85:BI85)/SUM($BH$42:$BI$107)*(1000*irw_fw_harvest!$AI$23),0)</f>
        <v>5168</v>
      </c>
      <c r="BM85" s="7">
        <f>ROUND(SUM(BH85:BI85)/SUM($BH$42:$BI$107)*(1000*irw_fw_harvest!$AH$53),0)</f>
        <v>25768</v>
      </c>
      <c r="BN85" s="7">
        <f>ROUND(SUM(BH85:BI85)/SUM($BH$42:$BI$107)*(1000*irw_fw_harvest!$AI$53),0)</f>
        <v>26533</v>
      </c>
      <c r="BP85" s="12">
        <f t="shared" si="3"/>
        <v>29590</v>
      </c>
      <c r="BQ85" s="12">
        <f t="shared" si="3"/>
        <v>31701</v>
      </c>
    </row>
    <row r="86" spans="1:69" ht="19.5" x14ac:dyDescent="0.6">
      <c r="A86" t="s">
        <v>200</v>
      </c>
      <c r="B86" t="s">
        <v>169</v>
      </c>
      <c r="C86" t="s">
        <v>201</v>
      </c>
      <c r="D86" t="s">
        <v>423</v>
      </c>
      <c r="E86" t="s">
        <v>203</v>
      </c>
      <c r="F86" t="s">
        <v>207</v>
      </c>
      <c r="G86" t="s">
        <v>174</v>
      </c>
      <c r="H86" t="s">
        <v>175</v>
      </c>
      <c r="I86">
        <v>1</v>
      </c>
      <c r="J86" t="s">
        <v>176</v>
      </c>
      <c r="K86" t="b">
        <v>0</v>
      </c>
      <c r="L86">
        <v>29</v>
      </c>
      <c r="M86">
        <v>210</v>
      </c>
      <c r="N86">
        <v>29</v>
      </c>
      <c r="O86">
        <v>210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12</v>
      </c>
      <c r="AM86" t="s">
        <v>195</v>
      </c>
      <c r="AN86">
        <v>1818</v>
      </c>
      <c r="AY86">
        <v>64</v>
      </c>
      <c r="AZ86">
        <v>82</v>
      </c>
      <c r="BA86">
        <v>71</v>
      </c>
      <c r="BB86">
        <v>69</v>
      </c>
      <c r="BC86">
        <v>93</v>
      </c>
      <c r="BD86">
        <v>93</v>
      </c>
      <c r="BE86">
        <v>88</v>
      </c>
      <c r="BF86">
        <v>25</v>
      </c>
      <c r="BG86">
        <v>142</v>
      </c>
      <c r="BH86">
        <v>148</v>
      </c>
      <c r="BI86">
        <v>134</v>
      </c>
      <c r="BJ86" s="2">
        <f>ROUND(SUM(BH86:BI86)/SUM($BH$42:$BI$107)*(1000*irw_fw_harvest!$AH$23),0)</f>
        <v>64</v>
      </c>
      <c r="BK86" s="2">
        <f>ROUND(SUM(BH86:BI86)/SUM($BH$42:$BI$107)*(1000*irw_fw_harvest!$AI$23),0)</f>
        <v>86</v>
      </c>
      <c r="BM86" s="7">
        <f>ROUND(SUM(BH86:BI86)/SUM($BH$42:$BI$107)*(1000*irw_fw_harvest!$AH$53),0)</f>
        <v>431</v>
      </c>
      <c r="BN86" s="7">
        <f>ROUND(SUM(BH86:BI86)/SUM($BH$42:$BI$107)*(1000*irw_fw_harvest!$AI$53),0)</f>
        <v>444</v>
      </c>
      <c r="BP86" s="12">
        <f t="shared" si="3"/>
        <v>495</v>
      </c>
      <c r="BQ86" s="12">
        <f t="shared" si="3"/>
        <v>530</v>
      </c>
    </row>
    <row r="87" spans="1:69" ht="19.5" x14ac:dyDescent="0.6">
      <c r="A87" t="s">
        <v>200</v>
      </c>
      <c r="B87" t="s">
        <v>169</v>
      </c>
      <c r="C87" t="s">
        <v>201</v>
      </c>
      <c r="D87" t="s">
        <v>425</v>
      </c>
      <c r="E87" t="s">
        <v>203</v>
      </c>
      <c r="F87" t="s">
        <v>207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29</v>
      </c>
      <c r="M87">
        <v>210</v>
      </c>
      <c r="N87">
        <v>29</v>
      </c>
      <c r="O87">
        <v>210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12</v>
      </c>
      <c r="AM87" t="s">
        <v>195</v>
      </c>
      <c r="AN87">
        <v>1818</v>
      </c>
      <c r="AY87">
        <v>3306</v>
      </c>
      <c r="AZ87">
        <v>4282</v>
      </c>
      <c r="BA87">
        <v>3607</v>
      </c>
      <c r="BB87">
        <v>3628</v>
      </c>
      <c r="BC87">
        <v>4884</v>
      </c>
      <c r="BD87">
        <v>4855</v>
      </c>
      <c r="BE87">
        <v>4926</v>
      </c>
      <c r="BF87">
        <v>1330</v>
      </c>
      <c r="BG87">
        <v>7560</v>
      </c>
      <c r="BH87">
        <v>7886</v>
      </c>
      <c r="BI87">
        <v>6850</v>
      </c>
      <c r="BJ87" s="2">
        <f>ROUND(SUM(BH87:BI87)/SUM($BH$42:$BI$107)*(1000*irw_fw_harvest!$AH$23),0)</f>
        <v>3339</v>
      </c>
      <c r="BK87" s="2">
        <f>ROUND(SUM(BH87:BI87)/SUM($BH$42:$BI$107)*(1000*irw_fw_harvest!$AI$23),0)</f>
        <v>4516</v>
      </c>
      <c r="BM87" s="7">
        <f>ROUND(SUM(BH87:BI87)/SUM($BH$42:$BI$107)*(1000*irw_fw_harvest!$AH$53),0)</f>
        <v>22515</v>
      </c>
      <c r="BN87" s="7">
        <f>ROUND(SUM(BH87:BI87)/SUM($BH$42:$BI$107)*(1000*irw_fw_harvest!$AI$53),0)</f>
        <v>23183</v>
      </c>
      <c r="BP87" s="12">
        <f t="shared" si="3"/>
        <v>25854</v>
      </c>
      <c r="BQ87" s="12">
        <f t="shared" si="3"/>
        <v>27699</v>
      </c>
    </row>
    <row r="88" spans="1:69" ht="19.5" x14ac:dyDescent="0.6">
      <c r="A88" t="s">
        <v>200</v>
      </c>
      <c r="B88" t="s">
        <v>169</v>
      </c>
      <c r="C88" t="s">
        <v>201</v>
      </c>
      <c r="D88" t="s">
        <v>427</v>
      </c>
      <c r="E88" t="s">
        <v>203</v>
      </c>
      <c r="F88" t="s">
        <v>207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29</v>
      </c>
      <c r="M88">
        <v>210</v>
      </c>
      <c r="N88">
        <v>29</v>
      </c>
      <c r="O88">
        <v>210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12</v>
      </c>
      <c r="AM88" t="s">
        <v>195</v>
      </c>
      <c r="AN88">
        <v>1818</v>
      </c>
      <c r="AY88">
        <v>27</v>
      </c>
      <c r="AZ88">
        <v>33</v>
      </c>
      <c r="BA88">
        <v>26</v>
      </c>
      <c r="BB88">
        <v>24</v>
      </c>
      <c r="BC88">
        <v>35</v>
      </c>
      <c r="BD88">
        <v>35</v>
      </c>
      <c r="BE88">
        <v>38</v>
      </c>
      <c r="BF88">
        <v>1</v>
      </c>
      <c r="BG88">
        <v>8</v>
      </c>
      <c r="BH88">
        <v>8</v>
      </c>
      <c r="BI88">
        <v>7</v>
      </c>
      <c r="BJ88" s="2">
        <f>ROUND(SUM(BH88:BI88)/SUM($BH$42:$BI$107)*(1000*irw_fw_harvest!$AH$23),0)</f>
        <v>3</v>
      </c>
      <c r="BK88" s="2">
        <f>ROUND(SUM(BH88:BI88)/SUM($BH$42:$BI$107)*(1000*irw_fw_harvest!$AI$23),0)</f>
        <v>5</v>
      </c>
      <c r="BM88" s="7">
        <f>ROUND(SUM(BH88:BI88)/SUM($BH$42:$BI$107)*(1000*irw_fw_harvest!$AH$53),0)</f>
        <v>23</v>
      </c>
      <c r="BN88" s="7">
        <f>ROUND(SUM(BH88:BI88)/SUM($BH$42:$BI$107)*(1000*irw_fw_harvest!$AI$53),0)</f>
        <v>24</v>
      </c>
      <c r="BP88" s="12">
        <f t="shared" si="3"/>
        <v>26</v>
      </c>
      <c r="BQ88" s="12">
        <f t="shared" si="3"/>
        <v>29</v>
      </c>
    </row>
    <row r="89" spans="1:69" ht="19.5" x14ac:dyDescent="0.6">
      <c r="A89" t="s">
        <v>200</v>
      </c>
      <c r="B89" t="s">
        <v>169</v>
      </c>
      <c r="C89" t="s">
        <v>201</v>
      </c>
      <c r="D89" t="s">
        <v>428</v>
      </c>
      <c r="E89" t="s">
        <v>203</v>
      </c>
      <c r="F89" t="s">
        <v>207</v>
      </c>
      <c r="G89" t="s">
        <v>174</v>
      </c>
      <c r="H89" t="s">
        <v>175</v>
      </c>
      <c r="I89">
        <v>1</v>
      </c>
      <c r="J89" t="s">
        <v>176</v>
      </c>
      <c r="K89" t="b">
        <v>0</v>
      </c>
      <c r="L89">
        <v>29</v>
      </c>
      <c r="M89">
        <v>210</v>
      </c>
      <c r="N89">
        <v>29</v>
      </c>
      <c r="O89">
        <v>210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12</v>
      </c>
      <c r="AM89" t="s">
        <v>195</v>
      </c>
      <c r="AN89">
        <v>1818</v>
      </c>
      <c r="AY89">
        <v>1939</v>
      </c>
      <c r="AZ89">
        <v>2511</v>
      </c>
      <c r="BA89">
        <v>2173</v>
      </c>
      <c r="BB89">
        <v>2176</v>
      </c>
      <c r="BC89">
        <v>2930</v>
      </c>
      <c r="BD89">
        <v>2897</v>
      </c>
      <c r="BE89">
        <v>2909</v>
      </c>
      <c r="BF89">
        <v>791</v>
      </c>
      <c r="BG89">
        <v>4523</v>
      </c>
      <c r="BH89">
        <v>4741</v>
      </c>
      <c r="BI89">
        <v>4112</v>
      </c>
      <c r="BJ89" s="2">
        <f>ROUND(SUM(BH89:BI89)/SUM($BH$42:$BI$107)*(1000*irw_fw_harvest!$AH$23),0)</f>
        <v>2006</v>
      </c>
      <c r="BK89" s="2">
        <f>ROUND(SUM(BH89:BI89)/SUM($BH$42:$BI$107)*(1000*irw_fw_harvest!$AI$23),0)</f>
        <v>2713</v>
      </c>
      <c r="BM89" s="7">
        <f>ROUND(SUM(BH89:BI89)/SUM($BH$42:$BI$107)*(1000*irw_fw_harvest!$AH$53),0)</f>
        <v>13527</v>
      </c>
      <c r="BN89" s="7">
        <f>ROUND(SUM(BH89:BI89)/SUM($BH$42:$BI$107)*(1000*irw_fw_harvest!$AI$53),0)</f>
        <v>13928</v>
      </c>
      <c r="BP89" s="12">
        <f t="shared" si="3"/>
        <v>15533</v>
      </c>
      <c r="BQ89" s="12">
        <f t="shared" si="3"/>
        <v>16641</v>
      </c>
    </row>
    <row r="90" spans="1:69" ht="19.5" x14ac:dyDescent="0.6">
      <c r="A90" t="s">
        <v>200</v>
      </c>
      <c r="B90" t="s">
        <v>169</v>
      </c>
      <c r="C90" t="s">
        <v>201</v>
      </c>
      <c r="D90" t="s">
        <v>429</v>
      </c>
      <c r="E90" t="s">
        <v>203</v>
      </c>
      <c r="F90" t="s">
        <v>207</v>
      </c>
      <c r="G90" t="s">
        <v>174</v>
      </c>
      <c r="H90" t="s">
        <v>175</v>
      </c>
      <c r="I90">
        <v>1</v>
      </c>
      <c r="J90" t="s">
        <v>176</v>
      </c>
      <c r="K90" t="b">
        <v>0</v>
      </c>
      <c r="L90">
        <v>29</v>
      </c>
      <c r="M90">
        <v>210</v>
      </c>
      <c r="N90">
        <v>29</v>
      </c>
      <c r="O90">
        <v>210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12</v>
      </c>
      <c r="AM90" t="s">
        <v>195</v>
      </c>
      <c r="AN90">
        <v>1818</v>
      </c>
      <c r="AY90">
        <v>9585</v>
      </c>
      <c r="AZ90">
        <v>12418</v>
      </c>
      <c r="BA90">
        <v>10746</v>
      </c>
      <c r="BB90">
        <v>10762</v>
      </c>
      <c r="BC90">
        <v>14487</v>
      </c>
      <c r="BD90">
        <v>14384</v>
      </c>
      <c r="BE90">
        <v>14458</v>
      </c>
      <c r="BF90">
        <v>3922</v>
      </c>
      <c r="BG90">
        <v>22539</v>
      </c>
      <c r="BH90">
        <v>23537</v>
      </c>
      <c r="BI90">
        <v>20399</v>
      </c>
      <c r="BJ90" s="2">
        <f>ROUND(SUM(BH90:BI90)/SUM($BH$42:$BI$107)*(1000*irw_fw_harvest!$AH$23),0)</f>
        <v>9957</v>
      </c>
      <c r="BK90" s="2">
        <f>ROUND(SUM(BH90:BI90)/SUM($BH$42:$BI$107)*(1000*irw_fw_harvest!$AI$23),0)</f>
        <v>13464</v>
      </c>
      <c r="BM90" s="7">
        <f>ROUND(SUM(BH90:BI90)/SUM($BH$42:$BI$107)*(1000*irw_fw_harvest!$AH$53),0)</f>
        <v>67131</v>
      </c>
      <c r="BN90" s="7">
        <f>ROUND(SUM(BH90:BI90)/SUM($BH$42:$BI$107)*(1000*irw_fw_harvest!$AI$53),0)</f>
        <v>69122</v>
      </c>
      <c r="BP90" s="12">
        <f t="shared" si="3"/>
        <v>77088</v>
      </c>
      <c r="BQ90" s="12">
        <f t="shared" si="3"/>
        <v>82586</v>
      </c>
    </row>
    <row r="91" spans="1:69" ht="19.5" x14ac:dyDescent="0.6">
      <c r="A91" t="s">
        <v>200</v>
      </c>
      <c r="B91" t="s">
        <v>169</v>
      </c>
      <c r="C91" t="s">
        <v>256</v>
      </c>
      <c r="D91" t="s">
        <v>423</v>
      </c>
      <c r="E91" t="s">
        <v>203</v>
      </c>
      <c r="F91" t="s">
        <v>207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29</v>
      </c>
      <c r="M91">
        <v>210</v>
      </c>
      <c r="N91">
        <v>29</v>
      </c>
      <c r="O91">
        <v>210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12</v>
      </c>
      <c r="AM91" t="s">
        <v>195</v>
      </c>
      <c r="AN91">
        <v>1717</v>
      </c>
      <c r="AY91">
        <v>1438</v>
      </c>
      <c r="AZ91">
        <v>1730</v>
      </c>
      <c r="BA91">
        <v>1411</v>
      </c>
      <c r="BB91">
        <v>1289</v>
      </c>
      <c r="BC91">
        <v>1678</v>
      </c>
      <c r="BD91">
        <v>1579</v>
      </c>
      <c r="BE91">
        <v>1471</v>
      </c>
      <c r="BF91">
        <v>406</v>
      </c>
      <c r="BG91">
        <v>2000</v>
      </c>
      <c r="BH91">
        <v>2015</v>
      </c>
      <c r="BI91">
        <v>1717</v>
      </c>
      <c r="BJ91" s="2">
        <f>ROUND(SUM(BH91:BI91)/SUM($BH$42:$BI$107)*(1000*irw_fw_harvest!$AH$23),0)</f>
        <v>846</v>
      </c>
      <c r="BK91" s="2">
        <f>ROUND(SUM(BH91:BI91)/SUM($BH$42:$BI$107)*(1000*irw_fw_harvest!$AI$23),0)</f>
        <v>1144</v>
      </c>
      <c r="BM91" s="7">
        <f>ROUND(SUM(BH91:BI91)/SUM($BH$42:$BI$107)*(1000*irw_fw_harvest!$AH$53),0)</f>
        <v>5702</v>
      </c>
      <c r="BN91" s="7">
        <f>ROUND(SUM(BH91:BI91)/SUM($BH$42:$BI$107)*(1000*irw_fw_harvest!$AI$53),0)</f>
        <v>5871</v>
      </c>
      <c r="BP91" s="12">
        <f t="shared" si="3"/>
        <v>6548</v>
      </c>
      <c r="BQ91" s="12">
        <f t="shared" si="3"/>
        <v>7015</v>
      </c>
    </row>
    <row r="92" spans="1:69" ht="19.5" x14ac:dyDescent="0.6">
      <c r="A92" t="s">
        <v>200</v>
      </c>
      <c r="B92" t="s">
        <v>169</v>
      </c>
      <c r="C92" t="s">
        <v>256</v>
      </c>
      <c r="D92" t="s">
        <v>425</v>
      </c>
      <c r="E92" t="s">
        <v>203</v>
      </c>
      <c r="F92" t="s">
        <v>207</v>
      </c>
      <c r="G92" t="s">
        <v>174</v>
      </c>
      <c r="H92" t="s">
        <v>181</v>
      </c>
      <c r="I92">
        <v>1</v>
      </c>
      <c r="J92" t="s">
        <v>176</v>
      </c>
      <c r="K92" t="b">
        <v>0</v>
      </c>
      <c r="L92">
        <v>29</v>
      </c>
      <c r="M92">
        <v>210</v>
      </c>
      <c r="N92">
        <v>29</v>
      </c>
      <c r="O92">
        <v>210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12</v>
      </c>
      <c r="AM92" t="s">
        <v>195</v>
      </c>
      <c r="AN92">
        <v>1717</v>
      </c>
      <c r="AY92">
        <v>2041</v>
      </c>
      <c r="AZ92">
        <v>2489</v>
      </c>
      <c r="BA92">
        <v>1870</v>
      </c>
      <c r="BB92">
        <v>1766</v>
      </c>
      <c r="BC92">
        <v>2256</v>
      </c>
      <c r="BD92">
        <v>2124</v>
      </c>
      <c r="BE92">
        <v>2124</v>
      </c>
      <c r="BF92">
        <v>616</v>
      </c>
      <c r="BG92">
        <v>2761</v>
      </c>
      <c r="BH92">
        <v>2769</v>
      </c>
      <c r="BI92">
        <v>2302</v>
      </c>
      <c r="BJ92" s="2">
        <f>ROUND(SUM(BH92:BI92)/SUM($BH$42:$BI$107)*(1000*irw_fw_harvest!$AH$23),0)</f>
        <v>1149</v>
      </c>
      <c r="BK92" s="2">
        <f>ROUND(SUM(BH92:BI92)/SUM($BH$42:$BI$107)*(1000*irw_fw_harvest!$AI$23),0)</f>
        <v>1554</v>
      </c>
      <c r="BM92" s="7">
        <f>ROUND(SUM(BH92:BI92)/SUM($BH$42:$BI$107)*(1000*irw_fw_harvest!$AH$53),0)</f>
        <v>7748</v>
      </c>
      <c r="BN92" s="7">
        <f>ROUND(SUM(BH92:BI92)/SUM($BH$42:$BI$107)*(1000*irw_fw_harvest!$AI$53),0)</f>
        <v>7978</v>
      </c>
      <c r="BP92" s="12">
        <f t="shared" si="3"/>
        <v>8897</v>
      </c>
      <c r="BQ92" s="12">
        <f t="shared" si="3"/>
        <v>9532</v>
      </c>
    </row>
    <row r="93" spans="1:69" ht="19.5" x14ac:dyDescent="0.6">
      <c r="A93" t="s">
        <v>200</v>
      </c>
      <c r="B93" t="s">
        <v>169</v>
      </c>
      <c r="C93" t="s">
        <v>256</v>
      </c>
      <c r="D93" t="s">
        <v>428</v>
      </c>
      <c r="E93" t="s">
        <v>203</v>
      </c>
      <c r="F93" t="s">
        <v>207</v>
      </c>
      <c r="G93" t="s">
        <v>174</v>
      </c>
      <c r="H93" t="s">
        <v>181</v>
      </c>
      <c r="I93">
        <v>1</v>
      </c>
      <c r="J93" t="s">
        <v>176</v>
      </c>
      <c r="K93" t="b">
        <v>0</v>
      </c>
      <c r="L93">
        <v>29</v>
      </c>
      <c r="M93">
        <v>210</v>
      </c>
      <c r="N93">
        <v>29</v>
      </c>
      <c r="O93">
        <v>210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12</v>
      </c>
      <c r="AM93" t="s">
        <v>195</v>
      </c>
      <c r="AN93">
        <v>1717</v>
      </c>
      <c r="AY93">
        <v>392</v>
      </c>
      <c r="AZ93">
        <v>478</v>
      </c>
      <c r="BA93">
        <v>390</v>
      </c>
      <c r="BB93">
        <v>368</v>
      </c>
      <c r="BC93">
        <v>469</v>
      </c>
      <c r="BD93">
        <v>439</v>
      </c>
      <c r="BE93">
        <v>422</v>
      </c>
      <c r="BF93">
        <v>116</v>
      </c>
      <c r="BG93">
        <v>593</v>
      </c>
      <c r="BH93">
        <v>592</v>
      </c>
      <c r="BI93">
        <v>490</v>
      </c>
      <c r="BJ93" s="2">
        <f>ROUND(SUM(BH93:BI93)/SUM($BH$42:$BI$107)*(1000*irw_fw_harvest!$AH$23),0)</f>
        <v>245</v>
      </c>
      <c r="BK93" s="2">
        <f>ROUND(SUM(BH93:BI93)/SUM($BH$42:$BI$107)*(1000*irw_fw_harvest!$AI$23),0)</f>
        <v>332</v>
      </c>
      <c r="BM93" s="7">
        <f>ROUND(SUM(BH93:BI93)/SUM($BH$42:$BI$107)*(1000*irw_fw_harvest!$AH$53),0)</f>
        <v>1653</v>
      </c>
      <c r="BN93" s="7">
        <f>ROUND(SUM(BH93:BI93)/SUM($BH$42:$BI$107)*(1000*irw_fw_harvest!$AI$53),0)</f>
        <v>1702</v>
      </c>
      <c r="BP93" s="12">
        <f t="shared" si="3"/>
        <v>1898</v>
      </c>
      <c r="BQ93" s="12">
        <f t="shared" si="3"/>
        <v>2034</v>
      </c>
    </row>
    <row r="94" spans="1:69" ht="19.5" x14ac:dyDescent="0.6">
      <c r="A94" t="s">
        <v>200</v>
      </c>
      <c r="B94" t="s">
        <v>169</v>
      </c>
      <c r="C94" t="s">
        <v>256</v>
      </c>
      <c r="D94" t="s">
        <v>429</v>
      </c>
      <c r="E94" t="s">
        <v>203</v>
      </c>
      <c r="F94" t="s">
        <v>207</v>
      </c>
      <c r="G94" t="s">
        <v>174</v>
      </c>
      <c r="H94" t="s">
        <v>181</v>
      </c>
      <c r="I94">
        <v>1</v>
      </c>
      <c r="J94" t="s">
        <v>176</v>
      </c>
      <c r="K94" t="b">
        <v>0</v>
      </c>
      <c r="L94">
        <v>29</v>
      </c>
      <c r="M94">
        <v>210</v>
      </c>
      <c r="N94">
        <v>29</v>
      </c>
      <c r="O94">
        <v>210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12</v>
      </c>
      <c r="AM94" t="s">
        <v>195</v>
      </c>
      <c r="AN94">
        <v>1717</v>
      </c>
      <c r="AY94">
        <v>64936</v>
      </c>
      <c r="AZ94">
        <v>79194</v>
      </c>
      <c r="BA94">
        <v>64453</v>
      </c>
      <c r="BB94">
        <v>60812</v>
      </c>
      <c r="BC94">
        <v>77634</v>
      </c>
      <c r="BD94">
        <v>72828</v>
      </c>
      <c r="BE94">
        <v>70147</v>
      </c>
      <c r="BF94">
        <v>19383</v>
      </c>
      <c r="BG94">
        <v>98227</v>
      </c>
      <c r="BH94">
        <v>97701</v>
      </c>
      <c r="BI94">
        <v>80933</v>
      </c>
      <c r="BJ94" s="2">
        <f>ROUND(SUM(BH94:BI94)/SUM($BH$42:$BI$107)*(1000*irw_fw_harvest!$AH$23),0)</f>
        <v>40481</v>
      </c>
      <c r="BK94" s="2">
        <f>ROUND(SUM(BH94:BI94)/SUM($BH$42:$BI$107)*(1000*irw_fw_harvest!$AI$23),0)</f>
        <v>54741</v>
      </c>
      <c r="BM94" s="7">
        <f>ROUND(SUM(BH94:BI94)/SUM($BH$42:$BI$107)*(1000*irw_fw_harvest!$AH$53),0)</f>
        <v>272939</v>
      </c>
      <c r="BN94" s="7">
        <f>ROUND(SUM(BH94:BI94)/SUM($BH$42:$BI$107)*(1000*irw_fw_harvest!$AI$53),0)</f>
        <v>281035</v>
      </c>
      <c r="BP94" s="12">
        <f t="shared" si="3"/>
        <v>313420</v>
      </c>
      <c r="BQ94" s="12">
        <f t="shared" si="3"/>
        <v>335776</v>
      </c>
    </row>
    <row r="95" spans="1:69" ht="19.5" x14ac:dyDescent="0.6">
      <c r="A95" t="s">
        <v>200</v>
      </c>
      <c r="B95" t="s">
        <v>169</v>
      </c>
      <c r="C95" t="s">
        <v>185</v>
      </c>
      <c r="D95" t="s">
        <v>423</v>
      </c>
      <c r="E95" t="s">
        <v>203</v>
      </c>
      <c r="F95" t="s">
        <v>207</v>
      </c>
      <c r="G95" t="s">
        <v>174</v>
      </c>
      <c r="H95" t="s">
        <v>181</v>
      </c>
      <c r="I95">
        <v>1</v>
      </c>
      <c r="J95" t="s">
        <v>176</v>
      </c>
      <c r="K95" t="b">
        <v>0</v>
      </c>
      <c r="L95">
        <v>29</v>
      </c>
      <c r="M95">
        <v>210</v>
      </c>
      <c r="N95">
        <v>29</v>
      </c>
      <c r="O95">
        <v>210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12</v>
      </c>
      <c r="AM95" t="s">
        <v>195</v>
      </c>
      <c r="AN95">
        <v>1717</v>
      </c>
      <c r="AY95">
        <v>110200</v>
      </c>
      <c r="AZ95">
        <v>134590</v>
      </c>
      <c r="BA95">
        <v>109761</v>
      </c>
      <c r="BB95">
        <v>104226</v>
      </c>
      <c r="BC95">
        <v>136686</v>
      </c>
      <c r="BD95">
        <v>129482</v>
      </c>
      <c r="BE95">
        <v>120496</v>
      </c>
      <c r="BF95">
        <v>33742</v>
      </c>
      <c r="BG95">
        <v>170199</v>
      </c>
      <c r="BH95">
        <v>174381</v>
      </c>
      <c r="BI95">
        <v>151664</v>
      </c>
      <c r="BJ95" s="2">
        <f>ROUND(SUM(BH95:BI95)/SUM($BH$42:$BI$107)*(1000*irw_fw_harvest!$AH$23),0)</f>
        <v>73886</v>
      </c>
      <c r="BK95" s="2">
        <f>ROUND(SUM(BH95:BI95)/SUM($BH$42:$BI$107)*(1000*irw_fw_harvest!$AI$23),0)</f>
        <v>99913</v>
      </c>
      <c r="BM95" s="7">
        <f>ROUND(SUM(BH95:BI95)/SUM($BH$42:$BI$107)*(1000*irw_fw_harvest!$AH$53),0)</f>
        <v>498172</v>
      </c>
      <c r="BN95" s="7">
        <f>ROUND(SUM(BH95:BI95)/SUM($BH$42:$BI$107)*(1000*irw_fw_harvest!$AI$53),0)</f>
        <v>512948</v>
      </c>
      <c r="BP95" s="12">
        <f t="shared" si="3"/>
        <v>572058</v>
      </c>
      <c r="BQ95" s="12">
        <f t="shared" si="3"/>
        <v>612861</v>
      </c>
    </row>
    <row r="96" spans="1:69" ht="19.5" x14ac:dyDescent="0.6">
      <c r="A96" t="s">
        <v>200</v>
      </c>
      <c r="B96" t="s">
        <v>169</v>
      </c>
      <c r="C96" t="s">
        <v>185</v>
      </c>
      <c r="D96" t="s">
        <v>427</v>
      </c>
      <c r="E96" t="s">
        <v>203</v>
      </c>
      <c r="F96" t="s">
        <v>207</v>
      </c>
      <c r="G96" t="s">
        <v>174</v>
      </c>
      <c r="H96" t="s">
        <v>181</v>
      </c>
      <c r="I96">
        <v>1</v>
      </c>
      <c r="J96" t="s">
        <v>176</v>
      </c>
      <c r="K96" t="b">
        <v>0</v>
      </c>
      <c r="L96">
        <v>29</v>
      </c>
      <c r="M96">
        <v>210</v>
      </c>
      <c r="N96">
        <v>29</v>
      </c>
      <c r="O96">
        <v>210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12</v>
      </c>
      <c r="AM96" t="s">
        <v>195</v>
      </c>
      <c r="AN96">
        <v>1717</v>
      </c>
      <c r="AY96">
        <v>2553</v>
      </c>
      <c r="AZ96">
        <v>3038</v>
      </c>
      <c r="BA96">
        <v>2262</v>
      </c>
      <c r="BB96">
        <v>2120</v>
      </c>
      <c r="BC96">
        <v>2820</v>
      </c>
      <c r="BD96">
        <v>2607</v>
      </c>
      <c r="BE96">
        <v>2610</v>
      </c>
      <c r="BF96">
        <v>0</v>
      </c>
      <c r="BG96">
        <v>0</v>
      </c>
      <c r="BH96">
        <v>0</v>
      </c>
      <c r="BI96">
        <v>7</v>
      </c>
      <c r="BJ96" s="2">
        <f>ROUND(SUM(BH96:BI96)/SUM($BH$42:$BI$107)*(1000*irw_fw_harvest!$AH$23),0)</f>
        <v>2</v>
      </c>
      <c r="BK96" s="2">
        <f>ROUND(SUM(BH96:BI96)/SUM($BH$42:$BI$107)*(1000*irw_fw_harvest!$AI$23),0)</f>
        <v>2</v>
      </c>
      <c r="BM96" s="7">
        <f>ROUND(SUM(BH96:BI96)/SUM($BH$42:$BI$107)*(1000*irw_fw_harvest!$AH$53),0)</f>
        <v>11</v>
      </c>
      <c r="BN96" s="7">
        <f>ROUND(SUM(BH96:BI96)/SUM($BH$42:$BI$107)*(1000*irw_fw_harvest!$AI$53),0)</f>
        <v>11</v>
      </c>
      <c r="BP96" s="12">
        <f t="shared" si="3"/>
        <v>13</v>
      </c>
      <c r="BQ96" s="12">
        <f t="shared" si="3"/>
        <v>13</v>
      </c>
    </row>
    <row r="97" spans="1:69" ht="19.5" x14ac:dyDescent="0.6">
      <c r="A97" t="s">
        <v>200</v>
      </c>
      <c r="B97" t="s">
        <v>169</v>
      </c>
      <c r="C97" t="s">
        <v>185</v>
      </c>
      <c r="D97" t="s">
        <v>429</v>
      </c>
      <c r="E97" t="s">
        <v>203</v>
      </c>
      <c r="F97" t="s">
        <v>207</v>
      </c>
      <c r="G97" t="s">
        <v>174</v>
      </c>
      <c r="H97" t="s">
        <v>181</v>
      </c>
      <c r="I97">
        <v>1</v>
      </c>
      <c r="J97" t="s">
        <v>176</v>
      </c>
      <c r="K97" t="b">
        <v>0</v>
      </c>
      <c r="L97">
        <v>29</v>
      </c>
      <c r="M97">
        <v>210</v>
      </c>
      <c r="N97">
        <v>29</v>
      </c>
      <c r="O97">
        <v>210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12</v>
      </c>
      <c r="AM97" t="s">
        <v>195</v>
      </c>
      <c r="AN97">
        <v>1717</v>
      </c>
      <c r="AY97">
        <v>3313</v>
      </c>
      <c r="AZ97">
        <v>4103</v>
      </c>
      <c r="BA97">
        <v>3390</v>
      </c>
      <c r="BB97">
        <v>3250</v>
      </c>
      <c r="BC97">
        <v>4202</v>
      </c>
      <c r="BD97">
        <v>4000</v>
      </c>
      <c r="BE97">
        <v>3900</v>
      </c>
      <c r="BF97">
        <v>1086</v>
      </c>
      <c r="BG97">
        <v>5628</v>
      </c>
      <c r="BH97">
        <v>5667</v>
      </c>
      <c r="BI97">
        <v>4754</v>
      </c>
      <c r="BJ97" s="2">
        <f>ROUND(SUM(BH97:BI97)/SUM($BH$42:$BI$107)*(1000*irw_fw_harvest!$AH$23),0)</f>
        <v>2362</v>
      </c>
      <c r="BK97" s="2">
        <f>ROUND(SUM(BH97:BI97)/SUM($BH$42:$BI$107)*(1000*irw_fw_harvest!$AI$23),0)</f>
        <v>3193</v>
      </c>
      <c r="BM97" s="7">
        <f>ROUND(SUM(BH97:BI97)/SUM($BH$42:$BI$107)*(1000*irw_fw_harvest!$AH$53),0)</f>
        <v>15922</v>
      </c>
      <c r="BN97" s="7">
        <f>ROUND(SUM(BH97:BI97)/SUM($BH$42:$BI$107)*(1000*irw_fw_harvest!$AI$53),0)</f>
        <v>16395</v>
      </c>
      <c r="BP97" s="12">
        <f t="shared" si="3"/>
        <v>18284</v>
      </c>
      <c r="BQ97" s="12">
        <f t="shared" si="3"/>
        <v>19588</v>
      </c>
    </row>
    <row r="98" spans="1:69" ht="19.5" x14ac:dyDescent="0.6">
      <c r="A98" t="s">
        <v>200</v>
      </c>
      <c r="B98" t="s">
        <v>169</v>
      </c>
      <c r="C98" t="s">
        <v>364</v>
      </c>
      <c r="D98" t="s">
        <v>423</v>
      </c>
      <c r="E98" t="s">
        <v>203</v>
      </c>
      <c r="F98" t="s">
        <v>207</v>
      </c>
      <c r="G98" t="s">
        <v>174</v>
      </c>
      <c r="H98" t="s">
        <v>181</v>
      </c>
      <c r="I98">
        <v>1</v>
      </c>
      <c r="J98" t="s">
        <v>176</v>
      </c>
      <c r="K98" t="b">
        <v>0</v>
      </c>
      <c r="L98">
        <v>29</v>
      </c>
      <c r="M98">
        <v>210</v>
      </c>
      <c r="N98">
        <v>29</v>
      </c>
      <c r="O98">
        <v>210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12</v>
      </c>
      <c r="AM98" t="s">
        <v>195</v>
      </c>
      <c r="AN98">
        <v>1717</v>
      </c>
      <c r="AY98">
        <v>7292</v>
      </c>
      <c r="AZ98">
        <v>8821</v>
      </c>
      <c r="BA98">
        <v>7131</v>
      </c>
      <c r="BB98">
        <v>6457</v>
      </c>
      <c r="BC98">
        <v>8341</v>
      </c>
      <c r="BD98">
        <v>7766</v>
      </c>
      <c r="BE98">
        <v>7148</v>
      </c>
      <c r="BF98">
        <v>1965</v>
      </c>
      <c r="BG98">
        <v>9789</v>
      </c>
      <c r="BH98">
        <v>9714</v>
      </c>
      <c r="BI98">
        <v>8168</v>
      </c>
      <c r="BJ98" s="2">
        <f>ROUND(SUM(BH98:BI98)/SUM($BH$42:$BI$107)*(1000*irw_fw_harvest!$AH$23),0)</f>
        <v>4052</v>
      </c>
      <c r="BK98" s="2">
        <f>ROUND(SUM(BH98:BI98)/SUM($BH$42:$BI$107)*(1000*irw_fw_harvest!$AI$23),0)</f>
        <v>5480</v>
      </c>
      <c r="BM98" s="7">
        <f>ROUND(SUM(BH98:BI98)/SUM($BH$42:$BI$107)*(1000*irw_fw_harvest!$AH$53),0)</f>
        <v>27322</v>
      </c>
      <c r="BN98" s="7">
        <f>ROUND(SUM(BH98:BI98)/SUM($BH$42:$BI$107)*(1000*irw_fw_harvest!$AI$53),0)</f>
        <v>28133</v>
      </c>
      <c r="BP98" s="12">
        <f t="shared" si="3"/>
        <v>31374</v>
      </c>
      <c r="BQ98" s="12">
        <f t="shared" si="3"/>
        <v>33613</v>
      </c>
    </row>
    <row r="99" spans="1:69" ht="19.5" x14ac:dyDescent="0.6">
      <c r="A99" t="s">
        <v>200</v>
      </c>
      <c r="B99" t="s">
        <v>169</v>
      </c>
      <c r="C99" t="s">
        <v>364</v>
      </c>
      <c r="D99" t="s">
        <v>425</v>
      </c>
      <c r="E99" t="s">
        <v>203</v>
      </c>
      <c r="F99" t="s">
        <v>207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29</v>
      </c>
      <c r="M99">
        <v>210</v>
      </c>
      <c r="N99">
        <v>29</v>
      </c>
      <c r="O99">
        <v>210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12</v>
      </c>
      <c r="AM99" t="s">
        <v>195</v>
      </c>
      <c r="AN99">
        <v>1717</v>
      </c>
      <c r="AY99">
        <v>7830</v>
      </c>
      <c r="AZ99">
        <v>9496</v>
      </c>
      <c r="BA99">
        <v>7110</v>
      </c>
      <c r="BB99">
        <v>6686</v>
      </c>
      <c r="BC99">
        <v>8511</v>
      </c>
      <c r="BD99">
        <v>7959</v>
      </c>
      <c r="BE99">
        <v>8092</v>
      </c>
      <c r="BF99">
        <v>2258</v>
      </c>
      <c r="BG99">
        <v>10252</v>
      </c>
      <c r="BH99">
        <v>10173</v>
      </c>
      <c r="BI99">
        <v>8282</v>
      </c>
      <c r="BJ99" s="2">
        <f>ROUND(SUM(BH99:BI99)/SUM($BH$42:$BI$107)*(1000*irw_fw_harvest!$AH$23),0)</f>
        <v>4182</v>
      </c>
      <c r="BK99" s="2">
        <f>ROUND(SUM(BH99:BI99)/SUM($BH$42:$BI$107)*(1000*irw_fw_harvest!$AI$23),0)</f>
        <v>5655</v>
      </c>
      <c r="BM99" s="7">
        <f>ROUND(SUM(BH99:BI99)/SUM($BH$42:$BI$107)*(1000*irw_fw_harvest!$AH$53),0)</f>
        <v>28198</v>
      </c>
      <c r="BN99" s="7">
        <f>ROUND(SUM(BH99:BI99)/SUM($BH$42:$BI$107)*(1000*irw_fw_harvest!$AI$53),0)</f>
        <v>29034</v>
      </c>
      <c r="BP99" s="12">
        <f t="shared" si="3"/>
        <v>32380</v>
      </c>
      <c r="BQ99" s="12">
        <f t="shared" si="3"/>
        <v>34689</v>
      </c>
    </row>
    <row r="100" spans="1:69" ht="19.5" x14ac:dyDescent="0.6">
      <c r="A100" t="s">
        <v>200</v>
      </c>
      <c r="B100" t="s">
        <v>169</v>
      </c>
      <c r="C100" t="s">
        <v>364</v>
      </c>
      <c r="D100" t="s">
        <v>428</v>
      </c>
      <c r="E100" t="s">
        <v>203</v>
      </c>
      <c r="F100" t="s">
        <v>207</v>
      </c>
      <c r="G100" t="s">
        <v>174</v>
      </c>
      <c r="H100" t="s">
        <v>181</v>
      </c>
      <c r="I100">
        <v>1</v>
      </c>
      <c r="J100" t="s">
        <v>176</v>
      </c>
      <c r="K100" t="b">
        <v>0</v>
      </c>
      <c r="L100">
        <v>29</v>
      </c>
      <c r="M100">
        <v>210</v>
      </c>
      <c r="N100">
        <v>29</v>
      </c>
      <c r="O100">
        <v>210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12</v>
      </c>
      <c r="AM100" t="s">
        <v>195</v>
      </c>
      <c r="AN100">
        <v>1717</v>
      </c>
      <c r="AY100">
        <v>7032</v>
      </c>
      <c r="AZ100">
        <v>8497</v>
      </c>
      <c r="BA100">
        <v>6894</v>
      </c>
      <c r="BB100">
        <v>6465</v>
      </c>
      <c r="BC100">
        <v>8202</v>
      </c>
      <c r="BD100">
        <v>7697</v>
      </c>
      <c r="BE100">
        <v>7358</v>
      </c>
      <c r="BF100">
        <v>1968</v>
      </c>
      <c r="BG100">
        <v>10129</v>
      </c>
      <c r="BH100">
        <v>10028</v>
      </c>
      <c r="BI100">
        <v>8282</v>
      </c>
      <c r="BJ100" s="2">
        <f>ROUND(SUM(BH100:BI100)/SUM($BH$42:$BI$107)*(1000*irw_fw_harvest!$AH$23),0)</f>
        <v>4149</v>
      </c>
      <c r="BK100" s="2">
        <f>ROUND(SUM(BH100:BI100)/SUM($BH$42:$BI$107)*(1000*irw_fw_harvest!$AI$23),0)</f>
        <v>5611</v>
      </c>
      <c r="BM100" s="7">
        <f>ROUND(SUM(BH100:BI100)/SUM($BH$42:$BI$107)*(1000*irw_fw_harvest!$AH$53),0)</f>
        <v>27976</v>
      </c>
      <c r="BN100" s="7">
        <f>ROUND(SUM(BH100:BI100)/SUM($BH$42:$BI$107)*(1000*irw_fw_harvest!$AI$53),0)</f>
        <v>28806</v>
      </c>
      <c r="BP100" s="12">
        <f t="shared" si="3"/>
        <v>32125</v>
      </c>
      <c r="BQ100" s="12">
        <f t="shared" si="3"/>
        <v>34417</v>
      </c>
    </row>
    <row r="101" spans="1:69" ht="19.5" x14ac:dyDescent="0.6">
      <c r="A101" t="s">
        <v>200</v>
      </c>
      <c r="B101" t="s">
        <v>169</v>
      </c>
      <c r="C101" t="s">
        <v>364</v>
      </c>
      <c r="D101" t="s">
        <v>429</v>
      </c>
      <c r="E101" t="s">
        <v>203</v>
      </c>
      <c r="F101" t="s">
        <v>207</v>
      </c>
      <c r="G101" t="s">
        <v>174</v>
      </c>
      <c r="H101" t="s">
        <v>181</v>
      </c>
      <c r="I101">
        <v>1</v>
      </c>
      <c r="J101" t="s">
        <v>176</v>
      </c>
      <c r="K101" t="b">
        <v>0</v>
      </c>
      <c r="L101">
        <v>29</v>
      </c>
      <c r="M101">
        <v>210</v>
      </c>
      <c r="N101">
        <v>29</v>
      </c>
      <c r="O101">
        <v>210</v>
      </c>
      <c r="P101">
        <v>-1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12</v>
      </c>
      <c r="AM101" t="s">
        <v>195</v>
      </c>
      <c r="AN101">
        <v>1717</v>
      </c>
      <c r="AY101">
        <v>121083</v>
      </c>
      <c r="AZ101">
        <v>146877</v>
      </c>
      <c r="BA101">
        <v>119133</v>
      </c>
      <c r="BB101">
        <v>112008</v>
      </c>
      <c r="BC101">
        <v>141867</v>
      </c>
      <c r="BD101">
        <v>132789</v>
      </c>
      <c r="BE101">
        <v>126871</v>
      </c>
      <c r="BF101">
        <v>34207</v>
      </c>
      <c r="BG101">
        <v>176759</v>
      </c>
      <c r="BH101">
        <v>175372</v>
      </c>
      <c r="BI101">
        <v>144590</v>
      </c>
      <c r="BJ101" s="2">
        <f>ROUND(SUM(BH101:BI101)/SUM($BH$42:$BI$107)*(1000*irw_fw_harvest!$AH$23),0)</f>
        <v>72508</v>
      </c>
      <c r="BK101" s="2">
        <f>ROUND(SUM(BH101:BI101)/SUM($BH$42:$BI$107)*(1000*irw_fw_harvest!$AI$23),0)</f>
        <v>98049</v>
      </c>
      <c r="BM101" s="7">
        <f>ROUND(SUM(BH101:BI101)/SUM($BH$42:$BI$107)*(1000*irw_fw_harvest!$AH$53),0)</f>
        <v>488878</v>
      </c>
      <c r="BN101" s="7">
        <f>ROUND(SUM(BH101:BI101)/SUM($BH$42:$BI$107)*(1000*irw_fw_harvest!$AI$53),0)</f>
        <v>503378</v>
      </c>
      <c r="BP101" s="12">
        <f t="shared" si="3"/>
        <v>561386</v>
      </c>
      <c r="BQ101" s="12">
        <f t="shared" si="3"/>
        <v>601427</v>
      </c>
    </row>
    <row r="102" spans="1:69" ht="19.5" x14ac:dyDescent="0.6">
      <c r="A102" t="s">
        <v>200</v>
      </c>
      <c r="B102" t="s">
        <v>169</v>
      </c>
      <c r="C102" t="s">
        <v>336</v>
      </c>
      <c r="D102" t="s">
        <v>423</v>
      </c>
      <c r="E102" t="s">
        <v>203</v>
      </c>
      <c r="F102" t="s">
        <v>207</v>
      </c>
      <c r="G102" t="s">
        <v>174</v>
      </c>
      <c r="H102" t="s">
        <v>181</v>
      </c>
      <c r="I102">
        <v>1</v>
      </c>
      <c r="J102" t="s">
        <v>176</v>
      </c>
      <c r="K102" t="b">
        <v>0</v>
      </c>
      <c r="L102">
        <v>20</v>
      </c>
      <c r="M102">
        <v>210</v>
      </c>
      <c r="N102">
        <v>20</v>
      </c>
      <c r="O102">
        <v>210</v>
      </c>
      <c r="P102">
        <v>-1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12</v>
      </c>
      <c r="AM102" t="s">
        <v>195</v>
      </c>
      <c r="AN102">
        <v>1717</v>
      </c>
      <c r="AY102">
        <v>9591</v>
      </c>
      <c r="AZ102">
        <v>11665</v>
      </c>
      <c r="BA102">
        <v>9443</v>
      </c>
      <c r="BB102">
        <v>8708</v>
      </c>
      <c r="BC102">
        <v>11363</v>
      </c>
      <c r="BD102">
        <v>10771</v>
      </c>
      <c r="BE102">
        <v>10412</v>
      </c>
      <c r="BF102">
        <v>2665</v>
      </c>
      <c r="BG102">
        <v>14411</v>
      </c>
      <c r="BH102">
        <v>14587</v>
      </c>
      <c r="BI102">
        <v>12339</v>
      </c>
      <c r="BJ102" s="2">
        <f>ROUND(SUM(BH102:BI102)/SUM($BH$42:$BI$107)*(1000*irw_fw_harvest!$AH$23),0)</f>
        <v>6102</v>
      </c>
      <c r="BK102" s="2">
        <f>ROUND(SUM(BH102:BI102)/SUM($BH$42:$BI$107)*(1000*irw_fw_harvest!$AI$23),0)</f>
        <v>8251</v>
      </c>
      <c r="BM102" s="7">
        <f>ROUND(SUM(BH102:BI102)/SUM($BH$42:$BI$107)*(1000*irw_fw_harvest!$AH$53),0)</f>
        <v>41141</v>
      </c>
      <c r="BN102" s="7">
        <f>ROUND(SUM(BH102:BI102)/SUM($BH$42:$BI$107)*(1000*irw_fw_harvest!$AI$53),0)</f>
        <v>42361</v>
      </c>
      <c r="BP102" s="12">
        <f t="shared" si="3"/>
        <v>47243</v>
      </c>
      <c r="BQ102" s="12">
        <f t="shared" si="3"/>
        <v>50612</v>
      </c>
    </row>
    <row r="103" spans="1:69" ht="19.5" x14ac:dyDescent="0.6">
      <c r="A103" t="s">
        <v>200</v>
      </c>
      <c r="B103" t="s">
        <v>169</v>
      </c>
      <c r="C103" t="s">
        <v>336</v>
      </c>
      <c r="D103" t="s">
        <v>425</v>
      </c>
      <c r="E103" t="s">
        <v>203</v>
      </c>
      <c r="F103" t="s">
        <v>207</v>
      </c>
      <c r="G103" t="s">
        <v>174</v>
      </c>
      <c r="H103" t="s">
        <v>181</v>
      </c>
      <c r="I103">
        <v>1</v>
      </c>
      <c r="J103" t="s">
        <v>176</v>
      </c>
      <c r="K103" t="b">
        <v>0</v>
      </c>
      <c r="L103">
        <v>20</v>
      </c>
      <c r="M103">
        <v>210</v>
      </c>
      <c r="N103">
        <v>20</v>
      </c>
      <c r="O103">
        <v>210</v>
      </c>
      <c r="P103">
        <v>-1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12</v>
      </c>
      <c r="AM103" t="s">
        <v>195</v>
      </c>
      <c r="AN103">
        <v>1717</v>
      </c>
      <c r="AY103">
        <v>297</v>
      </c>
      <c r="AZ103">
        <v>367</v>
      </c>
      <c r="BA103">
        <v>304</v>
      </c>
      <c r="BB103">
        <v>291</v>
      </c>
      <c r="BC103">
        <v>375</v>
      </c>
      <c r="BD103">
        <v>355</v>
      </c>
      <c r="BE103">
        <v>343</v>
      </c>
      <c r="BF103">
        <v>91</v>
      </c>
      <c r="BG103">
        <v>491</v>
      </c>
      <c r="BH103">
        <v>491</v>
      </c>
      <c r="BI103">
        <v>409</v>
      </c>
      <c r="BJ103" s="2">
        <f>ROUND(SUM(BH103:BI103)/SUM($BH$42:$BI$107)*(1000*irw_fw_harvest!$AH$23),0)</f>
        <v>204</v>
      </c>
      <c r="BK103" s="2">
        <f>ROUND(SUM(BH103:BI103)/SUM($BH$42:$BI$107)*(1000*irw_fw_harvest!$AI$23),0)</f>
        <v>276</v>
      </c>
      <c r="BM103" s="7">
        <f>ROUND(SUM(BH103:BI103)/SUM($BH$42:$BI$107)*(1000*irw_fw_harvest!$AH$53),0)</f>
        <v>1375</v>
      </c>
      <c r="BN103" s="7">
        <f>ROUND(SUM(BH103:BI103)/SUM($BH$42:$BI$107)*(1000*irw_fw_harvest!$AI$53),0)</f>
        <v>1416</v>
      </c>
      <c r="BP103" s="12">
        <f t="shared" si="3"/>
        <v>1579</v>
      </c>
      <c r="BQ103" s="12">
        <f t="shared" si="3"/>
        <v>1692</v>
      </c>
    </row>
    <row r="104" spans="1:69" ht="19.5" x14ac:dyDescent="0.6">
      <c r="A104" t="s">
        <v>200</v>
      </c>
      <c r="B104" t="s">
        <v>169</v>
      </c>
      <c r="C104" t="s">
        <v>336</v>
      </c>
      <c r="D104" t="s">
        <v>427</v>
      </c>
      <c r="E104" t="s">
        <v>203</v>
      </c>
      <c r="F104" t="s">
        <v>207</v>
      </c>
      <c r="G104" t="s">
        <v>174</v>
      </c>
      <c r="H104" t="s">
        <v>181</v>
      </c>
      <c r="I104">
        <v>1</v>
      </c>
      <c r="J104" t="s">
        <v>176</v>
      </c>
      <c r="K104" t="b">
        <v>0</v>
      </c>
      <c r="L104">
        <v>20</v>
      </c>
      <c r="M104">
        <v>210</v>
      </c>
      <c r="N104">
        <v>20</v>
      </c>
      <c r="O104">
        <v>210</v>
      </c>
      <c r="P104">
        <v>-1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12</v>
      </c>
      <c r="AM104" t="s">
        <v>195</v>
      </c>
      <c r="AN104">
        <v>1717</v>
      </c>
      <c r="AY104">
        <v>5852</v>
      </c>
      <c r="AZ104">
        <v>7056</v>
      </c>
      <c r="BA104">
        <v>5287</v>
      </c>
      <c r="BB104">
        <v>4852</v>
      </c>
      <c r="BC104">
        <v>6440</v>
      </c>
      <c r="BD104">
        <v>6259</v>
      </c>
      <c r="BE104">
        <v>6029</v>
      </c>
      <c r="BF104">
        <v>34</v>
      </c>
      <c r="BG104">
        <v>159</v>
      </c>
      <c r="BH104">
        <v>164</v>
      </c>
      <c r="BI104">
        <v>151</v>
      </c>
      <c r="BJ104" s="2">
        <f>ROUND(SUM(BH104:BI104)/SUM($BH$42:$BI$107)*(1000*irw_fw_harvest!$AH$23),0)</f>
        <v>71</v>
      </c>
      <c r="BK104" s="2">
        <f>ROUND(SUM(BH104:BI104)/SUM($BH$42:$BI$107)*(1000*irw_fw_harvest!$AI$23),0)</f>
        <v>97</v>
      </c>
      <c r="BM104" s="7">
        <f>ROUND(SUM(BH104:BI104)/SUM($BH$42:$BI$107)*(1000*irw_fw_harvest!$AH$53),0)</f>
        <v>481</v>
      </c>
      <c r="BN104" s="7">
        <f>ROUND(SUM(BH104:BI104)/SUM($BH$42:$BI$107)*(1000*irw_fw_harvest!$AI$53),0)</f>
        <v>496</v>
      </c>
      <c r="BP104" s="12">
        <f t="shared" si="3"/>
        <v>552</v>
      </c>
      <c r="BQ104" s="12">
        <f t="shared" si="3"/>
        <v>593</v>
      </c>
    </row>
    <row r="105" spans="1:69" ht="19.5" x14ac:dyDescent="0.6">
      <c r="A105" t="s">
        <v>200</v>
      </c>
      <c r="B105" t="s">
        <v>169</v>
      </c>
      <c r="C105" t="s">
        <v>336</v>
      </c>
      <c r="D105" t="s">
        <v>429</v>
      </c>
      <c r="E105" t="s">
        <v>203</v>
      </c>
      <c r="F105" t="s">
        <v>207</v>
      </c>
      <c r="G105" t="s">
        <v>174</v>
      </c>
      <c r="H105" t="s">
        <v>181</v>
      </c>
      <c r="I105">
        <v>1</v>
      </c>
      <c r="J105" t="s">
        <v>176</v>
      </c>
      <c r="K105" t="b">
        <v>0</v>
      </c>
      <c r="L105">
        <v>20</v>
      </c>
      <c r="M105">
        <v>210</v>
      </c>
      <c r="N105">
        <v>20</v>
      </c>
      <c r="O105">
        <v>210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12</v>
      </c>
      <c r="AM105" t="s">
        <v>195</v>
      </c>
      <c r="AN105">
        <v>1717</v>
      </c>
      <c r="AY105">
        <v>265</v>
      </c>
      <c r="AZ105">
        <v>328</v>
      </c>
      <c r="BA105">
        <v>271</v>
      </c>
      <c r="BB105">
        <v>259</v>
      </c>
      <c r="BC105">
        <v>334</v>
      </c>
      <c r="BD105">
        <v>317</v>
      </c>
      <c r="BE105">
        <v>306</v>
      </c>
      <c r="BF105">
        <v>82</v>
      </c>
      <c r="BG105">
        <v>438</v>
      </c>
      <c r="BH105">
        <v>438</v>
      </c>
      <c r="BI105">
        <v>364</v>
      </c>
      <c r="BJ105" s="2">
        <f>ROUND(SUM(BH105:BI105)/SUM($BH$42:$BI$107)*(1000*irw_fw_harvest!$AH$23),0)</f>
        <v>182</v>
      </c>
      <c r="BK105" s="2">
        <f>ROUND(SUM(BH105:BI105)/SUM($BH$42:$BI$107)*(1000*irw_fw_harvest!$AI$23),0)</f>
        <v>246</v>
      </c>
      <c r="BM105" s="7">
        <f>ROUND(SUM(BH105:BI105)/SUM($BH$42:$BI$107)*(1000*irw_fw_harvest!$AH$53),0)</f>
        <v>1225</v>
      </c>
      <c r="BN105" s="7">
        <f>ROUND(SUM(BH105:BI105)/SUM($BH$42:$BI$107)*(1000*irw_fw_harvest!$AI$53),0)</f>
        <v>1262</v>
      </c>
      <c r="BP105" s="12">
        <f t="shared" si="3"/>
        <v>1407</v>
      </c>
      <c r="BQ105" s="12">
        <f t="shared" si="3"/>
        <v>1508</v>
      </c>
    </row>
    <row r="106" spans="1:69" ht="19.5" x14ac:dyDescent="0.6">
      <c r="A106" t="s">
        <v>200</v>
      </c>
      <c r="B106" t="s">
        <v>169</v>
      </c>
      <c r="C106" t="s">
        <v>426</v>
      </c>
      <c r="D106" t="s">
        <v>425</v>
      </c>
      <c r="E106" t="s">
        <v>203</v>
      </c>
      <c r="F106" t="s">
        <v>207</v>
      </c>
      <c r="G106" t="s">
        <v>174</v>
      </c>
      <c r="H106" t="s">
        <v>181</v>
      </c>
      <c r="I106">
        <v>1</v>
      </c>
      <c r="J106" t="s">
        <v>176</v>
      </c>
      <c r="K106" t="b">
        <v>0</v>
      </c>
      <c r="L106">
        <v>29</v>
      </c>
      <c r="M106">
        <v>210</v>
      </c>
      <c r="N106">
        <v>29</v>
      </c>
      <c r="O106">
        <v>210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12</v>
      </c>
      <c r="AM106" t="s">
        <v>195</v>
      </c>
      <c r="AN106">
        <v>1717</v>
      </c>
      <c r="AY106">
        <v>1466</v>
      </c>
      <c r="AZ106">
        <v>1902</v>
      </c>
      <c r="BA106">
        <v>1650</v>
      </c>
      <c r="BB106">
        <v>1652</v>
      </c>
      <c r="BC106">
        <v>2228</v>
      </c>
      <c r="BD106">
        <v>2214</v>
      </c>
      <c r="BE106">
        <v>2230</v>
      </c>
      <c r="BF106">
        <v>608</v>
      </c>
      <c r="BG106">
        <v>3484</v>
      </c>
      <c r="BH106">
        <v>3640</v>
      </c>
      <c r="BI106">
        <v>3156</v>
      </c>
      <c r="BJ106" s="2">
        <f>ROUND(SUM(BH106:BI106)/SUM($BH$42:$BI$107)*(1000*irw_fw_harvest!$AH$23),0)</f>
        <v>1540</v>
      </c>
      <c r="BK106" s="2">
        <f>ROUND(SUM(BH106:BI106)/SUM($BH$42:$BI$107)*(1000*irw_fw_harvest!$AI$23),0)</f>
        <v>2083</v>
      </c>
      <c r="BM106" s="7">
        <f>ROUND(SUM(BH106:BI106)/SUM($BH$42:$BI$107)*(1000*irw_fw_harvest!$AH$53),0)</f>
        <v>10384</v>
      </c>
      <c r="BN106" s="7">
        <f>ROUND(SUM(BH106:BI106)/SUM($BH$42:$BI$107)*(1000*irw_fw_harvest!$AI$53),0)</f>
        <v>10692</v>
      </c>
      <c r="BP106" s="12">
        <f t="shared" si="3"/>
        <v>11924</v>
      </c>
      <c r="BQ106" s="12">
        <f t="shared" si="3"/>
        <v>12775</v>
      </c>
    </row>
    <row r="107" spans="1:69" ht="19.5" x14ac:dyDescent="0.6">
      <c r="A107" t="s">
        <v>200</v>
      </c>
      <c r="B107" t="s">
        <v>169</v>
      </c>
      <c r="C107" t="s">
        <v>426</v>
      </c>
      <c r="D107" t="s">
        <v>429</v>
      </c>
      <c r="E107" t="s">
        <v>203</v>
      </c>
      <c r="F107" t="s">
        <v>207</v>
      </c>
      <c r="G107" t="s">
        <v>174</v>
      </c>
      <c r="H107" t="s">
        <v>181</v>
      </c>
      <c r="I107">
        <v>1</v>
      </c>
      <c r="J107" t="s">
        <v>176</v>
      </c>
      <c r="K107" t="b">
        <v>0</v>
      </c>
      <c r="L107">
        <v>29</v>
      </c>
      <c r="M107">
        <v>210</v>
      </c>
      <c r="N107">
        <v>29</v>
      </c>
      <c r="O107">
        <v>210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12</v>
      </c>
      <c r="AM107" t="s">
        <v>195</v>
      </c>
      <c r="AN107">
        <v>1717</v>
      </c>
      <c r="AY107">
        <v>32</v>
      </c>
      <c r="AZ107">
        <v>42</v>
      </c>
      <c r="BA107">
        <v>36</v>
      </c>
      <c r="BB107">
        <v>36</v>
      </c>
      <c r="BC107">
        <v>49</v>
      </c>
      <c r="BD107">
        <v>49</v>
      </c>
      <c r="BE107">
        <v>49</v>
      </c>
      <c r="BF107">
        <v>13</v>
      </c>
      <c r="BG107">
        <v>77</v>
      </c>
      <c r="BH107">
        <v>81</v>
      </c>
      <c r="BI107">
        <v>70</v>
      </c>
      <c r="BJ107" s="2">
        <f>ROUND(SUM(BH107:BI107)/SUM($BH$42:$BI$107)*(1000*irw_fw_harvest!$AH$23),0)</f>
        <v>34</v>
      </c>
      <c r="BK107" s="2">
        <f>ROUND(SUM(BH107:BI107)/SUM($BH$42:$BI$107)*(1000*irw_fw_harvest!$AI$23),0)</f>
        <v>46</v>
      </c>
      <c r="BM107" s="7">
        <f>ROUND(SUM(BH107:BI107)/SUM($BH$42:$BI$107)*(1000*irw_fw_harvest!$AH$53),0)</f>
        <v>231</v>
      </c>
      <c r="BN107" s="7">
        <f>ROUND(SUM(BH107:BI107)/SUM($BH$42:$BI$107)*(1000*irw_fw_harvest!$AI$53),0)</f>
        <v>238</v>
      </c>
      <c r="BP107" s="12">
        <f t="shared" si="3"/>
        <v>265</v>
      </c>
      <c r="BQ107" s="12">
        <f t="shared" si="3"/>
        <v>284</v>
      </c>
    </row>
    <row r="108" spans="1:69" ht="19.5" x14ac:dyDescent="0.6">
      <c r="BP108" s="12"/>
      <c r="BQ108" s="12"/>
    </row>
    <row r="109" spans="1:69" ht="19.5" x14ac:dyDescent="0.6">
      <c r="BP109" s="12"/>
      <c r="BQ109" s="12"/>
    </row>
    <row r="110" spans="1:69" ht="19.5" x14ac:dyDescent="0.6">
      <c r="BP110" s="12"/>
      <c r="BQ110" s="12"/>
    </row>
    <row r="111" spans="1:69" ht="19.5" x14ac:dyDescent="0.6">
      <c r="BP111" s="12"/>
      <c r="BQ111" s="12"/>
    </row>
    <row r="112" spans="1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107">
    <sortCondition ref="AM2:AM107"/>
  </sortState>
  <phoneticPr fontId="18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F42E-D337-4350-AB0E-3E6C1C68997B}">
  <dimension ref="A1:BQ393"/>
  <sheetViews>
    <sheetView topLeftCell="AW301" workbookViewId="0">
      <selection activeCell="BA311" sqref="BA311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179</v>
      </c>
      <c r="D2" t="s">
        <v>430</v>
      </c>
      <c r="E2" t="s">
        <v>203</v>
      </c>
      <c r="F2" t="s">
        <v>174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7</v>
      </c>
      <c r="AM2" t="s">
        <v>177</v>
      </c>
      <c r="AN2">
        <v>50</v>
      </c>
      <c r="AY2">
        <v>1</v>
      </c>
      <c r="AZ2">
        <v>21.8</v>
      </c>
      <c r="BA2">
        <v>65.8</v>
      </c>
      <c r="BB2">
        <v>8</v>
      </c>
      <c r="BC2">
        <v>5.2</v>
      </c>
      <c r="BD2">
        <v>16.2</v>
      </c>
      <c r="BE2">
        <v>3.4</v>
      </c>
      <c r="BF2">
        <v>20.3</v>
      </c>
      <c r="BG2">
        <v>17.7</v>
      </c>
      <c r="BH2">
        <v>16.399999999999999</v>
      </c>
      <c r="BI2">
        <v>187.1</v>
      </c>
      <c r="BJ2" s="2">
        <f>ROUND(AVERAGE(AY2:BI2),0)</f>
        <v>33</v>
      </c>
      <c r="BK2" s="2">
        <f>ROUND(AVERAGE(AY2:BJ2),0)</f>
        <v>33</v>
      </c>
      <c r="BP2" s="12">
        <f>BJ2+BM2</f>
        <v>33</v>
      </c>
      <c r="BQ2" s="12">
        <f>BK2+BN2</f>
        <v>33</v>
      </c>
    </row>
    <row r="3" spans="1:69" ht="19.5" x14ac:dyDescent="0.6">
      <c r="A3" t="s">
        <v>200</v>
      </c>
      <c r="B3" t="s">
        <v>174</v>
      </c>
      <c r="C3" t="s">
        <v>209</v>
      </c>
      <c r="D3" t="s">
        <v>430</v>
      </c>
      <c r="E3" t="s">
        <v>203</v>
      </c>
      <c r="F3" t="s">
        <v>174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7</v>
      </c>
      <c r="AM3" t="s">
        <v>177</v>
      </c>
      <c r="AN3">
        <v>50</v>
      </c>
      <c r="AY3">
        <v>1.8</v>
      </c>
      <c r="AZ3">
        <v>39</v>
      </c>
      <c r="BA3">
        <v>117.7</v>
      </c>
      <c r="BB3">
        <v>14.3</v>
      </c>
      <c r="BC3">
        <v>9.3000000000000007</v>
      </c>
      <c r="BD3">
        <v>28.9</v>
      </c>
      <c r="BE3">
        <v>6.1</v>
      </c>
      <c r="BF3">
        <v>36.299999999999997</v>
      </c>
      <c r="BG3">
        <v>31.7</v>
      </c>
      <c r="BH3">
        <v>29.4</v>
      </c>
      <c r="BI3">
        <v>334.5</v>
      </c>
      <c r="BJ3" s="2">
        <f t="shared" ref="BJ3:BJ66" si="0">ROUND(AVERAGE(AY3:BI3),0)</f>
        <v>59</v>
      </c>
      <c r="BK3" s="2">
        <f t="shared" ref="BK3:BK66" si="1">ROUND(AVERAGE(AY3:BJ3),0)</f>
        <v>59</v>
      </c>
      <c r="BP3" s="12">
        <f t="shared" ref="BP3:BQ66" si="2">BJ3+BM3</f>
        <v>59</v>
      </c>
      <c r="BQ3" s="12">
        <f t="shared" si="2"/>
        <v>59</v>
      </c>
    </row>
    <row r="4" spans="1:69" ht="19.5" x14ac:dyDescent="0.6">
      <c r="A4" t="s">
        <v>200</v>
      </c>
      <c r="B4" t="s">
        <v>174</v>
      </c>
      <c r="C4" t="s">
        <v>440</v>
      </c>
      <c r="D4" t="s">
        <v>430</v>
      </c>
      <c r="E4" t="s">
        <v>203</v>
      </c>
      <c r="F4" t="s">
        <v>174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7</v>
      </c>
      <c r="AM4" t="s">
        <v>177</v>
      </c>
      <c r="AN4">
        <v>50</v>
      </c>
      <c r="AY4">
        <v>0.2</v>
      </c>
      <c r="AZ4">
        <v>3.9</v>
      </c>
      <c r="BA4">
        <v>11.7</v>
      </c>
      <c r="BB4">
        <v>1.4</v>
      </c>
      <c r="BC4">
        <v>0.9</v>
      </c>
      <c r="BD4">
        <v>2.9</v>
      </c>
      <c r="BE4">
        <v>0.6</v>
      </c>
      <c r="BF4">
        <v>3.6</v>
      </c>
      <c r="BG4">
        <v>3.2</v>
      </c>
      <c r="BH4">
        <v>2.9</v>
      </c>
      <c r="BI4">
        <v>33.4</v>
      </c>
      <c r="BJ4" s="2">
        <f t="shared" si="0"/>
        <v>6</v>
      </c>
      <c r="BK4" s="2">
        <f t="shared" si="1"/>
        <v>6</v>
      </c>
      <c r="BP4" s="12">
        <f t="shared" si="2"/>
        <v>6</v>
      </c>
      <c r="BQ4" s="12">
        <f t="shared" si="2"/>
        <v>6</v>
      </c>
    </row>
    <row r="5" spans="1:69" ht="19.5" x14ac:dyDescent="0.6">
      <c r="A5" t="s">
        <v>200</v>
      </c>
      <c r="B5" t="s">
        <v>174</v>
      </c>
      <c r="C5" t="s">
        <v>185</v>
      </c>
      <c r="D5" t="s">
        <v>430</v>
      </c>
      <c r="E5" t="s">
        <v>203</v>
      </c>
      <c r="F5" t="s">
        <v>174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7</v>
      </c>
      <c r="AM5" t="s">
        <v>177</v>
      </c>
      <c r="AN5">
        <v>50</v>
      </c>
      <c r="AY5">
        <v>0.5</v>
      </c>
      <c r="AZ5">
        <v>11.1</v>
      </c>
      <c r="BA5">
        <v>33.5</v>
      </c>
      <c r="BB5">
        <v>4.0999999999999996</v>
      </c>
      <c r="BC5">
        <v>2.6</v>
      </c>
      <c r="BD5">
        <v>8.1999999999999993</v>
      </c>
      <c r="BE5">
        <v>1.7</v>
      </c>
      <c r="BF5">
        <v>10.3</v>
      </c>
      <c r="BG5">
        <v>9</v>
      </c>
      <c r="BH5">
        <v>8.4</v>
      </c>
      <c r="BI5">
        <v>95.2</v>
      </c>
      <c r="BJ5" s="2">
        <f t="shared" si="0"/>
        <v>17</v>
      </c>
      <c r="BK5" s="2">
        <f t="shared" si="1"/>
        <v>17</v>
      </c>
      <c r="BP5" s="12">
        <f t="shared" si="2"/>
        <v>17</v>
      </c>
      <c r="BQ5" s="12">
        <f t="shared" si="2"/>
        <v>17</v>
      </c>
    </row>
    <row r="6" spans="1:69" ht="19.5" x14ac:dyDescent="0.6">
      <c r="A6" t="s">
        <v>200</v>
      </c>
      <c r="B6" t="s">
        <v>174</v>
      </c>
      <c r="C6" t="s">
        <v>336</v>
      </c>
      <c r="D6" t="s">
        <v>430</v>
      </c>
      <c r="E6" t="s">
        <v>203</v>
      </c>
      <c r="F6" t="s">
        <v>174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7</v>
      </c>
      <c r="AM6" t="s">
        <v>177</v>
      </c>
      <c r="AN6">
        <v>50</v>
      </c>
      <c r="AY6">
        <v>0</v>
      </c>
      <c r="AZ6">
        <v>0.6</v>
      </c>
      <c r="BA6">
        <v>1.7</v>
      </c>
      <c r="BB6">
        <v>0.2</v>
      </c>
      <c r="BC6">
        <v>0.1</v>
      </c>
      <c r="BD6">
        <v>0.4</v>
      </c>
      <c r="BE6">
        <v>0.1</v>
      </c>
      <c r="BF6">
        <v>0.5</v>
      </c>
      <c r="BG6">
        <v>0.5</v>
      </c>
      <c r="BH6">
        <v>0.4</v>
      </c>
      <c r="BI6">
        <v>4.8</v>
      </c>
      <c r="BJ6" s="2">
        <f t="shared" si="0"/>
        <v>1</v>
      </c>
      <c r="BK6" s="2">
        <f t="shared" si="1"/>
        <v>1</v>
      </c>
      <c r="BP6" s="12">
        <f t="shared" si="2"/>
        <v>1</v>
      </c>
      <c r="BQ6" s="12">
        <f t="shared" si="2"/>
        <v>1</v>
      </c>
    </row>
    <row r="7" spans="1:69" ht="19.5" x14ac:dyDescent="0.6">
      <c r="A7" t="s">
        <v>200</v>
      </c>
      <c r="B7" t="s">
        <v>174</v>
      </c>
      <c r="C7" t="s">
        <v>431</v>
      </c>
      <c r="D7" t="s">
        <v>430</v>
      </c>
      <c r="E7" t="s">
        <v>203</v>
      </c>
      <c r="F7" t="s">
        <v>174</v>
      </c>
      <c r="G7" t="s">
        <v>174</v>
      </c>
      <c r="H7" t="s">
        <v>175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7</v>
      </c>
      <c r="AM7" t="s">
        <v>177</v>
      </c>
      <c r="AN7">
        <v>50</v>
      </c>
      <c r="AY7">
        <v>0.3</v>
      </c>
      <c r="AZ7">
        <v>6.5</v>
      </c>
      <c r="BA7">
        <v>19.7</v>
      </c>
      <c r="BB7">
        <v>2.4</v>
      </c>
      <c r="BC7">
        <v>1.5</v>
      </c>
      <c r="BD7">
        <v>4.8</v>
      </c>
      <c r="BE7">
        <v>1</v>
      </c>
      <c r="BF7">
        <v>6.1</v>
      </c>
      <c r="BG7">
        <v>5.3</v>
      </c>
      <c r="BH7">
        <v>4.9000000000000004</v>
      </c>
      <c r="BI7">
        <v>55.9</v>
      </c>
      <c r="BJ7" s="2">
        <f t="shared" si="0"/>
        <v>10</v>
      </c>
      <c r="BK7" s="2">
        <f t="shared" si="1"/>
        <v>10</v>
      </c>
      <c r="BP7" s="12">
        <f t="shared" si="2"/>
        <v>10</v>
      </c>
      <c r="BQ7" s="12">
        <f t="shared" si="2"/>
        <v>10</v>
      </c>
    </row>
    <row r="8" spans="1:69" ht="19.5" x14ac:dyDescent="0.6">
      <c r="A8" t="s">
        <v>200</v>
      </c>
      <c r="B8" t="s">
        <v>174</v>
      </c>
      <c r="C8" t="s">
        <v>196</v>
      </c>
      <c r="D8" t="s">
        <v>430</v>
      </c>
      <c r="E8" t="s">
        <v>203</v>
      </c>
      <c r="F8" t="s">
        <v>174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7</v>
      </c>
      <c r="AM8" t="s">
        <v>177</v>
      </c>
      <c r="AN8">
        <v>50</v>
      </c>
      <c r="AY8">
        <v>0.3</v>
      </c>
      <c r="AZ8">
        <v>5.9</v>
      </c>
      <c r="BA8">
        <v>17.7</v>
      </c>
      <c r="BB8">
        <v>2.2000000000000002</v>
      </c>
      <c r="BC8">
        <v>1.4</v>
      </c>
      <c r="BD8">
        <v>4.3</v>
      </c>
      <c r="BE8">
        <v>0.9</v>
      </c>
      <c r="BF8">
        <v>5.5</v>
      </c>
      <c r="BG8">
        <v>4.8</v>
      </c>
      <c r="BH8">
        <v>4.4000000000000004</v>
      </c>
      <c r="BI8">
        <v>50.3</v>
      </c>
      <c r="BJ8" s="2">
        <f t="shared" si="0"/>
        <v>9</v>
      </c>
      <c r="BK8" s="2">
        <f t="shared" si="1"/>
        <v>9</v>
      </c>
      <c r="BP8" s="12">
        <f t="shared" si="2"/>
        <v>9</v>
      </c>
      <c r="BQ8" s="12">
        <f t="shared" si="2"/>
        <v>9</v>
      </c>
    </row>
    <row r="9" spans="1:69" ht="19.5" x14ac:dyDescent="0.6">
      <c r="A9" t="s">
        <v>200</v>
      </c>
      <c r="B9" t="s">
        <v>174</v>
      </c>
      <c r="C9" t="s">
        <v>170</v>
      </c>
      <c r="D9" t="s">
        <v>430</v>
      </c>
      <c r="E9" t="s">
        <v>203</v>
      </c>
      <c r="F9" t="s">
        <v>174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7</v>
      </c>
      <c r="AM9" t="s">
        <v>177</v>
      </c>
      <c r="AN9">
        <v>50</v>
      </c>
      <c r="AY9">
        <v>0.7</v>
      </c>
      <c r="AZ9">
        <v>14.3</v>
      </c>
      <c r="BA9">
        <v>43.2</v>
      </c>
      <c r="BB9">
        <v>5.3</v>
      </c>
      <c r="BC9">
        <v>3.4</v>
      </c>
      <c r="BD9">
        <v>10.6</v>
      </c>
      <c r="BE9">
        <v>2.2000000000000002</v>
      </c>
      <c r="BF9">
        <v>13.3</v>
      </c>
      <c r="BG9">
        <v>11.6</v>
      </c>
      <c r="BH9">
        <v>10.8</v>
      </c>
      <c r="BI9">
        <v>122.8</v>
      </c>
      <c r="BJ9" s="2">
        <f t="shared" si="0"/>
        <v>22</v>
      </c>
      <c r="BK9" s="2">
        <f t="shared" si="1"/>
        <v>22</v>
      </c>
      <c r="BP9" s="12">
        <f t="shared" si="2"/>
        <v>22</v>
      </c>
      <c r="BQ9" s="12">
        <f t="shared" si="2"/>
        <v>22</v>
      </c>
    </row>
    <row r="10" spans="1:69" ht="19.5" x14ac:dyDescent="0.6">
      <c r="A10" t="s">
        <v>200</v>
      </c>
      <c r="B10" t="s">
        <v>174</v>
      </c>
      <c r="C10" t="s">
        <v>432</v>
      </c>
      <c r="D10" t="s">
        <v>430</v>
      </c>
      <c r="E10" t="s">
        <v>203</v>
      </c>
      <c r="F10" t="s">
        <v>174</v>
      </c>
      <c r="G10" t="s">
        <v>174</v>
      </c>
      <c r="H10" t="s">
        <v>175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7</v>
      </c>
      <c r="AM10" t="s">
        <v>177</v>
      </c>
      <c r="AN10">
        <v>50</v>
      </c>
      <c r="AY10">
        <v>0.2</v>
      </c>
      <c r="AZ10">
        <v>3.5</v>
      </c>
      <c r="BA10">
        <v>10.5</v>
      </c>
      <c r="BB10">
        <v>1.3</v>
      </c>
      <c r="BC10">
        <v>0.8</v>
      </c>
      <c r="BD10">
        <v>2.6</v>
      </c>
      <c r="BE10">
        <v>0.5</v>
      </c>
      <c r="BF10">
        <v>3.2</v>
      </c>
      <c r="BG10">
        <v>2.8</v>
      </c>
      <c r="BH10">
        <v>2.6</v>
      </c>
      <c r="BI10">
        <v>29.8</v>
      </c>
      <c r="BJ10" s="2">
        <f t="shared" si="0"/>
        <v>5</v>
      </c>
      <c r="BK10" s="2">
        <f t="shared" si="1"/>
        <v>5</v>
      </c>
      <c r="BP10" s="12">
        <f t="shared" si="2"/>
        <v>5</v>
      </c>
      <c r="BQ10" s="12">
        <f t="shared" si="2"/>
        <v>5</v>
      </c>
    </row>
    <row r="11" spans="1:69" ht="19.5" x14ac:dyDescent="0.6">
      <c r="A11" t="s">
        <v>200</v>
      </c>
      <c r="B11" t="s">
        <v>174</v>
      </c>
      <c r="C11" t="s">
        <v>179</v>
      </c>
      <c r="D11" t="s">
        <v>433</v>
      </c>
      <c r="E11" t="s">
        <v>203</v>
      </c>
      <c r="F11" t="s">
        <v>174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7</v>
      </c>
      <c r="AM11" t="s">
        <v>177</v>
      </c>
      <c r="AN11">
        <v>50</v>
      </c>
      <c r="AY11">
        <v>0.4</v>
      </c>
      <c r="AZ11">
        <v>17.2</v>
      </c>
      <c r="BA11">
        <v>135.4</v>
      </c>
      <c r="BB11">
        <v>7.8</v>
      </c>
      <c r="BC11">
        <v>1.4</v>
      </c>
      <c r="BD11">
        <v>17.2</v>
      </c>
      <c r="BE11">
        <v>4.7</v>
      </c>
      <c r="BF11">
        <v>31.4</v>
      </c>
      <c r="BG11">
        <v>21.7</v>
      </c>
      <c r="BH11">
        <v>22</v>
      </c>
      <c r="BI11">
        <v>87</v>
      </c>
      <c r="BJ11" s="2">
        <f t="shared" si="0"/>
        <v>31</v>
      </c>
      <c r="BK11" s="2">
        <f t="shared" si="1"/>
        <v>31</v>
      </c>
      <c r="BP11" s="12">
        <f t="shared" si="2"/>
        <v>31</v>
      </c>
      <c r="BQ11" s="12">
        <f t="shared" si="2"/>
        <v>31</v>
      </c>
    </row>
    <row r="12" spans="1:69" ht="19.5" x14ac:dyDescent="0.6">
      <c r="A12" t="s">
        <v>200</v>
      </c>
      <c r="B12" t="s">
        <v>174</v>
      </c>
      <c r="C12" t="s">
        <v>209</v>
      </c>
      <c r="D12" t="s">
        <v>433</v>
      </c>
      <c r="E12" t="s">
        <v>203</v>
      </c>
      <c r="F12" t="s">
        <v>174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7</v>
      </c>
      <c r="AM12" t="s">
        <v>177</v>
      </c>
      <c r="AN12">
        <v>50</v>
      </c>
      <c r="AY12">
        <v>0.6</v>
      </c>
      <c r="AZ12">
        <v>31.3</v>
      </c>
      <c r="BA12">
        <v>245.6</v>
      </c>
      <c r="BB12">
        <v>14.2</v>
      </c>
      <c r="BC12">
        <v>2.5</v>
      </c>
      <c r="BD12">
        <v>31.2</v>
      </c>
      <c r="BE12">
        <v>8.6</v>
      </c>
      <c r="BF12">
        <v>57</v>
      </c>
      <c r="BG12">
        <v>39.4</v>
      </c>
      <c r="BH12">
        <v>39.9</v>
      </c>
      <c r="BI12">
        <v>157.9</v>
      </c>
      <c r="BJ12" s="2">
        <f t="shared" si="0"/>
        <v>57</v>
      </c>
      <c r="BK12" s="2">
        <f t="shared" si="1"/>
        <v>57</v>
      </c>
      <c r="BP12" s="12">
        <f t="shared" si="2"/>
        <v>57</v>
      </c>
      <c r="BQ12" s="12">
        <f t="shared" si="2"/>
        <v>57</v>
      </c>
    </row>
    <row r="13" spans="1:69" ht="19.5" x14ac:dyDescent="0.6">
      <c r="A13" t="s">
        <v>200</v>
      </c>
      <c r="B13" t="s">
        <v>174</v>
      </c>
      <c r="C13" t="s">
        <v>440</v>
      </c>
      <c r="D13" t="s">
        <v>433</v>
      </c>
      <c r="E13" t="s">
        <v>203</v>
      </c>
      <c r="F13" t="s">
        <v>174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7</v>
      </c>
      <c r="AM13" t="s">
        <v>177</v>
      </c>
      <c r="AN13">
        <v>50</v>
      </c>
      <c r="AY13">
        <v>0.2</v>
      </c>
      <c r="AZ13">
        <v>7.5</v>
      </c>
      <c r="BA13">
        <v>58.8</v>
      </c>
      <c r="BB13">
        <v>3.4</v>
      </c>
      <c r="BC13">
        <v>0.6</v>
      </c>
      <c r="BD13">
        <v>7.5</v>
      </c>
      <c r="BE13">
        <v>2.1</v>
      </c>
      <c r="BF13">
        <v>13.7</v>
      </c>
      <c r="BG13">
        <v>9.4</v>
      </c>
      <c r="BH13">
        <v>9.5</v>
      </c>
      <c r="BI13">
        <v>37.799999999999997</v>
      </c>
      <c r="BJ13" s="2">
        <f t="shared" si="0"/>
        <v>14</v>
      </c>
      <c r="BK13" s="2">
        <f t="shared" si="1"/>
        <v>14</v>
      </c>
      <c r="BP13" s="12">
        <f t="shared" si="2"/>
        <v>14</v>
      </c>
      <c r="BQ13" s="12">
        <f t="shared" si="2"/>
        <v>14</v>
      </c>
    </row>
    <row r="14" spans="1:69" ht="19.5" x14ac:dyDescent="0.6">
      <c r="A14" t="s">
        <v>200</v>
      </c>
      <c r="B14" t="s">
        <v>174</v>
      </c>
      <c r="C14" t="s">
        <v>185</v>
      </c>
      <c r="D14" t="s">
        <v>433</v>
      </c>
      <c r="E14" t="s">
        <v>203</v>
      </c>
      <c r="F14" t="s">
        <v>174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7</v>
      </c>
      <c r="AM14" t="s">
        <v>177</v>
      </c>
      <c r="AN14">
        <v>50</v>
      </c>
      <c r="AY14">
        <v>0.1</v>
      </c>
      <c r="AZ14">
        <v>5.2</v>
      </c>
      <c r="BA14">
        <v>41.1</v>
      </c>
      <c r="BB14">
        <v>2.4</v>
      </c>
      <c r="BC14">
        <v>0.4</v>
      </c>
      <c r="BD14">
        <v>5.2</v>
      </c>
      <c r="BE14">
        <v>1.4</v>
      </c>
      <c r="BF14">
        <v>9.5</v>
      </c>
      <c r="BG14">
        <v>6.6</v>
      </c>
      <c r="BH14">
        <v>6.7</v>
      </c>
      <c r="BI14">
        <v>26.4</v>
      </c>
      <c r="BJ14" s="2">
        <f t="shared" si="0"/>
        <v>10</v>
      </c>
      <c r="BK14" s="2">
        <f t="shared" si="1"/>
        <v>10</v>
      </c>
      <c r="BP14" s="12">
        <f t="shared" si="2"/>
        <v>10</v>
      </c>
      <c r="BQ14" s="12">
        <f t="shared" si="2"/>
        <v>10</v>
      </c>
    </row>
    <row r="15" spans="1:69" ht="19.5" x14ac:dyDescent="0.6">
      <c r="A15" t="s">
        <v>200</v>
      </c>
      <c r="B15" t="s">
        <v>174</v>
      </c>
      <c r="C15" t="s">
        <v>336</v>
      </c>
      <c r="D15" t="s">
        <v>433</v>
      </c>
      <c r="E15" t="s">
        <v>203</v>
      </c>
      <c r="F15" t="s">
        <v>174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7</v>
      </c>
      <c r="AM15" t="s">
        <v>177</v>
      </c>
      <c r="AN15">
        <v>50</v>
      </c>
      <c r="AY15">
        <v>0</v>
      </c>
      <c r="AZ15">
        <v>0.4</v>
      </c>
      <c r="BA15">
        <v>3.4</v>
      </c>
      <c r="BB15">
        <v>0.2</v>
      </c>
      <c r="BC15">
        <v>0</v>
      </c>
      <c r="BD15">
        <v>0.4</v>
      </c>
      <c r="BE15">
        <v>0.1</v>
      </c>
      <c r="BF15">
        <v>0.8</v>
      </c>
      <c r="BG15">
        <v>0.5</v>
      </c>
      <c r="BH15">
        <v>0.5</v>
      </c>
      <c r="BI15">
        <v>2.2000000000000002</v>
      </c>
      <c r="BJ15" s="2">
        <f t="shared" si="0"/>
        <v>1</v>
      </c>
      <c r="BK15" s="2">
        <f t="shared" si="1"/>
        <v>1</v>
      </c>
      <c r="BP15" s="12">
        <f t="shared" si="2"/>
        <v>1</v>
      </c>
      <c r="BQ15" s="12">
        <f t="shared" si="2"/>
        <v>1</v>
      </c>
    </row>
    <row r="16" spans="1:69" ht="19.5" x14ac:dyDescent="0.6">
      <c r="A16" t="s">
        <v>200</v>
      </c>
      <c r="B16" t="s">
        <v>174</v>
      </c>
      <c r="C16" t="s">
        <v>431</v>
      </c>
      <c r="D16" t="s">
        <v>433</v>
      </c>
      <c r="E16" t="s">
        <v>203</v>
      </c>
      <c r="F16" t="s">
        <v>174</v>
      </c>
      <c r="G16" t="s">
        <v>174</v>
      </c>
      <c r="H16" t="s">
        <v>175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7</v>
      </c>
      <c r="AM16" t="s">
        <v>177</v>
      </c>
      <c r="AN16">
        <v>50</v>
      </c>
      <c r="AY16">
        <v>0.2</v>
      </c>
      <c r="AZ16">
        <v>11.9</v>
      </c>
      <c r="BA16">
        <v>93.4</v>
      </c>
      <c r="BB16">
        <v>5.4</v>
      </c>
      <c r="BC16">
        <v>0.9</v>
      </c>
      <c r="BD16">
        <v>11.9</v>
      </c>
      <c r="BE16">
        <v>3.3</v>
      </c>
      <c r="BF16">
        <v>21.7</v>
      </c>
      <c r="BG16">
        <v>15</v>
      </c>
      <c r="BH16">
        <v>15.2</v>
      </c>
      <c r="BI16">
        <v>60</v>
      </c>
      <c r="BJ16" s="2">
        <f t="shared" si="0"/>
        <v>22</v>
      </c>
      <c r="BK16" s="2">
        <f t="shared" si="1"/>
        <v>22</v>
      </c>
      <c r="BP16" s="12">
        <f t="shared" si="2"/>
        <v>22</v>
      </c>
      <c r="BQ16" s="12">
        <f t="shared" si="2"/>
        <v>22</v>
      </c>
    </row>
    <row r="17" spans="1:69" ht="19.5" x14ac:dyDescent="0.6">
      <c r="A17" t="s">
        <v>200</v>
      </c>
      <c r="B17" t="s">
        <v>174</v>
      </c>
      <c r="C17" t="s">
        <v>196</v>
      </c>
      <c r="D17" t="s">
        <v>433</v>
      </c>
      <c r="E17" t="s">
        <v>203</v>
      </c>
      <c r="F17" t="s">
        <v>174</v>
      </c>
      <c r="G17" t="s">
        <v>174</v>
      </c>
      <c r="H17" t="s">
        <v>175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7</v>
      </c>
      <c r="AM17" t="s">
        <v>177</v>
      </c>
      <c r="AN17">
        <v>50</v>
      </c>
      <c r="AY17">
        <v>0.2</v>
      </c>
      <c r="AZ17">
        <v>10.4</v>
      </c>
      <c r="BA17">
        <v>81.3</v>
      </c>
      <c r="BB17">
        <v>4.7</v>
      </c>
      <c r="BC17">
        <v>0.8</v>
      </c>
      <c r="BD17">
        <v>10.3</v>
      </c>
      <c r="BE17">
        <v>2.8</v>
      </c>
      <c r="BF17">
        <v>18.899999999999999</v>
      </c>
      <c r="BG17">
        <v>13.1</v>
      </c>
      <c r="BH17">
        <v>13.2</v>
      </c>
      <c r="BI17">
        <v>52.3</v>
      </c>
      <c r="BJ17" s="2">
        <f t="shared" si="0"/>
        <v>19</v>
      </c>
      <c r="BK17" s="2">
        <f t="shared" si="1"/>
        <v>19</v>
      </c>
      <c r="BP17" s="12">
        <f t="shared" si="2"/>
        <v>19</v>
      </c>
      <c r="BQ17" s="12">
        <f t="shared" si="2"/>
        <v>19</v>
      </c>
    </row>
    <row r="18" spans="1:69" ht="19.5" x14ac:dyDescent="0.6">
      <c r="A18" t="s">
        <v>200</v>
      </c>
      <c r="B18" t="s">
        <v>174</v>
      </c>
      <c r="C18" t="s">
        <v>170</v>
      </c>
      <c r="D18" t="s">
        <v>433</v>
      </c>
      <c r="E18" t="s">
        <v>203</v>
      </c>
      <c r="F18" t="s">
        <v>174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7</v>
      </c>
      <c r="AM18" t="s">
        <v>177</v>
      </c>
      <c r="AN18">
        <v>50</v>
      </c>
      <c r="AY18">
        <v>0.5</v>
      </c>
      <c r="AZ18">
        <v>24.6</v>
      </c>
      <c r="BA18">
        <v>193</v>
      </c>
      <c r="BB18">
        <v>11.2</v>
      </c>
      <c r="BC18">
        <v>2</v>
      </c>
      <c r="BD18">
        <v>24.5</v>
      </c>
      <c r="BE18">
        <v>6.7</v>
      </c>
      <c r="BF18">
        <v>44.8</v>
      </c>
      <c r="BG18">
        <v>31</v>
      </c>
      <c r="BH18">
        <v>31.3</v>
      </c>
      <c r="BI18">
        <v>124</v>
      </c>
      <c r="BJ18" s="2">
        <f t="shared" si="0"/>
        <v>45</v>
      </c>
      <c r="BK18" s="2">
        <f t="shared" si="1"/>
        <v>45</v>
      </c>
      <c r="BP18" s="12">
        <f t="shared" si="2"/>
        <v>45</v>
      </c>
      <c r="BQ18" s="12">
        <f t="shared" si="2"/>
        <v>45</v>
      </c>
    </row>
    <row r="19" spans="1:69" ht="19.5" x14ac:dyDescent="0.6">
      <c r="A19" t="s">
        <v>200</v>
      </c>
      <c r="B19" t="s">
        <v>174</v>
      </c>
      <c r="C19" t="s">
        <v>432</v>
      </c>
      <c r="D19" t="s">
        <v>433</v>
      </c>
      <c r="E19" t="s">
        <v>203</v>
      </c>
      <c r="F19" t="s">
        <v>174</v>
      </c>
      <c r="G19" t="s">
        <v>174</v>
      </c>
      <c r="H19" t="s">
        <v>175</v>
      </c>
      <c r="I19">
        <v>1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7</v>
      </c>
      <c r="AM19" t="s">
        <v>177</v>
      </c>
      <c r="AN19">
        <v>50</v>
      </c>
      <c r="AY19">
        <v>0.2</v>
      </c>
      <c r="AZ19">
        <v>9.6</v>
      </c>
      <c r="BA19">
        <v>75.099999999999994</v>
      </c>
      <c r="BB19">
        <v>4.3</v>
      </c>
      <c r="BC19">
        <v>0.8</v>
      </c>
      <c r="BD19">
        <v>9.5</v>
      </c>
      <c r="BE19">
        <v>2.6</v>
      </c>
      <c r="BF19">
        <v>17.399999999999999</v>
      </c>
      <c r="BG19">
        <v>12.1</v>
      </c>
      <c r="BH19">
        <v>12.2</v>
      </c>
      <c r="BI19">
        <v>48.3</v>
      </c>
      <c r="BJ19" s="2">
        <f t="shared" si="0"/>
        <v>17</v>
      </c>
      <c r="BK19" s="2">
        <f t="shared" si="1"/>
        <v>17</v>
      </c>
      <c r="BP19" s="12">
        <f t="shared" si="2"/>
        <v>17</v>
      </c>
      <c r="BQ19" s="12">
        <f t="shared" si="2"/>
        <v>17</v>
      </c>
    </row>
    <row r="20" spans="1:69" ht="19.5" x14ac:dyDescent="0.6">
      <c r="A20" t="s">
        <v>200</v>
      </c>
      <c r="B20" t="s">
        <v>174</v>
      </c>
      <c r="C20" t="s">
        <v>179</v>
      </c>
      <c r="D20" t="s">
        <v>434</v>
      </c>
      <c r="E20" t="s">
        <v>203</v>
      </c>
      <c r="F20" t="s">
        <v>174</v>
      </c>
      <c r="G20" t="s">
        <v>174</v>
      </c>
      <c r="H20" t="s">
        <v>181</v>
      </c>
      <c r="I20">
        <v>1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7</v>
      </c>
      <c r="AM20" t="s">
        <v>177</v>
      </c>
      <c r="AN20">
        <v>50</v>
      </c>
      <c r="AY20">
        <v>2.2000000000000002</v>
      </c>
      <c r="AZ20">
        <v>3.1</v>
      </c>
      <c r="BA20">
        <v>15.9</v>
      </c>
      <c r="BB20">
        <v>5.6</v>
      </c>
      <c r="BC20">
        <v>2</v>
      </c>
      <c r="BD20">
        <v>4.5</v>
      </c>
      <c r="BE20">
        <v>1</v>
      </c>
      <c r="BF20">
        <v>0.9</v>
      </c>
      <c r="BG20">
        <v>0.7</v>
      </c>
      <c r="BH20">
        <v>3.7</v>
      </c>
      <c r="BI20">
        <v>6.6</v>
      </c>
      <c r="BJ20" s="2">
        <f t="shared" si="0"/>
        <v>4</v>
      </c>
      <c r="BK20" s="2">
        <f t="shared" si="1"/>
        <v>4</v>
      </c>
      <c r="BP20" s="12">
        <f t="shared" si="2"/>
        <v>4</v>
      </c>
      <c r="BQ20" s="12">
        <f t="shared" si="2"/>
        <v>4</v>
      </c>
    </row>
    <row r="21" spans="1:69" ht="19.5" x14ac:dyDescent="0.6">
      <c r="A21" t="s">
        <v>200</v>
      </c>
      <c r="B21" t="s">
        <v>174</v>
      </c>
      <c r="C21" t="s">
        <v>209</v>
      </c>
      <c r="D21" t="s">
        <v>434</v>
      </c>
      <c r="E21" t="s">
        <v>203</v>
      </c>
      <c r="F21" t="s">
        <v>174</v>
      </c>
      <c r="G21" t="s">
        <v>174</v>
      </c>
      <c r="H21" t="s">
        <v>181</v>
      </c>
      <c r="I21">
        <v>1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7</v>
      </c>
      <c r="AM21" t="s">
        <v>177</v>
      </c>
      <c r="AN21">
        <v>50</v>
      </c>
      <c r="AY21">
        <v>12.3</v>
      </c>
      <c r="AZ21">
        <v>17.399999999999999</v>
      </c>
      <c r="BA21">
        <v>87.8</v>
      </c>
      <c r="BB21">
        <v>30.6</v>
      </c>
      <c r="BC21">
        <v>10.8</v>
      </c>
      <c r="BD21">
        <v>24.8</v>
      </c>
      <c r="BE21">
        <v>5.5</v>
      </c>
      <c r="BF21">
        <v>5.2</v>
      </c>
      <c r="BG21">
        <v>4.0999999999999996</v>
      </c>
      <c r="BH21">
        <v>20.5</v>
      </c>
      <c r="BI21">
        <v>36.200000000000003</v>
      </c>
      <c r="BJ21" s="2">
        <f t="shared" si="0"/>
        <v>23</v>
      </c>
      <c r="BK21" s="2">
        <f t="shared" si="1"/>
        <v>23</v>
      </c>
      <c r="BP21" s="12">
        <f t="shared" si="2"/>
        <v>23</v>
      </c>
      <c r="BQ21" s="12">
        <f t="shared" si="2"/>
        <v>23</v>
      </c>
    </row>
    <row r="22" spans="1:69" ht="19.5" x14ac:dyDescent="0.6">
      <c r="A22" t="s">
        <v>200</v>
      </c>
      <c r="B22" t="s">
        <v>174</v>
      </c>
      <c r="C22" t="s">
        <v>440</v>
      </c>
      <c r="D22" t="s">
        <v>434</v>
      </c>
      <c r="E22" t="s">
        <v>203</v>
      </c>
      <c r="F22" t="s">
        <v>174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7</v>
      </c>
      <c r="AM22" t="s">
        <v>177</v>
      </c>
      <c r="AN22">
        <v>50</v>
      </c>
      <c r="AY22">
        <v>2.4</v>
      </c>
      <c r="AZ22">
        <v>3.4</v>
      </c>
      <c r="BA22">
        <v>17</v>
      </c>
      <c r="BB22">
        <v>5.9</v>
      </c>
      <c r="BC22">
        <v>2.1</v>
      </c>
      <c r="BD22">
        <v>4.8</v>
      </c>
      <c r="BE22">
        <v>1.1000000000000001</v>
      </c>
      <c r="BF22">
        <v>1</v>
      </c>
      <c r="BG22">
        <v>0.8</v>
      </c>
      <c r="BH22">
        <v>4</v>
      </c>
      <c r="BI22">
        <v>7</v>
      </c>
      <c r="BJ22" s="2">
        <f t="shared" si="0"/>
        <v>5</v>
      </c>
      <c r="BK22" s="2">
        <f t="shared" si="1"/>
        <v>5</v>
      </c>
      <c r="BP22" s="12">
        <f t="shared" si="2"/>
        <v>5</v>
      </c>
      <c r="BQ22" s="12">
        <f t="shared" si="2"/>
        <v>5</v>
      </c>
    </row>
    <row r="23" spans="1:69" ht="19.5" x14ac:dyDescent="0.6">
      <c r="A23" t="s">
        <v>200</v>
      </c>
      <c r="B23" t="s">
        <v>174</v>
      </c>
      <c r="C23" t="s">
        <v>185</v>
      </c>
      <c r="D23" t="s">
        <v>434</v>
      </c>
      <c r="E23" t="s">
        <v>203</v>
      </c>
      <c r="F23" t="s">
        <v>174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7</v>
      </c>
      <c r="AM23" t="s">
        <v>177</v>
      </c>
      <c r="AN23">
        <v>50</v>
      </c>
      <c r="AY23">
        <v>0.9</v>
      </c>
      <c r="AZ23">
        <v>1.3</v>
      </c>
      <c r="BA23">
        <v>6.5</v>
      </c>
      <c r="BB23">
        <v>2.2999999999999998</v>
      </c>
      <c r="BC23">
        <v>0.8</v>
      </c>
      <c r="BD23">
        <v>1.8</v>
      </c>
      <c r="BE23">
        <v>0.4</v>
      </c>
      <c r="BF23">
        <v>0.4</v>
      </c>
      <c r="BG23">
        <v>0.3</v>
      </c>
      <c r="BH23">
        <v>1.5</v>
      </c>
      <c r="BI23">
        <v>2.7</v>
      </c>
      <c r="BJ23" s="2">
        <f t="shared" si="0"/>
        <v>2</v>
      </c>
      <c r="BK23" s="2">
        <f t="shared" si="1"/>
        <v>2</v>
      </c>
      <c r="BP23" s="12">
        <f t="shared" si="2"/>
        <v>2</v>
      </c>
      <c r="BQ23" s="12">
        <f t="shared" si="2"/>
        <v>2</v>
      </c>
    </row>
    <row r="24" spans="1:69" ht="19.5" x14ac:dyDescent="0.6">
      <c r="A24" t="s">
        <v>200</v>
      </c>
      <c r="B24" t="s">
        <v>174</v>
      </c>
      <c r="C24" t="s">
        <v>336</v>
      </c>
      <c r="D24" t="s">
        <v>434</v>
      </c>
      <c r="E24" t="s">
        <v>203</v>
      </c>
      <c r="F24" t="s">
        <v>174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7</v>
      </c>
      <c r="AM24" t="s">
        <v>177</v>
      </c>
      <c r="AN24">
        <v>50</v>
      </c>
      <c r="AY24">
        <v>0.6</v>
      </c>
      <c r="AZ24">
        <v>0.8</v>
      </c>
      <c r="BA24">
        <v>4</v>
      </c>
      <c r="BB24">
        <v>1.4</v>
      </c>
      <c r="BC24">
        <v>0.5</v>
      </c>
      <c r="BD24">
        <v>1.1000000000000001</v>
      </c>
      <c r="BE24">
        <v>0.3</v>
      </c>
      <c r="BF24">
        <v>0.2</v>
      </c>
      <c r="BG24">
        <v>0.2</v>
      </c>
      <c r="BH24">
        <v>0.9</v>
      </c>
      <c r="BI24">
        <v>1.7</v>
      </c>
      <c r="BJ24" s="2">
        <f t="shared" si="0"/>
        <v>1</v>
      </c>
      <c r="BK24" s="2">
        <f t="shared" si="1"/>
        <v>1</v>
      </c>
      <c r="BP24" s="12">
        <f t="shared" si="2"/>
        <v>1</v>
      </c>
      <c r="BQ24" s="12">
        <f t="shared" si="2"/>
        <v>1</v>
      </c>
    </row>
    <row r="25" spans="1:69" ht="19.5" x14ac:dyDescent="0.6">
      <c r="A25" t="s">
        <v>200</v>
      </c>
      <c r="B25" t="s">
        <v>174</v>
      </c>
      <c r="C25" t="s">
        <v>190</v>
      </c>
      <c r="D25" t="s">
        <v>434</v>
      </c>
      <c r="E25" t="s">
        <v>203</v>
      </c>
      <c r="F25" t="s">
        <v>174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7</v>
      </c>
      <c r="AM25" t="s">
        <v>177</v>
      </c>
      <c r="AN25">
        <v>50</v>
      </c>
      <c r="AY25">
        <v>0.2</v>
      </c>
      <c r="AZ25">
        <v>0.4</v>
      </c>
      <c r="BA25">
        <v>1.8</v>
      </c>
      <c r="BB25">
        <v>0.6</v>
      </c>
      <c r="BC25">
        <v>0.2</v>
      </c>
      <c r="BD25">
        <v>0.5</v>
      </c>
      <c r="BE25">
        <v>0.1</v>
      </c>
      <c r="BF25">
        <v>0.1</v>
      </c>
      <c r="BG25">
        <v>0.1</v>
      </c>
      <c r="BH25">
        <v>0.4</v>
      </c>
      <c r="BI25">
        <v>0.7</v>
      </c>
      <c r="BJ25" s="2">
        <f t="shared" si="0"/>
        <v>0</v>
      </c>
      <c r="BK25" s="2">
        <f t="shared" si="1"/>
        <v>0</v>
      </c>
      <c r="BP25" s="12">
        <f t="shared" si="2"/>
        <v>0</v>
      </c>
      <c r="BQ25" s="12">
        <f t="shared" si="2"/>
        <v>0</v>
      </c>
    </row>
    <row r="26" spans="1:69" ht="19.5" x14ac:dyDescent="0.6">
      <c r="A26" t="s">
        <v>200</v>
      </c>
      <c r="B26" t="s">
        <v>174</v>
      </c>
      <c r="C26" t="s">
        <v>431</v>
      </c>
      <c r="D26" t="s">
        <v>434</v>
      </c>
      <c r="E26" t="s">
        <v>203</v>
      </c>
      <c r="F26" t="s">
        <v>174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7</v>
      </c>
      <c r="AM26" t="s">
        <v>177</v>
      </c>
      <c r="AN26">
        <v>50</v>
      </c>
      <c r="AY26">
        <v>7.8</v>
      </c>
      <c r="AZ26">
        <v>11</v>
      </c>
      <c r="BA26">
        <v>55.6</v>
      </c>
      <c r="BB26">
        <v>19.399999999999999</v>
      </c>
      <c r="BC26">
        <v>6.9</v>
      </c>
      <c r="BD26">
        <v>15.7</v>
      </c>
      <c r="BE26">
        <v>3.5</v>
      </c>
      <c r="BF26">
        <v>3.3</v>
      </c>
      <c r="BG26">
        <v>2.6</v>
      </c>
      <c r="BH26">
        <v>13</v>
      </c>
      <c r="BI26">
        <v>23</v>
      </c>
      <c r="BJ26" s="2">
        <f t="shared" si="0"/>
        <v>15</v>
      </c>
      <c r="BK26" s="2">
        <f t="shared" si="1"/>
        <v>15</v>
      </c>
      <c r="BP26" s="12">
        <f t="shared" si="2"/>
        <v>15</v>
      </c>
      <c r="BQ26" s="12">
        <f t="shared" si="2"/>
        <v>15</v>
      </c>
    </row>
    <row r="27" spans="1:69" ht="19.5" x14ac:dyDescent="0.6">
      <c r="A27" t="s">
        <v>200</v>
      </c>
      <c r="B27" t="s">
        <v>174</v>
      </c>
      <c r="C27" t="s">
        <v>196</v>
      </c>
      <c r="D27" t="s">
        <v>434</v>
      </c>
      <c r="E27" t="s">
        <v>203</v>
      </c>
      <c r="F27" t="s">
        <v>174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7</v>
      </c>
      <c r="AM27" t="s">
        <v>177</v>
      </c>
      <c r="AN27">
        <v>50</v>
      </c>
      <c r="AY27">
        <v>3.4</v>
      </c>
      <c r="AZ27">
        <v>4.9000000000000004</v>
      </c>
      <c r="BA27">
        <v>24.6</v>
      </c>
      <c r="BB27">
        <v>8.6</v>
      </c>
      <c r="BC27">
        <v>3</v>
      </c>
      <c r="BD27">
        <v>7</v>
      </c>
      <c r="BE27">
        <v>1.6</v>
      </c>
      <c r="BF27">
        <v>1.5</v>
      </c>
      <c r="BG27">
        <v>1.2</v>
      </c>
      <c r="BH27">
        <v>5.7</v>
      </c>
      <c r="BI27">
        <v>10.199999999999999</v>
      </c>
      <c r="BJ27" s="2">
        <f t="shared" si="0"/>
        <v>7</v>
      </c>
      <c r="BK27" s="2">
        <f t="shared" si="1"/>
        <v>7</v>
      </c>
      <c r="BP27" s="12">
        <f t="shared" si="2"/>
        <v>7</v>
      </c>
      <c r="BQ27" s="12">
        <f t="shared" si="2"/>
        <v>7</v>
      </c>
    </row>
    <row r="28" spans="1:69" ht="19.5" x14ac:dyDescent="0.6">
      <c r="A28" t="s">
        <v>200</v>
      </c>
      <c r="B28" t="s">
        <v>174</v>
      </c>
      <c r="C28" t="s">
        <v>170</v>
      </c>
      <c r="D28" t="s">
        <v>434</v>
      </c>
      <c r="E28" t="s">
        <v>203</v>
      </c>
      <c r="F28" t="s">
        <v>174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7</v>
      </c>
      <c r="AM28" t="s">
        <v>177</v>
      </c>
      <c r="AN28">
        <v>50</v>
      </c>
      <c r="AY28">
        <v>7.8</v>
      </c>
      <c r="AZ28">
        <v>11</v>
      </c>
      <c r="BA28">
        <v>55.6</v>
      </c>
      <c r="BB28">
        <v>19.399999999999999</v>
      </c>
      <c r="BC28">
        <v>6.9</v>
      </c>
      <c r="BD28">
        <v>15.7</v>
      </c>
      <c r="BE28">
        <v>3.5</v>
      </c>
      <c r="BF28">
        <v>3.3</v>
      </c>
      <c r="BG28">
        <v>2.6</v>
      </c>
      <c r="BH28">
        <v>13</v>
      </c>
      <c r="BI28">
        <v>23</v>
      </c>
      <c r="BJ28" s="2">
        <f t="shared" si="0"/>
        <v>15</v>
      </c>
      <c r="BK28" s="2">
        <f t="shared" si="1"/>
        <v>15</v>
      </c>
      <c r="BP28" s="12">
        <f t="shared" si="2"/>
        <v>15</v>
      </c>
      <c r="BQ28" s="12">
        <f t="shared" si="2"/>
        <v>15</v>
      </c>
    </row>
    <row r="29" spans="1:69" ht="19.5" x14ac:dyDescent="0.6">
      <c r="A29" t="s">
        <v>200</v>
      </c>
      <c r="B29" t="s">
        <v>174</v>
      </c>
      <c r="C29" t="s">
        <v>432</v>
      </c>
      <c r="D29" t="s">
        <v>434</v>
      </c>
      <c r="E29" t="s">
        <v>203</v>
      </c>
      <c r="F29" t="s">
        <v>174</v>
      </c>
      <c r="G29" t="s">
        <v>174</v>
      </c>
      <c r="H29" t="s">
        <v>175</v>
      </c>
      <c r="I29">
        <v>1</v>
      </c>
      <c r="J29" t="s">
        <v>176</v>
      </c>
      <c r="K29" t="b">
        <v>0</v>
      </c>
      <c r="L29">
        <v>10</v>
      </c>
      <c r="M29">
        <v>210</v>
      </c>
      <c r="N29">
        <v>10</v>
      </c>
      <c r="O29">
        <v>210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1</v>
      </c>
      <c r="AL29">
        <v>7</v>
      </c>
      <c r="AM29" t="s">
        <v>177</v>
      </c>
      <c r="AN29">
        <v>50</v>
      </c>
      <c r="AY29">
        <v>5.8</v>
      </c>
      <c r="AZ29">
        <v>8.1999999999999993</v>
      </c>
      <c r="BA29">
        <v>41.2</v>
      </c>
      <c r="BB29">
        <v>14.4</v>
      </c>
      <c r="BC29">
        <v>5.0999999999999996</v>
      </c>
      <c r="BD29">
        <v>11.7</v>
      </c>
      <c r="BE29">
        <v>2.6</v>
      </c>
      <c r="BF29">
        <v>2.5</v>
      </c>
      <c r="BG29">
        <v>1.9</v>
      </c>
      <c r="BH29">
        <v>9.6</v>
      </c>
      <c r="BI29">
        <v>17</v>
      </c>
      <c r="BJ29" s="2">
        <f t="shared" si="0"/>
        <v>11</v>
      </c>
      <c r="BK29" s="2">
        <f t="shared" si="1"/>
        <v>11</v>
      </c>
      <c r="BP29" s="12">
        <f t="shared" si="2"/>
        <v>11</v>
      </c>
      <c r="BQ29" s="12">
        <f t="shared" si="2"/>
        <v>11</v>
      </c>
    </row>
    <row r="30" spans="1:69" ht="19.5" x14ac:dyDescent="0.6">
      <c r="A30" t="s">
        <v>200</v>
      </c>
      <c r="B30" t="s">
        <v>174</v>
      </c>
      <c r="C30" t="s">
        <v>179</v>
      </c>
      <c r="D30" t="s">
        <v>435</v>
      </c>
      <c r="E30" t="s">
        <v>203</v>
      </c>
      <c r="F30" t="s">
        <v>174</v>
      </c>
      <c r="G30" t="s">
        <v>174</v>
      </c>
      <c r="H30" t="s">
        <v>181</v>
      </c>
      <c r="I30">
        <v>1</v>
      </c>
      <c r="J30" t="s">
        <v>176</v>
      </c>
      <c r="K30" t="b">
        <v>0</v>
      </c>
      <c r="L30">
        <v>10</v>
      </c>
      <c r="M30">
        <v>210</v>
      </c>
      <c r="N30">
        <v>10</v>
      </c>
      <c r="O30">
        <v>210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1</v>
      </c>
      <c r="AL30">
        <v>7</v>
      </c>
      <c r="AM30" t="s">
        <v>177</v>
      </c>
      <c r="AN30">
        <v>50</v>
      </c>
      <c r="AY30">
        <v>0.1</v>
      </c>
      <c r="AZ30">
        <v>10.6</v>
      </c>
      <c r="BA30">
        <v>23.5</v>
      </c>
      <c r="BB30">
        <v>2.5</v>
      </c>
      <c r="BC30">
        <v>1.6</v>
      </c>
      <c r="BD30">
        <v>15.8</v>
      </c>
      <c r="BE30">
        <v>8.9</v>
      </c>
      <c r="BF30">
        <v>12.9</v>
      </c>
      <c r="BG30">
        <v>3.8</v>
      </c>
      <c r="BH30">
        <v>28.3</v>
      </c>
      <c r="BI30">
        <v>47.9</v>
      </c>
      <c r="BJ30" s="2">
        <f t="shared" si="0"/>
        <v>14</v>
      </c>
      <c r="BK30" s="2">
        <f t="shared" si="1"/>
        <v>14</v>
      </c>
      <c r="BP30" s="12">
        <f t="shared" si="2"/>
        <v>14</v>
      </c>
      <c r="BQ30" s="12">
        <f t="shared" si="2"/>
        <v>14</v>
      </c>
    </row>
    <row r="31" spans="1:69" ht="19.5" x14ac:dyDescent="0.6">
      <c r="A31" t="s">
        <v>200</v>
      </c>
      <c r="B31" t="s">
        <v>174</v>
      </c>
      <c r="C31" t="s">
        <v>209</v>
      </c>
      <c r="D31" t="s">
        <v>435</v>
      </c>
      <c r="E31" t="s">
        <v>203</v>
      </c>
      <c r="F31" t="s">
        <v>174</v>
      </c>
      <c r="G31" t="s">
        <v>174</v>
      </c>
      <c r="H31" t="s">
        <v>181</v>
      </c>
      <c r="I31">
        <v>1</v>
      </c>
      <c r="J31" t="s">
        <v>176</v>
      </c>
      <c r="K31" t="b">
        <v>0</v>
      </c>
      <c r="L31">
        <v>10</v>
      </c>
      <c r="M31">
        <v>210</v>
      </c>
      <c r="N31">
        <v>10</v>
      </c>
      <c r="O31">
        <v>210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1</v>
      </c>
      <c r="AL31">
        <v>7</v>
      </c>
      <c r="AM31" t="s">
        <v>177</v>
      </c>
      <c r="AN31">
        <v>50</v>
      </c>
      <c r="AY31">
        <v>0.4</v>
      </c>
      <c r="AZ31">
        <v>42.8</v>
      </c>
      <c r="BA31">
        <v>95.3</v>
      </c>
      <c r="BB31">
        <v>10.1</v>
      </c>
      <c r="BC31">
        <v>6.5</v>
      </c>
      <c r="BD31">
        <v>63.8</v>
      </c>
      <c r="BE31">
        <v>36</v>
      </c>
      <c r="BF31">
        <v>52.4</v>
      </c>
      <c r="BG31">
        <v>15.3</v>
      </c>
      <c r="BH31">
        <v>114.6</v>
      </c>
      <c r="BI31">
        <v>193.9</v>
      </c>
      <c r="BJ31" s="2">
        <f t="shared" si="0"/>
        <v>57</v>
      </c>
      <c r="BK31" s="2">
        <f t="shared" si="1"/>
        <v>57</v>
      </c>
      <c r="BP31" s="12">
        <f t="shared" si="2"/>
        <v>57</v>
      </c>
      <c r="BQ31" s="12">
        <f t="shared" si="2"/>
        <v>57</v>
      </c>
    </row>
    <row r="32" spans="1:69" ht="19.5" x14ac:dyDescent="0.6">
      <c r="A32" t="s">
        <v>200</v>
      </c>
      <c r="B32" t="s">
        <v>174</v>
      </c>
      <c r="C32" t="s">
        <v>440</v>
      </c>
      <c r="D32" t="s">
        <v>435</v>
      </c>
      <c r="E32" t="s">
        <v>203</v>
      </c>
      <c r="F32" t="s">
        <v>174</v>
      </c>
      <c r="G32" t="s">
        <v>174</v>
      </c>
      <c r="H32" t="s">
        <v>181</v>
      </c>
      <c r="I32">
        <v>1</v>
      </c>
      <c r="J32" t="s">
        <v>176</v>
      </c>
      <c r="K32" t="b">
        <v>0</v>
      </c>
      <c r="L32">
        <v>10</v>
      </c>
      <c r="M32">
        <v>210</v>
      </c>
      <c r="N32">
        <v>10</v>
      </c>
      <c r="O32">
        <v>210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1</v>
      </c>
      <c r="AL32">
        <v>7</v>
      </c>
      <c r="AM32" t="s">
        <v>177</v>
      </c>
      <c r="AN32">
        <v>50</v>
      </c>
      <c r="AY32">
        <v>0.1</v>
      </c>
      <c r="AZ32">
        <v>6.2</v>
      </c>
      <c r="BA32">
        <v>13.7</v>
      </c>
      <c r="BB32">
        <v>1.5</v>
      </c>
      <c r="BC32">
        <v>0.9</v>
      </c>
      <c r="BD32">
        <v>9.1999999999999993</v>
      </c>
      <c r="BE32">
        <v>5.2</v>
      </c>
      <c r="BF32">
        <v>7.5</v>
      </c>
      <c r="BG32">
        <v>2.2000000000000002</v>
      </c>
      <c r="BH32">
        <v>16.5</v>
      </c>
      <c r="BI32">
        <v>28</v>
      </c>
      <c r="BJ32" s="2">
        <f t="shared" si="0"/>
        <v>8</v>
      </c>
      <c r="BK32" s="2">
        <f t="shared" si="1"/>
        <v>8</v>
      </c>
      <c r="BP32" s="12">
        <f t="shared" si="2"/>
        <v>8</v>
      </c>
      <c r="BQ32" s="12">
        <f t="shared" si="2"/>
        <v>8</v>
      </c>
    </row>
    <row r="33" spans="1:69" ht="19.5" x14ac:dyDescent="0.6">
      <c r="A33" t="s">
        <v>200</v>
      </c>
      <c r="B33" t="s">
        <v>174</v>
      </c>
      <c r="C33" t="s">
        <v>185</v>
      </c>
      <c r="D33" t="s">
        <v>435</v>
      </c>
      <c r="E33" t="s">
        <v>203</v>
      </c>
      <c r="F33" t="s">
        <v>174</v>
      </c>
      <c r="G33" t="s">
        <v>174</v>
      </c>
      <c r="H33" t="s">
        <v>181</v>
      </c>
      <c r="I33">
        <v>1</v>
      </c>
      <c r="J33" t="s">
        <v>176</v>
      </c>
      <c r="K33" t="b">
        <v>0</v>
      </c>
      <c r="L33">
        <v>10</v>
      </c>
      <c r="M33">
        <v>210</v>
      </c>
      <c r="N33">
        <v>10</v>
      </c>
      <c r="O33">
        <v>210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1</v>
      </c>
      <c r="AL33">
        <v>7</v>
      </c>
      <c r="AM33" t="s">
        <v>177</v>
      </c>
      <c r="AN33">
        <v>50</v>
      </c>
      <c r="AY33">
        <v>0</v>
      </c>
      <c r="AZ33">
        <v>3</v>
      </c>
      <c r="BA33">
        <v>6.7</v>
      </c>
      <c r="BB33">
        <v>0.7</v>
      </c>
      <c r="BC33">
        <v>0.5</v>
      </c>
      <c r="BD33">
        <v>4.5</v>
      </c>
      <c r="BE33">
        <v>2.5</v>
      </c>
      <c r="BF33">
        <v>3.7</v>
      </c>
      <c r="BG33">
        <v>1.1000000000000001</v>
      </c>
      <c r="BH33">
        <v>8</v>
      </c>
      <c r="BI33">
        <v>13.6</v>
      </c>
      <c r="BJ33" s="2">
        <f t="shared" si="0"/>
        <v>4</v>
      </c>
      <c r="BK33" s="2">
        <f t="shared" si="1"/>
        <v>4</v>
      </c>
      <c r="BP33" s="12">
        <f t="shared" si="2"/>
        <v>4</v>
      </c>
      <c r="BQ33" s="12">
        <f t="shared" si="2"/>
        <v>4</v>
      </c>
    </row>
    <row r="34" spans="1:69" ht="19.5" x14ac:dyDescent="0.6">
      <c r="A34" t="s">
        <v>200</v>
      </c>
      <c r="B34" t="s">
        <v>174</v>
      </c>
      <c r="C34" t="s">
        <v>336</v>
      </c>
      <c r="D34" t="s">
        <v>435</v>
      </c>
      <c r="E34" t="s">
        <v>203</v>
      </c>
      <c r="F34" t="s">
        <v>174</v>
      </c>
      <c r="G34" t="s">
        <v>174</v>
      </c>
      <c r="H34" t="s">
        <v>181</v>
      </c>
      <c r="I34">
        <v>1</v>
      </c>
      <c r="J34" t="s">
        <v>176</v>
      </c>
      <c r="K34" t="b">
        <v>0</v>
      </c>
      <c r="L34">
        <v>10</v>
      </c>
      <c r="M34">
        <v>210</v>
      </c>
      <c r="N34">
        <v>10</v>
      </c>
      <c r="O34">
        <v>210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1</v>
      </c>
      <c r="AL34">
        <v>7</v>
      </c>
      <c r="AM34" t="s">
        <v>177</v>
      </c>
      <c r="AN34">
        <v>50</v>
      </c>
      <c r="AY34">
        <v>0</v>
      </c>
      <c r="AZ34">
        <v>2.2000000000000002</v>
      </c>
      <c r="BA34">
        <v>5</v>
      </c>
      <c r="BB34">
        <v>0.5</v>
      </c>
      <c r="BC34">
        <v>0.3</v>
      </c>
      <c r="BD34">
        <v>3.3</v>
      </c>
      <c r="BE34">
        <v>1.9</v>
      </c>
      <c r="BF34">
        <v>2.7</v>
      </c>
      <c r="BG34">
        <v>0.8</v>
      </c>
      <c r="BH34">
        <v>6</v>
      </c>
      <c r="BI34">
        <v>10.1</v>
      </c>
      <c r="BJ34" s="2">
        <f t="shared" si="0"/>
        <v>3</v>
      </c>
      <c r="BK34" s="2">
        <f t="shared" si="1"/>
        <v>3</v>
      </c>
      <c r="BP34" s="12">
        <f t="shared" si="2"/>
        <v>3</v>
      </c>
      <c r="BQ34" s="12">
        <f t="shared" si="2"/>
        <v>3</v>
      </c>
    </row>
    <row r="35" spans="1:69" ht="19.5" x14ac:dyDescent="0.6">
      <c r="A35" t="s">
        <v>200</v>
      </c>
      <c r="B35" t="s">
        <v>174</v>
      </c>
      <c r="C35" t="s">
        <v>190</v>
      </c>
      <c r="D35" t="s">
        <v>435</v>
      </c>
      <c r="E35" t="s">
        <v>203</v>
      </c>
      <c r="F35" t="s">
        <v>174</v>
      </c>
      <c r="G35" t="s">
        <v>174</v>
      </c>
      <c r="H35" t="s">
        <v>175</v>
      </c>
      <c r="I35">
        <v>1</v>
      </c>
      <c r="J35" t="s">
        <v>176</v>
      </c>
      <c r="K35" t="b">
        <v>0</v>
      </c>
      <c r="L35">
        <v>10</v>
      </c>
      <c r="M35">
        <v>210</v>
      </c>
      <c r="N35">
        <v>10</v>
      </c>
      <c r="O35">
        <v>210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1</v>
      </c>
      <c r="AL35">
        <v>7</v>
      </c>
      <c r="AM35" t="s">
        <v>177</v>
      </c>
      <c r="AN35">
        <v>50</v>
      </c>
      <c r="AY35">
        <v>0</v>
      </c>
      <c r="AZ35">
        <v>0.4</v>
      </c>
      <c r="BA35">
        <v>0.8</v>
      </c>
      <c r="BB35">
        <v>0.1</v>
      </c>
      <c r="BC35">
        <v>0.1</v>
      </c>
      <c r="BD35">
        <v>0.5</v>
      </c>
      <c r="BE35">
        <v>0.3</v>
      </c>
      <c r="BF35">
        <v>0.4</v>
      </c>
      <c r="BG35">
        <v>0.1</v>
      </c>
      <c r="BH35">
        <v>1</v>
      </c>
      <c r="BI35">
        <v>1.7</v>
      </c>
      <c r="BJ35" s="2">
        <f t="shared" si="0"/>
        <v>0</v>
      </c>
      <c r="BK35" s="2">
        <f t="shared" si="1"/>
        <v>0</v>
      </c>
      <c r="BP35" s="12">
        <f t="shared" si="2"/>
        <v>0</v>
      </c>
      <c r="BQ35" s="12">
        <f t="shared" si="2"/>
        <v>0</v>
      </c>
    </row>
    <row r="36" spans="1:69" ht="19.5" x14ac:dyDescent="0.6">
      <c r="A36" t="s">
        <v>200</v>
      </c>
      <c r="B36" t="s">
        <v>174</v>
      </c>
      <c r="C36" t="s">
        <v>431</v>
      </c>
      <c r="D36" t="s">
        <v>435</v>
      </c>
      <c r="E36" t="s">
        <v>203</v>
      </c>
      <c r="F36" t="s">
        <v>174</v>
      </c>
      <c r="G36" t="s">
        <v>174</v>
      </c>
      <c r="H36" t="s">
        <v>175</v>
      </c>
      <c r="I36">
        <v>1</v>
      </c>
      <c r="J36" t="s">
        <v>176</v>
      </c>
      <c r="K36" t="b">
        <v>0</v>
      </c>
      <c r="L36">
        <v>10</v>
      </c>
      <c r="M36">
        <v>210</v>
      </c>
      <c r="N36">
        <v>10</v>
      </c>
      <c r="O36">
        <v>210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1</v>
      </c>
      <c r="AL36">
        <v>7</v>
      </c>
      <c r="AM36" t="s">
        <v>177</v>
      </c>
      <c r="AN36">
        <v>50</v>
      </c>
      <c r="AY36">
        <v>0.1</v>
      </c>
      <c r="AZ36">
        <v>8.6999999999999993</v>
      </c>
      <c r="BA36">
        <v>19.3</v>
      </c>
      <c r="BB36">
        <v>2.1</v>
      </c>
      <c r="BC36">
        <v>1.3</v>
      </c>
      <c r="BD36">
        <v>12.9</v>
      </c>
      <c r="BE36">
        <v>7.3</v>
      </c>
      <c r="BF36">
        <v>10.6</v>
      </c>
      <c r="BG36">
        <v>3.1</v>
      </c>
      <c r="BH36">
        <v>23.2</v>
      </c>
      <c r="BI36">
        <v>39.299999999999997</v>
      </c>
      <c r="BJ36" s="2">
        <f t="shared" si="0"/>
        <v>12</v>
      </c>
      <c r="BK36" s="2">
        <f t="shared" si="1"/>
        <v>12</v>
      </c>
      <c r="BP36" s="12">
        <f t="shared" si="2"/>
        <v>12</v>
      </c>
      <c r="BQ36" s="12">
        <f t="shared" si="2"/>
        <v>12</v>
      </c>
    </row>
    <row r="37" spans="1:69" ht="19.5" x14ac:dyDescent="0.6">
      <c r="A37" t="s">
        <v>200</v>
      </c>
      <c r="B37" t="s">
        <v>174</v>
      </c>
      <c r="C37" t="s">
        <v>196</v>
      </c>
      <c r="D37" t="s">
        <v>435</v>
      </c>
      <c r="E37" t="s">
        <v>203</v>
      </c>
      <c r="F37" t="s">
        <v>174</v>
      </c>
      <c r="G37" t="s">
        <v>174</v>
      </c>
      <c r="H37" t="s">
        <v>175</v>
      </c>
      <c r="I37">
        <v>1</v>
      </c>
      <c r="J37" t="s">
        <v>176</v>
      </c>
      <c r="K37" t="b">
        <v>0</v>
      </c>
      <c r="L37">
        <v>10</v>
      </c>
      <c r="M37">
        <v>210</v>
      </c>
      <c r="N37">
        <v>10</v>
      </c>
      <c r="O37">
        <v>210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1</v>
      </c>
      <c r="AL37">
        <v>7</v>
      </c>
      <c r="AM37" t="s">
        <v>177</v>
      </c>
      <c r="AN37">
        <v>50</v>
      </c>
      <c r="AY37">
        <v>0.1</v>
      </c>
      <c r="AZ37">
        <v>5.9</v>
      </c>
      <c r="BA37">
        <v>13.2</v>
      </c>
      <c r="BB37">
        <v>1.4</v>
      </c>
      <c r="BC37">
        <v>0.9</v>
      </c>
      <c r="BD37">
        <v>8.9</v>
      </c>
      <c r="BE37">
        <v>5</v>
      </c>
      <c r="BF37">
        <v>7.3</v>
      </c>
      <c r="BG37">
        <v>2.1</v>
      </c>
      <c r="BH37">
        <v>15.9</v>
      </c>
      <c r="BI37">
        <v>26.9</v>
      </c>
      <c r="BJ37" s="2">
        <f t="shared" si="0"/>
        <v>8</v>
      </c>
      <c r="BK37" s="2">
        <f t="shared" si="1"/>
        <v>8</v>
      </c>
      <c r="BP37" s="12">
        <f t="shared" si="2"/>
        <v>8</v>
      </c>
      <c r="BQ37" s="12">
        <f t="shared" si="2"/>
        <v>8</v>
      </c>
    </row>
    <row r="38" spans="1:69" ht="19.5" x14ac:dyDescent="0.6">
      <c r="A38" t="s">
        <v>200</v>
      </c>
      <c r="B38" t="s">
        <v>174</v>
      </c>
      <c r="C38" t="s">
        <v>170</v>
      </c>
      <c r="D38" t="s">
        <v>435</v>
      </c>
      <c r="E38" t="s">
        <v>203</v>
      </c>
      <c r="F38" t="s">
        <v>174</v>
      </c>
      <c r="G38" t="s">
        <v>174</v>
      </c>
      <c r="H38" t="s">
        <v>175</v>
      </c>
      <c r="I38">
        <v>1</v>
      </c>
      <c r="J38" t="s">
        <v>176</v>
      </c>
      <c r="K38" t="b">
        <v>0</v>
      </c>
      <c r="L38">
        <v>10</v>
      </c>
      <c r="M38">
        <v>210</v>
      </c>
      <c r="N38">
        <v>10</v>
      </c>
      <c r="O38">
        <v>210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1</v>
      </c>
      <c r="AL38">
        <v>7</v>
      </c>
      <c r="AM38" t="s">
        <v>177</v>
      </c>
      <c r="AN38">
        <v>50</v>
      </c>
      <c r="AY38">
        <v>0</v>
      </c>
      <c r="AZ38">
        <v>3.3</v>
      </c>
      <c r="BA38">
        <v>7.4</v>
      </c>
      <c r="BB38">
        <v>0.8</v>
      </c>
      <c r="BC38">
        <v>0.5</v>
      </c>
      <c r="BD38">
        <v>5</v>
      </c>
      <c r="BE38">
        <v>2.8</v>
      </c>
      <c r="BF38">
        <v>4.0999999999999996</v>
      </c>
      <c r="BG38">
        <v>1.2</v>
      </c>
      <c r="BH38">
        <v>8.9</v>
      </c>
      <c r="BI38">
        <v>15.1</v>
      </c>
      <c r="BJ38" s="2">
        <f t="shared" si="0"/>
        <v>4</v>
      </c>
      <c r="BK38" s="2">
        <f t="shared" si="1"/>
        <v>4</v>
      </c>
      <c r="BP38" s="12">
        <f t="shared" si="2"/>
        <v>4</v>
      </c>
      <c r="BQ38" s="12">
        <f t="shared" si="2"/>
        <v>4</v>
      </c>
    </row>
    <row r="39" spans="1:69" ht="19.5" x14ac:dyDescent="0.6">
      <c r="A39" t="s">
        <v>200</v>
      </c>
      <c r="B39" t="s">
        <v>174</v>
      </c>
      <c r="C39" t="s">
        <v>432</v>
      </c>
      <c r="D39" t="s">
        <v>435</v>
      </c>
      <c r="E39" t="s">
        <v>203</v>
      </c>
      <c r="F39" t="s">
        <v>174</v>
      </c>
      <c r="G39" t="s">
        <v>174</v>
      </c>
      <c r="H39" t="s">
        <v>175</v>
      </c>
      <c r="I39">
        <v>1</v>
      </c>
      <c r="J39" t="s">
        <v>176</v>
      </c>
      <c r="K39" t="b">
        <v>0</v>
      </c>
      <c r="L39">
        <v>10</v>
      </c>
      <c r="M39">
        <v>210</v>
      </c>
      <c r="N39">
        <v>10</v>
      </c>
      <c r="O39">
        <v>210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1</v>
      </c>
      <c r="AL39">
        <v>7</v>
      </c>
      <c r="AM39" t="s">
        <v>177</v>
      </c>
      <c r="AN39">
        <v>50</v>
      </c>
      <c r="AY39">
        <v>0.1</v>
      </c>
      <c r="AZ39">
        <v>8</v>
      </c>
      <c r="BA39">
        <v>17.7</v>
      </c>
      <c r="BB39">
        <v>1.9</v>
      </c>
      <c r="BC39">
        <v>1.2</v>
      </c>
      <c r="BD39">
        <v>11.9</v>
      </c>
      <c r="BE39">
        <v>6.7</v>
      </c>
      <c r="BF39">
        <v>9.6999999999999993</v>
      </c>
      <c r="BG39">
        <v>2.8</v>
      </c>
      <c r="BH39">
        <v>21.3</v>
      </c>
      <c r="BI39">
        <v>36.1</v>
      </c>
      <c r="BJ39" s="2">
        <f t="shared" si="0"/>
        <v>11</v>
      </c>
      <c r="BK39" s="2">
        <f t="shared" si="1"/>
        <v>11</v>
      </c>
      <c r="BP39" s="12">
        <f t="shared" si="2"/>
        <v>11</v>
      </c>
      <c r="BQ39" s="12">
        <f t="shared" si="2"/>
        <v>11</v>
      </c>
    </row>
    <row r="40" spans="1:69" ht="19.5" x14ac:dyDescent="0.6">
      <c r="A40" t="s">
        <v>200</v>
      </c>
      <c r="B40" t="s">
        <v>174</v>
      </c>
      <c r="C40" t="s">
        <v>179</v>
      </c>
      <c r="D40" t="s">
        <v>436</v>
      </c>
      <c r="E40" t="s">
        <v>203</v>
      </c>
      <c r="F40" t="s">
        <v>174</v>
      </c>
      <c r="G40" t="s">
        <v>174</v>
      </c>
      <c r="H40" t="s">
        <v>181</v>
      </c>
      <c r="I40">
        <v>1</v>
      </c>
      <c r="J40" t="s">
        <v>176</v>
      </c>
      <c r="K40" t="b">
        <v>0</v>
      </c>
      <c r="L40">
        <v>10</v>
      </c>
      <c r="M40">
        <v>210</v>
      </c>
      <c r="N40">
        <v>10</v>
      </c>
      <c r="O40">
        <v>210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1</v>
      </c>
      <c r="AL40">
        <v>7</v>
      </c>
      <c r="AM40" t="s">
        <v>177</v>
      </c>
      <c r="AN40">
        <v>50</v>
      </c>
      <c r="AY40">
        <v>2.2999999999999998</v>
      </c>
      <c r="AZ40">
        <v>13.8</v>
      </c>
      <c r="BA40">
        <v>68.8</v>
      </c>
      <c r="BB40">
        <v>4.5</v>
      </c>
      <c r="BC40">
        <v>11.7</v>
      </c>
      <c r="BD40">
        <v>1.9</v>
      </c>
      <c r="BE40">
        <v>9</v>
      </c>
      <c r="BF40">
        <v>12.1</v>
      </c>
      <c r="BG40">
        <v>4.2</v>
      </c>
      <c r="BH40">
        <v>16.5</v>
      </c>
      <c r="BI40">
        <v>101.9</v>
      </c>
      <c r="BJ40" s="2">
        <f t="shared" si="0"/>
        <v>22</v>
      </c>
      <c r="BK40" s="2">
        <f t="shared" si="1"/>
        <v>22</v>
      </c>
      <c r="BP40" s="12">
        <f t="shared" si="2"/>
        <v>22</v>
      </c>
      <c r="BQ40" s="12">
        <f t="shared" si="2"/>
        <v>22</v>
      </c>
    </row>
    <row r="41" spans="1:69" ht="19.5" x14ac:dyDescent="0.6">
      <c r="A41" t="s">
        <v>200</v>
      </c>
      <c r="B41" t="s">
        <v>174</v>
      </c>
      <c r="C41" t="s">
        <v>209</v>
      </c>
      <c r="D41" t="s">
        <v>436</v>
      </c>
      <c r="E41" t="s">
        <v>203</v>
      </c>
      <c r="F41" t="s">
        <v>174</v>
      </c>
      <c r="G41" t="s">
        <v>174</v>
      </c>
      <c r="H41" t="s">
        <v>181</v>
      </c>
      <c r="I41">
        <v>1</v>
      </c>
      <c r="J41" t="s">
        <v>176</v>
      </c>
      <c r="K41" t="b">
        <v>0</v>
      </c>
      <c r="L41">
        <v>10</v>
      </c>
      <c r="M41">
        <v>210</v>
      </c>
      <c r="N41">
        <v>10</v>
      </c>
      <c r="O41">
        <v>210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1</v>
      </c>
      <c r="AL41">
        <v>7</v>
      </c>
      <c r="AM41" t="s">
        <v>177</v>
      </c>
      <c r="AN41">
        <v>50</v>
      </c>
      <c r="AY41">
        <v>5.8</v>
      </c>
      <c r="AZ41">
        <v>34.299999999999997</v>
      </c>
      <c r="BA41">
        <v>170.7</v>
      </c>
      <c r="BB41">
        <v>11.1</v>
      </c>
      <c r="BC41">
        <v>29</v>
      </c>
      <c r="BD41">
        <v>4.8</v>
      </c>
      <c r="BE41">
        <v>22.4</v>
      </c>
      <c r="BF41">
        <v>29.9</v>
      </c>
      <c r="BG41">
        <v>10.3</v>
      </c>
      <c r="BH41">
        <v>40.9</v>
      </c>
      <c r="BI41">
        <v>252.6</v>
      </c>
      <c r="BJ41" s="2">
        <f t="shared" si="0"/>
        <v>56</v>
      </c>
      <c r="BK41" s="2">
        <f t="shared" si="1"/>
        <v>56</v>
      </c>
      <c r="BP41" s="12">
        <f t="shared" si="2"/>
        <v>56</v>
      </c>
      <c r="BQ41" s="12">
        <f t="shared" si="2"/>
        <v>56</v>
      </c>
    </row>
    <row r="42" spans="1:69" ht="19.5" x14ac:dyDescent="0.6">
      <c r="A42" t="s">
        <v>200</v>
      </c>
      <c r="B42" t="s">
        <v>174</v>
      </c>
      <c r="C42" t="s">
        <v>440</v>
      </c>
      <c r="D42" t="s">
        <v>436</v>
      </c>
      <c r="E42" t="s">
        <v>203</v>
      </c>
      <c r="F42" t="s">
        <v>174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10</v>
      </c>
      <c r="M42">
        <v>210</v>
      </c>
      <c r="N42">
        <v>10</v>
      </c>
      <c r="O42">
        <v>210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7</v>
      </c>
      <c r="AM42" t="s">
        <v>177</v>
      </c>
      <c r="AN42">
        <v>50</v>
      </c>
      <c r="AY42">
        <v>0.8</v>
      </c>
      <c r="AZ42">
        <v>4.5</v>
      </c>
      <c r="BA42">
        <v>22.5</v>
      </c>
      <c r="BB42">
        <v>1.5</v>
      </c>
      <c r="BC42">
        <v>3.8</v>
      </c>
      <c r="BD42">
        <v>0.6</v>
      </c>
      <c r="BE42">
        <v>3</v>
      </c>
      <c r="BF42">
        <v>3.9</v>
      </c>
      <c r="BG42">
        <v>1.4</v>
      </c>
      <c r="BH42">
        <v>5.4</v>
      </c>
      <c r="BI42">
        <v>33.299999999999997</v>
      </c>
      <c r="BJ42" s="2">
        <f t="shared" si="0"/>
        <v>7</v>
      </c>
      <c r="BK42" s="2">
        <f t="shared" si="1"/>
        <v>7</v>
      </c>
      <c r="BP42" s="12">
        <f t="shared" si="2"/>
        <v>7</v>
      </c>
      <c r="BQ42" s="12">
        <f t="shared" si="2"/>
        <v>7</v>
      </c>
    </row>
    <row r="43" spans="1:69" ht="19.5" x14ac:dyDescent="0.6">
      <c r="A43" t="s">
        <v>200</v>
      </c>
      <c r="B43" t="s">
        <v>174</v>
      </c>
      <c r="C43" t="s">
        <v>185</v>
      </c>
      <c r="D43" t="s">
        <v>436</v>
      </c>
      <c r="E43" t="s">
        <v>203</v>
      </c>
      <c r="F43" t="s">
        <v>174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10</v>
      </c>
      <c r="M43">
        <v>210</v>
      </c>
      <c r="N43">
        <v>10</v>
      </c>
      <c r="O43">
        <v>210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7</v>
      </c>
      <c r="AM43" t="s">
        <v>177</v>
      </c>
      <c r="AN43">
        <v>50</v>
      </c>
      <c r="AY43">
        <v>1.8</v>
      </c>
      <c r="AZ43">
        <v>10.4</v>
      </c>
      <c r="BA43">
        <v>51.5</v>
      </c>
      <c r="BB43">
        <v>3.3</v>
      </c>
      <c r="BC43">
        <v>8.8000000000000007</v>
      </c>
      <c r="BD43">
        <v>1.5</v>
      </c>
      <c r="BE43">
        <v>6.8</v>
      </c>
      <c r="BF43">
        <v>9</v>
      </c>
      <c r="BG43">
        <v>3.1</v>
      </c>
      <c r="BH43">
        <v>12.3</v>
      </c>
      <c r="BI43">
        <v>76.2</v>
      </c>
      <c r="BJ43" s="2">
        <f t="shared" si="0"/>
        <v>17</v>
      </c>
      <c r="BK43" s="2">
        <f t="shared" si="1"/>
        <v>17</v>
      </c>
      <c r="BP43" s="12">
        <f t="shared" si="2"/>
        <v>17</v>
      </c>
      <c r="BQ43" s="12">
        <f t="shared" si="2"/>
        <v>17</v>
      </c>
    </row>
    <row r="44" spans="1:69" ht="19.5" x14ac:dyDescent="0.6">
      <c r="A44" t="s">
        <v>200</v>
      </c>
      <c r="B44" t="s">
        <v>174</v>
      </c>
      <c r="C44" t="s">
        <v>336</v>
      </c>
      <c r="D44" t="s">
        <v>436</v>
      </c>
      <c r="E44" t="s">
        <v>203</v>
      </c>
      <c r="F44" t="s">
        <v>174</v>
      </c>
      <c r="G44" t="s">
        <v>174</v>
      </c>
      <c r="H44" t="s">
        <v>181</v>
      </c>
      <c r="I44">
        <v>1</v>
      </c>
      <c r="J44" t="s">
        <v>176</v>
      </c>
      <c r="K44" t="b">
        <v>0</v>
      </c>
      <c r="L44">
        <v>10</v>
      </c>
      <c r="M44">
        <v>210</v>
      </c>
      <c r="N44">
        <v>10</v>
      </c>
      <c r="O44">
        <v>210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7</v>
      </c>
      <c r="AM44" t="s">
        <v>177</v>
      </c>
      <c r="AN44">
        <v>50</v>
      </c>
      <c r="AY44">
        <v>0.2</v>
      </c>
      <c r="AZ44">
        <v>1.1000000000000001</v>
      </c>
      <c r="BA44">
        <v>5.4</v>
      </c>
      <c r="BB44">
        <v>0.4</v>
      </c>
      <c r="BC44">
        <v>0.9</v>
      </c>
      <c r="BD44">
        <v>0.2</v>
      </c>
      <c r="BE44">
        <v>0.7</v>
      </c>
      <c r="BF44">
        <v>0.9</v>
      </c>
      <c r="BG44">
        <v>0.3</v>
      </c>
      <c r="BH44">
        <v>1.3</v>
      </c>
      <c r="BI44">
        <v>8</v>
      </c>
      <c r="BJ44" s="2">
        <f t="shared" si="0"/>
        <v>2</v>
      </c>
      <c r="BK44" s="2">
        <f t="shared" si="1"/>
        <v>2</v>
      </c>
      <c r="BP44" s="12">
        <f t="shared" si="2"/>
        <v>2</v>
      </c>
      <c r="BQ44" s="12">
        <f t="shared" si="2"/>
        <v>2</v>
      </c>
    </row>
    <row r="45" spans="1:69" ht="19.5" x14ac:dyDescent="0.6">
      <c r="A45" t="s">
        <v>200</v>
      </c>
      <c r="B45" t="s">
        <v>174</v>
      </c>
      <c r="C45" t="s">
        <v>431</v>
      </c>
      <c r="D45" t="s">
        <v>436</v>
      </c>
      <c r="E45" t="s">
        <v>203</v>
      </c>
      <c r="F45" t="s">
        <v>174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10</v>
      </c>
      <c r="M45">
        <v>210</v>
      </c>
      <c r="N45">
        <v>10</v>
      </c>
      <c r="O45">
        <v>210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7</v>
      </c>
      <c r="AM45" t="s">
        <v>177</v>
      </c>
      <c r="AN45">
        <v>50</v>
      </c>
      <c r="AY45">
        <v>0.9</v>
      </c>
      <c r="AZ45">
        <v>5.2</v>
      </c>
      <c r="BA45">
        <v>25.6</v>
      </c>
      <c r="BB45">
        <v>1.7</v>
      </c>
      <c r="BC45">
        <v>4.4000000000000004</v>
      </c>
      <c r="BD45">
        <v>0.7</v>
      </c>
      <c r="BE45">
        <v>3.4</v>
      </c>
      <c r="BF45">
        <v>4.5</v>
      </c>
      <c r="BG45">
        <v>1.5</v>
      </c>
      <c r="BH45">
        <v>6.1</v>
      </c>
      <c r="BI45">
        <v>37.9</v>
      </c>
      <c r="BJ45" s="2">
        <f t="shared" si="0"/>
        <v>8</v>
      </c>
      <c r="BK45" s="2">
        <f t="shared" si="1"/>
        <v>8</v>
      </c>
      <c r="BP45" s="12">
        <f t="shared" si="2"/>
        <v>8</v>
      </c>
      <c r="BQ45" s="12">
        <f t="shared" si="2"/>
        <v>8</v>
      </c>
    </row>
    <row r="46" spans="1:69" ht="19.5" x14ac:dyDescent="0.6">
      <c r="A46" t="s">
        <v>200</v>
      </c>
      <c r="B46" t="s">
        <v>174</v>
      </c>
      <c r="C46" t="s">
        <v>196</v>
      </c>
      <c r="D46" t="s">
        <v>436</v>
      </c>
      <c r="E46" t="s">
        <v>203</v>
      </c>
      <c r="F46" t="s">
        <v>174</v>
      </c>
      <c r="G46" t="s">
        <v>174</v>
      </c>
      <c r="H46" t="s">
        <v>175</v>
      </c>
      <c r="I46">
        <v>1</v>
      </c>
      <c r="J46" t="s">
        <v>176</v>
      </c>
      <c r="K46" t="b">
        <v>0</v>
      </c>
      <c r="L46">
        <v>10</v>
      </c>
      <c r="M46">
        <v>210</v>
      </c>
      <c r="N46">
        <v>10</v>
      </c>
      <c r="O46">
        <v>210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7</v>
      </c>
      <c r="AM46" t="s">
        <v>177</v>
      </c>
      <c r="AN46">
        <v>50</v>
      </c>
      <c r="AY46">
        <v>0.2</v>
      </c>
      <c r="AZ46">
        <v>1.3</v>
      </c>
      <c r="BA46">
        <v>6.4</v>
      </c>
      <c r="BB46">
        <v>0.4</v>
      </c>
      <c r="BC46">
        <v>1.1000000000000001</v>
      </c>
      <c r="BD46">
        <v>0.2</v>
      </c>
      <c r="BE46">
        <v>0.8</v>
      </c>
      <c r="BF46">
        <v>1.1000000000000001</v>
      </c>
      <c r="BG46">
        <v>0.4</v>
      </c>
      <c r="BH46">
        <v>1.5</v>
      </c>
      <c r="BI46">
        <v>9.5</v>
      </c>
      <c r="BJ46" s="2">
        <f t="shared" si="0"/>
        <v>2</v>
      </c>
      <c r="BK46" s="2">
        <f t="shared" si="1"/>
        <v>2</v>
      </c>
      <c r="BP46" s="12">
        <f t="shared" si="2"/>
        <v>2</v>
      </c>
      <c r="BQ46" s="12">
        <f t="shared" si="2"/>
        <v>2</v>
      </c>
    </row>
    <row r="47" spans="1:69" ht="19.5" x14ac:dyDescent="0.6">
      <c r="A47" t="s">
        <v>200</v>
      </c>
      <c r="B47" t="s">
        <v>174</v>
      </c>
      <c r="C47" t="s">
        <v>170</v>
      </c>
      <c r="D47" t="s">
        <v>436</v>
      </c>
      <c r="E47" t="s">
        <v>203</v>
      </c>
      <c r="F47" t="s">
        <v>174</v>
      </c>
      <c r="G47" t="s">
        <v>174</v>
      </c>
      <c r="H47" t="s">
        <v>175</v>
      </c>
      <c r="I47">
        <v>1</v>
      </c>
      <c r="J47" t="s">
        <v>176</v>
      </c>
      <c r="K47" t="b">
        <v>0</v>
      </c>
      <c r="L47">
        <v>10</v>
      </c>
      <c r="M47">
        <v>210</v>
      </c>
      <c r="N47">
        <v>10</v>
      </c>
      <c r="O47">
        <v>210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7</v>
      </c>
      <c r="AM47" t="s">
        <v>177</v>
      </c>
      <c r="AN47">
        <v>50</v>
      </c>
      <c r="AY47">
        <v>0.9</v>
      </c>
      <c r="AZ47">
        <v>5.2</v>
      </c>
      <c r="BA47">
        <v>25.8</v>
      </c>
      <c r="BB47">
        <v>1.7</v>
      </c>
      <c r="BC47">
        <v>4.4000000000000004</v>
      </c>
      <c r="BD47">
        <v>0.7</v>
      </c>
      <c r="BE47">
        <v>3.4</v>
      </c>
      <c r="BF47">
        <v>4.5</v>
      </c>
      <c r="BG47">
        <v>1.6</v>
      </c>
      <c r="BH47">
        <v>6.2</v>
      </c>
      <c r="BI47">
        <v>38.200000000000003</v>
      </c>
      <c r="BJ47" s="2">
        <f t="shared" si="0"/>
        <v>8</v>
      </c>
      <c r="BK47" s="2">
        <f t="shared" si="1"/>
        <v>8</v>
      </c>
      <c r="BP47" s="12">
        <f t="shared" si="2"/>
        <v>8</v>
      </c>
      <c r="BQ47" s="12">
        <f t="shared" si="2"/>
        <v>8</v>
      </c>
    </row>
    <row r="48" spans="1:69" ht="19.5" x14ac:dyDescent="0.6">
      <c r="A48" t="s">
        <v>200</v>
      </c>
      <c r="B48" t="s">
        <v>174</v>
      </c>
      <c r="C48" t="s">
        <v>432</v>
      </c>
      <c r="D48" t="s">
        <v>436</v>
      </c>
      <c r="E48" t="s">
        <v>203</v>
      </c>
      <c r="F48" t="s">
        <v>174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10</v>
      </c>
      <c r="M48">
        <v>210</v>
      </c>
      <c r="N48">
        <v>10</v>
      </c>
      <c r="O48">
        <v>210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7</v>
      </c>
      <c r="AM48" t="s">
        <v>177</v>
      </c>
      <c r="AN48">
        <v>50</v>
      </c>
      <c r="AY48">
        <v>0.5</v>
      </c>
      <c r="AZ48">
        <v>3.2</v>
      </c>
      <c r="BA48">
        <v>16</v>
      </c>
      <c r="BB48">
        <v>1</v>
      </c>
      <c r="BC48">
        <v>2.7</v>
      </c>
      <c r="BD48">
        <v>0.5</v>
      </c>
      <c r="BE48">
        <v>2.1</v>
      </c>
      <c r="BF48">
        <v>2.8</v>
      </c>
      <c r="BG48">
        <v>1</v>
      </c>
      <c r="BH48">
        <v>3.8</v>
      </c>
      <c r="BI48">
        <v>23.7</v>
      </c>
      <c r="BJ48" s="2">
        <f t="shared" si="0"/>
        <v>5</v>
      </c>
      <c r="BK48" s="2">
        <f t="shared" si="1"/>
        <v>5</v>
      </c>
      <c r="BP48" s="12">
        <f t="shared" si="2"/>
        <v>5</v>
      </c>
      <c r="BQ48" s="12">
        <f t="shared" si="2"/>
        <v>5</v>
      </c>
    </row>
    <row r="49" spans="1:69" ht="19.5" x14ac:dyDescent="0.6">
      <c r="A49" t="s">
        <v>200</v>
      </c>
      <c r="B49" t="s">
        <v>174</v>
      </c>
      <c r="C49" t="s">
        <v>209</v>
      </c>
      <c r="D49" t="s">
        <v>437</v>
      </c>
      <c r="E49" t="s">
        <v>203</v>
      </c>
      <c r="F49" t="s">
        <v>174</v>
      </c>
      <c r="G49" t="s">
        <v>174</v>
      </c>
      <c r="H49" t="s">
        <v>181</v>
      </c>
      <c r="I49">
        <v>1</v>
      </c>
      <c r="J49" t="s">
        <v>176</v>
      </c>
      <c r="K49" t="b">
        <v>0</v>
      </c>
      <c r="L49">
        <v>10</v>
      </c>
      <c r="M49">
        <v>210</v>
      </c>
      <c r="N49">
        <v>10</v>
      </c>
      <c r="O49">
        <v>210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7</v>
      </c>
      <c r="AM49" t="s">
        <v>177</v>
      </c>
      <c r="AN49">
        <v>50</v>
      </c>
      <c r="AY49">
        <v>0</v>
      </c>
      <c r="AZ49">
        <v>0.3</v>
      </c>
      <c r="BA49">
        <v>0.2</v>
      </c>
      <c r="BB49">
        <v>1.4</v>
      </c>
      <c r="BC49">
        <v>0</v>
      </c>
      <c r="BD49">
        <v>0</v>
      </c>
      <c r="BE49">
        <v>0</v>
      </c>
      <c r="BF49">
        <v>0.5</v>
      </c>
      <c r="BG49">
        <v>0.4</v>
      </c>
      <c r="BH49">
        <v>1</v>
      </c>
      <c r="BI49">
        <v>2</v>
      </c>
      <c r="BJ49" s="2">
        <f t="shared" si="0"/>
        <v>1</v>
      </c>
      <c r="BK49" s="2">
        <f t="shared" si="1"/>
        <v>1</v>
      </c>
      <c r="BP49" s="12">
        <f t="shared" si="2"/>
        <v>1</v>
      </c>
      <c r="BQ49" s="12">
        <f t="shared" si="2"/>
        <v>1</v>
      </c>
    </row>
    <row r="50" spans="1:69" ht="19.5" x14ac:dyDescent="0.6">
      <c r="A50" t="s">
        <v>200</v>
      </c>
      <c r="B50" t="s">
        <v>174</v>
      </c>
      <c r="C50" t="s">
        <v>179</v>
      </c>
      <c r="D50" t="s">
        <v>438</v>
      </c>
      <c r="E50" t="s">
        <v>203</v>
      </c>
      <c r="F50" t="s">
        <v>174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10</v>
      </c>
      <c r="M50">
        <v>210</v>
      </c>
      <c r="N50">
        <v>10</v>
      </c>
      <c r="O50">
        <v>210</v>
      </c>
      <c r="P50">
        <v>-1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7</v>
      </c>
      <c r="AM50" t="s">
        <v>177</v>
      </c>
      <c r="AN50">
        <v>50</v>
      </c>
      <c r="AY50">
        <v>17.399999999999999</v>
      </c>
      <c r="AZ50">
        <v>94</v>
      </c>
      <c r="BA50">
        <v>355.7</v>
      </c>
      <c r="BB50">
        <v>7.6</v>
      </c>
      <c r="BC50">
        <v>0.5</v>
      </c>
      <c r="BD50">
        <v>108.7</v>
      </c>
      <c r="BE50">
        <v>63.3</v>
      </c>
      <c r="BF50">
        <v>228.2</v>
      </c>
      <c r="BG50">
        <v>9.3000000000000007</v>
      </c>
      <c r="BH50">
        <v>100.8</v>
      </c>
      <c r="BI50">
        <v>124.1</v>
      </c>
      <c r="BJ50" s="2">
        <f t="shared" si="0"/>
        <v>101</v>
      </c>
      <c r="BK50" s="2">
        <f t="shared" si="1"/>
        <v>101</v>
      </c>
      <c r="BP50" s="12">
        <f t="shared" si="2"/>
        <v>101</v>
      </c>
      <c r="BQ50" s="12">
        <f t="shared" si="2"/>
        <v>101</v>
      </c>
    </row>
    <row r="51" spans="1:69" ht="19.5" x14ac:dyDescent="0.6">
      <c r="A51" t="s">
        <v>200</v>
      </c>
      <c r="B51" t="s">
        <v>174</v>
      </c>
      <c r="C51" t="s">
        <v>209</v>
      </c>
      <c r="D51" t="s">
        <v>438</v>
      </c>
      <c r="E51" t="s">
        <v>203</v>
      </c>
      <c r="F51" t="s">
        <v>174</v>
      </c>
      <c r="G51" t="s">
        <v>174</v>
      </c>
      <c r="H51" t="s">
        <v>181</v>
      </c>
      <c r="I51">
        <v>1</v>
      </c>
      <c r="J51" t="s">
        <v>176</v>
      </c>
      <c r="K51" t="b">
        <v>0</v>
      </c>
      <c r="L51">
        <v>10</v>
      </c>
      <c r="M51">
        <v>210</v>
      </c>
      <c r="N51">
        <v>10</v>
      </c>
      <c r="O51">
        <v>210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7</v>
      </c>
      <c r="AM51" t="s">
        <v>177</v>
      </c>
      <c r="AN51">
        <v>50</v>
      </c>
      <c r="AY51">
        <v>45.7</v>
      </c>
      <c r="AZ51">
        <v>246.7</v>
      </c>
      <c r="BA51">
        <v>933.4</v>
      </c>
      <c r="BB51">
        <v>20</v>
      </c>
      <c r="BC51">
        <v>1.2</v>
      </c>
      <c r="BD51">
        <v>285.2</v>
      </c>
      <c r="BE51">
        <v>166.1</v>
      </c>
      <c r="BF51">
        <v>598.79999999999995</v>
      </c>
      <c r="BG51">
        <v>24.4</v>
      </c>
      <c r="BH51">
        <v>264.5</v>
      </c>
      <c r="BI51">
        <v>325.60000000000002</v>
      </c>
      <c r="BJ51" s="2">
        <f t="shared" si="0"/>
        <v>265</v>
      </c>
      <c r="BK51" s="2">
        <f t="shared" si="1"/>
        <v>265</v>
      </c>
      <c r="BP51" s="12">
        <f t="shared" si="2"/>
        <v>265</v>
      </c>
      <c r="BQ51" s="12">
        <f t="shared" si="2"/>
        <v>265</v>
      </c>
    </row>
    <row r="52" spans="1:69" ht="19.5" x14ac:dyDescent="0.6">
      <c r="A52" t="s">
        <v>200</v>
      </c>
      <c r="B52" t="s">
        <v>174</v>
      </c>
      <c r="C52" t="s">
        <v>440</v>
      </c>
      <c r="D52" t="s">
        <v>438</v>
      </c>
      <c r="E52" t="s">
        <v>203</v>
      </c>
      <c r="F52" t="s">
        <v>174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10</v>
      </c>
      <c r="M52">
        <v>210</v>
      </c>
      <c r="N52">
        <v>10</v>
      </c>
      <c r="O52">
        <v>210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7</v>
      </c>
      <c r="AM52" t="s">
        <v>177</v>
      </c>
      <c r="AN52">
        <v>50</v>
      </c>
      <c r="AY52">
        <v>5.8</v>
      </c>
      <c r="AZ52">
        <v>31.4</v>
      </c>
      <c r="BA52">
        <v>118.7</v>
      </c>
      <c r="BB52">
        <v>2.5</v>
      </c>
      <c r="BC52">
        <v>0.2</v>
      </c>
      <c r="BD52">
        <v>36.299999999999997</v>
      </c>
      <c r="BE52">
        <v>21.1</v>
      </c>
      <c r="BF52">
        <v>76.099999999999994</v>
      </c>
      <c r="BG52">
        <v>3.1</v>
      </c>
      <c r="BH52">
        <v>33.6</v>
      </c>
      <c r="BI52">
        <v>41.4</v>
      </c>
      <c r="BJ52" s="2">
        <f t="shared" si="0"/>
        <v>34</v>
      </c>
      <c r="BK52" s="2">
        <f t="shared" si="1"/>
        <v>34</v>
      </c>
      <c r="BP52" s="12">
        <f t="shared" si="2"/>
        <v>34</v>
      </c>
      <c r="BQ52" s="12">
        <f t="shared" si="2"/>
        <v>34</v>
      </c>
    </row>
    <row r="53" spans="1:69" ht="19.5" x14ac:dyDescent="0.6">
      <c r="A53" t="s">
        <v>200</v>
      </c>
      <c r="B53" t="s">
        <v>174</v>
      </c>
      <c r="C53" t="s">
        <v>185</v>
      </c>
      <c r="D53" t="s">
        <v>438</v>
      </c>
      <c r="E53" t="s">
        <v>203</v>
      </c>
      <c r="F53" t="s">
        <v>174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10</v>
      </c>
      <c r="M53">
        <v>210</v>
      </c>
      <c r="N53">
        <v>10</v>
      </c>
      <c r="O53">
        <v>210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7</v>
      </c>
      <c r="AM53" t="s">
        <v>177</v>
      </c>
      <c r="AN53">
        <v>50</v>
      </c>
      <c r="AY53">
        <v>27.8</v>
      </c>
      <c r="AZ53">
        <v>149.80000000000001</v>
      </c>
      <c r="BA53">
        <v>566.79999999999995</v>
      </c>
      <c r="BB53">
        <v>12.2</v>
      </c>
      <c r="BC53">
        <v>0.7</v>
      </c>
      <c r="BD53">
        <v>173.2</v>
      </c>
      <c r="BE53">
        <v>100.9</v>
      </c>
      <c r="BF53">
        <v>363.6</v>
      </c>
      <c r="BG53">
        <v>14.8</v>
      </c>
      <c r="BH53">
        <v>160.6</v>
      </c>
      <c r="BI53">
        <v>197.7</v>
      </c>
      <c r="BJ53" s="2">
        <f t="shared" si="0"/>
        <v>161</v>
      </c>
      <c r="BK53" s="2">
        <f t="shared" si="1"/>
        <v>161</v>
      </c>
      <c r="BP53" s="12">
        <f t="shared" si="2"/>
        <v>161</v>
      </c>
      <c r="BQ53" s="12">
        <f t="shared" si="2"/>
        <v>161</v>
      </c>
    </row>
    <row r="54" spans="1:69" ht="19.5" x14ac:dyDescent="0.6">
      <c r="A54" t="s">
        <v>200</v>
      </c>
      <c r="B54" t="s">
        <v>174</v>
      </c>
      <c r="C54" t="s">
        <v>336</v>
      </c>
      <c r="D54" t="s">
        <v>438</v>
      </c>
      <c r="E54" t="s">
        <v>203</v>
      </c>
      <c r="F54" t="s">
        <v>174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10</v>
      </c>
      <c r="M54">
        <v>210</v>
      </c>
      <c r="N54">
        <v>10</v>
      </c>
      <c r="O54">
        <v>210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7</v>
      </c>
      <c r="AM54" t="s">
        <v>177</v>
      </c>
      <c r="AN54">
        <v>50</v>
      </c>
      <c r="AY54">
        <v>3.1</v>
      </c>
      <c r="AZ54">
        <v>16.8</v>
      </c>
      <c r="BA54">
        <v>63.4</v>
      </c>
      <c r="BB54">
        <v>1.4</v>
      </c>
      <c r="BC54">
        <v>0.1</v>
      </c>
      <c r="BD54">
        <v>19.399999999999999</v>
      </c>
      <c r="BE54">
        <v>11.3</v>
      </c>
      <c r="BF54">
        <v>40.700000000000003</v>
      </c>
      <c r="BG54">
        <v>1.7</v>
      </c>
      <c r="BH54">
        <v>18</v>
      </c>
      <c r="BI54">
        <v>22.1</v>
      </c>
      <c r="BJ54" s="2">
        <f t="shared" si="0"/>
        <v>18</v>
      </c>
      <c r="BK54" s="2">
        <f t="shared" si="1"/>
        <v>18</v>
      </c>
      <c r="BP54" s="12">
        <f t="shared" si="2"/>
        <v>18</v>
      </c>
      <c r="BQ54" s="12">
        <f t="shared" si="2"/>
        <v>18</v>
      </c>
    </row>
    <row r="55" spans="1:69" ht="19.5" x14ac:dyDescent="0.6">
      <c r="A55" t="s">
        <v>200</v>
      </c>
      <c r="B55" t="s">
        <v>174</v>
      </c>
      <c r="C55" t="s">
        <v>431</v>
      </c>
      <c r="D55" t="s">
        <v>438</v>
      </c>
      <c r="E55" t="s">
        <v>203</v>
      </c>
      <c r="F55" t="s">
        <v>174</v>
      </c>
      <c r="G55" t="s">
        <v>174</v>
      </c>
      <c r="H55" t="s">
        <v>175</v>
      </c>
      <c r="I55">
        <v>1</v>
      </c>
      <c r="J55" t="s">
        <v>176</v>
      </c>
      <c r="K55" t="b">
        <v>0</v>
      </c>
      <c r="L55">
        <v>10</v>
      </c>
      <c r="M55">
        <v>210</v>
      </c>
      <c r="N55">
        <v>10</v>
      </c>
      <c r="O55">
        <v>210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7</v>
      </c>
      <c r="AM55" t="s">
        <v>177</v>
      </c>
      <c r="AN55">
        <v>50</v>
      </c>
      <c r="AY55">
        <v>2.9</v>
      </c>
      <c r="AZ55">
        <v>15.6</v>
      </c>
      <c r="BA55">
        <v>58.9</v>
      </c>
      <c r="BB55">
        <v>1.3</v>
      </c>
      <c r="BC55">
        <v>0.1</v>
      </c>
      <c r="BD55">
        <v>18</v>
      </c>
      <c r="BE55">
        <v>10.5</v>
      </c>
      <c r="BF55">
        <v>37.799999999999997</v>
      </c>
      <c r="BG55">
        <v>1.5</v>
      </c>
      <c r="BH55">
        <v>16.7</v>
      </c>
      <c r="BI55">
        <v>20.5</v>
      </c>
      <c r="BJ55" s="2">
        <f t="shared" si="0"/>
        <v>17</v>
      </c>
      <c r="BK55" s="2">
        <f t="shared" si="1"/>
        <v>17</v>
      </c>
      <c r="BP55" s="12">
        <f t="shared" si="2"/>
        <v>17</v>
      </c>
      <c r="BQ55" s="12">
        <f t="shared" si="2"/>
        <v>17</v>
      </c>
    </row>
    <row r="56" spans="1:69" ht="19.5" x14ac:dyDescent="0.6">
      <c r="A56" t="s">
        <v>200</v>
      </c>
      <c r="B56" t="s">
        <v>174</v>
      </c>
      <c r="C56" t="s">
        <v>196</v>
      </c>
      <c r="D56" t="s">
        <v>438</v>
      </c>
      <c r="E56" t="s">
        <v>203</v>
      </c>
      <c r="F56" t="s">
        <v>174</v>
      </c>
      <c r="G56" t="s">
        <v>174</v>
      </c>
      <c r="H56" t="s">
        <v>175</v>
      </c>
      <c r="I56">
        <v>1</v>
      </c>
      <c r="J56" t="s">
        <v>176</v>
      </c>
      <c r="K56" t="b">
        <v>0</v>
      </c>
      <c r="L56">
        <v>10</v>
      </c>
      <c r="M56">
        <v>210</v>
      </c>
      <c r="N56">
        <v>10</v>
      </c>
      <c r="O56">
        <v>210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7</v>
      </c>
      <c r="AM56" t="s">
        <v>177</v>
      </c>
      <c r="AN56">
        <v>50</v>
      </c>
      <c r="AY56">
        <v>2.2000000000000002</v>
      </c>
      <c r="AZ56">
        <v>11.8</v>
      </c>
      <c r="BA56">
        <v>44.7</v>
      </c>
      <c r="BB56">
        <v>1</v>
      </c>
      <c r="BC56">
        <v>0.1</v>
      </c>
      <c r="BD56">
        <v>13.7</v>
      </c>
      <c r="BE56">
        <v>8</v>
      </c>
      <c r="BF56">
        <v>28.7</v>
      </c>
      <c r="BG56">
        <v>1.2</v>
      </c>
      <c r="BH56">
        <v>12.7</v>
      </c>
      <c r="BI56">
        <v>15.6</v>
      </c>
      <c r="BJ56" s="2">
        <f t="shared" si="0"/>
        <v>13</v>
      </c>
      <c r="BK56" s="2">
        <f t="shared" si="1"/>
        <v>13</v>
      </c>
      <c r="BP56" s="12">
        <f t="shared" si="2"/>
        <v>13</v>
      </c>
      <c r="BQ56" s="12">
        <f t="shared" si="2"/>
        <v>13</v>
      </c>
    </row>
    <row r="57" spans="1:69" ht="19.5" x14ac:dyDescent="0.6">
      <c r="A57" t="s">
        <v>200</v>
      </c>
      <c r="B57" t="s">
        <v>174</v>
      </c>
      <c r="C57" t="s">
        <v>170</v>
      </c>
      <c r="D57" t="s">
        <v>438</v>
      </c>
      <c r="E57" t="s">
        <v>203</v>
      </c>
      <c r="F57" t="s">
        <v>174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10</v>
      </c>
      <c r="M57">
        <v>210</v>
      </c>
      <c r="N57">
        <v>10</v>
      </c>
      <c r="O57">
        <v>210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7</v>
      </c>
      <c r="AM57" t="s">
        <v>177</v>
      </c>
      <c r="AN57">
        <v>50</v>
      </c>
      <c r="AY57">
        <v>4.7</v>
      </c>
      <c r="AZ57">
        <v>25.3</v>
      </c>
      <c r="BA57">
        <v>95.8</v>
      </c>
      <c r="BB57">
        <v>2.1</v>
      </c>
      <c r="BC57">
        <v>0.1</v>
      </c>
      <c r="BD57">
        <v>29.3</v>
      </c>
      <c r="BE57">
        <v>17.100000000000001</v>
      </c>
      <c r="BF57">
        <v>61.5</v>
      </c>
      <c r="BG57">
        <v>2.5</v>
      </c>
      <c r="BH57">
        <v>27.2</v>
      </c>
      <c r="BI57">
        <v>33.4</v>
      </c>
      <c r="BJ57" s="2">
        <f t="shared" si="0"/>
        <v>27</v>
      </c>
      <c r="BK57" s="2">
        <f t="shared" si="1"/>
        <v>27</v>
      </c>
      <c r="BP57" s="12">
        <f t="shared" si="2"/>
        <v>27</v>
      </c>
      <c r="BQ57" s="12">
        <f t="shared" si="2"/>
        <v>27</v>
      </c>
    </row>
    <row r="58" spans="1:69" ht="19.5" x14ac:dyDescent="0.6">
      <c r="A58" t="s">
        <v>200</v>
      </c>
      <c r="B58" t="s">
        <v>174</v>
      </c>
      <c r="C58" t="s">
        <v>432</v>
      </c>
      <c r="D58" t="s">
        <v>438</v>
      </c>
      <c r="E58" t="s">
        <v>203</v>
      </c>
      <c r="F58" t="s">
        <v>174</v>
      </c>
      <c r="G58" t="s">
        <v>174</v>
      </c>
      <c r="H58" t="s">
        <v>175</v>
      </c>
      <c r="I58">
        <v>1</v>
      </c>
      <c r="J58" t="s">
        <v>176</v>
      </c>
      <c r="K58" t="b">
        <v>0</v>
      </c>
      <c r="L58">
        <v>10</v>
      </c>
      <c r="M58">
        <v>210</v>
      </c>
      <c r="N58">
        <v>10</v>
      </c>
      <c r="O58">
        <v>210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7</v>
      </c>
      <c r="AM58" t="s">
        <v>177</v>
      </c>
      <c r="AN58">
        <v>50</v>
      </c>
      <c r="AY58">
        <v>1.9</v>
      </c>
      <c r="AZ58">
        <v>10.3</v>
      </c>
      <c r="BA58">
        <v>39.1</v>
      </c>
      <c r="BB58">
        <v>0.8</v>
      </c>
      <c r="BC58">
        <v>0.1</v>
      </c>
      <c r="BD58">
        <v>11.9</v>
      </c>
      <c r="BE58">
        <v>7</v>
      </c>
      <c r="BF58">
        <v>25.1</v>
      </c>
      <c r="BG58">
        <v>1</v>
      </c>
      <c r="BH58">
        <v>11.1</v>
      </c>
      <c r="BI58">
        <v>13.6</v>
      </c>
      <c r="BJ58" s="2">
        <f t="shared" si="0"/>
        <v>11</v>
      </c>
      <c r="BK58" s="2">
        <f t="shared" si="1"/>
        <v>11</v>
      </c>
      <c r="BP58" s="12">
        <f t="shared" si="2"/>
        <v>11</v>
      </c>
      <c r="BQ58" s="12">
        <f t="shared" si="2"/>
        <v>11</v>
      </c>
    </row>
    <row r="59" spans="1:69" ht="19.5" x14ac:dyDescent="0.6">
      <c r="A59" t="s">
        <v>200</v>
      </c>
      <c r="B59" t="s">
        <v>174</v>
      </c>
      <c r="C59" t="s">
        <v>179</v>
      </c>
      <c r="D59" t="s">
        <v>439</v>
      </c>
      <c r="E59" t="s">
        <v>203</v>
      </c>
      <c r="F59" t="s">
        <v>174</v>
      </c>
      <c r="G59" t="s">
        <v>174</v>
      </c>
      <c r="H59" t="s">
        <v>181</v>
      </c>
      <c r="I59">
        <v>1</v>
      </c>
      <c r="J59" t="s">
        <v>176</v>
      </c>
      <c r="K59" t="b">
        <v>0</v>
      </c>
      <c r="L59">
        <v>10</v>
      </c>
      <c r="M59">
        <v>210</v>
      </c>
      <c r="N59">
        <v>10</v>
      </c>
      <c r="O59">
        <v>210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7</v>
      </c>
      <c r="AM59" t="s">
        <v>177</v>
      </c>
      <c r="AN59">
        <v>50</v>
      </c>
      <c r="AY59">
        <v>3.7</v>
      </c>
      <c r="AZ59">
        <v>217.1</v>
      </c>
      <c r="BA59">
        <v>490.9</v>
      </c>
      <c r="BB59">
        <v>27.4</v>
      </c>
      <c r="BC59">
        <v>13.2</v>
      </c>
      <c r="BD59">
        <v>125.8</v>
      </c>
      <c r="BE59">
        <v>16.399999999999999</v>
      </c>
      <c r="BF59">
        <v>108.6</v>
      </c>
      <c r="BG59">
        <v>218.9</v>
      </c>
      <c r="BH59">
        <v>271.2</v>
      </c>
      <c r="BI59">
        <v>386.5</v>
      </c>
      <c r="BJ59" s="2">
        <f t="shared" si="0"/>
        <v>171</v>
      </c>
      <c r="BK59" s="2">
        <f t="shared" si="1"/>
        <v>171</v>
      </c>
      <c r="BP59" s="12">
        <f t="shared" si="2"/>
        <v>171</v>
      </c>
      <c r="BQ59" s="12">
        <f t="shared" si="2"/>
        <v>171</v>
      </c>
    </row>
    <row r="60" spans="1:69" ht="19.5" x14ac:dyDescent="0.6">
      <c r="A60" t="s">
        <v>200</v>
      </c>
      <c r="B60" t="s">
        <v>174</v>
      </c>
      <c r="C60" t="s">
        <v>209</v>
      </c>
      <c r="D60" t="s">
        <v>439</v>
      </c>
      <c r="E60" t="s">
        <v>203</v>
      </c>
      <c r="F60" t="s">
        <v>174</v>
      </c>
      <c r="G60" t="s">
        <v>174</v>
      </c>
      <c r="H60" t="s">
        <v>181</v>
      </c>
      <c r="I60">
        <v>1</v>
      </c>
      <c r="J60" t="s">
        <v>176</v>
      </c>
      <c r="K60" t="b">
        <v>0</v>
      </c>
      <c r="L60">
        <v>10</v>
      </c>
      <c r="M60">
        <v>210</v>
      </c>
      <c r="N60">
        <v>10</v>
      </c>
      <c r="O60">
        <v>210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7</v>
      </c>
      <c r="AM60" t="s">
        <v>177</v>
      </c>
      <c r="AN60">
        <v>50</v>
      </c>
      <c r="AY60">
        <v>8.1999999999999993</v>
      </c>
      <c r="AZ60">
        <v>480.9</v>
      </c>
      <c r="BA60">
        <v>1087.5</v>
      </c>
      <c r="BB60">
        <v>60.7</v>
      </c>
      <c r="BC60">
        <v>29.3</v>
      </c>
      <c r="BD60">
        <v>278.8</v>
      </c>
      <c r="BE60">
        <v>36.4</v>
      </c>
      <c r="BF60">
        <v>240.7</v>
      </c>
      <c r="BG60">
        <v>484.9</v>
      </c>
      <c r="BH60">
        <v>600.79999999999995</v>
      </c>
      <c r="BI60">
        <v>856.3</v>
      </c>
      <c r="BJ60" s="2">
        <f t="shared" si="0"/>
        <v>379</v>
      </c>
      <c r="BK60" s="2">
        <f t="shared" si="1"/>
        <v>379</v>
      </c>
      <c r="BP60" s="12">
        <f t="shared" si="2"/>
        <v>379</v>
      </c>
      <c r="BQ60" s="12">
        <f t="shared" si="2"/>
        <v>379</v>
      </c>
    </row>
    <row r="61" spans="1:69" ht="19.5" x14ac:dyDescent="0.6">
      <c r="A61" t="s">
        <v>200</v>
      </c>
      <c r="B61" t="s">
        <v>174</v>
      </c>
      <c r="C61" t="s">
        <v>440</v>
      </c>
      <c r="D61" t="s">
        <v>439</v>
      </c>
      <c r="E61" t="s">
        <v>203</v>
      </c>
      <c r="F61" t="s">
        <v>174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10</v>
      </c>
      <c r="M61">
        <v>210</v>
      </c>
      <c r="N61">
        <v>10</v>
      </c>
      <c r="O61">
        <v>210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7</v>
      </c>
      <c r="AM61" t="s">
        <v>177</v>
      </c>
      <c r="AN61">
        <v>50</v>
      </c>
      <c r="AY61">
        <v>0.8</v>
      </c>
      <c r="AZ61">
        <v>49.6</v>
      </c>
      <c r="BA61">
        <v>112.2</v>
      </c>
      <c r="BB61">
        <v>6.3</v>
      </c>
      <c r="BC61">
        <v>3</v>
      </c>
      <c r="BD61">
        <v>28.8</v>
      </c>
      <c r="BE61">
        <v>3.8</v>
      </c>
      <c r="BF61">
        <v>24.8</v>
      </c>
      <c r="BG61">
        <v>50</v>
      </c>
      <c r="BH61">
        <v>62</v>
      </c>
      <c r="BI61">
        <v>88.4</v>
      </c>
      <c r="BJ61" s="2">
        <f t="shared" si="0"/>
        <v>39</v>
      </c>
      <c r="BK61" s="2">
        <f t="shared" si="1"/>
        <v>39</v>
      </c>
      <c r="BP61" s="12">
        <f t="shared" si="2"/>
        <v>39</v>
      </c>
      <c r="BQ61" s="12">
        <f t="shared" si="2"/>
        <v>39</v>
      </c>
    </row>
    <row r="62" spans="1:69" ht="19.5" x14ac:dyDescent="0.6">
      <c r="A62" t="s">
        <v>200</v>
      </c>
      <c r="B62" t="s">
        <v>174</v>
      </c>
      <c r="C62" t="s">
        <v>185</v>
      </c>
      <c r="D62" t="s">
        <v>439</v>
      </c>
      <c r="E62" t="s">
        <v>203</v>
      </c>
      <c r="F62" t="s">
        <v>174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10</v>
      </c>
      <c r="M62">
        <v>210</v>
      </c>
      <c r="N62">
        <v>10</v>
      </c>
      <c r="O62">
        <v>210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7</v>
      </c>
      <c r="AM62" t="s">
        <v>177</v>
      </c>
      <c r="AN62">
        <v>50</v>
      </c>
      <c r="AY62">
        <v>1.6</v>
      </c>
      <c r="AZ62">
        <v>91.9</v>
      </c>
      <c r="BA62">
        <v>207.9</v>
      </c>
      <c r="BB62">
        <v>11.6</v>
      </c>
      <c r="BC62">
        <v>5.6</v>
      </c>
      <c r="BD62">
        <v>53.3</v>
      </c>
      <c r="BE62">
        <v>7</v>
      </c>
      <c r="BF62">
        <v>46</v>
      </c>
      <c r="BG62">
        <v>92.7</v>
      </c>
      <c r="BH62">
        <v>114.8</v>
      </c>
      <c r="BI62">
        <v>163.69999999999999</v>
      </c>
      <c r="BJ62" s="2">
        <f t="shared" si="0"/>
        <v>72</v>
      </c>
      <c r="BK62" s="2">
        <f t="shared" si="1"/>
        <v>72</v>
      </c>
      <c r="BP62" s="12">
        <f t="shared" si="2"/>
        <v>72</v>
      </c>
      <c r="BQ62" s="12">
        <f t="shared" si="2"/>
        <v>72</v>
      </c>
    </row>
    <row r="63" spans="1:69" ht="19.5" x14ac:dyDescent="0.6">
      <c r="A63" t="s">
        <v>200</v>
      </c>
      <c r="B63" t="s">
        <v>174</v>
      </c>
      <c r="C63" t="s">
        <v>336</v>
      </c>
      <c r="D63" t="s">
        <v>439</v>
      </c>
      <c r="E63" t="s">
        <v>203</v>
      </c>
      <c r="F63" t="s">
        <v>174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10</v>
      </c>
      <c r="M63">
        <v>210</v>
      </c>
      <c r="N63">
        <v>10</v>
      </c>
      <c r="O63">
        <v>210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7</v>
      </c>
      <c r="AM63" t="s">
        <v>177</v>
      </c>
      <c r="AN63">
        <v>50</v>
      </c>
      <c r="AY63">
        <v>0.2</v>
      </c>
      <c r="AZ63">
        <v>8.8000000000000007</v>
      </c>
      <c r="BA63">
        <v>19.899999999999999</v>
      </c>
      <c r="BB63">
        <v>1.1000000000000001</v>
      </c>
      <c r="BC63">
        <v>0.5</v>
      </c>
      <c r="BD63">
        <v>5.0999999999999996</v>
      </c>
      <c r="BE63">
        <v>0.7</v>
      </c>
      <c r="BF63">
        <v>4.4000000000000004</v>
      </c>
      <c r="BG63">
        <v>8.9</v>
      </c>
      <c r="BH63">
        <v>11</v>
      </c>
      <c r="BI63">
        <v>15.7</v>
      </c>
      <c r="BJ63" s="2">
        <f t="shared" si="0"/>
        <v>7</v>
      </c>
      <c r="BK63" s="2">
        <f t="shared" si="1"/>
        <v>7</v>
      </c>
      <c r="BP63" s="12">
        <f t="shared" si="2"/>
        <v>7</v>
      </c>
      <c r="BQ63" s="12">
        <f t="shared" si="2"/>
        <v>7</v>
      </c>
    </row>
    <row r="64" spans="1:69" ht="19.5" x14ac:dyDescent="0.6">
      <c r="A64" t="s">
        <v>200</v>
      </c>
      <c r="B64" t="s">
        <v>174</v>
      </c>
      <c r="C64" t="s">
        <v>431</v>
      </c>
      <c r="D64" t="s">
        <v>439</v>
      </c>
      <c r="E64" t="s">
        <v>203</v>
      </c>
      <c r="F64" t="s">
        <v>174</v>
      </c>
      <c r="G64" t="s">
        <v>174</v>
      </c>
      <c r="H64" t="s">
        <v>175</v>
      </c>
      <c r="I64">
        <v>1</v>
      </c>
      <c r="J64" t="s">
        <v>176</v>
      </c>
      <c r="K64" t="b">
        <v>0</v>
      </c>
      <c r="L64">
        <v>10</v>
      </c>
      <c r="M64">
        <v>210</v>
      </c>
      <c r="N64">
        <v>10</v>
      </c>
      <c r="O64">
        <v>210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7</v>
      </c>
      <c r="AM64" t="s">
        <v>177</v>
      </c>
      <c r="AN64">
        <v>50</v>
      </c>
      <c r="AY64">
        <v>0.8</v>
      </c>
      <c r="AZ64">
        <v>45</v>
      </c>
      <c r="BA64">
        <v>101.7</v>
      </c>
      <c r="BB64">
        <v>5.7</v>
      </c>
      <c r="BC64">
        <v>2.7</v>
      </c>
      <c r="BD64">
        <v>26.1</v>
      </c>
      <c r="BE64">
        <v>3.4</v>
      </c>
      <c r="BF64">
        <v>22.5</v>
      </c>
      <c r="BG64">
        <v>45.3</v>
      </c>
      <c r="BH64">
        <v>56.2</v>
      </c>
      <c r="BI64">
        <v>80.099999999999994</v>
      </c>
      <c r="BJ64" s="2">
        <f t="shared" si="0"/>
        <v>35</v>
      </c>
      <c r="BK64" s="2">
        <f t="shared" si="1"/>
        <v>35</v>
      </c>
      <c r="BP64" s="12">
        <f t="shared" si="2"/>
        <v>35</v>
      </c>
      <c r="BQ64" s="12">
        <f t="shared" si="2"/>
        <v>35</v>
      </c>
    </row>
    <row r="65" spans="1:69" ht="19.5" x14ac:dyDescent="0.6">
      <c r="A65" t="s">
        <v>200</v>
      </c>
      <c r="B65" t="s">
        <v>174</v>
      </c>
      <c r="C65" t="s">
        <v>196</v>
      </c>
      <c r="D65" t="s">
        <v>439</v>
      </c>
      <c r="E65" t="s">
        <v>203</v>
      </c>
      <c r="F65" t="s">
        <v>174</v>
      </c>
      <c r="G65" t="s">
        <v>174</v>
      </c>
      <c r="H65" t="s">
        <v>175</v>
      </c>
      <c r="I65">
        <v>1</v>
      </c>
      <c r="J65" t="s">
        <v>176</v>
      </c>
      <c r="K65" t="b">
        <v>0</v>
      </c>
      <c r="L65">
        <v>10</v>
      </c>
      <c r="M65">
        <v>210</v>
      </c>
      <c r="N65">
        <v>10</v>
      </c>
      <c r="O65">
        <v>210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7</v>
      </c>
      <c r="AM65" t="s">
        <v>177</v>
      </c>
      <c r="AN65">
        <v>50</v>
      </c>
      <c r="AY65">
        <v>0.3</v>
      </c>
      <c r="AZ65">
        <v>17.3</v>
      </c>
      <c r="BA65">
        <v>39.200000000000003</v>
      </c>
      <c r="BB65">
        <v>2.2000000000000002</v>
      </c>
      <c r="BC65">
        <v>1.1000000000000001</v>
      </c>
      <c r="BD65">
        <v>10</v>
      </c>
      <c r="BE65">
        <v>1.3</v>
      </c>
      <c r="BF65">
        <v>8.6999999999999993</v>
      </c>
      <c r="BG65">
        <v>17.5</v>
      </c>
      <c r="BH65">
        <v>21.7</v>
      </c>
      <c r="BI65">
        <v>30.9</v>
      </c>
      <c r="BJ65" s="2">
        <f t="shared" si="0"/>
        <v>14</v>
      </c>
      <c r="BK65" s="2">
        <f t="shared" si="1"/>
        <v>14</v>
      </c>
      <c r="BP65" s="12">
        <f t="shared" si="2"/>
        <v>14</v>
      </c>
      <c r="BQ65" s="12">
        <f t="shared" si="2"/>
        <v>14</v>
      </c>
    </row>
    <row r="66" spans="1:69" ht="19.5" x14ac:dyDescent="0.6">
      <c r="A66" t="s">
        <v>200</v>
      </c>
      <c r="B66" t="s">
        <v>174</v>
      </c>
      <c r="C66" t="s">
        <v>170</v>
      </c>
      <c r="D66" t="s">
        <v>439</v>
      </c>
      <c r="E66" t="s">
        <v>203</v>
      </c>
      <c r="F66" t="s">
        <v>174</v>
      </c>
      <c r="G66" t="s">
        <v>174</v>
      </c>
      <c r="H66" t="s">
        <v>175</v>
      </c>
      <c r="I66">
        <v>1</v>
      </c>
      <c r="J66" t="s">
        <v>176</v>
      </c>
      <c r="K66" t="b">
        <v>0</v>
      </c>
      <c r="L66">
        <v>10</v>
      </c>
      <c r="M66">
        <v>210</v>
      </c>
      <c r="N66">
        <v>10</v>
      </c>
      <c r="O66">
        <v>210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7</v>
      </c>
      <c r="AM66" t="s">
        <v>177</v>
      </c>
      <c r="AN66">
        <v>50</v>
      </c>
      <c r="AY66">
        <v>0.6</v>
      </c>
      <c r="AZ66">
        <v>32.299999999999997</v>
      </c>
      <c r="BA66">
        <v>73.099999999999994</v>
      </c>
      <c r="BB66">
        <v>4.0999999999999996</v>
      </c>
      <c r="BC66">
        <v>2</v>
      </c>
      <c r="BD66">
        <v>18.7</v>
      </c>
      <c r="BE66">
        <v>2.4</v>
      </c>
      <c r="BF66">
        <v>16.2</v>
      </c>
      <c r="BG66">
        <v>32.6</v>
      </c>
      <c r="BH66">
        <v>40.4</v>
      </c>
      <c r="BI66">
        <v>57.5</v>
      </c>
      <c r="BJ66" s="2">
        <f t="shared" si="0"/>
        <v>25</v>
      </c>
      <c r="BK66" s="2">
        <f t="shared" si="1"/>
        <v>25</v>
      </c>
      <c r="BP66" s="12">
        <f t="shared" si="2"/>
        <v>25</v>
      </c>
      <c r="BQ66" s="12">
        <f t="shared" si="2"/>
        <v>25</v>
      </c>
    </row>
    <row r="67" spans="1:69" ht="19.5" x14ac:dyDescent="0.6">
      <c r="A67" t="s">
        <v>200</v>
      </c>
      <c r="B67" t="s">
        <v>174</v>
      </c>
      <c r="C67" t="s">
        <v>432</v>
      </c>
      <c r="D67" t="s">
        <v>439</v>
      </c>
      <c r="E67" t="s">
        <v>203</v>
      </c>
      <c r="F67" t="s">
        <v>174</v>
      </c>
      <c r="G67" t="s">
        <v>174</v>
      </c>
      <c r="H67" t="s">
        <v>175</v>
      </c>
      <c r="I67">
        <v>1</v>
      </c>
      <c r="J67" t="s">
        <v>176</v>
      </c>
      <c r="K67" t="b">
        <v>0</v>
      </c>
      <c r="L67">
        <v>10</v>
      </c>
      <c r="M67">
        <v>210</v>
      </c>
      <c r="N67">
        <v>10</v>
      </c>
      <c r="O67">
        <v>210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7</v>
      </c>
      <c r="AM67" t="s">
        <v>177</v>
      </c>
      <c r="AN67">
        <v>50</v>
      </c>
      <c r="AY67">
        <v>0.4</v>
      </c>
      <c r="AZ67">
        <v>23.7</v>
      </c>
      <c r="BA67">
        <v>53.6</v>
      </c>
      <c r="BB67">
        <v>3</v>
      </c>
      <c r="BC67">
        <v>1.4</v>
      </c>
      <c r="BD67">
        <v>13.7</v>
      </c>
      <c r="BE67">
        <v>1.8</v>
      </c>
      <c r="BF67">
        <v>11.9</v>
      </c>
      <c r="BG67">
        <v>23.9</v>
      </c>
      <c r="BH67">
        <v>29.6</v>
      </c>
      <c r="BI67">
        <v>42.2</v>
      </c>
      <c r="BJ67" s="2">
        <f t="shared" ref="BJ67:BK68" si="3">ROUND(AVERAGE(AY67:BI67),0)</f>
        <v>19</v>
      </c>
      <c r="BK67" s="2">
        <f t="shared" ref="BK67" si="4">ROUND(AVERAGE(AY67:BJ67),0)</f>
        <v>19</v>
      </c>
      <c r="BP67" s="12">
        <f t="shared" ref="BP67:BQ130" si="5">BJ67+BM67</f>
        <v>19</v>
      </c>
      <c r="BQ67" s="12">
        <f t="shared" si="5"/>
        <v>19</v>
      </c>
    </row>
    <row r="68" spans="1:69" s="1" customFormat="1" ht="19.5" x14ac:dyDescent="0.6">
      <c r="A68" s="1" t="s">
        <v>200</v>
      </c>
      <c r="B68" s="1" t="s">
        <v>169</v>
      </c>
      <c r="C68" s="1" t="s">
        <v>170</v>
      </c>
      <c r="D68" s="1" t="s">
        <v>430</v>
      </c>
      <c r="E68" s="1" t="s">
        <v>203</v>
      </c>
      <c r="F68" s="1" t="s">
        <v>173</v>
      </c>
      <c r="G68" s="1" t="s">
        <v>174</v>
      </c>
      <c r="H68" s="1" t="s">
        <v>175</v>
      </c>
      <c r="I68" s="1">
        <v>1</v>
      </c>
      <c r="J68" s="1" t="s">
        <v>176</v>
      </c>
      <c r="K68" s="1" t="b">
        <v>0</v>
      </c>
      <c r="L68" s="1">
        <v>30</v>
      </c>
      <c r="M68" s="1">
        <v>210</v>
      </c>
      <c r="N68" s="1">
        <v>30</v>
      </c>
      <c r="O68" s="1">
        <v>210</v>
      </c>
      <c r="P68" s="1">
        <v>-1</v>
      </c>
      <c r="Q68" s="1">
        <v>-1</v>
      </c>
      <c r="R68" s="1">
        <v>-1</v>
      </c>
      <c r="S68" s="1">
        <v>-1</v>
      </c>
      <c r="T68" s="1">
        <v>-1</v>
      </c>
      <c r="U68" s="1">
        <v>-1</v>
      </c>
      <c r="V68" s="1">
        <v>-1</v>
      </c>
      <c r="W68" s="1">
        <v>-1</v>
      </c>
      <c r="X68" s="1">
        <v>-1</v>
      </c>
      <c r="Y68" s="1">
        <v>-1</v>
      </c>
      <c r="Z68" s="1">
        <v>-1</v>
      </c>
      <c r="AA68" s="1">
        <v>-1</v>
      </c>
      <c r="AB68" s="1">
        <v>-1</v>
      </c>
      <c r="AC68" s="1">
        <v>-1</v>
      </c>
      <c r="AD68" s="1">
        <v>-1</v>
      </c>
      <c r="AE68" s="1">
        <v>-1</v>
      </c>
      <c r="AF68" s="1">
        <v>-1</v>
      </c>
      <c r="AG68" s="1">
        <v>-1</v>
      </c>
      <c r="AH68" s="1">
        <v>-1</v>
      </c>
      <c r="AI68" s="1">
        <v>-1</v>
      </c>
      <c r="AJ68" s="1">
        <v>-1</v>
      </c>
      <c r="AK68" s="1">
        <v>1</v>
      </c>
      <c r="AL68" s="1">
        <v>3</v>
      </c>
      <c r="AM68" s="1" t="s">
        <v>195</v>
      </c>
      <c r="AN68" s="1">
        <v>4040</v>
      </c>
      <c r="AY68" s="1">
        <v>25872.1</v>
      </c>
      <c r="AZ68" s="1">
        <v>9095.7999999999993</v>
      </c>
      <c r="BA68" s="1">
        <v>39360.1</v>
      </c>
      <c r="BB68" s="1">
        <v>15946.4</v>
      </c>
      <c r="BC68" s="1">
        <v>8889</v>
      </c>
      <c r="BD68" s="1">
        <v>0</v>
      </c>
      <c r="BE68" s="1">
        <v>357.7</v>
      </c>
      <c r="BF68" s="1">
        <v>221.1</v>
      </c>
      <c r="BG68" s="1">
        <v>197303</v>
      </c>
      <c r="BH68" s="1">
        <v>91820.9</v>
      </c>
      <c r="BI68" s="1">
        <v>90926.6</v>
      </c>
      <c r="BJ68" s="2">
        <f t="shared" si="3"/>
        <v>43618</v>
      </c>
      <c r="BK68" s="2">
        <f t="shared" si="3"/>
        <v>45231</v>
      </c>
      <c r="BM68" s="8"/>
      <c r="BN68" s="8"/>
      <c r="BP68" s="12">
        <f t="shared" si="5"/>
        <v>43618</v>
      </c>
      <c r="BQ68" s="12">
        <f t="shared" si="5"/>
        <v>45231</v>
      </c>
    </row>
    <row r="69" spans="1:69" s="1" customFormat="1" ht="19.5" x14ac:dyDescent="0.6">
      <c r="A69" s="1" t="s">
        <v>200</v>
      </c>
      <c r="B69" s="1" t="s">
        <v>169</v>
      </c>
      <c r="C69" s="1" t="s">
        <v>170</v>
      </c>
      <c r="D69" s="1" t="s">
        <v>433</v>
      </c>
      <c r="E69" s="1" t="s">
        <v>203</v>
      </c>
      <c r="F69" s="1" t="s">
        <v>173</v>
      </c>
      <c r="G69" s="1" t="s">
        <v>174</v>
      </c>
      <c r="H69" s="1" t="s">
        <v>175</v>
      </c>
      <c r="I69" s="1">
        <v>1</v>
      </c>
      <c r="J69" s="1" t="s">
        <v>176</v>
      </c>
      <c r="K69" s="1" t="b">
        <v>0</v>
      </c>
      <c r="L69" s="1">
        <v>30</v>
      </c>
      <c r="M69" s="1">
        <v>210</v>
      </c>
      <c r="N69" s="1">
        <v>30</v>
      </c>
      <c r="O69" s="1">
        <v>210</v>
      </c>
      <c r="P69" s="1">
        <v>-1</v>
      </c>
      <c r="Q69" s="1">
        <v>-1</v>
      </c>
      <c r="R69" s="1">
        <v>-1</v>
      </c>
      <c r="S69" s="1">
        <v>-1</v>
      </c>
      <c r="T69" s="1">
        <v>-1</v>
      </c>
      <c r="U69" s="1">
        <v>-1</v>
      </c>
      <c r="V69" s="1">
        <v>-1</v>
      </c>
      <c r="W69" s="1">
        <v>-1</v>
      </c>
      <c r="X69" s="1">
        <v>-1</v>
      </c>
      <c r="Y69" s="1">
        <v>-1</v>
      </c>
      <c r="Z69" s="1">
        <v>-1</v>
      </c>
      <c r="AA69" s="1">
        <v>-1</v>
      </c>
      <c r="AB69" s="1">
        <v>-1</v>
      </c>
      <c r="AC69" s="1">
        <v>-1</v>
      </c>
      <c r="AD69" s="1">
        <v>-1</v>
      </c>
      <c r="AE69" s="1">
        <v>-1</v>
      </c>
      <c r="AF69" s="1">
        <v>-1</v>
      </c>
      <c r="AG69" s="1">
        <v>-1</v>
      </c>
      <c r="AH69" s="1">
        <v>-1</v>
      </c>
      <c r="AI69" s="1">
        <v>-1</v>
      </c>
      <c r="AJ69" s="1">
        <v>-1</v>
      </c>
      <c r="AK69" s="1">
        <v>1</v>
      </c>
      <c r="AL69" s="1">
        <v>3</v>
      </c>
      <c r="AM69" s="1" t="s">
        <v>195</v>
      </c>
      <c r="AN69" s="1">
        <v>4040</v>
      </c>
      <c r="AY69" s="1">
        <v>56496.5</v>
      </c>
      <c r="AZ69" s="1">
        <v>13241.7</v>
      </c>
      <c r="BA69" s="1">
        <v>40944.800000000003</v>
      </c>
      <c r="BB69" s="1">
        <v>18927.400000000001</v>
      </c>
      <c r="BC69" s="1">
        <v>10550.5</v>
      </c>
      <c r="BD69" s="1">
        <v>0</v>
      </c>
      <c r="BE69" s="1">
        <v>0</v>
      </c>
      <c r="BF69" s="1">
        <v>51620.6</v>
      </c>
      <c r="BG69" s="1">
        <v>148685.29999999999</v>
      </c>
      <c r="BH69" s="1">
        <v>91963.4</v>
      </c>
      <c r="BI69" s="1">
        <v>91067.9</v>
      </c>
      <c r="BJ69" s="2">
        <f t="shared" ref="BJ69:BJ74" si="6">ROUND(AVERAGE(AY69:BI69),0)</f>
        <v>47591</v>
      </c>
      <c r="BK69" s="2">
        <f t="shared" ref="BK69:BK74" si="7">ROUND(AVERAGE(AZ69:BJ69),0)</f>
        <v>46781</v>
      </c>
      <c r="BM69" s="8"/>
      <c r="BN69" s="8"/>
      <c r="BP69" s="12">
        <f t="shared" si="5"/>
        <v>47591</v>
      </c>
      <c r="BQ69" s="12">
        <f t="shared" si="5"/>
        <v>46781</v>
      </c>
    </row>
    <row r="70" spans="1:69" s="1" customFormat="1" ht="19.5" x14ac:dyDescent="0.6">
      <c r="A70" s="1" t="s">
        <v>200</v>
      </c>
      <c r="B70" s="1" t="s">
        <v>169</v>
      </c>
      <c r="C70" s="1" t="s">
        <v>170</v>
      </c>
      <c r="D70" s="1" t="s">
        <v>434</v>
      </c>
      <c r="E70" s="1" t="s">
        <v>203</v>
      </c>
      <c r="F70" s="1" t="s">
        <v>173</v>
      </c>
      <c r="G70" s="1" t="s">
        <v>174</v>
      </c>
      <c r="H70" s="1" t="s">
        <v>175</v>
      </c>
      <c r="I70" s="1">
        <v>1</v>
      </c>
      <c r="J70" s="1" t="s">
        <v>176</v>
      </c>
      <c r="K70" s="1" t="b">
        <v>0</v>
      </c>
      <c r="L70" s="1">
        <v>30</v>
      </c>
      <c r="M70" s="1">
        <v>210</v>
      </c>
      <c r="N70" s="1">
        <v>30</v>
      </c>
      <c r="O70" s="1">
        <v>210</v>
      </c>
      <c r="P70" s="1">
        <v>-1</v>
      </c>
      <c r="Q70" s="1">
        <v>-1</v>
      </c>
      <c r="R70" s="1">
        <v>-1</v>
      </c>
      <c r="S70" s="1">
        <v>-1</v>
      </c>
      <c r="T70" s="1">
        <v>-1</v>
      </c>
      <c r="U70" s="1">
        <v>-1</v>
      </c>
      <c r="V70" s="1">
        <v>-1</v>
      </c>
      <c r="W70" s="1">
        <v>-1</v>
      </c>
      <c r="X70" s="1">
        <v>-1</v>
      </c>
      <c r="Y70" s="1">
        <v>-1</v>
      </c>
      <c r="Z70" s="1">
        <v>-1</v>
      </c>
      <c r="AA70" s="1">
        <v>-1</v>
      </c>
      <c r="AB70" s="1">
        <v>-1</v>
      </c>
      <c r="AC70" s="1">
        <v>-1</v>
      </c>
      <c r="AD70" s="1">
        <v>-1</v>
      </c>
      <c r="AE70" s="1">
        <v>-1</v>
      </c>
      <c r="AF70" s="1">
        <v>-1</v>
      </c>
      <c r="AG70" s="1">
        <v>-1</v>
      </c>
      <c r="AH70" s="1">
        <v>-1</v>
      </c>
      <c r="AI70" s="1">
        <v>-1</v>
      </c>
      <c r="AJ70" s="1">
        <v>-1</v>
      </c>
      <c r="AK70" s="1">
        <v>1</v>
      </c>
      <c r="AL70" s="1">
        <v>3</v>
      </c>
      <c r="AM70" s="1" t="s">
        <v>195</v>
      </c>
      <c r="AN70" s="1">
        <v>4040</v>
      </c>
      <c r="AY70" s="1">
        <v>65209.845000000001</v>
      </c>
      <c r="AZ70" s="1">
        <v>58344.544999999998</v>
      </c>
      <c r="BA70" s="1">
        <v>50158.46</v>
      </c>
      <c r="BB70" s="1">
        <v>44713.875</v>
      </c>
      <c r="BC70" s="1">
        <v>18484.96</v>
      </c>
      <c r="BD70" s="1">
        <v>194466.60500000001</v>
      </c>
      <c r="BE70" s="1">
        <v>164730.215</v>
      </c>
      <c r="BF70" s="1">
        <v>283957.83500000002</v>
      </c>
      <c r="BG70" s="1">
        <v>382849.49</v>
      </c>
      <c r="BH70" s="1">
        <v>319605.065</v>
      </c>
      <c r="BI70" s="1">
        <v>316492.23</v>
      </c>
      <c r="BJ70" s="2">
        <f t="shared" si="6"/>
        <v>172638</v>
      </c>
      <c r="BK70" s="2">
        <f t="shared" si="7"/>
        <v>182404</v>
      </c>
      <c r="BM70" s="8"/>
      <c r="BN70" s="8"/>
      <c r="BP70" s="12">
        <f t="shared" si="5"/>
        <v>172638</v>
      </c>
      <c r="BQ70" s="12">
        <f t="shared" si="5"/>
        <v>182404</v>
      </c>
    </row>
    <row r="71" spans="1:69" s="1" customFormat="1" ht="19.5" x14ac:dyDescent="0.6">
      <c r="A71" s="1" t="s">
        <v>200</v>
      </c>
      <c r="B71" s="1" t="s">
        <v>169</v>
      </c>
      <c r="C71" s="1" t="s">
        <v>170</v>
      </c>
      <c r="D71" s="1" t="s">
        <v>435</v>
      </c>
      <c r="E71" s="1" t="s">
        <v>203</v>
      </c>
      <c r="F71" s="1" t="s">
        <v>173</v>
      </c>
      <c r="G71" s="1" t="s">
        <v>174</v>
      </c>
      <c r="H71" s="1" t="s">
        <v>175</v>
      </c>
      <c r="I71" s="1">
        <v>1</v>
      </c>
      <c r="J71" s="1" t="s">
        <v>176</v>
      </c>
      <c r="K71" s="1" t="b">
        <v>0</v>
      </c>
      <c r="L71" s="1">
        <v>30</v>
      </c>
      <c r="M71" s="1">
        <v>210</v>
      </c>
      <c r="N71" s="1">
        <v>30</v>
      </c>
      <c r="O71" s="1">
        <v>210</v>
      </c>
      <c r="P71" s="1">
        <v>-1</v>
      </c>
      <c r="Q71" s="1">
        <v>-1</v>
      </c>
      <c r="R71" s="1">
        <v>-1</v>
      </c>
      <c r="S71" s="1">
        <v>-1</v>
      </c>
      <c r="T71" s="1">
        <v>-1</v>
      </c>
      <c r="U71" s="1">
        <v>-1</v>
      </c>
      <c r="V71" s="1">
        <v>-1</v>
      </c>
      <c r="W71" s="1">
        <v>-1</v>
      </c>
      <c r="X71" s="1">
        <v>-1</v>
      </c>
      <c r="Y71" s="1">
        <v>-1</v>
      </c>
      <c r="Z71" s="1">
        <v>-1</v>
      </c>
      <c r="AA71" s="1">
        <v>-1</v>
      </c>
      <c r="AB71" s="1">
        <v>-1</v>
      </c>
      <c r="AC71" s="1">
        <v>-1</v>
      </c>
      <c r="AD71" s="1">
        <v>-1</v>
      </c>
      <c r="AE71" s="1">
        <v>-1</v>
      </c>
      <c r="AF71" s="1">
        <v>-1</v>
      </c>
      <c r="AG71" s="1">
        <v>-1</v>
      </c>
      <c r="AH71" s="1">
        <v>-1</v>
      </c>
      <c r="AI71" s="1">
        <v>-1</v>
      </c>
      <c r="AJ71" s="1">
        <v>-1</v>
      </c>
      <c r="AK71" s="1">
        <v>1</v>
      </c>
      <c r="AL71" s="1">
        <v>3</v>
      </c>
      <c r="AM71" s="1" t="s">
        <v>195</v>
      </c>
      <c r="AN71" s="1">
        <v>4040</v>
      </c>
      <c r="AY71" s="1">
        <v>37940.699999999997</v>
      </c>
      <c r="AZ71" s="1">
        <v>142870.1</v>
      </c>
      <c r="BA71" s="1">
        <v>101379.3</v>
      </c>
      <c r="BB71" s="1">
        <v>160599.70000000001</v>
      </c>
      <c r="BC71" s="1">
        <v>209325.9</v>
      </c>
      <c r="BD71" s="1">
        <v>650998.9</v>
      </c>
      <c r="BE71" s="1">
        <v>620346.4</v>
      </c>
      <c r="BF71" s="1">
        <v>476144.9</v>
      </c>
      <c r="BG71" s="1">
        <v>561786.19999999995</v>
      </c>
      <c r="BH71" s="1">
        <v>582978.5</v>
      </c>
      <c r="BI71" s="1">
        <v>577300.9</v>
      </c>
      <c r="BJ71" s="2">
        <f t="shared" si="6"/>
        <v>374697</v>
      </c>
      <c r="BK71" s="2">
        <f t="shared" si="7"/>
        <v>405312</v>
      </c>
      <c r="BM71" s="8"/>
      <c r="BN71" s="8"/>
      <c r="BP71" s="12">
        <f t="shared" si="5"/>
        <v>374697</v>
      </c>
      <c r="BQ71" s="12">
        <f t="shared" si="5"/>
        <v>405312</v>
      </c>
    </row>
    <row r="72" spans="1:69" s="1" customFormat="1" ht="19.5" x14ac:dyDescent="0.6">
      <c r="A72" s="1" t="s">
        <v>200</v>
      </c>
      <c r="B72" s="1" t="s">
        <v>169</v>
      </c>
      <c r="C72" s="1" t="s">
        <v>170</v>
      </c>
      <c r="D72" s="1" t="s">
        <v>436</v>
      </c>
      <c r="E72" s="1" t="s">
        <v>203</v>
      </c>
      <c r="F72" s="1" t="s">
        <v>173</v>
      </c>
      <c r="G72" s="1" t="s">
        <v>174</v>
      </c>
      <c r="H72" s="1" t="s">
        <v>175</v>
      </c>
      <c r="I72" s="1">
        <v>1</v>
      </c>
      <c r="J72" s="1" t="s">
        <v>176</v>
      </c>
      <c r="K72" s="1" t="b">
        <v>0</v>
      </c>
      <c r="L72" s="1">
        <v>30</v>
      </c>
      <c r="M72" s="1">
        <v>210</v>
      </c>
      <c r="N72" s="1">
        <v>30</v>
      </c>
      <c r="O72" s="1">
        <v>210</v>
      </c>
      <c r="P72" s="1">
        <v>-1</v>
      </c>
      <c r="Q72" s="1">
        <v>-1</v>
      </c>
      <c r="R72" s="1">
        <v>-1</v>
      </c>
      <c r="S72" s="1">
        <v>-1</v>
      </c>
      <c r="T72" s="1">
        <v>-1</v>
      </c>
      <c r="U72" s="1">
        <v>-1</v>
      </c>
      <c r="V72" s="1">
        <v>-1</v>
      </c>
      <c r="W72" s="1">
        <v>-1</v>
      </c>
      <c r="X72" s="1">
        <v>-1</v>
      </c>
      <c r="Y72" s="1">
        <v>-1</v>
      </c>
      <c r="Z72" s="1">
        <v>-1</v>
      </c>
      <c r="AA72" s="1">
        <v>-1</v>
      </c>
      <c r="AB72" s="1">
        <v>-1</v>
      </c>
      <c r="AC72" s="1">
        <v>-1</v>
      </c>
      <c r="AD72" s="1">
        <v>-1</v>
      </c>
      <c r="AE72" s="1">
        <v>-1</v>
      </c>
      <c r="AF72" s="1">
        <v>-1</v>
      </c>
      <c r="AG72" s="1">
        <v>-1</v>
      </c>
      <c r="AH72" s="1">
        <v>-1</v>
      </c>
      <c r="AI72" s="1">
        <v>-1</v>
      </c>
      <c r="AJ72" s="1">
        <v>-1</v>
      </c>
      <c r="AK72" s="1">
        <v>1</v>
      </c>
      <c r="AL72" s="1">
        <v>3</v>
      </c>
      <c r="AM72" s="1" t="s">
        <v>195</v>
      </c>
      <c r="AN72" s="1">
        <v>4040</v>
      </c>
      <c r="AY72" s="1">
        <v>29459.200000000001</v>
      </c>
      <c r="AZ72" s="1">
        <v>34523.599999999999</v>
      </c>
      <c r="BA72" s="1">
        <v>14768</v>
      </c>
      <c r="BB72" s="1">
        <v>6826.8</v>
      </c>
      <c r="BC72" s="1">
        <v>0</v>
      </c>
      <c r="BD72" s="1">
        <v>44446.6</v>
      </c>
      <c r="BE72" s="1">
        <v>21786.2</v>
      </c>
      <c r="BF72" s="1">
        <v>13458.3</v>
      </c>
      <c r="BG72" s="1">
        <v>0</v>
      </c>
      <c r="BH72" s="1">
        <v>0</v>
      </c>
      <c r="BI72" s="1">
        <v>0</v>
      </c>
      <c r="BJ72" s="2">
        <f t="shared" si="6"/>
        <v>15024</v>
      </c>
      <c r="BK72" s="2">
        <f t="shared" si="7"/>
        <v>13712</v>
      </c>
      <c r="BM72" s="8"/>
      <c r="BN72" s="8"/>
      <c r="BP72" s="12">
        <f t="shared" si="5"/>
        <v>15024</v>
      </c>
      <c r="BQ72" s="12">
        <f t="shared" si="5"/>
        <v>13712</v>
      </c>
    </row>
    <row r="73" spans="1:69" s="1" customFormat="1" ht="19.5" x14ac:dyDescent="0.6">
      <c r="A73" s="1" t="s">
        <v>200</v>
      </c>
      <c r="B73" s="1" t="s">
        <v>169</v>
      </c>
      <c r="C73" s="1" t="s">
        <v>170</v>
      </c>
      <c r="D73" s="1" t="s">
        <v>438</v>
      </c>
      <c r="E73" s="1" t="s">
        <v>203</v>
      </c>
      <c r="F73" s="1" t="s">
        <v>173</v>
      </c>
      <c r="G73" s="1" t="s">
        <v>174</v>
      </c>
      <c r="H73" s="1" t="s">
        <v>175</v>
      </c>
      <c r="I73" s="1">
        <v>1</v>
      </c>
      <c r="J73" s="1" t="s">
        <v>176</v>
      </c>
      <c r="K73" s="1" t="b">
        <v>0</v>
      </c>
      <c r="L73" s="1">
        <v>30</v>
      </c>
      <c r="M73" s="1">
        <v>210</v>
      </c>
      <c r="N73" s="1">
        <v>30</v>
      </c>
      <c r="O73" s="1">
        <v>210</v>
      </c>
      <c r="P73" s="1">
        <v>-1</v>
      </c>
      <c r="Q73" s="1">
        <v>-1</v>
      </c>
      <c r="R73" s="1">
        <v>-1</v>
      </c>
      <c r="S73" s="1">
        <v>-1</v>
      </c>
      <c r="T73" s="1">
        <v>-1</v>
      </c>
      <c r="U73" s="1">
        <v>-1</v>
      </c>
      <c r="V73" s="1">
        <v>-1</v>
      </c>
      <c r="W73" s="1">
        <v>-1</v>
      </c>
      <c r="X73" s="1">
        <v>-1</v>
      </c>
      <c r="Y73" s="1">
        <v>-1</v>
      </c>
      <c r="Z73" s="1">
        <v>-1</v>
      </c>
      <c r="AA73" s="1">
        <v>-1</v>
      </c>
      <c r="AB73" s="1">
        <v>-1</v>
      </c>
      <c r="AC73" s="1">
        <v>-1</v>
      </c>
      <c r="AD73" s="1">
        <v>-1</v>
      </c>
      <c r="AE73" s="1">
        <v>-1</v>
      </c>
      <c r="AF73" s="1">
        <v>-1</v>
      </c>
      <c r="AG73" s="1">
        <v>-1</v>
      </c>
      <c r="AH73" s="1">
        <v>-1</v>
      </c>
      <c r="AI73" s="1">
        <v>-1</v>
      </c>
      <c r="AJ73" s="1">
        <v>-1</v>
      </c>
      <c r="AK73" s="1">
        <v>1</v>
      </c>
      <c r="AL73" s="1">
        <v>3</v>
      </c>
      <c r="AM73" s="1" t="s">
        <v>195</v>
      </c>
      <c r="AN73" s="1">
        <v>4040</v>
      </c>
      <c r="AY73" s="1">
        <v>474.77499999999998</v>
      </c>
      <c r="AZ73" s="1">
        <v>1335.355</v>
      </c>
      <c r="BA73" s="1">
        <v>714.02</v>
      </c>
      <c r="BB73" s="1">
        <v>330.065</v>
      </c>
      <c r="BC73" s="1">
        <v>0</v>
      </c>
      <c r="BD73" s="1">
        <v>4297.9350000000004</v>
      </c>
      <c r="BE73" s="1">
        <v>4213.4049999999997</v>
      </c>
      <c r="BF73" s="1">
        <v>7808.4250000000002</v>
      </c>
      <c r="BG73" s="1">
        <v>6247.51</v>
      </c>
      <c r="BH73" s="1">
        <v>6955.4750000000004</v>
      </c>
      <c r="BI73" s="1">
        <v>6887.73</v>
      </c>
      <c r="BJ73" s="2">
        <f t="shared" si="6"/>
        <v>3570</v>
      </c>
      <c r="BK73" s="2">
        <f t="shared" si="7"/>
        <v>3851</v>
      </c>
      <c r="BM73" s="8"/>
      <c r="BN73" s="8"/>
      <c r="BP73" s="12">
        <f t="shared" si="5"/>
        <v>3570</v>
      </c>
      <c r="BQ73" s="12">
        <f t="shared" si="5"/>
        <v>3851</v>
      </c>
    </row>
    <row r="74" spans="1:69" s="1" customFormat="1" ht="19.5" x14ac:dyDescent="0.6">
      <c r="A74" s="1" t="s">
        <v>200</v>
      </c>
      <c r="B74" s="1" t="s">
        <v>169</v>
      </c>
      <c r="C74" s="1" t="s">
        <v>170</v>
      </c>
      <c r="D74" s="1" t="s">
        <v>439</v>
      </c>
      <c r="E74" s="1" t="s">
        <v>203</v>
      </c>
      <c r="F74" s="1" t="s">
        <v>173</v>
      </c>
      <c r="G74" s="1" t="s">
        <v>174</v>
      </c>
      <c r="H74" s="1" t="s">
        <v>175</v>
      </c>
      <c r="I74" s="1">
        <v>1</v>
      </c>
      <c r="J74" s="1" t="s">
        <v>176</v>
      </c>
      <c r="K74" s="1" t="b">
        <v>0</v>
      </c>
      <c r="L74" s="1">
        <v>30</v>
      </c>
      <c r="M74" s="1">
        <v>210</v>
      </c>
      <c r="N74" s="1">
        <v>30</v>
      </c>
      <c r="O74" s="1">
        <v>210</v>
      </c>
      <c r="P74" s="1">
        <v>-1</v>
      </c>
      <c r="Q74" s="1">
        <v>-1</v>
      </c>
      <c r="R74" s="1">
        <v>-1</v>
      </c>
      <c r="S74" s="1">
        <v>-1</v>
      </c>
      <c r="T74" s="1">
        <v>-1</v>
      </c>
      <c r="U74" s="1">
        <v>-1</v>
      </c>
      <c r="V74" s="1">
        <v>-1</v>
      </c>
      <c r="W74" s="1">
        <v>-1</v>
      </c>
      <c r="X74" s="1">
        <v>-1</v>
      </c>
      <c r="Y74" s="1">
        <v>-1</v>
      </c>
      <c r="Z74" s="1">
        <v>-1</v>
      </c>
      <c r="AA74" s="1">
        <v>-1</v>
      </c>
      <c r="AB74" s="1">
        <v>-1</v>
      </c>
      <c r="AC74" s="1">
        <v>-1</v>
      </c>
      <c r="AD74" s="1">
        <v>-1</v>
      </c>
      <c r="AE74" s="1">
        <v>-1</v>
      </c>
      <c r="AF74" s="1">
        <v>-1</v>
      </c>
      <c r="AG74" s="1">
        <v>-1</v>
      </c>
      <c r="AH74" s="1">
        <v>-1</v>
      </c>
      <c r="AI74" s="1">
        <v>-1</v>
      </c>
      <c r="AJ74" s="1">
        <v>-1</v>
      </c>
      <c r="AK74" s="1">
        <v>1</v>
      </c>
      <c r="AL74" s="1">
        <v>3</v>
      </c>
      <c r="AM74" s="1" t="s">
        <v>195</v>
      </c>
      <c r="AN74" s="1">
        <v>4040</v>
      </c>
      <c r="AY74" s="1">
        <v>13136.924000000001</v>
      </c>
      <c r="AZ74" s="1">
        <v>11935.98</v>
      </c>
      <c r="BA74" s="1">
        <v>10174.495999999999</v>
      </c>
      <c r="BB74" s="1">
        <v>9008.7880000000005</v>
      </c>
      <c r="BC74" s="1">
        <v>3696.9920000000002</v>
      </c>
      <c r="BD74" s="1">
        <v>39752.908000000003</v>
      </c>
      <c r="BE74" s="1">
        <v>33788.724000000002</v>
      </c>
      <c r="BF74" s="1">
        <v>58353.252</v>
      </c>
      <c r="BG74" s="1">
        <v>77819.399999999994</v>
      </c>
      <c r="BH74" s="1">
        <v>65312.108</v>
      </c>
      <c r="BI74" s="1">
        <v>64675.991999999998</v>
      </c>
      <c r="BJ74" s="2">
        <f t="shared" si="6"/>
        <v>35241</v>
      </c>
      <c r="BK74" s="2">
        <f t="shared" si="7"/>
        <v>37251</v>
      </c>
      <c r="BM74" s="8"/>
      <c r="BN74" s="8"/>
      <c r="BP74" s="12">
        <f t="shared" si="5"/>
        <v>35241</v>
      </c>
      <c r="BQ74" s="12">
        <f t="shared" si="5"/>
        <v>37251</v>
      </c>
    </row>
    <row r="75" spans="1:69" ht="19.5" x14ac:dyDescent="0.6">
      <c r="A75" t="s">
        <v>200</v>
      </c>
      <c r="B75" t="s">
        <v>169</v>
      </c>
      <c r="C75" t="s">
        <v>190</v>
      </c>
      <c r="D75" t="s">
        <v>430</v>
      </c>
      <c r="E75" t="s">
        <v>203</v>
      </c>
      <c r="F75" t="s">
        <v>173</v>
      </c>
      <c r="G75" t="s">
        <v>174</v>
      </c>
      <c r="H75" t="s">
        <v>175</v>
      </c>
      <c r="I75">
        <v>1</v>
      </c>
      <c r="J75" t="s">
        <v>176</v>
      </c>
      <c r="K75" t="b">
        <v>0</v>
      </c>
      <c r="L75">
        <v>100</v>
      </c>
      <c r="M75">
        <v>210</v>
      </c>
      <c r="N75">
        <v>100</v>
      </c>
      <c r="O75">
        <v>210</v>
      </c>
      <c r="P75">
        <v>3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3</v>
      </c>
      <c r="AM75" t="s">
        <v>195</v>
      </c>
      <c r="AN75">
        <v>2222</v>
      </c>
      <c r="AY75">
        <v>189</v>
      </c>
      <c r="AZ75">
        <v>153</v>
      </c>
      <c r="BA75">
        <v>246</v>
      </c>
      <c r="BB75">
        <v>153</v>
      </c>
      <c r="BC75">
        <v>159</v>
      </c>
      <c r="BD75">
        <v>82</v>
      </c>
      <c r="BE75">
        <v>80</v>
      </c>
      <c r="BF75">
        <v>62</v>
      </c>
      <c r="BG75">
        <v>41</v>
      </c>
      <c r="BH75">
        <v>55</v>
      </c>
      <c r="BI75">
        <v>105</v>
      </c>
      <c r="BJ75" s="2">
        <f>ROUND(SUM(BH75:BI75)/SUM($BH$75:$BI$329)*(1000*irw_fw_harvest!$AH$24-SUM(RO!$BJ$68:$BJ$74)),0)</f>
        <v>86</v>
      </c>
      <c r="BK75" s="2">
        <f>ROUND(SUM(BH75:BI75)/SUM($BH$75:$BI$329)*(1000*irw_fw_harvest!$AI$24-SUM(RO!$BK$68:$BK$74)),0)</f>
        <v>112</v>
      </c>
      <c r="BM75" s="7">
        <f>ROUND(SUM(BH75:BI75)/SUM($BH$75:$BI$329)*(1000*irw_fw_harvest!$AH$54),0)</f>
        <v>236</v>
      </c>
      <c r="BN75" s="7">
        <f>ROUND(SUM(BH75:BI75)/SUM($BH$75:$BI$329)*(1000*irw_fw_harvest!$AI$54),0)</f>
        <v>210</v>
      </c>
      <c r="BP75" s="12">
        <f t="shared" si="5"/>
        <v>322</v>
      </c>
      <c r="BQ75" s="12">
        <f t="shared" si="5"/>
        <v>322</v>
      </c>
    </row>
    <row r="76" spans="1:69" ht="19.5" x14ac:dyDescent="0.6">
      <c r="A76" t="s">
        <v>200</v>
      </c>
      <c r="B76" t="s">
        <v>169</v>
      </c>
      <c r="C76" t="s">
        <v>431</v>
      </c>
      <c r="D76" t="s">
        <v>430</v>
      </c>
      <c r="E76" t="s">
        <v>203</v>
      </c>
      <c r="F76" t="s">
        <v>173</v>
      </c>
      <c r="G76" t="s">
        <v>174</v>
      </c>
      <c r="H76" t="s">
        <v>175</v>
      </c>
      <c r="I76">
        <v>1</v>
      </c>
      <c r="J76" t="s">
        <v>176</v>
      </c>
      <c r="K76" t="b">
        <v>0</v>
      </c>
      <c r="L76">
        <v>90</v>
      </c>
      <c r="M76">
        <v>210</v>
      </c>
      <c r="N76">
        <v>90</v>
      </c>
      <c r="O76">
        <v>210</v>
      </c>
      <c r="P76">
        <v>3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3</v>
      </c>
      <c r="AM76" t="s">
        <v>195</v>
      </c>
      <c r="AN76">
        <v>2222</v>
      </c>
      <c r="AY76">
        <v>42932</v>
      </c>
      <c r="AZ76">
        <v>34716</v>
      </c>
      <c r="BA76">
        <v>55788</v>
      </c>
      <c r="BB76">
        <v>34706</v>
      </c>
      <c r="BC76">
        <v>36155</v>
      </c>
      <c r="BD76">
        <v>18687</v>
      </c>
      <c r="BE76">
        <v>18347</v>
      </c>
      <c r="BF76">
        <v>14212</v>
      </c>
      <c r="BG76">
        <v>9379</v>
      </c>
      <c r="BH76">
        <v>12573</v>
      </c>
      <c r="BI76">
        <v>23888</v>
      </c>
      <c r="BJ76" s="2">
        <f>ROUND(SUM(BH76:BI76)/SUM($BH$75:$BI$329)*(1000*irw_fw_harvest!$AH$24-SUM(RO!$BJ$68:$BJ$74)),0)</f>
        <v>19630</v>
      </c>
      <c r="BK76" s="2">
        <f>ROUND(SUM(BH76:BI76)/SUM($BH$75:$BI$329)*(1000*irw_fw_harvest!$AI$24-SUM(RO!$BK$68:$BK$74)),0)</f>
        <v>25633</v>
      </c>
      <c r="BM76" s="7">
        <f>ROUND(SUM(BH76:BI76)/SUM($BH$75:$BI$329)*(1000*irw_fw_harvest!$AH$54),0)</f>
        <v>53763</v>
      </c>
      <c r="BN76" s="7">
        <f>ROUND(SUM(BH76:BI76)/SUM($BH$75:$BI$329)*(1000*irw_fw_harvest!$AI$54),0)</f>
        <v>47863</v>
      </c>
      <c r="BP76" s="12">
        <f t="shared" si="5"/>
        <v>73393</v>
      </c>
      <c r="BQ76" s="12">
        <f t="shared" si="5"/>
        <v>73496</v>
      </c>
    </row>
    <row r="77" spans="1:69" ht="19.5" x14ac:dyDescent="0.6">
      <c r="A77" t="s">
        <v>200</v>
      </c>
      <c r="B77" t="s">
        <v>169</v>
      </c>
      <c r="C77" t="s">
        <v>196</v>
      </c>
      <c r="D77" t="s">
        <v>430</v>
      </c>
      <c r="E77" t="s">
        <v>203</v>
      </c>
      <c r="F77" t="s">
        <v>173</v>
      </c>
      <c r="G77" t="s">
        <v>174</v>
      </c>
      <c r="H77" t="s">
        <v>175</v>
      </c>
      <c r="I77">
        <v>1</v>
      </c>
      <c r="J77" t="s">
        <v>176</v>
      </c>
      <c r="K77" t="b">
        <v>0</v>
      </c>
      <c r="L77">
        <v>100</v>
      </c>
      <c r="M77">
        <v>210</v>
      </c>
      <c r="N77">
        <v>100</v>
      </c>
      <c r="O77">
        <v>210</v>
      </c>
      <c r="P77">
        <v>3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3</v>
      </c>
      <c r="AM77" t="s">
        <v>195</v>
      </c>
      <c r="AN77">
        <v>2222</v>
      </c>
      <c r="AY77">
        <v>40437</v>
      </c>
      <c r="AZ77">
        <v>32698</v>
      </c>
      <c r="BA77">
        <v>52546</v>
      </c>
      <c r="BB77">
        <v>32688</v>
      </c>
      <c r="BC77">
        <v>34053</v>
      </c>
      <c r="BD77">
        <v>17601</v>
      </c>
      <c r="BE77">
        <v>17281</v>
      </c>
      <c r="BF77">
        <v>13386</v>
      </c>
      <c r="BG77">
        <v>8834</v>
      </c>
      <c r="BH77">
        <v>11842</v>
      </c>
      <c r="BI77">
        <v>22499</v>
      </c>
      <c r="BJ77" s="2">
        <f>ROUND(SUM(BH77:BI77)/SUM($BH$75:$BI$329)*(1000*irw_fw_harvest!$AH$24-SUM(RO!$BJ$68:$BJ$74)),0)</f>
        <v>18489</v>
      </c>
      <c r="BK77" s="2">
        <f>ROUND(SUM(BH77:BI77)/SUM($BH$75:$BI$329)*(1000*irw_fw_harvest!$AI$24-SUM(RO!$BK$68:$BK$74)),0)</f>
        <v>24142</v>
      </c>
      <c r="BM77" s="7">
        <f>ROUND(SUM(BH77:BI77)/SUM($BH$75:$BI$329)*(1000*irw_fw_harvest!$AH$54),0)</f>
        <v>50637</v>
      </c>
      <c r="BN77" s="7">
        <f>ROUND(SUM(BH77:BI77)/SUM($BH$75:$BI$329)*(1000*irw_fw_harvest!$AI$54),0)</f>
        <v>45080</v>
      </c>
      <c r="BP77" s="12">
        <f t="shared" si="5"/>
        <v>69126</v>
      </c>
      <c r="BQ77" s="12">
        <f t="shared" si="5"/>
        <v>69222</v>
      </c>
    </row>
    <row r="78" spans="1:69" ht="19.5" x14ac:dyDescent="0.6">
      <c r="A78" t="s">
        <v>200</v>
      </c>
      <c r="B78" t="s">
        <v>169</v>
      </c>
      <c r="C78" t="s">
        <v>170</v>
      </c>
      <c r="D78" t="s">
        <v>430</v>
      </c>
      <c r="E78" t="s">
        <v>203</v>
      </c>
      <c r="F78" t="s">
        <v>173</v>
      </c>
      <c r="G78" t="s">
        <v>174</v>
      </c>
      <c r="H78" t="s">
        <v>175</v>
      </c>
      <c r="I78">
        <v>1</v>
      </c>
      <c r="J78" t="s">
        <v>176</v>
      </c>
      <c r="K78" t="b">
        <v>0</v>
      </c>
      <c r="L78">
        <v>110</v>
      </c>
      <c r="M78">
        <v>210</v>
      </c>
      <c r="N78">
        <v>110</v>
      </c>
      <c r="O78">
        <v>210</v>
      </c>
      <c r="P78">
        <v>3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3</v>
      </c>
      <c r="AM78" t="s">
        <v>195</v>
      </c>
      <c r="AN78">
        <v>2222</v>
      </c>
      <c r="AY78">
        <v>16069</v>
      </c>
      <c r="AZ78">
        <v>12994</v>
      </c>
      <c r="BA78">
        <v>20881</v>
      </c>
      <c r="BB78">
        <v>12990</v>
      </c>
      <c r="BC78">
        <v>13532</v>
      </c>
      <c r="BD78">
        <v>6994</v>
      </c>
      <c r="BE78">
        <v>6867</v>
      </c>
      <c r="BF78">
        <v>5319</v>
      </c>
      <c r="BG78">
        <v>3510</v>
      </c>
      <c r="BH78">
        <v>4706</v>
      </c>
      <c r="BI78">
        <v>8941</v>
      </c>
      <c r="BJ78" s="2">
        <f>ROUND(SUM(BH78:BI78)/SUM($BH$75:$BI$329)*(1000*irw_fw_harvest!$AH$24-SUM(RO!$BJ$68:$BJ$74)),0)</f>
        <v>7347</v>
      </c>
      <c r="BK78" s="2">
        <f>ROUND(SUM(BH78:BI78)/SUM($BH$75:$BI$329)*(1000*irw_fw_harvest!$AI$24-SUM(RO!$BK$68:$BK$74)),0)</f>
        <v>9594</v>
      </c>
      <c r="BM78" s="7">
        <f>ROUND(SUM(BH78:BI78)/SUM($BH$75:$BI$329)*(1000*irw_fw_harvest!$AH$54),0)</f>
        <v>20123</v>
      </c>
      <c r="BN78" s="7">
        <f>ROUND(SUM(BH78:BI78)/SUM($BH$75:$BI$329)*(1000*irw_fw_harvest!$AI$54),0)</f>
        <v>17915</v>
      </c>
      <c r="BP78" s="12">
        <f t="shared" si="5"/>
        <v>27470</v>
      </c>
      <c r="BQ78" s="12">
        <f t="shared" si="5"/>
        <v>27509</v>
      </c>
    </row>
    <row r="79" spans="1:69" ht="19.5" x14ac:dyDescent="0.6">
      <c r="A79" t="s">
        <v>200</v>
      </c>
      <c r="B79" t="s">
        <v>169</v>
      </c>
      <c r="C79" t="s">
        <v>432</v>
      </c>
      <c r="D79" t="s">
        <v>430</v>
      </c>
      <c r="E79" t="s">
        <v>203</v>
      </c>
      <c r="F79" t="s">
        <v>173</v>
      </c>
      <c r="G79" t="s">
        <v>174</v>
      </c>
      <c r="H79" t="s">
        <v>175</v>
      </c>
      <c r="I79">
        <v>1</v>
      </c>
      <c r="J79" t="s">
        <v>176</v>
      </c>
      <c r="K79" t="b">
        <v>0</v>
      </c>
      <c r="L79">
        <v>110</v>
      </c>
      <c r="M79">
        <v>210</v>
      </c>
      <c r="N79">
        <v>110</v>
      </c>
      <c r="O79">
        <v>210</v>
      </c>
      <c r="P79">
        <v>3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3</v>
      </c>
      <c r="AM79" t="s">
        <v>195</v>
      </c>
      <c r="AN79">
        <v>2222</v>
      </c>
      <c r="AY79">
        <v>9965</v>
      </c>
      <c r="AZ79">
        <v>8058</v>
      </c>
      <c r="BA79">
        <v>12949</v>
      </c>
      <c r="BB79">
        <v>8055</v>
      </c>
      <c r="BC79">
        <v>8392</v>
      </c>
      <c r="BD79">
        <v>4337</v>
      </c>
      <c r="BE79">
        <v>4258</v>
      </c>
      <c r="BF79">
        <v>3298</v>
      </c>
      <c r="BG79">
        <v>2177</v>
      </c>
      <c r="BH79">
        <v>2918</v>
      </c>
      <c r="BI79">
        <v>5544</v>
      </c>
      <c r="BJ79" s="2">
        <f>ROUND(SUM(BH79:BI79)/SUM($BH$75:$BI$329)*(1000*irw_fw_harvest!$AH$24-SUM(RO!$BJ$68:$BJ$74)),0)</f>
        <v>4556</v>
      </c>
      <c r="BK79" s="2">
        <f>ROUND(SUM(BH79:BI79)/SUM($BH$75:$BI$329)*(1000*irw_fw_harvest!$AI$24-SUM(RO!$BK$68:$BK$74)),0)</f>
        <v>5949</v>
      </c>
      <c r="BM79" s="7">
        <f>ROUND(SUM(BH79:BI79)/SUM($BH$75:$BI$329)*(1000*irw_fw_harvest!$AH$54),0)</f>
        <v>12478</v>
      </c>
      <c r="BN79" s="7">
        <f>ROUND(SUM(BH79:BI79)/SUM($BH$75:$BI$329)*(1000*irw_fw_harvest!$AI$54),0)</f>
        <v>11108</v>
      </c>
      <c r="BP79" s="12">
        <f t="shared" si="5"/>
        <v>17034</v>
      </c>
      <c r="BQ79" s="12">
        <f t="shared" si="5"/>
        <v>17057</v>
      </c>
    </row>
    <row r="80" spans="1:69" ht="19.5" x14ac:dyDescent="0.6">
      <c r="A80" t="s">
        <v>200</v>
      </c>
      <c r="B80" t="s">
        <v>169</v>
      </c>
      <c r="C80" t="s">
        <v>190</v>
      </c>
      <c r="D80" t="s">
        <v>433</v>
      </c>
      <c r="E80" t="s">
        <v>203</v>
      </c>
      <c r="F80" t="s">
        <v>173</v>
      </c>
      <c r="G80" t="s">
        <v>174</v>
      </c>
      <c r="H80" t="s">
        <v>175</v>
      </c>
      <c r="I80">
        <v>1</v>
      </c>
      <c r="J80" t="s">
        <v>176</v>
      </c>
      <c r="K80" t="b">
        <v>0</v>
      </c>
      <c r="L80">
        <v>100</v>
      </c>
      <c r="M80">
        <v>210</v>
      </c>
      <c r="N80">
        <v>100</v>
      </c>
      <c r="O80">
        <v>210</v>
      </c>
      <c r="P80">
        <v>3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3</v>
      </c>
      <c r="AM80" t="s">
        <v>195</v>
      </c>
      <c r="AN80">
        <v>2222</v>
      </c>
      <c r="AY80">
        <v>282</v>
      </c>
      <c r="AZ80">
        <v>388</v>
      </c>
      <c r="BA80">
        <v>413</v>
      </c>
      <c r="BB80">
        <v>307</v>
      </c>
      <c r="BC80">
        <v>290</v>
      </c>
      <c r="BD80">
        <v>162</v>
      </c>
      <c r="BE80">
        <v>140</v>
      </c>
      <c r="BF80">
        <v>135</v>
      </c>
      <c r="BG80">
        <v>44</v>
      </c>
      <c r="BH80">
        <v>59</v>
      </c>
      <c r="BI80">
        <v>113</v>
      </c>
      <c r="BJ80" s="2">
        <f>ROUND(SUM(BH80:BI80)/SUM($BH$75:$BI$329)*(1000*irw_fw_harvest!$AH$24-SUM(RO!$BJ$68:$BJ$74)),0)</f>
        <v>93</v>
      </c>
      <c r="BK80" s="2">
        <f>ROUND(SUM(BH80:BI80)/SUM($BH$75:$BI$329)*(1000*irw_fw_harvest!$AI$24-SUM(RO!$BK$68:$BK$74)),0)</f>
        <v>121</v>
      </c>
      <c r="BM80" s="7">
        <f>ROUND(SUM(BH80:BI80)/SUM($BH$75:$BI$329)*(1000*irw_fw_harvest!$AH$54),0)</f>
        <v>254</v>
      </c>
      <c r="BN80" s="7">
        <f>ROUND(SUM(BH80:BI80)/SUM($BH$75:$BI$329)*(1000*irw_fw_harvest!$AI$54),0)</f>
        <v>226</v>
      </c>
      <c r="BP80" s="12">
        <f t="shared" si="5"/>
        <v>347</v>
      </c>
      <c r="BQ80" s="12">
        <f t="shared" si="5"/>
        <v>347</v>
      </c>
    </row>
    <row r="81" spans="1:69" ht="19.5" x14ac:dyDescent="0.6">
      <c r="A81" t="s">
        <v>200</v>
      </c>
      <c r="B81" t="s">
        <v>169</v>
      </c>
      <c r="C81" t="s">
        <v>431</v>
      </c>
      <c r="D81" t="s">
        <v>433</v>
      </c>
      <c r="E81" t="s">
        <v>203</v>
      </c>
      <c r="F81" t="s">
        <v>173</v>
      </c>
      <c r="G81" t="s">
        <v>174</v>
      </c>
      <c r="H81" t="s">
        <v>175</v>
      </c>
      <c r="I81">
        <v>1</v>
      </c>
      <c r="J81" t="s">
        <v>176</v>
      </c>
      <c r="K81" t="b">
        <v>0</v>
      </c>
      <c r="L81">
        <v>90</v>
      </c>
      <c r="M81">
        <v>210</v>
      </c>
      <c r="N81">
        <v>90</v>
      </c>
      <c r="O81">
        <v>210</v>
      </c>
      <c r="P81">
        <v>3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3</v>
      </c>
      <c r="AM81" t="s">
        <v>195</v>
      </c>
      <c r="AN81">
        <v>2222</v>
      </c>
      <c r="AY81">
        <v>44918</v>
      </c>
      <c r="AZ81">
        <v>61640</v>
      </c>
      <c r="BA81">
        <v>65623</v>
      </c>
      <c r="BB81">
        <v>48834</v>
      </c>
      <c r="BC81">
        <v>46167</v>
      </c>
      <c r="BD81">
        <v>25872</v>
      </c>
      <c r="BE81">
        <v>22341</v>
      </c>
      <c r="BF81">
        <v>21436</v>
      </c>
      <c r="BG81">
        <v>7079</v>
      </c>
      <c r="BH81">
        <v>9490</v>
      </c>
      <c r="BI81">
        <v>18030</v>
      </c>
      <c r="BJ81" s="2">
        <f>ROUND(SUM(BH81:BI81)/SUM($BH$75:$BI$329)*(1000*irw_fw_harvest!$AH$24-SUM(RO!$BJ$68:$BJ$74)),0)</f>
        <v>14816</v>
      </c>
      <c r="BK81" s="2">
        <f>ROUND(SUM(BH81:BI81)/SUM($BH$75:$BI$329)*(1000*irw_fw_harvest!$AI$24-SUM(RO!$BK$68:$BK$74)),0)</f>
        <v>19347</v>
      </c>
      <c r="BM81" s="7">
        <f>ROUND(SUM(BH81:BI81)/SUM($BH$75:$BI$329)*(1000*irw_fw_harvest!$AH$54),0)</f>
        <v>40580</v>
      </c>
      <c r="BN81" s="7">
        <f>ROUND(SUM(BH81:BI81)/SUM($BH$75:$BI$329)*(1000*irw_fw_harvest!$AI$54),0)</f>
        <v>36126</v>
      </c>
      <c r="BP81" s="12">
        <f t="shared" si="5"/>
        <v>55396</v>
      </c>
      <c r="BQ81" s="12">
        <f t="shared" si="5"/>
        <v>55473</v>
      </c>
    </row>
    <row r="82" spans="1:69" ht="19.5" x14ac:dyDescent="0.6">
      <c r="A82" t="s">
        <v>200</v>
      </c>
      <c r="B82" t="s">
        <v>169</v>
      </c>
      <c r="C82" t="s">
        <v>196</v>
      </c>
      <c r="D82" t="s">
        <v>433</v>
      </c>
      <c r="E82" t="s">
        <v>203</v>
      </c>
      <c r="F82" t="s">
        <v>173</v>
      </c>
      <c r="G82" t="s">
        <v>174</v>
      </c>
      <c r="H82" t="s">
        <v>175</v>
      </c>
      <c r="I82">
        <v>1</v>
      </c>
      <c r="J82" t="s">
        <v>176</v>
      </c>
      <c r="K82" t="b">
        <v>0</v>
      </c>
      <c r="L82">
        <v>100</v>
      </c>
      <c r="M82">
        <v>210</v>
      </c>
      <c r="N82">
        <v>100</v>
      </c>
      <c r="O82">
        <v>210</v>
      </c>
      <c r="P82">
        <v>3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3</v>
      </c>
      <c r="AM82" t="s">
        <v>195</v>
      </c>
      <c r="AN82">
        <v>2222</v>
      </c>
      <c r="AY82">
        <v>40953</v>
      </c>
      <c r="AZ82">
        <v>56198</v>
      </c>
      <c r="BA82">
        <v>59830</v>
      </c>
      <c r="BB82">
        <v>44523</v>
      </c>
      <c r="BC82">
        <v>42092</v>
      </c>
      <c r="BD82">
        <v>23588</v>
      </c>
      <c r="BE82">
        <v>20369</v>
      </c>
      <c r="BF82">
        <v>19543</v>
      </c>
      <c r="BG82">
        <v>6454</v>
      </c>
      <c r="BH82">
        <v>8652</v>
      </c>
      <c r="BI82">
        <v>16438</v>
      </c>
      <c r="BJ82" s="2">
        <f>ROUND(SUM(BH82:BI82)/SUM($BH$75:$BI$329)*(1000*irw_fw_harvest!$AH$24-SUM(RO!$BJ$68:$BJ$74)),0)</f>
        <v>13508</v>
      </c>
      <c r="BK82" s="2">
        <f>ROUND(SUM(BH82:BI82)/SUM($BH$75:$BI$329)*(1000*irw_fw_harvest!$AI$24-SUM(RO!$BK$68:$BK$74)),0)</f>
        <v>17639</v>
      </c>
      <c r="BM82" s="7">
        <f>ROUND(SUM(BH82:BI82)/SUM($BH$75:$BI$329)*(1000*irw_fw_harvest!$AH$54),0)</f>
        <v>36996</v>
      </c>
      <c r="BN82" s="7">
        <f>ROUND(SUM(BH82:BI82)/SUM($BH$75:$BI$329)*(1000*irw_fw_harvest!$AI$54),0)</f>
        <v>32936</v>
      </c>
      <c r="BP82" s="12">
        <f t="shared" si="5"/>
        <v>50504</v>
      </c>
      <c r="BQ82" s="12">
        <f t="shared" si="5"/>
        <v>50575</v>
      </c>
    </row>
    <row r="83" spans="1:69" ht="19.5" x14ac:dyDescent="0.6">
      <c r="A83" t="s">
        <v>200</v>
      </c>
      <c r="B83" t="s">
        <v>169</v>
      </c>
      <c r="C83" t="s">
        <v>170</v>
      </c>
      <c r="D83" t="s">
        <v>433</v>
      </c>
      <c r="E83" t="s">
        <v>203</v>
      </c>
      <c r="F83" t="s">
        <v>173</v>
      </c>
      <c r="G83" t="s">
        <v>174</v>
      </c>
      <c r="H83" t="s">
        <v>175</v>
      </c>
      <c r="I83">
        <v>1</v>
      </c>
      <c r="J83" t="s">
        <v>176</v>
      </c>
      <c r="K83" t="b">
        <v>0</v>
      </c>
      <c r="L83">
        <v>110</v>
      </c>
      <c r="M83">
        <v>210</v>
      </c>
      <c r="N83">
        <v>110</v>
      </c>
      <c r="O83">
        <v>210</v>
      </c>
      <c r="P83">
        <v>3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3</v>
      </c>
      <c r="AM83" t="s">
        <v>195</v>
      </c>
      <c r="AN83">
        <v>2222</v>
      </c>
      <c r="AY83">
        <v>15794</v>
      </c>
      <c r="AZ83">
        <v>21674</v>
      </c>
      <c r="BA83">
        <v>23074</v>
      </c>
      <c r="BB83">
        <v>17171</v>
      </c>
      <c r="BC83">
        <v>16233</v>
      </c>
      <c r="BD83">
        <v>9097</v>
      </c>
      <c r="BE83">
        <v>7855</v>
      </c>
      <c r="BF83">
        <v>7537</v>
      </c>
      <c r="BG83">
        <v>2489</v>
      </c>
      <c r="BH83">
        <v>3337</v>
      </c>
      <c r="BI83">
        <v>6339</v>
      </c>
      <c r="BJ83" s="2">
        <f>ROUND(SUM(BH83:BI83)/SUM($BH$75:$BI$329)*(1000*irw_fw_harvest!$AH$24-SUM(RO!$BJ$68:$BJ$74)),0)</f>
        <v>5209</v>
      </c>
      <c r="BK83" s="2">
        <f>ROUND(SUM(BH83:BI83)/SUM($BH$75:$BI$329)*(1000*irw_fw_harvest!$AI$24-SUM(RO!$BK$68:$BK$74)),0)</f>
        <v>6802</v>
      </c>
      <c r="BM83" s="7">
        <f>ROUND(SUM(BH83:BI83)/SUM($BH$75:$BI$329)*(1000*irw_fw_harvest!$AH$54),0)</f>
        <v>14268</v>
      </c>
      <c r="BN83" s="7">
        <f>ROUND(SUM(BH83:BI83)/SUM($BH$75:$BI$329)*(1000*irw_fw_harvest!$AI$54),0)</f>
        <v>12702</v>
      </c>
      <c r="BP83" s="12">
        <f t="shared" si="5"/>
        <v>19477</v>
      </c>
      <c r="BQ83" s="12">
        <f t="shared" si="5"/>
        <v>19504</v>
      </c>
    </row>
    <row r="84" spans="1:69" ht="19.5" x14ac:dyDescent="0.6">
      <c r="A84" t="s">
        <v>200</v>
      </c>
      <c r="B84" t="s">
        <v>169</v>
      </c>
      <c r="C84" t="s">
        <v>432</v>
      </c>
      <c r="D84" t="s">
        <v>433</v>
      </c>
      <c r="E84" t="s">
        <v>203</v>
      </c>
      <c r="F84" t="s">
        <v>173</v>
      </c>
      <c r="G84" t="s">
        <v>174</v>
      </c>
      <c r="H84" t="s">
        <v>175</v>
      </c>
      <c r="I84">
        <v>1</v>
      </c>
      <c r="J84" t="s">
        <v>176</v>
      </c>
      <c r="K84" t="b">
        <v>0</v>
      </c>
      <c r="L84">
        <v>110</v>
      </c>
      <c r="M84">
        <v>210</v>
      </c>
      <c r="N84">
        <v>110</v>
      </c>
      <c r="O84">
        <v>210</v>
      </c>
      <c r="P84">
        <v>3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3</v>
      </c>
      <c r="AM84" t="s">
        <v>195</v>
      </c>
      <c r="AN84">
        <v>2222</v>
      </c>
      <c r="AY84">
        <v>15700</v>
      </c>
      <c r="AZ84">
        <v>21544</v>
      </c>
      <c r="BA84">
        <v>22937</v>
      </c>
      <c r="BB84">
        <v>17068</v>
      </c>
      <c r="BC84">
        <v>16136</v>
      </c>
      <c r="BD84">
        <v>9043</v>
      </c>
      <c r="BE84">
        <v>7809</v>
      </c>
      <c r="BF84">
        <v>7492</v>
      </c>
      <c r="BG84">
        <v>2474</v>
      </c>
      <c r="BH84">
        <v>3317</v>
      </c>
      <c r="BI84">
        <v>6302</v>
      </c>
      <c r="BJ84" s="2">
        <f>ROUND(SUM(BH84:BI84)/SUM($BH$75:$BI$329)*(1000*irw_fw_harvest!$AH$24-SUM(RO!$BJ$68:$BJ$74)),0)</f>
        <v>5179</v>
      </c>
      <c r="BK84" s="2">
        <f>ROUND(SUM(BH84:BI84)/SUM($BH$75:$BI$329)*(1000*irw_fw_harvest!$AI$24-SUM(RO!$BK$68:$BK$74)),0)</f>
        <v>6762</v>
      </c>
      <c r="BM84" s="7">
        <f>ROUND(SUM(BH84:BI84)/SUM($BH$75:$BI$329)*(1000*irw_fw_harvest!$AH$54),0)</f>
        <v>14184</v>
      </c>
      <c r="BN84" s="7">
        <f>ROUND(SUM(BH84:BI84)/SUM($BH$75:$BI$329)*(1000*irw_fw_harvest!$AI$54),0)</f>
        <v>12627</v>
      </c>
      <c r="BP84" s="12">
        <f t="shared" si="5"/>
        <v>19363</v>
      </c>
      <c r="BQ84" s="12">
        <f t="shared" si="5"/>
        <v>19389</v>
      </c>
    </row>
    <row r="85" spans="1:69" ht="19.5" x14ac:dyDescent="0.6">
      <c r="A85" t="s">
        <v>200</v>
      </c>
      <c r="B85" t="s">
        <v>169</v>
      </c>
      <c r="C85" t="s">
        <v>190</v>
      </c>
      <c r="D85" t="s">
        <v>434</v>
      </c>
      <c r="E85" t="s">
        <v>203</v>
      </c>
      <c r="F85" t="s">
        <v>173</v>
      </c>
      <c r="G85" t="s">
        <v>174</v>
      </c>
      <c r="H85" t="s">
        <v>175</v>
      </c>
      <c r="I85">
        <v>1</v>
      </c>
      <c r="J85" t="s">
        <v>176</v>
      </c>
      <c r="K85" t="b">
        <v>0</v>
      </c>
      <c r="L85">
        <v>100</v>
      </c>
      <c r="M85">
        <v>210</v>
      </c>
      <c r="N85">
        <v>100</v>
      </c>
      <c r="O85">
        <v>210</v>
      </c>
      <c r="P85">
        <v>3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3</v>
      </c>
      <c r="AM85" t="s">
        <v>195</v>
      </c>
      <c r="AN85">
        <v>2222</v>
      </c>
      <c r="AY85">
        <v>1584</v>
      </c>
      <c r="AZ85">
        <v>1769</v>
      </c>
      <c r="BA85">
        <v>1499</v>
      </c>
      <c r="BB85">
        <v>1390</v>
      </c>
      <c r="BC85">
        <v>1309</v>
      </c>
      <c r="BD85">
        <v>663</v>
      </c>
      <c r="BE85">
        <v>601</v>
      </c>
      <c r="BF85">
        <v>743</v>
      </c>
      <c r="BG85">
        <v>268</v>
      </c>
      <c r="BH85">
        <v>359</v>
      </c>
      <c r="BI85">
        <v>682</v>
      </c>
      <c r="BJ85" s="2">
        <f>ROUND(SUM(BH85:BI85)/SUM($BH$75:$BI$329)*(1000*irw_fw_harvest!$AH$24-SUM(RO!$BJ$68:$BJ$74)),0)</f>
        <v>560</v>
      </c>
      <c r="BK85" s="2">
        <f>ROUND(SUM(BH85:BI85)/SUM($BH$75:$BI$329)*(1000*irw_fw_harvest!$AI$24-SUM(RO!$BK$68:$BK$74)),0)</f>
        <v>732</v>
      </c>
      <c r="BM85" s="7">
        <f>ROUND(SUM(BH85:BI85)/SUM($BH$75:$BI$329)*(1000*irw_fw_harvest!$AH$54),0)</f>
        <v>1535</v>
      </c>
      <c r="BN85" s="7">
        <f>ROUND(SUM(BH85:BI85)/SUM($BH$75:$BI$329)*(1000*irw_fw_harvest!$AI$54),0)</f>
        <v>1367</v>
      </c>
      <c r="BP85" s="12">
        <f t="shared" si="5"/>
        <v>2095</v>
      </c>
      <c r="BQ85" s="12">
        <f t="shared" si="5"/>
        <v>2099</v>
      </c>
    </row>
    <row r="86" spans="1:69" ht="19.5" x14ac:dyDescent="0.6">
      <c r="A86" t="s">
        <v>200</v>
      </c>
      <c r="B86" t="s">
        <v>169</v>
      </c>
      <c r="C86" t="s">
        <v>431</v>
      </c>
      <c r="D86" t="s">
        <v>434</v>
      </c>
      <c r="E86" t="s">
        <v>203</v>
      </c>
      <c r="F86" t="s">
        <v>173</v>
      </c>
      <c r="G86" t="s">
        <v>174</v>
      </c>
      <c r="H86" t="s">
        <v>175</v>
      </c>
      <c r="I86">
        <v>1</v>
      </c>
      <c r="J86" t="s">
        <v>176</v>
      </c>
      <c r="K86" t="b">
        <v>0</v>
      </c>
      <c r="L86">
        <v>90</v>
      </c>
      <c r="M86">
        <v>210</v>
      </c>
      <c r="N86">
        <v>90</v>
      </c>
      <c r="O86">
        <v>210</v>
      </c>
      <c r="P86">
        <v>3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3</v>
      </c>
      <c r="AM86" t="s">
        <v>195</v>
      </c>
      <c r="AN86">
        <v>2222</v>
      </c>
      <c r="AY86">
        <v>80462</v>
      </c>
      <c r="AZ86">
        <v>89831</v>
      </c>
      <c r="BA86">
        <v>76148</v>
      </c>
      <c r="BB86">
        <v>70580</v>
      </c>
      <c r="BC86">
        <v>66505</v>
      </c>
      <c r="BD86">
        <v>33678</v>
      </c>
      <c r="BE86">
        <v>30526</v>
      </c>
      <c r="BF86">
        <v>37733</v>
      </c>
      <c r="BG86">
        <v>13615</v>
      </c>
      <c r="BH86">
        <v>18252</v>
      </c>
      <c r="BI86">
        <v>34676</v>
      </c>
      <c r="BJ86" s="2">
        <f>ROUND(SUM(BH86:BI86)/SUM($BH$75:$BI$329)*(1000*irw_fw_harvest!$AH$24-SUM(RO!$BJ$68:$BJ$74)),0)</f>
        <v>28495</v>
      </c>
      <c r="BK86" s="2">
        <f>ROUND(SUM(BH86:BI86)/SUM($BH$75:$BI$329)*(1000*irw_fw_harvest!$AI$24-SUM(RO!$BK$68:$BK$74)),0)</f>
        <v>37209</v>
      </c>
      <c r="BM86" s="7">
        <f>ROUND(SUM(BH86:BI86)/SUM($BH$75:$BI$329)*(1000*irw_fw_harvest!$AH$54),0)</f>
        <v>78045</v>
      </c>
      <c r="BN86" s="7">
        <f>ROUND(SUM(BH86:BI86)/SUM($BH$75:$BI$329)*(1000*irw_fw_harvest!$AI$54),0)</f>
        <v>69479</v>
      </c>
      <c r="BP86" s="12">
        <f t="shared" si="5"/>
        <v>106540</v>
      </c>
      <c r="BQ86" s="12">
        <f t="shared" si="5"/>
        <v>106688</v>
      </c>
    </row>
    <row r="87" spans="1:69" ht="19.5" x14ac:dyDescent="0.6">
      <c r="A87" t="s">
        <v>200</v>
      </c>
      <c r="B87" t="s">
        <v>169</v>
      </c>
      <c r="C87" t="s">
        <v>196</v>
      </c>
      <c r="D87" t="s">
        <v>434</v>
      </c>
      <c r="E87" t="s">
        <v>203</v>
      </c>
      <c r="F87" t="s">
        <v>173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100</v>
      </c>
      <c r="M87">
        <v>210</v>
      </c>
      <c r="N87">
        <v>100</v>
      </c>
      <c r="O87">
        <v>210</v>
      </c>
      <c r="P87">
        <v>3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3</v>
      </c>
      <c r="AM87" t="s">
        <v>195</v>
      </c>
      <c r="AN87">
        <v>2222</v>
      </c>
      <c r="AY87">
        <v>37336</v>
      </c>
      <c r="AZ87">
        <v>41683</v>
      </c>
      <c r="BA87">
        <v>35334</v>
      </c>
      <c r="BB87">
        <v>32750</v>
      </c>
      <c r="BC87">
        <v>30859</v>
      </c>
      <c r="BD87">
        <v>15627</v>
      </c>
      <c r="BE87">
        <v>14165</v>
      </c>
      <c r="BF87">
        <v>17508</v>
      </c>
      <c r="BG87">
        <v>6317</v>
      </c>
      <c r="BH87">
        <v>8469</v>
      </c>
      <c r="BI87">
        <v>16090</v>
      </c>
      <c r="BJ87" s="2">
        <f>ROUND(SUM(BH87:BI87)/SUM($BH$75:$BI$329)*(1000*irw_fw_harvest!$AH$24-SUM(RO!$BJ$68:$BJ$74)),0)</f>
        <v>13222</v>
      </c>
      <c r="BK87" s="2">
        <f>ROUND(SUM(BH87:BI87)/SUM($BH$75:$BI$329)*(1000*irw_fw_harvest!$AI$24-SUM(RO!$BK$68:$BK$74)),0)</f>
        <v>17265</v>
      </c>
      <c r="BM87" s="7">
        <f>ROUND(SUM(BH87:BI87)/SUM($BH$75:$BI$329)*(1000*irw_fw_harvest!$AH$54),0)</f>
        <v>36213</v>
      </c>
      <c r="BN87" s="7">
        <f>ROUND(SUM(BH87:BI87)/SUM($BH$75:$BI$329)*(1000*irw_fw_harvest!$AI$54),0)</f>
        <v>32239</v>
      </c>
      <c r="BP87" s="12">
        <f t="shared" si="5"/>
        <v>49435</v>
      </c>
      <c r="BQ87" s="12">
        <f t="shared" si="5"/>
        <v>49504</v>
      </c>
    </row>
    <row r="88" spans="1:69" ht="19.5" x14ac:dyDescent="0.6">
      <c r="A88" t="s">
        <v>200</v>
      </c>
      <c r="B88" t="s">
        <v>169</v>
      </c>
      <c r="C88" t="s">
        <v>170</v>
      </c>
      <c r="D88" t="s">
        <v>434</v>
      </c>
      <c r="E88" t="s">
        <v>203</v>
      </c>
      <c r="F88" t="s">
        <v>173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110</v>
      </c>
      <c r="M88">
        <v>210</v>
      </c>
      <c r="N88">
        <v>110</v>
      </c>
      <c r="O88">
        <v>210</v>
      </c>
      <c r="P88">
        <v>3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3</v>
      </c>
      <c r="AM88" t="s">
        <v>195</v>
      </c>
      <c r="AN88">
        <v>2222</v>
      </c>
      <c r="AY88">
        <v>13697</v>
      </c>
      <c r="AZ88">
        <v>15292</v>
      </c>
      <c r="BA88">
        <v>12963</v>
      </c>
      <c r="BB88">
        <v>12015</v>
      </c>
      <c r="BC88">
        <v>11321</v>
      </c>
      <c r="BD88">
        <v>5733</v>
      </c>
      <c r="BE88">
        <v>5196</v>
      </c>
      <c r="BF88">
        <v>6423</v>
      </c>
      <c r="BG88">
        <v>2317</v>
      </c>
      <c r="BH88">
        <v>3107</v>
      </c>
      <c r="BI88">
        <v>5903</v>
      </c>
      <c r="BJ88" s="2">
        <f>ROUND(SUM(BH88:BI88)/SUM($BH$75:$BI$329)*(1000*irw_fw_harvest!$AH$24-SUM(RO!$BJ$68:$BJ$74)),0)</f>
        <v>4851</v>
      </c>
      <c r="BK88" s="2">
        <f>ROUND(SUM(BH88:BI88)/SUM($BH$75:$BI$329)*(1000*irw_fw_harvest!$AI$24-SUM(RO!$BK$68:$BK$74)),0)</f>
        <v>6334</v>
      </c>
      <c r="BM88" s="7">
        <f>ROUND(SUM(BH88:BI88)/SUM($BH$75:$BI$329)*(1000*irw_fw_harvest!$AH$54),0)</f>
        <v>13286</v>
      </c>
      <c r="BN88" s="7">
        <f>ROUND(SUM(BH88:BI88)/SUM($BH$75:$BI$329)*(1000*irw_fw_harvest!$AI$54),0)</f>
        <v>11828</v>
      </c>
      <c r="BP88" s="12">
        <f t="shared" si="5"/>
        <v>18137</v>
      </c>
      <c r="BQ88" s="12">
        <f t="shared" si="5"/>
        <v>18162</v>
      </c>
    </row>
    <row r="89" spans="1:69" ht="19.5" x14ac:dyDescent="0.6">
      <c r="A89" t="s">
        <v>200</v>
      </c>
      <c r="B89" t="s">
        <v>169</v>
      </c>
      <c r="C89" t="s">
        <v>432</v>
      </c>
      <c r="D89" t="s">
        <v>434</v>
      </c>
      <c r="E89" t="s">
        <v>203</v>
      </c>
      <c r="F89" t="s">
        <v>173</v>
      </c>
      <c r="G89" t="s">
        <v>174</v>
      </c>
      <c r="H89" t="s">
        <v>175</v>
      </c>
      <c r="I89">
        <v>1</v>
      </c>
      <c r="J89" t="s">
        <v>176</v>
      </c>
      <c r="K89" t="b">
        <v>0</v>
      </c>
      <c r="L89">
        <v>110</v>
      </c>
      <c r="M89">
        <v>210</v>
      </c>
      <c r="N89">
        <v>110</v>
      </c>
      <c r="O89">
        <v>210</v>
      </c>
      <c r="P89">
        <v>3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3</v>
      </c>
      <c r="AM89" t="s">
        <v>195</v>
      </c>
      <c r="AN89">
        <v>2222</v>
      </c>
      <c r="AY89">
        <v>25934</v>
      </c>
      <c r="AZ89">
        <v>28954</v>
      </c>
      <c r="BA89">
        <v>24544</v>
      </c>
      <c r="BB89">
        <v>22749</v>
      </c>
      <c r="BC89">
        <v>21435</v>
      </c>
      <c r="BD89">
        <v>10855</v>
      </c>
      <c r="BE89">
        <v>9839</v>
      </c>
      <c r="BF89">
        <v>12162</v>
      </c>
      <c r="BG89">
        <v>4388</v>
      </c>
      <c r="BH89">
        <v>5883</v>
      </c>
      <c r="BI89">
        <v>11176</v>
      </c>
      <c r="BJ89" s="2">
        <f>ROUND(SUM(BH89:BI89)/SUM($BH$75:$BI$329)*(1000*irw_fw_harvest!$AH$24-SUM(RO!$BJ$68:$BJ$74)),0)</f>
        <v>9184</v>
      </c>
      <c r="BK89" s="2">
        <f>ROUND(SUM(BH89:BI89)/SUM($BH$75:$BI$329)*(1000*irw_fw_harvest!$AI$24-SUM(RO!$BK$68:$BK$74)),0)</f>
        <v>11993</v>
      </c>
      <c r="BM89" s="7">
        <f>ROUND(SUM(BH89:BI89)/SUM($BH$75:$BI$329)*(1000*irw_fw_harvest!$AH$54),0)</f>
        <v>25154</v>
      </c>
      <c r="BN89" s="7">
        <f>ROUND(SUM(BH89:BI89)/SUM($BH$75:$BI$329)*(1000*irw_fw_harvest!$AI$54),0)</f>
        <v>22394</v>
      </c>
      <c r="BP89" s="12">
        <f t="shared" si="5"/>
        <v>34338</v>
      </c>
      <c r="BQ89" s="12">
        <f t="shared" si="5"/>
        <v>34387</v>
      </c>
    </row>
    <row r="90" spans="1:69" ht="19.5" x14ac:dyDescent="0.6">
      <c r="A90" t="s">
        <v>200</v>
      </c>
      <c r="B90" t="s">
        <v>169</v>
      </c>
      <c r="C90" t="s">
        <v>190</v>
      </c>
      <c r="D90" t="s">
        <v>435</v>
      </c>
      <c r="E90" t="s">
        <v>203</v>
      </c>
      <c r="F90" t="s">
        <v>173</v>
      </c>
      <c r="G90" t="s">
        <v>174</v>
      </c>
      <c r="H90" t="s">
        <v>175</v>
      </c>
      <c r="I90">
        <v>1</v>
      </c>
      <c r="J90" t="s">
        <v>176</v>
      </c>
      <c r="K90" t="b">
        <v>0</v>
      </c>
      <c r="L90">
        <v>100</v>
      </c>
      <c r="M90">
        <v>210</v>
      </c>
      <c r="N90">
        <v>100</v>
      </c>
      <c r="O90">
        <v>210</v>
      </c>
      <c r="P90">
        <v>3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3</v>
      </c>
      <c r="AM90" t="s">
        <v>195</v>
      </c>
      <c r="AN90">
        <v>2222</v>
      </c>
      <c r="AY90">
        <v>440</v>
      </c>
      <c r="AZ90">
        <v>314</v>
      </c>
      <c r="BA90">
        <v>359</v>
      </c>
      <c r="BB90">
        <v>515</v>
      </c>
      <c r="BC90">
        <v>445</v>
      </c>
      <c r="BD90">
        <v>247</v>
      </c>
      <c r="BE90">
        <v>282</v>
      </c>
      <c r="BF90">
        <v>278</v>
      </c>
      <c r="BG90">
        <v>81</v>
      </c>
      <c r="BH90">
        <v>108</v>
      </c>
      <c r="BI90">
        <v>206</v>
      </c>
      <c r="BJ90" s="2">
        <f>ROUND(SUM(BH90:BI90)/SUM($BH$75:$BI$329)*(1000*irw_fw_harvest!$AH$24-SUM(RO!$BJ$68:$BJ$74)),0)</f>
        <v>169</v>
      </c>
      <c r="BK90" s="2">
        <f>ROUND(SUM(BH90:BI90)/SUM($BH$75:$BI$329)*(1000*irw_fw_harvest!$AI$24-SUM(RO!$BK$68:$BK$74)),0)</f>
        <v>221</v>
      </c>
      <c r="BM90" s="7">
        <f>ROUND(SUM(BH90:BI90)/SUM($BH$75:$BI$329)*(1000*irw_fw_harvest!$AH$54),0)</f>
        <v>463</v>
      </c>
      <c r="BN90" s="7">
        <f>ROUND(SUM(BH90:BI90)/SUM($BH$75:$BI$329)*(1000*irw_fw_harvest!$AI$54),0)</f>
        <v>412</v>
      </c>
      <c r="BP90" s="12">
        <f t="shared" si="5"/>
        <v>632</v>
      </c>
      <c r="BQ90" s="12">
        <f t="shared" si="5"/>
        <v>633</v>
      </c>
    </row>
    <row r="91" spans="1:69" ht="19.5" x14ac:dyDescent="0.6">
      <c r="A91" t="s">
        <v>200</v>
      </c>
      <c r="B91" t="s">
        <v>169</v>
      </c>
      <c r="C91" t="s">
        <v>431</v>
      </c>
      <c r="D91" t="s">
        <v>435</v>
      </c>
      <c r="E91" t="s">
        <v>203</v>
      </c>
      <c r="F91" t="s">
        <v>173</v>
      </c>
      <c r="G91" t="s">
        <v>174</v>
      </c>
      <c r="H91" t="s">
        <v>175</v>
      </c>
      <c r="I91">
        <v>1</v>
      </c>
      <c r="J91" t="s">
        <v>176</v>
      </c>
      <c r="K91" t="b">
        <v>0</v>
      </c>
      <c r="L91">
        <v>90</v>
      </c>
      <c r="M91">
        <v>210</v>
      </c>
      <c r="N91">
        <v>90</v>
      </c>
      <c r="O91">
        <v>210</v>
      </c>
      <c r="P91">
        <v>3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3</v>
      </c>
      <c r="AM91" t="s">
        <v>195</v>
      </c>
      <c r="AN91">
        <v>2222</v>
      </c>
      <c r="AY91">
        <v>16827</v>
      </c>
      <c r="AZ91">
        <v>12010</v>
      </c>
      <c r="BA91">
        <v>13731</v>
      </c>
      <c r="BB91">
        <v>19717</v>
      </c>
      <c r="BC91">
        <v>17045</v>
      </c>
      <c r="BD91">
        <v>9460</v>
      </c>
      <c r="BE91">
        <v>10790</v>
      </c>
      <c r="BF91">
        <v>10665</v>
      </c>
      <c r="BG91">
        <v>3100</v>
      </c>
      <c r="BH91">
        <v>4156</v>
      </c>
      <c r="BI91">
        <v>7896</v>
      </c>
      <c r="BJ91" s="2">
        <f>ROUND(SUM(BH91:BI91)/SUM($BH$75:$BI$329)*(1000*irw_fw_harvest!$AH$24-SUM(RO!$BJ$68:$BJ$74)),0)</f>
        <v>6489</v>
      </c>
      <c r="BK91" s="2">
        <f>ROUND(SUM(BH91:BI91)/SUM($BH$75:$BI$329)*(1000*irw_fw_harvest!$AI$24-SUM(RO!$BK$68:$BK$74)),0)</f>
        <v>8473</v>
      </c>
      <c r="BM91" s="7">
        <f>ROUND(SUM(BH91:BI91)/SUM($BH$75:$BI$329)*(1000*irw_fw_harvest!$AH$54),0)</f>
        <v>17771</v>
      </c>
      <c r="BN91" s="7">
        <f>ROUND(SUM(BH91:BI91)/SUM($BH$75:$BI$329)*(1000*irw_fw_harvest!$AI$54),0)</f>
        <v>15821</v>
      </c>
      <c r="BP91" s="12">
        <f t="shared" si="5"/>
        <v>24260</v>
      </c>
      <c r="BQ91" s="12">
        <f t="shared" si="5"/>
        <v>24294</v>
      </c>
    </row>
    <row r="92" spans="1:69" ht="19.5" x14ac:dyDescent="0.6">
      <c r="A92" t="s">
        <v>200</v>
      </c>
      <c r="B92" t="s">
        <v>169</v>
      </c>
      <c r="C92" t="s">
        <v>196</v>
      </c>
      <c r="D92" t="s">
        <v>435</v>
      </c>
      <c r="E92" t="s">
        <v>203</v>
      </c>
      <c r="F92" t="s">
        <v>173</v>
      </c>
      <c r="G92" t="s">
        <v>174</v>
      </c>
      <c r="H92" t="s">
        <v>175</v>
      </c>
      <c r="I92">
        <v>1</v>
      </c>
      <c r="J92" t="s">
        <v>176</v>
      </c>
      <c r="K92" t="b">
        <v>0</v>
      </c>
      <c r="L92">
        <v>100</v>
      </c>
      <c r="M92">
        <v>210</v>
      </c>
      <c r="N92">
        <v>100</v>
      </c>
      <c r="O92">
        <v>210</v>
      </c>
      <c r="P92">
        <v>3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3</v>
      </c>
      <c r="AM92" t="s">
        <v>195</v>
      </c>
      <c r="AN92">
        <v>2222</v>
      </c>
      <c r="AY92">
        <v>12068</v>
      </c>
      <c r="AZ92">
        <v>8613</v>
      </c>
      <c r="BA92">
        <v>9848</v>
      </c>
      <c r="BB92">
        <v>14141</v>
      </c>
      <c r="BC92">
        <v>12225</v>
      </c>
      <c r="BD92">
        <v>6785</v>
      </c>
      <c r="BE92">
        <v>7738</v>
      </c>
      <c r="BF92">
        <v>7649</v>
      </c>
      <c r="BG92">
        <v>2223</v>
      </c>
      <c r="BH92">
        <v>2981</v>
      </c>
      <c r="BI92">
        <v>5663</v>
      </c>
      <c r="BJ92" s="2">
        <f>ROUND(SUM(BH92:BI92)/SUM($BH$75:$BI$329)*(1000*irw_fw_harvest!$AH$24-SUM(RO!$BJ$68:$BJ$74)),0)</f>
        <v>4654</v>
      </c>
      <c r="BK92" s="2">
        <f>ROUND(SUM(BH92:BI92)/SUM($BH$75:$BI$329)*(1000*irw_fw_harvest!$AI$24-SUM(RO!$BK$68:$BK$74)),0)</f>
        <v>6077</v>
      </c>
      <c r="BM92" s="7">
        <f>ROUND(SUM(BH92:BI92)/SUM($BH$75:$BI$329)*(1000*irw_fw_harvest!$AH$54),0)</f>
        <v>12746</v>
      </c>
      <c r="BN92" s="7">
        <f>ROUND(SUM(BH92:BI92)/SUM($BH$75:$BI$329)*(1000*irw_fw_harvest!$AI$54),0)</f>
        <v>11347</v>
      </c>
      <c r="BP92" s="12">
        <f t="shared" si="5"/>
        <v>17400</v>
      </c>
      <c r="BQ92" s="12">
        <f t="shared" si="5"/>
        <v>17424</v>
      </c>
    </row>
    <row r="93" spans="1:69" ht="19.5" x14ac:dyDescent="0.6">
      <c r="A93" t="s">
        <v>200</v>
      </c>
      <c r="B93" t="s">
        <v>169</v>
      </c>
      <c r="C93" t="s">
        <v>170</v>
      </c>
      <c r="D93" t="s">
        <v>435</v>
      </c>
      <c r="E93" t="s">
        <v>203</v>
      </c>
      <c r="F93" t="s">
        <v>173</v>
      </c>
      <c r="G93" t="s">
        <v>174</v>
      </c>
      <c r="H93" t="s">
        <v>175</v>
      </c>
      <c r="I93">
        <v>1</v>
      </c>
      <c r="J93" t="s">
        <v>176</v>
      </c>
      <c r="K93" t="b">
        <v>0</v>
      </c>
      <c r="L93">
        <v>110</v>
      </c>
      <c r="M93">
        <v>210</v>
      </c>
      <c r="N93">
        <v>110</v>
      </c>
      <c r="O93">
        <v>210</v>
      </c>
      <c r="P93">
        <v>3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3</v>
      </c>
      <c r="AM93" t="s">
        <v>195</v>
      </c>
      <c r="AN93">
        <v>2222</v>
      </c>
      <c r="AY93">
        <v>1098</v>
      </c>
      <c r="AZ93">
        <v>783</v>
      </c>
      <c r="BA93">
        <v>896</v>
      </c>
      <c r="BB93">
        <v>1286</v>
      </c>
      <c r="BC93">
        <v>1112</v>
      </c>
      <c r="BD93">
        <v>617</v>
      </c>
      <c r="BE93">
        <v>704</v>
      </c>
      <c r="BF93">
        <v>696</v>
      </c>
      <c r="BG93">
        <v>202</v>
      </c>
      <c r="BH93">
        <v>271</v>
      </c>
      <c r="BI93">
        <v>515</v>
      </c>
      <c r="BJ93" s="2">
        <f>ROUND(SUM(BH93:BI93)/SUM($BH$75:$BI$329)*(1000*irw_fw_harvest!$AH$24-SUM(RO!$BJ$68:$BJ$74)),0)</f>
        <v>423</v>
      </c>
      <c r="BK93" s="2">
        <f>ROUND(SUM(BH93:BI93)/SUM($BH$75:$BI$329)*(1000*irw_fw_harvest!$AI$24-SUM(RO!$BK$68:$BK$74)),0)</f>
        <v>553</v>
      </c>
      <c r="BM93" s="7">
        <f>ROUND(SUM(BH93:BI93)/SUM($BH$75:$BI$329)*(1000*irw_fw_harvest!$AH$54),0)</f>
        <v>1159</v>
      </c>
      <c r="BN93" s="7">
        <f>ROUND(SUM(BH93:BI93)/SUM($BH$75:$BI$329)*(1000*irw_fw_harvest!$AI$54),0)</f>
        <v>1032</v>
      </c>
      <c r="BP93" s="12">
        <f t="shared" si="5"/>
        <v>1582</v>
      </c>
      <c r="BQ93" s="12">
        <f t="shared" si="5"/>
        <v>1585</v>
      </c>
    </row>
    <row r="94" spans="1:69" ht="19.5" x14ac:dyDescent="0.6">
      <c r="A94" t="s">
        <v>200</v>
      </c>
      <c r="B94" t="s">
        <v>169</v>
      </c>
      <c r="C94" t="s">
        <v>432</v>
      </c>
      <c r="D94" t="s">
        <v>435</v>
      </c>
      <c r="E94" t="s">
        <v>203</v>
      </c>
      <c r="F94" t="s">
        <v>173</v>
      </c>
      <c r="G94" t="s">
        <v>174</v>
      </c>
      <c r="H94" t="s">
        <v>175</v>
      </c>
      <c r="I94">
        <v>1</v>
      </c>
      <c r="J94" t="s">
        <v>176</v>
      </c>
      <c r="K94" t="b">
        <v>0</v>
      </c>
      <c r="L94">
        <v>110</v>
      </c>
      <c r="M94">
        <v>210</v>
      </c>
      <c r="N94">
        <v>110</v>
      </c>
      <c r="O94">
        <v>210</v>
      </c>
      <c r="P94">
        <v>3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3</v>
      </c>
      <c r="AM94" t="s">
        <v>195</v>
      </c>
      <c r="AN94">
        <v>2222</v>
      </c>
      <c r="AY94">
        <v>6723</v>
      </c>
      <c r="AZ94">
        <v>4798</v>
      </c>
      <c r="BA94">
        <v>5486</v>
      </c>
      <c r="BB94">
        <v>7878</v>
      </c>
      <c r="BC94">
        <v>6810</v>
      </c>
      <c r="BD94">
        <v>3780</v>
      </c>
      <c r="BE94">
        <v>4311</v>
      </c>
      <c r="BF94">
        <v>4261</v>
      </c>
      <c r="BG94">
        <v>1238</v>
      </c>
      <c r="BH94">
        <v>1660</v>
      </c>
      <c r="BI94">
        <v>3155</v>
      </c>
      <c r="BJ94" s="2">
        <f>ROUND(SUM(BH94:BI94)/SUM($BH$75:$BI$329)*(1000*irw_fw_harvest!$AH$24-SUM(RO!$BJ$68:$BJ$74)),0)</f>
        <v>2592</v>
      </c>
      <c r="BK94" s="2">
        <f>ROUND(SUM(BH94:BI94)/SUM($BH$75:$BI$329)*(1000*irw_fw_harvest!$AI$24-SUM(RO!$BK$68:$BK$74)),0)</f>
        <v>3385</v>
      </c>
      <c r="BM94" s="7">
        <f>ROUND(SUM(BH94:BI94)/SUM($BH$75:$BI$329)*(1000*irw_fw_harvest!$AH$54),0)</f>
        <v>7100</v>
      </c>
      <c r="BN94" s="7">
        <f>ROUND(SUM(BH94:BI94)/SUM($BH$75:$BI$329)*(1000*irw_fw_harvest!$AI$54),0)</f>
        <v>6321</v>
      </c>
      <c r="BP94" s="12">
        <f t="shared" si="5"/>
        <v>9692</v>
      </c>
      <c r="BQ94" s="12">
        <f t="shared" si="5"/>
        <v>9706</v>
      </c>
    </row>
    <row r="95" spans="1:69" ht="19.5" x14ac:dyDescent="0.6">
      <c r="A95" t="s">
        <v>200</v>
      </c>
      <c r="B95" t="s">
        <v>169</v>
      </c>
      <c r="C95" t="s">
        <v>190</v>
      </c>
      <c r="D95" t="s">
        <v>436</v>
      </c>
      <c r="E95" t="s">
        <v>203</v>
      </c>
      <c r="F95" t="s">
        <v>173</v>
      </c>
      <c r="G95" t="s">
        <v>174</v>
      </c>
      <c r="H95" t="s">
        <v>175</v>
      </c>
      <c r="I95">
        <v>1</v>
      </c>
      <c r="J95" t="s">
        <v>176</v>
      </c>
      <c r="K95" t="b">
        <v>0</v>
      </c>
      <c r="L95">
        <v>100</v>
      </c>
      <c r="M95">
        <v>210</v>
      </c>
      <c r="N95">
        <v>100</v>
      </c>
      <c r="O95">
        <v>210</v>
      </c>
      <c r="P95">
        <v>3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3</v>
      </c>
      <c r="AM95" t="s">
        <v>195</v>
      </c>
      <c r="AN95">
        <v>2222</v>
      </c>
      <c r="AY95">
        <v>149</v>
      </c>
      <c r="AZ95">
        <v>319</v>
      </c>
      <c r="BA95">
        <v>146</v>
      </c>
      <c r="BB95">
        <v>248</v>
      </c>
      <c r="BC95">
        <v>228</v>
      </c>
      <c r="BD95">
        <v>97</v>
      </c>
      <c r="BE95">
        <v>78</v>
      </c>
      <c r="BF95">
        <v>75</v>
      </c>
      <c r="BG95">
        <v>26</v>
      </c>
      <c r="BH95">
        <v>34</v>
      </c>
      <c r="BI95">
        <v>66</v>
      </c>
      <c r="BJ95" s="2">
        <f>ROUND(SUM(BH95:BI95)/SUM($BH$75:$BI$329)*(1000*irw_fw_harvest!$AH$24-SUM(RO!$BJ$68:$BJ$74)),0)</f>
        <v>54</v>
      </c>
      <c r="BK95" s="2">
        <f>ROUND(SUM(BH95:BI95)/SUM($BH$75:$BI$329)*(1000*irw_fw_harvest!$AI$24-SUM(RO!$BK$68:$BK$74)),0)</f>
        <v>70</v>
      </c>
      <c r="BM95" s="7">
        <f>ROUND(SUM(BH95:BI95)/SUM($BH$75:$BI$329)*(1000*irw_fw_harvest!$AH$54),0)</f>
        <v>147</v>
      </c>
      <c r="BN95" s="7">
        <f>ROUND(SUM(BH95:BI95)/SUM($BH$75:$BI$329)*(1000*irw_fw_harvest!$AI$54),0)</f>
        <v>131</v>
      </c>
      <c r="BP95" s="12">
        <f t="shared" si="5"/>
        <v>201</v>
      </c>
      <c r="BQ95" s="12">
        <f t="shared" si="5"/>
        <v>201</v>
      </c>
    </row>
    <row r="96" spans="1:69" ht="19.5" x14ac:dyDescent="0.6">
      <c r="A96" t="s">
        <v>200</v>
      </c>
      <c r="B96" t="s">
        <v>169</v>
      </c>
      <c r="C96" t="s">
        <v>431</v>
      </c>
      <c r="D96" t="s">
        <v>436</v>
      </c>
      <c r="E96" t="s">
        <v>203</v>
      </c>
      <c r="F96" t="s">
        <v>173</v>
      </c>
      <c r="G96" t="s">
        <v>174</v>
      </c>
      <c r="H96" t="s">
        <v>175</v>
      </c>
      <c r="I96">
        <v>1</v>
      </c>
      <c r="J96" t="s">
        <v>176</v>
      </c>
      <c r="K96" t="b">
        <v>0</v>
      </c>
      <c r="L96">
        <v>90</v>
      </c>
      <c r="M96">
        <v>210</v>
      </c>
      <c r="N96">
        <v>90</v>
      </c>
      <c r="O96">
        <v>210</v>
      </c>
      <c r="P96">
        <v>3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3</v>
      </c>
      <c r="AM96" t="s">
        <v>195</v>
      </c>
      <c r="AN96">
        <v>2222</v>
      </c>
      <c r="AY96">
        <v>20036</v>
      </c>
      <c r="AZ96">
        <v>42860</v>
      </c>
      <c r="BA96">
        <v>19701</v>
      </c>
      <c r="BB96">
        <v>33327</v>
      </c>
      <c r="BC96">
        <v>30718</v>
      </c>
      <c r="BD96">
        <v>13028</v>
      </c>
      <c r="BE96">
        <v>10579</v>
      </c>
      <c r="BF96">
        <v>10173</v>
      </c>
      <c r="BG96">
        <v>3500</v>
      </c>
      <c r="BH96">
        <v>4692</v>
      </c>
      <c r="BI96">
        <v>8915</v>
      </c>
      <c r="BJ96" s="2">
        <f>ROUND(SUM(BH96:BI96)/SUM($BH$75:$BI$329)*(1000*irw_fw_harvest!$AH$24-SUM(RO!$BJ$68:$BJ$74)),0)</f>
        <v>7326</v>
      </c>
      <c r="BK96" s="2">
        <f>ROUND(SUM(BH96:BI96)/SUM($BH$75:$BI$329)*(1000*irw_fw_harvest!$AI$24-SUM(RO!$BK$68:$BK$74)),0)</f>
        <v>9566</v>
      </c>
      <c r="BM96" s="7">
        <f>ROUND(SUM(BH96:BI96)/SUM($BH$75:$BI$329)*(1000*irw_fw_harvest!$AH$54),0)</f>
        <v>20064</v>
      </c>
      <c r="BN96" s="7">
        <f>ROUND(SUM(BH96:BI96)/SUM($BH$75:$BI$329)*(1000*irw_fw_harvest!$AI$54),0)</f>
        <v>17862</v>
      </c>
      <c r="BP96" s="12">
        <f t="shared" si="5"/>
        <v>27390</v>
      </c>
      <c r="BQ96" s="12">
        <f t="shared" si="5"/>
        <v>27428</v>
      </c>
    </row>
    <row r="97" spans="1:69" ht="19.5" x14ac:dyDescent="0.6">
      <c r="A97" t="s">
        <v>200</v>
      </c>
      <c r="B97" t="s">
        <v>169</v>
      </c>
      <c r="C97" t="s">
        <v>196</v>
      </c>
      <c r="D97" t="s">
        <v>436</v>
      </c>
      <c r="E97" t="s">
        <v>203</v>
      </c>
      <c r="F97" t="s">
        <v>173</v>
      </c>
      <c r="G97" t="s">
        <v>174</v>
      </c>
      <c r="H97" t="s">
        <v>175</v>
      </c>
      <c r="I97">
        <v>1</v>
      </c>
      <c r="J97" t="s">
        <v>176</v>
      </c>
      <c r="K97" t="b">
        <v>0</v>
      </c>
      <c r="L97">
        <v>100</v>
      </c>
      <c r="M97">
        <v>210</v>
      </c>
      <c r="N97">
        <v>100</v>
      </c>
      <c r="O97">
        <v>210</v>
      </c>
      <c r="P97">
        <v>3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3</v>
      </c>
      <c r="AM97" t="s">
        <v>195</v>
      </c>
      <c r="AN97">
        <v>2222</v>
      </c>
      <c r="AY97">
        <v>5229</v>
      </c>
      <c r="AZ97">
        <v>11186</v>
      </c>
      <c r="BA97">
        <v>5142</v>
      </c>
      <c r="BB97">
        <v>8698</v>
      </c>
      <c r="BC97">
        <v>8017</v>
      </c>
      <c r="BD97">
        <v>3400</v>
      </c>
      <c r="BE97">
        <v>2761</v>
      </c>
      <c r="BF97">
        <v>2655</v>
      </c>
      <c r="BG97">
        <v>913</v>
      </c>
      <c r="BH97">
        <v>1224</v>
      </c>
      <c r="BI97">
        <v>2326</v>
      </c>
      <c r="BJ97" s="2">
        <f>ROUND(SUM(BH97:BI97)/SUM($BH$75:$BI$329)*(1000*irw_fw_harvest!$AH$24-SUM(RO!$BJ$68:$BJ$74)),0)</f>
        <v>1911</v>
      </c>
      <c r="BK97" s="2">
        <f>ROUND(SUM(BH97:BI97)/SUM($BH$75:$BI$329)*(1000*irw_fw_harvest!$AI$24-SUM(RO!$BK$68:$BK$74)),0)</f>
        <v>2496</v>
      </c>
      <c r="BM97" s="7">
        <f>ROUND(SUM(BH97:BI97)/SUM($BH$75:$BI$329)*(1000*irw_fw_harvest!$AH$54),0)</f>
        <v>5235</v>
      </c>
      <c r="BN97" s="7">
        <f>ROUND(SUM(BH97:BI97)/SUM($BH$75:$BI$329)*(1000*irw_fw_harvest!$AI$54),0)</f>
        <v>4660</v>
      </c>
      <c r="BP97" s="12">
        <f t="shared" si="5"/>
        <v>7146</v>
      </c>
      <c r="BQ97" s="12">
        <f t="shared" si="5"/>
        <v>7156</v>
      </c>
    </row>
    <row r="98" spans="1:69" ht="19.5" x14ac:dyDescent="0.6">
      <c r="A98" t="s">
        <v>200</v>
      </c>
      <c r="B98" t="s">
        <v>169</v>
      </c>
      <c r="C98" t="s">
        <v>170</v>
      </c>
      <c r="D98" t="s">
        <v>436</v>
      </c>
      <c r="E98" t="s">
        <v>203</v>
      </c>
      <c r="F98" t="s">
        <v>173</v>
      </c>
      <c r="G98" t="s">
        <v>174</v>
      </c>
      <c r="H98" t="s">
        <v>175</v>
      </c>
      <c r="I98">
        <v>1</v>
      </c>
      <c r="J98" t="s">
        <v>176</v>
      </c>
      <c r="K98" t="b">
        <v>0</v>
      </c>
      <c r="L98">
        <v>110</v>
      </c>
      <c r="M98">
        <v>210</v>
      </c>
      <c r="N98">
        <v>110</v>
      </c>
      <c r="O98">
        <v>210</v>
      </c>
      <c r="P98">
        <v>3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3</v>
      </c>
      <c r="AM98" t="s">
        <v>195</v>
      </c>
      <c r="AN98">
        <v>2222</v>
      </c>
      <c r="AY98">
        <v>3433</v>
      </c>
      <c r="AZ98">
        <v>7344</v>
      </c>
      <c r="BA98">
        <v>3376</v>
      </c>
      <c r="BB98">
        <v>5710</v>
      </c>
      <c r="BC98">
        <v>5263</v>
      </c>
      <c r="BD98">
        <v>2232</v>
      </c>
      <c r="BE98">
        <v>1812</v>
      </c>
      <c r="BF98">
        <v>1743</v>
      </c>
      <c r="BG98">
        <v>599</v>
      </c>
      <c r="BH98">
        <v>804</v>
      </c>
      <c r="BI98">
        <v>1527</v>
      </c>
      <c r="BJ98" s="2">
        <f>ROUND(SUM(BH98:BI98)/SUM($BH$75:$BI$329)*(1000*irw_fw_harvest!$AH$24-SUM(RO!$BJ$68:$BJ$74)),0)</f>
        <v>1255</v>
      </c>
      <c r="BK98" s="2">
        <f>ROUND(SUM(BH98:BI98)/SUM($BH$75:$BI$329)*(1000*irw_fw_harvest!$AI$24-SUM(RO!$BK$68:$BK$74)),0)</f>
        <v>1639</v>
      </c>
      <c r="BM98" s="7">
        <f>ROUND(SUM(BH98:BI98)/SUM($BH$75:$BI$329)*(1000*irw_fw_harvest!$AH$54),0)</f>
        <v>3437</v>
      </c>
      <c r="BN98" s="7">
        <f>ROUND(SUM(BH98:BI98)/SUM($BH$75:$BI$329)*(1000*irw_fw_harvest!$AI$54),0)</f>
        <v>3060</v>
      </c>
      <c r="BP98" s="12">
        <f t="shared" si="5"/>
        <v>4692</v>
      </c>
      <c r="BQ98" s="12">
        <f t="shared" si="5"/>
        <v>4699</v>
      </c>
    </row>
    <row r="99" spans="1:69" ht="19.5" x14ac:dyDescent="0.6">
      <c r="A99" t="s">
        <v>200</v>
      </c>
      <c r="B99" t="s">
        <v>169</v>
      </c>
      <c r="C99" t="s">
        <v>432</v>
      </c>
      <c r="D99" t="s">
        <v>436</v>
      </c>
      <c r="E99" t="s">
        <v>203</v>
      </c>
      <c r="F99" t="s">
        <v>173</v>
      </c>
      <c r="G99" t="s">
        <v>174</v>
      </c>
      <c r="H99" t="s">
        <v>175</v>
      </c>
      <c r="I99">
        <v>1</v>
      </c>
      <c r="J99" t="s">
        <v>176</v>
      </c>
      <c r="K99" t="b">
        <v>0</v>
      </c>
      <c r="L99">
        <v>110</v>
      </c>
      <c r="M99">
        <v>210</v>
      </c>
      <c r="N99">
        <v>110</v>
      </c>
      <c r="O99">
        <v>210</v>
      </c>
      <c r="P99">
        <v>3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3</v>
      </c>
      <c r="AM99" t="s">
        <v>195</v>
      </c>
      <c r="AN99">
        <v>2222</v>
      </c>
      <c r="AY99">
        <v>5449</v>
      </c>
      <c r="AZ99">
        <v>11657</v>
      </c>
      <c r="BA99">
        <v>5358</v>
      </c>
      <c r="BB99">
        <v>9064</v>
      </c>
      <c r="BC99">
        <v>8354</v>
      </c>
      <c r="BD99">
        <v>3543</v>
      </c>
      <c r="BE99">
        <v>2877</v>
      </c>
      <c r="BF99">
        <v>2766</v>
      </c>
      <c r="BG99">
        <v>952</v>
      </c>
      <c r="BH99">
        <v>1276</v>
      </c>
      <c r="BI99">
        <v>2424</v>
      </c>
      <c r="BJ99" s="2">
        <f>ROUND(SUM(BH99:BI99)/SUM($BH$75:$BI$329)*(1000*irw_fw_harvest!$AH$24-SUM(RO!$BJ$68:$BJ$74)),0)</f>
        <v>1992</v>
      </c>
      <c r="BK99" s="2">
        <f>ROUND(SUM(BH99:BI99)/SUM($BH$75:$BI$329)*(1000*irw_fw_harvest!$AI$24-SUM(RO!$BK$68:$BK$74)),0)</f>
        <v>2601</v>
      </c>
      <c r="BM99" s="7">
        <f>ROUND(SUM(BH99:BI99)/SUM($BH$75:$BI$329)*(1000*irw_fw_harvest!$AH$54),0)</f>
        <v>5456</v>
      </c>
      <c r="BN99" s="7">
        <f>ROUND(SUM(BH99:BI99)/SUM($BH$75:$BI$329)*(1000*irw_fw_harvest!$AI$54),0)</f>
        <v>4857</v>
      </c>
      <c r="BP99" s="12">
        <f t="shared" si="5"/>
        <v>7448</v>
      </c>
      <c r="BQ99" s="12">
        <f t="shared" si="5"/>
        <v>7458</v>
      </c>
    </row>
    <row r="100" spans="1:69" ht="19.5" x14ac:dyDescent="0.6">
      <c r="A100" t="s">
        <v>200</v>
      </c>
      <c r="B100" t="s">
        <v>169</v>
      </c>
      <c r="C100" t="s">
        <v>196</v>
      </c>
      <c r="D100" t="s">
        <v>437</v>
      </c>
      <c r="E100" t="s">
        <v>203</v>
      </c>
      <c r="F100" t="s">
        <v>173</v>
      </c>
      <c r="G100" t="s">
        <v>174</v>
      </c>
      <c r="H100" t="s">
        <v>175</v>
      </c>
      <c r="I100">
        <v>1</v>
      </c>
      <c r="J100" t="s">
        <v>176</v>
      </c>
      <c r="K100" t="b">
        <v>0</v>
      </c>
      <c r="L100">
        <v>100</v>
      </c>
      <c r="M100">
        <v>210</v>
      </c>
      <c r="N100">
        <v>100</v>
      </c>
      <c r="O100">
        <v>210</v>
      </c>
      <c r="P100">
        <v>3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3</v>
      </c>
      <c r="AM100" t="s">
        <v>195</v>
      </c>
      <c r="AN100">
        <v>2222</v>
      </c>
      <c r="AY100">
        <v>961</v>
      </c>
      <c r="AZ100">
        <v>932</v>
      </c>
      <c r="BA100">
        <v>789</v>
      </c>
      <c r="BB100">
        <v>2140</v>
      </c>
      <c r="BC100">
        <v>1495</v>
      </c>
      <c r="BD100">
        <v>929</v>
      </c>
      <c r="BE100">
        <v>768</v>
      </c>
      <c r="BF100">
        <v>943</v>
      </c>
      <c r="BG100">
        <v>278</v>
      </c>
      <c r="BH100">
        <v>373</v>
      </c>
      <c r="BI100">
        <v>710</v>
      </c>
      <c r="BJ100" s="2">
        <f>ROUND(SUM(BH100:BI100)/SUM($BH$75:$BI$329)*(1000*irw_fw_harvest!$AH$24-SUM(RO!$BJ$68:$BJ$74)),0)</f>
        <v>583</v>
      </c>
      <c r="BK100" s="2">
        <f>ROUND(SUM(BH100:BI100)/SUM($BH$75:$BI$329)*(1000*irw_fw_harvest!$AI$24-SUM(RO!$BK$68:$BK$74)),0)</f>
        <v>761</v>
      </c>
      <c r="BM100" s="7">
        <f>ROUND(SUM(BH100:BI100)/SUM($BH$75:$BI$329)*(1000*irw_fw_harvest!$AH$54),0)</f>
        <v>1597</v>
      </c>
      <c r="BN100" s="7">
        <f>ROUND(SUM(BH100:BI100)/SUM($BH$75:$BI$329)*(1000*irw_fw_harvest!$AI$54),0)</f>
        <v>1422</v>
      </c>
      <c r="BP100" s="12">
        <f t="shared" si="5"/>
        <v>2180</v>
      </c>
      <c r="BQ100" s="12">
        <f t="shared" si="5"/>
        <v>2183</v>
      </c>
    </row>
    <row r="101" spans="1:69" ht="19.5" x14ac:dyDescent="0.6">
      <c r="A101" t="s">
        <v>200</v>
      </c>
      <c r="B101" t="s">
        <v>169</v>
      </c>
      <c r="C101" t="s">
        <v>190</v>
      </c>
      <c r="D101" t="s">
        <v>438</v>
      </c>
      <c r="E101" t="s">
        <v>203</v>
      </c>
      <c r="F101" t="s">
        <v>173</v>
      </c>
      <c r="G101" t="s">
        <v>174</v>
      </c>
      <c r="H101" t="s">
        <v>175</v>
      </c>
      <c r="I101">
        <v>1</v>
      </c>
      <c r="J101" t="s">
        <v>176</v>
      </c>
      <c r="K101" t="b">
        <v>0</v>
      </c>
      <c r="L101">
        <v>100</v>
      </c>
      <c r="M101">
        <v>210</v>
      </c>
      <c r="N101">
        <v>100</v>
      </c>
      <c r="O101">
        <v>210</v>
      </c>
      <c r="P101">
        <v>3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3</v>
      </c>
      <c r="AM101" t="s">
        <v>195</v>
      </c>
      <c r="AN101">
        <v>2222</v>
      </c>
      <c r="AY101">
        <v>189</v>
      </c>
      <c r="AZ101">
        <v>238</v>
      </c>
      <c r="BA101">
        <v>271</v>
      </c>
      <c r="BB101">
        <v>486</v>
      </c>
      <c r="BC101">
        <v>460</v>
      </c>
      <c r="BD101">
        <v>134</v>
      </c>
      <c r="BE101">
        <v>100</v>
      </c>
      <c r="BF101">
        <v>77</v>
      </c>
      <c r="BG101">
        <v>35</v>
      </c>
      <c r="BH101">
        <v>46</v>
      </c>
      <c r="BI101">
        <v>89</v>
      </c>
      <c r="BJ101" s="2">
        <f>ROUND(SUM(BH101:BI101)/SUM($BH$75:$BI$329)*(1000*irw_fw_harvest!$AH$24-SUM(RO!$BJ$68:$BJ$74)),0)</f>
        <v>73</v>
      </c>
      <c r="BK101" s="2">
        <f>ROUND(SUM(BH101:BI101)/SUM($BH$75:$BI$329)*(1000*irw_fw_harvest!$AI$24-SUM(RO!$BK$68:$BK$74)),0)</f>
        <v>95</v>
      </c>
      <c r="BM101" s="7">
        <f>ROUND(SUM(BH101:BI101)/SUM($BH$75:$BI$329)*(1000*irw_fw_harvest!$AH$54),0)</f>
        <v>199</v>
      </c>
      <c r="BN101" s="7">
        <f>ROUND(SUM(BH101:BI101)/SUM($BH$75:$BI$329)*(1000*irw_fw_harvest!$AI$54),0)</f>
        <v>177</v>
      </c>
      <c r="BP101" s="12">
        <f t="shared" si="5"/>
        <v>272</v>
      </c>
      <c r="BQ101" s="12">
        <f t="shared" si="5"/>
        <v>272</v>
      </c>
    </row>
    <row r="102" spans="1:69" ht="19.5" x14ac:dyDescent="0.6">
      <c r="A102" t="s">
        <v>200</v>
      </c>
      <c r="B102" t="s">
        <v>169</v>
      </c>
      <c r="C102" t="s">
        <v>431</v>
      </c>
      <c r="D102" t="s">
        <v>438</v>
      </c>
      <c r="E102" t="s">
        <v>203</v>
      </c>
      <c r="F102" t="s">
        <v>173</v>
      </c>
      <c r="G102" t="s">
        <v>174</v>
      </c>
      <c r="H102" t="s">
        <v>175</v>
      </c>
      <c r="I102">
        <v>1</v>
      </c>
      <c r="J102" t="s">
        <v>176</v>
      </c>
      <c r="K102" t="b">
        <v>0</v>
      </c>
      <c r="L102">
        <v>90</v>
      </c>
      <c r="M102">
        <v>210</v>
      </c>
      <c r="N102">
        <v>90</v>
      </c>
      <c r="O102">
        <v>210</v>
      </c>
      <c r="P102">
        <v>3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3</v>
      </c>
      <c r="AM102" t="s">
        <v>195</v>
      </c>
      <c r="AN102">
        <v>2222</v>
      </c>
      <c r="AY102">
        <v>11209</v>
      </c>
      <c r="AZ102">
        <v>14116</v>
      </c>
      <c r="BA102">
        <v>16074</v>
      </c>
      <c r="BB102">
        <v>28802</v>
      </c>
      <c r="BC102">
        <v>27235</v>
      </c>
      <c r="BD102">
        <v>7931</v>
      </c>
      <c r="BE102">
        <v>5930</v>
      </c>
      <c r="BF102">
        <v>4568</v>
      </c>
      <c r="BG102">
        <v>2074</v>
      </c>
      <c r="BH102">
        <v>2780</v>
      </c>
      <c r="BI102">
        <v>5282</v>
      </c>
      <c r="BJ102" s="2">
        <f>ROUND(SUM(BH102:BI102)/SUM($BH$75:$BI$329)*(1000*irw_fw_harvest!$AH$24-SUM(RO!$BJ$68:$BJ$74)),0)</f>
        <v>4340</v>
      </c>
      <c r="BK102" s="2">
        <f>ROUND(SUM(BH102:BI102)/SUM($BH$75:$BI$329)*(1000*irw_fw_harvest!$AI$24-SUM(RO!$BK$68:$BK$74)),0)</f>
        <v>5668</v>
      </c>
      <c r="BM102" s="7">
        <f>ROUND(SUM(BH102:BI102)/SUM($BH$75:$BI$329)*(1000*irw_fw_harvest!$AH$54),0)</f>
        <v>11888</v>
      </c>
      <c r="BN102" s="7">
        <f>ROUND(SUM(BH102:BI102)/SUM($BH$75:$BI$329)*(1000*irw_fw_harvest!$AI$54),0)</f>
        <v>10583</v>
      </c>
      <c r="BP102" s="12">
        <f t="shared" si="5"/>
        <v>16228</v>
      </c>
      <c r="BQ102" s="12">
        <f t="shared" si="5"/>
        <v>16251</v>
      </c>
    </row>
    <row r="103" spans="1:69" ht="19.5" x14ac:dyDescent="0.6">
      <c r="A103" t="s">
        <v>200</v>
      </c>
      <c r="B103" t="s">
        <v>169</v>
      </c>
      <c r="C103" t="s">
        <v>196</v>
      </c>
      <c r="D103" t="s">
        <v>438</v>
      </c>
      <c r="E103" t="s">
        <v>203</v>
      </c>
      <c r="F103" t="s">
        <v>173</v>
      </c>
      <c r="G103" t="s">
        <v>174</v>
      </c>
      <c r="H103" t="s">
        <v>175</v>
      </c>
      <c r="I103">
        <v>1</v>
      </c>
      <c r="J103" t="s">
        <v>176</v>
      </c>
      <c r="K103" t="b">
        <v>0</v>
      </c>
      <c r="L103">
        <v>100</v>
      </c>
      <c r="M103">
        <v>210</v>
      </c>
      <c r="N103">
        <v>100</v>
      </c>
      <c r="O103">
        <v>210</v>
      </c>
      <c r="P103">
        <v>3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3</v>
      </c>
      <c r="AM103" t="s">
        <v>195</v>
      </c>
      <c r="AN103">
        <v>2222</v>
      </c>
      <c r="AY103">
        <v>8917</v>
      </c>
      <c r="AZ103">
        <v>11230</v>
      </c>
      <c r="BA103">
        <v>12788</v>
      </c>
      <c r="BB103">
        <v>22913</v>
      </c>
      <c r="BC103">
        <v>21666</v>
      </c>
      <c r="BD103">
        <v>6310</v>
      </c>
      <c r="BE103">
        <v>4717</v>
      </c>
      <c r="BF103">
        <v>3634</v>
      </c>
      <c r="BG103">
        <v>1650</v>
      </c>
      <c r="BH103">
        <v>2211</v>
      </c>
      <c r="BI103">
        <v>4202</v>
      </c>
      <c r="BJ103" s="2">
        <f>ROUND(SUM(BH103:BI103)/SUM($BH$75:$BI$329)*(1000*irw_fw_harvest!$AH$24-SUM(RO!$BJ$68:$BJ$74)),0)</f>
        <v>3453</v>
      </c>
      <c r="BK103" s="2">
        <f>ROUND(SUM(BH103:BI103)/SUM($BH$75:$BI$329)*(1000*irw_fw_harvest!$AI$24-SUM(RO!$BK$68:$BK$74)),0)</f>
        <v>4508</v>
      </c>
      <c r="BM103" s="7">
        <f>ROUND(SUM(BH103:BI103)/SUM($BH$75:$BI$329)*(1000*irw_fw_harvest!$AH$54),0)</f>
        <v>9456</v>
      </c>
      <c r="BN103" s="7">
        <f>ROUND(SUM(BH103:BI103)/SUM($BH$75:$BI$329)*(1000*irw_fw_harvest!$AI$54),0)</f>
        <v>8418</v>
      </c>
      <c r="BP103" s="12">
        <f t="shared" si="5"/>
        <v>12909</v>
      </c>
      <c r="BQ103" s="12">
        <f t="shared" si="5"/>
        <v>12926</v>
      </c>
    </row>
    <row r="104" spans="1:69" ht="19.5" x14ac:dyDescent="0.6">
      <c r="A104" t="s">
        <v>200</v>
      </c>
      <c r="B104" t="s">
        <v>169</v>
      </c>
      <c r="C104" t="s">
        <v>170</v>
      </c>
      <c r="D104" t="s">
        <v>438</v>
      </c>
      <c r="E104" t="s">
        <v>203</v>
      </c>
      <c r="F104" t="s">
        <v>173</v>
      </c>
      <c r="G104" t="s">
        <v>174</v>
      </c>
      <c r="H104" t="s">
        <v>175</v>
      </c>
      <c r="I104">
        <v>1</v>
      </c>
      <c r="J104" t="s">
        <v>176</v>
      </c>
      <c r="K104" t="b">
        <v>0</v>
      </c>
      <c r="L104">
        <v>110</v>
      </c>
      <c r="M104">
        <v>210</v>
      </c>
      <c r="N104">
        <v>110</v>
      </c>
      <c r="O104">
        <v>210</v>
      </c>
      <c r="P104">
        <v>3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3</v>
      </c>
      <c r="AM104" t="s">
        <v>195</v>
      </c>
      <c r="AN104">
        <v>2222</v>
      </c>
      <c r="AY104">
        <v>3106</v>
      </c>
      <c r="AZ104">
        <v>3912</v>
      </c>
      <c r="BA104">
        <v>4455</v>
      </c>
      <c r="BB104">
        <v>7982</v>
      </c>
      <c r="BC104">
        <v>7548</v>
      </c>
      <c r="BD104">
        <v>2198</v>
      </c>
      <c r="BE104">
        <v>1643</v>
      </c>
      <c r="BF104">
        <v>1266</v>
      </c>
      <c r="BG104">
        <v>574</v>
      </c>
      <c r="BH104">
        <v>770</v>
      </c>
      <c r="BI104">
        <v>1464</v>
      </c>
      <c r="BJ104" s="2">
        <f>ROUND(SUM(BH104:BI104)/SUM($BH$75:$BI$329)*(1000*irw_fw_harvest!$AH$24-SUM(RO!$BJ$68:$BJ$74)),0)</f>
        <v>1203</v>
      </c>
      <c r="BK104" s="2">
        <f>ROUND(SUM(BH104:BI104)/SUM($BH$75:$BI$329)*(1000*irw_fw_harvest!$AI$24-SUM(RO!$BK$68:$BK$74)),0)</f>
        <v>1571</v>
      </c>
      <c r="BM104" s="7">
        <f>ROUND(SUM(BH104:BI104)/SUM($BH$75:$BI$329)*(1000*irw_fw_harvest!$AH$54),0)</f>
        <v>3294</v>
      </c>
      <c r="BN104" s="7">
        <f>ROUND(SUM(BH104:BI104)/SUM($BH$75:$BI$329)*(1000*irw_fw_harvest!$AI$54),0)</f>
        <v>2933</v>
      </c>
      <c r="BP104" s="12">
        <f t="shared" si="5"/>
        <v>4497</v>
      </c>
      <c r="BQ104" s="12">
        <f t="shared" si="5"/>
        <v>4504</v>
      </c>
    </row>
    <row r="105" spans="1:69" ht="19.5" x14ac:dyDescent="0.6">
      <c r="A105" t="s">
        <v>200</v>
      </c>
      <c r="B105" t="s">
        <v>169</v>
      </c>
      <c r="C105" t="s">
        <v>432</v>
      </c>
      <c r="D105" t="s">
        <v>438</v>
      </c>
      <c r="E105" t="s">
        <v>203</v>
      </c>
      <c r="F105" t="s">
        <v>173</v>
      </c>
      <c r="G105" t="s">
        <v>174</v>
      </c>
      <c r="H105" t="s">
        <v>175</v>
      </c>
      <c r="I105">
        <v>1</v>
      </c>
      <c r="J105" t="s">
        <v>176</v>
      </c>
      <c r="K105" t="b">
        <v>0</v>
      </c>
      <c r="L105">
        <v>110</v>
      </c>
      <c r="M105">
        <v>210</v>
      </c>
      <c r="N105">
        <v>110</v>
      </c>
      <c r="O105">
        <v>210</v>
      </c>
      <c r="P105">
        <v>3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3</v>
      </c>
      <c r="AM105" t="s">
        <v>195</v>
      </c>
      <c r="AN105">
        <v>2222</v>
      </c>
      <c r="AY105">
        <v>3233</v>
      </c>
      <c r="AZ105">
        <v>4072</v>
      </c>
      <c r="BA105">
        <v>4637</v>
      </c>
      <c r="BB105">
        <v>8309</v>
      </c>
      <c r="BC105">
        <v>7857</v>
      </c>
      <c r="BD105">
        <v>2288</v>
      </c>
      <c r="BE105">
        <v>1710</v>
      </c>
      <c r="BF105">
        <v>1318</v>
      </c>
      <c r="BG105">
        <v>598</v>
      </c>
      <c r="BH105">
        <v>802</v>
      </c>
      <c r="BI105">
        <v>1523</v>
      </c>
      <c r="BJ105" s="2">
        <f>ROUND(SUM(BH105:BI105)/SUM($BH$75:$BI$329)*(1000*irw_fw_harvest!$AH$24-SUM(RO!$BJ$68:$BJ$74)),0)</f>
        <v>1252</v>
      </c>
      <c r="BK105" s="2">
        <f>ROUND(SUM(BH105:BI105)/SUM($BH$75:$BI$329)*(1000*irw_fw_harvest!$AI$24-SUM(RO!$BK$68:$BK$74)),0)</f>
        <v>1635</v>
      </c>
      <c r="BM105" s="7">
        <f>ROUND(SUM(BH105:BI105)/SUM($BH$75:$BI$329)*(1000*irw_fw_harvest!$AH$54),0)</f>
        <v>3428</v>
      </c>
      <c r="BN105" s="7">
        <f>ROUND(SUM(BH105:BI105)/SUM($BH$75:$BI$329)*(1000*irw_fw_harvest!$AI$54),0)</f>
        <v>3052</v>
      </c>
      <c r="BP105" s="12">
        <f t="shared" si="5"/>
        <v>4680</v>
      </c>
      <c r="BQ105" s="12">
        <f t="shared" si="5"/>
        <v>4687</v>
      </c>
    </row>
    <row r="106" spans="1:69" ht="19.5" x14ac:dyDescent="0.6">
      <c r="A106" t="s">
        <v>200</v>
      </c>
      <c r="B106" t="s">
        <v>169</v>
      </c>
      <c r="C106" t="s">
        <v>431</v>
      </c>
      <c r="D106" t="s">
        <v>439</v>
      </c>
      <c r="E106" t="s">
        <v>203</v>
      </c>
      <c r="F106" t="s">
        <v>173</v>
      </c>
      <c r="G106" t="s">
        <v>174</v>
      </c>
      <c r="H106" t="s">
        <v>175</v>
      </c>
      <c r="I106">
        <v>1</v>
      </c>
      <c r="J106" t="s">
        <v>176</v>
      </c>
      <c r="K106" t="b">
        <v>0</v>
      </c>
      <c r="L106">
        <v>90</v>
      </c>
      <c r="M106">
        <v>210</v>
      </c>
      <c r="N106">
        <v>90</v>
      </c>
      <c r="O106">
        <v>210</v>
      </c>
      <c r="P106">
        <v>3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3</v>
      </c>
      <c r="AM106" t="s">
        <v>195</v>
      </c>
      <c r="AN106">
        <v>2222</v>
      </c>
      <c r="AY106">
        <v>27209</v>
      </c>
      <c r="AZ106">
        <v>23701</v>
      </c>
      <c r="BA106">
        <v>34649</v>
      </c>
      <c r="BB106">
        <v>51695</v>
      </c>
      <c r="BC106">
        <v>45507</v>
      </c>
      <c r="BD106">
        <v>16205</v>
      </c>
      <c r="BE106">
        <v>19622</v>
      </c>
      <c r="BF106">
        <v>13553</v>
      </c>
      <c r="BG106">
        <v>7867</v>
      </c>
      <c r="BH106">
        <v>10546</v>
      </c>
      <c r="BI106">
        <v>20036</v>
      </c>
      <c r="BJ106" s="2">
        <f>ROUND(SUM(BH106:BI106)/SUM($BH$75:$BI$329)*(1000*irw_fw_harvest!$AH$24-SUM(RO!$BJ$68:$BJ$74)),0)</f>
        <v>16465</v>
      </c>
      <c r="BK106" s="2">
        <f>ROUND(SUM(BH106:BI106)/SUM($BH$75:$BI$329)*(1000*irw_fw_harvest!$AI$24-SUM(RO!$BK$68:$BK$74)),0)</f>
        <v>21500</v>
      </c>
      <c r="BM106" s="7">
        <f>ROUND(SUM(BH106:BI106)/SUM($BH$75:$BI$329)*(1000*irw_fw_harvest!$AH$54),0)</f>
        <v>45095</v>
      </c>
      <c r="BN106" s="7">
        <f>ROUND(SUM(BH106:BI106)/SUM($BH$75:$BI$329)*(1000*irw_fw_harvest!$AI$54),0)</f>
        <v>40145</v>
      </c>
      <c r="BP106" s="12">
        <f t="shared" si="5"/>
        <v>61560</v>
      </c>
      <c r="BQ106" s="12">
        <f t="shared" si="5"/>
        <v>61645</v>
      </c>
    </row>
    <row r="107" spans="1:69" ht="19.5" x14ac:dyDescent="0.6">
      <c r="A107" t="s">
        <v>200</v>
      </c>
      <c r="B107" t="s">
        <v>169</v>
      </c>
      <c r="C107" t="s">
        <v>196</v>
      </c>
      <c r="D107" t="s">
        <v>439</v>
      </c>
      <c r="E107" t="s">
        <v>203</v>
      </c>
      <c r="F107" t="s">
        <v>173</v>
      </c>
      <c r="G107" t="s">
        <v>174</v>
      </c>
      <c r="H107" t="s">
        <v>175</v>
      </c>
      <c r="I107">
        <v>1</v>
      </c>
      <c r="J107" t="s">
        <v>176</v>
      </c>
      <c r="K107" t="b">
        <v>0</v>
      </c>
      <c r="L107">
        <v>100</v>
      </c>
      <c r="M107">
        <v>210</v>
      </c>
      <c r="N107">
        <v>100</v>
      </c>
      <c r="O107">
        <v>210</v>
      </c>
      <c r="P107">
        <v>3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3</v>
      </c>
      <c r="AM107" t="s">
        <v>195</v>
      </c>
      <c r="AN107">
        <v>2222</v>
      </c>
      <c r="AY107">
        <v>10982</v>
      </c>
      <c r="AZ107">
        <v>9566</v>
      </c>
      <c r="BA107">
        <v>13984</v>
      </c>
      <c r="BB107">
        <v>20864</v>
      </c>
      <c r="BC107">
        <v>18367</v>
      </c>
      <c r="BD107">
        <v>6540</v>
      </c>
      <c r="BE107">
        <v>7919</v>
      </c>
      <c r="BF107">
        <v>5470</v>
      </c>
      <c r="BG107">
        <v>3175</v>
      </c>
      <c r="BH107">
        <v>4256</v>
      </c>
      <c r="BI107">
        <v>8086</v>
      </c>
      <c r="BJ107" s="2">
        <f>ROUND(SUM(BH107:BI107)/SUM($BH$75:$BI$329)*(1000*irw_fw_harvest!$AH$24-SUM(RO!$BJ$68:$BJ$74)),0)</f>
        <v>6645</v>
      </c>
      <c r="BK107" s="2">
        <f>ROUND(SUM(BH107:BI107)/SUM($BH$75:$BI$329)*(1000*irw_fw_harvest!$AI$24-SUM(RO!$BK$68:$BK$74)),0)</f>
        <v>8677</v>
      </c>
      <c r="BM107" s="7">
        <f>ROUND(SUM(BH107:BI107)/SUM($BH$75:$BI$329)*(1000*irw_fw_harvest!$AH$54),0)</f>
        <v>18199</v>
      </c>
      <c r="BN107" s="7">
        <f>ROUND(SUM(BH107:BI107)/SUM($BH$75:$BI$329)*(1000*irw_fw_harvest!$AI$54),0)</f>
        <v>16202</v>
      </c>
      <c r="BP107" s="12">
        <f t="shared" si="5"/>
        <v>24844</v>
      </c>
      <c r="BQ107" s="12">
        <f t="shared" si="5"/>
        <v>24879</v>
      </c>
    </row>
    <row r="108" spans="1:69" ht="19.5" x14ac:dyDescent="0.6">
      <c r="A108" t="s">
        <v>200</v>
      </c>
      <c r="B108" t="s">
        <v>169</v>
      </c>
      <c r="C108" t="s">
        <v>170</v>
      </c>
      <c r="D108" t="s">
        <v>439</v>
      </c>
      <c r="E108" t="s">
        <v>203</v>
      </c>
      <c r="F108" t="s">
        <v>173</v>
      </c>
      <c r="G108" t="s">
        <v>174</v>
      </c>
      <c r="H108" t="s">
        <v>175</v>
      </c>
      <c r="I108">
        <v>1</v>
      </c>
      <c r="J108" t="s">
        <v>176</v>
      </c>
      <c r="K108" t="b">
        <v>0</v>
      </c>
      <c r="L108">
        <v>110</v>
      </c>
      <c r="M108">
        <v>210</v>
      </c>
      <c r="N108">
        <v>110</v>
      </c>
      <c r="O108">
        <v>210</v>
      </c>
      <c r="P108">
        <v>3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3</v>
      </c>
      <c r="AM108" t="s">
        <v>195</v>
      </c>
      <c r="AN108">
        <v>2222</v>
      </c>
      <c r="AY108">
        <v>3329</v>
      </c>
      <c r="AZ108">
        <v>2900</v>
      </c>
      <c r="BA108">
        <v>4239</v>
      </c>
      <c r="BB108">
        <v>6325</v>
      </c>
      <c r="BC108">
        <v>5568</v>
      </c>
      <c r="BD108">
        <v>1982</v>
      </c>
      <c r="BE108">
        <v>2401</v>
      </c>
      <c r="BF108">
        <v>1658</v>
      </c>
      <c r="BG108">
        <v>962</v>
      </c>
      <c r="BH108">
        <v>1290</v>
      </c>
      <c r="BI108">
        <v>2451</v>
      </c>
      <c r="BJ108" s="2">
        <f>ROUND(SUM(BH108:BI108)/SUM($BH$75:$BI$329)*(1000*irw_fw_harvest!$AH$24-SUM(RO!$BJ$68:$BJ$74)),0)</f>
        <v>2014</v>
      </c>
      <c r="BK108" s="2">
        <f>ROUND(SUM(BH108:BI108)/SUM($BH$75:$BI$329)*(1000*irw_fw_harvest!$AI$24-SUM(RO!$BK$68:$BK$74)),0)</f>
        <v>2630</v>
      </c>
      <c r="BM108" s="7">
        <f>ROUND(SUM(BH108:BI108)/SUM($BH$75:$BI$329)*(1000*irw_fw_harvest!$AH$54),0)</f>
        <v>5516</v>
      </c>
      <c r="BN108" s="7">
        <f>ROUND(SUM(BH108:BI108)/SUM($BH$75:$BI$329)*(1000*irw_fw_harvest!$AI$54),0)</f>
        <v>4911</v>
      </c>
      <c r="BP108" s="12">
        <f t="shared" si="5"/>
        <v>7530</v>
      </c>
      <c r="BQ108" s="12">
        <f t="shared" si="5"/>
        <v>7541</v>
      </c>
    </row>
    <row r="109" spans="1:69" ht="19.5" x14ac:dyDescent="0.6">
      <c r="A109" t="s">
        <v>200</v>
      </c>
      <c r="B109" t="s">
        <v>169</v>
      </c>
      <c r="C109" t="s">
        <v>432</v>
      </c>
      <c r="D109" t="s">
        <v>439</v>
      </c>
      <c r="E109" t="s">
        <v>203</v>
      </c>
      <c r="F109" t="s">
        <v>173</v>
      </c>
      <c r="G109" t="s">
        <v>174</v>
      </c>
      <c r="H109" t="s">
        <v>175</v>
      </c>
      <c r="I109">
        <v>1</v>
      </c>
      <c r="J109" t="s">
        <v>176</v>
      </c>
      <c r="K109" t="b">
        <v>0</v>
      </c>
      <c r="L109">
        <v>110</v>
      </c>
      <c r="M109">
        <v>210</v>
      </c>
      <c r="N109">
        <v>110</v>
      </c>
      <c r="O109">
        <v>210</v>
      </c>
      <c r="P109">
        <v>3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3</v>
      </c>
      <c r="AM109" t="s">
        <v>195</v>
      </c>
      <c r="AN109">
        <v>2222</v>
      </c>
      <c r="AY109">
        <v>6235</v>
      </c>
      <c r="AZ109">
        <v>5431</v>
      </c>
      <c r="BA109">
        <v>7940</v>
      </c>
      <c r="BB109">
        <v>11846</v>
      </c>
      <c r="BC109">
        <v>10428</v>
      </c>
      <c r="BD109">
        <v>3713</v>
      </c>
      <c r="BE109">
        <v>4496</v>
      </c>
      <c r="BF109">
        <v>3106</v>
      </c>
      <c r="BG109">
        <v>1802</v>
      </c>
      <c r="BH109">
        <v>2416</v>
      </c>
      <c r="BI109">
        <v>4591</v>
      </c>
      <c r="BJ109" s="2">
        <f>ROUND(SUM(BH109:BI109)/SUM($BH$75:$BI$329)*(1000*irw_fw_harvest!$AH$24-SUM(RO!$BJ$68:$BJ$74)),0)</f>
        <v>3772</v>
      </c>
      <c r="BK109" s="2">
        <f>ROUND(SUM(BH109:BI109)/SUM($BH$75:$BI$329)*(1000*irw_fw_harvest!$AI$24-SUM(RO!$BK$68:$BK$74)),0)</f>
        <v>4926</v>
      </c>
      <c r="BM109" s="7">
        <f>ROUND(SUM(BH109:BI109)/SUM($BH$75:$BI$329)*(1000*irw_fw_harvest!$AH$54),0)</f>
        <v>10332</v>
      </c>
      <c r="BN109" s="7">
        <f>ROUND(SUM(BH109:BI109)/SUM($BH$75:$BI$329)*(1000*irw_fw_harvest!$AI$54),0)</f>
        <v>9198</v>
      </c>
      <c r="BP109" s="12">
        <f t="shared" si="5"/>
        <v>14104</v>
      </c>
      <c r="BQ109" s="12">
        <f t="shared" si="5"/>
        <v>14124</v>
      </c>
    </row>
    <row r="110" spans="1:69" ht="19.5" x14ac:dyDescent="0.6">
      <c r="A110" t="s">
        <v>200</v>
      </c>
      <c r="B110" t="s">
        <v>169</v>
      </c>
      <c r="C110" t="s">
        <v>179</v>
      </c>
      <c r="D110" t="s">
        <v>430</v>
      </c>
      <c r="E110" t="s">
        <v>203</v>
      </c>
      <c r="F110" t="s">
        <v>173</v>
      </c>
      <c r="G110" t="s">
        <v>174</v>
      </c>
      <c r="H110" t="s">
        <v>181</v>
      </c>
      <c r="I110">
        <v>1</v>
      </c>
      <c r="J110" t="s">
        <v>176</v>
      </c>
      <c r="K110" t="b">
        <v>0</v>
      </c>
      <c r="L110">
        <v>110</v>
      </c>
      <c r="M110">
        <v>210</v>
      </c>
      <c r="N110">
        <v>110</v>
      </c>
      <c r="O110">
        <v>210</v>
      </c>
      <c r="P110">
        <v>3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3</v>
      </c>
      <c r="AM110" t="s">
        <v>195</v>
      </c>
      <c r="AN110">
        <v>2121</v>
      </c>
      <c r="AY110">
        <v>84434</v>
      </c>
      <c r="AZ110">
        <v>63883</v>
      </c>
      <c r="BA110">
        <v>114927</v>
      </c>
      <c r="BB110">
        <v>69297</v>
      </c>
      <c r="BC110">
        <v>72345</v>
      </c>
      <c r="BD110">
        <v>83632</v>
      </c>
      <c r="BE110">
        <v>91862</v>
      </c>
      <c r="BF110">
        <v>71481</v>
      </c>
      <c r="BG110">
        <v>122823</v>
      </c>
      <c r="BH110">
        <v>128472</v>
      </c>
      <c r="BI110">
        <v>110963</v>
      </c>
      <c r="BJ110" s="2">
        <f>ROUND(SUM(BH110:BI110)/SUM($BH$75:$BI$329)*(1000*irw_fw_harvest!$AH$24-SUM(RO!$BJ$68:$BJ$74)),0)</f>
        <v>128908</v>
      </c>
      <c r="BK110" s="2">
        <f>ROUND(SUM(BH110:BI110)/SUM($BH$75:$BI$329)*(1000*irw_fw_harvest!$AI$24-SUM(RO!$BK$68:$BK$74)),0)</f>
        <v>168327</v>
      </c>
      <c r="BM110" s="7">
        <f>ROUND(SUM(BH110:BI110)/SUM($BH$75:$BI$329)*(1000*irw_fw_harvest!$AH$54),0)</f>
        <v>353058</v>
      </c>
      <c r="BN110" s="7">
        <f>ROUND(SUM(BH110:BI110)/SUM($BH$75:$BI$329)*(1000*irw_fw_harvest!$AI$54),0)</f>
        <v>314309</v>
      </c>
      <c r="BP110" s="12">
        <f t="shared" si="5"/>
        <v>481966</v>
      </c>
      <c r="BQ110" s="12">
        <f t="shared" si="5"/>
        <v>482636</v>
      </c>
    </row>
    <row r="111" spans="1:69" ht="19.5" x14ac:dyDescent="0.6">
      <c r="A111" t="s">
        <v>200</v>
      </c>
      <c r="B111" t="s">
        <v>169</v>
      </c>
      <c r="C111" t="s">
        <v>209</v>
      </c>
      <c r="D111" t="s">
        <v>430</v>
      </c>
      <c r="E111" t="s">
        <v>203</v>
      </c>
      <c r="F111" t="s">
        <v>173</v>
      </c>
      <c r="G111" t="s">
        <v>174</v>
      </c>
      <c r="H111" t="s">
        <v>181</v>
      </c>
      <c r="I111">
        <v>1</v>
      </c>
      <c r="J111" t="s">
        <v>176</v>
      </c>
      <c r="K111" t="b">
        <v>0</v>
      </c>
      <c r="L111">
        <v>90</v>
      </c>
      <c r="M111">
        <v>210</v>
      </c>
      <c r="N111">
        <v>90</v>
      </c>
      <c r="O111">
        <v>210</v>
      </c>
      <c r="P111">
        <v>3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3</v>
      </c>
      <c r="AM111" t="s">
        <v>195</v>
      </c>
      <c r="AN111">
        <v>2121</v>
      </c>
      <c r="AY111">
        <v>181449</v>
      </c>
      <c r="AZ111">
        <v>137286</v>
      </c>
      <c r="BA111">
        <v>246980</v>
      </c>
      <c r="BB111">
        <v>148920</v>
      </c>
      <c r="BC111">
        <v>155470</v>
      </c>
      <c r="BD111">
        <v>179725</v>
      </c>
      <c r="BE111">
        <v>197412</v>
      </c>
      <c r="BF111">
        <v>153614</v>
      </c>
      <c r="BG111">
        <v>263948</v>
      </c>
      <c r="BH111">
        <v>276088</v>
      </c>
      <c r="BI111">
        <v>238460</v>
      </c>
      <c r="BJ111" s="2">
        <f>ROUND(SUM(BH111:BI111)/SUM($BH$75:$BI$329)*(1000*irw_fw_harvest!$AH$24-SUM(RO!$BJ$68:$BJ$74)),0)</f>
        <v>277023</v>
      </c>
      <c r="BK111" s="2">
        <f>ROUND(SUM(BH111:BI111)/SUM($BH$75:$BI$329)*(1000*irw_fw_harvest!$AI$24-SUM(RO!$BK$68:$BK$74)),0)</f>
        <v>361737</v>
      </c>
      <c r="BM111" s="7">
        <f>ROUND(SUM(BH111:BI111)/SUM($BH$75:$BI$329)*(1000*irw_fw_harvest!$AH$54),0)</f>
        <v>758725</v>
      </c>
      <c r="BN111" s="7">
        <f>ROUND(SUM(BH111:BI111)/SUM($BH$75:$BI$329)*(1000*irw_fw_harvest!$AI$54),0)</f>
        <v>675454</v>
      </c>
      <c r="BP111" s="12">
        <f t="shared" si="5"/>
        <v>1035748</v>
      </c>
      <c r="BQ111" s="12">
        <f t="shared" si="5"/>
        <v>1037191</v>
      </c>
    </row>
    <row r="112" spans="1:69" ht="19.5" x14ac:dyDescent="0.6">
      <c r="A112" t="s">
        <v>200</v>
      </c>
      <c r="B112" t="s">
        <v>169</v>
      </c>
      <c r="C112" t="s">
        <v>440</v>
      </c>
      <c r="D112" t="s">
        <v>430</v>
      </c>
      <c r="E112" t="s">
        <v>203</v>
      </c>
      <c r="F112" t="s">
        <v>173</v>
      </c>
      <c r="G112" t="s">
        <v>174</v>
      </c>
      <c r="H112" t="s">
        <v>181</v>
      </c>
      <c r="I112">
        <v>1</v>
      </c>
      <c r="J112" t="s">
        <v>176</v>
      </c>
      <c r="K112" t="b">
        <v>0</v>
      </c>
      <c r="L112">
        <v>100</v>
      </c>
      <c r="M112">
        <v>210</v>
      </c>
      <c r="N112">
        <v>100</v>
      </c>
      <c r="O112">
        <v>210</v>
      </c>
      <c r="P112">
        <v>3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3</v>
      </c>
      <c r="AM112" t="s">
        <v>195</v>
      </c>
      <c r="AN112">
        <v>2121</v>
      </c>
      <c r="AY112">
        <v>12237</v>
      </c>
      <c r="AZ112">
        <v>9259</v>
      </c>
      <c r="BA112">
        <v>16657</v>
      </c>
      <c r="BB112">
        <v>10043</v>
      </c>
      <c r="BC112">
        <v>10485</v>
      </c>
      <c r="BD112">
        <v>12121</v>
      </c>
      <c r="BE112">
        <v>13314</v>
      </c>
      <c r="BF112">
        <v>10360</v>
      </c>
      <c r="BG112">
        <v>17801</v>
      </c>
      <c r="BH112">
        <v>18620</v>
      </c>
      <c r="BI112">
        <v>16082</v>
      </c>
      <c r="BJ112" s="2">
        <f>ROUND(SUM(BH112:BI112)/SUM($BH$75:$BI$329)*(1000*irw_fw_harvest!$AH$24-SUM(RO!$BJ$68:$BJ$74)),0)</f>
        <v>18683</v>
      </c>
      <c r="BK112" s="2">
        <f>ROUND(SUM(BH112:BI112)/SUM($BH$75:$BI$329)*(1000*irw_fw_harvest!$AI$24-SUM(RO!$BK$68:$BK$74)),0)</f>
        <v>24396</v>
      </c>
      <c r="BM112" s="7">
        <f>ROUND(SUM(BH112:BI112)/SUM($BH$75:$BI$329)*(1000*irw_fw_harvest!$AH$54),0)</f>
        <v>51170</v>
      </c>
      <c r="BN112" s="7">
        <f>ROUND(SUM(BH112:BI112)/SUM($BH$75:$BI$329)*(1000*irw_fw_harvest!$AI$54),0)</f>
        <v>45554</v>
      </c>
      <c r="BP112" s="12">
        <f t="shared" si="5"/>
        <v>69853</v>
      </c>
      <c r="BQ112" s="12">
        <f t="shared" si="5"/>
        <v>69950</v>
      </c>
    </row>
    <row r="113" spans="1:69" ht="19.5" x14ac:dyDescent="0.6">
      <c r="A113" t="s">
        <v>200</v>
      </c>
      <c r="B113" t="s">
        <v>169</v>
      </c>
      <c r="C113" t="s">
        <v>185</v>
      </c>
      <c r="D113" t="s">
        <v>430</v>
      </c>
      <c r="E113" t="s">
        <v>203</v>
      </c>
      <c r="F113" t="s">
        <v>173</v>
      </c>
      <c r="G113" t="s">
        <v>174</v>
      </c>
      <c r="H113" t="s">
        <v>181</v>
      </c>
      <c r="I113">
        <v>1</v>
      </c>
      <c r="J113" t="s">
        <v>176</v>
      </c>
      <c r="K113" t="b">
        <v>0</v>
      </c>
      <c r="L113">
        <v>120</v>
      </c>
      <c r="M113">
        <v>210</v>
      </c>
      <c r="N113">
        <v>120</v>
      </c>
      <c r="O113">
        <v>210</v>
      </c>
      <c r="P113">
        <v>3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3</v>
      </c>
      <c r="AM113" t="s">
        <v>195</v>
      </c>
      <c r="AN113">
        <v>2121</v>
      </c>
      <c r="AY113">
        <v>4706</v>
      </c>
      <c r="AZ113">
        <v>3561</v>
      </c>
      <c r="BA113">
        <v>6406</v>
      </c>
      <c r="BB113">
        <v>3863</v>
      </c>
      <c r="BC113">
        <v>4033</v>
      </c>
      <c r="BD113">
        <v>4662</v>
      </c>
      <c r="BE113">
        <v>5121</v>
      </c>
      <c r="BF113">
        <v>3984</v>
      </c>
      <c r="BG113">
        <v>6846</v>
      </c>
      <c r="BH113">
        <v>7161</v>
      </c>
      <c r="BI113">
        <v>6185</v>
      </c>
      <c r="BJ113" s="2">
        <f>ROUND(SUM(BH113:BI113)/SUM($BH$75:$BI$329)*(1000*irw_fw_harvest!$AH$24-SUM(RO!$BJ$68:$BJ$74)),0)</f>
        <v>7185</v>
      </c>
      <c r="BK113" s="2">
        <f>ROUND(SUM(BH113:BI113)/SUM($BH$75:$BI$329)*(1000*irw_fw_harvest!$AI$24-SUM(RO!$BK$68:$BK$74)),0)</f>
        <v>9382</v>
      </c>
      <c r="BM113" s="7">
        <f>ROUND(SUM(BH113:BI113)/SUM($BH$75:$BI$329)*(1000*irw_fw_harvest!$AH$54),0)</f>
        <v>19679</v>
      </c>
      <c r="BN113" s="7">
        <f>ROUND(SUM(BH113:BI113)/SUM($BH$75:$BI$329)*(1000*irw_fw_harvest!$AI$54),0)</f>
        <v>17519</v>
      </c>
      <c r="BP113" s="12">
        <f t="shared" si="5"/>
        <v>26864</v>
      </c>
      <c r="BQ113" s="12">
        <f t="shared" si="5"/>
        <v>26901</v>
      </c>
    </row>
    <row r="114" spans="1:69" ht="19.5" x14ac:dyDescent="0.6">
      <c r="A114" t="s">
        <v>200</v>
      </c>
      <c r="B114" t="s">
        <v>169</v>
      </c>
      <c r="C114" t="s">
        <v>336</v>
      </c>
      <c r="D114" t="s">
        <v>430</v>
      </c>
      <c r="E114" t="s">
        <v>203</v>
      </c>
      <c r="F114" t="s">
        <v>173</v>
      </c>
      <c r="G114" t="s">
        <v>174</v>
      </c>
      <c r="H114" t="s">
        <v>181</v>
      </c>
      <c r="I114">
        <v>1</v>
      </c>
      <c r="J114" t="s">
        <v>176</v>
      </c>
      <c r="K114" t="b">
        <v>0</v>
      </c>
      <c r="L114">
        <v>30</v>
      </c>
      <c r="M114">
        <v>210</v>
      </c>
      <c r="N114">
        <v>30</v>
      </c>
      <c r="O114">
        <v>210</v>
      </c>
      <c r="P114">
        <v>3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3</v>
      </c>
      <c r="AM114" t="s">
        <v>195</v>
      </c>
      <c r="AN114">
        <v>2121</v>
      </c>
      <c r="AY114">
        <v>2047</v>
      </c>
      <c r="AZ114">
        <v>1549</v>
      </c>
      <c r="BA114">
        <v>2786</v>
      </c>
      <c r="BB114">
        <v>1680</v>
      </c>
      <c r="BC114">
        <v>1754</v>
      </c>
      <c r="BD114">
        <v>2027</v>
      </c>
      <c r="BE114">
        <v>2227</v>
      </c>
      <c r="BF114">
        <v>1733</v>
      </c>
      <c r="BG114">
        <v>2978</v>
      </c>
      <c r="BH114">
        <v>3115</v>
      </c>
      <c r="BI114">
        <v>2690</v>
      </c>
      <c r="BJ114" s="2">
        <f>ROUND(SUM(BH114:BI114)/SUM($BH$75:$BI$329)*(1000*irw_fw_harvest!$AH$24-SUM(RO!$BJ$68:$BJ$74)),0)</f>
        <v>3125</v>
      </c>
      <c r="BK114" s="2">
        <f>ROUND(SUM(BH114:BI114)/SUM($BH$75:$BI$329)*(1000*irw_fw_harvest!$AI$24-SUM(RO!$BK$68:$BK$74)),0)</f>
        <v>4081</v>
      </c>
      <c r="BM114" s="7">
        <f>ROUND(SUM(BH114:BI114)/SUM($BH$75:$BI$329)*(1000*irw_fw_harvest!$AH$54),0)</f>
        <v>8560</v>
      </c>
      <c r="BN114" s="7">
        <f>ROUND(SUM(BH114:BI114)/SUM($BH$75:$BI$329)*(1000*irw_fw_harvest!$AI$54),0)</f>
        <v>7620</v>
      </c>
      <c r="BP114" s="12">
        <f t="shared" si="5"/>
        <v>11685</v>
      </c>
      <c r="BQ114" s="12">
        <f t="shared" si="5"/>
        <v>11701</v>
      </c>
    </row>
    <row r="115" spans="1:69" ht="19.5" x14ac:dyDescent="0.6">
      <c r="A115" t="s">
        <v>200</v>
      </c>
      <c r="B115" t="s">
        <v>169</v>
      </c>
      <c r="C115" t="s">
        <v>179</v>
      </c>
      <c r="D115" t="s">
        <v>433</v>
      </c>
      <c r="E115" t="s">
        <v>203</v>
      </c>
      <c r="F115" t="s">
        <v>173</v>
      </c>
      <c r="G115" t="s">
        <v>174</v>
      </c>
      <c r="H115" t="s">
        <v>181</v>
      </c>
      <c r="I115">
        <v>1</v>
      </c>
      <c r="J115" t="s">
        <v>176</v>
      </c>
      <c r="K115" t="b">
        <v>0</v>
      </c>
      <c r="L115">
        <v>110</v>
      </c>
      <c r="M115">
        <v>210</v>
      </c>
      <c r="N115">
        <v>110</v>
      </c>
      <c r="O115">
        <v>210</v>
      </c>
      <c r="P115">
        <v>3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3</v>
      </c>
      <c r="AM115" t="s">
        <v>195</v>
      </c>
      <c r="AN115">
        <v>2121</v>
      </c>
      <c r="AY115">
        <v>88522</v>
      </c>
      <c r="AZ115">
        <v>113664</v>
      </c>
      <c r="BA115">
        <v>135468</v>
      </c>
      <c r="BB115">
        <v>97708</v>
      </c>
      <c r="BC115">
        <v>92572</v>
      </c>
      <c r="BD115">
        <v>116027</v>
      </c>
      <c r="BE115">
        <v>112092</v>
      </c>
      <c r="BF115">
        <v>108038</v>
      </c>
      <c r="BG115">
        <v>92897</v>
      </c>
      <c r="BH115">
        <v>97169</v>
      </c>
      <c r="BI115">
        <v>83926</v>
      </c>
      <c r="BJ115" s="2">
        <f>ROUND(SUM(BH115:BI115)/SUM($BH$75:$BI$329)*(1000*irw_fw_harvest!$AH$24-SUM(RO!$BJ$68:$BJ$74)),0)</f>
        <v>97498</v>
      </c>
      <c r="BK115" s="2">
        <f>ROUND(SUM(BH115:BI115)/SUM($BH$75:$BI$329)*(1000*irw_fw_harvest!$AI$24-SUM(RO!$BK$68:$BK$74)),0)</f>
        <v>127313</v>
      </c>
      <c r="BM115" s="7">
        <f>ROUND(SUM(BH115:BI115)/SUM($BH$75:$BI$329)*(1000*irw_fw_harvest!$AH$54),0)</f>
        <v>267033</v>
      </c>
      <c r="BN115" s="7">
        <f>ROUND(SUM(BH115:BI115)/SUM($BH$75:$BI$329)*(1000*irw_fw_harvest!$AI$54),0)</f>
        <v>237726</v>
      </c>
      <c r="BP115" s="12">
        <f t="shared" si="5"/>
        <v>364531</v>
      </c>
      <c r="BQ115" s="12">
        <f t="shared" si="5"/>
        <v>365039</v>
      </c>
    </row>
    <row r="116" spans="1:69" ht="19.5" x14ac:dyDescent="0.6">
      <c r="A116" t="s">
        <v>200</v>
      </c>
      <c r="B116" t="s">
        <v>169</v>
      </c>
      <c r="C116" t="s">
        <v>209</v>
      </c>
      <c r="D116" t="s">
        <v>433</v>
      </c>
      <c r="E116" t="s">
        <v>203</v>
      </c>
      <c r="F116" t="s">
        <v>173</v>
      </c>
      <c r="G116" t="s">
        <v>174</v>
      </c>
      <c r="H116" t="s">
        <v>181</v>
      </c>
      <c r="I116">
        <v>1</v>
      </c>
      <c r="J116" t="s">
        <v>176</v>
      </c>
      <c r="K116" t="b">
        <v>0</v>
      </c>
      <c r="L116">
        <v>90</v>
      </c>
      <c r="M116">
        <v>210</v>
      </c>
      <c r="N116">
        <v>90</v>
      </c>
      <c r="O116">
        <v>210</v>
      </c>
      <c r="P116">
        <v>3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3</v>
      </c>
      <c r="AM116" t="s">
        <v>195</v>
      </c>
      <c r="AN116">
        <v>2121</v>
      </c>
      <c r="AY116">
        <v>193060</v>
      </c>
      <c r="AZ116">
        <v>247893</v>
      </c>
      <c r="BA116">
        <v>295445</v>
      </c>
      <c r="BB116">
        <v>213094</v>
      </c>
      <c r="BC116">
        <v>201891</v>
      </c>
      <c r="BD116">
        <v>253045</v>
      </c>
      <c r="BE116">
        <v>244464</v>
      </c>
      <c r="BF116">
        <v>235623</v>
      </c>
      <c r="BG116">
        <v>202600</v>
      </c>
      <c r="BH116">
        <v>211919</v>
      </c>
      <c r="BI116">
        <v>183036</v>
      </c>
      <c r="BJ116" s="2">
        <f>ROUND(SUM(BH116:BI116)/SUM($BH$75:$BI$329)*(1000*irw_fw_harvest!$AH$24-SUM(RO!$BJ$68:$BJ$74)),0)</f>
        <v>212637</v>
      </c>
      <c r="BK116" s="2">
        <f>ROUND(SUM(BH116:BI116)/SUM($BH$75:$BI$329)*(1000*irw_fw_harvest!$AI$24-SUM(RO!$BK$68:$BK$74)),0)</f>
        <v>277661</v>
      </c>
      <c r="BM116" s="7">
        <f>ROUND(SUM(BH116:BI116)/SUM($BH$75:$BI$329)*(1000*irw_fw_harvest!$AH$54),0)</f>
        <v>582380</v>
      </c>
      <c r="BN116" s="7">
        <f>ROUND(SUM(BH116:BI116)/SUM($BH$75:$BI$329)*(1000*irw_fw_harvest!$AI$54),0)</f>
        <v>518463</v>
      </c>
      <c r="BP116" s="12">
        <f t="shared" si="5"/>
        <v>795017</v>
      </c>
      <c r="BQ116" s="12">
        <f t="shared" si="5"/>
        <v>796124</v>
      </c>
    </row>
    <row r="117" spans="1:69" ht="19.5" x14ac:dyDescent="0.6">
      <c r="A117" t="s">
        <v>200</v>
      </c>
      <c r="B117" t="s">
        <v>169</v>
      </c>
      <c r="C117" t="s">
        <v>440</v>
      </c>
      <c r="D117" t="s">
        <v>433</v>
      </c>
      <c r="E117" t="s">
        <v>203</v>
      </c>
      <c r="F117" t="s">
        <v>173</v>
      </c>
      <c r="G117" t="s">
        <v>174</v>
      </c>
      <c r="H117" t="s">
        <v>181</v>
      </c>
      <c r="I117">
        <v>1</v>
      </c>
      <c r="J117" t="s">
        <v>176</v>
      </c>
      <c r="K117" t="b">
        <v>0</v>
      </c>
      <c r="L117">
        <v>100</v>
      </c>
      <c r="M117">
        <v>210</v>
      </c>
      <c r="N117">
        <v>100</v>
      </c>
      <c r="O117">
        <v>210</v>
      </c>
      <c r="P117">
        <v>3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3</v>
      </c>
      <c r="AM117" t="s">
        <v>195</v>
      </c>
      <c r="AN117">
        <v>2121</v>
      </c>
      <c r="AY117">
        <v>31254</v>
      </c>
      <c r="AZ117">
        <v>40131</v>
      </c>
      <c r="BA117">
        <v>47830</v>
      </c>
      <c r="BB117">
        <v>34498</v>
      </c>
      <c r="BC117">
        <v>32684</v>
      </c>
      <c r="BD117">
        <v>40966</v>
      </c>
      <c r="BE117">
        <v>39576</v>
      </c>
      <c r="BF117">
        <v>38145</v>
      </c>
      <c r="BG117">
        <v>32799</v>
      </c>
      <c r="BH117">
        <v>34307</v>
      </c>
      <c r="BI117">
        <v>29632</v>
      </c>
      <c r="BJ117" s="2">
        <f>ROUND(SUM(BH117:BI117)/SUM($BH$75:$BI$329)*(1000*irw_fw_harvest!$AH$24-SUM(RO!$BJ$68:$BJ$74)),0)</f>
        <v>34424</v>
      </c>
      <c r="BK117" s="2">
        <f>ROUND(SUM(BH117:BI117)/SUM($BH$75:$BI$329)*(1000*irw_fw_harvest!$AI$24-SUM(RO!$BK$68:$BK$74)),0)</f>
        <v>44950</v>
      </c>
      <c r="BM117" s="7">
        <f>ROUND(SUM(BH117:BI117)/SUM($BH$75:$BI$329)*(1000*irw_fw_harvest!$AH$54),0)</f>
        <v>94281</v>
      </c>
      <c r="BN117" s="7">
        <f>ROUND(SUM(BH117:BI117)/SUM($BH$75:$BI$329)*(1000*irw_fw_harvest!$AI$54),0)</f>
        <v>83934</v>
      </c>
      <c r="BP117" s="12">
        <f t="shared" si="5"/>
        <v>128705</v>
      </c>
      <c r="BQ117" s="12">
        <f t="shared" si="5"/>
        <v>128884</v>
      </c>
    </row>
    <row r="118" spans="1:69" ht="19.5" x14ac:dyDescent="0.6">
      <c r="A118" t="s">
        <v>200</v>
      </c>
      <c r="B118" t="s">
        <v>169</v>
      </c>
      <c r="C118" t="s">
        <v>185</v>
      </c>
      <c r="D118" t="s">
        <v>433</v>
      </c>
      <c r="E118" t="s">
        <v>203</v>
      </c>
      <c r="F118" t="s">
        <v>173</v>
      </c>
      <c r="G118" t="s">
        <v>174</v>
      </c>
      <c r="H118" t="s">
        <v>181</v>
      </c>
      <c r="I118">
        <v>1</v>
      </c>
      <c r="J118" t="s">
        <v>176</v>
      </c>
      <c r="K118" t="b">
        <v>0</v>
      </c>
      <c r="L118">
        <v>120</v>
      </c>
      <c r="M118">
        <v>210</v>
      </c>
      <c r="N118">
        <v>120</v>
      </c>
      <c r="O118">
        <v>210</v>
      </c>
      <c r="P118">
        <v>3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3</v>
      </c>
      <c r="AM118" t="s">
        <v>195</v>
      </c>
      <c r="AN118">
        <v>2121</v>
      </c>
      <c r="AY118">
        <v>2944</v>
      </c>
      <c r="AZ118">
        <v>3780</v>
      </c>
      <c r="BA118">
        <v>4505</v>
      </c>
      <c r="BB118">
        <v>3249</v>
      </c>
      <c r="BC118">
        <v>3078</v>
      </c>
      <c r="BD118">
        <v>3859</v>
      </c>
      <c r="BE118">
        <v>3728</v>
      </c>
      <c r="BF118">
        <v>3593</v>
      </c>
      <c r="BG118">
        <v>3089</v>
      </c>
      <c r="BH118">
        <v>3231</v>
      </c>
      <c r="BI118">
        <v>2791</v>
      </c>
      <c r="BJ118" s="2">
        <f>ROUND(SUM(BH118:BI118)/SUM($BH$75:$BI$329)*(1000*irw_fw_harvest!$AH$24-SUM(RO!$BJ$68:$BJ$74)),0)</f>
        <v>3242</v>
      </c>
      <c r="BK118" s="2">
        <f>ROUND(SUM(BH118:BI118)/SUM($BH$75:$BI$329)*(1000*irw_fw_harvest!$AI$24-SUM(RO!$BK$68:$BK$74)),0)</f>
        <v>4234</v>
      </c>
      <c r="BM118" s="7">
        <f>ROUND(SUM(BH118:BI118)/SUM($BH$75:$BI$329)*(1000*irw_fw_harvest!$AH$54),0)</f>
        <v>8880</v>
      </c>
      <c r="BN118" s="7">
        <f>ROUND(SUM(BH118:BI118)/SUM($BH$75:$BI$329)*(1000*irw_fw_harvest!$AI$54),0)</f>
        <v>7905</v>
      </c>
      <c r="BP118" s="12">
        <f t="shared" si="5"/>
        <v>12122</v>
      </c>
      <c r="BQ118" s="12">
        <f t="shared" si="5"/>
        <v>12139</v>
      </c>
    </row>
    <row r="119" spans="1:69" ht="19.5" x14ac:dyDescent="0.6">
      <c r="A119" t="s">
        <v>200</v>
      </c>
      <c r="B119" t="s">
        <v>169</v>
      </c>
      <c r="C119" t="s">
        <v>336</v>
      </c>
      <c r="D119" t="s">
        <v>433</v>
      </c>
      <c r="E119" t="s">
        <v>203</v>
      </c>
      <c r="F119" t="s">
        <v>173</v>
      </c>
      <c r="G119" t="s">
        <v>174</v>
      </c>
      <c r="H119" t="s">
        <v>181</v>
      </c>
      <c r="I119">
        <v>1</v>
      </c>
      <c r="J119" t="s">
        <v>176</v>
      </c>
      <c r="K119" t="b">
        <v>0</v>
      </c>
      <c r="L119">
        <v>30</v>
      </c>
      <c r="M119">
        <v>210</v>
      </c>
      <c r="N119">
        <v>30</v>
      </c>
      <c r="O119">
        <v>210</v>
      </c>
      <c r="P119">
        <v>3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3</v>
      </c>
      <c r="AM119" t="s">
        <v>195</v>
      </c>
      <c r="AN119">
        <v>2121</v>
      </c>
      <c r="AY119">
        <v>2058</v>
      </c>
      <c r="AZ119">
        <v>2643</v>
      </c>
      <c r="BA119">
        <v>3150</v>
      </c>
      <c r="BB119">
        <v>2272</v>
      </c>
      <c r="BC119">
        <v>2152</v>
      </c>
      <c r="BD119">
        <v>2698</v>
      </c>
      <c r="BE119">
        <v>2606</v>
      </c>
      <c r="BF119">
        <v>2512</v>
      </c>
      <c r="BG119">
        <v>2160</v>
      </c>
      <c r="BH119">
        <v>2259</v>
      </c>
      <c r="BI119">
        <v>1951</v>
      </c>
      <c r="BJ119" s="2">
        <f>ROUND(SUM(BH119:BI119)/SUM($BH$75:$BI$329)*(1000*irw_fw_harvest!$AH$24-SUM(RO!$BJ$68:$BJ$74)),0)</f>
        <v>2267</v>
      </c>
      <c r="BK119" s="2">
        <f>ROUND(SUM(BH119:BI119)/SUM($BH$75:$BI$329)*(1000*irw_fw_harvest!$AI$24-SUM(RO!$BK$68:$BK$74)),0)</f>
        <v>2960</v>
      </c>
      <c r="BM119" s="7">
        <f>ROUND(SUM(BH119:BI119)/SUM($BH$75:$BI$329)*(1000*irw_fw_harvest!$AH$54),0)</f>
        <v>6208</v>
      </c>
      <c r="BN119" s="7">
        <f>ROUND(SUM(BH119:BI119)/SUM($BH$75:$BI$329)*(1000*irw_fw_harvest!$AI$54),0)</f>
        <v>5527</v>
      </c>
      <c r="BP119" s="12">
        <f t="shared" si="5"/>
        <v>8475</v>
      </c>
      <c r="BQ119" s="12">
        <f t="shared" si="5"/>
        <v>8487</v>
      </c>
    </row>
    <row r="120" spans="1:69" ht="19.5" x14ac:dyDescent="0.6">
      <c r="A120" t="s">
        <v>200</v>
      </c>
      <c r="B120" t="s">
        <v>169</v>
      </c>
      <c r="C120" t="s">
        <v>179</v>
      </c>
      <c r="D120" t="s">
        <v>434</v>
      </c>
      <c r="E120" t="s">
        <v>203</v>
      </c>
      <c r="F120" t="s">
        <v>173</v>
      </c>
      <c r="G120" t="s">
        <v>174</v>
      </c>
      <c r="H120" t="s">
        <v>181</v>
      </c>
      <c r="I120">
        <v>1</v>
      </c>
      <c r="J120" t="s">
        <v>176</v>
      </c>
      <c r="K120" t="b">
        <v>0</v>
      </c>
      <c r="L120">
        <v>110</v>
      </c>
      <c r="M120">
        <v>210</v>
      </c>
      <c r="N120">
        <v>110</v>
      </c>
      <c r="O120">
        <v>210</v>
      </c>
      <c r="P120">
        <v>3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3</v>
      </c>
      <c r="AM120" t="s">
        <v>195</v>
      </c>
      <c r="AN120">
        <v>2121</v>
      </c>
      <c r="AY120">
        <v>46551</v>
      </c>
      <c r="AZ120">
        <v>48629</v>
      </c>
      <c r="BA120">
        <v>46147</v>
      </c>
      <c r="BB120">
        <v>41457</v>
      </c>
      <c r="BC120">
        <v>39147</v>
      </c>
      <c r="BD120">
        <v>44338</v>
      </c>
      <c r="BE120">
        <v>44962</v>
      </c>
      <c r="BF120">
        <v>55829</v>
      </c>
      <c r="BG120">
        <v>52448</v>
      </c>
      <c r="BH120">
        <v>54861</v>
      </c>
      <c r="BI120">
        <v>47384</v>
      </c>
      <c r="BJ120" s="2">
        <f>ROUND(SUM(BH120:BI120)/SUM($BH$75:$BI$329)*(1000*irw_fw_harvest!$AH$24-SUM(RO!$BJ$68:$BJ$74)),0)</f>
        <v>55047</v>
      </c>
      <c r="BK120" s="2">
        <f>ROUND(SUM(BH120:BI120)/SUM($BH$75:$BI$329)*(1000*irw_fw_harvest!$AI$24-SUM(RO!$BK$68:$BK$74)),0)</f>
        <v>71880</v>
      </c>
      <c r="BM120" s="7">
        <f>ROUND(SUM(BH120:BI120)/SUM($BH$75:$BI$329)*(1000*irw_fw_harvest!$AH$54),0)</f>
        <v>150765</v>
      </c>
      <c r="BN120" s="7">
        <f>ROUND(SUM(BH120:BI120)/SUM($BH$75:$BI$329)*(1000*irw_fw_harvest!$AI$54),0)</f>
        <v>134218</v>
      </c>
      <c r="BP120" s="12">
        <f t="shared" si="5"/>
        <v>205812</v>
      </c>
      <c r="BQ120" s="12">
        <f t="shared" si="5"/>
        <v>206098</v>
      </c>
    </row>
    <row r="121" spans="1:69" ht="19.5" x14ac:dyDescent="0.6">
      <c r="A121" t="s">
        <v>200</v>
      </c>
      <c r="B121" t="s">
        <v>169</v>
      </c>
      <c r="C121" t="s">
        <v>209</v>
      </c>
      <c r="D121" t="s">
        <v>434</v>
      </c>
      <c r="E121" t="s">
        <v>203</v>
      </c>
      <c r="F121" t="s">
        <v>173</v>
      </c>
      <c r="G121" t="s">
        <v>174</v>
      </c>
      <c r="H121" t="s">
        <v>181</v>
      </c>
      <c r="I121">
        <v>1</v>
      </c>
      <c r="J121" t="s">
        <v>176</v>
      </c>
      <c r="K121" t="b">
        <v>0</v>
      </c>
      <c r="L121">
        <v>90</v>
      </c>
      <c r="M121">
        <v>210</v>
      </c>
      <c r="N121">
        <v>90</v>
      </c>
      <c r="O121">
        <v>210</v>
      </c>
      <c r="P121">
        <v>3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3</v>
      </c>
      <c r="AM121" t="s">
        <v>195</v>
      </c>
      <c r="AN121">
        <v>2121</v>
      </c>
      <c r="AY121">
        <v>308889</v>
      </c>
      <c r="AZ121">
        <v>322679</v>
      </c>
      <c r="BA121">
        <v>306208</v>
      </c>
      <c r="BB121">
        <v>275089</v>
      </c>
      <c r="BC121">
        <v>259764</v>
      </c>
      <c r="BD121">
        <v>294206</v>
      </c>
      <c r="BE121">
        <v>298345</v>
      </c>
      <c r="BF121">
        <v>370456</v>
      </c>
      <c r="BG121">
        <v>348023</v>
      </c>
      <c r="BH121">
        <v>364030</v>
      </c>
      <c r="BI121">
        <v>314417</v>
      </c>
      <c r="BJ121" s="2">
        <f>ROUND(SUM(BH121:BI121)/SUM($BH$75:$BI$329)*(1000*irw_fw_harvest!$AH$24-SUM(RO!$BJ$68:$BJ$74)),0)</f>
        <v>365264</v>
      </c>
      <c r="BK121" s="2">
        <f>ROUND(SUM(BH121:BI121)/SUM($BH$75:$BI$329)*(1000*irw_fw_harvest!$AI$24-SUM(RO!$BK$68:$BK$74)),0)</f>
        <v>476961</v>
      </c>
      <c r="BM121" s="7">
        <f>ROUND(SUM(BH121:BI121)/SUM($BH$75:$BI$329)*(1000*irw_fw_harvest!$AH$54),0)</f>
        <v>1000402</v>
      </c>
      <c r="BN121" s="7">
        <f>ROUND(SUM(BH121:BI121)/SUM($BH$75:$BI$329)*(1000*irw_fw_harvest!$AI$54),0)</f>
        <v>890606</v>
      </c>
      <c r="BP121" s="12">
        <f t="shared" si="5"/>
        <v>1365666</v>
      </c>
      <c r="BQ121" s="12">
        <f t="shared" si="5"/>
        <v>1367567</v>
      </c>
    </row>
    <row r="122" spans="1:69" ht="19.5" x14ac:dyDescent="0.6">
      <c r="A122" t="s">
        <v>200</v>
      </c>
      <c r="B122" t="s">
        <v>169</v>
      </c>
      <c r="C122" t="s">
        <v>440</v>
      </c>
      <c r="D122" t="s">
        <v>434</v>
      </c>
      <c r="E122" t="s">
        <v>203</v>
      </c>
      <c r="F122" t="s">
        <v>173</v>
      </c>
      <c r="G122" t="s">
        <v>174</v>
      </c>
      <c r="H122" t="s">
        <v>181</v>
      </c>
      <c r="I122">
        <v>1</v>
      </c>
      <c r="J122" t="s">
        <v>176</v>
      </c>
      <c r="K122" t="b">
        <v>0</v>
      </c>
      <c r="L122">
        <v>100</v>
      </c>
      <c r="M122">
        <v>210</v>
      </c>
      <c r="N122">
        <v>100</v>
      </c>
      <c r="O122">
        <v>210</v>
      </c>
      <c r="P122">
        <v>3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195</v>
      </c>
      <c r="AN122">
        <v>2121</v>
      </c>
      <c r="AY122">
        <v>40393</v>
      </c>
      <c r="AZ122">
        <v>42196</v>
      </c>
      <c r="BA122">
        <v>40042</v>
      </c>
      <c r="BB122">
        <v>35973</v>
      </c>
      <c r="BC122">
        <v>33969</v>
      </c>
      <c r="BD122">
        <v>38473</v>
      </c>
      <c r="BE122">
        <v>39014</v>
      </c>
      <c r="BF122">
        <v>48444</v>
      </c>
      <c r="BG122">
        <v>45510</v>
      </c>
      <c r="BH122">
        <v>47604</v>
      </c>
      <c r="BI122">
        <v>41116</v>
      </c>
      <c r="BJ122" s="2">
        <f>ROUND(SUM(BH122:BI122)/SUM($BH$75:$BI$329)*(1000*irw_fw_harvest!$AH$24-SUM(RO!$BJ$68:$BJ$74)),0)</f>
        <v>47765</v>
      </c>
      <c r="BK122" s="2">
        <f>ROUND(SUM(BH122:BI122)/SUM($BH$75:$BI$329)*(1000*irw_fw_harvest!$AI$24-SUM(RO!$BK$68:$BK$74)),0)</f>
        <v>62372</v>
      </c>
      <c r="BM122" s="7">
        <f>ROUND(SUM(BH122:BI122)/SUM($BH$75:$BI$329)*(1000*irw_fw_harvest!$AH$54),0)</f>
        <v>130822</v>
      </c>
      <c r="BN122" s="7">
        <f>ROUND(SUM(BH122:BI122)/SUM($BH$75:$BI$329)*(1000*irw_fw_harvest!$AI$54),0)</f>
        <v>116464</v>
      </c>
      <c r="BP122" s="12">
        <f t="shared" si="5"/>
        <v>178587</v>
      </c>
      <c r="BQ122" s="12">
        <f t="shared" si="5"/>
        <v>178836</v>
      </c>
    </row>
    <row r="123" spans="1:69" ht="19.5" x14ac:dyDescent="0.6">
      <c r="A123" t="s">
        <v>200</v>
      </c>
      <c r="B123" t="s">
        <v>169</v>
      </c>
      <c r="C123" t="s">
        <v>185</v>
      </c>
      <c r="D123" t="s">
        <v>434</v>
      </c>
      <c r="E123" t="s">
        <v>203</v>
      </c>
      <c r="F123" t="s">
        <v>173</v>
      </c>
      <c r="G123" t="s">
        <v>174</v>
      </c>
      <c r="H123" t="s">
        <v>181</v>
      </c>
      <c r="I123">
        <v>1</v>
      </c>
      <c r="J123" t="s">
        <v>176</v>
      </c>
      <c r="K123" t="b">
        <v>0</v>
      </c>
      <c r="L123">
        <v>120</v>
      </c>
      <c r="M123">
        <v>210</v>
      </c>
      <c r="N123">
        <v>120</v>
      </c>
      <c r="O123">
        <v>210</v>
      </c>
      <c r="P123">
        <v>3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195</v>
      </c>
      <c r="AN123">
        <v>2121</v>
      </c>
      <c r="AY123">
        <v>2092</v>
      </c>
      <c r="AZ123">
        <v>2186</v>
      </c>
      <c r="BA123">
        <v>2074</v>
      </c>
      <c r="BB123">
        <v>1863</v>
      </c>
      <c r="BC123">
        <v>1759</v>
      </c>
      <c r="BD123">
        <v>1993</v>
      </c>
      <c r="BE123">
        <v>2021</v>
      </c>
      <c r="BF123">
        <v>2509</v>
      </c>
      <c r="BG123">
        <v>2357</v>
      </c>
      <c r="BH123">
        <v>2466</v>
      </c>
      <c r="BI123">
        <v>2130</v>
      </c>
      <c r="BJ123" s="2">
        <f>ROUND(SUM(BH123:BI123)/SUM($BH$75:$BI$329)*(1000*irw_fw_harvest!$AH$24-SUM(RO!$BJ$68:$BJ$74)),0)</f>
        <v>2474</v>
      </c>
      <c r="BK123" s="2">
        <f>ROUND(SUM(BH123:BI123)/SUM($BH$75:$BI$329)*(1000*irw_fw_harvest!$AI$24-SUM(RO!$BK$68:$BK$74)),0)</f>
        <v>3231</v>
      </c>
      <c r="BM123" s="7">
        <f>ROUND(SUM(BH123:BI123)/SUM($BH$75:$BI$329)*(1000*irw_fw_harvest!$AH$54),0)</f>
        <v>6777</v>
      </c>
      <c r="BN123" s="7">
        <f>ROUND(SUM(BH123:BI123)/SUM($BH$75:$BI$329)*(1000*irw_fw_harvest!$AI$54),0)</f>
        <v>6033</v>
      </c>
      <c r="BP123" s="12">
        <f t="shared" si="5"/>
        <v>9251</v>
      </c>
      <c r="BQ123" s="12">
        <f t="shared" si="5"/>
        <v>9264</v>
      </c>
    </row>
    <row r="124" spans="1:69" ht="19.5" x14ac:dyDescent="0.6">
      <c r="A124" t="s">
        <v>200</v>
      </c>
      <c r="B124" t="s">
        <v>169</v>
      </c>
      <c r="C124" t="s">
        <v>336</v>
      </c>
      <c r="D124" t="s">
        <v>434</v>
      </c>
      <c r="E124" t="s">
        <v>203</v>
      </c>
      <c r="F124" t="s">
        <v>173</v>
      </c>
      <c r="G124" t="s">
        <v>174</v>
      </c>
      <c r="H124" t="s">
        <v>181</v>
      </c>
      <c r="I124">
        <v>1</v>
      </c>
      <c r="J124" t="s">
        <v>176</v>
      </c>
      <c r="K124" t="b">
        <v>0</v>
      </c>
      <c r="L124">
        <v>30</v>
      </c>
      <c r="M124">
        <v>210</v>
      </c>
      <c r="N124">
        <v>30</v>
      </c>
      <c r="O124">
        <v>210</v>
      </c>
      <c r="P124">
        <v>3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195</v>
      </c>
      <c r="AN124">
        <v>2121</v>
      </c>
      <c r="AY124">
        <v>10988</v>
      </c>
      <c r="AZ124">
        <v>11478</v>
      </c>
      <c r="BA124">
        <v>10892</v>
      </c>
      <c r="BB124">
        <v>9785</v>
      </c>
      <c r="BC124">
        <v>9240</v>
      </c>
      <c r="BD124">
        <v>10465</v>
      </c>
      <c r="BE124">
        <v>10613</v>
      </c>
      <c r="BF124">
        <v>13178</v>
      </c>
      <c r="BG124">
        <v>12380</v>
      </c>
      <c r="BH124">
        <v>12949</v>
      </c>
      <c r="BI124">
        <v>11184</v>
      </c>
      <c r="BJ124" s="2">
        <f>ROUND(SUM(BH124:BI124)/SUM($BH$75:$BI$329)*(1000*irw_fw_harvest!$AH$24-SUM(RO!$BJ$68:$BJ$74)),0)</f>
        <v>12993</v>
      </c>
      <c r="BK124" s="2">
        <f>ROUND(SUM(BH124:BI124)/SUM($BH$75:$BI$329)*(1000*irw_fw_harvest!$AI$24-SUM(RO!$BK$68:$BK$74)),0)</f>
        <v>16966</v>
      </c>
      <c r="BM124" s="7">
        <f>ROUND(SUM(BH124:BI124)/SUM($BH$75:$BI$329)*(1000*irw_fw_harvest!$AH$54),0)</f>
        <v>35585</v>
      </c>
      <c r="BN124" s="7">
        <f>ROUND(SUM(BH124:BI124)/SUM($BH$75:$BI$329)*(1000*irw_fw_harvest!$AI$54),0)</f>
        <v>31680</v>
      </c>
      <c r="BP124" s="12">
        <f t="shared" si="5"/>
        <v>48578</v>
      </c>
      <c r="BQ124" s="12">
        <f t="shared" si="5"/>
        <v>48646</v>
      </c>
    </row>
    <row r="125" spans="1:69" ht="19.5" x14ac:dyDescent="0.6">
      <c r="A125" t="s">
        <v>200</v>
      </c>
      <c r="B125" t="s">
        <v>169</v>
      </c>
      <c r="C125" t="s">
        <v>179</v>
      </c>
      <c r="D125" t="s">
        <v>435</v>
      </c>
      <c r="E125" t="s">
        <v>203</v>
      </c>
      <c r="F125" t="s">
        <v>173</v>
      </c>
      <c r="G125" t="s">
        <v>174</v>
      </c>
      <c r="H125" t="s">
        <v>181</v>
      </c>
      <c r="I125">
        <v>1</v>
      </c>
      <c r="J125" t="s">
        <v>176</v>
      </c>
      <c r="K125" t="b">
        <v>0</v>
      </c>
      <c r="L125">
        <v>110</v>
      </c>
      <c r="M125">
        <v>210</v>
      </c>
      <c r="N125">
        <v>110</v>
      </c>
      <c r="O125">
        <v>210</v>
      </c>
      <c r="P125">
        <v>3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195</v>
      </c>
      <c r="AN125">
        <v>2121</v>
      </c>
      <c r="AY125">
        <v>12349</v>
      </c>
      <c r="AZ125">
        <v>8247</v>
      </c>
      <c r="BA125">
        <v>10555</v>
      </c>
      <c r="BB125">
        <v>14691</v>
      </c>
      <c r="BC125">
        <v>12727</v>
      </c>
      <c r="BD125">
        <v>15799</v>
      </c>
      <c r="BE125">
        <v>20159</v>
      </c>
      <c r="BF125">
        <v>20017</v>
      </c>
      <c r="BG125">
        <v>15150</v>
      </c>
      <c r="BH125">
        <v>15847</v>
      </c>
      <c r="BI125">
        <v>13687</v>
      </c>
      <c r="BJ125" s="2">
        <f>ROUND(SUM(BH125:BI125)/SUM($BH$75:$BI$329)*(1000*irw_fw_harvest!$AH$24-SUM(RO!$BJ$68:$BJ$74)),0)</f>
        <v>15901</v>
      </c>
      <c r="BK125" s="2">
        <f>ROUND(SUM(BH125:BI125)/SUM($BH$75:$BI$329)*(1000*irw_fw_harvest!$AI$24-SUM(RO!$BK$68:$BK$74)),0)</f>
        <v>20763</v>
      </c>
      <c r="BM125" s="7">
        <f>ROUND(SUM(BH125:BI125)/SUM($BH$75:$BI$329)*(1000*irw_fw_harvest!$AH$54),0)</f>
        <v>43549</v>
      </c>
      <c r="BN125" s="7">
        <f>ROUND(SUM(BH125:BI125)/SUM($BH$75:$BI$329)*(1000*irw_fw_harvest!$AI$54),0)</f>
        <v>38770</v>
      </c>
      <c r="BP125" s="12">
        <f t="shared" si="5"/>
        <v>59450</v>
      </c>
      <c r="BQ125" s="12">
        <f t="shared" si="5"/>
        <v>59533</v>
      </c>
    </row>
    <row r="126" spans="1:69" ht="19.5" x14ac:dyDescent="0.6">
      <c r="A126" t="s">
        <v>200</v>
      </c>
      <c r="B126" t="s">
        <v>169</v>
      </c>
      <c r="C126" t="s">
        <v>209</v>
      </c>
      <c r="D126" t="s">
        <v>435</v>
      </c>
      <c r="E126" t="s">
        <v>203</v>
      </c>
      <c r="F126" t="s">
        <v>173</v>
      </c>
      <c r="G126" t="s">
        <v>174</v>
      </c>
      <c r="H126" t="s">
        <v>181</v>
      </c>
      <c r="I126">
        <v>1</v>
      </c>
      <c r="J126" t="s">
        <v>176</v>
      </c>
      <c r="K126" t="b">
        <v>0</v>
      </c>
      <c r="L126">
        <v>90</v>
      </c>
      <c r="M126">
        <v>210</v>
      </c>
      <c r="N126">
        <v>90</v>
      </c>
      <c r="O126">
        <v>210</v>
      </c>
      <c r="P126">
        <v>3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195</v>
      </c>
      <c r="AN126">
        <v>2121</v>
      </c>
      <c r="AY126">
        <v>60095</v>
      </c>
      <c r="AZ126">
        <v>40133</v>
      </c>
      <c r="BA126">
        <v>51366</v>
      </c>
      <c r="BB126">
        <v>71492</v>
      </c>
      <c r="BC126">
        <v>61937</v>
      </c>
      <c r="BD126">
        <v>76884</v>
      </c>
      <c r="BE126">
        <v>98104</v>
      </c>
      <c r="BF126">
        <v>97413</v>
      </c>
      <c r="BG126">
        <v>73728</v>
      </c>
      <c r="BH126">
        <v>77119</v>
      </c>
      <c r="BI126">
        <v>66608</v>
      </c>
      <c r="BJ126" s="2">
        <f>ROUND(SUM(BH126:BI126)/SUM($BH$75:$BI$329)*(1000*irw_fw_harvest!$AH$24-SUM(RO!$BJ$68:$BJ$74)),0)</f>
        <v>77380</v>
      </c>
      <c r="BK126" s="2">
        <f>ROUND(SUM(BH126:BI126)/SUM($BH$75:$BI$329)*(1000*irw_fw_harvest!$AI$24-SUM(RO!$BK$68:$BK$74)),0)</f>
        <v>101043</v>
      </c>
      <c r="BM126" s="7">
        <f>ROUND(SUM(BH126:BI126)/SUM($BH$75:$BI$329)*(1000*irw_fw_harvest!$AH$54),0)</f>
        <v>211932</v>
      </c>
      <c r="BN126" s="7">
        <f>ROUND(SUM(BH126:BI126)/SUM($BH$75:$BI$329)*(1000*irw_fw_harvest!$AI$54),0)</f>
        <v>188672</v>
      </c>
      <c r="BP126" s="12">
        <f t="shared" si="5"/>
        <v>289312</v>
      </c>
      <c r="BQ126" s="12">
        <f t="shared" si="5"/>
        <v>289715</v>
      </c>
    </row>
    <row r="127" spans="1:69" ht="19.5" x14ac:dyDescent="0.6">
      <c r="A127" t="s">
        <v>200</v>
      </c>
      <c r="B127" t="s">
        <v>169</v>
      </c>
      <c r="C127" t="s">
        <v>440</v>
      </c>
      <c r="D127" t="s">
        <v>435</v>
      </c>
      <c r="E127" t="s">
        <v>203</v>
      </c>
      <c r="F127" t="s">
        <v>173</v>
      </c>
      <c r="G127" t="s">
        <v>174</v>
      </c>
      <c r="H127" t="s">
        <v>181</v>
      </c>
      <c r="I127">
        <v>1</v>
      </c>
      <c r="J127" t="s">
        <v>176</v>
      </c>
      <c r="K127" t="b">
        <v>0</v>
      </c>
      <c r="L127">
        <v>100</v>
      </c>
      <c r="M127">
        <v>210</v>
      </c>
      <c r="N127">
        <v>100</v>
      </c>
      <c r="O127">
        <v>210</v>
      </c>
      <c r="P127">
        <v>3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195</v>
      </c>
      <c r="AN127">
        <v>2121</v>
      </c>
      <c r="AY127">
        <v>5853</v>
      </c>
      <c r="AZ127">
        <v>3908</v>
      </c>
      <c r="BA127">
        <v>5002</v>
      </c>
      <c r="BB127">
        <v>6963</v>
      </c>
      <c r="BC127">
        <v>6032</v>
      </c>
      <c r="BD127">
        <v>7488</v>
      </c>
      <c r="BE127">
        <v>9554</v>
      </c>
      <c r="BF127">
        <v>9487</v>
      </c>
      <c r="BG127">
        <v>7180</v>
      </c>
      <c r="BH127">
        <v>7511</v>
      </c>
      <c r="BI127">
        <v>6487</v>
      </c>
      <c r="BJ127" s="2">
        <f>ROUND(SUM(BH127:BI127)/SUM($BH$75:$BI$329)*(1000*irw_fw_harvest!$AH$24-SUM(RO!$BJ$68:$BJ$74)),0)</f>
        <v>7536</v>
      </c>
      <c r="BK127" s="2">
        <f>ROUND(SUM(BH127:BI127)/SUM($BH$75:$BI$329)*(1000*irw_fw_harvest!$AI$24-SUM(RO!$BK$68:$BK$74)),0)</f>
        <v>9841</v>
      </c>
      <c r="BM127" s="7">
        <f>ROUND(SUM(BH127:BI127)/SUM($BH$75:$BI$329)*(1000*irw_fw_harvest!$AH$54),0)</f>
        <v>20641</v>
      </c>
      <c r="BN127" s="7">
        <f>ROUND(SUM(BH127:BI127)/SUM($BH$75:$BI$329)*(1000*irw_fw_harvest!$AI$54),0)</f>
        <v>18375</v>
      </c>
      <c r="BP127" s="12">
        <f t="shared" si="5"/>
        <v>28177</v>
      </c>
      <c r="BQ127" s="12">
        <f t="shared" si="5"/>
        <v>28216</v>
      </c>
    </row>
    <row r="128" spans="1:69" ht="19.5" x14ac:dyDescent="0.6">
      <c r="A128" t="s">
        <v>200</v>
      </c>
      <c r="B128" t="s">
        <v>169</v>
      </c>
      <c r="C128" t="s">
        <v>185</v>
      </c>
      <c r="D128" t="s">
        <v>435</v>
      </c>
      <c r="E128" t="s">
        <v>203</v>
      </c>
      <c r="F128" t="s">
        <v>173</v>
      </c>
      <c r="G128" t="s">
        <v>174</v>
      </c>
      <c r="H128" t="s">
        <v>181</v>
      </c>
      <c r="I128">
        <v>1</v>
      </c>
      <c r="J128" t="s">
        <v>176</v>
      </c>
      <c r="K128" t="b">
        <v>0</v>
      </c>
      <c r="L128">
        <v>120</v>
      </c>
      <c r="M128">
        <v>210</v>
      </c>
      <c r="N128">
        <v>120</v>
      </c>
      <c r="O128">
        <v>210</v>
      </c>
      <c r="P128">
        <v>3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195</v>
      </c>
      <c r="AN128">
        <v>2121</v>
      </c>
      <c r="AY128">
        <v>384</v>
      </c>
      <c r="AZ128">
        <v>256</v>
      </c>
      <c r="BA128">
        <v>328</v>
      </c>
      <c r="BB128">
        <v>457</v>
      </c>
      <c r="BC128">
        <v>396</v>
      </c>
      <c r="BD128">
        <v>491</v>
      </c>
      <c r="BE128">
        <v>627</v>
      </c>
      <c r="BF128">
        <v>623</v>
      </c>
      <c r="BG128">
        <v>471</v>
      </c>
      <c r="BH128">
        <v>493</v>
      </c>
      <c r="BI128">
        <v>426</v>
      </c>
      <c r="BJ128" s="2">
        <f>ROUND(SUM(BH128:BI128)/SUM($BH$75:$BI$329)*(1000*irw_fw_harvest!$AH$24-SUM(RO!$BJ$68:$BJ$74)),0)</f>
        <v>495</v>
      </c>
      <c r="BK128" s="2">
        <f>ROUND(SUM(BH128:BI128)/SUM($BH$75:$BI$329)*(1000*irw_fw_harvest!$AI$24-SUM(RO!$BK$68:$BK$74)),0)</f>
        <v>646</v>
      </c>
      <c r="BM128" s="7">
        <f>ROUND(SUM(BH128:BI128)/SUM($BH$75:$BI$329)*(1000*irw_fw_harvest!$AH$54),0)</f>
        <v>1355</v>
      </c>
      <c r="BN128" s="7">
        <f>ROUND(SUM(BH128:BI128)/SUM($BH$75:$BI$329)*(1000*irw_fw_harvest!$AI$54),0)</f>
        <v>1206</v>
      </c>
      <c r="BP128" s="12">
        <f t="shared" si="5"/>
        <v>1850</v>
      </c>
      <c r="BQ128" s="12">
        <f t="shared" si="5"/>
        <v>1852</v>
      </c>
    </row>
    <row r="129" spans="1:69" ht="19.5" x14ac:dyDescent="0.6">
      <c r="A129" t="s">
        <v>200</v>
      </c>
      <c r="B129" t="s">
        <v>169</v>
      </c>
      <c r="C129" t="s">
        <v>336</v>
      </c>
      <c r="D129" t="s">
        <v>435</v>
      </c>
      <c r="E129" t="s">
        <v>203</v>
      </c>
      <c r="F129" t="s">
        <v>173</v>
      </c>
      <c r="G129" t="s">
        <v>174</v>
      </c>
      <c r="H129" t="s">
        <v>181</v>
      </c>
      <c r="I129">
        <v>1</v>
      </c>
      <c r="J129" t="s">
        <v>176</v>
      </c>
      <c r="K129" t="b">
        <v>0</v>
      </c>
      <c r="L129">
        <v>30</v>
      </c>
      <c r="M129">
        <v>210</v>
      </c>
      <c r="N129">
        <v>30</v>
      </c>
      <c r="O129">
        <v>210</v>
      </c>
      <c r="P129">
        <v>3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195</v>
      </c>
      <c r="AN129">
        <v>2121</v>
      </c>
      <c r="AY129">
        <v>2441</v>
      </c>
      <c r="AZ129">
        <v>1630</v>
      </c>
      <c r="BA129">
        <v>2087</v>
      </c>
      <c r="BB129">
        <v>2905</v>
      </c>
      <c r="BC129">
        <v>2516</v>
      </c>
      <c r="BD129">
        <v>3124</v>
      </c>
      <c r="BE129">
        <v>3986</v>
      </c>
      <c r="BF129">
        <v>3958</v>
      </c>
      <c r="BG129">
        <v>2995</v>
      </c>
      <c r="BH129">
        <v>3133</v>
      </c>
      <c r="BI129">
        <v>2706</v>
      </c>
      <c r="BJ129" s="2">
        <f>ROUND(SUM(BH129:BI129)/SUM($BH$75:$BI$329)*(1000*irw_fw_harvest!$AH$24-SUM(RO!$BJ$68:$BJ$74)),0)</f>
        <v>3144</v>
      </c>
      <c r="BK129" s="2">
        <f>ROUND(SUM(BH129:BI129)/SUM($BH$75:$BI$329)*(1000*irw_fw_harvest!$AI$24-SUM(RO!$BK$68:$BK$74)),0)</f>
        <v>4105</v>
      </c>
      <c r="BM129" s="7">
        <f>ROUND(SUM(BH129:BI129)/SUM($BH$75:$BI$329)*(1000*irw_fw_harvest!$AH$54),0)</f>
        <v>8610</v>
      </c>
      <c r="BN129" s="7">
        <f>ROUND(SUM(BH129:BI129)/SUM($BH$75:$BI$329)*(1000*irw_fw_harvest!$AI$54),0)</f>
        <v>7665</v>
      </c>
      <c r="BP129" s="12">
        <f t="shared" si="5"/>
        <v>11754</v>
      </c>
      <c r="BQ129" s="12">
        <f t="shared" si="5"/>
        <v>11770</v>
      </c>
    </row>
    <row r="130" spans="1:69" ht="19.5" x14ac:dyDescent="0.6">
      <c r="A130" t="s">
        <v>200</v>
      </c>
      <c r="B130" t="s">
        <v>169</v>
      </c>
      <c r="C130" t="s">
        <v>179</v>
      </c>
      <c r="D130" t="s">
        <v>436</v>
      </c>
      <c r="E130" t="s">
        <v>203</v>
      </c>
      <c r="F130" t="s">
        <v>173</v>
      </c>
      <c r="G130" t="s">
        <v>174</v>
      </c>
      <c r="H130" t="s">
        <v>181</v>
      </c>
      <c r="I130">
        <v>1</v>
      </c>
      <c r="J130" t="s">
        <v>176</v>
      </c>
      <c r="K130" t="b">
        <v>0</v>
      </c>
      <c r="L130">
        <v>110</v>
      </c>
      <c r="M130">
        <v>210</v>
      </c>
      <c r="N130">
        <v>110</v>
      </c>
      <c r="O130">
        <v>210</v>
      </c>
      <c r="P130">
        <v>3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195</v>
      </c>
      <c r="AN130">
        <v>2121</v>
      </c>
      <c r="AY130">
        <v>18566</v>
      </c>
      <c r="AZ130">
        <v>37161</v>
      </c>
      <c r="BA130">
        <v>19122</v>
      </c>
      <c r="BB130">
        <v>31352</v>
      </c>
      <c r="BC130">
        <v>28960</v>
      </c>
      <c r="BD130">
        <v>27472</v>
      </c>
      <c r="BE130">
        <v>24957</v>
      </c>
      <c r="BF130">
        <v>24108</v>
      </c>
      <c r="BG130">
        <v>21597</v>
      </c>
      <c r="BH130">
        <v>22591</v>
      </c>
      <c r="BI130">
        <v>19512</v>
      </c>
      <c r="BJ130" s="2">
        <f>ROUND(SUM(BH130:BI130)/SUM($BH$75:$BI$329)*(1000*irw_fw_harvest!$AH$24-SUM(RO!$BJ$68:$BJ$74)),0)</f>
        <v>22668</v>
      </c>
      <c r="BK130" s="2">
        <f>ROUND(SUM(BH130:BI130)/SUM($BH$75:$BI$329)*(1000*irw_fw_harvest!$AI$24-SUM(RO!$BK$68:$BK$74)),0)</f>
        <v>29599</v>
      </c>
      <c r="BM130" s="7">
        <f>ROUND(SUM(BH130:BI130)/SUM($BH$75:$BI$329)*(1000*irw_fw_harvest!$AH$54),0)</f>
        <v>62083</v>
      </c>
      <c r="BN130" s="7">
        <f>ROUND(SUM(BH130:BI130)/SUM($BH$75:$BI$329)*(1000*irw_fw_harvest!$AI$54),0)</f>
        <v>55269</v>
      </c>
      <c r="BP130" s="12">
        <f t="shared" si="5"/>
        <v>84751</v>
      </c>
      <c r="BQ130" s="12">
        <f t="shared" si="5"/>
        <v>84868</v>
      </c>
    </row>
    <row r="131" spans="1:69" ht="19.5" x14ac:dyDescent="0.6">
      <c r="A131" t="s">
        <v>200</v>
      </c>
      <c r="B131" t="s">
        <v>169</v>
      </c>
      <c r="C131" t="s">
        <v>209</v>
      </c>
      <c r="D131" t="s">
        <v>436</v>
      </c>
      <c r="E131" t="s">
        <v>203</v>
      </c>
      <c r="F131" t="s">
        <v>173</v>
      </c>
      <c r="G131" t="s">
        <v>174</v>
      </c>
      <c r="H131" t="s">
        <v>181</v>
      </c>
      <c r="I131">
        <v>1</v>
      </c>
      <c r="J131" t="s">
        <v>176</v>
      </c>
      <c r="K131" t="b">
        <v>0</v>
      </c>
      <c r="L131">
        <v>90</v>
      </c>
      <c r="M131">
        <v>210</v>
      </c>
      <c r="N131">
        <v>90</v>
      </c>
      <c r="O131">
        <v>210</v>
      </c>
      <c r="P131">
        <v>3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195</v>
      </c>
      <c r="AN131">
        <v>2121</v>
      </c>
      <c r="AY131">
        <v>55352</v>
      </c>
      <c r="AZ131">
        <v>110791</v>
      </c>
      <c r="BA131">
        <v>57011</v>
      </c>
      <c r="BB131">
        <v>93473</v>
      </c>
      <c r="BC131">
        <v>86342</v>
      </c>
      <c r="BD131">
        <v>81906</v>
      </c>
      <c r="BE131">
        <v>74408</v>
      </c>
      <c r="BF131">
        <v>71874</v>
      </c>
      <c r="BG131">
        <v>64390</v>
      </c>
      <c r="BH131">
        <v>67352</v>
      </c>
      <c r="BI131">
        <v>58173</v>
      </c>
      <c r="BJ131" s="2">
        <f>ROUND(SUM(BH131:BI131)/SUM($BH$75:$BI$329)*(1000*irw_fw_harvest!$AH$24-SUM(RO!$BJ$68:$BJ$74)),0)</f>
        <v>67580</v>
      </c>
      <c r="BK131" s="2">
        <f>ROUND(SUM(BH131:BI131)/SUM($BH$75:$BI$329)*(1000*irw_fw_harvest!$AI$24-SUM(RO!$BK$68:$BK$74)),0)</f>
        <v>88246</v>
      </c>
      <c r="BM131" s="7">
        <f>ROUND(SUM(BH131:BI131)/SUM($BH$75:$BI$329)*(1000*irw_fw_harvest!$AH$54),0)</f>
        <v>185093</v>
      </c>
      <c r="BN131" s="7">
        <f>ROUND(SUM(BH131:BI131)/SUM($BH$75:$BI$329)*(1000*irw_fw_harvest!$AI$54),0)</f>
        <v>164778</v>
      </c>
      <c r="BP131" s="12">
        <f t="shared" ref="BP131:BQ194" si="8">BJ131+BM131</f>
        <v>252673</v>
      </c>
      <c r="BQ131" s="12">
        <f t="shared" si="8"/>
        <v>253024</v>
      </c>
    </row>
    <row r="132" spans="1:69" ht="19.5" x14ac:dyDescent="0.6">
      <c r="A132" t="s">
        <v>200</v>
      </c>
      <c r="B132" t="s">
        <v>169</v>
      </c>
      <c r="C132" t="s">
        <v>440</v>
      </c>
      <c r="D132" t="s">
        <v>436</v>
      </c>
      <c r="E132" t="s">
        <v>203</v>
      </c>
      <c r="F132" t="s">
        <v>173</v>
      </c>
      <c r="G132" t="s">
        <v>174</v>
      </c>
      <c r="H132" t="s">
        <v>181</v>
      </c>
      <c r="I132">
        <v>1</v>
      </c>
      <c r="J132" t="s">
        <v>176</v>
      </c>
      <c r="K132" t="b">
        <v>0</v>
      </c>
      <c r="L132">
        <v>100</v>
      </c>
      <c r="M132">
        <v>210</v>
      </c>
      <c r="N132">
        <v>100</v>
      </c>
      <c r="O132">
        <v>210</v>
      </c>
      <c r="P132">
        <v>3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195</v>
      </c>
      <c r="AN132">
        <v>2121</v>
      </c>
      <c r="AY132">
        <v>4933</v>
      </c>
      <c r="AZ132">
        <v>9874</v>
      </c>
      <c r="BA132">
        <v>5081</v>
      </c>
      <c r="BB132">
        <v>8331</v>
      </c>
      <c r="BC132">
        <v>7695</v>
      </c>
      <c r="BD132">
        <v>7300</v>
      </c>
      <c r="BE132">
        <v>6631</v>
      </c>
      <c r="BF132">
        <v>6406</v>
      </c>
      <c r="BG132">
        <v>5739</v>
      </c>
      <c r="BH132">
        <v>6003</v>
      </c>
      <c r="BI132">
        <v>5184</v>
      </c>
      <c r="BJ132" s="2">
        <f>ROUND(SUM(BH132:BI132)/SUM($BH$75:$BI$329)*(1000*irw_fw_harvest!$AH$24-SUM(RO!$BJ$68:$BJ$74)),0)</f>
        <v>6023</v>
      </c>
      <c r="BK132" s="2">
        <f>ROUND(SUM(BH132:BI132)/SUM($BH$75:$BI$329)*(1000*irw_fw_harvest!$AI$24-SUM(RO!$BK$68:$BK$74)),0)</f>
        <v>7865</v>
      </c>
      <c r="BM132" s="7">
        <f>ROUND(SUM(BH132:BI132)/SUM($BH$75:$BI$329)*(1000*irw_fw_harvest!$AH$54),0)</f>
        <v>16496</v>
      </c>
      <c r="BN132" s="7">
        <f>ROUND(SUM(BH132:BI132)/SUM($BH$75:$BI$329)*(1000*irw_fw_harvest!$AI$54),0)</f>
        <v>14685</v>
      </c>
      <c r="BP132" s="12">
        <f t="shared" si="8"/>
        <v>22519</v>
      </c>
      <c r="BQ132" s="12">
        <f t="shared" si="8"/>
        <v>22550</v>
      </c>
    </row>
    <row r="133" spans="1:69" ht="19.5" x14ac:dyDescent="0.6">
      <c r="A133" t="s">
        <v>200</v>
      </c>
      <c r="B133" t="s">
        <v>169</v>
      </c>
      <c r="C133" t="s">
        <v>185</v>
      </c>
      <c r="D133" t="s">
        <v>436</v>
      </c>
      <c r="E133" t="s">
        <v>203</v>
      </c>
      <c r="F133" t="s">
        <v>173</v>
      </c>
      <c r="G133" t="s">
        <v>174</v>
      </c>
      <c r="H133" t="s">
        <v>181</v>
      </c>
      <c r="I133">
        <v>1</v>
      </c>
      <c r="J133" t="s">
        <v>176</v>
      </c>
      <c r="K133" t="b">
        <v>0</v>
      </c>
      <c r="L133">
        <v>120</v>
      </c>
      <c r="M133">
        <v>210</v>
      </c>
      <c r="N133">
        <v>120</v>
      </c>
      <c r="O133">
        <v>210</v>
      </c>
      <c r="P133">
        <v>3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195</v>
      </c>
      <c r="AN133">
        <v>2121</v>
      </c>
      <c r="AY133">
        <v>1522</v>
      </c>
      <c r="AZ133">
        <v>3047</v>
      </c>
      <c r="BA133">
        <v>1568</v>
      </c>
      <c r="BB133">
        <v>2570</v>
      </c>
      <c r="BC133">
        <v>2374</v>
      </c>
      <c r="BD133">
        <v>2252</v>
      </c>
      <c r="BE133">
        <v>2046</v>
      </c>
      <c r="BF133">
        <v>1976</v>
      </c>
      <c r="BG133">
        <v>1771</v>
      </c>
      <c r="BH133">
        <v>1852</v>
      </c>
      <c r="BI133">
        <v>1599</v>
      </c>
      <c r="BJ133" s="2">
        <f>ROUND(SUM(BH133:BI133)/SUM($BH$75:$BI$329)*(1000*irw_fw_harvest!$AH$24-SUM(RO!$BJ$68:$BJ$74)),0)</f>
        <v>1858</v>
      </c>
      <c r="BK133" s="2">
        <f>ROUND(SUM(BH133:BI133)/SUM($BH$75:$BI$329)*(1000*irw_fw_harvest!$AI$24-SUM(RO!$BK$68:$BK$74)),0)</f>
        <v>2426</v>
      </c>
      <c r="BM133" s="7">
        <f>ROUND(SUM(BH133:BI133)/SUM($BH$75:$BI$329)*(1000*irw_fw_harvest!$AH$54),0)</f>
        <v>5089</v>
      </c>
      <c r="BN133" s="7">
        <f>ROUND(SUM(BH133:BI133)/SUM($BH$75:$BI$329)*(1000*irw_fw_harvest!$AI$54),0)</f>
        <v>4530</v>
      </c>
      <c r="BP133" s="12">
        <f t="shared" si="8"/>
        <v>6947</v>
      </c>
      <c r="BQ133" s="12">
        <f t="shared" si="8"/>
        <v>6956</v>
      </c>
    </row>
    <row r="134" spans="1:69" ht="19.5" x14ac:dyDescent="0.6">
      <c r="A134" t="s">
        <v>200</v>
      </c>
      <c r="B134" t="s">
        <v>169</v>
      </c>
      <c r="C134" t="s">
        <v>336</v>
      </c>
      <c r="D134" t="s">
        <v>436</v>
      </c>
      <c r="E134" t="s">
        <v>203</v>
      </c>
      <c r="F134" t="s">
        <v>173</v>
      </c>
      <c r="G134" t="s">
        <v>174</v>
      </c>
      <c r="H134" t="s">
        <v>181</v>
      </c>
      <c r="I134">
        <v>1</v>
      </c>
      <c r="J134" t="s">
        <v>176</v>
      </c>
      <c r="K134" t="b">
        <v>0</v>
      </c>
      <c r="L134">
        <v>30</v>
      </c>
      <c r="M134">
        <v>210</v>
      </c>
      <c r="N134">
        <v>30</v>
      </c>
      <c r="O134">
        <v>210</v>
      </c>
      <c r="P134">
        <v>3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195</v>
      </c>
      <c r="AN134">
        <v>2121</v>
      </c>
      <c r="AY134">
        <v>1366</v>
      </c>
      <c r="AZ134">
        <v>2734</v>
      </c>
      <c r="BA134">
        <v>1407</v>
      </c>
      <c r="BB134">
        <v>2306</v>
      </c>
      <c r="BC134">
        <v>2130</v>
      </c>
      <c r="BD134">
        <v>2021</v>
      </c>
      <c r="BE134">
        <v>1836</v>
      </c>
      <c r="BF134">
        <v>1773</v>
      </c>
      <c r="BG134">
        <v>1589</v>
      </c>
      <c r="BH134">
        <v>1662</v>
      </c>
      <c r="BI134">
        <v>1435</v>
      </c>
      <c r="BJ134" s="2">
        <f>ROUND(SUM(BH134:BI134)/SUM($BH$75:$BI$329)*(1000*irw_fw_harvest!$AH$24-SUM(RO!$BJ$68:$BJ$74)),0)</f>
        <v>1667</v>
      </c>
      <c r="BK134" s="2">
        <f>ROUND(SUM(BH134:BI134)/SUM($BH$75:$BI$329)*(1000*irw_fw_harvest!$AI$24-SUM(RO!$BK$68:$BK$74)),0)</f>
        <v>2177</v>
      </c>
      <c r="BM134" s="7">
        <f>ROUND(SUM(BH134:BI134)/SUM($BH$75:$BI$329)*(1000*irw_fw_harvest!$AH$54),0)</f>
        <v>4567</v>
      </c>
      <c r="BN134" s="7">
        <f>ROUND(SUM(BH134:BI134)/SUM($BH$75:$BI$329)*(1000*irw_fw_harvest!$AI$54),0)</f>
        <v>4065</v>
      </c>
      <c r="BP134" s="12">
        <f t="shared" si="8"/>
        <v>6234</v>
      </c>
      <c r="BQ134" s="12">
        <f t="shared" si="8"/>
        <v>6242</v>
      </c>
    </row>
    <row r="135" spans="1:69" ht="19.5" x14ac:dyDescent="0.6">
      <c r="A135" t="s">
        <v>200</v>
      </c>
      <c r="B135" t="s">
        <v>169</v>
      </c>
      <c r="C135" t="s">
        <v>209</v>
      </c>
      <c r="D135" t="s">
        <v>437</v>
      </c>
      <c r="E135" t="s">
        <v>203</v>
      </c>
      <c r="F135" t="s">
        <v>173</v>
      </c>
      <c r="G135" t="s">
        <v>174</v>
      </c>
      <c r="H135" t="s">
        <v>181</v>
      </c>
      <c r="I135">
        <v>1</v>
      </c>
      <c r="J135" t="s">
        <v>176</v>
      </c>
      <c r="K135" t="b">
        <v>0</v>
      </c>
      <c r="L135">
        <v>90</v>
      </c>
      <c r="M135">
        <v>210</v>
      </c>
      <c r="N135">
        <v>90</v>
      </c>
      <c r="O135">
        <v>210</v>
      </c>
      <c r="P135">
        <v>3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3</v>
      </c>
      <c r="AM135" t="s">
        <v>195</v>
      </c>
      <c r="AN135">
        <v>2121</v>
      </c>
      <c r="AY135">
        <v>1062</v>
      </c>
      <c r="AZ135">
        <v>964</v>
      </c>
      <c r="BA135">
        <v>913</v>
      </c>
      <c r="BB135">
        <v>2402</v>
      </c>
      <c r="BC135">
        <v>1681</v>
      </c>
      <c r="BD135">
        <v>2338</v>
      </c>
      <c r="BE135">
        <v>2162</v>
      </c>
      <c r="BF135">
        <v>2666</v>
      </c>
      <c r="BG135">
        <v>2052</v>
      </c>
      <c r="BH135">
        <v>2146</v>
      </c>
      <c r="BI135">
        <v>1854</v>
      </c>
      <c r="BJ135" s="2">
        <f>ROUND(SUM(BH135:BI135)/SUM($BH$75:$BI$329)*(1000*irw_fw_harvest!$AH$24-SUM(RO!$BJ$68:$BJ$74)),0)</f>
        <v>2154</v>
      </c>
      <c r="BK135" s="2">
        <f>ROUND(SUM(BH135:BI135)/SUM($BH$75:$BI$329)*(1000*irw_fw_harvest!$AI$24-SUM(RO!$BK$68:$BK$74)),0)</f>
        <v>2812</v>
      </c>
      <c r="BM135" s="7">
        <f>ROUND(SUM(BH135:BI135)/SUM($BH$75:$BI$329)*(1000*irw_fw_harvest!$AH$54),0)</f>
        <v>5898</v>
      </c>
      <c r="BN135" s="7">
        <f>ROUND(SUM(BH135:BI135)/SUM($BH$75:$BI$329)*(1000*irw_fw_harvest!$AI$54),0)</f>
        <v>5251</v>
      </c>
      <c r="BP135" s="12">
        <f t="shared" si="8"/>
        <v>8052</v>
      </c>
      <c r="BQ135" s="12">
        <f t="shared" si="8"/>
        <v>8063</v>
      </c>
    </row>
    <row r="136" spans="1:69" ht="19.5" x14ac:dyDescent="0.6">
      <c r="A136" t="s">
        <v>200</v>
      </c>
      <c r="B136" t="s">
        <v>169</v>
      </c>
      <c r="C136" t="s">
        <v>440</v>
      </c>
      <c r="D136" t="s">
        <v>437</v>
      </c>
      <c r="E136" t="s">
        <v>203</v>
      </c>
      <c r="F136" t="s">
        <v>173</v>
      </c>
      <c r="G136" t="s">
        <v>174</v>
      </c>
      <c r="H136" t="s">
        <v>181</v>
      </c>
      <c r="I136">
        <v>1</v>
      </c>
      <c r="J136" t="s">
        <v>176</v>
      </c>
      <c r="K136" t="b">
        <v>0</v>
      </c>
      <c r="L136">
        <v>100</v>
      </c>
      <c r="M136">
        <v>210</v>
      </c>
      <c r="N136">
        <v>100</v>
      </c>
      <c r="O136">
        <v>210</v>
      </c>
      <c r="P136">
        <v>3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3</v>
      </c>
      <c r="AM136" t="s">
        <v>195</v>
      </c>
      <c r="AN136">
        <v>2121</v>
      </c>
      <c r="AY136">
        <v>22</v>
      </c>
      <c r="AZ136">
        <v>20</v>
      </c>
      <c r="BA136">
        <v>19</v>
      </c>
      <c r="BB136">
        <v>50</v>
      </c>
      <c r="BC136">
        <v>35</v>
      </c>
      <c r="BD136">
        <v>48</v>
      </c>
      <c r="BE136">
        <v>45</v>
      </c>
      <c r="BF136">
        <v>55</v>
      </c>
      <c r="BG136">
        <v>42</v>
      </c>
      <c r="BH136">
        <v>44</v>
      </c>
      <c r="BI136">
        <v>38</v>
      </c>
      <c r="BJ136" s="2">
        <f>ROUND(SUM(BH136:BI136)/SUM($BH$75:$BI$329)*(1000*irw_fw_harvest!$AH$24-SUM(RO!$BJ$68:$BJ$74)),0)</f>
        <v>44</v>
      </c>
      <c r="BK136" s="2">
        <f>ROUND(SUM(BH136:BI136)/SUM($BH$75:$BI$329)*(1000*irw_fw_harvest!$AI$24-SUM(RO!$BK$68:$BK$74)),0)</f>
        <v>58</v>
      </c>
      <c r="BM136" s="7">
        <f>ROUND(SUM(BH136:BI136)/SUM($BH$75:$BI$329)*(1000*irw_fw_harvest!$AH$54),0)</f>
        <v>121</v>
      </c>
      <c r="BN136" s="7">
        <f>ROUND(SUM(BH136:BI136)/SUM($BH$75:$BI$329)*(1000*irw_fw_harvest!$AI$54),0)</f>
        <v>108</v>
      </c>
      <c r="BP136" s="12">
        <f t="shared" si="8"/>
        <v>165</v>
      </c>
      <c r="BQ136" s="12">
        <f t="shared" si="8"/>
        <v>166</v>
      </c>
    </row>
    <row r="137" spans="1:69" ht="19.5" x14ac:dyDescent="0.6">
      <c r="A137" t="s">
        <v>200</v>
      </c>
      <c r="B137" t="s">
        <v>169</v>
      </c>
      <c r="C137" t="s">
        <v>185</v>
      </c>
      <c r="D137" t="s">
        <v>437</v>
      </c>
      <c r="E137" t="s">
        <v>203</v>
      </c>
      <c r="F137" t="s">
        <v>173</v>
      </c>
      <c r="G137" t="s">
        <v>174</v>
      </c>
      <c r="H137" t="s">
        <v>181</v>
      </c>
      <c r="I137">
        <v>1</v>
      </c>
      <c r="J137" t="s">
        <v>176</v>
      </c>
      <c r="K137" t="b">
        <v>0</v>
      </c>
      <c r="L137">
        <v>120</v>
      </c>
      <c r="M137">
        <v>210</v>
      </c>
      <c r="N137">
        <v>120</v>
      </c>
      <c r="O137">
        <v>210</v>
      </c>
      <c r="P137">
        <v>3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3</v>
      </c>
      <c r="AM137" t="s">
        <v>195</v>
      </c>
      <c r="AN137">
        <v>2121</v>
      </c>
      <c r="AY137">
        <v>44</v>
      </c>
      <c r="AZ137">
        <v>40</v>
      </c>
      <c r="BA137">
        <v>38</v>
      </c>
      <c r="BB137">
        <v>101</v>
      </c>
      <c r="BC137">
        <v>71</v>
      </c>
      <c r="BD137">
        <v>98</v>
      </c>
      <c r="BE137">
        <v>91</v>
      </c>
      <c r="BF137">
        <v>112</v>
      </c>
      <c r="BG137">
        <v>86</v>
      </c>
      <c r="BH137">
        <v>90</v>
      </c>
      <c r="BI137">
        <v>78</v>
      </c>
      <c r="BJ137" s="2">
        <f>ROUND(SUM(BH137:BI137)/SUM($BH$75:$BI$329)*(1000*irw_fw_harvest!$AH$24-SUM(RO!$BJ$68:$BJ$74)),0)</f>
        <v>90</v>
      </c>
      <c r="BK137" s="2">
        <f>ROUND(SUM(BH137:BI137)/SUM($BH$75:$BI$329)*(1000*irw_fw_harvest!$AI$24-SUM(RO!$BK$68:$BK$74)),0)</f>
        <v>118</v>
      </c>
      <c r="BM137" s="7">
        <f>ROUND(SUM(BH137:BI137)/SUM($BH$75:$BI$329)*(1000*irw_fw_harvest!$AH$54),0)</f>
        <v>248</v>
      </c>
      <c r="BN137" s="7">
        <f>ROUND(SUM(BH137:BI137)/SUM($BH$75:$BI$329)*(1000*irw_fw_harvest!$AI$54),0)</f>
        <v>221</v>
      </c>
      <c r="BP137" s="12">
        <f t="shared" si="8"/>
        <v>338</v>
      </c>
      <c r="BQ137" s="12">
        <f t="shared" si="8"/>
        <v>339</v>
      </c>
    </row>
    <row r="138" spans="1:69" ht="19.5" x14ac:dyDescent="0.6">
      <c r="A138" t="s">
        <v>200</v>
      </c>
      <c r="B138" t="s">
        <v>169</v>
      </c>
      <c r="C138" t="s">
        <v>336</v>
      </c>
      <c r="D138" t="s">
        <v>437</v>
      </c>
      <c r="E138" t="s">
        <v>203</v>
      </c>
      <c r="F138" t="s">
        <v>173</v>
      </c>
      <c r="G138" t="s">
        <v>174</v>
      </c>
      <c r="H138" t="s">
        <v>181</v>
      </c>
      <c r="I138">
        <v>1</v>
      </c>
      <c r="J138" t="s">
        <v>176</v>
      </c>
      <c r="K138" t="b">
        <v>0</v>
      </c>
      <c r="L138">
        <v>30</v>
      </c>
      <c r="M138">
        <v>210</v>
      </c>
      <c r="N138">
        <v>30</v>
      </c>
      <c r="O138">
        <v>210</v>
      </c>
      <c r="P138">
        <v>3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  <c r="AI138">
        <v>-1</v>
      </c>
      <c r="AJ138">
        <v>-1</v>
      </c>
      <c r="AK138">
        <v>1</v>
      </c>
      <c r="AL138">
        <v>3</v>
      </c>
      <c r="AM138" t="s">
        <v>195</v>
      </c>
      <c r="AN138">
        <v>2121</v>
      </c>
      <c r="AY138">
        <v>38</v>
      </c>
      <c r="AZ138">
        <v>34</v>
      </c>
      <c r="BA138">
        <v>32</v>
      </c>
      <c r="BB138">
        <v>86</v>
      </c>
      <c r="BC138">
        <v>60</v>
      </c>
      <c r="BD138">
        <v>84</v>
      </c>
      <c r="BE138">
        <v>77</v>
      </c>
      <c r="BF138">
        <v>96</v>
      </c>
      <c r="BG138">
        <v>74</v>
      </c>
      <c r="BH138">
        <v>77</v>
      </c>
      <c r="BI138">
        <v>66</v>
      </c>
      <c r="BJ138" s="2">
        <f>ROUND(SUM(BH138:BI138)/SUM($BH$75:$BI$329)*(1000*irw_fw_harvest!$AH$24-SUM(RO!$BJ$68:$BJ$74)),0)</f>
        <v>77</v>
      </c>
      <c r="BK138" s="2">
        <f>ROUND(SUM(BH138:BI138)/SUM($BH$75:$BI$329)*(1000*irw_fw_harvest!$AI$24-SUM(RO!$BK$68:$BK$74)),0)</f>
        <v>101</v>
      </c>
      <c r="BM138" s="7">
        <f>ROUND(SUM(BH138:BI138)/SUM($BH$75:$BI$329)*(1000*irw_fw_harvest!$AH$54),0)</f>
        <v>211</v>
      </c>
      <c r="BN138" s="7">
        <f>ROUND(SUM(BH138:BI138)/SUM($BH$75:$BI$329)*(1000*irw_fw_harvest!$AI$54),0)</f>
        <v>188</v>
      </c>
      <c r="BP138" s="12">
        <f t="shared" si="8"/>
        <v>288</v>
      </c>
      <c r="BQ138" s="12">
        <f t="shared" si="8"/>
        <v>289</v>
      </c>
    </row>
    <row r="139" spans="1:69" ht="19.5" x14ac:dyDescent="0.6">
      <c r="A139" t="s">
        <v>200</v>
      </c>
      <c r="B139" t="s">
        <v>169</v>
      </c>
      <c r="C139" t="s">
        <v>179</v>
      </c>
      <c r="D139" t="s">
        <v>438</v>
      </c>
      <c r="E139" t="s">
        <v>203</v>
      </c>
      <c r="F139" t="s">
        <v>173</v>
      </c>
      <c r="G139" t="s">
        <v>174</v>
      </c>
      <c r="H139" t="s">
        <v>181</v>
      </c>
      <c r="I139">
        <v>1</v>
      </c>
      <c r="J139" t="s">
        <v>176</v>
      </c>
      <c r="K139" t="b">
        <v>0</v>
      </c>
      <c r="L139">
        <v>110</v>
      </c>
      <c r="M139">
        <v>210</v>
      </c>
      <c r="N139">
        <v>110</v>
      </c>
      <c r="O139">
        <v>210</v>
      </c>
      <c r="P139">
        <v>3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  <c r="AI139">
        <v>-1</v>
      </c>
      <c r="AJ139">
        <v>-1</v>
      </c>
      <c r="AK139">
        <v>1</v>
      </c>
      <c r="AL139">
        <v>3</v>
      </c>
      <c r="AM139" t="s">
        <v>195</v>
      </c>
      <c r="AN139">
        <v>2121</v>
      </c>
      <c r="AY139">
        <v>11843</v>
      </c>
      <c r="AZ139">
        <v>13955</v>
      </c>
      <c r="BA139">
        <v>17790</v>
      </c>
      <c r="BB139">
        <v>30895</v>
      </c>
      <c r="BC139">
        <v>29277</v>
      </c>
      <c r="BD139">
        <v>19070</v>
      </c>
      <c r="BE139">
        <v>15951</v>
      </c>
      <c r="BF139">
        <v>12345</v>
      </c>
      <c r="BG139">
        <v>14591</v>
      </c>
      <c r="BH139">
        <v>15262</v>
      </c>
      <c r="BI139">
        <v>13182</v>
      </c>
      <c r="BJ139" s="2">
        <f>ROUND(SUM(BH139:BI139)/SUM($BH$75:$BI$329)*(1000*irw_fw_harvest!$AH$24-SUM(RO!$BJ$68:$BJ$74)),0)</f>
        <v>15314</v>
      </c>
      <c r="BK139" s="2">
        <f>ROUND(SUM(BH139:BI139)/SUM($BH$75:$BI$329)*(1000*irw_fw_harvest!$AI$24-SUM(RO!$BK$68:$BK$74)),0)</f>
        <v>19997</v>
      </c>
      <c r="BM139" s="7">
        <f>ROUND(SUM(BH139:BI139)/SUM($BH$75:$BI$329)*(1000*irw_fw_harvest!$AH$54),0)</f>
        <v>41942</v>
      </c>
      <c r="BN139" s="7">
        <f>ROUND(SUM(BH139:BI139)/SUM($BH$75:$BI$329)*(1000*irw_fw_harvest!$AI$54),0)</f>
        <v>37339</v>
      </c>
      <c r="BP139" s="12">
        <f t="shared" si="8"/>
        <v>57256</v>
      </c>
      <c r="BQ139" s="12">
        <f t="shared" si="8"/>
        <v>57336</v>
      </c>
    </row>
    <row r="140" spans="1:69" ht="19.5" x14ac:dyDescent="0.6">
      <c r="A140" t="s">
        <v>200</v>
      </c>
      <c r="B140" t="s">
        <v>169</v>
      </c>
      <c r="C140" t="s">
        <v>209</v>
      </c>
      <c r="D140" t="s">
        <v>438</v>
      </c>
      <c r="E140" t="s">
        <v>203</v>
      </c>
      <c r="F140" t="s">
        <v>173</v>
      </c>
      <c r="G140" t="s">
        <v>174</v>
      </c>
      <c r="H140" t="s">
        <v>181</v>
      </c>
      <c r="I140">
        <v>1</v>
      </c>
      <c r="J140" t="s">
        <v>176</v>
      </c>
      <c r="K140" t="b">
        <v>0</v>
      </c>
      <c r="L140">
        <v>90</v>
      </c>
      <c r="M140">
        <v>210</v>
      </c>
      <c r="N140">
        <v>90</v>
      </c>
      <c r="O140">
        <v>210</v>
      </c>
      <c r="P140">
        <v>3</v>
      </c>
      <c r="Q140">
        <v>-1</v>
      </c>
      <c r="R140">
        <v>-1</v>
      </c>
      <c r="S140">
        <v>-1</v>
      </c>
      <c r="T140">
        <v>-1</v>
      </c>
      <c r="U140">
        <v>-1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  <c r="AI140">
        <v>-1</v>
      </c>
      <c r="AJ140">
        <v>-1</v>
      </c>
      <c r="AK140">
        <v>1</v>
      </c>
      <c r="AL140">
        <v>3</v>
      </c>
      <c r="AM140" t="s">
        <v>195</v>
      </c>
      <c r="AN140">
        <v>2121</v>
      </c>
      <c r="AY140">
        <v>37356</v>
      </c>
      <c r="AZ140">
        <v>44019</v>
      </c>
      <c r="BA140">
        <v>56115</v>
      </c>
      <c r="BB140">
        <v>97451</v>
      </c>
      <c r="BC140">
        <v>92348</v>
      </c>
      <c r="BD140">
        <v>60152</v>
      </c>
      <c r="BE140">
        <v>50313</v>
      </c>
      <c r="BF140">
        <v>38939</v>
      </c>
      <c r="BG140">
        <v>46023</v>
      </c>
      <c r="BH140">
        <v>48140</v>
      </c>
      <c r="BI140">
        <v>41579</v>
      </c>
      <c r="BJ140" s="2">
        <f>ROUND(SUM(BH140:BI140)/SUM($BH$75:$BI$329)*(1000*irw_fw_harvest!$AH$24-SUM(RO!$BJ$68:$BJ$74)),0)</f>
        <v>48303</v>
      </c>
      <c r="BK140" s="2">
        <f>ROUND(SUM(BH140:BI140)/SUM($BH$75:$BI$329)*(1000*irw_fw_harvest!$AI$24-SUM(RO!$BK$68:$BK$74)),0)</f>
        <v>63074</v>
      </c>
      <c r="BM140" s="7">
        <f>ROUND(SUM(BH140:BI140)/SUM($BH$75:$BI$329)*(1000*irw_fw_harvest!$AH$54),0)</f>
        <v>132295</v>
      </c>
      <c r="BN140" s="7">
        <f>ROUND(SUM(BH140:BI140)/SUM($BH$75:$BI$329)*(1000*irw_fw_harvest!$AI$54),0)</f>
        <v>117775</v>
      </c>
      <c r="BP140" s="12">
        <f t="shared" si="8"/>
        <v>180598</v>
      </c>
      <c r="BQ140" s="12">
        <f t="shared" si="8"/>
        <v>180849</v>
      </c>
    </row>
    <row r="141" spans="1:69" ht="19.5" x14ac:dyDescent="0.6">
      <c r="A141" t="s">
        <v>200</v>
      </c>
      <c r="B141" t="s">
        <v>169</v>
      </c>
      <c r="C141" t="s">
        <v>440</v>
      </c>
      <c r="D141" t="s">
        <v>438</v>
      </c>
      <c r="E141" t="s">
        <v>203</v>
      </c>
      <c r="F141" t="s">
        <v>173</v>
      </c>
      <c r="G141" t="s">
        <v>174</v>
      </c>
      <c r="H141" t="s">
        <v>181</v>
      </c>
      <c r="I141">
        <v>1</v>
      </c>
      <c r="J141" t="s">
        <v>176</v>
      </c>
      <c r="K141" t="b">
        <v>0</v>
      </c>
      <c r="L141">
        <v>100</v>
      </c>
      <c r="M141">
        <v>210</v>
      </c>
      <c r="N141">
        <v>100</v>
      </c>
      <c r="O141">
        <v>210</v>
      </c>
      <c r="P141">
        <v>3</v>
      </c>
      <c r="Q141">
        <v>-1</v>
      </c>
      <c r="R141">
        <v>-1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  <c r="AI141">
        <v>-1</v>
      </c>
      <c r="AJ141">
        <v>-1</v>
      </c>
      <c r="AK141">
        <v>1</v>
      </c>
      <c r="AL141">
        <v>3</v>
      </c>
      <c r="AM141" t="s">
        <v>195</v>
      </c>
      <c r="AN141">
        <v>2121</v>
      </c>
      <c r="AY141">
        <v>3209</v>
      </c>
      <c r="AZ141">
        <v>3782</v>
      </c>
      <c r="BA141">
        <v>4821</v>
      </c>
      <c r="BB141">
        <v>8373</v>
      </c>
      <c r="BC141">
        <v>7934</v>
      </c>
      <c r="BD141">
        <v>5168</v>
      </c>
      <c r="BE141">
        <v>4323</v>
      </c>
      <c r="BF141">
        <v>3345</v>
      </c>
      <c r="BG141">
        <v>3954</v>
      </c>
      <c r="BH141">
        <v>4136</v>
      </c>
      <c r="BI141">
        <v>3572</v>
      </c>
      <c r="BJ141" s="2">
        <f>ROUND(SUM(BH141:BI141)/SUM($BH$75:$BI$329)*(1000*irw_fw_harvest!$AH$24-SUM(RO!$BJ$68:$BJ$74)),0)</f>
        <v>4150</v>
      </c>
      <c r="BK141" s="2">
        <f>ROUND(SUM(BH141:BI141)/SUM($BH$75:$BI$329)*(1000*irw_fw_harvest!$AI$24-SUM(RO!$BK$68:$BK$74)),0)</f>
        <v>5419</v>
      </c>
      <c r="BM141" s="7">
        <f>ROUND(SUM(BH141:BI141)/SUM($BH$75:$BI$329)*(1000*irw_fw_harvest!$AH$54),0)</f>
        <v>11366</v>
      </c>
      <c r="BN141" s="7">
        <f>ROUND(SUM(BH141:BI141)/SUM($BH$75:$BI$329)*(1000*irw_fw_harvest!$AI$54),0)</f>
        <v>10118</v>
      </c>
      <c r="BP141" s="12">
        <f t="shared" si="8"/>
        <v>15516</v>
      </c>
      <c r="BQ141" s="12">
        <f t="shared" si="8"/>
        <v>15537</v>
      </c>
    </row>
    <row r="142" spans="1:69" ht="19.5" x14ac:dyDescent="0.6">
      <c r="A142" t="s">
        <v>200</v>
      </c>
      <c r="B142" t="s">
        <v>169</v>
      </c>
      <c r="C142" t="s">
        <v>185</v>
      </c>
      <c r="D142" t="s">
        <v>438</v>
      </c>
      <c r="E142" t="s">
        <v>203</v>
      </c>
      <c r="F142" t="s">
        <v>173</v>
      </c>
      <c r="G142" t="s">
        <v>174</v>
      </c>
      <c r="H142" t="s">
        <v>181</v>
      </c>
      <c r="I142">
        <v>1</v>
      </c>
      <c r="J142" t="s">
        <v>176</v>
      </c>
      <c r="K142" t="b">
        <v>0</v>
      </c>
      <c r="L142">
        <v>120</v>
      </c>
      <c r="M142">
        <v>210</v>
      </c>
      <c r="N142">
        <v>120</v>
      </c>
      <c r="O142">
        <v>210</v>
      </c>
      <c r="P142">
        <v>3</v>
      </c>
      <c r="Q142">
        <v>-1</v>
      </c>
      <c r="R142">
        <v>-1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  <c r="AI142">
        <v>-1</v>
      </c>
      <c r="AJ142">
        <v>-1</v>
      </c>
      <c r="AK142">
        <v>1</v>
      </c>
      <c r="AL142">
        <v>3</v>
      </c>
      <c r="AM142" t="s">
        <v>195</v>
      </c>
      <c r="AN142">
        <v>2121</v>
      </c>
      <c r="AY142">
        <v>2067</v>
      </c>
      <c r="AZ142">
        <v>2436</v>
      </c>
      <c r="BA142">
        <v>3106</v>
      </c>
      <c r="BB142">
        <v>5394</v>
      </c>
      <c r="BC142">
        <v>5111</v>
      </c>
      <c r="BD142">
        <v>3329</v>
      </c>
      <c r="BE142">
        <v>2785</v>
      </c>
      <c r="BF142">
        <v>2155</v>
      </c>
      <c r="BG142">
        <v>2547</v>
      </c>
      <c r="BH142">
        <v>2664</v>
      </c>
      <c r="BI142">
        <v>2301</v>
      </c>
      <c r="BJ142" s="2">
        <f>ROUND(SUM(BH142:BI142)/SUM($BH$75:$BI$329)*(1000*irw_fw_harvest!$AH$24-SUM(RO!$BJ$68:$BJ$74)),0)</f>
        <v>2673</v>
      </c>
      <c r="BK142" s="2">
        <f>ROUND(SUM(BH142:BI142)/SUM($BH$75:$BI$329)*(1000*irw_fw_harvest!$AI$24-SUM(RO!$BK$68:$BK$74)),0)</f>
        <v>3490</v>
      </c>
      <c r="BM142" s="7">
        <f>ROUND(SUM(BH142:BI142)/SUM($BH$75:$BI$329)*(1000*irw_fw_harvest!$AH$54),0)</f>
        <v>7321</v>
      </c>
      <c r="BN142" s="7">
        <f>ROUND(SUM(BH142:BI142)/SUM($BH$75:$BI$329)*(1000*irw_fw_harvest!$AI$54),0)</f>
        <v>6518</v>
      </c>
      <c r="BP142" s="12">
        <f t="shared" si="8"/>
        <v>9994</v>
      </c>
      <c r="BQ142" s="12">
        <f t="shared" si="8"/>
        <v>10008</v>
      </c>
    </row>
    <row r="143" spans="1:69" ht="19.5" x14ac:dyDescent="0.6">
      <c r="A143" t="s">
        <v>200</v>
      </c>
      <c r="B143" t="s">
        <v>169</v>
      </c>
      <c r="C143" t="s">
        <v>336</v>
      </c>
      <c r="D143" t="s">
        <v>438</v>
      </c>
      <c r="E143" t="s">
        <v>203</v>
      </c>
      <c r="F143" t="s">
        <v>173</v>
      </c>
      <c r="G143" t="s">
        <v>174</v>
      </c>
      <c r="H143" t="s">
        <v>181</v>
      </c>
      <c r="I143">
        <v>1</v>
      </c>
      <c r="J143" t="s">
        <v>176</v>
      </c>
      <c r="K143" t="b">
        <v>0</v>
      </c>
      <c r="L143">
        <v>30</v>
      </c>
      <c r="M143">
        <v>210</v>
      </c>
      <c r="N143">
        <v>30</v>
      </c>
      <c r="O143">
        <v>210</v>
      </c>
      <c r="P143">
        <v>3</v>
      </c>
      <c r="Q143">
        <v>-1</v>
      </c>
      <c r="R143">
        <v>-1</v>
      </c>
      <c r="S143">
        <v>-1</v>
      </c>
      <c r="T143">
        <v>-1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  <c r="AI143">
        <v>-1</v>
      </c>
      <c r="AJ143">
        <v>-1</v>
      </c>
      <c r="AK143">
        <v>1</v>
      </c>
      <c r="AL143">
        <v>3</v>
      </c>
      <c r="AM143" t="s">
        <v>195</v>
      </c>
      <c r="AN143">
        <v>2121</v>
      </c>
      <c r="AY143">
        <v>1974</v>
      </c>
      <c r="AZ143">
        <v>2326</v>
      </c>
      <c r="BA143">
        <v>2965</v>
      </c>
      <c r="BB143">
        <v>5149</v>
      </c>
      <c r="BC143">
        <v>4879</v>
      </c>
      <c r="BD143">
        <v>3178</v>
      </c>
      <c r="BE143">
        <v>2658</v>
      </c>
      <c r="BF143">
        <v>2057</v>
      </c>
      <c r="BG143">
        <v>2432</v>
      </c>
      <c r="BH143">
        <v>2543</v>
      </c>
      <c r="BI143">
        <v>2197</v>
      </c>
      <c r="BJ143" s="2">
        <f>ROUND(SUM(BH143:BI143)/SUM($BH$75:$BI$329)*(1000*irw_fw_harvest!$AH$24-SUM(RO!$BJ$68:$BJ$74)),0)</f>
        <v>2552</v>
      </c>
      <c r="BK143" s="2">
        <f>ROUND(SUM(BH143:BI143)/SUM($BH$75:$BI$329)*(1000*irw_fw_harvest!$AI$24-SUM(RO!$BK$68:$BK$74)),0)</f>
        <v>3332</v>
      </c>
      <c r="BM143" s="7">
        <f>ROUND(SUM(BH143:BI143)/SUM($BH$75:$BI$329)*(1000*irw_fw_harvest!$AH$54),0)</f>
        <v>6989</v>
      </c>
      <c r="BN143" s="7">
        <f>ROUND(SUM(BH143:BI143)/SUM($BH$75:$BI$329)*(1000*irw_fw_harvest!$AI$54),0)</f>
        <v>6222</v>
      </c>
      <c r="BP143" s="12">
        <f t="shared" si="8"/>
        <v>9541</v>
      </c>
      <c r="BQ143" s="12">
        <f t="shared" si="8"/>
        <v>9554</v>
      </c>
    </row>
    <row r="144" spans="1:69" ht="19.5" x14ac:dyDescent="0.6">
      <c r="A144" t="s">
        <v>200</v>
      </c>
      <c r="B144" t="s">
        <v>169</v>
      </c>
      <c r="C144" t="s">
        <v>179</v>
      </c>
      <c r="D144" t="s">
        <v>439</v>
      </c>
      <c r="E144" t="s">
        <v>203</v>
      </c>
      <c r="F144" t="s">
        <v>173</v>
      </c>
      <c r="G144" t="s">
        <v>174</v>
      </c>
      <c r="H144" t="s">
        <v>181</v>
      </c>
      <c r="I144">
        <v>1</v>
      </c>
      <c r="J144" t="s">
        <v>176</v>
      </c>
      <c r="K144" t="b">
        <v>0</v>
      </c>
      <c r="L144">
        <v>110</v>
      </c>
      <c r="M144">
        <v>210</v>
      </c>
      <c r="N144">
        <v>110</v>
      </c>
      <c r="O144">
        <v>210</v>
      </c>
      <c r="P144">
        <v>3</v>
      </c>
      <c r="Q144">
        <v>-1</v>
      </c>
      <c r="R144">
        <v>-1</v>
      </c>
      <c r="S144">
        <v>-1</v>
      </c>
      <c r="T144">
        <v>-1</v>
      </c>
      <c r="U144">
        <v>-1</v>
      </c>
      <c r="V144">
        <v>-1</v>
      </c>
      <c r="W144">
        <v>-1</v>
      </c>
      <c r="X144">
        <v>-1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  <c r="AI144">
        <v>-1</v>
      </c>
      <c r="AJ144">
        <v>-1</v>
      </c>
      <c r="AK144">
        <v>1</v>
      </c>
      <c r="AL144">
        <v>3</v>
      </c>
      <c r="AM144" t="s">
        <v>195</v>
      </c>
      <c r="AN144">
        <v>2121</v>
      </c>
      <c r="AY144">
        <v>27191</v>
      </c>
      <c r="AZ144">
        <v>22162</v>
      </c>
      <c r="BA144">
        <v>36270</v>
      </c>
      <c r="BB144">
        <v>52449</v>
      </c>
      <c r="BC144">
        <v>46270</v>
      </c>
      <c r="BD144">
        <v>36853</v>
      </c>
      <c r="BE144">
        <v>49921</v>
      </c>
      <c r="BF144">
        <v>34639</v>
      </c>
      <c r="BG144">
        <v>52346</v>
      </c>
      <c r="BH144">
        <v>54754</v>
      </c>
      <c r="BI144">
        <v>47292</v>
      </c>
      <c r="BJ144" s="2">
        <f>ROUND(SUM(BH144:BI144)/SUM($BH$75:$BI$329)*(1000*irw_fw_harvest!$AH$24-SUM(RO!$BJ$68:$BJ$74)),0)</f>
        <v>54940</v>
      </c>
      <c r="BK144" s="2">
        <f>ROUND(SUM(BH144:BI144)/SUM($BH$75:$BI$329)*(1000*irw_fw_harvest!$AI$24-SUM(RO!$BK$68:$BK$74)),0)</f>
        <v>71740</v>
      </c>
      <c r="BM144" s="7">
        <f>ROUND(SUM(BH144:BI144)/SUM($BH$75:$BI$329)*(1000*irw_fw_harvest!$AH$54),0)</f>
        <v>150472</v>
      </c>
      <c r="BN144" s="7">
        <f>ROUND(SUM(BH144:BI144)/SUM($BH$75:$BI$329)*(1000*irw_fw_harvest!$AI$54),0)</f>
        <v>133957</v>
      </c>
      <c r="BP144" s="12">
        <f t="shared" si="8"/>
        <v>205412</v>
      </c>
      <c r="BQ144" s="12">
        <f t="shared" si="8"/>
        <v>205697</v>
      </c>
    </row>
    <row r="145" spans="1:69" ht="19.5" x14ac:dyDescent="0.6">
      <c r="A145" t="s">
        <v>200</v>
      </c>
      <c r="B145" t="s">
        <v>169</v>
      </c>
      <c r="C145" t="s">
        <v>209</v>
      </c>
      <c r="D145" t="s">
        <v>439</v>
      </c>
      <c r="E145" t="s">
        <v>203</v>
      </c>
      <c r="F145" t="s">
        <v>173</v>
      </c>
      <c r="G145" t="s">
        <v>174</v>
      </c>
      <c r="H145" t="s">
        <v>181</v>
      </c>
      <c r="I145">
        <v>1</v>
      </c>
      <c r="J145" t="s">
        <v>176</v>
      </c>
      <c r="K145" t="b">
        <v>0</v>
      </c>
      <c r="L145">
        <v>90</v>
      </c>
      <c r="M145">
        <v>210</v>
      </c>
      <c r="N145">
        <v>90</v>
      </c>
      <c r="O145">
        <v>210</v>
      </c>
      <c r="P145">
        <v>3</v>
      </c>
      <c r="Q145">
        <v>-1</v>
      </c>
      <c r="R145">
        <v>-1</v>
      </c>
      <c r="S145">
        <v>-1</v>
      </c>
      <c r="T145">
        <v>-1</v>
      </c>
      <c r="U145">
        <v>-1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-1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  <c r="AI145">
        <v>-1</v>
      </c>
      <c r="AJ145">
        <v>-1</v>
      </c>
      <c r="AK145">
        <v>1</v>
      </c>
      <c r="AL145">
        <v>3</v>
      </c>
      <c r="AM145" t="s">
        <v>195</v>
      </c>
      <c r="AN145">
        <v>2121</v>
      </c>
      <c r="AY145">
        <v>72408</v>
      </c>
      <c r="AZ145">
        <v>59017</v>
      </c>
      <c r="BA145">
        <v>96585</v>
      </c>
      <c r="BB145">
        <v>139668</v>
      </c>
      <c r="BC145">
        <v>123215</v>
      </c>
      <c r="BD145">
        <v>98137</v>
      </c>
      <c r="BE145">
        <v>132936</v>
      </c>
      <c r="BF145">
        <v>92242</v>
      </c>
      <c r="BG145">
        <v>139395</v>
      </c>
      <c r="BH145">
        <v>145806</v>
      </c>
      <c r="BI145">
        <v>125934</v>
      </c>
      <c r="BJ145" s="2">
        <f>ROUND(SUM(BH145:BI145)/SUM($BH$75:$BI$329)*(1000*irw_fw_harvest!$AH$24-SUM(RO!$BJ$68:$BJ$74)),0)</f>
        <v>146300</v>
      </c>
      <c r="BK145" s="2">
        <f>ROUND(SUM(BH145:BI145)/SUM($BH$75:$BI$329)*(1000*irw_fw_harvest!$AI$24-SUM(RO!$BK$68:$BK$74)),0)</f>
        <v>191038</v>
      </c>
      <c r="BM145" s="7">
        <f>ROUND(SUM(BH145:BI145)/SUM($BH$75:$BI$329)*(1000*irw_fw_harvest!$AH$54),0)</f>
        <v>400693</v>
      </c>
      <c r="BN145" s="7">
        <f>ROUND(SUM(BH145:BI145)/SUM($BH$75:$BI$329)*(1000*irw_fw_harvest!$AI$54),0)</f>
        <v>356717</v>
      </c>
      <c r="BP145" s="12">
        <f t="shared" si="8"/>
        <v>546993</v>
      </c>
      <c r="BQ145" s="12">
        <f t="shared" si="8"/>
        <v>547755</v>
      </c>
    </row>
    <row r="146" spans="1:69" ht="19.5" x14ac:dyDescent="0.6">
      <c r="A146" t="s">
        <v>200</v>
      </c>
      <c r="B146" t="s">
        <v>169</v>
      </c>
      <c r="C146" t="s">
        <v>440</v>
      </c>
      <c r="D146" t="s">
        <v>439</v>
      </c>
      <c r="E146" t="s">
        <v>203</v>
      </c>
      <c r="F146" t="s">
        <v>173</v>
      </c>
      <c r="G146" t="s">
        <v>174</v>
      </c>
      <c r="H146" t="s">
        <v>181</v>
      </c>
      <c r="I146">
        <v>1</v>
      </c>
      <c r="J146" t="s">
        <v>176</v>
      </c>
      <c r="K146" t="b">
        <v>0</v>
      </c>
      <c r="L146">
        <v>100</v>
      </c>
      <c r="M146">
        <v>210</v>
      </c>
      <c r="N146">
        <v>100</v>
      </c>
      <c r="O146">
        <v>210</v>
      </c>
      <c r="P146">
        <v>3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  <c r="AI146">
        <v>-1</v>
      </c>
      <c r="AJ146">
        <v>-1</v>
      </c>
      <c r="AK146">
        <v>1</v>
      </c>
      <c r="AL146">
        <v>3</v>
      </c>
      <c r="AM146" t="s">
        <v>195</v>
      </c>
      <c r="AN146">
        <v>2121</v>
      </c>
      <c r="AY146">
        <v>5049</v>
      </c>
      <c r="AZ146">
        <v>4115</v>
      </c>
      <c r="BA146">
        <v>6735</v>
      </c>
      <c r="BB146">
        <v>9740</v>
      </c>
      <c r="BC146">
        <v>8592</v>
      </c>
      <c r="BD146">
        <v>6843</v>
      </c>
      <c r="BE146">
        <v>9270</v>
      </c>
      <c r="BF146">
        <v>6432</v>
      </c>
      <c r="BG146">
        <v>9721</v>
      </c>
      <c r="BH146">
        <v>10168</v>
      </c>
      <c r="BI146">
        <v>8782</v>
      </c>
      <c r="BJ146" s="2">
        <f>ROUND(SUM(BH146:BI146)/SUM($BH$75:$BI$329)*(1000*irw_fw_harvest!$AH$24-SUM(RO!$BJ$68:$BJ$74)),0)</f>
        <v>10202</v>
      </c>
      <c r="BK146" s="2">
        <f>ROUND(SUM(BH146:BI146)/SUM($BH$75:$BI$329)*(1000*irw_fw_harvest!$AI$24-SUM(RO!$BK$68:$BK$74)),0)</f>
        <v>13322</v>
      </c>
      <c r="BM146" s="7">
        <f>ROUND(SUM(BH146:BI146)/SUM($BH$75:$BI$329)*(1000*irw_fw_harvest!$AH$54),0)</f>
        <v>27943</v>
      </c>
      <c r="BN146" s="7">
        <f>ROUND(SUM(BH146:BI146)/SUM($BH$75:$BI$329)*(1000*irw_fw_harvest!$AI$54),0)</f>
        <v>24876</v>
      </c>
      <c r="BP146" s="12">
        <f t="shared" si="8"/>
        <v>38145</v>
      </c>
      <c r="BQ146" s="12">
        <f t="shared" si="8"/>
        <v>38198</v>
      </c>
    </row>
    <row r="147" spans="1:69" ht="19.5" x14ac:dyDescent="0.6">
      <c r="A147" t="s">
        <v>200</v>
      </c>
      <c r="B147" t="s">
        <v>169</v>
      </c>
      <c r="C147" t="s">
        <v>185</v>
      </c>
      <c r="D147" t="s">
        <v>439</v>
      </c>
      <c r="E147" t="s">
        <v>203</v>
      </c>
      <c r="F147" t="s">
        <v>173</v>
      </c>
      <c r="G147" t="s">
        <v>174</v>
      </c>
      <c r="H147" t="s">
        <v>181</v>
      </c>
      <c r="I147">
        <v>1</v>
      </c>
      <c r="J147" t="s">
        <v>176</v>
      </c>
      <c r="K147" t="b">
        <v>0</v>
      </c>
      <c r="L147">
        <v>120</v>
      </c>
      <c r="M147">
        <v>210</v>
      </c>
      <c r="N147">
        <v>120</v>
      </c>
      <c r="O147">
        <v>210</v>
      </c>
      <c r="P147">
        <v>3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  <c r="AI147">
        <v>-1</v>
      </c>
      <c r="AJ147">
        <v>-1</v>
      </c>
      <c r="AK147">
        <v>1</v>
      </c>
      <c r="AL147">
        <v>3</v>
      </c>
      <c r="AM147" t="s">
        <v>195</v>
      </c>
      <c r="AN147">
        <v>2121</v>
      </c>
      <c r="AY147">
        <v>1261</v>
      </c>
      <c r="AZ147">
        <v>1028</v>
      </c>
      <c r="BA147">
        <v>1682</v>
      </c>
      <c r="BB147">
        <v>2433</v>
      </c>
      <c r="BC147">
        <v>2146</v>
      </c>
      <c r="BD147">
        <v>1709</v>
      </c>
      <c r="BE147">
        <v>2316</v>
      </c>
      <c r="BF147">
        <v>1607</v>
      </c>
      <c r="BG147">
        <v>2428</v>
      </c>
      <c r="BH147">
        <v>2540</v>
      </c>
      <c r="BI147">
        <v>2194</v>
      </c>
      <c r="BJ147" s="2">
        <f>ROUND(SUM(BH147:BI147)/SUM($BH$75:$BI$329)*(1000*irw_fw_harvest!$AH$24-SUM(RO!$BJ$68:$BJ$74)),0)</f>
        <v>2549</v>
      </c>
      <c r="BK147" s="2">
        <f>ROUND(SUM(BH147:BI147)/SUM($BH$75:$BI$329)*(1000*irw_fw_harvest!$AI$24-SUM(RO!$BK$68:$BK$74)),0)</f>
        <v>3328</v>
      </c>
      <c r="BM147" s="7">
        <f>ROUND(SUM(BH147:BI147)/SUM($BH$75:$BI$329)*(1000*irw_fw_harvest!$AH$54),0)</f>
        <v>6981</v>
      </c>
      <c r="BN147" s="7">
        <f>ROUND(SUM(BH147:BI147)/SUM($BH$75:$BI$329)*(1000*irw_fw_harvest!$AI$54),0)</f>
        <v>6214</v>
      </c>
      <c r="BP147" s="12">
        <f t="shared" si="8"/>
        <v>9530</v>
      </c>
      <c r="BQ147" s="12">
        <f t="shared" si="8"/>
        <v>9542</v>
      </c>
    </row>
    <row r="148" spans="1:69" ht="19.5" x14ac:dyDescent="0.6">
      <c r="A148" t="s">
        <v>200</v>
      </c>
      <c r="B148" t="s">
        <v>169</v>
      </c>
      <c r="C148" t="s">
        <v>336</v>
      </c>
      <c r="D148" t="s">
        <v>439</v>
      </c>
      <c r="E148" t="s">
        <v>203</v>
      </c>
      <c r="F148" t="s">
        <v>173</v>
      </c>
      <c r="G148" t="s">
        <v>174</v>
      </c>
      <c r="H148" t="s">
        <v>181</v>
      </c>
      <c r="I148">
        <v>1</v>
      </c>
      <c r="J148" t="s">
        <v>176</v>
      </c>
      <c r="K148" t="b">
        <v>0</v>
      </c>
      <c r="L148">
        <v>30</v>
      </c>
      <c r="M148">
        <v>210</v>
      </c>
      <c r="N148">
        <v>30</v>
      </c>
      <c r="O148">
        <v>210</v>
      </c>
      <c r="P148">
        <v>3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  <c r="AI148">
        <v>-1</v>
      </c>
      <c r="AJ148">
        <v>-1</v>
      </c>
      <c r="AK148">
        <v>1</v>
      </c>
      <c r="AL148">
        <v>3</v>
      </c>
      <c r="AM148" t="s">
        <v>195</v>
      </c>
      <c r="AN148">
        <v>2121</v>
      </c>
      <c r="AY148">
        <v>1030</v>
      </c>
      <c r="AZ148">
        <v>840</v>
      </c>
      <c r="BA148">
        <v>1375</v>
      </c>
      <c r="BB148">
        <v>1988</v>
      </c>
      <c r="BC148">
        <v>1754</v>
      </c>
      <c r="BD148">
        <v>1397</v>
      </c>
      <c r="BE148">
        <v>1892</v>
      </c>
      <c r="BF148">
        <v>1313</v>
      </c>
      <c r="BG148">
        <v>1984</v>
      </c>
      <c r="BH148">
        <v>2075</v>
      </c>
      <c r="BI148">
        <v>1792</v>
      </c>
      <c r="BJ148" s="2">
        <f>ROUND(SUM(BH148:BI148)/SUM($BH$75:$BI$329)*(1000*irw_fw_harvest!$AH$24-SUM(RO!$BJ$68:$BJ$74)),0)</f>
        <v>2082</v>
      </c>
      <c r="BK148" s="2">
        <f>ROUND(SUM(BH148:BI148)/SUM($BH$75:$BI$329)*(1000*irw_fw_harvest!$AI$24-SUM(RO!$BK$68:$BK$74)),0)</f>
        <v>2719</v>
      </c>
      <c r="BM148" s="7">
        <f>ROUND(SUM(BH148:BI148)/SUM($BH$75:$BI$329)*(1000*irw_fw_harvest!$AH$54),0)</f>
        <v>5702</v>
      </c>
      <c r="BN148" s="7">
        <f>ROUND(SUM(BH148:BI148)/SUM($BH$75:$BI$329)*(1000*irw_fw_harvest!$AI$54),0)</f>
        <v>5076</v>
      </c>
      <c r="BP148" s="12">
        <f t="shared" si="8"/>
        <v>7784</v>
      </c>
      <c r="BQ148" s="12">
        <f t="shared" si="8"/>
        <v>7795</v>
      </c>
    </row>
    <row r="149" spans="1:69" ht="19.5" x14ac:dyDescent="0.6">
      <c r="A149" t="s">
        <v>200</v>
      </c>
      <c r="B149" t="s">
        <v>169</v>
      </c>
      <c r="C149" t="s">
        <v>190</v>
      </c>
      <c r="D149" t="s">
        <v>430</v>
      </c>
      <c r="E149" t="s">
        <v>203</v>
      </c>
      <c r="F149" t="s">
        <v>173</v>
      </c>
      <c r="G149" t="s">
        <v>174</v>
      </c>
      <c r="H149" t="s">
        <v>175</v>
      </c>
      <c r="I149">
        <v>1</v>
      </c>
      <c r="J149" t="s">
        <v>176</v>
      </c>
      <c r="K149" t="b">
        <v>0</v>
      </c>
      <c r="L149">
        <v>30</v>
      </c>
      <c r="M149">
        <v>60</v>
      </c>
      <c r="N149">
        <v>30</v>
      </c>
      <c r="O149">
        <v>60</v>
      </c>
      <c r="P149">
        <v>3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  <c r="AI149">
        <v>-1</v>
      </c>
      <c r="AJ149">
        <v>-1</v>
      </c>
      <c r="AK149">
        <v>1</v>
      </c>
      <c r="AL149">
        <v>12</v>
      </c>
      <c r="AM149" t="s">
        <v>195</v>
      </c>
      <c r="AN149">
        <v>1414</v>
      </c>
      <c r="AY149">
        <v>206</v>
      </c>
      <c r="AZ149">
        <v>235</v>
      </c>
      <c r="BA149">
        <v>272</v>
      </c>
      <c r="BB149">
        <v>260</v>
      </c>
      <c r="BC149">
        <v>285</v>
      </c>
      <c r="BD149">
        <v>303</v>
      </c>
      <c r="BE149">
        <v>335</v>
      </c>
      <c r="BF149">
        <v>301</v>
      </c>
      <c r="BG149">
        <v>295</v>
      </c>
      <c r="BH149">
        <v>329</v>
      </c>
      <c r="BI149">
        <v>303</v>
      </c>
      <c r="BJ149" s="2">
        <f>ROUND(SUM(BH149:BI149)/SUM($BH$75:$BI$329)*(1000*irw_fw_harvest!$AH$24-SUM(RO!$BJ$68:$BJ$74)),0)</f>
        <v>340</v>
      </c>
      <c r="BK149" s="2">
        <f>ROUND(SUM(BH149:BI149)/SUM($BH$75:$BI$329)*(1000*irw_fw_harvest!$AI$24-SUM(RO!$BK$68:$BK$74)),0)</f>
        <v>444</v>
      </c>
      <c r="BM149" s="7">
        <f>ROUND(SUM(BH149:BI149)/SUM($BH$75:$BI$329)*(1000*irw_fw_harvest!$AH$54),0)</f>
        <v>932</v>
      </c>
      <c r="BN149" s="7">
        <f>ROUND(SUM(BH149:BI149)/SUM($BH$75:$BI$329)*(1000*irw_fw_harvest!$AI$54),0)</f>
        <v>830</v>
      </c>
      <c r="BP149" s="12">
        <f t="shared" si="8"/>
        <v>1272</v>
      </c>
      <c r="BQ149" s="12">
        <f t="shared" si="8"/>
        <v>1274</v>
      </c>
    </row>
    <row r="150" spans="1:69" ht="19.5" x14ac:dyDescent="0.6">
      <c r="A150" t="s">
        <v>200</v>
      </c>
      <c r="B150" t="s">
        <v>169</v>
      </c>
      <c r="C150" t="s">
        <v>190</v>
      </c>
      <c r="D150" t="s">
        <v>434</v>
      </c>
      <c r="E150" t="s">
        <v>203</v>
      </c>
      <c r="F150" t="s">
        <v>173</v>
      </c>
      <c r="G150" t="s">
        <v>174</v>
      </c>
      <c r="H150" t="s">
        <v>175</v>
      </c>
      <c r="I150">
        <v>1</v>
      </c>
      <c r="J150" t="s">
        <v>176</v>
      </c>
      <c r="K150" t="b">
        <v>0</v>
      </c>
      <c r="L150">
        <v>30</v>
      </c>
      <c r="M150">
        <v>60</v>
      </c>
      <c r="N150">
        <v>30</v>
      </c>
      <c r="O150">
        <v>60</v>
      </c>
      <c r="P150">
        <v>3</v>
      </c>
      <c r="Q150">
        <v>-1</v>
      </c>
      <c r="R150">
        <v>-1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  <c r="AI150">
        <v>-1</v>
      </c>
      <c r="AJ150">
        <v>-1</v>
      </c>
      <c r="AK150">
        <v>1</v>
      </c>
      <c r="AL150">
        <v>12</v>
      </c>
      <c r="AM150" t="s">
        <v>195</v>
      </c>
      <c r="AN150">
        <v>1414</v>
      </c>
      <c r="AY150">
        <v>219</v>
      </c>
      <c r="AZ150">
        <v>250</v>
      </c>
      <c r="BA150">
        <v>289</v>
      </c>
      <c r="BB150">
        <v>276</v>
      </c>
      <c r="BC150">
        <v>303</v>
      </c>
      <c r="BD150">
        <v>322</v>
      </c>
      <c r="BE150">
        <v>355</v>
      </c>
      <c r="BF150">
        <v>319</v>
      </c>
      <c r="BG150">
        <v>313</v>
      </c>
      <c r="BH150">
        <v>350</v>
      </c>
      <c r="BI150">
        <v>322</v>
      </c>
      <c r="BJ150" s="2">
        <f>ROUND(SUM(BH150:BI150)/SUM($BH$75:$BI$329)*(1000*irw_fw_harvest!$AH$24-SUM(RO!$BJ$68:$BJ$74)),0)</f>
        <v>362</v>
      </c>
      <c r="BK150" s="2">
        <f>ROUND(SUM(BH150:BI150)/SUM($BH$75:$BI$329)*(1000*irw_fw_harvest!$AI$24-SUM(RO!$BK$68:$BK$74)),0)</f>
        <v>472</v>
      </c>
      <c r="BM150" s="7">
        <f>ROUND(SUM(BH150:BI150)/SUM($BH$75:$BI$329)*(1000*irw_fw_harvest!$AH$54),0)</f>
        <v>991</v>
      </c>
      <c r="BN150" s="7">
        <f>ROUND(SUM(BH150:BI150)/SUM($BH$75:$BI$329)*(1000*irw_fw_harvest!$AI$54),0)</f>
        <v>882</v>
      </c>
      <c r="BP150" s="12">
        <f t="shared" si="8"/>
        <v>1353</v>
      </c>
      <c r="BQ150" s="12">
        <f t="shared" si="8"/>
        <v>1354</v>
      </c>
    </row>
    <row r="151" spans="1:69" ht="19.5" x14ac:dyDescent="0.6">
      <c r="A151" t="s">
        <v>200</v>
      </c>
      <c r="B151" t="s">
        <v>169</v>
      </c>
      <c r="C151" t="s">
        <v>190</v>
      </c>
      <c r="D151" t="s">
        <v>435</v>
      </c>
      <c r="E151" t="s">
        <v>203</v>
      </c>
      <c r="F151" t="s">
        <v>173</v>
      </c>
      <c r="G151" t="s">
        <v>174</v>
      </c>
      <c r="H151" t="s">
        <v>175</v>
      </c>
      <c r="I151">
        <v>1</v>
      </c>
      <c r="J151" t="s">
        <v>176</v>
      </c>
      <c r="K151" t="b">
        <v>0</v>
      </c>
      <c r="L151">
        <v>30</v>
      </c>
      <c r="M151">
        <v>60</v>
      </c>
      <c r="N151">
        <v>30</v>
      </c>
      <c r="O151">
        <v>60</v>
      </c>
      <c r="P151">
        <v>3</v>
      </c>
      <c r="Q151">
        <v>-1</v>
      </c>
      <c r="R151">
        <v>-1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  <c r="AI151">
        <v>-1</v>
      </c>
      <c r="AJ151">
        <v>-1</v>
      </c>
      <c r="AK151">
        <v>1</v>
      </c>
      <c r="AL151">
        <v>12</v>
      </c>
      <c r="AM151" t="s">
        <v>195</v>
      </c>
      <c r="AN151">
        <v>1414</v>
      </c>
      <c r="AY151">
        <v>255</v>
      </c>
      <c r="AZ151">
        <v>280</v>
      </c>
      <c r="BA151">
        <v>313</v>
      </c>
      <c r="BB151">
        <v>287</v>
      </c>
      <c r="BC151">
        <v>302</v>
      </c>
      <c r="BD151">
        <v>310</v>
      </c>
      <c r="BE151">
        <v>327</v>
      </c>
      <c r="BF151">
        <v>281</v>
      </c>
      <c r="BG151">
        <v>263</v>
      </c>
      <c r="BH151">
        <v>258</v>
      </c>
      <c r="BI151">
        <v>263</v>
      </c>
      <c r="BJ151" s="2">
        <f>ROUND(SUM(BH151:BI151)/SUM($BH$75:$BI$329)*(1000*irw_fw_harvest!$AH$24-SUM(RO!$BJ$68:$BJ$74)),0)</f>
        <v>280</v>
      </c>
      <c r="BK151" s="2">
        <f>ROUND(SUM(BH151:BI151)/SUM($BH$75:$BI$329)*(1000*irw_fw_harvest!$AI$24-SUM(RO!$BK$68:$BK$74)),0)</f>
        <v>366</v>
      </c>
      <c r="BM151" s="7">
        <f>ROUND(SUM(BH151:BI151)/SUM($BH$75:$BI$329)*(1000*irw_fw_harvest!$AH$54),0)</f>
        <v>768</v>
      </c>
      <c r="BN151" s="7">
        <f>ROUND(SUM(BH151:BI151)/SUM($BH$75:$BI$329)*(1000*irw_fw_harvest!$AI$54),0)</f>
        <v>684</v>
      </c>
      <c r="BP151" s="12">
        <f t="shared" si="8"/>
        <v>1048</v>
      </c>
      <c r="BQ151" s="12">
        <f t="shared" si="8"/>
        <v>1050</v>
      </c>
    </row>
    <row r="152" spans="1:69" ht="19.5" x14ac:dyDescent="0.6">
      <c r="A152" t="s">
        <v>200</v>
      </c>
      <c r="B152" t="s">
        <v>169</v>
      </c>
      <c r="C152" t="s">
        <v>190</v>
      </c>
      <c r="D152" t="s">
        <v>438</v>
      </c>
      <c r="E152" t="s">
        <v>203</v>
      </c>
      <c r="F152" t="s">
        <v>173</v>
      </c>
      <c r="G152" t="s">
        <v>174</v>
      </c>
      <c r="H152" t="s">
        <v>175</v>
      </c>
      <c r="I152">
        <v>1</v>
      </c>
      <c r="J152" t="s">
        <v>176</v>
      </c>
      <c r="K152" t="b">
        <v>0</v>
      </c>
      <c r="L152">
        <v>30</v>
      </c>
      <c r="M152">
        <v>60</v>
      </c>
      <c r="N152">
        <v>30</v>
      </c>
      <c r="O152">
        <v>60</v>
      </c>
      <c r="P152">
        <v>3</v>
      </c>
      <c r="Q152">
        <v>-1</v>
      </c>
      <c r="R152">
        <v>-1</v>
      </c>
      <c r="S152">
        <v>-1</v>
      </c>
      <c r="T152">
        <v>-1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  <c r="AI152">
        <v>-1</v>
      </c>
      <c r="AJ152">
        <v>-1</v>
      </c>
      <c r="AK152">
        <v>1</v>
      </c>
      <c r="AL152">
        <v>12</v>
      </c>
      <c r="AM152" t="s">
        <v>195</v>
      </c>
      <c r="AN152">
        <v>1414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22</v>
      </c>
      <c r="BI152">
        <v>45</v>
      </c>
      <c r="BJ152" s="2">
        <f>ROUND(SUM(BH152:BI152)/SUM($BH$75:$BI$329)*(1000*irw_fw_harvest!$AH$24-SUM(RO!$BJ$68:$BJ$74)),0)</f>
        <v>36</v>
      </c>
      <c r="BK152" s="2">
        <f>ROUND(SUM(BH152:BI152)/SUM($BH$75:$BI$329)*(1000*irw_fw_harvest!$AI$24-SUM(RO!$BK$68:$BK$74)),0)</f>
        <v>47</v>
      </c>
      <c r="BM152" s="7">
        <f>ROUND(SUM(BH152:BI152)/SUM($BH$75:$BI$329)*(1000*irw_fw_harvest!$AH$54),0)</f>
        <v>99</v>
      </c>
      <c r="BN152" s="7">
        <f>ROUND(SUM(BH152:BI152)/SUM($BH$75:$BI$329)*(1000*irw_fw_harvest!$AI$54),0)</f>
        <v>88</v>
      </c>
      <c r="BP152" s="12">
        <f t="shared" si="8"/>
        <v>135</v>
      </c>
      <c r="BQ152" s="12">
        <f t="shared" si="8"/>
        <v>135</v>
      </c>
    </row>
    <row r="153" spans="1:69" ht="19.5" x14ac:dyDescent="0.6">
      <c r="A153" t="s">
        <v>200</v>
      </c>
      <c r="B153" t="s">
        <v>169</v>
      </c>
      <c r="C153" t="s">
        <v>190</v>
      </c>
      <c r="D153" t="s">
        <v>430</v>
      </c>
      <c r="E153" t="s">
        <v>203</v>
      </c>
      <c r="F153" t="s">
        <v>173</v>
      </c>
      <c r="G153" t="s">
        <v>174</v>
      </c>
      <c r="H153" t="s">
        <v>175</v>
      </c>
      <c r="I153">
        <v>1</v>
      </c>
      <c r="J153" t="s">
        <v>176</v>
      </c>
      <c r="K153" t="b">
        <v>0</v>
      </c>
      <c r="L153">
        <v>61</v>
      </c>
      <c r="M153">
        <v>100</v>
      </c>
      <c r="N153">
        <v>61</v>
      </c>
      <c r="O153">
        <v>100</v>
      </c>
      <c r="P153">
        <v>3</v>
      </c>
      <c r="Q153">
        <v>-1</v>
      </c>
      <c r="R153">
        <v>-1</v>
      </c>
      <c r="S153">
        <v>-1</v>
      </c>
      <c r="T153">
        <v>-1</v>
      </c>
      <c r="U153">
        <v>-1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-1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  <c r="AI153">
        <v>-1</v>
      </c>
      <c r="AJ153">
        <v>-1</v>
      </c>
      <c r="AK153">
        <v>1</v>
      </c>
      <c r="AL153">
        <v>12</v>
      </c>
      <c r="AM153" t="s">
        <v>195</v>
      </c>
      <c r="AN153">
        <v>1616</v>
      </c>
      <c r="AY153">
        <v>49</v>
      </c>
      <c r="AZ153">
        <v>51</v>
      </c>
      <c r="BA153">
        <v>54</v>
      </c>
      <c r="BB153">
        <v>47</v>
      </c>
      <c r="BC153">
        <v>44</v>
      </c>
      <c r="BD153">
        <v>44</v>
      </c>
      <c r="BE153">
        <v>33</v>
      </c>
      <c r="BF153">
        <v>20</v>
      </c>
      <c r="BG153">
        <v>10</v>
      </c>
      <c r="BH153">
        <v>0</v>
      </c>
      <c r="BI153">
        <v>32</v>
      </c>
      <c r="BJ153" s="2">
        <f>ROUND(SUM(BH153:BI153)/SUM($BH$75:$BI$329)*(1000*irw_fw_harvest!$AH$24-SUM(RO!$BJ$68:$BJ$74)),0)</f>
        <v>17</v>
      </c>
      <c r="BK153" s="2">
        <f>ROUND(SUM(BH153:BI153)/SUM($BH$75:$BI$329)*(1000*irw_fw_harvest!$AI$24-SUM(RO!$BK$68:$BK$74)),0)</f>
        <v>22</v>
      </c>
      <c r="BM153" s="7">
        <f>ROUND(SUM(BH153:BI153)/SUM($BH$75:$BI$329)*(1000*irw_fw_harvest!$AH$54),0)</f>
        <v>47</v>
      </c>
      <c r="BN153" s="7">
        <f>ROUND(SUM(BH153:BI153)/SUM($BH$75:$BI$329)*(1000*irw_fw_harvest!$AI$54),0)</f>
        <v>42</v>
      </c>
      <c r="BP153" s="12">
        <f t="shared" si="8"/>
        <v>64</v>
      </c>
      <c r="BQ153" s="12">
        <f t="shared" si="8"/>
        <v>64</v>
      </c>
    </row>
    <row r="154" spans="1:69" ht="19.5" x14ac:dyDescent="0.6">
      <c r="A154" t="s">
        <v>200</v>
      </c>
      <c r="B154" t="s">
        <v>169</v>
      </c>
      <c r="C154" t="s">
        <v>190</v>
      </c>
      <c r="D154" t="s">
        <v>433</v>
      </c>
      <c r="E154" t="s">
        <v>203</v>
      </c>
      <c r="F154" t="s">
        <v>173</v>
      </c>
      <c r="G154" t="s">
        <v>174</v>
      </c>
      <c r="H154" t="s">
        <v>175</v>
      </c>
      <c r="I154">
        <v>1</v>
      </c>
      <c r="J154" t="s">
        <v>176</v>
      </c>
      <c r="K154" t="b">
        <v>0</v>
      </c>
      <c r="L154">
        <v>61</v>
      </c>
      <c r="M154">
        <v>100</v>
      </c>
      <c r="N154">
        <v>61</v>
      </c>
      <c r="O154">
        <v>100</v>
      </c>
      <c r="P154">
        <v>3</v>
      </c>
      <c r="Q154">
        <v>-1</v>
      </c>
      <c r="R154">
        <v>-1</v>
      </c>
      <c r="S154">
        <v>-1</v>
      </c>
      <c r="T154">
        <v>-1</v>
      </c>
      <c r="U154">
        <v>-1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-1</v>
      </c>
      <c r="AB154">
        <v>-1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  <c r="AI154">
        <v>-1</v>
      </c>
      <c r="AJ154">
        <v>-1</v>
      </c>
      <c r="AK154">
        <v>1</v>
      </c>
      <c r="AL154">
        <v>12</v>
      </c>
      <c r="AM154" t="s">
        <v>195</v>
      </c>
      <c r="AN154">
        <v>1616</v>
      </c>
      <c r="AY154">
        <v>623</v>
      </c>
      <c r="AZ154">
        <v>643</v>
      </c>
      <c r="BA154">
        <v>669</v>
      </c>
      <c r="BB154">
        <v>566</v>
      </c>
      <c r="BC154">
        <v>528</v>
      </c>
      <c r="BD154">
        <v>472</v>
      </c>
      <c r="BE154">
        <v>396</v>
      </c>
      <c r="BF154">
        <v>252</v>
      </c>
      <c r="BG154">
        <v>148</v>
      </c>
      <c r="BH154">
        <v>59</v>
      </c>
      <c r="BI154">
        <v>59</v>
      </c>
      <c r="BJ154" s="2">
        <f>ROUND(SUM(BH154:BI154)/SUM($BH$75:$BI$329)*(1000*irw_fw_harvest!$AH$24-SUM(RO!$BJ$68:$BJ$74)),0)</f>
        <v>64</v>
      </c>
      <c r="BK154" s="2">
        <f>ROUND(SUM(BH154:BI154)/SUM($BH$75:$BI$329)*(1000*irw_fw_harvest!$AI$24-SUM(RO!$BK$68:$BK$74)),0)</f>
        <v>83</v>
      </c>
      <c r="BM154" s="7">
        <f>ROUND(SUM(BH154:BI154)/SUM($BH$75:$BI$329)*(1000*irw_fw_harvest!$AH$54),0)</f>
        <v>174</v>
      </c>
      <c r="BN154" s="7">
        <f>ROUND(SUM(BH154:BI154)/SUM($BH$75:$BI$329)*(1000*irw_fw_harvest!$AI$54),0)</f>
        <v>155</v>
      </c>
      <c r="BP154" s="12">
        <f t="shared" si="8"/>
        <v>238</v>
      </c>
      <c r="BQ154" s="12">
        <f t="shared" si="8"/>
        <v>238</v>
      </c>
    </row>
    <row r="155" spans="1:69" ht="19.5" x14ac:dyDescent="0.6">
      <c r="A155" t="s">
        <v>200</v>
      </c>
      <c r="B155" t="s">
        <v>169</v>
      </c>
      <c r="C155" t="s">
        <v>190</v>
      </c>
      <c r="D155" t="s">
        <v>434</v>
      </c>
      <c r="E155" t="s">
        <v>203</v>
      </c>
      <c r="F155" t="s">
        <v>173</v>
      </c>
      <c r="G155" t="s">
        <v>174</v>
      </c>
      <c r="H155" t="s">
        <v>175</v>
      </c>
      <c r="I155">
        <v>1</v>
      </c>
      <c r="J155" t="s">
        <v>176</v>
      </c>
      <c r="K155" t="b">
        <v>0</v>
      </c>
      <c r="L155">
        <v>61</v>
      </c>
      <c r="M155">
        <v>100</v>
      </c>
      <c r="N155">
        <v>61</v>
      </c>
      <c r="O155">
        <v>100</v>
      </c>
      <c r="P155">
        <v>3</v>
      </c>
      <c r="Q155">
        <v>-1</v>
      </c>
      <c r="R155">
        <v>-1</v>
      </c>
      <c r="S155">
        <v>-1</v>
      </c>
      <c r="T155">
        <v>-1</v>
      </c>
      <c r="U155">
        <v>-1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  <c r="AI155">
        <v>-1</v>
      </c>
      <c r="AJ155">
        <v>-1</v>
      </c>
      <c r="AK155">
        <v>1</v>
      </c>
      <c r="AL155">
        <v>12</v>
      </c>
      <c r="AM155" t="s">
        <v>195</v>
      </c>
      <c r="AN155">
        <v>1616</v>
      </c>
      <c r="AY155">
        <v>657</v>
      </c>
      <c r="AZ155">
        <v>712</v>
      </c>
      <c r="BA155">
        <v>784</v>
      </c>
      <c r="BB155">
        <v>709</v>
      </c>
      <c r="BC155">
        <v>730</v>
      </c>
      <c r="BD155">
        <v>722</v>
      </c>
      <c r="BE155">
        <v>744</v>
      </c>
      <c r="BF155">
        <v>617</v>
      </c>
      <c r="BG155">
        <v>555</v>
      </c>
      <c r="BH155">
        <v>566</v>
      </c>
      <c r="BI155">
        <v>592</v>
      </c>
      <c r="BJ155" s="2">
        <f>ROUND(SUM(BH155:BI155)/SUM($BH$75:$BI$329)*(1000*irw_fw_harvest!$AH$24-SUM(RO!$BJ$68:$BJ$74)),0)</f>
        <v>623</v>
      </c>
      <c r="BK155" s="2">
        <f>ROUND(SUM(BH155:BI155)/SUM($BH$75:$BI$329)*(1000*irw_fw_harvest!$AI$24-SUM(RO!$BK$68:$BK$74)),0)</f>
        <v>814</v>
      </c>
      <c r="BM155" s="7">
        <f>ROUND(SUM(BH155:BI155)/SUM($BH$75:$BI$329)*(1000*irw_fw_harvest!$AH$54),0)</f>
        <v>1708</v>
      </c>
      <c r="BN155" s="7">
        <f>ROUND(SUM(BH155:BI155)/SUM($BH$75:$BI$329)*(1000*irw_fw_harvest!$AI$54),0)</f>
        <v>1520</v>
      </c>
      <c r="BP155" s="12">
        <f t="shared" si="8"/>
        <v>2331</v>
      </c>
      <c r="BQ155" s="12">
        <f t="shared" si="8"/>
        <v>2334</v>
      </c>
    </row>
    <row r="156" spans="1:69" ht="19.5" x14ac:dyDescent="0.6">
      <c r="A156" t="s">
        <v>200</v>
      </c>
      <c r="B156" t="s">
        <v>169</v>
      </c>
      <c r="C156" t="s">
        <v>190</v>
      </c>
      <c r="D156" t="s">
        <v>435</v>
      </c>
      <c r="E156" t="s">
        <v>203</v>
      </c>
      <c r="F156" t="s">
        <v>173</v>
      </c>
      <c r="G156" t="s">
        <v>174</v>
      </c>
      <c r="H156" t="s">
        <v>175</v>
      </c>
      <c r="I156">
        <v>1</v>
      </c>
      <c r="J156" t="s">
        <v>176</v>
      </c>
      <c r="K156" t="b">
        <v>0</v>
      </c>
      <c r="L156">
        <v>61</v>
      </c>
      <c r="M156">
        <v>100</v>
      </c>
      <c r="N156">
        <v>61</v>
      </c>
      <c r="O156">
        <v>100</v>
      </c>
      <c r="P156">
        <v>3</v>
      </c>
      <c r="Q156">
        <v>-1</v>
      </c>
      <c r="R156">
        <v>-1</v>
      </c>
      <c r="S156">
        <v>-1</v>
      </c>
      <c r="T156">
        <v>-1</v>
      </c>
      <c r="U156">
        <v>-1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  <c r="AI156">
        <v>-1</v>
      </c>
      <c r="AJ156">
        <v>-1</v>
      </c>
      <c r="AK156">
        <v>1</v>
      </c>
      <c r="AL156">
        <v>12</v>
      </c>
      <c r="AM156" t="s">
        <v>195</v>
      </c>
      <c r="AN156">
        <v>1616</v>
      </c>
      <c r="AY156">
        <v>609</v>
      </c>
      <c r="AZ156">
        <v>716</v>
      </c>
      <c r="BA156">
        <v>855</v>
      </c>
      <c r="BB156">
        <v>838</v>
      </c>
      <c r="BC156">
        <v>940</v>
      </c>
      <c r="BD156">
        <v>1139</v>
      </c>
      <c r="BE156">
        <v>1189</v>
      </c>
      <c r="BF156">
        <v>1125</v>
      </c>
      <c r="BG156">
        <v>1147</v>
      </c>
      <c r="BH156">
        <v>1310</v>
      </c>
      <c r="BI156">
        <v>1317</v>
      </c>
      <c r="BJ156" s="2">
        <f>ROUND(SUM(BH156:BI156)/SUM($BH$75:$BI$329)*(1000*irw_fw_harvest!$AH$24-SUM(RO!$BJ$68:$BJ$74)),0)</f>
        <v>1414</v>
      </c>
      <c r="BK156" s="2">
        <f>ROUND(SUM(BH156:BI156)/SUM($BH$75:$BI$329)*(1000*irw_fw_harvest!$AI$24-SUM(RO!$BK$68:$BK$74)),0)</f>
        <v>1847</v>
      </c>
      <c r="BM156" s="7">
        <f>ROUND(SUM(BH156:BI156)/SUM($BH$75:$BI$329)*(1000*irw_fw_harvest!$AH$54),0)</f>
        <v>3874</v>
      </c>
      <c r="BN156" s="7">
        <f>ROUND(SUM(BH156:BI156)/SUM($BH$75:$BI$329)*(1000*irw_fw_harvest!$AI$54),0)</f>
        <v>3448</v>
      </c>
      <c r="BP156" s="12">
        <f t="shared" si="8"/>
        <v>5288</v>
      </c>
      <c r="BQ156" s="12">
        <f t="shared" si="8"/>
        <v>5295</v>
      </c>
    </row>
    <row r="157" spans="1:69" ht="19.5" x14ac:dyDescent="0.6">
      <c r="A157" t="s">
        <v>200</v>
      </c>
      <c r="B157" t="s">
        <v>169</v>
      </c>
      <c r="C157" t="s">
        <v>431</v>
      </c>
      <c r="D157" t="s">
        <v>430</v>
      </c>
      <c r="E157" t="s">
        <v>203</v>
      </c>
      <c r="F157" t="s">
        <v>173</v>
      </c>
      <c r="G157" t="s">
        <v>174</v>
      </c>
      <c r="H157" t="s">
        <v>175</v>
      </c>
      <c r="I157">
        <v>1</v>
      </c>
      <c r="J157" t="s">
        <v>176</v>
      </c>
      <c r="K157" t="b">
        <v>0</v>
      </c>
      <c r="L157">
        <v>30</v>
      </c>
      <c r="M157">
        <v>60</v>
      </c>
      <c r="N157">
        <v>30</v>
      </c>
      <c r="O157">
        <v>60</v>
      </c>
      <c r="P157">
        <v>3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  <c r="AI157">
        <v>-1</v>
      </c>
      <c r="AJ157">
        <v>-1</v>
      </c>
      <c r="AK157">
        <v>1</v>
      </c>
      <c r="AL157">
        <v>12</v>
      </c>
      <c r="AM157" t="s">
        <v>195</v>
      </c>
      <c r="AN157">
        <v>1414</v>
      </c>
      <c r="AY157">
        <v>8245</v>
      </c>
      <c r="AZ157">
        <v>9289</v>
      </c>
      <c r="BA157">
        <v>10654</v>
      </c>
      <c r="BB157">
        <v>10049</v>
      </c>
      <c r="BC157">
        <v>10881</v>
      </c>
      <c r="BD157">
        <v>11617</v>
      </c>
      <c r="BE157">
        <v>12594</v>
      </c>
      <c r="BF157">
        <v>11284</v>
      </c>
      <c r="BG157">
        <v>10998</v>
      </c>
      <c r="BH157">
        <v>12113</v>
      </c>
      <c r="BI157">
        <v>11900</v>
      </c>
      <c r="BJ157" s="2">
        <f>ROUND(SUM(BH157:BI157)/SUM($BH$75:$BI$329)*(1000*irw_fw_harvest!$AH$24-SUM(RO!$BJ$68:$BJ$74)),0)</f>
        <v>12928</v>
      </c>
      <c r="BK157" s="2">
        <f>ROUND(SUM(BH157:BI157)/SUM($BH$75:$BI$329)*(1000*irw_fw_harvest!$AI$24-SUM(RO!$BK$68:$BK$74)),0)</f>
        <v>16882</v>
      </c>
      <c r="BM157" s="7">
        <f>ROUND(SUM(BH157:BI157)/SUM($BH$75:$BI$329)*(1000*irw_fw_harvest!$AH$54),0)</f>
        <v>35408</v>
      </c>
      <c r="BN157" s="7">
        <f>ROUND(SUM(BH157:BI157)/SUM($BH$75:$BI$329)*(1000*irw_fw_harvest!$AI$54),0)</f>
        <v>31522</v>
      </c>
      <c r="BP157" s="12">
        <f t="shared" si="8"/>
        <v>48336</v>
      </c>
      <c r="BQ157" s="12">
        <f t="shared" si="8"/>
        <v>48404</v>
      </c>
    </row>
    <row r="158" spans="1:69" ht="19.5" x14ac:dyDescent="0.6">
      <c r="A158" t="s">
        <v>200</v>
      </c>
      <c r="B158" t="s">
        <v>169</v>
      </c>
      <c r="C158" t="s">
        <v>431</v>
      </c>
      <c r="D158" t="s">
        <v>433</v>
      </c>
      <c r="E158" t="s">
        <v>203</v>
      </c>
      <c r="F158" t="s">
        <v>173</v>
      </c>
      <c r="G158" t="s">
        <v>174</v>
      </c>
      <c r="H158" t="s">
        <v>175</v>
      </c>
      <c r="I158">
        <v>1</v>
      </c>
      <c r="J158" t="s">
        <v>176</v>
      </c>
      <c r="K158" t="b">
        <v>0</v>
      </c>
      <c r="L158">
        <v>30</v>
      </c>
      <c r="M158">
        <v>60</v>
      </c>
      <c r="N158">
        <v>30</v>
      </c>
      <c r="O158">
        <v>60</v>
      </c>
      <c r="P158">
        <v>3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  <c r="AI158">
        <v>-1</v>
      </c>
      <c r="AJ158">
        <v>-1</v>
      </c>
      <c r="AK158">
        <v>1</v>
      </c>
      <c r="AL158">
        <v>12</v>
      </c>
      <c r="AM158" t="s">
        <v>195</v>
      </c>
      <c r="AN158">
        <v>1414</v>
      </c>
      <c r="AY158">
        <v>18494</v>
      </c>
      <c r="AZ158">
        <v>20778</v>
      </c>
      <c r="BA158">
        <v>23758</v>
      </c>
      <c r="BB158">
        <v>22337</v>
      </c>
      <c r="BC158">
        <v>24137</v>
      </c>
      <c r="BD158">
        <v>25691</v>
      </c>
      <c r="BE158">
        <v>27859</v>
      </c>
      <c r="BF158">
        <v>24821</v>
      </c>
      <c r="BG158">
        <v>24004</v>
      </c>
      <c r="BH158">
        <v>26415</v>
      </c>
      <c r="BI158">
        <v>26218</v>
      </c>
      <c r="BJ158" s="2">
        <f>ROUND(SUM(BH158:BI158)/SUM($BH$75:$BI$329)*(1000*irw_fw_harvest!$AH$24-SUM(RO!$BJ$68:$BJ$74)),0)</f>
        <v>28337</v>
      </c>
      <c r="BK158" s="2">
        <f>ROUND(SUM(BH158:BI158)/SUM($BH$75:$BI$329)*(1000*irw_fw_harvest!$AI$24-SUM(RO!$BK$68:$BK$74)),0)</f>
        <v>37002</v>
      </c>
      <c r="BM158" s="7">
        <f>ROUND(SUM(BH158:BI158)/SUM($BH$75:$BI$329)*(1000*irw_fw_harvest!$AH$54),0)</f>
        <v>77610</v>
      </c>
      <c r="BN158" s="7">
        <f>ROUND(SUM(BH158:BI158)/SUM($BH$75:$BI$329)*(1000*irw_fw_harvest!$AI$54),0)</f>
        <v>69092</v>
      </c>
      <c r="BP158" s="12">
        <f t="shared" si="8"/>
        <v>105947</v>
      </c>
      <c r="BQ158" s="12">
        <f t="shared" si="8"/>
        <v>106094</v>
      </c>
    </row>
    <row r="159" spans="1:69" ht="19.5" x14ac:dyDescent="0.6">
      <c r="A159" t="s">
        <v>200</v>
      </c>
      <c r="B159" t="s">
        <v>169</v>
      </c>
      <c r="C159" t="s">
        <v>431</v>
      </c>
      <c r="D159" t="s">
        <v>434</v>
      </c>
      <c r="E159" t="s">
        <v>203</v>
      </c>
      <c r="F159" t="s">
        <v>173</v>
      </c>
      <c r="G159" t="s">
        <v>174</v>
      </c>
      <c r="H159" t="s">
        <v>175</v>
      </c>
      <c r="I159">
        <v>1</v>
      </c>
      <c r="J159" t="s">
        <v>176</v>
      </c>
      <c r="K159" t="b">
        <v>0</v>
      </c>
      <c r="L159">
        <v>30</v>
      </c>
      <c r="M159">
        <v>60</v>
      </c>
      <c r="N159">
        <v>30</v>
      </c>
      <c r="O159">
        <v>60</v>
      </c>
      <c r="P159">
        <v>3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  <c r="AI159">
        <v>-1</v>
      </c>
      <c r="AJ159">
        <v>-1</v>
      </c>
      <c r="AK159">
        <v>1</v>
      </c>
      <c r="AL159">
        <v>12</v>
      </c>
      <c r="AM159" t="s">
        <v>195</v>
      </c>
      <c r="AN159">
        <v>1414</v>
      </c>
      <c r="AY159">
        <v>31424</v>
      </c>
      <c r="AZ159">
        <v>35192</v>
      </c>
      <c r="BA159">
        <v>40125</v>
      </c>
      <c r="BB159">
        <v>37628</v>
      </c>
      <c r="BC159">
        <v>40541</v>
      </c>
      <c r="BD159">
        <v>42052</v>
      </c>
      <c r="BE159">
        <v>46189</v>
      </c>
      <c r="BF159">
        <v>40889</v>
      </c>
      <c r="BG159">
        <v>39432</v>
      </c>
      <c r="BH159">
        <v>43436</v>
      </c>
      <c r="BI159">
        <v>42001</v>
      </c>
      <c r="BJ159" s="2">
        <f>ROUND(SUM(BH159:BI159)/SUM($BH$75:$BI$329)*(1000*irw_fw_harvest!$AH$24-SUM(RO!$BJ$68:$BJ$74)),0)</f>
        <v>45998</v>
      </c>
      <c r="BK159" s="2">
        <f>ROUND(SUM(BH159:BI159)/SUM($BH$75:$BI$329)*(1000*irw_fw_harvest!$AI$24-SUM(RO!$BK$68:$BK$74)),0)</f>
        <v>60064</v>
      </c>
      <c r="BM159" s="7">
        <f>ROUND(SUM(BH159:BI159)/SUM($BH$75:$BI$329)*(1000*irw_fw_harvest!$AH$54),0)</f>
        <v>125981</v>
      </c>
      <c r="BN159" s="7">
        <f>ROUND(SUM(BH159:BI159)/SUM($BH$75:$BI$329)*(1000*irw_fw_harvest!$AI$54),0)</f>
        <v>112154</v>
      </c>
      <c r="BP159" s="12">
        <f t="shared" si="8"/>
        <v>171979</v>
      </c>
      <c r="BQ159" s="12">
        <f t="shared" si="8"/>
        <v>172218</v>
      </c>
    </row>
    <row r="160" spans="1:69" ht="19.5" x14ac:dyDescent="0.6">
      <c r="A160" t="s">
        <v>200</v>
      </c>
      <c r="B160" t="s">
        <v>169</v>
      </c>
      <c r="C160" t="s">
        <v>431</v>
      </c>
      <c r="D160" t="s">
        <v>435</v>
      </c>
      <c r="E160" t="s">
        <v>203</v>
      </c>
      <c r="F160" t="s">
        <v>173</v>
      </c>
      <c r="G160" t="s">
        <v>174</v>
      </c>
      <c r="H160" t="s">
        <v>175</v>
      </c>
      <c r="I160">
        <v>1</v>
      </c>
      <c r="J160" t="s">
        <v>176</v>
      </c>
      <c r="K160" t="b">
        <v>0</v>
      </c>
      <c r="L160">
        <v>30</v>
      </c>
      <c r="M160">
        <v>60</v>
      </c>
      <c r="N160">
        <v>30</v>
      </c>
      <c r="O160">
        <v>60</v>
      </c>
      <c r="P160">
        <v>3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  <c r="AI160">
        <v>-1</v>
      </c>
      <c r="AJ160">
        <v>-1</v>
      </c>
      <c r="AK160">
        <v>1</v>
      </c>
      <c r="AL160">
        <v>12</v>
      </c>
      <c r="AM160" t="s">
        <v>195</v>
      </c>
      <c r="AN160">
        <v>1414</v>
      </c>
      <c r="AY160">
        <v>2962</v>
      </c>
      <c r="AZ160">
        <v>3390</v>
      </c>
      <c r="BA160">
        <v>3948</v>
      </c>
      <c r="BB160">
        <v>3780</v>
      </c>
      <c r="BC160">
        <v>4155</v>
      </c>
      <c r="BD160">
        <v>4433</v>
      </c>
      <c r="BE160">
        <v>4916</v>
      </c>
      <c r="BF160">
        <v>4434</v>
      </c>
      <c r="BG160">
        <v>4355</v>
      </c>
      <c r="BH160">
        <v>4805</v>
      </c>
      <c r="BI160">
        <v>4692</v>
      </c>
      <c r="BJ160" s="2">
        <f>ROUND(SUM(BH160:BI160)/SUM($BH$75:$BI$329)*(1000*irw_fw_harvest!$AH$24-SUM(RO!$BJ$68:$BJ$74)),0)</f>
        <v>5113</v>
      </c>
      <c r="BK160" s="2">
        <f>ROUND(SUM(BH160:BI160)/SUM($BH$75:$BI$329)*(1000*irw_fw_harvest!$AI$24-SUM(RO!$BK$68:$BK$74)),0)</f>
        <v>6677</v>
      </c>
      <c r="BM160" s="7">
        <f>ROUND(SUM(BH160:BI160)/SUM($BH$75:$BI$329)*(1000*irw_fw_harvest!$AH$54),0)</f>
        <v>14004</v>
      </c>
      <c r="BN160" s="7">
        <f>ROUND(SUM(BH160:BI160)/SUM($BH$75:$BI$329)*(1000*irw_fw_harvest!$AI$54),0)</f>
        <v>12467</v>
      </c>
      <c r="BP160" s="12">
        <f t="shared" si="8"/>
        <v>19117</v>
      </c>
      <c r="BQ160" s="12">
        <f t="shared" si="8"/>
        <v>19144</v>
      </c>
    </row>
    <row r="161" spans="1:69" ht="19.5" x14ac:dyDescent="0.6">
      <c r="A161" t="s">
        <v>200</v>
      </c>
      <c r="B161" t="s">
        <v>169</v>
      </c>
      <c r="C161" t="s">
        <v>431</v>
      </c>
      <c r="D161" t="s">
        <v>436</v>
      </c>
      <c r="E161" t="s">
        <v>203</v>
      </c>
      <c r="F161" t="s">
        <v>173</v>
      </c>
      <c r="G161" t="s">
        <v>174</v>
      </c>
      <c r="H161" t="s">
        <v>175</v>
      </c>
      <c r="I161">
        <v>1</v>
      </c>
      <c r="J161" t="s">
        <v>176</v>
      </c>
      <c r="K161" t="b">
        <v>0</v>
      </c>
      <c r="L161">
        <v>30</v>
      </c>
      <c r="M161">
        <v>60</v>
      </c>
      <c r="N161">
        <v>30</v>
      </c>
      <c r="O161">
        <v>60</v>
      </c>
      <c r="P161">
        <v>3</v>
      </c>
      <c r="Q161">
        <v>-1</v>
      </c>
      <c r="R161">
        <v>-1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  <c r="AI161">
        <v>-1</v>
      </c>
      <c r="AJ161">
        <v>-1</v>
      </c>
      <c r="AK161">
        <v>1</v>
      </c>
      <c r="AL161">
        <v>12</v>
      </c>
      <c r="AM161" t="s">
        <v>195</v>
      </c>
      <c r="AN161">
        <v>1414</v>
      </c>
      <c r="AY161">
        <v>2792</v>
      </c>
      <c r="AZ161">
        <v>3108</v>
      </c>
      <c r="BA161">
        <v>3521</v>
      </c>
      <c r="BB161">
        <v>3278</v>
      </c>
      <c r="BC161">
        <v>3503</v>
      </c>
      <c r="BD161">
        <v>3642</v>
      </c>
      <c r="BE161">
        <v>3917</v>
      </c>
      <c r="BF161">
        <v>3433</v>
      </c>
      <c r="BG161">
        <v>3275</v>
      </c>
      <c r="BH161">
        <v>3557</v>
      </c>
      <c r="BI161">
        <v>3418</v>
      </c>
      <c r="BJ161" s="2">
        <f>ROUND(SUM(BH161:BI161)/SUM($BH$75:$BI$329)*(1000*irw_fw_harvest!$AH$24-SUM(RO!$BJ$68:$BJ$74)),0)</f>
        <v>3755</v>
      </c>
      <c r="BK161" s="2">
        <f>ROUND(SUM(BH161:BI161)/SUM($BH$75:$BI$329)*(1000*irw_fw_harvest!$AI$24-SUM(RO!$BK$68:$BK$74)),0)</f>
        <v>4904</v>
      </c>
      <c r="BM161" s="7">
        <f>ROUND(SUM(BH161:BI161)/SUM($BH$75:$BI$329)*(1000*irw_fw_harvest!$AH$54),0)</f>
        <v>10285</v>
      </c>
      <c r="BN161" s="7">
        <f>ROUND(SUM(BH161:BI161)/SUM($BH$75:$BI$329)*(1000*irw_fw_harvest!$AI$54),0)</f>
        <v>9156</v>
      </c>
      <c r="BP161" s="12">
        <f t="shared" si="8"/>
        <v>14040</v>
      </c>
      <c r="BQ161" s="12">
        <f t="shared" si="8"/>
        <v>14060</v>
      </c>
    </row>
    <row r="162" spans="1:69" ht="19.5" x14ac:dyDescent="0.6">
      <c r="A162" t="s">
        <v>200</v>
      </c>
      <c r="B162" t="s">
        <v>169</v>
      </c>
      <c r="C162" t="s">
        <v>431</v>
      </c>
      <c r="D162" t="s">
        <v>438</v>
      </c>
      <c r="E162" t="s">
        <v>203</v>
      </c>
      <c r="F162" t="s">
        <v>173</v>
      </c>
      <c r="G162" t="s">
        <v>174</v>
      </c>
      <c r="H162" t="s">
        <v>175</v>
      </c>
      <c r="I162">
        <v>1</v>
      </c>
      <c r="J162" t="s">
        <v>176</v>
      </c>
      <c r="K162" t="b">
        <v>0</v>
      </c>
      <c r="L162">
        <v>30</v>
      </c>
      <c r="M162">
        <v>60</v>
      </c>
      <c r="N162">
        <v>30</v>
      </c>
      <c r="O162">
        <v>60</v>
      </c>
      <c r="P162">
        <v>3</v>
      </c>
      <c r="Q162">
        <v>-1</v>
      </c>
      <c r="R162">
        <v>-1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  <c r="AI162">
        <v>-1</v>
      </c>
      <c r="AJ162">
        <v>-1</v>
      </c>
      <c r="AK162">
        <v>1</v>
      </c>
      <c r="AL162">
        <v>12</v>
      </c>
      <c r="AM162" t="s">
        <v>195</v>
      </c>
      <c r="AN162">
        <v>1414</v>
      </c>
      <c r="AY162">
        <v>3578</v>
      </c>
      <c r="AZ162">
        <v>3968</v>
      </c>
      <c r="BA162">
        <v>4479</v>
      </c>
      <c r="BB162">
        <v>4158</v>
      </c>
      <c r="BC162">
        <v>4455</v>
      </c>
      <c r="BD162">
        <v>4818</v>
      </c>
      <c r="BE162">
        <v>5082</v>
      </c>
      <c r="BF162">
        <v>4485</v>
      </c>
      <c r="BG162">
        <v>4297</v>
      </c>
      <c r="BH162">
        <v>4715</v>
      </c>
      <c r="BI162">
        <v>4641</v>
      </c>
      <c r="BJ162" s="2">
        <f>ROUND(SUM(BH162:BI162)/SUM($BH$75:$BI$329)*(1000*irw_fw_harvest!$AH$24-SUM(RO!$BJ$68:$BJ$74)),0)</f>
        <v>5037</v>
      </c>
      <c r="BK162" s="2">
        <f>ROUND(SUM(BH162:BI162)/SUM($BH$75:$BI$329)*(1000*irw_fw_harvest!$AI$24-SUM(RO!$BK$68:$BK$74)),0)</f>
        <v>6577</v>
      </c>
      <c r="BM162" s="7">
        <f>ROUND(SUM(BH162:BI162)/SUM($BH$75:$BI$329)*(1000*irw_fw_harvest!$AH$54),0)</f>
        <v>13796</v>
      </c>
      <c r="BN162" s="7">
        <f>ROUND(SUM(BH162:BI162)/SUM($BH$75:$BI$329)*(1000*irw_fw_harvest!$AI$54),0)</f>
        <v>12282</v>
      </c>
      <c r="BP162" s="12">
        <f t="shared" si="8"/>
        <v>18833</v>
      </c>
      <c r="BQ162" s="12">
        <f t="shared" si="8"/>
        <v>18859</v>
      </c>
    </row>
    <row r="163" spans="1:69" ht="19.5" x14ac:dyDescent="0.6">
      <c r="A163" t="s">
        <v>200</v>
      </c>
      <c r="B163" t="s">
        <v>169</v>
      </c>
      <c r="C163" t="s">
        <v>431</v>
      </c>
      <c r="D163" t="s">
        <v>439</v>
      </c>
      <c r="E163" t="s">
        <v>203</v>
      </c>
      <c r="F163" t="s">
        <v>173</v>
      </c>
      <c r="G163" t="s">
        <v>174</v>
      </c>
      <c r="H163" t="s">
        <v>175</v>
      </c>
      <c r="I163">
        <v>1</v>
      </c>
      <c r="J163" t="s">
        <v>176</v>
      </c>
      <c r="K163" t="b">
        <v>0</v>
      </c>
      <c r="L163">
        <v>30</v>
      </c>
      <c r="M163">
        <v>60</v>
      </c>
      <c r="N163">
        <v>30</v>
      </c>
      <c r="O163">
        <v>60</v>
      </c>
      <c r="P163">
        <v>3</v>
      </c>
      <c r="Q163">
        <v>-1</v>
      </c>
      <c r="R163">
        <v>-1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  <c r="AI163">
        <v>-1</v>
      </c>
      <c r="AJ163">
        <v>-1</v>
      </c>
      <c r="AK163">
        <v>1</v>
      </c>
      <c r="AL163">
        <v>12</v>
      </c>
      <c r="AM163" t="s">
        <v>195</v>
      </c>
      <c r="AN163">
        <v>1414</v>
      </c>
      <c r="AY163">
        <v>12462</v>
      </c>
      <c r="AZ163">
        <v>13875</v>
      </c>
      <c r="BA163">
        <v>15731</v>
      </c>
      <c r="BB163">
        <v>14667</v>
      </c>
      <c r="BC163">
        <v>15708</v>
      </c>
      <c r="BD163">
        <v>16259</v>
      </c>
      <c r="BE163">
        <v>17677</v>
      </c>
      <c r="BF163">
        <v>15552</v>
      </c>
      <c r="BG163">
        <v>14903</v>
      </c>
      <c r="BH163">
        <v>16304</v>
      </c>
      <c r="BI163">
        <v>15642</v>
      </c>
      <c r="BJ163" s="2">
        <f>ROUND(SUM(BH163:BI163)/SUM($BH$75:$BI$329)*(1000*irw_fw_harvest!$AH$24-SUM(RO!$BJ$68:$BJ$74)),0)</f>
        <v>17199</v>
      </c>
      <c r="BK163" s="2">
        <f>ROUND(SUM(BH163:BI163)/SUM($BH$75:$BI$329)*(1000*irw_fw_harvest!$AI$24-SUM(RO!$BK$68:$BK$74)),0)</f>
        <v>22459</v>
      </c>
      <c r="BM163" s="7">
        <f>ROUND(SUM(BH163:BI163)/SUM($BH$75:$BI$329)*(1000*irw_fw_harvest!$AH$54),0)</f>
        <v>47106</v>
      </c>
      <c r="BN163" s="7">
        <f>ROUND(SUM(BH163:BI163)/SUM($BH$75:$BI$329)*(1000*irw_fw_harvest!$AI$54),0)</f>
        <v>41936</v>
      </c>
      <c r="BP163" s="12">
        <f t="shared" si="8"/>
        <v>64305</v>
      </c>
      <c r="BQ163" s="12">
        <f t="shared" si="8"/>
        <v>64395</v>
      </c>
    </row>
    <row r="164" spans="1:69" ht="19.5" x14ac:dyDescent="0.6">
      <c r="A164" t="s">
        <v>200</v>
      </c>
      <c r="B164" t="s">
        <v>169</v>
      </c>
      <c r="C164" t="s">
        <v>431</v>
      </c>
      <c r="D164" t="s">
        <v>430</v>
      </c>
      <c r="E164" t="s">
        <v>203</v>
      </c>
      <c r="F164" t="s">
        <v>173</v>
      </c>
      <c r="G164" t="s">
        <v>174</v>
      </c>
      <c r="H164" t="s">
        <v>175</v>
      </c>
      <c r="I164">
        <v>1</v>
      </c>
      <c r="J164" t="s">
        <v>176</v>
      </c>
      <c r="K164" t="b">
        <v>0</v>
      </c>
      <c r="L164">
        <v>61</v>
      </c>
      <c r="M164">
        <v>90</v>
      </c>
      <c r="N164">
        <v>61</v>
      </c>
      <c r="O164">
        <v>90</v>
      </c>
      <c r="P164">
        <v>3</v>
      </c>
      <c r="Q164">
        <v>-1</v>
      </c>
      <c r="R164">
        <v>-1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  <c r="AI164">
        <v>-1</v>
      </c>
      <c r="AJ164">
        <v>-1</v>
      </c>
      <c r="AK164">
        <v>1</v>
      </c>
      <c r="AL164">
        <v>12</v>
      </c>
      <c r="AM164" t="s">
        <v>195</v>
      </c>
      <c r="AN164">
        <v>1616</v>
      </c>
      <c r="AY164">
        <v>7832</v>
      </c>
      <c r="AZ164">
        <v>8504</v>
      </c>
      <c r="BA164">
        <v>9398</v>
      </c>
      <c r="BB164">
        <v>8527</v>
      </c>
      <c r="BC164">
        <v>8875</v>
      </c>
      <c r="BD164">
        <v>9093</v>
      </c>
      <c r="BE164">
        <v>9387</v>
      </c>
      <c r="BF164">
        <v>7981</v>
      </c>
      <c r="BG164">
        <v>7374</v>
      </c>
      <c r="BH164">
        <v>7763</v>
      </c>
      <c r="BI164">
        <v>7886</v>
      </c>
      <c r="BJ164" s="2">
        <f>ROUND(SUM(BH164:BI164)/SUM($BH$75:$BI$329)*(1000*irw_fw_harvest!$AH$24-SUM(RO!$BJ$68:$BJ$74)),0)</f>
        <v>8425</v>
      </c>
      <c r="BK164" s="2">
        <f>ROUND(SUM(BH164:BI164)/SUM($BH$75:$BI$329)*(1000*irw_fw_harvest!$AI$24-SUM(RO!$BK$68:$BK$74)),0)</f>
        <v>11002</v>
      </c>
      <c r="BM164" s="7">
        <f>ROUND(SUM(BH164:BI164)/SUM($BH$75:$BI$329)*(1000*irw_fw_harvest!$AH$54),0)</f>
        <v>23075</v>
      </c>
      <c r="BN164" s="7">
        <f>ROUND(SUM(BH164:BI164)/SUM($BH$75:$BI$329)*(1000*irw_fw_harvest!$AI$54),0)</f>
        <v>20543</v>
      </c>
      <c r="BP164" s="12">
        <f t="shared" si="8"/>
        <v>31500</v>
      </c>
      <c r="BQ164" s="12">
        <f t="shared" si="8"/>
        <v>31545</v>
      </c>
    </row>
    <row r="165" spans="1:69" ht="19.5" x14ac:dyDescent="0.6">
      <c r="A165" t="s">
        <v>200</v>
      </c>
      <c r="B165" t="s">
        <v>169</v>
      </c>
      <c r="C165" t="s">
        <v>431</v>
      </c>
      <c r="D165" t="s">
        <v>433</v>
      </c>
      <c r="E165" t="s">
        <v>203</v>
      </c>
      <c r="F165" t="s">
        <v>173</v>
      </c>
      <c r="G165" t="s">
        <v>174</v>
      </c>
      <c r="H165" t="s">
        <v>175</v>
      </c>
      <c r="I165">
        <v>1</v>
      </c>
      <c r="J165" t="s">
        <v>176</v>
      </c>
      <c r="K165" t="b">
        <v>0</v>
      </c>
      <c r="L165">
        <v>61</v>
      </c>
      <c r="M165">
        <v>90</v>
      </c>
      <c r="N165">
        <v>61</v>
      </c>
      <c r="O165">
        <v>90</v>
      </c>
      <c r="P165">
        <v>3</v>
      </c>
      <c r="Q165">
        <v>-1</v>
      </c>
      <c r="R165">
        <v>-1</v>
      </c>
      <c r="S165">
        <v>-1</v>
      </c>
      <c r="T165">
        <v>-1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  <c r="AI165">
        <v>-1</v>
      </c>
      <c r="AJ165">
        <v>-1</v>
      </c>
      <c r="AK165">
        <v>1</v>
      </c>
      <c r="AL165">
        <v>12</v>
      </c>
      <c r="AM165" t="s">
        <v>195</v>
      </c>
      <c r="AN165">
        <v>1616</v>
      </c>
      <c r="AY165">
        <v>17155</v>
      </c>
      <c r="AZ165">
        <v>18889</v>
      </c>
      <c r="BA165">
        <v>21174</v>
      </c>
      <c r="BB165">
        <v>19515</v>
      </c>
      <c r="BC165">
        <v>20648</v>
      </c>
      <c r="BD165">
        <v>21273</v>
      </c>
      <c r="BE165">
        <v>22637</v>
      </c>
      <c r="BF165">
        <v>19648</v>
      </c>
      <c r="BG165">
        <v>18569</v>
      </c>
      <c r="BH165">
        <v>20018</v>
      </c>
      <c r="BI165">
        <v>20483</v>
      </c>
      <c r="BJ165" s="2">
        <f>ROUND(SUM(BH165:BI165)/SUM($BH$75:$BI$329)*(1000*irw_fw_harvest!$AH$24-SUM(RO!$BJ$68:$BJ$74)),0)</f>
        <v>21805</v>
      </c>
      <c r="BK165" s="2">
        <f>ROUND(SUM(BH165:BI165)/SUM($BH$75:$BI$329)*(1000*irw_fw_harvest!$AI$24-SUM(RO!$BK$68:$BK$74)),0)</f>
        <v>28473</v>
      </c>
      <c r="BM165" s="7">
        <f>ROUND(SUM(BH165:BI165)/SUM($BH$75:$BI$329)*(1000*irw_fw_harvest!$AH$54),0)</f>
        <v>59721</v>
      </c>
      <c r="BN165" s="7">
        <f>ROUND(SUM(BH165:BI165)/SUM($BH$75:$BI$329)*(1000*irw_fw_harvest!$AI$54),0)</f>
        <v>53166</v>
      </c>
      <c r="BP165" s="12">
        <f t="shared" si="8"/>
        <v>81526</v>
      </c>
      <c r="BQ165" s="12">
        <f t="shared" si="8"/>
        <v>81639</v>
      </c>
    </row>
    <row r="166" spans="1:69" ht="19.5" x14ac:dyDescent="0.6">
      <c r="A166" t="s">
        <v>200</v>
      </c>
      <c r="B166" t="s">
        <v>169</v>
      </c>
      <c r="C166" t="s">
        <v>431</v>
      </c>
      <c r="D166" t="s">
        <v>434</v>
      </c>
      <c r="E166" t="s">
        <v>203</v>
      </c>
      <c r="F166" t="s">
        <v>173</v>
      </c>
      <c r="G166" t="s">
        <v>174</v>
      </c>
      <c r="H166" t="s">
        <v>175</v>
      </c>
      <c r="I166">
        <v>1</v>
      </c>
      <c r="J166" t="s">
        <v>176</v>
      </c>
      <c r="K166" t="b">
        <v>0</v>
      </c>
      <c r="L166">
        <v>61</v>
      </c>
      <c r="M166">
        <v>90</v>
      </c>
      <c r="N166">
        <v>61</v>
      </c>
      <c r="O166">
        <v>90</v>
      </c>
      <c r="P166">
        <v>3</v>
      </c>
      <c r="Q166">
        <v>-1</v>
      </c>
      <c r="R166">
        <v>-1</v>
      </c>
      <c r="S166">
        <v>-1</v>
      </c>
      <c r="T166">
        <v>-1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  <c r="AI166">
        <v>-1</v>
      </c>
      <c r="AJ166">
        <v>-1</v>
      </c>
      <c r="AK166">
        <v>1</v>
      </c>
      <c r="AL166">
        <v>12</v>
      </c>
      <c r="AM166" t="s">
        <v>195</v>
      </c>
      <c r="AN166">
        <v>1616</v>
      </c>
      <c r="AY166">
        <v>18928</v>
      </c>
      <c r="AZ166">
        <v>21103</v>
      </c>
      <c r="BA166">
        <v>23959</v>
      </c>
      <c r="BB166">
        <v>22372</v>
      </c>
      <c r="BC166">
        <v>23998</v>
      </c>
      <c r="BD166">
        <v>24798</v>
      </c>
      <c r="BE166">
        <v>27099</v>
      </c>
      <c r="BF166">
        <v>23886</v>
      </c>
      <c r="BG166">
        <v>22936</v>
      </c>
      <c r="BH166">
        <v>25140</v>
      </c>
      <c r="BI166">
        <v>26720</v>
      </c>
      <c r="BJ166" s="2">
        <f>ROUND(SUM(BH166:BI166)/SUM($BH$75:$BI$329)*(1000*irw_fw_harvest!$AH$24-SUM(RO!$BJ$68:$BJ$74)),0)</f>
        <v>27920</v>
      </c>
      <c r="BK166" s="2">
        <f>ROUND(SUM(BH166:BI166)/SUM($BH$75:$BI$329)*(1000*irw_fw_harvest!$AI$24-SUM(RO!$BK$68:$BK$74)),0)</f>
        <v>36459</v>
      </c>
      <c r="BM166" s="7">
        <f>ROUND(SUM(BH166:BI166)/SUM($BH$75:$BI$329)*(1000*irw_fw_harvest!$AH$54),0)</f>
        <v>76470</v>
      </c>
      <c r="BN166" s="7">
        <f>ROUND(SUM(BH166:BI166)/SUM($BH$75:$BI$329)*(1000*irw_fw_harvest!$AI$54),0)</f>
        <v>68077</v>
      </c>
      <c r="BP166" s="12">
        <f t="shared" si="8"/>
        <v>104390</v>
      </c>
      <c r="BQ166" s="12">
        <f t="shared" si="8"/>
        <v>104536</v>
      </c>
    </row>
    <row r="167" spans="1:69" ht="19.5" x14ac:dyDescent="0.6">
      <c r="A167" t="s">
        <v>200</v>
      </c>
      <c r="B167" t="s">
        <v>169</v>
      </c>
      <c r="C167" t="s">
        <v>431</v>
      </c>
      <c r="D167" t="s">
        <v>435</v>
      </c>
      <c r="E167" t="s">
        <v>203</v>
      </c>
      <c r="F167" t="s">
        <v>173</v>
      </c>
      <c r="G167" t="s">
        <v>174</v>
      </c>
      <c r="H167" t="s">
        <v>175</v>
      </c>
      <c r="I167">
        <v>1</v>
      </c>
      <c r="J167" t="s">
        <v>176</v>
      </c>
      <c r="K167" t="b">
        <v>0</v>
      </c>
      <c r="L167">
        <v>61</v>
      </c>
      <c r="M167">
        <v>90</v>
      </c>
      <c r="N167">
        <v>61</v>
      </c>
      <c r="O167">
        <v>90</v>
      </c>
      <c r="P167">
        <v>3</v>
      </c>
      <c r="Q167">
        <v>-1</v>
      </c>
      <c r="R167">
        <v>-1</v>
      </c>
      <c r="S167">
        <v>-1</v>
      </c>
      <c r="T167">
        <v>-1</v>
      </c>
      <c r="U167">
        <v>-1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-1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  <c r="AI167">
        <v>-1</v>
      </c>
      <c r="AJ167">
        <v>-1</v>
      </c>
      <c r="AK167">
        <v>1</v>
      </c>
      <c r="AL167">
        <v>12</v>
      </c>
      <c r="AM167" t="s">
        <v>195</v>
      </c>
      <c r="AN167">
        <v>1616</v>
      </c>
      <c r="AY167">
        <v>4026</v>
      </c>
      <c r="AZ167">
        <v>4284</v>
      </c>
      <c r="BA167">
        <v>4633</v>
      </c>
      <c r="BB167">
        <v>4110</v>
      </c>
      <c r="BC167">
        <v>4175</v>
      </c>
      <c r="BD167">
        <v>4126</v>
      </c>
      <c r="BE167">
        <v>4185</v>
      </c>
      <c r="BF167">
        <v>3452</v>
      </c>
      <c r="BG167">
        <v>3086</v>
      </c>
      <c r="BH167">
        <v>3131</v>
      </c>
      <c r="BI167">
        <v>3190</v>
      </c>
      <c r="BJ167" s="2">
        <f>ROUND(SUM(BH167:BI167)/SUM($BH$75:$BI$329)*(1000*irw_fw_harvest!$AH$24-SUM(RO!$BJ$68:$BJ$74)),0)</f>
        <v>3403</v>
      </c>
      <c r="BK167" s="2">
        <f>ROUND(SUM(BH167:BI167)/SUM($BH$75:$BI$329)*(1000*irw_fw_harvest!$AI$24-SUM(RO!$BK$68:$BK$74)),0)</f>
        <v>4444</v>
      </c>
      <c r="BM167" s="7">
        <f>ROUND(SUM(BH167:BI167)/SUM($BH$75:$BI$329)*(1000*irw_fw_harvest!$AH$54),0)</f>
        <v>9321</v>
      </c>
      <c r="BN167" s="7">
        <f>ROUND(SUM(BH167:BI167)/SUM($BH$75:$BI$329)*(1000*irw_fw_harvest!$AI$54),0)</f>
        <v>8298</v>
      </c>
      <c r="BP167" s="12">
        <f t="shared" si="8"/>
        <v>12724</v>
      </c>
      <c r="BQ167" s="12">
        <f t="shared" si="8"/>
        <v>12742</v>
      </c>
    </row>
    <row r="168" spans="1:69" ht="19.5" x14ac:dyDescent="0.6">
      <c r="A168" t="s">
        <v>200</v>
      </c>
      <c r="B168" t="s">
        <v>169</v>
      </c>
      <c r="C168" t="s">
        <v>431</v>
      </c>
      <c r="D168" t="s">
        <v>436</v>
      </c>
      <c r="E168" t="s">
        <v>203</v>
      </c>
      <c r="F168" t="s">
        <v>173</v>
      </c>
      <c r="G168" t="s">
        <v>174</v>
      </c>
      <c r="H168" t="s">
        <v>175</v>
      </c>
      <c r="I168">
        <v>1</v>
      </c>
      <c r="J168" t="s">
        <v>176</v>
      </c>
      <c r="K168" t="b">
        <v>0</v>
      </c>
      <c r="L168">
        <v>61</v>
      </c>
      <c r="M168">
        <v>90</v>
      </c>
      <c r="N168">
        <v>61</v>
      </c>
      <c r="O168">
        <v>90</v>
      </c>
      <c r="P168">
        <v>3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  <c r="AI168">
        <v>-1</v>
      </c>
      <c r="AJ168">
        <v>-1</v>
      </c>
      <c r="AK168">
        <v>1</v>
      </c>
      <c r="AL168">
        <v>12</v>
      </c>
      <c r="AM168" t="s">
        <v>195</v>
      </c>
      <c r="AN168">
        <v>1616</v>
      </c>
      <c r="AY168">
        <v>4055</v>
      </c>
      <c r="AZ168">
        <v>4492</v>
      </c>
      <c r="BA168">
        <v>5068</v>
      </c>
      <c r="BB168">
        <v>4705</v>
      </c>
      <c r="BC168">
        <v>5019</v>
      </c>
      <c r="BD168">
        <v>5157</v>
      </c>
      <c r="BE168">
        <v>5606</v>
      </c>
      <c r="BF168">
        <v>4917</v>
      </c>
      <c r="BG168">
        <v>4699</v>
      </c>
      <c r="BH168">
        <v>5127</v>
      </c>
      <c r="BI168">
        <v>5148</v>
      </c>
      <c r="BJ168" s="2">
        <f>ROUND(SUM(BH168:BI168)/SUM($BH$75:$BI$329)*(1000*irw_fw_harvest!$AH$24-SUM(RO!$BJ$68:$BJ$74)),0)</f>
        <v>5532</v>
      </c>
      <c r="BK168" s="2">
        <f>ROUND(SUM(BH168:BI168)/SUM($BH$75:$BI$329)*(1000*irw_fw_harvest!$AI$24-SUM(RO!$BK$68:$BK$74)),0)</f>
        <v>7224</v>
      </c>
      <c r="BM168" s="7">
        <f>ROUND(SUM(BH168:BI168)/SUM($BH$75:$BI$329)*(1000*irw_fw_harvest!$AH$54),0)</f>
        <v>15151</v>
      </c>
      <c r="BN168" s="7">
        <f>ROUND(SUM(BH168:BI168)/SUM($BH$75:$BI$329)*(1000*irw_fw_harvest!$AI$54),0)</f>
        <v>13488</v>
      </c>
      <c r="BP168" s="12">
        <f t="shared" si="8"/>
        <v>20683</v>
      </c>
      <c r="BQ168" s="12">
        <f t="shared" si="8"/>
        <v>20712</v>
      </c>
    </row>
    <row r="169" spans="1:69" ht="19.5" x14ac:dyDescent="0.6">
      <c r="A169" t="s">
        <v>200</v>
      </c>
      <c r="B169" t="s">
        <v>169</v>
      </c>
      <c r="C169" t="s">
        <v>431</v>
      </c>
      <c r="D169" t="s">
        <v>438</v>
      </c>
      <c r="E169" t="s">
        <v>203</v>
      </c>
      <c r="F169" t="s">
        <v>173</v>
      </c>
      <c r="G169" t="s">
        <v>174</v>
      </c>
      <c r="H169" t="s">
        <v>175</v>
      </c>
      <c r="I169">
        <v>1</v>
      </c>
      <c r="J169" t="s">
        <v>176</v>
      </c>
      <c r="K169" t="b">
        <v>0</v>
      </c>
      <c r="L169">
        <v>61</v>
      </c>
      <c r="M169">
        <v>90</v>
      </c>
      <c r="N169">
        <v>61</v>
      </c>
      <c r="O169">
        <v>90</v>
      </c>
      <c r="P169">
        <v>3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  <c r="AI169">
        <v>-1</v>
      </c>
      <c r="AJ169">
        <v>-1</v>
      </c>
      <c r="AK169">
        <v>1</v>
      </c>
      <c r="AL169">
        <v>12</v>
      </c>
      <c r="AM169" t="s">
        <v>195</v>
      </c>
      <c r="AN169">
        <v>1616</v>
      </c>
      <c r="AY169">
        <v>1190</v>
      </c>
      <c r="AZ169">
        <v>1435</v>
      </c>
      <c r="BA169">
        <v>1754</v>
      </c>
      <c r="BB169">
        <v>1752</v>
      </c>
      <c r="BC169">
        <v>2000</v>
      </c>
      <c r="BD169">
        <v>2274</v>
      </c>
      <c r="BE169">
        <v>2529</v>
      </c>
      <c r="BF169">
        <v>2345</v>
      </c>
      <c r="BG169">
        <v>2361</v>
      </c>
      <c r="BH169">
        <v>2708</v>
      </c>
      <c r="BI169">
        <v>2822</v>
      </c>
      <c r="BJ169" s="2">
        <f>ROUND(SUM(BH169:BI169)/SUM($BH$75:$BI$329)*(1000*irw_fw_harvest!$AH$24-SUM(RO!$BJ$68:$BJ$74)),0)</f>
        <v>2977</v>
      </c>
      <c r="BK169" s="2">
        <f>ROUND(SUM(BH169:BI169)/SUM($BH$75:$BI$329)*(1000*irw_fw_harvest!$AI$24-SUM(RO!$BK$68:$BK$74)),0)</f>
        <v>3888</v>
      </c>
      <c r="BM169" s="7">
        <f>ROUND(SUM(BH169:BI169)/SUM($BH$75:$BI$329)*(1000*irw_fw_harvest!$AH$54),0)</f>
        <v>8154</v>
      </c>
      <c r="BN169" s="7">
        <f>ROUND(SUM(BH169:BI169)/SUM($BH$75:$BI$329)*(1000*irw_fw_harvest!$AI$54),0)</f>
        <v>7259</v>
      </c>
      <c r="BP169" s="12">
        <f t="shared" si="8"/>
        <v>11131</v>
      </c>
      <c r="BQ169" s="12">
        <f t="shared" si="8"/>
        <v>11147</v>
      </c>
    </row>
    <row r="170" spans="1:69" ht="19.5" x14ac:dyDescent="0.6">
      <c r="A170" t="s">
        <v>200</v>
      </c>
      <c r="B170" t="s">
        <v>169</v>
      </c>
      <c r="C170" t="s">
        <v>431</v>
      </c>
      <c r="D170" t="s">
        <v>439</v>
      </c>
      <c r="E170" t="s">
        <v>203</v>
      </c>
      <c r="F170" t="s">
        <v>173</v>
      </c>
      <c r="G170" t="s">
        <v>174</v>
      </c>
      <c r="H170" t="s">
        <v>175</v>
      </c>
      <c r="I170">
        <v>1</v>
      </c>
      <c r="J170" t="s">
        <v>176</v>
      </c>
      <c r="K170" t="b">
        <v>0</v>
      </c>
      <c r="L170">
        <v>61</v>
      </c>
      <c r="M170">
        <v>90</v>
      </c>
      <c r="N170">
        <v>61</v>
      </c>
      <c r="O170">
        <v>90</v>
      </c>
      <c r="P170">
        <v>3</v>
      </c>
      <c r="Q170">
        <v>-1</v>
      </c>
      <c r="R170">
        <v>-1</v>
      </c>
      <c r="S170">
        <v>-1</v>
      </c>
      <c r="T170">
        <v>-1</v>
      </c>
      <c r="U170">
        <v>-1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  <c r="AI170">
        <v>-1</v>
      </c>
      <c r="AJ170">
        <v>-1</v>
      </c>
      <c r="AK170">
        <v>1</v>
      </c>
      <c r="AL170">
        <v>12</v>
      </c>
      <c r="AM170" t="s">
        <v>195</v>
      </c>
      <c r="AN170">
        <v>1616</v>
      </c>
      <c r="AY170">
        <v>6114</v>
      </c>
      <c r="AZ170">
        <v>6767</v>
      </c>
      <c r="BA170">
        <v>7626</v>
      </c>
      <c r="BB170">
        <v>7070</v>
      </c>
      <c r="BC170">
        <v>7529</v>
      </c>
      <c r="BD170">
        <v>7727</v>
      </c>
      <c r="BE170">
        <v>8380</v>
      </c>
      <c r="BF170">
        <v>7334</v>
      </c>
      <c r="BG170">
        <v>6992</v>
      </c>
      <c r="BH170">
        <v>7590</v>
      </c>
      <c r="BI170">
        <v>8250</v>
      </c>
      <c r="BJ170" s="2">
        <f>ROUND(SUM(BH170:BI170)/SUM($BH$75:$BI$329)*(1000*irw_fw_harvest!$AH$24-SUM(RO!$BJ$68:$BJ$74)),0)</f>
        <v>8528</v>
      </c>
      <c r="BK170" s="2">
        <f>ROUND(SUM(BH170:BI170)/SUM($BH$75:$BI$329)*(1000*irw_fw_harvest!$AI$24-SUM(RO!$BK$68:$BK$74)),0)</f>
        <v>11136</v>
      </c>
      <c r="BM170" s="7">
        <f>ROUND(SUM(BH170:BI170)/SUM($BH$75:$BI$329)*(1000*irw_fw_harvest!$AH$54),0)</f>
        <v>23357</v>
      </c>
      <c r="BN170" s="7">
        <f>ROUND(SUM(BH170:BI170)/SUM($BH$75:$BI$329)*(1000*irw_fw_harvest!$AI$54),0)</f>
        <v>20793</v>
      </c>
      <c r="BP170" s="12">
        <f t="shared" si="8"/>
        <v>31885</v>
      </c>
      <c r="BQ170" s="12">
        <f t="shared" si="8"/>
        <v>31929</v>
      </c>
    </row>
    <row r="171" spans="1:69" ht="19.5" x14ac:dyDescent="0.6">
      <c r="A171" t="s">
        <v>200</v>
      </c>
      <c r="B171" t="s">
        <v>169</v>
      </c>
      <c r="C171" t="s">
        <v>431</v>
      </c>
      <c r="D171" t="s">
        <v>430</v>
      </c>
      <c r="E171" t="s">
        <v>203</v>
      </c>
      <c r="F171" t="s">
        <v>207</v>
      </c>
      <c r="G171" t="s">
        <v>174</v>
      </c>
      <c r="H171" t="s">
        <v>175</v>
      </c>
      <c r="I171">
        <v>1</v>
      </c>
      <c r="J171" t="s">
        <v>176</v>
      </c>
      <c r="K171" t="b">
        <v>0</v>
      </c>
      <c r="L171">
        <v>30</v>
      </c>
      <c r="M171">
        <v>210</v>
      </c>
      <c r="N171">
        <v>30</v>
      </c>
      <c r="O171">
        <v>210</v>
      </c>
      <c r="P171">
        <v>12</v>
      </c>
      <c r="Q171">
        <v>-1</v>
      </c>
      <c r="R171">
        <v>-1</v>
      </c>
      <c r="S171">
        <v>-1</v>
      </c>
      <c r="T171">
        <v>-1</v>
      </c>
      <c r="U171">
        <v>-1</v>
      </c>
      <c r="V171">
        <v>-1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  <c r="AI171">
        <v>-1</v>
      </c>
      <c r="AJ171">
        <v>-1</v>
      </c>
      <c r="AK171">
        <v>1</v>
      </c>
      <c r="AL171">
        <v>12</v>
      </c>
      <c r="AM171" t="s">
        <v>195</v>
      </c>
      <c r="AN171">
        <v>1616</v>
      </c>
      <c r="AY171">
        <v>401</v>
      </c>
      <c r="AZ171">
        <v>666</v>
      </c>
      <c r="BA171">
        <v>1000</v>
      </c>
      <c r="BB171">
        <v>1158</v>
      </c>
      <c r="BC171">
        <v>1480</v>
      </c>
      <c r="BD171">
        <v>1810</v>
      </c>
      <c r="BE171">
        <v>2196</v>
      </c>
      <c r="BF171">
        <v>2163</v>
      </c>
      <c r="BG171">
        <v>2292</v>
      </c>
      <c r="BH171">
        <v>2508</v>
      </c>
      <c r="BI171">
        <v>2501</v>
      </c>
      <c r="BJ171" s="2">
        <f>ROUND(SUM(BH171:BI171)/SUM($BH$75:$BI$329)*(1000*irw_fw_harvest!$AH$24-SUM(RO!$BJ$68:$BJ$74)),0)</f>
        <v>2697</v>
      </c>
      <c r="BK171" s="2">
        <f>ROUND(SUM(BH171:BI171)/SUM($BH$75:$BI$329)*(1000*irw_fw_harvest!$AI$24-SUM(RO!$BK$68:$BK$74)),0)</f>
        <v>3521</v>
      </c>
      <c r="BM171" s="7">
        <f>ROUND(SUM(BH171:BI171)/SUM($BH$75:$BI$329)*(1000*irw_fw_harvest!$AH$54),0)</f>
        <v>7386</v>
      </c>
      <c r="BN171" s="7">
        <f>ROUND(SUM(BH171:BI171)/SUM($BH$75:$BI$329)*(1000*irw_fw_harvest!$AI$54),0)</f>
        <v>6575</v>
      </c>
      <c r="BP171" s="12">
        <f t="shared" si="8"/>
        <v>10083</v>
      </c>
      <c r="BQ171" s="12">
        <f t="shared" si="8"/>
        <v>10096</v>
      </c>
    </row>
    <row r="172" spans="1:69" ht="19.5" x14ac:dyDescent="0.6">
      <c r="A172" t="s">
        <v>200</v>
      </c>
      <c r="B172" t="s">
        <v>169</v>
      </c>
      <c r="C172" t="s">
        <v>431</v>
      </c>
      <c r="D172" t="s">
        <v>433</v>
      </c>
      <c r="E172" t="s">
        <v>203</v>
      </c>
      <c r="F172" t="s">
        <v>207</v>
      </c>
      <c r="G172" t="s">
        <v>174</v>
      </c>
      <c r="H172" t="s">
        <v>175</v>
      </c>
      <c r="I172">
        <v>1</v>
      </c>
      <c r="J172" t="s">
        <v>176</v>
      </c>
      <c r="K172" t="b">
        <v>0</v>
      </c>
      <c r="L172">
        <v>30</v>
      </c>
      <c r="M172">
        <v>210</v>
      </c>
      <c r="N172">
        <v>30</v>
      </c>
      <c r="O172">
        <v>210</v>
      </c>
      <c r="P172">
        <v>12</v>
      </c>
      <c r="Q172">
        <v>-1</v>
      </c>
      <c r="R172">
        <v>-1</v>
      </c>
      <c r="S172">
        <v>-1</v>
      </c>
      <c r="T172">
        <v>-1</v>
      </c>
      <c r="U172">
        <v>-1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  <c r="AI172">
        <v>-1</v>
      </c>
      <c r="AJ172">
        <v>-1</v>
      </c>
      <c r="AK172">
        <v>1</v>
      </c>
      <c r="AL172">
        <v>12</v>
      </c>
      <c r="AM172" t="s">
        <v>195</v>
      </c>
      <c r="AN172">
        <v>1616</v>
      </c>
      <c r="AY172">
        <v>849</v>
      </c>
      <c r="AZ172">
        <v>1411</v>
      </c>
      <c r="BA172">
        <v>2123</v>
      </c>
      <c r="BB172">
        <v>2465</v>
      </c>
      <c r="BC172">
        <v>3157</v>
      </c>
      <c r="BD172">
        <v>3831</v>
      </c>
      <c r="BE172">
        <v>4704</v>
      </c>
      <c r="BF172">
        <v>4643</v>
      </c>
      <c r="BG172">
        <v>4933</v>
      </c>
      <c r="BH172">
        <v>5427</v>
      </c>
      <c r="BI172">
        <v>5443</v>
      </c>
      <c r="BJ172" s="2">
        <f>ROUND(SUM(BH172:BI172)/SUM($BH$75:$BI$329)*(1000*irw_fw_harvest!$AH$24-SUM(RO!$BJ$68:$BJ$74)),0)</f>
        <v>5852</v>
      </c>
      <c r="BK172" s="2">
        <f>ROUND(SUM(BH172:BI172)/SUM($BH$75:$BI$329)*(1000*irw_fw_harvest!$AI$24-SUM(RO!$BK$68:$BK$74)),0)</f>
        <v>7642</v>
      </c>
      <c r="BM172" s="7">
        <f>ROUND(SUM(BH172:BI172)/SUM($BH$75:$BI$329)*(1000*irw_fw_harvest!$AH$54),0)</f>
        <v>16028</v>
      </c>
      <c r="BN172" s="7">
        <f>ROUND(SUM(BH172:BI172)/SUM($BH$75:$BI$329)*(1000*irw_fw_harvest!$AI$54),0)</f>
        <v>14269</v>
      </c>
      <c r="BP172" s="12">
        <f t="shared" si="8"/>
        <v>21880</v>
      </c>
      <c r="BQ172" s="12">
        <f t="shared" si="8"/>
        <v>21911</v>
      </c>
    </row>
    <row r="173" spans="1:69" ht="19.5" x14ac:dyDescent="0.6">
      <c r="A173" t="s">
        <v>200</v>
      </c>
      <c r="B173" t="s">
        <v>169</v>
      </c>
      <c r="C173" t="s">
        <v>431</v>
      </c>
      <c r="D173" t="s">
        <v>434</v>
      </c>
      <c r="E173" t="s">
        <v>203</v>
      </c>
      <c r="F173" t="s">
        <v>207</v>
      </c>
      <c r="G173" t="s">
        <v>174</v>
      </c>
      <c r="H173" t="s">
        <v>175</v>
      </c>
      <c r="I173">
        <v>1</v>
      </c>
      <c r="J173" t="s">
        <v>176</v>
      </c>
      <c r="K173" t="b">
        <v>0</v>
      </c>
      <c r="L173">
        <v>30</v>
      </c>
      <c r="M173">
        <v>210</v>
      </c>
      <c r="N173">
        <v>30</v>
      </c>
      <c r="O173">
        <v>210</v>
      </c>
      <c r="P173">
        <v>12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  <c r="AI173">
        <v>-1</v>
      </c>
      <c r="AJ173">
        <v>-1</v>
      </c>
      <c r="AK173">
        <v>1</v>
      </c>
      <c r="AL173">
        <v>12</v>
      </c>
      <c r="AM173" t="s">
        <v>195</v>
      </c>
      <c r="AN173">
        <v>1616</v>
      </c>
      <c r="AY173">
        <v>1110</v>
      </c>
      <c r="AZ173">
        <v>1839</v>
      </c>
      <c r="BA173">
        <v>2761</v>
      </c>
      <c r="BB173">
        <v>3198</v>
      </c>
      <c r="BC173">
        <v>4086</v>
      </c>
      <c r="BD173">
        <v>4975</v>
      </c>
      <c r="BE173">
        <v>6060</v>
      </c>
      <c r="BF173">
        <v>5967</v>
      </c>
      <c r="BG173">
        <v>6325</v>
      </c>
      <c r="BH173">
        <v>6920</v>
      </c>
      <c r="BI173">
        <v>6904</v>
      </c>
      <c r="BJ173" s="2">
        <f>ROUND(SUM(BH173:BI173)/SUM($BH$75:$BI$329)*(1000*irw_fw_harvest!$AH$24-SUM(RO!$BJ$68:$BJ$74)),0)</f>
        <v>7443</v>
      </c>
      <c r="BK173" s="2">
        <f>ROUND(SUM(BH173:BI173)/SUM($BH$75:$BI$329)*(1000*irw_fw_harvest!$AI$24-SUM(RO!$BK$68:$BK$74)),0)</f>
        <v>9719</v>
      </c>
      <c r="BM173" s="7">
        <f>ROUND(SUM(BH173:BI173)/SUM($BH$75:$BI$329)*(1000*irw_fw_harvest!$AH$54),0)</f>
        <v>20384</v>
      </c>
      <c r="BN173" s="7">
        <f>ROUND(SUM(BH173:BI173)/SUM($BH$75:$BI$329)*(1000*irw_fw_harvest!$AI$54),0)</f>
        <v>18147</v>
      </c>
      <c r="BP173" s="12">
        <f t="shared" si="8"/>
        <v>27827</v>
      </c>
      <c r="BQ173" s="12">
        <f t="shared" si="8"/>
        <v>27866</v>
      </c>
    </row>
    <row r="174" spans="1:69" ht="19.5" x14ac:dyDescent="0.6">
      <c r="A174" t="s">
        <v>200</v>
      </c>
      <c r="B174" t="s">
        <v>169</v>
      </c>
      <c r="C174" t="s">
        <v>431</v>
      </c>
      <c r="D174" t="s">
        <v>435</v>
      </c>
      <c r="E174" t="s">
        <v>203</v>
      </c>
      <c r="F174" t="s">
        <v>207</v>
      </c>
      <c r="G174" t="s">
        <v>174</v>
      </c>
      <c r="H174" t="s">
        <v>175</v>
      </c>
      <c r="I174">
        <v>1</v>
      </c>
      <c r="J174" t="s">
        <v>176</v>
      </c>
      <c r="K174" t="b">
        <v>0</v>
      </c>
      <c r="L174">
        <v>30</v>
      </c>
      <c r="M174">
        <v>210</v>
      </c>
      <c r="N174">
        <v>30</v>
      </c>
      <c r="O174">
        <v>210</v>
      </c>
      <c r="P174">
        <v>12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  <c r="AI174">
        <v>-1</v>
      </c>
      <c r="AJ174">
        <v>-1</v>
      </c>
      <c r="AK174">
        <v>1</v>
      </c>
      <c r="AL174">
        <v>12</v>
      </c>
      <c r="AM174" t="s">
        <v>195</v>
      </c>
      <c r="AN174">
        <v>1616</v>
      </c>
      <c r="AY174">
        <v>1797</v>
      </c>
      <c r="AZ174">
        <v>2978</v>
      </c>
      <c r="BA174">
        <v>4470</v>
      </c>
      <c r="BB174">
        <v>5175</v>
      </c>
      <c r="BC174">
        <v>6610</v>
      </c>
      <c r="BD174">
        <v>7918</v>
      </c>
      <c r="BE174">
        <v>9808</v>
      </c>
      <c r="BF174">
        <v>9661</v>
      </c>
      <c r="BG174">
        <v>10242</v>
      </c>
      <c r="BH174">
        <v>11241</v>
      </c>
      <c r="BI174">
        <v>11250</v>
      </c>
      <c r="BJ174" s="2">
        <f>ROUND(SUM(BH174:BI174)/SUM($BH$75:$BI$329)*(1000*irw_fw_harvest!$AH$24-SUM(RO!$BJ$68:$BJ$74)),0)</f>
        <v>12109</v>
      </c>
      <c r="BK174" s="2">
        <f>ROUND(SUM(BH174:BI174)/SUM($BH$75:$BI$329)*(1000*irw_fw_harvest!$AI$24-SUM(RO!$BK$68:$BK$74)),0)</f>
        <v>15812</v>
      </c>
      <c r="BM174" s="7">
        <f>ROUND(SUM(BH174:BI174)/SUM($BH$75:$BI$329)*(1000*irw_fw_harvest!$AH$54),0)</f>
        <v>33164</v>
      </c>
      <c r="BN174" s="7">
        <f>ROUND(SUM(BH174:BI174)/SUM($BH$75:$BI$329)*(1000*irw_fw_harvest!$AI$54),0)</f>
        <v>29524</v>
      </c>
      <c r="BP174" s="12">
        <f t="shared" si="8"/>
        <v>45273</v>
      </c>
      <c r="BQ174" s="12">
        <f t="shared" si="8"/>
        <v>45336</v>
      </c>
    </row>
    <row r="175" spans="1:69" ht="19.5" x14ac:dyDescent="0.6">
      <c r="A175" t="s">
        <v>200</v>
      </c>
      <c r="B175" t="s">
        <v>169</v>
      </c>
      <c r="C175" t="s">
        <v>431</v>
      </c>
      <c r="D175" t="s">
        <v>436</v>
      </c>
      <c r="E175" t="s">
        <v>203</v>
      </c>
      <c r="F175" t="s">
        <v>207</v>
      </c>
      <c r="G175" t="s">
        <v>174</v>
      </c>
      <c r="H175" t="s">
        <v>175</v>
      </c>
      <c r="I175">
        <v>1</v>
      </c>
      <c r="J175" t="s">
        <v>176</v>
      </c>
      <c r="K175" t="b">
        <v>0</v>
      </c>
      <c r="L175">
        <v>30</v>
      </c>
      <c r="M175">
        <v>210</v>
      </c>
      <c r="N175">
        <v>30</v>
      </c>
      <c r="O175">
        <v>210</v>
      </c>
      <c r="P175">
        <v>12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  <c r="AI175">
        <v>-1</v>
      </c>
      <c r="AJ175">
        <v>-1</v>
      </c>
      <c r="AK175">
        <v>1</v>
      </c>
      <c r="AL175">
        <v>12</v>
      </c>
      <c r="AM175" t="s">
        <v>195</v>
      </c>
      <c r="AN175">
        <v>1616</v>
      </c>
      <c r="AY175">
        <v>432</v>
      </c>
      <c r="AZ175">
        <v>721</v>
      </c>
      <c r="BA175">
        <v>1089</v>
      </c>
      <c r="BB175">
        <v>1268</v>
      </c>
      <c r="BC175">
        <v>1629</v>
      </c>
      <c r="BD175">
        <v>1961</v>
      </c>
      <c r="BE175">
        <v>2444</v>
      </c>
      <c r="BF175">
        <v>2421</v>
      </c>
      <c r="BG175">
        <v>2580</v>
      </c>
      <c r="BH175">
        <v>2861</v>
      </c>
      <c r="BI175">
        <v>2893</v>
      </c>
      <c r="BJ175" s="2">
        <f>ROUND(SUM(BH175:BI175)/SUM($BH$75:$BI$329)*(1000*irw_fw_harvest!$AH$24-SUM(RO!$BJ$68:$BJ$74)),0)</f>
        <v>3098</v>
      </c>
      <c r="BK175" s="2">
        <f>ROUND(SUM(BH175:BI175)/SUM($BH$75:$BI$329)*(1000*irw_fw_harvest!$AI$24-SUM(RO!$BK$68:$BK$74)),0)</f>
        <v>4045</v>
      </c>
      <c r="BM175" s="7">
        <f>ROUND(SUM(BH175:BI175)/SUM($BH$75:$BI$329)*(1000*irw_fw_harvest!$AH$54),0)</f>
        <v>8485</v>
      </c>
      <c r="BN175" s="7">
        <f>ROUND(SUM(BH175:BI175)/SUM($BH$75:$BI$329)*(1000*irw_fw_harvest!$AI$54),0)</f>
        <v>7553</v>
      </c>
      <c r="BP175" s="12">
        <f t="shared" si="8"/>
        <v>11583</v>
      </c>
      <c r="BQ175" s="12">
        <f t="shared" si="8"/>
        <v>11598</v>
      </c>
    </row>
    <row r="176" spans="1:69" ht="19.5" x14ac:dyDescent="0.6">
      <c r="A176" t="s">
        <v>200</v>
      </c>
      <c r="B176" t="s">
        <v>169</v>
      </c>
      <c r="C176" t="s">
        <v>431</v>
      </c>
      <c r="D176" t="s">
        <v>438</v>
      </c>
      <c r="E176" t="s">
        <v>203</v>
      </c>
      <c r="F176" t="s">
        <v>207</v>
      </c>
      <c r="G176" t="s">
        <v>174</v>
      </c>
      <c r="H176" t="s">
        <v>175</v>
      </c>
      <c r="I176">
        <v>1</v>
      </c>
      <c r="J176" t="s">
        <v>176</v>
      </c>
      <c r="K176" t="b">
        <v>0</v>
      </c>
      <c r="L176">
        <v>30</v>
      </c>
      <c r="M176">
        <v>210</v>
      </c>
      <c r="N176">
        <v>30</v>
      </c>
      <c r="O176">
        <v>210</v>
      </c>
      <c r="P176">
        <v>12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  <c r="AI176">
        <v>-1</v>
      </c>
      <c r="AJ176">
        <v>-1</v>
      </c>
      <c r="AK176">
        <v>1</v>
      </c>
      <c r="AL176">
        <v>12</v>
      </c>
      <c r="AM176" t="s">
        <v>195</v>
      </c>
      <c r="AN176">
        <v>1616</v>
      </c>
      <c r="AY176">
        <v>115</v>
      </c>
      <c r="AZ176">
        <v>192</v>
      </c>
      <c r="BA176">
        <v>289</v>
      </c>
      <c r="BB176">
        <v>337</v>
      </c>
      <c r="BC176">
        <v>432</v>
      </c>
      <c r="BD176">
        <v>541</v>
      </c>
      <c r="BE176">
        <v>646</v>
      </c>
      <c r="BF176">
        <v>638</v>
      </c>
      <c r="BG176">
        <v>679</v>
      </c>
      <c r="BH176">
        <v>746</v>
      </c>
      <c r="BI176">
        <v>747</v>
      </c>
      <c r="BJ176" s="2">
        <f>ROUND(SUM(BH176:BI176)/SUM($BH$75:$BI$329)*(1000*irw_fw_harvest!$AH$24-SUM(RO!$BJ$68:$BJ$74)),0)</f>
        <v>804</v>
      </c>
      <c r="BK176" s="2">
        <f>ROUND(SUM(BH176:BI176)/SUM($BH$75:$BI$329)*(1000*irw_fw_harvest!$AI$24-SUM(RO!$BK$68:$BK$74)),0)</f>
        <v>1050</v>
      </c>
      <c r="BM176" s="7">
        <f>ROUND(SUM(BH176:BI176)/SUM($BH$75:$BI$329)*(1000*irw_fw_harvest!$AH$54),0)</f>
        <v>2201</v>
      </c>
      <c r="BN176" s="7">
        <f>ROUND(SUM(BH176:BI176)/SUM($BH$75:$BI$329)*(1000*irw_fw_harvest!$AI$54),0)</f>
        <v>1960</v>
      </c>
      <c r="BP176" s="12">
        <f t="shared" si="8"/>
        <v>3005</v>
      </c>
      <c r="BQ176" s="12">
        <f t="shared" si="8"/>
        <v>3010</v>
      </c>
    </row>
    <row r="177" spans="1:69" ht="19.5" x14ac:dyDescent="0.6">
      <c r="A177" t="s">
        <v>200</v>
      </c>
      <c r="B177" t="s">
        <v>169</v>
      </c>
      <c r="C177" t="s">
        <v>431</v>
      </c>
      <c r="D177" t="s">
        <v>439</v>
      </c>
      <c r="E177" t="s">
        <v>203</v>
      </c>
      <c r="F177" t="s">
        <v>207</v>
      </c>
      <c r="G177" t="s">
        <v>174</v>
      </c>
      <c r="H177" t="s">
        <v>175</v>
      </c>
      <c r="I177">
        <v>1</v>
      </c>
      <c r="J177" t="s">
        <v>176</v>
      </c>
      <c r="K177" t="b">
        <v>0</v>
      </c>
      <c r="L177">
        <v>30</v>
      </c>
      <c r="M177">
        <v>210</v>
      </c>
      <c r="N177">
        <v>30</v>
      </c>
      <c r="O177">
        <v>210</v>
      </c>
      <c r="P177">
        <v>12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  <c r="AI177">
        <v>-1</v>
      </c>
      <c r="AJ177">
        <v>-1</v>
      </c>
      <c r="AK177">
        <v>1</v>
      </c>
      <c r="AL177">
        <v>12</v>
      </c>
      <c r="AM177" t="s">
        <v>195</v>
      </c>
      <c r="AN177">
        <v>1616</v>
      </c>
      <c r="AY177">
        <v>2090</v>
      </c>
      <c r="AZ177">
        <v>2540</v>
      </c>
      <c r="BA177">
        <v>3113</v>
      </c>
      <c r="BB177">
        <v>3122</v>
      </c>
      <c r="BC177">
        <v>3564</v>
      </c>
      <c r="BD177">
        <v>4182</v>
      </c>
      <c r="BE177">
        <v>4464</v>
      </c>
      <c r="BF177">
        <v>4124</v>
      </c>
      <c r="BG177">
        <v>4170</v>
      </c>
      <c r="BH177">
        <v>4658</v>
      </c>
      <c r="BI177">
        <v>4740</v>
      </c>
      <c r="BJ177" s="2">
        <f>ROUND(SUM(BH177:BI177)/SUM($BH$75:$BI$329)*(1000*irw_fw_harvest!$AH$24-SUM(RO!$BJ$68:$BJ$74)),0)</f>
        <v>5060</v>
      </c>
      <c r="BK177" s="2">
        <f>ROUND(SUM(BH177:BI177)/SUM($BH$75:$BI$329)*(1000*irw_fw_harvest!$AI$24-SUM(RO!$BK$68:$BK$74)),0)</f>
        <v>6607</v>
      </c>
      <c r="BM177" s="7">
        <f>ROUND(SUM(BH177:BI177)/SUM($BH$75:$BI$329)*(1000*irw_fw_harvest!$AH$54),0)</f>
        <v>13858</v>
      </c>
      <c r="BN177" s="7">
        <f>ROUND(SUM(BH177:BI177)/SUM($BH$75:$BI$329)*(1000*irw_fw_harvest!$AI$54),0)</f>
        <v>12337</v>
      </c>
      <c r="BP177" s="12">
        <f t="shared" si="8"/>
        <v>18918</v>
      </c>
      <c r="BQ177" s="12">
        <f t="shared" si="8"/>
        <v>18944</v>
      </c>
    </row>
    <row r="178" spans="1:69" ht="19.5" x14ac:dyDescent="0.6">
      <c r="A178" t="s">
        <v>200</v>
      </c>
      <c r="B178" t="s">
        <v>169</v>
      </c>
      <c r="C178" t="s">
        <v>179</v>
      </c>
      <c r="D178" t="s">
        <v>430</v>
      </c>
      <c r="E178" t="s">
        <v>203</v>
      </c>
      <c r="F178" t="s">
        <v>173</v>
      </c>
      <c r="G178" t="s">
        <v>174</v>
      </c>
      <c r="H178" t="s">
        <v>181</v>
      </c>
      <c r="I178">
        <v>1</v>
      </c>
      <c r="J178" t="s">
        <v>176</v>
      </c>
      <c r="K178" t="b">
        <v>0</v>
      </c>
      <c r="L178">
        <v>25</v>
      </c>
      <c r="M178">
        <v>75</v>
      </c>
      <c r="N178">
        <v>25</v>
      </c>
      <c r="O178">
        <v>75</v>
      </c>
      <c r="P178">
        <v>3</v>
      </c>
      <c r="Q178">
        <v>-1</v>
      </c>
      <c r="R178">
        <v>-1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  <c r="AI178">
        <v>-1</v>
      </c>
      <c r="AJ178">
        <v>-1</v>
      </c>
      <c r="AK178">
        <v>1</v>
      </c>
      <c r="AL178">
        <v>12</v>
      </c>
      <c r="AM178" t="s">
        <v>195</v>
      </c>
      <c r="AN178">
        <v>1515</v>
      </c>
      <c r="AY178">
        <v>21646</v>
      </c>
      <c r="AZ178">
        <v>23437</v>
      </c>
      <c r="BA178">
        <v>25781</v>
      </c>
      <c r="BB178">
        <v>23283</v>
      </c>
      <c r="BC178">
        <v>24028</v>
      </c>
      <c r="BD178">
        <v>25149</v>
      </c>
      <c r="BE178">
        <v>27146</v>
      </c>
      <c r="BF178">
        <v>24028</v>
      </c>
      <c r="BG178">
        <v>23118</v>
      </c>
      <c r="BH178">
        <v>25301</v>
      </c>
      <c r="BI178">
        <v>25160</v>
      </c>
      <c r="BJ178" s="2">
        <f>ROUND(SUM(BH178:BI178)/SUM($BH$75:$BI$329)*(1000*irw_fw_harvest!$AH$24-SUM(RO!$BJ$68:$BJ$74)),0)</f>
        <v>27167</v>
      </c>
      <c r="BK178" s="2">
        <f>ROUND(SUM(BH178:BI178)/SUM($BH$75:$BI$329)*(1000*irw_fw_harvest!$AI$24-SUM(RO!$BK$68:$BK$74)),0)</f>
        <v>35475</v>
      </c>
      <c r="BM178" s="7">
        <f>ROUND(SUM(BH178:BI178)/SUM($BH$75:$BI$329)*(1000*irw_fw_harvest!$AH$54),0)</f>
        <v>74407</v>
      </c>
      <c r="BN178" s="7">
        <f>ROUND(SUM(BH178:BI178)/SUM($BH$75:$BI$329)*(1000*irw_fw_harvest!$AI$54),0)</f>
        <v>66241</v>
      </c>
      <c r="BP178" s="12">
        <f t="shared" si="8"/>
        <v>101574</v>
      </c>
      <c r="BQ178" s="12">
        <f t="shared" si="8"/>
        <v>101716</v>
      </c>
    </row>
    <row r="179" spans="1:69" ht="19.5" x14ac:dyDescent="0.6">
      <c r="A179" t="s">
        <v>200</v>
      </c>
      <c r="B179" t="s">
        <v>169</v>
      </c>
      <c r="C179" t="s">
        <v>179</v>
      </c>
      <c r="D179" t="s">
        <v>433</v>
      </c>
      <c r="E179" t="s">
        <v>203</v>
      </c>
      <c r="F179" t="s">
        <v>173</v>
      </c>
      <c r="G179" t="s">
        <v>174</v>
      </c>
      <c r="H179" t="s">
        <v>181</v>
      </c>
      <c r="I179">
        <v>1</v>
      </c>
      <c r="J179" t="s">
        <v>176</v>
      </c>
      <c r="K179" t="b">
        <v>0</v>
      </c>
      <c r="L179">
        <v>25</v>
      </c>
      <c r="M179">
        <v>75</v>
      </c>
      <c r="N179">
        <v>25</v>
      </c>
      <c r="O179">
        <v>75</v>
      </c>
      <c r="P179">
        <v>3</v>
      </c>
      <c r="Q179">
        <v>-1</v>
      </c>
      <c r="R179">
        <v>-1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  <c r="AI179">
        <v>-1</v>
      </c>
      <c r="AJ179">
        <v>-1</v>
      </c>
      <c r="AK179">
        <v>1</v>
      </c>
      <c r="AL179">
        <v>12</v>
      </c>
      <c r="AM179" t="s">
        <v>195</v>
      </c>
      <c r="AN179">
        <v>1515</v>
      </c>
      <c r="AY179">
        <v>26760</v>
      </c>
      <c r="AZ179">
        <v>29707</v>
      </c>
      <c r="BA179">
        <v>33548</v>
      </c>
      <c r="BB179">
        <v>31137</v>
      </c>
      <c r="BC179">
        <v>33146</v>
      </c>
      <c r="BD179">
        <v>34019</v>
      </c>
      <c r="BE179">
        <v>36802</v>
      </c>
      <c r="BF179">
        <v>32129</v>
      </c>
      <c r="BG179">
        <v>30532</v>
      </c>
      <c r="BH179">
        <v>33089</v>
      </c>
      <c r="BI179">
        <v>32669</v>
      </c>
      <c r="BJ179" s="2">
        <f>ROUND(SUM(BH179:BI179)/SUM($BH$75:$BI$329)*(1000*irw_fw_harvest!$AH$24-SUM(RO!$BJ$68:$BJ$74)),0)</f>
        <v>35403</v>
      </c>
      <c r="BK179" s="2">
        <f>ROUND(SUM(BH179:BI179)/SUM($BH$75:$BI$329)*(1000*irw_fw_harvest!$AI$24-SUM(RO!$BK$68:$BK$74)),0)</f>
        <v>46229</v>
      </c>
      <c r="BM179" s="7">
        <f>ROUND(SUM(BH179:BI179)/SUM($BH$75:$BI$329)*(1000*irw_fw_harvest!$AH$54),0)</f>
        <v>96963</v>
      </c>
      <c r="BN179" s="7">
        <f>ROUND(SUM(BH179:BI179)/SUM($BH$75:$BI$329)*(1000*irw_fw_harvest!$AI$54),0)</f>
        <v>86321</v>
      </c>
      <c r="BP179" s="12">
        <f t="shared" si="8"/>
        <v>132366</v>
      </c>
      <c r="BQ179" s="12">
        <f t="shared" si="8"/>
        <v>132550</v>
      </c>
    </row>
    <row r="180" spans="1:69" ht="19.5" x14ac:dyDescent="0.6">
      <c r="A180" t="s">
        <v>200</v>
      </c>
      <c r="B180" t="s">
        <v>169</v>
      </c>
      <c r="C180" t="s">
        <v>179</v>
      </c>
      <c r="D180" t="s">
        <v>434</v>
      </c>
      <c r="E180" t="s">
        <v>203</v>
      </c>
      <c r="F180" t="s">
        <v>173</v>
      </c>
      <c r="G180" t="s">
        <v>174</v>
      </c>
      <c r="H180" t="s">
        <v>181</v>
      </c>
      <c r="I180">
        <v>1</v>
      </c>
      <c r="J180" t="s">
        <v>176</v>
      </c>
      <c r="K180" t="b">
        <v>0</v>
      </c>
      <c r="L180">
        <v>25</v>
      </c>
      <c r="M180">
        <v>75</v>
      </c>
      <c r="N180">
        <v>25</v>
      </c>
      <c r="O180">
        <v>75</v>
      </c>
      <c r="P180">
        <v>3</v>
      </c>
      <c r="Q180">
        <v>-1</v>
      </c>
      <c r="R180">
        <v>-1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  <c r="AI180">
        <v>-1</v>
      </c>
      <c r="AJ180">
        <v>-1</v>
      </c>
      <c r="AK180">
        <v>1</v>
      </c>
      <c r="AL180">
        <v>12</v>
      </c>
      <c r="AM180" t="s">
        <v>195</v>
      </c>
      <c r="AN180">
        <v>1515</v>
      </c>
      <c r="AY180">
        <v>7959</v>
      </c>
      <c r="AZ180">
        <v>8580</v>
      </c>
      <c r="BA180">
        <v>9396</v>
      </c>
      <c r="BB180">
        <v>8447</v>
      </c>
      <c r="BC180">
        <v>8761</v>
      </c>
      <c r="BD180">
        <v>8840</v>
      </c>
      <c r="BE180">
        <v>9243</v>
      </c>
      <c r="BF180">
        <v>7875</v>
      </c>
      <c r="BG180">
        <v>7280</v>
      </c>
      <c r="BH180">
        <v>7659</v>
      </c>
      <c r="BI180">
        <v>7353</v>
      </c>
      <c r="BJ180" s="2">
        <f>ROUND(SUM(BH180:BI180)/SUM($BH$75:$BI$329)*(1000*irw_fw_harvest!$AH$24-SUM(RO!$BJ$68:$BJ$74)),0)</f>
        <v>8082</v>
      </c>
      <c r="BK180" s="2">
        <f>ROUND(SUM(BH180:BI180)/SUM($BH$75:$BI$329)*(1000*irw_fw_harvest!$AI$24-SUM(RO!$BK$68:$BK$74)),0)</f>
        <v>10554</v>
      </c>
      <c r="BM180" s="7">
        <f>ROUND(SUM(BH180:BI180)/SUM($BH$75:$BI$329)*(1000*irw_fw_harvest!$AH$54),0)</f>
        <v>22136</v>
      </c>
      <c r="BN180" s="7">
        <f>ROUND(SUM(BH180:BI180)/SUM($BH$75:$BI$329)*(1000*irw_fw_harvest!$AI$54),0)</f>
        <v>19706</v>
      </c>
      <c r="BP180" s="12">
        <f t="shared" si="8"/>
        <v>30218</v>
      </c>
      <c r="BQ180" s="12">
        <f t="shared" si="8"/>
        <v>30260</v>
      </c>
    </row>
    <row r="181" spans="1:69" ht="19.5" x14ac:dyDescent="0.6">
      <c r="A181" t="s">
        <v>200</v>
      </c>
      <c r="B181" t="s">
        <v>169</v>
      </c>
      <c r="C181" t="s">
        <v>179</v>
      </c>
      <c r="D181" t="s">
        <v>435</v>
      </c>
      <c r="E181" t="s">
        <v>203</v>
      </c>
      <c r="F181" t="s">
        <v>173</v>
      </c>
      <c r="G181" t="s">
        <v>174</v>
      </c>
      <c r="H181" t="s">
        <v>181</v>
      </c>
      <c r="I181">
        <v>1</v>
      </c>
      <c r="J181" t="s">
        <v>176</v>
      </c>
      <c r="K181" t="b">
        <v>0</v>
      </c>
      <c r="L181">
        <v>25</v>
      </c>
      <c r="M181">
        <v>75</v>
      </c>
      <c r="N181">
        <v>25</v>
      </c>
      <c r="O181">
        <v>75</v>
      </c>
      <c r="P181">
        <v>3</v>
      </c>
      <c r="Q181">
        <v>-1</v>
      </c>
      <c r="R181">
        <v>-1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  <c r="AI181">
        <v>-1</v>
      </c>
      <c r="AJ181">
        <v>-1</v>
      </c>
      <c r="AK181">
        <v>1</v>
      </c>
      <c r="AL181">
        <v>12</v>
      </c>
      <c r="AM181" t="s">
        <v>195</v>
      </c>
      <c r="AN181">
        <v>1515</v>
      </c>
      <c r="AY181">
        <v>8769</v>
      </c>
      <c r="AZ181">
        <v>9685</v>
      </c>
      <c r="BA181">
        <v>10876</v>
      </c>
      <c r="BB181">
        <v>10038</v>
      </c>
      <c r="BC181">
        <v>10607</v>
      </c>
      <c r="BD181">
        <v>11127</v>
      </c>
      <c r="BE181">
        <v>11996</v>
      </c>
      <c r="BF181">
        <v>10626</v>
      </c>
      <c r="BG181">
        <v>10270</v>
      </c>
      <c r="BH181">
        <v>11311</v>
      </c>
      <c r="BI181">
        <v>11306</v>
      </c>
      <c r="BJ181" s="2">
        <f>ROUND(SUM(BH181:BI181)/SUM($BH$75:$BI$329)*(1000*irw_fw_harvest!$AH$24-SUM(RO!$BJ$68:$BJ$74)),0)</f>
        <v>12177</v>
      </c>
      <c r="BK181" s="2">
        <f>ROUND(SUM(BH181:BI181)/SUM($BH$75:$BI$329)*(1000*irw_fw_harvest!$AI$24-SUM(RO!$BK$68:$BK$74)),0)</f>
        <v>15900</v>
      </c>
      <c r="BM181" s="7">
        <f>ROUND(SUM(BH181:BI181)/SUM($BH$75:$BI$329)*(1000*irw_fw_harvest!$AH$54),0)</f>
        <v>33350</v>
      </c>
      <c r="BN181" s="7">
        <f>ROUND(SUM(BH181:BI181)/SUM($BH$75:$BI$329)*(1000*irw_fw_harvest!$AI$54),0)</f>
        <v>29690</v>
      </c>
      <c r="BP181" s="12">
        <f t="shared" si="8"/>
        <v>45527</v>
      </c>
      <c r="BQ181" s="12">
        <f t="shared" si="8"/>
        <v>45590</v>
      </c>
    </row>
    <row r="182" spans="1:69" ht="19.5" x14ac:dyDescent="0.6">
      <c r="A182" t="s">
        <v>200</v>
      </c>
      <c r="B182" t="s">
        <v>169</v>
      </c>
      <c r="C182" t="s">
        <v>179</v>
      </c>
      <c r="D182" t="s">
        <v>436</v>
      </c>
      <c r="E182" t="s">
        <v>203</v>
      </c>
      <c r="F182" t="s">
        <v>173</v>
      </c>
      <c r="G182" t="s">
        <v>174</v>
      </c>
      <c r="H182" t="s">
        <v>181</v>
      </c>
      <c r="I182">
        <v>1</v>
      </c>
      <c r="J182" t="s">
        <v>176</v>
      </c>
      <c r="K182" t="b">
        <v>0</v>
      </c>
      <c r="L182">
        <v>25</v>
      </c>
      <c r="M182">
        <v>75</v>
      </c>
      <c r="N182">
        <v>25</v>
      </c>
      <c r="O182">
        <v>75</v>
      </c>
      <c r="P182">
        <v>3</v>
      </c>
      <c r="Q182">
        <v>-1</v>
      </c>
      <c r="R182">
        <v>-1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  <c r="AI182">
        <v>-1</v>
      </c>
      <c r="AJ182">
        <v>-1</v>
      </c>
      <c r="AK182">
        <v>1</v>
      </c>
      <c r="AL182">
        <v>12</v>
      </c>
      <c r="AM182" t="s">
        <v>195</v>
      </c>
      <c r="AN182">
        <v>1515</v>
      </c>
      <c r="AY182">
        <v>14233</v>
      </c>
      <c r="AZ182">
        <v>15626</v>
      </c>
      <c r="BA182">
        <v>17442</v>
      </c>
      <c r="BB182">
        <v>15998</v>
      </c>
      <c r="BC182">
        <v>16814</v>
      </c>
      <c r="BD182">
        <v>17151</v>
      </c>
      <c r="BE182">
        <v>18126</v>
      </c>
      <c r="BF182">
        <v>15615</v>
      </c>
      <c r="BG182">
        <v>14594</v>
      </c>
      <c r="BH182">
        <v>15500</v>
      </c>
      <c r="BI182">
        <v>15016</v>
      </c>
      <c r="BJ182" s="2">
        <f>ROUND(SUM(BH182:BI182)/SUM($BH$75:$BI$329)*(1000*irw_fw_harvest!$AH$24-SUM(RO!$BJ$68:$BJ$74)),0)</f>
        <v>16429</v>
      </c>
      <c r="BK182" s="2">
        <f>ROUND(SUM(BH182:BI182)/SUM($BH$75:$BI$329)*(1000*irw_fw_harvest!$AI$24-SUM(RO!$BK$68:$BK$74)),0)</f>
        <v>21453</v>
      </c>
      <c r="BM182" s="7">
        <f>ROUND(SUM(BH182:BI182)/SUM($BH$75:$BI$329)*(1000*irw_fw_harvest!$AH$54),0)</f>
        <v>44997</v>
      </c>
      <c r="BN182" s="7">
        <f>ROUND(SUM(BH182:BI182)/SUM($BH$75:$BI$329)*(1000*irw_fw_harvest!$AI$54),0)</f>
        <v>40059</v>
      </c>
      <c r="BP182" s="12">
        <f t="shared" si="8"/>
        <v>61426</v>
      </c>
      <c r="BQ182" s="12">
        <f t="shared" si="8"/>
        <v>61512</v>
      </c>
    </row>
    <row r="183" spans="1:69" ht="19.5" x14ac:dyDescent="0.6">
      <c r="A183" t="s">
        <v>200</v>
      </c>
      <c r="B183" t="s">
        <v>169</v>
      </c>
      <c r="C183" t="s">
        <v>179</v>
      </c>
      <c r="D183" t="s">
        <v>438</v>
      </c>
      <c r="E183" t="s">
        <v>203</v>
      </c>
      <c r="F183" t="s">
        <v>173</v>
      </c>
      <c r="G183" t="s">
        <v>174</v>
      </c>
      <c r="H183" t="s">
        <v>181</v>
      </c>
      <c r="I183">
        <v>1</v>
      </c>
      <c r="J183" t="s">
        <v>176</v>
      </c>
      <c r="K183" t="b">
        <v>0</v>
      </c>
      <c r="L183">
        <v>25</v>
      </c>
      <c r="M183">
        <v>75</v>
      </c>
      <c r="N183">
        <v>25</v>
      </c>
      <c r="O183">
        <v>75</v>
      </c>
      <c r="P183">
        <v>3</v>
      </c>
      <c r="Q183">
        <v>-1</v>
      </c>
      <c r="R183">
        <v>-1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  <c r="AI183">
        <v>-1</v>
      </c>
      <c r="AJ183">
        <v>-1</v>
      </c>
      <c r="AK183">
        <v>1</v>
      </c>
      <c r="AL183">
        <v>12</v>
      </c>
      <c r="AM183" t="s">
        <v>195</v>
      </c>
      <c r="AN183">
        <v>1515</v>
      </c>
      <c r="AY183">
        <v>16735</v>
      </c>
      <c r="AZ183">
        <v>18568</v>
      </c>
      <c r="BA183">
        <v>20961</v>
      </c>
      <c r="BB183">
        <v>19459</v>
      </c>
      <c r="BC183">
        <v>20684</v>
      </c>
      <c r="BD183">
        <v>21638</v>
      </c>
      <c r="BE183">
        <v>23079</v>
      </c>
      <c r="BF183">
        <v>20210</v>
      </c>
      <c r="BG183">
        <v>19295</v>
      </c>
      <c r="BH183">
        <v>21131</v>
      </c>
      <c r="BI183">
        <v>21136</v>
      </c>
      <c r="BJ183" s="2">
        <f>ROUND(SUM(BH183:BI183)/SUM($BH$75:$BI$329)*(1000*irw_fw_harvest!$AH$24-SUM(RO!$BJ$68:$BJ$74)),0)</f>
        <v>22756</v>
      </c>
      <c r="BK183" s="2">
        <f>ROUND(SUM(BH183:BI183)/SUM($BH$75:$BI$329)*(1000*irw_fw_harvest!$AI$24-SUM(RO!$BK$68:$BK$74)),0)</f>
        <v>29714</v>
      </c>
      <c r="BM183" s="7">
        <f>ROUND(SUM(BH183:BI183)/SUM($BH$75:$BI$329)*(1000*irw_fw_harvest!$AH$54),0)</f>
        <v>62325</v>
      </c>
      <c r="BN183" s="7">
        <f>ROUND(SUM(BH183:BI183)/SUM($BH$75:$BI$329)*(1000*irw_fw_harvest!$AI$54),0)</f>
        <v>55484</v>
      </c>
      <c r="BP183" s="12">
        <f t="shared" si="8"/>
        <v>85081</v>
      </c>
      <c r="BQ183" s="12">
        <f t="shared" si="8"/>
        <v>85198</v>
      </c>
    </row>
    <row r="184" spans="1:69" ht="19.5" x14ac:dyDescent="0.6">
      <c r="A184" t="s">
        <v>200</v>
      </c>
      <c r="B184" t="s">
        <v>169</v>
      </c>
      <c r="C184" t="s">
        <v>179</v>
      </c>
      <c r="D184" t="s">
        <v>439</v>
      </c>
      <c r="E184" t="s">
        <v>203</v>
      </c>
      <c r="F184" t="s">
        <v>173</v>
      </c>
      <c r="G184" t="s">
        <v>174</v>
      </c>
      <c r="H184" t="s">
        <v>181</v>
      </c>
      <c r="I184">
        <v>1</v>
      </c>
      <c r="J184" t="s">
        <v>176</v>
      </c>
      <c r="K184" t="b">
        <v>0</v>
      </c>
      <c r="L184">
        <v>25</v>
      </c>
      <c r="M184">
        <v>75</v>
      </c>
      <c r="N184">
        <v>25</v>
      </c>
      <c r="O184">
        <v>75</v>
      </c>
      <c r="P184">
        <v>3</v>
      </c>
      <c r="Q184">
        <v>-1</v>
      </c>
      <c r="R184">
        <v>-1</v>
      </c>
      <c r="S184">
        <v>-1</v>
      </c>
      <c r="T184">
        <v>-1</v>
      </c>
      <c r="U184">
        <v>-1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  <c r="AI184">
        <v>-1</v>
      </c>
      <c r="AJ184">
        <v>-1</v>
      </c>
      <c r="AK184">
        <v>1</v>
      </c>
      <c r="AL184">
        <v>12</v>
      </c>
      <c r="AM184" t="s">
        <v>195</v>
      </c>
      <c r="AN184">
        <v>1515</v>
      </c>
      <c r="AY184">
        <v>31736</v>
      </c>
      <c r="AZ184">
        <v>34357</v>
      </c>
      <c r="BA184">
        <v>37807</v>
      </c>
      <c r="BB184">
        <v>34152</v>
      </c>
      <c r="BC184">
        <v>35396</v>
      </c>
      <c r="BD184">
        <v>36831</v>
      </c>
      <c r="BE184">
        <v>39115</v>
      </c>
      <c r="BF184">
        <v>34078</v>
      </c>
      <c r="BG184">
        <v>32323</v>
      </c>
      <c r="BH184">
        <v>34969</v>
      </c>
      <c r="BI184">
        <v>34486</v>
      </c>
      <c r="BJ184" s="2">
        <f>ROUND(SUM(BH184:BI184)/SUM($BH$75:$BI$329)*(1000*irw_fw_harvest!$AH$24-SUM(RO!$BJ$68:$BJ$74)),0)</f>
        <v>37393</v>
      </c>
      <c r="BK184" s="2">
        <f>ROUND(SUM(BH184:BI184)/SUM($BH$75:$BI$329)*(1000*irw_fw_harvest!$AI$24-SUM(RO!$BK$68:$BK$74)),0)</f>
        <v>48828</v>
      </c>
      <c r="BM184" s="7">
        <f>ROUND(SUM(BH184:BI184)/SUM($BH$75:$BI$329)*(1000*irw_fw_harvest!$AH$54),0)</f>
        <v>102415</v>
      </c>
      <c r="BN184" s="7">
        <f>ROUND(SUM(BH184:BI184)/SUM($BH$75:$BI$329)*(1000*irw_fw_harvest!$AI$54),0)</f>
        <v>91174</v>
      </c>
      <c r="BP184" s="12">
        <f t="shared" si="8"/>
        <v>139808</v>
      </c>
      <c r="BQ184" s="12">
        <f t="shared" si="8"/>
        <v>140002</v>
      </c>
    </row>
    <row r="185" spans="1:69" ht="19.5" x14ac:dyDescent="0.6">
      <c r="A185" t="s">
        <v>200</v>
      </c>
      <c r="B185" t="s">
        <v>169</v>
      </c>
      <c r="C185" t="s">
        <v>179</v>
      </c>
      <c r="D185" t="s">
        <v>430</v>
      </c>
      <c r="E185" t="s">
        <v>203</v>
      </c>
      <c r="F185" t="s">
        <v>173</v>
      </c>
      <c r="G185" t="s">
        <v>174</v>
      </c>
      <c r="H185" t="s">
        <v>181</v>
      </c>
      <c r="I185">
        <v>1</v>
      </c>
      <c r="J185" t="s">
        <v>176</v>
      </c>
      <c r="K185" t="b">
        <v>0</v>
      </c>
      <c r="L185">
        <v>76</v>
      </c>
      <c r="M185">
        <v>110</v>
      </c>
      <c r="N185">
        <v>76</v>
      </c>
      <c r="O185">
        <v>110</v>
      </c>
      <c r="P185">
        <v>3</v>
      </c>
      <c r="Q185">
        <v>-1</v>
      </c>
      <c r="R185">
        <v>-1</v>
      </c>
      <c r="S185">
        <v>-1</v>
      </c>
      <c r="T185">
        <v>-1</v>
      </c>
      <c r="U185">
        <v>-1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  <c r="AI185">
        <v>-1</v>
      </c>
      <c r="AJ185">
        <v>-1</v>
      </c>
      <c r="AK185">
        <v>1</v>
      </c>
      <c r="AL185">
        <v>12</v>
      </c>
      <c r="AM185" t="s">
        <v>195</v>
      </c>
      <c r="AN185">
        <v>1717</v>
      </c>
      <c r="AY185">
        <v>50120</v>
      </c>
      <c r="AZ185">
        <v>56021</v>
      </c>
      <c r="BA185">
        <v>63761</v>
      </c>
      <c r="BB185">
        <v>59686</v>
      </c>
      <c r="BC185">
        <v>64167</v>
      </c>
      <c r="BD185">
        <v>66295</v>
      </c>
      <c r="BE185">
        <v>70679</v>
      </c>
      <c r="BF185">
        <v>61496</v>
      </c>
      <c r="BG185">
        <v>58264</v>
      </c>
      <c r="BH185">
        <v>62977</v>
      </c>
      <c r="BI185">
        <v>61983</v>
      </c>
      <c r="BJ185" s="2">
        <f>ROUND(SUM(BH185:BI185)/SUM($BH$75:$BI$329)*(1000*irw_fw_harvest!$AH$24-SUM(RO!$BJ$68:$BJ$74)),0)</f>
        <v>67276</v>
      </c>
      <c r="BK185" s="2">
        <f>ROUND(SUM(BH185:BI185)/SUM($BH$75:$BI$329)*(1000*irw_fw_harvest!$AI$24-SUM(RO!$BK$68:$BK$74)),0)</f>
        <v>87849</v>
      </c>
      <c r="BM185" s="7">
        <f>ROUND(SUM(BH185:BI185)/SUM($BH$75:$BI$329)*(1000*irw_fw_harvest!$AH$54),0)</f>
        <v>184259</v>
      </c>
      <c r="BN185" s="7">
        <f>ROUND(SUM(BH185:BI185)/SUM($BH$75:$BI$329)*(1000*irw_fw_harvest!$AI$54),0)</f>
        <v>164037</v>
      </c>
      <c r="BP185" s="12">
        <f t="shared" si="8"/>
        <v>251535</v>
      </c>
      <c r="BQ185" s="12">
        <f t="shared" si="8"/>
        <v>251886</v>
      </c>
    </row>
    <row r="186" spans="1:69" ht="19.5" x14ac:dyDescent="0.6">
      <c r="A186" t="s">
        <v>200</v>
      </c>
      <c r="B186" t="s">
        <v>169</v>
      </c>
      <c r="C186" t="s">
        <v>179</v>
      </c>
      <c r="D186" t="s">
        <v>433</v>
      </c>
      <c r="E186" t="s">
        <v>203</v>
      </c>
      <c r="F186" t="s">
        <v>173</v>
      </c>
      <c r="G186" t="s">
        <v>174</v>
      </c>
      <c r="H186" t="s">
        <v>181</v>
      </c>
      <c r="I186">
        <v>1</v>
      </c>
      <c r="J186" t="s">
        <v>176</v>
      </c>
      <c r="K186" t="b">
        <v>0</v>
      </c>
      <c r="L186">
        <v>76</v>
      </c>
      <c r="M186">
        <v>110</v>
      </c>
      <c r="N186">
        <v>76</v>
      </c>
      <c r="O186">
        <v>110</v>
      </c>
      <c r="P186">
        <v>3</v>
      </c>
      <c r="Q186">
        <v>-1</v>
      </c>
      <c r="R186">
        <v>-1</v>
      </c>
      <c r="S186">
        <v>-1</v>
      </c>
      <c r="T186">
        <v>-1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  <c r="AI186">
        <v>-1</v>
      </c>
      <c r="AJ186">
        <v>-1</v>
      </c>
      <c r="AK186">
        <v>1</v>
      </c>
      <c r="AL186">
        <v>12</v>
      </c>
      <c r="AM186" t="s">
        <v>195</v>
      </c>
      <c r="AN186">
        <v>1717</v>
      </c>
      <c r="AY186">
        <v>58304</v>
      </c>
      <c r="AZ186">
        <v>64787</v>
      </c>
      <c r="BA186">
        <v>73300</v>
      </c>
      <c r="BB186">
        <v>68210</v>
      </c>
      <c r="BC186">
        <v>72915</v>
      </c>
      <c r="BD186">
        <v>75101</v>
      </c>
      <c r="BE186">
        <v>81691</v>
      </c>
      <c r="BF186">
        <v>71724</v>
      </c>
      <c r="BG186">
        <v>68598</v>
      </c>
      <c r="BH186">
        <v>74886</v>
      </c>
      <c r="BI186">
        <v>73975</v>
      </c>
      <c r="BJ186" s="2">
        <f>ROUND(SUM(BH186:BI186)/SUM($BH$75:$BI$329)*(1000*irw_fw_harvest!$AH$24-SUM(RO!$BJ$68:$BJ$74)),0)</f>
        <v>80144</v>
      </c>
      <c r="BK186" s="2">
        <f>ROUND(SUM(BH186:BI186)/SUM($BH$75:$BI$329)*(1000*irw_fw_harvest!$AI$24-SUM(RO!$BK$68:$BK$74)),0)</f>
        <v>104652</v>
      </c>
      <c r="BM186" s="7">
        <f>ROUND(SUM(BH186:BI186)/SUM($BH$75:$BI$329)*(1000*irw_fw_harvest!$AH$54),0)</f>
        <v>219503</v>
      </c>
      <c r="BN186" s="7">
        <f>ROUND(SUM(BH186:BI186)/SUM($BH$75:$BI$329)*(1000*irw_fw_harvest!$AI$54),0)</f>
        <v>195412</v>
      </c>
      <c r="BP186" s="12">
        <f t="shared" si="8"/>
        <v>299647</v>
      </c>
      <c r="BQ186" s="12">
        <f t="shared" si="8"/>
        <v>300064</v>
      </c>
    </row>
    <row r="187" spans="1:69" ht="19.5" x14ac:dyDescent="0.6">
      <c r="A187" t="s">
        <v>200</v>
      </c>
      <c r="B187" t="s">
        <v>169</v>
      </c>
      <c r="C187" t="s">
        <v>179</v>
      </c>
      <c r="D187" t="s">
        <v>434</v>
      </c>
      <c r="E187" t="s">
        <v>203</v>
      </c>
      <c r="F187" t="s">
        <v>173</v>
      </c>
      <c r="G187" t="s">
        <v>174</v>
      </c>
      <c r="H187" t="s">
        <v>181</v>
      </c>
      <c r="I187">
        <v>1</v>
      </c>
      <c r="J187" t="s">
        <v>176</v>
      </c>
      <c r="K187" t="b">
        <v>0</v>
      </c>
      <c r="L187">
        <v>76</v>
      </c>
      <c r="M187">
        <v>110</v>
      </c>
      <c r="N187">
        <v>76</v>
      </c>
      <c r="O187">
        <v>110</v>
      </c>
      <c r="P187">
        <v>3</v>
      </c>
      <c r="Q187">
        <v>-1</v>
      </c>
      <c r="R187">
        <v>-1</v>
      </c>
      <c r="S187">
        <v>-1</v>
      </c>
      <c r="T187">
        <v>-1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  <c r="AI187">
        <v>-1</v>
      </c>
      <c r="AJ187">
        <v>-1</v>
      </c>
      <c r="AK187">
        <v>1</v>
      </c>
      <c r="AL187">
        <v>12</v>
      </c>
      <c r="AM187" t="s">
        <v>195</v>
      </c>
      <c r="AN187">
        <v>1717</v>
      </c>
      <c r="AY187">
        <v>13410</v>
      </c>
      <c r="AZ187">
        <v>14949</v>
      </c>
      <c r="BA187">
        <v>16973</v>
      </c>
      <c r="BB187">
        <v>15851</v>
      </c>
      <c r="BC187">
        <v>17007</v>
      </c>
      <c r="BD187">
        <v>17720</v>
      </c>
      <c r="BE187">
        <v>19234</v>
      </c>
      <c r="BF187">
        <v>16972</v>
      </c>
      <c r="BG187">
        <v>16318</v>
      </c>
      <c r="BH187">
        <v>17909</v>
      </c>
      <c r="BI187">
        <v>17921</v>
      </c>
      <c r="BJ187" s="2">
        <f>ROUND(SUM(BH187:BI187)/SUM($BH$75:$BI$329)*(1000*irw_fw_harvest!$AH$24-SUM(RO!$BJ$68:$BJ$74)),0)</f>
        <v>19290</v>
      </c>
      <c r="BK187" s="2">
        <f>ROUND(SUM(BH187:BI187)/SUM($BH$75:$BI$329)*(1000*irw_fw_harvest!$AI$24-SUM(RO!$BK$68:$BK$74)),0)</f>
        <v>25189</v>
      </c>
      <c r="BM187" s="7">
        <f>ROUND(SUM(BH187:BI187)/SUM($BH$75:$BI$329)*(1000*irw_fw_harvest!$AH$54),0)</f>
        <v>52833</v>
      </c>
      <c r="BN187" s="7">
        <f>ROUND(SUM(BH187:BI187)/SUM($BH$75:$BI$329)*(1000*irw_fw_harvest!$AI$54),0)</f>
        <v>47035</v>
      </c>
      <c r="BP187" s="12">
        <f t="shared" si="8"/>
        <v>72123</v>
      </c>
      <c r="BQ187" s="12">
        <f t="shared" si="8"/>
        <v>72224</v>
      </c>
    </row>
    <row r="188" spans="1:69" ht="19.5" x14ac:dyDescent="0.6">
      <c r="A188" t="s">
        <v>200</v>
      </c>
      <c r="B188" t="s">
        <v>169</v>
      </c>
      <c r="C188" t="s">
        <v>179</v>
      </c>
      <c r="D188" t="s">
        <v>435</v>
      </c>
      <c r="E188" t="s">
        <v>203</v>
      </c>
      <c r="F188" t="s">
        <v>173</v>
      </c>
      <c r="G188" t="s">
        <v>174</v>
      </c>
      <c r="H188" t="s">
        <v>181</v>
      </c>
      <c r="I188">
        <v>1</v>
      </c>
      <c r="J188" t="s">
        <v>176</v>
      </c>
      <c r="K188" t="b">
        <v>0</v>
      </c>
      <c r="L188">
        <v>76</v>
      </c>
      <c r="M188">
        <v>110</v>
      </c>
      <c r="N188">
        <v>76</v>
      </c>
      <c r="O188">
        <v>110</v>
      </c>
      <c r="P188">
        <v>3</v>
      </c>
      <c r="Q188">
        <v>-1</v>
      </c>
      <c r="R188">
        <v>-1</v>
      </c>
      <c r="S188">
        <v>-1</v>
      </c>
      <c r="T188">
        <v>-1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  <c r="AI188">
        <v>-1</v>
      </c>
      <c r="AJ188">
        <v>-1</v>
      </c>
      <c r="AK188">
        <v>1</v>
      </c>
      <c r="AL188">
        <v>12</v>
      </c>
      <c r="AM188" t="s">
        <v>195</v>
      </c>
      <c r="AN188">
        <v>1717</v>
      </c>
      <c r="AY188">
        <v>12157</v>
      </c>
      <c r="AZ188">
        <v>13549</v>
      </c>
      <c r="BA188">
        <v>15375</v>
      </c>
      <c r="BB188">
        <v>14348</v>
      </c>
      <c r="BC188">
        <v>15376</v>
      </c>
      <c r="BD188">
        <v>15955</v>
      </c>
      <c r="BE188">
        <v>16917</v>
      </c>
      <c r="BF188">
        <v>14709</v>
      </c>
      <c r="BG188">
        <v>13925</v>
      </c>
      <c r="BH188">
        <v>15036</v>
      </c>
      <c r="BI188">
        <v>14947</v>
      </c>
      <c r="BJ188" s="2">
        <f>ROUND(SUM(BH188:BI188)/SUM($BH$75:$BI$329)*(1000*irw_fw_harvest!$AH$24-SUM(RO!$BJ$68:$BJ$74)),0)</f>
        <v>16142</v>
      </c>
      <c r="BK188" s="2">
        <f>ROUND(SUM(BH188:BI188)/SUM($BH$75:$BI$329)*(1000*irw_fw_harvest!$AI$24-SUM(RO!$BK$68:$BK$74)),0)</f>
        <v>21079</v>
      </c>
      <c r="BM188" s="7">
        <f>ROUND(SUM(BH188:BI188)/SUM($BH$75:$BI$329)*(1000*irw_fw_harvest!$AH$54),0)</f>
        <v>44211</v>
      </c>
      <c r="BN188" s="7">
        <f>ROUND(SUM(BH188:BI188)/SUM($BH$75:$BI$329)*(1000*irw_fw_harvest!$AI$54),0)</f>
        <v>39359</v>
      </c>
      <c r="BP188" s="12">
        <f t="shared" si="8"/>
        <v>60353</v>
      </c>
      <c r="BQ188" s="12">
        <f t="shared" si="8"/>
        <v>60438</v>
      </c>
    </row>
    <row r="189" spans="1:69" ht="19.5" x14ac:dyDescent="0.6">
      <c r="A189" t="s">
        <v>200</v>
      </c>
      <c r="B189" t="s">
        <v>169</v>
      </c>
      <c r="C189" t="s">
        <v>179</v>
      </c>
      <c r="D189" t="s">
        <v>436</v>
      </c>
      <c r="E189" t="s">
        <v>203</v>
      </c>
      <c r="F189" t="s">
        <v>173</v>
      </c>
      <c r="G189" t="s">
        <v>174</v>
      </c>
      <c r="H189" t="s">
        <v>181</v>
      </c>
      <c r="I189">
        <v>1</v>
      </c>
      <c r="J189" t="s">
        <v>176</v>
      </c>
      <c r="K189" t="b">
        <v>0</v>
      </c>
      <c r="L189">
        <v>76</v>
      </c>
      <c r="M189">
        <v>110</v>
      </c>
      <c r="N189">
        <v>76</v>
      </c>
      <c r="O189">
        <v>110</v>
      </c>
      <c r="P189">
        <v>3</v>
      </c>
      <c r="Q189">
        <v>-1</v>
      </c>
      <c r="R189">
        <v>-1</v>
      </c>
      <c r="S189">
        <v>-1</v>
      </c>
      <c r="T189">
        <v>-1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  <c r="AI189">
        <v>-1</v>
      </c>
      <c r="AJ189">
        <v>-1</v>
      </c>
      <c r="AK189">
        <v>1</v>
      </c>
      <c r="AL189">
        <v>12</v>
      </c>
      <c r="AM189" t="s">
        <v>195</v>
      </c>
      <c r="AN189">
        <v>1717</v>
      </c>
      <c r="AY189">
        <v>20788</v>
      </c>
      <c r="AZ189">
        <v>23219</v>
      </c>
      <c r="BA189">
        <v>26417</v>
      </c>
      <c r="BB189">
        <v>24710</v>
      </c>
      <c r="BC189">
        <v>26550</v>
      </c>
      <c r="BD189">
        <v>27833</v>
      </c>
      <c r="BE189">
        <v>30239</v>
      </c>
      <c r="BF189">
        <v>26758</v>
      </c>
      <c r="BG189">
        <v>25789</v>
      </c>
      <c r="BH189">
        <v>28373</v>
      </c>
      <c r="BI189">
        <v>28507</v>
      </c>
      <c r="BJ189" s="2">
        <f>ROUND(SUM(BH189:BI189)/SUM($BH$75:$BI$329)*(1000*irw_fw_harvest!$AH$24-SUM(RO!$BJ$68:$BJ$74)),0)</f>
        <v>30623</v>
      </c>
      <c r="BK189" s="2">
        <f>ROUND(SUM(BH189:BI189)/SUM($BH$75:$BI$329)*(1000*irw_fw_harvest!$AI$24-SUM(RO!$BK$68:$BK$74)),0)</f>
        <v>39988</v>
      </c>
      <c r="BM189" s="7">
        <f>ROUND(SUM(BH189:BI189)/SUM($BH$75:$BI$329)*(1000*irw_fw_harvest!$AH$54),0)</f>
        <v>83872</v>
      </c>
      <c r="BN189" s="7">
        <f>ROUND(SUM(BH189:BI189)/SUM($BH$75:$BI$329)*(1000*irw_fw_harvest!$AI$54),0)</f>
        <v>74667</v>
      </c>
      <c r="BP189" s="12">
        <f t="shared" si="8"/>
        <v>114495</v>
      </c>
      <c r="BQ189" s="12">
        <f t="shared" si="8"/>
        <v>114655</v>
      </c>
    </row>
    <row r="190" spans="1:69" ht="19.5" x14ac:dyDescent="0.6">
      <c r="A190" t="s">
        <v>200</v>
      </c>
      <c r="B190" t="s">
        <v>169</v>
      </c>
      <c r="C190" t="s">
        <v>179</v>
      </c>
      <c r="D190" t="s">
        <v>438</v>
      </c>
      <c r="E190" t="s">
        <v>203</v>
      </c>
      <c r="F190" t="s">
        <v>173</v>
      </c>
      <c r="G190" t="s">
        <v>174</v>
      </c>
      <c r="H190" t="s">
        <v>181</v>
      </c>
      <c r="I190">
        <v>1</v>
      </c>
      <c r="J190" t="s">
        <v>176</v>
      </c>
      <c r="K190" t="b">
        <v>0</v>
      </c>
      <c r="L190">
        <v>76</v>
      </c>
      <c r="M190">
        <v>110</v>
      </c>
      <c r="N190">
        <v>76</v>
      </c>
      <c r="O190">
        <v>110</v>
      </c>
      <c r="P190">
        <v>3</v>
      </c>
      <c r="Q190">
        <v>-1</v>
      </c>
      <c r="R190">
        <v>-1</v>
      </c>
      <c r="S190">
        <v>-1</v>
      </c>
      <c r="T190">
        <v>-1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  <c r="AI190">
        <v>-1</v>
      </c>
      <c r="AJ190">
        <v>-1</v>
      </c>
      <c r="AK190">
        <v>1</v>
      </c>
      <c r="AL190">
        <v>12</v>
      </c>
      <c r="AM190" t="s">
        <v>195</v>
      </c>
      <c r="AN190">
        <v>1717</v>
      </c>
      <c r="AY190">
        <v>28033</v>
      </c>
      <c r="AZ190">
        <v>30843</v>
      </c>
      <c r="BA190">
        <v>34544</v>
      </c>
      <c r="BB190">
        <v>31806</v>
      </c>
      <c r="BC190">
        <v>33610</v>
      </c>
      <c r="BD190">
        <v>35076</v>
      </c>
      <c r="BE190">
        <v>36487</v>
      </c>
      <c r="BF190">
        <v>31506</v>
      </c>
      <c r="BG190">
        <v>29618</v>
      </c>
      <c r="BH190">
        <v>31746</v>
      </c>
      <c r="BI190">
        <v>31440</v>
      </c>
      <c r="BJ190" s="2">
        <f>ROUND(SUM(BH190:BI190)/SUM($BH$75:$BI$329)*(1000*irw_fw_harvest!$AH$24-SUM(RO!$BJ$68:$BJ$74)),0)</f>
        <v>34018</v>
      </c>
      <c r="BK190" s="2">
        <f>ROUND(SUM(BH190:BI190)/SUM($BH$75:$BI$329)*(1000*irw_fw_harvest!$AI$24-SUM(RO!$BK$68:$BK$74)),0)</f>
        <v>44421</v>
      </c>
      <c r="BM190" s="7">
        <f>ROUND(SUM(BH190:BI190)/SUM($BH$75:$BI$329)*(1000*irw_fw_harvest!$AH$54),0)</f>
        <v>93171</v>
      </c>
      <c r="BN190" s="7">
        <f>ROUND(SUM(BH190:BI190)/SUM($BH$75:$BI$329)*(1000*irw_fw_harvest!$AI$54),0)</f>
        <v>82945</v>
      </c>
      <c r="BP190" s="12">
        <f t="shared" si="8"/>
        <v>127189</v>
      </c>
      <c r="BQ190" s="12">
        <f t="shared" si="8"/>
        <v>127366</v>
      </c>
    </row>
    <row r="191" spans="1:69" ht="19.5" x14ac:dyDescent="0.6">
      <c r="A191" t="s">
        <v>200</v>
      </c>
      <c r="B191" t="s">
        <v>169</v>
      </c>
      <c r="C191" t="s">
        <v>179</v>
      </c>
      <c r="D191" t="s">
        <v>439</v>
      </c>
      <c r="E191" t="s">
        <v>203</v>
      </c>
      <c r="F191" t="s">
        <v>173</v>
      </c>
      <c r="G191" t="s">
        <v>174</v>
      </c>
      <c r="H191" t="s">
        <v>181</v>
      </c>
      <c r="I191">
        <v>1</v>
      </c>
      <c r="J191" t="s">
        <v>176</v>
      </c>
      <c r="K191" t="b">
        <v>0</v>
      </c>
      <c r="L191">
        <v>76</v>
      </c>
      <c r="M191">
        <v>110</v>
      </c>
      <c r="N191">
        <v>76</v>
      </c>
      <c r="O191">
        <v>110</v>
      </c>
      <c r="P191">
        <v>3</v>
      </c>
      <c r="Q191">
        <v>-1</v>
      </c>
      <c r="R191">
        <v>-1</v>
      </c>
      <c r="S191">
        <v>-1</v>
      </c>
      <c r="T191">
        <v>-1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  <c r="AI191">
        <v>-1</v>
      </c>
      <c r="AJ191">
        <v>-1</v>
      </c>
      <c r="AK191">
        <v>1</v>
      </c>
      <c r="AL191">
        <v>12</v>
      </c>
      <c r="AM191" t="s">
        <v>195</v>
      </c>
      <c r="AN191">
        <v>1717</v>
      </c>
      <c r="AY191">
        <v>68373</v>
      </c>
      <c r="AZ191">
        <v>76090</v>
      </c>
      <c r="BA191">
        <v>86230</v>
      </c>
      <c r="BB191">
        <v>80387</v>
      </c>
      <c r="BC191">
        <v>86102</v>
      </c>
      <c r="BD191">
        <v>87768</v>
      </c>
      <c r="BE191">
        <v>94876</v>
      </c>
      <c r="BF191">
        <v>82591</v>
      </c>
      <c r="BG191">
        <v>78307</v>
      </c>
      <c r="BH191">
        <v>84688</v>
      </c>
      <c r="BI191">
        <v>83473</v>
      </c>
      <c r="BJ191" s="2">
        <f>ROUND(SUM(BH191:BI191)/SUM($BH$75:$BI$329)*(1000*irw_fw_harvest!$AH$24-SUM(RO!$BJ$68:$BJ$74)),0)</f>
        <v>90535</v>
      </c>
      <c r="BK191" s="2">
        <f>ROUND(SUM(BH191:BI191)/SUM($BH$75:$BI$329)*(1000*irw_fw_harvest!$AI$24-SUM(RO!$BK$68:$BK$74)),0)</f>
        <v>118220</v>
      </c>
      <c r="BM191" s="7">
        <f>ROUND(SUM(BH191:BI191)/SUM($BH$75:$BI$329)*(1000*irw_fw_harvest!$AH$54),0)</f>
        <v>247961</v>
      </c>
      <c r="BN191" s="7">
        <f>ROUND(SUM(BH191:BI191)/SUM($BH$75:$BI$329)*(1000*irw_fw_harvest!$AI$54),0)</f>
        <v>220747</v>
      </c>
      <c r="BP191" s="12">
        <f t="shared" si="8"/>
        <v>338496</v>
      </c>
      <c r="BQ191" s="12">
        <f t="shared" si="8"/>
        <v>338967</v>
      </c>
    </row>
    <row r="192" spans="1:69" ht="19.5" x14ac:dyDescent="0.6">
      <c r="A192" t="s">
        <v>200</v>
      </c>
      <c r="B192" t="s">
        <v>169</v>
      </c>
      <c r="C192" t="s">
        <v>179</v>
      </c>
      <c r="D192" t="s">
        <v>430</v>
      </c>
      <c r="E192" t="s">
        <v>203</v>
      </c>
      <c r="F192" t="s">
        <v>207</v>
      </c>
      <c r="G192" t="s">
        <v>174</v>
      </c>
      <c r="H192" t="s">
        <v>181</v>
      </c>
      <c r="I192">
        <v>1</v>
      </c>
      <c r="J192" t="s">
        <v>176</v>
      </c>
      <c r="K192" t="b">
        <v>0</v>
      </c>
      <c r="L192">
        <v>30</v>
      </c>
      <c r="M192">
        <v>210</v>
      </c>
      <c r="N192">
        <v>30</v>
      </c>
      <c r="O192">
        <v>210</v>
      </c>
      <c r="P192">
        <v>12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  <c r="AI192">
        <v>-1</v>
      </c>
      <c r="AJ192">
        <v>-1</v>
      </c>
      <c r="AK192">
        <v>1</v>
      </c>
      <c r="AL192">
        <v>12</v>
      </c>
      <c r="AM192" t="s">
        <v>195</v>
      </c>
      <c r="AN192">
        <v>1717</v>
      </c>
      <c r="AY192">
        <v>772</v>
      </c>
      <c r="AZ192">
        <v>1281</v>
      </c>
      <c r="BA192">
        <v>1925</v>
      </c>
      <c r="BB192">
        <v>2233</v>
      </c>
      <c r="BC192">
        <v>2856</v>
      </c>
      <c r="BD192">
        <v>3460</v>
      </c>
      <c r="BE192">
        <v>4246</v>
      </c>
      <c r="BF192">
        <v>4187</v>
      </c>
      <c r="BG192">
        <v>4443</v>
      </c>
      <c r="BH192">
        <v>4878</v>
      </c>
      <c r="BI192">
        <v>4884</v>
      </c>
      <c r="BJ192" s="2">
        <f>ROUND(SUM(BH192:BI192)/SUM($BH$75:$BI$329)*(1000*irw_fw_harvest!$AH$24-SUM(RO!$BJ$68:$BJ$74)),0)</f>
        <v>5256</v>
      </c>
      <c r="BK192" s="2">
        <f>ROUND(SUM(BH192:BI192)/SUM($BH$75:$BI$329)*(1000*irw_fw_harvest!$AI$24-SUM(RO!$BK$68:$BK$74)),0)</f>
        <v>6863</v>
      </c>
      <c r="BM192" s="7">
        <f>ROUND(SUM(BH192:BI192)/SUM($BH$75:$BI$329)*(1000*irw_fw_harvest!$AH$54),0)</f>
        <v>14395</v>
      </c>
      <c r="BN192" s="7">
        <f>ROUND(SUM(BH192:BI192)/SUM($BH$75:$BI$329)*(1000*irw_fw_harvest!$AI$54),0)</f>
        <v>12815</v>
      </c>
      <c r="BP192" s="12">
        <f t="shared" si="8"/>
        <v>19651</v>
      </c>
      <c r="BQ192" s="12">
        <f t="shared" si="8"/>
        <v>19678</v>
      </c>
    </row>
    <row r="193" spans="1:69" ht="19.5" x14ac:dyDescent="0.6">
      <c r="A193" t="s">
        <v>200</v>
      </c>
      <c r="B193" t="s">
        <v>169</v>
      </c>
      <c r="C193" t="s">
        <v>179</v>
      </c>
      <c r="D193" t="s">
        <v>433</v>
      </c>
      <c r="E193" t="s">
        <v>203</v>
      </c>
      <c r="F193" t="s">
        <v>207</v>
      </c>
      <c r="G193" t="s">
        <v>174</v>
      </c>
      <c r="H193" t="s">
        <v>181</v>
      </c>
      <c r="I193">
        <v>1</v>
      </c>
      <c r="J193" t="s">
        <v>176</v>
      </c>
      <c r="K193" t="b">
        <v>0</v>
      </c>
      <c r="L193">
        <v>30</v>
      </c>
      <c r="M193">
        <v>210</v>
      </c>
      <c r="N193">
        <v>30</v>
      </c>
      <c r="O193">
        <v>210</v>
      </c>
      <c r="P193">
        <v>12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  <c r="AI193">
        <v>-1</v>
      </c>
      <c r="AJ193">
        <v>-1</v>
      </c>
      <c r="AK193">
        <v>1</v>
      </c>
      <c r="AL193">
        <v>12</v>
      </c>
      <c r="AM193" t="s">
        <v>195</v>
      </c>
      <c r="AN193">
        <v>1717</v>
      </c>
      <c r="AY193">
        <v>872</v>
      </c>
      <c r="AZ193">
        <v>1447</v>
      </c>
      <c r="BA193">
        <v>2174</v>
      </c>
      <c r="BB193">
        <v>2520</v>
      </c>
      <c r="BC193">
        <v>3222</v>
      </c>
      <c r="BD193">
        <v>3877</v>
      </c>
      <c r="BE193">
        <v>4790</v>
      </c>
      <c r="BF193">
        <v>4722</v>
      </c>
      <c r="BG193">
        <v>5010</v>
      </c>
      <c r="BH193">
        <v>5504</v>
      </c>
      <c r="BI193">
        <v>5514</v>
      </c>
      <c r="BJ193" s="2">
        <f>ROUND(SUM(BH193:BI193)/SUM($BH$75:$BI$329)*(1000*irw_fw_harvest!$AH$24-SUM(RO!$BJ$68:$BJ$74)),0)</f>
        <v>5932</v>
      </c>
      <c r="BK193" s="2">
        <f>ROUND(SUM(BH193:BI193)/SUM($BH$75:$BI$329)*(1000*irw_fw_harvest!$AI$24-SUM(RO!$BK$68:$BK$74)),0)</f>
        <v>7746</v>
      </c>
      <c r="BM193" s="7">
        <f>ROUND(SUM(BH193:BI193)/SUM($BH$75:$BI$329)*(1000*irw_fw_harvest!$AH$54),0)</f>
        <v>16247</v>
      </c>
      <c r="BN193" s="7">
        <f>ROUND(SUM(BH193:BI193)/SUM($BH$75:$BI$329)*(1000*irw_fw_harvest!$AI$54),0)</f>
        <v>14463</v>
      </c>
      <c r="BP193" s="12">
        <f t="shared" si="8"/>
        <v>22179</v>
      </c>
      <c r="BQ193" s="12">
        <f t="shared" si="8"/>
        <v>22209</v>
      </c>
    </row>
    <row r="194" spans="1:69" ht="19.5" x14ac:dyDescent="0.6">
      <c r="A194" t="s">
        <v>200</v>
      </c>
      <c r="B194" t="s">
        <v>169</v>
      </c>
      <c r="C194" t="s">
        <v>179</v>
      </c>
      <c r="D194" t="s">
        <v>434</v>
      </c>
      <c r="E194" t="s">
        <v>203</v>
      </c>
      <c r="F194" t="s">
        <v>207</v>
      </c>
      <c r="G194" t="s">
        <v>174</v>
      </c>
      <c r="H194" t="s">
        <v>181</v>
      </c>
      <c r="I194">
        <v>1</v>
      </c>
      <c r="J194" t="s">
        <v>176</v>
      </c>
      <c r="K194" t="b">
        <v>0</v>
      </c>
      <c r="L194">
        <v>30</v>
      </c>
      <c r="M194">
        <v>210</v>
      </c>
      <c r="N194">
        <v>30</v>
      </c>
      <c r="O194">
        <v>210</v>
      </c>
      <c r="P194">
        <v>12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  <c r="AI194">
        <v>-1</v>
      </c>
      <c r="AJ194">
        <v>-1</v>
      </c>
      <c r="AK194">
        <v>1</v>
      </c>
      <c r="AL194">
        <v>12</v>
      </c>
      <c r="AM194" t="s">
        <v>195</v>
      </c>
      <c r="AN194">
        <v>1717</v>
      </c>
      <c r="AY194">
        <v>509</v>
      </c>
      <c r="AZ194">
        <v>844</v>
      </c>
      <c r="BA194">
        <v>1268</v>
      </c>
      <c r="BB194">
        <v>1469</v>
      </c>
      <c r="BC194">
        <v>1877</v>
      </c>
      <c r="BD194">
        <v>2275</v>
      </c>
      <c r="BE194">
        <v>2786</v>
      </c>
      <c r="BF194">
        <v>2745</v>
      </c>
      <c r="BG194">
        <v>2910</v>
      </c>
      <c r="BH194">
        <v>3189</v>
      </c>
      <c r="BI194">
        <v>3187</v>
      </c>
      <c r="BJ194" s="2">
        <f>ROUND(SUM(BH194:BI194)/SUM($BH$75:$BI$329)*(1000*irw_fw_harvest!$AH$24-SUM(RO!$BJ$68:$BJ$74)),0)</f>
        <v>3433</v>
      </c>
      <c r="BK194" s="2">
        <f>ROUND(SUM(BH194:BI194)/SUM($BH$75:$BI$329)*(1000*irw_fw_harvest!$AI$24-SUM(RO!$BK$68:$BK$74)),0)</f>
        <v>4482</v>
      </c>
      <c r="BM194" s="7">
        <f>ROUND(SUM(BH194:BI194)/SUM($BH$75:$BI$329)*(1000*irw_fw_harvest!$AH$54),0)</f>
        <v>9402</v>
      </c>
      <c r="BN194" s="7">
        <f>ROUND(SUM(BH194:BI194)/SUM($BH$75:$BI$329)*(1000*irw_fw_harvest!$AI$54),0)</f>
        <v>8370</v>
      </c>
      <c r="BP194" s="12">
        <f t="shared" si="8"/>
        <v>12835</v>
      </c>
      <c r="BQ194" s="12">
        <f t="shared" si="8"/>
        <v>12852</v>
      </c>
    </row>
    <row r="195" spans="1:69" ht="19.5" x14ac:dyDescent="0.6">
      <c r="A195" t="s">
        <v>200</v>
      </c>
      <c r="B195" t="s">
        <v>169</v>
      </c>
      <c r="C195" t="s">
        <v>179</v>
      </c>
      <c r="D195" t="s">
        <v>435</v>
      </c>
      <c r="E195" t="s">
        <v>203</v>
      </c>
      <c r="F195" t="s">
        <v>207</v>
      </c>
      <c r="G195" t="s">
        <v>174</v>
      </c>
      <c r="H195" t="s">
        <v>181</v>
      </c>
      <c r="I195">
        <v>1</v>
      </c>
      <c r="J195" t="s">
        <v>176</v>
      </c>
      <c r="K195" t="b">
        <v>0</v>
      </c>
      <c r="L195">
        <v>30</v>
      </c>
      <c r="M195">
        <v>210</v>
      </c>
      <c r="N195">
        <v>30</v>
      </c>
      <c r="O195">
        <v>210</v>
      </c>
      <c r="P195">
        <v>12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  <c r="AI195">
        <v>-1</v>
      </c>
      <c r="AJ195">
        <v>-1</v>
      </c>
      <c r="AK195">
        <v>1</v>
      </c>
      <c r="AL195">
        <v>12</v>
      </c>
      <c r="AM195" t="s">
        <v>195</v>
      </c>
      <c r="AN195">
        <v>1717</v>
      </c>
      <c r="AY195">
        <v>631</v>
      </c>
      <c r="AZ195">
        <v>1048</v>
      </c>
      <c r="BA195">
        <v>1577</v>
      </c>
      <c r="BB195">
        <v>1830</v>
      </c>
      <c r="BC195">
        <v>2342</v>
      </c>
      <c r="BD195">
        <v>2825</v>
      </c>
      <c r="BE195">
        <v>3489</v>
      </c>
      <c r="BF195">
        <v>3443</v>
      </c>
      <c r="BG195">
        <v>3657</v>
      </c>
      <c r="BH195">
        <v>4025</v>
      </c>
      <c r="BI195">
        <v>4040</v>
      </c>
      <c r="BJ195" s="2">
        <f>ROUND(SUM(BH195:BI195)/SUM($BH$75:$BI$329)*(1000*irw_fw_harvest!$AH$24-SUM(RO!$BJ$68:$BJ$74)),0)</f>
        <v>4342</v>
      </c>
      <c r="BK195" s="2">
        <f>ROUND(SUM(BH195:BI195)/SUM($BH$75:$BI$329)*(1000*irw_fw_harvest!$AI$24-SUM(RO!$BK$68:$BK$74)),0)</f>
        <v>5670</v>
      </c>
      <c r="BM195" s="7">
        <f>ROUND(SUM(BH195:BI195)/SUM($BH$75:$BI$329)*(1000*irw_fw_harvest!$AH$54),0)</f>
        <v>11892</v>
      </c>
      <c r="BN195" s="7">
        <f>ROUND(SUM(BH195:BI195)/SUM($BH$75:$BI$329)*(1000*irw_fw_harvest!$AI$54),0)</f>
        <v>10587</v>
      </c>
      <c r="BP195" s="12">
        <f t="shared" ref="BP195:BQ258" si="9">BJ195+BM195</f>
        <v>16234</v>
      </c>
      <c r="BQ195" s="12">
        <f t="shared" si="9"/>
        <v>16257</v>
      </c>
    </row>
    <row r="196" spans="1:69" ht="19.5" x14ac:dyDescent="0.6">
      <c r="A196" t="s">
        <v>200</v>
      </c>
      <c r="B196" t="s">
        <v>169</v>
      </c>
      <c r="C196" t="s">
        <v>179</v>
      </c>
      <c r="D196" t="s">
        <v>436</v>
      </c>
      <c r="E196" t="s">
        <v>203</v>
      </c>
      <c r="F196" t="s">
        <v>207</v>
      </c>
      <c r="G196" t="s">
        <v>174</v>
      </c>
      <c r="H196" t="s">
        <v>181</v>
      </c>
      <c r="I196">
        <v>1</v>
      </c>
      <c r="J196" t="s">
        <v>176</v>
      </c>
      <c r="K196" t="b">
        <v>0</v>
      </c>
      <c r="L196">
        <v>30</v>
      </c>
      <c r="M196">
        <v>210</v>
      </c>
      <c r="N196">
        <v>30</v>
      </c>
      <c r="O196">
        <v>210</v>
      </c>
      <c r="P196">
        <v>12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  <c r="AI196">
        <v>-1</v>
      </c>
      <c r="AJ196">
        <v>-1</v>
      </c>
      <c r="AK196">
        <v>1</v>
      </c>
      <c r="AL196">
        <v>12</v>
      </c>
      <c r="AM196" t="s">
        <v>195</v>
      </c>
      <c r="AN196">
        <v>1717</v>
      </c>
      <c r="AY196">
        <v>454</v>
      </c>
      <c r="AZ196">
        <v>754</v>
      </c>
      <c r="BA196">
        <v>1133</v>
      </c>
      <c r="BB196">
        <v>1315</v>
      </c>
      <c r="BC196">
        <v>1682</v>
      </c>
      <c r="BD196">
        <v>2041</v>
      </c>
      <c r="BE196">
        <v>2503</v>
      </c>
      <c r="BF196">
        <v>2468</v>
      </c>
      <c r="BG196">
        <v>2620</v>
      </c>
      <c r="BH196">
        <v>2878</v>
      </c>
      <c r="BI196">
        <v>2882</v>
      </c>
      <c r="BJ196" s="2">
        <f>ROUND(SUM(BH196:BI196)/SUM($BH$75:$BI$329)*(1000*irw_fw_harvest!$AH$24-SUM(RO!$BJ$68:$BJ$74)),0)</f>
        <v>3101</v>
      </c>
      <c r="BK196" s="2">
        <f>ROUND(SUM(BH196:BI196)/SUM($BH$75:$BI$329)*(1000*irw_fw_harvest!$AI$24-SUM(RO!$BK$68:$BK$74)),0)</f>
        <v>4049</v>
      </c>
      <c r="BM196" s="7">
        <f>ROUND(SUM(BH196:BI196)/SUM($BH$75:$BI$329)*(1000*irw_fw_harvest!$AH$54),0)</f>
        <v>8493</v>
      </c>
      <c r="BN196" s="7">
        <f>ROUND(SUM(BH196:BI196)/SUM($BH$75:$BI$329)*(1000*irw_fw_harvest!$AI$54),0)</f>
        <v>7561</v>
      </c>
      <c r="BP196" s="12">
        <f t="shared" si="9"/>
        <v>11594</v>
      </c>
      <c r="BQ196" s="12">
        <f t="shared" si="9"/>
        <v>11610</v>
      </c>
    </row>
    <row r="197" spans="1:69" ht="19.5" x14ac:dyDescent="0.6">
      <c r="A197" t="s">
        <v>200</v>
      </c>
      <c r="B197" t="s">
        <v>169</v>
      </c>
      <c r="C197" t="s">
        <v>179</v>
      </c>
      <c r="D197" t="s">
        <v>438</v>
      </c>
      <c r="E197" t="s">
        <v>203</v>
      </c>
      <c r="F197" t="s">
        <v>207</v>
      </c>
      <c r="G197" t="s">
        <v>174</v>
      </c>
      <c r="H197" t="s">
        <v>181</v>
      </c>
      <c r="I197">
        <v>1</v>
      </c>
      <c r="J197" t="s">
        <v>176</v>
      </c>
      <c r="K197" t="b">
        <v>0</v>
      </c>
      <c r="L197">
        <v>30</v>
      </c>
      <c r="M197">
        <v>210</v>
      </c>
      <c r="N197">
        <v>30</v>
      </c>
      <c r="O197">
        <v>210</v>
      </c>
      <c r="P197">
        <v>12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  <c r="AI197">
        <v>-1</v>
      </c>
      <c r="AJ197">
        <v>-1</v>
      </c>
      <c r="AK197">
        <v>1</v>
      </c>
      <c r="AL197">
        <v>12</v>
      </c>
      <c r="AM197" t="s">
        <v>195</v>
      </c>
      <c r="AN197">
        <v>1717</v>
      </c>
      <c r="AY197">
        <v>737</v>
      </c>
      <c r="AZ197">
        <v>1221</v>
      </c>
      <c r="BA197">
        <v>1834</v>
      </c>
      <c r="BB197">
        <v>2125</v>
      </c>
      <c r="BC197">
        <v>2715</v>
      </c>
      <c r="BD197">
        <v>3372</v>
      </c>
      <c r="BE197">
        <v>4025</v>
      </c>
      <c r="BF197">
        <v>3962</v>
      </c>
      <c r="BG197">
        <v>4196</v>
      </c>
      <c r="BH197">
        <v>4566</v>
      </c>
      <c r="BI197">
        <v>4534</v>
      </c>
      <c r="BJ197" s="2">
        <f>ROUND(SUM(BH197:BI197)/SUM($BH$75:$BI$329)*(1000*irw_fw_harvest!$AH$24-SUM(RO!$BJ$68:$BJ$74)),0)</f>
        <v>4899</v>
      </c>
      <c r="BK197" s="2">
        <f>ROUND(SUM(BH197:BI197)/SUM($BH$75:$BI$329)*(1000*irw_fw_harvest!$AI$24-SUM(RO!$BK$68:$BK$74)),0)</f>
        <v>6397</v>
      </c>
      <c r="BM197" s="7">
        <f>ROUND(SUM(BH197:BI197)/SUM($BH$75:$BI$329)*(1000*irw_fw_harvest!$AH$54),0)</f>
        <v>13418</v>
      </c>
      <c r="BN197" s="7">
        <f>ROUND(SUM(BH197:BI197)/SUM($BH$75:$BI$329)*(1000*irw_fw_harvest!$AI$54),0)</f>
        <v>11946</v>
      </c>
      <c r="BP197" s="12">
        <f t="shared" si="9"/>
        <v>18317</v>
      </c>
      <c r="BQ197" s="12">
        <f t="shared" si="9"/>
        <v>18343</v>
      </c>
    </row>
    <row r="198" spans="1:69" ht="19.5" x14ac:dyDescent="0.6">
      <c r="A198" t="s">
        <v>200</v>
      </c>
      <c r="B198" t="s">
        <v>169</v>
      </c>
      <c r="C198" t="s">
        <v>179</v>
      </c>
      <c r="D198" t="s">
        <v>439</v>
      </c>
      <c r="E198" t="s">
        <v>203</v>
      </c>
      <c r="F198" t="s">
        <v>207</v>
      </c>
      <c r="G198" t="s">
        <v>174</v>
      </c>
      <c r="H198" t="s">
        <v>181</v>
      </c>
      <c r="I198">
        <v>1</v>
      </c>
      <c r="J198" t="s">
        <v>176</v>
      </c>
      <c r="K198" t="b">
        <v>0</v>
      </c>
      <c r="L198">
        <v>30</v>
      </c>
      <c r="M198">
        <v>210</v>
      </c>
      <c r="N198">
        <v>30</v>
      </c>
      <c r="O198">
        <v>210</v>
      </c>
      <c r="P198">
        <v>12</v>
      </c>
      <c r="Q198">
        <v>-1</v>
      </c>
      <c r="R198">
        <v>-1</v>
      </c>
      <c r="S198">
        <v>-1</v>
      </c>
      <c r="T198">
        <v>-1</v>
      </c>
      <c r="U198">
        <v>-1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  <c r="AI198">
        <v>-1</v>
      </c>
      <c r="AJ198">
        <v>-1</v>
      </c>
      <c r="AK198">
        <v>1</v>
      </c>
      <c r="AL198">
        <v>12</v>
      </c>
      <c r="AM198" t="s">
        <v>195</v>
      </c>
      <c r="AN198">
        <v>1717</v>
      </c>
      <c r="AY198">
        <v>4139</v>
      </c>
      <c r="AZ198">
        <v>5950</v>
      </c>
      <c r="BA198">
        <v>8235</v>
      </c>
      <c r="BB198">
        <v>9049</v>
      </c>
      <c r="BC198">
        <v>11103</v>
      </c>
      <c r="BD198">
        <v>13199</v>
      </c>
      <c r="BE198">
        <v>15582</v>
      </c>
      <c r="BF198">
        <v>15050</v>
      </c>
      <c r="BG198">
        <v>15700</v>
      </c>
      <c r="BH198">
        <v>17124</v>
      </c>
      <c r="BI198">
        <v>17037</v>
      </c>
      <c r="BJ198" s="2">
        <f>ROUND(SUM(BH198:BI198)/SUM($BH$75:$BI$329)*(1000*irw_fw_harvest!$AH$24-SUM(RO!$BJ$68:$BJ$74)),0)</f>
        <v>18392</v>
      </c>
      <c r="BK198" s="2">
        <f>ROUND(SUM(BH198:BI198)/SUM($BH$75:$BI$329)*(1000*irw_fw_harvest!$AI$24-SUM(RO!$BK$68:$BK$74)),0)</f>
        <v>24016</v>
      </c>
      <c r="BM198" s="7">
        <f>ROUND(SUM(BH198:BI198)/SUM($BH$75:$BI$329)*(1000*irw_fw_harvest!$AH$54),0)</f>
        <v>50372</v>
      </c>
      <c r="BN198" s="7">
        <f>ROUND(SUM(BH198:BI198)/SUM($BH$75:$BI$329)*(1000*irw_fw_harvest!$AI$54),0)</f>
        <v>44844</v>
      </c>
      <c r="BP198" s="12">
        <f t="shared" si="9"/>
        <v>68764</v>
      </c>
      <c r="BQ198" s="12">
        <f t="shared" si="9"/>
        <v>68860</v>
      </c>
    </row>
    <row r="199" spans="1:69" ht="19.5" x14ac:dyDescent="0.6">
      <c r="A199" t="s">
        <v>200</v>
      </c>
      <c r="B199" t="s">
        <v>169</v>
      </c>
      <c r="C199" t="s">
        <v>209</v>
      </c>
      <c r="D199" t="s">
        <v>430</v>
      </c>
      <c r="E199" t="s">
        <v>203</v>
      </c>
      <c r="F199" t="s">
        <v>173</v>
      </c>
      <c r="G199" t="s">
        <v>174</v>
      </c>
      <c r="H199" t="s">
        <v>181</v>
      </c>
      <c r="I199">
        <v>1</v>
      </c>
      <c r="J199" t="s">
        <v>176</v>
      </c>
      <c r="K199" t="b">
        <v>0</v>
      </c>
      <c r="L199">
        <v>15</v>
      </c>
      <c r="M199">
        <v>40</v>
      </c>
      <c r="N199">
        <v>15</v>
      </c>
      <c r="O199">
        <v>40</v>
      </c>
      <c r="P199">
        <v>3</v>
      </c>
      <c r="Q199">
        <v>-1</v>
      </c>
      <c r="R199">
        <v>-1</v>
      </c>
      <c r="S199">
        <v>-1</v>
      </c>
      <c r="T199">
        <v>-1</v>
      </c>
      <c r="U199">
        <v>-1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  <c r="AI199">
        <v>-1</v>
      </c>
      <c r="AJ199">
        <v>-1</v>
      </c>
      <c r="AK199">
        <v>1</v>
      </c>
      <c r="AL199">
        <v>12</v>
      </c>
      <c r="AM199" t="s">
        <v>195</v>
      </c>
      <c r="AN199">
        <v>1515</v>
      </c>
      <c r="AY199">
        <v>21166</v>
      </c>
      <c r="AZ199">
        <v>23501</v>
      </c>
      <c r="BA199">
        <v>26534</v>
      </c>
      <c r="BB199">
        <v>24617</v>
      </c>
      <c r="BC199">
        <v>25883</v>
      </c>
      <c r="BD199">
        <v>26334</v>
      </c>
      <c r="BE199">
        <v>27887</v>
      </c>
      <c r="BF199">
        <v>23937</v>
      </c>
      <c r="BG199">
        <v>22334</v>
      </c>
      <c r="BH199">
        <v>23714</v>
      </c>
      <c r="BI199">
        <v>22597</v>
      </c>
      <c r="BJ199" s="2">
        <f>ROUND(SUM(BH199:BI199)/SUM($BH$75:$BI$329)*(1000*irw_fw_harvest!$AH$24-SUM(RO!$BJ$68:$BJ$74)),0)</f>
        <v>24933</v>
      </c>
      <c r="BK199" s="2">
        <f>ROUND(SUM(BH199:BI199)/SUM($BH$75:$BI$329)*(1000*irw_fw_harvest!$AI$24-SUM(RO!$BK$68:$BK$74)),0)</f>
        <v>32557</v>
      </c>
      <c r="BM199" s="7">
        <f>ROUND(SUM(BH199:BI199)/SUM($BH$75:$BI$329)*(1000*irw_fw_harvest!$AH$54),0)</f>
        <v>68288</v>
      </c>
      <c r="BN199" s="7">
        <f>ROUND(SUM(BH199:BI199)/SUM($BH$75:$BI$329)*(1000*irw_fw_harvest!$AI$54),0)</f>
        <v>60793</v>
      </c>
      <c r="BP199" s="12">
        <f t="shared" si="9"/>
        <v>93221</v>
      </c>
      <c r="BQ199" s="12">
        <f t="shared" si="9"/>
        <v>93350</v>
      </c>
    </row>
    <row r="200" spans="1:69" ht="19.5" x14ac:dyDescent="0.6">
      <c r="A200" t="s">
        <v>200</v>
      </c>
      <c r="B200" t="s">
        <v>169</v>
      </c>
      <c r="C200" t="s">
        <v>209</v>
      </c>
      <c r="D200" t="s">
        <v>433</v>
      </c>
      <c r="E200" t="s">
        <v>203</v>
      </c>
      <c r="F200" t="s">
        <v>173</v>
      </c>
      <c r="G200" t="s">
        <v>174</v>
      </c>
      <c r="H200" t="s">
        <v>181</v>
      </c>
      <c r="I200">
        <v>1</v>
      </c>
      <c r="J200" t="s">
        <v>176</v>
      </c>
      <c r="K200" t="b">
        <v>0</v>
      </c>
      <c r="L200">
        <v>15</v>
      </c>
      <c r="M200">
        <v>40</v>
      </c>
      <c r="N200">
        <v>15</v>
      </c>
      <c r="O200">
        <v>40</v>
      </c>
      <c r="P200">
        <v>3</v>
      </c>
      <c r="Q200">
        <v>-1</v>
      </c>
      <c r="R200">
        <v>-1</v>
      </c>
      <c r="S200">
        <v>-1</v>
      </c>
      <c r="T200">
        <v>-1</v>
      </c>
      <c r="U200">
        <v>-1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  <c r="AI200">
        <v>-1</v>
      </c>
      <c r="AJ200">
        <v>-1</v>
      </c>
      <c r="AK200">
        <v>1</v>
      </c>
      <c r="AL200">
        <v>12</v>
      </c>
      <c r="AM200" t="s">
        <v>195</v>
      </c>
      <c r="AN200">
        <v>1515</v>
      </c>
      <c r="AY200">
        <v>14385</v>
      </c>
      <c r="AZ200">
        <v>15997</v>
      </c>
      <c r="BA200">
        <v>18089</v>
      </c>
      <c r="BB200">
        <v>16792</v>
      </c>
      <c r="BC200">
        <v>17572</v>
      </c>
      <c r="BD200">
        <v>17824</v>
      </c>
      <c r="BE200">
        <v>18712</v>
      </c>
      <c r="BF200">
        <v>15936</v>
      </c>
      <c r="BG200">
        <v>14729</v>
      </c>
      <c r="BH200">
        <v>15483</v>
      </c>
      <c r="BI200">
        <v>14913</v>
      </c>
      <c r="BJ200" s="2">
        <f>ROUND(SUM(BH200:BI200)/SUM($BH$75:$BI$329)*(1000*irw_fw_harvest!$AH$24-SUM(RO!$BJ$68:$BJ$74)),0)</f>
        <v>16365</v>
      </c>
      <c r="BK200" s="2">
        <f>ROUND(SUM(BH200:BI200)/SUM($BH$75:$BI$329)*(1000*irw_fw_harvest!$AI$24-SUM(RO!$BK$68:$BK$74)),0)</f>
        <v>21369</v>
      </c>
      <c r="BM200" s="7">
        <f>ROUND(SUM(BH200:BI200)/SUM($BH$75:$BI$329)*(1000*irw_fw_harvest!$AH$54),0)</f>
        <v>44820</v>
      </c>
      <c r="BN200" s="7">
        <f>ROUND(SUM(BH200:BI200)/SUM($BH$75:$BI$329)*(1000*irw_fw_harvest!$AI$54),0)</f>
        <v>39901</v>
      </c>
      <c r="BP200" s="12">
        <f t="shared" si="9"/>
        <v>61185</v>
      </c>
      <c r="BQ200" s="12">
        <f t="shared" si="9"/>
        <v>61270</v>
      </c>
    </row>
    <row r="201" spans="1:69" ht="19.5" x14ac:dyDescent="0.6">
      <c r="A201" t="s">
        <v>200</v>
      </c>
      <c r="B201" t="s">
        <v>169</v>
      </c>
      <c r="C201" t="s">
        <v>209</v>
      </c>
      <c r="D201" t="s">
        <v>434</v>
      </c>
      <c r="E201" t="s">
        <v>203</v>
      </c>
      <c r="F201" t="s">
        <v>173</v>
      </c>
      <c r="G201" t="s">
        <v>174</v>
      </c>
      <c r="H201" t="s">
        <v>181</v>
      </c>
      <c r="I201">
        <v>1</v>
      </c>
      <c r="J201" t="s">
        <v>176</v>
      </c>
      <c r="K201" t="b">
        <v>0</v>
      </c>
      <c r="L201">
        <v>15</v>
      </c>
      <c r="M201">
        <v>40</v>
      </c>
      <c r="N201">
        <v>15</v>
      </c>
      <c r="O201">
        <v>40</v>
      </c>
      <c r="P201">
        <v>3</v>
      </c>
      <c r="Q201">
        <v>-1</v>
      </c>
      <c r="R201">
        <v>-1</v>
      </c>
      <c r="S201">
        <v>-1</v>
      </c>
      <c r="T201">
        <v>-1</v>
      </c>
      <c r="U201">
        <v>-1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  <c r="AI201">
        <v>-1</v>
      </c>
      <c r="AJ201">
        <v>-1</v>
      </c>
      <c r="AK201">
        <v>1</v>
      </c>
      <c r="AL201">
        <v>12</v>
      </c>
      <c r="AM201" t="s">
        <v>195</v>
      </c>
      <c r="AN201">
        <v>1515</v>
      </c>
      <c r="AY201">
        <v>13341</v>
      </c>
      <c r="AZ201">
        <v>14608</v>
      </c>
      <c r="BA201">
        <v>16264</v>
      </c>
      <c r="BB201">
        <v>14879</v>
      </c>
      <c r="BC201">
        <v>15465</v>
      </c>
      <c r="BD201">
        <v>15642</v>
      </c>
      <c r="BE201">
        <v>16262</v>
      </c>
      <c r="BF201">
        <v>13784</v>
      </c>
      <c r="BG201">
        <v>12694</v>
      </c>
      <c r="BH201">
        <v>13298</v>
      </c>
      <c r="BI201">
        <v>12926</v>
      </c>
      <c r="BJ201" s="2">
        <f>ROUND(SUM(BH201:BI201)/SUM($BH$75:$BI$329)*(1000*irw_fw_harvest!$AH$24-SUM(RO!$BJ$68:$BJ$74)),0)</f>
        <v>14119</v>
      </c>
      <c r="BK201" s="2">
        <f>ROUND(SUM(BH201:BI201)/SUM($BH$75:$BI$329)*(1000*irw_fw_harvest!$AI$24-SUM(RO!$BK$68:$BK$74)),0)</f>
        <v>18436</v>
      </c>
      <c r="BM201" s="7">
        <f>ROUND(SUM(BH201:BI201)/SUM($BH$75:$BI$329)*(1000*irw_fw_harvest!$AH$54),0)</f>
        <v>38669</v>
      </c>
      <c r="BN201" s="7">
        <f>ROUND(SUM(BH201:BI201)/SUM($BH$75:$BI$329)*(1000*irw_fw_harvest!$AI$54),0)</f>
        <v>34425</v>
      </c>
      <c r="BP201" s="12">
        <f t="shared" si="9"/>
        <v>52788</v>
      </c>
      <c r="BQ201" s="12">
        <f t="shared" si="9"/>
        <v>52861</v>
      </c>
    </row>
    <row r="202" spans="1:69" ht="19.5" x14ac:dyDescent="0.6">
      <c r="A202" t="s">
        <v>200</v>
      </c>
      <c r="B202" t="s">
        <v>169</v>
      </c>
      <c r="C202" t="s">
        <v>209</v>
      </c>
      <c r="D202" t="s">
        <v>435</v>
      </c>
      <c r="E202" t="s">
        <v>203</v>
      </c>
      <c r="F202" t="s">
        <v>173</v>
      </c>
      <c r="G202" t="s">
        <v>174</v>
      </c>
      <c r="H202" t="s">
        <v>181</v>
      </c>
      <c r="I202">
        <v>1</v>
      </c>
      <c r="J202" t="s">
        <v>176</v>
      </c>
      <c r="K202" t="b">
        <v>0</v>
      </c>
      <c r="L202">
        <v>15</v>
      </c>
      <c r="M202">
        <v>40</v>
      </c>
      <c r="N202">
        <v>15</v>
      </c>
      <c r="O202">
        <v>40</v>
      </c>
      <c r="P202">
        <v>3</v>
      </c>
      <c r="Q202">
        <v>-1</v>
      </c>
      <c r="R202">
        <v>-1</v>
      </c>
      <c r="S202">
        <v>-1</v>
      </c>
      <c r="T202">
        <v>-1</v>
      </c>
      <c r="U202">
        <v>-1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  <c r="AI202">
        <v>-1</v>
      </c>
      <c r="AJ202">
        <v>-1</v>
      </c>
      <c r="AK202">
        <v>1</v>
      </c>
      <c r="AL202">
        <v>12</v>
      </c>
      <c r="AM202" t="s">
        <v>195</v>
      </c>
      <c r="AN202">
        <v>1515</v>
      </c>
      <c r="AY202">
        <v>13519</v>
      </c>
      <c r="AZ202">
        <v>15294</v>
      </c>
      <c r="BA202">
        <v>17593</v>
      </c>
      <c r="BB202">
        <v>16613</v>
      </c>
      <c r="BC202">
        <v>17676</v>
      </c>
      <c r="BD202">
        <v>18202</v>
      </c>
      <c r="BE202">
        <v>19454</v>
      </c>
      <c r="BF202">
        <v>16847</v>
      </c>
      <c r="BG202">
        <v>15841</v>
      </c>
      <c r="BH202">
        <v>16949</v>
      </c>
      <c r="BI202">
        <v>16489</v>
      </c>
      <c r="BJ202" s="2">
        <f>ROUND(SUM(BH202:BI202)/SUM($BH$75:$BI$329)*(1000*irw_fw_harvest!$AH$24-SUM(RO!$BJ$68:$BJ$74)),0)</f>
        <v>18002</v>
      </c>
      <c r="BK202" s="2">
        <f>ROUND(SUM(BH202:BI202)/SUM($BH$75:$BI$329)*(1000*irw_fw_harvest!$AI$24-SUM(RO!$BK$68:$BK$74)),0)</f>
        <v>23508</v>
      </c>
      <c r="BM202" s="7">
        <f>ROUND(SUM(BH202:BI202)/SUM($BH$75:$BI$329)*(1000*irw_fw_harvest!$AH$54),0)</f>
        <v>49306</v>
      </c>
      <c r="BN202" s="7">
        <f>ROUND(SUM(BH202:BI202)/SUM($BH$75:$BI$329)*(1000*irw_fw_harvest!$AI$54),0)</f>
        <v>43895</v>
      </c>
      <c r="BP202" s="12">
        <f t="shared" si="9"/>
        <v>67308</v>
      </c>
      <c r="BQ202" s="12">
        <f t="shared" si="9"/>
        <v>67403</v>
      </c>
    </row>
    <row r="203" spans="1:69" ht="19.5" x14ac:dyDescent="0.6">
      <c r="A203" t="s">
        <v>200</v>
      </c>
      <c r="B203" t="s">
        <v>169</v>
      </c>
      <c r="C203" t="s">
        <v>209</v>
      </c>
      <c r="D203" t="s">
        <v>436</v>
      </c>
      <c r="E203" t="s">
        <v>203</v>
      </c>
      <c r="F203" t="s">
        <v>173</v>
      </c>
      <c r="G203" t="s">
        <v>174</v>
      </c>
      <c r="H203" t="s">
        <v>181</v>
      </c>
      <c r="I203">
        <v>1</v>
      </c>
      <c r="J203" t="s">
        <v>176</v>
      </c>
      <c r="K203" t="b">
        <v>0</v>
      </c>
      <c r="L203">
        <v>15</v>
      </c>
      <c r="M203">
        <v>40</v>
      </c>
      <c r="N203">
        <v>15</v>
      </c>
      <c r="O203">
        <v>40</v>
      </c>
      <c r="P203">
        <v>3</v>
      </c>
      <c r="Q203">
        <v>-1</v>
      </c>
      <c r="R203">
        <v>-1</v>
      </c>
      <c r="S203">
        <v>-1</v>
      </c>
      <c r="T203">
        <v>-1</v>
      </c>
      <c r="U203">
        <v>-1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  <c r="AI203">
        <v>-1</v>
      </c>
      <c r="AJ203">
        <v>-1</v>
      </c>
      <c r="AK203">
        <v>1</v>
      </c>
      <c r="AL203">
        <v>12</v>
      </c>
      <c r="AM203" t="s">
        <v>195</v>
      </c>
      <c r="AN203">
        <v>1515</v>
      </c>
      <c r="AY203">
        <v>10860</v>
      </c>
      <c r="AZ203">
        <v>11887</v>
      </c>
      <c r="BA203">
        <v>13219</v>
      </c>
      <c r="BB203">
        <v>12066</v>
      </c>
      <c r="BC203">
        <v>12459</v>
      </c>
      <c r="BD203">
        <v>12323</v>
      </c>
      <c r="BE203">
        <v>12883</v>
      </c>
      <c r="BF203">
        <v>10793</v>
      </c>
      <c r="BG203">
        <v>9799</v>
      </c>
      <c r="BH203">
        <v>10096</v>
      </c>
      <c r="BI203">
        <v>9713</v>
      </c>
      <c r="BJ203" s="2">
        <f>ROUND(SUM(BH203:BI203)/SUM($BH$75:$BI$329)*(1000*irw_fw_harvest!$AH$24-SUM(RO!$BJ$68:$BJ$74)),0)</f>
        <v>10665</v>
      </c>
      <c r="BK203" s="2">
        <f>ROUND(SUM(BH203:BI203)/SUM($BH$75:$BI$329)*(1000*irw_fw_harvest!$AI$24-SUM(RO!$BK$68:$BK$74)),0)</f>
        <v>13926</v>
      </c>
      <c r="BM203" s="7">
        <f>ROUND(SUM(BH203:BI203)/SUM($BH$75:$BI$329)*(1000*irw_fw_harvest!$AH$54),0)</f>
        <v>29209</v>
      </c>
      <c r="BN203" s="7">
        <f>ROUND(SUM(BH203:BI203)/SUM($BH$75:$BI$329)*(1000*irw_fw_harvest!$AI$54),0)</f>
        <v>26004</v>
      </c>
      <c r="BP203" s="12">
        <f t="shared" si="9"/>
        <v>39874</v>
      </c>
      <c r="BQ203" s="12">
        <f t="shared" si="9"/>
        <v>39930</v>
      </c>
    </row>
    <row r="204" spans="1:69" ht="19.5" x14ac:dyDescent="0.6">
      <c r="A204" t="s">
        <v>200</v>
      </c>
      <c r="B204" t="s">
        <v>169</v>
      </c>
      <c r="C204" t="s">
        <v>209</v>
      </c>
      <c r="D204" t="s">
        <v>437</v>
      </c>
      <c r="E204" t="s">
        <v>203</v>
      </c>
      <c r="F204" t="s">
        <v>173</v>
      </c>
      <c r="G204" t="s">
        <v>174</v>
      </c>
      <c r="H204" t="s">
        <v>181</v>
      </c>
      <c r="I204">
        <v>1</v>
      </c>
      <c r="J204" t="s">
        <v>176</v>
      </c>
      <c r="K204" t="b">
        <v>0</v>
      </c>
      <c r="L204">
        <v>15</v>
      </c>
      <c r="M204">
        <v>40</v>
      </c>
      <c r="N204">
        <v>15</v>
      </c>
      <c r="O204">
        <v>40</v>
      </c>
      <c r="P204">
        <v>3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  <c r="AI204">
        <v>-1</v>
      </c>
      <c r="AJ204">
        <v>-1</v>
      </c>
      <c r="AK204">
        <v>1</v>
      </c>
      <c r="AL204">
        <v>12</v>
      </c>
      <c r="AM204" t="s">
        <v>195</v>
      </c>
      <c r="AN204">
        <v>1515</v>
      </c>
      <c r="AY204">
        <v>1673</v>
      </c>
      <c r="AZ204">
        <v>1925</v>
      </c>
      <c r="BA204">
        <v>2246</v>
      </c>
      <c r="BB204">
        <v>2157</v>
      </c>
      <c r="BC204">
        <v>2319</v>
      </c>
      <c r="BD204">
        <v>2727</v>
      </c>
      <c r="BE204">
        <v>2592</v>
      </c>
      <c r="BF204">
        <v>2274</v>
      </c>
      <c r="BG204">
        <v>2174</v>
      </c>
      <c r="BH204">
        <v>2363</v>
      </c>
      <c r="BI204">
        <v>2347</v>
      </c>
      <c r="BJ204" s="2">
        <f>ROUND(SUM(BH204:BI204)/SUM($BH$75:$BI$329)*(1000*irw_fw_harvest!$AH$24-SUM(RO!$BJ$68:$BJ$74)),0)</f>
        <v>2536</v>
      </c>
      <c r="BK204" s="2">
        <f>ROUND(SUM(BH204:BI204)/SUM($BH$75:$BI$329)*(1000*irw_fw_harvest!$AI$24-SUM(RO!$BK$68:$BK$74)),0)</f>
        <v>3311</v>
      </c>
      <c r="BM204" s="7">
        <f>ROUND(SUM(BH204:BI204)/SUM($BH$75:$BI$329)*(1000*irw_fw_harvest!$AH$54),0)</f>
        <v>6945</v>
      </c>
      <c r="BN204" s="7">
        <f>ROUND(SUM(BH204:BI204)/SUM($BH$75:$BI$329)*(1000*irw_fw_harvest!$AI$54),0)</f>
        <v>6183</v>
      </c>
      <c r="BP204" s="12">
        <f t="shared" si="9"/>
        <v>9481</v>
      </c>
      <c r="BQ204" s="12">
        <f t="shared" si="9"/>
        <v>9494</v>
      </c>
    </row>
    <row r="205" spans="1:69" ht="19.5" x14ac:dyDescent="0.6">
      <c r="A205" t="s">
        <v>200</v>
      </c>
      <c r="B205" t="s">
        <v>169</v>
      </c>
      <c r="C205" t="s">
        <v>209</v>
      </c>
      <c r="D205" t="s">
        <v>438</v>
      </c>
      <c r="E205" t="s">
        <v>203</v>
      </c>
      <c r="F205" t="s">
        <v>173</v>
      </c>
      <c r="G205" t="s">
        <v>174</v>
      </c>
      <c r="H205" t="s">
        <v>181</v>
      </c>
      <c r="I205">
        <v>1</v>
      </c>
      <c r="J205" t="s">
        <v>176</v>
      </c>
      <c r="K205" t="b">
        <v>0</v>
      </c>
      <c r="L205">
        <v>15</v>
      </c>
      <c r="M205">
        <v>40</v>
      </c>
      <c r="N205">
        <v>15</v>
      </c>
      <c r="O205">
        <v>40</v>
      </c>
      <c r="P205">
        <v>3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  <c r="AI205">
        <v>-1</v>
      </c>
      <c r="AJ205">
        <v>-1</v>
      </c>
      <c r="AK205">
        <v>1</v>
      </c>
      <c r="AL205">
        <v>12</v>
      </c>
      <c r="AM205" t="s">
        <v>195</v>
      </c>
      <c r="AN205">
        <v>1515</v>
      </c>
      <c r="AY205">
        <v>21198</v>
      </c>
      <c r="AZ205">
        <v>23932</v>
      </c>
      <c r="BA205">
        <v>27490</v>
      </c>
      <c r="BB205">
        <v>25934</v>
      </c>
      <c r="BC205">
        <v>27523</v>
      </c>
      <c r="BD205">
        <v>28358</v>
      </c>
      <c r="BE205">
        <v>30202</v>
      </c>
      <c r="BF205">
        <v>26141</v>
      </c>
      <c r="BG205">
        <v>24584</v>
      </c>
      <c r="BH205">
        <v>26327</v>
      </c>
      <c r="BI205">
        <v>25636</v>
      </c>
      <c r="BJ205" s="2">
        <f>ROUND(SUM(BH205:BI205)/SUM($BH$75:$BI$329)*(1000*irw_fw_harvest!$AH$24-SUM(RO!$BJ$68:$BJ$74)),0)</f>
        <v>27976</v>
      </c>
      <c r="BK205" s="2">
        <f>ROUND(SUM(BH205:BI205)/SUM($BH$75:$BI$329)*(1000*irw_fw_harvest!$AI$24-SUM(RO!$BK$68:$BK$74)),0)</f>
        <v>36531</v>
      </c>
      <c r="BM205" s="7">
        <f>ROUND(SUM(BH205:BI205)/SUM($BH$75:$BI$329)*(1000*irw_fw_harvest!$AH$54),0)</f>
        <v>76622</v>
      </c>
      <c r="BN205" s="7">
        <f>ROUND(SUM(BH205:BI205)/SUM($BH$75:$BI$329)*(1000*irw_fw_harvest!$AI$54),0)</f>
        <v>68213</v>
      </c>
      <c r="BP205" s="12">
        <f t="shared" si="9"/>
        <v>104598</v>
      </c>
      <c r="BQ205" s="12">
        <f t="shared" si="9"/>
        <v>104744</v>
      </c>
    </row>
    <row r="206" spans="1:69" ht="19.5" x14ac:dyDescent="0.6">
      <c r="A206" t="s">
        <v>200</v>
      </c>
      <c r="B206" t="s">
        <v>169</v>
      </c>
      <c r="C206" t="s">
        <v>209</v>
      </c>
      <c r="D206" t="s">
        <v>439</v>
      </c>
      <c r="E206" t="s">
        <v>203</v>
      </c>
      <c r="F206" t="s">
        <v>173</v>
      </c>
      <c r="G206" t="s">
        <v>174</v>
      </c>
      <c r="H206" t="s">
        <v>181</v>
      </c>
      <c r="I206">
        <v>1</v>
      </c>
      <c r="J206" t="s">
        <v>176</v>
      </c>
      <c r="K206" t="b">
        <v>0</v>
      </c>
      <c r="L206">
        <v>15</v>
      </c>
      <c r="M206">
        <v>40</v>
      </c>
      <c r="N206">
        <v>15</v>
      </c>
      <c r="O206">
        <v>40</v>
      </c>
      <c r="P206">
        <v>3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  <c r="AI206">
        <v>-1</v>
      </c>
      <c r="AJ206">
        <v>-1</v>
      </c>
      <c r="AK206">
        <v>1</v>
      </c>
      <c r="AL206">
        <v>12</v>
      </c>
      <c r="AM206" t="s">
        <v>195</v>
      </c>
      <c r="AN206">
        <v>1515</v>
      </c>
      <c r="AY206">
        <v>25360</v>
      </c>
      <c r="AZ206">
        <v>27284</v>
      </c>
      <c r="BA206">
        <v>29824</v>
      </c>
      <c r="BB206">
        <v>26731</v>
      </c>
      <c r="BC206">
        <v>27204</v>
      </c>
      <c r="BD206">
        <v>26875</v>
      </c>
      <c r="BE206">
        <v>27264</v>
      </c>
      <c r="BF206">
        <v>22438</v>
      </c>
      <c r="BG206">
        <v>19969</v>
      </c>
      <c r="BH206">
        <v>20122</v>
      </c>
      <c r="BI206">
        <v>19247</v>
      </c>
      <c r="BJ206" s="2">
        <f>ROUND(SUM(BH206:BI206)/SUM($BH$75:$BI$329)*(1000*irw_fw_harvest!$AH$24-SUM(RO!$BJ$68:$BJ$74)),0)</f>
        <v>21196</v>
      </c>
      <c r="BK206" s="2">
        <f>ROUND(SUM(BH206:BI206)/SUM($BH$75:$BI$329)*(1000*irw_fw_harvest!$AI$24-SUM(RO!$BK$68:$BK$74)),0)</f>
        <v>27677</v>
      </c>
      <c r="BM206" s="7">
        <f>ROUND(SUM(BH206:BI206)/SUM($BH$75:$BI$329)*(1000*irw_fw_harvest!$AH$54),0)</f>
        <v>58051</v>
      </c>
      <c r="BN206" s="7">
        <f>ROUND(SUM(BH206:BI206)/SUM($BH$75:$BI$329)*(1000*irw_fw_harvest!$AI$54),0)</f>
        <v>51680</v>
      </c>
      <c r="BP206" s="12">
        <f t="shared" si="9"/>
        <v>79247</v>
      </c>
      <c r="BQ206" s="12">
        <f t="shared" si="9"/>
        <v>79357</v>
      </c>
    </row>
    <row r="207" spans="1:69" ht="19.5" x14ac:dyDescent="0.6">
      <c r="A207" t="s">
        <v>200</v>
      </c>
      <c r="B207" t="s">
        <v>169</v>
      </c>
      <c r="C207" t="s">
        <v>209</v>
      </c>
      <c r="D207" t="s">
        <v>430</v>
      </c>
      <c r="E207" t="s">
        <v>203</v>
      </c>
      <c r="F207" t="s">
        <v>173</v>
      </c>
      <c r="G207" t="s">
        <v>174</v>
      </c>
      <c r="H207" t="s">
        <v>181</v>
      </c>
      <c r="I207">
        <v>1</v>
      </c>
      <c r="J207" t="s">
        <v>176</v>
      </c>
      <c r="K207" t="b">
        <v>0</v>
      </c>
      <c r="L207">
        <v>41</v>
      </c>
      <c r="M207">
        <v>65</v>
      </c>
      <c r="N207">
        <v>41</v>
      </c>
      <c r="O207">
        <v>65</v>
      </c>
      <c r="P207">
        <v>3</v>
      </c>
      <c r="Q207">
        <v>-1</v>
      </c>
      <c r="R207">
        <v>-1</v>
      </c>
      <c r="S207">
        <v>-1</v>
      </c>
      <c r="T207">
        <v>-1</v>
      </c>
      <c r="U207">
        <v>-1</v>
      </c>
      <c r="V207">
        <v>-1</v>
      </c>
      <c r="W207">
        <v>-1</v>
      </c>
      <c r="X207">
        <v>-1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  <c r="AI207">
        <v>-1</v>
      </c>
      <c r="AJ207">
        <v>-1</v>
      </c>
      <c r="AK207">
        <v>1</v>
      </c>
      <c r="AL207">
        <v>12</v>
      </c>
      <c r="AM207" t="s">
        <v>195</v>
      </c>
      <c r="AN207">
        <v>1717</v>
      </c>
      <c r="AY207">
        <v>27499</v>
      </c>
      <c r="AZ207">
        <v>31208</v>
      </c>
      <c r="BA207">
        <v>36054</v>
      </c>
      <c r="BB207">
        <v>34226</v>
      </c>
      <c r="BC207">
        <v>37302</v>
      </c>
      <c r="BD207">
        <v>39659</v>
      </c>
      <c r="BE207">
        <v>43600</v>
      </c>
      <c r="BF207">
        <v>39059</v>
      </c>
      <c r="BG207">
        <v>38096</v>
      </c>
      <c r="BH207">
        <v>42415</v>
      </c>
      <c r="BI207">
        <v>43332</v>
      </c>
      <c r="BJ207" s="2">
        <f>ROUND(SUM(BH207:BI207)/SUM($BH$75:$BI$329)*(1000*irw_fw_harvest!$AH$24-SUM(RO!$BJ$68:$BJ$74)),0)</f>
        <v>46165</v>
      </c>
      <c r="BK207" s="2">
        <f>ROUND(SUM(BH207:BI207)/SUM($BH$75:$BI$329)*(1000*irw_fw_harvest!$AI$24-SUM(RO!$BK$68:$BK$74)),0)</f>
        <v>60282</v>
      </c>
      <c r="BM207" s="7">
        <f>ROUND(SUM(BH207:BI207)/SUM($BH$75:$BI$329)*(1000*irw_fw_harvest!$AH$54),0)</f>
        <v>126438</v>
      </c>
      <c r="BN207" s="7">
        <f>ROUND(SUM(BH207:BI207)/SUM($BH$75:$BI$329)*(1000*irw_fw_harvest!$AI$54),0)</f>
        <v>112561</v>
      </c>
      <c r="BP207" s="12">
        <f t="shared" si="9"/>
        <v>172603</v>
      </c>
      <c r="BQ207" s="12">
        <f t="shared" si="9"/>
        <v>172843</v>
      </c>
    </row>
    <row r="208" spans="1:69" ht="19.5" x14ac:dyDescent="0.6">
      <c r="A208" t="s">
        <v>200</v>
      </c>
      <c r="B208" t="s">
        <v>169</v>
      </c>
      <c r="C208" t="s">
        <v>209</v>
      </c>
      <c r="D208" t="s">
        <v>433</v>
      </c>
      <c r="E208" t="s">
        <v>203</v>
      </c>
      <c r="F208" t="s">
        <v>173</v>
      </c>
      <c r="G208" t="s">
        <v>174</v>
      </c>
      <c r="H208" t="s">
        <v>181</v>
      </c>
      <c r="I208">
        <v>1</v>
      </c>
      <c r="J208" t="s">
        <v>176</v>
      </c>
      <c r="K208" t="b">
        <v>0</v>
      </c>
      <c r="L208">
        <v>41</v>
      </c>
      <c r="M208">
        <v>65</v>
      </c>
      <c r="N208">
        <v>41</v>
      </c>
      <c r="O208">
        <v>65</v>
      </c>
      <c r="P208">
        <v>3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  <c r="AI208">
        <v>-1</v>
      </c>
      <c r="AJ208">
        <v>-1</v>
      </c>
      <c r="AK208">
        <v>1</v>
      </c>
      <c r="AL208">
        <v>12</v>
      </c>
      <c r="AM208" t="s">
        <v>195</v>
      </c>
      <c r="AN208">
        <v>1717</v>
      </c>
      <c r="AY208">
        <v>35398</v>
      </c>
      <c r="AZ208">
        <v>39516</v>
      </c>
      <c r="BA208">
        <v>44870</v>
      </c>
      <c r="BB208">
        <v>41852</v>
      </c>
      <c r="BC208">
        <v>44792</v>
      </c>
      <c r="BD208">
        <v>46532</v>
      </c>
      <c r="BE208">
        <v>50065</v>
      </c>
      <c r="BF208">
        <v>43838</v>
      </c>
      <c r="BG208">
        <v>41773</v>
      </c>
      <c r="BH208">
        <v>45399</v>
      </c>
      <c r="BI208">
        <v>44799</v>
      </c>
      <c r="BJ208" s="2">
        <f>ROUND(SUM(BH208:BI208)/SUM($BH$75:$BI$329)*(1000*irw_fw_harvest!$AH$24-SUM(RO!$BJ$68:$BJ$74)),0)</f>
        <v>48561</v>
      </c>
      <c r="BK208" s="2">
        <f>ROUND(SUM(BH208:BI208)/SUM($BH$75:$BI$329)*(1000*irw_fw_harvest!$AI$24-SUM(RO!$BK$68:$BK$74)),0)</f>
        <v>63411</v>
      </c>
      <c r="BM208" s="7">
        <f>ROUND(SUM(BH208:BI208)/SUM($BH$75:$BI$329)*(1000*irw_fw_harvest!$AH$54),0)</f>
        <v>133001</v>
      </c>
      <c r="BN208" s="7">
        <f>ROUND(SUM(BH208:BI208)/SUM($BH$75:$BI$329)*(1000*irw_fw_harvest!$AI$54),0)</f>
        <v>118404</v>
      </c>
      <c r="BP208" s="12">
        <f t="shared" si="9"/>
        <v>181562</v>
      </c>
      <c r="BQ208" s="12">
        <f t="shared" si="9"/>
        <v>181815</v>
      </c>
    </row>
    <row r="209" spans="1:69" ht="19.5" x14ac:dyDescent="0.6">
      <c r="A209" t="s">
        <v>200</v>
      </c>
      <c r="B209" t="s">
        <v>169</v>
      </c>
      <c r="C209" t="s">
        <v>209</v>
      </c>
      <c r="D209" t="s">
        <v>434</v>
      </c>
      <c r="E209" t="s">
        <v>203</v>
      </c>
      <c r="F209" t="s">
        <v>173</v>
      </c>
      <c r="G209" t="s">
        <v>174</v>
      </c>
      <c r="H209" t="s">
        <v>181</v>
      </c>
      <c r="I209">
        <v>1</v>
      </c>
      <c r="J209" t="s">
        <v>176</v>
      </c>
      <c r="K209" t="b">
        <v>0</v>
      </c>
      <c r="L209">
        <v>41</v>
      </c>
      <c r="M209">
        <v>65</v>
      </c>
      <c r="N209">
        <v>41</v>
      </c>
      <c r="O209">
        <v>65</v>
      </c>
      <c r="P209">
        <v>3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  <c r="AI209">
        <v>-1</v>
      </c>
      <c r="AJ209">
        <v>-1</v>
      </c>
      <c r="AK209">
        <v>1</v>
      </c>
      <c r="AL209">
        <v>12</v>
      </c>
      <c r="AM209" t="s">
        <v>195</v>
      </c>
      <c r="AN209">
        <v>1717</v>
      </c>
      <c r="AY209">
        <v>35989</v>
      </c>
      <c r="AZ209">
        <v>39912</v>
      </c>
      <c r="BA209">
        <v>45045</v>
      </c>
      <c r="BB209">
        <v>41777</v>
      </c>
      <c r="BC209">
        <v>44479</v>
      </c>
      <c r="BD209">
        <v>46206</v>
      </c>
      <c r="BE209">
        <v>50368</v>
      </c>
      <c r="BF209">
        <v>44438</v>
      </c>
      <c r="BG209">
        <v>42691</v>
      </c>
      <c r="BH209">
        <v>46806</v>
      </c>
      <c r="BI209">
        <v>46504</v>
      </c>
      <c r="BJ209" s="2">
        <f>ROUND(SUM(BH209:BI209)/SUM($BH$75:$BI$329)*(1000*irw_fw_harvest!$AH$24-SUM(RO!$BJ$68:$BJ$74)),0)</f>
        <v>50236</v>
      </c>
      <c r="BK209" s="2">
        <f>ROUND(SUM(BH209:BI209)/SUM($BH$75:$BI$329)*(1000*irw_fw_harvest!$AI$24-SUM(RO!$BK$68:$BK$74)),0)</f>
        <v>65599</v>
      </c>
      <c r="BM209" s="7">
        <f>ROUND(SUM(BH209:BI209)/SUM($BH$75:$BI$329)*(1000*irw_fw_harvest!$AH$54),0)</f>
        <v>137590</v>
      </c>
      <c r="BN209" s="7">
        <f>ROUND(SUM(BH209:BI209)/SUM($BH$75:$BI$329)*(1000*irw_fw_harvest!$AI$54),0)</f>
        <v>122489</v>
      </c>
      <c r="BP209" s="12">
        <f t="shared" si="9"/>
        <v>187826</v>
      </c>
      <c r="BQ209" s="12">
        <f t="shared" si="9"/>
        <v>188088</v>
      </c>
    </row>
    <row r="210" spans="1:69" ht="19.5" x14ac:dyDescent="0.6">
      <c r="A210" t="s">
        <v>200</v>
      </c>
      <c r="B210" t="s">
        <v>169</v>
      </c>
      <c r="C210" t="s">
        <v>209</v>
      </c>
      <c r="D210" t="s">
        <v>435</v>
      </c>
      <c r="E210" t="s">
        <v>203</v>
      </c>
      <c r="F210" t="s">
        <v>173</v>
      </c>
      <c r="G210" t="s">
        <v>174</v>
      </c>
      <c r="H210" t="s">
        <v>181</v>
      </c>
      <c r="I210">
        <v>1</v>
      </c>
      <c r="J210" t="s">
        <v>176</v>
      </c>
      <c r="K210" t="b">
        <v>0</v>
      </c>
      <c r="L210">
        <v>41</v>
      </c>
      <c r="M210">
        <v>65</v>
      </c>
      <c r="N210">
        <v>41</v>
      </c>
      <c r="O210">
        <v>65</v>
      </c>
      <c r="P210">
        <v>3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  <c r="AI210">
        <v>-1</v>
      </c>
      <c r="AJ210">
        <v>-1</v>
      </c>
      <c r="AK210">
        <v>1</v>
      </c>
      <c r="AL210">
        <v>12</v>
      </c>
      <c r="AM210" t="s">
        <v>195</v>
      </c>
      <c r="AN210">
        <v>1717</v>
      </c>
      <c r="AY210">
        <v>19108</v>
      </c>
      <c r="AZ210">
        <v>21528</v>
      </c>
      <c r="BA210">
        <v>24685</v>
      </c>
      <c r="BB210">
        <v>23268</v>
      </c>
      <c r="BC210">
        <v>25180</v>
      </c>
      <c r="BD210">
        <v>26921</v>
      </c>
      <c r="BE210">
        <v>29744</v>
      </c>
      <c r="BF210">
        <v>26803</v>
      </c>
      <c r="BG210">
        <v>26302</v>
      </c>
      <c r="BH210">
        <v>29455</v>
      </c>
      <c r="BI210">
        <v>30054</v>
      </c>
      <c r="BJ210" s="2">
        <f>ROUND(SUM(BH210:BI210)/SUM($BH$75:$BI$329)*(1000*irw_fw_harvest!$AH$24-SUM(RO!$BJ$68:$BJ$74)),0)</f>
        <v>32039</v>
      </c>
      <c r="BK210" s="2">
        <f>ROUND(SUM(BH210:BI210)/SUM($BH$75:$BI$329)*(1000*irw_fw_harvest!$AI$24-SUM(RO!$BK$68:$BK$74)),0)</f>
        <v>41836</v>
      </c>
      <c r="BM210" s="7">
        <f>ROUND(SUM(BH210:BI210)/SUM($BH$75:$BI$329)*(1000*irw_fw_harvest!$AH$54),0)</f>
        <v>87749</v>
      </c>
      <c r="BN210" s="7">
        <f>ROUND(SUM(BH210:BI210)/SUM($BH$75:$BI$329)*(1000*irw_fw_harvest!$AI$54),0)</f>
        <v>78118</v>
      </c>
      <c r="BP210" s="12">
        <f t="shared" si="9"/>
        <v>119788</v>
      </c>
      <c r="BQ210" s="12">
        <f t="shared" si="9"/>
        <v>119954</v>
      </c>
    </row>
    <row r="211" spans="1:69" ht="19.5" x14ac:dyDescent="0.6">
      <c r="A211" t="s">
        <v>200</v>
      </c>
      <c r="B211" t="s">
        <v>169</v>
      </c>
      <c r="C211" t="s">
        <v>209</v>
      </c>
      <c r="D211" t="s">
        <v>436</v>
      </c>
      <c r="E211" t="s">
        <v>203</v>
      </c>
      <c r="F211" t="s">
        <v>173</v>
      </c>
      <c r="G211" t="s">
        <v>174</v>
      </c>
      <c r="H211" t="s">
        <v>181</v>
      </c>
      <c r="I211">
        <v>1</v>
      </c>
      <c r="J211" t="s">
        <v>176</v>
      </c>
      <c r="K211" t="b">
        <v>0</v>
      </c>
      <c r="L211">
        <v>41</v>
      </c>
      <c r="M211">
        <v>65</v>
      </c>
      <c r="N211">
        <v>41</v>
      </c>
      <c r="O211">
        <v>65</v>
      </c>
      <c r="P211">
        <v>3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  <c r="AI211">
        <v>-1</v>
      </c>
      <c r="AJ211">
        <v>-1</v>
      </c>
      <c r="AK211">
        <v>1</v>
      </c>
      <c r="AL211">
        <v>12</v>
      </c>
      <c r="AM211" t="s">
        <v>195</v>
      </c>
      <c r="AN211">
        <v>1717</v>
      </c>
      <c r="AY211">
        <v>22058</v>
      </c>
      <c r="AZ211">
        <v>24822</v>
      </c>
      <c r="BA211">
        <v>28422</v>
      </c>
      <c r="BB211">
        <v>26752</v>
      </c>
      <c r="BC211">
        <v>28911</v>
      </c>
      <c r="BD211">
        <v>30078</v>
      </c>
      <c r="BE211">
        <v>33184</v>
      </c>
      <c r="BF211">
        <v>29476</v>
      </c>
      <c r="BG211">
        <v>28514</v>
      </c>
      <c r="BH211">
        <v>31476</v>
      </c>
      <c r="BI211">
        <v>31373</v>
      </c>
      <c r="BJ211" s="2">
        <f>ROUND(SUM(BH211:BI211)/SUM($BH$75:$BI$329)*(1000*irw_fw_harvest!$AH$24-SUM(RO!$BJ$68:$BJ$74)),0)</f>
        <v>33837</v>
      </c>
      <c r="BK211" s="2">
        <f>ROUND(SUM(BH211:BI211)/SUM($BH$75:$BI$329)*(1000*irw_fw_harvest!$AI$24-SUM(RO!$BK$68:$BK$74)),0)</f>
        <v>44184</v>
      </c>
      <c r="BM211" s="7">
        <f>ROUND(SUM(BH211:BI211)/SUM($BH$75:$BI$329)*(1000*irw_fw_harvest!$AH$54),0)</f>
        <v>92674</v>
      </c>
      <c r="BN211" s="7">
        <f>ROUND(SUM(BH211:BI211)/SUM($BH$75:$BI$329)*(1000*irw_fw_harvest!$AI$54),0)</f>
        <v>82503</v>
      </c>
      <c r="BP211" s="12">
        <f t="shared" si="9"/>
        <v>126511</v>
      </c>
      <c r="BQ211" s="12">
        <f t="shared" si="9"/>
        <v>126687</v>
      </c>
    </row>
    <row r="212" spans="1:69" ht="19.5" x14ac:dyDescent="0.6">
      <c r="A212" t="s">
        <v>200</v>
      </c>
      <c r="B212" t="s">
        <v>169</v>
      </c>
      <c r="C212" t="s">
        <v>209</v>
      </c>
      <c r="D212" t="s">
        <v>437</v>
      </c>
      <c r="E212" t="s">
        <v>203</v>
      </c>
      <c r="F212" t="s">
        <v>173</v>
      </c>
      <c r="G212" t="s">
        <v>174</v>
      </c>
      <c r="H212" t="s">
        <v>181</v>
      </c>
      <c r="I212">
        <v>1</v>
      </c>
      <c r="J212" t="s">
        <v>176</v>
      </c>
      <c r="K212" t="b">
        <v>0</v>
      </c>
      <c r="L212">
        <v>41</v>
      </c>
      <c r="M212">
        <v>65</v>
      </c>
      <c r="N212">
        <v>41</v>
      </c>
      <c r="O212">
        <v>65</v>
      </c>
      <c r="P212">
        <v>3</v>
      </c>
      <c r="Q212">
        <v>-1</v>
      </c>
      <c r="R212">
        <v>-1</v>
      </c>
      <c r="S212">
        <v>-1</v>
      </c>
      <c r="T212">
        <v>-1</v>
      </c>
      <c r="U212">
        <v>-1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  <c r="AI212">
        <v>-1</v>
      </c>
      <c r="AJ212">
        <v>-1</v>
      </c>
      <c r="AK212">
        <v>1</v>
      </c>
      <c r="AL212">
        <v>12</v>
      </c>
      <c r="AM212" t="s">
        <v>195</v>
      </c>
      <c r="AN212">
        <v>1717</v>
      </c>
      <c r="AY212">
        <v>2606</v>
      </c>
      <c r="AZ212">
        <v>2908</v>
      </c>
      <c r="BA212">
        <v>3309</v>
      </c>
      <c r="BB212">
        <v>3082</v>
      </c>
      <c r="BC212">
        <v>3289</v>
      </c>
      <c r="BD212">
        <v>3743</v>
      </c>
      <c r="BE212">
        <v>3626</v>
      </c>
      <c r="BF212">
        <v>3147</v>
      </c>
      <c r="BG212">
        <v>2966</v>
      </c>
      <c r="BH212">
        <v>3175</v>
      </c>
      <c r="BI212">
        <v>3093</v>
      </c>
      <c r="BJ212" s="2">
        <f>ROUND(SUM(BH212:BI212)/SUM($BH$75:$BI$329)*(1000*irw_fw_harvest!$AH$24-SUM(RO!$BJ$68:$BJ$74)),0)</f>
        <v>3375</v>
      </c>
      <c r="BK212" s="2">
        <f>ROUND(SUM(BH212:BI212)/SUM($BH$75:$BI$329)*(1000*irw_fw_harvest!$AI$24-SUM(RO!$BK$68:$BK$74)),0)</f>
        <v>4407</v>
      </c>
      <c r="BM212" s="7">
        <f>ROUND(SUM(BH212:BI212)/SUM($BH$75:$BI$329)*(1000*irw_fw_harvest!$AH$54),0)</f>
        <v>9242</v>
      </c>
      <c r="BN212" s="7">
        <f>ROUND(SUM(BH212:BI212)/SUM($BH$75:$BI$329)*(1000*irw_fw_harvest!$AI$54),0)</f>
        <v>8228</v>
      </c>
      <c r="BP212" s="12">
        <f t="shared" si="9"/>
        <v>12617</v>
      </c>
      <c r="BQ212" s="12">
        <f t="shared" si="9"/>
        <v>12635</v>
      </c>
    </row>
    <row r="213" spans="1:69" ht="19.5" x14ac:dyDescent="0.6">
      <c r="A213" t="s">
        <v>200</v>
      </c>
      <c r="B213" t="s">
        <v>169</v>
      </c>
      <c r="C213" t="s">
        <v>209</v>
      </c>
      <c r="D213" t="s">
        <v>438</v>
      </c>
      <c r="E213" t="s">
        <v>203</v>
      </c>
      <c r="F213" t="s">
        <v>173</v>
      </c>
      <c r="G213" t="s">
        <v>174</v>
      </c>
      <c r="H213" t="s">
        <v>181</v>
      </c>
      <c r="I213">
        <v>1</v>
      </c>
      <c r="J213" t="s">
        <v>176</v>
      </c>
      <c r="K213" t="b">
        <v>0</v>
      </c>
      <c r="L213">
        <v>41</v>
      </c>
      <c r="M213">
        <v>65</v>
      </c>
      <c r="N213">
        <v>41</v>
      </c>
      <c r="O213">
        <v>65</v>
      </c>
      <c r="P213">
        <v>3</v>
      </c>
      <c r="Q213">
        <v>-1</v>
      </c>
      <c r="R213">
        <v>-1</v>
      </c>
      <c r="S213">
        <v>-1</v>
      </c>
      <c r="T213">
        <v>-1</v>
      </c>
      <c r="U213">
        <v>-1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  <c r="AI213">
        <v>-1</v>
      </c>
      <c r="AJ213">
        <v>-1</v>
      </c>
      <c r="AK213">
        <v>1</v>
      </c>
      <c r="AL213">
        <v>12</v>
      </c>
      <c r="AM213" t="s">
        <v>195</v>
      </c>
      <c r="AN213">
        <v>1717</v>
      </c>
      <c r="AY213">
        <v>27892</v>
      </c>
      <c r="AZ213">
        <v>31788</v>
      </c>
      <c r="BA213">
        <v>36870</v>
      </c>
      <c r="BB213">
        <v>35146</v>
      </c>
      <c r="BC213">
        <v>38457</v>
      </c>
      <c r="BD213">
        <v>41400</v>
      </c>
      <c r="BE213">
        <v>45504</v>
      </c>
      <c r="BF213">
        <v>41034</v>
      </c>
      <c r="BG213">
        <v>40296</v>
      </c>
      <c r="BH213">
        <v>45165</v>
      </c>
      <c r="BI213">
        <v>46135</v>
      </c>
      <c r="BJ213" s="2">
        <f>ROUND(SUM(BH213:BI213)/SUM($BH$75:$BI$329)*(1000*irw_fw_harvest!$AH$24-SUM(RO!$BJ$68:$BJ$74)),0)</f>
        <v>49154</v>
      </c>
      <c r="BK213" s="2">
        <f>ROUND(SUM(BH213:BI213)/SUM($BH$75:$BI$329)*(1000*irw_fw_harvest!$AI$24-SUM(RO!$BK$68:$BK$74)),0)</f>
        <v>64186</v>
      </c>
      <c r="BM213" s="7">
        <f>ROUND(SUM(BH213:BI213)/SUM($BH$75:$BI$329)*(1000*irw_fw_harvest!$AH$54),0)</f>
        <v>134626</v>
      </c>
      <c r="BN213" s="7">
        <f>ROUND(SUM(BH213:BI213)/SUM($BH$75:$BI$329)*(1000*irw_fw_harvest!$AI$54),0)</f>
        <v>119851</v>
      </c>
      <c r="BP213" s="12">
        <f t="shared" si="9"/>
        <v>183780</v>
      </c>
      <c r="BQ213" s="12">
        <f t="shared" si="9"/>
        <v>184037</v>
      </c>
    </row>
    <row r="214" spans="1:69" ht="19.5" x14ac:dyDescent="0.6">
      <c r="A214" t="s">
        <v>200</v>
      </c>
      <c r="B214" t="s">
        <v>169</v>
      </c>
      <c r="C214" t="s">
        <v>209</v>
      </c>
      <c r="D214" t="s">
        <v>439</v>
      </c>
      <c r="E214" t="s">
        <v>203</v>
      </c>
      <c r="F214" t="s">
        <v>173</v>
      </c>
      <c r="G214" t="s">
        <v>174</v>
      </c>
      <c r="H214" t="s">
        <v>181</v>
      </c>
      <c r="I214">
        <v>1</v>
      </c>
      <c r="J214" t="s">
        <v>176</v>
      </c>
      <c r="K214" t="b">
        <v>0</v>
      </c>
      <c r="L214">
        <v>41</v>
      </c>
      <c r="M214">
        <v>65</v>
      </c>
      <c r="N214">
        <v>41</v>
      </c>
      <c r="O214">
        <v>65</v>
      </c>
      <c r="P214">
        <v>3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  <c r="AI214">
        <v>-1</v>
      </c>
      <c r="AJ214">
        <v>-1</v>
      </c>
      <c r="AK214">
        <v>1</v>
      </c>
      <c r="AL214">
        <v>12</v>
      </c>
      <c r="AM214" t="s">
        <v>195</v>
      </c>
      <c r="AN214">
        <v>1717</v>
      </c>
      <c r="AY214">
        <v>50184</v>
      </c>
      <c r="AZ214">
        <v>55948</v>
      </c>
      <c r="BA214">
        <v>63482</v>
      </c>
      <c r="BB214">
        <v>59221</v>
      </c>
      <c r="BC214">
        <v>63441</v>
      </c>
      <c r="BD214">
        <v>66380</v>
      </c>
      <c r="BE214">
        <v>73615</v>
      </c>
      <c r="BF214">
        <v>65767</v>
      </c>
      <c r="BG214">
        <v>63999</v>
      </c>
      <c r="BH214">
        <v>71029</v>
      </c>
      <c r="BI214">
        <v>70911</v>
      </c>
      <c r="BJ214" s="2">
        <f>ROUND(SUM(BH214:BI214)/SUM($BH$75:$BI$329)*(1000*irw_fw_harvest!$AH$24-SUM(RO!$BJ$68:$BJ$74)),0)</f>
        <v>76418</v>
      </c>
      <c r="BK214" s="2">
        <f>ROUND(SUM(BH214:BI214)/SUM($BH$75:$BI$329)*(1000*irw_fw_harvest!$AI$24-SUM(RO!$BK$68:$BK$74)),0)</f>
        <v>99786</v>
      </c>
      <c r="BM214" s="7">
        <f>ROUND(SUM(BH214:BI214)/SUM($BH$75:$BI$329)*(1000*irw_fw_harvest!$AH$54),0)</f>
        <v>209297</v>
      </c>
      <c r="BN214" s="7">
        <f>ROUND(SUM(BH214:BI214)/SUM($BH$75:$BI$329)*(1000*irw_fw_harvest!$AI$54),0)</f>
        <v>186327</v>
      </c>
      <c r="BP214" s="12">
        <f t="shared" si="9"/>
        <v>285715</v>
      </c>
      <c r="BQ214" s="12">
        <f t="shared" si="9"/>
        <v>286113</v>
      </c>
    </row>
    <row r="215" spans="1:69" ht="19.5" x14ac:dyDescent="0.6">
      <c r="A215" t="s">
        <v>200</v>
      </c>
      <c r="B215" t="s">
        <v>169</v>
      </c>
      <c r="C215" t="s">
        <v>209</v>
      </c>
      <c r="D215" t="s">
        <v>430</v>
      </c>
      <c r="E215" t="s">
        <v>203</v>
      </c>
      <c r="F215" t="s">
        <v>207</v>
      </c>
      <c r="G215" t="s">
        <v>174</v>
      </c>
      <c r="H215" t="s">
        <v>181</v>
      </c>
      <c r="I215">
        <v>1</v>
      </c>
      <c r="J215" t="s">
        <v>176</v>
      </c>
      <c r="K215" t="b">
        <v>0</v>
      </c>
      <c r="L215">
        <v>30</v>
      </c>
      <c r="M215">
        <v>210</v>
      </c>
      <c r="N215">
        <v>30</v>
      </c>
      <c r="O215">
        <v>210</v>
      </c>
      <c r="P215">
        <v>12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  <c r="AI215">
        <v>-1</v>
      </c>
      <c r="AJ215">
        <v>-1</v>
      </c>
      <c r="AK215">
        <v>1</v>
      </c>
      <c r="AL215">
        <v>12</v>
      </c>
      <c r="AM215" t="s">
        <v>195</v>
      </c>
      <c r="AN215">
        <v>1717</v>
      </c>
      <c r="AY215">
        <v>916</v>
      </c>
      <c r="AZ215">
        <v>1530</v>
      </c>
      <c r="BA215">
        <v>2315</v>
      </c>
      <c r="BB215">
        <v>2700</v>
      </c>
      <c r="BC215">
        <v>3474</v>
      </c>
      <c r="BD215">
        <v>4223</v>
      </c>
      <c r="BE215">
        <v>5227</v>
      </c>
      <c r="BF215">
        <v>5183</v>
      </c>
      <c r="BG215">
        <v>5530</v>
      </c>
      <c r="BH215">
        <v>6140</v>
      </c>
      <c r="BI215">
        <v>6214</v>
      </c>
      <c r="BJ215" s="2">
        <f>ROUND(SUM(BH215:BI215)/SUM($BH$75:$BI$329)*(1000*irw_fw_harvest!$AH$24-SUM(RO!$BJ$68:$BJ$74)),0)</f>
        <v>6651</v>
      </c>
      <c r="BK215" s="2">
        <f>ROUND(SUM(BH215:BI215)/SUM($BH$75:$BI$329)*(1000*irw_fw_harvest!$AI$24-SUM(RO!$BK$68:$BK$74)),0)</f>
        <v>8685</v>
      </c>
      <c r="BM215" s="7">
        <f>ROUND(SUM(BH215:BI215)/SUM($BH$75:$BI$329)*(1000*irw_fw_harvest!$AH$54),0)</f>
        <v>18217</v>
      </c>
      <c r="BN215" s="7">
        <f>ROUND(SUM(BH215:BI215)/SUM($BH$75:$BI$329)*(1000*irw_fw_harvest!$AI$54),0)</f>
        <v>16217</v>
      </c>
      <c r="BP215" s="12">
        <f t="shared" si="9"/>
        <v>24868</v>
      </c>
      <c r="BQ215" s="12">
        <f t="shared" si="9"/>
        <v>24902</v>
      </c>
    </row>
    <row r="216" spans="1:69" ht="19.5" x14ac:dyDescent="0.6">
      <c r="A216" t="s">
        <v>200</v>
      </c>
      <c r="B216" t="s">
        <v>169</v>
      </c>
      <c r="C216" t="s">
        <v>209</v>
      </c>
      <c r="D216" t="s">
        <v>433</v>
      </c>
      <c r="E216" t="s">
        <v>203</v>
      </c>
      <c r="F216" t="s">
        <v>207</v>
      </c>
      <c r="G216" t="s">
        <v>174</v>
      </c>
      <c r="H216" t="s">
        <v>181</v>
      </c>
      <c r="I216">
        <v>1</v>
      </c>
      <c r="J216" t="s">
        <v>176</v>
      </c>
      <c r="K216" t="b">
        <v>0</v>
      </c>
      <c r="L216">
        <v>30</v>
      </c>
      <c r="M216">
        <v>210</v>
      </c>
      <c r="N216">
        <v>30</v>
      </c>
      <c r="O216">
        <v>210</v>
      </c>
      <c r="P216">
        <v>12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  <c r="AI216">
        <v>-1</v>
      </c>
      <c r="AJ216">
        <v>-1</v>
      </c>
      <c r="AK216">
        <v>1</v>
      </c>
      <c r="AL216">
        <v>12</v>
      </c>
      <c r="AM216" t="s">
        <v>195</v>
      </c>
      <c r="AN216">
        <v>1717</v>
      </c>
      <c r="AY216">
        <v>806</v>
      </c>
      <c r="AZ216">
        <v>1344</v>
      </c>
      <c r="BA216">
        <v>2030</v>
      </c>
      <c r="BB216">
        <v>2364</v>
      </c>
      <c r="BC216">
        <v>3038</v>
      </c>
      <c r="BD216">
        <v>3665</v>
      </c>
      <c r="BE216">
        <v>4559</v>
      </c>
      <c r="BF216">
        <v>4515</v>
      </c>
      <c r="BG216">
        <v>4812</v>
      </c>
      <c r="BH216">
        <v>5336</v>
      </c>
      <c r="BI216">
        <v>5394</v>
      </c>
      <c r="BJ216" s="2">
        <f>ROUND(SUM(BH216:BI216)/SUM($BH$75:$BI$329)*(1000*irw_fw_harvest!$AH$24-SUM(RO!$BJ$68:$BJ$74)),0)</f>
        <v>5777</v>
      </c>
      <c r="BK216" s="2">
        <f>ROUND(SUM(BH216:BI216)/SUM($BH$75:$BI$329)*(1000*irw_fw_harvest!$AI$24-SUM(RO!$BK$68:$BK$74)),0)</f>
        <v>7543</v>
      </c>
      <c r="BM216" s="7">
        <f>ROUND(SUM(BH216:BI216)/SUM($BH$75:$BI$329)*(1000*irw_fw_harvest!$AH$54),0)</f>
        <v>15822</v>
      </c>
      <c r="BN216" s="7">
        <f>ROUND(SUM(BH216:BI216)/SUM($BH$75:$BI$329)*(1000*irw_fw_harvest!$AI$54),0)</f>
        <v>14085</v>
      </c>
      <c r="BP216" s="12">
        <f t="shared" si="9"/>
        <v>21599</v>
      </c>
      <c r="BQ216" s="12">
        <f t="shared" si="9"/>
        <v>21628</v>
      </c>
    </row>
    <row r="217" spans="1:69" ht="19.5" x14ac:dyDescent="0.6">
      <c r="A217" t="s">
        <v>200</v>
      </c>
      <c r="B217" t="s">
        <v>169</v>
      </c>
      <c r="C217" t="s">
        <v>209</v>
      </c>
      <c r="D217" t="s">
        <v>434</v>
      </c>
      <c r="E217" t="s">
        <v>203</v>
      </c>
      <c r="F217" t="s">
        <v>207</v>
      </c>
      <c r="G217" t="s">
        <v>174</v>
      </c>
      <c r="H217" t="s">
        <v>181</v>
      </c>
      <c r="I217">
        <v>1</v>
      </c>
      <c r="J217" t="s">
        <v>176</v>
      </c>
      <c r="K217" t="b">
        <v>0</v>
      </c>
      <c r="L217">
        <v>30</v>
      </c>
      <c r="M217">
        <v>210</v>
      </c>
      <c r="N217">
        <v>30</v>
      </c>
      <c r="O217">
        <v>210</v>
      </c>
      <c r="P217">
        <v>12</v>
      </c>
      <c r="Q217">
        <v>-1</v>
      </c>
      <c r="R217">
        <v>-1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  <c r="AI217">
        <v>-1</v>
      </c>
      <c r="AJ217">
        <v>-1</v>
      </c>
      <c r="AK217">
        <v>1</v>
      </c>
      <c r="AL217">
        <v>12</v>
      </c>
      <c r="AM217" t="s">
        <v>195</v>
      </c>
      <c r="AN217">
        <v>1717</v>
      </c>
      <c r="AY217">
        <v>341</v>
      </c>
      <c r="AZ217">
        <v>567</v>
      </c>
      <c r="BA217">
        <v>853</v>
      </c>
      <c r="BB217">
        <v>989</v>
      </c>
      <c r="BC217">
        <v>1266</v>
      </c>
      <c r="BD217">
        <v>1547</v>
      </c>
      <c r="BE217">
        <v>1883</v>
      </c>
      <c r="BF217">
        <v>1858</v>
      </c>
      <c r="BG217">
        <v>1972</v>
      </c>
      <c r="BH217">
        <v>2163</v>
      </c>
      <c r="BI217">
        <v>2163</v>
      </c>
      <c r="BJ217" s="2">
        <f>ROUND(SUM(BH217:BI217)/SUM($BH$75:$BI$329)*(1000*irw_fw_harvest!$AH$24-SUM(RO!$BJ$68:$BJ$74)),0)</f>
        <v>2329</v>
      </c>
      <c r="BK217" s="2">
        <f>ROUND(SUM(BH217:BI217)/SUM($BH$75:$BI$329)*(1000*irw_fw_harvest!$AI$24-SUM(RO!$BK$68:$BK$74)),0)</f>
        <v>3041</v>
      </c>
      <c r="BM217" s="7">
        <f>ROUND(SUM(BH217:BI217)/SUM($BH$75:$BI$329)*(1000*irw_fw_harvest!$AH$54),0)</f>
        <v>6379</v>
      </c>
      <c r="BN217" s="7">
        <f>ROUND(SUM(BH217:BI217)/SUM($BH$75:$BI$329)*(1000*irw_fw_harvest!$AI$54),0)</f>
        <v>5679</v>
      </c>
      <c r="BP217" s="12">
        <f t="shared" si="9"/>
        <v>8708</v>
      </c>
      <c r="BQ217" s="12">
        <f t="shared" si="9"/>
        <v>8720</v>
      </c>
    </row>
    <row r="218" spans="1:69" ht="19.5" x14ac:dyDescent="0.6">
      <c r="A218" t="s">
        <v>200</v>
      </c>
      <c r="B218" t="s">
        <v>169</v>
      </c>
      <c r="C218" t="s">
        <v>209</v>
      </c>
      <c r="D218" t="s">
        <v>435</v>
      </c>
      <c r="E218" t="s">
        <v>203</v>
      </c>
      <c r="F218" t="s">
        <v>207</v>
      </c>
      <c r="G218" t="s">
        <v>174</v>
      </c>
      <c r="H218" t="s">
        <v>181</v>
      </c>
      <c r="I218">
        <v>1</v>
      </c>
      <c r="J218" t="s">
        <v>176</v>
      </c>
      <c r="K218" t="b">
        <v>0</v>
      </c>
      <c r="L218">
        <v>30</v>
      </c>
      <c r="M218">
        <v>210</v>
      </c>
      <c r="N218">
        <v>30</v>
      </c>
      <c r="O218">
        <v>210</v>
      </c>
      <c r="P218">
        <v>12</v>
      </c>
      <c r="Q218">
        <v>-1</v>
      </c>
      <c r="R218">
        <v>-1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  <c r="AI218">
        <v>-1</v>
      </c>
      <c r="AJ218">
        <v>-1</v>
      </c>
      <c r="AK218">
        <v>1</v>
      </c>
      <c r="AL218">
        <v>12</v>
      </c>
      <c r="AM218" t="s">
        <v>195</v>
      </c>
      <c r="AN218">
        <v>1717</v>
      </c>
      <c r="AY218">
        <v>700</v>
      </c>
      <c r="AZ218">
        <v>1166</v>
      </c>
      <c r="BA218">
        <v>1759</v>
      </c>
      <c r="BB218">
        <v>2047</v>
      </c>
      <c r="BC218">
        <v>2628</v>
      </c>
      <c r="BD218">
        <v>3219</v>
      </c>
      <c r="BE218">
        <v>3931</v>
      </c>
      <c r="BF218">
        <v>3888</v>
      </c>
      <c r="BG218">
        <v>4138</v>
      </c>
      <c r="BH218">
        <v>4563</v>
      </c>
      <c r="BI218">
        <v>4585</v>
      </c>
      <c r="BJ218" s="2">
        <f>ROUND(SUM(BH218:BI218)/SUM($BH$75:$BI$329)*(1000*irw_fw_harvest!$AH$24-SUM(RO!$BJ$68:$BJ$74)),0)</f>
        <v>4925</v>
      </c>
      <c r="BK218" s="2">
        <f>ROUND(SUM(BH218:BI218)/SUM($BH$75:$BI$329)*(1000*irw_fw_harvest!$AI$24-SUM(RO!$BK$68:$BK$74)),0)</f>
        <v>6431</v>
      </c>
      <c r="BM218" s="7">
        <f>ROUND(SUM(BH218:BI218)/SUM($BH$75:$BI$329)*(1000*irw_fw_harvest!$AH$54),0)</f>
        <v>13489</v>
      </c>
      <c r="BN218" s="7">
        <f>ROUND(SUM(BH218:BI218)/SUM($BH$75:$BI$329)*(1000*irw_fw_harvest!$AI$54),0)</f>
        <v>12009</v>
      </c>
      <c r="BP218" s="12">
        <f t="shared" si="9"/>
        <v>18414</v>
      </c>
      <c r="BQ218" s="12">
        <f t="shared" si="9"/>
        <v>18440</v>
      </c>
    </row>
    <row r="219" spans="1:69" ht="19.5" x14ac:dyDescent="0.6">
      <c r="A219" t="s">
        <v>200</v>
      </c>
      <c r="B219" t="s">
        <v>169</v>
      </c>
      <c r="C219" t="s">
        <v>209</v>
      </c>
      <c r="D219" t="s">
        <v>436</v>
      </c>
      <c r="E219" t="s">
        <v>203</v>
      </c>
      <c r="F219" t="s">
        <v>207</v>
      </c>
      <c r="G219" t="s">
        <v>174</v>
      </c>
      <c r="H219" t="s">
        <v>181</v>
      </c>
      <c r="I219">
        <v>1</v>
      </c>
      <c r="J219" t="s">
        <v>176</v>
      </c>
      <c r="K219" t="b">
        <v>0</v>
      </c>
      <c r="L219">
        <v>30</v>
      </c>
      <c r="M219">
        <v>210</v>
      </c>
      <c r="N219">
        <v>30</v>
      </c>
      <c r="O219">
        <v>210</v>
      </c>
      <c r="P219">
        <v>12</v>
      </c>
      <c r="Q219">
        <v>-1</v>
      </c>
      <c r="R219">
        <v>-1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  <c r="AI219">
        <v>-1</v>
      </c>
      <c r="AJ219">
        <v>-1</v>
      </c>
      <c r="AK219">
        <v>1</v>
      </c>
      <c r="AL219">
        <v>12</v>
      </c>
      <c r="AM219" t="s">
        <v>195</v>
      </c>
      <c r="AN219">
        <v>1717</v>
      </c>
      <c r="AY219">
        <v>1221</v>
      </c>
      <c r="AZ219">
        <v>2032</v>
      </c>
      <c r="BA219">
        <v>3062</v>
      </c>
      <c r="BB219">
        <v>3559</v>
      </c>
      <c r="BC219">
        <v>4563</v>
      </c>
      <c r="BD219">
        <v>5476</v>
      </c>
      <c r="BE219">
        <v>6821</v>
      </c>
      <c r="BF219">
        <v>6743</v>
      </c>
      <c r="BG219">
        <v>7174</v>
      </c>
      <c r="BH219">
        <v>7930</v>
      </c>
      <c r="BI219">
        <v>7891</v>
      </c>
      <c r="BJ219" s="2">
        <f>ROUND(SUM(BH219:BI219)/SUM($BH$75:$BI$329)*(1000*irw_fw_harvest!$AH$24-SUM(RO!$BJ$68:$BJ$74)),0)</f>
        <v>8518</v>
      </c>
      <c r="BK219" s="2">
        <f>ROUND(SUM(BH219:BI219)/SUM($BH$75:$BI$329)*(1000*irw_fw_harvest!$AI$24-SUM(RO!$BK$68:$BK$74)),0)</f>
        <v>11122</v>
      </c>
      <c r="BM219" s="7">
        <f>ROUND(SUM(BH219:BI219)/SUM($BH$75:$BI$329)*(1000*irw_fw_harvest!$AH$54),0)</f>
        <v>23329</v>
      </c>
      <c r="BN219" s="7">
        <f>ROUND(SUM(BH219:BI219)/SUM($BH$75:$BI$329)*(1000*irw_fw_harvest!$AI$54),0)</f>
        <v>20768</v>
      </c>
      <c r="BP219" s="12">
        <f t="shared" si="9"/>
        <v>31847</v>
      </c>
      <c r="BQ219" s="12">
        <f t="shared" si="9"/>
        <v>31890</v>
      </c>
    </row>
    <row r="220" spans="1:69" ht="19.5" x14ac:dyDescent="0.6">
      <c r="A220" t="s">
        <v>200</v>
      </c>
      <c r="B220" t="s">
        <v>169</v>
      </c>
      <c r="C220" t="s">
        <v>209</v>
      </c>
      <c r="D220" t="s">
        <v>437</v>
      </c>
      <c r="E220" t="s">
        <v>203</v>
      </c>
      <c r="F220" t="s">
        <v>207</v>
      </c>
      <c r="G220" t="s">
        <v>174</v>
      </c>
      <c r="H220" t="s">
        <v>181</v>
      </c>
      <c r="I220">
        <v>1</v>
      </c>
      <c r="J220" t="s">
        <v>176</v>
      </c>
      <c r="K220" t="b">
        <v>0</v>
      </c>
      <c r="L220">
        <v>30</v>
      </c>
      <c r="M220">
        <v>210</v>
      </c>
      <c r="N220">
        <v>30</v>
      </c>
      <c r="O220">
        <v>210</v>
      </c>
      <c r="P220">
        <v>12</v>
      </c>
      <c r="Q220">
        <v>-1</v>
      </c>
      <c r="R220">
        <v>-1</v>
      </c>
      <c r="S220">
        <v>-1</v>
      </c>
      <c r="T220">
        <v>-1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  <c r="AI220">
        <v>-1</v>
      </c>
      <c r="AJ220">
        <v>-1</v>
      </c>
      <c r="AK220">
        <v>1</v>
      </c>
      <c r="AL220">
        <v>12</v>
      </c>
      <c r="AM220" t="s">
        <v>195</v>
      </c>
      <c r="AN220">
        <v>1717</v>
      </c>
      <c r="AY220">
        <v>163</v>
      </c>
      <c r="AZ220">
        <v>272</v>
      </c>
      <c r="BA220">
        <v>411</v>
      </c>
      <c r="BB220">
        <v>478</v>
      </c>
      <c r="BC220">
        <v>614</v>
      </c>
      <c r="BD220">
        <v>777</v>
      </c>
      <c r="BE220">
        <v>919</v>
      </c>
      <c r="BF220">
        <v>909</v>
      </c>
      <c r="BG220">
        <v>967</v>
      </c>
      <c r="BH220">
        <v>1060</v>
      </c>
      <c r="BI220">
        <v>1060</v>
      </c>
      <c r="BJ220" s="2">
        <f>ROUND(SUM(BH220:BI220)/SUM($BH$75:$BI$329)*(1000*irw_fw_harvest!$AH$24-SUM(RO!$BJ$68:$BJ$74)),0)</f>
        <v>1141</v>
      </c>
      <c r="BK220" s="2">
        <f>ROUND(SUM(BH220:BI220)/SUM($BH$75:$BI$329)*(1000*irw_fw_harvest!$AI$24-SUM(RO!$BK$68:$BK$74)),0)</f>
        <v>1490</v>
      </c>
      <c r="BM220" s="7">
        <f>ROUND(SUM(BH220:BI220)/SUM($BH$75:$BI$329)*(1000*irw_fw_harvest!$AH$54),0)</f>
        <v>3126</v>
      </c>
      <c r="BN220" s="7">
        <f>ROUND(SUM(BH220:BI220)/SUM($BH$75:$BI$329)*(1000*irw_fw_harvest!$AI$54),0)</f>
        <v>2783</v>
      </c>
      <c r="BP220" s="12">
        <f t="shared" si="9"/>
        <v>4267</v>
      </c>
      <c r="BQ220" s="12">
        <f t="shared" si="9"/>
        <v>4273</v>
      </c>
    </row>
    <row r="221" spans="1:69" ht="19.5" x14ac:dyDescent="0.6">
      <c r="A221" t="s">
        <v>200</v>
      </c>
      <c r="B221" t="s">
        <v>169</v>
      </c>
      <c r="C221" t="s">
        <v>209</v>
      </c>
      <c r="D221" t="s">
        <v>438</v>
      </c>
      <c r="E221" t="s">
        <v>203</v>
      </c>
      <c r="F221" t="s">
        <v>207</v>
      </c>
      <c r="G221" t="s">
        <v>174</v>
      </c>
      <c r="H221" t="s">
        <v>181</v>
      </c>
      <c r="I221">
        <v>1</v>
      </c>
      <c r="J221" t="s">
        <v>176</v>
      </c>
      <c r="K221" t="b">
        <v>0</v>
      </c>
      <c r="L221">
        <v>30</v>
      </c>
      <c r="M221">
        <v>210</v>
      </c>
      <c r="N221">
        <v>30</v>
      </c>
      <c r="O221">
        <v>210</v>
      </c>
      <c r="P221">
        <v>12</v>
      </c>
      <c r="Q221">
        <v>-1</v>
      </c>
      <c r="R221">
        <v>-1</v>
      </c>
      <c r="S221">
        <v>-1</v>
      </c>
      <c r="T221">
        <v>-1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  <c r="AI221">
        <v>-1</v>
      </c>
      <c r="AJ221">
        <v>-1</v>
      </c>
      <c r="AK221">
        <v>1</v>
      </c>
      <c r="AL221">
        <v>12</v>
      </c>
      <c r="AM221" t="s">
        <v>195</v>
      </c>
      <c r="AN221">
        <v>1717</v>
      </c>
      <c r="AY221">
        <v>859</v>
      </c>
      <c r="AZ221">
        <v>1430</v>
      </c>
      <c r="BA221">
        <v>2155</v>
      </c>
      <c r="BB221">
        <v>2506</v>
      </c>
      <c r="BC221">
        <v>3213</v>
      </c>
      <c r="BD221">
        <v>3941</v>
      </c>
      <c r="BE221">
        <v>4799</v>
      </c>
      <c r="BF221">
        <v>4742</v>
      </c>
      <c r="BG221">
        <v>5043</v>
      </c>
      <c r="BH221">
        <v>5551</v>
      </c>
      <c r="BI221">
        <v>5570</v>
      </c>
      <c r="BJ221" s="2">
        <f>ROUND(SUM(BH221:BI221)/SUM($BH$75:$BI$329)*(1000*irw_fw_harvest!$AH$24-SUM(RO!$BJ$68:$BJ$74)),0)</f>
        <v>5987</v>
      </c>
      <c r="BK221" s="2">
        <f>ROUND(SUM(BH221:BI221)/SUM($BH$75:$BI$329)*(1000*irw_fw_harvest!$AI$24-SUM(RO!$BK$68:$BK$74)),0)</f>
        <v>7818</v>
      </c>
      <c r="BM221" s="7">
        <f>ROUND(SUM(BH221:BI221)/SUM($BH$75:$BI$329)*(1000*irw_fw_harvest!$AH$54),0)</f>
        <v>16398</v>
      </c>
      <c r="BN221" s="7">
        <f>ROUND(SUM(BH221:BI221)/SUM($BH$75:$BI$329)*(1000*irw_fw_harvest!$AI$54),0)</f>
        <v>14599</v>
      </c>
      <c r="BP221" s="12">
        <f t="shared" si="9"/>
        <v>22385</v>
      </c>
      <c r="BQ221" s="12">
        <f t="shared" si="9"/>
        <v>22417</v>
      </c>
    </row>
    <row r="222" spans="1:69" ht="19.5" x14ac:dyDescent="0.6">
      <c r="A222" t="s">
        <v>200</v>
      </c>
      <c r="B222" t="s">
        <v>169</v>
      </c>
      <c r="C222" t="s">
        <v>209</v>
      </c>
      <c r="D222" t="s">
        <v>439</v>
      </c>
      <c r="E222" t="s">
        <v>203</v>
      </c>
      <c r="F222" t="s">
        <v>207</v>
      </c>
      <c r="G222" t="s">
        <v>174</v>
      </c>
      <c r="H222" t="s">
        <v>181</v>
      </c>
      <c r="I222">
        <v>1</v>
      </c>
      <c r="J222" t="s">
        <v>176</v>
      </c>
      <c r="K222" t="b">
        <v>0</v>
      </c>
      <c r="L222">
        <v>30</v>
      </c>
      <c r="M222">
        <v>210</v>
      </c>
      <c r="N222">
        <v>30</v>
      </c>
      <c r="O222">
        <v>210</v>
      </c>
      <c r="P222">
        <v>12</v>
      </c>
      <c r="Q222">
        <v>-1</v>
      </c>
      <c r="R222">
        <v>-1</v>
      </c>
      <c r="S222">
        <v>-1</v>
      </c>
      <c r="T222">
        <v>-1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  <c r="AI222">
        <v>-1</v>
      </c>
      <c r="AJ222">
        <v>-1</v>
      </c>
      <c r="AK222">
        <v>1</v>
      </c>
      <c r="AL222">
        <v>12</v>
      </c>
      <c r="AM222" t="s">
        <v>195</v>
      </c>
      <c r="AN222">
        <v>1717</v>
      </c>
      <c r="AY222">
        <v>1970</v>
      </c>
      <c r="AZ222">
        <v>3098</v>
      </c>
      <c r="BA222">
        <v>4530</v>
      </c>
      <c r="BB222">
        <v>5163</v>
      </c>
      <c r="BC222">
        <v>6527</v>
      </c>
      <c r="BD222">
        <v>7807</v>
      </c>
      <c r="BE222">
        <v>9571</v>
      </c>
      <c r="BF222">
        <v>9392</v>
      </c>
      <c r="BG222">
        <v>9928</v>
      </c>
      <c r="BH222">
        <v>10924</v>
      </c>
      <c r="BI222">
        <v>10954</v>
      </c>
      <c r="BJ222" s="2">
        <f>ROUND(SUM(BH222:BI222)/SUM($BH$75:$BI$329)*(1000*irw_fw_harvest!$AH$24-SUM(RO!$BJ$68:$BJ$74)),0)</f>
        <v>11779</v>
      </c>
      <c r="BK222" s="2">
        <f>ROUND(SUM(BH222:BI222)/SUM($BH$75:$BI$329)*(1000*irw_fw_harvest!$AI$24-SUM(RO!$BK$68:$BK$74)),0)</f>
        <v>15381</v>
      </c>
      <c r="BM222" s="7">
        <f>ROUND(SUM(BH222:BI222)/SUM($BH$75:$BI$329)*(1000*irw_fw_harvest!$AH$54),0)</f>
        <v>32260</v>
      </c>
      <c r="BN222" s="7">
        <f>ROUND(SUM(BH222:BI222)/SUM($BH$75:$BI$329)*(1000*irw_fw_harvest!$AI$54),0)</f>
        <v>28720</v>
      </c>
      <c r="BP222" s="12">
        <f t="shared" si="9"/>
        <v>44039</v>
      </c>
      <c r="BQ222" s="12">
        <f t="shared" si="9"/>
        <v>44101</v>
      </c>
    </row>
    <row r="223" spans="1:69" ht="19.5" x14ac:dyDescent="0.6">
      <c r="A223" t="s">
        <v>200</v>
      </c>
      <c r="B223" t="s">
        <v>169</v>
      </c>
      <c r="C223" t="s">
        <v>196</v>
      </c>
      <c r="D223" t="s">
        <v>430</v>
      </c>
      <c r="E223" t="s">
        <v>203</v>
      </c>
      <c r="F223" t="s">
        <v>173</v>
      </c>
      <c r="G223" t="s">
        <v>174</v>
      </c>
      <c r="H223" t="s">
        <v>175</v>
      </c>
      <c r="I223">
        <v>1</v>
      </c>
      <c r="J223" t="s">
        <v>176</v>
      </c>
      <c r="K223" t="b">
        <v>0</v>
      </c>
      <c r="L223">
        <v>30</v>
      </c>
      <c r="M223">
        <v>50</v>
      </c>
      <c r="N223">
        <v>30</v>
      </c>
      <c r="O223">
        <v>50</v>
      </c>
      <c r="P223">
        <v>3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  <c r="AI223">
        <v>-1</v>
      </c>
      <c r="AJ223">
        <v>-1</v>
      </c>
      <c r="AK223">
        <v>1</v>
      </c>
      <c r="AL223">
        <v>12</v>
      </c>
      <c r="AM223" t="s">
        <v>195</v>
      </c>
      <c r="AN223">
        <v>1414</v>
      </c>
      <c r="AY223">
        <v>4628</v>
      </c>
      <c r="AZ223">
        <v>5099</v>
      </c>
      <c r="BA223">
        <v>5722</v>
      </c>
      <c r="BB223">
        <v>5276</v>
      </c>
      <c r="BC223">
        <v>5585</v>
      </c>
      <c r="BD223">
        <v>5834</v>
      </c>
      <c r="BE223">
        <v>6126</v>
      </c>
      <c r="BF223">
        <v>5313</v>
      </c>
      <c r="BG223">
        <v>5014</v>
      </c>
      <c r="BH223">
        <v>5322</v>
      </c>
      <c r="BI223">
        <v>5087</v>
      </c>
      <c r="BJ223" s="2">
        <f>ROUND(SUM(BH223:BI223)/SUM($BH$75:$BI$329)*(1000*irw_fw_harvest!$AH$24-SUM(RO!$BJ$68:$BJ$74)),0)</f>
        <v>5604</v>
      </c>
      <c r="BK223" s="2">
        <f>ROUND(SUM(BH223:BI223)/SUM($BH$75:$BI$329)*(1000*irw_fw_harvest!$AI$24-SUM(RO!$BK$68:$BK$74)),0)</f>
        <v>7318</v>
      </c>
      <c r="BM223" s="7">
        <f>ROUND(SUM(BH223:BI223)/SUM($BH$75:$BI$329)*(1000*irw_fw_harvest!$AH$54),0)</f>
        <v>15349</v>
      </c>
      <c r="BN223" s="7">
        <f>ROUND(SUM(BH223:BI223)/SUM($BH$75:$BI$329)*(1000*irw_fw_harvest!$AI$54),0)</f>
        <v>13664</v>
      </c>
      <c r="BP223" s="12">
        <f t="shared" si="9"/>
        <v>20953</v>
      </c>
      <c r="BQ223" s="12">
        <f t="shared" si="9"/>
        <v>20982</v>
      </c>
    </row>
    <row r="224" spans="1:69" ht="19.5" x14ac:dyDescent="0.6">
      <c r="A224" t="s">
        <v>200</v>
      </c>
      <c r="B224" t="s">
        <v>169</v>
      </c>
      <c r="C224" t="s">
        <v>196</v>
      </c>
      <c r="D224" t="s">
        <v>433</v>
      </c>
      <c r="E224" t="s">
        <v>203</v>
      </c>
      <c r="F224" t="s">
        <v>173</v>
      </c>
      <c r="G224" t="s">
        <v>174</v>
      </c>
      <c r="H224" t="s">
        <v>175</v>
      </c>
      <c r="I224">
        <v>1</v>
      </c>
      <c r="J224" t="s">
        <v>176</v>
      </c>
      <c r="K224" t="b">
        <v>0</v>
      </c>
      <c r="L224">
        <v>30</v>
      </c>
      <c r="M224">
        <v>50</v>
      </c>
      <c r="N224">
        <v>30</v>
      </c>
      <c r="O224">
        <v>50</v>
      </c>
      <c r="P224">
        <v>3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  <c r="AI224">
        <v>-1</v>
      </c>
      <c r="AJ224">
        <v>-1</v>
      </c>
      <c r="AK224">
        <v>1</v>
      </c>
      <c r="AL224">
        <v>12</v>
      </c>
      <c r="AM224" t="s">
        <v>195</v>
      </c>
      <c r="AN224">
        <v>1414</v>
      </c>
      <c r="AY224">
        <v>10211</v>
      </c>
      <c r="AZ224">
        <v>11027</v>
      </c>
      <c r="BA224">
        <v>12107</v>
      </c>
      <c r="BB224">
        <v>10913</v>
      </c>
      <c r="BC224">
        <v>11279</v>
      </c>
      <c r="BD224">
        <v>11236</v>
      </c>
      <c r="BE224">
        <v>11748</v>
      </c>
      <c r="BF224">
        <v>9909</v>
      </c>
      <c r="BG224">
        <v>9079</v>
      </c>
      <c r="BH224">
        <v>9608</v>
      </c>
      <c r="BI224">
        <v>9160</v>
      </c>
      <c r="BJ224" s="2">
        <f>ROUND(SUM(BH224:BI224)/SUM($BH$75:$BI$329)*(1000*irw_fw_harvest!$AH$24-SUM(RO!$BJ$68:$BJ$74)),0)</f>
        <v>10104</v>
      </c>
      <c r="BK224" s="2">
        <f>ROUND(SUM(BH224:BI224)/SUM($BH$75:$BI$329)*(1000*irw_fw_harvest!$AI$24-SUM(RO!$BK$68:$BK$74)),0)</f>
        <v>13194</v>
      </c>
      <c r="BM224" s="7">
        <f>ROUND(SUM(BH224:BI224)/SUM($BH$75:$BI$329)*(1000*irw_fw_harvest!$AH$54),0)</f>
        <v>27674</v>
      </c>
      <c r="BN224" s="7">
        <f>ROUND(SUM(BH224:BI224)/SUM($BH$75:$BI$329)*(1000*irw_fw_harvest!$AI$54),0)</f>
        <v>24637</v>
      </c>
      <c r="BP224" s="12">
        <f t="shared" si="9"/>
        <v>37778</v>
      </c>
      <c r="BQ224" s="12">
        <f t="shared" si="9"/>
        <v>37831</v>
      </c>
    </row>
    <row r="225" spans="1:69" ht="19.5" x14ac:dyDescent="0.6">
      <c r="A225" t="s">
        <v>200</v>
      </c>
      <c r="B225" t="s">
        <v>169</v>
      </c>
      <c r="C225" t="s">
        <v>196</v>
      </c>
      <c r="D225" t="s">
        <v>434</v>
      </c>
      <c r="E225" t="s">
        <v>203</v>
      </c>
      <c r="F225" t="s">
        <v>173</v>
      </c>
      <c r="G225" t="s">
        <v>174</v>
      </c>
      <c r="H225" t="s">
        <v>175</v>
      </c>
      <c r="I225">
        <v>1</v>
      </c>
      <c r="J225" t="s">
        <v>176</v>
      </c>
      <c r="K225" t="b">
        <v>0</v>
      </c>
      <c r="L225">
        <v>30</v>
      </c>
      <c r="M225">
        <v>50</v>
      </c>
      <c r="N225">
        <v>30</v>
      </c>
      <c r="O225">
        <v>50</v>
      </c>
      <c r="P225">
        <v>3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  <c r="AI225">
        <v>-1</v>
      </c>
      <c r="AJ225">
        <v>-1</v>
      </c>
      <c r="AK225">
        <v>1</v>
      </c>
      <c r="AL225">
        <v>12</v>
      </c>
      <c r="AM225" t="s">
        <v>195</v>
      </c>
      <c r="AN225">
        <v>1414</v>
      </c>
      <c r="AY225">
        <v>3223</v>
      </c>
      <c r="AZ225">
        <v>3546</v>
      </c>
      <c r="BA225">
        <v>3974</v>
      </c>
      <c r="BB225">
        <v>3661</v>
      </c>
      <c r="BC225">
        <v>3873</v>
      </c>
      <c r="BD225">
        <v>3995</v>
      </c>
      <c r="BE225">
        <v>4250</v>
      </c>
      <c r="BF225">
        <v>3690</v>
      </c>
      <c r="BG225">
        <v>3489</v>
      </c>
      <c r="BH225">
        <v>3804</v>
      </c>
      <c r="BI225">
        <v>3750</v>
      </c>
      <c r="BJ225" s="2">
        <f>ROUND(SUM(BH225:BI225)/SUM($BH$75:$BI$329)*(1000*irw_fw_harvest!$AH$24-SUM(RO!$BJ$68:$BJ$74)),0)</f>
        <v>4067</v>
      </c>
      <c r="BK225" s="2">
        <f>ROUND(SUM(BH225:BI225)/SUM($BH$75:$BI$329)*(1000*irw_fw_harvest!$AI$24-SUM(RO!$BK$68:$BK$74)),0)</f>
        <v>5311</v>
      </c>
      <c r="BM225" s="7">
        <f>ROUND(SUM(BH225:BI225)/SUM($BH$75:$BI$329)*(1000*irw_fw_harvest!$AH$54),0)</f>
        <v>11139</v>
      </c>
      <c r="BN225" s="7">
        <f>ROUND(SUM(BH225:BI225)/SUM($BH$75:$BI$329)*(1000*irw_fw_harvest!$AI$54),0)</f>
        <v>9916</v>
      </c>
      <c r="BP225" s="12">
        <f t="shared" si="9"/>
        <v>15206</v>
      </c>
      <c r="BQ225" s="12">
        <f t="shared" si="9"/>
        <v>15227</v>
      </c>
    </row>
    <row r="226" spans="1:69" ht="19.5" x14ac:dyDescent="0.6">
      <c r="A226" t="s">
        <v>200</v>
      </c>
      <c r="B226" t="s">
        <v>169</v>
      </c>
      <c r="C226" t="s">
        <v>196</v>
      </c>
      <c r="D226" t="s">
        <v>435</v>
      </c>
      <c r="E226" t="s">
        <v>203</v>
      </c>
      <c r="F226" t="s">
        <v>173</v>
      </c>
      <c r="G226" t="s">
        <v>174</v>
      </c>
      <c r="H226" t="s">
        <v>175</v>
      </c>
      <c r="I226">
        <v>1</v>
      </c>
      <c r="J226" t="s">
        <v>176</v>
      </c>
      <c r="K226" t="b">
        <v>0</v>
      </c>
      <c r="L226">
        <v>30</v>
      </c>
      <c r="M226">
        <v>50</v>
      </c>
      <c r="N226">
        <v>30</v>
      </c>
      <c r="O226">
        <v>50</v>
      </c>
      <c r="P226">
        <v>3</v>
      </c>
      <c r="Q226">
        <v>-1</v>
      </c>
      <c r="R226">
        <v>-1</v>
      </c>
      <c r="S226">
        <v>-1</v>
      </c>
      <c r="T226">
        <v>-1</v>
      </c>
      <c r="U226">
        <v>-1</v>
      </c>
      <c r="V226">
        <v>-1</v>
      </c>
      <c r="W226">
        <v>-1</v>
      </c>
      <c r="X226">
        <v>-1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  <c r="AI226">
        <v>-1</v>
      </c>
      <c r="AJ226">
        <v>-1</v>
      </c>
      <c r="AK226">
        <v>1</v>
      </c>
      <c r="AL226">
        <v>12</v>
      </c>
      <c r="AM226" t="s">
        <v>195</v>
      </c>
      <c r="AN226">
        <v>1414</v>
      </c>
      <c r="AY226">
        <v>3127</v>
      </c>
      <c r="AZ226">
        <v>3466</v>
      </c>
      <c r="BA226">
        <v>3910</v>
      </c>
      <c r="BB226">
        <v>3627</v>
      </c>
      <c r="BC226">
        <v>3865</v>
      </c>
      <c r="BD226">
        <v>3963</v>
      </c>
      <c r="BE226">
        <v>4304</v>
      </c>
      <c r="BF226">
        <v>3766</v>
      </c>
      <c r="BG226">
        <v>3590</v>
      </c>
      <c r="BH226">
        <v>3816</v>
      </c>
      <c r="BI226">
        <v>3617</v>
      </c>
      <c r="BJ226" s="2">
        <f>ROUND(SUM(BH226:BI226)/SUM($BH$75:$BI$329)*(1000*irw_fw_harvest!$AH$24-SUM(RO!$BJ$68:$BJ$74)),0)</f>
        <v>4002</v>
      </c>
      <c r="BK226" s="2">
        <f>ROUND(SUM(BH226:BI226)/SUM($BH$75:$BI$329)*(1000*irw_fw_harvest!$AI$24-SUM(RO!$BK$68:$BK$74)),0)</f>
        <v>5226</v>
      </c>
      <c r="BM226" s="7">
        <f>ROUND(SUM(BH226:BI226)/SUM($BH$75:$BI$329)*(1000*irw_fw_harvest!$AH$54),0)</f>
        <v>10960</v>
      </c>
      <c r="BN226" s="7">
        <f>ROUND(SUM(BH226:BI226)/SUM($BH$75:$BI$329)*(1000*irw_fw_harvest!$AI$54),0)</f>
        <v>9757</v>
      </c>
      <c r="BP226" s="12">
        <f t="shared" si="9"/>
        <v>14962</v>
      </c>
      <c r="BQ226" s="12">
        <f t="shared" si="9"/>
        <v>14983</v>
      </c>
    </row>
    <row r="227" spans="1:69" ht="19.5" x14ac:dyDescent="0.6">
      <c r="A227" t="s">
        <v>200</v>
      </c>
      <c r="B227" t="s">
        <v>169</v>
      </c>
      <c r="C227" t="s">
        <v>196</v>
      </c>
      <c r="D227" t="s">
        <v>436</v>
      </c>
      <c r="E227" t="s">
        <v>203</v>
      </c>
      <c r="F227" t="s">
        <v>173</v>
      </c>
      <c r="G227" t="s">
        <v>174</v>
      </c>
      <c r="H227" t="s">
        <v>175</v>
      </c>
      <c r="I227">
        <v>1</v>
      </c>
      <c r="J227" t="s">
        <v>176</v>
      </c>
      <c r="K227" t="b">
        <v>0</v>
      </c>
      <c r="L227">
        <v>30</v>
      </c>
      <c r="M227">
        <v>50</v>
      </c>
      <c r="N227">
        <v>30</v>
      </c>
      <c r="O227">
        <v>50</v>
      </c>
      <c r="P227">
        <v>3</v>
      </c>
      <c r="Q227">
        <v>-1</v>
      </c>
      <c r="R227">
        <v>-1</v>
      </c>
      <c r="S227">
        <v>-1</v>
      </c>
      <c r="T227">
        <v>-1</v>
      </c>
      <c r="U227">
        <v>-1</v>
      </c>
      <c r="V227">
        <v>-1</v>
      </c>
      <c r="W227">
        <v>-1</v>
      </c>
      <c r="X227">
        <v>-1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  <c r="AI227">
        <v>-1</v>
      </c>
      <c r="AJ227">
        <v>-1</v>
      </c>
      <c r="AK227">
        <v>1</v>
      </c>
      <c r="AL227">
        <v>12</v>
      </c>
      <c r="AM227" t="s">
        <v>195</v>
      </c>
      <c r="AN227">
        <v>1414</v>
      </c>
      <c r="AY227">
        <v>211</v>
      </c>
      <c r="AZ227">
        <v>250</v>
      </c>
      <c r="BA227">
        <v>302</v>
      </c>
      <c r="BB227">
        <v>299</v>
      </c>
      <c r="BC227">
        <v>340</v>
      </c>
      <c r="BD227">
        <v>378</v>
      </c>
      <c r="BE227">
        <v>429</v>
      </c>
      <c r="BF227">
        <v>399</v>
      </c>
      <c r="BG227">
        <v>404</v>
      </c>
      <c r="BH227">
        <v>463</v>
      </c>
      <c r="BI227">
        <v>477</v>
      </c>
      <c r="BJ227" s="2">
        <f>ROUND(SUM(BH227:BI227)/SUM($BH$75:$BI$329)*(1000*irw_fw_harvest!$AH$24-SUM(RO!$BJ$68:$BJ$74)),0)</f>
        <v>506</v>
      </c>
      <c r="BK227" s="2">
        <f>ROUND(SUM(BH227:BI227)/SUM($BH$75:$BI$329)*(1000*irw_fw_harvest!$AI$24-SUM(RO!$BK$68:$BK$74)),0)</f>
        <v>661</v>
      </c>
      <c r="BM227" s="7">
        <f>ROUND(SUM(BH227:BI227)/SUM($BH$75:$BI$329)*(1000*irw_fw_harvest!$AH$54),0)</f>
        <v>1386</v>
      </c>
      <c r="BN227" s="7">
        <f>ROUND(SUM(BH227:BI227)/SUM($BH$75:$BI$329)*(1000*irw_fw_harvest!$AI$54),0)</f>
        <v>1234</v>
      </c>
      <c r="BP227" s="12">
        <f t="shared" si="9"/>
        <v>1892</v>
      </c>
      <c r="BQ227" s="12">
        <f t="shared" si="9"/>
        <v>1895</v>
      </c>
    </row>
    <row r="228" spans="1:69" ht="19.5" x14ac:dyDescent="0.6">
      <c r="A228" t="s">
        <v>200</v>
      </c>
      <c r="B228" t="s">
        <v>169</v>
      </c>
      <c r="C228" t="s">
        <v>196</v>
      </c>
      <c r="D228" t="s">
        <v>438</v>
      </c>
      <c r="E228" t="s">
        <v>203</v>
      </c>
      <c r="F228" t="s">
        <v>173</v>
      </c>
      <c r="G228" t="s">
        <v>174</v>
      </c>
      <c r="H228" t="s">
        <v>175</v>
      </c>
      <c r="I228">
        <v>1</v>
      </c>
      <c r="J228" t="s">
        <v>176</v>
      </c>
      <c r="K228" t="b">
        <v>0</v>
      </c>
      <c r="L228">
        <v>30</v>
      </c>
      <c r="M228">
        <v>50</v>
      </c>
      <c r="N228">
        <v>30</v>
      </c>
      <c r="O228">
        <v>50</v>
      </c>
      <c r="P228">
        <v>3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  <c r="AI228">
        <v>-1</v>
      </c>
      <c r="AJ228">
        <v>-1</v>
      </c>
      <c r="AK228">
        <v>1</v>
      </c>
      <c r="AL228">
        <v>12</v>
      </c>
      <c r="AM228" t="s">
        <v>195</v>
      </c>
      <c r="AN228">
        <v>1414</v>
      </c>
      <c r="AY228">
        <v>889</v>
      </c>
      <c r="AZ228">
        <v>910</v>
      </c>
      <c r="BA228">
        <v>941</v>
      </c>
      <c r="BB228">
        <v>790</v>
      </c>
      <c r="BC228">
        <v>751</v>
      </c>
      <c r="BD228">
        <v>706</v>
      </c>
      <c r="BE228">
        <v>625</v>
      </c>
      <c r="BF228">
        <v>450</v>
      </c>
      <c r="BG228">
        <v>333</v>
      </c>
      <c r="BH228">
        <v>255</v>
      </c>
      <c r="BI228">
        <v>248</v>
      </c>
      <c r="BJ228" s="2">
        <f>ROUND(SUM(BH228:BI228)/SUM($BH$75:$BI$329)*(1000*irw_fw_harvest!$AH$24-SUM(RO!$BJ$68:$BJ$74)),0)</f>
        <v>271</v>
      </c>
      <c r="BK228" s="2">
        <f>ROUND(SUM(BH228:BI228)/SUM($BH$75:$BI$329)*(1000*irw_fw_harvest!$AI$24-SUM(RO!$BK$68:$BK$74)),0)</f>
        <v>354</v>
      </c>
      <c r="BM228" s="7">
        <f>ROUND(SUM(BH228:BI228)/SUM($BH$75:$BI$329)*(1000*irw_fw_harvest!$AH$54),0)</f>
        <v>742</v>
      </c>
      <c r="BN228" s="7">
        <f>ROUND(SUM(BH228:BI228)/SUM($BH$75:$BI$329)*(1000*irw_fw_harvest!$AI$54),0)</f>
        <v>660</v>
      </c>
      <c r="BP228" s="12">
        <f t="shared" si="9"/>
        <v>1013</v>
      </c>
      <c r="BQ228" s="12">
        <f t="shared" si="9"/>
        <v>1014</v>
      </c>
    </row>
    <row r="229" spans="1:69" ht="19.5" x14ac:dyDescent="0.6">
      <c r="A229" t="s">
        <v>200</v>
      </c>
      <c r="B229" t="s">
        <v>169</v>
      </c>
      <c r="C229" t="s">
        <v>196</v>
      </c>
      <c r="D229" t="s">
        <v>439</v>
      </c>
      <c r="E229" t="s">
        <v>203</v>
      </c>
      <c r="F229" t="s">
        <v>173</v>
      </c>
      <c r="G229" t="s">
        <v>174</v>
      </c>
      <c r="H229" t="s">
        <v>175</v>
      </c>
      <c r="I229">
        <v>1</v>
      </c>
      <c r="J229" t="s">
        <v>176</v>
      </c>
      <c r="K229" t="b">
        <v>0</v>
      </c>
      <c r="L229">
        <v>30</v>
      </c>
      <c r="M229">
        <v>50</v>
      </c>
      <c r="N229">
        <v>30</v>
      </c>
      <c r="O229">
        <v>50</v>
      </c>
      <c r="P229">
        <v>3</v>
      </c>
      <c r="Q229">
        <v>-1</v>
      </c>
      <c r="R229">
        <v>-1</v>
      </c>
      <c r="S229">
        <v>-1</v>
      </c>
      <c r="T229">
        <v>-1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  <c r="AI229">
        <v>-1</v>
      </c>
      <c r="AJ229">
        <v>-1</v>
      </c>
      <c r="AK229">
        <v>1</v>
      </c>
      <c r="AL229">
        <v>12</v>
      </c>
      <c r="AM229" t="s">
        <v>195</v>
      </c>
      <c r="AN229">
        <v>1414</v>
      </c>
      <c r="AY229">
        <v>3429</v>
      </c>
      <c r="AZ229">
        <v>3594</v>
      </c>
      <c r="BA229">
        <v>3819</v>
      </c>
      <c r="BB229">
        <v>3324</v>
      </c>
      <c r="BC229">
        <v>3304</v>
      </c>
      <c r="BD229">
        <v>3265</v>
      </c>
      <c r="BE229">
        <v>3128</v>
      </c>
      <c r="BF229">
        <v>2493</v>
      </c>
      <c r="BG229">
        <v>2142</v>
      </c>
      <c r="BH229">
        <v>2057</v>
      </c>
      <c r="BI229">
        <v>1992</v>
      </c>
      <c r="BJ229" s="2">
        <f>ROUND(SUM(BH229:BI229)/SUM($BH$75:$BI$329)*(1000*irw_fw_harvest!$AH$24-SUM(RO!$BJ$68:$BJ$74)),0)</f>
        <v>2180</v>
      </c>
      <c r="BK229" s="2">
        <f>ROUND(SUM(BH229:BI229)/SUM($BH$75:$BI$329)*(1000*irw_fw_harvest!$AI$24-SUM(RO!$BK$68:$BK$74)),0)</f>
        <v>2847</v>
      </c>
      <c r="BM229" s="7">
        <f>ROUND(SUM(BH229:BI229)/SUM($BH$75:$BI$329)*(1000*irw_fw_harvest!$AH$54),0)</f>
        <v>5970</v>
      </c>
      <c r="BN229" s="7">
        <f>ROUND(SUM(BH229:BI229)/SUM($BH$75:$BI$329)*(1000*irw_fw_harvest!$AI$54),0)</f>
        <v>5315</v>
      </c>
      <c r="BP229" s="12">
        <f t="shared" si="9"/>
        <v>8150</v>
      </c>
      <c r="BQ229" s="12">
        <f t="shared" si="9"/>
        <v>8162</v>
      </c>
    </row>
    <row r="230" spans="1:69" ht="19.5" x14ac:dyDescent="0.6">
      <c r="A230" t="s">
        <v>200</v>
      </c>
      <c r="B230" t="s">
        <v>169</v>
      </c>
      <c r="C230" t="s">
        <v>196</v>
      </c>
      <c r="D230" t="s">
        <v>430</v>
      </c>
      <c r="E230" t="s">
        <v>203</v>
      </c>
      <c r="F230" t="s">
        <v>173</v>
      </c>
      <c r="G230" t="s">
        <v>174</v>
      </c>
      <c r="H230" t="s">
        <v>175</v>
      </c>
      <c r="I230">
        <v>1</v>
      </c>
      <c r="J230" t="s">
        <v>176</v>
      </c>
      <c r="K230" t="b">
        <v>0</v>
      </c>
      <c r="L230">
        <v>51</v>
      </c>
      <c r="M230">
        <v>99</v>
      </c>
      <c r="N230">
        <v>51</v>
      </c>
      <c r="O230">
        <v>99</v>
      </c>
      <c r="P230">
        <v>3</v>
      </c>
      <c r="Q230">
        <v>-1</v>
      </c>
      <c r="R230">
        <v>-1</v>
      </c>
      <c r="S230">
        <v>-1</v>
      </c>
      <c r="T230">
        <v>-1</v>
      </c>
      <c r="U230">
        <v>-1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  <c r="AI230">
        <v>-1</v>
      </c>
      <c r="AJ230">
        <v>-1</v>
      </c>
      <c r="AK230">
        <v>1</v>
      </c>
      <c r="AL230">
        <v>12</v>
      </c>
      <c r="AM230" t="s">
        <v>195</v>
      </c>
      <c r="AN230">
        <v>1616</v>
      </c>
      <c r="AY230">
        <v>10552</v>
      </c>
      <c r="AZ230">
        <v>11782</v>
      </c>
      <c r="BA230">
        <v>13401</v>
      </c>
      <c r="BB230">
        <v>12529</v>
      </c>
      <c r="BC230">
        <v>13453</v>
      </c>
      <c r="BD230">
        <v>14301</v>
      </c>
      <c r="BE230">
        <v>15202</v>
      </c>
      <c r="BF230">
        <v>13396</v>
      </c>
      <c r="BG230">
        <v>12856</v>
      </c>
      <c r="BH230">
        <v>14084</v>
      </c>
      <c r="BI230">
        <v>13896</v>
      </c>
      <c r="BJ230" s="2">
        <f>ROUND(SUM(BH230:BI230)/SUM($BH$75:$BI$329)*(1000*irw_fw_harvest!$AH$24-SUM(RO!$BJ$68:$BJ$74)),0)</f>
        <v>15064</v>
      </c>
      <c r="BK230" s="2">
        <f>ROUND(SUM(BH230:BI230)/SUM($BH$75:$BI$329)*(1000*irw_fw_harvest!$AI$24-SUM(RO!$BK$68:$BK$74)),0)</f>
        <v>19670</v>
      </c>
      <c r="BM230" s="7">
        <f>ROUND(SUM(BH230:BI230)/SUM($BH$75:$BI$329)*(1000*irw_fw_harvest!$AH$54),0)</f>
        <v>41258</v>
      </c>
      <c r="BN230" s="7">
        <f>ROUND(SUM(BH230:BI230)/SUM($BH$75:$BI$329)*(1000*irw_fw_harvest!$AI$54),0)</f>
        <v>36730</v>
      </c>
      <c r="BP230" s="12">
        <f t="shared" si="9"/>
        <v>56322</v>
      </c>
      <c r="BQ230" s="12">
        <f t="shared" si="9"/>
        <v>56400</v>
      </c>
    </row>
    <row r="231" spans="1:69" ht="19.5" x14ac:dyDescent="0.6">
      <c r="A231" t="s">
        <v>200</v>
      </c>
      <c r="B231" t="s">
        <v>169</v>
      </c>
      <c r="C231" t="s">
        <v>196</v>
      </c>
      <c r="D231" t="s">
        <v>433</v>
      </c>
      <c r="E231" t="s">
        <v>203</v>
      </c>
      <c r="F231" t="s">
        <v>173</v>
      </c>
      <c r="G231" t="s">
        <v>174</v>
      </c>
      <c r="H231" t="s">
        <v>175</v>
      </c>
      <c r="I231">
        <v>1</v>
      </c>
      <c r="J231" t="s">
        <v>176</v>
      </c>
      <c r="K231" t="b">
        <v>0</v>
      </c>
      <c r="L231">
        <v>51</v>
      </c>
      <c r="M231">
        <v>99</v>
      </c>
      <c r="N231">
        <v>51</v>
      </c>
      <c r="O231">
        <v>99</v>
      </c>
      <c r="P231">
        <v>3</v>
      </c>
      <c r="Q231">
        <v>-1</v>
      </c>
      <c r="R231">
        <v>-1</v>
      </c>
      <c r="S231">
        <v>-1</v>
      </c>
      <c r="T231">
        <v>-1</v>
      </c>
      <c r="U231">
        <v>-1</v>
      </c>
      <c r="V231">
        <v>-1</v>
      </c>
      <c r="W231">
        <v>-1</v>
      </c>
      <c r="X231">
        <v>-1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  <c r="AI231">
        <v>-1</v>
      </c>
      <c r="AJ231">
        <v>-1</v>
      </c>
      <c r="AK231">
        <v>1</v>
      </c>
      <c r="AL231">
        <v>12</v>
      </c>
      <c r="AM231" t="s">
        <v>195</v>
      </c>
      <c r="AN231">
        <v>1616</v>
      </c>
      <c r="AY231">
        <v>28041</v>
      </c>
      <c r="AZ231">
        <v>30929</v>
      </c>
      <c r="BA231">
        <v>34740</v>
      </c>
      <c r="BB231">
        <v>32086</v>
      </c>
      <c r="BC231">
        <v>34041</v>
      </c>
      <c r="BD231">
        <v>35008</v>
      </c>
      <c r="BE231">
        <v>37580</v>
      </c>
      <c r="BF231">
        <v>32741</v>
      </c>
      <c r="BG231">
        <v>31067</v>
      </c>
      <c r="BH231">
        <v>33647</v>
      </c>
      <c r="BI231">
        <v>33621</v>
      </c>
      <c r="BJ231" s="2">
        <f>ROUND(SUM(BH231:BI231)/SUM($BH$75:$BI$329)*(1000*irw_fw_harvest!$AH$24-SUM(RO!$BJ$68:$BJ$74)),0)</f>
        <v>36216</v>
      </c>
      <c r="BK231" s="2">
        <f>ROUND(SUM(BH231:BI231)/SUM($BH$75:$BI$329)*(1000*irw_fw_harvest!$AI$24-SUM(RO!$BK$68:$BK$74)),0)</f>
        <v>47291</v>
      </c>
      <c r="BM231" s="7">
        <f>ROUND(SUM(BH231:BI231)/SUM($BH$75:$BI$329)*(1000*irw_fw_harvest!$AH$54),0)</f>
        <v>99190</v>
      </c>
      <c r="BN231" s="7">
        <f>ROUND(SUM(BH231:BI231)/SUM($BH$75:$BI$329)*(1000*irw_fw_harvest!$AI$54),0)</f>
        <v>88304</v>
      </c>
      <c r="BP231" s="12">
        <f t="shared" si="9"/>
        <v>135406</v>
      </c>
      <c r="BQ231" s="12">
        <f t="shared" si="9"/>
        <v>135595</v>
      </c>
    </row>
    <row r="232" spans="1:69" ht="19.5" x14ac:dyDescent="0.6">
      <c r="A232" t="s">
        <v>200</v>
      </c>
      <c r="B232" t="s">
        <v>169</v>
      </c>
      <c r="C232" t="s">
        <v>196</v>
      </c>
      <c r="D232" t="s">
        <v>434</v>
      </c>
      <c r="E232" t="s">
        <v>203</v>
      </c>
      <c r="F232" t="s">
        <v>173</v>
      </c>
      <c r="G232" t="s">
        <v>174</v>
      </c>
      <c r="H232" t="s">
        <v>175</v>
      </c>
      <c r="I232">
        <v>1</v>
      </c>
      <c r="J232" t="s">
        <v>176</v>
      </c>
      <c r="K232" t="b">
        <v>0</v>
      </c>
      <c r="L232">
        <v>51</v>
      </c>
      <c r="M232">
        <v>99</v>
      </c>
      <c r="N232">
        <v>51</v>
      </c>
      <c r="O232">
        <v>99</v>
      </c>
      <c r="P232">
        <v>3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  <c r="AI232">
        <v>-1</v>
      </c>
      <c r="AJ232">
        <v>-1</v>
      </c>
      <c r="AK232">
        <v>1</v>
      </c>
      <c r="AL232">
        <v>12</v>
      </c>
      <c r="AM232" t="s">
        <v>195</v>
      </c>
      <c r="AN232">
        <v>1616</v>
      </c>
      <c r="AY232">
        <v>18831</v>
      </c>
      <c r="AZ232">
        <v>20543</v>
      </c>
      <c r="BA232">
        <v>22810</v>
      </c>
      <c r="BB232">
        <v>20822</v>
      </c>
      <c r="BC232">
        <v>21823</v>
      </c>
      <c r="BD232">
        <v>22058</v>
      </c>
      <c r="BE232">
        <v>23477</v>
      </c>
      <c r="BF232">
        <v>20183</v>
      </c>
      <c r="BG232">
        <v>18890</v>
      </c>
      <c r="BH232">
        <v>20165</v>
      </c>
      <c r="BI232">
        <v>20030</v>
      </c>
      <c r="BJ232" s="2">
        <f>ROUND(SUM(BH232:BI232)/SUM($BH$75:$BI$329)*(1000*irw_fw_harvest!$AH$24-SUM(RO!$BJ$68:$BJ$74)),0)</f>
        <v>21640</v>
      </c>
      <c r="BK232" s="2">
        <f>ROUND(SUM(BH232:BI232)/SUM($BH$75:$BI$329)*(1000*irw_fw_harvest!$AI$24-SUM(RO!$BK$68:$BK$74)),0)</f>
        <v>28258</v>
      </c>
      <c r="BM232" s="7">
        <f>ROUND(SUM(BH232:BI232)/SUM($BH$75:$BI$329)*(1000*irw_fw_harvest!$AH$54),0)</f>
        <v>59269</v>
      </c>
      <c r="BN232" s="7">
        <f>ROUND(SUM(BH232:BI232)/SUM($BH$75:$BI$329)*(1000*irw_fw_harvest!$AI$54),0)</f>
        <v>52765</v>
      </c>
      <c r="BP232" s="12">
        <f t="shared" si="9"/>
        <v>80909</v>
      </c>
      <c r="BQ232" s="12">
        <f t="shared" si="9"/>
        <v>81023</v>
      </c>
    </row>
    <row r="233" spans="1:69" ht="19.5" x14ac:dyDescent="0.6">
      <c r="A233" t="s">
        <v>200</v>
      </c>
      <c r="B233" t="s">
        <v>169</v>
      </c>
      <c r="C233" t="s">
        <v>196</v>
      </c>
      <c r="D233" t="s">
        <v>435</v>
      </c>
      <c r="E233" t="s">
        <v>203</v>
      </c>
      <c r="F233" t="s">
        <v>173</v>
      </c>
      <c r="G233" t="s">
        <v>174</v>
      </c>
      <c r="H233" t="s">
        <v>175</v>
      </c>
      <c r="I233">
        <v>1</v>
      </c>
      <c r="J233" t="s">
        <v>176</v>
      </c>
      <c r="K233" t="b">
        <v>0</v>
      </c>
      <c r="L233">
        <v>51</v>
      </c>
      <c r="M233">
        <v>99</v>
      </c>
      <c r="N233">
        <v>51</v>
      </c>
      <c r="O233">
        <v>99</v>
      </c>
      <c r="P233">
        <v>3</v>
      </c>
      <c r="Q233">
        <v>-1</v>
      </c>
      <c r="R233">
        <v>-1</v>
      </c>
      <c r="S233">
        <v>-1</v>
      </c>
      <c r="T233">
        <v>-1</v>
      </c>
      <c r="U233">
        <v>-1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  <c r="AI233">
        <v>-1</v>
      </c>
      <c r="AJ233">
        <v>-1</v>
      </c>
      <c r="AK233">
        <v>1</v>
      </c>
      <c r="AL233">
        <v>12</v>
      </c>
      <c r="AM233" t="s">
        <v>195</v>
      </c>
      <c r="AN233">
        <v>1616</v>
      </c>
      <c r="AY233">
        <v>5229</v>
      </c>
      <c r="AZ233">
        <v>5840</v>
      </c>
      <c r="BA233">
        <v>6643</v>
      </c>
      <c r="BB233">
        <v>6217</v>
      </c>
      <c r="BC233">
        <v>6685</v>
      </c>
      <c r="BD233">
        <v>6930</v>
      </c>
      <c r="BE233">
        <v>7590</v>
      </c>
      <c r="BF233">
        <v>6710</v>
      </c>
      <c r="BG233">
        <v>6463</v>
      </c>
      <c r="BH233">
        <v>7108</v>
      </c>
      <c r="BI233">
        <v>7238</v>
      </c>
      <c r="BJ233" s="2">
        <f>ROUND(SUM(BH233:BI233)/SUM($BH$75:$BI$329)*(1000*irw_fw_harvest!$AH$24-SUM(RO!$BJ$68:$BJ$74)),0)</f>
        <v>7724</v>
      </c>
      <c r="BK233" s="2">
        <f>ROUND(SUM(BH233:BI233)/SUM($BH$75:$BI$329)*(1000*irw_fw_harvest!$AI$24-SUM(RO!$BK$68:$BK$74)),0)</f>
        <v>10086</v>
      </c>
      <c r="BM233" s="7">
        <f>ROUND(SUM(BH233:BI233)/SUM($BH$75:$BI$329)*(1000*irw_fw_harvest!$AH$54),0)</f>
        <v>21154</v>
      </c>
      <c r="BN233" s="7">
        <f>ROUND(SUM(BH233:BI233)/SUM($BH$75:$BI$329)*(1000*irw_fw_harvest!$AI$54),0)</f>
        <v>18832</v>
      </c>
      <c r="BP233" s="12">
        <f t="shared" si="9"/>
        <v>28878</v>
      </c>
      <c r="BQ233" s="12">
        <f t="shared" si="9"/>
        <v>28918</v>
      </c>
    </row>
    <row r="234" spans="1:69" ht="19.5" x14ac:dyDescent="0.6">
      <c r="A234" t="s">
        <v>200</v>
      </c>
      <c r="B234" t="s">
        <v>169</v>
      </c>
      <c r="C234" t="s">
        <v>196</v>
      </c>
      <c r="D234" t="s">
        <v>436</v>
      </c>
      <c r="E234" t="s">
        <v>203</v>
      </c>
      <c r="F234" t="s">
        <v>173</v>
      </c>
      <c r="G234" t="s">
        <v>174</v>
      </c>
      <c r="H234" t="s">
        <v>175</v>
      </c>
      <c r="I234">
        <v>1</v>
      </c>
      <c r="J234" t="s">
        <v>176</v>
      </c>
      <c r="K234" t="b">
        <v>0</v>
      </c>
      <c r="L234">
        <v>51</v>
      </c>
      <c r="M234">
        <v>99</v>
      </c>
      <c r="N234">
        <v>51</v>
      </c>
      <c r="O234">
        <v>99</v>
      </c>
      <c r="P234">
        <v>3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  <c r="AI234">
        <v>-1</v>
      </c>
      <c r="AJ234">
        <v>-1</v>
      </c>
      <c r="AK234">
        <v>1</v>
      </c>
      <c r="AL234">
        <v>12</v>
      </c>
      <c r="AM234" t="s">
        <v>195</v>
      </c>
      <c r="AN234">
        <v>1616</v>
      </c>
      <c r="AY234">
        <v>1234</v>
      </c>
      <c r="AZ234">
        <v>1370</v>
      </c>
      <c r="BA234">
        <v>1549</v>
      </c>
      <c r="BB234">
        <v>1441</v>
      </c>
      <c r="BC234">
        <v>1541</v>
      </c>
      <c r="BD234">
        <v>1626</v>
      </c>
      <c r="BE234">
        <v>1726</v>
      </c>
      <c r="BF234">
        <v>1517</v>
      </c>
      <c r="BG234">
        <v>1452</v>
      </c>
      <c r="BH234">
        <v>1587</v>
      </c>
      <c r="BI234">
        <v>1574</v>
      </c>
      <c r="BJ234" s="2">
        <f>ROUND(SUM(BH234:BI234)/SUM($BH$75:$BI$329)*(1000*irw_fw_harvest!$AH$24-SUM(RO!$BJ$68:$BJ$74)),0)</f>
        <v>1702</v>
      </c>
      <c r="BK234" s="2">
        <f>ROUND(SUM(BH234:BI234)/SUM($BH$75:$BI$329)*(1000*irw_fw_harvest!$AI$24-SUM(RO!$BK$68:$BK$74)),0)</f>
        <v>2222</v>
      </c>
      <c r="BM234" s="7">
        <f>ROUND(SUM(BH234:BI234)/SUM($BH$75:$BI$329)*(1000*irw_fw_harvest!$AH$54),0)</f>
        <v>4661</v>
      </c>
      <c r="BN234" s="7">
        <f>ROUND(SUM(BH234:BI234)/SUM($BH$75:$BI$329)*(1000*irw_fw_harvest!$AI$54),0)</f>
        <v>4149</v>
      </c>
      <c r="BP234" s="12">
        <f t="shared" si="9"/>
        <v>6363</v>
      </c>
      <c r="BQ234" s="12">
        <f t="shared" si="9"/>
        <v>6371</v>
      </c>
    </row>
    <row r="235" spans="1:69" ht="19.5" x14ac:dyDescent="0.6">
      <c r="A235" t="s">
        <v>200</v>
      </c>
      <c r="B235" t="s">
        <v>169</v>
      </c>
      <c r="C235" t="s">
        <v>196</v>
      </c>
      <c r="D235" t="s">
        <v>438</v>
      </c>
      <c r="E235" t="s">
        <v>203</v>
      </c>
      <c r="F235" t="s">
        <v>173</v>
      </c>
      <c r="G235" t="s">
        <v>174</v>
      </c>
      <c r="H235" t="s">
        <v>175</v>
      </c>
      <c r="I235">
        <v>1</v>
      </c>
      <c r="J235" t="s">
        <v>176</v>
      </c>
      <c r="K235" t="b">
        <v>0</v>
      </c>
      <c r="L235">
        <v>51</v>
      </c>
      <c r="M235">
        <v>99</v>
      </c>
      <c r="N235">
        <v>51</v>
      </c>
      <c r="O235">
        <v>99</v>
      </c>
      <c r="P235">
        <v>3</v>
      </c>
      <c r="Q235">
        <v>-1</v>
      </c>
      <c r="R235">
        <v>-1</v>
      </c>
      <c r="S235">
        <v>-1</v>
      </c>
      <c r="T235">
        <v>-1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  <c r="AI235">
        <v>-1</v>
      </c>
      <c r="AJ235">
        <v>-1</v>
      </c>
      <c r="AK235">
        <v>1</v>
      </c>
      <c r="AL235">
        <v>12</v>
      </c>
      <c r="AM235" t="s">
        <v>195</v>
      </c>
      <c r="AN235">
        <v>1616</v>
      </c>
      <c r="AY235">
        <v>2623</v>
      </c>
      <c r="AZ235">
        <v>2981</v>
      </c>
      <c r="BA235">
        <v>3449</v>
      </c>
      <c r="BB235">
        <v>3285</v>
      </c>
      <c r="BC235">
        <v>3592</v>
      </c>
      <c r="BD235">
        <v>3847</v>
      </c>
      <c r="BE235">
        <v>4218</v>
      </c>
      <c r="BF235">
        <v>3804</v>
      </c>
      <c r="BG235">
        <v>3744</v>
      </c>
      <c r="BH235">
        <v>4203</v>
      </c>
      <c r="BI235">
        <v>4197</v>
      </c>
      <c r="BJ235" s="2">
        <f>ROUND(SUM(BH235:BI235)/SUM($BH$75:$BI$329)*(1000*irw_fw_harvest!$AH$24-SUM(RO!$BJ$68:$BJ$74)),0)</f>
        <v>4522</v>
      </c>
      <c r="BK235" s="2">
        <f>ROUND(SUM(BH235:BI235)/SUM($BH$75:$BI$329)*(1000*irw_fw_harvest!$AI$24-SUM(RO!$BK$68:$BK$74)),0)</f>
        <v>5905</v>
      </c>
      <c r="BM235" s="7">
        <f>ROUND(SUM(BH235:BI235)/SUM($BH$75:$BI$329)*(1000*irw_fw_harvest!$AH$54),0)</f>
        <v>12386</v>
      </c>
      <c r="BN235" s="7">
        <f>ROUND(SUM(BH235:BI235)/SUM($BH$75:$BI$329)*(1000*irw_fw_harvest!$AI$54),0)</f>
        <v>11027</v>
      </c>
      <c r="BP235" s="12">
        <f t="shared" si="9"/>
        <v>16908</v>
      </c>
      <c r="BQ235" s="12">
        <f t="shared" si="9"/>
        <v>16932</v>
      </c>
    </row>
    <row r="236" spans="1:69" ht="19.5" x14ac:dyDescent="0.6">
      <c r="A236" t="s">
        <v>200</v>
      </c>
      <c r="B236" t="s">
        <v>169</v>
      </c>
      <c r="C236" t="s">
        <v>196</v>
      </c>
      <c r="D236" t="s">
        <v>439</v>
      </c>
      <c r="E236" t="s">
        <v>203</v>
      </c>
      <c r="F236" t="s">
        <v>173</v>
      </c>
      <c r="G236" t="s">
        <v>174</v>
      </c>
      <c r="H236" t="s">
        <v>175</v>
      </c>
      <c r="I236">
        <v>1</v>
      </c>
      <c r="J236" t="s">
        <v>176</v>
      </c>
      <c r="K236" t="b">
        <v>0</v>
      </c>
      <c r="L236">
        <v>51</v>
      </c>
      <c r="M236">
        <v>99</v>
      </c>
      <c r="N236">
        <v>51</v>
      </c>
      <c r="O236">
        <v>99</v>
      </c>
      <c r="P236">
        <v>3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  <c r="AI236">
        <v>-1</v>
      </c>
      <c r="AJ236">
        <v>-1</v>
      </c>
      <c r="AK236">
        <v>1</v>
      </c>
      <c r="AL236">
        <v>12</v>
      </c>
      <c r="AM236" t="s">
        <v>195</v>
      </c>
      <c r="AN236">
        <v>1616</v>
      </c>
      <c r="AY236">
        <v>3839</v>
      </c>
      <c r="AZ236">
        <v>4503</v>
      </c>
      <c r="BA236">
        <v>5363</v>
      </c>
      <c r="BB236">
        <v>5242</v>
      </c>
      <c r="BC236">
        <v>5874</v>
      </c>
      <c r="BD236">
        <v>6323</v>
      </c>
      <c r="BE236">
        <v>7198</v>
      </c>
      <c r="BF236">
        <v>6594</v>
      </c>
      <c r="BG236">
        <v>6572</v>
      </c>
      <c r="BH236">
        <v>7458</v>
      </c>
      <c r="BI236">
        <v>7420</v>
      </c>
      <c r="BJ236" s="2">
        <f>ROUND(SUM(BH236:BI236)/SUM($BH$75:$BI$329)*(1000*irw_fw_harvest!$AH$24-SUM(RO!$BJ$68:$BJ$74)),0)</f>
        <v>8010</v>
      </c>
      <c r="BK236" s="2">
        <f>ROUND(SUM(BH236:BI236)/SUM($BH$75:$BI$329)*(1000*irw_fw_harvest!$AI$24-SUM(RO!$BK$68:$BK$74)),0)</f>
        <v>10460</v>
      </c>
      <c r="BM236" s="7">
        <f>ROUND(SUM(BH236:BI236)/SUM($BH$75:$BI$329)*(1000*irw_fw_harvest!$AH$54),0)</f>
        <v>21938</v>
      </c>
      <c r="BN236" s="7">
        <f>ROUND(SUM(BH236:BI236)/SUM($BH$75:$BI$329)*(1000*irw_fw_harvest!$AI$54),0)</f>
        <v>19531</v>
      </c>
      <c r="BP236" s="12">
        <f t="shared" si="9"/>
        <v>29948</v>
      </c>
      <c r="BQ236" s="12">
        <f t="shared" si="9"/>
        <v>29991</v>
      </c>
    </row>
    <row r="237" spans="1:69" ht="19.5" x14ac:dyDescent="0.6">
      <c r="A237" t="s">
        <v>200</v>
      </c>
      <c r="B237" t="s">
        <v>169</v>
      </c>
      <c r="C237" t="s">
        <v>196</v>
      </c>
      <c r="D237" t="s">
        <v>430</v>
      </c>
      <c r="E237" t="s">
        <v>203</v>
      </c>
      <c r="F237" t="s">
        <v>207</v>
      </c>
      <c r="G237" t="s">
        <v>174</v>
      </c>
      <c r="H237" t="s">
        <v>175</v>
      </c>
      <c r="I237">
        <v>1</v>
      </c>
      <c r="J237" t="s">
        <v>176</v>
      </c>
      <c r="K237" t="b">
        <v>0</v>
      </c>
      <c r="L237">
        <v>30</v>
      </c>
      <c r="M237">
        <v>210</v>
      </c>
      <c r="N237">
        <v>30</v>
      </c>
      <c r="O237">
        <v>210</v>
      </c>
      <c r="P237">
        <v>12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  <c r="AI237">
        <v>-1</v>
      </c>
      <c r="AJ237">
        <v>-1</v>
      </c>
      <c r="AK237">
        <v>1</v>
      </c>
      <c r="AL237">
        <v>12</v>
      </c>
      <c r="AM237" t="s">
        <v>195</v>
      </c>
      <c r="AN237">
        <v>1616</v>
      </c>
      <c r="AY237">
        <v>153</v>
      </c>
      <c r="AZ237">
        <v>253</v>
      </c>
      <c r="BA237">
        <v>380</v>
      </c>
      <c r="BB237">
        <v>441</v>
      </c>
      <c r="BC237">
        <v>563</v>
      </c>
      <c r="BD237">
        <v>682</v>
      </c>
      <c r="BE237">
        <v>835</v>
      </c>
      <c r="BF237">
        <v>823</v>
      </c>
      <c r="BG237">
        <v>872</v>
      </c>
      <c r="BH237">
        <v>956</v>
      </c>
      <c r="BI237">
        <v>954</v>
      </c>
      <c r="BJ237" s="2">
        <f>ROUND(SUM(BH237:BI237)/SUM($BH$75:$BI$329)*(1000*irw_fw_harvest!$AH$24-SUM(RO!$BJ$68:$BJ$74)),0)</f>
        <v>1028</v>
      </c>
      <c r="BK237" s="2">
        <f>ROUND(SUM(BH237:BI237)/SUM($BH$75:$BI$329)*(1000*irw_fw_harvest!$AI$24-SUM(RO!$BK$68:$BK$74)),0)</f>
        <v>1343</v>
      </c>
      <c r="BM237" s="7">
        <f>ROUND(SUM(BH237:BI237)/SUM($BH$75:$BI$329)*(1000*irw_fw_harvest!$AH$54),0)</f>
        <v>2816</v>
      </c>
      <c r="BN237" s="7">
        <f>ROUND(SUM(BH237:BI237)/SUM($BH$75:$BI$329)*(1000*irw_fw_harvest!$AI$54),0)</f>
        <v>2507</v>
      </c>
      <c r="BP237" s="12">
        <f t="shared" si="9"/>
        <v>3844</v>
      </c>
      <c r="BQ237" s="12">
        <f t="shared" si="9"/>
        <v>3850</v>
      </c>
    </row>
    <row r="238" spans="1:69" ht="19.5" x14ac:dyDescent="0.6">
      <c r="A238" t="s">
        <v>200</v>
      </c>
      <c r="B238" t="s">
        <v>169</v>
      </c>
      <c r="C238" t="s">
        <v>196</v>
      </c>
      <c r="D238" t="s">
        <v>433</v>
      </c>
      <c r="E238" t="s">
        <v>203</v>
      </c>
      <c r="F238" t="s">
        <v>207</v>
      </c>
      <c r="G238" t="s">
        <v>174</v>
      </c>
      <c r="H238" t="s">
        <v>175</v>
      </c>
      <c r="I238">
        <v>1</v>
      </c>
      <c r="J238" t="s">
        <v>176</v>
      </c>
      <c r="K238" t="b">
        <v>0</v>
      </c>
      <c r="L238">
        <v>30</v>
      </c>
      <c r="M238">
        <v>210</v>
      </c>
      <c r="N238">
        <v>30</v>
      </c>
      <c r="O238">
        <v>210</v>
      </c>
      <c r="P238">
        <v>12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  <c r="AI238">
        <v>-1</v>
      </c>
      <c r="AJ238">
        <v>-1</v>
      </c>
      <c r="AK238">
        <v>1</v>
      </c>
      <c r="AL238">
        <v>12</v>
      </c>
      <c r="AM238" t="s">
        <v>195</v>
      </c>
      <c r="AN238">
        <v>1616</v>
      </c>
      <c r="AY238">
        <v>195</v>
      </c>
      <c r="AZ238">
        <v>323</v>
      </c>
      <c r="BA238">
        <v>485</v>
      </c>
      <c r="BB238">
        <v>562</v>
      </c>
      <c r="BC238">
        <v>719</v>
      </c>
      <c r="BD238">
        <v>873</v>
      </c>
      <c r="BE238">
        <v>1067</v>
      </c>
      <c r="BF238">
        <v>1052</v>
      </c>
      <c r="BG238">
        <v>1115</v>
      </c>
      <c r="BH238">
        <v>1222</v>
      </c>
      <c r="BI238">
        <v>1221</v>
      </c>
      <c r="BJ238" s="2">
        <f>ROUND(SUM(BH238:BI238)/SUM($BH$75:$BI$329)*(1000*irw_fw_harvest!$AH$24-SUM(RO!$BJ$68:$BJ$74)),0)</f>
        <v>1315</v>
      </c>
      <c r="BK238" s="2">
        <f>ROUND(SUM(BH238:BI238)/SUM($BH$75:$BI$329)*(1000*irw_fw_harvest!$AI$24-SUM(RO!$BK$68:$BK$74)),0)</f>
        <v>1717</v>
      </c>
      <c r="BM238" s="7">
        <f>ROUND(SUM(BH238:BI238)/SUM($BH$75:$BI$329)*(1000*irw_fw_harvest!$AH$54),0)</f>
        <v>3602</v>
      </c>
      <c r="BN238" s="7">
        <f>ROUND(SUM(BH238:BI238)/SUM($BH$75:$BI$329)*(1000*irw_fw_harvest!$AI$54),0)</f>
        <v>3207</v>
      </c>
      <c r="BP238" s="12">
        <f t="shared" si="9"/>
        <v>4917</v>
      </c>
      <c r="BQ238" s="12">
        <f t="shared" si="9"/>
        <v>4924</v>
      </c>
    </row>
    <row r="239" spans="1:69" ht="19.5" x14ac:dyDescent="0.6">
      <c r="A239" t="s">
        <v>200</v>
      </c>
      <c r="B239" t="s">
        <v>169</v>
      </c>
      <c r="C239" t="s">
        <v>196</v>
      </c>
      <c r="D239" t="s">
        <v>434</v>
      </c>
      <c r="E239" t="s">
        <v>203</v>
      </c>
      <c r="F239" t="s">
        <v>207</v>
      </c>
      <c r="G239" t="s">
        <v>174</v>
      </c>
      <c r="H239" t="s">
        <v>175</v>
      </c>
      <c r="I239">
        <v>1</v>
      </c>
      <c r="J239" t="s">
        <v>176</v>
      </c>
      <c r="K239" t="b">
        <v>0</v>
      </c>
      <c r="L239">
        <v>30</v>
      </c>
      <c r="M239">
        <v>210</v>
      </c>
      <c r="N239">
        <v>30</v>
      </c>
      <c r="O239">
        <v>210</v>
      </c>
      <c r="P239">
        <v>12</v>
      </c>
      <c r="Q239">
        <v>-1</v>
      </c>
      <c r="R239">
        <v>-1</v>
      </c>
      <c r="S239">
        <v>-1</v>
      </c>
      <c r="T239">
        <v>-1</v>
      </c>
      <c r="U239">
        <v>-1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  <c r="AI239">
        <v>-1</v>
      </c>
      <c r="AJ239">
        <v>-1</v>
      </c>
      <c r="AK239">
        <v>1</v>
      </c>
      <c r="AL239">
        <v>12</v>
      </c>
      <c r="AM239" t="s">
        <v>195</v>
      </c>
      <c r="AN239">
        <v>1616</v>
      </c>
      <c r="AY239">
        <v>278</v>
      </c>
      <c r="AZ239">
        <v>461</v>
      </c>
      <c r="BA239">
        <v>692</v>
      </c>
      <c r="BB239">
        <v>801</v>
      </c>
      <c r="BC239">
        <v>1024</v>
      </c>
      <c r="BD239">
        <v>1235</v>
      </c>
      <c r="BE239">
        <v>1519</v>
      </c>
      <c r="BF239">
        <v>1496</v>
      </c>
      <c r="BG239">
        <v>1586</v>
      </c>
      <c r="BH239">
        <v>1739</v>
      </c>
      <c r="BI239">
        <v>1738</v>
      </c>
      <c r="BJ239" s="2">
        <f>ROUND(SUM(BH239:BI239)/SUM($BH$75:$BI$329)*(1000*irw_fw_harvest!$AH$24-SUM(RO!$BJ$68:$BJ$74)),0)</f>
        <v>1872</v>
      </c>
      <c r="BK239" s="2">
        <f>ROUND(SUM(BH239:BI239)/SUM($BH$75:$BI$329)*(1000*irw_fw_harvest!$AI$24-SUM(RO!$BK$68:$BK$74)),0)</f>
        <v>2444</v>
      </c>
      <c r="BM239" s="7">
        <f>ROUND(SUM(BH239:BI239)/SUM($BH$75:$BI$329)*(1000*irw_fw_harvest!$AH$54),0)</f>
        <v>5127</v>
      </c>
      <c r="BN239" s="7">
        <f>ROUND(SUM(BH239:BI239)/SUM($BH$75:$BI$329)*(1000*irw_fw_harvest!$AI$54),0)</f>
        <v>4564</v>
      </c>
      <c r="BP239" s="12">
        <f t="shared" si="9"/>
        <v>6999</v>
      </c>
      <c r="BQ239" s="12">
        <f t="shared" si="9"/>
        <v>7008</v>
      </c>
    </row>
    <row r="240" spans="1:69" ht="19.5" x14ac:dyDescent="0.6">
      <c r="A240" t="s">
        <v>200</v>
      </c>
      <c r="B240" t="s">
        <v>169</v>
      </c>
      <c r="C240" t="s">
        <v>196</v>
      </c>
      <c r="D240" t="s">
        <v>435</v>
      </c>
      <c r="E240" t="s">
        <v>203</v>
      </c>
      <c r="F240" t="s">
        <v>207</v>
      </c>
      <c r="G240" t="s">
        <v>174</v>
      </c>
      <c r="H240" t="s">
        <v>175</v>
      </c>
      <c r="I240">
        <v>1</v>
      </c>
      <c r="J240" t="s">
        <v>176</v>
      </c>
      <c r="K240" t="b">
        <v>0</v>
      </c>
      <c r="L240">
        <v>30</v>
      </c>
      <c r="M240">
        <v>210</v>
      </c>
      <c r="N240">
        <v>30</v>
      </c>
      <c r="O240">
        <v>210</v>
      </c>
      <c r="P240">
        <v>12</v>
      </c>
      <c r="Q240">
        <v>-1</v>
      </c>
      <c r="R240">
        <v>-1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  <c r="AI240">
        <v>-1</v>
      </c>
      <c r="AJ240">
        <v>-1</v>
      </c>
      <c r="AK240">
        <v>1</v>
      </c>
      <c r="AL240">
        <v>12</v>
      </c>
      <c r="AM240" t="s">
        <v>195</v>
      </c>
      <c r="AN240">
        <v>1616</v>
      </c>
      <c r="AY240">
        <v>237</v>
      </c>
      <c r="AZ240">
        <v>393</v>
      </c>
      <c r="BA240">
        <v>588</v>
      </c>
      <c r="BB240">
        <v>682</v>
      </c>
      <c r="BC240">
        <v>873</v>
      </c>
      <c r="BD240">
        <v>1040</v>
      </c>
      <c r="BE240">
        <v>1287</v>
      </c>
      <c r="BF240">
        <v>1264</v>
      </c>
      <c r="BG240">
        <v>1342</v>
      </c>
      <c r="BH240">
        <v>1460</v>
      </c>
      <c r="BI240">
        <v>1438</v>
      </c>
      <c r="BJ240" s="2">
        <f>ROUND(SUM(BH240:BI240)/SUM($BH$75:$BI$329)*(1000*irw_fw_harvest!$AH$24-SUM(RO!$BJ$68:$BJ$74)),0)</f>
        <v>1560</v>
      </c>
      <c r="BK240" s="2">
        <f>ROUND(SUM(BH240:BI240)/SUM($BH$75:$BI$329)*(1000*irw_fw_harvest!$AI$24-SUM(RO!$BK$68:$BK$74)),0)</f>
        <v>2037</v>
      </c>
      <c r="BM240" s="7">
        <f>ROUND(SUM(BH240:BI240)/SUM($BH$75:$BI$329)*(1000*irw_fw_harvest!$AH$54),0)</f>
        <v>4273</v>
      </c>
      <c r="BN240" s="7">
        <f>ROUND(SUM(BH240:BI240)/SUM($BH$75:$BI$329)*(1000*irw_fw_harvest!$AI$54),0)</f>
        <v>3804</v>
      </c>
      <c r="BP240" s="12">
        <f t="shared" si="9"/>
        <v>5833</v>
      </c>
      <c r="BQ240" s="12">
        <f t="shared" si="9"/>
        <v>5841</v>
      </c>
    </row>
    <row r="241" spans="1:69" ht="19.5" x14ac:dyDescent="0.6">
      <c r="A241" t="s">
        <v>200</v>
      </c>
      <c r="B241" t="s">
        <v>169</v>
      </c>
      <c r="C241" t="s">
        <v>196</v>
      </c>
      <c r="D241" t="s">
        <v>438</v>
      </c>
      <c r="E241" t="s">
        <v>203</v>
      </c>
      <c r="F241" t="s">
        <v>207</v>
      </c>
      <c r="G241" t="s">
        <v>174</v>
      </c>
      <c r="H241" t="s">
        <v>175</v>
      </c>
      <c r="I241">
        <v>1</v>
      </c>
      <c r="J241" t="s">
        <v>176</v>
      </c>
      <c r="K241" t="b">
        <v>0</v>
      </c>
      <c r="L241">
        <v>30</v>
      </c>
      <c r="M241">
        <v>210</v>
      </c>
      <c r="N241">
        <v>30</v>
      </c>
      <c r="O241">
        <v>210</v>
      </c>
      <c r="P241">
        <v>12</v>
      </c>
      <c r="Q241">
        <v>-1</v>
      </c>
      <c r="R241">
        <v>-1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  <c r="AI241">
        <v>-1</v>
      </c>
      <c r="AJ241">
        <v>-1</v>
      </c>
      <c r="AK241">
        <v>1</v>
      </c>
      <c r="AL241">
        <v>12</v>
      </c>
      <c r="AM241" t="s">
        <v>195</v>
      </c>
      <c r="AN241">
        <v>1616</v>
      </c>
      <c r="AY241">
        <v>55</v>
      </c>
      <c r="AZ241">
        <v>92</v>
      </c>
      <c r="BA241">
        <v>138</v>
      </c>
      <c r="BB241">
        <v>161</v>
      </c>
      <c r="BC241">
        <v>206</v>
      </c>
      <c r="BD241">
        <v>250</v>
      </c>
      <c r="BE241">
        <v>309</v>
      </c>
      <c r="BF241">
        <v>306</v>
      </c>
      <c r="BG241">
        <v>325</v>
      </c>
      <c r="BH241">
        <v>360</v>
      </c>
      <c r="BI241">
        <v>362</v>
      </c>
      <c r="BJ241" s="2">
        <f>ROUND(SUM(BH241:BI241)/SUM($BH$75:$BI$329)*(1000*irw_fw_harvest!$AH$24-SUM(RO!$BJ$68:$BJ$74)),0)</f>
        <v>389</v>
      </c>
      <c r="BK241" s="2">
        <f>ROUND(SUM(BH241:BI241)/SUM($BH$75:$BI$329)*(1000*irw_fw_harvest!$AI$24-SUM(RO!$BK$68:$BK$74)),0)</f>
        <v>508</v>
      </c>
      <c r="BM241" s="7">
        <f>ROUND(SUM(BH241:BI241)/SUM($BH$75:$BI$329)*(1000*irw_fw_harvest!$AH$54),0)</f>
        <v>1065</v>
      </c>
      <c r="BN241" s="7">
        <f>ROUND(SUM(BH241:BI241)/SUM($BH$75:$BI$329)*(1000*irw_fw_harvest!$AI$54),0)</f>
        <v>948</v>
      </c>
      <c r="BP241" s="12">
        <f t="shared" si="9"/>
        <v>1454</v>
      </c>
      <c r="BQ241" s="12">
        <f t="shared" si="9"/>
        <v>1456</v>
      </c>
    </row>
    <row r="242" spans="1:69" ht="19.5" x14ac:dyDescent="0.6">
      <c r="A242" t="s">
        <v>200</v>
      </c>
      <c r="B242" t="s">
        <v>169</v>
      </c>
      <c r="C242" t="s">
        <v>196</v>
      </c>
      <c r="D242" t="s">
        <v>439</v>
      </c>
      <c r="E242" t="s">
        <v>203</v>
      </c>
      <c r="F242" t="s">
        <v>207</v>
      </c>
      <c r="G242" t="s">
        <v>174</v>
      </c>
      <c r="H242" t="s">
        <v>175</v>
      </c>
      <c r="I242">
        <v>1</v>
      </c>
      <c r="J242" t="s">
        <v>176</v>
      </c>
      <c r="K242" t="b">
        <v>0</v>
      </c>
      <c r="L242">
        <v>30</v>
      </c>
      <c r="M242">
        <v>210</v>
      </c>
      <c r="N242">
        <v>30</v>
      </c>
      <c r="O242">
        <v>210</v>
      </c>
      <c r="P242">
        <v>12</v>
      </c>
      <c r="Q242">
        <v>-1</v>
      </c>
      <c r="R242">
        <v>-1</v>
      </c>
      <c r="S242">
        <v>-1</v>
      </c>
      <c r="T242">
        <v>-1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  <c r="AI242">
        <v>-1</v>
      </c>
      <c r="AJ242">
        <v>-1</v>
      </c>
      <c r="AK242">
        <v>1</v>
      </c>
      <c r="AL242">
        <v>12</v>
      </c>
      <c r="AM242" t="s">
        <v>195</v>
      </c>
      <c r="AN242">
        <v>1616</v>
      </c>
      <c r="AY242">
        <v>673</v>
      </c>
      <c r="AZ242">
        <v>772</v>
      </c>
      <c r="BA242">
        <v>902</v>
      </c>
      <c r="BB242">
        <v>863</v>
      </c>
      <c r="BC242">
        <v>937</v>
      </c>
      <c r="BD242">
        <v>1086</v>
      </c>
      <c r="BE242">
        <v>1074</v>
      </c>
      <c r="BF242">
        <v>947</v>
      </c>
      <c r="BG242">
        <v>907</v>
      </c>
      <c r="BH242">
        <v>963</v>
      </c>
      <c r="BI242">
        <v>940</v>
      </c>
      <c r="BJ242" s="2">
        <f>ROUND(SUM(BH242:BI242)/SUM($BH$75:$BI$329)*(1000*irw_fw_harvest!$AH$24-SUM(RO!$BJ$68:$BJ$74)),0)</f>
        <v>1025</v>
      </c>
      <c r="BK242" s="2">
        <f>ROUND(SUM(BH242:BI242)/SUM($BH$75:$BI$329)*(1000*irw_fw_harvest!$AI$24-SUM(RO!$BK$68:$BK$74)),0)</f>
        <v>1338</v>
      </c>
      <c r="BM242" s="7">
        <f>ROUND(SUM(BH242:BI242)/SUM($BH$75:$BI$329)*(1000*irw_fw_harvest!$AH$54),0)</f>
        <v>2806</v>
      </c>
      <c r="BN242" s="7">
        <f>ROUND(SUM(BH242:BI242)/SUM($BH$75:$BI$329)*(1000*irw_fw_harvest!$AI$54),0)</f>
        <v>2498</v>
      </c>
      <c r="BP242" s="12">
        <f t="shared" si="9"/>
        <v>3831</v>
      </c>
      <c r="BQ242" s="12">
        <f t="shared" si="9"/>
        <v>3836</v>
      </c>
    </row>
    <row r="243" spans="1:69" ht="19.5" x14ac:dyDescent="0.6">
      <c r="A243" t="s">
        <v>200</v>
      </c>
      <c r="B243" t="s">
        <v>169</v>
      </c>
      <c r="C243" t="s">
        <v>170</v>
      </c>
      <c r="D243" t="s">
        <v>430</v>
      </c>
      <c r="E243" t="s">
        <v>203</v>
      </c>
      <c r="F243" t="s">
        <v>173</v>
      </c>
      <c r="G243" t="s">
        <v>174</v>
      </c>
      <c r="H243" t="s">
        <v>175</v>
      </c>
      <c r="I243">
        <v>1</v>
      </c>
      <c r="J243" t="s">
        <v>176</v>
      </c>
      <c r="K243" t="b">
        <v>0</v>
      </c>
      <c r="L243">
        <v>25</v>
      </c>
      <c r="M243">
        <v>50</v>
      </c>
      <c r="N243">
        <v>25</v>
      </c>
      <c r="O243">
        <v>50</v>
      </c>
      <c r="P243">
        <v>3</v>
      </c>
      <c r="Q243">
        <v>-1</v>
      </c>
      <c r="R243">
        <v>-1</v>
      </c>
      <c r="S243">
        <v>-1</v>
      </c>
      <c r="T243">
        <v>-1</v>
      </c>
      <c r="U243">
        <v>-1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-1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  <c r="AI243">
        <v>-1</v>
      </c>
      <c r="AJ243">
        <v>-1</v>
      </c>
      <c r="AK243">
        <v>1</v>
      </c>
      <c r="AL243">
        <v>12</v>
      </c>
      <c r="AM243" t="s">
        <v>195</v>
      </c>
      <c r="AN243">
        <v>1414</v>
      </c>
      <c r="AY243">
        <v>8974</v>
      </c>
      <c r="AZ243">
        <v>9764</v>
      </c>
      <c r="BA243">
        <v>10818</v>
      </c>
      <c r="BB243">
        <v>9844</v>
      </c>
      <c r="BC243">
        <v>10173</v>
      </c>
      <c r="BD243">
        <v>10419</v>
      </c>
      <c r="BE243">
        <v>10589</v>
      </c>
      <c r="BF243">
        <v>8921</v>
      </c>
      <c r="BG243">
        <v>8159</v>
      </c>
      <c r="BH243">
        <v>8496</v>
      </c>
      <c r="BI243">
        <v>8091</v>
      </c>
      <c r="BJ243" s="2">
        <f>ROUND(SUM(BH243:BI243)/SUM($BH$75:$BI$329)*(1000*irw_fw_harvest!$AH$24-SUM(RO!$BJ$68:$BJ$74)),0)</f>
        <v>8930</v>
      </c>
      <c r="BK243" s="2">
        <f>ROUND(SUM(BH243:BI243)/SUM($BH$75:$BI$329)*(1000*irw_fw_harvest!$AI$24-SUM(RO!$BK$68:$BK$74)),0)</f>
        <v>11661</v>
      </c>
      <c r="BM243" s="7">
        <f>ROUND(SUM(BH243:BI243)/SUM($BH$75:$BI$329)*(1000*irw_fw_harvest!$AH$54),0)</f>
        <v>24458</v>
      </c>
      <c r="BN243" s="7">
        <f>ROUND(SUM(BH243:BI243)/SUM($BH$75:$BI$329)*(1000*irw_fw_harvest!$AI$54),0)</f>
        <v>21774</v>
      </c>
      <c r="BP243" s="12">
        <f t="shared" si="9"/>
        <v>33388</v>
      </c>
      <c r="BQ243" s="12">
        <f t="shared" si="9"/>
        <v>33435</v>
      </c>
    </row>
    <row r="244" spans="1:69" ht="19.5" x14ac:dyDescent="0.6">
      <c r="A244" t="s">
        <v>200</v>
      </c>
      <c r="B244" t="s">
        <v>169</v>
      </c>
      <c r="C244" t="s">
        <v>170</v>
      </c>
      <c r="D244" t="s">
        <v>433</v>
      </c>
      <c r="E244" t="s">
        <v>203</v>
      </c>
      <c r="F244" t="s">
        <v>173</v>
      </c>
      <c r="G244" t="s">
        <v>174</v>
      </c>
      <c r="H244" t="s">
        <v>175</v>
      </c>
      <c r="I244">
        <v>1</v>
      </c>
      <c r="J244" t="s">
        <v>176</v>
      </c>
      <c r="K244" t="b">
        <v>0</v>
      </c>
      <c r="L244">
        <v>25</v>
      </c>
      <c r="M244">
        <v>50</v>
      </c>
      <c r="N244">
        <v>25</v>
      </c>
      <c r="O244">
        <v>50</v>
      </c>
      <c r="P244">
        <v>3</v>
      </c>
      <c r="Q244">
        <v>-1</v>
      </c>
      <c r="R244">
        <v>-1</v>
      </c>
      <c r="S244">
        <v>-1</v>
      </c>
      <c r="T244">
        <v>-1</v>
      </c>
      <c r="U244">
        <v>-1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-1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  <c r="AI244">
        <v>-1</v>
      </c>
      <c r="AJ244">
        <v>-1</v>
      </c>
      <c r="AK244">
        <v>1</v>
      </c>
      <c r="AL244">
        <v>12</v>
      </c>
      <c r="AM244" t="s">
        <v>195</v>
      </c>
      <c r="AN244">
        <v>1414</v>
      </c>
      <c r="AY244">
        <v>21457</v>
      </c>
      <c r="AZ244">
        <v>23509</v>
      </c>
      <c r="BA244">
        <v>26215</v>
      </c>
      <c r="BB244">
        <v>24019</v>
      </c>
      <c r="BC244">
        <v>25142</v>
      </c>
      <c r="BD244">
        <v>25542</v>
      </c>
      <c r="BE244">
        <v>26923</v>
      </c>
      <c r="BF244">
        <v>23054</v>
      </c>
      <c r="BG244">
        <v>21469</v>
      </c>
      <c r="BH244">
        <v>22786</v>
      </c>
      <c r="BI244">
        <v>21676</v>
      </c>
      <c r="BJ244" s="2">
        <f>ROUND(SUM(BH244:BI244)/SUM($BH$75:$BI$329)*(1000*irw_fw_harvest!$AH$24-SUM(RO!$BJ$68:$BJ$74)),0)</f>
        <v>23938</v>
      </c>
      <c r="BK244" s="2">
        <f>ROUND(SUM(BH244:BI244)/SUM($BH$75:$BI$329)*(1000*irw_fw_harvest!$AI$24-SUM(RO!$BK$68:$BK$74)),0)</f>
        <v>31258</v>
      </c>
      <c r="BM244" s="7">
        <f>ROUND(SUM(BH244:BI244)/SUM($BH$75:$BI$329)*(1000*irw_fw_harvest!$AH$54),0)</f>
        <v>65561</v>
      </c>
      <c r="BN244" s="7">
        <f>ROUND(SUM(BH244:BI244)/SUM($BH$75:$BI$329)*(1000*irw_fw_harvest!$AI$54),0)</f>
        <v>58366</v>
      </c>
      <c r="BP244" s="12">
        <f t="shared" si="9"/>
        <v>89499</v>
      </c>
      <c r="BQ244" s="12">
        <f t="shared" si="9"/>
        <v>89624</v>
      </c>
    </row>
    <row r="245" spans="1:69" ht="19.5" x14ac:dyDescent="0.6">
      <c r="A245" t="s">
        <v>200</v>
      </c>
      <c r="B245" t="s">
        <v>169</v>
      </c>
      <c r="C245" t="s">
        <v>170</v>
      </c>
      <c r="D245" t="s">
        <v>434</v>
      </c>
      <c r="E245" t="s">
        <v>203</v>
      </c>
      <c r="F245" t="s">
        <v>173</v>
      </c>
      <c r="G245" t="s">
        <v>174</v>
      </c>
      <c r="H245" t="s">
        <v>175</v>
      </c>
      <c r="I245">
        <v>1</v>
      </c>
      <c r="J245" t="s">
        <v>176</v>
      </c>
      <c r="K245" t="b">
        <v>0</v>
      </c>
      <c r="L245">
        <v>25</v>
      </c>
      <c r="M245">
        <v>50</v>
      </c>
      <c r="N245">
        <v>25</v>
      </c>
      <c r="O245">
        <v>50</v>
      </c>
      <c r="P245">
        <v>3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  <c r="AI245">
        <v>-1</v>
      </c>
      <c r="AJ245">
        <v>-1</v>
      </c>
      <c r="AK245">
        <v>1</v>
      </c>
      <c r="AL245">
        <v>12</v>
      </c>
      <c r="AM245" t="s">
        <v>195</v>
      </c>
      <c r="AN245">
        <v>1414</v>
      </c>
      <c r="AY245">
        <v>19128</v>
      </c>
      <c r="AZ245">
        <v>20385</v>
      </c>
      <c r="BA245">
        <v>22062</v>
      </c>
      <c r="BB245">
        <v>19582</v>
      </c>
      <c r="BC245">
        <v>19845</v>
      </c>
      <c r="BD245">
        <v>19140</v>
      </c>
      <c r="BE245">
        <v>19618</v>
      </c>
      <c r="BF245">
        <v>16102</v>
      </c>
      <c r="BG245">
        <v>14304</v>
      </c>
      <c r="BH245">
        <v>14396</v>
      </c>
      <c r="BI245">
        <v>13639</v>
      </c>
      <c r="BJ245" s="2">
        <f>ROUND(SUM(BH245:BI245)/SUM($BH$75:$BI$329)*(1000*irw_fw_harvest!$AH$24-SUM(RO!$BJ$68:$BJ$74)),0)</f>
        <v>15094</v>
      </c>
      <c r="BK245" s="2">
        <f>ROUND(SUM(BH245:BI245)/SUM($BH$75:$BI$329)*(1000*irw_fw_harvest!$AI$24-SUM(RO!$BK$68:$BK$74)),0)</f>
        <v>19709</v>
      </c>
      <c r="BM245" s="7">
        <f>ROUND(SUM(BH245:BI245)/SUM($BH$75:$BI$329)*(1000*irw_fw_harvest!$AH$54),0)</f>
        <v>41339</v>
      </c>
      <c r="BN245" s="7">
        <f>ROUND(SUM(BH245:BI245)/SUM($BH$75:$BI$329)*(1000*irw_fw_harvest!$AI$54),0)</f>
        <v>36802</v>
      </c>
      <c r="BP245" s="12">
        <f t="shared" si="9"/>
        <v>56433</v>
      </c>
      <c r="BQ245" s="12">
        <f t="shared" si="9"/>
        <v>56511</v>
      </c>
    </row>
    <row r="246" spans="1:69" ht="19.5" x14ac:dyDescent="0.6">
      <c r="A246" t="s">
        <v>200</v>
      </c>
      <c r="B246" t="s">
        <v>169</v>
      </c>
      <c r="C246" t="s">
        <v>170</v>
      </c>
      <c r="D246" t="s">
        <v>435</v>
      </c>
      <c r="E246" t="s">
        <v>203</v>
      </c>
      <c r="F246" t="s">
        <v>173</v>
      </c>
      <c r="G246" t="s">
        <v>174</v>
      </c>
      <c r="H246" t="s">
        <v>175</v>
      </c>
      <c r="I246">
        <v>1</v>
      </c>
      <c r="J246" t="s">
        <v>176</v>
      </c>
      <c r="K246" t="b">
        <v>0</v>
      </c>
      <c r="L246">
        <v>25</v>
      </c>
      <c r="M246">
        <v>50</v>
      </c>
      <c r="N246">
        <v>25</v>
      </c>
      <c r="O246">
        <v>50</v>
      </c>
      <c r="P246">
        <v>3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  <c r="AI246">
        <v>-1</v>
      </c>
      <c r="AJ246">
        <v>-1</v>
      </c>
      <c r="AK246">
        <v>1</v>
      </c>
      <c r="AL246">
        <v>12</v>
      </c>
      <c r="AM246" t="s">
        <v>195</v>
      </c>
      <c r="AN246">
        <v>1414</v>
      </c>
      <c r="AY246">
        <v>1465</v>
      </c>
      <c r="AZ246">
        <v>1566</v>
      </c>
      <c r="BA246">
        <v>1702</v>
      </c>
      <c r="BB246">
        <v>1516</v>
      </c>
      <c r="BC246">
        <v>1527</v>
      </c>
      <c r="BD246">
        <v>318</v>
      </c>
      <c r="BE246">
        <v>291</v>
      </c>
      <c r="BF246">
        <v>235</v>
      </c>
      <c r="BG246">
        <v>204</v>
      </c>
      <c r="BH246">
        <v>201</v>
      </c>
      <c r="BI246">
        <v>193</v>
      </c>
      <c r="BJ246" s="2">
        <f>ROUND(SUM(BH246:BI246)/SUM($BH$75:$BI$329)*(1000*irw_fw_harvest!$AH$24-SUM(RO!$BJ$68:$BJ$74)),0)</f>
        <v>212</v>
      </c>
      <c r="BK246" s="2">
        <f>ROUND(SUM(BH246:BI246)/SUM($BH$75:$BI$329)*(1000*irw_fw_harvest!$AI$24-SUM(RO!$BK$68:$BK$74)),0)</f>
        <v>277</v>
      </c>
      <c r="BM246" s="7">
        <f>ROUND(SUM(BH246:BI246)/SUM($BH$75:$BI$329)*(1000*irw_fw_harvest!$AH$54),0)</f>
        <v>581</v>
      </c>
      <c r="BN246" s="7">
        <f>ROUND(SUM(BH246:BI246)/SUM($BH$75:$BI$329)*(1000*irw_fw_harvest!$AI$54),0)</f>
        <v>517</v>
      </c>
      <c r="BP246" s="12">
        <f t="shared" si="9"/>
        <v>793</v>
      </c>
      <c r="BQ246" s="12">
        <f t="shared" si="9"/>
        <v>794</v>
      </c>
    </row>
    <row r="247" spans="1:69" ht="19.5" x14ac:dyDescent="0.6">
      <c r="A247" t="s">
        <v>200</v>
      </c>
      <c r="B247" t="s">
        <v>169</v>
      </c>
      <c r="C247" t="s">
        <v>170</v>
      </c>
      <c r="D247" t="s">
        <v>436</v>
      </c>
      <c r="E247" t="s">
        <v>203</v>
      </c>
      <c r="F247" t="s">
        <v>173</v>
      </c>
      <c r="G247" t="s">
        <v>174</v>
      </c>
      <c r="H247" t="s">
        <v>175</v>
      </c>
      <c r="I247">
        <v>1</v>
      </c>
      <c r="J247" t="s">
        <v>176</v>
      </c>
      <c r="K247" t="b">
        <v>0</v>
      </c>
      <c r="L247">
        <v>25</v>
      </c>
      <c r="M247">
        <v>50</v>
      </c>
      <c r="N247">
        <v>25</v>
      </c>
      <c r="O247">
        <v>50</v>
      </c>
      <c r="P247">
        <v>3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  <c r="AI247">
        <v>-1</v>
      </c>
      <c r="AJ247">
        <v>-1</v>
      </c>
      <c r="AK247">
        <v>1</v>
      </c>
      <c r="AL247">
        <v>12</v>
      </c>
      <c r="AM247" t="s">
        <v>195</v>
      </c>
      <c r="AN247">
        <v>1414</v>
      </c>
      <c r="AY247">
        <v>2164</v>
      </c>
      <c r="AZ247">
        <v>2368</v>
      </c>
      <c r="BA247">
        <v>2638</v>
      </c>
      <c r="BB247">
        <v>2415</v>
      </c>
      <c r="BC247">
        <v>2482</v>
      </c>
      <c r="BD247">
        <v>2471</v>
      </c>
      <c r="BE247">
        <v>2551</v>
      </c>
      <c r="BF247">
        <v>2135</v>
      </c>
      <c r="BG247">
        <v>1940</v>
      </c>
      <c r="BH247">
        <v>2004</v>
      </c>
      <c r="BI247">
        <v>1890</v>
      </c>
      <c r="BJ247" s="2">
        <f>ROUND(SUM(BH247:BI247)/SUM($BH$75:$BI$329)*(1000*irw_fw_harvest!$AH$24-SUM(RO!$BJ$68:$BJ$74)),0)</f>
        <v>2096</v>
      </c>
      <c r="BK247" s="2">
        <f>ROUND(SUM(BH247:BI247)/SUM($BH$75:$BI$329)*(1000*irw_fw_harvest!$AI$24-SUM(RO!$BK$68:$BK$74)),0)</f>
        <v>2738</v>
      </c>
      <c r="BM247" s="7">
        <f>ROUND(SUM(BH247:BI247)/SUM($BH$75:$BI$329)*(1000*irw_fw_harvest!$AH$54),0)</f>
        <v>5742</v>
      </c>
      <c r="BN247" s="7">
        <f>ROUND(SUM(BH247:BI247)/SUM($BH$75:$BI$329)*(1000*irw_fw_harvest!$AI$54),0)</f>
        <v>5112</v>
      </c>
      <c r="BP247" s="12">
        <f t="shared" si="9"/>
        <v>7838</v>
      </c>
      <c r="BQ247" s="12">
        <f t="shared" si="9"/>
        <v>7850</v>
      </c>
    </row>
    <row r="248" spans="1:69" ht="19.5" x14ac:dyDescent="0.6">
      <c r="A248" t="s">
        <v>200</v>
      </c>
      <c r="B248" t="s">
        <v>169</v>
      </c>
      <c r="C248" t="s">
        <v>170</v>
      </c>
      <c r="D248" t="s">
        <v>438</v>
      </c>
      <c r="E248" t="s">
        <v>203</v>
      </c>
      <c r="F248" t="s">
        <v>173</v>
      </c>
      <c r="G248" t="s">
        <v>174</v>
      </c>
      <c r="H248" t="s">
        <v>175</v>
      </c>
      <c r="I248">
        <v>1</v>
      </c>
      <c r="J248" t="s">
        <v>176</v>
      </c>
      <c r="K248" t="b">
        <v>0</v>
      </c>
      <c r="L248">
        <v>25</v>
      </c>
      <c r="M248">
        <v>50</v>
      </c>
      <c r="N248">
        <v>25</v>
      </c>
      <c r="O248">
        <v>50</v>
      </c>
      <c r="P248">
        <v>3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  <c r="AI248">
        <v>-1</v>
      </c>
      <c r="AJ248">
        <v>-1</v>
      </c>
      <c r="AK248">
        <v>1</v>
      </c>
      <c r="AL248">
        <v>12</v>
      </c>
      <c r="AM248" t="s">
        <v>195</v>
      </c>
      <c r="AN248">
        <v>1414</v>
      </c>
      <c r="AY248">
        <v>1946</v>
      </c>
      <c r="AZ248">
        <v>2074</v>
      </c>
      <c r="BA248">
        <v>2246</v>
      </c>
      <c r="BB248">
        <v>1996</v>
      </c>
      <c r="BC248">
        <v>2029</v>
      </c>
      <c r="BD248">
        <v>2005</v>
      </c>
      <c r="BE248">
        <v>2034</v>
      </c>
      <c r="BF248">
        <v>1679</v>
      </c>
      <c r="BG248">
        <v>1502</v>
      </c>
      <c r="BH248">
        <v>1523</v>
      </c>
      <c r="BI248">
        <v>1381</v>
      </c>
      <c r="BJ248" s="2">
        <f>ROUND(SUM(BH248:BI248)/SUM($BH$75:$BI$329)*(1000*irw_fw_harvest!$AH$24-SUM(RO!$BJ$68:$BJ$74)),0)</f>
        <v>1563</v>
      </c>
      <c r="BK248" s="2">
        <f>ROUND(SUM(BH248:BI248)/SUM($BH$75:$BI$329)*(1000*irw_fw_harvest!$AI$24-SUM(RO!$BK$68:$BK$74)),0)</f>
        <v>2042</v>
      </c>
      <c r="BM248" s="7">
        <f>ROUND(SUM(BH248:BI248)/SUM($BH$75:$BI$329)*(1000*irw_fw_harvest!$AH$54),0)</f>
        <v>4282</v>
      </c>
      <c r="BN248" s="7">
        <f>ROUND(SUM(BH248:BI248)/SUM($BH$75:$BI$329)*(1000*irw_fw_harvest!$AI$54),0)</f>
        <v>3812</v>
      </c>
      <c r="BP248" s="12">
        <f t="shared" si="9"/>
        <v>5845</v>
      </c>
      <c r="BQ248" s="12">
        <f t="shared" si="9"/>
        <v>5854</v>
      </c>
    </row>
    <row r="249" spans="1:69" ht="19.5" x14ac:dyDescent="0.6">
      <c r="A249" t="s">
        <v>200</v>
      </c>
      <c r="B249" t="s">
        <v>169</v>
      </c>
      <c r="C249" t="s">
        <v>170</v>
      </c>
      <c r="D249" t="s">
        <v>439</v>
      </c>
      <c r="E249" t="s">
        <v>203</v>
      </c>
      <c r="F249" t="s">
        <v>173</v>
      </c>
      <c r="G249" t="s">
        <v>174</v>
      </c>
      <c r="H249" t="s">
        <v>175</v>
      </c>
      <c r="I249">
        <v>1</v>
      </c>
      <c r="J249" t="s">
        <v>176</v>
      </c>
      <c r="K249" t="b">
        <v>0</v>
      </c>
      <c r="L249">
        <v>25</v>
      </c>
      <c r="M249">
        <v>50</v>
      </c>
      <c r="N249">
        <v>25</v>
      </c>
      <c r="O249">
        <v>50</v>
      </c>
      <c r="P249">
        <v>3</v>
      </c>
      <c r="Q249">
        <v>-1</v>
      </c>
      <c r="R249">
        <v>-1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  <c r="AI249">
        <v>-1</v>
      </c>
      <c r="AJ249">
        <v>-1</v>
      </c>
      <c r="AK249">
        <v>1</v>
      </c>
      <c r="AL249">
        <v>12</v>
      </c>
      <c r="AM249" t="s">
        <v>195</v>
      </c>
      <c r="AN249">
        <v>1414</v>
      </c>
      <c r="AY249">
        <v>3740</v>
      </c>
      <c r="AZ249">
        <v>4160</v>
      </c>
      <c r="BA249">
        <v>4706</v>
      </c>
      <c r="BB249">
        <v>4378</v>
      </c>
      <c r="BC249">
        <v>4650</v>
      </c>
      <c r="BD249">
        <v>5129</v>
      </c>
      <c r="BE249">
        <v>5115</v>
      </c>
      <c r="BF249">
        <v>4488</v>
      </c>
      <c r="BG249">
        <v>4327</v>
      </c>
      <c r="BH249">
        <v>4774</v>
      </c>
      <c r="BI249">
        <v>4674</v>
      </c>
      <c r="BJ249" s="2">
        <f>ROUND(SUM(BH249:BI249)/SUM($BH$75:$BI$329)*(1000*irw_fw_harvest!$AH$24-SUM(RO!$BJ$68:$BJ$74)),0)</f>
        <v>5087</v>
      </c>
      <c r="BK249" s="2">
        <f>ROUND(SUM(BH249:BI249)/SUM($BH$75:$BI$329)*(1000*irw_fw_harvest!$AI$24-SUM(RO!$BK$68:$BK$74)),0)</f>
        <v>6642</v>
      </c>
      <c r="BM249" s="7">
        <f>ROUND(SUM(BH249:BI249)/SUM($BH$75:$BI$329)*(1000*irw_fw_harvest!$AH$54),0)</f>
        <v>13932</v>
      </c>
      <c r="BN249" s="7">
        <f>ROUND(SUM(BH249:BI249)/SUM($BH$75:$BI$329)*(1000*irw_fw_harvest!$AI$54),0)</f>
        <v>12403</v>
      </c>
      <c r="BP249" s="12">
        <f t="shared" si="9"/>
        <v>19019</v>
      </c>
      <c r="BQ249" s="12">
        <f t="shared" si="9"/>
        <v>19045</v>
      </c>
    </row>
    <row r="250" spans="1:69" ht="19.5" x14ac:dyDescent="0.6">
      <c r="A250" t="s">
        <v>200</v>
      </c>
      <c r="B250" t="s">
        <v>169</v>
      </c>
      <c r="C250" t="s">
        <v>170</v>
      </c>
      <c r="D250" t="s">
        <v>430</v>
      </c>
      <c r="E250" t="s">
        <v>203</v>
      </c>
      <c r="F250" t="s">
        <v>173</v>
      </c>
      <c r="G250" t="s">
        <v>174</v>
      </c>
      <c r="H250" t="s">
        <v>175</v>
      </c>
      <c r="I250">
        <v>1</v>
      </c>
      <c r="J250" t="s">
        <v>176</v>
      </c>
      <c r="K250" t="b">
        <v>0</v>
      </c>
      <c r="L250">
        <v>51</v>
      </c>
      <c r="M250">
        <v>109</v>
      </c>
      <c r="N250">
        <v>51</v>
      </c>
      <c r="O250">
        <v>109</v>
      </c>
      <c r="P250">
        <v>3</v>
      </c>
      <c r="Q250">
        <v>-1</v>
      </c>
      <c r="R250">
        <v>-1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  <c r="AI250">
        <v>-1</v>
      </c>
      <c r="AJ250">
        <v>-1</v>
      </c>
      <c r="AK250">
        <v>1</v>
      </c>
      <c r="AL250">
        <v>12</v>
      </c>
      <c r="AM250" t="s">
        <v>195</v>
      </c>
      <c r="AN250">
        <v>1616</v>
      </c>
      <c r="AY250">
        <v>30676</v>
      </c>
      <c r="AZ250">
        <v>34225</v>
      </c>
      <c r="BA250">
        <v>38868</v>
      </c>
      <c r="BB250">
        <v>36325</v>
      </c>
      <c r="BC250">
        <v>39140</v>
      </c>
      <c r="BD250">
        <v>41829</v>
      </c>
      <c r="BE250">
        <v>44662</v>
      </c>
      <c r="BF250">
        <v>39452</v>
      </c>
      <c r="BG250">
        <v>38081</v>
      </c>
      <c r="BH250">
        <v>42033</v>
      </c>
      <c r="BI250">
        <v>42100</v>
      </c>
      <c r="BJ250" s="2">
        <f>ROUND(SUM(BH250:BI250)/SUM($BH$75:$BI$329)*(1000*irw_fw_harvest!$AH$24-SUM(RO!$BJ$68:$BJ$74)),0)</f>
        <v>45296</v>
      </c>
      <c r="BK250" s="2">
        <f>ROUND(SUM(BH250:BI250)/SUM($BH$75:$BI$329)*(1000*irw_fw_harvest!$AI$24-SUM(RO!$BK$68:$BK$74)),0)</f>
        <v>59147</v>
      </c>
      <c r="BM250" s="7">
        <f>ROUND(SUM(BH250:BI250)/SUM($BH$75:$BI$329)*(1000*irw_fw_harvest!$AH$54),0)</f>
        <v>124058</v>
      </c>
      <c r="BN250" s="7">
        <f>ROUND(SUM(BH250:BI250)/SUM($BH$75:$BI$329)*(1000*irw_fw_harvest!$AI$54),0)</f>
        <v>110443</v>
      </c>
      <c r="BP250" s="12">
        <f t="shared" si="9"/>
        <v>169354</v>
      </c>
      <c r="BQ250" s="12">
        <f t="shared" si="9"/>
        <v>169590</v>
      </c>
    </row>
    <row r="251" spans="1:69" ht="19.5" x14ac:dyDescent="0.6">
      <c r="A251" t="s">
        <v>200</v>
      </c>
      <c r="B251" t="s">
        <v>169</v>
      </c>
      <c r="C251" t="s">
        <v>170</v>
      </c>
      <c r="D251" t="s">
        <v>433</v>
      </c>
      <c r="E251" t="s">
        <v>203</v>
      </c>
      <c r="F251" t="s">
        <v>173</v>
      </c>
      <c r="G251" t="s">
        <v>174</v>
      </c>
      <c r="H251" t="s">
        <v>175</v>
      </c>
      <c r="I251">
        <v>1</v>
      </c>
      <c r="J251" t="s">
        <v>176</v>
      </c>
      <c r="K251" t="b">
        <v>0</v>
      </c>
      <c r="L251">
        <v>51</v>
      </c>
      <c r="M251">
        <v>109</v>
      </c>
      <c r="N251">
        <v>51</v>
      </c>
      <c r="O251">
        <v>109</v>
      </c>
      <c r="P251">
        <v>3</v>
      </c>
      <c r="Q251">
        <v>-1</v>
      </c>
      <c r="R251">
        <v>-1</v>
      </c>
      <c r="S251">
        <v>-1</v>
      </c>
      <c r="T251">
        <v>-1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  <c r="AI251">
        <v>-1</v>
      </c>
      <c r="AJ251">
        <v>-1</v>
      </c>
      <c r="AK251">
        <v>1</v>
      </c>
      <c r="AL251">
        <v>12</v>
      </c>
      <c r="AM251" t="s">
        <v>195</v>
      </c>
      <c r="AN251">
        <v>1616</v>
      </c>
      <c r="AY251">
        <v>78100</v>
      </c>
      <c r="AZ251">
        <v>88029</v>
      </c>
      <c r="BA251">
        <v>101007</v>
      </c>
      <c r="BB251">
        <v>95322</v>
      </c>
      <c r="BC251">
        <v>103315</v>
      </c>
      <c r="BD251">
        <v>108392</v>
      </c>
      <c r="BE251">
        <v>119020</v>
      </c>
      <c r="BF251">
        <v>105988</v>
      </c>
      <c r="BG251">
        <v>102883</v>
      </c>
      <c r="BH251">
        <v>114075</v>
      </c>
      <c r="BI251">
        <v>114153</v>
      </c>
      <c r="BJ251" s="2">
        <f>ROUND(SUM(BH251:BI251)/SUM($BH$75:$BI$329)*(1000*irw_fw_harvest!$AH$24-SUM(RO!$BJ$68:$BJ$74)),0)</f>
        <v>122874</v>
      </c>
      <c r="BK251" s="2">
        <f>ROUND(SUM(BH251:BI251)/SUM($BH$75:$BI$329)*(1000*irw_fw_harvest!$AI$24-SUM(RO!$BK$68:$BK$74)),0)</f>
        <v>160449</v>
      </c>
      <c r="BM251" s="7">
        <f>ROUND(SUM(BH251:BI251)/SUM($BH$75:$BI$329)*(1000*irw_fw_harvest!$AH$54),0)</f>
        <v>336533</v>
      </c>
      <c r="BN251" s="7">
        <f>ROUND(SUM(BH251:BI251)/SUM($BH$75:$BI$329)*(1000*irw_fw_harvest!$AI$54),0)</f>
        <v>299598</v>
      </c>
      <c r="BP251" s="12">
        <f t="shared" si="9"/>
        <v>459407</v>
      </c>
      <c r="BQ251" s="12">
        <f t="shared" si="9"/>
        <v>460047</v>
      </c>
    </row>
    <row r="252" spans="1:69" ht="19.5" x14ac:dyDescent="0.6">
      <c r="A252" t="s">
        <v>200</v>
      </c>
      <c r="B252" t="s">
        <v>169</v>
      </c>
      <c r="C252" t="s">
        <v>170</v>
      </c>
      <c r="D252" t="s">
        <v>434</v>
      </c>
      <c r="E252" t="s">
        <v>203</v>
      </c>
      <c r="F252" t="s">
        <v>173</v>
      </c>
      <c r="G252" t="s">
        <v>174</v>
      </c>
      <c r="H252" t="s">
        <v>175</v>
      </c>
      <c r="I252">
        <v>1</v>
      </c>
      <c r="J252" t="s">
        <v>176</v>
      </c>
      <c r="K252" t="b">
        <v>0</v>
      </c>
      <c r="L252">
        <v>51</v>
      </c>
      <c r="M252">
        <v>109</v>
      </c>
      <c r="N252">
        <v>51</v>
      </c>
      <c r="O252">
        <v>109</v>
      </c>
      <c r="P252">
        <v>3</v>
      </c>
      <c r="Q252">
        <v>-1</v>
      </c>
      <c r="R252">
        <v>-1</v>
      </c>
      <c r="S252">
        <v>-1</v>
      </c>
      <c r="T252">
        <v>-1</v>
      </c>
      <c r="U252">
        <v>-1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-1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  <c r="AI252">
        <v>-1</v>
      </c>
      <c r="AJ252">
        <v>-1</v>
      </c>
      <c r="AK252">
        <v>1</v>
      </c>
      <c r="AL252">
        <v>12</v>
      </c>
      <c r="AM252" t="s">
        <v>195</v>
      </c>
      <c r="AN252">
        <v>1616</v>
      </c>
      <c r="AY252">
        <v>46129</v>
      </c>
      <c r="AZ252">
        <v>51813</v>
      </c>
      <c r="BA252">
        <v>59278</v>
      </c>
      <c r="BB252">
        <v>55739</v>
      </c>
      <c r="BC252">
        <v>60189</v>
      </c>
      <c r="BD252">
        <v>62670</v>
      </c>
      <c r="BE252">
        <v>69294</v>
      </c>
      <c r="BF252">
        <v>61695</v>
      </c>
      <c r="BG252">
        <v>59847</v>
      </c>
      <c r="BH252">
        <v>66277</v>
      </c>
      <c r="BI252">
        <v>66881</v>
      </c>
      <c r="BJ252" s="2">
        <f>ROUND(SUM(BH252:BI252)/SUM($BH$75:$BI$329)*(1000*irw_fw_harvest!$AH$24-SUM(RO!$BJ$68:$BJ$74)),0)</f>
        <v>71690</v>
      </c>
      <c r="BK252" s="2">
        <f>ROUND(SUM(BH252:BI252)/SUM($BH$75:$BI$329)*(1000*irw_fw_harvest!$AI$24-SUM(RO!$BK$68:$BK$74)),0)</f>
        <v>93613</v>
      </c>
      <c r="BM252" s="7">
        <f>ROUND(SUM(BH252:BI252)/SUM($BH$75:$BI$329)*(1000*irw_fw_harvest!$AH$54),0)</f>
        <v>196348</v>
      </c>
      <c r="BN252" s="7">
        <f>ROUND(SUM(BH252:BI252)/SUM($BH$75:$BI$329)*(1000*irw_fw_harvest!$AI$54),0)</f>
        <v>174798</v>
      </c>
      <c r="BP252" s="12">
        <f t="shared" si="9"/>
        <v>268038</v>
      </c>
      <c r="BQ252" s="12">
        <f t="shared" si="9"/>
        <v>268411</v>
      </c>
    </row>
    <row r="253" spans="1:69" ht="19.5" x14ac:dyDescent="0.6">
      <c r="A253" t="s">
        <v>200</v>
      </c>
      <c r="B253" t="s">
        <v>169</v>
      </c>
      <c r="C253" t="s">
        <v>170</v>
      </c>
      <c r="D253" t="s">
        <v>435</v>
      </c>
      <c r="E253" t="s">
        <v>203</v>
      </c>
      <c r="F253" t="s">
        <v>173</v>
      </c>
      <c r="G253" t="s">
        <v>174</v>
      </c>
      <c r="H253" t="s">
        <v>175</v>
      </c>
      <c r="I253">
        <v>1</v>
      </c>
      <c r="J253" t="s">
        <v>176</v>
      </c>
      <c r="K253" t="b">
        <v>0</v>
      </c>
      <c r="L253">
        <v>51</v>
      </c>
      <c r="M253">
        <v>109</v>
      </c>
      <c r="N253">
        <v>51</v>
      </c>
      <c r="O253">
        <v>109</v>
      </c>
      <c r="P253">
        <v>3</v>
      </c>
      <c r="Q253">
        <v>-1</v>
      </c>
      <c r="R253">
        <v>-1</v>
      </c>
      <c r="S253">
        <v>-1</v>
      </c>
      <c r="T253">
        <v>-1</v>
      </c>
      <c r="U253">
        <v>-1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-1</v>
      </c>
      <c r="AB253">
        <v>-1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  <c r="AI253">
        <v>-1</v>
      </c>
      <c r="AJ253">
        <v>-1</v>
      </c>
      <c r="AK253">
        <v>1</v>
      </c>
      <c r="AL253">
        <v>12</v>
      </c>
      <c r="AM253" t="s">
        <v>195</v>
      </c>
      <c r="AN253">
        <v>1616</v>
      </c>
      <c r="AY253">
        <v>5561</v>
      </c>
      <c r="AZ253">
        <v>5405</v>
      </c>
      <c r="BA253">
        <v>5201</v>
      </c>
      <c r="BB253">
        <v>3421</v>
      </c>
      <c r="BC253">
        <v>1636</v>
      </c>
      <c r="BD253">
        <v>1430</v>
      </c>
      <c r="BE253">
        <v>1350</v>
      </c>
      <c r="BF253">
        <v>1178</v>
      </c>
      <c r="BG253">
        <v>1121</v>
      </c>
      <c r="BH253">
        <v>1226</v>
      </c>
      <c r="BI253">
        <v>1232</v>
      </c>
      <c r="BJ253" s="2">
        <f>ROUND(SUM(BH253:BI253)/SUM($BH$75:$BI$329)*(1000*irw_fw_harvest!$AH$24-SUM(RO!$BJ$68:$BJ$74)),0)</f>
        <v>1323</v>
      </c>
      <c r="BK253" s="2">
        <f>ROUND(SUM(BH253:BI253)/SUM($BH$75:$BI$329)*(1000*irw_fw_harvest!$AI$24-SUM(RO!$BK$68:$BK$74)),0)</f>
        <v>1728</v>
      </c>
      <c r="BM253" s="7">
        <f>ROUND(SUM(BH253:BI253)/SUM($BH$75:$BI$329)*(1000*irw_fw_harvest!$AH$54),0)</f>
        <v>3624</v>
      </c>
      <c r="BN253" s="7">
        <f>ROUND(SUM(BH253:BI253)/SUM($BH$75:$BI$329)*(1000*irw_fw_harvest!$AI$54),0)</f>
        <v>3227</v>
      </c>
      <c r="BP253" s="12">
        <f t="shared" si="9"/>
        <v>4947</v>
      </c>
      <c r="BQ253" s="12">
        <f t="shared" si="9"/>
        <v>4955</v>
      </c>
    </row>
    <row r="254" spans="1:69" ht="19.5" x14ac:dyDescent="0.6">
      <c r="A254" t="s">
        <v>200</v>
      </c>
      <c r="B254" t="s">
        <v>169</v>
      </c>
      <c r="C254" t="s">
        <v>170</v>
      </c>
      <c r="D254" t="s">
        <v>436</v>
      </c>
      <c r="E254" t="s">
        <v>203</v>
      </c>
      <c r="F254" t="s">
        <v>173</v>
      </c>
      <c r="G254" t="s">
        <v>174</v>
      </c>
      <c r="H254" t="s">
        <v>175</v>
      </c>
      <c r="I254">
        <v>1</v>
      </c>
      <c r="J254" t="s">
        <v>176</v>
      </c>
      <c r="K254" t="b">
        <v>0</v>
      </c>
      <c r="L254">
        <v>51</v>
      </c>
      <c r="M254">
        <v>109</v>
      </c>
      <c r="N254">
        <v>51</v>
      </c>
      <c r="O254">
        <v>109</v>
      </c>
      <c r="P254">
        <v>3</v>
      </c>
      <c r="Q254">
        <v>-1</v>
      </c>
      <c r="R254">
        <v>-1</v>
      </c>
      <c r="S254">
        <v>-1</v>
      </c>
      <c r="T254">
        <v>-1</v>
      </c>
      <c r="U254">
        <v>-1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  <c r="AI254">
        <v>-1</v>
      </c>
      <c r="AJ254">
        <v>-1</v>
      </c>
      <c r="AK254">
        <v>1</v>
      </c>
      <c r="AL254">
        <v>12</v>
      </c>
      <c r="AM254" t="s">
        <v>195</v>
      </c>
      <c r="AN254">
        <v>1616</v>
      </c>
      <c r="AY254">
        <v>12176</v>
      </c>
      <c r="AZ254">
        <v>13399</v>
      </c>
      <c r="BA254">
        <v>15015</v>
      </c>
      <c r="BB254">
        <v>13840</v>
      </c>
      <c r="BC254">
        <v>14653</v>
      </c>
      <c r="BD254">
        <v>15037</v>
      </c>
      <c r="BE254">
        <v>16114</v>
      </c>
      <c r="BF254">
        <v>14018</v>
      </c>
      <c r="BG254">
        <v>13285</v>
      </c>
      <c r="BH254">
        <v>14376</v>
      </c>
      <c r="BI254">
        <v>14016</v>
      </c>
      <c r="BJ254" s="2">
        <f>ROUND(SUM(BH254:BI254)/SUM($BH$75:$BI$329)*(1000*irw_fw_harvest!$AH$24-SUM(RO!$BJ$68:$BJ$74)),0)</f>
        <v>15286</v>
      </c>
      <c r="BK254" s="2">
        <f>ROUND(SUM(BH254:BI254)/SUM($BH$75:$BI$329)*(1000*irw_fw_harvest!$AI$24-SUM(RO!$BK$68:$BK$74)),0)</f>
        <v>19960</v>
      </c>
      <c r="BM254" s="7">
        <f>ROUND(SUM(BH254:BI254)/SUM($BH$75:$BI$329)*(1000*irw_fw_harvest!$AH$54),0)</f>
        <v>41865</v>
      </c>
      <c r="BN254" s="7">
        <f>ROUND(SUM(BH254:BI254)/SUM($BH$75:$BI$329)*(1000*irw_fw_harvest!$AI$54),0)</f>
        <v>37271</v>
      </c>
      <c r="BP254" s="12">
        <f t="shared" si="9"/>
        <v>57151</v>
      </c>
      <c r="BQ254" s="12">
        <f t="shared" si="9"/>
        <v>57231</v>
      </c>
    </row>
    <row r="255" spans="1:69" ht="19.5" x14ac:dyDescent="0.6">
      <c r="A255" t="s">
        <v>200</v>
      </c>
      <c r="B255" t="s">
        <v>169</v>
      </c>
      <c r="C255" t="s">
        <v>170</v>
      </c>
      <c r="D255" t="s">
        <v>438</v>
      </c>
      <c r="E255" t="s">
        <v>203</v>
      </c>
      <c r="F255" t="s">
        <v>173</v>
      </c>
      <c r="G255" t="s">
        <v>174</v>
      </c>
      <c r="H255" t="s">
        <v>175</v>
      </c>
      <c r="I255">
        <v>1</v>
      </c>
      <c r="J255" t="s">
        <v>176</v>
      </c>
      <c r="K255" t="b">
        <v>0</v>
      </c>
      <c r="L255">
        <v>51</v>
      </c>
      <c r="M255">
        <v>109</v>
      </c>
      <c r="N255">
        <v>51</v>
      </c>
      <c r="O255">
        <v>109</v>
      </c>
      <c r="P255">
        <v>3</v>
      </c>
      <c r="Q255">
        <v>-1</v>
      </c>
      <c r="R255">
        <v>-1</v>
      </c>
      <c r="S255">
        <v>-1</v>
      </c>
      <c r="T255">
        <v>-1</v>
      </c>
      <c r="U255">
        <v>-1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  <c r="AI255">
        <v>-1</v>
      </c>
      <c r="AJ255">
        <v>-1</v>
      </c>
      <c r="AK255">
        <v>1</v>
      </c>
      <c r="AL255">
        <v>12</v>
      </c>
      <c r="AM255" t="s">
        <v>195</v>
      </c>
      <c r="AN255">
        <v>1616</v>
      </c>
      <c r="AY255">
        <v>8253</v>
      </c>
      <c r="AZ255">
        <v>9117</v>
      </c>
      <c r="BA255">
        <v>10258</v>
      </c>
      <c r="BB255">
        <v>9488</v>
      </c>
      <c r="BC255">
        <v>10080</v>
      </c>
      <c r="BD255">
        <v>10402</v>
      </c>
      <c r="BE255">
        <v>11155</v>
      </c>
      <c r="BF255">
        <v>9728</v>
      </c>
      <c r="BG255">
        <v>9239</v>
      </c>
      <c r="BH255">
        <v>10015</v>
      </c>
      <c r="BI255">
        <v>9838</v>
      </c>
      <c r="BJ255" s="2">
        <f>ROUND(SUM(BH255:BI255)/SUM($BH$75:$BI$329)*(1000*irw_fw_harvest!$AH$24-SUM(RO!$BJ$68:$BJ$74)),0)</f>
        <v>10689</v>
      </c>
      <c r="BK255" s="2">
        <f>ROUND(SUM(BH255:BI255)/SUM($BH$75:$BI$329)*(1000*irw_fw_harvest!$AI$24-SUM(RO!$BK$68:$BK$74)),0)</f>
        <v>13957</v>
      </c>
      <c r="BM255" s="7">
        <f>ROUND(SUM(BH255:BI255)/SUM($BH$75:$BI$329)*(1000*irw_fw_harvest!$AH$54),0)</f>
        <v>29274</v>
      </c>
      <c r="BN255" s="7">
        <f>ROUND(SUM(BH255:BI255)/SUM($BH$75:$BI$329)*(1000*irw_fw_harvest!$AI$54),0)</f>
        <v>26061</v>
      </c>
      <c r="BP255" s="12">
        <f t="shared" si="9"/>
        <v>39963</v>
      </c>
      <c r="BQ255" s="12">
        <f t="shared" si="9"/>
        <v>40018</v>
      </c>
    </row>
    <row r="256" spans="1:69" ht="19.5" x14ac:dyDescent="0.6">
      <c r="A256" t="s">
        <v>200</v>
      </c>
      <c r="B256" t="s">
        <v>169</v>
      </c>
      <c r="C256" t="s">
        <v>170</v>
      </c>
      <c r="D256" t="s">
        <v>439</v>
      </c>
      <c r="E256" t="s">
        <v>203</v>
      </c>
      <c r="F256" t="s">
        <v>173</v>
      </c>
      <c r="G256" t="s">
        <v>174</v>
      </c>
      <c r="H256" t="s">
        <v>175</v>
      </c>
      <c r="I256">
        <v>1</v>
      </c>
      <c r="J256" t="s">
        <v>176</v>
      </c>
      <c r="K256" t="b">
        <v>0</v>
      </c>
      <c r="L256">
        <v>51</v>
      </c>
      <c r="M256">
        <v>109</v>
      </c>
      <c r="N256">
        <v>51</v>
      </c>
      <c r="O256">
        <v>109</v>
      </c>
      <c r="P256">
        <v>3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  <c r="AI256">
        <v>-1</v>
      </c>
      <c r="AJ256">
        <v>-1</v>
      </c>
      <c r="AK256">
        <v>1</v>
      </c>
      <c r="AL256">
        <v>12</v>
      </c>
      <c r="AM256" t="s">
        <v>195</v>
      </c>
      <c r="AN256">
        <v>1616</v>
      </c>
      <c r="AY256">
        <v>7264</v>
      </c>
      <c r="AZ256">
        <v>7898</v>
      </c>
      <c r="BA256">
        <v>8741</v>
      </c>
      <c r="BB256">
        <v>7955</v>
      </c>
      <c r="BC256">
        <v>8315</v>
      </c>
      <c r="BD256">
        <v>8362</v>
      </c>
      <c r="BE256">
        <v>8904</v>
      </c>
      <c r="BF256">
        <v>7640</v>
      </c>
      <c r="BG256">
        <v>7137</v>
      </c>
      <c r="BH256">
        <v>7597</v>
      </c>
      <c r="BI256">
        <v>7679</v>
      </c>
      <c r="BJ256" s="2">
        <f>ROUND(SUM(BH256:BI256)/SUM($BH$75:$BI$329)*(1000*irw_fw_harvest!$AH$24-SUM(RO!$BJ$68:$BJ$74)),0)</f>
        <v>8224</v>
      </c>
      <c r="BK256" s="2">
        <f>ROUND(SUM(BH256:BI256)/SUM($BH$75:$BI$329)*(1000*irw_fw_harvest!$AI$24-SUM(RO!$BK$68:$BK$74)),0)</f>
        <v>10739</v>
      </c>
      <c r="BM256" s="7">
        <f>ROUND(SUM(BH256:BI256)/SUM($BH$75:$BI$329)*(1000*irw_fw_harvest!$AH$54),0)</f>
        <v>22525</v>
      </c>
      <c r="BN256" s="7">
        <f>ROUND(SUM(BH256:BI256)/SUM($BH$75:$BI$329)*(1000*irw_fw_harvest!$AI$54),0)</f>
        <v>20053</v>
      </c>
      <c r="BP256" s="12">
        <f t="shared" si="9"/>
        <v>30749</v>
      </c>
      <c r="BQ256" s="12">
        <f t="shared" si="9"/>
        <v>30792</v>
      </c>
    </row>
    <row r="257" spans="1:69" ht="19.5" x14ac:dyDescent="0.6">
      <c r="A257" t="s">
        <v>200</v>
      </c>
      <c r="B257" t="s">
        <v>169</v>
      </c>
      <c r="C257" t="s">
        <v>170</v>
      </c>
      <c r="D257" t="s">
        <v>430</v>
      </c>
      <c r="E257" t="s">
        <v>203</v>
      </c>
      <c r="F257" t="s">
        <v>207</v>
      </c>
      <c r="G257" t="s">
        <v>174</v>
      </c>
      <c r="H257" t="s">
        <v>175</v>
      </c>
      <c r="I257">
        <v>1</v>
      </c>
      <c r="J257" t="s">
        <v>176</v>
      </c>
      <c r="K257" t="b">
        <v>0</v>
      </c>
      <c r="L257">
        <v>30</v>
      </c>
      <c r="M257">
        <v>210</v>
      </c>
      <c r="N257">
        <v>30</v>
      </c>
      <c r="O257">
        <v>210</v>
      </c>
      <c r="P257">
        <v>12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  <c r="AI257">
        <v>-1</v>
      </c>
      <c r="AJ257">
        <v>-1</v>
      </c>
      <c r="AK257">
        <v>1</v>
      </c>
      <c r="AL257">
        <v>12</v>
      </c>
      <c r="AM257" t="s">
        <v>195</v>
      </c>
      <c r="AN257">
        <v>1616</v>
      </c>
      <c r="AY257">
        <v>215</v>
      </c>
      <c r="AZ257">
        <v>357</v>
      </c>
      <c r="BA257">
        <v>538</v>
      </c>
      <c r="BB257">
        <v>625</v>
      </c>
      <c r="BC257">
        <v>800</v>
      </c>
      <c r="BD257">
        <v>984</v>
      </c>
      <c r="BE257">
        <v>1193</v>
      </c>
      <c r="BF257">
        <v>1178</v>
      </c>
      <c r="BG257">
        <v>1251</v>
      </c>
      <c r="BH257">
        <v>1374</v>
      </c>
      <c r="BI257">
        <v>1375</v>
      </c>
      <c r="BJ257" s="2">
        <f>ROUND(SUM(BH257:BI257)/SUM($BH$75:$BI$329)*(1000*irw_fw_harvest!$AH$24-SUM(RO!$BJ$68:$BJ$74)),0)</f>
        <v>1480</v>
      </c>
      <c r="BK257" s="2">
        <f>ROUND(SUM(BH257:BI257)/SUM($BH$75:$BI$329)*(1000*irw_fw_harvest!$AI$24-SUM(RO!$BK$68:$BK$74)),0)</f>
        <v>1933</v>
      </c>
      <c r="BM257" s="7">
        <f>ROUND(SUM(BH257:BI257)/SUM($BH$75:$BI$329)*(1000*irw_fw_harvest!$AH$54),0)</f>
        <v>4054</v>
      </c>
      <c r="BN257" s="7">
        <f>ROUND(SUM(BH257:BI257)/SUM($BH$75:$BI$329)*(1000*irw_fw_harvest!$AI$54),0)</f>
        <v>3609</v>
      </c>
      <c r="BP257" s="12">
        <f t="shared" si="9"/>
        <v>5534</v>
      </c>
      <c r="BQ257" s="12">
        <f t="shared" si="9"/>
        <v>5542</v>
      </c>
    </row>
    <row r="258" spans="1:69" ht="19.5" x14ac:dyDescent="0.6">
      <c r="A258" t="s">
        <v>200</v>
      </c>
      <c r="B258" t="s">
        <v>169</v>
      </c>
      <c r="C258" t="s">
        <v>170</v>
      </c>
      <c r="D258" t="s">
        <v>433</v>
      </c>
      <c r="E258" t="s">
        <v>203</v>
      </c>
      <c r="F258" t="s">
        <v>207</v>
      </c>
      <c r="G258" t="s">
        <v>174</v>
      </c>
      <c r="H258" t="s">
        <v>175</v>
      </c>
      <c r="I258">
        <v>1</v>
      </c>
      <c r="J258" t="s">
        <v>176</v>
      </c>
      <c r="K258" t="b">
        <v>0</v>
      </c>
      <c r="L258">
        <v>30</v>
      </c>
      <c r="M258">
        <v>210</v>
      </c>
      <c r="N258">
        <v>30</v>
      </c>
      <c r="O258">
        <v>210</v>
      </c>
      <c r="P258">
        <v>12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  <c r="AI258">
        <v>-1</v>
      </c>
      <c r="AJ258">
        <v>-1</v>
      </c>
      <c r="AK258">
        <v>1</v>
      </c>
      <c r="AL258">
        <v>12</v>
      </c>
      <c r="AM258" t="s">
        <v>195</v>
      </c>
      <c r="AN258">
        <v>1616</v>
      </c>
      <c r="AY258">
        <v>488</v>
      </c>
      <c r="AZ258">
        <v>811</v>
      </c>
      <c r="BA258">
        <v>1220</v>
      </c>
      <c r="BB258">
        <v>1417</v>
      </c>
      <c r="BC258">
        <v>1814</v>
      </c>
      <c r="BD258">
        <v>2187</v>
      </c>
      <c r="BE258">
        <v>2706</v>
      </c>
      <c r="BF258">
        <v>2672</v>
      </c>
      <c r="BG258">
        <v>2839</v>
      </c>
      <c r="BH258">
        <v>3129</v>
      </c>
      <c r="BI258">
        <v>3144</v>
      </c>
      <c r="BJ258" s="2">
        <f>ROUND(SUM(BH258:BI258)/SUM($BH$75:$BI$329)*(1000*irw_fw_harvest!$AH$24-SUM(RO!$BJ$68:$BJ$74)),0)</f>
        <v>3377</v>
      </c>
      <c r="BK258" s="2">
        <f>ROUND(SUM(BH258:BI258)/SUM($BH$75:$BI$329)*(1000*irw_fw_harvest!$AI$24-SUM(RO!$BK$68:$BK$74)),0)</f>
        <v>4410</v>
      </c>
      <c r="BM258" s="7">
        <f>ROUND(SUM(BH258:BI258)/SUM($BH$75:$BI$329)*(1000*irw_fw_harvest!$AH$54),0)</f>
        <v>9250</v>
      </c>
      <c r="BN258" s="7">
        <f>ROUND(SUM(BH258:BI258)/SUM($BH$75:$BI$329)*(1000*irw_fw_harvest!$AI$54),0)</f>
        <v>8235</v>
      </c>
      <c r="BP258" s="12">
        <f t="shared" si="9"/>
        <v>12627</v>
      </c>
      <c r="BQ258" s="12">
        <f t="shared" si="9"/>
        <v>12645</v>
      </c>
    </row>
    <row r="259" spans="1:69" ht="19.5" x14ac:dyDescent="0.6">
      <c r="A259" t="s">
        <v>200</v>
      </c>
      <c r="B259" t="s">
        <v>169</v>
      </c>
      <c r="C259" t="s">
        <v>170</v>
      </c>
      <c r="D259" t="s">
        <v>434</v>
      </c>
      <c r="E259" t="s">
        <v>203</v>
      </c>
      <c r="F259" t="s">
        <v>207</v>
      </c>
      <c r="G259" t="s">
        <v>174</v>
      </c>
      <c r="H259" t="s">
        <v>175</v>
      </c>
      <c r="I259">
        <v>1</v>
      </c>
      <c r="J259" t="s">
        <v>176</v>
      </c>
      <c r="K259" t="b">
        <v>0</v>
      </c>
      <c r="L259">
        <v>30</v>
      </c>
      <c r="M259">
        <v>210</v>
      </c>
      <c r="N259">
        <v>30</v>
      </c>
      <c r="O259">
        <v>210</v>
      </c>
      <c r="P259">
        <v>12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  <c r="AI259">
        <v>-1</v>
      </c>
      <c r="AJ259">
        <v>-1</v>
      </c>
      <c r="AK259">
        <v>1</v>
      </c>
      <c r="AL259">
        <v>12</v>
      </c>
      <c r="AM259" t="s">
        <v>195</v>
      </c>
      <c r="AN259">
        <v>1616</v>
      </c>
      <c r="AY259">
        <v>291</v>
      </c>
      <c r="AZ259">
        <v>482</v>
      </c>
      <c r="BA259">
        <v>724</v>
      </c>
      <c r="BB259">
        <v>838</v>
      </c>
      <c r="BC259">
        <v>1072</v>
      </c>
      <c r="BD259">
        <v>1295</v>
      </c>
      <c r="BE259">
        <v>1591</v>
      </c>
      <c r="BF259">
        <v>1568</v>
      </c>
      <c r="BG259">
        <v>1662</v>
      </c>
      <c r="BH259">
        <v>1823</v>
      </c>
      <c r="BI259">
        <v>1823</v>
      </c>
      <c r="BJ259" s="2">
        <f>ROUND(SUM(BH259:BI259)/SUM($BH$75:$BI$329)*(1000*irw_fw_harvest!$AH$24-SUM(RO!$BJ$68:$BJ$74)),0)</f>
        <v>1963</v>
      </c>
      <c r="BK259" s="2">
        <f>ROUND(SUM(BH259:BI259)/SUM($BH$75:$BI$329)*(1000*irw_fw_harvest!$AI$24-SUM(RO!$BK$68:$BK$74)),0)</f>
        <v>2563</v>
      </c>
      <c r="BM259" s="7">
        <f>ROUND(SUM(BH259:BI259)/SUM($BH$75:$BI$329)*(1000*irw_fw_harvest!$AH$54),0)</f>
        <v>5376</v>
      </c>
      <c r="BN259" s="7">
        <f>ROUND(SUM(BH259:BI259)/SUM($BH$75:$BI$329)*(1000*irw_fw_harvest!$AI$54),0)</f>
        <v>4786</v>
      </c>
      <c r="BP259" s="12">
        <f t="shared" ref="BP259:BQ322" si="10">BJ259+BM259</f>
        <v>7339</v>
      </c>
      <c r="BQ259" s="12">
        <f t="shared" si="10"/>
        <v>7349</v>
      </c>
    </row>
    <row r="260" spans="1:69" ht="19.5" x14ac:dyDescent="0.6">
      <c r="A260" t="s">
        <v>200</v>
      </c>
      <c r="B260" t="s">
        <v>169</v>
      </c>
      <c r="C260" t="s">
        <v>170</v>
      </c>
      <c r="D260" t="s">
        <v>435</v>
      </c>
      <c r="E260" t="s">
        <v>203</v>
      </c>
      <c r="F260" t="s">
        <v>207</v>
      </c>
      <c r="G260" t="s">
        <v>174</v>
      </c>
      <c r="H260" t="s">
        <v>175</v>
      </c>
      <c r="I260">
        <v>1</v>
      </c>
      <c r="J260" t="s">
        <v>176</v>
      </c>
      <c r="K260" t="b">
        <v>0</v>
      </c>
      <c r="L260">
        <v>30</v>
      </c>
      <c r="M260">
        <v>210</v>
      </c>
      <c r="N260">
        <v>30</v>
      </c>
      <c r="O260">
        <v>210</v>
      </c>
      <c r="P260">
        <v>12</v>
      </c>
      <c r="Q260">
        <v>-1</v>
      </c>
      <c r="R260">
        <v>-1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  <c r="AI260">
        <v>-1</v>
      </c>
      <c r="AJ260">
        <v>-1</v>
      </c>
      <c r="AK260">
        <v>1</v>
      </c>
      <c r="AL260">
        <v>12</v>
      </c>
      <c r="AM260" t="s">
        <v>195</v>
      </c>
      <c r="AN260">
        <v>1616</v>
      </c>
      <c r="AY260">
        <v>301</v>
      </c>
      <c r="AZ260">
        <v>501</v>
      </c>
      <c r="BA260">
        <v>754</v>
      </c>
      <c r="BB260">
        <v>875</v>
      </c>
      <c r="BC260">
        <v>1121</v>
      </c>
      <c r="BD260">
        <v>1357</v>
      </c>
      <c r="BE260">
        <v>1670</v>
      </c>
      <c r="BF260">
        <v>1646</v>
      </c>
      <c r="BG260">
        <v>1750</v>
      </c>
      <c r="BH260">
        <v>1921</v>
      </c>
      <c r="BI260">
        <v>1920</v>
      </c>
      <c r="BJ260" s="2">
        <f>ROUND(SUM(BH260:BI260)/SUM($BH$75:$BI$329)*(1000*irw_fw_harvest!$AH$24-SUM(RO!$BJ$68:$BJ$74)),0)</f>
        <v>2068</v>
      </c>
      <c r="BK260" s="2">
        <f>ROUND(SUM(BH260:BI260)/SUM($BH$75:$BI$329)*(1000*irw_fw_harvest!$AI$24-SUM(RO!$BK$68:$BK$74)),0)</f>
        <v>2700</v>
      </c>
      <c r="BM260" s="7">
        <f>ROUND(SUM(BH260:BI260)/SUM($BH$75:$BI$329)*(1000*irw_fw_harvest!$AH$54),0)</f>
        <v>5664</v>
      </c>
      <c r="BN260" s="7">
        <f>ROUND(SUM(BH260:BI260)/SUM($BH$75:$BI$329)*(1000*irw_fw_harvest!$AI$54),0)</f>
        <v>5042</v>
      </c>
      <c r="BP260" s="12">
        <f t="shared" si="10"/>
        <v>7732</v>
      </c>
      <c r="BQ260" s="12">
        <f t="shared" si="10"/>
        <v>7742</v>
      </c>
    </row>
    <row r="261" spans="1:69" ht="19.5" x14ac:dyDescent="0.6">
      <c r="A261" t="s">
        <v>200</v>
      </c>
      <c r="B261" t="s">
        <v>169</v>
      </c>
      <c r="C261" t="s">
        <v>170</v>
      </c>
      <c r="D261" t="s">
        <v>436</v>
      </c>
      <c r="E261" t="s">
        <v>203</v>
      </c>
      <c r="F261" t="s">
        <v>207</v>
      </c>
      <c r="G261" t="s">
        <v>174</v>
      </c>
      <c r="H261" t="s">
        <v>175</v>
      </c>
      <c r="I261">
        <v>1</v>
      </c>
      <c r="J261" t="s">
        <v>176</v>
      </c>
      <c r="K261" t="b">
        <v>0</v>
      </c>
      <c r="L261">
        <v>30</v>
      </c>
      <c r="M261">
        <v>210</v>
      </c>
      <c r="N261">
        <v>30</v>
      </c>
      <c r="O261">
        <v>210</v>
      </c>
      <c r="P261">
        <v>12</v>
      </c>
      <c r="Q261">
        <v>-1</v>
      </c>
      <c r="R261">
        <v>-1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  <c r="AI261">
        <v>-1</v>
      </c>
      <c r="AJ261">
        <v>-1</v>
      </c>
      <c r="AK261">
        <v>1</v>
      </c>
      <c r="AL261">
        <v>12</v>
      </c>
      <c r="AM261" t="s">
        <v>195</v>
      </c>
      <c r="AN261">
        <v>1616</v>
      </c>
      <c r="AY261">
        <v>304</v>
      </c>
      <c r="AZ261">
        <v>504</v>
      </c>
      <c r="BA261">
        <v>756</v>
      </c>
      <c r="BB261">
        <v>875</v>
      </c>
      <c r="BC261">
        <v>1118</v>
      </c>
      <c r="BD261">
        <v>1337</v>
      </c>
      <c r="BE261">
        <v>1657</v>
      </c>
      <c r="BF261">
        <v>1631</v>
      </c>
      <c r="BG261">
        <v>1728</v>
      </c>
      <c r="BH261">
        <v>1895</v>
      </c>
      <c r="BI261">
        <v>1895</v>
      </c>
      <c r="BJ261" s="2">
        <f>ROUND(SUM(BH261:BI261)/SUM($BH$75:$BI$329)*(1000*irw_fw_harvest!$AH$24-SUM(RO!$BJ$68:$BJ$74)),0)</f>
        <v>2040</v>
      </c>
      <c r="BK261" s="2">
        <f>ROUND(SUM(BH261:BI261)/SUM($BH$75:$BI$329)*(1000*irw_fw_harvest!$AI$24-SUM(RO!$BK$68:$BK$74)),0)</f>
        <v>2664</v>
      </c>
      <c r="BM261" s="7">
        <f>ROUND(SUM(BH261:BI261)/SUM($BH$75:$BI$329)*(1000*irw_fw_harvest!$AH$54),0)</f>
        <v>5589</v>
      </c>
      <c r="BN261" s="7">
        <f>ROUND(SUM(BH261:BI261)/SUM($BH$75:$BI$329)*(1000*irw_fw_harvest!$AI$54),0)</f>
        <v>4975</v>
      </c>
      <c r="BP261" s="12">
        <f t="shared" si="10"/>
        <v>7629</v>
      </c>
      <c r="BQ261" s="12">
        <f t="shared" si="10"/>
        <v>7639</v>
      </c>
    </row>
    <row r="262" spans="1:69" ht="19.5" x14ac:dyDescent="0.6">
      <c r="A262" t="s">
        <v>200</v>
      </c>
      <c r="B262" t="s">
        <v>169</v>
      </c>
      <c r="C262" t="s">
        <v>170</v>
      </c>
      <c r="D262" t="s">
        <v>438</v>
      </c>
      <c r="E262" t="s">
        <v>203</v>
      </c>
      <c r="F262" t="s">
        <v>207</v>
      </c>
      <c r="G262" t="s">
        <v>174</v>
      </c>
      <c r="H262" t="s">
        <v>175</v>
      </c>
      <c r="I262">
        <v>1</v>
      </c>
      <c r="J262" t="s">
        <v>176</v>
      </c>
      <c r="K262" t="b">
        <v>0</v>
      </c>
      <c r="L262">
        <v>30</v>
      </c>
      <c r="M262">
        <v>210</v>
      </c>
      <c r="N262">
        <v>30</v>
      </c>
      <c r="O262">
        <v>210</v>
      </c>
      <c r="P262">
        <v>12</v>
      </c>
      <c r="Q262">
        <v>-1</v>
      </c>
      <c r="R262">
        <v>-1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  <c r="AI262">
        <v>-1</v>
      </c>
      <c r="AJ262">
        <v>-1</v>
      </c>
      <c r="AK262">
        <v>1</v>
      </c>
      <c r="AL262">
        <v>12</v>
      </c>
      <c r="AM262" t="s">
        <v>195</v>
      </c>
      <c r="AN262">
        <v>1616</v>
      </c>
      <c r="AY262">
        <v>66</v>
      </c>
      <c r="AZ262">
        <v>110</v>
      </c>
      <c r="BA262">
        <v>166</v>
      </c>
      <c r="BB262">
        <v>193</v>
      </c>
      <c r="BC262">
        <v>248</v>
      </c>
      <c r="BD262">
        <v>305</v>
      </c>
      <c r="BE262">
        <v>372</v>
      </c>
      <c r="BF262">
        <v>367</v>
      </c>
      <c r="BG262">
        <v>391</v>
      </c>
      <c r="BH262">
        <v>431</v>
      </c>
      <c r="BI262">
        <v>433</v>
      </c>
      <c r="BJ262" s="2">
        <f>ROUND(SUM(BH262:BI262)/SUM($BH$75:$BI$329)*(1000*irw_fw_harvest!$AH$24-SUM(RO!$BJ$68:$BJ$74)),0)</f>
        <v>465</v>
      </c>
      <c r="BK262" s="2">
        <f>ROUND(SUM(BH262:BI262)/SUM($BH$75:$BI$329)*(1000*irw_fw_harvest!$AI$24-SUM(RO!$BK$68:$BK$74)),0)</f>
        <v>607</v>
      </c>
      <c r="BM262" s="7">
        <f>ROUND(SUM(BH262:BI262)/SUM($BH$75:$BI$329)*(1000*irw_fw_harvest!$AH$54),0)</f>
        <v>1274</v>
      </c>
      <c r="BN262" s="7">
        <f>ROUND(SUM(BH262:BI262)/SUM($BH$75:$BI$329)*(1000*irw_fw_harvest!$AI$54),0)</f>
        <v>1134</v>
      </c>
      <c r="BP262" s="12">
        <f t="shared" si="10"/>
        <v>1739</v>
      </c>
      <c r="BQ262" s="12">
        <f t="shared" si="10"/>
        <v>1741</v>
      </c>
    </row>
    <row r="263" spans="1:69" ht="19.5" x14ac:dyDescent="0.6">
      <c r="A263" t="s">
        <v>200</v>
      </c>
      <c r="B263" t="s">
        <v>169</v>
      </c>
      <c r="C263" t="s">
        <v>170</v>
      </c>
      <c r="D263" t="s">
        <v>439</v>
      </c>
      <c r="E263" t="s">
        <v>203</v>
      </c>
      <c r="F263" t="s">
        <v>207</v>
      </c>
      <c r="G263" t="s">
        <v>174</v>
      </c>
      <c r="H263" t="s">
        <v>175</v>
      </c>
      <c r="I263">
        <v>1</v>
      </c>
      <c r="J263" t="s">
        <v>176</v>
      </c>
      <c r="K263" t="b">
        <v>0</v>
      </c>
      <c r="L263">
        <v>30</v>
      </c>
      <c r="M263">
        <v>210</v>
      </c>
      <c r="N263">
        <v>30</v>
      </c>
      <c r="O263">
        <v>210</v>
      </c>
      <c r="P263">
        <v>12</v>
      </c>
      <c r="Q263">
        <v>-1</v>
      </c>
      <c r="R263">
        <v>-1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  <c r="AI263">
        <v>-1</v>
      </c>
      <c r="AJ263">
        <v>-1</v>
      </c>
      <c r="AK263">
        <v>1</v>
      </c>
      <c r="AL263">
        <v>12</v>
      </c>
      <c r="AM263" t="s">
        <v>195</v>
      </c>
      <c r="AN263">
        <v>1616</v>
      </c>
      <c r="AY263">
        <v>456</v>
      </c>
      <c r="AZ263">
        <v>587</v>
      </c>
      <c r="BA263">
        <v>752</v>
      </c>
      <c r="BB263">
        <v>789</v>
      </c>
      <c r="BC263">
        <v>952</v>
      </c>
      <c r="BD263">
        <v>1163</v>
      </c>
      <c r="BE263">
        <v>1302</v>
      </c>
      <c r="BF263">
        <v>1247</v>
      </c>
      <c r="BG263">
        <v>1301</v>
      </c>
      <c r="BH263">
        <v>1458</v>
      </c>
      <c r="BI263">
        <v>1473</v>
      </c>
      <c r="BJ263" s="2">
        <f>ROUND(SUM(BH263:BI263)/SUM($BH$75:$BI$329)*(1000*irw_fw_harvest!$AH$24-SUM(RO!$BJ$68:$BJ$74)),0)</f>
        <v>1578</v>
      </c>
      <c r="BK263" s="2">
        <f>ROUND(SUM(BH263:BI263)/SUM($BH$75:$BI$329)*(1000*irw_fw_harvest!$AI$24-SUM(RO!$BK$68:$BK$74)),0)</f>
        <v>2061</v>
      </c>
      <c r="BM263" s="7">
        <f>ROUND(SUM(BH263:BI263)/SUM($BH$75:$BI$329)*(1000*irw_fw_harvest!$AH$54),0)</f>
        <v>4322</v>
      </c>
      <c r="BN263" s="7">
        <f>ROUND(SUM(BH263:BI263)/SUM($BH$75:$BI$329)*(1000*irw_fw_harvest!$AI$54),0)</f>
        <v>3848</v>
      </c>
      <c r="BP263" s="12">
        <f t="shared" si="10"/>
        <v>5900</v>
      </c>
      <c r="BQ263" s="12">
        <f t="shared" si="10"/>
        <v>5909</v>
      </c>
    </row>
    <row r="264" spans="1:69" ht="19.5" x14ac:dyDescent="0.6">
      <c r="A264" t="s">
        <v>200</v>
      </c>
      <c r="B264" t="s">
        <v>169</v>
      </c>
      <c r="C264" t="s">
        <v>440</v>
      </c>
      <c r="D264" t="s">
        <v>430</v>
      </c>
      <c r="E264" t="s">
        <v>203</v>
      </c>
      <c r="F264" t="s">
        <v>173</v>
      </c>
      <c r="G264" t="s">
        <v>174</v>
      </c>
      <c r="H264" t="s">
        <v>181</v>
      </c>
      <c r="I264">
        <v>1</v>
      </c>
      <c r="J264" t="s">
        <v>176</v>
      </c>
      <c r="K264" t="b">
        <v>0</v>
      </c>
      <c r="L264">
        <v>30</v>
      </c>
      <c r="M264">
        <v>70</v>
      </c>
      <c r="N264">
        <v>30</v>
      </c>
      <c r="O264">
        <v>70</v>
      </c>
      <c r="P264">
        <v>3</v>
      </c>
      <c r="Q264">
        <v>-1</v>
      </c>
      <c r="R264">
        <v>-1</v>
      </c>
      <c r="S264">
        <v>-1</v>
      </c>
      <c r="T264">
        <v>-1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  <c r="AI264">
        <v>-1</v>
      </c>
      <c r="AJ264">
        <v>-1</v>
      </c>
      <c r="AK264">
        <v>1</v>
      </c>
      <c r="AL264">
        <v>12</v>
      </c>
      <c r="AM264" t="s">
        <v>195</v>
      </c>
      <c r="AN264">
        <v>1515</v>
      </c>
      <c r="AY264">
        <v>4287</v>
      </c>
      <c r="AZ264">
        <v>4945</v>
      </c>
      <c r="BA264">
        <v>5801</v>
      </c>
      <c r="BB264">
        <v>5592</v>
      </c>
      <c r="BC264">
        <v>6184</v>
      </c>
      <c r="BD264">
        <v>6680</v>
      </c>
      <c r="BE264">
        <v>7457</v>
      </c>
      <c r="BF264">
        <v>6807</v>
      </c>
      <c r="BG264">
        <v>6752</v>
      </c>
      <c r="BH264">
        <v>7574</v>
      </c>
      <c r="BI264">
        <v>7615</v>
      </c>
      <c r="BJ264" s="2">
        <f>ROUND(SUM(BH264:BI264)/SUM($BH$75:$BI$329)*(1000*irw_fw_harvest!$AH$24-SUM(RO!$BJ$68:$BJ$74)),0)</f>
        <v>8177</v>
      </c>
      <c r="BK264" s="2">
        <f>ROUND(SUM(BH264:BI264)/SUM($BH$75:$BI$329)*(1000*irw_fw_harvest!$AI$24-SUM(RO!$BK$68:$BK$74)),0)</f>
        <v>10678</v>
      </c>
      <c r="BM264" s="7">
        <f>ROUND(SUM(BH264:BI264)/SUM($BH$75:$BI$329)*(1000*irw_fw_harvest!$AH$54),0)</f>
        <v>22397</v>
      </c>
      <c r="BN264" s="7">
        <f>ROUND(SUM(BH264:BI264)/SUM($BH$75:$BI$329)*(1000*irw_fw_harvest!$AI$54),0)</f>
        <v>19939</v>
      </c>
      <c r="BP264" s="12">
        <f t="shared" si="10"/>
        <v>30574</v>
      </c>
      <c r="BQ264" s="12">
        <f t="shared" si="10"/>
        <v>30617</v>
      </c>
    </row>
    <row r="265" spans="1:69" ht="19.5" x14ac:dyDescent="0.6">
      <c r="A265" t="s">
        <v>200</v>
      </c>
      <c r="B265" t="s">
        <v>169</v>
      </c>
      <c r="C265" t="s">
        <v>440</v>
      </c>
      <c r="D265" t="s">
        <v>433</v>
      </c>
      <c r="E265" t="s">
        <v>203</v>
      </c>
      <c r="F265" t="s">
        <v>173</v>
      </c>
      <c r="G265" t="s">
        <v>174</v>
      </c>
      <c r="H265" t="s">
        <v>181</v>
      </c>
      <c r="I265">
        <v>1</v>
      </c>
      <c r="J265" t="s">
        <v>176</v>
      </c>
      <c r="K265" t="b">
        <v>0</v>
      </c>
      <c r="L265">
        <v>30</v>
      </c>
      <c r="M265">
        <v>70</v>
      </c>
      <c r="N265">
        <v>30</v>
      </c>
      <c r="O265">
        <v>70</v>
      </c>
      <c r="P265">
        <v>3</v>
      </c>
      <c r="Q265">
        <v>-1</v>
      </c>
      <c r="R265">
        <v>-1</v>
      </c>
      <c r="S265">
        <v>-1</v>
      </c>
      <c r="T265">
        <v>-1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  <c r="AI265">
        <v>-1</v>
      </c>
      <c r="AJ265">
        <v>-1</v>
      </c>
      <c r="AK265">
        <v>1</v>
      </c>
      <c r="AL265">
        <v>12</v>
      </c>
      <c r="AM265" t="s">
        <v>195</v>
      </c>
      <c r="AN265">
        <v>1515</v>
      </c>
      <c r="AY265">
        <v>5991</v>
      </c>
      <c r="AZ265">
        <v>6844</v>
      </c>
      <c r="BA265">
        <v>7955</v>
      </c>
      <c r="BB265">
        <v>7605</v>
      </c>
      <c r="BC265">
        <v>8362</v>
      </c>
      <c r="BD265">
        <v>8995</v>
      </c>
      <c r="BE265">
        <v>9987</v>
      </c>
      <c r="BF265">
        <v>9040</v>
      </c>
      <c r="BG265">
        <v>8881</v>
      </c>
      <c r="BH265">
        <v>9930</v>
      </c>
      <c r="BI265">
        <v>10037</v>
      </c>
      <c r="BJ265" s="2">
        <f>ROUND(SUM(BH265:BI265)/SUM($BH$75:$BI$329)*(1000*irw_fw_harvest!$AH$24-SUM(RO!$BJ$68:$BJ$74)),0)</f>
        <v>10750</v>
      </c>
      <c r="BK265" s="2">
        <f>ROUND(SUM(BH265:BI265)/SUM($BH$75:$BI$329)*(1000*irw_fw_harvest!$AI$24-SUM(RO!$BK$68:$BK$74)),0)</f>
        <v>14037</v>
      </c>
      <c r="BM265" s="7">
        <f>ROUND(SUM(BH265:BI265)/SUM($BH$75:$BI$329)*(1000*irw_fw_harvest!$AH$54),0)</f>
        <v>29442</v>
      </c>
      <c r="BN265" s="7">
        <f>ROUND(SUM(BH265:BI265)/SUM($BH$75:$BI$329)*(1000*irw_fw_harvest!$AI$54),0)</f>
        <v>26211</v>
      </c>
      <c r="BP265" s="12">
        <f t="shared" si="10"/>
        <v>40192</v>
      </c>
      <c r="BQ265" s="12">
        <f t="shared" si="10"/>
        <v>40248</v>
      </c>
    </row>
    <row r="266" spans="1:69" ht="19.5" x14ac:dyDescent="0.6">
      <c r="A266" t="s">
        <v>200</v>
      </c>
      <c r="B266" t="s">
        <v>169</v>
      </c>
      <c r="C266" t="s">
        <v>440</v>
      </c>
      <c r="D266" t="s">
        <v>434</v>
      </c>
      <c r="E266" t="s">
        <v>203</v>
      </c>
      <c r="F266" t="s">
        <v>173</v>
      </c>
      <c r="G266" t="s">
        <v>174</v>
      </c>
      <c r="H266" t="s">
        <v>181</v>
      </c>
      <c r="I266">
        <v>1</v>
      </c>
      <c r="J266" t="s">
        <v>176</v>
      </c>
      <c r="K266" t="b">
        <v>0</v>
      </c>
      <c r="L266">
        <v>30</v>
      </c>
      <c r="M266">
        <v>70</v>
      </c>
      <c r="N266">
        <v>30</v>
      </c>
      <c r="O266">
        <v>70</v>
      </c>
      <c r="P266">
        <v>3</v>
      </c>
      <c r="Q266">
        <v>-1</v>
      </c>
      <c r="R266">
        <v>-1</v>
      </c>
      <c r="S266">
        <v>-1</v>
      </c>
      <c r="T266">
        <v>-1</v>
      </c>
      <c r="U266">
        <v>-1</v>
      </c>
      <c r="V266">
        <v>-1</v>
      </c>
      <c r="W266">
        <v>-1</v>
      </c>
      <c r="X266">
        <v>-1</v>
      </c>
      <c r="Y266">
        <v>-1</v>
      </c>
      <c r="Z266">
        <v>-1</v>
      </c>
      <c r="AA266">
        <v>-1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  <c r="AI266">
        <v>-1</v>
      </c>
      <c r="AJ266">
        <v>-1</v>
      </c>
      <c r="AK266">
        <v>1</v>
      </c>
      <c r="AL266">
        <v>12</v>
      </c>
      <c r="AM266" t="s">
        <v>195</v>
      </c>
      <c r="AN266">
        <v>1515</v>
      </c>
      <c r="AY266">
        <v>7649</v>
      </c>
      <c r="AZ266">
        <v>8612</v>
      </c>
      <c r="BA266">
        <v>9868</v>
      </c>
      <c r="BB266">
        <v>9298</v>
      </c>
      <c r="BC266">
        <v>10065</v>
      </c>
      <c r="BD266">
        <v>10542</v>
      </c>
      <c r="BE266">
        <v>11599</v>
      </c>
      <c r="BF266">
        <v>10325</v>
      </c>
      <c r="BG266">
        <v>9995</v>
      </c>
      <c r="BH266">
        <v>11106</v>
      </c>
      <c r="BI266">
        <v>11341</v>
      </c>
      <c r="BJ266" s="2">
        <f>ROUND(SUM(BH266:BI266)/SUM($BH$75:$BI$329)*(1000*irw_fw_harvest!$AH$24-SUM(RO!$BJ$68:$BJ$74)),0)</f>
        <v>12085</v>
      </c>
      <c r="BK266" s="2">
        <f>ROUND(SUM(BH266:BI266)/SUM($BH$75:$BI$329)*(1000*irw_fw_harvest!$AI$24-SUM(RO!$BK$68:$BK$74)),0)</f>
        <v>15781</v>
      </c>
      <c r="BM266" s="7">
        <f>ROUND(SUM(BH266:BI266)/SUM($BH$75:$BI$329)*(1000*irw_fw_harvest!$AH$54),0)</f>
        <v>33099</v>
      </c>
      <c r="BN266" s="7">
        <f>ROUND(SUM(BH266:BI266)/SUM($BH$75:$BI$329)*(1000*irw_fw_harvest!$AI$54),0)</f>
        <v>29466</v>
      </c>
      <c r="BP266" s="12">
        <f t="shared" si="10"/>
        <v>45184</v>
      </c>
      <c r="BQ266" s="12">
        <f t="shared" si="10"/>
        <v>45247</v>
      </c>
    </row>
    <row r="267" spans="1:69" ht="19.5" x14ac:dyDescent="0.6">
      <c r="A267" t="s">
        <v>200</v>
      </c>
      <c r="B267" t="s">
        <v>169</v>
      </c>
      <c r="C267" t="s">
        <v>440</v>
      </c>
      <c r="D267" t="s">
        <v>435</v>
      </c>
      <c r="E267" t="s">
        <v>203</v>
      </c>
      <c r="F267" t="s">
        <v>173</v>
      </c>
      <c r="G267" t="s">
        <v>174</v>
      </c>
      <c r="H267" t="s">
        <v>181</v>
      </c>
      <c r="I267">
        <v>1</v>
      </c>
      <c r="J267" t="s">
        <v>176</v>
      </c>
      <c r="K267" t="b">
        <v>0</v>
      </c>
      <c r="L267">
        <v>30</v>
      </c>
      <c r="M267">
        <v>70</v>
      </c>
      <c r="N267">
        <v>30</v>
      </c>
      <c r="O267">
        <v>70</v>
      </c>
      <c r="P267">
        <v>3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  <c r="AI267">
        <v>-1</v>
      </c>
      <c r="AJ267">
        <v>-1</v>
      </c>
      <c r="AK267">
        <v>1</v>
      </c>
      <c r="AL267">
        <v>12</v>
      </c>
      <c r="AM267" t="s">
        <v>195</v>
      </c>
      <c r="AN267">
        <v>1515</v>
      </c>
      <c r="AY267">
        <v>3562</v>
      </c>
      <c r="AZ267">
        <v>4014</v>
      </c>
      <c r="BA267">
        <v>4603</v>
      </c>
      <c r="BB267">
        <v>4339</v>
      </c>
      <c r="BC267">
        <v>4695</v>
      </c>
      <c r="BD267">
        <v>4942</v>
      </c>
      <c r="BE267">
        <v>5402</v>
      </c>
      <c r="BF267">
        <v>4824</v>
      </c>
      <c r="BG267">
        <v>4691</v>
      </c>
      <c r="BH267">
        <v>5143</v>
      </c>
      <c r="BI267">
        <v>5056</v>
      </c>
      <c r="BJ267" s="2">
        <f>ROUND(SUM(BH267:BI267)/SUM($BH$75:$BI$329)*(1000*irw_fw_harvest!$AH$24-SUM(RO!$BJ$68:$BJ$74)),0)</f>
        <v>5491</v>
      </c>
      <c r="BK267" s="2">
        <f>ROUND(SUM(BH267:BI267)/SUM($BH$75:$BI$329)*(1000*irw_fw_harvest!$AI$24-SUM(RO!$BK$68:$BK$74)),0)</f>
        <v>7170</v>
      </c>
      <c r="BM267" s="7">
        <f>ROUND(SUM(BH267:BI267)/SUM($BH$75:$BI$329)*(1000*irw_fw_harvest!$AH$54),0)</f>
        <v>15039</v>
      </c>
      <c r="BN267" s="7">
        <f>ROUND(SUM(BH267:BI267)/SUM($BH$75:$BI$329)*(1000*irw_fw_harvest!$AI$54),0)</f>
        <v>13388</v>
      </c>
      <c r="BP267" s="12">
        <f t="shared" si="10"/>
        <v>20530</v>
      </c>
      <c r="BQ267" s="12">
        <f t="shared" si="10"/>
        <v>20558</v>
      </c>
    </row>
    <row r="268" spans="1:69" ht="19.5" x14ac:dyDescent="0.6">
      <c r="A268" t="s">
        <v>200</v>
      </c>
      <c r="B268" t="s">
        <v>169</v>
      </c>
      <c r="C268" t="s">
        <v>440</v>
      </c>
      <c r="D268" t="s">
        <v>436</v>
      </c>
      <c r="E268" t="s">
        <v>203</v>
      </c>
      <c r="F268" t="s">
        <v>173</v>
      </c>
      <c r="G268" t="s">
        <v>174</v>
      </c>
      <c r="H268" t="s">
        <v>181</v>
      </c>
      <c r="I268">
        <v>1</v>
      </c>
      <c r="J268" t="s">
        <v>176</v>
      </c>
      <c r="K268" t="b">
        <v>0</v>
      </c>
      <c r="L268">
        <v>30</v>
      </c>
      <c r="M268">
        <v>70</v>
      </c>
      <c r="N268">
        <v>30</v>
      </c>
      <c r="O268">
        <v>70</v>
      </c>
      <c r="P268">
        <v>3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  <c r="AI268">
        <v>-1</v>
      </c>
      <c r="AJ268">
        <v>-1</v>
      </c>
      <c r="AK268">
        <v>1</v>
      </c>
      <c r="AL268">
        <v>12</v>
      </c>
      <c r="AM268" t="s">
        <v>195</v>
      </c>
      <c r="AN268">
        <v>1515</v>
      </c>
      <c r="AY268">
        <v>3725</v>
      </c>
      <c r="AZ268">
        <v>4160</v>
      </c>
      <c r="BA268">
        <v>4726</v>
      </c>
      <c r="BB268">
        <v>4413</v>
      </c>
      <c r="BC268">
        <v>4731</v>
      </c>
      <c r="BD268">
        <v>4874</v>
      </c>
      <c r="BE268">
        <v>5326</v>
      </c>
      <c r="BF268">
        <v>4683</v>
      </c>
      <c r="BG268">
        <v>4483</v>
      </c>
      <c r="BH268">
        <v>4844</v>
      </c>
      <c r="BI268">
        <v>4810</v>
      </c>
      <c r="BJ268" s="2">
        <f>ROUND(SUM(BH268:BI268)/SUM($BH$75:$BI$329)*(1000*irw_fw_harvest!$AH$24-SUM(RO!$BJ$68:$BJ$74)),0)</f>
        <v>5198</v>
      </c>
      <c r="BK268" s="2">
        <f>ROUND(SUM(BH268:BI268)/SUM($BH$75:$BI$329)*(1000*irw_fw_harvest!$AI$24-SUM(RO!$BK$68:$BK$74)),0)</f>
        <v>6787</v>
      </c>
      <c r="BM268" s="7">
        <f>ROUND(SUM(BH268:BI268)/SUM($BH$75:$BI$329)*(1000*irw_fw_harvest!$AH$54),0)</f>
        <v>14235</v>
      </c>
      <c r="BN268" s="7">
        <f>ROUND(SUM(BH268:BI268)/SUM($BH$75:$BI$329)*(1000*irw_fw_harvest!$AI$54),0)</f>
        <v>12673</v>
      </c>
      <c r="BP268" s="12">
        <f t="shared" si="10"/>
        <v>19433</v>
      </c>
      <c r="BQ268" s="12">
        <f t="shared" si="10"/>
        <v>19460</v>
      </c>
    </row>
    <row r="269" spans="1:69" ht="19.5" x14ac:dyDescent="0.6">
      <c r="A269" t="s">
        <v>200</v>
      </c>
      <c r="B269" t="s">
        <v>169</v>
      </c>
      <c r="C269" t="s">
        <v>440</v>
      </c>
      <c r="D269" t="s">
        <v>437</v>
      </c>
      <c r="E269" t="s">
        <v>203</v>
      </c>
      <c r="F269" t="s">
        <v>173</v>
      </c>
      <c r="G269" t="s">
        <v>174</v>
      </c>
      <c r="H269" t="s">
        <v>181</v>
      </c>
      <c r="I269">
        <v>1</v>
      </c>
      <c r="J269" t="s">
        <v>176</v>
      </c>
      <c r="K269" t="b">
        <v>0</v>
      </c>
      <c r="L269">
        <v>30</v>
      </c>
      <c r="M269">
        <v>70</v>
      </c>
      <c r="N269">
        <v>30</v>
      </c>
      <c r="O269">
        <v>70</v>
      </c>
      <c r="P269">
        <v>3</v>
      </c>
      <c r="Q269">
        <v>-1</v>
      </c>
      <c r="R269">
        <v>-1</v>
      </c>
      <c r="S269">
        <v>-1</v>
      </c>
      <c r="T269">
        <v>-1</v>
      </c>
      <c r="U269">
        <v>-1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  <c r="AI269">
        <v>-1</v>
      </c>
      <c r="AJ269">
        <v>-1</v>
      </c>
      <c r="AK269">
        <v>1</v>
      </c>
      <c r="AL269">
        <v>12</v>
      </c>
      <c r="AM269" t="s">
        <v>195</v>
      </c>
      <c r="AN269">
        <v>1515</v>
      </c>
      <c r="AY269">
        <v>304</v>
      </c>
      <c r="AZ269">
        <v>345</v>
      </c>
      <c r="BA269">
        <v>396</v>
      </c>
      <c r="BB269">
        <v>375</v>
      </c>
      <c r="BC269">
        <v>409</v>
      </c>
      <c r="BD269">
        <v>511</v>
      </c>
      <c r="BE269">
        <v>518</v>
      </c>
      <c r="BF269">
        <v>483</v>
      </c>
      <c r="BG269">
        <v>475</v>
      </c>
      <c r="BH269">
        <v>533</v>
      </c>
      <c r="BI269">
        <v>559</v>
      </c>
      <c r="BJ269" s="2">
        <f>ROUND(SUM(BH269:BI269)/SUM($BH$75:$BI$329)*(1000*irw_fw_harvest!$AH$24-SUM(RO!$BJ$68:$BJ$74)),0)</f>
        <v>588</v>
      </c>
      <c r="BK269" s="2">
        <f>ROUND(SUM(BH269:BI269)/SUM($BH$75:$BI$329)*(1000*irw_fw_harvest!$AI$24-SUM(RO!$BK$68:$BK$74)),0)</f>
        <v>768</v>
      </c>
      <c r="BM269" s="7">
        <f>ROUND(SUM(BH269:BI269)/SUM($BH$75:$BI$329)*(1000*irw_fw_harvest!$AH$54),0)</f>
        <v>1610</v>
      </c>
      <c r="BN269" s="7">
        <f>ROUND(SUM(BH269:BI269)/SUM($BH$75:$BI$329)*(1000*irw_fw_harvest!$AI$54),0)</f>
        <v>1433</v>
      </c>
      <c r="BP269" s="12">
        <f t="shared" si="10"/>
        <v>2198</v>
      </c>
      <c r="BQ269" s="12">
        <f t="shared" si="10"/>
        <v>2201</v>
      </c>
    </row>
    <row r="270" spans="1:69" ht="19.5" x14ac:dyDescent="0.6">
      <c r="A270" t="s">
        <v>200</v>
      </c>
      <c r="B270" t="s">
        <v>169</v>
      </c>
      <c r="C270" t="s">
        <v>440</v>
      </c>
      <c r="D270" t="s">
        <v>438</v>
      </c>
      <c r="E270" t="s">
        <v>203</v>
      </c>
      <c r="F270" t="s">
        <v>173</v>
      </c>
      <c r="G270" t="s">
        <v>174</v>
      </c>
      <c r="H270" t="s">
        <v>181</v>
      </c>
      <c r="I270">
        <v>1</v>
      </c>
      <c r="J270" t="s">
        <v>176</v>
      </c>
      <c r="K270" t="b">
        <v>0</v>
      </c>
      <c r="L270">
        <v>30</v>
      </c>
      <c r="M270">
        <v>70</v>
      </c>
      <c r="N270">
        <v>30</v>
      </c>
      <c r="O270">
        <v>70</v>
      </c>
      <c r="P270">
        <v>3</v>
      </c>
      <c r="Q270">
        <v>-1</v>
      </c>
      <c r="R270">
        <v>-1</v>
      </c>
      <c r="S270">
        <v>-1</v>
      </c>
      <c r="T270">
        <v>-1</v>
      </c>
      <c r="U270">
        <v>-1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  <c r="AI270">
        <v>-1</v>
      </c>
      <c r="AJ270">
        <v>-1</v>
      </c>
      <c r="AK270">
        <v>1</v>
      </c>
      <c r="AL270">
        <v>12</v>
      </c>
      <c r="AM270" t="s">
        <v>195</v>
      </c>
      <c r="AN270">
        <v>1515</v>
      </c>
      <c r="AY270">
        <v>4287</v>
      </c>
      <c r="AZ270">
        <v>4885</v>
      </c>
      <c r="BA270">
        <v>5662</v>
      </c>
      <c r="BB270">
        <v>5413</v>
      </c>
      <c r="BC270">
        <v>5973</v>
      </c>
      <c r="BD270">
        <v>6474</v>
      </c>
      <c r="BE270">
        <v>7113</v>
      </c>
      <c r="BF270">
        <v>6428</v>
      </c>
      <c r="BG270">
        <v>6351</v>
      </c>
      <c r="BH270">
        <v>7060</v>
      </c>
      <c r="BI270">
        <v>7129</v>
      </c>
      <c r="BJ270" s="2">
        <f>ROUND(SUM(BH270:BI270)/SUM($BH$75:$BI$329)*(1000*irw_fw_harvest!$AH$24-SUM(RO!$BJ$68:$BJ$74)),0)</f>
        <v>7639</v>
      </c>
      <c r="BK270" s="2">
        <f>ROUND(SUM(BH270:BI270)/SUM($BH$75:$BI$329)*(1000*irw_fw_harvest!$AI$24-SUM(RO!$BK$68:$BK$74)),0)</f>
        <v>9975</v>
      </c>
      <c r="BM270" s="7">
        <f>ROUND(SUM(BH270:BI270)/SUM($BH$75:$BI$329)*(1000*irw_fw_harvest!$AH$54),0)</f>
        <v>20922</v>
      </c>
      <c r="BN270" s="7">
        <f>ROUND(SUM(BH270:BI270)/SUM($BH$75:$BI$329)*(1000*irw_fw_harvest!$AI$54),0)</f>
        <v>18626</v>
      </c>
      <c r="BP270" s="12">
        <f t="shared" si="10"/>
        <v>28561</v>
      </c>
      <c r="BQ270" s="12">
        <f t="shared" si="10"/>
        <v>28601</v>
      </c>
    </row>
    <row r="271" spans="1:69" ht="19.5" x14ac:dyDescent="0.6">
      <c r="A271" t="s">
        <v>200</v>
      </c>
      <c r="B271" t="s">
        <v>169</v>
      </c>
      <c r="C271" t="s">
        <v>440</v>
      </c>
      <c r="D271" t="s">
        <v>439</v>
      </c>
      <c r="E271" t="s">
        <v>203</v>
      </c>
      <c r="F271" t="s">
        <v>173</v>
      </c>
      <c r="G271" t="s">
        <v>174</v>
      </c>
      <c r="H271" t="s">
        <v>181</v>
      </c>
      <c r="I271">
        <v>1</v>
      </c>
      <c r="J271" t="s">
        <v>176</v>
      </c>
      <c r="K271" t="b">
        <v>0</v>
      </c>
      <c r="L271">
        <v>30</v>
      </c>
      <c r="M271">
        <v>70</v>
      </c>
      <c r="N271">
        <v>30</v>
      </c>
      <c r="O271">
        <v>70</v>
      </c>
      <c r="P271">
        <v>3</v>
      </c>
      <c r="Q271">
        <v>-1</v>
      </c>
      <c r="R271">
        <v>-1</v>
      </c>
      <c r="S271">
        <v>-1</v>
      </c>
      <c r="T271">
        <v>-1</v>
      </c>
      <c r="U271">
        <v>-1</v>
      </c>
      <c r="V271">
        <v>-1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  <c r="AI271">
        <v>-1</v>
      </c>
      <c r="AJ271">
        <v>-1</v>
      </c>
      <c r="AK271">
        <v>1</v>
      </c>
      <c r="AL271">
        <v>12</v>
      </c>
      <c r="AM271" t="s">
        <v>195</v>
      </c>
      <c r="AN271">
        <v>1515</v>
      </c>
      <c r="AY271">
        <v>8146</v>
      </c>
      <c r="AZ271">
        <v>9256</v>
      </c>
      <c r="BA271">
        <v>10704</v>
      </c>
      <c r="BB271">
        <v>10180</v>
      </c>
      <c r="BC271">
        <v>11126</v>
      </c>
      <c r="BD271">
        <v>11737</v>
      </c>
      <c r="BE271">
        <v>13027</v>
      </c>
      <c r="BF271">
        <v>11685</v>
      </c>
      <c r="BG271">
        <v>11421</v>
      </c>
      <c r="BH271">
        <v>12692</v>
      </c>
      <c r="BI271">
        <v>12768</v>
      </c>
      <c r="BJ271" s="2">
        <f>ROUND(SUM(BH271:BI271)/SUM($BH$75:$BI$329)*(1000*irw_fw_harvest!$AH$24-SUM(RO!$BJ$68:$BJ$74)),0)</f>
        <v>13707</v>
      </c>
      <c r="BK271" s="2">
        <f>ROUND(SUM(BH271:BI271)/SUM($BH$75:$BI$329)*(1000*irw_fw_harvest!$AI$24-SUM(RO!$BK$68:$BK$74)),0)</f>
        <v>17899</v>
      </c>
      <c r="BM271" s="7">
        <f>ROUND(SUM(BH271:BI271)/SUM($BH$75:$BI$329)*(1000*irw_fw_harvest!$AH$54),0)</f>
        <v>37542</v>
      </c>
      <c r="BN271" s="7">
        <f>ROUND(SUM(BH271:BI271)/SUM($BH$75:$BI$329)*(1000*irw_fw_harvest!$AI$54),0)</f>
        <v>33422</v>
      </c>
      <c r="BP271" s="12">
        <f t="shared" si="10"/>
        <v>51249</v>
      </c>
      <c r="BQ271" s="12">
        <f t="shared" si="10"/>
        <v>51321</v>
      </c>
    </row>
    <row r="272" spans="1:69" ht="19.5" x14ac:dyDescent="0.6">
      <c r="A272" t="s">
        <v>200</v>
      </c>
      <c r="B272" t="s">
        <v>169</v>
      </c>
      <c r="C272" t="s">
        <v>440</v>
      </c>
      <c r="D272" t="s">
        <v>430</v>
      </c>
      <c r="E272" t="s">
        <v>203</v>
      </c>
      <c r="F272" t="s">
        <v>173</v>
      </c>
      <c r="G272" t="s">
        <v>174</v>
      </c>
      <c r="H272" t="s">
        <v>181</v>
      </c>
      <c r="I272">
        <v>1</v>
      </c>
      <c r="J272" t="s">
        <v>176</v>
      </c>
      <c r="K272" t="b">
        <v>0</v>
      </c>
      <c r="L272">
        <v>71</v>
      </c>
      <c r="M272">
        <v>100</v>
      </c>
      <c r="N272">
        <v>71</v>
      </c>
      <c r="O272">
        <v>100</v>
      </c>
      <c r="P272">
        <v>3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  <c r="AI272">
        <v>-1</v>
      </c>
      <c r="AJ272">
        <v>-1</v>
      </c>
      <c r="AK272">
        <v>1</v>
      </c>
      <c r="AL272">
        <v>12</v>
      </c>
      <c r="AM272" t="s">
        <v>195</v>
      </c>
      <c r="AN272">
        <v>1717</v>
      </c>
      <c r="AY272">
        <v>3900</v>
      </c>
      <c r="AZ272">
        <v>4403</v>
      </c>
      <c r="BA272">
        <v>5063</v>
      </c>
      <c r="BB272">
        <v>4786</v>
      </c>
      <c r="BC272">
        <v>5192</v>
      </c>
      <c r="BD272">
        <v>5595</v>
      </c>
      <c r="BE272">
        <v>5982</v>
      </c>
      <c r="BF272">
        <v>5323</v>
      </c>
      <c r="BG272">
        <v>5156</v>
      </c>
      <c r="BH272">
        <v>5698</v>
      </c>
      <c r="BI272">
        <v>5790</v>
      </c>
      <c r="BJ272" s="2">
        <f>ROUND(SUM(BH272:BI272)/SUM($BH$75:$BI$329)*(1000*irw_fw_harvest!$AH$24-SUM(RO!$BJ$68:$BJ$74)),0)</f>
        <v>6185</v>
      </c>
      <c r="BK272" s="2">
        <f>ROUND(SUM(BH272:BI272)/SUM($BH$75:$BI$329)*(1000*irw_fw_harvest!$AI$24-SUM(RO!$BK$68:$BK$74)),0)</f>
        <v>8076</v>
      </c>
      <c r="BM272" s="7">
        <f>ROUND(SUM(BH272:BI272)/SUM($BH$75:$BI$329)*(1000*irw_fw_harvest!$AH$54),0)</f>
        <v>16940</v>
      </c>
      <c r="BN272" s="7">
        <f>ROUND(SUM(BH272:BI272)/SUM($BH$75:$BI$329)*(1000*irw_fw_harvest!$AI$54),0)</f>
        <v>15080</v>
      </c>
      <c r="BP272" s="12">
        <f t="shared" si="10"/>
        <v>23125</v>
      </c>
      <c r="BQ272" s="12">
        <f t="shared" si="10"/>
        <v>23156</v>
      </c>
    </row>
    <row r="273" spans="1:69" ht="19.5" x14ac:dyDescent="0.6">
      <c r="A273" t="s">
        <v>200</v>
      </c>
      <c r="B273" t="s">
        <v>169</v>
      </c>
      <c r="C273" t="s">
        <v>440</v>
      </c>
      <c r="D273" t="s">
        <v>433</v>
      </c>
      <c r="E273" t="s">
        <v>203</v>
      </c>
      <c r="F273" t="s">
        <v>173</v>
      </c>
      <c r="G273" t="s">
        <v>174</v>
      </c>
      <c r="H273" t="s">
        <v>181</v>
      </c>
      <c r="I273">
        <v>1</v>
      </c>
      <c r="J273" t="s">
        <v>176</v>
      </c>
      <c r="K273" t="b">
        <v>0</v>
      </c>
      <c r="L273">
        <v>71</v>
      </c>
      <c r="M273">
        <v>100</v>
      </c>
      <c r="N273">
        <v>71</v>
      </c>
      <c r="O273">
        <v>100</v>
      </c>
      <c r="P273">
        <v>3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  <c r="AI273">
        <v>-1</v>
      </c>
      <c r="AJ273">
        <v>-1</v>
      </c>
      <c r="AK273">
        <v>1</v>
      </c>
      <c r="AL273">
        <v>12</v>
      </c>
      <c r="AM273" t="s">
        <v>195</v>
      </c>
      <c r="AN273">
        <v>1717</v>
      </c>
      <c r="AY273">
        <v>11803</v>
      </c>
      <c r="AZ273">
        <v>13080</v>
      </c>
      <c r="BA273">
        <v>14761</v>
      </c>
      <c r="BB273">
        <v>13699</v>
      </c>
      <c r="BC273">
        <v>14604</v>
      </c>
      <c r="BD273">
        <v>15063</v>
      </c>
      <c r="BE273">
        <v>16283</v>
      </c>
      <c r="BF273">
        <v>14258</v>
      </c>
      <c r="BG273">
        <v>13599</v>
      </c>
      <c r="BH273">
        <v>14805</v>
      </c>
      <c r="BI273">
        <v>14460</v>
      </c>
      <c r="BJ273" s="2">
        <f>ROUND(SUM(BH273:BI273)/SUM($BH$75:$BI$329)*(1000*irw_fw_harvest!$AH$24-SUM(RO!$BJ$68:$BJ$74)),0)</f>
        <v>15756</v>
      </c>
      <c r="BK273" s="2">
        <f>ROUND(SUM(BH273:BI273)/SUM($BH$75:$BI$329)*(1000*irw_fw_harvest!$AI$24-SUM(RO!$BK$68:$BK$74)),0)</f>
        <v>20574</v>
      </c>
      <c r="BM273" s="7">
        <f>ROUND(SUM(BH273:BI273)/SUM($BH$75:$BI$329)*(1000*irw_fw_harvest!$AH$54),0)</f>
        <v>43153</v>
      </c>
      <c r="BN273" s="7">
        <f>ROUND(SUM(BH273:BI273)/SUM($BH$75:$BI$329)*(1000*irw_fw_harvest!$AI$54),0)</f>
        <v>38417</v>
      </c>
      <c r="BP273" s="12">
        <f t="shared" si="10"/>
        <v>58909</v>
      </c>
      <c r="BQ273" s="12">
        <f t="shared" si="10"/>
        <v>58991</v>
      </c>
    </row>
    <row r="274" spans="1:69" ht="19.5" x14ac:dyDescent="0.6">
      <c r="A274" t="s">
        <v>200</v>
      </c>
      <c r="B274" t="s">
        <v>169</v>
      </c>
      <c r="C274" t="s">
        <v>440</v>
      </c>
      <c r="D274" t="s">
        <v>434</v>
      </c>
      <c r="E274" t="s">
        <v>203</v>
      </c>
      <c r="F274" t="s">
        <v>173</v>
      </c>
      <c r="G274" t="s">
        <v>174</v>
      </c>
      <c r="H274" t="s">
        <v>181</v>
      </c>
      <c r="I274">
        <v>1</v>
      </c>
      <c r="J274" t="s">
        <v>176</v>
      </c>
      <c r="K274" t="b">
        <v>0</v>
      </c>
      <c r="L274">
        <v>71</v>
      </c>
      <c r="M274">
        <v>100</v>
      </c>
      <c r="N274">
        <v>71</v>
      </c>
      <c r="O274">
        <v>100</v>
      </c>
      <c r="P274">
        <v>3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  <c r="AI274">
        <v>-1</v>
      </c>
      <c r="AJ274">
        <v>-1</v>
      </c>
      <c r="AK274">
        <v>1</v>
      </c>
      <c r="AL274">
        <v>12</v>
      </c>
      <c r="AM274" t="s">
        <v>195</v>
      </c>
      <c r="AN274">
        <v>1717</v>
      </c>
      <c r="AY274">
        <v>6636</v>
      </c>
      <c r="AZ274">
        <v>7365</v>
      </c>
      <c r="BA274">
        <v>8321</v>
      </c>
      <c r="BB274">
        <v>7739</v>
      </c>
      <c r="BC274">
        <v>8267</v>
      </c>
      <c r="BD274">
        <v>8535</v>
      </c>
      <c r="BE274">
        <v>9254</v>
      </c>
      <c r="BF274">
        <v>8122</v>
      </c>
      <c r="BG274">
        <v>7764</v>
      </c>
      <c r="BH274">
        <v>8472</v>
      </c>
      <c r="BI274">
        <v>8337</v>
      </c>
      <c r="BJ274" s="2">
        <f>ROUND(SUM(BH274:BI274)/SUM($BH$75:$BI$329)*(1000*irw_fw_harvest!$AH$24-SUM(RO!$BJ$68:$BJ$74)),0)</f>
        <v>9050</v>
      </c>
      <c r="BK274" s="2">
        <f>ROUND(SUM(BH274:BI274)/SUM($BH$75:$BI$329)*(1000*irw_fw_harvest!$AI$24-SUM(RO!$BK$68:$BK$74)),0)</f>
        <v>11817</v>
      </c>
      <c r="BM274" s="7">
        <f>ROUND(SUM(BH274:BI274)/SUM($BH$75:$BI$329)*(1000*irw_fw_harvest!$AH$54),0)</f>
        <v>24786</v>
      </c>
      <c r="BN274" s="7">
        <f>ROUND(SUM(BH274:BI274)/SUM($BH$75:$BI$329)*(1000*irw_fw_harvest!$AI$54),0)</f>
        <v>22065</v>
      </c>
      <c r="BP274" s="12">
        <f t="shared" si="10"/>
        <v>33836</v>
      </c>
      <c r="BQ274" s="12">
        <f t="shared" si="10"/>
        <v>33882</v>
      </c>
    </row>
    <row r="275" spans="1:69" ht="19.5" x14ac:dyDescent="0.6">
      <c r="A275" t="s">
        <v>200</v>
      </c>
      <c r="B275" t="s">
        <v>169</v>
      </c>
      <c r="C275" t="s">
        <v>440</v>
      </c>
      <c r="D275" t="s">
        <v>435</v>
      </c>
      <c r="E275" t="s">
        <v>203</v>
      </c>
      <c r="F275" t="s">
        <v>173</v>
      </c>
      <c r="G275" t="s">
        <v>174</v>
      </c>
      <c r="H275" t="s">
        <v>181</v>
      </c>
      <c r="I275">
        <v>1</v>
      </c>
      <c r="J275" t="s">
        <v>176</v>
      </c>
      <c r="K275" t="b">
        <v>0</v>
      </c>
      <c r="L275">
        <v>71</v>
      </c>
      <c r="M275">
        <v>100</v>
      </c>
      <c r="N275">
        <v>71</v>
      </c>
      <c r="O275">
        <v>100</v>
      </c>
      <c r="P275">
        <v>3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  <c r="AI275">
        <v>-1</v>
      </c>
      <c r="AJ275">
        <v>-1</v>
      </c>
      <c r="AK275">
        <v>1</v>
      </c>
      <c r="AL275">
        <v>12</v>
      </c>
      <c r="AM275" t="s">
        <v>195</v>
      </c>
      <c r="AN275">
        <v>1717</v>
      </c>
      <c r="AY275">
        <v>2905</v>
      </c>
      <c r="AZ275">
        <v>3370</v>
      </c>
      <c r="BA275">
        <v>3975</v>
      </c>
      <c r="BB275">
        <v>3852</v>
      </c>
      <c r="BC275">
        <v>4282</v>
      </c>
      <c r="BD275">
        <v>4604</v>
      </c>
      <c r="BE275">
        <v>5176</v>
      </c>
      <c r="BF275">
        <v>4721</v>
      </c>
      <c r="BG275">
        <v>4689</v>
      </c>
      <c r="BH275">
        <v>5310</v>
      </c>
      <c r="BI275">
        <v>5319</v>
      </c>
      <c r="BJ275" s="2">
        <f>ROUND(SUM(BH275:BI275)/SUM($BH$75:$BI$329)*(1000*irw_fw_harvest!$AH$24-SUM(RO!$BJ$68:$BJ$74)),0)</f>
        <v>5722</v>
      </c>
      <c r="BK275" s="2">
        <f>ROUND(SUM(BH275:BI275)/SUM($BH$75:$BI$329)*(1000*irw_fw_harvest!$AI$24-SUM(RO!$BK$68:$BK$74)),0)</f>
        <v>7472</v>
      </c>
      <c r="BM275" s="7">
        <f>ROUND(SUM(BH275:BI275)/SUM($BH$75:$BI$329)*(1000*irw_fw_harvest!$AH$54),0)</f>
        <v>15673</v>
      </c>
      <c r="BN275" s="7">
        <f>ROUND(SUM(BH275:BI275)/SUM($BH$75:$BI$329)*(1000*irw_fw_harvest!$AI$54),0)</f>
        <v>13953</v>
      </c>
      <c r="BP275" s="12">
        <f t="shared" si="10"/>
        <v>21395</v>
      </c>
      <c r="BQ275" s="12">
        <f t="shared" si="10"/>
        <v>21425</v>
      </c>
    </row>
    <row r="276" spans="1:69" ht="19.5" x14ac:dyDescent="0.6">
      <c r="A276" t="s">
        <v>200</v>
      </c>
      <c r="B276" t="s">
        <v>169</v>
      </c>
      <c r="C276" t="s">
        <v>440</v>
      </c>
      <c r="D276" t="s">
        <v>436</v>
      </c>
      <c r="E276" t="s">
        <v>203</v>
      </c>
      <c r="F276" t="s">
        <v>173</v>
      </c>
      <c r="G276" t="s">
        <v>174</v>
      </c>
      <c r="H276" t="s">
        <v>181</v>
      </c>
      <c r="I276">
        <v>1</v>
      </c>
      <c r="J276" t="s">
        <v>176</v>
      </c>
      <c r="K276" t="b">
        <v>0</v>
      </c>
      <c r="L276">
        <v>71</v>
      </c>
      <c r="M276">
        <v>100</v>
      </c>
      <c r="N276">
        <v>71</v>
      </c>
      <c r="O276">
        <v>100</v>
      </c>
      <c r="P276">
        <v>3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  <c r="AI276">
        <v>-1</v>
      </c>
      <c r="AJ276">
        <v>-1</v>
      </c>
      <c r="AK276">
        <v>1</v>
      </c>
      <c r="AL276">
        <v>12</v>
      </c>
      <c r="AM276" t="s">
        <v>195</v>
      </c>
      <c r="AN276">
        <v>1717</v>
      </c>
      <c r="AY276">
        <v>2279</v>
      </c>
      <c r="AZ276">
        <v>2665</v>
      </c>
      <c r="BA276">
        <v>3170</v>
      </c>
      <c r="BB276">
        <v>3097</v>
      </c>
      <c r="BC276">
        <v>3471</v>
      </c>
      <c r="BD276">
        <v>3739</v>
      </c>
      <c r="BE276">
        <v>4266</v>
      </c>
      <c r="BF276">
        <v>3917</v>
      </c>
      <c r="BG276">
        <v>3913</v>
      </c>
      <c r="BH276">
        <v>4459</v>
      </c>
      <c r="BI276">
        <v>4507</v>
      </c>
      <c r="BJ276" s="2">
        <f>ROUND(SUM(BH276:BI276)/SUM($BH$75:$BI$329)*(1000*irw_fw_harvest!$AH$24-SUM(RO!$BJ$68:$BJ$74)),0)</f>
        <v>4827</v>
      </c>
      <c r="BK276" s="2">
        <f>ROUND(SUM(BH276:BI276)/SUM($BH$75:$BI$329)*(1000*irw_fw_harvest!$AI$24-SUM(RO!$BK$68:$BK$74)),0)</f>
        <v>6303</v>
      </c>
      <c r="BM276" s="7">
        <f>ROUND(SUM(BH276:BI276)/SUM($BH$75:$BI$329)*(1000*irw_fw_harvest!$AH$54),0)</f>
        <v>13221</v>
      </c>
      <c r="BN276" s="7">
        <f>ROUND(SUM(BH276:BI276)/SUM($BH$75:$BI$329)*(1000*irw_fw_harvest!$AI$54),0)</f>
        <v>11770</v>
      </c>
      <c r="BP276" s="12">
        <f t="shared" si="10"/>
        <v>18048</v>
      </c>
      <c r="BQ276" s="12">
        <f t="shared" si="10"/>
        <v>18073</v>
      </c>
    </row>
    <row r="277" spans="1:69" ht="19.5" x14ac:dyDescent="0.6">
      <c r="A277" t="s">
        <v>200</v>
      </c>
      <c r="B277" t="s">
        <v>169</v>
      </c>
      <c r="C277" t="s">
        <v>440</v>
      </c>
      <c r="D277" t="s">
        <v>437</v>
      </c>
      <c r="E277" t="s">
        <v>203</v>
      </c>
      <c r="F277" t="s">
        <v>173</v>
      </c>
      <c r="G277" t="s">
        <v>174</v>
      </c>
      <c r="H277" t="s">
        <v>181</v>
      </c>
      <c r="I277">
        <v>1</v>
      </c>
      <c r="J277" t="s">
        <v>176</v>
      </c>
      <c r="K277" t="b">
        <v>0</v>
      </c>
      <c r="L277">
        <v>71</v>
      </c>
      <c r="M277">
        <v>100</v>
      </c>
      <c r="N277">
        <v>71</v>
      </c>
      <c r="O277">
        <v>100</v>
      </c>
      <c r="P277">
        <v>3</v>
      </c>
      <c r="Q277">
        <v>-1</v>
      </c>
      <c r="R277">
        <v>-1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  <c r="AI277">
        <v>-1</v>
      </c>
      <c r="AJ277">
        <v>-1</v>
      </c>
      <c r="AK277">
        <v>1</v>
      </c>
      <c r="AL277">
        <v>12</v>
      </c>
      <c r="AM277" t="s">
        <v>195</v>
      </c>
      <c r="AN277">
        <v>1717</v>
      </c>
      <c r="AY277">
        <v>435</v>
      </c>
      <c r="AZ277">
        <v>487</v>
      </c>
      <c r="BA277">
        <v>555</v>
      </c>
      <c r="BB277">
        <v>519</v>
      </c>
      <c r="BC277">
        <v>556</v>
      </c>
      <c r="BD277">
        <v>631</v>
      </c>
      <c r="BE277">
        <v>621</v>
      </c>
      <c r="BF277">
        <v>543</v>
      </c>
      <c r="BG277">
        <v>517</v>
      </c>
      <c r="BH277">
        <v>562</v>
      </c>
      <c r="BI277">
        <v>544</v>
      </c>
      <c r="BJ277" s="2">
        <f>ROUND(SUM(BH277:BI277)/SUM($BH$75:$BI$329)*(1000*irw_fw_harvest!$AH$24-SUM(RO!$BJ$68:$BJ$74)),0)</f>
        <v>595</v>
      </c>
      <c r="BK277" s="2">
        <f>ROUND(SUM(BH277:BI277)/SUM($BH$75:$BI$329)*(1000*irw_fw_harvest!$AI$24-SUM(RO!$BK$68:$BK$74)),0)</f>
        <v>778</v>
      </c>
      <c r="BM277" s="7">
        <f>ROUND(SUM(BH277:BI277)/SUM($BH$75:$BI$329)*(1000*irw_fw_harvest!$AH$54),0)</f>
        <v>1631</v>
      </c>
      <c r="BN277" s="7">
        <f>ROUND(SUM(BH277:BI277)/SUM($BH$75:$BI$329)*(1000*irw_fw_harvest!$AI$54),0)</f>
        <v>1452</v>
      </c>
      <c r="BP277" s="12">
        <f t="shared" si="10"/>
        <v>2226</v>
      </c>
      <c r="BQ277" s="12">
        <f t="shared" si="10"/>
        <v>2230</v>
      </c>
    </row>
    <row r="278" spans="1:69" ht="19.5" x14ac:dyDescent="0.6">
      <c r="A278" t="s">
        <v>200</v>
      </c>
      <c r="B278" t="s">
        <v>169</v>
      </c>
      <c r="C278" t="s">
        <v>440</v>
      </c>
      <c r="D278" t="s">
        <v>438</v>
      </c>
      <c r="E278" t="s">
        <v>203</v>
      </c>
      <c r="F278" t="s">
        <v>173</v>
      </c>
      <c r="G278" t="s">
        <v>174</v>
      </c>
      <c r="H278" t="s">
        <v>181</v>
      </c>
      <c r="I278">
        <v>1</v>
      </c>
      <c r="J278" t="s">
        <v>176</v>
      </c>
      <c r="K278" t="b">
        <v>0</v>
      </c>
      <c r="L278">
        <v>71</v>
      </c>
      <c r="M278">
        <v>100</v>
      </c>
      <c r="N278">
        <v>71</v>
      </c>
      <c r="O278">
        <v>100</v>
      </c>
      <c r="P278">
        <v>3</v>
      </c>
      <c r="Q278">
        <v>-1</v>
      </c>
      <c r="R278">
        <v>-1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  <c r="AI278">
        <v>-1</v>
      </c>
      <c r="AJ278">
        <v>-1</v>
      </c>
      <c r="AK278">
        <v>1</v>
      </c>
      <c r="AL278">
        <v>12</v>
      </c>
      <c r="AM278" t="s">
        <v>195</v>
      </c>
      <c r="AN278">
        <v>1717</v>
      </c>
      <c r="AY278">
        <v>4275</v>
      </c>
      <c r="AZ278">
        <v>4803</v>
      </c>
      <c r="BA278">
        <v>5493</v>
      </c>
      <c r="BB278">
        <v>5165</v>
      </c>
      <c r="BC278">
        <v>5587</v>
      </c>
      <c r="BD278">
        <v>5908</v>
      </c>
      <c r="BE278">
        <v>6431</v>
      </c>
      <c r="BF278">
        <v>5717</v>
      </c>
      <c r="BG278">
        <v>5530</v>
      </c>
      <c r="BH278">
        <v>6120</v>
      </c>
      <c r="BI278">
        <v>6057</v>
      </c>
      <c r="BJ278" s="2">
        <f>ROUND(SUM(BH278:BI278)/SUM($BH$75:$BI$329)*(1000*irw_fw_harvest!$AH$24-SUM(RO!$BJ$68:$BJ$74)),0)</f>
        <v>6556</v>
      </c>
      <c r="BK278" s="2">
        <f>ROUND(SUM(BH278:BI278)/SUM($BH$75:$BI$329)*(1000*irw_fw_harvest!$AI$24-SUM(RO!$BK$68:$BK$74)),0)</f>
        <v>8561</v>
      </c>
      <c r="BM278" s="7">
        <f>ROUND(SUM(BH278:BI278)/SUM($BH$75:$BI$329)*(1000*irw_fw_harvest!$AH$54),0)</f>
        <v>17956</v>
      </c>
      <c r="BN278" s="7">
        <f>ROUND(SUM(BH278:BI278)/SUM($BH$75:$BI$329)*(1000*irw_fw_harvest!$AI$54),0)</f>
        <v>15985</v>
      </c>
      <c r="BP278" s="12">
        <f t="shared" si="10"/>
        <v>24512</v>
      </c>
      <c r="BQ278" s="12">
        <f t="shared" si="10"/>
        <v>24546</v>
      </c>
    </row>
    <row r="279" spans="1:69" ht="19.5" x14ac:dyDescent="0.6">
      <c r="A279" t="s">
        <v>200</v>
      </c>
      <c r="B279" t="s">
        <v>169</v>
      </c>
      <c r="C279" t="s">
        <v>440</v>
      </c>
      <c r="D279" t="s">
        <v>439</v>
      </c>
      <c r="E279" t="s">
        <v>203</v>
      </c>
      <c r="F279" t="s">
        <v>173</v>
      </c>
      <c r="G279" t="s">
        <v>174</v>
      </c>
      <c r="H279" t="s">
        <v>181</v>
      </c>
      <c r="I279">
        <v>1</v>
      </c>
      <c r="J279" t="s">
        <v>176</v>
      </c>
      <c r="K279" t="b">
        <v>0</v>
      </c>
      <c r="L279">
        <v>71</v>
      </c>
      <c r="M279">
        <v>100</v>
      </c>
      <c r="N279">
        <v>71</v>
      </c>
      <c r="O279">
        <v>100</v>
      </c>
      <c r="P279">
        <v>3</v>
      </c>
      <c r="Q279">
        <v>-1</v>
      </c>
      <c r="R279">
        <v>-1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  <c r="AI279">
        <v>-1</v>
      </c>
      <c r="AJ279">
        <v>-1</v>
      </c>
      <c r="AK279">
        <v>1</v>
      </c>
      <c r="AL279">
        <v>12</v>
      </c>
      <c r="AM279" t="s">
        <v>195</v>
      </c>
      <c r="AN279">
        <v>1717</v>
      </c>
      <c r="AY279">
        <v>5524</v>
      </c>
      <c r="AZ279">
        <v>6252</v>
      </c>
      <c r="BA279">
        <v>7204</v>
      </c>
      <c r="BB279">
        <v>6827</v>
      </c>
      <c r="BC279">
        <v>7431</v>
      </c>
      <c r="BD279">
        <v>7786</v>
      </c>
      <c r="BE279">
        <v>8636</v>
      </c>
      <c r="BF279">
        <v>7722</v>
      </c>
      <c r="BG279">
        <v>7521</v>
      </c>
      <c r="BH279">
        <v>8350</v>
      </c>
      <c r="BI279">
        <v>8198</v>
      </c>
      <c r="BJ279" s="2">
        <f>ROUND(SUM(BH279:BI279)/SUM($BH$75:$BI$329)*(1000*irw_fw_harvest!$AH$24-SUM(RO!$BJ$68:$BJ$74)),0)</f>
        <v>8909</v>
      </c>
      <c r="BK279" s="2">
        <f>ROUND(SUM(BH279:BI279)/SUM($BH$75:$BI$329)*(1000*irw_fw_harvest!$AI$24-SUM(RO!$BK$68:$BK$74)),0)</f>
        <v>11634</v>
      </c>
      <c r="BM279" s="7">
        <f>ROUND(SUM(BH279:BI279)/SUM($BH$75:$BI$329)*(1000*irw_fw_harvest!$AH$54),0)</f>
        <v>24401</v>
      </c>
      <c r="BN279" s="7">
        <f>ROUND(SUM(BH279:BI279)/SUM($BH$75:$BI$329)*(1000*irw_fw_harvest!$AI$54),0)</f>
        <v>21723</v>
      </c>
      <c r="BP279" s="12">
        <f t="shared" si="10"/>
        <v>33310</v>
      </c>
      <c r="BQ279" s="12">
        <f t="shared" si="10"/>
        <v>33357</v>
      </c>
    </row>
    <row r="280" spans="1:69" ht="19.5" x14ac:dyDescent="0.6">
      <c r="A280" t="s">
        <v>200</v>
      </c>
      <c r="B280" t="s">
        <v>169</v>
      </c>
      <c r="C280" t="s">
        <v>440</v>
      </c>
      <c r="D280" t="s">
        <v>430</v>
      </c>
      <c r="E280" t="s">
        <v>203</v>
      </c>
      <c r="F280" t="s">
        <v>207</v>
      </c>
      <c r="G280" t="s">
        <v>174</v>
      </c>
      <c r="H280" t="s">
        <v>181</v>
      </c>
      <c r="I280">
        <v>1</v>
      </c>
      <c r="J280" t="s">
        <v>176</v>
      </c>
      <c r="K280" t="b">
        <v>0</v>
      </c>
      <c r="L280">
        <v>30</v>
      </c>
      <c r="M280">
        <v>210</v>
      </c>
      <c r="N280">
        <v>30</v>
      </c>
      <c r="O280">
        <v>210</v>
      </c>
      <c r="P280">
        <v>12</v>
      </c>
      <c r="Q280">
        <v>-1</v>
      </c>
      <c r="R280">
        <v>-1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  <c r="AI280">
        <v>-1</v>
      </c>
      <c r="AJ280">
        <v>-1</v>
      </c>
      <c r="AK280">
        <v>1</v>
      </c>
      <c r="AL280">
        <v>12</v>
      </c>
      <c r="AM280" t="s">
        <v>195</v>
      </c>
      <c r="AN280">
        <v>1717</v>
      </c>
      <c r="AY280">
        <v>242</v>
      </c>
      <c r="AZ280">
        <v>402</v>
      </c>
      <c r="BA280">
        <v>605</v>
      </c>
      <c r="BB280">
        <v>703</v>
      </c>
      <c r="BC280">
        <v>901</v>
      </c>
      <c r="BD280">
        <v>1113</v>
      </c>
      <c r="BE280">
        <v>1343</v>
      </c>
      <c r="BF280">
        <v>1326</v>
      </c>
      <c r="BG280">
        <v>1409</v>
      </c>
      <c r="BH280">
        <v>1546</v>
      </c>
      <c r="BI280">
        <v>1546</v>
      </c>
      <c r="BJ280" s="2">
        <f>ROUND(SUM(BH280:BI280)/SUM($BH$75:$BI$329)*(1000*irw_fw_harvest!$AH$24-SUM(RO!$BJ$68:$BJ$74)),0)</f>
        <v>1665</v>
      </c>
      <c r="BK280" s="2">
        <f>ROUND(SUM(BH280:BI280)/SUM($BH$75:$BI$329)*(1000*irw_fw_harvest!$AI$24-SUM(RO!$BK$68:$BK$74)),0)</f>
        <v>2174</v>
      </c>
      <c r="BM280" s="7">
        <f>ROUND(SUM(BH280:BI280)/SUM($BH$75:$BI$329)*(1000*irw_fw_harvest!$AH$54),0)</f>
        <v>4559</v>
      </c>
      <c r="BN280" s="7">
        <f>ROUND(SUM(BH280:BI280)/SUM($BH$75:$BI$329)*(1000*irw_fw_harvest!$AI$54),0)</f>
        <v>4059</v>
      </c>
      <c r="BP280" s="12">
        <f t="shared" si="10"/>
        <v>6224</v>
      </c>
      <c r="BQ280" s="12">
        <f t="shared" si="10"/>
        <v>6233</v>
      </c>
    </row>
    <row r="281" spans="1:69" ht="19.5" x14ac:dyDescent="0.6">
      <c r="A281" t="s">
        <v>200</v>
      </c>
      <c r="B281" t="s">
        <v>169</v>
      </c>
      <c r="C281" t="s">
        <v>440</v>
      </c>
      <c r="D281" t="s">
        <v>433</v>
      </c>
      <c r="E281" t="s">
        <v>203</v>
      </c>
      <c r="F281" t="s">
        <v>207</v>
      </c>
      <c r="G281" t="s">
        <v>174</v>
      </c>
      <c r="H281" t="s">
        <v>181</v>
      </c>
      <c r="I281">
        <v>1</v>
      </c>
      <c r="J281" t="s">
        <v>176</v>
      </c>
      <c r="K281" t="b">
        <v>0</v>
      </c>
      <c r="L281">
        <v>30</v>
      </c>
      <c r="M281">
        <v>210</v>
      </c>
      <c r="N281">
        <v>30</v>
      </c>
      <c r="O281">
        <v>210</v>
      </c>
      <c r="P281">
        <v>12</v>
      </c>
      <c r="Q281">
        <v>-1</v>
      </c>
      <c r="R281">
        <v>-1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  <c r="AI281">
        <v>-1</v>
      </c>
      <c r="AJ281">
        <v>-1</v>
      </c>
      <c r="AK281">
        <v>1</v>
      </c>
      <c r="AL281">
        <v>12</v>
      </c>
      <c r="AM281" t="s">
        <v>195</v>
      </c>
      <c r="AN281">
        <v>1717</v>
      </c>
      <c r="AY281">
        <v>646</v>
      </c>
      <c r="AZ281">
        <v>1072</v>
      </c>
      <c r="BA281">
        <v>1610</v>
      </c>
      <c r="BB281">
        <v>1865</v>
      </c>
      <c r="BC281">
        <v>2384</v>
      </c>
      <c r="BD281">
        <v>2859</v>
      </c>
      <c r="BE281">
        <v>3543</v>
      </c>
      <c r="BF281">
        <v>3492</v>
      </c>
      <c r="BG281">
        <v>3704</v>
      </c>
      <c r="BH281">
        <v>4070</v>
      </c>
      <c r="BI281">
        <v>4078</v>
      </c>
      <c r="BJ281" s="2">
        <f>ROUND(SUM(BH281:BI281)/SUM($BH$75:$BI$329)*(1000*irw_fw_harvest!$AH$24-SUM(RO!$BJ$68:$BJ$74)),0)</f>
        <v>4387</v>
      </c>
      <c r="BK281" s="2">
        <f>ROUND(SUM(BH281:BI281)/SUM($BH$75:$BI$329)*(1000*irw_fw_harvest!$AI$24-SUM(RO!$BK$68:$BK$74)),0)</f>
        <v>5728</v>
      </c>
      <c r="BM281" s="7">
        <f>ROUND(SUM(BH281:BI281)/SUM($BH$75:$BI$329)*(1000*irw_fw_harvest!$AH$54),0)</f>
        <v>12015</v>
      </c>
      <c r="BN281" s="7">
        <f>ROUND(SUM(BH281:BI281)/SUM($BH$75:$BI$329)*(1000*irw_fw_harvest!$AI$54),0)</f>
        <v>10696</v>
      </c>
      <c r="BP281" s="12">
        <f t="shared" si="10"/>
        <v>16402</v>
      </c>
      <c r="BQ281" s="12">
        <f t="shared" si="10"/>
        <v>16424</v>
      </c>
    </row>
    <row r="282" spans="1:69" ht="19.5" x14ac:dyDescent="0.6">
      <c r="A282" t="s">
        <v>200</v>
      </c>
      <c r="B282" t="s">
        <v>169</v>
      </c>
      <c r="C282" t="s">
        <v>440</v>
      </c>
      <c r="D282" t="s">
        <v>434</v>
      </c>
      <c r="E282" t="s">
        <v>203</v>
      </c>
      <c r="F282" t="s">
        <v>207</v>
      </c>
      <c r="G282" t="s">
        <v>174</v>
      </c>
      <c r="H282" t="s">
        <v>181</v>
      </c>
      <c r="I282">
        <v>1</v>
      </c>
      <c r="J282" t="s">
        <v>176</v>
      </c>
      <c r="K282" t="b">
        <v>0</v>
      </c>
      <c r="L282">
        <v>30</v>
      </c>
      <c r="M282">
        <v>210</v>
      </c>
      <c r="N282">
        <v>30</v>
      </c>
      <c r="O282">
        <v>210</v>
      </c>
      <c r="P282">
        <v>12</v>
      </c>
      <c r="Q282">
        <v>-1</v>
      </c>
      <c r="R282">
        <v>-1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  <c r="AI282">
        <v>-1</v>
      </c>
      <c r="AJ282">
        <v>-1</v>
      </c>
      <c r="AK282">
        <v>1</v>
      </c>
      <c r="AL282">
        <v>12</v>
      </c>
      <c r="AM282" t="s">
        <v>195</v>
      </c>
      <c r="AN282">
        <v>1717</v>
      </c>
      <c r="AY282">
        <v>258</v>
      </c>
      <c r="AZ282">
        <v>428</v>
      </c>
      <c r="BA282">
        <v>644</v>
      </c>
      <c r="BB282">
        <v>747</v>
      </c>
      <c r="BC282">
        <v>957</v>
      </c>
      <c r="BD282">
        <v>1197</v>
      </c>
      <c r="BE282">
        <v>1424</v>
      </c>
      <c r="BF282">
        <v>1405</v>
      </c>
      <c r="BG282">
        <v>1491</v>
      </c>
      <c r="BH282">
        <v>1630</v>
      </c>
      <c r="BI282">
        <v>1624</v>
      </c>
      <c r="BJ282" s="2">
        <f>ROUND(SUM(BH282:BI282)/SUM($BH$75:$BI$329)*(1000*irw_fw_harvest!$AH$24-SUM(RO!$BJ$68:$BJ$74)),0)</f>
        <v>1752</v>
      </c>
      <c r="BK282" s="2">
        <f>ROUND(SUM(BH282:BI282)/SUM($BH$75:$BI$329)*(1000*irw_fw_harvest!$AI$24-SUM(RO!$BK$68:$BK$74)),0)</f>
        <v>2288</v>
      </c>
      <c r="BM282" s="7">
        <f>ROUND(SUM(BH282:BI282)/SUM($BH$75:$BI$329)*(1000*irw_fw_harvest!$AH$54),0)</f>
        <v>4798</v>
      </c>
      <c r="BN282" s="7">
        <f>ROUND(SUM(BH282:BI282)/SUM($BH$75:$BI$329)*(1000*irw_fw_harvest!$AI$54),0)</f>
        <v>4272</v>
      </c>
      <c r="BP282" s="12">
        <f t="shared" si="10"/>
        <v>6550</v>
      </c>
      <c r="BQ282" s="12">
        <f t="shared" si="10"/>
        <v>6560</v>
      </c>
    </row>
    <row r="283" spans="1:69" ht="19.5" x14ac:dyDescent="0.6">
      <c r="A283" t="s">
        <v>200</v>
      </c>
      <c r="B283" t="s">
        <v>169</v>
      </c>
      <c r="C283" t="s">
        <v>440</v>
      </c>
      <c r="D283" t="s">
        <v>435</v>
      </c>
      <c r="E283" t="s">
        <v>203</v>
      </c>
      <c r="F283" t="s">
        <v>207</v>
      </c>
      <c r="G283" t="s">
        <v>174</v>
      </c>
      <c r="H283" t="s">
        <v>181</v>
      </c>
      <c r="I283">
        <v>1</v>
      </c>
      <c r="J283" t="s">
        <v>176</v>
      </c>
      <c r="K283" t="b">
        <v>0</v>
      </c>
      <c r="L283">
        <v>30</v>
      </c>
      <c r="M283">
        <v>210</v>
      </c>
      <c r="N283">
        <v>30</v>
      </c>
      <c r="O283">
        <v>210</v>
      </c>
      <c r="P283">
        <v>12</v>
      </c>
      <c r="Q283">
        <v>-1</v>
      </c>
      <c r="R283">
        <v>-1</v>
      </c>
      <c r="S283">
        <v>-1</v>
      </c>
      <c r="T283">
        <v>-1</v>
      </c>
      <c r="U283">
        <v>-1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  <c r="AI283">
        <v>-1</v>
      </c>
      <c r="AJ283">
        <v>-1</v>
      </c>
      <c r="AK283">
        <v>1</v>
      </c>
      <c r="AL283">
        <v>12</v>
      </c>
      <c r="AM283" t="s">
        <v>195</v>
      </c>
      <c r="AN283">
        <v>1717</v>
      </c>
      <c r="AY283">
        <v>978</v>
      </c>
      <c r="AZ283">
        <v>1624</v>
      </c>
      <c r="BA283">
        <v>2440</v>
      </c>
      <c r="BB283">
        <v>2829</v>
      </c>
      <c r="BC283">
        <v>3618</v>
      </c>
      <c r="BD283">
        <v>4346</v>
      </c>
      <c r="BE283">
        <v>5382</v>
      </c>
      <c r="BF283">
        <v>5307</v>
      </c>
      <c r="BG283">
        <v>5632</v>
      </c>
      <c r="BH283">
        <v>6194</v>
      </c>
      <c r="BI283">
        <v>6211</v>
      </c>
      <c r="BJ283" s="2">
        <f>ROUND(SUM(BH283:BI283)/SUM($BH$75:$BI$329)*(1000*irw_fw_harvest!$AH$24-SUM(RO!$BJ$68:$BJ$74)),0)</f>
        <v>6679</v>
      </c>
      <c r="BK283" s="2">
        <f>ROUND(SUM(BH283:BI283)/SUM($BH$75:$BI$329)*(1000*irw_fw_harvest!$AI$24-SUM(RO!$BK$68:$BK$74)),0)</f>
        <v>8721</v>
      </c>
      <c r="BM283" s="7">
        <f>ROUND(SUM(BH283:BI283)/SUM($BH$75:$BI$329)*(1000*irw_fw_harvest!$AH$54),0)</f>
        <v>18292</v>
      </c>
      <c r="BN283" s="7">
        <f>ROUND(SUM(BH283:BI283)/SUM($BH$75:$BI$329)*(1000*irw_fw_harvest!$AI$54),0)</f>
        <v>16284</v>
      </c>
      <c r="BP283" s="12">
        <f t="shared" si="10"/>
        <v>24971</v>
      </c>
      <c r="BQ283" s="12">
        <f t="shared" si="10"/>
        <v>25005</v>
      </c>
    </row>
    <row r="284" spans="1:69" ht="19.5" x14ac:dyDescent="0.6">
      <c r="A284" t="s">
        <v>200</v>
      </c>
      <c r="B284" t="s">
        <v>169</v>
      </c>
      <c r="C284" t="s">
        <v>440</v>
      </c>
      <c r="D284" t="s">
        <v>436</v>
      </c>
      <c r="E284" t="s">
        <v>203</v>
      </c>
      <c r="F284" t="s">
        <v>207</v>
      </c>
      <c r="G284" t="s">
        <v>174</v>
      </c>
      <c r="H284" t="s">
        <v>181</v>
      </c>
      <c r="I284">
        <v>1</v>
      </c>
      <c r="J284" t="s">
        <v>176</v>
      </c>
      <c r="K284" t="b">
        <v>0</v>
      </c>
      <c r="L284">
        <v>30</v>
      </c>
      <c r="M284">
        <v>210</v>
      </c>
      <c r="N284">
        <v>30</v>
      </c>
      <c r="O284">
        <v>210</v>
      </c>
      <c r="P284">
        <v>12</v>
      </c>
      <c r="Q284">
        <v>-1</v>
      </c>
      <c r="R284">
        <v>-1</v>
      </c>
      <c r="S284">
        <v>-1</v>
      </c>
      <c r="T284">
        <v>-1</v>
      </c>
      <c r="U284">
        <v>-1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  <c r="AI284">
        <v>-1</v>
      </c>
      <c r="AJ284">
        <v>-1</v>
      </c>
      <c r="AK284">
        <v>1</v>
      </c>
      <c r="AL284">
        <v>12</v>
      </c>
      <c r="AM284" t="s">
        <v>195</v>
      </c>
      <c r="AN284">
        <v>1717</v>
      </c>
      <c r="AY284">
        <v>384</v>
      </c>
      <c r="AZ284">
        <v>640</v>
      </c>
      <c r="BA284">
        <v>965</v>
      </c>
      <c r="BB284">
        <v>1122</v>
      </c>
      <c r="BC284">
        <v>1440</v>
      </c>
      <c r="BD284">
        <v>1754</v>
      </c>
      <c r="BE284">
        <v>2154</v>
      </c>
      <c r="BF284">
        <v>2130</v>
      </c>
      <c r="BG284">
        <v>2267</v>
      </c>
      <c r="BH284">
        <v>2502</v>
      </c>
      <c r="BI284">
        <v>2518</v>
      </c>
      <c r="BJ284" s="2">
        <f>ROUND(SUM(BH284:BI284)/SUM($BH$75:$BI$329)*(1000*irw_fw_harvest!$AH$24-SUM(RO!$BJ$68:$BJ$74)),0)</f>
        <v>2703</v>
      </c>
      <c r="BK284" s="2">
        <f>ROUND(SUM(BH284:BI284)/SUM($BH$75:$BI$329)*(1000*irw_fw_harvest!$AI$24-SUM(RO!$BK$68:$BK$74)),0)</f>
        <v>3529</v>
      </c>
      <c r="BM284" s="7">
        <f>ROUND(SUM(BH284:BI284)/SUM($BH$75:$BI$329)*(1000*irw_fw_harvest!$AH$54),0)</f>
        <v>7402</v>
      </c>
      <c r="BN284" s="7">
        <f>ROUND(SUM(BH284:BI284)/SUM($BH$75:$BI$329)*(1000*irw_fw_harvest!$AI$54),0)</f>
        <v>6590</v>
      </c>
      <c r="BP284" s="12">
        <f t="shared" si="10"/>
        <v>10105</v>
      </c>
      <c r="BQ284" s="12">
        <f t="shared" si="10"/>
        <v>10119</v>
      </c>
    </row>
    <row r="285" spans="1:69" ht="19.5" x14ac:dyDescent="0.6">
      <c r="A285" t="s">
        <v>200</v>
      </c>
      <c r="B285" t="s">
        <v>169</v>
      </c>
      <c r="C285" t="s">
        <v>440</v>
      </c>
      <c r="D285" t="s">
        <v>439</v>
      </c>
      <c r="E285" t="s">
        <v>203</v>
      </c>
      <c r="F285" t="s">
        <v>207</v>
      </c>
      <c r="G285" t="s">
        <v>174</v>
      </c>
      <c r="H285" t="s">
        <v>181</v>
      </c>
      <c r="I285">
        <v>1</v>
      </c>
      <c r="J285" t="s">
        <v>176</v>
      </c>
      <c r="K285" t="b">
        <v>0</v>
      </c>
      <c r="L285">
        <v>30</v>
      </c>
      <c r="M285">
        <v>210</v>
      </c>
      <c r="N285">
        <v>30</v>
      </c>
      <c r="O285">
        <v>210</v>
      </c>
      <c r="P285">
        <v>12</v>
      </c>
      <c r="Q285">
        <v>-1</v>
      </c>
      <c r="R285">
        <v>-1</v>
      </c>
      <c r="S285">
        <v>-1</v>
      </c>
      <c r="T285">
        <v>-1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  <c r="AI285">
        <v>-1</v>
      </c>
      <c r="AJ285">
        <v>-1</v>
      </c>
      <c r="AK285">
        <v>1</v>
      </c>
      <c r="AL285">
        <v>12</v>
      </c>
      <c r="AM285" t="s">
        <v>195</v>
      </c>
      <c r="AN285">
        <v>1717</v>
      </c>
      <c r="AY285">
        <v>936</v>
      </c>
      <c r="AZ285">
        <v>1326</v>
      </c>
      <c r="BA285">
        <v>1819</v>
      </c>
      <c r="BB285">
        <v>1990</v>
      </c>
      <c r="BC285">
        <v>2457</v>
      </c>
      <c r="BD285">
        <v>2972</v>
      </c>
      <c r="BE285">
        <v>3504</v>
      </c>
      <c r="BF285">
        <v>3392</v>
      </c>
      <c r="BG285">
        <v>3560</v>
      </c>
      <c r="BH285">
        <v>3942</v>
      </c>
      <c r="BI285">
        <v>3977</v>
      </c>
      <c r="BJ285" s="2">
        <f>ROUND(SUM(BH285:BI285)/SUM($BH$75:$BI$329)*(1000*irw_fw_harvest!$AH$24-SUM(RO!$BJ$68:$BJ$74)),0)</f>
        <v>4263</v>
      </c>
      <c r="BK285" s="2">
        <f>ROUND(SUM(BH285:BI285)/SUM($BH$75:$BI$329)*(1000*irw_fw_harvest!$AI$24-SUM(RO!$BK$68:$BK$74)),0)</f>
        <v>5567</v>
      </c>
      <c r="BM285" s="7">
        <f>ROUND(SUM(BH285:BI285)/SUM($BH$75:$BI$329)*(1000*irw_fw_harvest!$AH$54),0)</f>
        <v>11677</v>
      </c>
      <c r="BN285" s="7">
        <f>ROUND(SUM(BH285:BI285)/SUM($BH$75:$BI$329)*(1000*irw_fw_harvest!$AI$54),0)</f>
        <v>10395</v>
      </c>
      <c r="BP285" s="12">
        <f t="shared" si="10"/>
        <v>15940</v>
      </c>
      <c r="BQ285" s="12">
        <f t="shared" si="10"/>
        <v>15962</v>
      </c>
    </row>
    <row r="286" spans="1:69" ht="19.5" x14ac:dyDescent="0.6">
      <c r="A286" t="s">
        <v>200</v>
      </c>
      <c r="B286" t="s">
        <v>169</v>
      </c>
      <c r="C286" t="s">
        <v>432</v>
      </c>
      <c r="D286" t="s">
        <v>430</v>
      </c>
      <c r="E286" t="s">
        <v>203</v>
      </c>
      <c r="F286" t="s">
        <v>173</v>
      </c>
      <c r="G286" t="s">
        <v>174</v>
      </c>
      <c r="H286" t="s">
        <v>175</v>
      </c>
      <c r="I286">
        <v>1</v>
      </c>
      <c r="J286" t="s">
        <v>176</v>
      </c>
      <c r="K286" t="b">
        <v>0</v>
      </c>
      <c r="L286">
        <v>30</v>
      </c>
      <c r="M286">
        <v>60</v>
      </c>
      <c r="N286">
        <v>30</v>
      </c>
      <c r="O286">
        <v>60</v>
      </c>
      <c r="P286">
        <v>3</v>
      </c>
      <c r="Q286">
        <v>-1</v>
      </c>
      <c r="R286">
        <v>-1</v>
      </c>
      <c r="S286">
        <v>-1</v>
      </c>
      <c r="T286">
        <v>-1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  <c r="AI286">
        <v>-1</v>
      </c>
      <c r="AJ286">
        <v>-1</v>
      </c>
      <c r="AK286">
        <v>1</v>
      </c>
      <c r="AL286">
        <v>12</v>
      </c>
      <c r="AM286" t="s">
        <v>195</v>
      </c>
      <c r="AN286">
        <v>1414</v>
      </c>
      <c r="AY286">
        <v>6508</v>
      </c>
      <c r="AZ286">
        <v>7481</v>
      </c>
      <c r="BA286">
        <v>8747</v>
      </c>
      <c r="BB286">
        <v>8407</v>
      </c>
      <c r="BC286">
        <v>9269</v>
      </c>
      <c r="BD286">
        <v>10070</v>
      </c>
      <c r="BE286">
        <v>11021</v>
      </c>
      <c r="BF286">
        <v>9961</v>
      </c>
      <c r="BG286">
        <v>9803</v>
      </c>
      <c r="BH286">
        <v>10851</v>
      </c>
      <c r="BI286">
        <v>10787</v>
      </c>
      <c r="BJ286" s="2">
        <f>ROUND(SUM(BH286:BI286)/SUM($BH$75:$BI$329)*(1000*irw_fw_harvest!$AH$24-SUM(RO!$BJ$68:$BJ$74)),0)</f>
        <v>11650</v>
      </c>
      <c r="BK286" s="2">
        <f>ROUND(SUM(BH286:BI286)/SUM($BH$75:$BI$329)*(1000*irw_fw_harvest!$AI$24-SUM(RO!$BK$68:$BK$74)),0)</f>
        <v>15212</v>
      </c>
      <c r="BM286" s="7">
        <f>ROUND(SUM(BH286:BI286)/SUM($BH$75:$BI$329)*(1000*irw_fw_harvest!$AH$54),0)</f>
        <v>31906</v>
      </c>
      <c r="BN286" s="7">
        <f>ROUND(SUM(BH286:BI286)/SUM($BH$75:$BI$329)*(1000*irw_fw_harvest!$AI$54),0)</f>
        <v>28404</v>
      </c>
      <c r="BP286" s="12">
        <f t="shared" si="10"/>
        <v>43556</v>
      </c>
      <c r="BQ286" s="12">
        <f t="shared" si="10"/>
        <v>43616</v>
      </c>
    </row>
    <row r="287" spans="1:69" ht="19.5" x14ac:dyDescent="0.6">
      <c r="A287" t="s">
        <v>200</v>
      </c>
      <c r="B287" t="s">
        <v>169</v>
      </c>
      <c r="C287" t="s">
        <v>432</v>
      </c>
      <c r="D287" t="s">
        <v>433</v>
      </c>
      <c r="E287" t="s">
        <v>203</v>
      </c>
      <c r="F287" t="s">
        <v>173</v>
      </c>
      <c r="G287" t="s">
        <v>174</v>
      </c>
      <c r="H287" t="s">
        <v>175</v>
      </c>
      <c r="I287">
        <v>1</v>
      </c>
      <c r="J287" t="s">
        <v>176</v>
      </c>
      <c r="K287" t="b">
        <v>0</v>
      </c>
      <c r="L287">
        <v>30</v>
      </c>
      <c r="M287">
        <v>60</v>
      </c>
      <c r="N287">
        <v>30</v>
      </c>
      <c r="O287">
        <v>60</v>
      </c>
      <c r="P287">
        <v>3</v>
      </c>
      <c r="Q287">
        <v>-1</v>
      </c>
      <c r="R287">
        <v>-1</v>
      </c>
      <c r="S287">
        <v>-1</v>
      </c>
      <c r="T287">
        <v>-1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  <c r="AI287">
        <v>-1</v>
      </c>
      <c r="AJ287">
        <v>-1</v>
      </c>
      <c r="AK287">
        <v>1</v>
      </c>
      <c r="AL287">
        <v>12</v>
      </c>
      <c r="AM287" t="s">
        <v>195</v>
      </c>
      <c r="AN287">
        <v>1414</v>
      </c>
      <c r="AY287">
        <v>16285</v>
      </c>
      <c r="AZ287">
        <v>18180</v>
      </c>
      <c r="BA287">
        <v>20658</v>
      </c>
      <c r="BB287">
        <v>19304</v>
      </c>
      <c r="BC287">
        <v>20710</v>
      </c>
      <c r="BD287">
        <v>21714</v>
      </c>
      <c r="BE287">
        <v>23354</v>
      </c>
      <c r="BF287">
        <v>20567</v>
      </c>
      <c r="BG287">
        <v>19719</v>
      </c>
      <c r="BH287">
        <v>21397</v>
      </c>
      <c r="BI287">
        <v>21094</v>
      </c>
      <c r="BJ287" s="2">
        <f>ROUND(SUM(BH287:BI287)/SUM($BH$75:$BI$329)*(1000*irw_fw_harvest!$AH$24-SUM(RO!$BJ$68:$BJ$74)),0)</f>
        <v>22876</v>
      </c>
      <c r="BK287" s="2">
        <f>ROUND(SUM(BH287:BI287)/SUM($BH$75:$BI$329)*(1000*irw_fw_harvest!$AI$24-SUM(RO!$BK$68:$BK$74)),0)</f>
        <v>29872</v>
      </c>
      <c r="BM287" s="7">
        <f>ROUND(SUM(BH287:BI287)/SUM($BH$75:$BI$329)*(1000*irw_fw_harvest!$AH$54),0)</f>
        <v>62655</v>
      </c>
      <c r="BN287" s="7">
        <f>ROUND(SUM(BH287:BI287)/SUM($BH$75:$BI$329)*(1000*irw_fw_harvest!$AI$54),0)</f>
        <v>55778</v>
      </c>
      <c r="BP287" s="12">
        <f t="shared" si="10"/>
        <v>85531</v>
      </c>
      <c r="BQ287" s="12">
        <f t="shared" si="10"/>
        <v>85650</v>
      </c>
    </row>
    <row r="288" spans="1:69" ht="19.5" x14ac:dyDescent="0.6">
      <c r="A288" t="s">
        <v>200</v>
      </c>
      <c r="B288" t="s">
        <v>169</v>
      </c>
      <c r="C288" t="s">
        <v>432</v>
      </c>
      <c r="D288" t="s">
        <v>434</v>
      </c>
      <c r="E288" t="s">
        <v>203</v>
      </c>
      <c r="F288" t="s">
        <v>173</v>
      </c>
      <c r="G288" t="s">
        <v>174</v>
      </c>
      <c r="H288" t="s">
        <v>175</v>
      </c>
      <c r="I288">
        <v>1</v>
      </c>
      <c r="J288" t="s">
        <v>176</v>
      </c>
      <c r="K288" t="b">
        <v>0</v>
      </c>
      <c r="L288">
        <v>30</v>
      </c>
      <c r="M288">
        <v>60</v>
      </c>
      <c r="N288">
        <v>30</v>
      </c>
      <c r="O288">
        <v>60</v>
      </c>
      <c r="P288">
        <v>3</v>
      </c>
      <c r="Q288">
        <v>-1</v>
      </c>
      <c r="R288">
        <v>-1</v>
      </c>
      <c r="S288">
        <v>-1</v>
      </c>
      <c r="T288">
        <v>-1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  <c r="AI288">
        <v>-1</v>
      </c>
      <c r="AJ288">
        <v>-1</v>
      </c>
      <c r="AK288">
        <v>1</v>
      </c>
      <c r="AL288">
        <v>12</v>
      </c>
      <c r="AM288" t="s">
        <v>195</v>
      </c>
      <c r="AN288">
        <v>1414</v>
      </c>
      <c r="AY288">
        <v>22411</v>
      </c>
      <c r="AZ288">
        <v>24468</v>
      </c>
      <c r="BA288">
        <v>27184</v>
      </c>
      <c r="BB288">
        <v>24823</v>
      </c>
      <c r="BC288">
        <v>26021</v>
      </c>
      <c r="BD288">
        <v>26308</v>
      </c>
      <c r="BE288">
        <v>28001</v>
      </c>
      <c r="BF288">
        <v>24088</v>
      </c>
      <c r="BG288">
        <v>22562</v>
      </c>
      <c r="BH288">
        <v>23980</v>
      </c>
      <c r="BI288">
        <v>23357</v>
      </c>
      <c r="BJ288" s="2">
        <f>ROUND(SUM(BH288:BI288)/SUM($BH$75:$BI$329)*(1000*irw_fw_harvest!$AH$24-SUM(RO!$BJ$68:$BJ$74)),0)</f>
        <v>25485</v>
      </c>
      <c r="BK288" s="2">
        <f>ROUND(SUM(BH288:BI288)/SUM($BH$75:$BI$329)*(1000*irw_fw_harvest!$AI$24-SUM(RO!$BK$68:$BK$74)),0)</f>
        <v>33279</v>
      </c>
      <c r="BM288" s="7">
        <f>ROUND(SUM(BH288:BI288)/SUM($BH$75:$BI$329)*(1000*irw_fw_harvest!$AH$54),0)</f>
        <v>69801</v>
      </c>
      <c r="BN288" s="7">
        <f>ROUND(SUM(BH288:BI288)/SUM($BH$75:$BI$329)*(1000*irw_fw_harvest!$AI$54),0)</f>
        <v>62140</v>
      </c>
      <c r="BP288" s="12">
        <f t="shared" si="10"/>
        <v>95286</v>
      </c>
      <c r="BQ288" s="12">
        <f t="shared" si="10"/>
        <v>95419</v>
      </c>
    </row>
    <row r="289" spans="1:69" ht="19.5" x14ac:dyDescent="0.6">
      <c r="A289" t="s">
        <v>200</v>
      </c>
      <c r="B289" t="s">
        <v>169</v>
      </c>
      <c r="C289" t="s">
        <v>432</v>
      </c>
      <c r="D289" t="s">
        <v>435</v>
      </c>
      <c r="E289" t="s">
        <v>203</v>
      </c>
      <c r="F289" t="s">
        <v>173</v>
      </c>
      <c r="G289" t="s">
        <v>174</v>
      </c>
      <c r="H289" t="s">
        <v>175</v>
      </c>
      <c r="I289">
        <v>1</v>
      </c>
      <c r="J289" t="s">
        <v>176</v>
      </c>
      <c r="K289" t="b">
        <v>0</v>
      </c>
      <c r="L289">
        <v>30</v>
      </c>
      <c r="M289">
        <v>60</v>
      </c>
      <c r="N289">
        <v>30</v>
      </c>
      <c r="O289">
        <v>60</v>
      </c>
      <c r="P289">
        <v>3</v>
      </c>
      <c r="Q289">
        <v>-1</v>
      </c>
      <c r="R289">
        <v>-1</v>
      </c>
      <c r="S289">
        <v>-1</v>
      </c>
      <c r="T289">
        <v>-1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  <c r="AI289">
        <v>-1</v>
      </c>
      <c r="AJ289">
        <v>-1</v>
      </c>
      <c r="AK289">
        <v>1</v>
      </c>
      <c r="AL289">
        <v>12</v>
      </c>
      <c r="AM289" t="s">
        <v>195</v>
      </c>
      <c r="AN289">
        <v>1414</v>
      </c>
      <c r="AY289">
        <v>6621</v>
      </c>
      <c r="AZ289">
        <v>7347</v>
      </c>
      <c r="BA289">
        <v>8300</v>
      </c>
      <c r="BB289">
        <v>7709</v>
      </c>
      <c r="BC289">
        <v>8222</v>
      </c>
      <c r="BD289">
        <v>8457</v>
      </c>
      <c r="BE289">
        <v>9171</v>
      </c>
      <c r="BF289">
        <v>8030</v>
      </c>
      <c r="BG289">
        <v>7656</v>
      </c>
      <c r="BH289">
        <v>8245</v>
      </c>
      <c r="BI289">
        <v>7842</v>
      </c>
      <c r="BJ289" s="2">
        <f>ROUND(SUM(BH289:BI289)/SUM($BH$75:$BI$329)*(1000*irw_fw_harvest!$AH$24-SUM(RO!$BJ$68:$BJ$74)),0)</f>
        <v>8661</v>
      </c>
      <c r="BK289" s="2">
        <f>ROUND(SUM(BH289:BI289)/SUM($BH$75:$BI$329)*(1000*irw_fw_harvest!$AI$24-SUM(RO!$BK$68:$BK$74)),0)</f>
        <v>11309</v>
      </c>
      <c r="BM289" s="7">
        <f>ROUND(SUM(BH289:BI289)/SUM($BH$75:$BI$329)*(1000*irw_fw_harvest!$AH$54),0)</f>
        <v>23721</v>
      </c>
      <c r="BN289" s="7">
        <f>ROUND(SUM(BH289:BI289)/SUM($BH$75:$BI$329)*(1000*irw_fw_harvest!$AI$54),0)</f>
        <v>21118</v>
      </c>
      <c r="BP289" s="12">
        <f t="shared" si="10"/>
        <v>32382</v>
      </c>
      <c r="BQ289" s="12">
        <f t="shared" si="10"/>
        <v>32427</v>
      </c>
    </row>
    <row r="290" spans="1:69" ht="19.5" x14ac:dyDescent="0.6">
      <c r="A290" t="s">
        <v>200</v>
      </c>
      <c r="B290" t="s">
        <v>169</v>
      </c>
      <c r="C290" t="s">
        <v>432</v>
      </c>
      <c r="D290" t="s">
        <v>436</v>
      </c>
      <c r="E290" t="s">
        <v>203</v>
      </c>
      <c r="F290" t="s">
        <v>173</v>
      </c>
      <c r="G290" t="s">
        <v>174</v>
      </c>
      <c r="H290" t="s">
        <v>175</v>
      </c>
      <c r="I290">
        <v>1</v>
      </c>
      <c r="J290" t="s">
        <v>176</v>
      </c>
      <c r="K290" t="b">
        <v>0</v>
      </c>
      <c r="L290">
        <v>30</v>
      </c>
      <c r="M290">
        <v>60</v>
      </c>
      <c r="N290">
        <v>30</v>
      </c>
      <c r="O290">
        <v>60</v>
      </c>
      <c r="P290">
        <v>3</v>
      </c>
      <c r="Q290">
        <v>-1</v>
      </c>
      <c r="R290">
        <v>-1</v>
      </c>
      <c r="S290">
        <v>-1</v>
      </c>
      <c r="T290">
        <v>-1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  <c r="AI290">
        <v>-1</v>
      </c>
      <c r="AJ290">
        <v>-1</v>
      </c>
      <c r="AK290">
        <v>1</v>
      </c>
      <c r="AL290">
        <v>12</v>
      </c>
      <c r="AM290" t="s">
        <v>195</v>
      </c>
      <c r="AN290">
        <v>1414</v>
      </c>
      <c r="AY290">
        <v>2196</v>
      </c>
      <c r="AZ290">
        <v>2332</v>
      </c>
      <c r="BA290">
        <v>2512</v>
      </c>
      <c r="BB290">
        <v>2216</v>
      </c>
      <c r="BC290">
        <v>2238</v>
      </c>
      <c r="BD290">
        <v>2194</v>
      </c>
      <c r="BE290">
        <v>2214</v>
      </c>
      <c r="BF290">
        <v>1809</v>
      </c>
      <c r="BG290">
        <v>1594</v>
      </c>
      <c r="BH290">
        <v>1591</v>
      </c>
      <c r="BI290">
        <v>1518</v>
      </c>
      <c r="BJ290" s="2">
        <f>ROUND(SUM(BH290:BI290)/SUM($BH$75:$BI$329)*(1000*irw_fw_harvest!$AH$24-SUM(RO!$BJ$68:$BJ$74)),0)</f>
        <v>1674</v>
      </c>
      <c r="BK290" s="2">
        <f>ROUND(SUM(BH290:BI290)/SUM($BH$75:$BI$329)*(1000*irw_fw_harvest!$AI$24-SUM(RO!$BK$68:$BK$74)),0)</f>
        <v>2186</v>
      </c>
      <c r="BM290" s="7">
        <f>ROUND(SUM(BH290:BI290)/SUM($BH$75:$BI$329)*(1000*irw_fw_harvest!$AH$54),0)</f>
        <v>4584</v>
      </c>
      <c r="BN290" s="7">
        <f>ROUND(SUM(BH290:BI290)/SUM($BH$75:$BI$329)*(1000*irw_fw_harvest!$AI$54),0)</f>
        <v>4081</v>
      </c>
      <c r="BP290" s="12">
        <f t="shared" si="10"/>
        <v>6258</v>
      </c>
      <c r="BQ290" s="12">
        <f t="shared" si="10"/>
        <v>6267</v>
      </c>
    </row>
    <row r="291" spans="1:69" ht="19.5" x14ac:dyDescent="0.6">
      <c r="A291" t="s">
        <v>200</v>
      </c>
      <c r="B291" t="s">
        <v>169</v>
      </c>
      <c r="C291" t="s">
        <v>432</v>
      </c>
      <c r="D291" t="s">
        <v>438</v>
      </c>
      <c r="E291" t="s">
        <v>203</v>
      </c>
      <c r="F291" t="s">
        <v>173</v>
      </c>
      <c r="G291" t="s">
        <v>174</v>
      </c>
      <c r="H291" t="s">
        <v>175</v>
      </c>
      <c r="I291">
        <v>1</v>
      </c>
      <c r="J291" t="s">
        <v>176</v>
      </c>
      <c r="K291" t="b">
        <v>0</v>
      </c>
      <c r="L291">
        <v>30</v>
      </c>
      <c r="M291">
        <v>60</v>
      </c>
      <c r="N291">
        <v>30</v>
      </c>
      <c r="O291">
        <v>60</v>
      </c>
      <c r="P291">
        <v>3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  <c r="AI291">
        <v>-1</v>
      </c>
      <c r="AJ291">
        <v>-1</v>
      </c>
      <c r="AK291">
        <v>1</v>
      </c>
      <c r="AL291">
        <v>12</v>
      </c>
      <c r="AM291" t="s">
        <v>195</v>
      </c>
      <c r="AN291">
        <v>1414</v>
      </c>
      <c r="AY291">
        <v>2116</v>
      </c>
      <c r="AZ291">
        <v>2372</v>
      </c>
      <c r="BA291">
        <v>2707</v>
      </c>
      <c r="BB291">
        <v>2538</v>
      </c>
      <c r="BC291">
        <v>2743</v>
      </c>
      <c r="BD291">
        <v>2955</v>
      </c>
      <c r="BE291">
        <v>3169</v>
      </c>
      <c r="BF291">
        <v>2815</v>
      </c>
      <c r="BG291">
        <v>2714</v>
      </c>
      <c r="BH291">
        <v>3005</v>
      </c>
      <c r="BI291">
        <v>2959</v>
      </c>
      <c r="BJ291" s="2">
        <f>ROUND(SUM(BH291:BI291)/SUM($BH$75:$BI$329)*(1000*irw_fw_harvest!$AH$24-SUM(RO!$BJ$68:$BJ$74)),0)</f>
        <v>3211</v>
      </c>
      <c r="BK291" s="2">
        <f>ROUND(SUM(BH291:BI291)/SUM($BH$75:$BI$329)*(1000*irw_fw_harvest!$AI$24-SUM(RO!$BK$68:$BK$74)),0)</f>
        <v>4193</v>
      </c>
      <c r="BM291" s="7">
        <f>ROUND(SUM(BH291:BI291)/SUM($BH$75:$BI$329)*(1000*irw_fw_harvest!$AH$54),0)</f>
        <v>8794</v>
      </c>
      <c r="BN291" s="7">
        <f>ROUND(SUM(BH291:BI291)/SUM($BH$75:$BI$329)*(1000*irw_fw_harvest!$AI$54),0)</f>
        <v>7829</v>
      </c>
      <c r="BP291" s="12">
        <f t="shared" si="10"/>
        <v>12005</v>
      </c>
      <c r="BQ291" s="12">
        <f t="shared" si="10"/>
        <v>12022</v>
      </c>
    </row>
    <row r="292" spans="1:69" ht="19.5" x14ac:dyDescent="0.6">
      <c r="A292" t="s">
        <v>200</v>
      </c>
      <c r="B292" t="s">
        <v>169</v>
      </c>
      <c r="C292" t="s">
        <v>432</v>
      </c>
      <c r="D292" t="s">
        <v>439</v>
      </c>
      <c r="E292" t="s">
        <v>203</v>
      </c>
      <c r="F292" t="s">
        <v>173</v>
      </c>
      <c r="G292" t="s">
        <v>174</v>
      </c>
      <c r="H292" t="s">
        <v>175</v>
      </c>
      <c r="I292">
        <v>1</v>
      </c>
      <c r="J292" t="s">
        <v>176</v>
      </c>
      <c r="K292" t="b">
        <v>0</v>
      </c>
      <c r="L292">
        <v>30</v>
      </c>
      <c r="M292">
        <v>60</v>
      </c>
      <c r="N292">
        <v>30</v>
      </c>
      <c r="O292">
        <v>60</v>
      </c>
      <c r="P292">
        <v>3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  <c r="AI292">
        <v>-1</v>
      </c>
      <c r="AJ292">
        <v>-1</v>
      </c>
      <c r="AK292">
        <v>1</v>
      </c>
      <c r="AL292">
        <v>12</v>
      </c>
      <c r="AM292" t="s">
        <v>195</v>
      </c>
      <c r="AN292">
        <v>1414</v>
      </c>
      <c r="AY292">
        <v>5944</v>
      </c>
      <c r="AZ292">
        <v>6598</v>
      </c>
      <c r="BA292">
        <v>7458</v>
      </c>
      <c r="BB292">
        <v>6931</v>
      </c>
      <c r="BC292">
        <v>7398</v>
      </c>
      <c r="BD292">
        <v>7645</v>
      </c>
      <c r="BE292">
        <v>8266</v>
      </c>
      <c r="BF292">
        <v>7244</v>
      </c>
      <c r="BG292">
        <v>6914</v>
      </c>
      <c r="BH292">
        <v>7513</v>
      </c>
      <c r="BI292">
        <v>7338</v>
      </c>
      <c r="BJ292" s="2">
        <f>ROUND(SUM(BH292:BI292)/SUM($BH$75:$BI$329)*(1000*irw_fw_harvest!$AH$24-SUM(RO!$BJ$68:$BJ$74)),0)</f>
        <v>7996</v>
      </c>
      <c r="BK292" s="2">
        <f>ROUND(SUM(BH292:BI292)/SUM($BH$75:$BI$329)*(1000*irw_fw_harvest!$AI$24-SUM(RO!$BK$68:$BK$74)),0)</f>
        <v>10441</v>
      </c>
      <c r="BM292" s="7">
        <f>ROUND(SUM(BH292:BI292)/SUM($BH$75:$BI$329)*(1000*irw_fw_harvest!$AH$54),0)</f>
        <v>21898</v>
      </c>
      <c r="BN292" s="7">
        <f>ROUND(SUM(BH292:BI292)/SUM($BH$75:$BI$329)*(1000*irw_fw_harvest!$AI$54),0)</f>
        <v>19495</v>
      </c>
      <c r="BP292" s="12">
        <f t="shared" si="10"/>
        <v>29894</v>
      </c>
      <c r="BQ292" s="12">
        <f t="shared" si="10"/>
        <v>29936</v>
      </c>
    </row>
    <row r="293" spans="1:69" ht="19.5" x14ac:dyDescent="0.6">
      <c r="A293" t="s">
        <v>200</v>
      </c>
      <c r="B293" t="s">
        <v>169</v>
      </c>
      <c r="C293" t="s">
        <v>432</v>
      </c>
      <c r="D293" t="s">
        <v>430</v>
      </c>
      <c r="E293" t="s">
        <v>203</v>
      </c>
      <c r="F293" t="s">
        <v>173</v>
      </c>
      <c r="G293" t="s">
        <v>174</v>
      </c>
      <c r="H293" t="s">
        <v>175</v>
      </c>
      <c r="I293">
        <v>1</v>
      </c>
      <c r="J293" t="s">
        <v>176</v>
      </c>
      <c r="K293" t="b">
        <v>0</v>
      </c>
      <c r="L293">
        <v>61</v>
      </c>
      <c r="M293">
        <v>110</v>
      </c>
      <c r="N293">
        <v>61</v>
      </c>
      <c r="O293">
        <v>110</v>
      </c>
      <c r="P293">
        <v>3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  <c r="AI293">
        <v>-1</v>
      </c>
      <c r="AJ293">
        <v>-1</v>
      </c>
      <c r="AK293">
        <v>1</v>
      </c>
      <c r="AL293">
        <v>12</v>
      </c>
      <c r="AM293" t="s">
        <v>195</v>
      </c>
      <c r="AN293">
        <v>1616</v>
      </c>
      <c r="AY293">
        <v>6257</v>
      </c>
      <c r="AZ293">
        <v>6806</v>
      </c>
      <c r="BA293">
        <v>7534</v>
      </c>
      <c r="BB293">
        <v>6854</v>
      </c>
      <c r="BC293">
        <v>7149</v>
      </c>
      <c r="BD293">
        <v>7561</v>
      </c>
      <c r="BE293">
        <v>7583</v>
      </c>
      <c r="BF293">
        <v>6466</v>
      </c>
      <c r="BG293">
        <v>5998</v>
      </c>
      <c r="BH293">
        <v>6350</v>
      </c>
      <c r="BI293">
        <v>6569</v>
      </c>
      <c r="BJ293" s="2">
        <f>ROUND(SUM(BH293:BI293)/SUM($BH$75:$BI$329)*(1000*irw_fw_harvest!$AH$24-SUM(RO!$BJ$68:$BJ$74)),0)</f>
        <v>6955</v>
      </c>
      <c r="BK293" s="2">
        <f>ROUND(SUM(BH293:BI293)/SUM($BH$75:$BI$329)*(1000*irw_fw_harvest!$AI$24-SUM(RO!$BK$68:$BK$74)),0)</f>
        <v>9082</v>
      </c>
      <c r="BM293" s="7">
        <f>ROUND(SUM(BH293:BI293)/SUM($BH$75:$BI$329)*(1000*irw_fw_harvest!$AH$54),0)</f>
        <v>19050</v>
      </c>
      <c r="BN293" s="7">
        <f>ROUND(SUM(BH293:BI293)/SUM($BH$75:$BI$329)*(1000*irw_fw_harvest!$AI$54),0)</f>
        <v>16959</v>
      </c>
      <c r="BP293" s="12">
        <f t="shared" si="10"/>
        <v>26005</v>
      </c>
      <c r="BQ293" s="12">
        <f t="shared" si="10"/>
        <v>26041</v>
      </c>
    </row>
    <row r="294" spans="1:69" ht="19.5" x14ac:dyDescent="0.6">
      <c r="A294" t="s">
        <v>200</v>
      </c>
      <c r="B294" t="s">
        <v>169</v>
      </c>
      <c r="C294" t="s">
        <v>432</v>
      </c>
      <c r="D294" t="s">
        <v>433</v>
      </c>
      <c r="E294" t="s">
        <v>203</v>
      </c>
      <c r="F294" t="s">
        <v>173</v>
      </c>
      <c r="G294" t="s">
        <v>174</v>
      </c>
      <c r="H294" t="s">
        <v>175</v>
      </c>
      <c r="I294">
        <v>1</v>
      </c>
      <c r="J294" t="s">
        <v>176</v>
      </c>
      <c r="K294" t="b">
        <v>0</v>
      </c>
      <c r="L294">
        <v>61</v>
      </c>
      <c r="M294">
        <v>110</v>
      </c>
      <c r="N294">
        <v>61</v>
      </c>
      <c r="O294">
        <v>110</v>
      </c>
      <c r="P294">
        <v>3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  <c r="AI294">
        <v>-1</v>
      </c>
      <c r="AJ294">
        <v>-1</v>
      </c>
      <c r="AK294">
        <v>1</v>
      </c>
      <c r="AL294">
        <v>12</v>
      </c>
      <c r="AM294" t="s">
        <v>195</v>
      </c>
      <c r="AN294">
        <v>1616</v>
      </c>
      <c r="AY294">
        <v>30035</v>
      </c>
      <c r="AZ294">
        <v>33366</v>
      </c>
      <c r="BA294">
        <v>37749</v>
      </c>
      <c r="BB294">
        <v>35132</v>
      </c>
      <c r="BC294">
        <v>37554</v>
      </c>
      <c r="BD294">
        <v>39223</v>
      </c>
      <c r="BE294">
        <v>42088</v>
      </c>
      <c r="BF294">
        <v>36967</v>
      </c>
      <c r="BG294">
        <v>35385</v>
      </c>
      <c r="BH294">
        <v>38666</v>
      </c>
      <c r="BI294">
        <v>38729</v>
      </c>
      <c r="BJ294" s="2">
        <f>ROUND(SUM(BH294:BI294)/SUM($BH$75:$BI$329)*(1000*irw_fw_harvest!$AH$24-SUM(RO!$BJ$68:$BJ$74)),0)</f>
        <v>41668</v>
      </c>
      <c r="BK294" s="2">
        <f>ROUND(SUM(BH294:BI294)/SUM($BH$75:$BI$329)*(1000*irw_fw_harvest!$AI$24-SUM(RO!$BK$68:$BK$74)),0)</f>
        <v>54410</v>
      </c>
      <c r="BM294" s="7">
        <f>ROUND(SUM(BH294:BI294)/SUM($BH$75:$BI$329)*(1000*irw_fw_harvest!$AH$54),0)</f>
        <v>114123</v>
      </c>
      <c r="BN294" s="7">
        <f>ROUND(SUM(BH294:BI294)/SUM($BH$75:$BI$329)*(1000*irw_fw_harvest!$AI$54),0)</f>
        <v>101597</v>
      </c>
      <c r="BP294" s="12">
        <f t="shared" si="10"/>
        <v>155791</v>
      </c>
      <c r="BQ294" s="12">
        <f t="shared" si="10"/>
        <v>156007</v>
      </c>
    </row>
    <row r="295" spans="1:69" ht="19.5" x14ac:dyDescent="0.6">
      <c r="A295" t="s">
        <v>200</v>
      </c>
      <c r="B295" t="s">
        <v>169</v>
      </c>
      <c r="C295" t="s">
        <v>432</v>
      </c>
      <c r="D295" t="s">
        <v>434</v>
      </c>
      <c r="E295" t="s">
        <v>203</v>
      </c>
      <c r="F295" t="s">
        <v>173</v>
      </c>
      <c r="G295" t="s">
        <v>174</v>
      </c>
      <c r="H295" t="s">
        <v>175</v>
      </c>
      <c r="I295">
        <v>1</v>
      </c>
      <c r="J295" t="s">
        <v>176</v>
      </c>
      <c r="K295" t="b">
        <v>0</v>
      </c>
      <c r="L295">
        <v>61</v>
      </c>
      <c r="M295">
        <v>110</v>
      </c>
      <c r="N295">
        <v>61</v>
      </c>
      <c r="O295">
        <v>110</v>
      </c>
      <c r="P295">
        <v>3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  <c r="AI295">
        <v>-1</v>
      </c>
      <c r="AJ295">
        <v>-1</v>
      </c>
      <c r="AK295">
        <v>1</v>
      </c>
      <c r="AL295">
        <v>12</v>
      </c>
      <c r="AM295" t="s">
        <v>195</v>
      </c>
      <c r="AN295">
        <v>1616</v>
      </c>
      <c r="AY295">
        <v>42247</v>
      </c>
      <c r="AZ295">
        <v>46868</v>
      </c>
      <c r="BA295">
        <v>52950</v>
      </c>
      <c r="BB295">
        <v>49227</v>
      </c>
      <c r="BC295">
        <v>52596</v>
      </c>
      <c r="BD295">
        <v>54190</v>
      </c>
      <c r="BE295">
        <v>58941</v>
      </c>
      <c r="BF295">
        <v>51778</v>
      </c>
      <c r="BG295">
        <v>49560</v>
      </c>
      <c r="BH295">
        <v>54153</v>
      </c>
      <c r="BI295">
        <v>54372</v>
      </c>
      <c r="BJ295" s="2">
        <f>ROUND(SUM(BH295:BI295)/SUM($BH$75:$BI$329)*(1000*irw_fw_harvest!$AH$24-SUM(RO!$BJ$68:$BJ$74)),0)</f>
        <v>58428</v>
      </c>
      <c r="BK295" s="2">
        <f>ROUND(SUM(BH295:BI295)/SUM($BH$75:$BI$329)*(1000*irw_fw_harvest!$AI$24-SUM(RO!$BK$68:$BK$74)),0)</f>
        <v>76295</v>
      </c>
      <c r="BM295" s="7">
        <f>ROUND(SUM(BH295:BI295)/SUM($BH$75:$BI$329)*(1000*irw_fw_harvest!$AH$54),0)</f>
        <v>160025</v>
      </c>
      <c r="BN295" s="7">
        <f>ROUND(SUM(BH295:BI295)/SUM($BH$75:$BI$329)*(1000*irw_fw_harvest!$AI$54),0)</f>
        <v>142462</v>
      </c>
      <c r="BP295" s="12">
        <f t="shared" si="10"/>
        <v>218453</v>
      </c>
      <c r="BQ295" s="12">
        <f t="shared" si="10"/>
        <v>218757</v>
      </c>
    </row>
    <row r="296" spans="1:69" ht="19.5" x14ac:dyDescent="0.6">
      <c r="A296" t="s">
        <v>200</v>
      </c>
      <c r="B296" t="s">
        <v>169</v>
      </c>
      <c r="C296" t="s">
        <v>432</v>
      </c>
      <c r="D296" t="s">
        <v>435</v>
      </c>
      <c r="E296" t="s">
        <v>203</v>
      </c>
      <c r="F296" t="s">
        <v>173</v>
      </c>
      <c r="G296" t="s">
        <v>174</v>
      </c>
      <c r="H296" t="s">
        <v>175</v>
      </c>
      <c r="I296">
        <v>1</v>
      </c>
      <c r="J296" t="s">
        <v>176</v>
      </c>
      <c r="K296" t="b">
        <v>0</v>
      </c>
      <c r="L296">
        <v>61</v>
      </c>
      <c r="M296">
        <v>110</v>
      </c>
      <c r="N296">
        <v>61</v>
      </c>
      <c r="O296">
        <v>110</v>
      </c>
      <c r="P296">
        <v>3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  <c r="AI296">
        <v>-1</v>
      </c>
      <c r="AJ296">
        <v>-1</v>
      </c>
      <c r="AK296">
        <v>1</v>
      </c>
      <c r="AL296">
        <v>12</v>
      </c>
      <c r="AM296" t="s">
        <v>195</v>
      </c>
      <c r="AN296">
        <v>1616</v>
      </c>
      <c r="AY296">
        <v>9741</v>
      </c>
      <c r="AZ296">
        <v>11067</v>
      </c>
      <c r="BA296">
        <v>12801</v>
      </c>
      <c r="BB296">
        <v>12176</v>
      </c>
      <c r="BC296">
        <v>13302</v>
      </c>
      <c r="BD296">
        <v>14076</v>
      </c>
      <c r="BE296">
        <v>15601</v>
      </c>
      <c r="BF296">
        <v>14021</v>
      </c>
      <c r="BG296">
        <v>13717</v>
      </c>
      <c r="BH296">
        <v>15311</v>
      </c>
      <c r="BI296">
        <v>15490</v>
      </c>
      <c r="BJ296" s="2">
        <f>ROUND(SUM(BH296:BI296)/SUM($BH$75:$BI$329)*(1000*irw_fw_harvest!$AH$24-SUM(RO!$BJ$68:$BJ$74)),0)</f>
        <v>16583</v>
      </c>
      <c r="BK296" s="2">
        <f>ROUND(SUM(BH296:BI296)/SUM($BH$75:$BI$329)*(1000*irw_fw_harvest!$AI$24-SUM(RO!$BK$68:$BK$74)),0)</f>
        <v>21654</v>
      </c>
      <c r="BM296" s="7">
        <f>ROUND(SUM(BH296:BI296)/SUM($BH$75:$BI$329)*(1000*irw_fw_harvest!$AH$54),0)</f>
        <v>45418</v>
      </c>
      <c r="BN296" s="7">
        <f>ROUND(SUM(BH296:BI296)/SUM($BH$75:$BI$329)*(1000*irw_fw_harvest!$AI$54),0)</f>
        <v>40433</v>
      </c>
      <c r="BP296" s="12">
        <f t="shared" si="10"/>
        <v>62001</v>
      </c>
      <c r="BQ296" s="12">
        <f t="shared" si="10"/>
        <v>62087</v>
      </c>
    </row>
    <row r="297" spans="1:69" ht="19.5" x14ac:dyDescent="0.6">
      <c r="A297" t="s">
        <v>200</v>
      </c>
      <c r="B297" t="s">
        <v>169</v>
      </c>
      <c r="C297" t="s">
        <v>432</v>
      </c>
      <c r="D297" t="s">
        <v>436</v>
      </c>
      <c r="E297" t="s">
        <v>203</v>
      </c>
      <c r="F297" t="s">
        <v>173</v>
      </c>
      <c r="G297" t="s">
        <v>174</v>
      </c>
      <c r="H297" t="s">
        <v>175</v>
      </c>
      <c r="I297">
        <v>1</v>
      </c>
      <c r="J297" t="s">
        <v>176</v>
      </c>
      <c r="K297" t="b">
        <v>0</v>
      </c>
      <c r="L297">
        <v>61</v>
      </c>
      <c r="M297">
        <v>110</v>
      </c>
      <c r="N297">
        <v>61</v>
      </c>
      <c r="O297">
        <v>110</v>
      </c>
      <c r="P297">
        <v>3</v>
      </c>
      <c r="Q297">
        <v>-1</v>
      </c>
      <c r="R297">
        <v>-1</v>
      </c>
      <c r="S297">
        <v>-1</v>
      </c>
      <c r="T297">
        <v>-1</v>
      </c>
      <c r="U297">
        <v>-1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  <c r="AI297">
        <v>-1</v>
      </c>
      <c r="AJ297">
        <v>-1</v>
      </c>
      <c r="AK297">
        <v>1</v>
      </c>
      <c r="AL297">
        <v>12</v>
      </c>
      <c r="AM297" t="s">
        <v>195</v>
      </c>
      <c r="AN297">
        <v>1616</v>
      </c>
      <c r="AY297">
        <v>6047</v>
      </c>
      <c r="AZ297">
        <v>6831</v>
      </c>
      <c r="BA297">
        <v>7857</v>
      </c>
      <c r="BB297">
        <v>7435</v>
      </c>
      <c r="BC297">
        <v>8083</v>
      </c>
      <c r="BD297">
        <v>8484</v>
      </c>
      <c r="BE297">
        <v>9385</v>
      </c>
      <c r="BF297">
        <v>8394</v>
      </c>
      <c r="BG297">
        <v>8178</v>
      </c>
      <c r="BH297">
        <v>9092</v>
      </c>
      <c r="BI297">
        <v>9215</v>
      </c>
      <c r="BJ297" s="2">
        <f>ROUND(SUM(BH297:BI297)/SUM($BH$75:$BI$329)*(1000*irw_fw_harvest!$AH$24-SUM(RO!$BJ$68:$BJ$74)),0)</f>
        <v>9856</v>
      </c>
      <c r="BK297" s="2">
        <f>ROUND(SUM(BH297:BI297)/SUM($BH$75:$BI$329)*(1000*irw_fw_harvest!$AI$24-SUM(RO!$BK$68:$BK$74)),0)</f>
        <v>12870</v>
      </c>
      <c r="BM297" s="7">
        <f>ROUND(SUM(BH297:BI297)/SUM($BH$75:$BI$329)*(1000*irw_fw_harvest!$AH$54),0)</f>
        <v>26995</v>
      </c>
      <c r="BN297" s="7">
        <f>ROUND(SUM(BH297:BI297)/SUM($BH$75:$BI$329)*(1000*irw_fw_harvest!$AI$54),0)</f>
        <v>24032</v>
      </c>
      <c r="BP297" s="12">
        <f t="shared" si="10"/>
        <v>36851</v>
      </c>
      <c r="BQ297" s="12">
        <f t="shared" si="10"/>
        <v>36902</v>
      </c>
    </row>
    <row r="298" spans="1:69" ht="19.5" x14ac:dyDescent="0.6">
      <c r="A298" t="s">
        <v>200</v>
      </c>
      <c r="B298" t="s">
        <v>169</v>
      </c>
      <c r="C298" t="s">
        <v>432</v>
      </c>
      <c r="D298" t="s">
        <v>438</v>
      </c>
      <c r="E298" t="s">
        <v>203</v>
      </c>
      <c r="F298" t="s">
        <v>173</v>
      </c>
      <c r="G298" t="s">
        <v>174</v>
      </c>
      <c r="H298" t="s">
        <v>175</v>
      </c>
      <c r="I298">
        <v>1</v>
      </c>
      <c r="J298" t="s">
        <v>176</v>
      </c>
      <c r="K298" t="b">
        <v>0</v>
      </c>
      <c r="L298">
        <v>61</v>
      </c>
      <c r="M298">
        <v>110</v>
      </c>
      <c r="N298">
        <v>61</v>
      </c>
      <c r="O298">
        <v>110</v>
      </c>
      <c r="P298">
        <v>3</v>
      </c>
      <c r="Q298">
        <v>-1</v>
      </c>
      <c r="R298">
        <v>-1</v>
      </c>
      <c r="S298">
        <v>-1</v>
      </c>
      <c r="T298">
        <v>-1</v>
      </c>
      <c r="U298">
        <v>-1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  <c r="AI298">
        <v>-1</v>
      </c>
      <c r="AJ298">
        <v>-1</v>
      </c>
      <c r="AK298">
        <v>1</v>
      </c>
      <c r="AL298">
        <v>12</v>
      </c>
      <c r="AM298" t="s">
        <v>195</v>
      </c>
      <c r="AN298">
        <v>1616</v>
      </c>
      <c r="AY298">
        <v>2611</v>
      </c>
      <c r="AZ298">
        <v>2909</v>
      </c>
      <c r="BA298">
        <v>3301</v>
      </c>
      <c r="BB298">
        <v>3080</v>
      </c>
      <c r="BC298">
        <v>3301</v>
      </c>
      <c r="BD298">
        <v>3483</v>
      </c>
      <c r="BE298">
        <v>3715</v>
      </c>
      <c r="BF298">
        <v>3269</v>
      </c>
      <c r="BG298">
        <v>3137</v>
      </c>
      <c r="BH298">
        <v>3443</v>
      </c>
      <c r="BI298">
        <v>3479</v>
      </c>
      <c r="BJ298" s="2">
        <f>ROUND(SUM(BH298:BI298)/SUM($BH$75:$BI$329)*(1000*irw_fw_harvest!$AH$24-SUM(RO!$BJ$68:$BJ$74)),0)</f>
        <v>3727</v>
      </c>
      <c r="BK298" s="2">
        <f>ROUND(SUM(BH298:BI298)/SUM($BH$75:$BI$329)*(1000*irw_fw_harvest!$AI$24-SUM(RO!$BK$68:$BK$74)),0)</f>
        <v>4866</v>
      </c>
      <c r="BM298" s="7">
        <f>ROUND(SUM(BH298:BI298)/SUM($BH$75:$BI$329)*(1000*irw_fw_harvest!$AH$54),0)</f>
        <v>10207</v>
      </c>
      <c r="BN298" s="7">
        <f>ROUND(SUM(BH298:BI298)/SUM($BH$75:$BI$329)*(1000*irw_fw_harvest!$AI$54),0)</f>
        <v>9087</v>
      </c>
      <c r="BP298" s="12">
        <f t="shared" si="10"/>
        <v>13934</v>
      </c>
      <c r="BQ298" s="12">
        <f t="shared" si="10"/>
        <v>13953</v>
      </c>
    </row>
    <row r="299" spans="1:69" ht="19.5" x14ac:dyDescent="0.6">
      <c r="A299" t="s">
        <v>200</v>
      </c>
      <c r="B299" t="s">
        <v>169</v>
      </c>
      <c r="C299" t="s">
        <v>432</v>
      </c>
      <c r="D299" t="s">
        <v>439</v>
      </c>
      <c r="E299" t="s">
        <v>203</v>
      </c>
      <c r="F299" t="s">
        <v>173</v>
      </c>
      <c r="G299" t="s">
        <v>174</v>
      </c>
      <c r="H299" t="s">
        <v>175</v>
      </c>
      <c r="I299">
        <v>1</v>
      </c>
      <c r="J299" t="s">
        <v>176</v>
      </c>
      <c r="K299" t="b">
        <v>0</v>
      </c>
      <c r="L299">
        <v>61</v>
      </c>
      <c r="M299">
        <v>110</v>
      </c>
      <c r="N299">
        <v>61</v>
      </c>
      <c r="O299">
        <v>110</v>
      </c>
      <c r="P299">
        <v>3</v>
      </c>
      <c r="Q299">
        <v>-1</v>
      </c>
      <c r="R299">
        <v>-1</v>
      </c>
      <c r="S299">
        <v>-1</v>
      </c>
      <c r="T299">
        <v>-1</v>
      </c>
      <c r="U299">
        <v>-1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  <c r="AI299">
        <v>-1</v>
      </c>
      <c r="AJ299">
        <v>-1</v>
      </c>
      <c r="AK299">
        <v>1</v>
      </c>
      <c r="AL299">
        <v>12</v>
      </c>
      <c r="AM299" t="s">
        <v>195</v>
      </c>
      <c r="AN299">
        <v>1616</v>
      </c>
      <c r="AY299">
        <v>6549</v>
      </c>
      <c r="AZ299">
        <v>7242</v>
      </c>
      <c r="BA299">
        <v>8152</v>
      </c>
      <c r="BB299">
        <v>7551</v>
      </c>
      <c r="BC299">
        <v>8030</v>
      </c>
      <c r="BD299">
        <v>8398</v>
      </c>
      <c r="BE299">
        <v>8900</v>
      </c>
      <c r="BF299">
        <v>7777</v>
      </c>
      <c r="BG299">
        <v>7407</v>
      </c>
      <c r="BH299">
        <v>8079</v>
      </c>
      <c r="BI299">
        <v>8186</v>
      </c>
      <c r="BJ299" s="2">
        <f>ROUND(SUM(BH299:BI299)/SUM($BH$75:$BI$329)*(1000*irw_fw_harvest!$AH$24-SUM(RO!$BJ$68:$BJ$74)),0)</f>
        <v>8757</v>
      </c>
      <c r="BK299" s="2">
        <f>ROUND(SUM(BH299:BI299)/SUM($BH$75:$BI$329)*(1000*irw_fw_harvest!$AI$24-SUM(RO!$BK$68:$BK$74)),0)</f>
        <v>11435</v>
      </c>
      <c r="BM299" s="7">
        <f>ROUND(SUM(BH299:BI299)/SUM($BH$75:$BI$329)*(1000*irw_fw_harvest!$AH$54),0)</f>
        <v>23984</v>
      </c>
      <c r="BN299" s="7">
        <f>ROUND(SUM(BH299:BI299)/SUM($BH$75:$BI$329)*(1000*irw_fw_harvest!$AI$54),0)</f>
        <v>21351</v>
      </c>
      <c r="BP299" s="12">
        <f t="shared" si="10"/>
        <v>32741</v>
      </c>
      <c r="BQ299" s="12">
        <f t="shared" si="10"/>
        <v>32786</v>
      </c>
    </row>
    <row r="300" spans="1:69" ht="19.5" x14ac:dyDescent="0.6">
      <c r="A300" t="s">
        <v>200</v>
      </c>
      <c r="B300" t="s">
        <v>169</v>
      </c>
      <c r="C300" t="s">
        <v>185</v>
      </c>
      <c r="D300" t="s">
        <v>430</v>
      </c>
      <c r="E300" t="s">
        <v>203</v>
      </c>
      <c r="F300" t="s">
        <v>173</v>
      </c>
      <c r="G300" t="s">
        <v>174</v>
      </c>
      <c r="H300" t="s">
        <v>181</v>
      </c>
      <c r="I300">
        <v>1</v>
      </c>
      <c r="J300" t="s">
        <v>176</v>
      </c>
      <c r="K300" t="b">
        <v>0</v>
      </c>
      <c r="L300">
        <v>25</v>
      </c>
      <c r="M300">
        <v>60</v>
      </c>
      <c r="N300">
        <v>25</v>
      </c>
      <c r="O300">
        <v>60</v>
      </c>
      <c r="P300">
        <v>3</v>
      </c>
      <c r="Q300">
        <v>-1</v>
      </c>
      <c r="R300">
        <v>-1</v>
      </c>
      <c r="S300">
        <v>-1</v>
      </c>
      <c r="T300">
        <v>-1</v>
      </c>
      <c r="U300">
        <v>-1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  <c r="AI300">
        <v>-1</v>
      </c>
      <c r="AJ300">
        <v>-1</v>
      </c>
      <c r="AK300">
        <v>1</v>
      </c>
      <c r="AL300">
        <v>12</v>
      </c>
      <c r="AM300" t="s">
        <v>195</v>
      </c>
      <c r="AN300">
        <v>1515</v>
      </c>
      <c r="AY300">
        <v>12884</v>
      </c>
      <c r="AZ300">
        <v>14133</v>
      </c>
      <c r="BA300">
        <v>15763</v>
      </c>
      <c r="BB300">
        <v>14434</v>
      </c>
      <c r="BC300">
        <v>15165</v>
      </c>
      <c r="BD300">
        <v>15375</v>
      </c>
      <c r="BE300">
        <v>16337</v>
      </c>
      <c r="BF300">
        <v>14023</v>
      </c>
      <c r="BG300">
        <v>13084</v>
      </c>
      <c r="BH300">
        <v>13905</v>
      </c>
      <c r="BI300">
        <v>13429</v>
      </c>
      <c r="BJ300" s="2">
        <f>ROUND(SUM(BH300:BI300)/SUM($BH$75:$BI$329)*(1000*irw_fw_harvest!$AH$24-SUM(RO!$BJ$68:$BJ$74)),0)</f>
        <v>14716</v>
      </c>
      <c r="BK300" s="2">
        <f>ROUND(SUM(BH300:BI300)/SUM($BH$75:$BI$329)*(1000*irw_fw_harvest!$AI$24-SUM(RO!$BK$68:$BK$74)),0)</f>
        <v>19216</v>
      </c>
      <c r="BM300" s="7">
        <f>ROUND(SUM(BH300:BI300)/SUM($BH$75:$BI$329)*(1000*irw_fw_harvest!$AH$54),0)</f>
        <v>40305</v>
      </c>
      <c r="BN300" s="7">
        <f>ROUND(SUM(BH300:BI300)/SUM($BH$75:$BI$329)*(1000*irw_fw_harvest!$AI$54),0)</f>
        <v>35882</v>
      </c>
      <c r="BP300" s="12">
        <f t="shared" si="10"/>
        <v>55021</v>
      </c>
      <c r="BQ300" s="12">
        <f t="shared" si="10"/>
        <v>55098</v>
      </c>
    </row>
    <row r="301" spans="1:69" ht="19.5" x14ac:dyDescent="0.6">
      <c r="A301" t="s">
        <v>200</v>
      </c>
      <c r="B301" t="s">
        <v>169</v>
      </c>
      <c r="C301" t="s">
        <v>185</v>
      </c>
      <c r="D301" t="s">
        <v>433</v>
      </c>
      <c r="E301" t="s">
        <v>203</v>
      </c>
      <c r="F301" t="s">
        <v>173</v>
      </c>
      <c r="G301" t="s">
        <v>174</v>
      </c>
      <c r="H301" t="s">
        <v>181</v>
      </c>
      <c r="I301">
        <v>1</v>
      </c>
      <c r="J301" t="s">
        <v>176</v>
      </c>
      <c r="K301" t="b">
        <v>0</v>
      </c>
      <c r="L301">
        <v>25</v>
      </c>
      <c r="M301">
        <v>60</v>
      </c>
      <c r="N301">
        <v>25</v>
      </c>
      <c r="O301">
        <v>60</v>
      </c>
      <c r="P301">
        <v>3</v>
      </c>
      <c r="Q301">
        <v>-1</v>
      </c>
      <c r="R301">
        <v>-1</v>
      </c>
      <c r="S301">
        <v>-1</v>
      </c>
      <c r="T301">
        <v>-1</v>
      </c>
      <c r="U301">
        <v>-1</v>
      </c>
      <c r="V301">
        <v>-1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  <c r="AI301">
        <v>-1</v>
      </c>
      <c r="AJ301">
        <v>-1</v>
      </c>
      <c r="AK301">
        <v>1</v>
      </c>
      <c r="AL301">
        <v>12</v>
      </c>
      <c r="AM301" t="s">
        <v>195</v>
      </c>
      <c r="AN301">
        <v>1515</v>
      </c>
      <c r="AY301">
        <v>6032</v>
      </c>
      <c r="AZ301">
        <v>6432</v>
      </c>
      <c r="BA301">
        <v>6949</v>
      </c>
      <c r="BB301">
        <v>6143</v>
      </c>
      <c r="BC301">
        <v>6216</v>
      </c>
      <c r="BD301">
        <v>6030</v>
      </c>
      <c r="BE301">
        <v>6117</v>
      </c>
      <c r="BF301">
        <v>4971</v>
      </c>
      <c r="BG301">
        <v>4354</v>
      </c>
      <c r="BH301">
        <v>4295</v>
      </c>
      <c r="BI301">
        <v>3982</v>
      </c>
      <c r="BJ301" s="2">
        <f>ROUND(SUM(BH301:BI301)/SUM($BH$75:$BI$329)*(1000*irw_fw_harvest!$AH$24-SUM(RO!$BJ$68:$BJ$74)),0)</f>
        <v>4456</v>
      </c>
      <c r="BK301" s="2">
        <f>ROUND(SUM(BH301:BI301)/SUM($BH$75:$BI$329)*(1000*irw_fw_harvest!$AI$24-SUM(RO!$BK$68:$BK$74)),0)</f>
        <v>5819</v>
      </c>
      <c r="BM301" s="7">
        <f>ROUND(SUM(BH301:BI301)/SUM($BH$75:$BI$329)*(1000*irw_fw_harvest!$AH$54),0)</f>
        <v>12205</v>
      </c>
      <c r="BN301" s="7">
        <f>ROUND(SUM(BH301:BI301)/SUM($BH$75:$BI$329)*(1000*irw_fw_harvest!$AI$54),0)</f>
        <v>10865</v>
      </c>
      <c r="BP301" s="12">
        <f t="shared" si="10"/>
        <v>16661</v>
      </c>
      <c r="BQ301" s="12">
        <f t="shared" si="10"/>
        <v>16684</v>
      </c>
    </row>
    <row r="302" spans="1:69" ht="19.5" x14ac:dyDescent="0.6">
      <c r="A302" t="s">
        <v>200</v>
      </c>
      <c r="B302" t="s">
        <v>169</v>
      </c>
      <c r="C302" t="s">
        <v>185</v>
      </c>
      <c r="D302" t="s">
        <v>434</v>
      </c>
      <c r="E302" t="s">
        <v>203</v>
      </c>
      <c r="F302" t="s">
        <v>173</v>
      </c>
      <c r="G302" t="s">
        <v>174</v>
      </c>
      <c r="H302" t="s">
        <v>181</v>
      </c>
      <c r="I302">
        <v>1</v>
      </c>
      <c r="J302" t="s">
        <v>176</v>
      </c>
      <c r="K302" t="b">
        <v>0</v>
      </c>
      <c r="L302">
        <v>25</v>
      </c>
      <c r="M302">
        <v>60</v>
      </c>
      <c r="N302">
        <v>25</v>
      </c>
      <c r="O302">
        <v>60</v>
      </c>
      <c r="P302">
        <v>3</v>
      </c>
      <c r="Q302">
        <v>-1</v>
      </c>
      <c r="R302">
        <v>-1</v>
      </c>
      <c r="S302">
        <v>-1</v>
      </c>
      <c r="T302">
        <v>-1</v>
      </c>
      <c r="U302">
        <v>-1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  <c r="AI302">
        <v>-1</v>
      </c>
      <c r="AJ302">
        <v>-1</v>
      </c>
      <c r="AK302">
        <v>1</v>
      </c>
      <c r="AL302">
        <v>12</v>
      </c>
      <c r="AM302" t="s">
        <v>195</v>
      </c>
      <c r="AN302">
        <v>1515</v>
      </c>
      <c r="AY302">
        <v>1494</v>
      </c>
      <c r="AZ302">
        <v>1627</v>
      </c>
      <c r="BA302">
        <v>1800</v>
      </c>
      <c r="BB302">
        <v>1636</v>
      </c>
      <c r="BC302">
        <v>1710</v>
      </c>
      <c r="BD302">
        <v>1741</v>
      </c>
      <c r="BE302">
        <v>1823</v>
      </c>
      <c r="BF302">
        <v>1556</v>
      </c>
      <c r="BG302">
        <v>1442</v>
      </c>
      <c r="BH302">
        <v>1522</v>
      </c>
      <c r="BI302">
        <v>1503</v>
      </c>
      <c r="BJ302" s="2">
        <f>ROUND(SUM(BH302:BI302)/SUM($BH$75:$BI$329)*(1000*irw_fw_harvest!$AH$24-SUM(RO!$BJ$68:$BJ$74)),0)</f>
        <v>1629</v>
      </c>
      <c r="BK302" s="2">
        <f>ROUND(SUM(BH302:BI302)/SUM($BH$75:$BI$329)*(1000*irw_fw_harvest!$AI$24-SUM(RO!$BK$68:$BK$74)),0)</f>
        <v>2127</v>
      </c>
      <c r="BM302" s="7">
        <f>ROUND(SUM(BH302:BI302)/SUM($BH$75:$BI$329)*(1000*irw_fw_harvest!$AH$54),0)</f>
        <v>4461</v>
      </c>
      <c r="BN302" s="7">
        <f>ROUND(SUM(BH302:BI302)/SUM($BH$75:$BI$329)*(1000*irw_fw_harvest!$AI$54),0)</f>
        <v>3971</v>
      </c>
      <c r="BP302" s="12">
        <f t="shared" si="10"/>
        <v>6090</v>
      </c>
      <c r="BQ302" s="12">
        <f t="shared" si="10"/>
        <v>6098</v>
      </c>
    </row>
    <row r="303" spans="1:69" ht="19.5" x14ac:dyDescent="0.6">
      <c r="A303" t="s">
        <v>200</v>
      </c>
      <c r="B303" t="s">
        <v>169</v>
      </c>
      <c r="C303" t="s">
        <v>185</v>
      </c>
      <c r="D303" t="s">
        <v>435</v>
      </c>
      <c r="E303" t="s">
        <v>203</v>
      </c>
      <c r="F303" t="s">
        <v>173</v>
      </c>
      <c r="G303" t="s">
        <v>174</v>
      </c>
      <c r="H303" t="s">
        <v>181</v>
      </c>
      <c r="I303">
        <v>1</v>
      </c>
      <c r="J303" t="s">
        <v>176</v>
      </c>
      <c r="K303" t="b">
        <v>0</v>
      </c>
      <c r="L303">
        <v>25</v>
      </c>
      <c r="M303">
        <v>60</v>
      </c>
      <c r="N303">
        <v>25</v>
      </c>
      <c r="O303">
        <v>60</v>
      </c>
      <c r="P303">
        <v>3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  <c r="AI303">
        <v>-1</v>
      </c>
      <c r="AJ303">
        <v>-1</v>
      </c>
      <c r="AK303">
        <v>1</v>
      </c>
      <c r="AL303">
        <v>12</v>
      </c>
      <c r="AM303" t="s">
        <v>195</v>
      </c>
      <c r="AN303">
        <v>1515</v>
      </c>
      <c r="AY303">
        <v>2270</v>
      </c>
      <c r="AZ303">
        <v>2461</v>
      </c>
      <c r="BA303">
        <v>2711</v>
      </c>
      <c r="BB303">
        <v>2456</v>
      </c>
      <c r="BC303">
        <v>2530</v>
      </c>
      <c r="BD303">
        <v>2609</v>
      </c>
      <c r="BE303">
        <v>2607</v>
      </c>
      <c r="BF303">
        <v>2178</v>
      </c>
      <c r="BG303">
        <v>1971</v>
      </c>
      <c r="BH303">
        <v>2025</v>
      </c>
      <c r="BI303">
        <v>1982</v>
      </c>
      <c r="BJ303" s="2">
        <f>ROUND(SUM(BH303:BI303)/SUM($BH$75:$BI$329)*(1000*irw_fw_harvest!$AH$24-SUM(RO!$BJ$68:$BJ$74)),0)</f>
        <v>2157</v>
      </c>
      <c r="BK303" s="2">
        <f>ROUND(SUM(BH303:BI303)/SUM($BH$75:$BI$329)*(1000*irw_fw_harvest!$AI$24-SUM(RO!$BK$68:$BK$74)),0)</f>
        <v>2817</v>
      </c>
      <c r="BM303" s="7">
        <f>ROUND(SUM(BH303:BI303)/SUM($BH$75:$BI$329)*(1000*irw_fw_harvest!$AH$54),0)</f>
        <v>5909</v>
      </c>
      <c r="BN303" s="7">
        <f>ROUND(SUM(BH303:BI303)/SUM($BH$75:$BI$329)*(1000*irw_fw_harvest!$AI$54),0)</f>
        <v>5260</v>
      </c>
      <c r="BP303" s="12">
        <f t="shared" si="10"/>
        <v>8066</v>
      </c>
      <c r="BQ303" s="12">
        <f t="shared" si="10"/>
        <v>8077</v>
      </c>
    </row>
    <row r="304" spans="1:69" ht="19.5" x14ac:dyDescent="0.6">
      <c r="A304" t="s">
        <v>200</v>
      </c>
      <c r="B304" t="s">
        <v>169</v>
      </c>
      <c r="C304" t="s">
        <v>185</v>
      </c>
      <c r="D304" t="s">
        <v>436</v>
      </c>
      <c r="E304" t="s">
        <v>203</v>
      </c>
      <c r="F304" t="s">
        <v>173</v>
      </c>
      <c r="G304" t="s">
        <v>174</v>
      </c>
      <c r="H304" t="s">
        <v>181</v>
      </c>
      <c r="I304">
        <v>1</v>
      </c>
      <c r="J304" t="s">
        <v>176</v>
      </c>
      <c r="K304" t="b">
        <v>0</v>
      </c>
      <c r="L304">
        <v>25</v>
      </c>
      <c r="M304">
        <v>60</v>
      </c>
      <c r="N304">
        <v>25</v>
      </c>
      <c r="O304">
        <v>60</v>
      </c>
      <c r="P304">
        <v>3</v>
      </c>
      <c r="Q304">
        <v>-1</v>
      </c>
      <c r="R304">
        <v>-1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  <c r="AI304">
        <v>-1</v>
      </c>
      <c r="AJ304">
        <v>-1</v>
      </c>
      <c r="AK304">
        <v>1</v>
      </c>
      <c r="AL304">
        <v>12</v>
      </c>
      <c r="AM304" t="s">
        <v>195</v>
      </c>
      <c r="AN304">
        <v>1515</v>
      </c>
      <c r="AY304">
        <v>7193</v>
      </c>
      <c r="AZ304">
        <v>7773</v>
      </c>
      <c r="BA304">
        <v>8528</v>
      </c>
      <c r="BB304">
        <v>7670</v>
      </c>
      <c r="BC304">
        <v>7894</v>
      </c>
      <c r="BD304">
        <v>7789</v>
      </c>
      <c r="BE304">
        <v>8105</v>
      </c>
      <c r="BF304">
        <v>6764</v>
      </c>
      <c r="BG304">
        <v>6117</v>
      </c>
      <c r="BH304">
        <v>6274</v>
      </c>
      <c r="BI304">
        <v>5994</v>
      </c>
      <c r="BJ304" s="2">
        <f>ROUND(SUM(BH304:BI304)/SUM($BH$75:$BI$329)*(1000*irw_fw_harvest!$AH$24-SUM(RO!$BJ$68:$BJ$74)),0)</f>
        <v>6605</v>
      </c>
      <c r="BK304" s="2">
        <f>ROUND(SUM(BH304:BI304)/SUM($BH$75:$BI$329)*(1000*irw_fw_harvest!$AI$24-SUM(RO!$BK$68:$BK$74)),0)</f>
        <v>8625</v>
      </c>
      <c r="BM304" s="7">
        <f>ROUND(SUM(BH304:BI304)/SUM($BH$75:$BI$329)*(1000*irw_fw_harvest!$AH$54),0)</f>
        <v>18090</v>
      </c>
      <c r="BN304" s="7">
        <f>ROUND(SUM(BH304:BI304)/SUM($BH$75:$BI$329)*(1000*irw_fw_harvest!$AI$54),0)</f>
        <v>16104</v>
      </c>
      <c r="BP304" s="12">
        <f t="shared" si="10"/>
        <v>24695</v>
      </c>
      <c r="BQ304" s="12">
        <f t="shared" si="10"/>
        <v>24729</v>
      </c>
    </row>
    <row r="305" spans="1:69" ht="19.5" x14ac:dyDescent="0.6">
      <c r="A305" t="s">
        <v>200</v>
      </c>
      <c r="B305" t="s">
        <v>169</v>
      </c>
      <c r="C305" t="s">
        <v>185</v>
      </c>
      <c r="D305" t="s">
        <v>437</v>
      </c>
      <c r="E305" t="s">
        <v>203</v>
      </c>
      <c r="F305" t="s">
        <v>173</v>
      </c>
      <c r="G305" t="s">
        <v>174</v>
      </c>
      <c r="H305" t="s">
        <v>181</v>
      </c>
      <c r="I305">
        <v>1</v>
      </c>
      <c r="J305" t="s">
        <v>176</v>
      </c>
      <c r="K305" t="b">
        <v>0</v>
      </c>
      <c r="L305">
        <v>25</v>
      </c>
      <c r="M305">
        <v>60</v>
      </c>
      <c r="N305">
        <v>25</v>
      </c>
      <c r="O305">
        <v>60</v>
      </c>
      <c r="P305">
        <v>3</v>
      </c>
      <c r="Q305">
        <v>-1</v>
      </c>
      <c r="R305">
        <v>-1</v>
      </c>
      <c r="S305">
        <v>-1</v>
      </c>
      <c r="T305">
        <v>-1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  <c r="AI305">
        <v>-1</v>
      </c>
      <c r="AJ305">
        <v>-1</v>
      </c>
      <c r="AK305">
        <v>1</v>
      </c>
      <c r="AL305">
        <v>12</v>
      </c>
      <c r="AM305" t="s">
        <v>195</v>
      </c>
      <c r="AN305">
        <v>1515</v>
      </c>
      <c r="AY305">
        <v>2368</v>
      </c>
      <c r="AZ305">
        <v>2613</v>
      </c>
      <c r="BA305">
        <v>2928</v>
      </c>
      <c r="BB305">
        <v>2698</v>
      </c>
      <c r="BC305">
        <v>2839</v>
      </c>
      <c r="BD305">
        <v>3190</v>
      </c>
      <c r="BE305">
        <v>3047</v>
      </c>
      <c r="BF305">
        <v>2619</v>
      </c>
      <c r="BG305">
        <v>2452</v>
      </c>
      <c r="BH305">
        <v>2612</v>
      </c>
      <c r="BI305">
        <v>2544</v>
      </c>
      <c r="BJ305" s="2">
        <f>ROUND(SUM(BH305:BI305)/SUM($BH$75:$BI$329)*(1000*irw_fw_harvest!$AH$24-SUM(RO!$BJ$68:$BJ$74)),0)</f>
        <v>2776</v>
      </c>
      <c r="BK305" s="2">
        <f>ROUND(SUM(BH305:BI305)/SUM($BH$75:$BI$329)*(1000*irw_fw_harvest!$AI$24-SUM(RO!$BK$68:$BK$74)),0)</f>
        <v>3625</v>
      </c>
      <c r="BM305" s="7">
        <f>ROUND(SUM(BH305:BI305)/SUM($BH$75:$BI$329)*(1000*irw_fw_harvest!$AH$54),0)</f>
        <v>7603</v>
      </c>
      <c r="BN305" s="7">
        <f>ROUND(SUM(BH305:BI305)/SUM($BH$75:$BI$329)*(1000*irw_fw_harvest!$AI$54),0)</f>
        <v>6768</v>
      </c>
      <c r="BP305" s="12">
        <f t="shared" si="10"/>
        <v>10379</v>
      </c>
      <c r="BQ305" s="12">
        <f t="shared" si="10"/>
        <v>10393</v>
      </c>
    </row>
    <row r="306" spans="1:69" ht="19.5" x14ac:dyDescent="0.6">
      <c r="A306" t="s">
        <v>200</v>
      </c>
      <c r="B306" t="s">
        <v>169</v>
      </c>
      <c r="C306" t="s">
        <v>185</v>
      </c>
      <c r="D306" t="s">
        <v>438</v>
      </c>
      <c r="E306" t="s">
        <v>203</v>
      </c>
      <c r="F306" t="s">
        <v>173</v>
      </c>
      <c r="G306" t="s">
        <v>174</v>
      </c>
      <c r="H306" t="s">
        <v>181</v>
      </c>
      <c r="I306">
        <v>1</v>
      </c>
      <c r="J306" t="s">
        <v>176</v>
      </c>
      <c r="K306" t="b">
        <v>0</v>
      </c>
      <c r="L306">
        <v>25</v>
      </c>
      <c r="M306">
        <v>60</v>
      </c>
      <c r="N306">
        <v>25</v>
      </c>
      <c r="O306">
        <v>60</v>
      </c>
      <c r="P306">
        <v>3</v>
      </c>
      <c r="Q306">
        <v>-1</v>
      </c>
      <c r="R306">
        <v>-1</v>
      </c>
      <c r="S306">
        <v>-1</v>
      </c>
      <c r="T306">
        <v>-1</v>
      </c>
      <c r="U306">
        <v>-1</v>
      </c>
      <c r="V306">
        <v>-1</v>
      </c>
      <c r="W306">
        <v>-1</v>
      </c>
      <c r="X306">
        <v>-1</v>
      </c>
      <c r="Y306">
        <v>-1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  <c r="AI306">
        <v>-1</v>
      </c>
      <c r="AJ306">
        <v>-1</v>
      </c>
      <c r="AK306">
        <v>1</v>
      </c>
      <c r="AL306">
        <v>12</v>
      </c>
      <c r="AM306" t="s">
        <v>195</v>
      </c>
      <c r="AN306">
        <v>1515</v>
      </c>
      <c r="AY306">
        <v>21698</v>
      </c>
      <c r="AZ306">
        <v>23811</v>
      </c>
      <c r="BA306">
        <v>26552</v>
      </c>
      <c r="BB306">
        <v>24297</v>
      </c>
      <c r="BC306">
        <v>25437</v>
      </c>
      <c r="BD306">
        <v>25666</v>
      </c>
      <c r="BE306">
        <v>27140</v>
      </c>
      <c r="BF306">
        <v>23153</v>
      </c>
      <c r="BG306">
        <v>21448</v>
      </c>
      <c r="BH306">
        <v>22606</v>
      </c>
      <c r="BI306">
        <v>21901</v>
      </c>
      <c r="BJ306" s="2">
        <f>ROUND(SUM(BH306:BI306)/SUM($BH$75:$BI$329)*(1000*irw_fw_harvest!$AH$24-SUM(RO!$BJ$68:$BJ$74)),0)</f>
        <v>23962</v>
      </c>
      <c r="BK306" s="2">
        <f>ROUND(SUM(BH306:BI306)/SUM($BH$75:$BI$329)*(1000*irw_fw_harvest!$AI$24-SUM(RO!$BK$68:$BK$74)),0)</f>
        <v>31289</v>
      </c>
      <c r="BM306" s="7">
        <f>ROUND(SUM(BH306:BI306)/SUM($BH$75:$BI$329)*(1000*irw_fw_harvest!$AH$54),0)</f>
        <v>65628</v>
      </c>
      <c r="BN306" s="7">
        <f>ROUND(SUM(BH306:BI306)/SUM($BH$75:$BI$329)*(1000*irw_fw_harvest!$AI$54),0)</f>
        <v>58425</v>
      </c>
      <c r="BP306" s="12">
        <f t="shared" si="10"/>
        <v>89590</v>
      </c>
      <c r="BQ306" s="12">
        <f t="shared" si="10"/>
        <v>89714</v>
      </c>
    </row>
    <row r="307" spans="1:69" ht="19.5" x14ac:dyDescent="0.6">
      <c r="A307" t="s">
        <v>200</v>
      </c>
      <c r="B307" t="s">
        <v>169</v>
      </c>
      <c r="C307" t="s">
        <v>185</v>
      </c>
      <c r="D307" t="s">
        <v>439</v>
      </c>
      <c r="E307" t="s">
        <v>203</v>
      </c>
      <c r="F307" t="s">
        <v>173</v>
      </c>
      <c r="G307" t="s">
        <v>174</v>
      </c>
      <c r="H307" t="s">
        <v>181</v>
      </c>
      <c r="I307">
        <v>1</v>
      </c>
      <c r="J307" t="s">
        <v>176</v>
      </c>
      <c r="K307" t="b">
        <v>0</v>
      </c>
      <c r="L307">
        <v>25</v>
      </c>
      <c r="M307">
        <v>60</v>
      </c>
      <c r="N307">
        <v>25</v>
      </c>
      <c r="O307">
        <v>60</v>
      </c>
      <c r="P307">
        <v>3</v>
      </c>
      <c r="Q307">
        <v>-1</v>
      </c>
      <c r="R307">
        <v>-1</v>
      </c>
      <c r="S307">
        <v>-1</v>
      </c>
      <c r="T307">
        <v>-1</v>
      </c>
      <c r="U307">
        <v>-1</v>
      </c>
      <c r="V307">
        <v>-1</v>
      </c>
      <c r="W307">
        <v>-1</v>
      </c>
      <c r="X307">
        <v>-1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  <c r="AI307">
        <v>-1</v>
      </c>
      <c r="AJ307">
        <v>-1</v>
      </c>
      <c r="AK307">
        <v>1</v>
      </c>
      <c r="AL307">
        <v>12</v>
      </c>
      <c r="AM307" t="s">
        <v>195</v>
      </c>
      <c r="AN307">
        <v>1515</v>
      </c>
      <c r="AY307">
        <v>11149</v>
      </c>
      <c r="AZ307">
        <v>12065</v>
      </c>
      <c r="BA307">
        <v>13264</v>
      </c>
      <c r="BB307">
        <v>12016</v>
      </c>
      <c r="BC307">
        <v>12501</v>
      </c>
      <c r="BD307">
        <v>12983</v>
      </c>
      <c r="BE307">
        <v>13170</v>
      </c>
      <c r="BF307">
        <v>11196</v>
      </c>
      <c r="BG307">
        <v>10347</v>
      </c>
      <c r="BH307">
        <v>10873</v>
      </c>
      <c r="BI307">
        <v>10780</v>
      </c>
      <c r="BJ307" s="2">
        <f>ROUND(SUM(BH307:BI307)/SUM($BH$75:$BI$329)*(1000*irw_fw_harvest!$AH$24-SUM(RO!$BJ$68:$BJ$74)),0)</f>
        <v>11658</v>
      </c>
      <c r="BK307" s="2">
        <f>ROUND(SUM(BH307:BI307)/SUM($BH$75:$BI$329)*(1000*irw_fw_harvest!$AI$24-SUM(RO!$BK$68:$BK$74)),0)</f>
        <v>15222</v>
      </c>
      <c r="BM307" s="7">
        <f>ROUND(SUM(BH307:BI307)/SUM($BH$75:$BI$329)*(1000*irw_fw_harvest!$AH$54),0)</f>
        <v>31928</v>
      </c>
      <c r="BN307" s="7">
        <f>ROUND(SUM(BH307:BI307)/SUM($BH$75:$BI$329)*(1000*irw_fw_harvest!$AI$54),0)</f>
        <v>28424</v>
      </c>
      <c r="BP307" s="12">
        <f t="shared" si="10"/>
        <v>43586</v>
      </c>
      <c r="BQ307" s="12">
        <f t="shared" si="10"/>
        <v>43646</v>
      </c>
    </row>
    <row r="308" spans="1:69" ht="19.5" x14ac:dyDescent="0.6">
      <c r="A308" t="s">
        <v>200</v>
      </c>
      <c r="B308" t="s">
        <v>169</v>
      </c>
      <c r="C308" t="s">
        <v>185</v>
      </c>
      <c r="D308" t="s">
        <v>430</v>
      </c>
      <c r="E308" t="s">
        <v>203</v>
      </c>
      <c r="F308" t="s">
        <v>173</v>
      </c>
      <c r="G308" t="s">
        <v>174</v>
      </c>
      <c r="H308" t="s">
        <v>181</v>
      </c>
      <c r="I308">
        <v>1</v>
      </c>
      <c r="J308" t="s">
        <v>176</v>
      </c>
      <c r="K308" t="b">
        <v>0</v>
      </c>
      <c r="L308">
        <v>61</v>
      </c>
      <c r="M308">
        <v>120</v>
      </c>
      <c r="N308">
        <v>61</v>
      </c>
      <c r="O308">
        <v>120</v>
      </c>
      <c r="P308">
        <v>3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  <c r="AI308">
        <v>-1</v>
      </c>
      <c r="AJ308">
        <v>-1</v>
      </c>
      <c r="AK308">
        <v>1</v>
      </c>
      <c r="AL308">
        <v>12</v>
      </c>
      <c r="AM308" t="s">
        <v>195</v>
      </c>
      <c r="AN308">
        <v>1717</v>
      </c>
      <c r="AY308">
        <v>31278</v>
      </c>
      <c r="AZ308">
        <v>35871</v>
      </c>
      <c r="BA308">
        <v>41847</v>
      </c>
      <c r="BB308">
        <v>40170</v>
      </c>
      <c r="BC308">
        <v>44276</v>
      </c>
      <c r="BD308">
        <v>47244</v>
      </c>
      <c r="BE308">
        <v>52769</v>
      </c>
      <c r="BF308">
        <v>47801</v>
      </c>
      <c r="BG308">
        <v>47145</v>
      </c>
      <c r="BH308">
        <v>53044</v>
      </c>
      <c r="BI308">
        <v>54209</v>
      </c>
      <c r="BJ308" s="2">
        <f>ROUND(SUM(BH308:BI308)/SUM($BH$75:$BI$329)*(1000*irw_fw_harvest!$AH$24-SUM(RO!$BJ$68:$BJ$74)),0)</f>
        <v>57743</v>
      </c>
      <c r="BK308" s="2">
        <f>ROUND(SUM(BH308:BI308)/SUM($BH$75:$BI$329)*(1000*irw_fw_harvest!$AI$24-SUM(RO!$BK$68:$BK$74)),0)</f>
        <v>75401</v>
      </c>
      <c r="BM308" s="7">
        <f>ROUND(SUM(BH308:BI308)/SUM($BH$75:$BI$329)*(1000*irw_fw_harvest!$AH$54),0)</f>
        <v>158150</v>
      </c>
      <c r="BN308" s="7">
        <f>ROUND(SUM(BH308:BI308)/SUM($BH$75:$BI$329)*(1000*irw_fw_harvest!$AI$54),0)</f>
        <v>140792</v>
      </c>
      <c r="BP308" s="12">
        <f t="shared" si="10"/>
        <v>215893</v>
      </c>
      <c r="BQ308" s="12">
        <f t="shared" si="10"/>
        <v>216193</v>
      </c>
    </row>
    <row r="309" spans="1:69" ht="19.5" x14ac:dyDescent="0.6">
      <c r="A309" t="s">
        <v>200</v>
      </c>
      <c r="B309" t="s">
        <v>169</v>
      </c>
      <c r="C309" t="s">
        <v>185</v>
      </c>
      <c r="D309" t="s">
        <v>433</v>
      </c>
      <c r="E309" t="s">
        <v>203</v>
      </c>
      <c r="F309" t="s">
        <v>173</v>
      </c>
      <c r="G309" t="s">
        <v>174</v>
      </c>
      <c r="H309" t="s">
        <v>181</v>
      </c>
      <c r="I309">
        <v>1</v>
      </c>
      <c r="J309" t="s">
        <v>176</v>
      </c>
      <c r="K309" t="b">
        <v>0</v>
      </c>
      <c r="L309">
        <v>61</v>
      </c>
      <c r="M309">
        <v>120</v>
      </c>
      <c r="N309">
        <v>61</v>
      </c>
      <c r="O309">
        <v>120</v>
      </c>
      <c r="P309">
        <v>3</v>
      </c>
      <c r="Q309">
        <v>-1</v>
      </c>
      <c r="R309">
        <v>-1</v>
      </c>
      <c r="S309">
        <v>-1</v>
      </c>
      <c r="T309">
        <v>-1</v>
      </c>
      <c r="U309">
        <v>-1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  <c r="AI309">
        <v>-1</v>
      </c>
      <c r="AJ309">
        <v>-1</v>
      </c>
      <c r="AK309">
        <v>1</v>
      </c>
      <c r="AL309">
        <v>12</v>
      </c>
      <c r="AM309" t="s">
        <v>195</v>
      </c>
      <c r="AN309">
        <v>1717</v>
      </c>
      <c r="AY309">
        <v>20577</v>
      </c>
      <c r="AZ309">
        <v>23726</v>
      </c>
      <c r="BA309">
        <v>27823</v>
      </c>
      <c r="BB309">
        <v>26806</v>
      </c>
      <c r="BC309">
        <v>29653</v>
      </c>
      <c r="BD309">
        <v>31653</v>
      </c>
      <c r="BE309">
        <v>35592</v>
      </c>
      <c r="BF309">
        <v>32293</v>
      </c>
      <c r="BG309">
        <v>31899</v>
      </c>
      <c r="BH309">
        <v>35953</v>
      </c>
      <c r="BI309">
        <v>36687</v>
      </c>
      <c r="BJ309" s="2">
        <f>ROUND(SUM(BH309:BI309)/SUM($BH$75:$BI$329)*(1000*irw_fw_harvest!$AH$24-SUM(RO!$BJ$68:$BJ$74)),0)</f>
        <v>39108</v>
      </c>
      <c r="BK309" s="2">
        <f>ROUND(SUM(BH309:BI309)/SUM($BH$75:$BI$329)*(1000*irw_fw_harvest!$AI$24-SUM(RO!$BK$68:$BK$74)),0)</f>
        <v>51067</v>
      </c>
      <c r="BM309" s="7">
        <f>ROUND(SUM(BH309:BI309)/SUM($BH$75:$BI$329)*(1000*irw_fw_harvest!$AH$54),0)</f>
        <v>107111</v>
      </c>
      <c r="BN309" s="7">
        <f>ROUND(SUM(BH309:BI309)/SUM($BH$75:$BI$329)*(1000*irw_fw_harvest!$AI$54),0)</f>
        <v>95355</v>
      </c>
      <c r="BP309" s="12">
        <f t="shared" si="10"/>
        <v>146219</v>
      </c>
      <c r="BQ309" s="12">
        <f t="shared" si="10"/>
        <v>146422</v>
      </c>
    </row>
    <row r="310" spans="1:69" ht="19.5" x14ac:dyDescent="0.6">
      <c r="A310" t="s">
        <v>200</v>
      </c>
      <c r="B310" t="s">
        <v>169</v>
      </c>
      <c r="C310" t="s">
        <v>185</v>
      </c>
      <c r="D310" t="s">
        <v>434</v>
      </c>
      <c r="E310" t="s">
        <v>203</v>
      </c>
      <c r="F310" t="s">
        <v>173</v>
      </c>
      <c r="G310" t="s">
        <v>174</v>
      </c>
      <c r="H310" t="s">
        <v>181</v>
      </c>
      <c r="I310">
        <v>1</v>
      </c>
      <c r="J310" t="s">
        <v>176</v>
      </c>
      <c r="K310" t="b">
        <v>0</v>
      </c>
      <c r="L310">
        <v>61</v>
      </c>
      <c r="M310">
        <v>120</v>
      </c>
      <c r="N310">
        <v>61</v>
      </c>
      <c r="O310">
        <v>120</v>
      </c>
      <c r="P310">
        <v>3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  <c r="AI310">
        <v>-1</v>
      </c>
      <c r="AJ310">
        <v>-1</v>
      </c>
      <c r="AK310">
        <v>1</v>
      </c>
      <c r="AL310">
        <v>12</v>
      </c>
      <c r="AM310" t="s">
        <v>195</v>
      </c>
      <c r="AN310">
        <v>1717</v>
      </c>
      <c r="AY310">
        <v>6608</v>
      </c>
      <c r="AZ310">
        <v>7477</v>
      </c>
      <c r="BA310">
        <v>8610</v>
      </c>
      <c r="BB310">
        <v>8161</v>
      </c>
      <c r="BC310">
        <v>8885</v>
      </c>
      <c r="BD310">
        <v>9353</v>
      </c>
      <c r="BE310">
        <v>10329</v>
      </c>
      <c r="BF310">
        <v>9241</v>
      </c>
      <c r="BG310">
        <v>9005</v>
      </c>
      <c r="BH310">
        <v>10015</v>
      </c>
      <c r="BI310">
        <v>10110</v>
      </c>
      <c r="BJ310" s="2">
        <f>ROUND(SUM(BH310:BI310)/SUM($BH$75:$BI$329)*(1000*irw_fw_harvest!$AH$24-SUM(RO!$BJ$68:$BJ$74)),0)</f>
        <v>10835</v>
      </c>
      <c r="BK310" s="2">
        <f>ROUND(SUM(BH310:BI310)/SUM($BH$75:$BI$329)*(1000*irw_fw_harvest!$AI$24-SUM(RO!$BK$68:$BK$74)),0)</f>
        <v>14148</v>
      </c>
      <c r="BM310" s="7">
        <f>ROUND(SUM(BH310:BI310)/SUM($BH$75:$BI$329)*(1000*irw_fw_harvest!$AH$54),0)</f>
        <v>29675</v>
      </c>
      <c r="BN310" s="7">
        <f>ROUND(SUM(BH310:BI310)/SUM($BH$75:$BI$329)*(1000*irw_fw_harvest!$AI$54),0)</f>
        <v>26418</v>
      </c>
      <c r="BP310" s="12">
        <f t="shared" si="10"/>
        <v>40510</v>
      </c>
      <c r="BQ310" s="12">
        <f t="shared" si="10"/>
        <v>40566</v>
      </c>
    </row>
    <row r="311" spans="1:69" ht="19.5" x14ac:dyDescent="0.6">
      <c r="A311" t="s">
        <v>200</v>
      </c>
      <c r="B311" t="s">
        <v>169</v>
      </c>
      <c r="C311" t="s">
        <v>185</v>
      </c>
      <c r="D311" t="s">
        <v>435</v>
      </c>
      <c r="E311" t="s">
        <v>203</v>
      </c>
      <c r="F311" t="s">
        <v>173</v>
      </c>
      <c r="G311" t="s">
        <v>174</v>
      </c>
      <c r="H311" t="s">
        <v>181</v>
      </c>
      <c r="I311">
        <v>1</v>
      </c>
      <c r="J311" t="s">
        <v>176</v>
      </c>
      <c r="K311" t="b">
        <v>0</v>
      </c>
      <c r="L311">
        <v>61</v>
      </c>
      <c r="M311">
        <v>120</v>
      </c>
      <c r="N311">
        <v>61</v>
      </c>
      <c r="O311">
        <v>120</v>
      </c>
      <c r="P311">
        <v>3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  <c r="AI311">
        <v>-1</v>
      </c>
      <c r="AJ311">
        <v>-1</v>
      </c>
      <c r="AK311">
        <v>1</v>
      </c>
      <c r="AL311">
        <v>12</v>
      </c>
      <c r="AM311" t="s">
        <v>195</v>
      </c>
      <c r="AN311">
        <v>1717</v>
      </c>
      <c r="AY311">
        <v>5001</v>
      </c>
      <c r="AZ311">
        <v>5677</v>
      </c>
      <c r="BA311">
        <v>6556</v>
      </c>
      <c r="BB311">
        <v>6237</v>
      </c>
      <c r="BC311">
        <v>6849</v>
      </c>
      <c r="BD311">
        <v>7514</v>
      </c>
      <c r="BE311">
        <v>8077</v>
      </c>
      <c r="BF311">
        <v>7259</v>
      </c>
      <c r="BG311">
        <v>7144</v>
      </c>
      <c r="BH311">
        <v>8025</v>
      </c>
      <c r="BI311">
        <v>8043</v>
      </c>
      <c r="BJ311" s="2">
        <f>ROUND(SUM(BH311:BI311)/SUM($BH$75:$BI$329)*(1000*irw_fw_harvest!$AH$24-SUM(RO!$BJ$68:$BJ$74)),0)</f>
        <v>8651</v>
      </c>
      <c r="BK311" s="2">
        <f>ROUND(SUM(BH311:BI311)/SUM($BH$75:$BI$329)*(1000*irw_fw_harvest!$AI$24-SUM(RO!$BK$68:$BK$74)),0)</f>
        <v>11296</v>
      </c>
      <c r="BM311" s="7">
        <f>ROUND(SUM(BH311:BI311)/SUM($BH$75:$BI$329)*(1000*irw_fw_harvest!$AH$54),0)</f>
        <v>23693</v>
      </c>
      <c r="BN311" s="7">
        <f>ROUND(SUM(BH311:BI311)/SUM($BH$75:$BI$329)*(1000*irw_fw_harvest!$AI$54),0)</f>
        <v>21093</v>
      </c>
      <c r="BP311" s="12">
        <f t="shared" si="10"/>
        <v>32344</v>
      </c>
      <c r="BQ311" s="12">
        <f t="shared" si="10"/>
        <v>32389</v>
      </c>
    </row>
    <row r="312" spans="1:69" ht="19.5" x14ac:dyDescent="0.6">
      <c r="A312" t="s">
        <v>200</v>
      </c>
      <c r="B312" t="s">
        <v>169</v>
      </c>
      <c r="C312" t="s">
        <v>185</v>
      </c>
      <c r="D312" t="s">
        <v>436</v>
      </c>
      <c r="E312" t="s">
        <v>203</v>
      </c>
      <c r="F312" t="s">
        <v>173</v>
      </c>
      <c r="G312" t="s">
        <v>174</v>
      </c>
      <c r="H312" t="s">
        <v>181</v>
      </c>
      <c r="I312">
        <v>1</v>
      </c>
      <c r="J312" t="s">
        <v>176</v>
      </c>
      <c r="K312" t="b">
        <v>0</v>
      </c>
      <c r="L312">
        <v>61</v>
      </c>
      <c r="M312">
        <v>120</v>
      </c>
      <c r="N312">
        <v>61</v>
      </c>
      <c r="O312">
        <v>120</v>
      </c>
      <c r="P312">
        <v>3</v>
      </c>
      <c r="Q312">
        <v>-1</v>
      </c>
      <c r="R312">
        <v>-1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  <c r="AI312">
        <v>-1</v>
      </c>
      <c r="AJ312">
        <v>-1</v>
      </c>
      <c r="AK312">
        <v>1</v>
      </c>
      <c r="AL312">
        <v>12</v>
      </c>
      <c r="AM312" t="s">
        <v>195</v>
      </c>
      <c r="AN312">
        <v>1717</v>
      </c>
      <c r="AY312">
        <v>17148</v>
      </c>
      <c r="AZ312">
        <v>19676</v>
      </c>
      <c r="BA312">
        <v>22974</v>
      </c>
      <c r="BB312">
        <v>22100</v>
      </c>
      <c r="BC312">
        <v>24407</v>
      </c>
      <c r="BD312">
        <v>25913</v>
      </c>
      <c r="BE312">
        <v>29156</v>
      </c>
      <c r="BF312">
        <v>26412</v>
      </c>
      <c r="BG312">
        <v>26052</v>
      </c>
      <c r="BH312">
        <v>29318</v>
      </c>
      <c r="BI312">
        <v>29941</v>
      </c>
      <c r="BJ312" s="2">
        <f>ROUND(SUM(BH312:BI312)/SUM($BH$75:$BI$329)*(1000*irw_fw_harvest!$AH$24-SUM(RO!$BJ$68:$BJ$74)),0)</f>
        <v>31904</v>
      </c>
      <c r="BK312" s="2">
        <f>ROUND(SUM(BH312:BI312)/SUM($BH$75:$BI$329)*(1000*irw_fw_harvest!$AI$24-SUM(RO!$BK$68:$BK$74)),0)</f>
        <v>41660</v>
      </c>
      <c r="BM312" s="7">
        <f>ROUND(SUM(BH312:BI312)/SUM($BH$75:$BI$329)*(1000*irw_fw_harvest!$AH$54),0)</f>
        <v>87380</v>
      </c>
      <c r="BN312" s="7">
        <f>ROUND(SUM(BH312:BI312)/SUM($BH$75:$BI$329)*(1000*irw_fw_harvest!$AI$54),0)</f>
        <v>77790</v>
      </c>
      <c r="BP312" s="12">
        <f t="shared" si="10"/>
        <v>119284</v>
      </c>
      <c r="BQ312" s="12">
        <f t="shared" si="10"/>
        <v>119450</v>
      </c>
    </row>
    <row r="313" spans="1:69" ht="19.5" x14ac:dyDescent="0.6">
      <c r="A313" t="s">
        <v>200</v>
      </c>
      <c r="B313" t="s">
        <v>169</v>
      </c>
      <c r="C313" t="s">
        <v>185</v>
      </c>
      <c r="D313" t="s">
        <v>437</v>
      </c>
      <c r="E313" t="s">
        <v>203</v>
      </c>
      <c r="F313" t="s">
        <v>173</v>
      </c>
      <c r="G313" t="s">
        <v>174</v>
      </c>
      <c r="H313" t="s">
        <v>181</v>
      </c>
      <c r="I313">
        <v>1</v>
      </c>
      <c r="J313" t="s">
        <v>176</v>
      </c>
      <c r="K313" t="b">
        <v>0</v>
      </c>
      <c r="L313">
        <v>61</v>
      </c>
      <c r="M313">
        <v>120</v>
      </c>
      <c r="N313">
        <v>61</v>
      </c>
      <c r="O313">
        <v>120</v>
      </c>
      <c r="P313">
        <v>3</v>
      </c>
      <c r="Q313">
        <v>-1</v>
      </c>
      <c r="R313">
        <v>-1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  <c r="AI313">
        <v>-1</v>
      </c>
      <c r="AJ313">
        <v>-1</v>
      </c>
      <c r="AK313">
        <v>1</v>
      </c>
      <c r="AL313">
        <v>12</v>
      </c>
      <c r="AM313" t="s">
        <v>195</v>
      </c>
      <c r="AN313">
        <v>1717</v>
      </c>
      <c r="AY313">
        <v>2912</v>
      </c>
      <c r="AZ313">
        <v>3306</v>
      </c>
      <c r="BA313">
        <v>3800</v>
      </c>
      <c r="BB313">
        <v>3646</v>
      </c>
      <c r="BC313">
        <v>4032</v>
      </c>
      <c r="BD313">
        <v>4699</v>
      </c>
      <c r="BE313">
        <v>4782</v>
      </c>
      <c r="BF313">
        <v>4316</v>
      </c>
      <c r="BG313">
        <v>4259</v>
      </c>
      <c r="BH313">
        <v>4800</v>
      </c>
      <c r="BI313">
        <v>4921</v>
      </c>
      <c r="BJ313" s="2">
        <f>ROUND(SUM(BH313:BI313)/SUM($BH$75:$BI$329)*(1000*irw_fw_harvest!$AH$24-SUM(RO!$BJ$68:$BJ$74)),0)</f>
        <v>5234</v>
      </c>
      <c r="BK313" s="2">
        <f>ROUND(SUM(BH313:BI313)/SUM($BH$75:$BI$329)*(1000*irw_fw_harvest!$AI$24-SUM(RO!$BK$68:$BK$74)),0)</f>
        <v>6834</v>
      </c>
      <c r="BM313" s="7">
        <f>ROUND(SUM(BH313:BI313)/SUM($BH$75:$BI$329)*(1000*irw_fw_harvest!$AH$54),0)</f>
        <v>14334</v>
      </c>
      <c r="BN313" s="7">
        <f>ROUND(SUM(BH313:BI313)/SUM($BH$75:$BI$329)*(1000*irw_fw_harvest!$AI$54),0)</f>
        <v>12761</v>
      </c>
      <c r="BP313" s="12">
        <f t="shared" si="10"/>
        <v>19568</v>
      </c>
      <c r="BQ313" s="12">
        <f t="shared" si="10"/>
        <v>19595</v>
      </c>
    </row>
    <row r="314" spans="1:69" ht="19.5" x14ac:dyDescent="0.6">
      <c r="A314" t="s">
        <v>200</v>
      </c>
      <c r="B314" t="s">
        <v>169</v>
      </c>
      <c r="C314" t="s">
        <v>185</v>
      </c>
      <c r="D314" t="s">
        <v>438</v>
      </c>
      <c r="E314" t="s">
        <v>203</v>
      </c>
      <c r="F314" t="s">
        <v>173</v>
      </c>
      <c r="G314" t="s">
        <v>174</v>
      </c>
      <c r="H314" t="s">
        <v>181</v>
      </c>
      <c r="I314">
        <v>1</v>
      </c>
      <c r="J314" t="s">
        <v>176</v>
      </c>
      <c r="K314" t="b">
        <v>0</v>
      </c>
      <c r="L314">
        <v>61</v>
      </c>
      <c r="M314">
        <v>120</v>
      </c>
      <c r="N314">
        <v>61</v>
      </c>
      <c r="O314">
        <v>120</v>
      </c>
      <c r="P314">
        <v>3</v>
      </c>
      <c r="Q314">
        <v>-1</v>
      </c>
      <c r="R314">
        <v>-1</v>
      </c>
      <c r="S314">
        <v>-1</v>
      </c>
      <c r="T314">
        <v>-1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  <c r="AI314">
        <v>-1</v>
      </c>
      <c r="AJ314">
        <v>-1</v>
      </c>
      <c r="AK314">
        <v>1</v>
      </c>
      <c r="AL314">
        <v>12</v>
      </c>
      <c r="AM314" t="s">
        <v>195</v>
      </c>
      <c r="AN314">
        <v>1717</v>
      </c>
      <c r="AY314">
        <v>28487</v>
      </c>
      <c r="AZ314">
        <v>33264</v>
      </c>
      <c r="BA314">
        <v>39309</v>
      </c>
      <c r="BB314">
        <v>38354</v>
      </c>
      <c r="BC314">
        <v>43004</v>
      </c>
      <c r="BD314">
        <v>46866</v>
      </c>
      <c r="BE314">
        <v>52778</v>
      </c>
      <c r="BF314">
        <v>48247</v>
      </c>
      <c r="BG314">
        <v>48227</v>
      </c>
      <c r="BH314">
        <v>55161</v>
      </c>
      <c r="BI314">
        <v>56662</v>
      </c>
      <c r="BJ314" s="2">
        <f>ROUND(SUM(BH314:BI314)/SUM($BH$75:$BI$329)*(1000*irw_fw_harvest!$AH$24-SUM(RO!$BJ$68:$BJ$74)),0)</f>
        <v>60204</v>
      </c>
      <c r="BK314" s="2">
        <f>ROUND(SUM(BH314:BI314)/SUM($BH$75:$BI$329)*(1000*irw_fw_harvest!$AI$24-SUM(RO!$BK$68:$BK$74)),0)</f>
        <v>78614</v>
      </c>
      <c r="BM314" s="7">
        <f>ROUND(SUM(BH314:BI314)/SUM($BH$75:$BI$329)*(1000*irw_fw_harvest!$AH$54),0)</f>
        <v>164888</v>
      </c>
      <c r="BN314" s="7">
        <f>ROUND(SUM(BH314:BI314)/SUM($BH$75:$BI$329)*(1000*irw_fw_harvest!$AI$54),0)</f>
        <v>146792</v>
      </c>
      <c r="BP314" s="12">
        <f t="shared" si="10"/>
        <v>225092</v>
      </c>
      <c r="BQ314" s="12">
        <f t="shared" si="10"/>
        <v>225406</v>
      </c>
    </row>
    <row r="315" spans="1:69" ht="19.5" x14ac:dyDescent="0.6">
      <c r="A315" t="s">
        <v>200</v>
      </c>
      <c r="B315" t="s">
        <v>169</v>
      </c>
      <c r="C315" t="s">
        <v>185</v>
      </c>
      <c r="D315" t="s">
        <v>439</v>
      </c>
      <c r="E315" t="s">
        <v>203</v>
      </c>
      <c r="F315" t="s">
        <v>173</v>
      </c>
      <c r="G315" t="s">
        <v>174</v>
      </c>
      <c r="H315" t="s">
        <v>181</v>
      </c>
      <c r="I315">
        <v>1</v>
      </c>
      <c r="J315" t="s">
        <v>176</v>
      </c>
      <c r="K315" t="b">
        <v>0</v>
      </c>
      <c r="L315">
        <v>61</v>
      </c>
      <c r="M315">
        <v>120</v>
      </c>
      <c r="N315">
        <v>61</v>
      </c>
      <c r="O315">
        <v>120</v>
      </c>
      <c r="P315">
        <v>3</v>
      </c>
      <c r="Q315">
        <v>-1</v>
      </c>
      <c r="R315">
        <v>-1</v>
      </c>
      <c r="S315">
        <v>-1</v>
      </c>
      <c r="T315">
        <v>-1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  <c r="AI315">
        <v>-1</v>
      </c>
      <c r="AJ315">
        <v>-1</v>
      </c>
      <c r="AK315">
        <v>1</v>
      </c>
      <c r="AL315">
        <v>12</v>
      </c>
      <c r="AM315" t="s">
        <v>195</v>
      </c>
      <c r="AN315">
        <v>1717</v>
      </c>
      <c r="AY315">
        <v>34833</v>
      </c>
      <c r="AZ315">
        <v>39537</v>
      </c>
      <c r="BA315">
        <v>45579</v>
      </c>
      <c r="BB315">
        <v>43308</v>
      </c>
      <c r="BC315">
        <v>47262</v>
      </c>
      <c r="BD315">
        <v>49624</v>
      </c>
      <c r="BE315">
        <v>55303</v>
      </c>
      <c r="BF315">
        <v>49582</v>
      </c>
      <c r="BG315">
        <v>48397</v>
      </c>
      <c r="BH315">
        <v>53925</v>
      </c>
      <c r="BI315">
        <v>54340</v>
      </c>
      <c r="BJ315" s="2">
        <f>ROUND(SUM(BH315:BI315)/SUM($BH$75:$BI$329)*(1000*irw_fw_harvest!$AH$24-SUM(RO!$BJ$68:$BJ$74)),0)</f>
        <v>58288</v>
      </c>
      <c r="BK315" s="2">
        <f>ROUND(SUM(BH315:BI315)/SUM($BH$75:$BI$329)*(1000*irw_fw_harvest!$AI$24-SUM(RO!$BK$68:$BK$74)),0)</f>
        <v>76112</v>
      </c>
      <c r="BM315" s="7">
        <f>ROUND(SUM(BH315:BI315)/SUM($BH$75:$BI$329)*(1000*irw_fw_harvest!$AH$54),0)</f>
        <v>159642</v>
      </c>
      <c r="BN315" s="7">
        <f>ROUND(SUM(BH315:BI315)/SUM($BH$75:$BI$329)*(1000*irw_fw_harvest!$AI$54),0)</f>
        <v>142121</v>
      </c>
      <c r="BP315" s="12">
        <f t="shared" si="10"/>
        <v>217930</v>
      </c>
      <c r="BQ315" s="12">
        <f t="shared" si="10"/>
        <v>218233</v>
      </c>
    </row>
    <row r="316" spans="1:69" ht="19.5" x14ac:dyDescent="0.6">
      <c r="A316" t="s">
        <v>200</v>
      </c>
      <c r="B316" t="s">
        <v>169</v>
      </c>
      <c r="C316" t="s">
        <v>185</v>
      </c>
      <c r="D316" t="s">
        <v>430</v>
      </c>
      <c r="E316" t="s">
        <v>203</v>
      </c>
      <c r="F316" t="s">
        <v>207</v>
      </c>
      <c r="G316" t="s">
        <v>174</v>
      </c>
      <c r="H316" t="s">
        <v>181</v>
      </c>
      <c r="I316">
        <v>1</v>
      </c>
      <c r="J316" t="s">
        <v>176</v>
      </c>
      <c r="K316" t="b">
        <v>0</v>
      </c>
      <c r="L316">
        <v>30</v>
      </c>
      <c r="M316">
        <v>210</v>
      </c>
      <c r="N316">
        <v>30</v>
      </c>
      <c r="O316">
        <v>210</v>
      </c>
      <c r="P316">
        <v>12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  <c r="AI316">
        <v>-1</v>
      </c>
      <c r="AJ316">
        <v>-1</v>
      </c>
      <c r="AK316">
        <v>1</v>
      </c>
      <c r="AL316">
        <v>12</v>
      </c>
      <c r="AM316" t="s">
        <v>195</v>
      </c>
      <c r="AN316">
        <v>1717</v>
      </c>
      <c r="AY316">
        <v>131</v>
      </c>
      <c r="AZ316">
        <v>220</v>
      </c>
      <c r="BA316">
        <v>333</v>
      </c>
      <c r="BB316">
        <v>390</v>
      </c>
      <c r="BC316">
        <v>502</v>
      </c>
      <c r="BD316">
        <v>610</v>
      </c>
      <c r="BE316">
        <v>759</v>
      </c>
      <c r="BF316">
        <v>755</v>
      </c>
      <c r="BG316">
        <v>807</v>
      </c>
      <c r="BH316">
        <v>900</v>
      </c>
      <c r="BI316">
        <v>915</v>
      </c>
      <c r="BJ316" s="2">
        <f>ROUND(SUM(BH316:BI316)/SUM($BH$75:$BI$329)*(1000*irw_fw_harvest!$AH$24-SUM(RO!$BJ$68:$BJ$74)),0)</f>
        <v>977</v>
      </c>
      <c r="BK316" s="2">
        <f>ROUND(SUM(BH316:BI316)/SUM($BH$75:$BI$329)*(1000*irw_fw_harvest!$AI$24-SUM(RO!$BK$68:$BK$74)),0)</f>
        <v>1276</v>
      </c>
      <c r="BM316" s="7">
        <f>ROUND(SUM(BH316:BI316)/SUM($BH$75:$BI$329)*(1000*irw_fw_harvest!$AH$54),0)</f>
        <v>2676</v>
      </c>
      <c r="BN316" s="7">
        <f>ROUND(SUM(BH316:BI316)/SUM($BH$75:$BI$329)*(1000*irw_fw_harvest!$AI$54),0)</f>
        <v>2383</v>
      </c>
      <c r="BP316" s="12">
        <f t="shared" si="10"/>
        <v>3653</v>
      </c>
      <c r="BQ316" s="12">
        <f t="shared" si="10"/>
        <v>3659</v>
      </c>
    </row>
    <row r="317" spans="1:69" ht="19.5" x14ac:dyDescent="0.6">
      <c r="A317" t="s">
        <v>200</v>
      </c>
      <c r="B317" t="s">
        <v>169</v>
      </c>
      <c r="C317" t="s">
        <v>185</v>
      </c>
      <c r="D317" t="s">
        <v>433</v>
      </c>
      <c r="E317" t="s">
        <v>203</v>
      </c>
      <c r="F317" t="s">
        <v>207</v>
      </c>
      <c r="G317" t="s">
        <v>174</v>
      </c>
      <c r="H317" t="s">
        <v>181</v>
      </c>
      <c r="I317">
        <v>1</v>
      </c>
      <c r="J317" t="s">
        <v>176</v>
      </c>
      <c r="K317" t="b">
        <v>0</v>
      </c>
      <c r="L317">
        <v>30</v>
      </c>
      <c r="M317">
        <v>210</v>
      </c>
      <c r="N317">
        <v>30</v>
      </c>
      <c r="O317">
        <v>210</v>
      </c>
      <c r="P317">
        <v>12</v>
      </c>
      <c r="Q317">
        <v>-1</v>
      </c>
      <c r="R317">
        <v>-1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  <c r="AI317">
        <v>-1</v>
      </c>
      <c r="AJ317">
        <v>-1</v>
      </c>
      <c r="AK317">
        <v>1</v>
      </c>
      <c r="AL317">
        <v>12</v>
      </c>
      <c r="AM317" t="s">
        <v>195</v>
      </c>
      <c r="AN317">
        <v>1717</v>
      </c>
      <c r="AY317">
        <v>72</v>
      </c>
      <c r="AZ317">
        <v>120</v>
      </c>
      <c r="BA317">
        <v>181</v>
      </c>
      <c r="BB317">
        <v>210</v>
      </c>
      <c r="BC317">
        <v>268</v>
      </c>
      <c r="BD317">
        <v>322</v>
      </c>
      <c r="BE317">
        <v>400</v>
      </c>
      <c r="BF317">
        <v>395</v>
      </c>
      <c r="BG317">
        <v>419</v>
      </c>
      <c r="BH317">
        <v>462</v>
      </c>
      <c r="BI317">
        <v>464</v>
      </c>
      <c r="BJ317" s="2">
        <f>ROUND(SUM(BH317:BI317)/SUM($BH$75:$BI$329)*(1000*irw_fw_harvest!$AH$24-SUM(RO!$BJ$68:$BJ$74)),0)</f>
        <v>499</v>
      </c>
      <c r="BK317" s="2">
        <f>ROUND(SUM(BH317:BI317)/SUM($BH$75:$BI$329)*(1000*irw_fw_harvest!$AI$24-SUM(RO!$BK$68:$BK$74)),0)</f>
        <v>651</v>
      </c>
      <c r="BM317" s="7">
        <f>ROUND(SUM(BH317:BI317)/SUM($BH$75:$BI$329)*(1000*irw_fw_harvest!$AH$54),0)</f>
        <v>1365</v>
      </c>
      <c r="BN317" s="7">
        <f>ROUND(SUM(BH317:BI317)/SUM($BH$75:$BI$329)*(1000*irw_fw_harvest!$AI$54),0)</f>
        <v>1216</v>
      </c>
      <c r="BP317" s="12">
        <f t="shared" si="10"/>
        <v>1864</v>
      </c>
      <c r="BQ317" s="12">
        <f t="shared" si="10"/>
        <v>1867</v>
      </c>
    </row>
    <row r="318" spans="1:69" ht="19.5" x14ac:dyDescent="0.6">
      <c r="A318" t="s">
        <v>200</v>
      </c>
      <c r="B318" t="s">
        <v>169</v>
      </c>
      <c r="C318" t="s">
        <v>185</v>
      </c>
      <c r="D318" t="s">
        <v>435</v>
      </c>
      <c r="E318" t="s">
        <v>203</v>
      </c>
      <c r="F318" t="s">
        <v>207</v>
      </c>
      <c r="G318" t="s">
        <v>174</v>
      </c>
      <c r="H318" t="s">
        <v>181</v>
      </c>
      <c r="I318">
        <v>1</v>
      </c>
      <c r="J318" t="s">
        <v>176</v>
      </c>
      <c r="K318" t="b">
        <v>0</v>
      </c>
      <c r="L318">
        <v>30</v>
      </c>
      <c r="M318">
        <v>210</v>
      </c>
      <c r="N318">
        <v>30</v>
      </c>
      <c r="O318">
        <v>210</v>
      </c>
      <c r="P318">
        <v>12</v>
      </c>
      <c r="Q318">
        <v>-1</v>
      </c>
      <c r="R318">
        <v>-1</v>
      </c>
      <c r="S318">
        <v>-1</v>
      </c>
      <c r="T318">
        <v>-1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  <c r="AI318">
        <v>-1</v>
      </c>
      <c r="AJ318">
        <v>-1</v>
      </c>
      <c r="AK318">
        <v>1</v>
      </c>
      <c r="AL318">
        <v>12</v>
      </c>
      <c r="AM318" t="s">
        <v>195</v>
      </c>
      <c r="AN318">
        <v>1717</v>
      </c>
      <c r="AY318">
        <v>24</v>
      </c>
      <c r="AZ318">
        <v>38</v>
      </c>
      <c r="BA318">
        <v>58</v>
      </c>
      <c r="BB318">
        <v>67</v>
      </c>
      <c r="BC318">
        <v>86</v>
      </c>
      <c r="BD318">
        <v>109</v>
      </c>
      <c r="BE318">
        <v>128</v>
      </c>
      <c r="BF318">
        <v>126</v>
      </c>
      <c r="BG318">
        <v>134</v>
      </c>
      <c r="BH318">
        <v>146</v>
      </c>
      <c r="BI318">
        <v>146</v>
      </c>
      <c r="BJ318" s="2">
        <f>ROUND(SUM(BH318:BI318)/SUM($BH$75:$BI$329)*(1000*irw_fw_harvest!$AH$24-SUM(RO!$BJ$68:$BJ$74)),0)</f>
        <v>157</v>
      </c>
      <c r="BK318" s="2">
        <f>ROUND(SUM(BH318:BI318)/SUM($BH$75:$BI$329)*(1000*irw_fw_harvest!$AI$24-SUM(RO!$BK$68:$BK$74)),0)</f>
        <v>205</v>
      </c>
      <c r="BM318" s="7">
        <f>ROUND(SUM(BH318:BI318)/SUM($BH$75:$BI$329)*(1000*irw_fw_harvest!$AH$54),0)</f>
        <v>431</v>
      </c>
      <c r="BN318" s="7">
        <f>ROUND(SUM(BH318:BI318)/SUM($BH$75:$BI$329)*(1000*irw_fw_harvest!$AI$54),0)</f>
        <v>383</v>
      </c>
      <c r="BP318" s="12">
        <f t="shared" si="10"/>
        <v>588</v>
      </c>
      <c r="BQ318" s="12">
        <f t="shared" si="10"/>
        <v>588</v>
      </c>
    </row>
    <row r="319" spans="1:69" ht="19.5" x14ac:dyDescent="0.6">
      <c r="A319" t="s">
        <v>200</v>
      </c>
      <c r="B319" t="s">
        <v>169</v>
      </c>
      <c r="C319" t="s">
        <v>185</v>
      </c>
      <c r="D319" t="s">
        <v>436</v>
      </c>
      <c r="E319" t="s">
        <v>203</v>
      </c>
      <c r="F319" t="s">
        <v>207</v>
      </c>
      <c r="G319" t="s">
        <v>174</v>
      </c>
      <c r="H319" t="s">
        <v>181</v>
      </c>
      <c r="I319">
        <v>1</v>
      </c>
      <c r="J319" t="s">
        <v>176</v>
      </c>
      <c r="K319" t="b">
        <v>0</v>
      </c>
      <c r="L319">
        <v>30</v>
      </c>
      <c r="M319">
        <v>210</v>
      </c>
      <c r="N319">
        <v>30</v>
      </c>
      <c r="O319">
        <v>210</v>
      </c>
      <c r="P319">
        <v>12</v>
      </c>
      <c r="Q319">
        <v>-1</v>
      </c>
      <c r="R319">
        <v>-1</v>
      </c>
      <c r="S319">
        <v>-1</v>
      </c>
      <c r="T319">
        <v>-1</v>
      </c>
      <c r="U319">
        <v>-1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  <c r="AI319">
        <v>-1</v>
      </c>
      <c r="AJ319">
        <v>-1</v>
      </c>
      <c r="AK319">
        <v>1</v>
      </c>
      <c r="AL319">
        <v>12</v>
      </c>
      <c r="AM319" t="s">
        <v>195</v>
      </c>
      <c r="AN319">
        <v>1717</v>
      </c>
      <c r="AY319">
        <v>112</v>
      </c>
      <c r="AZ319">
        <v>186</v>
      </c>
      <c r="BA319">
        <v>281</v>
      </c>
      <c r="BB319">
        <v>327</v>
      </c>
      <c r="BC319">
        <v>420</v>
      </c>
      <c r="BD319">
        <v>505</v>
      </c>
      <c r="BE319">
        <v>631</v>
      </c>
      <c r="BF319">
        <v>625</v>
      </c>
      <c r="BG319">
        <v>666</v>
      </c>
      <c r="BH319">
        <v>738</v>
      </c>
      <c r="BI319">
        <v>747</v>
      </c>
      <c r="BJ319" s="2">
        <f>ROUND(SUM(BH319:BI319)/SUM($BH$75:$BI$329)*(1000*irw_fw_harvest!$AH$24-SUM(RO!$BJ$68:$BJ$74)),0)</f>
        <v>799</v>
      </c>
      <c r="BK319" s="2">
        <f>ROUND(SUM(BH319:BI319)/SUM($BH$75:$BI$329)*(1000*irw_fw_harvest!$AI$24-SUM(RO!$BK$68:$BK$74)),0)</f>
        <v>1044</v>
      </c>
      <c r="BM319" s="7">
        <f>ROUND(SUM(BH319:BI319)/SUM($BH$75:$BI$329)*(1000*irw_fw_harvest!$AH$54),0)</f>
        <v>2190</v>
      </c>
      <c r="BN319" s="7">
        <f>ROUND(SUM(BH319:BI319)/SUM($BH$75:$BI$329)*(1000*irw_fw_harvest!$AI$54),0)</f>
        <v>1949</v>
      </c>
      <c r="BP319" s="12">
        <f t="shared" si="10"/>
        <v>2989</v>
      </c>
      <c r="BQ319" s="12">
        <f t="shared" si="10"/>
        <v>2993</v>
      </c>
    </row>
    <row r="320" spans="1:69" ht="19.5" x14ac:dyDescent="0.6">
      <c r="A320" t="s">
        <v>200</v>
      </c>
      <c r="B320" t="s">
        <v>169</v>
      </c>
      <c r="C320" t="s">
        <v>185</v>
      </c>
      <c r="D320" t="s">
        <v>437</v>
      </c>
      <c r="E320" t="s">
        <v>203</v>
      </c>
      <c r="F320" t="s">
        <v>207</v>
      </c>
      <c r="G320" t="s">
        <v>174</v>
      </c>
      <c r="H320" t="s">
        <v>181</v>
      </c>
      <c r="I320">
        <v>1</v>
      </c>
      <c r="J320" t="s">
        <v>176</v>
      </c>
      <c r="K320" t="b">
        <v>0</v>
      </c>
      <c r="L320">
        <v>30</v>
      </c>
      <c r="M320">
        <v>210</v>
      </c>
      <c r="N320">
        <v>30</v>
      </c>
      <c r="O320">
        <v>210</v>
      </c>
      <c r="P320">
        <v>12</v>
      </c>
      <c r="Q320">
        <v>-1</v>
      </c>
      <c r="R320">
        <v>-1</v>
      </c>
      <c r="S320">
        <v>-1</v>
      </c>
      <c r="T320">
        <v>-1</v>
      </c>
      <c r="U320">
        <v>-1</v>
      </c>
      <c r="V320">
        <v>-1</v>
      </c>
      <c r="W320">
        <v>-1</v>
      </c>
      <c r="X320">
        <v>-1</v>
      </c>
      <c r="Y320">
        <v>-1</v>
      </c>
      <c r="Z320">
        <v>-1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  <c r="AI320">
        <v>-1</v>
      </c>
      <c r="AJ320">
        <v>-1</v>
      </c>
      <c r="AK320">
        <v>1</v>
      </c>
      <c r="AL320">
        <v>12</v>
      </c>
      <c r="AM320" t="s">
        <v>195</v>
      </c>
      <c r="AN320">
        <v>1717</v>
      </c>
      <c r="AY320">
        <v>23</v>
      </c>
      <c r="AZ320">
        <v>39</v>
      </c>
      <c r="BA320">
        <v>58</v>
      </c>
      <c r="BB320">
        <v>68</v>
      </c>
      <c r="BC320">
        <v>87</v>
      </c>
      <c r="BD320">
        <v>114</v>
      </c>
      <c r="BE320">
        <v>130</v>
      </c>
      <c r="BF320">
        <v>128</v>
      </c>
      <c r="BG320">
        <v>137</v>
      </c>
      <c r="BH320">
        <v>149</v>
      </c>
      <c r="BI320">
        <v>148</v>
      </c>
      <c r="BJ320" s="2">
        <f>ROUND(SUM(BH320:BI320)/SUM($BH$75:$BI$329)*(1000*irw_fw_harvest!$AH$24-SUM(RO!$BJ$68:$BJ$74)),0)</f>
        <v>160</v>
      </c>
      <c r="BK320" s="2">
        <f>ROUND(SUM(BH320:BI320)/SUM($BH$75:$BI$329)*(1000*irw_fw_harvest!$AI$24-SUM(RO!$BK$68:$BK$74)),0)</f>
        <v>209</v>
      </c>
      <c r="BM320" s="7">
        <f>ROUND(SUM(BH320:BI320)/SUM($BH$75:$BI$329)*(1000*irw_fw_harvest!$AH$54),0)</f>
        <v>438</v>
      </c>
      <c r="BN320" s="7">
        <f>ROUND(SUM(BH320:BI320)/SUM($BH$75:$BI$329)*(1000*irw_fw_harvest!$AI$54),0)</f>
        <v>390</v>
      </c>
      <c r="BP320" s="12">
        <f t="shared" si="10"/>
        <v>598</v>
      </c>
      <c r="BQ320" s="12">
        <f t="shared" si="10"/>
        <v>599</v>
      </c>
    </row>
    <row r="321" spans="1:69" ht="19.5" x14ac:dyDescent="0.6">
      <c r="A321" t="s">
        <v>200</v>
      </c>
      <c r="B321" t="s">
        <v>169</v>
      </c>
      <c r="C321" t="s">
        <v>185</v>
      </c>
      <c r="D321" t="s">
        <v>438</v>
      </c>
      <c r="E321" t="s">
        <v>203</v>
      </c>
      <c r="F321" t="s">
        <v>207</v>
      </c>
      <c r="G321" t="s">
        <v>174</v>
      </c>
      <c r="H321" t="s">
        <v>181</v>
      </c>
      <c r="I321">
        <v>1</v>
      </c>
      <c r="J321" t="s">
        <v>176</v>
      </c>
      <c r="K321" t="b">
        <v>0</v>
      </c>
      <c r="L321">
        <v>30</v>
      </c>
      <c r="M321">
        <v>210</v>
      </c>
      <c r="N321">
        <v>30</v>
      </c>
      <c r="O321">
        <v>210</v>
      </c>
      <c r="P321">
        <v>12</v>
      </c>
      <c r="Q321">
        <v>-1</v>
      </c>
      <c r="R321">
        <v>-1</v>
      </c>
      <c r="S321">
        <v>-1</v>
      </c>
      <c r="T321">
        <v>-1</v>
      </c>
      <c r="U321">
        <v>-1</v>
      </c>
      <c r="V321">
        <v>-1</v>
      </c>
      <c r="W321">
        <v>-1</v>
      </c>
      <c r="X321">
        <v>-1</v>
      </c>
      <c r="Y321">
        <v>-1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  <c r="AI321">
        <v>-1</v>
      </c>
      <c r="AJ321">
        <v>-1</v>
      </c>
      <c r="AK321">
        <v>1</v>
      </c>
      <c r="AL321">
        <v>12</v>
      </c>
      <c r="AM321" t="s">
        <v>195</v>
      </c>
      <c r="AN321">
        <v>1717</v>
      </c>
      <c r="AY321">
        <v>172</v>
      </c>
      <c r="AZ321">
        <v>285</v>
      </c>
      <c r="BA321">
        <v>429</v>
      </c>
      <c r="BB321">
        <v>498</v>
      </c>
      <c r="BC321">
        <v>638</v>
      </c>
      <c r="BD321">
        <v>765</v>
      </c>
      <c r="BE321">
        <v>951</v>
      </c>
      <c r="BF321">
        <v>939</v>
      </c>
      <c r="BG321">
        <v>997</v>
      </c>
      <c r="BH321">
        <v>1099</v>
      </c>
      <c r="BI321">
        <v>1105</v>
      </c>
      <c r="BJ321" s="2">
        <f>ROUND(SUM(BH321:BI321)/SUM($BH$75:$BI$329)*(1000*irw_fw_harvest!$AH$24-SUM(RO!$BJ$68:$BJ$74)),0)</f>
        <v>1187</v>
      </c>
      <c r="BK321" s="2">
        <f>ROUND(SUM(BH321:BI321)/SUM($BH$75:$BI$329)*(1000*irw_fw_harvest!$AI$24-SUM(RO!$BK$68:$BK$74)),0)</f>
        <v>1549</v>
      </c>
      <c r="BM321" s="7">
        <f>ROUND(SUM(BH321:BI321)/SUM($BH$75:$BI$329)*(1000*irw_fw_harvest!$AH$54),0)</f>
        <v>3250</v>
      </c>
      <c r="BN321" s="7">
        <f>ROUND(SUM(BH321:BI321)/SUM($BH$75:$BI$329)*(1000*irw_fw_harvest!$AI$54),0)</f>
        <v>2893</v>
      </c>
      <c r="BP321" s="12">
        <f t="shared" si="10"/>
        <v>4437</v>
      </c>
      <c r="BQ321" s="12">
        <f t="shared" si="10"/>
        <v>4442</v>
      </c>
    </row>
    <row r="322" spans="1:69" ht="19.5" x14ac:dyDescent="0.6">
      <c r="A322" t="s">
        <v>200</v>
      </c>
      <c r="B322" t="s">
        <v>169</v>
      </c>
      <c r="C322" t="s">
        <v>185</v>
      </c>
      <c r="D322" t="s">
        <v>439</v>
      </c>
      <c r="E322" t="s">
        <v>203</v>
      </c>
      <c r="F322" t="s">
        <v>207</v>
      </c>
      <c r="G322" t="s">
        <v>174</v>
      </c>
      <c r="H322" t="s">
        <v>181</v>
      </c>
      <c r="I322">
        <v>1</v>
      </c>
      <c r="J322" t="s">
        <v>176</v>
      </c>
      <c r="K322" t="b">
        <v>0</v>
      </c>
      <c r="L322">
        <v>30</v>
      </c>
      <c r="M322">
        <v>210</v>
      </c>
      <c r="N322">
        <v>30</v>
      </c>
      <c r="O322">
        <v>210</v>
      </c>
      <c r="P322">
        <v>12</v>
      </c>
      <c r="Q322">
        <v>-1</v>
      </c>
      <c r="R322">
        <v>-1</v>
      </c>
      <c r="S322">
        <v>-1</v>
      </c>
      <c r="T322">
        <v>-1</v>
      </c>
      <c r="U322">
        <v>-1</v>
      </c>
      <c r="V322">
        <v>-1</v>
      </c>
      <c r="W322">
        <v>-1</v>
      </c>
      <c r="X322">
        <v>-1</v>
      </c>
      <c r="Y322">
        <v>-1</v>
      </c>
      <c r="Z322">
        <v>-1</v>
      </c>
      <c r="AA322">
        <v>-1</v>
      </c>
      <c r="AB322">
        <v>-1</v>
      </c>
      <c r="AC322">
        <v>-1</v>
      </c>
      <c r="AD322">
        <v>-1</v>
      </c>
      <c r="AE322">
        <v>-1</v>
      </c>
      <c r="AF322">
        <v>-1</v>
      </c>
      <c r="AG322">
        <v>-1</v>
      </c>
      <c r="AH322">
        <v>-1</v>
      </c>
      <c r="AI322">
        <v>-1</v>
      </c>
      <c r="AJ322">
        <v>-1</v>
      </c>
      <c r="AK322">
        <v>1</v>
      </c>
      <c r="AL322">
        <v>12</v>
      </c>
      <c r="AM322" t="s">
        <v>195</v>
      </c>
      <c r="AN322">
        <v>1717</v>
      </c>
      <c r="AY322">
        <v>81</v>
      </c>
      <c r="AZ322">
        <v>108</v>
      </c>
      <c r="BA322">
        <v>144</v>
      </c>
      <c r="BB322">
        <v>154</v>
      </c>
      <c r="BC322">
        <v>185</v>
      </c>
      <c r="BD322">
        <v>217</v>
      </c>
      <c r="BE322">
        <v>234</v>
      </c>
      <c r="BF322">
        <v>216</v>
      </c>
      <c r="BG322">
        <v>215</v>
      </c>
      <c r="BH322">
        <v>228</v>
      </c>
      <c r="BI322">
        <v>220</v>
      </c>
      <c r="BJ322" s="2">
        <f>ROUND(SUM(BH322:BI322)/SUM($BH$75:$BI$329)*(1000*irw_fw_harvest!$AH$24-SUM(RO!$BJ$68:$BJ$74)),0)</f>
        <v>241</v>
      </c>
      <c r="BK322" s="2">
        <f>ROUND(SUM(BH322:BI322)/SUM($BH$75:$BI$329)*(1000*irw_fw_harvest!$AI$24-SUM(RO!$BK$68:$BK$74)),0)</f>
        <v>315</v>
      </c>
      <c r="BM322" s="7">
        <f>ROUND(SUM(BH322:BI322)/SUM($BH$75:$BI$329)*(1000*irw_fw_harvest!$AH$54),0)</f>
        <v>661</v>
      </c>
      <c r="BN322" s="7">
        <f>ROUND(SUM(BH322:BI322)/SUM($BH$75:$BI$329)*(1000*irw_fw_harvest!$AI$54),0)</f>
        <v>588</v>
      </c>
      <c r="BP322" s="12">
        <f t="shared" si="10"/>
        <v>902</v>
      </c>
      <c r="BQ322" s="12">
        <f t="shared" si="10"/>
        <v>903</v>
      </c>
    </row>
    <row r="323" spans="1:69" ht="19.5" x14ac:dyDescent="0.6">
      <c r="A323" t="s">
        <v>200</v>
      </c>
      <c r="B323" t="s">
        <v>169</v>
      </c>
      <c r="C323" t="s">
        <v>336</v>
      </c>
      <c r="D323" t="s">
        <v>430</v>
      </c>
      <c r="E323" t="s">
        <v>183</v>
      </c>
      <c r="F323" t="s">
        <v>173</v>
      </c>
      <c r="G323" t="s">
        <v>174</v>
      </c>
      <c r="H323" t="s">
        <v>181</v>
      </c>
      <c r="I323">
        <v>1</v>
      </c>
      <c r="J323" t="s">
        <v>176</v>
      </c>
      <c r="K323" t="b">
        <v>0</v>
      </c>
      <c r="L323">
        <v>10</v>
      </c>
      <c r="M323">
        <v>25</v>
      </c>
      <c r="N323">
        <v>10</v>
      </c>
      <c r="O323">
        <v>25</v>
      </c>
      <c r="P323">
        <v>3</v>
      </c>
      <c r="Q323">
        <v>-1</v>
      </c>
      <c r="R323">
        <v>-1</v>
      </c>
      <c r="S323">
        <v>-1</v>
      </c>
      <c r="T323">
        <v>-1</v>
      </c>
      <c r="U323">
        <v>-1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  <c r="AI323">
        <v>-1</v>
      </c>
      <c r="AJ323">
        <v>-1</v>
      </c>
      <c r="AK323">
        <v>1</v>
      </c>
      <c r="AL323">
        <v>12</v>
      </c>
      <c r="AM323" t="s">
        <v>195</v>
      </c>
      <c r="AN323">
        <v>1515</v>
      </c>
      <c r="AY323">
        <v>656</v>
      </c>
      <c r="AZ323">
        <v>768</v>
      </c>
      <c r="BA323">
        <v>909</v>
      </c>
      <c r="BB323">
        <v>880</v>
      </c>
      <c r="BC323">
        <v>975</v>
      </c>
      <c r="BD323">
        <v>947</v>
      </c>
      <c r="BE323">
        <v>962</v>
      </c>
      <c r="BF323">
        <v>776</v>
      </c>
      <c r="BG323">
        <v>669</v>
      </c>
      <c r="BH323">
        <v>643</v>
      </c>
      <c r="BI323">
        <v>541</v>
      </c>
      <c r="BJ323" s="2">
        <f>ROUND(SUM(BH323:BI323)/SUM($BH$75:$BI$329)*(1000*irw_fw_harvest!$AH$24-SUM(RO!$BJ$68:$BJ$74)),0)</f>
        <v>637</v>
      </c>
      <c r="BK323" s="2">
        <f>ROUND(SUM(BH323:BI323)/SUM($BH$75:$BI$329)*(1000*irw_fw_harvest!$AI$24-SUM(RO!$BK$68:$BK$74)),0)</f>
        <v>832</v>
      </c>
      <c r="BM323" s="7">
        <f>ROUND(SUM(BH323:BI323)/SUM($BH$75:$BI$329)*(1000*irw_fw_harvest!$AH$54),0)</f>
        <v>1746</v>
      </c>
      <c r="BN323" s="7">
        <f>ROUND(SUM(BH323:BI323)/SUM($BH$75:$BI$329)*(1000*irw_fw_harvest!$AI$54),0)</f>
        <v>1554</v>
      </c>
      <c r="BP323" s="12">
        <f t="shared" ref="BP323:BQ386" si="11">BJ323+BM323</f>
        <v>2383</v>
      </c>
      <c r="BQ323" s="12">
        <f t="shared" si="11"/>
        <v>2386</v>
      </c>
    </row>
    <row r="324" spans="1:69" ht="19.5" x14ac:dyDescent="0.6">
      <c r="A324" t="s">
        <v>200</v>
      </c>
      <c r="B324" t="s">
        <v>169</v>
      </c>
      <c r="C324" t="s">
        <v>336</v>
      </c>
      <c r="D324" t="s">
        <v>433</v>
      </c>
      <c r="E324" t="s">
        <v>183</v>
      </c>
      <c r="F324" t="s">
        <v>173</v>
      </c>
      <c r="G324" t="s">
        <v>174</v>
      </c>
      <c r="H324" t="s">
        <v>181</v>
      </c>
      <c r="I324">
        <v>1</v>
      </c>
      <c r="J324" t="s">
        <v>176</v>
      </c>
      <c r="K324" t="b">
        <v>0</v>
      </c>
      <c r="L324">
        <v>10</v>
      </c>
      <c r="M324">
        <v>25</v>
      </c>
      <c r="N324">
        <v>10</v>
      </c>
      <c r="O324">
        <v>25</v>
      </c>
      <c r="P324">
        <v>3</v>
      </c>
      <c r="Q324">
        <v>-1</v>
      </c>
      <c r="R324">
        <v>-1</v>
      </c>
      <c r="S324">
        <v>-1</v>
      </c>
      <c r="T324">
        <v>-1</v>
      </c>
      <c r="U324">
        <v>-1</v>
      </c>
      <c r="V324">
        <v>-1</v>
      </c>
      <c r="W324">
        <v>-1</v>
      </c>
      <c r="X324">
        <v>-1</v>
      </c>
      <c r="Y324">
        <v>-1</v>
      </c>
      <c r="Z324">
        <v>-1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  <c r="AI324">
        <v>-1</v>
      </c>
      <c r="AJ324">
        <v>-1</v>
      </c>
      <c r="AK324">
        <v>1</v>
      </c>
      <c r="AL324">
        <v>12</v>
      </c>
      <c r="AM324" t="s">
        <v>195</v>
      </c>
      <c r="AN324">
        <v>1515</v>
      </c>
      <c r="AY324">
        <v>141</v>
      </c>
      <c r="AZ324">
        <v>155</v>
      </c>
      <c r="BA324">
        <v>172</v>
      </c>
      <c r="BB324">
        <v>157</v>
      </c>
      <c r="BC324">
        <v>163</v>
      </c>
      <c r="BD324">
        <v>171</v>
      </c>
      <c r="BE324">
        <v>166</v>
      </c>
      <c r="BF324">
        <v>137</v>
      </c>
      <c r="BG324">
        <v>121</v>
      </c>
      <c r="BH324">
        <v>120</v>
      </c>
      <c r="BI324">
        <v>105</v>
      </c>
      <c r="BJ324" s="2">
        <f>ROUND(SUM(BH324:BI324)/SUM($BH$75:$BI$329)*(1000*irw_fw_harvest!$AH$24-SUM(RO!$BJ$68:$BJ$74)),0)</f>
        <v>121</v>
      </c>
      <c r="BK324" s="2">
        <f>ROUND(SUM(BH324:BI324)/SUM($BH$75:$BI$329)*(1000*irw_fw_harvest!$AI$24-SUM(RO!$BK$68:$BK$74)),0)</f>
        <v>158</v>
      </c>
      <c r="BM324" s="7">
        <f>ROUND(SUM(BH324:BI324)/SUM($BH$75:$BI$329)*(1000*irw_fw_harvest!$AH$54),0)</f>
        <v>332</v>
      </c>
      <c r="BN324" s="7">
        <f>ROUND(SUM(BH324:BI324)/SUM($BH$75:$BI$329)*(1000*irw_fw_harvest!$AI$54),0)</f>
        <v>295</v>
      </c>
      <c r="BP324" s="12">
        <f t="shared" si="11"/>
        <v>453</v>
      </c>
      <c r="BQ324" s="12">
        <f t="shared" si="11"/>
        <v>453</v>
      </c>
    </row>
    <row r="325" spans="1:69" ht="19.5" x14ac:dyDescent="0.6">
      <c r="A325" t="s">
        <v>200</v>
      </c>
      <c r="B325" t="s">
        <v>169</v>
      </c>
      <c r="C325" t="s">
        <v>336</v>
      </c>
      <c r="D325" t="s">
        <v>434</v>
      </c>
      <c r="E325" t="s">
        <v>183</v>
      </c>
      <c r="F325" t="s">
        <v>173</v>
      </c>
      <c r="G325" t="s">
        <v>174</v>
      </c>
      <c r="H325" t="s">
        <v>181</v>
      </c>
      <c r="I325">
        <v>1</v>
      </c>
      <c r="J325" t="s">
        <v>176</v>
      </c>
      <c r="K325" t="b">
        <v>0</v>
      </c>
      <c r="L325">
        <v>10</v>
      </c>
      <c r="M325">
        <v>25</v>
      </c>
      <c r="N325">
        <v>10</v>
      </c>
      <c r="O325">
        <v>25</v>
      </c>
      <c r="P325">
        <v>3</v>
      </c>
      <c r="Q325">
        <v>-1</v>
      </c>
      <c r="R325">
        <v>-1</v>
      </c>
      <c r="S325">
        <v>-1</v>
      </c>
      <c r="T325">
        <v>-1</v>
      </c>
      <c r="U325">
        <v>-1</v>
      </c>
      <c r="V325">
        <v>-1</v>
      </c>
      <c r="W325">
        <v>-1</v>
      </c>
      <c r="X325">
        <v>-1</v>
      </c>
      <c r="Y325">
        <v>-1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  <c r="AI325">
        <v>-1</v>
      </c>
      <c r="AJ325">
        <v>-1</v>
      </c>
      <c r="AK325">
        <v>1</v>
      </c>
      <c r="AL325">
        <v>12</v>
      </c>
      <c r="AM325" t="s">
        <v>195</v>
      </c>
      <c r="AN325">
        <v>1515</v>
      </c>
      <c r="AY325">
        <v>799</v>
      </c>
      <c r="AZ325">
        <v>873</v>
      </c>
      <c r="BA325">
        <v>963</v>
      </c>
      <c r="BB325">
        <v>867</v>
      </c>
      <c r="BC325">
        <v>889</v>
      </c>
      <c r="BD325">
        <v>887</v>
      </c>
      <c r="BE325">
        <v>900</v>
      </c>
      <c r="BF325">
        <v>741</v>
      </c>
      <c r="BG325">
        <v>658</v>
      </c>
      <c r="BH325">
        <v>658</v>
      </c>
      <c r="BI325">
        <v>581</v>
      </c>
      <c r="BJ325" s="2">
        <f>ROUND(SUM(BH325:BI325)/SUM($BH$75:$BI$329)*(1000*irw_fw_harvest!$AH$24-SUM(RO!$BJ$68:$BJ$74)),0)</f>
        <v>667</v>
      </c>
      <c r="BK325" s="2">
        <f>ROUND(SUM(BH325:BI325)/SUM($BH$75:$BI$329)*(1000*irw_fw_harvest!$AI$24-SUM(RO!$BK$68:$BK$74)),0)</f>
        <v>871</v>
      </c>
      <c r="BM325" s="7">
        <f>ROUND(SUM(BH325:BI325)/SUM($BH$75:$BI$329)*(1000*irw_fw_harvest!$AH$54),0)</f>
        <v>1827</v>
      </c>
      <c r="BN325" s="7">
        <f>ROUND(SUM(BH325:BI325)/SUM($BH$75:$BI$329)*(1000*irw_fw_harvest!$AI$54),0)</f>
        <v>1626</v>
      </c>
      <c r="BP325" s="12">
        <f t="shared" si="11"/>
        <v>2494</v>
      </c>
      <c r="BQ325" s="12">
        <f t="shared" si="11"/>
        <v>2497</v>
      </c>
    </row>
    <row r="326" spans="1:69" ht="19.5" x14ac:dyDescent="0.6">
      <c r="A326" t="s">
        <v>200</v>
      </c>
      <c r="B326" t="s">
        <v>169</v>
      </c>
      <c r="C326" t="s">
        <v>336</v>
      </c>
      <c r="D326" t="s">
        <v>435</v>
      </c>
      <c r="E326" t="s">
        <v>183</v>
      </c>
      <c r="F326" t="s">
        <v>173</v>
      </c>
      <c r="G326" t="s">
        <v>174</v>
      </c>
      <c r="H326" t="s">
        <v>181</v>
      </c>
      <c r="I326">
        <v>1</v>
      </c>
      <c r="J326" t="s">
        <v>176</v>
      </c>
      <c r="K326" t="b">
        <v>0</v>
      </c>
      <c r="L326">
        <v>10</v>
      </c>
      <c r="M326">
        <v>25</v>
      </c>
      <c r="N326">
        <v>10</v>
      </c>
      <c r="O326">
        <v>25</v>
      </c>
      <c r="P326">
        <v>3</v>
      </c>
      <c r="Q326">
        <v>-1</v>
      </c>
      <c r="R326">
        <v>-1</v>
      </c>
      <c r="S326">
        <v>-1</v>
      </c>
      <c r="T326">
        <v>-1</v>
      </c>
      <c r="U326">
        <v>-1</v>
      </c>
      <c r="V326">
        <v>-1</v>
      </c>
      <c r="W326">
        <v>-1</v>
      </c>
      <c r="X326">
        <v>-1</v>
      </c>
      <c r="Y326">
        <v>-1</v>
      </c>
      <c r="Z326">
        <v>-1</v>
      </c>
      <c r="AA326">
        <v>-1</v>
      </c>
      <c r="AB326">
        <v>-1</v>
      </c>
      <c r="AC326">
        <v>-1</v>
      </c>
      <c r="AD326">
        <v>-1</v>
      </c>
      <c r="AE326">
        <v>-1</v>
      </c>
      <c r="AF326">
        <v>-1</v>
      </c>
      <c r="AG326">
        <v>-1</v>
      </c>
      <c r="AH326">
        <v>-1</v>
      </c>
      <c r="AI326">
        <v>-1</v>
      </c>
      <c r="AJ326">
        <v>-1</v>
      </c>
      <c r="AK326">
        <v>1</v>
      </c>
      <c r="AL326">
        <v>12</v>
      </c>
      <c r="AM326" t="s">
        <v>195</v>
      </c>
      <c r="AN326">
        <v>1515</v>
      </c>
      <c r="AY326">
        <v>914</v>
      </c>
      <c r="AZ326">
        <v>1033</v>
      </c>
      <c r="BA326">
        <v>1181</v>
      </c>
      <c r="BB326">
        <v>1107</v>
      </c>
      <c r="BC326">
        <v>1185</v>
      </c>
      <c r="BD326">
        <v>1181</v>
      </c>
      <c r="BE326">
        <v>1206</v>
      </c>
      <c r="BF326">
        <v>985</v>
      </c>
      <c r="BG326">
        <v>865</v>
      </c>
      <c r="BH326">
        <v>854</v>
      </c>
      <c r="BI326">
        <v>742</v>
      </c>
      <c r="BJ326" s="2">
        <f>ROUND(SUM(BH326:BI326)/SUM($BH$75:$BI$329)*(1000*irw_fw_harvest!$AH$24-SUM(RO!$BJ$68:$BJ$74)),0)</f>
        <v>859</v>
      </c>
      <c r="BK326" s="2">
        <f>ROUND(SUM(BH326:BI326)/SUM($BH$75:$BI$329)*(1000*irw_fw_harvest!$AI$24-SUM(RO!$BK$68:$BK$74)),0)</f>
        <v>1122</v>
      </c>
      <c r="BM326" s="7">
        <f>ROUND(SUM(BH326:BI326)/SUM($BH$75:$BI$329)*(1000*irw_fw_harvest!$AH$54),0)</f>
        <v>2353</v>
      </c>
      <c r="BN326" s="7">
        <f>ROUND(SUM(BH326:BI326)/SUM($BH$75:$BI$329)*(1000*irw_fw_harvest!$AI$54),0)</f>
        <v>2095</v>
      </c>
      <c r="BP326" s="12">
        <f t="shared" si="11"/>
        <v>3212</v>
      </c>
      <c r="BQ326" s="12">
        <f t="shared" si="11"/>
        <v>3217</v>
      </c>
    </row>
    <row r="327" spans="1:69" ht="19.5" x14ac:dyDescent="0.6">
      <c r="A327" t="s">
        <v>200</v>
      </c>
      <c r="B327" t="s">
        <v>169</v>
      </c>
      <c r="C327" t="s">
        <v>336</v>
      </c>
      <c r="D327" t="s">
        <v>436</v>
      </c>
      <c r="E327" t="s">
        <v>183</v>
      </c>
      <c r="F327" t="s">
        <v>173</v>
      </c>
      <c r="G327" t="s">
        <v>174</v>
      </c>
      <c r="H327" t="s">
        <v>181</v>
      </c>
      <c r="I327">
        <v>1</v>
      </c>
      <c r="J327" t="s">
        <v>176</v>
      </c>
      <c r="K327" t="b">
        <v>0</v>
      </c>
      <c r="L327">
        <v>10</v>
      </c>
      <c r="M327">
        <v>25</v>
      </c>
      <c r="N327">
        <v>10</v>
      </c>
      <c r="O327">
        <v>25</v>
      </c>
      <c r="P327">
        <v>3</v>
      </c>
      <c r="Q327">
        <v>-1</v>
      </c>
      <c r="R327">
        <v>-1</v>
      </c>
      <c r="S327">
        <v>-1</v>
      </c>
      <c r="T327">
        <v>-1</v>
      </c>
      <c r="U327">
        <v>-1</v>
      </c>
      <c r="V327">
        <v>-1</v>
      </c>
      <c r="W327">
        <v>-1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  <c r="AI327">
        <v>-1</v>
      </c>
      <c r="AJ327">
        <v>-1</v>
      </c>
      <c r="AK327">
        <v>1</v>
      </c>
      <c r="AL327">
        <v>12</v>
      </c>
      <c r="AM327" t="s">
        <v>195</v>
      </c>
      <c r="AN327">
        <v>1515</v>
      </c>
      <c r="AY327">
        <v>891</v>
      </c>
      <c r="AZ327">
        <v>1044</v>
      </c>
      <c r="BA327">
        <v>1242</v>
      </c>
      <c r="BB327">
        <v>1211</v>
      </c>
      <c r="BC327">
        <v>1353</v>
      </c>
      <c r="BD327">
        <v>1327</v>
      </c>
      <c r="BE327">
        <v>1324</v>
      </c>
      <c r="BF327">
        <v>1064</v>
      </c>
      <c r="BG327">
        <v>915</v>
      </c>
      <c r="BH327">
        <v>878</v>
      </c>
      <c r="BI327">
        <v>737</v>
      </c>
      <c r="BJ327" s="2">
        <f>ROUND(SUM(BH327:BI327)/SUM($BH$75:$BI$329)*(1000*irw_fw_harvest!$AH$24-SUM(RO!$BJ$68:$BJ$74)),0)</f>
        <v>869</v>
      </c>
      <c r="BK327" s="2">
        <f>ROUND(SUM(BH327:BI327)/SUM($BH$75:$BI$329)*(1000*irw_fw_harvest!$AI$24-SUM(RO!$BK$68:$BK$74)),0)</f>
        <v>1135</v>
      </c>
      <c r="BM327" s="7">
        <f>ROUND(SUM(BH327:BI327)/SUM($BH$75:$BI$329)*(1000*irw_fw_harvest!$AH$54),0)</f>
        <v>2381</v>
      </c>
      <c r="BN327" s="7">
        <f>ROUND(SUM(BH327:BI327)/SUM($BH$75:$BI$329)*(1000*irw_fw_harvest!$AI$54),0)</f>
        <v>2120</v>
      </c>
      <c r="BP327" s="12">
        <f t="shared" si="11"/>
        <v>3250</v>
      </c>
      <c r="BQ327" s="12">
        <f t="shared" si="11"/>
        <v>3255</v>
      </c>
    </row>
    <row r="328" spans="1:69" ht="19.5" x14ac:dyDescent="0.6">
      <c r="A328" t="s">
        <v>200</v>
      </c>
      <c r="B328" t="s">
        <v>169</v>
      </c>
      <c r="C328" t="s">
        <v>336</v>
      </c>
      <c r="D328" t="s">
        <v>438</v>
      </c>
      <c r="E328" t="s">
        <v>183</v>
      </c>
      <c r="F328" t="s">
        <v>173</v>
      </c>
      <c r="G328" t="s">
        <v>174</v>
      </c>
      <c r="H328" t="s">
        <v>181</v>
      </c>
      <c r="I328">
        <v>1</v>
      </c>
      <c r="J328" t="s">
        <v>176</v>
      </c>
      <c r="K328" t="b">
        <v>0</v>
      </c>
      <c r="L328">
        <v>10</v>
      </c>
      <c r="M328">
        <v>25</v>
      </c>
      <c r="N328">
        <v>10</v>
      </c>
      <c r="O328">
        <v>25</v>
      </c>
      <c r="P328">
        <v>3</v>
      </c>
      <c r="Q328">
        <v>-1</v>
      </c>
      <c r="R328">
        <v>-1</v>
      </c>
      <c r="S328">
        <v>-1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  <c r="AI328">
        <v>-1</v>
      </c>
      <c r="AJ328">
        <v>-1</v>
      </c>
      <c r="AK328">
        <v>1</v>
      </c>
      <c r="AL328">
        <v>12</v>
      </c>
      <c r="AM328" t="s">
        <v>195</v>
      </c>
      <c r="AN328">
        <v>1515</v>
      </c>
      <c r="AY328">
        <v>1054</v>
      </c>
      <c r="AZ328">
        <v>1226</v>
      </c>
      <c r="BA328">
        <v>1442</v>
      </c>
      <c r="BB328">
        <v>1384</v>
      </c>
      <c r="BC328">
        <v>1516</v>
      </c>
      <c r="BD328">
        <v>1506</v>
      </c>
      <c r="BE328">
        <v>1551</v>
      </c>
      <c r="BF328">
        <v>1274</v>
      </c>
      <c r="BG328">
        <v>1120</v>
      </c>
      <c r="BH328">
        <v>1100</v>
      </c>
      <c r="BI328">
        <v>946</v>
      </c>
      <c r="BJ328" s="2">
        <f>ROUND(SUM(BH328:BI328)/SUM($BH$75:$BI$329)*(1000*irw_fw_harvest!$AH$24-SUM(RO!$BJ$68:$BJ$74)),0)</f>
        <v>1102</v>
      </c>
      <c r="BK328" s="2">
        <f>ROUND(SUM(BH328:BI328)/SUM($BH$75:$BI$329)*(1000*irw_fw_harvest!$AI$24-SUM(RO!$BK$68:$BK$74)),0)</f>
        <v>1438</v>
      </c>
      <c r="BM328" s="7">
        <f>ROUND(SUM(BH328:BI328)/SUM($BH$75:$BI$329)*(1000*irw_fw_harvest!$AH$54),0)</f>
        <v>3017</v>
      </c>
      <c r="BN328" s="7">
        <f>ROUND(SUM(BH328:BI328)/SUM($BH$75:$BI$329)*(1000*irw_fw_harvest!$AI$54),0)</f>
        <v>2686</v>
      </c>
      <c r="BP328" s="12">
        <f t="shared" si="11"/>
        <v>4119</v>
      </c>
      <c r="BQ328" s="12">
        <f t="shared" si="11"/>
        <v>4124</v>
      </c>
    </row>
    <row r="329" spans="1:69" ht="19.5" x14ac:dyDescent="0.6">
      <c r="A329" t="s">
        <v>200</v>
      </c>
      <c r="B329" t="s">
        <v>169</v>
      </c>
      <c r="C329" t="s">
        <v>336</v>
      </c>
      <c r="D329" t="s">
        <v>439</v>
      </c>
      <c r="E329" t="s">
        <v>183</v>
      </c>
      <c r="F329" t="s">
        <v>173</v>
      </c>
      <c r="G329" t="s">
        <v>174</v>
      </c>
      <c r="H329" t="s">
        <v>181</v>
      </c>
      <c r="I329">
        <v>1</v>
      </c>
      <c r="J329" t="s">
        <v>176</v>
      </c>
      <c r="K329" t="b">
        <v>0</v>
      </c>
      <c r="L329">
        <v>10</v>
      </c>
      <c r="M329">
        <v>25</v>
      </c>
      <c r="N329">
        <v>10</v>
      </c>
      <c r="O329">
        <v>25</v>
      </c>
      <c r="P329">
        <v>3</v>
      </c>
      <c r="Q329">
        <v>-1</v>
      </c>
      <c r="R329">
        <v>-1</v>
      </c>
      <c r="S329">
        <v>-1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  <c r="AI329">
        <v>-1</v>
      </c>
      <c r="AJ329">
        <v>-1</v>
      </c>
      <c r="AK329">
        <v>1</v>
      </c>
      <c r="AL329">
        <v>12</v>
      </c>
      <c r="AM329" t="s">
        <v>195</v>
      </c>
      <c r="AN329">
        <v>1515</v>
      </c>
      <c r="AY329">
        <v>424.822225</v>
      </c>
      <c r="AZ329">
        <v>477.57085489999997</v>
      </c>
      <c r="BA329">
        <v>543.46045100000003</v>
      </c>
      <c r="BB329">
        <v>505.87090239999998</v>
      </c>
      <c r="BC329">
        <v>538.08995030000005</v>
      </c>
      <c r="BD329">
        <v>525.87885129999995</v>
      </c>
      <c r="BE329">
        <v>539.90853819999995</v>
      </c>
      <c r="BF329">
        <v>440.90247319999997</v>
      </c>
      <c r="BG329">
        <v>386.59688499999999</v>
      </c>
      <c r="BH329">
        <v>380.09004870000001</v>
      </c>
      <c r="BI329">
        <v>327.5142295</v>
      </c>
      <c r="BJ329" s="2">
        <f>ROUND(SUM(BH329:BI329)/SUM($BH$75:$BI$329)*(1000*irw_fw_harvest!$AH$24-SUM(RO!$BJ$68:$BJ$74)),0)</f>
        <v>381</v>
      </c>
      <c r="BK329" s="2">
        <f>ROUND(SUM(BH329:BI329)/SUM($BH$75:$BI$329)*(1000*irw_fw_harvest!$AI$24-SUM(RO!$BK$68:$BK$74)),0)</f>
        <v>497</v>
      </c>
      <c r="BM329" s="7">
        <f>ROUND(SUM(BH329:BI329)/SUM($BH$75:$BI$329)*(1000*irw_fw_harvest!$AH$54),0)</f>
        <v>1043</v>
      </c>
      <c r="BN329" s="7">
        <f>ROUND(SUM(BH329:BI329)/SUM($BH$75:$BI$329)*(1000*irw_fw_harvest!$AI$54),0)</f>
        <v>929</v>
      </c>
      <c r="BP329" s="12">
        <f t="shared" si="11"/>
        <v>1424</v>
      </c>
      <c r="BQ329" s="12">
        <f t="shared" si="11"/>
        <v>1426</v>
      </c>
    </row>
    <row r="330" spans="1:69" ht="19.5" x14ac:dyDescent="0.6">
      <c r="BP330" s="12"/>
      <c r="BQ330" s="12"/>
    </row>
    <row r="331" spans="1:69" ht="19.5" x14ac:dyDescent="0.6">
      <c r="BP331" s="12"/>
      <c r="BQ331" s="12"/>
    </row>
    <row r="332" spans="1:69" ht="19.5" x14ac:dyDescent="0.6">
      <c r="BP332" s="12"/>
      <c r="BQ332" s="12"/>
    </row>
    <row r="333" spans="1:69" ht="19.5" x14ac:dyDescent="0.6">
      <c r="BP333" s="12"/>
      <c r="BQ333" s="12"/>
    </row>
    <row r="334" spans="1:69" ht="19.5" x14ac:dyDescent="0.6">
      <c r="BP334" s="12"/>
      <c r="BQ334" s="12"/>
    </row>
    <row r="335" spans="1:69" ht="19.5" x14ac:dyDescent="0.6">
      <c r="BP335" s="12"/>
      <c r="BQ335" s="12"/>
    </row>
    <row r="336" spans="1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autoFilter ref="A1:BI329" xr:uid="{BC01F42E-D337-4350-AB0E-3E6C1C68997B}">
    <sortState xmlns:xlrd2="http://schemas.microsoft.com/office/spreadsheetml/2017/richdata2" ref="A2:BI329">
      <sortCondition ref="AM2:AM329"/>
    </sortState>
  </autoFilter>
  <phoneticPr fontId="18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7F83-7A11-4A48-9455-EA10FFF07397}">
  <dimension ref="A1:BQ393"/>
  <sheetViews>
    <sheetView topLeftCell="AW109" workbookViewId="0">
      <selection activeCell="BB124" sqref="BB124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174</v>
      </c>
      <c r="D2" t="s">
        <v>441</v>
      </c>
      <c r="E2" t="s">
        <v>174</v>
      </c>
      <c r="F2" t="s">
        <v>174</v>
      </c>
      <c r="G2" t="s">
        <v>174</v>
      </c>
      <c r="H2" t="s">
        <v>174</v>
      </c>
      <c r="I2">
        <v>1</v>
      </c>
      <c r="J2" t="s">
        <v>176</v>
      </c>
      <c r="K2" t="b">
        <v>0</v>
      </c>
      <c r="L2">
        <v>20</v>
      </c>
      <c r="M2">
        <v>210</v>
      </c>
      <c r="N2">
        <v>20</v>
      </c>
      <c r="O2">
        <v>210</v>
      </c>
      <c r="P2">
        <v>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2</v>
      </c>
      <c r="AM2" t="s">
        <v>177</v>
      </c>
      <c r="AN2">
        <v>50</v>
      </c>
      <c r="AY2">
        <v>36</v>
      </c>
      <c r="AZ2">
        <v>0</v>
      </c>
      <c r="BA2">
        <v>7</v>
      </c>
      <c r="BB2">
        <v>0</v>
      </c>
      <c r="BC2">
        <v>3</v>
      </c>
      <c r="BD2">
        <v>682</v>
      </c>
      <c r="BE2">
        <v>7</v>
      </c>
      <c r="BF2">
        <v>5</v>
      </c>
      <c r="BG2">
        <v>37</v>
      </c>
      <c r="BH2">
        <v>1066</v>
      </c>
      <c r="BI2">
        <v>24</v>
      </c>
      <c r="BJ2" s="2">
        <f>ROUND(AVERAGE(AY2:BI2),0)</f>
        <v>170</v>
      </c>
      <c r="BK2" s="2">
        <f>ROUND(AVERAGE(AY2:BJ2),0)</f>
        <v>170</v>
      </c>
      <c r="BP2" s="12">
        <f>BJ2+BM2</f>
        <v>170</v>
      </c>
      <c r="BQ2" s="12">
        <f>BK2+BN2</f>
        <v>170</v>
      </c>
    </row>
    <row r="3" spans="1:69" ht="19.5" x14ac:dyDescent="0.6">
      <c r="A3" t="s">
        <v>200</v>
      </c>
      <c r="B3" t="s">
        <v>174</v>
      </c>
      <c r="C3" t="s">
        <v>174</v>
      </c>
      <c r="D3" t="s">
        <v>442</v>
      </c>
      <c r="E3" t="s">
        <v>174</v>
      </c>
      <c r="F3" t="s">
        <v>174</v>
      </c>
      <c r="G3" t="s">
        <v>174</v>
      </c>
      <c r="H3" t="s">
        <v>174</v>
      </c>
      <c r="I3">
        <v>1</v>
      </c>
      <c r="J3" t="s">
        <v>176</v>
      </c>
      <c r="K3" t="b">
        <v>0</v>
      </c>
      <c r="L3">
        <v>20</v>
      </c>
      <c r="M3">
        <v>210</v>
      </c>
      <c r="N3">
        <v>20</v>
      </c>
      <c r="O3">
        <v>210</v>
      </c>
      <c r="P3">
        <v>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2</v>
      </c>
      <c r="AM3" t="s">
        <v>177</v>
      </c>
      <c r="AN3">
        <v>50</v>
      </c>
      <c r="AY3">
        <v>36</v>
      </c>
      <c r="AZ3">
        <v>0</v>
      </c>
      <c r="BA3">
        <v>7</v>
      </c>
      <c r="BB3">
        <v>0</v>
      </c>
      <c r="BC3">
        <v>3</v>
      </c>
      <c r="BD3">
        <v>682</v>
      </c>
      <c r="BE3">
        <v>7</v>
      </c>
      <c r="BF3">
        <v>5</v>
      </c>
      <c r="BG3">
        <v>37</v>
      </c>
      <c r="BH3">
        <v>1066</v>
      </c>
      <c r="BI3">
        <v>24</v>
      </c>
      <c r="BJ3" s="2">
        <f t="shared" ref="BJ3:BK10" si="0">ROUND(AVERAGE(AY3:BI3),0)</f>
        <v>170</v>
      </c>
      <c r="BK3" s="2">
        <f t="shared" ref="BK3:BK9" si="1">ROUND(AVERAGE(AY3:BJ3),0)</f>
        <v>170</v>
      </c>
      <c r="BP3" s="12">
        <f t="shared" ref="BP3:BQ66" si="2">BJ3+BM3</f>
        <v>170</v>
      </c>
      <c r="BQ3" s="12">
        <f t="shared" si="2"/>
        <v>170</v>
      </c>
    </row>
    <row r="4" spans="1:69" ht="19.5" x14ac:dyDescent="0.6">
      <c r="A4" t="s">
        <v>200</v>
      </c>
      <c r="B4" t="s">
        <v>174</v>
      </c>
      <c r="C4" t="s">
        <v>174</v>
      </c>
      <c r="D4" t="s">
        <v>443</v>
      </c>
      <c r="E4" t="s">
        <v>174</v>
      </c>
      <c r="F4" t="s">
        <v>174</v>
      </c>
      <c r="G4" t="s">
        <v>174</v>
      </c>
      <c r="H4" t="s">
        <v>174</v>
      </c>
      <c r="I4">
        <v>1</v>
      </c>
      <c r="J4" t="s">
        <v>176</v>
      </c>
      <c r="K4" t="b">
        <v>0</v>
      </c>
      <c r="L4">
        <v>20</v>
      </c>
      <c r="M4">
        <v>210</v>
      </c>
      <c r="N4">
        <v>20</v>
      </c>
      <c r="O4">
        <v>210</v>
      </c>
      <c r="P4">
        <v>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2</v>
      </c>
      <c r="AM4" t="s">
        <v>177</v>
      </c>
      <c r="AN4">
        <v>50</v>
      </c>
      <c r="AY4">
        <v>36</v>
      </c>
      <c r="AZ4">
        <v>0</v>
      </c>
      <c r="BA4">
        <v>7</v>
      </c>
      <c r="BB4">
        <v>0</v>
      </c>
      <c r="BC4">
        <v>3</v>
      </c>
      <c r="BD4">
        <v>682</v>
      </c>
      <c r="BE4">
        <v>7</v>
      </c>
      <c r="BF4">
        <v>5</v>
      </c>
      <c r="BG4">
        <v>37</v>
      </c>
      <c r="BH4">
        <v>1066</v>
      </c>
      <c r="BI4">
        <v>24</v>
      </c>
      <c r="BJ4" s="2">
        <f t="shared" si="0"/>
        <v>170</v>
      </c>
      <c r="BK4" s="2">
        <f t="shared" si="1"/>
        <v>170</v>
      </c>
      <c r="BP4" s="12">
        <f t="shared" si="2"/>
        <v>170</v>
      </c>
      <c r="BQ4" s="12">
        <f t="shared" si="2"/>
        <v>170</v>
      </c>
    </row>
    <row r="5" spans="1:69" ht="19.5" x14ac:dyDescent="0.6">
      <c r="A5" t="s">
        <v>200</v>
      </c>
      <c r="B5" t="s">
        <v>174</v>
      </c>
      <c r="C5" t="s">
        <v>174</v>
      </c>
      <c r="D5" t="s">
        <v>444</v>
      </c>
      <c r="E5" t="s">
        <v>174</v>
      </c>
      <c r="F5" t="s">
        <v>174</v>
      </c>
      <c r="G5" t="s">
        <v>174</v>
      </c>
      <c r="H5" t="s">
        <v>174</v>
      </c>
      <c r="I5">
        <v>1</v>
      </c>
      <c r="J5" t="s">
        <v>176</v>
      </c>
      <c r="K5" t="b">
        <v>0</v>
      </c>
      <c r="L5">
        <v>20</v>
      </c>
      <c r="M5">
        <v>210</v>
      </c>
      <c r="N5">
        <v>20</v>
      </c>
      <c r="O5">
        <v>210</v>
      </c>
      <c r="P5">
        <v>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2</v>
      </c>
      <c r="AM5" t="s">
        <v>177</v>
      </c>
      <c r="AN5">
        <v>50</v>
      </c>
      <c r="AY5">
        <v>72</v>
      </c>
      <c r="AZ5">
        <v>0</v>
      </c>
      <c r="BA5">
        <v>14</v>
      </c>
      <c r="BB5">
        <v>0</v>
      </c>
      <c r="BC5">
        <v>5</v>
      </c>
      <c r="BD5">
        <v>1363</v>
      </c>
      <c r="BE5">
        <v>15</v>
      </c>
      <c r="BF5">
        <v>10</v>
      </c>
      <c r="BG5">
        <v>73</v>
      </c>
      <c r="BH5">
        <v>2132</v>
      </c>
      <c r="BI5">
        <v>49</v>
      </c>
      <c r="BJ5" s="2">
        <f t="shared" si="0"/>
        <v>339</v>
      </c>
      <c r="BK5" s="2">
        <f t="shared" si="1"/>
        <v>339</v>
      </c>
      <c r="BP5" s="12">
        <f t="shared" si="2"/>
        <v>339</v>
      </c>
      <c r="BQ5" s="12">
        <f t="shared" si="2"/>
        <v>339</v>
      </c>
    </row>
    <row r="6" spans="1:69" ht="19.5" x14ac:dyDescent="0.6">
      <c r="A6" t="s">
        <v>200</v>
      </c>
      <c r="B6" t="s">
        <v>174</v>
      </c>
      <c r="C6" t="s">
        <v>174</v>
      </c>
      <c r="D6" t="s">
        <v>445</v>
      </c>
      <c r="E6" t="s">
        <v>174</v>
      </c>
      <c r="F6" t="s">
        <v>174</v>
      </c>
      <c r="G6" t="s">
        <v>174</v>
      </c>
      <c r="H6" t="s">
        <v>174</v>
      </c>
      <c r="I6">
        <v>1</v>
      </c>
      <c r="J6" t="s">
        <v>176</v>
      </c>
      <c r="K6" t="b">
        <v>0</v>
      </c>
      <c r="L6">
        <v>20</v>
      </c>
      <c r="M6">
        <v>210</v>
      </c>
      <c r="N6">
        <v>20</v>
      </c>
      <c r="O6">
        <v>210</v>
      </c>
      <c r="P6">
        <v>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2</v>
      </c>
      <c r="AM6" t="s">
        <v>177</v>
      </c>
      <c r="AN6">
        <v>50</v>
      </c>
      <c r="AY6">
        <v>72</v>
      </c>
      <c r="AZ6">
        <v>0</v>
      </c>
      <c r="BA6">
        <v>14</v>
      </c>
      <c r="BB6">
        <v>0</v>
      </c>
      <c r="BC6">
        <v>5</v>
      </c>
      <c r="BD6">
        <v>1363</v>
      </c>
      <c r="BE6">
        <v>15</v>
      </c>
      <c r="BF6">
        <v>10</v>
      </c>
      <c r="BG6">
        <v>73</v>
      </c>
      <c r="BH6">
        <v>2132</v>
      </c>
      <c r="BI6">
        <v>49</v>
      </c>
      <c r="BJ6" s="2">
        <f t="shared" si="0"/>
        <v>339</v>
      </c>
      <c r="BK6" s="2">
        <f t="shared" si="1"/>
        <v>339</v>
      </c>
      <c r="BP6" s="12">
        <f t="shared" si="2"/>
        <v>339</v>
      </c>
      <c r="BQ6" s="12">
        <f t="shared" si="2"/>
        <v>339</v>
      </c>
    </row>
    <row r="7" spans="1:69" ht="19.5" x14ac:dyDescent="0.6">
      <c r="A7" t="s">
        <v>200</v>
      </c>
      <c r="B7" t="s">
        <v>174</v>
      </c>
      <c r="C7" t="s">
        <v>174</v>
      </c>
      <c r="D7" t="s">
        <v>446</v>
      </c>
      <c r="E7" t="s">
        <v>174</v>
      </c>
      <c r="F7" t="s">
        <v>174</v>
      </c>
      <c r="G7" t="s">
        <v>174</v>
      </c>
      <c r="H7" t="s">
        <v>174</v>
      </c>
      <c r="I7">
        <v>1</v>
      </c>
      <c r="J7" t="s">
        <v>176</v>
      </c>
      <c r="K7" t="b">
        <v>0</v>
      </c>
      <c r="L7">
        <v>20</v>
      </c>
      <c r="M7">
        <v>210</v>
      </c>
      <c r="N7">
        <v>20</v>
      </c>
      <c r="O7">
        <v>210</v>
      </c>
      <c r="P7">
        <v>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2</v>
      </c>
      <c r="AM7" t="s">
        <v>177</v>
      </c>
      <c r="AN7">
        <v>50</v>
      </c>
      <c r="AY7">
        <v>143</v>
      </c>
      <c r="AZ7">
        <v>0</v>
      </c>
      <c r="BA7">
        <v>29</v>
      </c>
      <c r="BB7">
        <v>0</v>
      </c>
      <c r="BC7">
        <v>10</v>
      </c>
      <c r="BD7">
        <v>2727</v>
      </c>
      <c r="BE7">
        <v>29</v>
      </c>
      <c r="BF7">
        <v>20</v>
      </c>
      <c r="BG7">
        <v>146</v>
      </c>
      <c r="BH7">
        <v>4264</v>
      </c>
      <c r="BI7">
        <v>97</v>
      </c>
      <c r="BJ7" s="2">
        <f t="shared" si="0"/>
        <v>679</v>
      </c>
      <c r="BK7" s="2">
        <f t="shared" si="1"/>
        <v>679</v>
      </c>
      <c r="BP7" s="12">
        <f t="shared" si="2"/>
        <v>679</v>
      </c>
      <c r="BQ7" s="12">
        <f t="shared" si="2"/>
        <v>679</v>
      </c>
    </row>
    <row r="8" spans="1:69" ht="19.5" x14ac:dyDescent="0.6">
      <c r="A8" t="s">
        <v>200</v>
      </c>
      <c r="B8" t="s">
        <v>174</v>
      </c>
      <c r="C8" t="s">
        <v>174</v>
      </c>
      <c r="D8" t="s">
        <v>447</v>
      </c>
      <c r="E8" t="s">
        <v>174</v>
      </c>
      <c r="F8" t="s">
        <v>174</v>
      </c>
      <c r="G8" t="s">
        <v>174</v>
      </c>
      <c r="H8" t="s">
        <v>174</v>
      </c>
      <c r="I8">
        <v>1</v>
      </c>
      <c r="J8" t="s">
        <v>176</v>
      </c>
      <c r="K8" t="b">
        <v>0</v>
      </c>
      <c r="L8">
        <v>20</v>
      </c>
      <c r="M8">
        <v>210</v>
      </c>
      <c r="N8">
        <v>20</v>
      </c>
      <c r="O8">
        <v>210</v>
      </c>
      <c r="P8">
        <v>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2</v>
      </c>
      <c r="AM8" t="s">
        <v>177</v>
      </c>
      <c r="AN8">
        <v>50</v>
      </c>
      <c r="AY8">
        <v>215</v>
      </c>
      <c r="AZ8">
        <v>0</v>
      </c>
      <c r="BA8">
        <v>43</v>
      </c>
      <c r="BB8">
        <v>0</v>
      </c>
      <c r="BC8">
        <v>15</v>
      </c>
      <c r="BD8">
        <v>4090</v>
      </c>
      <c r="BE8">
        <v>44</v>
      </c>
      <c r="BF8">
        <v>30</v>
      </c>
      <c r="BG8">
        <v>220</v>
      </c>
      <c r="BH8">
        <v>6396</v>
      </c>
      <c r="BI8">
        <v>146</v>
      </c>
      <c r="BJ8" s="2">
        <f t="shared" si="0"/>
        <v>1018</v>
      </c>
      <c r="BK8" s="2">
        <f t="shared" si="1"/>
        <v>1018</v>
      </c>
      <c r="BP8" s="12">
        <f t="shared" si="2"/>
        <v>1018</v>
      </c>
      <c r="BQ8" s="12">
        <f t="shared" si="2"/>
        <v>1018</v>
      </c>
    </row>
    <row r="9" spans="1:69" ht="19.5" x14ac:dyDescent="0.6">
      <c r="A9" t="s">
        <v>200</v>
      </c>
      <c r="B9" t="s">
        <v>174</v>
      </c>
      <c r="C9" t="s">
        <v>174</v>
      </c>
      <c r="D9" t="s">
        <v>448</v>
      </c>
      <c r="E9" t="s">
        <v>174</v>
      </c>
      <c r="F9" t="s">
        <v>174</v>
      </c>
      <c r="G9" t="s">
        <v>174</v>
      </c>
      <c r="H9" t="s">
        <v>174</v>
      </c>
      <c r="I9">
        <v>1</v>
      </c>
      <c r="J9" t="s">
        <v>176</v>
      </c>
      <c r="K9" t="b">
        <v>0</v>
      </c>
      <c r="L9">
        <v>20</v>
      </c>
      <c r="M9">
        <v>210</v>
      </c>
      <c r="N9">
        <v>20</v>
      </c>
      <c r="O9">
        <v>210</v>
      </c>
      <c r="P9">
        <v>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2</v>
      </c>
      <c r="AM9" t="s">
        <v>177</v>
      </c>
      <c r="AN9">
        <v>50</v>
      </c>
      <c r="AY9">
        <v>107</v>
      </c>
      <c r="AZ9">
        <v>0</v>
      </c>
      <c r="BA9">
        <v>21</v>
      </c>
      <c r="BB9">
        <v>0</v>
      </c>
      <c r="BC9">
        <v>8</v>
      </c>
      <c r="BD9">
        <v>2045</v>
      </c>
      <c r="BE9">
        <v>22</v>
      </c>
      <c r="BF9">
        <v>15</v>
      </c>
      <c r="BG9">
        <v>110</v>
      </c>
      <c r="BH9">
        <v>3198</v>
      </c>
      <c r="BI9">
        <v>73</v>
      </c>
      <c r="BJ9" s="2">
        <f t="shared" si="0"/>
        <v>509</v>
      </c>
      <c r="BK9" s="2">
        <f t="shared" si="1"/>
        <v>509</v>
      </c>
      <c r="BP9" s="12">
        <f t="shared" si="2"/>
        <v>509</v>
      </c>
      <c r="BQ9" s="12">
        <f t="shared" si="2"/>
        <v>509</v>
      </c>
    </row>
    <row r="10" spans="1:69" s="1" customFormat="1" ht="19.5" x14ac:dyDescent="0.6">
      <c r="A10" s="1" t="s">
        <v>200</v>
      </c>
      <c r="B10" s="1" t="s">
        <v>169</v>
      </c>
      <c r="C10" s="1" t="s">
        <v>170</v>
      </c>
      <c r="D10" s="1" t="s">
        <v>441</v>
      </c>
      <c r="E10" s="1" t="s">
        <v>203</v>
      </c>
      <c r="F10" s="1" t="s">
        <v>173</v>
      </c>
      <c r="G10" s="1" t="s">
        <v>174</v>
      </c>
      <c r="H10" s="1" t="s">
        <v>175</v>
      </c>
      <c r="I10" s="1">
        <v>1</v>
      </c>
      <c r="J10" s="1" t="s">
        <v>176</v>
      </c>
      <c r="K10" s="1" t="b">
        <v>0</v>
      </c>
      <c r="L10" s="1">
        <v>20</v>
      </c>
      <c r="M10" s="1">
        <v>210</v>
      </c>
      <c r="N10" s="1">
        <v>20</v>
      </c>
      <c r="O10" s="1">
        <v>210</v>
      </c>
      <c r="P10" s="1">
        <v>1</v>
      </c>
      <c r="Q10" s="1">
        <v>-1</v>
      </c>
      <c r="R10" s="1">
        <v>-1</v>
      </c>
      <c r="S10" s="1">
        <v>-1</v>
      </c>
      <c r="T10" s="1">
        <v>-1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1</v>
      </c>
      <c r="AL10" s="1">
        <v>6</v>
      </c>
      <c r="AM10" s="1" t="s">
        <v>195</v>
      </c>
      <c r="AN10" s="1">
        <v>4242</v>
      </c>
      <c r="AY10" s="1">
        <v>66000</v>
      </c>
      <c r="AZ10" s="1">
        <v>88000</v>
      </c>
      <c r="BA10" s="1">
        <v>110000</v>
      </c>
      <c r="BB10" s="1">
        <v>88000</v>
      </c>
      <c r="BC10" s="1">
        <v>110000</v>
      </c>
      <c r="BD10" s="1">
        <v>110000</v>
      </c>
      <c r="BE10" s="1">
        <v>110000</v>
      </c>
      <c r="BF10" s="1">
        <v>88000</v>
      </c>
      <c r="BG10" s="1">
        <v>110000</v>
      </c>
      <c r="BH10" s="1">
        <v>105600</v>
      </c>
      <c r="BI10" s="1">
        <v>105600</v>
      </c>
      <c r="BJ10" s="2">
        <f t="shared" si="0"/>
        <v>99200</v>
      </c>
      <c r="BK10" s="2">
        <f t="shared" si="0"/>
        <v>102218</v>
      </c>
      <c r="BM10" s="8"/>
      <c r="BN10" s="8"/>
      <c r="BP10" s="12">
        <f t="shared" si="2"/>
        <v>99200</v>
      </c>
      <c r="BQ10" s="12">
        <f t="shared" si="2"/>
        <v>102218</v>
      </c>
    </row>
    <row r="11" spans="1:69" s="1" customFormat="1" ht="19.5" x14ac:dyDescent="0.6">
      <c r="A11" s="1" t="s">
        <v>200</v>
      </c>
      <c r="B11" s="1" t="s">
        <v>169</v>
      </c>
      <c r="C11" s="1" t="s">
        <v>178</v>
      </c>
      <c r="D11" s="1" t="s">
        <v>441</v>
      </c>
      <c r="E11" s="1" t="s">
        <v>203</v>
      </c>
      <c r="F11" s="1" t="s">
        <v>173</v>
      </c>
      <c r="G11" s="1" t="s">
        <v>174</v>
      </c>
      <c r="H11" s="1" t="s">
        <v>175</v>
      </c>
      <c r="I11" s="1">
        <v>1</v>
      </c>
      <c r="J11" s="1" t="s">
        <v>176</v>
      </c>
      <c r="K11" s="1" t="b">
        <v>0</v>
      </c>
      <c r="L11" s="1">
        <v>20</v>
      </c>
      <c r="M11" s="1">
        <v>210</v>
      </c>
      <c r="N11" s="1">
        <v>20</v>
      </c>
      <c r="O11" s="1">
        <v>210</v>
      </c>
      <c r="P11" s="1">
        <v>1</v>
      </c>
      <c r="Q11" s="1">
        <v>-1</v>
      </c>
      <c r="R11" s="1">
        <v>-1</v>
      </c>
      <c r="S11" s="1">
        <v>-1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1</v>
      </c>
      <c r="AL11" s="1">
        <v>6</v>
      </c>
      <c r="AM11" s="1" t="s">
        <v>195</v>
      </c>
      <c r="AN11" s="1">
        <v>4242</v>
      </c>
      <c r="AY11" s="1">
        <v>110000</v>
      </c>
      <c r="AZ11" s="1">
        <v>198000</v>
      </c>
      <c r="BA11" s="1">
        <v>242000</v>
      </c>
      <c r="BB11" s="1">
        <v>286000</v>
      </c>
      <c r="BC11" s="1">
        <v>308000</v>
      </c>
      <c r="BD11" s="1">
        <v>330000</v>
      </c>
      <c r="BE11" s="1">
        <v>330000</v>
      </c>
      <c r="BF11" s="1">
        <v>330000</v>
      </c>
      <c r="BG11" s="1">
        <v>330000</v>
      </c>
      <c r="BH11" s="1">
        <v>325600</v>
      </c>
      <c r="BI11" s="1">
        <v>325600</v>
      </c>
      <c r="BJ11" s="2">
        <f t="shared" ref="BJ11:BJ41" si="3">ROUND(AVERAGE(AY11:BI11),0)</f>
        <v>283200</v>
      </c>
      <c r="BK11" s="2">
        <f t="shared" ref="BK11:BK41" si="4">ROUND(AVERAGE(AZ11:BJ11),0)</f>
        <v>298945</v>
      </c>
      <c r="BM11" s="8"/>
      <c r="BN11" s="8"/>
      <c r="BP11" s="12">
        <f t="shared" si="2"/>
        <v>283200</v>
      </c>
      <c r="BQ11" s="12">
        <f t="shared" si="2"/>
        <v>298945</v>
      </c>
    </row>
    <row r="12" spans="1:69" s="1" customFormat="1" ht="19.5" x14ac:dyDescent="0.6">
      <c r="A12" s="1" t="s">
        <v>200</v>
      </c>
      <c r="B12" s="1" t="s">
        <v>169</v>
      </c>
      <c r="C12" s="1" t="s">
        <v>170</v>
      </c>
      <c r="D12" s="1" t="s">
        <v>442</v>
      </c>
      <c r="E12" s="1" t="s">
        <v>203</v>
      </c>
      <c r="F12" s="1" t="s">
        <v>173</v>
      </c>
      <c r="G12" s="1" t="s">
        <v>174</v>
      </c>
      <c r="H12" s="1" t="s">
        <v>175</v>
      </c>
      <c r="I12" s="1">
        <v>1</v>
      </c>
      <c r="J12" s="1" t="s">
        <v>176</v>
      </c>
      <c r="K12" s="1" t="b">
        <v>0</v>
      </c>
      <c r="L12" s="1">
        <v>20</v>
      </c>
      <c r="M12" s="1">
        <v>210</v>
      </c>
      <c r="N12" s="1">
        <v>20</v>
      </c>
      <c r="O12" s="1">
        <v>210</v>
      </c>
      <c r="P12" s="1">
        <v>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1</v>
      </c>
      <c r="AL12" s="1">
        <v>6</v>
      </c>
      <c r="AM12" s="1" t="s">
        <v>195</v>
      </c>
      <c r="AN12" s="1">
        <v>4242</v>
      </c>
      <c r="AY12" s="1">
        <v>242000</v>
      </c>
      <c r="AZ12" s="1">
        <v>440000</v>
      </c>
      <c r="BA12" s="1">
        <v>550000</v>
      </c>
      <c r="BB12" s="1">
        <v>572000</v>
      </c>
      <c r="BC12" s="1">
        <v>484000</v>
      </c>
      <c r="BD12" s="1">
        <v>506000</v>
      </c>
      <c r="BE12" s="1">
        <v>352000</v>
      </c>
      <c r="BF12" s="1">
        <v>286000</v>
      </c>
      <c r="BG12" s="1">
        <v>308000</v>
      </c>
      <c r="BH12" s="1">
        <v>387200</v>
      </c>
      <c r="BI12" s="1">
        <v>387200</v>
      </c>
      <c r="BJ12" s="2">
        <f t="shared" si="3"/>
        <v>410400</v>
      </c>
      <c r="BK12" s="2">
        <f t="shared" si="4"/>
        <v>425709</v>
      </c>
      <c r="BM12" s="8"/>
      <c r="BN12" s="8"/>
      <c r="BP12" s="12">
        <f t="shared" si="2"/>
        <v>410400</v>
      </c>
      <c r="BQ12" s="12">
        <f t="shared" si="2"/>
        <v>425709</v>
      </c>
    </row>
    <row r="13" spans="1:69" s="1" customFormat="1" ht="19.5" x14ac:dyDescent="0.6">
      <c r="A13" s="1" t="s">
        <v>200</v>
      </c>
      <c r="B13" s="1" t="s">
        <v>169</v>
      </c>
      <c r="C13" s="1" t="s">
        <v>178</v>
      </c>
      <c r="D13" s="1" t="s">
        <v>442</v>
      </c>
      <c r="E13" s="1" t="s">
        <v>203</v>
      </c>
      <c r="F13" s="1" t="s">
        <v>173</v>
      </c>
      <c r="G13" s="1" t="s">
        <v>174</v>
      </c>
      <c r="H13" s="1" t="s">
        <v>175</v>
      </c>
      <c r="I13" s="1">
        <v>1</v>
      </c>
      <c r="J13" s="1" t="s">
        <v>176</v>
      </c>
      <c r="K13" s="1" t="b">
        <v>0</v>
      </c>
      <c r="L13" s="1">
        <v>20</v>
      </c>
      <c r="M13" s="1">
        <v>210</v>
      </c>
      <c r="N13" s="1">
        <v>20</v>
      </c>
      <c r="O13" s="1">
        <v>210</v>
      </c>
      <c r="P13" s="1">
        <v>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1</v>
      </c>
      <c r="AL13" s="1">
        <v>6</v>
      </c>
      <c r="AM13" s="1" t="s">
        <v>195</v>
      </c>
      <c r="AN13" s="1">
        <v>4242</v>
      </c>
      <c r="AY13" s="1">
        <v>242000</v>
      </c>
      <c r="AZ13" s="1">
        <v>506000</v>
      </c>
      <c r="BA13" s="1">
        <v>550000</v>
      </c>
      <c r="BB13" s="1">
        <v>594000</v>
      </c>
      <c r="BC13" s="1">
        <v>506000</v>
      </c>
      <c r="BD13" s="1">
        <v>506000</v>
      </c>
      <c r="BE13" s="1">
        <v>286000</v>
      </c>
      <c r="BF13" s="1">
        <v>264000</v>
      </c>
      <c r="BG13" s="1">
        <v>286000</v>
      </c>
      <c r="BH13" s="1">
        <v>369600</v>
      </c>
      <c r="BI13" s="1">
        <v>369600</v>
      </c>
      <c r="BJ13" s="2">
        <f t="shared" si="3"/>
        <v>407200</v>
      </c>
      <c r="BK13" s="2">
        <f t="shared" si="4"/>
        <v>422218</v>
      </c>
      <c r="BM13" s="8"/>
      <c r="BN13" s="8"/>
      <c r="BP13" s="12">
        <f t="shared" si="2"/>
        <v>407200</v>
      </c>
      <c r="BQ13" s="12">
        <f t="shared" si="2"/>
        <v>422218</v>
      </c>
    </row>
    <row r="14" spans="1:69" s="1" customFormat="1" ht="19.5" x14ac:dyDescent="0.6">
      <c r="A14" s="1" t="s">
        <v>200</v>
      </c>
      <c r="B14" s="1" t="s">
        <v>169</v>
      </c>
      <c r="C14" s="1" t="s">
        <v>170</v>
      </c>
      <c r="D14" s="1" t="s">
        <v>443</v>
      </c>
      <c r="E14" s="1" t="s">
        <v>203</v>
      </c>
      <c r="F14" s="1" t="s">
        <v>173</v>
      </c>
      <c r="G14" s="1" t="s">
        <v>174</v>
      </c>
      <c r="H14" s="1" t="s">
        <v>175</v>
      </c>
      <c r="I14" s="1">
        <v>1</v>
      </c>
      <c r="J14" s="1" t="s">
        <v>176</v>
      </c>
      <c r="K14" s="1" t="b">
        <v>0</v>
      </c>
      <c r="L14" s="1">
        <v>20</v>
      </c>
      <c r="M14" s="1">
        <v>210</v>
      </c>
      <c r="N14" s="1">
        <v>20</v>
      </c>
      <c r="O14" s="1">
        <v>210</v>
      </c>
      <c r="P14" s="1">
        <v>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1</v>
      </c>
      <c r="AL14" s="1">
        <v>6</v>
      </c>
      <c r="AM14" s="1" t="s">
        <v>195</v>
      </c>
      <c r="AN14" s="1">
        <v>4242</v>
      </c>
      <c r="AY14" s="1">
        <v>6401.330637</v>
      </c>
      <c r="AZ14" s="1">
        <v>7315.8064430000004</v>
      </c>
      <c r="BA14" s="1">
        <v>9144.7580529999996</v>
      </c>
      <c r="BB14" s="1">
        <v>10973.70966</v>
      </c>
      <c r="BC14" s="1">
        <v>10973.70966</v>
      </c>
      <c r="BD14" s="1">
        <v>11888.18547</v>
      </c>
      <c r="BE14" s="1">
        <v>14631.61289</v>
      </c>
      <c r="BF14" s="1">
        <v>21947.419330000001</v>
      </c>
      <c r="BG14" s="1">
        <v>30177.701580000001</v>
      </c>
      <c r="BH14" s="1">
        <v>17923.725780000001</v>
      </c>
      <c r="BI14" s="1">
        <v>17923.725780000001</v>
      </c>
      <c r="BJ14" s="2">
        <f t="shared" si="3"/>
        <v>14482</v>
      </c>
      <c r="BK14" s="2">
        <f t="shared" si="4"/>
        <v>15217</v>
      </c>
      <c r="BM14" s="8"/>
      <c r="BN14" s="8"/>
      <c r="BP14" s="12">
        <f t="shared" si="2"/>
        <v>14482</v>
      </c>
      <c r="BQ14" s="12">
        <f t="shared" si="2"/>
        <v>15217</v>
      </c>
    </row>
    <row r="15" spans="1:69" s="1" customFormat="1" ht="19.5" x14ac:dyDescent="0.6">
      <c r="A15" s="1" t="s">
        <v>200</v>
      </c>
      <c r="B15" s="1" t="s">
        <v>169</v>
      </c>
      <c r="C15" s="1" t="s">
        <v>178</v>
      </c>
      <c r="D15" s="1" t="s">
        <v>443</v>
      </c>
      <c r="E15" s="1" t="s">
        <v>203</v>
      </c>
      <c r="F15" s="1" t="s">
        <v>173</v>
      </c>
      <c r="G15" s="1" t="s">
        <v>174</v>
      </c>
      <c r="H15" s="1" t="s">
        <v>175</v>
      </c>
      <c r="I15" s="1">
        <v>1</v>
      </c>
      <c r="J15" s="1" t="s">
        <v>176</v>
      </c>
      <c r="K15" s="1" t="b">
        <v>0</v>
      </c>
      <c r="L15" s="1">
        <v>20</v>
      </c>
      <c r="M15" s="1">
        <v>210</v>
      </c>
      <c r="N15" s="1">
        <v>20</v>
      </c>
      <c r="O15" s="1">
        <v>210</v>
      </c>
      <c r="P15" s="1">
        <v>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1</v>
      </c>
      <c r="AL15" s="1">
        <v>6</v>
      </c>
      <c r="AM15" s="1" t="s">
        <v>195</v>
      </c>
      <c r="AN15" s="1">
        <v>4242</v>
      </c>
      <c r="AY15" s="1">
        <v>4696.2200080000002</v>
      </c>
      <c r="AZ15" s="1">
        <v>4696.2200080000002</v>
      </c>
      <c r="BA15" s="1">
        <v>4109.1925069999998</v>
      </c>
      <c r="BB15" s="1">
        <v>4109.1925069999998</v>
      </c>
      <c r="BC15" s="1">
        <v>2935.1375050000001</v>
      </c>
      <c r="BD15" s="1">
        <v>2348.1100040000001</v>
      </c>
      <c r="BE15" s="1">
        <v>3522.1650060000002</v>
      </c>
      <c r="BF15" s="1">
        <v>4696.2200080000002</v>
      </c>
      <c r="BG15" s="1">
        <v>7044.3300120000004</v>
      </c>
      <c r="BH15" s="1">
        <v>4109.1925069999998</v>
      </c>
      <c r="BI15" s="1">
        <v>4109.1925069999998</v>
      </c>
      <c r="BJ15" s="2">
        <f t="shared" si="3"/>
        <v>4216</v>
      </c>
      <c r="BK15" s="2">
        <f t="shared" si="4"/>
        <v>4172</v>
      </c>
      <c r="BM15" s="8"/>
      <c r="BN15" s="8"/>
      <c r="BP15" s="12">
        <f t="shared" si="2"/>
        <v>4216</v>
      </c>
      <c r="BQ15" s="12">
        <f t="shared" si="2"/>
        <v>4172</v>
      </c>
    </row>
    <row r="16" spans="1:69" s="1" customFormat="1" ht="19.5" x14ac:dyDescent="0.6">
      <c r="A16" s="1" t="s">
        <v>200</v>
      </c>
      <c r="B16" s="1" t="s">
        <v>169</v>
      </c>
      <c r="C16" s="1" t="s">
        <v>170</v>
      </c>
      <c r="D16" s="1" t="s">
        <v>444</v>
      </c>
      <c r="E16" s="1" t="s">
        <v>203</v>
      </c>
      <c r="F16" s="1" t="s">
        <v>173</v>
      </c>
      <c r="G16" s="1" t="s">
        <v>174</v>
      </c>
      <c r="H16" s="1" t="s">
        <v>175</v>
      </c>
      <c r="I16" s="1">
        <v>1</v>
      </c>
      <c r="J16" s="1" t="s">
        <v>176</v>
      </c>
      <c r="K16" s="1" t="b">
        <v>0</v>
      </c>
      <c r="L16" s="1">
        <v>20</v>
      </c>
      <c r="M16" s="1">
        <v>210</v>
      </c>
      <c r="N16" s="1">
        <v>20</v>
      </c>
      <c r="O16" s="1">
        <v>210</v>
      </c>
      <c r="P16" s="1">
        <v>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1</v>
      </c>
      <c r="AL16" s="1">
        <v>6</v>
      </c>
      <c r="AM16" s="1" t="s">
        <v>195</v>
      </c>
      <c r="AN16" s="1">
        <v>4242</v>
      </c>
      <c r="AY16" s="1">
        <v>53703.038740000004</v>
      </c>
      <c r="AZ16" s="1">
        <v>61374.901420000002</v>
      </c>
      <c r="BA16" s="1">
        <v>76718.626770000003</v>
      </c>
      <c r="BB16" s="1">
        <v>92062.352129999999</v>
      </c>
      <c r="BC16" s="1">
        <v>92062.352129999999</v>
      </c>
      <c r="BD16" s="1">
        <v>99734.214800000002</v>
      </c>
      <c r="BE16" s="1">
        <v>122749.8028</v>
      </c>
      <c r="BF16" s="1">
        <v>184124.70430000001</v>
      </c>
      <c r="BG16" s="1">
        <v>253171.46830000001</v>
      </c>
      <c r="BH16" s="1">
        <v>150368.5085</v>
      </c>
      <c r="BI16" s="1">
        <v>150368.5085</v>
      </c>
      <c r="BJ16" s="2">
        <f t="shared" si="3"/>
        <v>121494</v>
      </c>
      <c r="BK16" s="2">
        <f t="shared" si="4"/>
        <v>127657</v>
      </c>
      <c r="BM16" s="8"/>
      <c r="BN16" s="8"/>
      <c r="BP16" s="12">
        <f t="shared" si="2"/>
        <v>121494</v>
      </c>
      <c r="BQ16" s="12">
        <f t="shared" si="2"/>
        <v>127657</v>
      </c>
    </row>
    <row r="17" spans="1:69" s="1" customFormat="1" ht="19.5" x14ac:dyDescent="0.6">
      <c r="A17" s="1" t="s">
        <v>200</v>
      </c>
      <c r="B17" s="1" t="s">
        <v>169</v>
      </c>
      <c r="C17" s="1" t="s">
        <v>178</v>
      </c>
      <c r="D17" s="1" t="s">
        <v>444</v>
      </c>
      <c r="E17" s="1" t="s">
        <v>203</v>
      </c>
      <c r="F17" s="1" t="s">
        <v>173</v>
      </c>
      <c r="G17" s="1" t="s">
        <v>174</v>
      </c>
      <c r="H17" s="1" t="s">
        <v>175</v>
      </c>
      <c r="I17" s="1">
        <v>1</v>
      </c>
      <c r="J17" s="1" t="s">
        <v>176</v>
      </c>
      <c r="K17" s="1" t="b">
        <v>0</v>
      </c>
      <c r="L17" s="1">
        <v>20</v>
      </c>
      <c r="M17" s="1">
        <v>210</v>
      </c>
      <c r="N17" s="1">
        <v>20</v>
      </c>
      <c r="O17" s="1">
        <v>210</v>
      </c>
      <c r="P17" s="1">
        <v>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1</v>
      </c>
      <c r="AL17" s="1">
        <v>6</v>
      </c>
      <c r="AM17" s="1" t="s">
        <v>195</v>
      </c>
      <c r="AN17" s="1">
        <v>4242</v>
      </c>
      <c r="AY17" s="1">
        <v>46645.19197</v>
      </c>
      <c r="AZ17" s="1">
        <v>46645.19197</v>
      </c>
      <c r="BA17" s="1">
        <v>40814.542970000002</v>
      </c>
      <c r="BB17" s="1">
        <v>40814.542970000002</v>
      </c>
      <c r="BC17" s="1">
        <v>29153.244979999999</v>
      </c>
      <c r="BD17" s="1">
        <v>23322.595979999998</v>
      </c>
      <c r="BE17" s="1">
        <v>34983.893980000001</v>
      </c>
      <c r="BF17" s="1">
        <v>46645.19197</v>
      </c>
      <c r="BG17" s="1">
        <v>69967.787949999998</v>
      </c>
      <c r="BH17" s="1">
        <v>40814.542970000002</v>
      </c>
      <c r="BI17" s="1">
        <v>40814.542970000002</v>
      </c>
      <c r="BJ17" s="2">
        <f t="shared" si="3"/>
        <v>41875</v>
      </c>
      <c r="BK17" s="2">
        <f t="shared" si="4"/>
        <v>41441</v>
      </c>
      <c r="BM17" s="8"/>
      <c r="BN17" s="8"/>
      <c r="BP17" s="12">
        <f t="shared" si="2"/>
        <v>41875</v>
      </c>
      <c r="BQ17" s="12">
        <f t="shared" si="2"/>
        <v>41441</v>
      </c>
    </row>
    <row r="18" spans="1:69" s="1" customFormat="1" ht="19.5" x14ac:dyDescent="0.6">
      <c r="A18" s="1" t="s">
        <v>200</v>
      </c>
      <c r="B18" s="1" t="s">
        <v>169</v>
      </c>
      <c r="C18" s="1" t="s">
        <v>170</v>
      </c>
      <c r="D18" s="1" t="s">
        <v>445</v>
      </c>
      <c r="E18" s="1" t="s">
        <v>203</v>
      </c>
      <c r="F18" s="1" t="s">
        <v>173</v>
      </c>
      <c r="G18" s="1" t="s">
        <v>174</v>
      </c>
      <c r="H18" s="1" t="s">
        <v>175</v>
      </c>
      <c r="I18" s="1">
        <v>1</v>
      </c>
      <c r="J18" s="1" t="s">
        <v>176</v>
      </c>
      <c r="K18" s="1" t="b">
        <v>0</v>
      </c>
      <c r="L18" s="1">
        <v>20</v>
      </c>
      <c r="M18" s="1">
        <v>210</v>
      </c>
      <c r="N18" s="1">
        <v>20</v>
      </c>
      <c r="O18" s="1">
        <v>210</v>
      </c>
      <c r="P18" s="1">
        <v>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1</v>
      </c>
      <c r="AL18" s="1">
        <v>6</v>
      </c>
      <c r="AM18" s="1" t="s">
        <v>195</v>
      </c>
      <c r="AN18" s="1">
        <v>4242</v>
      </c>
      <c r="AY18" s="1">
        <v>93895.630619999996</v>
      </c>
      <c r="AZ18" s="1">
        <v>107309.29210000001</v>
      </c>
      <c r="BA18" s="1">
        <v>134136.6152</v>
      </c>
      <c r="BB18" s="1">
        <v>160963.9382</v>
      </c>
      <c r="BC18" s="1">
        <v>160963.9382</v>
      </c>
      <c r="BD18" s="1">
        <v>174377.59969999999</v>
      </c>
      <c r="BE18" s="1">
        <v>214618.58429999999</v>
      </c>
      <c r="BF18" s="1">
        <v>321927.87640000001</v>
      </c>
      <c r="BG18" s="1">
        <v>442650.83010000002</v>
      </c>
      <c r="BH18" s="1">
        <v>262907.76569999999</v>
      </c>
      <c r="BI18" s="1">
        <v>262907.76569999999</v>
      </c>
      <c r="BJ18" s="2">
        <f t="shared" si="3"/>
        <v>212424</v>
      </c>
      <c r="BK18" s="2">
        <f t="shared" si="4"/>
        <v>223199</v>
      </c>
      <c r="BM18" s="8"/>
      <c r="BN18" s="8"/>
      <c r="BP18" s="12">
        <f t="shared" si="2"/>
        <v>212424</v>
      </c>
      <c r="BQ18" s="12">
        <f t="shared" si="2"/>
        <v>223199</v>
      </c>
    </row>
    <row r="19" spans="1:69" s="1" customFormat="1" ht="19.5" x14ac:dyDescent="0.6">
      <c r="A19" s="1" t="s">
        <v>200</v>
      </c>
      <c r="B19" s="1" t="s">
        <v>169</v>
      </c>
      <c r="C19" s="1" t="s">
        <v>178</v>
      </c>
      <c r="D19" s="1" t="s">
        <v>445</v>
      </c>
      <c r="E19" s="1" t="s">
        <v>203</v>
      </c>
      <c r="F19" s="1" t="s">
        <v>173</v>
      </c>
      <c r="G19" s="1" t="s">
        <v>174</v>
      </c>
      <c r="H19" s="1" t="s">
        <v>175</v>
      </c>
      <c r="I19" s="1">
        <v>1</v>
      </c>
      <c r="J19" s="1" t="s">
        <v>176</v>
      </c>
      <c r="K19" s="1" t="b">
        <v>0</v>
      </c>
      <c r="L19" s="1">
        <v>20</v>
      </c>
      <c r="M19" s="1">
        <v>210</v>
      </c>
      <c r="N19" s="1">
        <v>20</v>
      </c>
      <c r="O19" s="1">
        <v>210</v>
      </c>
      <c r="P19" s="1">
        <v>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1</v>
      </c>
      <c r="AL19" s="1">
        <v>6</v>
      </c>
      <c r="AM19" s="1" t="s">
        <v>195</v>
      </c>
      <c r="AN19" s="1">
        <v>4242</v>
      </c>
      <c r="AY19" s="1">
        <v>124658.588</v>
      </c>
      <c r="AZ19" s="1">
        <v>124658.588</v>
      </c>
      <c r="BA19" s="1">
        <v>109076.2645</v>
      </c>
      <c r="BB19" s="1">
        <v>109076.2645</v>
      </c>
      <c r="BC19" s="1">
        <v>77911.617509999996</v>
      </c>
      <c r="BD19" s="1">
        <v>62329.294009999998</v>
      </c>
      <c r="BE19" s="1">
        <v>93493.941019999998</v>
      </c>
      <c r="BF19" s="1">
        <v>124658.588</v>
      </c>
      <c r="BG19" s="1">
        <v>186987.88200000001</v>
      </c>
      <c r="BH19" s="1">
        <v>109076.2645</v>
      </c>
      <c r="BI19" s="1">
        <v>109076.2645</v>
      </c>
      <c r="BJ19" s="2">
        <f t="shared" si="3"/>
        <v>111909</v>
      </c>
      <c r="BK19" s="2">
        <f t="shared" si="4"/>
        <v>110750</v>
      </c>
      <c r="BM19" s="8"/>
      <c r="BN19" s="8"/>
      <c r="BP19" s="12">
        <f t="shared" si="2"/>
        <v>111909</v>
      </c>
      <c r="BQ19" s="12">
        <f t="shared" si="2"/>
        <v>110750</v>
      </c>
    </row>
    <row r="20" spans="1:69" s="1" customFormat="1" ht="19.5" x14ac:dyDescent="0.6">
      <c r="A20" s="1" t="s">
        <v>200</v>
      </c>
      <c r="B20" s="1" t="s">
        <v>169</v>
      </c>
      <c r="C20" s="1" t="s">
        <v>170</v>
      </c>
      <c r="D20" s="1" t="s">
        <v>446</v>
      </c>
      <c r="E20" s="1" t="s">
        <v>203</v>
      </c>
      <c r="F20" s="1" t="s">
        <v>173</v>
      </c>
      <c r="G20" s="1" t="s">
        <v>174</v>
      </c>
      <c r="H20" s="1" t="s">
        <v>175</v>
      </c>
      <c r="I20" s="1">
        <v>1</v>
      </c>
      <c r="J20" s="1" t="s">
        <v>176</v>
      </c>
      <c r="K20" s="1" t="b">
        <v>0</v>
      </c>
      <c r="L20" s="1">
        <v>20</v>
      </c>
      <c r="M20" s="1">
        <v>210</v>
      </c>
      <c r="N20" s="1">
        <v>20</v>
      </c>
      <c r="O20" s="1">
        <v>210</v>
      </c>
      <c r="P20" s="1">
        <v>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1</v>
      </c>
      <c r="AL20" s="1">
        <v>6</v>
      </c>
      <c r="AM20" s="1" t="s">
        <v>195</v>
      </c>
      <c r="AN20" s="1">
        <v>4242</v>
      </c>
      <c r="AY20" s="1">
        <v>118999.4675</v>
      </c>
      <c r="AZ20" s="1">
        <v>158665.95670000001</v>
      </c>
      <c r="BA20" s="1">
        <v>188415.8235</v>
      </c>
      <c r="BB20" s="1">
        <v>198332.44579999999</v>
      </c>
      <c r="BC20" s="1">
        <v>168582.579</v>
      </c>
      <c r="BD20" s="1">
        <v>198332.44579999999</v>
      </c>
      <c r="BE20" s="1">
        <v>208249.0681</v>
      </c>
      <c r="BF20" s="1">
        <v>228082.31270000001</v>
      </c>
      <c r="BG20" s="1">
        <v>247915.55729999999</v>
      </c>
      <c r="BH20" s="1">
        <v>205415.7475</v>
      </c>
      <c r="BI20" s="1">
        <v>205415.7475</v>
      </c>
      <c r="BJ20" s="2">
        <f t="shared" si="3"/>
        <v>193310</v>
      </c>
      <c r="BK20" s="2">
        <f t="shared" si="4"/>
        <v>200065</v>
      </c>
      <c r="BM20" s="8"/>
      <c r="BN20" s="8"/>
      <c r="BP20" s="12">
        <f t="shared" si="2"/>
        <v>193310</v>
      </c>
      <c r="BQ20" s="12">
        <f t="shared" si="2"/>
        <v>200065</v>
      </c>
    </row>
    <row r="21" spans="1:69" s="1" customFormat="1" ht="19.5" x14ac:dyDescent="0.6">
      <c r="A21" s="1" t="s">
        <v>200</v>
      </c>
      <c r="B21" s="1" t="s">
        <v>169</v>
      </c>
      <c r="C21" s="1" t="s">
        <v>178</v>
      </c>
      <c r="D21" s="1" t="s">
        <v>446</v>
      </c>
      <c r="E21" s="1" t="s">
        <v>203</v>
      </c>
      <c r="F21" s="1" t="s">
        <v>173</v>
      </c>
      <c r="G21" s="1" t="s">
        <v>174</v>
      </c>
      <c r="H21" s="1" t="s">
        <v>175</v>
      </c>
      <c r="I21" s="1">
        <v>1</v>
      </c>
      <c r="J21" s="1" t="s">
        <v>176</v>
      </c>
      <c r="K21" s="1" t="b">
        <v>0</v>
      </c>
      <c r="L21" s="1">
        <v>20</v>
      </c>
      <c r="M21" s="1">
        <v>210</v>
      </c>
      <c r="N21" s="1">
        <v>20</v>
      </c>
      <c r="O21" s="1">
        <v>210</v>
      </c>
      <c r="P21" s="1">
        <v>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1</v>
      </c>
      <c r="AL21" s="1">
        <v>6</v>
      </c>
      <c r="AM21" s="1" t="s">
        <v>195</v>
      </c>
      <c r="AN21" s="1">
        <v>4242</v>
      </c>
      <c r="AY21" s="1">
        <v>69077.525829999999</v>
      </c>
      <c r="AZ21" s="1">
        <v>69077.525829999999</v>
      </c>
      <c r="BA21" s="1">
        <v>69077.525829999999</v>
      </c>
      <c r="BB21" s="1">
        <v>55262.020660000002</v>
      </c>
      <c r="BC21" s="1">
        <v>55262.020660000002</v>
      </c>
      <c r="BD21" s="1">
        <v>69077.525829999999</v>
      </c>
      <c r="BE21" s="1">
        <v>69077.525829999999</v>
      </c>
      <c r="BF21" s="1">
        <v>69077.525829999999</v>
      </c>
      <c r="BG21" s="1">
        <v>55262.020660000002</v>
      </c>
      <c r="BH21" s="1">
        <v>63156.595050000004</v>
      </c>
      <c r="BI21" s="1">
        <v>63156.595050000004</v>
      </c>
      <c r="BJ21" s="2">
        <f t="shared" si="3"/>
        <v>64233</v>
      </c>
      <c r="BK21" s="2">
        <f t="shared" si="4"/>
        <v>63793</v>
      </c>
      <c r="BM21" s="8"/>
      <c r="BN21" s="8"/>
      <c r="BP21" s="12">
        <f t="shared" si="2"/>
        <v>64233</v>
      </c>
      <c r="BQ21" s="12">
        <f t="shared" si="2"/>
        <v>63793</v>
      </c>
    </row>
    <row r="22" spans="1:69" s="1" customFormat="1" ht="19.5" x14ac:dyDescent="0.6">
      <c r="A22" s="1" t="s">
        <v>200</v>
      </c>
      <c r="B22" s="1" t="s">
        <v>169</v>
      </c>
      <c r="C22" s="1" t="s">
        <v>170</v>
      </c>
      <c r="D22" s="1" t="s">
        <v>447</v>
      </c>
      <c r="E22" s="1" t="s">
        <v>203</v>
      </c>
      <c r="F22" s="1" t="s">
        <v>173</v>
      </c>
      <c r="G22" s="1" t="s">
        <v>174</v>
      </c>
      <c r="H22" s="1" t="s">
        <v>175</v>
      </c>
      <c r="I22" s="1">
        <v>1</v>
      </c>
      <c r="J22" s="1" t="s">
        <v>176</v>
      </c>
      <c r="K22" s="1" t="b">
        <v>0</v>
      </c>
      <c r="L22" s="1">
        <v>20</v>
      </c>
      <c r="M22" s="1">
        <v>210</v>
      </c>
      <c r="N22" s="1">
        <v>20</v>
      </c>
      <c r="O22" s="1">
        <v>210</v>
      </c>
      <c r="P22" s="1">
        <v>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1</v>
      </c>
      <c r="AL22" s="1">
        <v>6</v>
      </c>
      <c r="AM22" s="1" t="s">
        <v>195</v>
      </c>
      <c r="AN22" s="1">
        <v>4242</v>
      </c>
      <c r="AY22" s="1">
        <v>32469.427540000001</v>
      </c>
      <c r="AZ22" s="1">
        <v>43292.570050000002</v>
      </c>
      <c r="BA22" s="1">
        <v>51409.926930000001</v>
      </c>
      <c r="BB22" s="1">
        <v>54115.71256</v>
      </c>
      <c r="BC22" s="1">
        <v>45998.355680000001</v>
      </c>
      <c r="BD22" s="1">
        <v>54115.71256</v>
      </c>
      <c r="BE22" s="1">
        <v>56821.498189999998</v>
      </c>
      <c r="BF22" s="1">
        <v>62233.069439999999</v>
      </c>
      <c r="BG22" s="1">
        <v>67644.640700000004</v>
      </c>
      <c r="BH22" s="1">
        <v>56048.416579999997</v>
      </c>
      <c r="BI22" s="1">
        <v>56048.416579999997</v>
      </c>
      <c r="BJ22" s="2">
        <f t="shared" si="3"/>
        <v>52745</v>
      </c>
      <c r="BK22" s="2">
        <f t="shared" si="4"/>
        <v>54588</v>
      </c>
      <c r="BM22" s="8"/>
      <c r="BN22" s="8"/>
      <c r="BP22" s="12">
        <f t="shared" si="2"/>
        <v>52745</v>
      </c>
      <c r="BQ22" s="12">
        <f t="shared" si="2"/>
        <v>54588</v>
      </c>
    </row>
    <row r="23" spans="1:69" s="1" customFormat="1" ht="19.5" x14ac:dyDescent="0.6">
      <c r="A23" s="1" t="s">
        <v>200</v>
      </c>
      <c r="B23" s="1" t="s">
        <v>169</v>
      </c>
      <c r="C23" s="1" t="s">
        <v>178</v>
      </c>
      <c r="D23" s="1" t="s">
        <v>447</v>
      </c>
      <c r="E23" s="1" t="s">
        <v>203</v>
      </c>
      <c r="F23" s="1" t="s">
        <v>173</v>
      </c>
      <c r="G23" s="1" t="s">
        <v>174</v>
      </c>
      <c r="H23" s="1" t="s">
        <v>175</v>
      </c>
      <c r="I23" s="1">
        <v>1</v>
      </c>
      <c r="J23" s="1" t="s">
        <v>176</v>
      </c>
      <c r="K23" s="1" t="b">
        <v>0</v>
      </c>
      <c r="L23" s="1">
        <v>20</v>
      </c>
      <c r="M23" s="1">
        <v>210</v>
      </c>
      <c r="N23" s="1">
        <v>20</v>
      </c>
      <c r="O23" s="1">
        <v>210</v>
      </c>
      <c r="P23" s="1">
        <v>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1</v>
      </c>
      <c r="AL23" s="1">
        <v>6</v>
      </c>
      <c r="AM23" s="1" t="s">
        <v>195</v>
      </c>
      <c r="AN23" s="1">
        <v>4242</v>
      </c>
      <c r="AY23" s="1">
        <v>5813.9395699999995</v>
      </c>
      <c r="AZ23" s="1">
        <v>5813.9395699999995</v>
      </c>
      <c r="BA23" s="1">
        <v>5813.9395699999995</v>
      </c>
      <c r="BB23" s="1">
        <v>4651.151656</v>
      </c>
      <c r="BC23" s="1">
        <v>4651.151656</v>
      </c>
      <c r="BD23" s="1">
        <v>5813.9395699999995</v>
      </c>
      <c r="BE23" s="1">
        <v>5813.9395699999995</v>
      </c>
      <c r="BF23" s="1">
        <v>5813.9395699999995</v>
      </c>
      <c r="BG23" s="1">
        <v>4651.151656</v>
      </c>
      <c r="BH23" s="1">
        <v>5315.6018919999997</v>
      </c>
      <c r="BI23" s="1">
        <v>5315.6018919999997</v>
      </c>
      <c r="BJ23" s="2">
        <f t="shared" si="3"/>
        <v>5406</v>
      </c>
      <c r="BK23" s="2">
        <f t="shared" si="4"/>
        <v>5369</v>
      </c>
      <c r="BM23" s="8"/>
      <c r="BN23" s="8"/>
      <c r="BP23" s="12">
        <f t="shared" si="2"/>
        <v>5406</v>
      </c>
      <c r="BQ23" s="12">
        <f t="shared" si="2"/>
        <v>5369</v>
      </c>
    </row>
    <row r="24" spans="1:69" s="1" customFormat="1" ht="19.5" x14ac:dyDescent="0.6">
      <c r="A24" s="1" t="s">
        <v>200</v>
      </c>
      <c r="B24" s="1" t="s">
        <v>169</v>
      </c>
      <c r="C24" s="1" t="s">
        <v>170</v>
      </c>
      <c r="D24" s="1" t="s">
        <v>448</v>
      </c>
      <c r="E24" s="1" t="s">
        <v>203</v>
      </c>
      <c r="F24" s="1" t="s">
        <v>173</v>
      </c>
      <c r="G24" s="1" t="s">
        <v>174</v>
      </c>
      <c r="H24" s="1" t="s">
        <v>175</v>
      </c>
      <c r="I24" s="1">
        <v>1</v>
      </c>
      <c r="J24" s="1" t="s">
        <v>176</v>
      </c>
      <c r="K24" s="1" t="b">
        <v>0</v>
      </c>
      <c r="L24" s="1">
        <v>20</v>
      </c>
      <c r="M24" s="1">
        <v>210</v>
      </c>
      <c r="N24" s="1">
        <v>20</v>
      </c>
      <c r="O24" s="1">
        <v>210</v>
      </c>
      <c r="P24" s="1">
        <v>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1</v>
      </c>
      <c r="AL24" s="1">
        <v>6</v>
      </c>
      <c r="AM24" s="1" t="s">
        <v>195</v>
      </c>
      <c r="AN24" s="1">
        <v>4242</v>
      </c>
      <c r="AY24" s="1">
        <v>112531.105</v>
      </c>
      <c r="AZ24" s="1">
        <v>150041.47330000001</v>
      </c>
      <c r="BA24" s="1">
        <v>178174.24950000001</v>
      </c>
      <c r="BB24" s="1">
        <v>187551.84160000001</v>
      </c>
      <c r="BC24" s="1">
        <v>159419.06539999999</v>
      </c>
      <c r="BD24" s="1">
        <v>187551.84160000001</v>
      </c>
      <c r="BE24" s="1">
        <v>196929.43369999999</v>
      </c>
      <c r="BF24" s="1">
        <v>215684.61790000001</v>
      </c>
      <c r="BG24" s="1">
        <v>234439.802</v>
      </c>
      <c r="BH24" s="1">
        <v>194250.12169999999</v>
      </c>
      <c r="BI24" s="1">
        <v>194250.12169999999</v>
      </c>
      <c r="BJ24" s="2">
        <f t="shared" si="3"/>
        <v>182802</v>
      </c>
      <c r="BK24" s="2">
        <f t="shared" si="4"/>
        <v>189190</v>
      </c>
      <c r="BM24" s="8"/>
      <c r="BN24" s="8"/>
      <c r="BP24" s="12">
        <f t="shared" si="2"/>
        <v>182802</v>
      </c>
      <c r="BQ24" s="12">
        <f t="shared" si="2"/>
        <v>189190</v>
      </c>
    </row>
    <row r="25" spans="1:69" s="1" customFormat="1" ht="19.5" x14ac:dyDescent="0.6">
      <c r="A25" s="1" t="s">
        <v>200</v>
      </c>
      <c r="B25" s="1" t="s">
        <v>169</v>
      </c>
      <c r="C25" s="1" t="s">
        <v>178</v>
      </c>
      <c r="D25" s="1" t="s">
        <v>448</v>
      </c>
      <c r="E25" s="1" t="s">
        <v>203</v>
      </c>
      <c r="F25" s="1" t="s">
        <v>173</v>
      </c>
      <c r="G25" s="1" t="s">
        <v>174</v>
      </c>
      <c r="H25" s="1" t="s">
        <v>175</v>
      </c>
      <c r="I25" s="1">
        <v>1</v>
      </c>
      <c r="J25" s="1" t="s">
        <v>176</v>
      </c>
      <c r="K25" s="1" t="b">
        <v>0</v>
      </c>
      <c r="L25" s="1">
        <v>20</v>
      </c>
      <c r="M25" s="1">
        <v>210</v>
      </c>
      <c r="N25" s="1">
        <v>20</v>
      </c>
      <c r="O25" s="1">
        <v>210</v>
      </c>
      <c r="P25" s="1">
        <v>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1</v>
      </c>
      <c r="AL25" s="1">
        <v>6</v>
      </c>
      <c r="AM25" s="1" t="s">
        <v>195</v>
      </c>
      <c r="AN25" s="1">
        <v>4242</v>
      </c>
      <c r="AY25" s="1">
        <v>35108.534599999999</v>
      </c>
      <c r="AZ25" s="1">
        <v>35108.534599999999</v>
      </c>
      <c r="BA25" s="1">
        <v>35108.534599999999</v>
      </c>
      <c r="BB25" s="1">
        <v>28086.827679999999</v>
      </c>
      <c r="BC25" s="1">
        <v>28086.827679999999</v>
      </c>
      <c r="BD25" s="1">
        <v>35108.534599999999</v>
      </c>
      <c r="BE25" s="1">
        <v>35108.534599999999</v>
      </c>
      <c r="BF25" s="1">
        <v>35108.534599999999</v>
      </c>
      <c r="BG25" s="1">
        <v>28086.827679999999</v>
      </c>
      <c r="BH25" s="1">
        <v>32099.231629999998</v>
      </c>
      <c r="BI25" s="1">
        <v>32099.231629999998</v>
      </c>
      <c r="BJ25" s="2">
        <f t="shared" si="3"/>
        <v>32646</v>
      </c>
      <c r="BK25" s="2">
        <f t="shared" si="4"/>
        <v>32423</v>
      </c>
      <c r="BM25" s="8"/>
      <c r="BN25" s="8"/>
      <c r="BP25" s="12">
        <f t="shared" si="2"/>
        <v>32646</v>
      </c>
      <c r="BQ25" s="12">
        <f t="shared" si="2"/>
        <v>32423</v>
      </c>
    </row>
    <row r="26" spans="1:69" s="1" customFormat="1" ht="19.5" x14ac:dyDescent="0.6">
      <c r="A26" s="1" t="s">
        <v>200</v>
      </c>
      <c r="B26" s="1" t="s">
        <v>169</v>
      </c>
      <c r="C26" s="1" t="s">
        <v>170</v>
      </c>
      <c r="D26" s="1" t="s">
        <v>441</v>
      </c>
      <c r="E26" s="1" t="s">
        <v>203</v>
      </c>
      <c r="F26" s="1" t="s">
        <v>449</v>
      </c>
      <c r="G26" s="1" t="s">
        <v>174</v>
      </c>
      <c r="H26" s="1" t="s">
        <v>175</v>
      </c>
      <c r="I26" s="1">
        <v>1</v>
      </c>
      <c r="J26" s="1" t="s">
        <v>176</v>
      </c>
      <c r="K26" s="1" t="b">
        <v>0</v>
      </c>
      <c r="L26" s="1">
        <v>20</v>
      </c>
      <c r="M26" s="1">
        <v>210</v>
      </c>
      <c r="N26" s="1">
        <v>20</v>
      </c>
      <c r="O26" s="1">
        <v>210</v>
      </c>
      <c r="P26" s="1">
        <v>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1</v>
      </c>
      <c r="AL26" s="1">
        <v>6</v>
      </c>
      <c r="AM26" s="1" t="s">
        <v>195</v>
      </c>
      <c r="AN26" s="1">
        <v>4242</v>
      </c>
      <c r="AY26" s="1">
        <v>22000</v>
      </c>
      <c r="AZ26" s="1">
        <v>0</v>
      </c>
      <c r="BA26" s="1">
        <v>88000</v>
      </c>
      <c r="BB26" s="1">
        <v>110000</v>
      </c>
      <c r="BC26" s="1">
        <v>88000</v>
      </c>
      <c r="BD26" s="1">
        <v>110000</v>
      </c>
      <c r="BE26" s="1">
        <v>132000</v>
      </c>
      <c r="BF26" s="1">
        <v>44000</v>
      </c>
      <c r="BG26" s="1">
        <v>22000</v>
      </c>
      <c r="BH26" s="1">
        <v>79200</v>
      </c>
      <c r="BI26" s="1">
        <v>79200</v>
      </c>
      <c r="BJ26" s="2">
        <f t="shared" si="3"/>
        <v>70400</v>
      </c>
      <c r="BK26" s="2">
        <f t="shared" si="4"/>
        <v>74800</v>
      </c>
      <c r="BM26" s="8"/>
      <c r="BN26" s="8"/>
      <c r="BP26" s="12">
        <f t="shared" si="2"/>
        <v>70400</v>
      </c>
      <c r="BQ26" s="12">
        <f t="shared" si="2"/>
        <v>74800</v>
      </c>
    </row>
    <row r="27" spans="1:69" s="1" customFormat="1" ht="19.5" x14ac:dyDescent="0.6">
      <c r="A27" s="1" t="s">
        <v>200</v>
      </c>
      <c r="B27" s="1" t="s">
        <v>169</v>
      </c>
      <c r="C27" s="1" t="s">
        <v>178</v>
      </c>
      <c r="D27" s="1" t="s">
        <v>441</v>
      </c>
      <c r="E27" s="1" t="s">
        <v>203</v>
      </c>
      <c r="F27" s="1" t="s">
        <v>449</v>
      </c>
      <c r="G27" s="1" t="s">
        <v>174</v>
      </c>
      <c r="H27" s="1" t="s">
        <v>175</v>
      </c>
      <c r="I27" s="1">
        <v>1</v>
      </c>
      <c r="J27" s="1" t="s">
        <v>176</v>
      </c>
      <c r="K27" s="1" t="b">
        <v>0</v>
      </c>
      <c r="L27" s="1">
        <v>20</v>
      </c>
      <c r="M27" s="1">
        <v>210</v>
      </c>
      <c r="N27" s="1">
        <v>20</v>
      </c>
      <c r="O27" s="1">
        <v>210</v>
      </c>
      <c r="P27" s="1">
        <v>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1</v>
      </c>
      <c r="AL27" s="1">
        <v>6</v>
      </c>
      <c r="AM27" s="1" t="s">
        <v>195</v>
      </c>
      <c r="AN27" s="1">
        <v>4242</v>
      </c>
      <c r="AY27" s="1">
        <v>44000</v>
      </c>
      <c r="AZ27" s="1">
        <v>44000</v>
      </c>
      <c r="BA27" s="1">
        <v>22000</v>
      </c>
      <c r="BB27" s="1">
        <v>22000</v>
      </c>
      <c r="BC27" s="1">
        <v>44000</v>
      </c>
      <c r="BD27" s="1">
        <v>66000</v>
      </c>
      <c r="BE27" s="1">
        <v>44000</v>
      </c>
      <c r="BF27" s="1">
        <v>44000</v>
      </c>
      <c r="BG27" s="1">
        <v>44000</v>
      </c>
      <c r="BH27" s="1">
        <v>48400</v>
      </c>
      <c r="BI27" s="1">
        <v>48400</v>
      </c>
      <c r="BJ27" s="2">
        <f t="shared" si="3"/>
        <v>42800</v>
      </c>
      <c r="BK27" s="2">
        <f t="shared" si="4"/>
        <v>42691</v>
      </c>
      <c r="BM27" s="8"/>
      <c r="BN27" s="8"/>
      <c r="BP27" s="12">
        <f t="shared" si="2"/>
        <v>42800</v>
      </c>
      <c r="BQ27" s="12">
        <f t="shared" si="2"/>
        <v>42691</v>
      </c>
    </row>
    <row r="28" spans="1:69" s="1" customFormat="1" ht="19.5" x14ac:dyDescent="0.6">
      <c r="A28" s="1" t="s">
        <v>200</v>
      </c>
      <c r="B28" s="1" t="s">
        <v>169</v>
      </c>
      <c r="C28" s="1" t="s">
        <v>170</v>
      </c>
      <c r="D28" s="1" t="s">
        <v>442</v>
      </c>
      <c r="E28" s="1" t="s">
        <v>203</v>
      </c>
      <c r="F28" s="1" t="s">
        <v>449</v>
      </c>
      <c r="G28" s="1" t="s">
        <v>174</v>
      </c>
      <c r="H28" s="1" t="s">
        <v>175</v>
      </c>
      <c r="I28" s="1">
        <v>1</v>
      </c>
      <c r="J28" s="1" t="s">
        <v>176</v>
      </c>
      <c r="K28" s="1" t="b">
        <v>0</v>
      </c>
      <c r="L28" s="1">
        <v>20</v>
      </c>
      <c r="M28" s="1">
        <v>210</v>
      </c>
      <c r="N28" s="1">
        <v>20</v>
      </c>
      <c r="O28" s="1">
        <v>210</v>
      </c>
      <c r="P28" s="1">
        <v>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1</v>
      </c>
      <c r="AL28" s="1">
        <v>6</v>
      </c>
      <c r="AM28" s="1" t="s">
        <v>195</v>
      </c>
      <c r="AN28" s="1">
        <v>4242</v>
      </c>
      <c r="AY28" s="1">
        <v>22000</v>
      </c>
      <c r="AZ28" s="1">
        <v>44000</v>
      </c>
      <c r="BA28" s="1">
        <v>22000</v>
      </c>
      <c r="BB28" s="1">
        <v>44000</v>
      </c>
      <c r="BC28" s="1">
        <v>44000</v>
      </c>
      <c r="BD28" s="1">
        <v>44000</v>
      </c>
      <c r="BE28" s="1">
        <v>22000</v>
      </c>
      <c r="BF28" s="1">
        <v>22000</v>
      </c>
      <c r="BG28" s="1">
        <v>22000</v>
      </c>
      <c r="BH28" s="1">
        <v>30800</v>
      </c>
      <c r="BI28" s="1">
        <v>30800</v>
      </c>
      <c r="BJ28" s="2">
        <f t="shared" si="3"/>
        <v>31600</v>
      </c>
      <c r="BK28" s="2">
        <f t="shared" si="4"/>
        <v>32473</v>
      </c>
      <c r="BM28" s="8"/>
      <c r="BN28" s="8"/>
      <c r="BP28" s="12">
        <f t="shared" si="2"/>
        <v>31600</v>
      </c>
      <c r="BQ28" s="12">
        <f t="shared" si="2"/>
        <v>32473</v>
      </c>
    </row>
    <row r="29" spans="1:69" s="1" customFormat="1" ht="19.5" x14ac:dyDescent="0.6">
      <c r="A29" s="1" t="s">
        <v>200</v>
      </c>
      <c r="B29" s="1" t="s">
        <v>169</v>
      </c>
      <c r="C29" s="1" t="s">
        <v>178</v>
      </c>
      <c r="D29" s="1" t="s">
        <v>442</v>
      </c>
      <c r="E29" s="1" t="s">
        <v>203</v>
      </c>
      <c r="F29" s="1" t="s">
        <v>449</v>
      </c>
      <c r="G29" s="1" t="s">
        <v>174</v>
      </c>
      <c r="H29" s="1" t="s">
        <v>175</v>
      </c>
      <c r="I29" s="1">
        <v>1</v>
      </c>
      <c r="J29" s="1" t="s">
        <v>176</v>
      </c>
      <c r="K29" s="1" t="b">
        <v>0</v>
      </c>
      <c r="L29" s="1">
        <v>20</v>
      </c>
      <c r="M29" s="1">
        <v>210</v>
      </c>
      <c r="N29" s="1">
        <v>20</v>
      </c>
      <c r="O29" s="1">
        <v>210</v>
      </c>
      <c r="P29" s="1">
        <v>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1</v>
      </c>
      <c r="AL29" s="1">
        <v>6</v>
      </c>
      <c r="AM29" s="1" t="s">
        <v>195</v>
      </c>
      <c r="AN29" s="1">
        <v>4242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2">
        <f t="shared" si="3"/>
        <v>0</v>
      </c>
      <c r="BK29" s="2">
        <f t="shared" si="4"/>
        <v>0</v>
      </c>
      <c r="BM29" s="8"/>
      <c r="BN29" s="8"/>
      <c r="BP29" s="12">
        <f t="shared" si="2"/>
        <v>0</v>
      </c>
      <c r="BQ29" s="12">
        <f t="shared" si="2"/>
        <v>0</v>
      </c>
    </row>
    <row r="30" spans="1:69" s="1" customFormat="1" ht="19.5" x14ac:dyDescent="0.6">
      <c r="A30" s="1" t="s">
        <v>200</v>
      </c>
      <c r="B30" s="1" t="s">
        <v>169</v>
      </c>
      <c r="C30" s="1" t="s">
        <v>170</v>
      </c>
      <c r="D30" s="1" t="s">
        <v>443</v>
      </c>
      <c r="E30" s="1" t="s">
        <v>203</v>
      </c>
      <c r="F30" s="1" t="s">
        <v>449</v>
      </c>
      <c r="G30" s="1" t="s">
        <v>174</v>
      </c>
      <c r="H30" s="1" t="s">
        <v>175</v>
      </c>
      <c r="I30" s="1">
        <v>1</v>
      </c>
      <c r="J30" s="1" t="s">
        <v>176</v>
      </c>
      <c r="K30" s="1" t="b">
        <v>0</v>
      </c>
      <c r="L30" s="1">
        <v>20</v>
      </c>
      <c r="M30" s="1">
        <v>210</v>
      </c>
      <c r="N30" s="1">
        <v>20</v>
      </c>
      <c r="O30" s="1">
        <v>210</v>
      </c>
      <c r="P30" s="1">
        <v>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1</v>
      </c>
      <c r="AL30" s="1">
        <v>6</v>
      </c>
      <c r="AM30" s="1" t="s">
        <v>195</v>
      </c>
      <c r="AN30" s="1">
        <v>4242</v>
      </c>
      <c r="AY30" s="1">
        <v>914.47580530000005</v>
      </c>
      <c r="AZ30" s="1">
        <v>914.47580530000005</v>
      </c>
      <c r="BA30" s="1">
        <v>914.47580530000005</v>
      </c>
      <c r="BB30" s="1">
        <v>914.47580530000005</v>
      </c>
      <c r="BC30" s="1">
        <v>914.47580530000005</v>
      </c>
      <c r="BD30" s="1">
        <v>914.47580530000005</v>
      </c>
      <c r="BE30" s="1">
        <v>914.47580530000005</v>
      </c>
      <c r="BF30" s="1">
        <v>914.47580530000005</v>
      </c>
      <c r="BG30" s="1">
        <v>6401.330637</v>
      </c>
      <c r="BH30" s="1">
        <v>2011.8467720000001</v>
      </c>
      <c r="BI30" s="1">
        <v>2011.8467720000001</v>
      </c>
      <c r="BJ30" s="2">
        <f t="shared" si="3"/>
        <v>1613</v>
      </c>
      <c r="BK30" s="2">
        <f t="shared" si="4"/>
        <v>1676</v>
      </c>
      <c r="BM30" s="8"/>
      <c r="BN30" s="8"/>
      <c r="BP30" s="12">
        <f t="shared" si="2"/>
        <v>1613</v>
      </c>
      <c r="BQ30" s="12">
        <f t="shared" si="2"/>
        <v>1676</v>
      </c>
    </row>
    <row r="31" spans="1:69" s="1" customFormat="1" ht="19.5" x14ac:dyDescent="0.6">
      <c r="A31" s="1" t="s">
        <v>200</v>
      </c>
      <c r="B31" s="1" t="s">
        <v>169</v>
      </c>
      <c r="C31" s="1" t="s">
        <v>178</v>
      </c>
      <c r="D31" s="1" t="s">
        <v>443</v>
      </c>
      <c r="E31" s="1" t="s">
        <v>203</v>
      </c>
      <c r="F31" s="1" t="s">
        <v>449</v>
      </c>
      <c r="G31" s="1" t="s">
        <v>174</v>
      </c>
      <c r="H31" s="1" t="s">
        <v>175</v>
      </c>
      <c r="I31" s="1">
        <v>1</v>
      </c>
      <c r="J31" s="1" t="s">
        <v>176</v>
      </c>
      <c r="K31" s="1" t="b">
        <v>0</v>
      </c>
      <c r="L31" s="1">
        <v>20</v>
      </c>
      <c r="M31" s="1">
        <v>210</v>
      </c>
      <c r="N31" s="1">
        <v>20</v>
      </c>
      <c r="O31" s="1">
        <v>210</v>
      </c>
      <c r="P31" s="1">
        <v>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1</v>
      </c>
      <c r="AL31" s="1">
        <v>6</v>
      </c>
      <c r="AM31" s="1" t="s">
        <v>195</v>
      </c>
      <c r="AN31" s="1">
        <v>4242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587.02750100000003</v>
      </c>
      <c r="BF31" s="1">
        <v>587.02750100000003</v>
      </c>
      <c r="BG31" s="1">
        <v>0</v>
      </c>
      <c r="BH31" s="1">
        <v>234.81100040000001</v>
      </c>
      <c r="BI31" s="1">
        <v>234.81100040000001</v>
      </c>
      <c r="BJ31" s="2">
        <f t="shared" si="3"/>
        <v>149</v>
      </c>
      <c r="BK31" s="2">
        <f t="shared" si="4"/>
        <v>163</v>
      </c>
      <c r="BM31" s="8"/>
      <c r="BN31" s="8"/>
      <c r="BP31" s="12">
        <f t="shared" si="2"/>
        <v>149</v>
      </c>
      <c r="BQ31" s="12">
        <f t="shared" si="2"/>
        <v>163</v>
      </c>
    </row>
    <row r="32" spans="1:69" s="1" customFormat="1" ht="19.5" x14ac:dyDescent="0.6">
      <c r="A32" s="1" t="s">
        <v>200</v>
      </c>
      <c r="B32" s="1" t="s">
        <v>169</v>
      </c>
      <c r="C32" s="1" t="s">
        <v>170</v>
      </c>
      <c r="D32" s="1" t="s">
        <v>444</v>
      </c>
      <c r="E32" s="1" t="s">
        <v>203</v>
      </c>
      <c r="F32" s="1" t="s">
        <v>449</v>
      </c>
      <c r="G32" s="1" t="s">
        <v>174</v>
      </c>
      <c r="H32" s="1" t="s">
        <v>175</v>
      </c>
      <c r="I32" s="1">
        <v>1</v>
      </c>
      <c r="J32" s="1" t="s">
        <v>176</v>
      </c>
      <c r="K32" s="1" t="b">
        <v>0</v>
      </c>
      <c r="L32" s="1">
        <v>20</v>
      </c>
      <c r="M32" s="1">
        <v>210</v>
      </c>
      <c r="N32" s="1">
        <v>20</v>
      </c>
      <c r="O32" s="1">
        <v>210</v>
      </c>
      <c r="P32" s="1">
        <v>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1</v>
      </c>
      <c r="AL32" s="1">
        <v>6</v>
      </c>
      <c r="AM32" s="1" t="s">
        <v>195</v>
      </c>
      <c r="AN32" s="1">
        <v>4242</v>
      </c>
      <c r="AY32" s="1">
        <v>7671.8626770000001</v>
      </c>
      <c r="AZ32" s="1">
        <v>7671.8626770000001</v>
      </c>
      <c r="BA32" s="1">
        <v>7671.8626770000001</v>
      </c>
      <c r="BB32" s="1">
        <v>7671.8626770000001</v>
      </c>
      <c r="BC32" s="1">
        <v>7671.8626770000001</v>
      </c>
      <c r="BD32" s="1">
        <v>7671.8626770000001</v>
      </c>
      <c r="BE32" s="1">
        <v>7671.8626770000001</v>
      </c>
      <c r="BF32" s="1">
        <v>7671.8626770000001</v>
      </c>
      <c r="BG32" s="1">
        <v>53703.038740000004</v>
      </c>
      <c r="BH32" s="1">
        <v>16878.097890000001</v>
      </c>
      <c r="BI32" s="1">
        <v>16878.097890000001</v>
      </c>
      <c r="BJ32" s="2">
        <f t="shared" si="3"/>
        <v>13530</v>
      </c>
      <c r="BK32" s="2">
        <f t="shared" si="4"/>
        <v>14063</v>
      </c>
      <c r="BM32" s="8"/>
      <c r="BN32" s="8"/>
      <c r="BP32" s="12">
        <f t="shared" si="2"/>
        <v>13530</v>
      </c>
      <c r="BQ32" s="12">
        <f t="shared" si="2"/>
        <v>14063</v>
      </c>
    </row>
    <row r="33" spans="1:69" s="1" customFormat="1" ht="19.5" x14ac:dyDescent="0.6">
      <c r="A33" s="1" t="s">
        <v>200</v>
      </c>
      <c r="B33" s="1" t="s">
        <v>169</v>
      </c>
      <c r="C33" s="1" t="s">
        <v>178</v>
      </c>
      <c r="D33" s="1" t="s">
        <v>444</v>
      </c>
      <c r="E33" s="1" t="s">
        <v>203</v>
      </c>
      <c r="F33" s="1" t="s">
        <v>449</v>
      </c>
      <c r="G33" s="1" t="s">
        <v>174</v>
      </c>
      <c r="H33" s="1" t="s">
        <v>175</v>
      </c>
      <c r="I33" s="1">
        <v>1</v>
      </c>
      <c r="J33" s="1" t="s">
        <v>176</v>
      </c>
      <c r="K33" s="1" t="b">
        <v>0</v>
      </c>
      <c r="L33" s="1">
        <v>20</v>
      </c>
      <c r="M33" s="1">
        <v>210</v>
      </c>
      <c r="N33" s="1">
        <v>20</v>
      </c>
      <c r="O33" s="1">
        <v>210</v>
      </c>
      <c r="P33" s="1">
        <v>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1</v>
      </c>
      <c r="AL33" s="1">
        <v>6</v>
      </c>
      <c r="AM33" s="1" t="s">
        <v>195</v>
      </c>
      <c r="AN33" s="1">
        <v>4242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5830.6489959999999</v>
      </c>
      <c r="BF33" s="1">
        <v>5830.6489959999999</v>
      </c>
      <c r="BG33" s="1">
        <v>0</v>
      </c>
      <c r="BH33" s="1">
        <v>2332.2595980000001</v>
      </c>
      <c r="BI33" s="1">
        <v>2332.2595980000001</v>
      </c>
      <c r="BJ33" s="2">
        <f t="shared" si="3"/>
        <v>1484</v>
      </c>
      <c r="BK33" s="2">
        <f t="shared" si="4"/>
        <v>1619</v>
      </c>
      <c r="BM33" s="8"/>
      <c r="BN33" s="8"/>
      <c r="BP33" s="12">
        <f t="shared" si="2"/>
        <v>1484</v>
      </c>
      <c r="BQ33" s="12">
        <f t="shared" si="2"/>
        <v>1619</v>
      </c>
    </row>
    <row r="34" spans="1:69" s="1" customFormat="1" ht="19.5" x14ac:dyDescent="0.6">
      <c r="A34" s="1" t="s">
        <v>200</v>
      </c>
      <c r="B34" s="1" t="s">
        <v>169</v>
      </c>
      <c r="C34" s="1" t="s">
        <v>170</v>
      </c>
      <c r="D34" s="1" t="s">
        <v>445</v>
      </c>
      <c r="E34" s="1" t="s">
        <v>203</v>
      </c>
      <c r="F34" s="1" t="s">
        <v>449</v>
      </c>
      <c r="G34" s="1" t="s">
        <v>174</v>
      </c>
      <c r="H34" s="1" t="s">
        <v>175</v>
      </c>
      <c r="I34" s="1">
        <v>1</v>
      </c>
      <c r="J34" s="1" t="s">
        <v>176</v>
      </c>
      <c r="K34" s="1" t="b">
        <v>0</v>
      </c>
      <c r="L34" s="1">
        <v>20</v>
      </c>
      <c r="M34" s="1">
        <v>210</v>
      </c>
      <c r="N34" s="1">
        <v>20</v>
      </c>
      <c r="O34" s="1">
        <v>210</v>
      </c>
      <c r="P34" s="1">
        <v>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1</v>
      </c>
      <c r="AL34" s="1">
        <v>6</v>
      </c>
      <c r="AM34" s="1" t="s">
        <v>195</v>
      </c>
      <c r="AN34" s="1">
        <v>4242</v>
      </c>
      <c r="AY34" s="1">
        <v>13413.66152</v>
      </c>
      <c r="AZ34" s="1">
        <v>13413.66152</v>
      </c>
      <c r="BA34" s="1">
        <v>13413.66152</v>
      </c>
      <c r="BB34" s="1">
        <v>13413.66152</v>
      </c>
      <c r="BC34" s="1">
        <v>13413.66152</v>
      </c>
      <c r="BD34" s="1">
        <v>13413.66152</v>
      </c>
      <c r="BE34" s="1">
        <v>13413.66152</v>
      </c>
      <c r="BF34" s="1">
        <v>13413.66152</v>
      </c>
      <c r="BG34" s="1">
        <v>93895.630619999996</v>
      </c>
      <c r="BH34" s="1">
        <v>29510.055339999999</v>
      </c>
      <c r="BI34" s="1">
        <v>29510.055339999999</v>
      </c>
      <c r="BJ34" s="2">
        <f t="shared" si="3"/>
        <v>23657</v>
      </c>
      <c r="BK34" s="2">
        <f t="shared" si="4"/>
        <v>24588</v>
      </c>
      <c r="BM34" s="8"/>
      <c r="BN34" s="8"/>
      <c r="BP34" s="12">
        <f t="shared" si="2"/>
        <v>23657</v>
      </c>
      <c r="BQ34" s="12">
        <f t="shared" si="2"/>
        <v>24588</v>
      </c>
    </row>
    <row r="35" spans="1:69" s="1" customFormat="1" ht="19.5" x14ac:dyDescent="0.6">
      <c r="A35" s="1" t="s">
        <v>200</v>
      </c>
      <c r="B35" s="1" t="s">
        <v>169</v>
      </c>
      <c r="C35" s="1" t="s">
        <v>178</v>
      </c>
      <c r="D35" s="1" t="s">
        <v>445</v>
      </c>
      <c r="E35" s="1" t="s">
        <v>203</v>
      </c>
      <c r="F35" s="1" t="s">
        <v>449</v>
      </c>
      <c r="G35" s="1" t="s">
        <v>174</v>
      </c>
      <c r="H35" s="1" t="s">
        <v>175</v>
      </c>
      <c r="I35" s="1">
        <v>1</v>
      </c>
      <c r="J35" s="1" t="s">
        <v>176</v>
      </c>
      <c r="K35" s="1" t="b">
        <v>0</v>
      </c>
      <c r="L35" s="1">
        <v>20</v>
      </c>
      <c r="M35" s="1">
        <v>210</v>
      </c>
      <c r="N35" s="1">
        <v>20</v>
      </c>
      <c r="O35" s="1">
        <v>210</v>
      </c>
      <c r="P35" s="1">
        <v>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1</v>
      </c>
      <c r="AL35" s="1">
        <v>6</v>
      </c>
      <c r="AM35" s="1" t="s">
        <v>195</v>
      </c>
      <c r="AN35" s="1">
        <v>4242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15582.3235</v>
      </c>
      <c r="BF35" s="1">
        <v>15582.3235</v>
      </c>
      <c r="BG35" s="1">
        <v>0</v>
      </c>
      <c r="BH35" s="1">
        <v>6232.9294010000003</v>
      </c>
      <c r="BI35" s="1">
        <v>6232.9294010000003</v>
      </c>
      <c r="BJ35" s="2">
        <f t="shared" si="3"/>
        <v>3966</v>
      </c>
      <c r="BK35" s="2">
        <f t="shared" si="4"/>
        <v>4327</v>
      </c>
      <c r="BM35" s="8"/>
      <c r="BN35" s="8"/>
      <c r="BP35" s="12">
        <f t="shared" si="2"/>
        <v>3966</v>
      </c>
      <c r="BQ35" s="12">
        <f t="shared" si="2"/>
        <v>4327</v>
      </c>
    </row>
    <row r="36" spans="1:69" s="1" customFormat="1" ht="19.5" x14ac:dyDescent="0.6">
      <c r="A36" s="1" t="s">
        <v>200</v>
      </c>
      <c r="B36" s="1" t="s">
        <v>169</v>
      </c>
      <c r="C36" s="1" t="s">
        <v>170</v>
      </c>
      <c r="D36" s="1" t="s">
        <v>446</v>
      </c>
      <c r="E36" s="1" t="s">
        <v>203</v>
      </c>
      <c r="F36" s="1" t="s">
        <v>449</v>
      </c>
      <c r="G36" s="1" t="s">
        <v>174</v>
      </c>
      <c r="H36" s="1" t="s">
        <v>175</v>
      </c>
      <c r="I36" s="1">
        <v>1</v>
      </c>
      <c r="J36" s="1" t="s">
        <v>176</v>
      </c>
      <c r="K36" s="1" t="b">
        <v>0</v>
      </c>
      <c r="L36" s="1">
        <v>20</v>
      </c>
      <c r="M36" s="1">
        <v>210</v>
      </c>
      <c r="N36" s="1">
        <v>20</v>
      </c>
      <c r="O36" s="1">
        <v>210</v>
      </c>
      <c r="P36" s="1">
        <v>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1</v>
      </c>
      <c r="AL36" s="1">
        <v>6</v>
      </c>
      <c r="AM36" s="1" t="s">
        <v>195</v>
      </c>
      <c r="AN36" s="1">
        <v>4242</v>
      </c>
      <c r="AY36" s="1">
        <v>9916.622292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9916.622292</v>
      </c>
      <c r="BG36" s="1">
        <v>9916.622292</v>
      </c>
      <c r="BH36" s="1">
        <v>2833.320655</v>
      </c>
      <c r="BI36" s="1">
        <v>2833.320655</v>
      </c>
      <c r="BJ36" s="2">
        <f t="shared" si="3"/>
        <v>3220</v>
      </c>
      <c r="BK36" s="2">
        <f t="shared" si="4"/>
        <v>2611</v>
      </c>
      <c r="BM36" s="8"/>
      <c r="BN36" s="8"/>
      <c r="BP36" s="12">
        <f t="shared" si="2"/>
        <v>3220</v>
      </c>
      <c r="BQ36" s="12">
        <f t="shared" si="2"/>
        <v>2611</v>
      </c>
    </row>
    <row r="37" spans="1:69" s="1" customFormat="1" ht="19.5" x14ac:dyDescent="0.6">
      <c r="A37" s="1" t="s">
        <v>200</v>
      </c>
      <c r="B37" s="1" t="s">
        <v>169</v>
      </c>
      <c r="C37" s="1" t="s">
        <v>178</v>
      </c>
      <c r="D37" s="1" t="s">
        <v>446</v>
      </c>
      <c r="E37" s="1" t="s">
        <v>203</v>
      </c>
      <c r="F37" s="1" t="s">
        <v>449</v>
      </c>
      <c r="G37" s="1" t="s">
        <v>174</v>
      </c>
      <c r="H37" s="1" t="s">
        <v>175</v>
      </c>
      <c r="I37" s="1">
        <v>1</v>
      </c>
      <c r="J37" s="1" t="s">
        <v>176</v>
      </c>
      <c r="K37" s="1" t="b">
        <v>0</v>
      </c>
      <c r="L37" s="1">
        <v>20</v>
      </c>
      <c r="M37" s="1">
        <v>210</v>
      </c>
      <c r="N37" s="1">
        <v>20</v>
      </c>
      <c r="O37" s="1">
        <v>210</v>
      </c>
      <c r="P37" s="1">
        <v>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1</v>
      </c>
      <c r="AL37" s="1">
        <v>6</v>
      </c>
      <c r="AM37" s="1" t="s">
        <v>195</v>
      </c>
      <c r="AN37" s="1">
        <v>4242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13815.50517</v>
      </c>
      <c r="BH37" s="1">
        <v>1973.643595</v>
      </c>
      <c r="BI37" s="1">
        <v>1973.643595</v>
      </c>
      <c r="BJ37" s="2">
        <f t="shared" si="3"/>
        <v>1615</v>
      </c>
      <c r="BK37" s="2">
        <f t="shared" si="4"/>
        <v>1762</v>
      </c>
      <c r="BM37" s="8"/>
      <c r="BN37" s="8"/>
      <c r="BP37" s="12">
        <f t="shared" si="2"/>
        <v>1615</v>
      </c>
      <c r="BQ37" s="12">
        <f t="shared" si="2"/>
        <v>1762</v>
      </c>
    </row>
    <row r="38" spans="1:69" s="1" customFormat="1" ht="19.5" x14ac:dyDescent="0.6">
      <c r="A38" s="1" t="s">
        <v>200</v>
      </c>
      <c r="B38" s="1" t="s">
        <v>169</v>
      </c>
      <c r="C38" s="1" t="s">
        <v>170</v>
      </c>
      <c r="D38" s="1" t="s">
        <v>447</v>
      </c>
      <c r="E38" s="1" t="s">
        <v>203</v>
      </c>
      <c r="F38" s="1" t="s">
        <v>449</v>
      </c>
      <c r="G38" s="1" t="s">
        <v>174</v>
      </c>
      <c r="H38" s="1" t="s">
        <v>175</v>
      </c>
      <c r="I38" s="1">
        <v>1</v>
      </c>
      <c r="J38" s="1" t="s">
        <v>176</v>
      </c>
      <c r="K38" s="1" t="b">
        <v>0</v>
      </c>
      <c r="L38" s="1">
        <v>20</v>
      </c>
      <c r="M38" s="1">
        <v>210</v>
      </c>
      <c r="N38" s="1">
        <v>20</v>
      </c>
      <c r="O38" s="1">
        <v>210</v>
      </c>
      <c r="P38" s="1">
        <v>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1</v>
      </c>
      <c r="AL38" s="1">
        <v>6</v>
      </c>
      <c r="AM38" s="1" t="s">
        <v>195</v>
      </c>
      <c r="AN38" s="1">
        <v>4242</v>
      </c>
      <c r="AY38" s="1">
        <v>2705.7856280000001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2705.7856280000001</v>
      </c>
      <c r="BG38" s="1">
        <v>2705.7856280000001</v>
      </c>
      <c r="BH38" s="1">
        <v>773.08160799999996</v>
      </c>
      <c r="BI38" s="1">
        <v>773.08160799999996</v>
      </c>
      <c r="BJ38" s="2">
        <f t="shared" si="3"/>
        <v>879</v>
      </c>
      <c r="BK38" s="2">
        <f t="shared" si="4"/>
        <v>712</v>
      </c>
      <c r="BM38" s="8"/>
      <c r="BN38" s="8"/>
      <c r="BP38" s="12">
        <f t="shared" si="2"/>
        <v>879</v>
      </c>
      <c r="BQ38" s="12">
        <f t="shared" si="2"/>
        <v>712</v>
      </c>
    </row>
    <row r="39" spans="1:69" s="1" customFormat="1" ht="19.5" x14ac:dyDescent="0.6">
      <c r="A39" s="1" t="s">
        <v>200</v>
      </c>
      <c r="B39" s="1" t="s">
        <v>169</v>
      </c>
      <c r="C39" s="1" t="s">
        <v>178</v>
      </c>
      <c r="D39" s="1" t="s">
        <v>447</v>
      </c>
      <c r="E39" s="1" t="s">
        <v>203</v>
      </c>
      <c r="F39" s="1" t="s">
        <v>449</v>
      </c>
      <c r="G39" s="1" t="s">
        <v>174</v>
      </c>
      <c r="H39" s="1" t="s">
        <v>175</v>
      </c>
      <c r="I39" s="1">
        <v>1</v>
      </c>
      <c r="J39" s="1" t="s">
        <v>176</v>
      </c>
      <c r="K39" s="1" t="b">
        <v>0</v>
      </c>
      <c r="L39" s="1">
        <v>20</v>
      </c>
      <c r="M39" s="1">
        <v>210</v>
      </c>
      <c r="N39" s="1">
        <v>20</v>
      </c>
      <c r="O39" s="1">
        <v>210</v>
      </c>
      <c r="P39" s="1">
        <v>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1</v>
      </c>
      <c r="AL39" s="1">
        <v>6</v>
      </c>
      <c r="AM39" s="1" t="s">
        <v>195</v>
      </c>
      <c r="AN39" s="1">
        <v>4242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1162.787914</v>
      </c>
      <c r="BH39" s="1">
        <v>166.1125591</v>
      </c>
      <c r="BI39" s="1">
        <v>166.1125591</v>
      </c>
      <c r="BJ39" s="2">
        <f t="shared" si="3"/>
        <v>136</v>
      </c>
      <c r="BK39" s="2">
        <f t="shared" si="4"/>
        <v>148</v>
      </c>
      <c r="BM39" s="8"/>
      <c r="BN39" s="8"/>
      <c r="BP39" s="12">
        <f t="shared" si="2"/>
        <v>136</v>
      </c>
      <c r="BQ39" s="12">
        <f t="shared" si="2"/>
        <v>148</v>
      </c>
    </row>
    <row r="40" spans="1:69" s="1" customFormat="1" ht="19.5" x14ac:dyDescent="0.6">
      <c r="A40" s="1" t="s">
        <v>200</v>
      </c>
      <c r="B40" s="1" t="s">
        <v>169</v>
      </c>
      <c r="C40" s="1" t="s">
        <v>170</v>
      </c>
      <c r="D40" s="1" t="s">
        <v>448</v>
      </c>
      <c r="E40" s="1" t="s">
        <v>203</v>
      </c>
      <c r="F40" s="1" t="s">
        <v>449</v>
      </c>
      <c r="G40" s="1" t="s">
        <v>174</v>
      </c>
      <c r="H40" s="1" t="s">
        <v>175</v>
      </c>
      <c r="I40" s="1">
        <v>1</v>
      </c>
      <c r="J40" s="1" t="s">
        <v>176</v>
      </c>
      <c r="K40" s="1" t="b">
        <v>0</v>
      </c>
      <c r="L40" s="1">
        <v>20</v>
      </c>
      <c r="M40" s="1">
        <v>210</v>
      </c>
      <c r="N40" s="1">
        <v>20</v>
      </c>
      <c r="O40" s="1">
        <v>210</v>
      </c>
      <c r="P40" s="1">
        <v>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1</v>
      </c>
      <c r="AL40" s="1">
        <v>6</v>
      </c>
      <c r="AM40" s="1" t="s">
        <v>195</v>
      </c>
      <c r="AN40" s="1">
        <v>4242</v>
      </c>
      <c r="AY40" s="1">
        <v>9377.5920800000004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9377.5920800000004</v>
      </c>
      <c r="BG40" s="1">
        <v>9377.5920800000004</v>
      </c>
      <c r="BH40" s="1">
        <v>2679.312023</v>
      </c>
      <c r="BI40" s="1">
        <v>2679.312023</v>
      </c>
      <c r="BJ40" s="2">
        <f t="shared" si="3"/>
        <v>3045</v>
      </c>
      <c r="BK40" s="2">
        <f t="shared" si="4"/>
        <v>2469</v>
      </c>
      <c r="BM40" s="8"/>
      <c r="BN40" s="8"/>
      <c r="BP40" s="12">
        <f t="shared" si="2"/>
        <v>3045</v>
      </c>
      <c r="BQ40" s="12">
        <f t="shared" si="2"/>
        <v>2469</v>
      </c>
    </row>
    <row r="41" spans="1:69" s="1" customFormat="1" ht="19.5" x14ac:dyDescent="0.6">
      <c r="A41" s="1" t="s">
        <v>200</v>
      </c>
      <c r="B41" s="1" t="s">
        <v>169</v>
      </c>
      <c r="C41" s="1" t="s">
        <v>178</v>
      </c>
      <c r="D41" s="1" t="s">
        <v>448</v>
      </c>
      <c r="E41" s="1" t="s">
        <v>203</v>
      </c>
      <c r="F41" s="1" t="s">
        <v>449</v>
      </c>
      <c r="G41" s="1" t="s">
        <v>174</v>
      </c>
      <c r="H41" s="1" t="s">
        <v>175</v>
      </c>
      <c r="I41" s="1">
        <v>1</v>
      </c>
      <c r="J41" s="1" t="s">
        <v>176</v>
      </c>
      <c r="K41" s="1" t="b">
        <v>0</v>
      </c>
      <c r="L41" s="1">
        <v>20</v>
      </c>
      <c r="M41" s="1">
        <v>210</v>
      </c>
      <c r="N41" s="1">
        <v>20</v>
      </c>
      <c r="O41" s="1">
        <v>210</v>
      </c>
      <c r="P41" s="1">
        <v>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1</v>
      </c>
      <c r="AL41" s="1">
        <v>6</v>
      </c>
      <c r="AM41" s="1" t="s">
        <v>195</v>
      </c>
      <c r="AN41" s="1">
        <v>4242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7021.7069199999996</v>
      </c>
      <c r="BH41" s="1">
        <v>1003.100989</v>
      </c>
      <c r="BI41" s="1">
        <v>1003.100989</v>
      </c>
      <c r="BJ41" s="2">
        <f t="shared" si="3"/>
        <v>821</v>
      </c>
      <c r="BK41" s="2">
        <f t="shared" si="4"/>
        <v>895</v>
      </c>
      <c r="BM41" s="8"/>
      <c r="BN41" s="8"/>
      <c r="BP41" s="12">
        <f t="shared" si="2"/>
        <v>821</v>
      </c>
      <c r="BQ41" s="12">
        <f t="shared" si="2"/>
        <v>895</v>
      </c>
    </row>
    <row r="42" spans="1:69" ht="19.5" x14ac:dyDescent="0.6">
      <c r="A42" t="s">
        <v>200</v>
      </c>
      <c r="B42" t="s">
        <v>169</v>
      </c>
      <c r="C42" t="s">
        <v>252</v>
      </c>
      <c r="D42" t="s">
        <v>441</v>
      </c>
      <c r="E42" t="s">
        <v>203</v>
      </c>
      <c r="F42" t="s">
        <v>173</v>
      </c>
      <c r="G42" t="s">
        <v>174</v>
      </c>
      <c r="H42" t="s">
        <v>181</v>
      </c>
      <c r="I42">
        <v>1</v>
      </c>
      <c r="J42" t="s">
        <v>176</v>
      </c>
      <c r="K42" t="b">
        <v>0</v>
      </c>
      <c r="L42">
        <v>65</v>
      </c>
      <c r="M42">
        <v>210</v>
      </c>
      <c r="N42">
        <v>65</v>
      </c>
      <c r="O42">
        <v>210</v>
      </c>
      <c r="P42">
        <v>8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1</v>
      </c>
      <c r="AL42">
        <v>12</v>
      </c>
      <c r="AM42" t="s">
        <v>195</v>
      </c>
      <c r="AN42">
        <v>2121</v>
      </c>
      <c r="AY42">
        <v>19753.703020000001</v>
      </c>
      <c r="AZ42">
        <v>23154.438559999999</v>
      </c>
      <c r="BA42">
        <v>20072.86335</v>
      </c>
      <c r="BB42">
        <v>19747.222829999999</v>
      </c>
      <c r="BC42">
        <v>17726.50316</v>
      </c>
      <c r="BD42">
        <v>19041.0478</v>
      </c>
      <c r="BE42">
        <v>17945.146089999998</v>
      </c>
      <c r="BF42">
        <v>27461.09893</v>
      </c>
      <c r="BG42">
        <v>34411.743779999997</v>
      </c>
      <c r="BH42">
        <v>34619.912400000001</v>
      </c>
      <c r="BI42">
        <v>33875.175710000003</v>
      </c>
      <c r="BJ42" s="2">
        <f>ROUND(SUM(BH42:BI42)/SUM($BH$42:$BI$137)*(1000*irw_fw_harvest!$AH$28-SUM(SE!$BJ$10:$BJ$41)),0)</f>
        <v>6050</v>
      </c>
      <c r="BK42" s="2">
        <f>ROUND(SUM(BH42:BI42)/SUM($BH$42:$BI$137)*(1000*irw_fw_harvest!$AI$28-SUM(SE!$BK$10:$BK$41)),0)</f>
        <v>7100</v>
      </c>
      <c r="BM42" s="7">
        <f>ROUND(SUM(BH42:BI42)/SUM($BH$42:$BI$137)*(1000*irw_fw_harvest!$AH$58),0)</f>
        <v>140861</v>
      </c>
      <c r="BN42" s="7">
        <f>ROUND(SUM(BH42:BI42)/SUM($BH$42:$BI$137)*(1000*irw_fw_harvest!$AI$58),0)</f>
        <v>145352</v>
      </c>
      <c r="BP42" s="12">
        <f t="shared" si="2"/>
        <v>146911</v>
      </c>
      <c r="BQ42" s="12">
        <f t="shared" si="2"/>
        <v>152452</v>
      </c>
    </row>
    <row r="43" spans="1:69" ht="19.5" x14ac:dyDescent="0.6">
      <c r="A43" t="s">
        <v>200</v>
      </c>
      <c r="B43" t="s">
        <v>169</v>
      </c>
      <c r="C43" t="s">
        <v>209</v>
      </c>
      <c r="D43" t="s">
        <v>441</v>
      </c>
      <c r="E43" t="s">
        <v>203</v>
      </c>
      <c r="F43" t="s">
        <v>173</v>
      </c>
      <c r="G43" t="s">
        <v>174</v>
      </c>
      <c r="H43" t="s">
        <v>181</v>
      </c>
      <c r="I43">
        <v>1</v>
      </c>
      <c r="J43" t="s">
        <v>176</v>
      </c>
      <c r="K43" t="b">
        <v>0</v>
      </c>
      <c r="L43">
        <v>65</v>
      </c>
      <c r="M43">
        <v>210</v>
      </c>
      <c r="N43">
        <v>65</v>
      </c>
      <c r="O43">
        <v>210</v>
      </c>
      <c r="P43">
        <v>8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1</v>
      </c>
      <c r="AL43">
        <v>12</v>
      </c>
      <c r="AM43" t="s">
        <v>195</v>
      </c>
      <c r="AN43">
        <v>2121</v>
      </c>
      <c r="AY43">
        <v>96456.560570000001</v>
      </c>
      <c r="AZ43">
        <v>113062.2194</v>
      </c>
      <c r="BA43">
        <v>98015.008000000002</v>
      </c>
      <c r="BB43">
        <v>96424.918040000004</v>
      </c>
      <c r="BC43">
        <v>86557.822809999998</v>
      </c>
      <c r="BD43">
        <v>92976.692949999997</v>
      </c>
      <c r="BE43">
        <v>87625.447690000001</v>
      </c>
      <c r="BF43">
        <v>134091.47390000001</v>
      </c>
      <c r="BG43">
        <v>168031.20129999999</v>
      </c>
      <c r="BH43">
        <v>169047.68049999999</v>
      </c>
      <c r="BI43">
        <v>165411.16039999999</v>
      </c>
      <c r="BJ43" s="2">
        <f>ROUND(SUM(BH43:BI43)/SUM($BH$42:$BI$137)*(1000*irw_fw_harvest!$AH$28-SUM(SE!$BJ$10:$BJ$41)),0)</f>
        <v>29542</v>
      </c>
      <c r="BK43" s="2">
        <f>ROUND(SUM(BH43:BI43)/SUM($BH$42:$BI$137)*(1000*irw_fw_harvest!$AI$28-SUM(SE!$BK$10:$BK$41)),0)</f>
        <v>34671</v>
      </c>
      <c r="BM43" s="7">
        <f>ROUND(SUM(BH43:BI43)/SUM($BH$42:$BI$137)*(1000*irw_fw_harvest!$AH$58),0)</f>
        <v>687820</v>
      </c>
      <c r="BN43" s="7">
        <f>ROUND(SUM(BH43:BI43)/SUM($BH$42:$BI$137)*(1000*irw_fw_harvest!$AI$58),0)</f>
        <v>709751</v>
      </c>
      <c r="BP43" s="12">
        <f t="shared" si="2"/>
        <v>717362</v>
      </c>
      <c r="BQ43" s="12">
        <f t="shared" si="2"/>
        <v>744422</v>
      </c>
    </row>
    <row r="44" spans="1:69" ht="19.5" x14ac:dyDescent="0.6">
      <c r="A44" t="s">
        <v>200</v>
      </c>
      <c r="B44" t="s">
        <v>169</v>
      </c>
      <c r="C44" t="s">
        <v>170</v>
      </c>
      <c r="D44" t="s">
        <v>441</v>
      </c>
      <c r="E44" t="s">
        <v>203</v>
      </c>
      <c r="F44" t="s">
        <v>173</v>
      </c>
      <c r="G44" t="s">
        <v>174</v>
      </c>
      <c r="H44" t="s">
        <v>175</v>
      </c>
      <c r="I44">
        <v>1</v>
      </c>
      <c r="J44" t="s">
        <v>176</v>
      </c>
      <c r="K44" t="b">
        <v>0</v>
      </c>
      <c r="L44">
        <v>85</v>
      </c>
      <c r="M44">
        <v>210</v>
      </c>
      <c r="N44">
        <v>85</v>
      </c>
      <c r="O44">
        <v>210</v>
      </c>
      <c r="P44">
        <v>8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1</v>
      </c>
      <c r="AL44">
        <v>3</v>
      </c>
      <c r="AM44" t="s">
        <v>195</v>
      </c>
      <c r="AN44">
        <v>2222</v>
      </c>
      <c r="AY44">
        <v>591085.79399999999</v>
      </c>
      <c r="AZ44">
        <v>545675.3077</v>
      </c>
      <c r="BA44">
        <v>478317.68839999998</v>
      </c>
      <c r="BB44">
        <v>525462.21499999997</v>
      </c>
      <c r="BC44">
        <v>461612.7966</v>
      </c>
      <c r="BD44">
        <v>530339.12860000005</v>
      </c>
      <c r="BE44">
        <v>576702.47050000005</v>
      </c>
      <c r="BF44">
        <v>531617.66570000001</v>
      </c>
      <c r="BG44">
        <v>504595.5772</v>
      </c>
      <c r="BH44">
        <v>734419.69530000002</v>
      </c>
      <c r="BI44">
        <v>744074.66859999998</v>
      </c>
      <c r="BJ44" s="2">
        <f>ROUND(SUM(BH44:BI44)/SUM($BH$42:$BI$137)*(1000*irw_fw_harvest!$AH$28-SUM(SE!$BJ$10:$BJ$41)),0)</f>
        <v>130591</v>
      </c>
      <c r="BK44" s="2">
        <f>ROUND(SUM(BH44:BI44)/SUM($BH$42:$BI$137)*(1000*irw_fw_harvest!$AI$28-SUM(SE!$BK$10:$BK$41)),0)</f>
        <v>153263</v>
      </c>
      <c r="BM44" s="7">
        <f>ROUND(SUM(BH44:BI44)/SUM($BH$42:$BI$137)*(1000*irw_fw_harvest!$AH$58),0)</f>
        <v>3040548</v>
      </c>
      <c r="BN44" s="7">
        <f>ROUND(SUM(BH44:BI44)/SUM($BH$42:$BI$137)*(1000*irw_fw_harvest!$AI$58),0)</f>
        <v>3137493</v>
      </c>
      <c r="BP44" s="12">
        <f t="shared" si="2"/>
        <v>3171139</v>
      </c>
      <c r="BQ44" s="12">
        <f t="shared" si="2"/>
        <v>3290756</v>
      </c>
    </row>
    <row r="45" spans="1:69" ht="19.5" x14ac:dyDescent="0.6">
      <c r="A45" t="s">
        <v>200</v>
      </c>
      <c r="B45" t="s">
        <v>169</v>
      </c>
      <c r="C45" t="s">
        <v>178</v>
      </c>
      <c r="D45" t="s">
        <v>441</v>
      </c>
      <c r="E45" t="s">
        <v>203</v>
      </c>
      <c r="F45" t="s">
        <v>173</v>
      </c>
      <c r="G45" t="s">
        <v>174</v>
      </c>
      <c r="H45" t="s">
        <v>175</v>
      </c>
      <c r="I45">
        <v>1</v>
      </c>
      <c r="J45" t="s">
        <v>176</v>
      </c>
      <c r="K45" t="b">
        <v>0</v>
      </c>
      <c r="L45">
        <v>85</v>
      </c>
      <c r="M45">
        <v>210</v>
      </c>
      <c r="N45">
        <v>85</v>
      </c>
      <c r="O45">
        <v>210</v>
      </c>
      <c r="P45">
        <v>8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1</v>
      </c>
      <c r="AL45">
        <v>3</v>
      </c>
      <c r="AM45" t="s">
        <v>195</v>
      </c>
      <c r="AN45">
        <v>2222</v>
      </c>
      <c r="AY45">
        <v>689600.09299999999</v>
      </c>
      <c r="AZ45">
        <v>692076</v>
      </c>
      <c r="BA45">
        <v>693560.64820000005</v>
      </c>
      <c r="BB45">
        <v>717704.48869999999</v>
      </c>
      <c r="BC45">
        <v>769354.66099999996</v>
      </c>
      <c r="BD45">
        <v>839703.62029999995</v>
      </c>
      <c r="BE45">
        <v>821801.02040000004</v>
      </c>
      <c r="BF45">
        <v>933922.92630000005</v>
      </c>
      <c r="BG45">
        <v>1009191.154</v>
      </c>
      <c r="BH45">
        <v>799515.55099999998</v>
      </c>
      <c r="BI45">
        <v>810026.30020000006</v>
      </c>
      <c r="BJ45" s="2">
        <f>ROUND(SUM(BH45:BI45)/SUM($BH$42:$BI$137)*(1000*irw_fw_harvest!$AH$28-SUM(SE!$BJ$10:$BJ$41)),0)</f>
        <v>142166</v>
      </c>
      <c r="BK45" s="2">
        <f>ROUND(SUM(BH45:BI45)/SUM($BH$42:$BI$137)*(1000*irw_fw_harvest!$AI$28-SUM(SE!$BK$10:$BK$41)),0)</f>
        <v>166848</v>
      </c>
      <c r="BM45" s="7">
        <f>ROUND(SUM(BH45:BI45)/SUM($BH$42:$BI$137)*(1000*irw_fw_harvest!$AH$58),0)</f>
        <v>3310049</v>
      </c>
      <c r="BN45" s="7">
        <f>ROUND(SUM(BH45:BI45)/SUM($BH$42:$BI$137)*(1000*irw_fw_harvest!$AI$58),0)</f>
        <v>3415587</v>
      </c>
      <c r="BP45" s="12">
        <f t="shared" si="2"/>
        <v>3452215</v>
      </c>
      <c r="BQ45" s="12">
        <f t="shared" si="2"/>
        <v>3582435</v>
      </c>
    </row>
    <row r="46" spans="1:69" ht="19.5" x14ac:dyDescent="0.6">
      <c r="A46" t="s">
        <v>200</v>
      </c>
      <c r="B46" t="s">
        <v>169</v>
      </c>
      <c r="C46" t="s">
        <v>252</v>
      </c>
      <c r="D46" t="s">
        <v>442</v>
      </c>
      <c r="E46" t="s">
        <v>203</v>
      </c>
      <c r="F46" t="s">
        <v>173</v>
      </c>
      <c r="G46" t="s">
        <v>174</v>
      </c>
      <c r="H46" t="s">
        <v>181</v>
      </c>
      <c r="I46">
        <v>1</v>
      </c>
      <c r="J46" t="s">
        <v>176</v>
      </c>
      <c r="K46" t="b">
        <v>0</v>
      </c>
      <c r="L46">
        <v>65</v>
      </c>
      <c r="M46">
        <v>210</v>
      </c>
      <c r="N46">
        <v>65</v>
      </c>
      <c r="O46">
        <v>210</v>
      </c>
      <c r="P46">
        <v>8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12</v>
      </c>
      <c r="AM46" t="s">
        <v>195</v>
      </c>
      <c r="AN46">
        <v>2121</v>
      </c>
      <c r="AY46">
        <v>13236.59758</v>
      </c>
      <c r="AZ46">
        <v>13782.42736</v>
      </c>
      <c r="BA46">
        <v>15936.11795</v>
      </c>
      <c r="BB46">
        <v>17554.54394</v>
      </c>
      <c r="BC46">
        <v>17655.966120000001</v>
      </c>
      <c r="BD46">
        <v>15707.33374</v>
      </c>
      <c r="BE46">
        <v>17043.653900000001</v>
      </c>
      <c r="BF46">
        <v>24145.268400000001</v>
      </c>
      <c r="BG46">
        <v>25892.811829999999</v>
      </c>
      <c r="BH46">
        <v>27979.064340000001</v>
      </c>
      <c r="BI46">
        <v>27377.184260000002</v>
      </c>
      <c r="BJ46" s="2">
        <f>ROUND(SUM(BH46:BI46)/SUM($BH$42:$BI$137)*(1000*irw_fw_harvest!$AH$28-SUM(SE!$BJ$10:$BJ$41)),0)</f>
        <v>4889</v>
      </c>
      <c r="BK46" s="2">
        <f>ROUND(SUM(BH46:BI46)/SUM($BH$42:$BI$137)*(1000*irw_fw_harvest!$AI$28-SUM(SE!$BK$10:$BK$41)),0)</f>
        <v>5738</v>
      </c>
      <c r="BM46" s="7">
        <f>ROUND(SUM(BH46:BI46)/SUM($BH$42:$BI$137)*(1000*irw_fw_harvest!$AH$58),0)</f>
        <v>113841</v>
      </c>
      <c r="BN46" s="7">
        <f>ROUND(SUM(BH46:BI46)/SUM($BH$42:$BI$137)*(1000*irw_fw_harvest!$AI$58),0)</f>
        <v>117471</v>
      </c>
      <c r="BP46" s="12">
        <f t="shared" si="2"/>
        <v>118730</v>
      </c>
      <c r="BQ46" s="12">
        <f t="shared" si="2"/>
        <v>123209</v>
      </c>
    </row>
    <row r="47" spans="1:69" ht="19.5" x14ac:dyDescent="0.6">
      <c r="A47" t="s">
        <v>200</v>
      </c>
      <c r="B47" t="s">
        <v>169</v>
      </c>
      <c r="C47" t="s">
        <v>209</v>
      </c>
      <c r="D47" t="s">
        <v>442</v>
      </c>
      <c r="E47" t="s">
        <v>203</v>
      </c>
      <c r="F47" t="s">
        <v>173</v>
      </c>
      <c r="G47" t="s">
        <v>174</v>
      </c>
      <c r="H47" t="s">
        <v>181</v>
      </c>
      <c r="I47">
        <v>1</v>
      </c>
      <c r="J47" t="s">
        <v>176</v>
      </c>
      <c r="K47" t="b">
        <v>0</v>
      </c>
      <c r="L47">
        <v>65</v>
      </c>
      <c r="M47">
        <v>210</v>
      </c>
      <c r="N47">
        <v>65</v>
      </c>
      <c r="O47">
        <v>210</v>
      </c>
      <c r="P47">
        <v>8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12</v>
      </c>
      <c r="AM47" t="s">
        <v>195</v>
      </c>
      <c r="AN47">
        <v>2121</v>
      </c>
      <c r="AY47">
        <v>105441.0199</v>
      </c>
      <c r="AZ47">
        <v>109789.0292</v>
      </c>
      <c r="BA47">
        <v>126945.04919999999</v>
      </c>
      <c r="BB47">
        <v>139837.22070000001</v>
      </c>
      <c r="BC47">
        <v>140645.1366</v>
      </c>
      <c r="BD47">
        <v>125122.58379999999</v>
      </c>
      <c r="BE47">
        <v>135767.53690000001</v>
      </c>
      <c r="BF47">
        <v>192338.07709999999</v>
      </c>
      <c r="BG47">
        <v>206258.78150000001</v>
      </c>
      <c r="BH47">
        <v>222877.59849999999</v>
      </c>
      <c r="BI47">
        <v>218083.0998</v>
      </c>
      <c r="BJ47" s="2">
        <f>ROUND(SUM(BH47:BI47)/SUM($BH$42:$BI$137)*(1000*irw_fw_harvest!$AH$28-SUM(SE!$BJ$10:$BJ$41)),0)</f>
        <v>38949</v>
      </c>
      <c r="BK47" s="2">
        <f>ROUND(SUM(BH47:BI47)/SUM($BH$42:$BI$137)*(1000*irw_fw_harvest!$AI$28-SUM(SE!$BK$10:$BK$41)),0)</f>
        <v>45711</v>
      </c>
      <c r="BM47" s="7">
        <f>ROUND(SUM(BH47:BI47)/SUM($BH$42:$BI$137)*(1000*irw_fw_harvest!$AH$58),0)</f>
        <v>906843</v>
      </c>
      <c r="BN47" s="7">
        <f>ROUND(SUM(BH47:BI47)/SUM($BH$42:$BI$137)*(1000*irw_fw_harvest!$AI$58),0)</f>
        <v>935757</v>
      </c>
      <c r="BP47" s="12">
        <f t="shared" si="2"/>
        <v>945792</v>
      </c>
      <c r="BQ47" s="12">
        <f t="shared" si="2"/>
        <v>981468</v>
      </c>
    </row>
    <row r="48" spans="1:69" ht="19.5" x14ac:dyDescent="0.6">
      <c r="A48" t="s">
        <v>200</v>
      </c>
      <c r="B48" t="s">
        <v>169</v>
      </c>
      <c r="C48" t="s">
        <v>170</v>
      </c>
      <c r="D48" t="s">
        <v>442</v>
      </c>
      <c r="E48" t="s">
        <v>203</v>
      </c>
      <c r="F48" t="s">
        <v>173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85</v>
      </c>
      <c r="M48">
        <v>210</v>
      </c>
      <c r="N48">
        <v>85</v>
      </c>
      <c r="O48">
        <v>210</v>
      </c>
      <c r="P48">
        <v>8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195</v>
      </c>
      <c r="AN48">
        <v>2222</v>
      </c>
      <c r="AY48">
        <v>1519469.9990000001</v>
      </c>
      <c r="AZ48">
        <v>1453941.176</v>
      </c>
      <c r="BA48">
        <v>1523030.382</v>
      </c>
      <c r="BB48">
        <v>1464007.699</v>
      </c>
      <c r="BC48">
        <v>1627662.575</v>
      </c>
      <c r="BD48">
        <v>1282995.078</v>
      </c>
      <c r="BE48">
        <v>1148692.74</v>
      </c>
      <c r="BF48">
        <v>878826.63789999997</v>
      </c>
      <c r="BG48">
        <v>819317.56099999999</v>
      </c>
      <c r="BH48">
        <v>1508093.186</v>
      </c>
      <c r="BI48">
        <v>1527919.1780000001</v>
      </c>
      <c r="BJ48" s="2">
        <f>ROUND(SUM(BH48:BI48)/SUM($BH$42:$BI$137)*(1000*irw_fw_harvest!$AH$28-SUM(SE!$BJ$10:$BJ$41)),0)</f>
        <v>268162</v>
      </c>
      <c r="BK48" s="2">
        <f>ROUND(SUM(BH48:BI48)/SUM($BH$42:$BI$137)*(1000*irw_fw_harvest!$AI$28-SUM(SE!$BK$10:$BK$41)),0)</f>
        <v>314719</v>
      </c>
      <c r="BM48" s="7">
        <f>ROUND(SUM(BH48:BI48)/SUM($BH$42:$BI$137)*(1000*irw_fw_harvest!$AH$58),0)</f>
        <v>6243609</v>
      </c>
      <c r="BN48" s="7">
        <f>ROUND(SUM(BH48:BI48)/SUM($BH$42:$BI$137)*(1000*irw_fw_harvest!$AI$58),0)</f>
        <v>6442680</v>
      </c>
      <c r="BP48" s="12">
        <f t="shared" si="2"/>
        <v>6511771</v>
      </c>
      <c r="BQ48" s="12">
        <f t="shared" si="2"/>
        <v>6757399</v>
      </c>
    </row>
    <row r="49" spans="1:69" ht="19.5" x14ac:dyDescent="0.6">
      <c r="A49" t="s">
        <v>200</v>
      </c>
      <c r="B49" t="s">
        <v>169</v>
      </c>
      <c r="C49" t="s">
        <v>178</v>
      </c>
      <c r="D49" t="s">
        <v>442</v>
      </c>
      <c r="E49" t="s">
        <v>203</v>
      </c>
      <c r="F49" t="s">
        <v>173</v>
      </c>
      <c r="G49" t="s">
        <v>174</v>
      </c>
      <c r="H49" t="s">
        <v>175</v>
      </c>
      <c r="I49">
        <v>1</v>
      </c>
      <c r="J49" t="s">
        <v>176</v>
      </c>
      <c r="K49" t="b">
        <v>0</v>
      </c>
      <c r="L49">
        <v>85</v>
      </c>
      <c r="M49">
        <v>210</v>
      </c>
      <c r="N49">
        <v>85</v>
      </c>
      <c r="O49">
        <v>210</v>
      </c>
      <c r="P49">
        <v>8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3</v>
      </c>
      <c r="AM49" t="s">
        <v>195</v>
      </c>
      <c r="AN49">
        <v>2222</v>
      </c>
      <c r="AY49">
        <v>1056393.4280000001</v>
      </c>
      <c r="AZ49">
        <v>978614.25340000005</v>
      </c>
      <c r="BA49">
        <v>1033011.911</v>
      </c>
      <c r="BB49">
        <v>1053538.25</v>
      </c>
      <c r="BC49">
        <v>1090375.8999999999</v>
      </c>
      <c r="BD49">
        <v>924949.93980000005</v>
      </c>
      <c r="BE49">
        <v>1008608.259</v>
      </c>
      <c r="BF49">
        <v>969294.08589999995</v>
      </c>
      <c r="BG49">
        <v>852090.26340000005</v>
      </c>
      <c r="BH49">
        <v>1002208.5820000001</v>
      </c>
      <c r="BI49">
        <v>1015384.015</v>
      </c>
      <c r="BJ49" s="2">
        <f>ROUND(SUM(BH49:BI49)/SUM($BH$42:$BI$137)*(1000*irw_fw_harvest!$AH$28-SUM(SE!$BJ$10:$BJ$41)),0)</f>
        <v>178208</v>
      </c>
      <c r="BK49" s="2">
        <f>ROUND(SUM(BH49:BI49)/SUM($BH$42:$BI$137)*(1000*irw_fw_harvest!$AI$28-SUM(SE!$BK$10:$BK$41)),0)</f>
        <v>209147</v>
      </c>
      <c r="BM49" s="7">
        <f>ROUND(SUM(BH49:BI49)/SUM($BH$42:$BI$137)*(1000*irw_fw_harvest!$AH$58),0)</f>
        <v>4149212</v>
      </c>
      <c r="BN49" s="7">
        <f>ROUND(SUM(BH49:BI49)/SUM($BH$42:$BI$137)*(1000*irw_fw_harvest!$AI$58),0)</f>
        <v>4281506</v>
      </c>
      <c r="BP49" s="12">
        <f t="shared" si="2"/>
        <v>4327420</v>
      </c>
      <c r="BQ49" s="12">
        <f t="shared" si="2"/>
        <v>4490653</v>
      </c>
    </row>
    <row r="50" spans="1:69" ht="19.5" x14ac:dyDescent="0.6">
      <c r="A50" t="s">
        <v>200</v>
      </c>
      <c r="B50" t="s">
        <v>169</v>
      </c>
      <c r="C50" t="s">
        <v>252</v>
      </c>
      <c r="D50" t="s">
        <v>443</v>
      </c>
      <c r="E50" t="s">
        <v>203</v>
      </c>
      <c r="F50" t="s">
        <v>173</v>
      </c>
      <c r="G50" t="s">
        <v>174</v>
      </c>
      <c r="H50" t="s">
        <v>181</v>
      </c>
      <c r="I50">
        <v>1</v>
      </c>
      <c r="J50" t="s">
        <v>176</v>
      </c>
      <c r="K50" t="b">
        <v>0</v>
      </c>
      <c r="L50">
        <v>45</v>
      </c>
      <c r="M50">
        <v>210</v>
      </c>
      <c r="N50">
        <v>45</v>
      </c>
      <c r="O50">
        <v>210</v>
      </c>
      <c r="P50">
        <v>8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12</v>
      </c>
      <c r="AM50" t="s">
        <v>195</v>
      </c>
      <c r="AN50">
        <v>2121</v>
      </c>
      <c r="AY50">
        <v>845.6960004</v>
      </c>
      <c r="AZ50">
        <v>855.07798549999995</v>
      </c>
      <c r="BA50">
        <v>848.08825130000002</v>
      </c>
      <c r="BB50">
        <v>758.15805369999998</v>
      </c>
      <c r="BC50">
        <v>725.89753240000005</v>
      </c>
      <c r="BD50">
        <v>728.39484800000002</v>
      </c>
      <c r="BE50">
        <v>802.85093319999999</v>
      </c>
      <c r="BF50">
        <v>1304.1625340000001</v>
      </c>
      <c r="BG50">
        <v>1584.6649199999999</v>
      </c>
      <c r="BH50">
        <v>1447.576765</v>
      </c>
      <c r="BI50">
        <v>1416.4367810000001</v>
      </c>
      <c r="BJ50" s="2">
        <f>ROUND(SUM(BH50:BI50)/SUM($BH$42:$BI$137)*(1000*irw_fw_harvest!$AH$28-SUM(SE!$BJ$10:$BJ$41)),0)</f>
        <v>253</v>
      </c>
      <c r="BK50" s="2">
        <f>ROUND(SUM(BH50:BI50)/SUM($BH$42:$BI$137)*(1000*irw_fw_harvest!$AI$28-SUM(SE!$BK$10:$BK$41)),0)</f>
        <v>297</v>
      </c>
      <c r="BM50" s="7">
        <f>ROUND(SUM(BH50:BI50)/SUM($BH$42:$BI$137)*(1000*irw_fw_harvest!$AH$58),0)</f>
        <v>5890</v>
      </c>
      <c r="BN50" s="7">
        <f>ROUND(SUM(BH50:BI50)/SUM($BH$42:$BI$137)*(1000*irw_fw_harvest!$AI$58),0)</f>
        <v>6078</v>
      </c>
      <c r="BP50" s="12">
        <f t="shared" si="2"/>
        <v>6143</v>
      </c>
      <c r="BQ50" s="12">
        <f t="shared" si="2"/>
        <v>6375</v>
      </c>
    </row>
    <row r="51" spans="1:69" ht="19.5" x14ac:dyDescent="0.6">
      <c r="A51" t="s">
        <v>200</v>
      </c>
      <c r="B51" t="s">
        <v>169</v>
      </c>
      <c r="C51" t="s">
        <v>209</v>
      </c>
      <c r="D51" t="s">
        <v>443</v>
      </c>
      <c r="E51" t="s">
        <v>203</v>
      </c>
      <c r="F51" t="s">
        <v>173</v>
      </c>
      <c r="G51" t="s">
        <v>174</v>
      </c>
      <c r="H51" t="s">
        <v>181</v>
      </c>
      <c r="I51">
        <v>1</v>
      </c>
      <c r="J51" t="s">
        <v>176</v>
      </c>
      <c r="K51" t="b">
        <v>0</v>
      </c>
      <c r="L51">
        <v>45</v>
      </c>
      <c r="M51">
        <v>210</v>
      </c>
      <c r="N51">
        <v>45</v>
      </c>
      <c r="O51">
        <v>210</v>
      </c>
      <c r="P51">
        <v>8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12</v>
      </c>
      <c r="AM51" t="s">
        <v>195</v>
      </c>
      <c r="AN51">
        <v>2121</v>
      </c>
      <c r="AY51">
        <v>9099.6431979999998</v>
      </c>
      <c r="AZ51">
        <v>9200.5928500000009</v>
      </c>
      <c r="BA51">
        <v>9125.3836879999999</v>
      </c>
      <c r="BB51">
        <v>8157.7396289999997</v>
      </c>
      <c r="BC51">
        <v>7810.6181649999999</v>
      </c>
      <c r="BD51">
        <v>7837.4891459999999</v>
      </c>
      <c r="BE51">
        <v>8638.6325940000006</v>
      </c>
      <c r="BF51">
        <v>14032.718290000001</v>
      </c>
      <c r="BG51">
        <v>17050.908780000002</v>
      </c>
      <c r="BH51">
        <v>15575.84765</v>
      </c>
      <c r="BI51">
        <v>15240.78311</v>
      </c>
      <c r="BJ51" s="2">
        <f>ROUND(SUM(BH51:BI51)/SUM($BH$42:$BI$137)*(1000*irw_fw_harvest!$AH$28-SUM(SE!$BJ$10:$BJ$41)),0)</f>
        <v>2722</v>
      </c>
      <c r="BK51" s="2">
        <f>ROUND(SUM(BH51:BI51)/SUM($BH$42:$BI$137)*(1000*irw_fw_harvest!$AI$28-SUM(SE!$BK$10:$BK$41)),0)</f>
        <v>3195</v>
      </c>
      <c r="BM51" s="7">
        <f>ROUND(SUM(BH51:BI51)/SUM($BH$42:$BI$137)*(1000*irw_fw_harvest!$AH$58),0)</f>
        <v>63375</v>
      </c>
      <c r="BN51" s="7">
        <f>ROUND(SUM(BH51:BI51)/SUM($BH$42:$BI$137)*(1000*irw_fw_harvest!$AI$58),0)</f>
        <v>65396</v>
      </c>
      <c r="BP51" s="12">
        <f t="shared" si="2"/>
        <v>66097</v>
      </c>
      <c r="BQ51" s="12">
        <f t="shared" si="2"/>
        <v>68591</v>
      </c>
    </row>
    <row r="52" spans="1:69" ht="19.5" x14ac:dyDescent="0.6">
      <c r="A52" t="s">
        <v>200</v>
      </c>
      <c r="B52" t="s">
        <v>169</v>
      </c>
      <c r="C52" t="s">
        <v>170</v>
      </c>
      <c r="D52" t="s">
        <v>443</v>
      </c>
      <c r="E52" t="s">
        <v>203</v>
      </c>
      <c r="F52" t="s">
        <v>173</v>
      </c>
      <c r="G52" t="s">
        <v>174</v>
      </c>
      <c r="H52" t="s">
        <v>175</v>
      </c>
      <c r="I52">
        <v>1</v>
      </c>
      <c r="J52" t="s">
        <v>176</v>
      </c>
      <c r="K52" t="b">
        <v>0</v>
      </c>
      <c r="L52">
        <v>75</v>
      </c>
      <c r="M52">
        <v>210</v>
      </c>
      <c r="N52">
        <v>75</v>
      </c>
      <c r="O52">
        <v>210</v>
      </c>
      <c r="P52">
        <v>8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3</v>
      </c>
      <c r="AM52" t="s">
        <v>195</v>
      </c>
      <c r="AN52">
        <v>2222</v>
      </c>
      <c r="AY52">
        <v>61738.730470000002</v>
      </c>
      <c r="AZ52">
        <v>61244.089350000002</v>
      </c>
      <c r="BA52">
        <v>58054.482510000002</v>
      </c>
      <c r="BB52">
        <v>54487.557820000002</v>
      </c>
      <c r="BC52">
        <v>58409.455909999997</v>
      </c>
      <c r="BD52">
        <v>62824.336770000002</v>
      </c>
      <c r="BE52">
        <v>72221.183860000005</v>
      </c>
      <c r="BF52">
        <v>70797.821230000001</v>
      </c>
      <c r="BG52">
        <v>80335.572950000002</v>
      </c>
      <c r="BH52">
        <v>72263.904030000005</v>
      </c>
      <c r="BI52">
        <v>73213.914040000003</v>
      </c>
      <c r="BJ52" s="2">
        <f>ROUND(SUM(BH52:BI52)/SUM($BH$42:$BI$137)*(1000*irw_fw_harvest!$AH$28-SUM(SE!$BJ$10:$BJ$41)),0)</f>
        <v>12850</v>
      </c>
      <c r="BK52" s="2">
        <f>ROUND(SUM(BH52:BI52)/SUM($BH$42:$BI$137)*(1000*irw_fw_harvest!$AI$28-SUM(SE!$BK$10:$BK$41)),0)</f>
        <v>15080</v>
      </c>
      <c r="BM52" s="7">
        <f>ROUND(SUM(BH52:BI52)/SUM($BH$42:$BI$137)*(1000*irw_fw_harvest!$AH$58),0)</f>
        <v>299178</v>
      </c>
      <c r="BN52" s="7">
        <f>ROUND(SUM(BH52:BI52)/SUM($BH$42:$BI$137)*(1000*irw_fw_harvest!$AI$58),0)</f>
        <v>308716</v>
      </c>
      <c r="BP52" s="12">
        <f t="shared" si="2"/>
        <v>312028</v>
      </c>
      <c r="BQ52" s="12">
        <f t="shared" si="2"/>
        <v>323796</v>
      </c>
    </row>
    <row r="53" spans="1:69" ht="19.5" x14ac:dyDescent="0.6">
      <c r="A53" t="s">
        <v>200</v>
      </c>
      <c r="B53" t="s">
        <v>169</v>
      </c>
      <c r="C53" t="s">
        <v>178</v>
      </c>
      <c r="D53" t="s">
        <v>443</v>
      </c>
      <c r="E53" t="s">
        <v>203</v>
      </c>
      <c r="F53" t="s">
        <v>173</v>
      </c>
      <c r="G53" t="s">
        <v>174</v>
      </c>
      <c r="H53" t="s">
        <v>175</v>
      </c>
      <c r="I53">
        <v>1</v>
      </c>
      <c r="J53" t="s">
        <v>176</v>
      </c>
      <c r="K53" t="b">
        <v>0</v>
      </c>
      <c r="L53">
        <v>85</v>
      </c>
      <c r="M53">
        <v>210</v>
      </c>
      <c r="N53">
        <v>85</v>
      </c>
      <c r="O53">
        <v>210</v>
      </c>
      <c r="P53">
        <v>8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3</v>
      </c>
      <c r="AM53" t="s">
        <v>195</v>
      </c>
      <c r="AN53">
        <v>2222</v>
      </c>
      <c r="AY53">
        <v>25132.368210000001</v>
      </c>
      <c r="AZ53">
        <v>26833.561310000001</v>
      </c>
      <c r="BA53">
        <v>29217.163349999999</v>
      </c>
      <c r="BB53">
        <v>27690.189630000001</v>
      </c>
      <c r="BC53">
        <v>30898.375</v>
      </c>
      <c r="BD53">
        <v>32964.322440000004</v>
      </c>
      <c r="BE53">
        <v>35824.247080000001</v>
      </c>
      <c r="BF53">
        <v>30734.006150000001</v>
      </c>
      <c r="BG53">
        <v>28270.105390000001</v>
      </c>
      <c r="BH53">
        <v>29895.808659999999</v>
      </c>
      <c r="BI53">
        <v>30288.830839999999</v>
      </c>
      <c r="BJ53" s="2">
        <f>ROUND(SUM(BH53:BI53)/SUM($BH$42:$BI$137)*(1000*irw_fw_harvest!$AH$28-SUM(SE!$BJ$10:$BJ$41)),0)</f>
        <v>5316</v>
      </c>
      <c r="BK53" s="2">
        <f>ROUND(SUM(BH53:BI53)/SUM($BH$42:$BI$137)*(1000*irw_fw_harvest!$AI$28-SUM(SE!$BK$10:$BK$41)),0)</f>
        <v>6239</v>
      </c>
      <c r="BM53" s="7">
        <f>ROUND(SUM(BH53:BI53)/SUM($BH$42:$BI$137)*(1000*irw_fw_harvest!$AH$58),0)</f>
        <v>123771</v>
      </c>
      <c r="BN53" s="7">
        <f>ROUND(SUM(BH53:BI53)/SUM($BH$42:$BI$137)*(1000*irw_fw_harvest!$AI$58),0)</f>
        <v>127717</v>
      </c>
      <c r="BP53" s="12">
        <f t="shared" si="2"/>
        <v>129087</v>
      </c>
      <c r="BQ53" s="12">
        <f t="shared" si="2"/>
        <v>133956</v>
      </c>
    </row>
    <row r="54" spans="1:69" ht="19.5" x14ac:dyDescent="0.6">
      <c r="A54" t="s">
        <v>200</v>
      </c>
      <c r="B54" t="s">
        <v>169</v>
      </c>
      <c r="C54" t="s">
        <v>252</v>
      </c>
      <c r="D54" t="s">
        <v>444</v>
      </c>
      <c r="E54" t="s">
        <v>203</v>
      </c>
      <c r="F54" t="s">
        <v>173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45</v>
      </c>
      <c r="M54">
        <v>210</v>
      </c>
      <c r="N54">
        <v>45</v>
      </c>
      <c r="O54">
        <v>210</v>
      </c>
      <c r="P54">
        <v>8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12</v>
      </c>
      <c r="AM54" t="s">
        <v>195</v>
      </c>
      <c r="AN54">
        <v>2121</v>
      </c>
      <c r="AY54">
        <v>6669.7578709999998</v>
      </c>
      <c r="AZ54">
        <v>6743.7508529999996</v>
      </c>
      <c r="BA54">
        <v>6688.6248560000004</v>
      </c>
      <c r="BB54">
        <v>5979.3715990000001</v>
      </c>
      <c r="BC54">
        <v>5724.9422699999996</v>
      </c>
      <c r="BD54">
        <v>5744.6378699999996</v>
      </c>
      <c r="BE54">
        <v>6331.8513139999995</v>
      </c>
      <c r="BF54">
        <v>10285.549800000001</v>
      </c>
      <c r="BG54">
        <v>12497.790360000001</v>
      </c>
      <c r="BH54">
        <v>11416.616040000001</v>
      </c>
      <c r="BI54">
        <v>11171.02406</v>
      </c>
      <c r="BJ54" s="2">
        <f>ROUND(SUM(BH54:BI54)/SUM($BH$42:$BI$137)*(1000*irw_fw_harvest!$AH$28-SUM(SE!$BJ$10:$BJ$41)),0)</f>
        <v>1995</v>
      </c>
      <c r="BK54" s="2">
        <f>ROUND(SUM(BH54:BI54)/SUM($BH$42:$BI$137)*(1000*irw_fw_harvest!$AI$28-SUM(SE!$BK$10:$BK$41)),0)</f>
        <v>2341</v>
      </c>
      <c r="BM54" s="7">
        <f>ROUND(SUM(BH54:BI54)/SUM($BH$42:$BI$137)*(1000*irw_fw_harvest!$AH$58),0)</f>
        <v>46452</v>
      </c>
      <c r="BN54" s="7">
        <f>ROUND(SUM(BH54:BI54)/SUM($BH$42:$BI$137)*(1000*irw_fw_harvest!$AI$58),0)</f>
        <v>47933</v>
      </c>
      <c r="BP54" s="12">
        <f t="shared" si="2"/>
        <v>48447</v>
      </c>
      <c r="BQ54" s="12">
        <f t="shared" si="2"/>
        <v>50274</v>
      </c>
    </row>
    <row r="55" spans="1:69" ht="19.5" x14ac:dyDescent="0.6">
      <c r="A55" t="s">
        <v>200</v>
      </c>
      <c r="B55" t="s">
        <v>169</v>
      </c>
      <c r="C55" t="s">
        <v>209</v>
      </c>
      <c r="D55" t="s">
        <v>444</v>
      </c>
      <c r="E55" t="s">
        <v>203</v>
      </c>
      <c r="F55" t="s">
        <v>173</v>
      </c>
      <c r="G55" t="s">
        <v>174</v>
      </c>
      <c r="H55" t="s">
        <v>181</v>
      </c>
      <c r="I55">
        <v>1</v>
      </c>
      <c r="J55" t="s">
        <v>176</v>
      </c>
      <c r="K55" t="b">
        <v>0</v>
      </c>
      <c r="L55">
        <v>45</v>
      </c>
      <c r="M55">
        <v>210</v>
      </c>
      <c r="N55">
        <v>45</v>
      </c>
      <c r="O55">
        <v>210</v>
      </c>
      <c r="P55">
        <v>8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12</v>
      </c>
      <c r="AM55" t="s">
        <v>195</v>
      </c>
      <c r="AN55">
        <v>2121</v>
      </c>
      <c r="AY55">
        <v>50528.37298</v>
      </c>
      <c r="AZ55">
        <v>51088.924809999997</v>
      </c>
      <c r="BA55">
        <v>50671.304409999997</v>
      </c>
      <c r="BB55">
        <v>45298.183859999997</v>
      </c>
      <c r="BC55">
        <v>43370.692589999999</v>
      </c>
      <c r="BD55">
        <v>43519.901400000002</v>
      </c>
      <c r="BE55">
        <v>47968.479670000001</v>
      </c>
      <c r="BF55">
        <v>77920.684179999997</v>
      </c>
      <c r="BG55">
        <v>94680.050619999995</v>
      </c>
      <c r="BH55">
        <v>86489.351550000007</v>
      </c>
      <c r="BI55">
        <v>84628.809779999996</v>
      </c>
      <c r="BJ55" s="2">
        <f>ROUND(SUM(BH55:BI55)/SUM($BH$42:$BI$137)*(1000*irw_fw_harvest!$AH$28-SUM(SE!$BJ$10:$BJ$41)),0)</f>
        <v>15114</v>
      </c>
      <c r="BK55" s="2">
        <f>ROUND(SUM(BH55:BI55)/SUM($BH$42:$BI$137)*(1000*irw_fw_harvest!$AI$28-SUM(SE!$BK$10:$BK$41)),0)</f>
        <v>17738</v>
      </c>
      <c r="BM55" s="7">
        <f>ROUND(SUM(BH55:BI55)/SUM($BH$42:$BI$137)*(1000*irw_fw_harvest!$AH$58),0)</f>
        <v>351907</v>
      </c>
      <c r="BN55" s="7">
        <f>ROUND(SUM(BH55:BI55)/SUM($BH$42:$BI$137)*(1000*irw_fw_harvest!$AI$58),0)</f>
        <v>363128</v>
      </c>
      <c r="BP55" s="12">
        <f t="shared" si="2"/>
        <v>367021</v>
      </c>
      <c r="BQ55" s="12">
        <f t="shared" si="2"/>
        <v>380866</v>
      </c>
    </row>
    <row r="56" spans="1:69" ht="19.5" x14ac:dyDescent="0.6">
      <c r="A56" t="s">
        <v>200</v>
      </c>
      <c r="B56" t="s">
        <v>169</v>
      </c>
      <c r="C56" t="s">
        <v>170</v>
      </c>
      <c r="D56" t="s">
        <v>444</v>
      </c>
      <c r="E56" t="s">
        <v>203</v>
      </c>
      <c r="F56" t="s">
        <v>173</v>
      </c>
      <c r="G56" t="s">
        <v>174</v>
      </c>
      <c r="H56" t="s">
        <v>175</v>
      </c>
      <c r="I56">
        <v>1</v>
      </c>
      <c r="J56" t="s">
        <v>176</v>
      </c>
      <c r="K56" t="b">
        <v>0</v>
      </c>
      <c r="L56">
        <v>75</v>
      </c>
      <c r="M56">
        <v>210</v>
      </c>
      <c r="N56">
        <v>75</v>
      </c>
      <c r="O56">
        <v>210</v>
      </c>
      <c r="P56">
        <v>8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3</v>
      </c>
      <c r="AM56" t="s">
        <v>195</v>
      </c>
      <c r="AN56">
        <v>2222</v>
      </c>
      <c r="AY56">
        <v>517948.16139999998</v>
      </c>
      <c r="AZ56">
        <v>513798.4412</v>
      </c>
      <c r="BA56">
        <v>487039.69530000002</v>
      </c>
      <c r="BB56">
        <v>457115.49589999998</v>
      </c>
      <c r="BC56">
        <v>490017.69339999999</v>
      </c>
      <c r="BD56">
        <v>527055.6986</v>
      </c>
      <c r="BE56">
        <v>605889.18999999994</v>
      </c>
      <c r="BF56">
        <v>593948.09479999996</v>
      </c>
      <c r="BG56">
        <v>673963.68519999995</v>
      </c>
      <c r="BH56">
        <v>606247.58470000001</v>
      </c>
      <c r="BI56">
        <v>614217.55649999995</v>
      </c>
      <c r="BJ56" s="2">
        <f>ROUND(SUM(BH56:BI56)/SUM($BH$42:$BI$137)*(1000*irw_fw_harvest!$AH$28-SUM(SE!$BJ$10:$BJ$41)),0)</f>
        <v>107800</v>
      </c>
      <c r="BK56" s="2">
        <f>ROUND(SUM(BH56:BI56)/SUM($BH$42:$BI$137)*(1000*irw_fw_harvest!$AI$28-SUM(SE!$BK$10:$BK$41)),0)</f>
        <v>126516</v>
      </c>
      <c r="BM56" s="7">
        <f>ROUND(SUM(BH56:BI56)/SUM($BH$42:$BI$137)*(1000*irw_fw_harvest!$AH$58),0)</f>
        <v>2509906</v>
      </c>
      <c r="BN56" s="7">
        <f>ROUND(SUM(BH56:BI56)/SUM($BH$42:$BI$137)*(1000*irw_fw_harvest!$AI$58),0)</f>
        <v>2589932</v>
      </c>
      <c r="BP56" s="12">
        <f t="shared" si="2"/>
        <v>2617706</v>
      </c>
      <c r="BQ56" s="12">
        <f t="shared" si="2"/>
        <v>2716448</v>
      </c>
    </row>
    <row r="57" spans="1:69" ht="19.5" x14ac:dyDescent="0.6">
      <c r="A57" t="s">
        <v>200</v>
      </c>
      <c r="B57" t="s">
        <v>169</v>
      </c>
      <c r="C57" t="s">
        <v>178</v>
      </c>
      <c r="D57" t="s">
        <v>444</v>
      </c>
      <c r="E57" t="s">
        <v>203</v>
      </c>
      <c r="F57" t="s">
        <v>173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85</v>
      </c>
      <c r="M57">
        <v>210</v>
      </c>
      <c r="N57">
        <v>85</v>
      </c>
      <c r="O57">
        <v>210</v>
      </c>
      <c r="P57">
        <v>8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3</v>
      </c>
      <c r="AM57" t="s">
        <v>195</v>
      </c>
      <c r="AN57">
        <v>2222</v>
      </c>
      <c r="AY57">
        <v>249627.17629999999</v>
      </c>
      <c r="AZ57">
        <v>266524.27189999999</v>
      </c>
      <c r="BA57">
        <v>290199.39250000002</v>
      </c>
      <c r="BB57">
        <v>275032.7303</v>
      </c>
      <c r="BC57">
        <v>306898.02250000002</v>
      </c>
      <c r="BD57">
        <v>327418.03960000002</v>
      </c>
      <c r="BE57">
        <v>355824.23300000001</v>
      </c>
      <c r="BF57">
        <v>305265.42930000002</v>
      </c>
      <c r="BG57">
        <v>280792.74200000003</v>
      </c>
      <c r="BH57">
        <v>296940.03509999998</v>
      </c>
      <c r="BI57">
        <v>300843.7268</v>
      </c>
      <c r="BJ57" s="2">
        <f>ROUND(SUM(BH57:BI57)/SUM($BH$42:$BI$137)*(1000*irw_fw_harvest!$AH$28-SUM(SE!$BJ$10:$BJ$41)),0)</f>
        <v>52801</v>
      </c>
      <c r="BK57" s="2">
        <f>ROUND(SUM(BH57:BI57)/SUM($BH$42:$BI$137)*(1000*irw_fw_harvest!$AI$28-SUM(SE!$BK$10:$BK$41)),0)</f>
        <v>61967</v>
      </c>
      <c r="BM57" s="7">
        <f>ROUND(SUM(BH57:BI57)/SUM($BH$42:$BI$137)*(1000*irw_fw_harvest!$AH$58),0)</f>
        <v>1229352</v>
      </c>
      <c r="BN57" s="7">
        <f>ROUND(SUM(BH57:BI57)/SUM($BH$42:$BI$137)*(1000*irw_fw_harvest!$AI$58),0)</f>
        <v>1268549</v>
      </c>
      <c r="BP57" s="12">
        <f t="shared" si="2"/>
        <v>1282153</v>
      </c>
      <c r="BQ57" s="12">
        <f t="shared" si="2"/>
        <v>1330516</v>
      </c>
    </row>
    <row r="58" spans="1:69" ht="19.5" x14ac:dyDescent="0.6">
      <c r="A58" t="s">
        <v>200</v>
      </c>
      <c r="B58" t="s">
        <v>169</v>
      </c>
      <c r="C58" t="s">
        <v>252</v>
      </c>
      <c r="D58" t="s">
        <v>445</v>
      </c>
      <c r="E58" t="s">
        <v>203</v>
      </c>
      <c r="F58" t="s">
        <v>173</v>
      </c>
      <c r="G58" t="s">
        <v>174</v>
      </c>
      <c r="H58" t="s">
        <v>181</v>
      </c>
      <c r="I58">
        <v>1</v>
      </c>
      <c r="J58" t="s">
        <v>176</v>
      </c>
      <c r="K58" t="b">
        <v>0</v>
      </c>
      <c r="L58">
        <v>45</v>
      </c>
      <c r="M58">
        <v>210</v>
      </c>
      <c r="N58">
        <v>45</v>
      </c>
      <c r="O58">
        <v>210</v>
      </c>
      <c r="P58">
        <v>8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12</v>
      </c>
      <c r="AM58" t="s">
        <v>195</v>
      </c>
      <c r="AN58">
        <v>2121</v>
      </c>
      <c r="AY58">
        <v>10205.829589999999</v>
      </c>
      <c r="AZ58">
        <v>10319.05105</v>
      </c>
      <c r="BA58">
        <v>10234.69918</v>
      </c>
      <c r="BB58">
        <v>9149.4247230000001</v>
      </c>
      <c r="BC58">
        <v>8760.1058869999997</v>
      </c>
      <c r="BD58">
        <v>8790.2434030000004</v>
      </c>
      <c r="BE58">
        <v>9688.7768209999995</v>
      </c>
      <c r="BF58">
        <v>15738.587589999999</v>
      </c>
      <c r="BG58">
        <v>19123.680520000002</v>
      </c>
      <c r="BH58">
        <v>17469.305479999999</v>
      </c>
      <c r="BI58">
        <v>17093.509239999999</v>
      </c>
      <c r="BJ58" s="2">
        <f>ROUND(SUM(BH58:BI58)/SUM($BH$42:$BI$137)*(1000*irw_fw_harvest!$AH$28-SUM(SE!$BJ$10:$BJ$41)),0)</f>
        <v>3053</v>
      </c>
      <c r="BK58" s="2">
        <f>ROUND(SUM(BH58:BI58)/SUM($BH$42:$BI$137)*(1000*irw_fw_harvest!$AI$28-SUM(SE!$BK$10:$BK$41)),0)</f>
        <v>3583</v>
      </c>
      <c r="BM58" s="7">
        <f>ROUND(SUM(BH58:BI58)/SUM($BH$42:$BI$137)*(1000*irw_fw_harvest!$AH$58),0)</f>
        <v>71079</v>
      </c>
      <c r="BN58" s="7">
        <f>ROUND(SUM(BH58:BI58)/SUM($BH$42:$BI$137)*(1000*irw_fw_harvest!$AI$58),0)</f>
        <v>73345</v>
      </c>
      <c r="BP58" s="12">
        <f t="shared" si="2"/>
        <v>74132</v>
      </c>
      <c r="BQ58" s="12">
        <f t="shared" si="2"/>
        <v>76928</v>
      </c>
    </row>
    <row r="59" spans="1:69" ht="19.5" x14ac:dyDescent="0.6">
      <c r="A59" t="s">
        <v>200</v>
      </c>
      <c r="B59" t="s">
        <v>169</v>
      </c>
      <c r="C59" t="s">
        <v>209</v>
      </c>
      <c r="D59" t="s">
        <v>445</v>
      </c>
      <c r="E59" t="s">
        <v>203</v>
      </c>
      <c r="F59" t="s">
        <v>173</v>
      </c>
      <c r="G59" t="s">
        <v>174</v>
      </c>
      <c r="H59" t="s">
        <v>181</v>
      </c>
      <c r="I59">
        <v>1</v>
      </c>
      <c r="J59" t="s">
        <v>176</v>
      </c>
      <c r="K59" t="b">
        <v>0</v>
      </c>
      <c r="L59">
        <v>45</v>
      </c>
      <c r="M59">
        <v>210</v>
      </c>
      <c r="N59">
        <v>45</v>
      </c>
      <c r="O59">
        <v>210</v>
      </c>
      <c r="P59">
        <v>8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12</v>
      </c>
      <c r="AM59" t="s">
        <v>195</v>
      </c>
      <c r="AN59">
        <v>2121</v>
      </c>
      <c r="AY59">
        <v>81105.158320000002</v>
      </c>
      <c r="AZ59">
        <v>82004.922999999995</v>
      </c>
      <c r="BA59">
        <v>81334.583410000007</v>
      </c>
      <c r="BB59">
        <v>72709.967820000005</v>
      </c>
      <c r="BC59">
        <v>69616.072750000007</v>
      </c>
      <c r="BD59">
        <v>69855.573910000006</v>
      </c>
      <c r="BE59">
        <v>76996.168850000002</v>
      </c>
      <c r="BF59">
        <v>125073.67750000001</v>
      </c>
      <c r="BG59">
        <v>151974.82209999999</v>
      </c>
      <c r="BH59">
        <v>138827.59599999999</v>
      </c>
      <c r="BI59">
        <v>135841.1643</v>
      </c>
      <c r="BJ59" s="2">
        <f>ROUND(SUM(BH59:BI59)/SUM($BH$42:$BI$137)*(1000*irw_fw_harvest!$AH$28-SUM(SE!$BJ$10:$BJ$41)),0)</f>
        <v>24261</v>
      </c>
      <c r="BK59" s="2">
        <f>ROUND(SUM(BH59:BI59)/SUM($BH$42:$BI$137)*(1000*irw_fw_harvest!$AI$28-SUM(SE!$BK$10:$BK$41)),0)</f>
        <v>28473</v>
      </c>
      <c r="BM59" s="7">
        <f>ROUND(SUM(BH59:BI59)/SUM($BH$42:$BI$137)*(1000*irw_fw_harvest!$AH$58),0)</f>
        <v>564861</v>
      </c>
      <c r="BN59" s="7">
        <f>ROUND(SUM(BH59:BI59)/SUM($BH$42:$BI$137)*(1000*irw_fw_harvest!$AI$58),0)</f>
        <v>582871</v>
      </c>
      <c r="BP59" s="12">
        <f t="shared" si="2"/>
        <v>589122</v>
      </c>
      <c r="BQ59" s="12">
        <f t="shared" si="2"/>
        <v>611344</v>
      </c>
    </row>
    <row r="60" spans="1:69" ht="19.5" x14ac:dyDescent="0.6">
      <c r="A60" t="s">
        <v>200</v>
      </c>
      <c r="B60" t="s">
        <v>169</v>
      </c>
      <c r="C60" t="s">
        <v>170</v>
      </c>
      <c r="D60" t="s">
        <v>445</v>
      </c>
      <c r="E60" t="s">
        <v>203</v>
      </c>
      <c r="F60" t="s">
        <v>173</v>
      </c>
      <c r="G60" t="s">
        <v>174</v>
      </c>
      <c r="H60" t="s">
        <v>175</v>
      </c>
      <c r="I60">
        <v>1</v>
      </c>
      <c r="J60" t="s">
        <v>176</v>
      </c>
      <c r="K60" t="b">
        <v>0</v>
      </c>
      <c r="L60">
        <v>75</v>
      </c>
      <c r="M60">
        <v>210</v>
      </c>
      <c r="N60">
        <v>75</v>
      </c>
      <c r="O60">
        <v>210</v>
      </c>
      <c r="P60">
        <v>8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3</v>
      </c>
      <c r="AM60" t="s">
        <v>195</v>
      </c>
      <c r="AN60">
        <v>2222</v>
      </c>
      <c r="AY60">
        <v>905592.50249999994</v>
      </c>
      <c r="AZ60">
        <v>898337.03610000003</v>
      </c>
      <c r="BA60">
        <v>851551.42799999996</v>
      </c>
      <c r="BB60">
        <v>799231.26809999999</v>
      </c>
      <c r="BC60">
        <v>856758.22860000003</v>
      </c>
      <c r="BD60">
        <v>921516.33050000004</v>
      </c>
      <c r="BE60">
        <v>1059350.6240000001</v>
      </c>
      <c r="BF60">
        <v>1038472.5379999999</v>
      </c>
      <c r="BG60">
        <v>1178373.6399999999</v>
      </c>
      <c r="BH60">
        <v>1059977.2490000001</v>
      </c>
      <c r="BI60">
        <v>1073912.132</v>
      </c>
      <c r="BJ60" s="2">
        <f>ROUND(SUM(BH60:BI60)/SUM($BH$42:$BI$137)*(1000*irw_fw_harvest!$AH$28-SUM(SE!$BJ$10:$BJ$41)),0)</f>
        <v>188480</v>
      </c>
      <c r="BK60" s="2">
        <f>ROUND(SUM(BH60:BI60)/SUM($BH$42:$BI$137)*(1000*irw_fw_harvest!$AI$28-SUM(SE!$BK$10:$BK$41)),0)</f>
        <v>221203</v>
      </c>
      <c r="BM60" s="7">
        <f>ROUND(SUM(BH60:BI60)/SUM($BH$42:$BI$137)*(1000*irw_fw_harvest!$AH$58),0)</f>
        <v>4388378</v>
      </c>
      <c r="BN60" s="7">
        <f>ROUND(SUM(BH60:BI60)/SUM($BH$42:$BI$137)*(1000*irw_fw_harvest!$AI$58),0)</f>
        <v>4528298</v>
      </c>
      <c r="BP60" s="12">
        <f t="shared" si="2"/>
        <v>4576858</v>
      </c>
      <c r="BQ60" s="12">
        <f t="shared" si="2"/>
        <v>4749501</v>
      </c>
    </row>
    <row r="61" spans="1:69" ht="19.5" x14ac:dyDescent="0.6">
      <c r="A61" t="s">
        <v>200</v>
      </c>
      <c r="B61" t="s">
        <v>169</v>
      </c>
      <c r="C61" t="s">
        <v>178</v>
      </c>
      <c r="D61" t="s">
        <v>445</v>
      </c>
      <c r="E61" t="s">
        <v>203</v>
      </c>
      <c r="F61" t="s">
        <v>173</v>
      </c>
      <c r="G61" t="s">
        <v>174</v>
      </c>
      <c r="H61" t="s">
        <v>175</v>
      </c>
      <c r="I61">
        <v>1</v>
      </c>
      <c r="J61" t="s">
        <v>176</v>
      </c>
      <c r="K61" t="b">
        <v>0</v>
      </c>
      <c r="L61">
        <v>85</v>
      </c>
      <c r="M61">
        <v>210</v>
      </c>
      <c r="N61">
        <v>85</v>
      </c>
      <c r="O61">
        <v>210</v>
      </c>
      <c r="P61">
        <v>8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3</v>
      </c>
      <c r="AM61" t="s">
        <v>195</v>
      </c>
      <c r="AN61">
        <v>2222</v>
      </c>
      <c r="AY61">
        <v>667124.94940000004</v>
      </c>
      <c r="AZ61">
        <v>712282.18839999998</v>
      </c>
      <c r="BA61">
        <v>775553.59909999999</v>
      </c>
      <c r="BB61">
        <v>735020.91810000001</v>
      </c>
      <c r="BC61">
        <v>820180.44169999997</v>
      </c>
      <c r="BD61">
        <v>875019.88489999995</v>
      </c>
      <c r="BE61">
        <v>950935.01800000004</v>
      </c>
      <c r="BF61">
        <v>815817.36049999995</v>
      </c>
      <c r="BG61">
        <v>750414.46429999999</v>
      </c>
      <c r="BH61">
        <v>793567.86710000003</v>
      </c>
      <c r="BI61">
        <v>804000.42570000002</v>
      </c>
      <c r="BJ61" s="2">
        <f>ROUND(SUM(BH61:BI61)/SUM($BH$42:$BI$137)*(1000*irw_fw_harvest!$AH$28-SUM(SE!$BJ$10:$BJ$41)),0)</f>
        <v>141109</v>
      </c>
      <c r="BK61" s="2">
        <f>ROUND(SUM(BH61:BI61)/SUM($BH$42:$BI$137)*(1000*irw_fw_harvest!$AI$28-SUM(SE!$BK$10:$BK$41)),0)</f>
        <v>165607</v>
      </c>
      <c r="BM61" s="7">
        <f>ROUND(SUM(BH61:BI61)/SUM($BH$42:$BI$137)*(1000*irw_fw_harvest!$AH$58),0)</f>
        <v>3285425</v>
      </c>
      <c r="BN61" s="7">
        <f>ROUND(SUM(BH61:BI61)/SUM($BH$42:$BI$137)*(1000*irw_fw_harvest!$AI$58),0)</f>
        <v>3390178</v>
      </c>
      <c r="BP61" s="12">
        <f t="shared" si="2"/>
        <v>3426534</v>
      </c>
      <c r="BQ61" s="12">
        <f t="shared" si="2"/>
        <v>3555785</v>
      </c>
    </row>
    <row r="62" spans="1:69" ht="19.5" x14ac:dyDescent="0.6">
      <c r="A62" t="s">
        <v>200</v>
      </c>
      <c r="B62" t="s">
        <v>169</v>
      </c>
      <c r="C62" t="s">
        <v>252</v>
      </c>
      <c r="D62" t="s">
        <v>446</v>
      </c>
      <c r="E62" t="s">
        <v>203</v>
      </c>
      <c r="F62" t="s">
        <v>173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45</v>
      </c>
      <c r="M62">
        <v>210</v>
      </c>
      <c r="N62">
        <v>45</v>
      </c>
      <c r="O62">
        <v>210</v>
      </c>
      <c r="P62">
        <v>8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12</v>
      </c>
      <c r="AM62" t="s">
        <v>195</v>
      </c>
      <c r="AN62">
        <v>2121</v>
      </c>
      <c r="AY62">
        <v>17243.27938</v>
      </c>
      <c r="AZ62">
        <v>17096.809929999999</v>
      </c>
      <c r="BA62">
        <v>17727.436109999999</v>
      </c>
      <c r="BB62">
        <v>17769.568950000001</v>
      </c>
      <c r="BC62">
        <v>16498.940900000001</v>
      </c>
      <c r="BD62">
        <v>16836.619549999999</v>
      </c>
      <c r="BE62">
        <v>17766.286619999999</v>
      </c>
      <c r="BF62">
        <v>27641.219870000001</v>
      </c>
      <c r="BG62">
        <v>36223.142820000001</v>
      </c>
      <c r="BH62">
        <v>31585.17498</v>
      </c>
      <c r="BI62">
        <v>30905.720969999998</v>
      </c>
      <c r="BJ62" s="2">
        <f>ROUND(SUM(BH62:BI62)/SUM($BH$42:$BI$137)*(1000*irw_fw_harvest!$AH$28-SUM(SE!$BJ$10:$BJ$41)),0)</f>
        <v>5520</v>
      </c>
      <c r="BK62" s="2">
        <f>ROUND(SUM(BH62:BI62)/SUM($BH$42:$BI$137)*(1000*irw_fw_harvest!$AI$28-SUM(SE!$BK$10:$BK$41)),0)</f>
        <v>6478</v>
      </c>
      <c r="BM62" s="7">
        <f>ROUND(SUM(BH62:BI62)/SUM($BH$42:$BI$137)*(1000*irw_fw_harvest!$AH$58),0)</f>
        <v>128514</v>
      </c>
      <c r="BN62" s="7">
        <f>ROUND(SUM(BH62:BI62)/SUM($BH$42:$BI$137)*(1000*irw_fw_harvest!$AI$58),0)</f>
        <v>132611</v>
      </c>
      <c r="BP62" s="12">
        <f t="shared" si="2"/>
        <v>134034</v>
      </c>
      <c r="BQ62" s="12">
        <f t="shared" si="2"/>
        <v>139089</v>
      </c>
    </row>
    <row r="63" spans="1:69" ht="19.5" x14ac:dyDescent="0.6">
      <c r="A63" t="s">
        <v>200</v>
      </c>
      <c r="B63" t="s">
        <v>169</v>
      </c>
      <c r="C63" t="s">
        <v>209</v>
      </c>
      <c r="D63" t="s">
        <v>446</v>
      </c>
      <c r="E63" t="s">
        <v>203</v>
      </c>
      <c r="F63" t="s">
        <v>173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45</v>
      </c>
      <c r="M63">
        <v>210</v>
      </c>
      <c r="N63">
        <v>45</v>
      </c>
      <c r="O63">
        <v>210</v>
      </c>
      <c r="P63">
        <v>8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12</v>
      </c>
      <c r="AM63" t="s">
        <v>195</v>
      </c>
      <c r="AN63">
        <v>2121</v>
      </c>
      <c r="AY63">
        <v>94015.606759999995</v>
      </c>
      <c r="AZ63">
        <v>93217.010779999997</v>
      </c>
      <c r="BA63">
        <v>96655.376610000007</v>
      </c>
      <c r="BB63">
        <v>96885.097670000003</v>
      </c>
      <c r="BC63">
        <v>89957.246870000003</v>
      </c>
      <c r="BD63">
        <v>91798.373649999994</v>
      </c>
      <c r="BE63">
        <v>96867.201430000001</v>
      </c>
      <c r="BF63">
        <v>150708.34270000001</v>
      </c>
      <c r="BG63">
        <v>197499.59830000001</v>
      </c>
      <c r="BH63">
        <v>172211.98629999999</v>
      </c>
      <c r="BI63">
        <v>168507.39619999999</v>
      </c>
      <c r="BJ63" s="2">
        <f>ROUND(SUM(BH63:BI63)/SUM($BH$42:$BI$137)*(1000*irw_fw_harvest!$AH$28-SUM(SE!$BJ$10:$BJ$41)),0)</f>
        <v>30095</v>
      </c>
      <c r="BK63" s="2">
        <f>ROUND(SUM(BH63:BI63)/SUM($BH$42:$BI$137)*(1000*irw_fw_harvest!$AI$28-SUM(SE!$BK$10:$BK$41)),0)</f>
        <v>35320</v>
      </c>
      <c r="BM63" s="7">
        <f>ROUND(SUM(BH63:BI63)/SUM($BH$42:$BI$137)*(1000*irw_fw_harvest!$AH$58),0)</f>
        <v>700695</v>
      </c>
      <c r="BN63" s="7">
        <f>ROUND(SUM(BH63:BI63)/SUM($BH$42:$BI$137)*(1000*irw_fw_harvest!$AI$58),0)</f>
        <v>723036</v>
      </c>
      <c r="BP63" s="12">
        <f t="shared" si="2"/>
        <v>730790</v>
      </c>
      <c r="BQ63" s="12">
        <f t="shared" si="2"/>
        <v>758356</v>
      </c>
    </row>
    <row r="64" spans="1:69" ht="19.5" x14ac:dyDescent="0.6">
      <c r="A64" t="s">
        <v>200</v>
      </c>
      <c r="B64" t="s">
        <v>169</v>
      </c>
      <c r="C64" t="s">
        <v>170</v>
      </c>
      <c r="D64" t="s">
        <v>446</v>
      </c>
      <c r="E64" t="s">
        <v>203</v>
      </c>
      <c r="F64" t="s">
        <v>173</v>
      </c>
      <c r="G64" t="s">
        <v>174</v>
      </c>
      <c r="H64" t="s">
        <v>175</v>
      </c>
      <c r="I64">
        <v>1</v>
      </c>
      <c r="J64" t="s">
        <v>176</v>
      </c>
      <c r="K64" t="b">
        <v>0</v>
      </c>
      <c r="L64">
        <v>60</v>
      </c>
      <c r="M64">
        <v>210</v>
      </c>
      <c r="N64">
        <v>60</v>
      </c>
      <c r="O64">
        <v>210</v>
      </c>
      <c r="P64">
        <v>5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3</v>
      </c>
      <c r="AM64" t="s">
        <v>195</v>
      </c>
      <c r="AN64">
        <v>2222</v>
      </c>
      <c r="AY64">
        <v>1002531.103</v>
      </c>
      <c r="AZ64">
        <v>923728.40350000001</v>
      </c>
      <c r="BA64">
        <v>846593.76749999996</v>
      </c>
      <c r="BB64">
        <v>848371.74210000003</v>
      </c>
      <c r="BC64">
        <v>965949.58790000004</v>
      </c>
      <c r="BD64">
        <v>1132791.085</v>
      </c>
      <c r="BE64">
        <v>1237492.541</v>
      </c>
      <c r="BF64">
        <v>1278303.7390000001</v>
      </c>
      <c r="BG64">
        <v>1173175.2720000001</v>
      </c>
      <c r="BH64">
        <v>815877.97710000002</v>
      </c>
      <c r="BI64">
        <v>826603.8334</v>
      </c>
      <c r="BJ64" s="2">
        <f>ROUND(SUM(BH64:BI64)/SUM($BH$42:$BI$137)*(1000*irw_fw_harvest!$AH$28-SUM(SE!$BJ$10:$BJ$41)),0)</f>
        <v>145076</v>
      </c>
      <c r="BK64" s="2">
        <f>ROUND(SUM(BH64:BI64)/SUM($BH$42:$BI$137)*(1000*irw_fw_harvest!$AI$28-SUM(SE!$BK$10:$BK$41)),0)</f>
        <v>170263</v>
      </c>
      <c r="BM64" s="7">
        <f>ROUND(SUM(BH64:BI64)/SUM($BH$42:$BI$137)*(1000*irw_fw_harvest!$AH$58),0)</f>
        <v>3377791</v>
      </c>
      <c r="BN64" s="7">
        <f>ROUND(SUM(BH64:BI64)/SUM($BH$42:$BI$137)*(1000*irw_fw_harvest!$AI$58),0)</f>
        <v>3485488</v>
      </c>
      <c r="BP64" s="12">
        <f t="shared" si="2"/>
        <v>3522867</v>
      </c>
      <c r="BQ64" s="12">
        <f t="shared" si="2"/>
        <v>3655751</v>
      </c>
    </row>
    <row r="65" spans="1:69" ht="19.5" x14ac:dyDescent="0.6">
      <c r="A65" t="s">
        <v>200</v>
      </c>
      <c r="B65" t="s">
        <v>169</v>
      </c>
      <c r="C65" t="s">
        <v>178</v>
      </c>
      <c r="D65" t="s">
        <v>446</v>
      </c>
      <c r="E65" t="s">
        <v>203</v>
      </c>
      <c r="F65" t="s">
        <v>173</v>
      </c>
      <c r="G65" t="s">
        <v>174</v>
      </c>
      <c r="H65" t="s">
        <v>175</v>
      </c>
      <c r="I65">
        <v>1</v>
      </c>
      <c r="J65" t="s">
        <v>176</v>
      </c>
      <c r="K65" t="b">
        <v>0</v>
      </c>
      <c r="L65">
        <v>85</v>
      </c>
      <c r="M65">
        <v>210</v>
      </c>
      <c r="N65">
        <v>85</v>
      </c>
      <c r="O65">
        <v>210</v>
      </c>
      <c r="P65">
        <v>8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3</v>
      </c>
      <c r="AM65" t="s">
        <v>195</v>
      </c>
      <c r="AN65">
        <v>2222</v>
      </c>
      <c r="AY65">
        <v>460531.0955</v>
      </c>
      <c r="AZ65">
        <v>408542.02919999999</v>
      </c>
      <c r="BA65">
        <v>324503.66340000002</v>
      </c>
      <c r="BB65">
        <v>362706.53580000001</v>
      </c>
      <c r="BC65">
        <v>383460.27960000001</v>
      </c>
      <c r="BD65">
        <v>426943.59419999999</v>
      </c>
      <c r="BE65">
        <v>440848.63410000002</v>
      </c>
      <c r="BF65">
        <v>458831.88089999999</v>
      </c>
      <c r="BG65">
        <v>382525.79399999999</v>
      </c>
      <c r="BH65">
        <v>408004.08870000002</v>
      </c>
      <c r="BI65">
        <v>413367.87270000001</v>
      </c>
      <c r="BJ65" s="2">
        <f>ROUND(SUM(BH65:BI65)/SUM($BH$42:$BI$137)*(1000*irw_fw_harvest!$AH$28-SUM(SE!$BJ$10:$BJ$41)),0)</f>
        <v>72549</v>
      </c>
      <c r="BK65" s="2">
        <f>ROUND(SUM(BH65:BI65)/SUM($BH$42:$BI$137)*(1000*irw_fw_harvest!$AI$28-SUM(SE!$BK$10:$BK$41)),0)</f>
        <v>85145</v>
      </c>
      <c r="BM65" s="7">
        <f>ROUND(SUM(BH65:BI65)/SUM($BH$42:$BI$137)*(1000*irw_fw_harvest!$AH$58),0)</f>
        <v>1689165</v>
      </c>
      <c r="BN65" s="7">
        <f>ROUND(SUM(BH65:BI65)/SUM($BH$42:$BI$137)*(1000*irw_fw_harvest!$AI$58),0)</f>
        <v>1743022</v>
      </c>
      <c r="BP65" s="12">
        <f t="shared" si="2"/>
        <v>1761714</v>
      </c>
      <c r="BQ65" s="12">
        <f t="shared" si="2"/>
        <v>1828167</v>
      </c>
    </row>
    <row r="66" spans="1:69" ht="19.5" x14ac:dyDescent="0.6">
      <c r="A66" t="s">
        <v>200</v>
      </c>
      <c r="B66" t="s">
        <v>169</v>
      </c>
      <c r="C66" t="s">
        <v>252</v>
      </c>
      <c r="D66" t="s">
        <v>447</v>
      </c>
      <c r="E66" t="s">
        <v>203</v>
      </c>
      <c r="F66" t="s">
        <v>173</v>
      </c>
      <c r="G66" t="s">
        <v>174</v>
      </c>
      <c r="H66" t="s">
        <v>181</v>
      </c>
      <c r="I66">
        <v>1</v>
      </c>
      <c r="J66" t="s">
        <v>176</v>
      </c>
      <c r="K66" t="b">
        <v>0</v>
      </c>
      <c r="L66">
        <v>45</v>
      </c>
      <c r="M66">
        <v>210</v>
      </c>
      <c r="N66">
        <v>45</v>
      </c>
      <c r="O66">
        <v>210</v>
      </c>
      <c r="P66">
        <v>8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12</v>
      </c>
      <c r="AM66" t="s">
        <v>195</v>
      </c>
      <c r="AN66">
        <v>2121</v>
      </c>
      <c r="AY66">
        <v>5582.807014</v>
      </c>
      <c r="AZ66">
        <v>5535.3850229999998</v>
      </c>
      <c r="BA66">
        <v>5739.5610470000001</v>
      </c>
      <c r="BB66">
        <v>5753.202276</v>
      </c>
      <c r="BC66">
        <v>5341.8146839999999</v>
      </c>
      <c r="BD66">
        <v>5451.1439309999996</v>
      </c>
      <c r="BE66">
        <v>5752.1395670000002</v>
      </c>
      <c r="BF66">
        <v>8949.3183279999994</v>
      </c>
      <c r="BG66">
        <v>11727.862859999999</v>
      </c>
      <c r="BH66">
        <v>10226.24134</v>
      </c>
      <c r="BI66">
        <v>10006.25647</v>
      </c>
      <c r="BJ66" s="2">
        <f>ROUND(SUM(BH66:BI66)/SUM($BH$42:$BI$137)*(1000*irw_fw_harvest!$AH$28-SUM(SE!$BJ$10:$BJ$41)),0)</f>
        <v>1787</v>
      </c>
      <c r="BK66" s="2">
        <f>ROUND(SUM(BH66:BI66)/SUM($BH$42:$BI$137)*(1000*irw_fw_harvest!$AI$28-SUM(SE!$BK$10:$BK$41)),0)</f>
        <v>2097</v>
      </c>
      <c r="BM66" s="7">
        <f>ROUND(SUM(BH66:BI66)/SUM($BH$42:$BI$137)*(1000*irw_fw_harvest!$AH$58),0)</f>
        <v>41608</v>
      </c>
      <c r="BN66" s="7">
        <f>ROUND(SUM(BH66:BI66)/SUM($BH$42:$BI$137)*(1000*irw_fw_harvest!$AI$58),0)</f>
        <v>42935</v>
      </c>
      <c r="BP66" s="12">
        <f t="shared" si="2"/>
        <v>43395</v>
      </c>
      <c r="BQ66" s="12">
        <f t="shared" si="2"/>
        <v>45032</v>
      </c>
    </row>
    <row r="67" spans="1:69" ht="19.5" x14ac:dyDescent="0.6">
      <c r="A67" t="s">
        <v>200</v>
      </c>
      <c r="B67" t="s">
        <v>169</v>
      </c>
      <c r="C67" t="s">
        <v>209</v>
      </c>
      <c r="D67" t="s">
        <v>447</v>
      </c>
      <c r="E67" t="s">
        <v>203</v>
      </c>
      <c r="F67" t="s">
        <v>173</v>
      </c>
      <c r="G67" t="s">
        <v>174</v>
      </c>
      <c r="H67" t="s">
        <v>181</v>
      </c>
      <c r="I67">
        <v>1</v>
      </c>
      <c r="J67" t="s">
        <v>176</v>
      </c>
      <c r="K67" t="b">
        <v>0</v>
      </c>
      <c r="L67">
        <v>45</v>
      </c>
      <c r="M67">
        <v>210</v>
      </c>
      <c r="N67">
        <v>45</v>
      </c>
      <c r="O67">
        <v>210</v>
      </c>
      <c r="P67">
        <v>8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12</v>
      </c>
      <c r="AM67" t="s">
        <v>195</v>
      </c>
      <c r="AN67">
        <v>2121</v>
      </c>
      <c r="AY67">
        <v>37190.105389999997</v>
      </c>
      <c r="AZ67">
        <v>36874.201789999999</v>
      </c>
      <c r="BA67">
        <v>38234.329030000001</v>
      </c>
      <c r="BB67">
        <v>38325.200649999999</v>
      </c>
      <c r="BC67">
        <v>35584.724779999997</v>
      </c>
      <c r="BD67">
        <v>36313.026189999997</v>
      </c>
      <c r="BE67">
        <v>38318.121370000001</v>
      </c>
      <c r="BF67">
        <v>59616.26311</v>
      </c>
      <c r="BG67">
        <v>78125.655199999994</v>
      </c>
      <c r="BH67">
        <v>68122.539860000004</v>
      </c>
      <c r="BI67">
        <v>66657.101290000006</v>
      </c>
      <c r="BJ67" s="2">
        <f>ROUND(SUM(BH67:BI67)/SUM($BH$42:$BI$137)*(1000*irw_fw_harvest!$AH$28-SUM(SE!$BJ$10:$BJ$41)),0)</f>
        <v>11905</v>
      </c>
      <c r="BK67" s="2">
        <f>ROUND(SUM(BH67:BI67)/SUM($BH$42:$BI$137)*(1000*irw_fw_harvest!$AI$28-SUM(SE!$BK$10:$BK$41)),0)</f>
        <v>13972</v>
      </c>
      <c r="BM67" s="7">
        <f>ROUND(SUM(BH67:BI67)/SUM($BH$42:$BI$137)*(1000*irw_fw_harvest!$AH$58),0)</f>
        <v>277177</v>
      </c>
      <c r="BN67" s="7">
        <f>ROUND(SUM(BH67:BI67)/SUM($BH$42:$BI$137)*(1000*irw_fw_harvest!$AI$58),0)</f>
        <v>286014</v>
      </c>
      <c r="BP67" s="12">
        <f t="shared" ref="BP67:BQ130" si="5">BJ67+BM67</f>
        <v>289082</v>
      </c>
      <c r="BQ67" s="12">
        <f t="shared" si="5"/>
        <v>299986</v>
      </c>
    </row>
    <row r="68" spans="1:69" ht="19.5" x14ac:dyDescent="0.6">
      <c r="A68" t="s">
        <v>200</v>
      </c>
      <c r="B68" t="s">
        <v>169</v>
      </c>
      <c r="C68" t="s">
        <v>170</v>
      </c>
      <c r="D68" t="s">
        <v>447</v>
      </c>
      <c r="E68" t="s">
        <v>203</v>
      </c>
      <c r="F68" t="s">
        <v>173</v>
      </c>
      <c r="G68" t="s">
        <v>174</v>
      </c>
      <c r="H68" t="s">
        <v>175</v>
      </c>
      <c r="I68">
        <v>1</v>
      </c>
      <c r="J68" t="s">
        <v>176</v>
      </c>
      <c r="K68" t="b">
        <v>0</v>
      </c>
      <c r="L68">
        <v>60</v>
      </c>
      <c r="M68">
        <v>210</v>
      </c>
      <c r="N68">
        <v>60</v>
      </c>
      <c r="O68">
        <v>210</v>
      </c>
      <c r="P68">
        <v>5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3</v>
      </c>
      <c r="AM68" t="s">
        <v>195</v>
      </c>
      <c r="AN68">
        <v>2222</v>
      </c>
      <c r="AY68">
        <v>273544.17369999998</v>
      </c>
      <c r="AZ68">
        <v>252042.57709999999</v>
      </c>
      <c r="BA68">
        <v>230996.1176</v>
      </c>
      <c r="BB68">
        <v>231481.24429999999</v>
      </c>
      <c r="BC68">
        <v>263562.77730000002</v>
      </c>
      <c r="BD68">
        <v>309086.07270000002</v>
      </c>
      <c r="BE68">
        <v>337654.23680000001</v>
      </c>
      <c r="BF68">
        <v>348789.71740000002</v>
      </c>
      <c r="BG68">
        <v>320105.04149999999</v>
      </c>
      <c r="BH68">
        <v>222615.20499999999</v>
      </c>
      <c r="BI68">
        <v>225541.79300000001</v>
      </c>
      <c r="BJ68" s="2">
        <f>ROUND(SUM(BH68:BI68)/SUM($BH$42:$BI$137)*(1000*irw_fw_harvest!$AH$28-SUM(SE!$BJ$10:$BJ$41)),0)</f>
        <v>39584</v>
      </c>
      <c r="BK68" s="2">
        <f>ROUND(SUM(BH68:BI68)/SUM($BH$42:$BI$137)*(1000*irw_fw_harvest!$AI$28-SUM(SE!$BK$10:$BK$41)),0)</f>
        <v>46457</v>
      </c>
      <c r="BM68" s="7">
        <f>ROUND(SUM(BH68:BI68)/SUM($BH$42:$BI$137)*(1000*irw_fw_harvest!$AH$58),0)</f>
        <v>921642</v>
      </c>
      <c r="BN68" s="7">
        <f>ROUND(SUM(BH68:BI68)/SUM($BH$42:$BI$137)*(1000*irw_fw_harvest!$AI$58),0)</f>
        <v>951028</v>
      </c>
      <c r="BP68" s="12">
        <f t="shared" si="5"/>
        <v>961226</v>
      </c>
      <c r="BQ68" s="12">
        <f t="shared" si="5"/>
        <v>997485</v>
      </c>
    </row>
    <row r="69" spans="1:69" ht="19.5" x14ac:dyDescent="0.6">
      <c r="A69" t="s">
        <v>200</v>
      </c>
      <c r="B69" t="s">
        <v>169</v>
      </c>
      <c r="C69" t="s">
        <v>178</v>
      </c>
      <c r="D69" t="s">
        <v>447</v>
      </c>
      <c r="E69" t="s">
        <v>203</v>
      </c>
      <c r="F69" t="s">
        <v>173</v>
      </c>
      <c r="G69" t="s">
        <v>174</v>
      </c>
      <c r="H69" t="s">
        <v>175</v>
      </c>
      <c r="I69">
        <v>1</v>
      </c>
      <c r="J69" t="s">
        <v>176</v>
      </c>
      <c r="K69" t="b">
        <v>0</v>
      </c>
      <c r="L69">
        <v>85</v>
      </c>
      <c r="M69">
        <v>210</v>
      </c>
      <c r="N69">
        <v>85</v>
      </c>
      <c r="O69">
        <v>210</v>
      </c>
      <c r="P69">
        <v>8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3</v>
      </c>
      <c r="AM69" t="s">
        <v>195</v>
      </c>
      <c r="AN69">
        <v>2222</v>
      </c>
      <c r="AY69">
        <v>38760.797050000001</v>
      </c>
      <c r="AZ69">
        <v>34385.114999999998</v>
      </c>
      <c r="BA69">
        <v>27311.98992</v>
      </c>
      <c r="BB69">
        <v>30527.351050000001</v>
      </c>
      <c r="BC69">
        <v>32274.09879</v>
      </c>
      <c r="BD69">
        <v>35933.890599999999</v>
      </c>
      <c r="BE69">
        <v>37104.214249999997</v>
      </c>
      <c r="BF69">
        <v>38617.781920000001</v>
      </c>
      <c r="BG69">
        <v>32195.447410000001</v>
      </c>
      <c r="BH69">
        <v>34339.839010000003</v>
      </c>
      <c r="BI69">
        <v>34791.284180000002</v>
      </c>
      <c r="BJ69" s="2">
        <f>ROUND(SUM(BH69:BI69)/SUM($BH$42:$BI$137)*(1000*irw_fw_harvest!$AH$28-SUM(SE!$BJ$10:$BJ$41)),0)</f>
        <v>6106</v>
      </c>
      <c r="BK69" s="2">
        <f>ROUND(SUM(BH69:BI69)/SUM($BH$42:$BI$137)*(1000*irw_fw_harvest!$AI$28-SUM(SE!$BK$10:$BK$41)),0)</f>
        <v>7166</v>
      </c>
      <c r="BM69" s="7">
        <f>ROUND(SUM(BH69:BI69)/SUM($BH$42:$BI$137)*(1000*irw_fw_harvest!$AH$58),0)</f>
        <v>142169</v>
      </c>
      <c r="BN69" s="7">
        <f>ROUND(SUM(BH69:BI69)/SUM($BH$42:$BI$137)*(1000*irw_fw_harvest!$AI$58),0)</f>
        <v>146702</v>
      </c>
      <c r="BP69" s="12">
        <f t="shared" si="5"/>
        <v>148275</v>
      </c>
      <c r="BQ69" s="12">
        <f t="shared" si="5"/>
        <v>153868</v>
      </c>
    </row>
    <row r="70" spans="1:69" ht="19.5" x14ac:dyDescent="0.6">
      <c r="A70" t="s">
        <v>200</v>
      </c>
      <c r="B70" t="s">
        <v>169</v>
      </c>
      <c r="C70" t="s">
        <v>252</v>
      </c>
      <c r="D70" t="s">
        <v>448</v>
      </c>
      <c r="E70" t="s">
        <v>203</v>
      </c>
      <c r="F70" t="s">
        <v>173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45</v>
      </c>
      <c r="M70">
        <v>210</v>
      </c>
      <c r="N70">
        <v>45</v>
      </c>
      <c r="O70">
        <v>210</v>
      </c>
      <c r="P70">
        <v>8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12</v>
      </c>
      <c r="AM70" t="s">
        <v>195</v>
      </c>
      <c r="AN70">
        <v>2121</v>
      </c>
      <c r="AY70">
        <v>13608.13702</v>
      </c>
      <c r="AZ70">
        <v>13492.545529999999</v>
      </c>
      <c r="BA70">
        <v>13990.22624</v>
      </c>
      <c r="BB70">
        <v>14023.476839999999</v>
      </c>
      <c r="BC70">
        <v>13020.716280000001</v>
      </c>
      <c r="BD70">
        <v>13287.207200000001</v>
      </c>
      <c r="BE70">
        <v>14020.886479999999</v>
      </c>
      <c r="BF70">
        <v>21814.03544</v>
      </c>
      <c r="BG70">
        <v>28586.76009</v>
      </c>
      <c r="BH70">
        <v>24926.545559999999</v>
      </c>
      <c r="BI70">
        <v>24390.33065</v>
      </c>
      <c r="BJ70" s="2">
        <f>ROUND(SUM(BH70:BI70)/SUM($BH$42:$BI$137)*(1000*irw_fw_harvest!$AH$28-SUM(SE!$BJ$10:$BJ$41)),0)</f>
        <v>4356</v>
      </c>
      <c r="BK70" s="2">
        <f>ROUND(SUM(BH70:BI70)/SUM($BH$42:$BI$137)*(1000*irw_fw_harvest!$AI$28-SUM(SE!$BK$10:$BK$41)),0)</f>
        <v>5112</v>
      </c>
      <c r="BM70" s="7">
        <f>ROUND(SUM(BH70:BI70)/SUM($BH$42:$BI$137)*(1000*irw_fw_harvest!$AH$58),0)</f>
        <v>101421</v>
      </c>
      <c r="BN70" s="7">
        <f>ROUND(SUM(BH70:BI70)/SUM($BH$42:$BI$137)*(1000*irw_fw_harvest!$AI$58),0)</f>
        <v>104655</v>
      </c>
      <c r="BP70" s="12">
        <f t="shared" si="5"/>
        <v>105777</v>
      </c>
      <c r="BQ70" s="12">
        <f t="shared" si="5"/>
        <v>109767</v>
      </c>
    </row>
    <row r="71" spans="1:69" ht="19.5" x14ac:dyDescent="0.6">
      <c r="A71" t="s">
        <v>200</v>
      </c>
      <c r="B71" t="s">
        <v>169</v>
      </c>
      <c r="C71" t="s">
        <v>209</v>
      </c>
      <c r="D71" t="s">
        <v>448</v>
      </c>
      <c r="E71" t="s">
        <v>203</v>
      </c>
      <c r="F71" t="s">
        <v>173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45</v>
      </c>
      <c r="M71">
        <v>210</v>
      </c>
      <c r="N71">
        <v>45</v>
      </c>
      <c r="O71">
        <v>210</v>
      </c>
      <c r="P71">
        <v>8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12</v>
      </c>
      <c r="AM71" t="s">
        <v>195</v>
      </c>
      <c r="AN71">
        <v>2121</v>
      </c>
      <c r="AY71">
        <v>79877.221340000004</v>
      </c>
      <c r="AZ71">
        <v>79198.720929999996</v>
      </c>
      <c r="BA71">
        <v>82120.013659999997</v>
      </c>
      <c r="BB71">
        <v>82315.188479999997</v>
      </c>
      <c r="BC71">
        <v>76429.171359999993</v>
      </c>
      <c r="BD71">
        <v>77993.423259999996</v>
      </c>
      <c r="BE71">
        <v>82299.983540000001</v>
      </c>
      <c r="BF71">
        <v>128044.3116</v>
      </c>
      <c r="BG71">
        <v>167798.93969999999</v>
      </c>
      <c r="BH71">
        <v>146314.16440000001</v>
      </c>
      <c r="BI71">
        <v>143166.68309999999</v>
      </c>
      <c r="BJ71" s="2">
        <f>ROUND(SUM(BH71:BI71)/SUM($BH$42:$BI$137)*(1000*irw_fw_harvest!$AH$28-SUM(SE!$BJ$10:$BJ$41)),0)</f>
        <v>25569</v>
      </c>
      <c r="BK71" s="2">
        <f>ROUND(SUM(BH71:BI71)/SUM($BH$42:$BI$137)*(1000*irw_fw_harvest!$AI$28-SUM(SE!$BK$10:$BK$41)),0)</f>
        <v>30008</v>
      </c>
      <c r="BM71" s="7">
        <f>ROUND(SUM(BH71:BI71)/SUM($BH$42:$BI$137)*(1000*irw_fw_harvest!$AH$58),0)</f>
        <v>595322</v>
      </c>
      <c r="BN71" s="7">
        <f>ROUND(SUM(BH71:BI71)/SUM($BH$42:$BI$137)*(1000*irw_fw_harvest!$AI$58),0)</f>
        <v>614303</v>
      </c>
      <c r="BP71" s="12">
        <f t="shared" si="5"/>
        <v>620891</v>
      </c>
      <c r="BQ71" s="12">
        <f t="shared" si="5"/>
        <v>644311</v>
      </c>
    </row>
    <row r="72" spans="1:69" ht="19.5" x14ac:dyDescent="0.6">
      <c r="A72" t="s">
        <v>200</v>
      </c>
      <c r="B72" t="s">
        <v>169</v>
      </c>
      <c r="C72" t="s">
        <v>170</v>
      </c>
      <c r="D72" t="s">
        <v>448</v>
      </c>
      <c r="E72" t="s">
        <v>203</v>
      </c>
      <c r="F72" t="s">
        <v>173</v>
      </c>
      <c r="G72" t="s">
        <v>174</v>
      </c>
      <c r="H72" t="s">
        <v>175</v>
      </c>
      <c r="I72">
        <v>1</v>
      </c>
      <c r="J72" t="s">
        <v>176</v>
      </c>
      <c r="K72" t="b">
        <v>0</v>
      </c>
      <c r="L72">
        <v>60</v>
      </c>
      <c r="M72">
        <v>210</v>
      </c>
      <c r="N72">
        <v>60</v>
      </c>
      <c r="O72">
        <v>210</v>
      </c>
      <c r="P72">
        <v>5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3</v>
      </c>
      <c r="AM72" t="s">
        <v>195</v>
      </c>
      <c r="AN72">
        <v>2222</v>
      </c>
      <c r="AY72">
        <v>948037.29090000002</v>
      </c>
      <c r="AZ72">
        <v>873518.00919999997</v>
      </c>
      <c r="BA72">
        <v>800576.12120000005</v>
      </c>
      <c r="BB72">
        <v>802257.45180000004</v>
      </c>
      <c r="BC72">
        <v>913444.20909999998</v>
      </c>
      <c r="BD72">
        <v>1071216.8319999999</v>
      </c>
      <c r="BE72">
        <v>1170227.1100000001</v>
      </c>
      <c r="BF72">
        <v>1208819.966</v>
      </c>
      <c r="BG72">
        <v>1109405.8859999999</v>
      </c>
      <c r="BH72">
        <v>771529.92539999995</v>
      </c>
      <c r="BI72">
        <v>781672.76450000005</v>
      </c>
      <c r="BJ72" s="2">
        <f>ROUND(SUM(BH72:BI72)/SUM($BH$42:$BI$137)*(1000*irw_fw_harvest!$AH$28-SUM(SE!$BJ$10:$BJ$41)),0)</f>
        <v>137190</v>
      </c>
      <c r="BK72" s="2">
        <f>ROUND(SUM(BH72:BI72)/SUM($BH$42:$BI$137)*(1000*irw_fw_harvest!$AI$28-SUM(SE!$BK$10:$BK$41)),0)</f>
        <v>161008</v>
      </c>
      <c r="BM72" s="7">
        <f>ROUND(SUM(BH72:BI72)/SUM($BH$42:$BI$137)*(1000*irw_fw_harvest!$AH$58),0)</f>
        <v>3194187</v>
      </c>
      <c r="BN72" s="7">
        <f>ROUND(SUM(BH72:BI72)/SUM($BH$42:$BI$137)*(1000*irw_fw_harvest!$AI$58),0)</f>
        <v>3296030</v>
      </c>
      <c r="BP72" s="12">
        <f t="shared" si="5"/>
        <v>3331377</v>
      </c>
      <c r="BQ72" s="12">
        <f t="shared" si="5"/>
        <v>3457038</v>
      </c>
    </row>
    <row r="73" spans="1:69" ht="19.5" x14ac:dyDescent="0.6">
      <c r="A73" t="s">
        <v>200</v>
      </c>
      <c r="B73" t="s">
        <v>169</v>
      </c>
      <c r="C73" t="s">
        <v>178</v>
      </c>
      <c r="D73" t="s">
        <v>448</v>
      </c>
      <c r="E73" t="s">
        <v>203</v>
      </c>
      <c r="F73" t="s">
        <v>173</v>
      </c>
      <c r="G73" t="s">
        <v>174</v>
      </c>
      <c r="H73" t="s">
        <v>175</v>
      </c>
      <c r="I73">
        <v>1</v>
      </c>
      <c r="J73" t="s">
        <v>176</v>
      </c>
      <c r="K73" t="b">
        <v>0</v>
      </c>
      <c r="L73">
        <v>85</v>
      </c>
      <c r="M73">
        <v>210</v>
      </c>
      <c r="N73">
        <v>85</v>
      </c>
      <c r="O73">
        <v>210</v>
      </c>
      <c r="P73">
        <v>8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3</v>
      </c>
      <c r="AM73" t="s">
        <v>195</v>
      </c>
      <c r="AN73">
        <v>2222</v>
      </c>
      <c r="AY73">
        <v>234064.14319999999</v>
      </c>
      <c r="AZ73">
        <v>207640.78899999999</v>
      </c>
      <c r="BA73">
        <v>164928.43309999999</v>
      </c>
      <c r="BB73">
        <v>184344.97779999999</v>
      </c>
      <c r="BC73">
        <v>194893.03260000001</v>
      </c>
      <c r="BD73">
        <v>216993.353</v>
      </c>
      <c r="BE73">
        <v>224060.56580000001</v>
      </c>
      <c r="BF73">
        <v>233200.5203</v>
      </c>
      <c r="BG73">
        <v>194418.08189999999</v>
      </c>
      <c r="BH73">
        <v>207367.3817</v>
      </c>
      <c r="BI73">
        <v>210093.51569999999</v>
      </c>
      <c r="BJ73" s="2">
        <f>ROUND(SUM(BH73:BI73)/SUM($BH$42:$BI$137)*(1000*irw_fw_harvest!$AH$28-SUM(SE!$BJ$10:$BJ$41)),0)</f>
        <v>36873</v>
      </c>
      <c r="BK73" s="2">
        <f>ROUND(SUM(BH73:BI73)/SUM($BH$42:$BI$137)*(1000*irw_fw_harvest!$AI$28-SUM(SE!$BK$10:$BK$41)),0)</f>
        <v>43275</v>
      </c>
      <c r="BM73" s="7">
        <f>ROUND(SUM(BH73:BI73)/SUM($BH$42:$BI$137)*(1000*irw_fw_harvest!$AH$58),0)</f>
        <v>858515</v>
      </c>
      <c r="BN73" s="7">
        <f>ROUND(SUM(BH73:BI73)/SUM($BH$42:$BI$137)*(1000*irw_fw_harvest!$AI$58),0)</f>
        <v>885888</v>
      </c>
      <c r="BP73" s="12">
        <f t="shared" si="5"/>
        <v>895388</v>
      </c>
      <c r="BQ73" s="12">
        <f t="shared" si="5"/>
        <v>929163</v>
      </c>
    </row>
    <row r="74" spans="1:69" ht="19.5" x14ac:dyDescent="0.6">
      <c r="A74" t="s">
        <v>200</v>
      </c>
      <c r="B74" t="s">
        <v>169</v>
      </c>
      <c r="C74" t="s">
        <v>252</v>
      </c>
      <c r="D74" t="s">
        <v>441</v>
      </c>
      <c r="E74" t="s">
        <v>203</v>
      </c>
      <c r="F74" t="s">
        <v>173</v>
      </c>
      <c r="G74" t="s">
        <v>174</v>
      </c>
      <c r="H74" t="s">
        <v>181</v>
      </c>
      <c r="I74">
        <v>1</v>
      </c>
      <c r="J74" t="s">
        <v>176</v>
      </c>
      <c r="K74" t="b">
        <v>0</v>
      </c>
      <c r="L74">
        <v>25</v>
      </c>
      <c r="M74">
        <v>64</v>
      </c>
      <c r="N74">
        <v>25</v>
      </c>
      <c r="O74">
        <v>64</v>
      </c>
      <c r="P74">
        <v>8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12</v>
      </c>
      <c r="AM74" t="s">
        <v>195</v>
      </c>
      <c r="AN74">
        <v>1717</v>
      </c>
      <c r="AY74">
        <v>8874.8520810000009</v>
      </c>
      <c r="AZ74">
        <v>9923.3308109999998</v>
      </c>
      <c r="BA74">
        <v>8642.4828300000008</v>
      </c>
      <c r="BB74">
        <v>6755.6288610000001</v>
      </c>
      <c r="BC74">
        <v>7719.6062149999998</v>
      </c>
      <c r="BD74">
        <v>6256.3442770000001</v>
      </c>
      <c r="BE74">
        <v>5503.1781339999998</v>
      </c>
      <c r="BF74">
        <v>6617.1322719999998</v>
      </c>
      <c r="BG74">
        <v>8159.4856369999998</v>
      </c>
      <c r="BH74">
        <v>12143.32569</v>
      </c>
      <c r="BI74">
        <v>11882.10088</v>
      </c>
      <c r="BJ74" s="2">
        <f>ROUND(SUM(BH74:BI74)/SUM($BH$42:$BI$137)*(1000*irw_fw_harvest!$AH$28-SUM(SE!$BJ$10:$BJ$41)),0)</f>
        <v>2122</v>
      </c>
      <c r="BK74" s="2">
        <f>ROUND(SUM(BH74:BI74)/SUM($BH$42:$BI$137)*(1000*irw_fw_harvest!$AI$28-SUM(SE!$BK$10:$BK$41)),0)</f>
        <v>2491</v>
      </c>
      <c r="BM74" s="7">
        <f>ROUND(SUM(BH74:BI74)/SUM($BH$42:$BI$137)*(1000*irw_fw_harvest!$AH$58),0)</f>
        <v>49409</v>
      </c>
      <c r="BN74" s="7">
        <f>ROUND(SUM(BH74:BI74)/SUM($BH$42:$BI$137)*(1000*irw_fw_harvest!$AI$58),0)</f>
        <v>50984</v>
      </c>
      <c r="BP74" s="12">
        <f t="shared" si="5"/>
        <v>51531</v>
      </c>
      <c r="BQ74" s="12">
        <f t="shared" si="5"/>
        <v>53475</v>
      </c>
    </row>
    <row r="75" spans="1:69" ht="19.5" x14ac:dyDescent="0.6">
      <c r="A75" t="s">
        <v>200</v>
      </c>
      <c r="B75" t="s">
        <v>169</v>
      </c>
      <c r="C75" t="s">
        <v>209</v>
      </c>
      <c r="D75" t="s">
        <v>441</v>
      </c>
      <c r="E75" t="s">
        <v>203</v>
      </c>
      <c r="F75" t="s">
        <v>173</v>
      </c>
      <c r="G75" t="s">
        <v>174</v>
      </c>
      <c r="H75" t="s">
        <v>181</v>
      </c>
      <c r="I75">
        <v>1</v>
      </c>
      <c r="J75" t="s">
        <v>176</v>
      </c>
      <c r="K75" t="b">
        <v>0</v>
      </c>
      <c r="L75">
        <v>25</v>
      </c>
      <c r="M75">
        <v>64</v>
      </c>
      <c r="N75">
        <v>25</v>
      </c>
      <c r="O75">
        <v>64</v>
      </c>
      <c r="P75">
        <v>8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12</v>
      </c>
      <c r="AM75" t="s">
        <v>195</v>
      </c>
      <c r="AN75">
        <v>1717</v>
      </c>
      <c r="AY75">
        <v>43335.556199999999</v>
      </c>
      <c r="AZ75">
        <v>48455.236900000004</v>
      </c>
      <c r="BA75">
        <v>42200.906219999997</v>
      </c>
      <c r="BB75">
        <v>32987.471960000003</v>
      </c>
      <c r="BC75">
        <v>37694.535739999999</v>
      </c>
      <c r="BD75">
        <v>30549.484830000001</v>
      </c>
      <c r="BE75">
        <v>26871.803960000001</v>
      </c>
      <c r="BF75">
        <v>32311.198520000002</v>
      </c>
      <c r="BG75">
        <v>39842.449789999999</v>
      </c>
      <c r="BH75">
        <v>59295.38521</v>
      </c>
      <c r="BI75">
        <v>58019.834640000001</v>
      </c>
      <c r="BJ75" s="2">
        <f>ROUND(SUM(BH75:BI75)/SUM($BH$42:$BI$137)*(1000*irw_fw_harvest!$AH$28-SUM(SE!$BJ$10:$BJ$41)),0)</f>
        <v>10362</v>
      </c>
      <c r="BK75" s="2">
        <f>ROUND(SUM(BH75:BI75)/SUM($BH$42:$BI$137)*(1000*irw_fw_harvest!$AI$28-SUM(SE!$BK$10:$BK$41)),0)</f>
        <v>12161</v>
      </c>
      <c r="BM75" s="7">
        <f>ROUND(SUM(BH75:BI75)/SUM($BH$42:$BI$137)*(1000*irw_fw_harvest!$AH$58),0)</f>
        <v>241261</v>
      </c>
      <c r="BN75" s="7">
        <f>ROUND(SUM(BH75:BI75)/SUM($BH$42:$BI$137)*(1000*irw_fw_harvest!$AI$58),0)</f>
        <v>248953</v>
      </c>
      <c r="BP75" s="12">
        <f t="shared" si="5"/>
        <v>251623</v>
      </c>
      <c r="BQ75" s="12">
        <f t="shared" si="5"/>
        <v>261114</v>
      </c>
    </row>
    <row r="76" spans="1:69" ht="19.5" x14ac:dyDescent="0.6">
      <c r="A76" t="s">
        <v>200</v>
      </c>
      <c r="B76" t="s">
        <v>169</v>
      </c>
      <c r="C76" t="s">
        <v>170</v>
      </c>
      <c r="D76" t="s">
        <v>441</v>
      </c>
      <c r="E76" t="s">
        <v>203</v>
      </c>
      <c r="F76" t="s">
        <v>173</v>
      </c>
      <c r="G76" t="s">
        <v>174</v>
      </c>
      <c r="H76" t="s">
        <v>175</v>
      </c>
      <c r="I76">
        <v>1</v>
      </c>
      <c r="J76" t="s">
        <v>176</v>
      </c>
      <c r="K76" t="b">
        <v>0</v>
      </c>
      <c r="L76">
        <v>25</v>
      </c>
      <c r="M76">
        <v>84</v>
      </c>
      <c r="N76">
        <v>25</v>
      </c>
      <c r="O76">
        <v>84</v>
      </c>
      <c r="P76">
        <v>6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3</v>
      </c>
      <c r="AM76" t="s">
        <v>195</v>
      </c>
      <c r="AN76">
        <v>1818</v>
      </c>
      <c r="AY76">
        <v>265560.28419999999</v>
      </c>
      <c r="AZ76">
        <v>233860.8462</v>
      </c>
      <c r="BA76">
        <v>205942.33809999999</v>
      </c>
      <c r="BB76">
        <v>179763.38930000001</v>
      </c>
      <c r="BC76">
        <v>201024.92749999999</v>
      </c>
      <c r="BD76">
        <v>174254.28510000001</v>
      </c>
      <c r="BE76">
        <v>176855.42430000001</v>
      </c>
      <c r="BF76">
        <v>128100.64230000001</v>
      </c>
      <c r="BG76">
        <v>119646.374</v>
      </c>
      <c r="BH76">
        <v>257606.01149999999</v>
      </c>
      <c r="BI76">
        <v>260992.60260000001</v>
      </c>
      <c r="BJ76" s="2">
        <f>ROUND(SUM(BH76:BI76)/SUM($BH$42:$BI$137)*(1000*irw_fw_harvest!$AH$28-SUM(SE!$BJ$10:$BJ$41)),0)</f>
        <v>45806</v>
      </c>
      <c r="BK76" s="2">
        <f>ROUND(SUM(BH76:BI76)/SUM($BH$42:$BI$137)*(1000*irw_fw_harvest!$AI$28-SUM(SE!$BK$10:$BK$41)),0)</f>
        <v>53759</v>
      </c>
      <c r="BM76" s="7">
        <f>ROUND(SUM(BH76:BI76)/SUM($BH$42:$BI$137)*(1000*irw_fw_harvest!$AH$58),0)</f>
        <v>1066507</v>
      </c>
      <c r="BN76" s="7">
        <f>ROUND(SUM(BH76:BI76)/SUM($BH$42:$BI$137)*(1000*irw_fw_harvest!$AI$58),0)</f>
        <v>1100511</v>
      </c>
      <c r="BP76" s="12">
        <f t="shared" si="5"/>
        <v>1112313</v>
      </c>
      <c r="BQ76" s="12">
        <f t="shared" si="5"/>
        <v>1154270</v>
      </c>
    </row>
    <row r="77" spans="1:69" ht="19.5" x14ac:dyDescent="0.6">
      <c r="A77" t="s">
        <v>200</v>
      </c>
      <c r="B77" t="s">
        <v>169</v>
      </c>
      <c r="C77" t="s">
        <v>178</v>
      </c>
      <c r="D77" t="s">
        <v>441</v>
      </c>
      <c r="E77" t="s">
        <v>203</v>
      </c>
      <c r="F77" t="s">
        <v>173</v>
      </c>
      <c r="G77" t="s">
        <v>174</v>
      </c>
      <c r="H77" t="s">
        <v>175</v>
      </c>
      <c r="I77">
        <v>1</v>
      </c>
      <c r="J77" t="s">
        <v>176</v>
      </c>
      <c r="K77" t="b">
        <v>0</v>
      </c>
      <c r="L77">
        <v>25</v>
      </c>
      <c r="M77">
        <v>84</v>
      </c>
      <c r="N77">
        <v>25</v>
      </c>
      <c r="O77">
        <v>84</v>
      </c>
      <c r="P77">
        <v>6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3</v>
      </c>
      <c r="AM77" t="s">
        <v>195</v>
      </c>
      <c r="AN77">
        <v>1818</v>
      </c>
      <c r="AY77">
        <v>309820.33159999998</v>
      </c>
      <c r="AZ77">
        <v>296604</v>
      </c>
      <c r="BA77">
        <v>298616.39020000002</v>
      </c>
      <c r="BB77">
        <v>245530.48300000001</v>
      </c>
      <c r="BC77">
        <v>335041.54590000003</v>
      </c>
      <c r="BD77">
        <v>275902.61810000002</v>
      </c>
      <c r="BE77">
        <v>252018.97959999999</v>
      </c>
      <c r="BF77">
        <v>225041.66899999999</v>
      </c>
      <c r="BG77">
        <v>239292.74799999999</v>
      </c>
      <c r="BH77">
        <v>280439.1189</v>
      </c>
      <c r="BI77">
        <v>284125.88299999997</v>
      </c>
      <c r="BJ77" s="2">
        <f>ROUND(SUM(BH77:BI77)/SUM($BH$42:$BI$137)*(1000*irw_fw_harvest!$AH$28-SUM(SE!$BJ$10:$BJ$41)),0)</f>
        <v>49866</v>
      </c>
      <c r="BK77" s="2">
        <f>ROUND(SUM(BH77:BI77)/SUM($BH$42:$BI$137)*(1000*irw_fw_harvest!$AI$28-SUM(SE!$BK$10:$BK$41)),0)</f>
        <v>58524</v>
      </c>
      <c r="BM77" s="7">
        <f>ROUND(SUM(BH77:BI77)/SUM($BH$42:$BI$137)*(1000*irw_fw_harvest!$AH$58),0)</f>
        <v>1161037</v>
      </c>
      <c r="BN77" s="7">
        <f>ROUND(SUM(BH77:BI77)/SUM($BH$42:$BI$137)*(1000*irw_fw_harvest!$AI$58),0)</f>
        <v>1198056</v>
      </c>
      <c r="BP77" s="12">
        <f t="shared" si="5"/>
        <v>1210903</v>
      </c>
      <c r="BQ77" s="12">
        <f t="shared" si="5"/>
        <v>1256580</v>
      </c>
    </row>
    <row r="78" spans="1:69" ht="19.5" x14ac:dyDescent="0.6">
      <c r="A78" t="s">
        <v>200</v>
      </c>
      <c r="B78" t="s">
        <v>169</v>
      </c>
      <c r="C78" t="s">
        <v>252</v>
      </c>
      <c r="D78" t="s">
        <v>442</v>
      </c>
      <c r="E78" t="s">
        <v>203</v>
      </c>
      <c r="F78" t="s">
        <v>173</v>
      </c>
      <c r="G78" t="s">
        <v>174</v>
      </c>
      <c r="H78" t="s">
        <v>181</v>
      </c>
      <c r="I78">
        <v>1</v>
      </c>
      <c r="J78" t="s">
        <v>176</v>
      </c>
      <c r="K78" t="b">
        <v>0</v>
      </c>
      <c r="L78">
        <v>25</v>
      </c>
      <c r="M78">
        <v>64</v>
      </c>
      <c r="N78">
        <v>25</v>
      </c>
      <c r="O78">
        <v>64</v>
      </c>
      <c r="P78">
        <v>8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12</v>
      </c>
      <c r="AM78" t="s">
        <v>195</v>
      </c>
      <c r="AN78">
        <v>1717</v>
      </c>
      <c r="AY78">
        <v>5419.7092460000003</v>
      </c>
      <c r="AZ78">
        <v>4961.6738509999996</v>
      </c>
      <c r="BA78">
        <v>4648.0344029999997</v>
      </c>
      <c r="BB78">
        <v>4514.0255850000003</v>
      </c>
      <c r="BC78">
        <v>4779.0584989999998</v>
      </c>
      <c r="BD78">
        <v>4899.5352949999997</v>
      </c>
      <c r="BE78">
        <v>5877.1220359999998</v>
      </c>
      <c r="BF78">
        <v>9166.2592999999997</v>
      </c>
      <c r="BG78">
        <v>11096.91935</v>
      </c>
      <c r="BH78">
        <v>9425.6496829999996</v>
      </c>
      <c r="BI78">
        <v>9222.8869770000001</v>
      </c>
      <c r="BJ78" s="2">
        <f>ROUND(SUM(BH78:BI78)/SUM($BH$42:$BI$137)*(1000*irw_fw_harvest!$AH$28-SUM(SE!$BJ$10:$BJ$41)),0)</f>
        <v>1647</v>
      </c>
      <c r="BK78" s="2">
        <f>ROUND(SUM(BH78:BI78)/SUM($BH$42:$BI$137)*(1000*irw_fw_harvest!$AI$28-SUM(SE!$BK$10:$BK$41)),0)</f>
        <v>1933</v>
      </c>
      <c r="BM78" s="7">
        <f>ROUND(SUM(BH78:BI78)/SUM($BH$42:$BI$137)*(1000*irw_fw_harvest!$AH$58),0)</f>
        <v>38351</v>
      </c>
      <c r="BN78" s="7">
        <f>ROUND(SUM(BH78:BI78)/SUM($BH$42:$BI$137)*(1000*irw_fw_harvest!$AI$58),0)</f>
        <v>39574</v>
      </c>
      <c r="BP78" s="12">
        <f t="shared" si="5"/>
        <v>39998</v>
      </c>
      <c r="BQ78" s="12">
        <f t="shared" si="5"/>
        <v>41507</v>
      </c>
    </row>
    <row r="79" spans="1:69" ht="19.5" x14ac:dyDescent="0.6">
      <c r="A79" t="s">
        <v>200</v>
      </c>
      <c r="B79" t="s">
        <v>169</v>
      </c>
      <c r="C79" t="s">
        <v>209</v>
      </c>
      <c r="D79" t="s">
        <v>442</v>
      </c>
      <c r="E79" t="s">
        <v>203</v>
      </c>
      <c r="F79" t="s">
        <v>173</v>
      </c>
      <c r="G79" t="s">
        <v>174</v>
      </c>
      <c r="H79" t="s">
        <v>181</v>
      </c>
      <c r="I79">
        <v>1</v>
      </c>
      <c r="J79" t="s">
        <v>176</v>
      </c>
      <c r="K79" t="b">
        <v>0</v>
      </c>
      <c r="L79">
        <v>25</v>
      </c>
      <c r="M79">
        <v>64</v>
      </c>
      <c r="N79">
        <v>25</v>
      </c>
      <c r="O79">
        <v>64</v>
      </c>
      <c r="P79">
        <v>8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12</v>
      </c>
      <c r="AM79" t="s">
        <v>195</v>
      </c>
      <c r="AN79">
        <v>1717</v>
      </c>
      <c r="AY79">
        <v>43172.701079999999</v>
      </c>
      <c r="AZ79">
        <v>39524.050510000001</v>
      </c>
      <c r="BA79">
        <v>37025.639340000002</v>
      </c>
      <c r="BB79">
        <v>35958.142469999999</v>
      </c>
      <c r="BC79">
        <v>38069.360289999997</v>
      </c>
      <c r="BD79">
        <v>39029.062830000003</v>
      </c>
      <c r="BE79">
        <v>46816.392050000002</v>
      </c>
      <c r="BF79">
        <v>73017.232980000001</v>
      </c>
      <c r="BG79">
        <v>88396.620630000005</v>
      </c>
      <c r="BH79">
        <v>75083.503140000001</v>
      </c>
      <c r="BI79">
        <v>73468.321710000004</v>
      </c>
      <c r="BJ79" s="2">
        <f>ROUND(SUM(BH79:BI79)/SUM($BH$42:$BI$137)*(1000*irw_fw_harvest!$AH$28-SUM(SE!$BJ$10:$BJ$41)),0)</f>
        <v>13121</v>
      </c>
      <c r="BK79" s="2">
        <f>ROUND(SUM(BH79:BI79)/SUM($BH$42:$BI$137)*(1000*irw_fw_harvest!$AI$28-SUM(SE!$BK$10:$BK$41)),0)</f>
        <v>15399</v>
      </c>
      <c r="BM79" s="7">
        <f>ROUND(SUM(BH79:BI79)/SUM($BH$42:$BI$137)*(1000*irw_fw_harvest!$AH$58),0)</f>
        <v>305499</v>
      </c>
      <c r="BN79" s="7">
        <f>ROUND(SUM(BH79:BI79)/SUM($BH$42:$BI$137)*(1000*irw_fw_harvest!$AI$58),0)</f>
        <v>315240</v>
      </c>
      <c r="BP79" s="12">
        <f t="shared" si="5"/>
        <v>318620</v>
      </c>
      <c r="BQ79" s="12">
        <f t="shared" si="5"/>
        <v>330639</v>
      </c>
    </row>
    <row r="80" spans="1:69" ht="19.5" x14ac:dyDescent="0.6">
      <c r="A80" t="s">
        <v>200</v>
      </c>
      <c r="B80" t="s">
        <v>169</v>
      </c>
      <c r="C80" t="s">
        <v>170</v>
      </c>
      <c r="D80" t="s">
        <v>442</v>
      </c>
      <c r="E80" t="s">
        <v>203</v>
      </c>
      <c r="F80" t="s">
        <v>173</v>
      </c>
      <c r="G80" t="s">
        <v>174</v>
      </c>
      <c r="H80" t="s">
        <v>175</v>
      </c>
      <c r="I80">
        <v>1</v>
      </c>
      <c r="J80" t="s">
        <v>176</v>
      </c>
      <c r="K80" t="b">
        <v>0</v>
      </c>
      <c r="L80">
        <v>25</v>
      </c>
      <c r="M80">
        <v>84</v>
      </c>
      <c r="N80">
        <v>25</v>
      </c>
      <c r="O80">
        <v>84</v>
      </c>
      <c r="P80">
        <v>6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3</v>
      </c>
      <c r="AM80" t="s">
        <v>195</v>
      </c>
      <c r="AN80">
        <v>1818</v>
      </c>
      <c r="AY80">
        <v>622145.19649999996</v>
      </c>
      <c r="AZ80">
        <v>523418.8235</v>
      </c>
      <c r="BA80">
        <v>444217.19459999999</v>
      </c>
      <c r="BB80">
        <v>376459.1225</v>
      </c>
      <c r="BC80">
        <v>440570.32120000001</v>
      </c>
      <c r="BD80">
        <v>400200.29950000002</v>
      </c>
      <c r="BE80">
        <v>396100.94469999999</v>
      </c>
      <c r="BF80">
        <v>333628.63099999999</v>
      </c>
      <c r="BG80">
        <v>351136.09759999998</v>
      </c>
      <c r="BH80">
        <v>508049.80050000001</v>
      </c>
      <c r="BI80">
        <v>514728.82510000002</v>
      </c>
      <c r="BJ80" s="2">
        <f>ROUND(SUM(BH80:BI80)/SUM($BH$42:$BI$137)*(1000*irw_fw_harvest!$AH$28-SUM(SE!$BJ$10:$BJ$41)),0)</f>
        <v>90339</v>
      </c>
      <c r="BK80" s="2">
        <f>ROUND(SUM(BH80:BI80)/SUM($BH$42:$BI$137)*(1000*irw_fw_harvest!$AI$28-SUM(SE!$BK$10:$BK$41)),0)</f>
        <v>106023</v>
      </c>
      <c r="BM80" s="7">
        <f>ROUND(SUM(BH80:BI80)/SUM($BH$42:$BI$137)*(1000*irw_fw_harvest!$AH$58),0)</f>
        <v>2103361</v>
      </c>
      <c r="BN80" s="7">
        <f>ROUND(SUM(BH80:BI80)/SUM($BH$42:$BI$137)*(1000*irw_fw_harvest!$AI$58),0)</f>
        <v>2170425</v>
      </c>
      <c r="BP80" s="12">
        <f t="shared" si="5"/>
        <v>2193700</v>
      </c>
      <c r="BQ80" s="12">
        <f t="shared" si="5"/>
        <v>2276448</v>
      </c>
    </row>
    <row r="81" spans="1:69" ht="19.5" x14ac:dyDescent="0.6">
      <c r="A81" t="s">
        <v>200</v>
      </c>
      <c r="B81" t="s">
        <v>169</v>
      </c>
      <c r="C81" t="s">
        <v>178</v>
      </c>
      <c r="D81" t="s">
        <v>442</v>
      </c>
      <c r="E81" t="s">
        <v>203</v>
      </c>
      <c r="F81" t="s">
        <v>173</v>
      </c>
      <c r="G81" t="s">
        <v>174</v>
      </c>
      <c r="H81" t="s">
        <v>175</v>
      </c>
      <c r="I81">
        <v>1</v>
      </c>
      <c r="J81" t="s">
        <v>176</v>
      </c>
      <c r="K81" t="b">
        <v>0</v>
      </c>
      <c r="L81">
        <v>25</v>
      </c>
      <c r="M81">
        <v>84</v>
      </c>
      <c r="N81">
        <v>25</v>
      </c>
      <c r="O81">
        <v>84</v>
      </c>
      <c r="P81">
        <v>6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3</v>
      </c>
      <c r="AM81" t="s">
        <v>195</v>
      </c>
      <c r="AN81">
        <v>1818</v>
      </c>
      <c r="AY81">
        <v>432539.04139999999</v>
      </c>
      <c r="AZ81">
        <v>352301.1312</v>
      </c>
      <c r="BA81">
        <v>301295.14069999999</v>
      </c>
      <c r="BB81">
        <v>270909.8358</v>
      </c>
      <c r="BC81">
        <v>295139.34139999998</v>
      </c>
      <c r="BD81">
        <v>288516.495</v>
      </c>
      <c r="BE81">
        <v>347795.95140000002</v>
      </c>
      <c r="BF81">
        <v>367972.7548</v>
      </c>
      <c r="BG81">
        <v>365181.54149999999</v>
      </c>
      <c r="BH81">
        <v>337626.26549999998</v>
      </c>
      <c r="BI81">
        <v>342064.8346</v>
      </c>
      <c r="BJ81" s="2">
        <f>ROUND(SUM(BH81:BI81)/SUM($BH$42:$BI$137)*(1000*irw_fw_harvest!$AH$28-SUM(SE!$BJ$10:$BJ$41)),0)</f>
        <v>60035</v>
      </c>
      <c r="BK81" s="2">
        <f>ROUND(SUM(BH81:BI81)/SUM($BH$42:$BI$137)*(1000*irw_fw_harvest!$AI$28-SUM(SE!$BK$10:$BK$41)),0)</f>
        <v>70458</v>
      </c>
      <c r="BM81" s="7">
        <f>ROUND(SUM(BH81:BI81)/SUM($BH$42:$BI$137)*(1000*irw_fw_harvest!$AH$58),0)</f>
        <v>1397796</v>
      </c>
      <c r="BN81" s="7">
        <f>ROUND(SUM(BH81:BI81)/SUM($BH$42:$BI$137)*(1000*irw_fw_harvest!$AI$58),0)</f>
        <v>1442363</v>
      </c>
      <c r="BP81" s="12">
        <f t="shared" si="5"/>
        <v>1457831</v>
      </c>
      <c r="BQ81" s="12">
        <f t="shared" si="5"/>
        <v>1512821</v>
      </c>
    </row>
    <row r="82" spans="1:69" ht="19.5" x14ac:dyDescent="0.6">
      <c r="A82" t="s">
        <v>200</v>
      </c>
      <c r="B82" t="s">
        <v>169</v>
      </c>
      <c r="C82" t="s">
        <v>252</v>
      </c>
      <c r="D82" t="s">
        <v>443</v>
      </c>
      <c r="E82" t="s">
        <v>203</v>
      </c>
      <c r="F82" t="s">
        <v>173</v>
      </c>
      <c r="G82" t="s">
        <v>174</v>
      </c>
      <c r="H82" t="s">
        <v>181</v>
      </c>
      <c r="I82">
        <v>1</v>
      </c>
      <c r="J82" t="s">
        <v>176</v>
      </c>
      <c r="K82" t="b">
        <v>0</v>
      </c>
      <c r="L82">
        <v>25</v>
      </c>
      <c r="M82">
        <v>44</v>
      </c>
      <c r="N82">
        <v>25</v>
      </c>
      <c r="O82">
        <v>44</v>
      </c>
      <c r="P82">
        <v>8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12</v>
      </c>
      <c r="AM82" t="s">
        <v>195</v>
      </c>
      <c r="AN82">
        <v>1717</v>
      </c>
      <c r="AY82">
        <v>582.74850449999997</v>
      </c>
      <c r="AZ82">
        <v>535.23965499999997</v>
      </c>
      <c r="BA82">
        <v>450.3641058</v>
      </c>
      <c r="BB82">
        <v>435.65798610000002</v>
      </c>
      <c r="BC82">
        <v>394.38527349999998</v>
      </c>
      <c r="BD82">
        <v>356.33704790000002</v>
      </c>
      <c r="BE82">
        <v>346.229465</v>
      </c>
      <c r="BF82">
        <v>593.56115350000005</v>
      </c>
      <c r="BG82">
        <v>539.46039840000003</v>
      </c>
      <c r="BH82">
        <v>743.25367040000003</v>
      </c>
      <c r="BI82">
        <v>727.26494490000005</v>
      </c>
      <c r="BJ82" s="2">
        <f>ROUND(SUM(BH82:BI82)/SUM($BH$42:$BI$137)*(1000*irw_fw_harvest!$AH$28-SUM(SE!$BJ$10:$BJ$41)),0)</f>
        <v>130</v>
      </c>
      <c r="BK82" s="2">
        <f>ROUND(SUM(BH82:BI82)/SUM($BH$42:$BI$137)*(1000*irw_fw_harvest!$AI$28-SUM(SE!$BK$10:$BK$41)),0)</f>
        <v>152</v>
      </c>
      <c r="BM82" s="7">
        <f>ROUND(SUM(BH82:BI82)/SUM($BH$42:$BI$137)*(1000*irw_fw_harvest!$AH$58),0)</f>
        <v>3024</v>
      </c>
      <c r="BN82" s="7">
        <f>ROUND(SUM(BH82:BI82)/SUM($BH$42:$BI$137)*(1000*irw_fw_harvest!$AI$58),0)</f>
        <v>3121</v>
      </c>
      <c r="BP82" s="12">
        <f t="shared" si="5"/>
        <v>3154</v>
      </c>
      <c r="BQ82" s="12">
        <f t="shared" si="5"/>
        <v>3273</v>
      </c>
    </row>
    <row r="83" spans="1:69" ht="19.5" x14ac:dyDescent="0.6">
      <c r="A83" t="s">
        <v>200</v>
      </c>
      <c r="B83" t="s">
        <v>169</v>
      </c>
      <c r="C83" t="s">
        <v>209</v>
      </c>
      <c r="D83" t="s">
        <v>443</v>
      </c>
      <c r="E83" t="s">
        <v>203</v>
      </c>
      <c r="F83" t="s">
        <v>173</v>
      </c>
      <c r="G83" t="s">
        <v>174</v>
      </c>
      <c r="H83" t="s">
        <v>181</v>
      </c>
      <c r="I83">
        <v>1</v>
      </c>
      <c r="J83" t="s">
        <v>176</v>
      </c>
      <c r="K83" t="b">
        <v>0</v>
      </c>
      <c r="L83">
        <v>25</v>
      </c>
      <c r="M83">
        <v>44</v>
      </c>
      <c r="N83">
        <v>25</v>
      </c>
      <c r="O83">
        <v>44</v>
      </c>
      <c r="P83">
        <v>8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12</v>
      </c>
      <c r="AM83" t="s">
        <v>195</v>
      </c>
      <c r="AN83">
        <v>1717</v>
      </c>
      <c r="AY83">
        <v>6270.3423720000001</v>
      </c>
      <c r="AZ83">
        <v>5759.1497230000004</v>
      </c>
      <c r="BA83">
        <v>4845.8934069999996</v>
      </c>
      <c r="BB83">
        <v>4687.6563539999997</v>
      </c>
      <c r="BC83">
        <v>4243.5641999999998</v>
      </c>
      <c r="BD83">
        <v>3834.1673519999999</v>
      </c>
      <c r="BE83">
        <v>3725.4103060000002</v>
      </c>
      <c r="BF83">
        <v>6386.6858899999997</v>
      </c>
      <c r="BG83">
        <v>5804.5646930000003</v>
      </c>
      <c r="BH83">
        <v>7997.3692709999996</v>
      </c>
      <c r="BI83">
        <v>7825.3314499999997</v>
      </c>
      <c r="BJ83" s="2">
        <f>ROUND(SUM(BH83:BI83)/SUM($BH$42:$BI$137)*(1000*irw_fw_harvest!$AH$28-SUM(SE!$BJ$10:$BJ$41)),0)</f>
        <v>1398</v>
      </c>
      <c r="BK83" s="2">
        <f>ROUND(SUM(BH83:BI83)/SUM($BH$42:$BI$137)*(1000*irw_fw_harvest!$AI$28-SUM(SE!$BK$10:$BK$41)),0)</f>
        <v>1640</v>
      </c>
      <c r="BM83" s="7">
        <f>ROUND(SUM(BH83:BI83)/SUM($BH$42:$BI$137)*(1000*irw_fw_harvest!$AH$58),0)</f>
        <v>32540</v>
      </c>
      <c r="BN83" s="7">
        <f>ROUND(SUM(BH83:BI83)/SUM($BH$42:$BI$137)*(1000*irw_fw_harvest!$AI$58),0)</f>
        <v>33577</v>
      </c>
      <c r="BP83" s="12">
        <f t="shared" si="5"/>
        <v>33938</v>
      </c>
      <c r="BQ83" s="12">
        <f t="shared" si="5"/>
        <v>35217</v>
      </c>
    </row>
    <row r="84" spans="1:69" ht="19.5" x14ac:dyDescent="0.6">
      <c r="A84" t="s">
        <v>200</v>
      </c>
      <c r="B84" t="s">
        <v>169</v>
      </c>
      <c r="C84" t="s">
        <v>170</v>
      </c>
      <c r="D84" t="s">
        <v>443</v>
      </c>
      <c r="E84" t="s">
        <v>203</v>
      </c>
      <c r="F84" t="s">
        <v>173</v>
      </c>
      <c r="G84" t="s">
        <v>174</v>
      </c>
      <c r="H84" t="s">
        <v>175</v>
      </c>
      <c r="I84">
        <v>1</v>
      </c>
      <c r="J84" t="s">
        <v>176</v>
      </c>
      <c r="K84" t="b">
        <v>0</v>
      </c>
      <c r="L84">
        <v>25</v>
      </c>
      <c r="M84">
        <v>74</v>
      </c>
      <c r="N84">
        <v>25</v>
      </c>
      <c r="O84">
        <v>74</v>
      </c>
      <c r="P84">
        <v>6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3</v>
      </c>
      <c r="AM84" t="s">
        <v>195</v>
      </c>
      <c r="AN84">
        <v>1818</v>
      </c>
      <c r="AY84">
        <v>42542.654609999998</v>
      </c>
      <c r="AZ84">
        <v>38335.994859999999</v>
      </c>
      <c r="BA84">
        <v>30828.932089999998</v>
      </c>
      <c r="BB84">
        <v>31310.014569999999</v>
      </c>
      <c r="BC84">
        <v>31734.27132</v>
      </c>
      <c r="BD84">
        <v>30734.207910000001</v>
      </c>
      <c r="BE84">
        <v>31145.385539999999</v>
      </c>
      <c r="BF84">
        <v>32222.085299999999</v>
      </c>
      <c r="BG84">
        <v>27348.280149999999</v>
      </c>
      <c r="BH84">
        <v>37103.670919999997</v>
      </c>
      <c r="BI84">
        <v>37591.450519999999</v>
      </c>
      <c r="BJ84" s="2">
        <f>ROUND(SUM(BH84:BI84)/SUM($BH$42:$BI$137)*(1000*irw_fw_harvest!$AH$28-SUM(SE!$BJ$10:$BJ$41)),0)</f>
        <v>6598</v>
      </c>
      <c r="BK84" s="2">
        <f>ROUND(SUM(BH84:BI84)/SUM($BH$42:$BI$137)*(1000*irw_fw_harvest!$AI$28-SUM(SE!$BK$10:$BK$41)),0)</f>
        <v>7743</v>
      </c>
      <c r="BM84" s="7">
        <f>ROUND(SUM(BH84:BI84)/SUM($BH$42:$BI$137)*(1000*irw_fw_harvest!$AH$58),0)</f>
        <v>153612</v>
      </c>
      <c r="BN84" s="7">
        <f>ROUND(SUM(BH84:BI84)/SUM($BH$42:$BI$137)*(1000*irw_fw_harvest!$AI$58),0)</f>
        <v>158510</v>
      </c>
      <c r="BP84" s="12">
        <f t="shared" si="5"/>
        <v>160210</v>
      </c>
      <c r="BQ84" s="12">
        <f t="shared" si="5"/>
        <v>166253</v>
      </c>
    </row>
    <row r="85" spans="1:69" ht="19.5" x14ac:dyDescent="0.6">
      <c r="A85" t="s">
        <v>200</v>
      </c>
      <c r="B85" t="s">
        <v>169</v>
      </c>
      <c r="C85" t="s">
        <v>178</v>
      </c>
      <c r="D85" t="s">
        <v>443</v>
      </c>
      <c r="E85" t="s">
        <v>203</v>
      </c>
      <c r="F85" t="s">
        <v>173</v>
      </c>
      <c r="G85" t="s">
        <v>174</v>
      </c>
      <c r="H85" t="s">
        <v>175</v>
      </c>
      <c r="I85">
        <v>1</v>
      </c>
      <c r="J85" t="s">
        <v>176</v>
      </c>
      <c r="K85" t="b">
        <v>0</v>
      </c>
      <c r="L85">
        <v>25</v>
      </c>
      <c r="M85">
        <v>84</v>
      </c>
      <c r="N85">
        <v>25</v>
      </c>
      <c r="O85">
        <v>84</v>
      </c>
      <c r="P85">
        <v>6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3</v>
      </c>
      <c r="AM85" t="s">
        <v>195</v>
      </c>
      <c r="AN85">
        <v>1818</v>
      </c>
      <c r="AY85">
        <v>17318.102470000002</v>
      </c>
      <c r="AZ85">
        <v>16796.58036</v>
      </c>
      <c r="BA85">
        <v>15515.32123</v>
      </c>
      <c r="BB85">
        <v>15911.526879999999</v>
      </c>
      <c r="BC85">
        <v>16787.306100000002</v>
      </c>
      <c r="BD85">
        <v>16126.431119999999</v>
      </c>
      <c r="BE85">
        <v>15449.206550000001</v>
      </c>
      <c r="BF85">
        <v>13987.913060000001</v>
      </c>
      <c r="BG85">
        <v>9623.8656649999994</v>
      </c>
      <c r="BH85">
        <v>15349.90755</v>
      </c>
      <c r="BI85">
        <v>15551.70354</v>
      </c>
      <c r="BJ85" s="2">
        <f>ROUND(SUM(BH85:BI85)/SUM($BH$42:$BI$137)*(1000*irw_fw_harvest!$AH$28-SUM(SE!$BJ$10:$BJ$41)),0)</f>
        <v>2729</v>
      </c>
      <c r="BK85" s="2">
        <f>ROUND(SUM(BH85:BI85)/SUM($BH$42:$BI$137)*(1000*irw_fw_harvest!$AI$28-SUM(SE!$BK$10:$BK$41)),0)</f>
        <v>3203</v>
      </c>
      <c r="BM85" s="7">
        <f>ROUND(SUM(BH85:BI85)/SUM($BH$42:$BI$137)*(1000*irw_fw_harvest!$AH$58),0)</f>
        <v>63550</v>
      </c>
      <c r="BN85" s="7">
        <f>ROUND(SUM(BH85:BI85)/SUM($BH$42:$BI$137)*(1000*irw_fw_harvest!$AI$58),0)</f>
        <v>65576</v>
      </c>
      <c r="BP85" s="12">
        <f t="shared" si="5"/>
        <v>66279</v>
      </c>
      <c r="BQ85" s="12">
        <f t="shared" si="5"/>
        <v>68779</v>
      </c>
    </row>
    <row r="86" spans="1:69" ht="19.5" x14ac:dyDescent="0.6">
      <c r="A86" t="s">
        <v>200</v>
      </c>
      <c r="B86" t="s">
        <v>169</v>
      </c>
      <c r="C86" t="s">
        <v>252</v>
      </c>
      <c r="D86" t="s">
        <v>444</v>
      </c>
      <c r="E86" t="s">
        <v>203</v>
      </c>
      <c r="F86" t="s">
        <v>173</v>
      </c>
      <c r="G86" t="s">
        <v>174</v>
      </c>
      <c r="H86" t="s">
        <v>181</v>
      </c>
      <c r="I86">
        <v>1</v>
      </c>
      <c r="J86" t="s">
        <v>176</v>
      </c>
      <c r="K86" t="b">
        <v>0</v>
      </c>
      <c r="L86">
        <v>25</v>
      </c>
      <c r="M86">
        <v>44</v>
      </c>
      <c r="N86">
        <v>25</v>
      </c>
      <c r="O86">
        <v>44</v>
      </c>
      <c r="P86">
        <v>8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12</v>
      </c>
      <c r="AM86" t="s">
        <v>195</v>
      </c>
      <c r="AN86">
        <v>1717</v>
      </c>
      <c r="AY86">
        <v>4595.9676090000003</v>
      </c>
      <c r="AZ86">
        <v>4221.27916</v>
      </c>
      <c r="BA86">
        <v>3551.890441</v>
      </c>
      <c r="BB86">
        <v>3435.9075600000001</v>
      </c>
      <c r="BC86">
        <v>3110.4017060000001</v>
      </c>
      <c r="BD86">
        <v>2810.3264399999998</v>
      </c>
      <c r="BE86">
        <v>2730.6108789999998</v>
      </c>
      <c r="BF86">
        <v>4681.2438199999997</v>
      </c>
      <c r="BG86">
        <v>4254.5669319999997</v>
      </c>
      <c r="BH86">
        <v>5861.8250719999996</v>
      </c>
      <c r="BI86">
        <v>5735.7266540000001</v>
      </c>
      <c r="BJ86" s="2">
        <f>ROUND(SUM(BH86:BI86)/SUM($BH$42:$BI$137)*(1000*irw_fw_harvest!$AH$28-SUM(SE!$BJ$10:$BJ$41)),0)</f>
        <v>1024</v>
      </c>
      <c r="BK86" s="2">
        <f>ROUND(SUM(BH86:BI86)/SUM($BH$42:$BI$137)*(1000*irw_fw_harvest!$AI$28-SUM(SE!$BK$10:$BK$41)),0)</f>
        <v>1202</v>
      </c>
      <c r="BM86" s="7">
        <f>ROUND(SUM(BH86:BI86)/SUM($BH$42:$BI$137)*(1000*irw_fw_harvest!$AH$58),0)</f>
        <v>23851</v>
      </c>
      <c r="BN86" s="7">
        <f>ROUND(SUM(BH86:BI86)/SUM($BH$42:$BI$137)*(1000*irw_fw_harvest!$AI$58),0)</f>
        <v>24611</v>
      </c>
      <c r="BP86" s="12">
        <f t="shared" si="5"/>
        <v>24875</v>
      </c>
      <c r="BQ86" s="12">
        <f t="shared" si="5"/>
        <v>25813</v>
      </c>
    </row>
    <row r="87" spans="1:69" ht="19.5" x14ac:dyDescent="0.6">
      <c r="A87" t="s">
        <v>200</v>
      </c>
      <c r="B87" t="s">
        <v>169</v>
      </c>
      <c r="C87" t="s">
        <v>209</v>
      </c>
      <c r="D87" t="s">
        <v>444</v>
      </c>
      <c r="E87" t="s">
        <v>203</v>
      </c>
      <c r="F87" t="s">
        <v>173</v>
      </c>
      <c r="G87" t="s">
        <v>174</v>
      </c>
      <c r="H87" t="s">
        <v>181</v>
      </c>
      <c r="I87">
        <v>1</v>
      </c>
      <c r="J87" t="s">
        <v>176</v>
      </c>
      <c r="K87" t="b">
        <v>0</v>
      </c>
      <c r="L87">
        <v>25</v>
      </c>
      <c r="M87">
        <v>44</v>
      </c>
      <c r="N87">
        <v>25</v>
      </c>
      <c r="O87">
        <v>44</v>
      </c>
      <c r="P87">
        <v>8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12</v>
      </c>
      <c r="AM87" t="s">
        <v>195</v>
      </c>
      <c r="AN87">
        <v>1717</v>
      </c>
      <c r="AY87">
        <v>34817.870459999998</v>
      </c>
      <c r="AZ87">
        <v>31979.326980000002</v>
      </c>
      <c r="BA87">
        <v>26908.209930000001</v>
      </c>
      <c r="BB87">
        <v>26029.55341</v>
      </c>
      <c r="BC87">
        <v>23563.604640000001</v>
      </c>
      <c r="BD87">
        <v>21290.31148</v>
      </c>
      <c r="BE87">
        <v>20686.406859999999</v>
      </c>
      <c r="BF87">
        <v>35463.901129999998</v>
      </c>
      <c r="BG87">
        <v>32231.506600000001</v>
      </c>
      <c r="BH87">
        <v>44407.681550000001</v>
      </c>
      <c r="BI87">
        <v>43452.392310000003</v>
      </c>
      <c r="BJ87" s="2">
        <f>ROUND(SUM(BH87:BI87)/SUM($BH$42:$BI$137)*(1000*irw_fw_harvest!$AH$28-SUM(SE!$BJ$10:$BJ$41)),0)</f>
        <v>7760</v>
      </c>
      <c r="BK87" s="2">
        <f>ROUND(SUM(BH87:BI87)/SUM($BH$42:$BI$137)*(1000*irw_fw_harvest!$AI$28-SUM(SE!$BK$10:$BK$41)),0)</f>
        <v>9108</v>
      </c>
      <c r="BM87" s="7">
        <f>ROUND(SUM(BH87:BI87)/SUM($BH$42:$BI$137)*(1000*irw_fw_harvest!$AH$58),0)</f>
        <v>180686</v>
      </c>
      <c r="BN87" s="7">
        <f>ROUND(SUM(BH87:BI87)/SUM($BH$42:$BI$137)*(1000*irw_fw_harvest!$AI$58),0)</f>
        <v>186447</v>
      </c>
      <c r="BP87" s="12">
        <f t="shared" si="5"/>
        <v>188446</v>
      </c>
      <c r="BQ87" s="12">
        <f t="shared" si="5"/>
        <v>195555</v>
      </c>
    </row>
    <row r="88" spans="1:69" ht="19.5" x14ac:dyDescent="0.6">
      <c r="A88" t="s">
        <v>200</v>
      </c>
      <c r="B88" t="s">
        <v>169</v>
      </c>
      <c r="C88" t="s">
        <v>170</v>
      </c>
      <c r="D88" t="s">
        <v>444</v>
      </c>
      <c r="E88" t="s">
        <v>203</v>
      </c>
      <c r="F88" t="s">
        <v>173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25</v>
      </c>
      <c r="M88">
        <v>74</v>
      </c>
      <c r="N88">
        <v>25</v>
      </c>
      <c r="O88">
        <v>74</v>
      </c>
      <c r="P88">
        <v>6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3</v>
      </c>
      <c r="AM88" t="s">
        <v>195</v>
      </c>
      <c r="AN88">
        <v>1818</v>
      </c>
      <c r="AY88">
        <v>356905.45569999999</v>
      </c>
      <c r="AZ88">
        <v>321614.29139999999</v>
      </c>
      <c r="BA88">
        <v>258634.87270000001</v>
      </c>
      <c r="BB88">
        <v>262670.84460000001</v>
      </c>
      <c r="BC88">
        <v>266230.08539999998</v>
      </c>
      <c r="BD88">
        <v>257840.1979</v>
      </c>
      <c r="BE88">
        <v>261289.7132</v>
      </c>
      <c r="BF88">
        <v>270322.53029999998</v>
      </c>
      <c r="BG88">
        <v>229434.446</v>
      </c>
      <c r="BH88">
        <v>311275.88770000002</v>
      </c>
      <c r="BI88">
        <v>315368.04430000001</v>
      </c>
      <c r="BJ88" s="2">
        <f>ROUND(SUM(BH88:BI88)/SUM($BH$42:$BI$137)*(1000*irw_fw_harvest!$AH$28-SUM(SE!$BJ$10:$BJ$41)),0)</f>
        <v>55350</v>
      </c>
      <c r="BK88" s="2">
        <f>ROUND(SUM(BH88:BI88)/SUM($BH$42:$BI$137)*(1000*irw_fw_harvest!$AI$28-SUM(SE!$BK$10:$BK$41)),0)</f>
        <v>64959</v>
      </c>
      <c r="BM88" s="7">
        <f>ROUND(SUM(BH88:BI88)/SUM($BH$42:$BI$137)*(1000*irw_fw_harvest!$AH$58),0)</f>
        <v>1288703</v>
      </c>
      <c r="BN88" s="7">
        <f>ROUND(SUM(BH88:BI88)/SUM($BH$42:$BI$137)*(1000*irw_fw_harvest!$AI$58),0)</f>
        <v>1329793</v>
      </c>
      <c r="BP88" s="12">
        <f t="shared" si="5"/>
        <v>1344053</v>
      </c>
      <c r="BQ88" s="12">
        <f t="shared" si="5"/>
        <v>1394752</v>
      </c>
    </row>
    <row r="89" spans="1:69" ht="19.5" x14ac:dyDescent="0.6">
      <c r="A89" t="s">
        <v>200</v>
      </c>
      <c r="B89" t="s">
        <v>169</v>
      </c>
      <c r="C89" t="s">
        <v>178</v>
      </c>
      <c r="D89" t="s">
        <v>444</v>
      </c>
      <c r="E89" t="s">
        <v>203</v>
      </c>
      <c r="F89" t="s">
        <v>173</v>
      </c>
      <c r="G89" t="s">
        <v>174</v>
      </c>
      <c r="H89" t="s">
        <v>175</v>
      </c>
      <c r="I89">
        <v>1</v>
      </c>
      <c r="J89" t="s">
        <v>176</v>
      </c>
      <c r="K89" t="b">
        <v>0</v>
      </c>
      <c r="L89">
        <v>25</v>
      </c>
      <c r="M89">
        <v>84</v>
      </c>
      <c r="N89">
        <v>25</v>
      </c>
      <c r="O89">
        <v>84</v>
      </c>
      <c r="P89">
        <v>6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3</v>
      </c>
      <c r="AM89" t="s">
        <v>195</v>
      </c>
      <c r="AN89">
        <v>1818</v>
      </c>
      <c r="AY89">
        <v>172012.00390000001</v>
      </c>
      <c r="AZ89">
        <v>166831.98699999999</v>
      </c>
      <c r="BA89">
        <v>154105.88430000001</v>
      </c>
      <c r="BB89">
        <v>158041.19579999999</v>
      </c>
      <c r="BC89">
        <v>166739.87049999999</v>
      </c>
      <c r="BD89">
        <v>160175.7316</v>
      </c>
      <c r="BE89">
        <v>153449.20050000001</v>
      </c>
      <c r="BF89">
        <v>138934.9069</v>
      </c>
      <c r="BG89">
        <v>95589.018549999993</v>
      </c>
      <c r="BH89">
        <v>152462.91339999999</v>
      </c>
      <c r="BI89">
        <v>154467.25150000001</v>
      </c>
      <c r="BJ89" s="2">
        <f>ROUND(SUM(BH89:BI89)/SUM($BH$42:$BI$137)*(1000*irw_fw_harvest!$AH$28-SUM(SE!$BJ$10:$BJ$41)),0)</f>
        <v>27110</v>
      </c>
      <c r="BK89" s="2">
        <f>ROUND(SUM(BH89:BI89)/SUM($BH$42:$BI$137)*(1000*irw_fw_harvest!$AI$28-SUM(SE!$BK$10:$BK$41)),0)</f>
        <v>31817</v>
      </c>
      <c r="BM89" s="7">
        <f>ROUND(SUM(BH89:BI89)/SUM($BH$42:$BI$137)*(1000*irw_fw_harvest!$AH$58),0)</f>
        <v>631207</v>
      </c>
      <c r="BN89" s="7">
        <f>ROUND(SUM(BH89:BI89)/SUM($BH$42:$BI$137)*(1000*irw_fw_harvest!$AI$58),0)</f>
        <v>651332</v>
      </c>
      <c r="BP89" s="12">
        <f t="shared" si="5"/>
        <v>658317</v>
      </c>
      <c r="BQ89" s="12">
        <f t="shared" si="5"/>
        <v>683149</v>
      </c>
    </row>
    <row r="90" spans="1:69" ht="19.5" x14ac:dyDescent="0.6">
      <c r="A90" t="s">
        <v>200</v>
      </c>
      <c r="B90" t="s">
        <v>169</v>
      </c>
      <c r="C90" t="s">
        <v>252</v>
      </c>
      <c r="D90" t="s">
        <v>445</v>
      </c>
      <c r="E90" t="s">
        <v>203</v>
      </c>
      <c r="F90" t="s">
        <v>173</v>
      </c>
      <c r="G90" t="s">
        <v>174</v>
      </c>
      <c r="H90" t="s">
        <v>181</v>
      </c>
      <c r="I90">
        <v>1</v>
      </c>
      <c r="J90" t="s">
        <v>176</v>
      </c>
      <c r="K90" t="b">
        <v>0</v>
      </c>
      <c r="L90">
        <v>25</v>
      </c>
      <c r="M90">
        <v>44</v>
      </c>
      <c r="N90">
        <v>25</v>
      </c>
      <c r="O90">
        <v>44</v>
      </c>
      <c r="P90">
        <v>8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12</v>
      </c>
      <c r="AM90" t="s">
        <v>195</v>
      </c>
      <c r="AN90">
        <v>1717</v>
      </c>
      <c r="AY90">
        <v>7032.5884539999997</v>
      </c>
      <c r="AZ90">
        <v>6459.2533299999996</v>
      </c>
      <c r="BA90">
        <v>5434.9781869999997</v>
      </c>
      <c r="BB90">
        <v>5257.5052509999996</v>
      </c>
      <c r="BC90">
        <v>4759.427608</v>
      </c>
      <c r="BD90">
        <v>4300.26296</v>
      </c>
      <c r="BE90">
        <v>4178.2850040000003</v>
      </c>
      <c r="BF90">
        <v>7163.0751209999999</v>
      </c>
      <c r="BG90">
        <v>6510.1891109999997</v>
      </c>
      <c r="BH90">
        <v>8969.5591499999991</v>
      </c>
      <c r="BI90">
        <v>8776.6077729999997</v>
      </c>
      <c r="BJ90" s="2">
        <f>ROUND(SUM(BH90:BI90)/SUM($BH$42:$BI$137)*(1000*irw_fw_harvest!$AH$28-SUM(SE!$BJ$10:$BJ$41)),0)</f>
        <v>1567</v>
      </c>
      <c r="BK90" s="2">
        <f>ROUND(SUM(BH90:BI90)/SUM($BH$42:$BI$137)*(1000*irw_fw_harvest!$AI$28-SUM(SE!$BK$10:$BK$41)),0)</f>
        <v>1840</v>
      </c>
      <c r="BM90" s="7">
        <f>ROUND(SUM(BH90:BI90)/SUM($BH$42:$BI$137)*(1000*irw_fw_harvest!$AH$58),0)</f>
        <v>36495</v>
      </c>
      <c r="BN90" s="7">
        <f>ROUND(SUM(BH90:BI90)/SUM($BH$42:$BI$137)*(1000*irw_fw_harvest!$AI$58),0)</f>
        <v>37659</v>
      </c>
      <c r="BP90" s="12">
        <f t="shared" si="5"/>
        <v>38062</v>
      </c>
      <c r="BQ90" s="12">
        <f t="shared" si="5"/>
        <v>39499</v>
      </c>
    </row>
    <row r="91" spans="1:69" ht="19.5" x14ac:dyDescent="0.6">
      <c r="A91" t="s">
        <v>200</v>
      </c>
      <c r="B91" t="s">
        <v>169</v>
      </c>
      <c r="C91" t="s">
        <v>209</v>
      </c>
      <c r="D91" t="s">
        <v>445</v>
      </c>
      <c r="E91" t="s">
        <v>203</v>
      </c>
      <c r="F91" t="s">
        <v>173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25</v>
      </c>
      <c r="M91">
        <v>44</v>
      </c>
      <c r="N91">
        <v>25</v>
      </c>
      <c r="O91">
        <v>44</v>
      </c>
      <c r="P91">
        <v>8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12</v>
      </c>
      <c r="AM91" t="s">
        <v>195</v>
      </c>
      <c r="AN91">
        <v>1717</v>
      </c>
      <c r="AY91">
        <v>55887.588089999997</v>
      </c>
      <c r="AZ91">
        <v>51331.325839999998</v>
      </c>
      <c r="BA91">
        <v>43191.468430000001</v>
      </c>
      <c r="BB91">
        <v>41781.100910000001</v>
      </c>
      <c r="BC91">
        <v>37822.90567</v>
      </c>
      <c r="BD91">
        <v>34173.949829999998</v>
      </c>
      <c r="BE91">
        <v>33204.597820000003</v>
      </c>
      <c r="BF91">
        <v>56924.558360000003</v>
      </c>
      <c r="BG91">
        <v>51736.109660000002</v>
      </c>
      <c r="BH91">
        <v>71280.586139999999</v>
      </c>
      <c r="BI91">
        <v>69747.212320000006</v>
      </c>
      <c r="BJ91" s="2">
        <f>ROUND(SUM(BH91:BI91)/SUM($BH$42:$BI$137)*(1000*irw_fw_harvest!$AH$28-SUM(SE!$BJ$10:$BJ$41)),0)</f>
        <v>12457</v>
      </c>
      <c r="BK91" s="2">
        <f>ROUND(SUM(BH91:BI91)/SUM($BH$42:$BI$137)*(1000*irw_fw_harvest!$AI$28-SUM(SE!$BK$10:$BK$41)),0)</f>
        <v>14619</v>
      </c>
      <c r="BM91" s="7">
        <f>ROUND(SUM(BH91:BI91)/SUM($BH$42:$BI$137)*(1000*irw_fw_harvest!$AH$58),0)</f>
        <v>290026</v>
      </c>
      <c r="BN91" s="7">
        <f>ROUND(SUM(BH91:BI91)/SUM($BH$42:$BI$137)*(1000*irw_fw_harvest!$AI$58),0)</f>
        <v>299273</v>
      </c>
      <c r="BP91" s="12">
        <f t="shared" si="5"/>
        <v>302483</v>
      </c>
      <c r="BQ91" s="12">
        <f t="shared" si="5"/>
        <v>313892</v>
      </c>
    </row>
    <row r="92" spans="1:69" ht="19.5" x14ac:dyDescent="0.6">
      <c r="A92" t="s">
        <v>200</v>
      </c>
      <c r="B92" t="s">
        <v>169</v>
      </c>
      <c r="C92" t="s">
        <v>170</v>
      </c>
      <c r="D92" t="s">
        <v>445</v>
      </c>
      <c r="E92" t="s">
        <v>203</v>
      </c>
      <c r="F92" t="s">
        <v>173</v>
      </c>
      <c r="G92" t="s">
        <v>174</v>
      </c>
      <c r="H92" t="s">
        <v>175</v>
      </c>
      <c r="I92">
        <v>1</v>
      </c>
      <c r="J92" t="s">
        <v>176</v>
      </c>
      <c r="K92" t="b">
        <v>0</v>
      </c>
      <c r="L92">
        <v>25</v>
      </c>
      <c r="M92">
        <v>74</v>
      </c>
      <c r="N92">
        <v>25</v>
      </c>
      <c r="O92">
        <v>74</v>
      </c>
      <c r="P92">
        <v>6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3</v>
      </c>
      <c r="AM92" t="s">
        <v>195</v>
      </c>
      <c r="AN92">
        <v>1818</v>
      </c>
      <c r="AY92">
        <v>624021.72439999995</v>
      </c>
      <c r="AZ92">
        <v>562317.83940000006</v>
      </c>
      <c r="BA92">
        <v>452203.17210000003</v>
      </c>
      <c r="BB92">
        <v>459259.7585</v>
      </c>
      <c r="BC92">
        <v>465482.81709999999</v>
      </c>
      <c r="BD92">
        <v>450813.74440000003</v>
      </c>
      <c r="BE92">
        <v>456844.95640000002</v>
      </c>
      <c r="BF92">
        <v>472638.1421</v>
      </c>
      <c r="BG92">
        <v>401148.47320000001</v>
      </c>
      <c r="BH92">
        <v>544241.93599999999</v>
      </c>
      <c r="BI92">
        <v>551396.75690000004</v>
      </c>
      <c r="BJ92" s="2">
        <f>ROUND(SUM(BH92:BI92)/SUM($BH$42:$BI$137)*(1000*irw_fw_harvest!$AH$28-SUM(SE!$BJ$10:$BJ$41)),0)</f>
        <v>96775</v>
      </c>
      <c r="BK92" s="2">
        <f>ROUND(SUM(BH92:BI92)/SUM($BH$42:$BI$137)*(1000*irw_fw_harvest!$AI$28-SUM(SE!$BK$10:$BK$41)),0)</f>
        <v>113576</v>
      </c>
      <c r="BM92" s="7">
        <f>ROUND(SUM(BH92:BI92)/SUM($BH$42:$BI$137)*(1000*irw_fw_harvest!$AH$58),0)</f>
        <v>2253199</v>
      </c>
      <c r="BN92" s="7">
        <f>ROUND(SUM(BH92:BI92)/SUM($BH$42:$BI$137)*(1000*irw_fw_harvest!$AI$58),0)</f>
        <v>2325040</v>
      </c>
      <c r="BP92" s="12">
        <f t="shared" si="5"/>
        <v>2349974</v>
      </c>
      <c r="BQ92" s="12">
        <f t="shared" si="5"/>
        <v>2438616</v>
      </c>
    </row>
    <row r="93" spans="1:69" ht="19.5" x14ac:dyDescent="0.6">
      <c r="A93" t="s">
        <v>200</v>
      </c>
      <c r="B93" t="s">
        <v>169</v>
      </c>
      <c r="C93" t="s">
        <v>178</v>
      </c>
      <c r="D93" t="s">
        <v>445</v>
      </c>
      <c r="E93" t="s">
        <v>203</v>
      </c>
      <c r="F93" t="s">
        <v>173</v>
      </c>
      <c r="G93" t="s">
        <v>174</v>
      </c>
      <c r="H93" t="s">
        <v>175</v>
      </c>
      <c r="I93">
        <v>1</v>
      </c>
      <c r="J93" t="s">
        <v>176</v>
      </c>
      <c r="K93" t="b">
        <v>0</v>
      </c>
      <c r="L93">
        <v>25</v>
      </c>
      <c r="M93">
        <v>84</v>
      </c>
      <c r="N93">
        <v>25</v>
      </c>
      <c r="O93">
        <v>84</v>
      </c>
      <c r="P93">
        <v>6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3</v>
      </c>
      <c r="AM93" t="s">
        <v>195</v>
      </c>
      <c r="AN93">
        <v>1818</v>
      </c>
      <c r="AY93">
        <v>459699.54499999998</v>
      </c>
      <c r="AZ93">
        <v>445856.02630000003</v>
      </c>
      <c r="BA93">
        <v>411845.70439999999</v>
      </c>
      <c r="BB93">
        <v>422362.76630000002</v>
      </c>
      <c r="BC93">
        <v>445609.84629999998</v>
      </c>
      <c r="BD93">
        <v>428067.2818</v>
      </c>
      <c r="BE93">
        <v>410090.72649999999</v>
      </c>
      <c r="BF93">
        <v>371301.49099999998</v>
      </c>
      <c r="BG93">
        <v>255460.2432</v>
      </c>
      <c r="BH93">
        <v>407454.88890000002</v>
      </c>
      <c r="BI93">
        <v>412811.45289999997</v>
      </c>
      <c r="BJ93" s="2">
        <f>ROUND(SUM(BH93:BI93)/SUM($BH$42:$BI$137)*(1000*irw_fw_harvest!$AH$28-SUM(SE!$BJ$10:$BJ$41)),0)</f>
        <v>72452</v>
      </c>
      <c r="BK93" s="2">
        <f>ROUND(SUM(BH93:BI93)/SUM($BH$42:$BI$137)*(1000*irw_fw_harvest!$AI$28-SUM(SE!$BK$10:$BK$41)),0)</f>
        <v>85030</v>
      </c>
      <c r="BM93" s="7">
        <f>ROUND(SUM(BH93:BI93)/SUM($BH$42:$BI$137)*(1000*irw_fw_harvest!$AH$58),0)</f>
        <v>1686891</v>
      </c>
      <c r="BN93" s="7">
        <f>ROUND(SUM(BH93:BI93)/SUM($BH$42:$BI$137)*(1000*irw_fw_harvest!$AI$58),0)</f>
        <v>1740676</v>
      </c>
      <c r="BP93" s="12">
        <f t="shared" si="5"/>
        <v>1759343</v>
      </c>
      <c r="BQ93" s="12">
        <f t="shared" si="5"/>
        <v>1825706</v>
      </c>
    </row>
    <row r="94" spans="1:69" ht="19.5" x14ac:dyDescent="0.6">
      <c r="A94" t="s">
        <v>200</v>
      </c>
      <c r="B94" t="s">
        <v>169</v>
      </c>
      <c r="C94" t="s">
        <v>252</v>
      </c>
      <c r="D94" t="s">
        <v>446</v>
      </c>
      <c r="E94" t="s">
        <v>203</v>
      </c>
      <c r="F94" t="s">
        <v>173</v>
      </c>
      <c r="G94" t="s">
        <v>174</v>
      </c>
      <c r="H94" t="s">
        <v>181</v>
      </c>
      <c r="I94">
        <v>1</v>
      </c>
      <c r="J94" t="s">
        <v>176</v>
      </c>
      <c r="K94" t="b">
        <v>0</v>
      </c>
      <c r="L94">
        <v>25</v>
      </c>
      <c r="M94">
        <v>44</v>
      </c>
      <c r="N94">
        <v>25</v>
      </c>
      <c r="O94">
        <v>44</v>
      </c>
      <c r="P94">
        <v>8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12</v>
      </c>
      <c r="AM94" t="s">
        <v>195</v>
      </c>
      <c r="AN94">
        <v>1717</v>
      </c>
      <c r="AY94">
        <v>12010.83598</v>
      </c>
      <c r="AZ94">
        <v>12882.807479999999</v>
      </c>
      <c r="BA94">
        <v>12789.07891</v>
      </c>
      <c r="BB94">
        <v>12923.32287</v>
      </c>
      <c r="BC94">
        <v>12256.356100000001</v>
      </c>
      <c r="BD94">
        <v>10306.05197</v>
      </c>
      <c r="BE94">
        <v>8932.7698089999994</v>
      </c>
      <c r="BF94">
        <v>12156.34801</v>
      </c>
      <c r="BG94">
        <v>14818.558429999999</v>
      </c>
      <c r="BH94">
        <v>19328.601200000001</v>
      </c>
      <c r="BI94">
        <v>18912.80817</v>
      </c>
      <c r="BJ94" s="2">
        <f>ROUND(SUM(BH94:BI94)/SUM($BH$42:$BI$137)*(1000*irw_fw_harvest!$AH$28-SUM(SE!$BJ$10:$BJ$41)),0)</f>
        <v>3378</v>
      </c>
      <c r="BK94" s="2">
        <f>ROUND(SUM(BH94:BI94)/SUM($BH$42:$BI$137)*(1000*irw_fw_harvest!$AI$28-SUM(SE!$BK$10:$BK$41)),0)</f>
        <v>3964</v>
      </c>
      <c r="BM94" s="7">
        <f>ROUND(SUM(BH94:BI94)/SUM($BH$42:$BI$137)*(1000*irw_fw_harvest!$AH$58),0)</f>
        <v>78644</v>
      </c>
      <c r="BN94" s="7">
        <f>ROUND(SUM(BH94:BI94)/SUM($BH$42:$BI$137)*(1000*irw_fw_harvest!$AI$58),0)</f>
        <v>81152</v>
      </c>
      <c r="BP94" s="12">
        <f t="shared" si="5"/>
        <v>82022</v>
      </c>
      <c r="BQ94" s="12">
        <f t="shared" si="5"/>
        <v>85116</v>
      </c>
    </row>
    <row r="95" spans="1:69" ht="19.5" x14ac:dyDescent="0.6">
      <c r="A95" t="s">
        <v>200</v>
      </c>
      <c r="B95" t="s">
        <v>169</v>
      </c>
      <c r="C95" t="s">
        <v>209</v>
      </c>
      <c r="D95" t="s">
        <v>446</v>
      </c>
      <c r="E95" t="s">
        <v>203</v>
      </c>
      <c r="F95" t="s">
        <v>173</v>
      </c>
      <c r="G95" t="s">
        <v>174</v>
      </c>
      <c r="H95" t="s">
        <v>181</v>
      </c>
      <c r="I95">
        <v>1</v>
      </c>
      <c r="J95" t="s">
        <v>176</v>
      </c>
      <c r="K95" t="b">
        <v>0</v>
      </c>
      <c r="L95">
        <v>25</v>
      </c>
      <c r="M95">
        <v>44</v>
      </c>
      <c r="N95">
        <v>25</v>
      </c>
      <c r="O95">
        <v>44</v>
      </c>
      <c r="P95">
        <v>8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12</v>
      </c>
      <c r="AM95" t="s">
        <v>195</v>
      </c>
      <c r="AN95">
        <v>1717</v>
      </c>
      <c r="AY95">
        <v>65486.732989999997</v>
      </c>
      <c r="AZ95">
        <v>70240.986999999994</v>
      </c>
      <c r="BA95">
        <v>69729.950270000001</v>
      </c>
      <c r="BB95">
        <v>70461.889209999994</v>
      </c>
      <c r="BC95">
        <v>66825.383390000003</v>
      </c>
      <c r="BD95">
        <v>56191.731749999999</v>
      </c>
      <c r="BE95">
        <v>48704.179490000002</v>
      </c>
      <c r="BF95">
        <v>66280.108840000001</v>
      </c>
      <c r="BG95">
        <v>80795.290229999999</v>
      </c>
      <c r="BH95">
        <v>105385.416</v>
      </c>
      <c r="BI95">
        <v>103118.3858</v>
      </c>
      <c r="BJ95" s="2">
        <f>ROUND(SUM(BH95:BI95)/SUM($BH$42:$BI$137)*(1000*irw_fw_harvest!$AH$28-SUM(SE!$BJ$10:$BJ$41)),0)</f>
        <v>18417</v>
      </c>
      <c r="BK95" s="2">
        <f>ROUND(SUM(BH95:BI95)/SUM($BH$42:$BI$137)*(1000*irw_fw_harvest!$AI$28-SUM(SE!$BK$10:$BK$41)),0)</f>
        <v>21614</v>
      </c>
      <c r="BM95" s="7">
        <f>ROUND(SUM(BH95:BI95)/SUM($BH$42:$BI$137)*(1000*irw_fw_harvest!$AH$58),0)</f>
        <v>428791</v>
      </c>
      <c r="BN95" s="7">
        <f>ROUND(SUM(BH95:BI95)/SUM($BH$42:$BI$137)*(1000*irw_fw_harvest!$AI$58),0)</f>
        <v>442463</v>
      </c>
      <c r="BP95" s="12">
        <f t="shared" si="5"/>
        <v>447208</v>
      </c>
      <c r="BQ95" s="12">
        <f t="shared" si="5"/>
        <v>464077</v>
      </c>
    </row>
    <row r="96" spans="1:69" ht="19.5" x14ac:dyDescent="0.6">
      <c r="A96" t="s">
        <v>200</v>
      </c>
      <c r="B96" t="s">
        <v>169</v>
      </c>
      <c r="C96" t="s">
        <v>170</v>
      </c>
      <c r="D96" t="s">
        <v>446</v>
      </c>
      <c r="E96" t="s">
        <v>203</v>
      </c>
      <c r="F96" t="s">
        <v>173</v>
      </c>
      <c r="G96" t="s">
        <v>174</v>
      </c>
      <c r="H96" t="s">
        <v>175</v>
      </c>
      <c r="I96">
        <v>1</v>
      </c>
      <c r="J96" t="s">
        <v>176</v>
      </c>
      <c r="K96" t="b">
        <v>0</v>
      </c>
      <c r="L96">
        <v>25</v>
      </c>
      <c r="M96">
        <v>59</v>
      </c>
      <c r="N96">
        <v>25</v>
      </c>
      <c r="O96">
        <v>59</v>
      </c>
      <c r="P96">
        <v>6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3</v>
      </c>
      <c r="AM96" t="s">
        <v>195</v>
      </c>
      <c r="AN96">
        <v>1818</v>
      </c>
      <c r="AY96">
        <v>698314.7683</v>
      </c>
      <c r="AZ96">
        <v>696048.86750000005</v>
      </c>
      <c r="BA96">
        <v>610756.93229999999</v>
      </c>
      <c r="BB96">
        <v>616997.63060000003</v>
      </c>
      <c r="BC96">
        <v>717562.55099999998</v>
      </c>
      <c r="BD96">
        <v>693405.4523</v>
      </c>
      <c r="BE96">
        <v>622202.9534</v>
      </c>
      <c r="BF96">
        <v>562185.93770000001</v>
      </c>
      <c r="BG96">
        <v>479935.33860000002</v>
      </c>
      <c r="BH96">
        <v>499277.9068</v>
      </c>
      <c r="BI96">
        <v>505841.61259999999</v>
      </c>
      <c r="BJ96" s="2">
        <f>ROUND(SUM(BH96:BI96)/SUM($BH$42:$BI$137)*(1000*irw_fw_harvest!$AH$28-SUM(SE!$BJ$10:$BJ$41)),0)</f>
        <v>88779</v>
      </c>
      <c r="BK96" s="2">
        <f>ROUND(SUM(BH96:BI96)/SUM($BH$42:$BI$137)*(1000*irw_fw_harvest!$AI$28-SUM(SE!$BK$10:$BK$41)),0)</f>
        <v>104193</v>
      </c>
      <c r="BM96" s="7">
        <f>ROUND(SUM(BH96:BI96)/SUM($BH$42:$BI$137)*(1000*irw_fw_harvest!$AH$58),0)</f>
        <v>2067045</v>
      </c>
      <c r="BN96" s="7">
        <f>ROUND(SUM(BH96:BI96)/SUM($BH$42:$BI$137)*(1000*irw_fw_harvest!$AI$58),0)</f>
        <v>2132950</v>
      </c>
      <c r="BP96" s="12">
        <f t="shared" si="5"/>
        <v>2155824</v>
      </c>
      <c r="BQ96" s="12">
        <f t="shared" si="5"/>
        <v>2237143</v>
      </c>
    </row>
    <row r="97" spans="1:69" ht="19.5" x14ac:dyDescent="0.6">
      <c r="A97" t="s">
        <v>200</v>
      </c>
      <c r="B97" t="s">
        <v>169</v>
      </c>
      <c r="C97" t="s">
        <v>178</v>
      </c>
      <c r="D97" t="s">
        <v>446</v>
      </c>
      <c r="E97" t="s">
        <v>203</v>
      </c>
      <c r="F97" t="s">
        <v>173</v>
      </c>
      <c r="G97" t="s">
        <v>174</v>
      </c>
      <c r="H97" t="s">
        <v>175</v>
      </c>
      <c r="I97">
        <v>1</v>
      </c>
      <c r="J97" t="s">
        <v>176</v>
      </c>
      <c r="K97" t="b">
        <v>0</v>
      </c>
      <c r="L97">
        <v>25</v>
      </c>
      <c r="M97">
        <v>84</v>
      </c>
      <c r="N97">
        <v>25</v>
      </c>
      <c r="O97">
        <v>84</v>
      </c>
      <c r="P97">
        <v>6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3</v>
      </c>
      <c r="AM97" t="s">
        <v>195</v>
      </c>
      <c r="AN97">
        <v>1818</v>
      </c>
      <c r="AY97">
        <v>320783.72859999997</v>
      </c>
      <c r="AZ97">
        <v>307845.0502</v>
      </c>
      <c r="BA97">
        <v>234106.21429999999</v>
      </c>
      <c r="BB97">
        <v>263786.57150000002</v>
      </c>
      <c r="BC97">
        <v>284856.20770000003</v>
      </c>
      <c r="BD97">
        <v>261341.2304</v>
      </c>
      <c r="BE97">
        <v>221655.7378</v>
      </c>
      <c r="BF97">
        <v>201789.93719999999</v>
      </c>
      <c r="BG97">
        <v>156487.8248</v>
      </c>
      <c r="BH97">
        <v>249678.79149999999</v>
      </c>
      <c r="BI97">
        <v>252961.16819999999</v>
      </c>
      <c r="BJ97" s="2">
        <f>ROUND(SUM(BH97:BI97)/SUM($BH$42:$BI$137)*(1000*irw_fw_harvest!$AH$28-SUM(SE!$BJ$10:$BJ$41)),0)</f>
        <v>44397</v>
      </c>
      <c r="BK97" s="2">
        <f>ROUND(SUM(BH97:BI97)/SUM($BH$42:$BI$137)*(1000*irw_fw_harvest!$AI$28-SUM(SE!$BK$10:$BK$41)),0)</f>
        <v>52105</v>
      </c>
      <c r="BM97" s="7">
        <f>ROUND(SUM(BH97:BI97)/SUM($BH$42:$BI$137)*(1000*irw_fw_harvest!$AH$58),0)</f>
        <v>1033687</v>
      </c>
      <c r="BN97" s="7">
        <f>ROUND(SUM(BH97:BI97)/SUM($BH$42:$BI$137)*(1000*irw_fw_harvest!$AI$58),0)</f>
        <v>1066645</v>
      </c>
      <c r="BP97" s="12">
        <f t="shared" si="5"/>
        <v>1078084</v>
      </c>
      <c r="BQ97" s="12">
        <f t="shared" si="5"/>
        <v>1118750</v>
      </c>
    </row>
    <row r="98" spans="1:69" ht="19.5" x14ac:dyDescent="0.6">
      <c r="A98" t="s">
        <v>200</v>
      </c>
      <c r="B98" t="s">
        <v>169</v>
      </c>
      <c r="C98" t="s">
        <v>252</v>
      </c>
      <c r="D98" t="s">
        <v>447</v>
      </c>
      <c r="E98" t="s">
        <v>203</v>
      </c>
      <c r="F98" t="s">
        <v>173</v>
      </c>
      <c r="G98" t="s">
        <v>174</v>
      </c>
      <c r="H98" t="s">
        <v>181</v>
      </c>
      <c r="I98">
        <v>1</v>
      </c>
      <c r="J98" t="s">
        <v>176</v>
      </c>
      <c r="K98" t="b">
        <v>0</v>
      </c>
      <c r="L98">
        <v>25</v>
      </c>
      <c r="M98">
        <v>44</v>
      </c>
      <c r="N98">
        <v>25</v>
      </c>
      <c r="O98">
        <v>44</v>
      </c>
      <c r="P98">
        <v>8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12</v>
      </c>
      <c r="AM98" t="s">
        <v>195</v>
      </c>
      <c r="AN98">
        <v>1717</v>
      </c>
      <c r="AY98">
        <v>3888.713851</v>
      </c>
      <c r="AZ98">
        <v>4171.0295589999996</v>
      </c>
      <c r="BA98">
        <v>4140.6833269999997</v>
      </c>
      <c r="BB98">
        <v>4184.1471099999999</v>
      </c>
      <c r="BC98">
        <v>3968.2051940000001</v>
      </c>
      <c r="BD98">
        <v>3336.7608310000001</v>
      </c>
      <c r="BE98">
        <v>2892.1372120000001</v>
      </c>
      <c r="BF98">
        <v>3935.8258620000001</v>
      </c>
      <c r="BG98">
        <v>4797.7620790000001</v>
      </c>
      <c r="BH98">
        <v>6257.9656699999996</v>
      </c>
      <c r="BI98">
        <v>6123.3455540000004</v>
      </c>
      <c r="BJ98" s="2">
        <f>ROUND(SUM(BH98:BI98)/SUM($BH$42:$BI$137)*(1000*irw_fw_harvest!$AH$28-SUM(SE!$BJ$10:$BJ$41)),0)</f>
        <v>1094</v>
      </c>
      <c r="BK98" s="2">
        <f>ROUND(SUM(BH98:BI98)/SUM($BH$42:$BI$137)*(1000*irw_fw_harvest!$AI$28-SUM(SE!$BK$10:$BK$41)),0)</f>
        <v>1283</v>
      </c>
      <c r="BM98" s="7">
        <f>ROUND(SUM(BH98:BI98)/SUM($BH$42:$BI$137)*(1000*irw_fw_harvest!$AH$58),0)</f>
        <v>25462</v>
      </c>
      <c r="BN98" s="7">
        <f>ROUND(SUM(BH98:BI98)/SUM($BH$42:$BI$137)*(1000*irw_fw_harvest!$AI$58),0)</f>
        <v>26274</v>
      </c>
      <c r="BP98" s="12">
        <f t="shared" si="5"/>
        <v>26556</v>
      </c>
      <c r="BQ98" s="12">
        <f t="shared" si="5"/>
        <v>27557</v>
      </c>
    </row>
    <row r="99" spans="1:69" ht="19.5" x14ac:dyDescent="0.6">
      <c r="A99" t="s">
        <v>200</v>
      </c>
      <c r="B99" t="s">
        <v>169</v>
      </c>
      <c r="C99" t="s">
        <v>209</v>
      </c>
      <c r="D99" t="s">
        <v>447</v>
      </c>
      <c r="E99" t="s">
        <v>203</v>
      </c>
      <c r="F99" t="s">
        <v>173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25</v>
      </c>
      <c r="M99">
        <v>44</v>
      </c>
      <c r="N99">
        <v>25</v>
      </c>
      <c r="O99">
        <v>44</v>
      </c>
      <c r="P99">
        <v>8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12</v>
      </c>
      <c r="AM99" t="s">
        <v>195</v>
      </c>
      <c r="AN99">
        <v>1717</v>
      </c>
      <c r="AY99">
        <v>25904.832030000001</v>
      </c>
      <c r="AZ99">
        <v>27785.49008</v>
      </c>
      <c r="BA99">
        <v>27583.337370000001</v>
      </c>
      <c r="BB99">
        <v>27872.873200000002</v>
      </c>
      <c r="BC99">
        <v>26434.366979999999</v>
      </c>
      <c r="BD99">
        <v>22227.973610000001</v>
      </c>
      <c r="BE99">
        <v>19266.094539999998</v>
      </c>
      <c r="BF99">
        <v>26218.670689999999</v>
      </c>
      <c r="BG99">
        <v>31960.495309999998</v>
      </c>
      <c r="BH99">
        <v>41687.703379999999</v>
      </c>
      <c r="BI99">
        <v>40790.925770000002</v>
      </c>
      <c r="BJ99" s="2">
        <f>ROUND(SUM(BH99:BI99)/SUM($BH$42:$BI$137)*(1000*irw_fw_harvest!$AH$28-SUM(SE!$BJ$10:$BJ$41)),0)</f>
        <v>7285</v>
      </c>
      <c r="BK99" s="2">
        <f>ROUND(SUM(BH99:BI99)/SUM($BH$42:$BI$137)*(1000*irw_fw_harvest!$AI$28-SUM(SE!$BK$10:$BK$41)),0)</f>
        <v>8550</v>
      </c>
      <c r="BM99" s="7">
        <f>ROUND(SUM(BH99:BI99)/SUM($BH$42:$BI$137)*(1000*irw_fw_harvest!$AH$58),0)</f>
        <v>169619</v>
      </c>
      <c r="BN99" s="7">
        <f>ROUND(SUM(BH99:BI99)/SUM($BH$42:$BI$137)*(1000*irw_fw_harvest!$AI$58),0)</f>
        <v>175027</v>
      </c>
      <c r="BP99" s="12">
        <f t="shared" si="5"/>
        <v>176904</v>
      </c>
      <c r="BQ99" s="12">
        <f t="shared" si="5"/>
        <v>183577</v>
      </c>
    </row>
    <row r="100" spans="1:69" ht="19.5" x14ac:dyDescent="0.6">
      <c r="A100" t="s">
        <v>200</v>
      </c>
      <c r="B100" t="s">
        <v>169</v>
      </c>
      <c r="C100" t="s">
        <v>170</v>
      </c>
      <c r="D100" t="s">
        <v>447</v>
      </c>
      <c r="E100" t="s">
        <v>203</v>
      </c>
      <c r="F100" t="s">
        <v>173</v>
      </c>
      <c r="G100" t="s">
        <v>174</v>
      </c>
      <c r="H100" t="s">
        <v>175</v>
      </c>
      <c r="I100">
        <v>1</v>
      </c>
      <c r="J100" t="s">
        <v>176</v>
      </c>
      <c r="K100" t="b">
        <v>0</v>
      </c>
      <c r="L100">
        <v>25</v>
      </c>
      <c r="M100">
        <v>59</v>
      </c>
      <c r="N100">
        <v>25</v>
      </c>
      <c r="O100">
        <v>59</v>
      </c>
      <c r="P100">
        <v>6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3</v>
      </c>
      <c r="AM100" t="s">
        <v>195</v>
      </c>
      <c r="AN100">
        <v>1818</v>
      </c>
      <c r="AY100">
        <v>190537.66579999999</v>
      </c>
      <c r="AZ100">
        <v>189919.40669999999</v>
      </c>
      <c r="BA100">
        <v>166647.1991</v>
      </c>
      <c r="BB100">
        <v>168349.9958</v>
      </c>
      <c r="BC100">
        <v>195789.49170000001</v>
      </c>
      <c r="BD100">
        <v>189198.1415</v>
      </c>
      <c r="BE100">
        <v>169770.28659999999</v>
      </c>
      <c r="BF100">
        <v>153394.4307</v>
      </c>
      <c r="BG100">
        <v>130952.0624</v>
      </c>
      <c r="BH100">
        <v>136229.75090000001</v>
      </c>
      <c r="BI100">
        <v>138020.6814</v>
      </c>
      <c r="BJ100" s="2">
        <f>ROUND(SUM(BH100:BI100)/SUM($BH$42:$BI$137)*(1000*irw_fw_harvest!$AH$28-SUM(SE!$BJ$10:$BJ$41)),0)</f>
        <v>24224</v>
      </c>
      <c r="BK100" s="2">
        <f>ROUND(SUM(BH100:BI100)/SUM($BH$42:$BI$137)*(1000*irw_fw_harvest!$AI$28-SUM(SE!$BK$10:$BK$41)),0)</f>
        <v>28429</v>
      </c>
      <c r="BM100" s="7">
        <f>ROUND(SUM(BH100:BI100)/SUM($BH$42:$BI$137)*(1000*irw_fw_harvest!$AH$58),0)</f>
        <v>564000</v>
      </c>
      <c r="BN100" s="7">
        <f>ROUND(SUM(BH100:BI100)/SUM($BH$42:$BI$137)*(1000*irw_fw_harvest!$AI$58),0)</f>
        <v>581983</v>
      </c>
      <c r="BP100" s="12">
        <f t="shared" si="5"/>
        <v>588224</v>
      </c>
      <c r="BQ100" s="12">
        <f t="shared" si="5"/>
        <v>610412</v>
      </c>
    </row>
    <row r="101" spans="1:69" ht="19.5" x14ac:dyDescent="0.6">
      <c r="A101" t="s">
        <v>200</v>
      </c>
      <c r="B101" t="s">
        <v>169</v>
      </c>
      <c r="C101" t="s">
        <v>178</v>
      </c>
      <c r="D101" t="s">
        <v>447</v>
      </c>
      <c r="E101" t="s">
        <v>203</v>
      </c>
      <c r="F101" t="s">
        <v>173</v>
      </c>
      <c r="G101" t="s">
        <v>174</v>
      </c>
      <c r="H101" t="s">
        <v>175</v>
      </c>
      <c r="I101">
        <v>1</v>
      </c>
      <c r="J101" t="s">
        <v>176</v>
      </c>
      <c r="K101" t="b">
        <v>0</v>
      </c>
      <c r="L101">
        <v>25</v>
      </c>
      <c r="M101">
        <v>84</v>
      </c>
      <c r="N101">
        <v>25</v>
      </c>
      <c r="O101">
        <v>84</v>
      </c>
      <c r="P101">
        <v>6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3</v>
      </c>
      <c r="AM101" t="s">
        <v>195</v>
      </c>
      <c r="AN101">
        <v>1818</v>
      </c>
      <c r="AY101">
        <v>26998.900010000001</v>
      </c>
      <c r="AZ101">
        <v>25909.910599999999</v>
      </c>
      <c r="BA101">
        <v>19703.649870000001</v>
      </c>
      <c r="BB101">
        <v>22201.709859999999</v>
      </c>
      <c r="BC101">
        <v>23975.044819999999</v>
      </c>
      <c r="BD101">
        <v>21995.896669999998</v>
      </c>
      <c r="BE101">
        <v>18655.750179999999</v>
      </c>
      <c r="BF101">
        <v>16983.736550000001</v>
      </c>
      <c r="BG101">
        <v>13170.86485</v>
      </c>
      <c r="BH101">
        <v>21014.322510000002</v>
      </c>
      <c r="BI101">
        <v>21290.585139999999</v>
      </c>
      <c r="BJ101" s="2">
        <f>ROUND(SUM(BH101:BI101)/SUM($BH$42:$BI$137)*(1000*irw_fw_harvest!$AH$28-SUM(SE!$BJ$10:$BJ$41)),0)</f>
        <v>3737</v>
      </c>
      <c r="BK101" s="2">
        <f>ROUND(SUM(BH101:BI101)/SUM($BH$42:$BI$137)*(1000*irw_fw_harvest!$AI$28-SUM(SE!$BK$10:$BK$41)),0)</f>
        <v>4385</v>
      </c>
      <c r="BM101" s="7">
        <f>ROUND(SUM(BH101:BI101)/SUM($BH$42:$BI$137)*(1000*irw_fw_harvest!$AH$58),0)</f>
        <v>87001</v>
      </c>
      <c r="BN101" s="7">
        <f>ROUND(SUM(BH101:BI101)/SUM($BH$42:$BI$137)*(1000*irw_fw_harvest!$AI$58),0)</f>
        <v>89775</v>
      </c>
      <c r="BP101" s="12">
        <f t="shared" si="5"/>
        <v>90738</v>
      </c>
      <c r="BQ101" s="12">
        <f t="shared" si="5"/>
        <v>94160</v>
      </c>
    </row>
    <row r="102" spans="1:69" ht="19.5" x14ac:dyDescent="0.6">
      <c r="A102" t="s">
        <v>200</v>
      </c>
      <c r="B102" t="s">
        <v>169</v>
      </c>
      <c r="C102" t="s">
        <v>252</v>
      </c>
      <c r="D102" t="s">
        <v>448</v>
      </c>
      <c r="E102" t="s">
        <v>203</v>
      </c>
      <c r="F102" t="s">
        <v>173</v>
      </c>
      <c r="G102" t="s">
        <v>174</v>
      </c>
      <c r="H102" t="s">
        <v>181</v>
      </c>
      <c r="I102">
        <v>1</v>
      </c>
      <c r="J102" t="s">
        <v>176</v>
      </c>
      <c r="K102" t="b">
        <v>0</v>
      </c>
      <c r="L102">
        <v>25</v>
      </c>
      <c r="M102">
        <v>44</v>
      </c>
      <c r="N102">
        <v>25</v>
      </c>
      <c r="O102">
        <v>44</v>
      </c>
      <c r="P102">
        <v>8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12</v>
      </c>
      <c r="AM102" t="s">
        <v>195</v>
      </c>
      <c r="AN102">
        <v>1717</v>
      </c>
      <c r="AY102">
        <v>9478.7713019999992</v>
      </c>
      <c r="AZ102">
        <v>10166.918110000001</v>
      </c>
      <c r="BA102">
        <v>10092.94893</v>
      </c>
      <c r="BB102">
        <v>10198.892250000001</v>
      </c>
      <c r="BC102">
        <v>9672.5320900000006</v>
      </c>
      <c r="BD102">
        <v>8133.3813739999996</v>
      </c>
      <c r="BE102">
        <v>7049.6077260000002</v>
      </c>
      <c r="BF102">
        <v>9593.6072069999991</v>
      </c>
      <c r="BG102">
        <v>11694.58367</v>
      </c>
      <c r="BH102">
        <v>15253.84167</v>
      </c>
      <c r="BI102">
        <v>14925.70406</v>
      </c>
      <c r="BJ102" s="2">
        <f>ROUND(SUM(BH102:BI102)/SUM($BH$42:$BI$137)*(1000*irw_fw_harvest!$AH$28-SUM(SE!$BJ$10:$BJ$41)),0)</f>
        <v>2666</v>
      </c>
      <c r="BK102" s="2">
        <f>ROUND(SUM(BH102:BI102)/SUM($BH$42:$BI$137)*(1000*irw_fw_harvest!$AI$28-SUM(SE!$BK$10:$BK$41)),0)</f>
        <v>3128</v>
      </c>
      <c r="BM102" s="7">
        <f>ROUND(SUM(BH102:BI102)/SUM($BH$42:$BI$137)*(1000*irw_fw_harvest!$AH$58),0)</f>
        <v>62065</v>
      </c>
      <c r="BN102" s="7">
        <f>ROUND(SUM(BH102:BI102)/SUM($BH$42:$BI$137)*(1000*irw_fw_harvest!$AI$58),0)</f>
        <v>64044</v>
      </c>
      <c r="BP102" s="12">
        <f t="shared" si="5"/>
        <v>64731</v>
      </c>
      <c r="BQ102" s="12">
        <f t="shared" si="5"/>
        <v>67172</v>
      </c>
    </row>
    <row r="103" spans="1:69" ht="19.5" x14ac:dyDescent="0.6">
      <c r="A103" t="s">
        <v>200</v>
      </c>
      <c r="B103" t="s">
        <v>169</v>
      </c>
      <c r="C103" t="s">
        <v>209</v>
      </c>
      <c r="D103" t="s">
        <v>448</v>
      </c>
      <c r="E103" t="s">
        <v>203</v>
      </c>
      <c r="F103" t="s">
        <v>173</v>
      </c>
      <c r="G103" t="s">
        <v>174</v>
      </c>
      <c r="H103" t="s">
        <v>181</v>
      </c>
      <c r="I103">
        <v>1</v>
      </c>
      <c r="J103" t="s">
        <v>176</v>
      </c>
      <c r="K103" t="b">
        <v>0</v>
      </c>
      <c r="L103">
        <v>25</v>
      </c>
      <c r="M103">
        <v>44</v>
      </c>
      <c r="N103">
        <v>25</v>
      </c>
      <c r="O103">
        <v>44</v>
      </c>
      <c r="P103">
        <v>8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12</v>
      </c>
      <c r="AM103" t="s">
        <v>195</v>
      </c>
      <c r="AN103">
        <v>1717</v>
      </c>
      <c r="AY103">
        <v>55638.616249999999</v>
      </c>
      <c r="AZ103">
        <v>59677.90943</v>
      </c>
      <c r="BA103">
        <v>59243.724139999998</v>
      </c>
      <c r="BB103">
        <v>59865.591619999999</v>
      </c>
      <c r="BC103">
        <v>56775.955869999998</v>
      </c>
      <c r="BD103">
        <v>47741.428780000002</v>
      </c>
      <c r="BE103">
        <v>41379.879990000001</v>
      </c>
      <c r="BF103">
        <v>56312.681550000001</v>
      </c>
      <c r="BG103">
        <v>68645.020789999995</v>
      </c>
      <c r="BH103">
        <v>89537.200150000004</v>
      </c>
      <c r="BI103">
        <v>87611.093659999999</v>
      </c>
      <c r="BJ103" s="2">
        <f>ROUND(SUM(BH103:BI103)/SUM($BH$42:$BI$137)*(1000*irw_fw_harvest!$AH$28-SUM(SE!$BJ$10:$BJ$41)),0)</f>
        <v>15647</v>
      </c>
      <c r="BK103" s="2">
        <f>ROUND(SUM(BH103:BI103)/SUM($BH$42:$BI$137)*(1000*irw_fw_harvest!$AI$28-SUM(SE!$BK$10:$BK$41)),0)</f>
        <v>18364</v>
      </c>
      <c r="BM103" s="7">
        <f>ROUND(SUM(BH103:BI103)/SUM($BH$42:$BI$137)*(1000*irw_fw_harvest!$AH$58),0)</f>
        <v>364308</v>
      </c>
      <c r="BN103" s="7">
        <f>ROUND(SUM(BH103:BI103)/SUM($BH$42:$BI$137)*(1000*irw_fw_harvest!$AI$58),0)</f>
        <v>375924</v>
      </c>
      <c r="BP103" s="12">
        <f t="shared" si="5"/>
        <v>379955</v>
      </c>
      <c r="BQ103" s="12">
        <f t="shared" si="5"/>
        <v>394288</v>
      </c>
    </row>
    <row r="104" spans="1:69" ht="19.5" x14ac:dyDescent="0.6">
      <c r="A104" t="s">
        <v>200</v>
      </c>
      <c r="B104" t="s">
        <v>169</v>
      </c>
      <c r="C104" t="s">
        <v>170</v>
      </c>
      <c r="D104" t="s">
        <v>448</v>
      </c>
      <c r="E104" t="s">
        <v>203</v>
      </c>
      <c r="F104" t="s">
        <v>173</v>
      </c>
      <c r="G104" t="s">
        <v>174</v>
      </c>
      <c r="H104" t="s">
        <v>175</v>
      </c>
      <c r="I104">
        <v>1</v>
      </c>
      <c r="J104" t="s">
        <v>176</v>
      </c>
      <c r="K104" t="b">
        <v>0</v>
      </c>
      <c r="L104">
        <v>25</v>
      </c>
      <c r="M104">
        <v>59</v>
      </c>
      <c r="N104">
        <v>25</v>
      </c>
      <c r="O104">
        <v>59</v>
      </c>
      <c r="P104">
        <v>6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3</v>
      </c>
      <c r="AM104" t="s">
        <v>195</v>
      </c>
      <c r="AN104">
        <v>1818</v>
      </c>
      <c r="AY104">
        <v>660357.00950000004</v>
      </c>
      <c r="AZ104">
        <v>658214.27450000006</v>
      </c>
      <c r="BA104">
        <v>577558.48739999998</v>
      </c>
      <c r="BB104">
        <v>583459.96499999997</v>
      </c>
      <c r="BC104">
        <v>678558.55530000001</v>
      </c>
      <c r="BD104">
        <v>655714.54539999994</v>
      </c>
      <c r="BE104">
        <v>588382.34600000002</v>
      </c>
      <c r="BF104">
        <v>531627.62910000002</v>
      </c>
      <c r="BG104">
        <v>453847.86249999999</v>
      </c>
      <c r="BH104">
        <v>472139.0416</v>
      </c>
      <c r="BI104">
        <v>478345.96909999999</v>
      </c>
      <c r="BJ104" s="2">
        <f>ROUND(SUM(BH104:BI104)/SUM($BH$42:$BI$137)*(1000*irw_fw_harvest!$AH$28-SUM(SE!$BJ$10:$BJ$41)),0)</f>
        <v>83954</v>
      </c>
      <c r="BK104" s="2">
        <f>ROUND(SUM(BH104:BI104)/SUM($BH$42:$BI$137)*(1000*irw_fw_harvest!$AI$28-SUM(SE!$BK$10:$BK$41)),0)</f>
        <v>98529</v>
      </c>
      <c r="BM104" s="7">
        <f>ROUND(SUM(BH104:BI104)/SUM($BH$42:$BI$137)*(1000*irw_fw_harvest!$AH$58),0)</f>
        <v>1954688</v>
      </c>
      <c r="BN104" s="7">
        <f>ROUND(SUM(BH104:BI104)/SUM($BH$42:$BI$137)*(1000*irw_fw_harvest!$AI$58),0)</f>
        <v>2017011</v>
      </c>
      <c r="BP104" s="12">
        <f t="shared" si="5"/>
        <v>2038642</v>
      </c>
      <c r="BQ104" s="12">
        <f t="shared" si="5"/>
        <v>2115540</v>
      </c>
    </row>
    <row r="105" spans="1:69" ht="19.5" x14ac:dyDescent="0.6">
      <c r="A105" t="s">
        <v>200</v>
      </c>
      <c r="B105" t="s">
        <v>169</v>
      </c>
      <c r="C105" t="s">
        <v>178</v>
      </c>
      <c r="D105" t="s">
        <v>448</v>
      </c>
      <c r="E105" t="s">
        <v>203</v>
      </c>
      <c r="F105" t="s">
        <v>173</v>
      </c>
      <c r="G105" t="s">
        <v>174</v>
      </c>
      <c r="H105" t="s">
        <v>175</v>
      </c>
      <c r="I105">
        <v>1</v>
      </c>
      <c r="J105" t="s">
        <v>176</v>
      </c>
      <c r="K105" t="b">
        <v>0</v>
      </c>
      <c r="L105">
        <v>25</v>
      </c>
      <c r="M105">
        <v>84</v>
      </c>
      <c r="N105">
        <v>25</v>
      </c>
      <c r="O105">
        <v>84</v>
      </c>
      <c r="P105">
        <v>6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3</v>
      </c>
      <c r="AM105" t="s">
        <v>195</v>
      </c>
      <c r="AN105">
        <v>1818</v>
      </c>
      <c r="AY105">
        <v>163037.7825</v>
      </c>
      <c r="AZ105">
        <v>156461.7213</v>
      </c>
      <c r="BA105">
        <v>118984.08379999999</v>
      </c>
      <c r="BB105">
        <v>134069.0747</v>
      </c>
      <c r="BC105">
        <v>144777.6814</v>
      </c>
      <c r="BD105">
        <v>132826.23430000001</v>
      </c>
      <c r="BE105">
        <v>112656.1504</v>
      </c>
      <c r="BF105">
        <v>102559.39109999999</v>
      </c>
      <c r="BG105">
        <v>79534.669869999998</v>
      </c>
      <c r="BH105">
        <v>126898.8196</v>
      </c>
      <c r="BI105">
        <v>128567.08199999999</v>
      </c>
      <c r="BJ105" s="2">
        <f>ROUND(SUM(BH105:BI105)/SUM($BH$42:$BI$137)*(1000*irw_fw_harvest!$AH$28-SUM(SE!$BJ$10:$BJ$41)),0)</f>
        <v>22565</v>
      </c>
      <c r="BK105" s="2">
        <f>ROUND(SUM(BH105:BI105)/SUM($BH$42:$BI$137)*(1000*irw_fw_harvest!$AI$28-SUM(SE!$BK$10:$BK$41)),0)</f>
        <v>26482</v>
      </c>
      <c r="BM105" s="7">
        <f>ROUND(SUM(BH105:BI105)/SUM($BH$42:$BI$137)*(1000*irw_fw_harvest!$AH$58),0)</f>
        <v>525370</v>
      </c>
      <c r="BN105" s="7">
        <f>ROUND(SUM(BH105:BI105)/SUM($BH$42:$BI$137)*(1000*irw_fw_harvest!$AI$58),0)</f>
        <v>542121</v>
      </c>
      <c r="BP105" s="12">
        <f t="shared" si="5"/>
        <v>547935</v>
      </c>
      <c r="BQ105" s="12">
        <f t="shared" si="5"/>
        <v>568603</v>
      </c>
    </row>
    <row r="106" spans="1:69" ht="19.5" x14ac:dyDescent="0.6">
      <c r="A106" t="s">
        <v>200</v>
      </c>
      <c r="B106" t="s">
        <v>169</v>
      </c>
      <c r="C106" t="s">
        <v>252</v>
      </c>
      <c r="D106" t="s">
        <v>443</v>
      </c>
      <c r="E106" t="s">
        <v>203</v>
      </c>
      <c r="F106" t="s">
        <v>174</v>
      </c>
      <c r="G106" t="s">
        <v>174</v>
      </c>
      <c r="H106" t="s">
        <v>174</v>
      </c>
      <c r="I106" t="s">
        <v>174</v>
      </c>
      <c r="J106" t="s">
        <v>174</v>
      </c>
      <c r="K106" t="b">
        <v>0</v>
      </c>
      <c r="L106">
        <v>5</v>
      </c>
      <c r="M106">
        <v>24</v>
      </c>
      <c r="N106">
        <v>5</v>
      </c>
      <c r="O106">
        <v>24</v>
      </c>
      <c r="P106">
        <v>6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12</v>
      </c>
      <c r="AM106" t="s">
        <v>195</v>
      </c>
      <c r="AN106">
        <v>1313</v>
      </c>
      <c r="AY106">
        <v>842.46029629999998</v>
      </c>
      <c r="AZ106">
        <v>823.36425559999998</v>
      </c>
      <c r="BA106">
        <v>885.78722070000003</v>
      </c>
      <c r="BB106">
        <v>934.83939559999999</v>
      </c>
      <c r="BC106">
        <v>1711.6874640000001</v>
      </c>
      <c r="BD106">
        <v>3194.0118120000002</v>
      </c>
      <c r="BE106">
        <v>3411.7596870000002</v>
      </c>
      <c r="BF106">
        <v>1652.034568</v>
      </c>
      <c r="BG106">
        <v>1314.3136139999999</v>
      </c>
      <c r="BH106">
        <v>1250.561968</v>
      </c>
      <c r="BI106">
        <v>1284.6139189999999</v>
      </c>
      <c r="BJ106" s="2">
        <f>ROUND(SUM(BH106:BI106)/SUM($BH$42:$BI$137)*(1000*irw_fw_harvest!$AH$28-SUM(SE!$BJ$10:$BJ$41)),0)</f>
        <v>224</v>
      </c>
      <c r="BK106" s="2">
        <f>ROUND(SUM(BH106:BI106)/SUM($BH$42:$BI$137)*(1000*irw_fw_harvest!$AI$28-SUM(SE!$BK$10:$BK$41)),0)</f>
        <v>263</v>
      </c>
      <c r="BM106" s="7">
        <f>ROUND(SUM(BH106:BI106)/SUM($BH$42:$BI$137)*(1000*irw_fw_harvest!$AH$58),0)</f>
        <v>5214</v>
      </c>
      <c r="BN106" s="7">
        <f>ROUND(SUM(BH106:BI106)/SUM($BH$42:$BI$137)*(1000*irw_fw_harvest!$AI$58),0)</f>
        <v>5380</v>
      </c>
      <c r="BP106" s="12">
        <f t="shared" si="5"/>
        <v>5438</v>
      </c>
      <c r="BQ106" s="12">
        <f t="shared" si="5"/>
        <v>5643</v>
      </c>
    </row>
    <row r="107" spans="1:69" ht="19.5" x14ac:dyDescent="0.6">
      <c r="A107" t="s">
        <v>200</v>
      </c>
      <c r="B107" t="s">
        <v>169</v>
      </c>
      <c r="C107" t="s">
        <v>252</v>
      </c>
      <c r="D107" t="s">
        <v>444</v>
      </c>
      <c r="E107" t="s">
        <v>203</v>
      </c>
      <c r="F107" t="s">
        <v>174</v>
      </c>
      <c r="G107" t="s">
        <v>174</v>
      </c>
      <c r="H107" t="s">
        <v>174</v>
      </c>
      <c r="I107" t="s">
        <v>174</v>
      </c>
      <c r="J107" t="s">
        <v>174</v>
      </c>
      <c r="K107" t="b">
        <v>0</v>
      </c>
      <c r="L107">
        <v>5</v>
      </c>
      <c r="M107">
        <v>24</v>
      </c>
      <c r="N107">
        <v>5</v>
      </c>
      <c r="O107">
        <v>24</v>
      </c>
      <c r="P107">
        <v>6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12</v>
      </c>
      <c r="AM107" t="s">
        <v>195</v>
      </c>
      <c r="AN107">
        <v>1313</v>
      </c>
      <c r="AY107">
        <v>13336.035</v>
      </c>
      <c r="AZ107">
        <v>12547.35529</v>
      </c>
      <c r="BA107">
        <v>13401.988069999999</v>
      </c>
      <c r="BB107">
        <v>14329.163269999999</v>
      </c>
      <c r="BC107">
        <v>24796.63751</v>
      </c>
      <c r="BD107">
        <v>44348.386039999998</v>
      </c>
      <c r="BE107">
        <v>46031.27115</v>
      </c>
      <c r="BF107">
        <v>21639.058010000001</v>
      </c>
      <c r="BG107">
        <v>16773.61753</v>
      </c>
      <c r="BH107">
        <v>15597.77354</v>
      </c>
      <c r="BI107">
        <v>15652.07927</v>
      </c>
      <c r="BJ107" s="2">
        <f>ROUND(SUM(BH107:BI107)/SUM($BH$42:$BI$137)*(1000*irw_fw_harvest!$AH$28-SUM(SE!$BJ$10:$BJ$41)),0)</f>
        <v>2760</v>
      </c>
      <c r="BK107" s="2">
        <f>ROUND(SUM(BH107:BI107)/SUM($BH$42:$BI$137)*(1000*irw_fw_harvest!$AI$28-SUM(SE!$BK$10:$BK$41)),0)</f>
        <v>3239</v>
      </c>
      <c r="BM107" s="7">
        <f>ROUND(SUM(BH107:BI107)/SUM($BH$42:$BI$137)*(1000*irw_fw_harvest!$AH$58),0)</f>
        <v>64266</v>
      </c>
      <c r="BN107" s="7">
        <f>ROUND(SUM(BH107:BI107)/SUM($BH$42:$BI$137)*(1000*irw_fw_harvest!$AI$58),0)</f>
        <v>66315</v>
      </c>
      <c r="BP107" s="12">
        <f t="shared" si="5"/>
        <v>67026</v>
      </c>
      <c r="BQ107" s="12">
        <f t="shared" si="5"/>
        <v>69554</v>
      </c>
    </row>
    <row r="108" spans="1:69" ht="19.5" x14ac:dyDescent="0.6">
      <c r="A108" t="s">
        <v>200</v>
      </c>
      <c r="B108" t="s">
        <v>169</v>
      </c>
      <c r="C108" t="s">
        <v>252</v>
      </c>
      <c r="D108" t="s">
        <v>446</v>
      </c>
      <c r="E108" t="s">
        <v>203</v>
      </c>
      <c r="F108" t="s">
        <v>174</v>
      </c>
      <c r="G108" t="s">
        <v>174</v>
      </c>
      <c r="H108" t="s">
        <v>174</v>
      </c>
      <c r="I108" t="s">
        <v>174</v>
      </c>
      <c r="J108" t="s">
        <v>174</v>
      </c>
      <c r="K108" t="b">
        <v>0</v>
      </c>
      <c r="L108">
        <v>5</v>
      </c>
      <c r="M108">
        <v>24</v>
      </c>
      <c r="N108">
        <v>5</v>
      </c>
      <c r="O108">
        <v>24</v>
      </c>
      <c r="P108">
        <v>6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12</v>
      </c>
      <c r="AM108" t="s">
        <v>195</v>
      </c>
      <c r="AN108">
        <v>1313</v>
      </c>
      <c r="AY108">
        <v>6637.7590060000002</v>
      </c>
      <c r="AZ108">
        <v>7218.8943019999997</v>
      </c>
      <c r="BA108">
        <v>8645.338119</v>
      </c>
      <c r="BB108">
        <v>10174.62701</v>
      </c>
      <c r="BC108">
        <v>18271.986000000001</v>
      </c>
      <c r="BD108">
        <v>33794.833189999998</v>
      </c>
      <c r="BE108">
        <v>37340.628729999997</v>
      </c>
      <c r="BF108">
        <v>18167.190600000002</v>
      </c>
      <c r="BG108">
        <v>14497.12715</v>
      </c>
      <c r="BH108">
        <v>13832.64913</v>
      </c>
      <c r="BI108">
        <v>13848.35953</v>
      </c>
      <c r="BJ108" s="2">
        <f>ROUND(SUM(BH108:BI108)/SUM($BH$42:$BI$137)*(1000*irw_fw_harvest!$AH$28-SUM(SE!$BJ$10:$BJ$41)),0)</f>
        <v>2445</v>
      </c>
      <c r="BK108" s="2">
        <f>ROUND(SUM(BH108:BI108)/SUM($BH$42:$BI$137)*(1000*irw_fw_harvest!$AI$28-SUM(SE!$BK$10:$BK$41)),0)</f>
        <v>2869</v>
      </c>
      <c r="BM108" s="7">
        <f>ROUND(SUM(BH108:BI108)/SUM($BH$42:$BI$137)*(1000*irw_fw_harvest!$AH$58),0)</f>
        <v>56926</v>
      </c>
      <c r="BN108" s="7">
        <f>ROUND(SUM(BH108:BI108)/SUM($BH$42:$BI$137)*(1000*irw_fw_harvest!$AI$58),0)</f>
        <v>58741</v>
      </c>
      <c r="BP108" s="12">
        <f t="shared" si="5"/>
        <v>59371</v>
      </c>
      <c r="BQ108" s="12">
        <f t="shared" si="5"/>
        <v>61610</v>
      </c>
    </row>
    <row r="109" spans="1:69" ht="19.5" x14ac:dyDescent="0.6">
      <c r="A109" t="s">
        <v>200</v>
      </c>
      <c r="B109" t="s">
        <v>169</v>
      </c>
      <c r="C109" t="s">
        <v>252</v>
      </c>
      <c r="D109" t="s">
        <v>447</v>
      </c>
      <c r="E109" t="s">
        <v>203</v>
      </c>
      <c r="F109" t="s">
        <v>174</v>
      </c>
      <c r="G109" t="s">
        <v>174</v>
      </c>
      <c r="H109" t="s">
        <v>174</v>
      </c>
      <c r="I109" t="s">
        <v>174</v>
      </c>
      <c r="J109" t="s">
        <v>174</v>
      </c>
      <c r="K109" t="b">
        <v>0</v>
      </c>
      <c r="L109">
        <v>5</v>
      </c>
      <c r="M109">
        <v>24</v>
      </c>
      <c r="N109">
        <v>5</v>
      </c>
      <c r="O109">
        <v>24</v>
      </c>
      <c r="P109">
        <v>6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12</v>
      </c>
      <c r="AM109" t="s">
        <v>195</v>
      </c>
      <c r="AN109">
        <v>1313</v>
      </c>
      <c r="AY109">
        <v>9091.8824820000009</v>
      </c>
      <c r="AZ109">
        <v>8397.4892889999992</v>
      </c>
      <c r="BA109">
        <v>8875.6976419999992</v>
      </c>
      <c r="BB109">
        <v>9451.5012399999996</v>
      </c>
      <c r="BC109">
        <v>15382.97349</v>
      </c>
      <c r="BD109">
        <v>26484.065739999998</v>
      </c>
      <c r="BE109">
        <v>27898.739539999999</v>
      </c>
      <c r="BF109">
        <v>12904.898289999999</v>
      </c>
      <c r="BG109">
        <v>9846.6061499999996</v>
      </c>
      <c r="BH109">
        <v>9024.7561150000001</v>
      </c>
      <c r="BI109">
        <v>8675.2967939999999</v>
      </c>
      <c r="BJ109" s="2">
        <f>ROUND(SUM(BH109:BI109)/SUM($BH$42:$BI$137)*(1000*irw_fw_harvest!$AH$28-SUM(SE!$BJ$10:$BJ$41)),0)</f>
        <v>1563</v>
      </c>
      <c r="BK109" s="2">
        <f>ROUND(SUM(BH109:BI109)/SUM($BH$42:$BI$137)*(1000*irw_fw_harvest!$AI$28-SUM(SE!$BK$10:$BK$41)),0)</f>
        <v>1835</v>
      </c>
      <c r="BM109" s="7">
        <f>ROUND(SUM(BH109:BI109)/SUM($BH$42:$BI$137)*(1000*irw_fw_harvest!$AH$58),0)</f>
        <v>36400</v>
      </c>
      <c r="BN109" s="7">
        <f>ROUND(SUM(BH109:BI109)/SUM($BH$42:$BI$137)*(1000*irw_fw_harvest!$AI$58),0)</f>
        <v>37561</v>
      </c>
      <c r="BP109" s="12">
        <f t="shared" si="5"/>
        <v>37963</v>
      </c>
      <c r="BQ109" s="12">
        <f t="shared" si="5"/>
        <v>39396</v>
      </c>
    </row>
    <row r="110" spans="1:69" ht="19.5" x14ac:dyDescent="0.6">
      <c r="A110" t="s">
        <v>200</v>
      </c>
      <c r="B110" t="s">
        <v>169</v>
      </c>
      <c r="C110" t="s">
        <v>252</v>
      </c>
      <c r="D110" t="s">
        <v>448</v>
      </c>
      <c r="E110" t="s">
        <v>203</v>
      </c>
      <c r="F110" t="s">
        <v>174</v>
      </c>
      <c r="G110" t="s">
        <v>174</v>
      </c>
      <c r="H110" t="s">
        <v>174</v>
      </c>
      <c r="I110" t="s">
        <v>174</v>
      </c>
      <c r="J110" t="s">
        <v>174</v>
      </c>
      <c r="K110" t="b">
        <v>0</v>
      </c>
      <c r="L110">
        <v>5</v>
      </c>
      <c r="M110">
        <v>24</v>
      </c>
      <c r="N110">
        <v>5</v>
      </c>
      <c r="O110">
        <v>24</v>
      </c>
      <c r="P110">
        <v>6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12</v>
      </c>
      <c r="AM110" t="s">
        <v>195</v>
      </c>
      <c r="AN110">
        <v>1313</v>
      </c>
      <c r="AY110">
        <v>11125.57207</v>
      </c>
      <c r="AZ110">
        <v>10172.266089999999</v>
      </c>
      <c r="BA110">
        <v>10647.27209</v>
      </c>
      <c r="BB110">
        <v>11226.321330000001</v>
      </c>
      <c r="BC110">
        <v>18436.120419999999</v>
      </c>
      <c r="BD110">
        <v>32020.52865</v>
      </c>
      <c r="BE110">
        <v>33467.127119999997</v>
      </c>
      <c r="BF110">
        <v>15537.77433</v>
      </c>
      <c r="BG110">
        <v>11911.483759999999</v>
      </c>
      <c r="BH110">
        <v>10974.676939999999</v>
      </c>
      <c r="BI110">
        <v>10732.340200000001</v>
      </c>
      <c r="BJ110" s="2">
        <f>ROUND(SUM(BH110:BI110)/SUM($BH$42:$BI$137)*(1000*irw_fw_harvest!$AH$28-SUM(SE!$BJ$10:$BJ$41)),0)</f>
        <v>1917</v>
      </c>
      <c r="BK110" s="2">
        <f>ROUND(SUM(BH110:BI110)/SUM($BH$42:$BI$137)*(1000*irw_fw_harvest!$AI$28-SUM(SE!$BK$10:$BK$41)),0)</f>
        <v>2250</v>
      </c>
      <c r="BM110" s="7">
        <f>ROUND(SUM(BH110:BI110)/SUM($BH$42:$BI$137)*(1000*irw_fw_harvest!$AH$58),0)</f>
        <v>44641</v>
      </c>
      <c r="BN110" s="7">
        <f>ROUND(SUM(BH110:BI110)/SUM($BH$42:$BI$137)*(1000*irw_fw_harvest!$AI$58),0)</f>
        <v>46064</v>
      </c>
      <c r="BP110" s="12">
        <f t="shared" si="5"/>
        <v>46558</v>
      </c>
      <c r="BQ110" s="12">
        <f t="shared" si="5"/>
        <v>48314</v>
      </c>
    </row>
    <row r="111" spans="1:69" ht="19.5" x14ac:dyDescent="0.6">
      <c r="A111" t="s">
        <v>200</v>
      </c>
      <c r="B111" t="s">
        <v>169</v>
      </c>
      <c r="C111" t="s">
        <v>252</v>
      </c>
      <c r="D111" t="s">
        <v>445</v>
      </c>
      <c r="E111" t="s">
        <v>203</v>
      </c>
      <c r="F111" t="s">
        <v>174</v>
      </c>
      <c r="G111" t="s">
        <v>174</v>
      </c>
      <c r="H111" t="s">
        <v>174</v>
      </c>
      <c r="I111" t="s">
        <v>174</v>
      </c>
      <c r="J111" t="s">
        <v>174</v>
      </c>
      <c r="K111" t="b">
        <v>0</v>
      </c>
      <c r="L111">
        <v>5</v>
      </c>
      <c r="M111">
        <v>24</v>
      </c>
      <c r="N111">
        <v>5</v>
      </c>
      <c r="O111">
        <v>24</v>
      </c>
      <c r="P111">
        <v>6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12</v>
      </c>
      <c r="AM111" t="s">
        <v>195</v>
      </c>
      <c r="AN111">
        <v>1313</v>
      </c>
      <c r="AY111">
        <v>12014.216399999999</v>
      </c>
      <c r="AZ111">
        <v>11162.230799999999</v>
      </c>
      <c r="BA111">
        <v>11762.047640000001</v>
      </c>
      <c r="BB111">
        <v>12397.62011</v>
      </c>
      <c r="BC111">
        <v>21859.495350000001</v>
      </c>
      <c r="BD111">
        <v>39904.715459999999</v>
      </c>
      <c r="BE111">
        <v>41617.23833</v>
      </c>
      <c r="BF111">
        <v>19793.276979999999</v>
      </c>
      <c r="BG111">
        <v>15532.0458</v>
      </c>
      <c r="BH111">
        <v>14618.03391</v>
      </c>
      <c r="BI111">
        <v>15044.37938</v>
      </c>
      <c r="BJ111" s="2">
        <f>ROUND(SUM(BH111:BI111)/SUM($BH$42:$BI$137)*(1000*irw_fw_harvest!$AH$28-SUM(SE!$BJ$10:$BJ$41)),0)</f>
        <v>2620</v>
      </c>
      <c r="BK111" s="2">
        <f>ROUND(SUM(BH111:BI111)/SUM($BH$42:$BI$137)*(1000*irw_fw_harvest!$AI$28-SUM(SE!$BK$10:$BK$41)),0)</f>
        <v>3075</v>
      </c>
      <c r="BM111" s="7">
        <f>ROUND(SUM(BH111:BI111)/SUM($BH$42:$BI$137)*(1000*irw_fw_harvest!$AH$58),0)</f>
        <v>61001</v>
      </c>
      <c r="BN111" s="7">
        <f>ROUND(SUM(BH111:BI111)/SUM($BH$42:$BI$137)*(1000*irw_fw_harvest!$AI$58),0)</f>
        <v>62946</v>
      </c>
      <c r="BP111" s="12">
        <f t="shared" si="5"/>
        <v>63621</v>
      </c>
      <c r="BQ111" s="12">
        <f t="shared" si="5"/>
        <v>66021</v>
      </c>
    </row>
    <row r="112" spans="1:69" ht="19.5" x14ac:dyDescent="0.6">
      <c r="A112" t="s">
        <v>200</v>
      </c>
      <c r="B112" t="s">
        <v>169</v>
      </c>
      <c r="C112" t="s">
        <v>252</v>
      </c>
      <c r="D112" t="s">
        <v>442</v>
      </c>
      <c r="E112" t="s">
        <v>203</v>
      </c>
      <c r="F112" t="s">
        <v>174</v>
      </c>
      <c r="G112" t="s">
        <v>174</v>
      </c>
      <c r="H112" t="s">
        <v>174</v>
      </c>
      <c r="I112" t="s">
        <v>174</v>
      </c>
      <c r="J112" t="s">
        <v>174</v>
      </c>
      <c r="K112" t="b">
        <v>0</v>
      </c>
      <c r="L112">
        <v>5</v>
      </c>
      <c r="M112">
        <v>24</v>
      </c>
      <c r="N112">
        <v>5</v>
      </c>
      <c r="O112">
        <v>24</v>
      </c>
      <c r="P112">
        <v>6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12</v>
      </c>
      <c r="AM112" t="s">
        <v>195</v>
      </c>
      <c r="AN112">
        <v>1313</v>
      </c>
      <c r="AY112">
        <v>7940.4669869999998</v>
      </c>
      <c r="AZ112">
        <v>6848.5180719999998</v>
      </c>
      <c r="BA112">
        <v>6613.238026</v>
      </c>
      <c r="BB112">
        <v>6278.5463540000001</v>
      </c>
      <c r="BC112">
        <v>11072.285449999999</v>
      </c>
      <c r="BD112">
        <v>20358.365010000001</v>
      </c>
      <c r="BE112">
        <v>21428.855820000001</v>
      </c>
      <c r="BF112">
        <v>10294.510689999999</v>
      </c>
      <c r="BG112">
        <v>8171.8895560000001</v>
      </c>
      <c r="BH112">
        <v>7786.9387280000001</v>
      </c>
      <c r="BI112">
        <v>8089.7454070000003</v>
      </c>
      <c r="BJ112" s="2">
        <f>ROUND(SUM(BH112:BI112)/SUM($BH$42:$BI$137)*(1000*irw_fw_harvest!$AH$28-SUM(SE!$BJ$10:$BJ$41)),0)</f>
        <v>1402</v>
      </c>
      <c r="BK112" s="2">
        <f>ROUND(SUM(BH112:BI112)/SUM($BH$42:$BI$137)*(1000*irw_fw_harvest!$AI$28-SUM(SE!$BK$10:$BK$41)),0)</f>
        <v>1646</v>
      </c>
      <c r="BM112" s="7">
        <f>ROUND(SUM(BH112:BI112)/SUM($BH$42:$BI$137)*(1000*irw_fw_harvest!$AH$58),0)</f>
        <v>32651</v>
      </c>
      <c r="BN112" s="7">
        <f>ROUND(SUM(BH112:BI112)/SUM($BH$42:$BI$137)*(1000*irw_fw_harvest!$AI$58),0)</f>
        <v>33692</v>
      </c>
      <c r="BP112" s="12">
        <f t="shared" si="5"/>
        <v>34053</v>
      </c>
      <c r="BQ112" s="12">
        <f t="shared" si="5"/>
        <v>35338</v>
      </c>
    </row>
    <row r="113" spans="1:69" ht="19.5" x14ac:dyDescent="0.6">
      <c r="A113" t="s">
        <v>200</v>
      </c>
      <c r="B113" t="s">
        <v>169</v>
      </c>
      <c r="C113" t="s">
        <v>252</v>
      </c>
      <c r="D113" t="s">
        <v>441</v>
      </c>
      <c r="E113" t="s">
        <v>203</v>
      </c>
      <c r="F113" t="s">
        <v>174</v>
      </c>
      <c r="G113" t="s">
        <v>174</v>
      </c>
      <c r="H113" t="s">
        <v>174</v>
      </c>
      <c r="I113" t="s">
        <v>174</v>
      </c>
      <c r="J113" t="s">
        <v>174</v>
      </c>
      <c r="K113" t="b">
        <v>0</v>
      </c>
      <c r="L113">
        <v>5</v>
      </c>
      <c r="M113">
        <v>24</v>
      </c>
      <c r="N113">
        <v>5</v>
      </c>
      <c r="O113">
        <v>24</v>
      </c>
      <c r="P113">
        <v>6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12</v>
      </c>
      <c r="AM113" t="s">
        <v>195</v>
      </c>
      <c r="AN113">
        <v>1313</v>
      </c>
      <c r="AY113">
        <v>8429.3806210000002</v>
      </c>
      <c r="AZ113">
        <v>7070.193064</v>
      </c>
      <c r="BA113">
        <v>6617.3515880000004</v>
      </c>
      <c r="BB113">
        <v>6047.5860320000002</v>
      </c>
      <c r="BC113">
        <v>10520.64573</v>
      </c>
      <c r="BD113">
        <v>19199.662410000001</v>
      </c>
      <c r="BE113">
        <v>20206.705610000001</v>
      </c>
      <c r="BF113">
        <v>9664.8346870000005</v>
      </c>
      <c r="BG113">
        <v>7627.9786389999999</v>
      </c>
      <c r="BH113">
        <v>7226.1771820000004</v>
      </c>
      <c r="BI113">
        <v>7462.6655510000001</v>
      </c>
      <c r="BJ113" s="2">
        <f>ROUND(SUM(BH113:BI113)/SUM($BH$42:$BI$137)*(1000*irw_fw_harvest!$AH$28-SUM(SE!$BJ$10:$BJ$41)),0)</f>
        <v>1297</v>
      </c>
      <c r="BK113" s="2">
        <f>ROUND(SUM(BH113:BI113)/SUM($BH$42:$BI$137)*(1000*irw_fw_harvest!$AI$28-SUM(SE!$BK$10:$BK$41)),0)</f>
        <v>1523</v>
      </c>
      <c r="BM113" s="7">
        <f>ROUND(SUM(BH113:BI113)/SUM($BH$42:$BI$137)*(1000*irw_fw_harvest!$AH$58),0)</f>
        <v>30208</v>
      </c>
      <c r="BN113" s="7">
        <f>ROUND(SUM(BH113:BI113)/SUM($BH$42:$BI$137)*(1000*irw_fw_harvest!$AI$58),0)</f>
        <v>31171</v>
      </c>
      <c r="BP113" s="12">
        <f t="shared" si="5"/>
        <v>31505</v>
      </c>
      <c r="BQ113" s="12">
        <f t="shared" si="5"/>
        <v>32694</v>
      </c>
    </row>
    <row r="114" spans="1:69" ht="19.5" x14ac:dyDescent="0.6">
      <c r="A114" t="s">
        <v>200</v>
      </c>
      <c r="B114" t="s">
        <v>169</v>
      </c>
      <c r="C114" t="s">
        <v>209</v>
      </c>
      <c r="D114" t="s">
        <v>443</v>
      </c>
      <c r="E114" t="s">
        <v>203</v>
      </c>
      <c r="F114" t="s">
        <v>174</v>
      </c>
      <c r="G114" t="s">
        <v>174</v>
      </c>
      <c r="H114" t="s">
        <v>174</v>
      </c>
      <c r="I114" t="s">
        <v>174</v>
      </c>
      <c r="J114" t="s">
        <v>174</v>
      </c>
      <c r="K114" t="b">
        <v>0</v>
      </c>
      <c r="L114">
        <v>5</v>
      </c>
      <c r="M114">
        <v>24</v>
      </c>
      <c r="N114">
        <v>5</v>
      </c>
      <c r="O114">
        <v>24</v>
      </c>
      <c r="P114">
        <v>6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12</v>
      </c>
      <c r="AM114" t="s">
        <v>195</v>
      </c>
      <c r="AN114">
        <v>1313</v>
      </c>
      <c r="AY114">
        <v>11987.14301</v>
      </c>
      <c r="AZ114">
        <v>9983.6358170000003</v>
      </c>
      <c r="BA114">
        <v>9548.9507819999999</v>
      </c>
      <c r="BB114">
        <v>9217.7914000000001</v>
      </c>
      <c r="BC114">
        <v>14182.20067</v>
      </c>
      <c r="BD114">
        <v>23239.96212</v>
      </c>
      <c r="BE114">
        <v>22235.07187</v>
      </c>
      <c r="BF114">
        <v>9663.104808</v>
      </c>
      <c r="BG114">
        <v>6953.4629729999997</v>
      </c>
      <c r="BH114">
        <v>6021.8143190000001</v>
      </c>
      <c r="BI114">
        <v>5733.6970350000001</v>
      </c>
      <c r="BJ114" s="2">
        <f>ROUND(SUM(BH114:BI114)/SUM($BH$42:$BI$137)*(1000*irw_fw_harvest!$AH$28-SUM(SE!$BJ$10:$BJ$41)),0)</f>
        <v>1038</v>
      </c>
      <c r="BK114" s="2">
        <f>ROUND(SUM(BH114:BI114)/SUM($BH$42:$BI$137)*(1000*irw_fw_harvest!$AI$28-SUM(SE!$BK$10:$BK$41)),0)</f>
        <v>1219</v>
      </c>
      <c r="BM114" s="7">
        <f>ROUND(SUM(BH114:BI114)/SUM($BH$42:$BI$137)*(1000*irw_fw_harvest!$AH$58),0)</f>
        <v>24175</v>
      </c>
      <c r="BN114" s="7">
        <f>ROUND(SUM(BH114:BI114)/SUM($BH$42:$BI$137)*(1000*irw_fw_harvest!$AI$58),0)</f>
        <v>24946</v>
      </c>
      <c r="BP114" s="12">
        <f t="shared" si="5"/>
        <v>25213</v>
      </c>
      <c r="BQ114" s="12">
        <f t="shared" si="5"/>
        <v>26165</v>
      </c>
    </row>
    <row r="115" spans="1:69" ht="19.5" x14ac:dyDescent="0.6">
      <c r="A115" t="s">
        <v>200</v>
      </c>
      <c r="B115" t="s">
        <v>169</v>
      </c>
      <c r="C115" t="s">
        <v>209</v>
      </c>
      <c r="D115" t="s">
        <v>444</v>
      </c>
      <c r="E115" t="s">
        <v>203</v>
      </c>
      <c r="F115" t="s">
        <v>174</v>
      </c>
      <c r="G115" t="s">
        <v>174</v>
      </c>
      <c r="H115" t="s">
        <v>174</v>
      </c>
      <c r="I115" t="s">
        <v>174</v>
      </c>
      <c r="J115" t="s">
        <v>174</v>
      </c>
      <c r="K115" t="b">
        <v>0</v>
      </c>
      <c r="L115">
        <v>5</v>
      </c>
      <c r="M115">
        <v>24</v>
      </c>
      <c r="N115">
        <v>5</v>
      </c>
      <c r="O115">
        <v>24</v>
      </c>
      <c r="P115">
        <v>6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12</v>
      </c>
      <c r="AM115" t="s">
        <v>195</v>
      </c>
      <c r="AN115">
        <v>1313</v>
      </c>
      <c r="AY115">
        <v>71301.762520000004</v>
      </c>
      <c r="AZ115">
        <v>60659.08971</v>
      </c>
      <c r="BA115">
        <v>59338.14546</v>
      </c>
      <c r="BB115">
        <v>58643.300150000003</v>
      </c>
      <c r="BC115">
        <v>88831.272719999994</v>
      </c>
      <c r="BD115">
        <v>144431.8168</v>
      </c>
      <c r="BE115">
        <v>141630.17019999999</v>
      </c>
      <c r="BF115">
        <v>61730.736669999998</v>
      </c>
      <c r="BG115">
        <v>44491.58238</v>
      </c>
      <c r="BH115">
        <v>38581.03153</v>
      </c>
      <c r="BI115">
        <v>35989.953939999999</v>
      </c>
      <c r="BJ115" s="2">
        <f>ROUND(SUM(BH115:BI115)/SUM($BH$42:$BI$137)*(1000*irw_fw_harvest!$AH$28-SUM(SE!$BJ$10:$BJ$41)),0)</f>
        <v>6587</v>
      </c>
      <c r="BK115" s="2">
        <f>ROUND(SUM(BH115:BI115)/SUM($BH$42:$BI$137)*(1000*irw_fw_harvest!$AI$28-SUM(SE!$BK$10:$BK$41)),0)</f>
        <v>7730</v>
      </c>
      <c r="BM115" s="7">
        <f>ROUND(SUM(BH115:BI115)/SUM($BH$42:$BI$137)*(1000*irw_fw_harvest!$AH$58),0)</f>
        <v>153356</v>
      </c>
      <c r="BN115" s="7">
        <f>ROUND(SUM(BH115:BI115)/SUM($BH$42:$BI$137)*(1000*irw_fw_harvest!$AI$58),0)</f>
        <v>158246</v>
      </c>
      <c r="BP115" s="12">
        <f t="shared" si="5"/>
        <v>159943</v>
      </c>
      <c r="BQ115" s="12">
        <f t="shared" si="5"/>
        <v>165976</v>
      </c>
    </row>
    <row r="116" spans="1:69" ht="19.5" x14ac:dyDescent="0.6">
      <c r="A116" t="s">
        <v>200</v>
      </c>
      <c r="B116" t="s">
        <v>169</v>
      </c>
      <c r="C116" t="s">
        <v>209</v>
      </c>
      <c r="D116" t="s">
        <v>446</v>
      </c>
      <c r="E116" t="s">
        <v>203</v>
      </c>
      <c r="F116" t="s">
        <v>174</v>
      </c>
      <c r="G116" t="s">
        <v>174</v>
      </c>
      <c r="H116" t="s">
        <v>174</v>
      </c>
      <c r="I116" t="s">
        <v>174</v>
      </c>
      <c r="J116" t="s">
        <v>174</v>
      </c>
      <c r="K116" t="b">
        <v>0</v>
      </c>
      <c r="L116">
        <v>5</v>
      </c>
      <c r="M116">
        <v>24</v>
      </c>
      <c r="N116">
        <v>5</v>
      </c>
      <c r="O116">
        <v>24</v>
      </c>
      <c r="P116">
        <v>6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12</v>
      </c>
      <c r="AM116" t="s">
        <v>195</v>
      </c>
      <c r="AN116">
        <v>1313</v>
      </c>
      <c r="AY116">
        <v>54325.152399999999</v>
      </c>
      <c r="AZ116">
        <v>45908.753129999997</v>
      </c>
      <c r="BA116">
        <v>44640.385069999997</v>
      </c>
      <c r="BB116">
        <v>43885.210579999999</v>
      </c>
      <c r="BC116">
        <v>66450.990030000001</v>
      </c>
      <c r="BD116">
        <v>108393.398</v>
      </c>
      <c r="BE116">
        <v>105350.44839999999</v>
      </c>
      <c r="BF116">
        <v>45940.4</v>
      </c>
      <c r="BG116">
        <v>33206.67078</v>
      </c>
      <c r="BH116">
        <v>28919.04638</v>
      </c>
      <c r="BI116">
        <v>27482.155289999999</v>
      </c>
      <c r="BJ116" s="2">
        <f>ROUND(SUM(BH116:BI116)/SUM($BH$42:$BI$137)*(1000*irw_fw_harvest!$AH$28-SUM(SE!$BJ$10:$BJ$41)),0)</f>
        <v>4982</v>
      </c>
      <c r="BK116" s="2">
        <f>ROUND(SUM(BH116:BI116)/SUM($BH$42:$BI$137)*(1000*irw_fw_harvest!$AI$28-SUM(SE!$BK$10:$BK$41)),0)</f>
        <v>5847</v>
      </c>
      <c r="BM116" s="7">
        <f>ROUND(SUM(BH116:BI116)/SUM($BH$42:$BI$137)*(1000*irw_fw_harvest!$AH$58),0)</f>
        <v>115990</v>
      </c>
      <c r="BN116" s="7">
        <f>ROUND(SUM(BH116:BI116)/SUM($BH$42:$BI$137)*(1000*irw_fw_harvest!$AI$58),0)</f>
        <v>119688</v>
      </c>
      <c r="BP116" s="12">
        <f t="shared" si="5"/>
        <v>120972</v>
      </c>
      <c r="BQ116" s="12">
        <f t="shared" si="5"/>
        <v>125535</v>
      </c>
    </row>
    <row r="117" spans="1:69" ht="19.5" x14ac:dyDescent="0.6">
      <c r="A117" t="s">
        <v>200</v>
      </c>
      <c r="B117" t="s">
        <v>169</v>
      </c>
      <c r="C117" t="s">
        <v>209</v>
      </c>
      <c r="D117" t="s">
        <v>447</v>
      </c>
      <c r="E117" t="s">
        <v>203</v>
      </c>
      <c r="F117" t="s">
        <v>174</v>
      </c>
      <c r="G117" t="s">
        <v>174</v>
      </c>
      <c r="H117" t="s">
        <v>174</v>
      </c>
      <c r="I117" t="s">
        <v>174</v>
      </c>
      <c r="J117" t="s">
        <v>174</v>
      </c>
      <c r="K117" t="b">
        <v>0</v>
      </c>
      <c r="L117">
        <v>5</v>
      </c>
      <c r="M117">
        <v>24</v>
      </c>
      <c r="N117">
        <v>5</v>
      </c>
      <c r="O117">
        <v>24</v>
      </c>
      <c r="P117">
        <v>6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12</v>
      </c>
      <c r="AM117" t="s">
        <v>195</v>
      </c>
      <c r="AN117">
        <v>1313</v>
      </c>
      <c r="AY117">
        <v>14560.707909999999</v>
      </c>
      <c r="AZ117">
        <v>12932.87701</v>
      </c>
      <c r="BA117">
        <v>13231.960800000001</v>
      </c>
      <c r="BB117">
        <v>13706.395259999999</v>
      </c>
      <c r="BC117">
        <v>21905.156800000001</v>
      </c>
      <c r="BD117">
        <v>37682.221080000003</v>
      </c>
      <c r="BE117">
        <v>38507.809670000002</v>
      </c>
      <c r="BF117">
        <v>17688.014090000001</v>
      </c>
      <c r="BG117">
        <v>13470.474630000001</v>
      </c>
      <c r="BH117">
        <v>12378.17388</v>
      </c>
      <c r="BI117">
        <v>12339.49187</v>
      </c>
      <c r="BJ117" s="2">
        <f>ROUND(SUM(BH117:BI117)/SUM($BH$42:$BI$137)*(1000*irw_fw_harvest!$AH$28-SUM(SE!$BJ$10:$BJ$41)),0)</f>
        <v>2183</v>
      </c>
      <c r="BK117" s="2">
        <f>ROUND(SUM(BH117:BI117)/SUM($BH$42:$BI$137)*(1000*irw_fw_harvest!$AI$28-SUM(SE!$BK$10:$BK$41)),0)</f>
        <v>2562</v>
      </c>
      <c r="BM117" s="7">
        <f>ROUND(SUM(BH117:BI117)/SUM($BH$42:$BI$137)*(1000*irw_fw_harvest!$AH$58),0)</f>
        <v>50832</v>
      </c>
      <c r="BN117" s="7">
        <f>ROUND(SUM(BH117:BI117)/SUM($BH$42:$BI$137)*(1000*irw_fw_harvest!$AI$58),0)</f>
        <v>52453</v>
      </c>
      <c r="BP117" s="12">
        <f t="shared" si="5"/>
        <v>53015</v>
      </c>
      <c r="BQ117" s="12">
        <f t="shared" si="5"/>
        <v>55015</v>
      </c>
    </row>
    <row r="118" spans="1:69" ht="19.5" x14ac:dyDescent="0.6">
      <c r="A118" t="s">
        <v>200</v>
      </c>
      <c r="B118" t="s">
        <v>169</v>
      </c>
      <c r="C118" t="s">
        <v>209</v>
      </c>
      <c r="D118" t="s">
        <v>448</v>
      </c>
      <c r="E118" t="s">
        <v>203</v>
      </c>
      <c r="F118" t="s">
        <v>174</v>
      </c>
      <c r="G118" t="s">
        <v>174</v>
      </c>
      <c r="H118" t="s">
        <v>174</v>
      </c>
      <c r="I118" t="s">
        <v>174</v>
      </c>
      <c r="J118" t="s">
        <v>174</v>
      </c>
      <c r="K118" t="b">
        <v>0</v>
      </c>
      <c r="L118">
        <v>5</v>
      </c>
      <c r="M118">
        <v>24</v>
      </c>
      <c r="N118">
        <v>5</v>
      </c>
      <c r="O118">
        <v>24</v>
      </c>
      <c r="P118">
        <v>6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12</v>
      </c>
      <c r="AM118" t="s">
        <v>195</v>
      </c>
      <c r="AN118">
        <v>1313</v>
      </c>
      <c r="AY118">
        <v>34169.807390000002</v>
      </c>
      <c r="AZ118">
        <v>28631.87241</v>
      </c>
      <c r="BA118">
        <v>27619.83279</v>
      </c>
      <c r="BB118">
        <v>26948.120350000001</v>
      </c>
      <c r="BC118">
        <v>41897.468930000003</v>
      </c>
      <c r="BD118">
        <v>69754.159719999996</v>
      </c>
      <c r="BE118">
        <v>67020.372780000005</v>
      </c>
      <c r="BF118">
        <v>29537.686109999999</v>
      </c>
      <c r="BG118">
        <v>21625.83194</v>
      </c>
      <c r="BH118">
        <v>19088.19555</v>
      </c>
      <c r="BI118">
        <v>18819.317040000002</v>
      </c>
      <c r="BJ118" s="2">
        <f>ROUND(SUM(BH118:BI118)/SUM($BH$42:$BI$137)*(1000*irw_fw_harvest!$AH$28-SUM(SE!$BJ$10:$BJ$41)),0)</f>
        <v>3348</v>
      </c>
      <c r="BK118" s="2">
        <f>ROUND(SUM(BH118:BI118)/SUM($BH$42:$BI$137)*(1000*irw_fw_harvest!$AI$28-SUM(SE!$BK$10:$BK$41)),0)</f>
        <v>3930</v>
      </c>
      <c r="BM118" s="7">
        <f>ROUND(SUM(BH118:BI118)/SUM($BH$42:$BI$137)*(1000*irw_fw_harvest!$AH$58),0)</f>
        <v>77957</v>
      </c>
      <c r="BN118" s="7">
        <f>ROUND(SUM(BH118:BI118)/SUM($BH$42:$BI$137)*(1000*irw_fw_harvest!$AI$58),0)</f>
        <v>80443</v>
      </c>
      <c r="BP118" s="12">
        <f t="shared" si="5"/>
        <v>81305</v>
      </c>
      <c r="BQ118" s="12">
        <f t="shared" si="5"/>
        <v>84373</v>
      </c>
    </row>
    <row r="119" spans="1:69" ht="19.5" x14ac:dyDescent="0.6">
      <c r="A119" t="s">
        <v>200</v>
      </c>
      <c r="B119" t="s">
        <v>169</v>
      </c>
      <c r="C119" t="s">
        <v>209</v>
      </c>
      <c r="D119" t="s">
        <v>445</v>
      </c>
      <c r="E119" t="s">
        <v>203</v>
      </c>
      <c r="F119" t="s">
        <v>174</v>
      </c>
      <c r="G119" t="s">
        <v>174</v>
      </c>
      <c r="H119" t="s">
        <v>174</v>
      </c>
      <c r="I119" t="s">
        <v>174</v>
      </c>
      <c r="J119" t="s">
        <v>174</v>
      </c>
      <c r="K119" t="b">
        <v>0</v>
      </c>
      <c r="L119">
        <v>5</v>
      </c>
      <c r="M119">
        <v>24</v>
      </c>
      <c r="N119">
        <v>5</v>
      </c>
      <c r="O119">
        <v>24</v>
      </c>
      <c r="P119">
        <v>6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12</v>
      </c>
      <c r="AM119" t="s">
        <v>195</v>
      </c>
      <c r="AN119">
        <v>1313</v>
      </c>
      <c r="AY119">
        <v>79385.559240000002</v>
      </c>
      <c r="AZ119">
        <v>63885.080430000002</v>
      </c>
      <c r="BA119">
        <v>59174.974130000002</v>
      </c>
      <c r="BB119">
        <v>55479.968610000004</v>
      </c>
      <c r="BC119">
        <v>82859.495070000004</v>
      </c>
      <c r="BD119">
        <v>133431.39230000001</v>
      </c>
      <c r="BE119">
        <v>119959.4495</v>
      </c>
      <c r="BF119">
        <v>50180.333740000002</v>
      </c>
      <c r="BG119">
        <v>34598.685940000003</v>
      </c>
      <c r="BH119">
        <v>28719.91231</v>
      </c>
      <c r="BI119">
        <v>26770.63421</v>
      </c>
      <c r="BJ119" s="2">
        <f>ROUND(SUM(BH119:BI119)/SUM($BH$42:$BI$137)*(1000*irw_fw_harvest!$AH$28-SUM(SE!$BJ$10:$BJ$41)),0)</f>
        <v>4901</v>
      </c>
      <c r="BK119" s="2">
        <f>ROUND(SUM(BH119:BI119)/SUM($BH$42:$BI$137)*(1000*irw_fw_harvest!$AI$28-SUM(SE!$BK$10:$BK$41)),0)</f>
        <v>5752</v>
      </c>
      <c r="BM119" s="7">
        <f>ROUND(SUM(BH119:BI119)/SUM($BH$42:$BI$137)*(1000*irw_fw_harvest!$AH$58),0)</f>
        <v>114117</v>
      </c>
      <c r="BN119" s="7">
        <f>ROUND(SUM(BH119:BI119)/SUM($BH$42:$BI$137)*(1000*irw_fw_harvest!$AI$58),0)</f>
        <v>117756</v>
      </c>
      <c r="BP119" s="12">
        <f t="shared" si="5"/>
        <v>119018</v>
      </c>
      <c r="BQ119" s="12">
        <f t="shared" si="5"/>
        <v>123508</v>
      </c>
    </row>
    <row r="120" spans="1:69" ht="19.5" x14ac:dyDescent="0.6">
      <c r="A120" t="s">
        <v>200</v>
      </c>
      <c r="B120" t="s">
        <v>169</v>
      </c>
      <c r="C120" t="s">
        <v>209</v>
      </c>
      <c r="D120" t="s">
        <v>442</v>
      </c>
      <c r="E120" t="s">
        <v>203</v>
      </c>
      <c r="F120" t="s">
        <v>174</v>
      </c>
      <c r="G120" t="s">
        <v>174</v>
      </c>
      <c r="H120" t="s">
        <v>174</v>
      </c>
      <c r="I120" t="s">
        <v>174</v>
      </c>
      <c r="J120" t="s">
        <v>174</v>
      </c>
      <c r="K120" t="b">
        <v>0</v>
      </c>
      <c r="L120">
        <v>5</v>
      </c>
      <c r="M120">
        <v>24</v>
      </c>
      <c r="N120">
        <v>5</v>
      </c>
      <c r="O120">
        <v>24</v>
      </c>
      <c r="P120">
        <v>6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12</v>
      </c>
      <c r="AM120" t="s">
        <v>195</v>
      </c>
      <c r="AN120">
        <v>1313</v>
      </c>
      <c r="AY120">
        <v>60185.745759999998</v>
      </c>
      <c r="AZ120">
        <v>47190.612869999997</v>
      </c>
      <c r="BA120">
        <v>42425.917009999997</v>
      </c>
      <c r="BB120">
        <v>38427.398220000003</v>
      </c>
      <c r="BC120">
        <v>57813.570740000003</v>
      </c>
      <c r="BD120">
        <v>93937.956990000006</v>
      </c>
      <c r="BE120">
        <v>85532.1924</v>
      </c>
      <c r="BF120">
        <v>36318.812290000002</v>
      </c>
      <c r="BG120">
        <v>25560.506669999999</v>
      </c>
      <c r="BH120">
        <v>21672.15926</v>
      </c>
      <c r="BI120">
        <v>20660.412420000001</v>
      </c>
      <c r="BJ120" s="2">
        <f>ROUND(SUM(BH120:BI120)/SUM($BH$42:$BI$137)*(1000*irw_fw_harvest!$AH$28-SUM(SE!$BJ$10:$BJ$41)),0)</f>
        <v>3739</v>
      </c>
      <c r="BK120" s="2">
        <f>ROUND(SUM(BH120:BI120)/SUM($BH$42:$BI$137)*(1000*irw_fw_harvest!$AI$28-SUM(SE!$BK$10:$BK$41)),0)</f>
        <v>4388</v>
      </c>
      <c r="BM120" s="7">
        <f>ROUND(SUM(BH120:BI120)/SUM($BH$42:$BI$137)*(1000*irw_fw_harvest!$AH$58),0)</f>
        <v>87058</v>
      </c>
      <c r="BN120" s="7">
        <f>ROUND(SUM(BH120:BI120)/SUM($BH$42:$BI$137)*(1000*irw_fw_harvest!$AI$58),0)</f>
        <v>89833</v>
      </c>
      <c r="BP120" s="12">
        <f t="shared" si="5"/>
        <v>90797</v>
      </c>
      <c r="BQ120" s="12">
        <f t="shared" si="5"/>
        <v>94221</v>
      </c>
    </row>
    <row r="121" spans="1:69" ht="19.5" x14ac:dyDescent="0.6">
      <c r="A121" t="s">
        <v>200</v>
      </c>
      <c r="B121" t="s">
        <v>169</v>
      </c>
      <c r="C121" t="s">
        <v>209</v>
      </c>
      <c r="D121" t="s">
        <v>441</v>
      </c>
      <c r="E121" t="s">
        <v>203</v>
      </c>
      <c r="F121" t="s">
        <v>174</v>
      </c>
      <c r="G121" t="s">
        <v>174</v>
      </c>
      <c r="H121" t="s">
        <v>174</v>
      </c>
      <c r="I121" t="s">
        <v>174</v>
      </c>
      <c r="J121" t="s">
        <v>174</v>
      </c>
      <c r="K121" t="b">
        <v>0</v>
      </c>
      <c r="L121">
        <v>5</v>
      </c>
      <c r="M121">
        <v>24</v>
      </c>
      <c r="N121">
        <v>5</v>
      </c>
      <c r="O121">
        <v>24</v>
      </c>
      <c r="P121">
        <v>6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12</v>
      </c>
      <c r="AM121" t="s">
        <v>195</v>
      </c>
      <c r="AN121">
        <v>1313</v>
      </c>
      <c r="AY121">
        <v>48601.518539999997</v>
      </c>
      <c r="AZ121">
        <v>38151.505290000001</v>
      </c>
      <c r="BA121">
        <v>34294.774259999998</v>
      </c>
      <c r="BB121">
        <v>31000.924080000001</v>
      </c>
      <c r="BC121">
        <v>46463.614289999998</v>
      </c>
      <c r="BD121">
        <v>74823.977899999998</v>
      </c>
      <c r="BE121">
        <v>67861.402690000003</v>
      </c>
      <c r="BF121">
        <v>28530.89646</v>
      </c>
      <c r="BG121">
        <v>19886.639589999999</v>
      </c>
      <c r="BH121">
        <v>16548.837869999999</v>
      </c>
      <c r="BI121">
        <v>15465.20118</v>
      </c>
      <c r="BJ121" s="2">
        <f>ROUND(SUM(BH121:BI121)/SUM($BH$42:$BI$137)*(1000*irw_fw_harvest!$AH$28-SUM(SE!$BJ$10:$BJ$41)),0)</f>
        <v>2828</v>
      </c>
      <c r="BK121" s="2">
        <f>ROUND(SUM(BH121:BI121)/SUM($BH$42:$BI$137)*(1000*irw_fw_harvest!$AI$28-SUM(SE!$BK$10:$BK$41)),0)</f>
        <v>3319</v>
      </c>
      <c r="BM121" s="7">
        <f>ROUND(SUM(BH121:BI121)/SUM($BH$42:$BI$137)*(1000*irw_fw_harvest!$AH$58),0)</f>
        <v>65837</v>
      </c>
      <c r="BN121" s="7">
        <f>ROUND(SUM(BH121:BI121)/SUM($BH$42:$BI$137)*(1000*irw_fw_harvest!$AI$58),0)</f>
        <v>67937</v>
      </c>
      <c r="BP121" s="12">
        <f t="shared" si="5"/>
        <v>68665</v>
      </c>
      <c r="BQ121" s="12">
        <f t="shared" si="5"/>
        <v>71256</v>
      </c>
    </row>
    <row r="122" spans="1:69" ht="19.5" x14ac:dyDescent="0.6">
      <c r="A122" t="s">
        <v>200</v>
      </c>
      <c r="B122" t="s">
        <v>169</v>
      </c>
      <c r="C122" t="s">
        <v>170</v>
      </c>
      <c r="D122" t="s">
        <v>447</v>
      </c>
      <c r="E122" t="s">
        <v>203</v>
      </c>
      <c r="F122" t="s">
        <v>174</v>
      </c>
      <c r="G122" t="s">
        <v>174</v>
      </c>
      <c r="H122" t="s">
        <v>174</v>
      </c>
      <c r="I122" t="s">
        <v>174</v>
      </c>
      <c r="J122" t="s">
        <v>174</v>
      </c>
      <c r="K122" t="b">
        <v>0</v>
      </c>
      <c r="L122">
        <v>5</v>
      </c>
      <c r="M122">
        <v>24</v>
      </c>
      <c r="N122">
        <v>5</v>
      </c>
      <c r="O122">
        <v>24</v>
      </c>
      <c r="P122">
        <v>6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195</v>
      </c>
      <c r="AN122">
        <v>1414</v>
      </c>
      <c r="AY122">
        <v>33352.827940000003</v>
      </c>
      <c r="AZ122">
        <v>28554.768059999999</v>
      </c>
      <c r="BA122">
        <v>27460.775030000001</v>
      </c>
      <c r="BB122">
        <v>27690.4928</v>
      </c>
      <c r="BC122">
        <v>47354.629670000002</v>
      </c>
      <c r="BD122">
        <v>87656.708020000005</v>
      </c>
      <c r="BE122">
        <v>90992.473750000005</v>
      </c>
      <c r="BF122">
        <v>43340.391660000001</v>
      </c>
      <c r="BG122">
        <v>34173.807209999999</v>
      </c>
      <c r="BH122">
        <v>32724.89675</v>
      </c>
      <c r="BI122">
        <v>34378.649409999998</v>
      </c>
      <c r="BJ122" s="2">
        <f>ROUND(SUM(BH122:BI122)/SUM($BH$42:$BI$137)*(1000*irw_fw_harvest!$AH$28-SUM(SE!$BJ$10:$BJ$41)),0)</f>
        <v>5927</v>
      </c>
      <c r="BK122" s="2">
        <f>ROUND(SUM(BH122:BI122)/SUM($BH$42:$BI$137)*(1000*irw_fw_harvest!$AI$28-SUM(SE!$BK$10:$BK$41)),0)</f>
        <v>6956</v>
      </c>
      <c r="BM122" s="7">
        <f>ROUND(SUM(BH122:BI122)/SUM($BH$42:$BI$137)*(1000*irw_fw_harvest!$AH$58),0)</f>
        <v>138000</v>
      </c>
      <c r="BN122" s="7">
        <f>ROUND(SUM(BH122:BI122)/SUM($BH$42:$BI$137)*(1000*irw_fw_harvest!$AI$58),0)</f>
        <v>142400</v>
      </c>
      <c r="BP122" s="12">
        <f t="shared" si="5"/>
        <v>143927</v>
      </c>
      <c r="BQ122" s="12">
        <f t="shared" si="5"/>
        <v>149356</v>
      </c>
    </row>
    <row r="123" spans="1:69" ht="19.5" x14ac:dyDescent="0.6">
      <c r="A123" t="s">
        <v>200</v>
      </c>
      <c r="B123" t="s">
        <v>169</v>
      </c>
      <c r="C123" t="s">
        <v>170</v>
      </c>
      <c r="D123" t="s">
        <v>448</v>
      </c>
      <c r="E123" t="s">
        <v>203</v>
      </c>
      <c r="F123" t="s">
        <v>174</v>
      </c>
      <c r="G123" t="s">
        <v>174</v>
      </c>
      <c r="H123" t="s">
        <v>174</v>
      </c>
      <c r="I123" t="s">
        <v>174</v>
      </c>
      <c r="J123" t="s">
        <v>174</v>
      </c>
      <c r="K123" t="b">
        <v>0</v>
      </c>
      <c r="L123">
        <v>5</v>
      </c>
      <c r="M123">
        <v>24</v>
      </c>
      <c r="N123">
        <v>5</v>
      </c>
      <c r="O123">
        <v>24</v>
      </c>
      <c r="P123">
        <v>6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195</v>
      </c>
      <c r="AN123">
        <v>1414</v>
      </c>
      <c r="AY123">
        <v>93541.758790000007</v>
      </c>
      <c r="AZ123">
        <v>82295.119659999997</v>
      </c>
      <c r="BA123">
        <v>83187.212220000001</v>
      </c>
      <c r="BB123">
        <v>84948.031040000002</v>
      </c>
      <c r="BC123">
        <v>139320.49950000001</v>
      </c>
      <c r="BD123">
        <v>247756.71479999999</v>
      </c>
      <c r="BE123">
        <v>261602.44579999999</v>
      </c>
      <c r="BF123">
        <v>124276.2464</v>
      </c>
      <c r="BG123">
        <v>99026.504660000006</v>
      </c>
      <c r="BH123">
        <v>98705.183439999993</v>
      </c>
      <c r="BI123">
        <v>105516.9136</v>
      </c>
      <c r="BJ123" s="2">
        <f>ROUND(SUM(BH123:BI123)/SUM($BH$42:$BI$137)*(1000*irw_fw_harvest!$AH$28-SUM(SE!$BJ$10:$BJ$41)),0)</f>
        <v>18038</v>
      </c>
      <c r="BK123" s="2">
        <f>ROUND(SUM(BH123:BI123)/SUM($BH$42:$BI$137)*(1000*irw_fw_harvest!$AI$28-SUM(SE!$BK$10:$BK$41)),0)</f>
        <v>21170</v>
      </c>
      <c r="BM123" s="7">
        <f>ROUND(SUM(BH123:BI123)/SUM($BH$42:$BI$137)*(1000*irw_fw_harvest!$AH$58),0)</f>
        <v>419986</v>
      </c>
      <c r="BN123" s="7">
        <f>ROUND(SUM(BH123:BI123)/SUM($BH$42:$BI$137)*(1000*irw_fw_harvest!$AI$58),0)</f>
        <v>433377</v>
      </c>
      <c r="BP123" s="12">
        <f t="shared" si="5"/>
        <v>438024</v>
      </c>
      <c r="BQ123" s="12">
        <f t="shared" si="5"/>
        <v>454547</v>
      </c>
    </row>
    <row r="124" spans="1:69" ht="19.5" x14ac:dyDescent="0.6">
      <c r="A124" t="s">
        <v>200</v>
      </c>
      <c r="B124" t="s">
        <v>169</v>
      </c>
      <c r="C124" t="s">
        <v>170</v>
      </c>
      <c r="D124" t="s">
        <v>445</v>
      </c>
      <c r="E124" t="s">
        <v>203</v>
      </c>
      <c r="F124" t="s">
        <v>174</v>
      </c>
      <c r="G124" t="s">
        <v>174</v>
      </c>
      <c r="H124" t="s">
        <v>174</v>
      </c>
      <c r="I124" t="s">
        <v>174</v>
      </c>
      <c r="J124" t="s">
        <v>174</v>
      </c>
      <c r="K124" t="b">
        <v>0</v>
      </c>
      <c r="L124">
        <v>5</v>
      </c>
      <c r="M124">
        <v>24</v>
      </c>
      <c r="N124">
        <v>5</v>
      </c>
      <c r="O124">
        <v>24</v>
      </c>
      <c r="P124">
        <v>6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195</v>
      </c>
      <c r="AN124">
        <v>1414</v>
      </c>
      <c r="AY124">
        <v>79866.510110000003</v>
      </c>
      <c r="AZ124">
        <v>73297.317970000004</v>
      </c>
      <c r="BA124">
        <v>77159.471319999997</v>
      </c>
      <c r="BB124">
        <v>81986.789770000003</v>
      </c>
      <c r="BC124">
        <v>136626.47380000001</v>
      </c>
      <c r="BD124">
        <v>252747.44070000001</v>
      </c>
      <c r="BE124">
        <v>279306.21720000001</v>
      </c>
      <c r="BF124">
        <v>137596.31570000001</v>
      </c>
      <c r="BG124">
        <v>111151.2543</v>
      </c>
      <c r="BH124">
        <v>108776.5883</v>
      </c>
      <c r="BI124">
        <v>114128.5336</v>
      </c>
      <c r="BJ124" s="2">
        <f>ROUND(SUM(BH124:BI124)/SUM($BH$42:$BI$137)*(1000*irw_fw_harvest!$AH$28-SUM(SE!$BJ$10:$BJ$41)),0)</f>
        <v>19689</v>
      </c>
      <c r="BK124" s="2">
        <f>ROUND(SUM(BH124:BI124)/SUM($BH$42:$BI$137)*(1000*irw_fw_harvest!$AI$28-SUM(SE!$BK$10:$BK$41)),0)</f>
        <v>23107</v>
      </c>
      <c r="BM124" s="7">
        <f>ROUND(SUM(BH124:BI124)/SUM($BH$42:$BI$137)*(1000*irw_fw_harvest!$AH$58),0)</f>
        <v>458408</v>
      </c>
      <c r="BN124" s="7">
        <f>ROUND(SUM(BH124:BI124)/SUM($BH$42:$BI$137)*(1000*irw_fw_harvest!$AI$58),0)</f>
        <v>473024</v>
      </c>
      <c r="BP124" s="12">
        <f t="shared" si="5"/>
        <v>478097</v>
      </c>
      <c r="BQ124" s="12">
        <f t="shared" si="5"/>
        <v>496131</v>
      </c>
    </row>
    <row r="125" spans="1:69" ht="19.5" x14ac:dyDescent="0.6">
      <c r="A125" t="s">
        <v>200</v>
      </c>
      <c r="B125" t="s">
        <v>169</v>
      </c>
      <c r="C125" t="s">
        <v>170</v>
      </c>
      <c r="D125" t="s">
        <v>443</v>
      </c>
      <c r="E125" t="s">
        <v>203</v>
      </c>
      <c r="F125" t="s">
        <v>174</v>
      </c>
      <c r="G125" t="s">
        <v>174</v>
      </c>
      <c r="H125" t="s">
        <v>174</v>
      </c>
      <c r="I125" t="s">
        <v>174</v>
      </c>
      <c r="J125" t="s">
        <v>174</v>
      </c>
      <c r="K125" t="b">
        <v>0</v>
      </c>
      <c r="L125">
        <v>5</v>
      </c>
      <c r="M125">
        <v>24</v>
      </c>
      <c r="N125">
        <v>5</v>
      </c>
      <c r="O125">
        <v>24</v>
      </c>
      <c r="P125">
        <v>6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195</v>
      </c>
      <c r="AN125">
        <v>1414</v>
      </c>
      <c r="AY125">
        <v>5210.8319259999998</v>
      </c>
      <c r="AZ125">
        <v>4729.5254480000003</v>
      </c>
      <c r="BA125">
        <v>4896.5110910000003</v>
      </c>
      <c r="BB125">
        <v>5093.4999429999998</v>
      </c>
      <c r="BC125">
        <v>8613.9715219999998</v>
      </c>
      <c r="BD125">
        <v>15806.60159</v>
      </c>
      <c r="BE125">
        <v>17084.450769999999</v>
      </c>
      <c r="BF125">
        <v>8339.7472749999997</v>
      </c>
      <c r="BG125">
        <v>6726.9711930000003</v>
      </c>
      <c r="BH125">
        <v>6573.0174280000001</v>
      </c>
      <c r="BI125">
        <v>6890.9569869999996</v>
      </c>
      <c r="BJ125" s="2">
        <f>ROUND(SUM(BH125:BI125)/SUM($BH$42:$BI$137)*(1000*irw_fw_harvest!$AH$28-SUM(SE!$BJ$10:$BJ$41)),0)</f>
        <v>1189</v>
      </c>
      <c r="BK125" s="2">
        <f>ROUND(SUM(BH125:BI125)/SUM($BH$42:$BI$137)*(1000*irw_fw_harvest!$AI$28-SUM(SE!$BK$10:$BK$41)),0)</f>
        <v>1396</v>
      </c>
      <c r="BM125" s="7">
        <f>ROUND(SUM(BH125:BI125)/SUM($BH$42:$BI$137)*(1000*irw_fw_harvest!$AH$58),0)</f>
        <v>27689</v>
      </c>
      <c r="BN125" s="7">
        <f>ROUND(SUM(BH125:BI125)/SUM($BH$42:$BI$137)*(1000*irw_fw_harvest!$AI$58),0)</f>
        <v>28572</v>
      </c>
      <c r="BP125" s="12">
        <f t="shared" si="5"/>
        <v>28878</v>
      </c>
      <c r="BQ125" s="12">
        <f t="shared" si="5"/>
        <v>29968</v>
      </c>
    </row>
    <row r="126" spans="1:69" ht="19.5" x14ac:dyDescent="0.6">
      <c r="A126" t="s">
        <v>200</v>
      </c>
      <c r="B126" t="s">
        <v>169</v>
      </c>
      <c r="C126" t="s">
        <v>170</v>
      </c>
      <c r="D126" t="s">
        <v>444</v>
      </c>
      <c r="E126" t="s">
        <v>203</v>
      </c>
      <c r="F126" t="s">
        <v>174</v>
      </c>
      <c r="G126" t="s">
        <v>174</v>
      </c>
      <c r="H126" t="s">
        <v>174</v>
      </c>
      <c r="I126" t="s">
        <v>174</v>
      </c>
      <c r="J126" t="s">
        <v>174</v>
      </c>
      <c r="K126" t="b">
        <v>0</v>
      </c>
      <c r="L126">
        <v>5</v>
      </c>
      <c r="M126">
        <v>24</v>
      </c>
      <c r="N126">
        <v>5</v>
      </c>
      <c r="O126">
        <v>24</v>
      </c>
      <c r="P126">
        <v>6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195</v>
      </c>
      <c r="AN126">
        <v>1414</v>
      </c>
      <c r="AY126">
        <v>80132.466379999998</v>
      </c>
      <c r="AZ126">
        <v>71886.033100000001</v>
      </c>
      <c r="BA126">
        <v>74093.495729999995</v>
      </c>
      <c r="BB126">
        <v>77187.489289999998</v>
      </c>
      <c r="BC126">
        <v>126468.65150000001</v>
      </c>
      <c r="BD126">
        <v>225741.36550000001</v>
      </c>
      <c r="BE126">
        <v>239995.856</v>
      </c>
      <c r="BF126">
        <v>114104.55710000001</v>
      </c>
      <c r="BG126">
        <v>89842.8416</v>
      </c>
      <c r="BH126">
        <v>85527.287119999994</v>
      </c>
      <c r="BI126">
        <v>87504.633199999997</v>
      </c>
      <c r="BJ126" s="2">
        <f>ROUND(SUM(BH126:BI126)/SUM($BH$42:$BI$137)*(1000*irw_fw_harvest!$AH$28-SUM(SE!$BJ$10:$BJ$41)),0)</f>
        <v>15283</v>
      </c>
      <c r="BK126" s="2">
        <f>ROUND(SUM(BH126:BI126)/SUM($BH$42:$BI$137)*(1000*irw_fw_harvest!$AI$28-SUM(SE!$BK$10:$BK$41)),0)</f>
        <v>17937</v>
      </c>
      <c r="BM126" s="7">
        <f>ROUND(SUM(BH126:BI126)/SUM($BH$42:$BI$137)*(1000*irw_fw_harvest!$AH$58),0)</f>
        <v>355843</v>
      </c>
      <c r="BN126" s="7">
        <f>ROUND(SUM(BH126:BI126)/SUM($BH$42:$BI$137)*(1000*irw_fw_harvest!$AI$58),0)</f>
        <v>367189</v>
      </c>
      <c r="BP126" s="12">
        <f t="shared" si="5"/>
        <v>371126</v>
      </c>
      <c r="BQ126" s="12">
        <f t="shared" si="5"/>
        <v>385126</v>
      </c>
    </row>
    <row r="127" spans="1:69" ht="19.5" x14ac:dyDescent="0.6">
      <c r="A127" t="s">
        <v>200</v>
      </c>
      <c r="B127" t="s">
        <v>169</v>
      </c>
      <c r="C127" t="s">
        <v>170</v>
      </c>
      <c r="D127" t="s">
        <v>446</v>
      </c>
      <c r="E127" t="s">
        <v>203</v>
      </c>
      <c r="F127" t="s">
        <v>174</v>
      </c>
      <c r="G127" t="s">
        <v>174</v>
      </c>
      <c r="H127" t="s">
        <v>174</v>
      </c>
      <c r="I127" t="s">
        <v>174</v>
      </c>
      <c r="J127" t="s">
        <v>174</v>
      </c>
      <c r="K127" t="b">
        <v>0</v>
      </c>
      <c r="L127">
        <v>5</v>
      </c>
      <c r="M127">
        <v>24</v>
      </c>
      <c r="N127">
        <v>5</v>
      </c>
      <c r="O127">
        <v>24</v>
      </c>
      <c r="P127">
        <v>6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195</v>
      </c>
      <c r="AN127">
        <v>1414</v>
      </c>
      <c r="AY127">
        <v>114115.9451</v>
      </c>
      <c r="AZ127">
        <v>101410.11289999999</v>
      </c>
      <c r="BA127">
        <v>103558.9471</v>
      </c>
      <c r="BB127">
        <v>106669.2993</v>
      </c>
      <c r="BC127">
        <v>169942.0576</v>
      </c>
      <c r="BD127">
        <v>300943.66840000002</v>
      </c>
      <c r="BE127">
        <v>320522.17969999998</v>
      </c>
      <c r="BF127">
        <v>152995.6997</v>
      </c>
      <c r="BG127">
        <v>120829.2317</v>
      </c>
      <c r="BH127">
        <v>117294.7473</v>
      </c>
      <c r="BI127">
        <v>120515.61169999999</v>
      </c>
      <c r="BJ127" s="2">
        <f>ROUND(SUM(BH127:BI127)/SUM($BH$42:$BI$137)*(1000*irw_fw_harvest!$AH$28-SUM(SE!$BJ$10:$BJ$41)),0)</f>
        <v>21005</v>
      </c>
      <c r="BK127" s="2">
        <f>ROUND(SUM(BH127:BI127)/SUM($BH$42:$BI$137)*(1000*irw_fw_harvest!$AI$28-SUM(SE!$BK$10:$BK$41)),0)</f>
        <v>24652</v>
      </c>
      <c r="BM127" s="7">
        <f>ROUND(SUM(BH127:BI127)/SUM($BH$42:$BI$137)*(1000*irw_fw_harvest!$AH$58),0)</f>
        <v>489061</v>
      </c>
      <c r="BN127" s="7">
        <f>ROUND(SUM(BH127:BI127)/SUM($BH$42:$BI$137)*(1000*irw_fw_harvest!$AI$58),0)</f>
        <v>504654</v>
      </c>
      <c r="BP127" s="12">
        <f t="shared" si="5"/>
        <v>510066</v>
      </c>
      <c r="BQ127" s="12">
        <f t="shared" si="5"/>
        <v>529306</v>
      </c>
    </row>
    <row r="128" spans="1:69" ht="19.5" x14ac:dyDescent="0.6">
      <c r="A128" t="s">
        <v>200</v>
      </c>
      <c r="B128" t="s">
        <v>169</v>
      </c>
      <c r="C128" t="s">
        <v>170</v>
      </c>
      <c r="D128" t="s">
        <v>442</v>
      </c>
      <c r="E128" t="s">
        <v>203</v>
      </c>
      <c r="F128" t="s">
        <v>174</v>
      </c>
      <c r="G128" t="s">
        <v>174</v>
      </c>
      <c r="H128" t="s">
        <v>174</v>
      </c>
      <c r="I128" t="s">
        <v>174</v>
      </c>
      <c r="J128" t="s">
        <v>174</v>
      </c>
      <c r="K128" t="b">
        <v>0</v>
      </c>
      <c r="L128">
        <v>5</v>
      </c>
      <c r="M128">
        <v>24</v>
      </c>
      <c r="N128">
        <v>5</v>
      </c>
      <c r="O128">
        <v>24</v>
      </c>
      <c r="P128">
        <v>6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195</v>
      </c>
      <c r="AN128">
        <v>1414</v>
      </c>
      <c r="AY128">
        <v>46416.536460000003</v>
      </c>
      <c r="AZ128">
        <v>44273.039530000002</v>
      </c>
      <c r="BA128">
        <v>50882.031230000001</v>
      </c>
      <c r="BB128">
        <v>56655.391680000001</v>
      </c>
      <c r="BC128">
        <v>94084.808069999999</v>
      </c>
      <c r="BD128">
        <v>187765.18470000001</v>
      </c>
      <c r="BE128">
        <v>231048.69029999999</v>
      </c>
      <c r="BF128">
        <v>122875.04429999999</v>
      </c>
      <c r="BG128">
        <v>107044.6443</v>
      </c>
      <c r="BH128">
        <v>111991.4087</v>
      </c>
      <c r="BI128">
        <v>120461.6247</v>
      </c>
      <c r="BJ128" s="2">
        <f>ROUND(SUM(BH128:BI128)/SUM($BH$42:$BI$137)*(1000*irw_fw_harvest!$AH$28-SUM(SE!$BJ$10:$BJ$41)),0)</f>
        <v>20532</v>
      </c>
      <c r="BK128" s="2">
        <f>ROUND(SUM(BH128:BI128)/SUM($BH$42:$BI$137)*(1000*irw_fw_harvest!$AI$28-SUM(SE!$BK$10:$BK$41)),0)</f>
        <v>24097</v>
      </c>
      <c r="BM128" s="7">
        <f>ROUND(SUM(BH128:BI128)/SUM($BH$42:$BI$137)*(1000*irw_fw_harvest!$AH$58),0)</f>
        <v>478043</v>
      </c>
      <c r="BN128" s="7">
        <f>ROUND(SUM(BH128:BI128)/SUM($BH$42:$BI$137)*(1000*irw_fw_harvest!$AI$58),0)</f>
        <v>493285</v>
      </c>
      <c r="BP128" s="12">
        <f t="shared" si="5"/>
        <v>498575</v>
      </c>
      <c r="BQ128" s="12">
        <f t="shared" si="5"/>
        <v>517382</v>
      </c>
    </row>
    <row r="129" spans="1:69" ht="19.5" x14ac:dyDescent="0.6">
      <c r="A129" t="s">
        <v>200</v>
      </c>
      <c r="B129" t="s">
        <v>169</v>
      </c>
      <c r="C129" t="s">
        <v>170</v>
      </c>
      <c r="D129" t="s">
        <v>441</v>
      </c>
      <c r="E129" t="s">
        <v>203</v>
      </c>
      <c r="F129" t="s">
        <v>174</v>
      </c>
      <c r="G129" t="s">
        <v>174</v>
      </c>
      <c r="H129" t="s">
        <v>174</v>
      </c>
      <c r="I129" t="s">
        <v>174</v>
      </c>
      <c r="J129" t="s">
        <v>174</v>
      </c>
      <c r="K129" t="b">
        <v>0</v>
      </c>
      <c r="L129">
        <v>5</v>
      </c>
      <c r="M129">
        <v>24</v>
      </c>
      <c r="N129">
        <v>5</v>
      </c>
      <c r="O129">
        <v>24</v>
      </c>
      <c r="P129">
        <v>6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195</v>
      </c>
      <c r="AN129">
        <v>1414</v>
      </c>
      <c r="AY129">
        <v>21327.463680000001</v>
      </c>
      <c r="AZ129">
        <v>21457.03773</v>
      </c>
      <c r="BA129">
        <v>24308.41461</v>
      </c>
      <c r="BB129">
        <v>27411.41576</v>
      </c>
      <c r="BC129">
        <v>46088.449910000003</v>
      </c>
      <c r="BD129">
        <v>91174.998319999999</v>
      </c>
      <c r="BE129">
        <v>112153.8124</v>
      </c>
      <c r="BF129">
        <v>59125.538710000001</v>
      </c>
      <c r="BG129">
        <v>51135.892339999999</v>
      </c>
      <c r="BH129">
        <v>52649.455399999999</v>
      </c>
      <c r="BI129">
        <v>56507.78529</v>
      </c>
      <c r="BJ129" s="2">
        <f>ROUND(SUM(BH129:BI129)/SUM($BH$42:$BI$137)*(1000*irw_fw_harvest!$AH$28-SUM(SE!$BJ$10:$BJ$41)),0)</f>
        <v>9642</v>
      </c>
      <c r="BK129" s="2">
        <f>ROUND(SUM(BH129:BI129)/SUM($BH$42:$BI$137)*(1000*irw_fw_harvest!$AI$28-SUM(SE!$BK$10:$BK$41)),0)</f>
        <v>11315</v>
      </c>
      <c r="BM129" s="7">
        <f>ROUND(SUM(BH129:BI129)/SUM($BH$42:$BI$137)*(1000*irw_fw_harvest!$AH$58),0)</f>
        <v>224484</v>
      </c>
      <c r="BN129" s="7">
        <f>ROUND(SUM(BH129:BI129)/SUM($BH$42:$BI$137)*(1000*irw_fw_harvest!$AI$58),0)</f>
        <v>231641</v>
      </c>
      <c r="BP129" s="12">
        <f t="shared" si="5"/>
        <v>234126</v>
      </c>
      <c r="BQ129" s="12">
        <f t="shared" si="5"/>
        <v>242956</v>
      </c>
    </row>
    <row r="130" spans="1:69" ht="19.5" x14ac:dyDescent="0.6">
      <c r="A130" t="s">
        <v>200</v>
      </c>
      <c r="B130" t="s">
        <v>169</v>
      </c>
      <c r="C130" t="s">
        <v>178</v>
      </c>
      <c r="D130" t="s">
        <v>443</v>
      </c>
      <c r="E130" t="s">
        <v>203</v>
      </c>
      <c r="F130" t="s">
        <v>174</v>
      </c>
      <c r="G130" t="s">
        <v>174</v>
      </c>
      <c r="H130" t="s">
        <v>174</v>
      </c>
      <c r="I130" t="s">
        <v>174</v>
      </c>
      <c r="J130" t="s">
        <v>174</v>
      </c>
      <c r="K130" t="b">
        <v>0</v>
      </c>
      <c r="L130">
        <v>5</v>
      </c>
      <c r="M130">
        <v>24</v>
      </c>
      <c r="N130">
        <v>5</v>
      </c>
      <c r="O130">
        <v>24</v>
      </c>
      <c r="P130">
        <v>6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195</v>
      </c>
      <c r="AN130">
        <v>1414</v>
      </c>
      <c r="AY130">
        <v>3689.944246</v>
      </c>
      <c r="AZ130">
        <v>2975.4015989999998</v>
      </c>
      <c r="BA130">
        <v>2721.8074820000002</v>
      </c>
      <c r="BB130">
        <v>2474.5748709999998</v>
      </c>
      <c r="BC130">
        <v>4086.0830510000001</v>
      </c>
      <c r="BD130">
        <v>7188.1743329999999</v>
      </c>
      <c r="BE130">
        <v>7259.6089609999999</v>
      </c>
      <c r="BF130">
        <v>3378.4539370000002</v>
      </c>
      <c r="BG130">
        <v>2658.3852729999999</v>
      </c>
      <c r="BH130">
        <v>2622.1974519999999</v>
      </c>
      <c r="BI130">
        <v>2835.0100259999999</v>
      </c>
      <c r="BJ130" s="2">
        <f>ROUND(SUM(BH130:BI130)/SUM($BH$42:$BI$137)*(1000*irw_fw_harvest!$AH$28-SUM(SE!$BJ$10:$BJ$41)),0)</f>
        <v>482</v>
      </c>
      <c r="BK130" s="2">
        <f>ROUND(SUM(BH130:BI130)/SUM($BH$42:$BI$137)*(1000*irw_fw_harvest!$AI$28-SUM(SE!$BK$10:$BK$41)),0)</f>
        <v>566</v>
      </c>
      <c r="BM130" s="7">
        <f>ROUND(SUM(BH130:BI130)/SUM($BH$42:$BI$137)*(1000*irw_fw_harvest!$AH$58),0)</f>
        <v>11223</v>
      </c>
      <c r="BN130" s="7">
        <f>ROUND(SUM(BH130:BI130)/SUM($BH$42:$BI$137)*(1000*irw_fw_harvest!$AI$58),0)</f>
        <v>11581</v>
      </c>
      <c r="BP130" s="12">
        <f t="shared" si="5"/>
        <v>11705</v>
      </c>
      <c r="BQ130" s="12">
        <f t="shared" si="5"/>
        <v>12147</v>
      </c>
    </row>
    <row r="131" spans="1:69" ht="19.5" x14ac:dyDescent="0.6">
      <c r="A131" t="s">
        <v>200</v>
      </c>
      <c r="B131" t="s">
        <v>169</v>
      </c>
      <c r="C131" t="s">
        <v>178</v>
      </c>
      <c r="D131" t="s">
        <v>444</v>
      </c>
      <c r="E131" t="s">
        <v>203</v>
      </c>
      <c r="F131" t="s">
        <v>174</v>
      </c>
      <c r="G131" t="s">
        <v>174</v>
      </c>
      <c r="H131" t="s">
        <v>174</v>
      </c>
      <c r="I131" t="s">
        <v>174</v>
      </c>
      <c r="J131" t="s">
        <v>174</v>
      </c>
      <c r="K131" t="b">
        <v>0</v>
      </c>
      <c r="L131">
        <v>5</v>
      </c>
      <c r="M131">
        <v>24</v>
      </c>
      <c r="N131">
        <v>5</v>
      </c>
      <c r="O131">
        <v>24</v>
      </c>
      <c r="P131">
        <v>6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195</v>
      </c>
      <c r="AN131">
        <v>1414</v>
      </c>
      <c r="AY131">
        <v>43107.21228</v>
      </c>
      <c r="AZ131">
        <v>34516.586159999999</v>
      </c>
      <c r="BA131">
        <v>31970.61119</v>
      </c>
      <c r="BB131">
        <v>29598.664990000001</v>
      </c>
      <c r="BC131">
        <v>48813.328000000001</v>
      </c>
      <c r="BD131">
        <v>87266.519190000006</v>
      </c>
      <c r="BE131">
        <v>86400.706950000007</v>
      </c>
      <c r="BF131">
        <v>40024.213380000001</v>
      </c>
      <c r="BG131">
        <v>31513.76871</v>
      </c>
      <c r="BH131">
        <v>31025.088319999999</v>
      </c>
      <c r="BI131">
        <v>32922.3845</v>
      </c>
      <c r="BJ131" s="2">
        <f>ROUND(SUM(BH131:BI131)/SUM($BH$42:$BI$137)*(1000*irw_fw_harvest!$AH$28-SUM(SE!$BJ$10:$BJ$41)),0)</f>
        <v>5648</v>
      </c>
      <c r="BK131" s="2">
        <f>ROUND(SUM(BH131:BI131)/SUM($BH$42:$BI$137)*(1000*irw_fw_harvest!$AI$28-SUM(SE!$BK$10:$BK$41)),0)</f>
        <v>6629</v>
      </c>
      <c r="BM131" s="7">
        <f>ROUND(SUM(BH131:BI131)/SUM($BH$42:$BI$137)*(1000*irw_fw_harvest!$AH$58),0)</f>
        <v>131509</v>
      </c>
      <c r="BN131" s="7">
        <f>ROUND(SUM(BH131:BI131)/SUM($BH$42:$BI$137)*(1000*irw_fw_harvest!$AI$58),0)</f>
        <v>135702</v>
      </c>
      <c r="BP131" s="12">
        <f t="shared" ref="BP131:BQ194" si="6">BJ131+BM131</f>
        <v>137157</v>
      </c>
      <c r="BQ131" s="12">
        <f t="shared" si="6"/>
        <v>142331</v>
      </c>
    </row>
    <row r="132" spans="1:69" ht="19.5" x14ac:dyDescent="0.6">
      <c r="A132" t="s">
        <v>200</v>
      </c>
      <c r="B132" t="s">
        <v>169</v>
      </c>
      <c r="C132" t="s">
        <v>178</v>
      </c>
      <c r="D132" t="s">
        <v>446</v>
      </c>
      <c r="E132" t="s">
        <v>203</v>
      </c>
      <c r="F132" t="s">
        <v>174</v>
      </c>
      <c r="G132" t="s">
        <v>174</v>
      </c>
      <c r="H132" t="s">
        <v>174</v>
      </c>
      <c r="I132" t="s">
        <v>174</v>
      </c>
      <c r="J132" t="s">
        <v>174</v>
      </c>
      <c r="K132" t="b">
        <v>0</v>
      </c>
      <c r="L132">
        <v>5</v>
      </c>
      <c r="M132">
        <v>24</v>
      </c>
      <c r="N132">
        <v>5</v>
      </c>
      <c r="O132">
        <v>24</v>
      </c>
      <c r="P132">
        <v>6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195</v>
      </c>
      <c r="AN132">
        <v>1414</v>
      </c>
      <c r="AY132">
        <v>27153.02089</v>
      </c>
      <c r="AZ132">
        <v>22581.93504</v>
      </c>
      <c r="BA132">
        <v>21454.973129999998</v>
      </c>
      <c r="BB132">
        <v>20441.3632</v>
      </c>
      <c r="BC132">
        <v>33796.880230000002</v>
      </c>
      <c r="BD132">
        <v>59458.975149999998</v>
      </c>
      <c r="BE132">
        <v>60171.201070000003</v>
      </c>
      <c r="BF132">
        <v>27524.106800000001</v>
      </c>
      <c r="BG132">
        <v>23581.596720000001</v>
      </c>
      <c r="BH132">
        <v>24037.872019999999</v>
      </c>
      <c r="BI132">
        <v>27079.329160000001</v>
      </c>
      <c r="BJ132" s="2">
        <f>ROUND(SUM(BH132:BI132)/SUM($BH$42:$BI$137)*(1000*irw_fw_harvest!$AH$28-SUM(SE!$BJ$10:$BJ$41)),0)</f>
        <v>4515</v>
      </c>
      <c r="BK132" s="2">
        <f>ROUND(SUM(BH132:BI132)/SUM($BH$42:$BI$137)*(1000*irw_fw_harvest!$AI$28-SUM(SE!$BK$10:$BK$41)),0)</f>
        <v>5299</v>
      </c>
      <c r="BM132" s="7">
        <f>ROUND(SUM(BH132:BI132)/SUM($BH$42:$BI$137)*(1000*irw_fw_harvest!$AH$58),0)</f>
        <v>105123</v>
      </c>
      <c r="BN132" s="7">
        <f>ROUND(SUM(BH132:BI132)/SUM($BH$42:$BI$137)*(1000*irw_fw_harvest!$AI$58),0)</f>
        <v>108475</v>
      </c>
      <c r="BP132" s="12">
        <f t="shared" si="6"/>
        <v>109638</v>
      </c>
      <c r="BQ132" s="12">
        <f t="shared" si="6"/>
        <v>113774</v>
      </c>
    </row>
    <row r="133" spans="1:69" ht="19.5" x14ac:dyDescent="0.6">
      <c r="A133" t="s">
        <v>200</v>
      </c>
      <c r="B133" t="s">
        <v>169</v>
      </c>
      <c r="C133" t="s">
        <v>178</v>
      </c>
      <c r="D133" t="s">
        <v>447</v>
      </c>
      <c r="E133" t="s">
        <v>203</v>
      </c>
      <c r="F133" t="s">
        <v>174</v>
      </c>
      <c r="G133" t="s">
        <v>174</v>
      </c>
      <c r="H133" t="s">
        <v>174</v>
      </c>
      <c r="I133" t="s">
        <v>174</v>
      </c>
      <c r="J133" t="s">
        <v>174</v>
      </c>
      <c r="K133" t="b">
        <v>0</v>
      </c>
      <c r="L133">
        <v>5</v>
      </c>
      <c r="M133">
        <v>24</v>
      </c>
      <c r="N133">
        <v>5</v>
      </c>
      <c r="O133">
        <v>24</v>
      </c>
      <c r="P133">
        <v>6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195</v>
      </c>
      <c r="AN133">
        <v>1414</v>
      </c>
      <c r="AY133">
        <v>2055.9853349999998</v>
      </c>
      <c r="AZ133">
        <v>1942.7541220000001</v>
      </c>
      <c r="BA133">
        <v>2097.917101</v>
      </c>
      <c r="BB133">
        <v>2277.9836449999998</v>
      </c>
      <c r="BC133">
        <v>3705.9823029999998</v>
      </c>
      <c r="BD133">
        <v>6517.2077579999996</v>
      </c>
      <c r="BE133">
        <v>7067.216496</v>
      </c>
      <c r="BF133">
        <v>3359.4252660000002</v>
      </c>
      <c r="BG133">
        <v>2793.9496960000001</v>
      </c>
      <c r="BH133">
        <v>2786.2839269999999</v>
      </c>
      <c r="BI133">
        <v>2920.8355259999998</v>
      </c>
      <c r="BJ133" s="2">
        <f>ROUND(SUM(BH133:BI133)/SUM($BH$42:$BI$137)*(1000*irw_fw_harvest!$AH$28-SUM(SE!$BJ$10:$BJ$41)),0)</f>
        <v>504</v>
      </c>
      <c r="BK133" s="2">
        <f>ROUND(SUM(BH133:BI133)/SUM($BH$42:$BI$137)*(1000*irw_fw_harvest!$AI$28-SUM(SE!$BK$10:$BK$41)),0)</f>
        <v>592</v>
      </c>
      <c r="BM133" s="7">
        <f>ROUND(SUM(BH133:BI133)/SUM($BH$42:$BI$137)*(1000*irw_fw_harvest!$AH$58),0)</f>
        <v>11737</v>
      </c>
      <c r="BN133" s="7">
        <f>ROUND(SUM(BH133:BI133)/SUM($BH$42:$BI$137)*(1000*irw_fw_harvest!$AI$58),0)</f>
        <v>12111</v>
      </c>
      <c r="BP133" s="12">
        <f t="shared" si="6"/>
        <v>12241</v>
      </c>
      <c r="BQ133" s="12">
        <f t="shared" si="6"/>
        <v>12703</v>
      </c>
    </row>
    <row r="134" spans="1:69" ht="19.5" x14ac:dyDescent="0.6">
      <c r="A134" t="s">
        <v>200</v>
      </c>
      <c r="B134" t="s">
        <v>169</v>
      </c>
      <c r="C134" t="s">
        <v>178</v>
      </c>
      <c r="D134" t="s">
        <v>448</v>
      </c>
      <c r="E134" t="s">
        <v>203</v>
      </c>
      <c r="F134" t="s">
        <v>174</v>
      </c>
      <c r="G134" t="s">
        <v>174</v>
      </c>
      <c r="H134" t="s">
        <v>174</v>
      </c>
      <c r="I134" t="s">
        <v>174</v>
      </c>
      <c r="J134" t="s">
        <v>174</v>
      </c>
      <c r="K134" t="b">
        <v>0</v>
      </c>
      <c r="L134">
        <v>5</v>
      </c>
      <c r="M134">
        <v>24</v>
      </c>
      <c r="N134">
        <v>5</v>
      </c>
      <c r="O134">
        <v>24</v>
      </c>
      <c r="P134">
        <v>6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195</v>
      </c>
      <c r="AN134">
        <v>1414</v>
      </c>
      <c r="AY134">
        <v>10901.02217</v>
      </c>
      <c r="AZ134">
        <v>9392.9614529999999</v>
      </c>
      <c r="BA134">
        <v>9263.7437480000008</v>
      </c>
      <c r="BB134">
        <v>9191.6708849999995</v>
      </c>
      <c r="BC134">
        <v>15380.50531</v>
      </c>
      <c r="BD134">
        <v>27392.309300000001</v>
      </c>
      <c r="BE134">
        <v>27647.713169999999</v>
      </c>
      <c r="BF134">
        <v>13205.89725</v>
      </c>
      <c r="BG134">
        <v>11774.26612</v>
      </c>
      <c r="BH134">
        <v>12359.05701</v>
      </c>
      <c r="BI134">
        <v>14018.626249999999</v>
      </c>
      <c r="BJ134" s="2">
        <f>ROUND(SUM(BH134:BI134)/SUM($BH$42:$BI$137)*(1000*irw_fw_harvest!$AH$28-SUM(SE!$BJ$10:$BJ$41)),0)</f>
        <v>2330</v>
      </c>
      <c r="BK134" s="2">
        <f>ROUND(SUM(BH134:BI134)/SUM($BH$42:$BI$137)*(1000*irw_fw_harvest!$AI$28-SUM(SE!$BK$10:$BK$41)),0)</f>
        <v>2734</v>
      </c>
      <c r="BM134" s="7">
        <f>ROUND(SUM(BH134:BI134)/SUM($BH$42:$BI$137)*(1000*irw_fw_harvest!$AH$58),0)</f>
        <v>54246</v>
      </c>
      <c r="BN134" s="7">
        <f>ROUND(SUM(BH134:BI134)/SUM($BH$42:$BI$137)*(1000*irw_fw_harvest!$AI$58),0)</f>
        <v>55976</v>
      </c>
      <c r="BP134" s="12">
        <f t="shared" si="6"/>
        <v>56576</v>
      </c>
      <c r="BQ134" s="12">
        <f t="shared" si="6"/>
        <v>58710</v>
      </c>
    </row>
    <row r="135" spans="1:69" ht="19.5" x14ac:dyDescent="0.6">
      <c r="A135" t="s">
        <v>200</v>
      </c>
      <c r="B135" t="s">
        <v>169</v>
      </c>
      <c r="C135" t="s">
        <v>178</v>
      </c>
      <c r="D135" t="s">
        <v>445</v>
      </c>
      <c r="E135" t="s">
        <v>203</v>
      </c>
      <c r="F135" t="s">
        <v>174</v>
      </c>
      <c r="G135" t="s">
        <v>174</v>
      </c>
      <c r="H135" t="s">
        <v>174</v>
      </c>
      <c r="I135" t="s">
        <v>174</v>
      </c>
      <c r="J135" t="s">
        <v>174</v>
      </c>
      <c r="K135" t="b">
        <v>0</v>
      </c>
      <c r="L135">
        <v>5</v>
      </c>
      <c r="M135">
        <v>24</v>
      </c>
      <c r="N135">
        <v>5</v>
      </c>
      <c r="O135">
        <v>24</v>
      </c>
      <c r="P135">
        <v>6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  <c r="AI135">
        <v>-1</v>
      </c>
      <c r="AJ135">
        <v>-1</v>
      </c>
      <c r="AK135">
        <v>1</v>
      </c>
      <c r="AL135">
        <v>3</v>
      </c>
      <c r="AM135" t="s">
        <v>195</v>
      </c>
      <c r="AN135">
        <v>1414</v>
      </c>
      <c r="AY135">
        <v>119982.9087</v>
      </c>
      <c r="AZ135">
        <v>100769.87149999999</v>
      </c>
      <c r="BA135">
        <v>96815.446280000004</v>
      </c>
      <c r="BB135">
        <v>93455.069489999994</v>
      </c>
      <c r="BC135">
        <v>154464.05900000001</v>
      </c>
      <c r="BD135">
        <v>272022.24080000003</v>
      </c>
      <c r="BE135">
        <v>269618.79849999998</v>
      </c>
      <c r="BF135">
        <v>128111.3884</v>
      </c>
      <c r="BG135">
        <v>101253.3983</v>
      </c>
      <c r="BH135">
        <v>96962.362049999996</v>
      </c>
      <c r="BI135">
        <v>103567.8443</v>
      </c>
      <c r="BJ135" s="2">
        <f>ROUND(SUM(BH135:BI135)/SUM($BH$42:$BI$137)*(1000*irw_fw_harvest!$AH$28-SUM(SE!$BJ$10:$BJ$41)),0)</f>
        <v>17712</v>
      </c>
      <c r="BK135" s="2">
        <f>ROUND(SUM(BH135:BI135)/SUM($BH$42:$BI$137)*(1000*irw_fw_harvest!$AI$28-SUM(SE!$BK$10:$BK$41)),0)</f>
        <v>20787</v>
      </c>
      <c r="BM135" s="7">
        <f>ROUND(SUM(BH135:BI135)/SUM($BH$42:$BI$137)*(1000*irw_fw_harvest!$AH$58),0)</f>
        <v>412394</v>
      </c>
      <c r="BN135" s="7">
        <f>ROUND(SUM(BH135:BI135)/SUM($BH$42:$BI$137)*(1000*irw_fw_harvest!$AI$58),0)</f>
        <v>425542</v>
      </c>
      <c r="BP135" s="12">
        <f t="shared" si="6"/>
        <v>430106</v>
      </c>
      <c r="BQ135" s="12">
        <f t="shared" si="6"/>
        <v>446329</v>
      </c>
    </row>
    <row r="136" spans="1:69" ht="19.5" x14ac:dyDescent="0.6">
      <c r="A136" t="s">
        <v>200</v>
      </c>
      <c r="B136" t="s">
        <v>169</v>
      </c>
      <c r="C136" t="s">
        <v>178</v>
      </c>
      <c r="D136" t="s">
        <v>442</v>
      </c>
      <c r="E136" t="s">
        <v>203</v>
      </c>
      <c r="F136" t="s">
        <v>174</v>
      </c>
      <c r="G136" t="s">
        <v>174</v>
      </c>
      <c r="H136" t="s">
        <v>174</v>
      </c>
      <c r="I136" t="s">
        <v>174</v>
      </c>
      <c r="J136" t="s">
        <v>174</v>
      </c>
      <c r="K136" t="b">
        <v>0</v>
      </c>
      <c r="L136">
        <v>5</v>
      </c>
      <c r="M136">
        <v>24</v>
      </c>
      <c r="N136">
        <v>5</v>
      </c>
      <c r="O136">
        <v>24</v>
      </c>
      <c r="P136">
        <v>6</v>
      </c>
      <c r="Q136">
        <v>-1</v>
      </c>
      <c r="R136">
        <v>-1</v>
      </c>
      <c r="S136">
        <v>-1</v>
      </c>
      <c r="T136">
        <v>-1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  <c r="AI136">
        <v>-1</v>
      </c>
      <c r="AJ136">
        <v>-1</v>
      </c>
      <c r="AK136">
        <v>1</v>
      </c>
      <c r="AL136">
        <v>3</v>
      </c>
      <c r="AM136" t="s">
        <v>195</v>
      </c>
      <c r="AN136">
        <v>1414</v>
      </c>
      <c r="AY136">
        <v>89112.870250000007</v>
      </c>
      <c r="AZ136">
        <v>76987.311619999993</v>
      </c>
      <c r="BA136">
        <v>76125.595830000006</v>
      </c>
      <c r="BB136">
        <v>72311.202040000004</v>
      </c>
      <c r="BC136">
        <v>127062.25049999999</v>
      </c>
      <c r="BD136">
        <v>224916.16899999999</v>
      </c>
      <c r="BE136">
        <v>228380.8481</v>
      </c>
      <c r="BF136">
        <v>106570.93339999999</v>
      </c>
      <c r="BG136">
        <v>87303.488509999996</v>
      </c>
      <c r="BH136">
        <v>87179.303379999998</v>
      </c>
      <c r="BI136">
        <v>95256.613660000003</v>
      </c>
      <c r="BJ136" s="2">
        <f>ROUND(SUM(BH136:BI136)/SUM($BH$42:$BI$137)*(1000*irw_fw_harvest!$AH$28-SUM(SE!$BJ$10:$BJ$41)),0)</f>
        <v>16114</v>
      </c>
      <c r="BK136" s="2">
        <f>ROUND(SUM(BH136:BI136)/SUM($BH$42:$BI$137)*(1000*irw_fw_harvest!$AI$28-SUM(SE!$BK$10:$BK$41)),0)</f>
        <v>18912</v>
      </c>
      <c r="BM136" s="7">
        <f>ROUND(SUM(BH136:BI136)/SUM($BH$42:$BI$137)*(1000*irw_fw_harvest!$AH$58),0)</f>
        <v>375182</v>
      </c>
      <c r="BN136" s="7">
        <f>ROUND(SUM(BH136:BI136)/SUM($BH$42:$BI$137)*(1000*irw_fw_harvest!$AI$58),0)</f>
        <v>387145</v>
      </c>
      <c r="BP136" s="12">
        <f t="shared" si="6"/>
        <v>391296</v>
      </c>
      <c r="BQ136" s="12">
        <f t="shared" si="6"/>
        <v>406057</v>
      </c>
    </row>
    <row r="137" spans="1:69" ht="19.5" x14ac:dyDescent="0.6">
      <c r="A137" t="s">
        <v>200</v>
      </c>
      <c r="B137" t="s">
        <v>169</v>
      </c>
      <c r="C137" t="s">
        <v>178</v>
      </c>
      <c r="D137" t="s">
        <v>441</v>
      </c>
      <c r="E137" t="s">
        <v>203</v>
      </c>
      <c r="F137" t="s">
        <v>174</v>
      </c>
      <c r="G137" t="s">
        <v>174</v>
      </c>
      <c r="H137" t="s">
        <v>174</v>
      </c>
      <c r="I137" t="s">
        <v>174</v>
      </c>
      <c r="J137" t="s">
        <v>174</v>
      </c>
      <c r="K137" t="b">
        <v>0</v>
      </c>
      <c r="L137">
        <v>5</v>
      </c>
      <c r="M137">
        <v>24</v>
      </c>
      <c r="N137">
        <v>5</v>
      </c>
      <c r="O137">
        <v>24</v>
      </c>
      <c r="P137">
        <v>6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  <c r="AI137">
        <v>-1</v>
      </c>
      <c r="AJ137">
        <v>-1</v>
      </c>
      <c r="AK137">
        <v>1</v>
      </c>
      <c r="AL137">
        <v>3</v>
      </c>
      <c r="AM137" t="s">
        <v>195</v>
      </c>
      <c r="AN137">
        <v>1414</v>
      </c>
      <c r="AY137">
        <v>88969.540489999999</v>
      </c>
      <c r="AZ137">
        <v>77828.575100000002</v>
      </c>
      <c r="BA137">
        <v>78172.778990000006</v>
      </c>
      <c r="BB137">
        <v>79263.382660000003</v>
      </c>
      <c r="BC137">
        <v>131448.2181</v>
      </c>
      <c r="BD137">
        <v>233628.18890000001</v>
      </c>
      <c r="BE137">
        <v>236135.18059999999</v>
      </c>
      <c r="BF137">
        <v>110395.69620000001</v>
      </c>
      <c r="BG137">
        <v>88168.125010000003</v>
      </c>
      <c r="BH137">
        <v>84361.158009999999</v>
      </c>
      <c r="BI137">
        <v>89815.000279999993</v>
      </c>
      <c r="BJ137" s="2">
        <f>ROUND(SUM(BH137:BI137)/SUM($BH$42:$BI$137)*(1000*irw_fw_harvest!$AH$28-SUM(SE!$BJ$10:$BJ$41)),0)</f>
        <v>15384</v>
      </c>
      <c r="BK137" s="2">
        <f>ROUND(SUM(BH137:BI137)/SUM($BH$42:$BI$137)*(1000*irw_fw_harvest!$AI$28-SUM(SE!$BK$10:$BK$41)),0)</f>
        <v>18055</v>
      </c>
      <c r="BM137" s="7">
        <f>ROUND(SUM(BH137:BI137)/SUM($BH$42:$BI$137)*(1000*irw_fw_harvest!$AH$58),0)</f>
        <v>358196</v>
      </c>
      <c r="BN137" s="7">
        <f>ROUND(SUM(BH137:BI137)/SUM($BH$42:$BI$137)*(1000*irw_fw_harvest!$AI$58),0)</f>
        <v>369617</v>
      </c>
      <c r="BP137" s="12">
        <f t="shared" si="6"/>
        <v>373580</v>
      </c>
      <c r="BQ137" s="12">
        <f t="shared" si="6"/>
        <v>387672</v>
      </c>
    </row>
    <row r="138" spans="1:69" ht="19.5" x14ac:dyDescent="0.6">
      <c r="BP138" s="12"/>
      <c r="BQ138" s="12"/>
    </row>
    <row r="139" spans="1:69" ht="19.5" x14ac:dyDescent="0.6">
      <c r="BP139" s="12"/>
      <c r="BQ139" s="12"/>
    </row>
    <row r="140" spans="1:69" ht="19.5" x14ac:dyDescent="0.6">
      <c r="BP140" s="12"/>
      <c r="BQ140" s="12"/>
    </row>
    <row r="141" spans="1:69" ht="19.5" x14ac:dyDescent="0.6">
      <c r="BP141" s="12"/>
      <c r="BQ141" s="12"/>
    </row>
    <row r="142" spans="1:69" ht="19.5" x14ac:dyDescent="0.6">
      <c r="BP142" s="12"/>
      <c r="BQ142" s="12"/>
    </row>
    <row r="143" spans="1:69" ht="19.5" x14ac:dyDescent="0.6">
      <c r="BP143" s="12"/>
      <c r="BQ143" s="12"/>
    </row>
    <row r="144" spans="1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137">
    <sortCondition ref="AM2:AM137"/>
  </sortState>
  <phoneticPr fontId="18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F8BF-BD2B-4746-9D2C-34486F0D39CD}">
  <dimension ref="A1:BQ365"/>
  <sheetViews>
    <sheetView topLeftCell="AW75" workbookViewId="0">
      <selection sqref="A1:BQ103"/>
    </sheetView>
  </sheetViews>
  <sheetFormatPr defaultRowHeight="14.25" x14ac:dyDescent="0.45"/>
  <cols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179</v>
      </c>
      <c r="D2" t="s">
        <v>450</v>
      </c>
      <c r="E2" t="s">
        <v>203</v>
      </c>
      <c r="F2" t="s">
        <v>173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6</v>
      </c>
      <c r="AM2" t="s">
        <v>177</v>
      </c>
      <c r="AN2">
        <v>50</v>
      </c>
      <c r="AY2">
        <v>0.6</v>
      </c>
      <c r="AZ2">
        <v>18.600000000000001</v>
      </c>
      <c r="BA2">
        <v>123.5</v>
      </c>
      <c r="BB2">
        <v>6.9</v>
      </c>
      <c r="BC2">
        <v>2.4</v>
      </c>
      <c r="BD2">
        <v>14.8</v>
      </c>
      <c r="BE2">
        <v>3.8</v>
      </c>
      <c r="BF2">
        <v>48</v>
      </c>
      <c r="BG2">
        <v>0.7</v>
      </c>
      <c r="BH2">
        <v>3.5</v>
      </c>
      <c r="BI2">
        <v>11</v>
      </c>
      <c r="BJ2" s="2">
        <f>ROUND(AVERAGE(AY2:BI2),0)</f>
        <v>21</v>
      </c>
      <c r="BK2" s="2">
        <f>ROUND(AVERAGE(AY2:BJ2),0)</f>
        <v>21</v>
      </c>
      <c r="BP2" s="12">
        <f>BJ2+BM2</f>
        <v>21</v>
      </c>
      <c r="BQ2" s="12">
        <f>BK2+BN2</f>
        <v>21</v>
      </c>
    </row>
    <row r="3" spans="1:69" ht="19.5" x14ac:dyDescent="0.6">
      <c r="A3" t="s">
        <v>200</v>
      </c>
      <c r="B3" t="s">
        <v>174</v>
      </c>
      <c r="C3" t="s">
        <v>451</v>
      </c>
      <c r="D3" t="s">
        <v>450</v>
      </c>
      <c r="E3" t="s">
        <v>203</v>
      </c>
      <c r="F3" t="s">
        <v>173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6</v>
      </c>
      <c r="AM3" t="s">
        <v>177</v>
      </c>
      <c r="AN3">
        <v>50</v>
      </c>
      <c r="AY3">
        <v>0</v>
      </c>
      <c r="AZ3">
        <v>0.3</v>
      </c>
      <c r="BA3">
        <v>2.2000000000000002</v>
      </c>
      <c r="BB3">
        <v>0.1</v>
      </c>
      <c r="BC3">
        <v>0</v>
      </c>
      <c r="BD3">
        <v>0.3</v>
      </c>
      <c r="BE3">
        <v>0.1</v>
      </c>
      <c r="BF3">
        <v>0.9</v>
      </c>
      <c r="BG3">
        <v>0</v>
      </c>
      <c r="BH3">
        <v>0.1</v>
      </c>
      <c r="BI3">
        <v>0.2</v>
      </c>
      <c r="BJ3" s="2">
        <f t="shared" ref="BJ3:BK18" si="0">ROUND(AVERAGE(AY3:BI3),0)</f>
        <v>0</v>
      </c>
      <c r="BK3" s="2">
        <f t="shared" ref="BK3:BK17" si="1">ROUND(AVERAGE(AY3:BJ3),0)</f>
        <v>0</v>
      </c>
      <c r="BP3" s="12">
        <f t="shared" ref="BP3:BQ61" si="2">BJ3+BM3</f>
        <v>0</v>
      </c>
      <c r="BQ3" s="12">
        <f t="shared" si="2"/>
        <v>0</v>
      </c>
    </row>
    <row r="4" spans="1:69" ht="19.5" x14ac:dyDescent="0.6">
      <c r="A4" t="s">
        <v>200</v>
      </c>
      <c r="B4" t="s">
        <v>174</v>
      </c>
      <c r="C4" t="s">
        <v>209</v>
      </c>
      <c r="D4" t="s">
        <v>450</v>
      </c>
      <c r="E4" t="s">
        <v>203</v>
      </c>
      <c r="F4" t="s">
        <v>173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6</v>
      </c>
      <c r="AM4" t="s">
        <v>177</v>
      </c>
      <c r="AN4">
        <v>50</v>
      </c>
      <c r="AY4">
        <v>0.1</v>
      </c>
      <c r="AZ4">
        <v>2.1</v>
      </c>
      <c r="BA4">
        <v>13.9</v>
      </c>
      <c r="BB4">
        <v>0.8</v>
      </c>
      <c r="BC4">
        <v>0.3</v>
      </c>
      <c r="BD4">
        <v>1.7</v>
      </c>
      <c r="BE4">
        <v>0.4</v>
      </c>
      <c r="BF4">
        <v>5.4</v>
      </c>
      <c r="BG4">
        <v>0.1</v>
      </c>
      <c r="BH4">
        <v>0.4</v>
      </c>
      <c r="BI4">
        <v>1.2</v>
      </c>
      <c r="BJ4" s="2">
        <f t="shared" si="0"/>
        <v>2</v>
      </c>
      <c r="BK4" s="2">
        <f t="shared" si="1"/>
        <v>2</v>
      </c>
      <c r="BP4" s="12">
        <f t="shared" si="2"/>
        <v>2</v>
      </c>
      <c r="BQ4" s="12">
        <f t="shared" si="2"/>
        <v>2</v>
      </c>
    </row>
    <row r="5" spans="1:69" ht="19.5" x14ac:dyDescent="0.6">
      <c r="A5" t="s">
        <v>200</v>
      </c>
      <c r="B5" t="s">
        <v>174</v>
      </c>
      <c r="C5" t="s">
        <v>452</v>
      </c>
      <c r="D5" t="s">
        <v>450</v>
      </c>
      <c r="E5" t="s">
        <v>203</v>
      </c>
      <c r="F5" t="s">
        <v>173</v>
      </c>
      <c r="G5" t="s">
        <v>174</v>
      </c>
      <c r="H5" t="s">
        <v>181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6</v>
      </c>
      <c r="AM5" t="s">
        <v>177</v>
      </c>
      <c r="AN5">
        <v>50</v>
      </c>
      <c r="AY5">
        <v>0</v>
      </c>
      <c r="AZ5">
        <v>0.5</v>
      </c>
      <c r="BA5">
        <v>3</v>
      </c>
      <c r="BB5">
        <v>0.2</v>
      </c>
      <c r="BC5">
        <v>0.1</v>
      </c>
      <c r="BD5">
        <v>0.4</v>
      </c>
      <c r="BE5">
        <v>0.1</v>
      </c>
      <c r="BF5">
        <v>1.2</v>
      </c>
      <c r="BG5">
        <v>0</v>
      </c>
      <c r="BH5">
        <v>0.1</v>
      </c>
      <c r="BI5">
        <v>0.3</v>
      </c>
      <c r="BJ5" s="2">
        <f t="shared" si="0"/>
        <v>1</v>
      </c>
      <c r="BK5" s="2">
        <f t="shared" si="1"/>
        <v>1</v>
      </c>
      <c r="BP5" s="12">
        <f t="shared" si="2"/>
        <v>1</v>
      </c>
      <c r="BQ5" s="12">
        <f t="shared" si="2"/>
        <v>1</v>
      </c>
    </row>
    <row r="6" spans="1:69" ht="19.5" x14ac:dyDescent="0.6">
      <c r="A6" t="s">
        <v>200</v>
      </c>
      <c r="B6" t="s">
        <v>174</v>
      </c>
      <c r="C6" t="s">
        <v>185</v>
      </c>
      <c r="D6" t="s">
        <v>450</v>
      </c>
      <c r="E6" t="s">
        <v>203</v>
      </c>
      <c r="F6" t="s">
        <v>173</v>
      </c>
      <c r="G6" t="s">
        <v>174</v>
      </c>
      <c r="H6" t="s">
        <v>181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6</v>
      </c>
      <c r="AM6" t="s">
        <v>177</v>
      </c>
      <c r="AN6">
        <v>50</v>
      </c>
      <c r="AY6">
        <v>0.1</v>
      </c>
      <c r="AZ6">
        <v>2.4</v>
      </c>
      <c r="BA6">
        <v>15.7</v>
      </c>
      <c r="BB6">
        <v>0.9</v>
      </c>
      <c r="BC6">
        <v>0.3</v>
      </c>
      <c r="BD6">
        <v>1.9</v>
      </c>
      <c r="BE6">
        <v>0.5</v>
      </c>
      <c r="BF6">
        <v>6.1</v>
      </c>
      <c r="BG6">
        <v>0.1</v>
      </c>
      <c r="BH6">
        <v>0.4</v>
      </c>
      <c r="BI6">
        <v>1.4</v>
      </c>
      <c r="BJ6" s="2">
        <f t="shared" si="0"/>
        <v>3</v>
      </c>
      <c r="BK6" s="2">
        <f t="shared" si="1"/>
        <v>3</v>
      </c>
      <c r="BP6" s="12">
        <f t="shared" si="2"/>
        <v>3</v>
      </c>
      <c r="BQ6" s="12">
        <f t="shared" si="2"/>
        <v>3</v>
      </c>
    </row>
    <row r="7" spans="1:69" ht="19.5" x14ac:dyDescent="0.6">
      <c r="A7" t="s">
        <v>200</v>
      </c>
      <c r="B7" t="s">
        <v>174</v>
      </c>
      <c r="C7" t="s">
        <v>453</v>
      </c>
      <c r="D7" t="s">
        <v>450</v>
      </c>
      <c r="E7" t="s">
        <v>203</v>
      </c>
      <c r="F7" t="s">
        <v>173</v>
      </c>
      <c r="G7" t="s">
        <v>174</v>
      </c>
      <c r="H7" t="s">
        <v>175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6</v>
      </c>
      <c r="AM7" t="s">
        <v>177</v>
      </c>
      <c r="AN7">
        <v>50</v>
      </c>
      <c r="AY7">
        <v>0</v>
      </c>
      <c r="AZ7">
        <v>0.3</v>
      </c>
      <c r="BA7">
        <v>2.2000000000000002</v>
      </c>
      <c r="BB7">
        <v>0.1</v>
      </c>
      <c r="BC7">
        <v>0</v>
      </c>
      <c r="BD7">
        <v>0.3</v>
      </c>
      <c r="BE7">
        <v>0.1</v>
      </c>
      <c r="BF7">
        <v>0.9</v>
      </c>
      <c r="BG7">
        <v>0</v>
      </c>
      <c r="BH7">
        <v>0.1</v>
      </c>
      <c r="BI7">
        <v>0.2</v>
      </c>
      <c r="BJ7" s="2">
        <f t="shared" si="0"/>
        <v>0</v>
      </c>
      <c r="BK7" s="2">
        <f t="shared" si="1"/>
        <v>0</v>
      </c>
      <c r="BP7" s="12">
        <f t="shared" si="2"/>
        <v>0</v>
      </c>
      <c r="BQ7" s="12">
        <f t="shared" si="2"/>
        <v>0</v>
      </c>
    </row>
    <row r="8" spans="1:69" ht="19.5" x14ac:dyDescent="0.6">
      <c r="A8" t="s">
        <v>200</v>
      </c>
      <c r="B8" t="s">
        <v>174</v>
      </c>
      <c r="C8" t="s">
        <v>170</v>
      </c>
      <c r="D8" t="s">
        <v>450</v>
      </c>
      <c r="E8" t="s">
        <v>203</v>
      </c>
      <c r="F8" t="s">
        <v>173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6</v>
      </c>
      <c r="AM8" t="s">
        <v>177</v>
      </c>
      <c r="AN8">
        <v>50</v>
      </c>
      <c r="AY8">
        <v>0</v>
      </c>
      <c r="AZ8">
        <v>1.4</v>
      </c>
      <c r="BA8">
        <v>9.1</v>
      </c>
      <c r="BB8">
        <v>0.5</v>
      </c>
      <c r="BC8">
        <v>0.2</v>
      </c>
      <c r="BD8">
        <v>1.1000000000000001</v>
      </c>
      <c r="BE8">
        <v>0.3</v>
      </c>
      <c r="BF8">
        <v>3.5</v>
      </c>
      <c r="BG8">
        <v>0.1</v>
      </c>
      <c r="BH8">
        <v>0.3</v>
      </c>
      <c r="BI8">
        <v>0.8</v>
      </c>
      <c r="BJ8" s="2">
        <f t="shared" si="0"/>
        <v>2</v>
      </c>
      <c r="BK8" s="2">
        <f t="shared" si="1"/>
        <v>2</v>
      </c>
      <c r="BP8" s="12">
        <f t="shared" si="2"/>
        <v>2</v>
      </c>
      <c r="BQ8" s="12">
        <f t="shared" si="2"/>
        <v>2</v>
      </c>
    </row>
    <row r="9" spans="1:69" ht="19.5" x14ac:dyDescent="0.6">
      <c r="A9" t="s">
        <v>200</v>
      </c>
      <c r="B9" t="s">
        <v>174</v>
      </c>
      <c r="C9" t="s">
        <v>454</v>
      </c>
      <c r="D9" t="s">
        <v>450</v>
      </c>
      <c r="E9" t="s">
        <v>203</v>
      </c>
      <c r="F9" t="s">
        <v>173</v>
      </c>
      <c r="G9" t="s">
        <v>174</v>
      </c>
      <c r="H9" t="s">
        <v>175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6</v>
      </c>
      <c r="AM9" t="s">
        <v>177</v>
      </c>
      <c r="AN9">
        <v>50</v>
      </c>
      <c r="AY9">
        <v>0</v>
      </c>
      <c r="AZ9">
        <v>0.5</v>
      </c>
      <c r="BA9">
        <v>3</v>
      </c>
      <c r="BB9">
        <v>0.2</v>
      </c>
      <c r="BC9">
        <v>0.1</v>
      </c>
      <c r="BD9">
        <v>0.4</v>
      </c>
      <c r="BE9">
        <v>0.1</v>
      </c>
      <c r="BF9">
        <v>1.2</v>
      </c>
      <c r="BG9">
        <v>0</v>
      </c>
      <c r="BH9">
        <v>0.1</v>
      </c>
      <c r="BI9">
        <v>0.3</v>
      </c>
      <c r="BJ9" s="2">
        <f t="shared" si="0"/>
        <v>1</v>
      </c>
      <c r="BK9" s="2">
        <f t="shared" si="1"/>
        <v>1</v>
      </c>
      <c r="BP9" s="12">
        <f t="shared" si="2"/>
        <v>1</v>
      </c>
      <c r="BQ9" s="12">
        <f t="shared" si="2"/>
        <v>1</v>
      </c>
    </row>
    <row r="10" spans="1:69" ht="19.5" x14ac:dyDescent="0.6">
      <c r="A10" t="s">
        <v>200</v>
      </c>
      <c r="B10" t="s">
        <v>174</v>
      </c>
      <c r="C10" t="s">
        <v>179</v>
      </c>
      <c r="D10" t="s">
        <v>455</v>
      </c>
      <c r="E10" t="s">
        <v>203</v>
      </c>
      <c r="F10" t="s">
        <v>173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6</v>
      </c>
      <c r="AM10" t="s">
        <v>177</v>
      </c>
      <c r="AN10">
        <v>50</v>
      </c>
      <c r="AY10">
        <v>36.700000000000003</v>
      </c>
      <c r="AZ10">
        <v>95.5</v>
      </c>
      <c r="BA10">
        <v>311.7</v>
      </c>
      <c r="BB10">
        <v>27.6</v>
      </c>
      <c r="BC10">
        <v>6.9</v>
      </c>
      <c r="BD10">
        <v>19.600000000000001</v>
      </c>
      <c r="BE10">
        <v>166.2</v>
      </c>
      <c r="BF10">
        <v>78.2</v>
      </c>
      <c r="BG10">
        <v>10</v>
      </c>
      <c r="BH10">
        <v>48.9</v>
      </c>
      <c r="BI10">
        <v>41.3</v>
      </c>
      <c r="BJ10" s="2">
        <f t="shared" si="0"/>
        <v>77</v>
      </c>
      <c r="BK10" s="2">
        <f t="shared" si="1"/>
        <v>77</v>
      </c>
      <c r="BP10" s="12">
        <f t="shared" si="2"/>
        <v>77</v>
      </c>
      <c r="BQ10" s="12">
        <f t="shared" si="2"/>
        <v>77</v>
      </c>
    </row>
    <row r="11" spans="1:69" ht="19.5" x14ac:dyDescent="0.6">
      <c r="A11" t="s">
        <v>200</v>
      </c>
      <c r="B11" t="s">
        <v>174</v>
      </c>
      <c r="C11" t="s">
        <v>451</v>
      </c>
      <c r="D11" t="s">
        <v>455</v>
      </c>
      <c r="E11" t="s">
        <v>203</v>
      </c>
      <c r="F11" t="s">
        <v>173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6</v>
      </c>
      <c r="AM11" t="s">
        <v>177</v>
      </c>
      <c r="AN11">
        <v>50</v>
      </c>
      <c r="AY11">
        <v>0.7</v>
      </c>
      <c r="AZ11">
        <v>1.7</v>
      </c>
      <c r="BA11">
        <v>5.5</v>
      </c>
      <c r="BB11">
        <v>0.5</v>
      </c>
      <c r="BC11">
        <v>0.1</v>
      </c>
      <c r="BD11">
        <v>0.3</v>
      </c>
      <c r="BE11">
        <v>2.9</v>
      </c>
      <c r="BF11">
        <v>1.4</v>
      </c>
      <c r="BG11">
        <v>0.2</v>
      </c>
      <c r="BH11">
        <v>0.9</v>
      </c>
      <c r="BI11">
        <v>0.7</v>
      </c>
      <c r="BJ11" s="2">
        <f t="shared" si="0"/>
        <v>1</v>
      </c>
      <c r="BK11" s="2">
        <f t="shared" si="1"/>
        <v>1</v>
      </c>
      <c r="BP11" s="12">
        <f t="shared" si="2"/>
        <v>1</v>
      </c>
      <c r="BQ11" s="12">
        <f t="shared" si="2"/>
        <v>1</v>
      </c>
    </row>
    <row r="12" spans="1:69" ht="19.5" x14ac:dyDescent="0.6">
      <c r="A12" t="s">
        <v>200</v>
      </c>
      <c r="B12" t="s">
        <v>174</v>
      </c>
      <c r="C12" t="s">
        <v>209</v>
      </c>
      <c r="D12" t="s">
        <v>455</v>
      </c>
      <c r="E12" t="s">
        <v>203</v>
      </c>
      <c r="F12" t="s">
        <v>173</v>
      </c>
      <c r="G12" t="s">
        <v>174</v>
      </c>
      <c r="H12" t="s">
        <v>181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6</v>
      </c>
      <c r="AM12" t="s">
        <v>177</v>
      </c>
      <c r="AN12">
        <v>50</v>
      </c>
      <c r="AY12">
        <v>4</v>
      </c>
      <c r="AZ12">
        <v>10.3</v>
      </c>
      <c r="BA12">
        <v>33.799999999999997</v>
      </c>
      <c r="BB12">
        <v>3</v>
      </c>
      <c r="BC12">
        <v>0.8</v>
      </c>
      <c r="BD12">
        <v>2.1</v>
      </c>
      <c r="BE12">
        <v>18</v>
      </c>
      <c r="BF12">
        <v>8.5</v>
      </c>
      <c r="BG12">
        <v>1.1000000000000001</v>
      </c>
      <c r="BH12">
        <v>5.3</v>
      </c>
      <c r="BI12">
        <v>4.5</v>
      </c>
      <c r="BJ12" s="2">
        <f t="shared" si="0"/>
        <v>8</v>
      </c>
      <c r="BK12" s="2">
        <f t="shared" si="1"/>
        <v>8</v>
      </c>
      <c r="BP12" s="12">
        <f t="shared" si="2"/>
        <v>8</v>
      </c>
      <c r="BQ12" s="12">
        <f t="shared" si="2"/>
        <v>8</v>
      </c>
    </row>
    <row r="13" spans="1:69" ht="19.5" x14ac:dyDescent="0.6">
      <c r="A13" t="s">
        <v>200</v>
      </c>
      <c r="B13" t="s">
        <v>174</v>
      </c>
      <c r="C13" t="s">
        <v>452</v>
      </c>
      <c r="D13" t="s">
        <v>455</v>
      </c>
      <c r="E13" t="s">
        <v>203</v>
      </c>
      <c r="F13" t="s">
        <v>173</v>
      </c>
      <c r="G13" t="s">
        <v>174</v>
      </c>
      <c r="H13" t="s">
        <v>181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6</v>
      </c>
      <c r="AM13" t="s">
        <v>177</v>
      </c>
      <c r="AN13">
        <v>50</v>
      </c>
      <c r="AY13">
        <v>0.9</v>
      </c>
      <c r="AZ13">
        <v>2.2999999999999998</v>
      </c>
      <c r="BA13">
        <v>7.4</v>
      </c>
      <c r="BB13">
        <v>0.7</v>
      </c>
      <c r="BC13">
        <v>0.2</v>
      </c>
      <c r="BD13">
        <v>0.5</v>
      </c>
      <c r="BE13">
        <v>4</v>
      </c>
      <c r="BF13">
        <v>1.9</v>
      </c>
      <c r="BG13">
        <v>0.2</v>
      </c>
      <c r="BH13">
        <v>1.2</v>
      </c>
      <c r="BI13">
        <v>1</v>
      </c>
      <c r="BJ13" s="2">
        <f t="shared" si="0"/>
        <v>2</v>
      </c>
      <c r="BK13" s="2">
        <f t="shared" si="1"/>
        <v>2</v>
      </c>
      <c r="BP13" s="12">
        <f t="shared" si="2"/>
        <v>2</v>
      </c>
      <c r="BQ13" s="12">
        <f t="shared" si="2"/>
        <v>2</v>
      </c>
    </row>
    <row r="14" spans="1:69" ht="19.5" x14ac:dyDescent="0.6">
      <c r="A14" t="s">
        <v>200</v>
      </c>
      <c r="B14" t="s">
        <v>174</v>
      </c>
      <c r="C14" t="s">
        <v>185</v>
      </c>
      <c r="D14" t="s">
        <v>455</v>
      </c>
      <c r="E14" t="s">
        <v>203</v>
      </c>
      <c r="F14" t="s">
        <v>173</v>
      </c>
      <c r="G14" t="s">
        <v>174</v>
      </c>
      <c r="H14" t="s">
        <v>181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6</v>
      </c>
      <c r="AM14" t="s">
        <v>177</v>
      </c>
      <c r="AN14">
        <v>50</v>
      </c>
      <c r="AY14">
        <v>4.7</v>
      </c>
      <c r="AZ14">
        <v>12.3</v>
      </c>
      <c r="BA14">
        <v>40.200000000000003</v>
      </c>
      <c r="BB14">
        <v>3.6</v>
      </c>
      <c r="BC14">
        <v>0.9</v>
      </c>
      <c r="BD14">
        <v>2.5</v>
      </c>
      <c r="BE14">
        <v>21.4</v>
      </c>
      <c r="BF14">
        <v>10.1</v>
      </c>
      <c r="BG14">
        <v>1.3</v>
      </c>
      <c r="BH14">
        <v>6.3</v>
      </c>
      <c r="BI14">
        <v>5.3</v>
      </c>
      <c r="BJ14" s="2">
        <f t="shared" si="0"/>
        <v>10</v>
      </c>
      <c r="BK14" s="2">
        <f t="shared" si="1"/>
        <v>10</v>
      </c>
      <c r="BP14" s="12">
        <f t="shared" si="2"/>
        <v>10</v>
      </c>
      <c r="BQ14" s="12">
        <f t="shared" si="2"/>
        <v>10</v>
      </c>
    </row>
    <row r="15" spans="1:69" ht="19.5" x14ac:dyDescent="0.6">
      <c r="A15" t="s">
        <v>200</v>
      </c>
      <c r="B15" t="s">
        <v>174</v>
      </c>
      <c r="C15" t="s">
        <v>453</v>
      </c>
      <c r="D15" t="s">
        <v>455</v>
      </c>
      <c r="E15" t="s">
        <v>203</v>
      </c>
      <c r="F15" t="s">
        <v>173</v>
      </c>
      <c r="G15" t="s">
        <v>174</v>
      </c>
      <c r="H15" t="s">
        <v>175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6</v>
      </c>
      <c r="AM15" t="s">
        <v>177</v>
      </c>
      <c r="AN15">
        <v>50</v>
      </c>
      <c r="AY15">
        <v>0.6</v>
      </c>
      <c r="AZ15">
        <v>1.7</v>
      </c>
      <c r="BA15">
        <v>5.5</v>
      </c>
      <c r="BB15">
        <v>0.5</v>
      </c>
      <c r="BC15">
        <v>0.1</v>
      </c>
      <c r="BD15">
        <v>0.3</v>
      </c>
      <c r="BE15">
        <v>2.9</v>
      </c>
      <c r="BF15">
        <v>1.4</v>
      </c>
      <c r="BG15">
        <v>0.2</v>
      </c>
      <c r="BH15">
        <v>0.9</v>
      </c>
      <c r="BI15">
        <v>0.7</v>
      </c>
      <c r="BJ15" s="2">
        <f t="shared" si="0"/>
        <v>1</v>
      </c>
      <c r="BK15" s="2">
        <f t="shared" si="1"/>
        <v>1</v>
      </c>
      <c r="BP15" s="12">
        <f t="shared" si="2"/>
        <v>1</v>
      </c>
      <c r="BQ15" s="12">
        <f t="shared" si="2"/>
        <v>1</v>
      </c>
    </row>
    <row r="16" spans="1:69" ht="19.5" x14ac:dyDescent="0.6">
      <c r="A16" t="s">
        <v>200</v>
      </c>
      <c r="B16" t="s">
        <v>174</v>
      </c>
      <c r="C16" t="s">
        <v>170</v>
      </c>
      <c r="D16" t="s">
        <v>455</v>
      </c>
      <c r="E16" t="s">
        <v>203</v>
      </c>
      <c r="F16" t="s">
        <v>173</v>
      </c>
      <c r="G16" t="s">
        <v>174</v>
      </c>
      <c r="H16" t="s">
        <v>175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6</v>
      </c>
      <c r="AM16" t="s">
        <v>177</v>
      </c>
      <c r="AN16">
        <v>50</v>
      </c>
      <c r="AY16">
        <v>2.7</v>
      </c>
      <c r="AZ16">
        <v>7</v>
      </c>
      <c r="BA16">
        <v>22.9</v>
      </c>
      <c r="BB16">
        <v>2</v>
      </c>
      <c r="BC16">
        <v>0.5</v>
      </c>
      <c r="BD16">
        <v>1.4</v>
      </c>
      <c r="BE16">
        <v>12.2</v>
      </c>
      <c r="BF16">
        <v>5.7</v>
      </c>
      <c r="BG16">
        <v>0.7</v>
      </c>
      <c r="BH16">
        <v>3.6</v>
      </c>
      <c r="BI16">
        <v>3</v>
      </c>
      <c r="BJ16" s="2">
        <f t="shared" si="0"/>
        <v>6</v>
      </c>
      <c r="BK16" s="2">
        <f t="shared" si="1"/>
        <v>6</v>
      </c>
      <c r="BP16" s="12">
        <f t="shared" si="2"/>
        <v>6</v>
      </c>
      <c r="BQ16" s="12">
        <f t="shared" si="2"/>
        <v>6</v>
      </c>
    </row>
    <row r="17" spans="1:69" ht="19.5" x14ac:dyDescent="0.6">
      <c r="A17" t="s">
        <v>200</v>
      </c>
      <c r="B17" t="s">
        <v>174</v>
      </c>
      <c r="C17" t="s">
        <v>454</v>
      </c>
      <c r="D17" t="s">
        <v>455</v>
      </c>
      <c r="E17" t="s">
        <v>203</v>
      </c>
      <c r="F17" t="s">
        <v>173</v>
      </c>
      <c r="G17" t="s">
        <v>174</v>
      </c>
      <c r="H17" t="s">
        <v>175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6</v>
      </c>
      <c r="AM17" t="s">
        <v>177</v>
      </c>
      <c r="AN17">
        <v>50</v>
      </c>
      <c r="AY17">
        <v>0.9</v>
      </c>
      <c r="AZ17">
        <v>2.2999999999999998</v>
      </c>
      <c r="BA17">
        <v>7.4</v>
      </c>
      <c r="BB17">
        <v>0.7</v>
      </c>
      <c r="BC17">
        <v>0.2</v>
      </c>
      <c r="BD17">
        <v>0.5</v>
      </c>
      <c r="BE17">
        <v>3.9</v>
      </c>
      <c r="BF17">
        <v>1.8</v>
      </c>
      <c r="BG17">
        <v>0.2</v>
      </c>
      <c r="BH17">
        <v>1.2</v>
      </c>
      <c r="BI17">
        <v>1</v>
      </c>
      <c r="BJ17" s="2">
        <f t="shared" si="0"/>
        <v>2</v>
      </c>
      <c r="BK17" s="2">
        <f t="shared" si="1"/>
        <v>2</v>
      </c>
      <c r="BP17" s="12">
        <f t="shared" si="2"/>
        <v>2</v>
      </c>
      <c r="BQ17" s="12">
        <f t="shared" si="2"/>
        <v>2</v>
      </c>
    </row>
    <row r="18" spans="1:69" s="1" customFormat="1" ht="19.5" x14ac:dyDescent="0.6">
      <c r="A18" s="1" t="s">
        <v>200</v>
      </c>
      <c r="B18" s="1" t="s">
        <v>169</v>
      </c>
      <c r="C18" s="1" t="s">
        <v>179</v>
      </c>
      <c r="D18" s="1" t="s">
        <v>450</v>
      </c>
      <c r="E18" s="1" t="s">
        <v>203</v>
      </c>
      <c r="F18" s="1" t="s">
        <v>173</v>
      </c>
      <c r="G18" s="1" t="s">
        <v>174</v>
      </c>
      <c r="H18" s="1" t="s">
        <v>181</v>
      </c>
      <c r="I18" s="1">
        <v>1</v>
      </c>
      <c r="J18" s="1" t="s">
        <v>176</v>
      </c>
      <c r="K18" s="1" t="b">
        <v>0</v>
      </c>
      <c r="L18" s="1">
        <v>30</v>
      </c>
      <c r="M18" s="1">
        <v>210</v>
      </c>
      <c r="N18" s="1">
        <v>30</v>
      </c>
      <c r="O18" s="1">
        <v>210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1</v>
      </c>
      <c r="AL18" s="1">
        <v>12</v>
      </c>
      <c r="AM18" s="1" t="s">
        <v>195</v>
      </c>
      <c r="AN18" s="1">
        <v>4545</v>
      </c>
      <c r="AY18" s="1">
        <v>0</v>
      </c>
      <c r="AZ18" s="1">
        <v>0</v>
      </c>
      <c r="BA18" s="1">
        <v>0</v>
      </c>
      <c r="BB18" s="1">
        <v>0</v>
      </c>
      <c r="BC18" s="1">
        <v>158647.5</v>
      </c>
      <c r="BD18" s="1">
        <v>96659</v>
      </c>
      <c r="BE18" s="1">
        <v>19627.8</v>
      </c>
      <c r="BF18" s="1">
        <v>0</v>
      </c>
      <c r="BG18" s="1">
        <v>66695.399999999994</v>
      </c>
      <c r="BH18" s="1">
        <v>4903.8</v>
      </c>
      <c r="BI18" s="1">
        <v>93305.7</v>
      </c>
      <c r="BJ18" s="2">
        <f t="shared" si="0"/>
        <v>39985</v>
      </c>
      <c r="BK18" s="2">
        <f t="shared" si="0"/>
        <v>43620</v>
      </c>
      <c r="BM18" s="8"/>
      <c r="BN18" s="8"/>
      <c r="BP18" s="12">
        <f t="shared" si="2"/>
        <v>39985</v>
      </c>
      <c r="BQ18" s="12">
        <f t="shared" si="2"/>
        <v>43620</v>
      </c>
    </row>
    <row r="19" spans="1:69" s="1" customFormat="1" ht="19.5" x14ac:dyDescent="0.6">
      <c r="A19" s="1" t="s">
        <v>200</v>
      </c>
      <c r="B19" s="1" t="s">
        <v>169</v>
      </c>
      <c r="C19" s="1" t="s">
        <v>451</v>
      </c>
      <c r="D19" s="1" t="s">
        <v>450</v>
      </c>
      <c r="E19" s="1" t="s">
        <v>203</v>
      </c>
      <c r="F19" s="1" t="s">
        <v>173</v>
      </c>
      <c r="G19" s="1" t="s">
        <v>174</v>
      </c>
      <c r="H19" s="1" t="s">
        <v>181</v>
      </c>
      <c r="I19" s="1">
        <v>1</v>
      </c>
      <c r="J19" s="1" t="s">
        <v>176</v>
      </c>
      <c r="K19" s="1" t="b">
        <v>0</v>
      </c>
      <c r="L19" s="1">
        <v>30</v>
      </c>
      <c r="M19" s="1">
        <v>210</v>
      </c>
      <c r="N19" s="1">
        <v>30</v>
      </c>
      <c r="O19" s="1">
        <v>210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1</v>
      </c>
      <c r="AL19" s="1">
        <v>12</v>
      </c>
      <c r="AM19" s="1" t="s">
        <v>195</v>
      </c>
      <c r="AN19" s="1">
        <v>4545</v>
      </c>
      <c r="AY19" s="1">
        <v>0</v>
      </c>
      <c r="AZ19" s="1">
        <v>0</v>
      </c>
      <c r="BA19" s="1">
        <v>0</v>
      </c>
      <c r="BB19" s="1">
        <v>0</v>
      </c>
      <c r="BC19" s="1">
        <v>2957.6</v>
      </c>
      <c r="BD19" s="1">
        <v>1802</v>
      </c>
      <c r="BE19" s="1">
        <v>365.9</v>
      </c>
      <c r="BF19" s="1">
        <v>0</v>
      </c>
      <c r="BG19" s="1">
        <v>1243.4000000000001</v>
      </c>
      <c r="BH19" s="1">
        <v>91.4</v>
      </c>
      <c r="BI19" s="1">
        <v>1739.4</v>
      </c>
      <c r="BJ19" s="2">
        <f t="shared" ref="BJ19:BJ45" si="3">ROUND(AVERAGE(AY19:BI19),0)</f>
        <v>745</v>
      </c>
      <c r="BK19" s="2">
        <f t="shared" ref="BK19:BK45" si="4">ROUND(AVERAGE(AZ19:BJ19),0)</f>
        <v>813</v>
      </c>
      <c r="BM19" s="8"/>
      <c r="BN19" s="8"/>
      <c r="BP19" s="12">
        <f t="shared" si="2"/>
        <v>745</v>
      </c>
      <c r="BQ19" s="12">
        <f t="shared" si="2"/>
        <v>813</v>
      </c>
    </row>
    <row r="20" spans="1:69" s="1" customFormat="1" ht="19.5" x14ac:dyDescent="0.6">
      <c r="A20" s="1" t="s">
        <v>200</v>
      </c>
      <c r="B20" s="1" t="s">
        <v>169</v>
      </c>
      <c r="C20" s="1" t="s">
        <v>209</v>
      </c>
      <c r="D20" s="1" t="s">
        <v>450</v>
      </c>
      <c r="E20" s="1" t="s">
        <v>203</v>
      </c>
      <c r="F20" s="1" t="s">
        <v>173</v>
      </c>
      <c r="G20" s="1" t="s">
        <v>174</v>
      </c>
      <c r="H20" s="1" t="s">
        <v>181</v>
      </c>
      <c r="I20" s="1">
        <v>1</v>
      </c>
      <c r="J20" s="1" t="s">
        <v>176</v>
      </c>
      <c r="K20" s="1" t="b">
        <v>0</v>
      </c>
      <c r="L20" s="1">
        <v>30</v>
      </c>
      <c r="M20" s="1">
        <v>210</v>
      </c>
      <c r="N20" s="1">
        <v>30</v>
      </c>
      <c r="O20" s="1">
        <v>210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1</v>
      </c>
      <c r="AL20" s="1">
        <v>12</v>
      </c>
      <c r="AM20" s="1" t="s">
        <v>195</v>
      </c>
      <c r="AN20" s="1">
        <v>4545</v>
      </c>
      <c r="AY20" s="1">
        <v>0</v>
      </c>
      <c r="AZ20" s="1">
        <v>0</v>
      </c>
      <c r="BA20" s="1">
        <v>0</v>
      </c>
      <c r="BB20" s="1">
        <v>0</v>
      </c>
      <c r="BC20" s="1">
        <v>17884.8</v>
      </c>
      <c r="BD20" s="1">
        <v>10896.6</v>
      </c>
      <c r="BE20" s="1">
        <v>2212.6999999999998</v>
      </c>
      <c r="BF20" s="1">
        <v>0</v>
      </c>
      <c r="BG20" s="1">
        <v>7518.8</v>
      </c>
      <c r="BH20" s="1">
        <v>552.79999999999995</v>
      </c>
      <c r="BI20" s="1">
        <v>10518.6</v>
      </c>
      <c r="BJ20" s="2">
        <f t="shared" si="3"/>
        <v>4508</v>
      </c>
      <c r="BK20" s="2">
        <f t="shared" si="4"/>
        <v>4917</v>
      </c>
      <c r="BM20" s="8"/>
      <c r="BN20" s="8"/>
      <c r="BP20" s="12">
        <f t="shared" si="2"/>
        <v>4508</v>
      </c>
      <c r="BQ20" s="12">
        <f t="shared" si="2"/>
        <v>4917</v>
      </c>
    </row>
    <row r="21" spans="1:69" s="1" customFormat="1" ht="19.5" x14ac:dyDescent="0.6">
      <c r="A21" s="1" t="s">
        <v>200</v>
      </c>
      <c r="B21" s="1" t="s">
        <v>169</v>
      </c>
      <c r="C21" s="1" t="s">
        <v>452</v>
      </c>
      <c r="D21" s="1" t="s">
        <v>450</v>
      </c>
      <c r="E21" s="1" t="s">
        <v>203</v>
      </c>
      <c r="F21" s="1" t="s">
        <v>173</v>
      </c>
      <c r="G21" s="1" t="s">
        <v>174</v>
      </c>
      <c r="H21" s="1" t="s">
        <v>181</v>
      </c>
      <c r="I21" s="1">
        <v>1</v>
      </c>
      <c r="J21" s="1" t="s">
        <v>176</v>
      </c>
      <c r="K21" s="1" t="b">
        <v>0</v>
      </c>
      <c r="L21" s="1">
        <v>30</v>
      </c>
      <c r="M21" s="1">
        <v>210</v>
      </c>
      <c r="N21" s="1">
        <v>30</v>
      </c>
      <c r="O21" s="1">
        <v>210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1</v>
      </c>
      <c r="AL21" s="1">
        <v>12</v>
      </c>
      <c r="AM21" s="1" t="s">
        <v>195</v>
      </c>
      <c r="AN21" s="1">
        <v>4545</v>
      </c>
      <c r="AY21" s="1">
        <v>0</v>
      </c>
      <c r="AZ21" s="1">
        <v>0</v>
      </c>
      <c r="BA21" s="1">
        <v>0</v>
      </c>
      <c r="BB21" s="1">
        <v>0</v>
      </c>
      <c r="BC21" s="1">
        <v>3991.7</v>
      </c>
      <c r="BD21" s="1">
        <v>2432</v>
      </c>
      <c r="BE21" s="1">
        <v>493.9</v>
      </c>
      <c r="BF21" s="1">
        <v>0</v>
      </c>
      <c r="BG21" s="1">
        <v>1678.1</v>
      </c>
      <c r="BH21" s="1">
        <v>123.4</v>
      </c>
      <c r="BI21" s="1">
        <v>2347.6999999999998</v>
      </c>
      <c r="BJ21" s="2">
        <f t="shared" si="3"/>
        <v>1006</v>
      </c>
      <c r="BK21" s="2">
        <f t="shared" si="4"/>
        <v>1098</v>
      </c>
      <c r="BM21" s="8"/>
      <c r="BN21" s="8"/>
      <c r="BP21" s="12">
        <f t="shared" si="2"/>
        <v>1006</v>
      </c>
      <c r="BQ21" s="12">
        <f t="shared" si="2"/>
        <v>1098</v>
      </c>
    </row>
    <row r="22" spans="1:69" s="1" customFormat="1" ht="19.5" x14ac:dyDescent="0.6">
      <c r="A22" s="1" t="s">
        <v>200</v>
      </c>
      <c r="B22" s="1" t="s">
        <v>169</v>
      </c>
      <c r="C22" s="1" t="s">
        <v>185</v>
      </c>
      <c r="D22" s="1" t="s">
        <v>450</v>
      </c>
      <c r="E22" s="1" t="s">
        <v>203</v>
      </c>
      <c r="F22" s="1" t="s">
        <v>173</v>
      </c>
      <c r="G22" s="1" t="s">
        <v>174</v>
      </c>
      <c r="H22" s="1" t="s">
        <v>181</v>
      </c>
      <c r="I22" s="1">
        <v>1</v>
      </c>
      <c r="J22" s="1" t="s">
        <v>176</v>
      </c>
      <c r="K22" s="1" t="b">
        <v>0</v>
      </c>
      <c r="L22" s="1">
        <v>30</v>
      </c>
      <c r="M22" s="1">
        <v>210</v>
      </c>
      <c r="N22" s="1">
        <v>30</v>
      </c>
      <c r="O22" s="1">
        <v>210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1</v>
      </c>
      <c r="AL22" s="1">
        <v>12</v>
      </c>
      <c r="AM22" s="1" t="s">
        <v>195</v>
      </c>
      <c r="AN22" s="1">
        <v>4545</v>
      </c>
      <c r="AY22" s="1">
        <v>0</v>
      </c>
      <c r="AZ22" s="1">
        <v>0</v>
      </c>
      <c r="BA22" s="1">
        <v>0</v>
      </c>
      <c r="BB22" s="1">
        <v>0</v>
      </c>
      <c r="BC22" s="1">
        <v>20119.2</v>
      </c>
      <c r="BD22" s="1">
        <v>12258</v>
      </c>
      <c r="BE22" s="1">
        <v>2489.1</v>
      </c>
      <c r="BF22" s="1">
        <v>0</v>
      </c>
      <c r="BG22" s="1">
        <v>8458.1</v>
      </c>
      <c r="BH22" s="1">
        <v>621.9</v>
      </c>
      <c r="BI22" s="1">
        <v>11832.8</v>
      </c>
      <c r="BJ22" s="2">
        <f t="shared" si="3"/>
        <v>5071</v>
      </c>
      <c r="BK22" s="2">
        <f t="shared" si="4"/>
        <v>5532</v>
      </c>
      <c r="BM22" s="8"/>
      <c r="BN22" s="8"/>
      <c r="BP22" s="12">
        <f t="shared" si="2"/>
        <v>5071</v>
      </c>
      <c r="BQ22" s="12">
        <f t="shared" si="2"/>
        <v>5532</v>
      </c>
    </row>
    <row r="23" spans="1:69" s="1" customFormat="1" ht="19.5" x14ac:dyDescent="0.6">
      <c r="A23" s="1" t="s">
        <v>200</v>
      </c>
      <c r="B23" s="1" t="s">
        <v>169</v>
      </c>
      <c r="C23" s="1" t="s">
        <v>179</v>
      </c>
      <c r="D23" s="1" t="s">
        <v>455</v>
      </c>
      <c r="E23" s="1" t="s">
        <v>203</v>
      </c>
      <c r="F23" s="1" t="s">
        <v>173</v>
      </c>
      <c r="G23" s="1" t="s">
        <v>174</v>
      </c>
      <c r="H23" s="1" t="s">
        <v>181</v>
      </c>
      <c r="I23" s="1">
        <v>1</v>
      </c>
      <c r="J23" s="1" t="s">
        <v>176</v>
      </c>
      <c r="K23" s="1" t="b">
        <v>0</v>
      </c>
      <c r="L23" s="1">
        <v>30</v>
      </c>
      <c r="M23" s="1">
        <v>210</v>
      </c>
      <c r="N23" s="1">
        <v>30</v>
      </c>
      <c r="O23" s="1">
        <v>210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1</v>
      </c>
      <c r="AL23" s="1">
        <v>12</v>
      </c>
      <c r="AM23" s="1" t="s">
        <v>195</v>
      </c>
      <c r="AN23" s="1">
        <v>4545</v>
      </c>
      <c r="AY23" s="1">
        <v>0</v>
      </c>
      <c r="AZ23" s="1">
        <v>0</v>
      </c>
      <c r="BA23" s="1">
        <v>0</v>
      </c>
      <c r="BB23" s="1">
        <v>0</v>
      </c>
      <c r="BC23" s="1">
        <v>100961.8</v>
      </c>
      <c r="BD23" s="1">
        <v>61512.9</v>
      </c>
      <c r="BE23" s="1">
        <v>30023.5</v>
      </c>
      <c r="BF23" s="1">
        <v>0</v>
      </c>
      <c r="BG23" s="1">
        <v>41265.199999999997</v>
      </c>
      <c r="BH23" s="1">
        <v>4746.6000000000004</v>
      </c>
      <c r="BI23" s="1">
        <v>90314.4</v>
      </c>
      <c r="BJ23" s="2">
        <f t="shared" si="3"/>
        <v>29893</v>
      </c>
      <c r="BK23" s="2">
        <f t="shared" si="4"/>
        <v>32611</v>
      </c>
      <c r="BM23" s="8"/>
      <c r="BN23" s="8"/>
      <c r="BP23" s="12">
        <f t="shared" si="2"/>
        <v>29893</v>
      </c>
      <c r="BQ23" s="12">
        <f t="shared" si="2"/>
        <v>32611</v>
      </c>
    </row>
    <row r="24" spans="1:69" s="1" customFormat="1" ht="19.5" x14ac:dyDescent="0.6">
      <c r="A24" s="1" t="s">
        <v>200</v>
      </c>
      <c r="B24" s="1" t="s">
        <v>169</v>
      </c>
      <c r="C24" s="1" t="s">
        <v>451</v>
      </c>
      <c r="D24" s="1" t="s">
        <v>455</v>
      </c>
      <c r="E24" s="1" t="s">
        <v>203</v>
      </c>
      <c r="F24" s="1" t="s">
        <v>173</v>
      </c>
      <c r="G24" s="1" t="s">
        <v>174</v>
      </c>
      <c r="H24" s="1" t="s">
        <v>181</v>
      </c>
      <c r="I24" s="1">
        <v>1</v>
      </c>
      <c r="J24" s="1" t="s">
        <v>176</v>
      </c>
      <c r="K24" s="1" t="b">
        <v>0</v>
      </c>
      <c r="L24" s="1">
        <v>30</v>
      </c>
      <c r="M24" s="1">
        <v>210</v>
      </c>
      <c r="N24" s="1">
        <v>30</v>
      </c>
      <c r="O24" s="1">
        <v>210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1</v>
      </c>
      <c r="AL24" s="1">
        <v>12</v>
      </c>
      <c r="AM24" s="1" t="s">
        <v>195</v>
      </c>
      <c r="AN24" s="1">
        <v>4545</v>
      </c>
      <c r="AY24" s="1">
        <v>0</v>
      </c>
      <c r="AZ24" s="1">
        <v>0</v>
      </c>
      <c r="BA24" s="1">
        <v>0</v>
      </c>
      <c r="BB24" s="1">
        <v>0</v>
      </c>
      <c r="BC24" s="1">
        <v>1856.5</v>
      </c>
      <c r="BD24" s="1">
        <v>1131.0999999999999</v>
      </c>
      <c r="BE24" s="1">
        <v>552.1</v>
      </c>
      <c r="BF24" s="1">
        <v>0</v>
      </c>
      <c r="BG24" s="1">
        <v>758.8</v>
      </c>
      <c r="BH24" s="1">
        <v>87.3</v>
      </c>
      <c r="BI24" s="1">
        <v>1660.7</v>
      </c>
      <c r="BJ24" s="2">
        <f t="shared" si="3"/>
        <v>550</v>
      </c>
      <c r="BK24" s="2">
        <f t="shared" si="4"/>
        <v>600</v>
      </c>
      <c r="BM24" s="8"/>
      <c r="BN24" s="8"/>
      <c r="BP24" s="12">
        <f t="shared" si="2"/>
        <v>550</v>
      </c>
      <c r="BQ24" s="12">
        <f t="shared" si="2"/>
        <v>600</v>
      </c>
    </row>
    <row r="25" spans="1:69" s="1" customFormat="1" ht="19.5" x14ac:dyDescent="0.6">
      <c r="A25" s="1" t="s">
        <v>200</v>
      </c>
      <c r="B25" s="1" t="s">
        <v>169</v>
      </c>
      <c r="C25" s="1" t="s">
        <v>209</v>
      </c>
      <c r="D25" s="1" t="s">
        <v>455</v>
      </c>
      <c r="E25" s="1" t="s">
        <v>203</v>
      </c>
      <c r="F25" s="1" t="s">
        <v>173</v>
      </c>
      <c r="G25" s="1" t="s">
        <v>174</v>
      </c>
      <c r="H25" s="1" t="s">
        <v>181</v>
      </c>
      <c r="I25" s="1">
        <v>1</v>
      </c>
      <c r="J25" s="1" t="s">
        <v>176</v>
      </c>
      <c r="K25" s="1" t="b">
        <v>0</v>
      </c>
      <c r="L25" s="1">
        <v>30</v>
      </c>
      <c r="M25" s="1">
        <v>210</v>
      </c>
      <c r="N25" s="1">
        <v>30</v>
      </c>
      <c r="O25" s="1">
        <v>210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1</v>
      </c>
      <c r="AL25" s="1">
        <v>12</v>
      </c>
      <c r="AM25" s="1" t="s">
        <v>195</v>
      </c>
      <c r="AN25" s="1">
        <v>4545</v>
      </c>
      <c r="AY25" s="1">
        <v>0</v>
      </c>
      <c r="AZ25" s="1">
        <v>0</v>
      </c>
      <c r="BA25" s="1">
        <v>0</v>
      </c>
      <c r="BB25" s="1">
        <v>0</v>
      </c>
      <c r="BC25" s="1">
        <v>10937.1</v>
      </c>
      <c r="BD25" s="1">
        <v>6663.6</v>
      </c>
      <c r="BE25" s="1">
        <v>3252.4</v>
      </c>
      <c r="BF25" s="1">
        <v>0</v>
      </c>
      <c r="BG25" s="1">
        <v>4470.2</v>
      </c>
      <c r="BH25" s="1">
        <v>514.20000000000005</v>
      </c>
      <c r="BI25" s="1">
        <v>9783.6</v>
      </c>
      <c r="BJ25" s="2">
        <f t="shared" si="3"/>
        <v>3238</v>
      </c>
      <c r="BK25" s="2">
        <f t="shared" si="4"/>
        <v>3533</v>
      </c>
      <c r="BM25" s="8"/>
      <c r="BN25" s="8"/>
      <c r="BP25" s="12">
        <f t="shared" si="2"/>
        <v>3238</v>
      </c>
      <c r="BQ25" s="12">
        <f t="shared" si="2"/>
        <v>3533</v>
      </c>
    </row>
    <row r="26" spans="1:69" s="1" customFormat="1" ht="19.5" x14ac:dyDescent="0.6">
      <c r="A26" s="1" t="s">
        <v>200</v>
      </c>
      <c r="B26" s="1" t="s">
        <v>169</v>
      </c>
      <c r="C26" s="1" t="s">
        <v>452</v>
      </c>
      <c r="D26" s="1" t="s">
        <v>455</v>
      </c>
      <c r="E26" s="1" t="s">
        <v>203</v>
      </c>
      <c r="F26" s="1" t="s">
        <v>173</v>
      </c>
      <c r="G26" s="1" t="s">
        <v>174</v>
      </c>
      <c r="H26" s="1" t="s">
        <v>181</v>
      </c>
      <c r="I26" s="1">
        <v>1</v>
      </c>
      <c r="J26" s="1" t="s">
        <v>176</v>
      </c>
      <c r="K26" s="1" t="b">
        <v>0</v>
      </c>
      <c r="L26" s="1">
        <v>30</v>
      </c>
      <c r="M26" s="1">
        <v>210</v>
      </c>
      <c r="N26" s="1">
        <v>30</v>
      </c>
      <c r="O26" s="1">
        <v>210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1</v>
      </c>
      <c r="AL26" s="1">
        <v>12</v>
      </c>
      <c r="AM26" s="1" t="s">
        <v>195</v>
      </c>
      <c r="AN26" s="1">
        <v>4545</v>
      </c>
      <c r="AY26" s="1">
        <v>0</v>
      </c>
      <c r="AZ26" s="1">
        <v>0</v>
      </c>
      <c r="BA26" s="1">
        <v>0</v>
      </c>
      <c r="BB26" s="1">
        <v>0</v>
      </c>
      <c r="BC26" s="1">
        <v>2493.1</v>
      </c>
      <c r="BD26" s="1">
        <v>1519</v>
      </c>
      <c r="BE26" s="1">
        <v>741.4</v>
      </c>
      <c r="BF26" s="1">
        <v>0</v>
      </c>
      <c r="BG26" s="1">
        <v>1019</v>
      </c>
      <c r="BH26" s="1">
        <v>117.2</v>
      </c>
      <c r="BI26" s="1">
        <v>2230.1999999999998</v>
      </c>
      <c r="BJ26" s="2">
        <f t="shared" si="3"/>
        <v>738</v>
      </c>
      <c r="BK26" s="2">
        <f t="shared" si="4"/>
        <v>805</v>
      </c>
      <c r="BM26" s="8"/>
      <c r="BN26" s="8"/>
      <c r="BP26" s="12">
        <f t="shared" si="2"/>
        <v>738</v>
      </c>
      <c r="BQ26" s="12">
        <f t="shared" si="2"/>
        <v>805</v>
      </c>
    </row>
    <row r="27" spans="1:69" s="1" customFormat="1" ht="19.5" x14ac:dyDescent="0.6">
      <c r="A27" s="1" t="s">
        <v>200</v>
      </c>
      <c r="B27" s="1" t="s">
        <v>169</v>
      </c>
      <c r="C27" s="1" t="s">
        <v>185</v>
      </c>
      <c r="D27" s="1" t="s">
        <v>455</v>
      </c>
      <c r="E27" s="1" t="s">
        <v>203</v>
      </c>
      <c r="F27" s="1" t="s">
        <v>173</v>
      </c>
      <c r="G27" s="1" t="s">
        <v>174</v>
      </c>
      <c r="H27" s="1" t="s">
        <v>181</v>
      </c>
      <c r="I27" s="1">
        <v>1</v>
      </c>
      <c r="J27" s="1" t="s">
        <v>176</v>
      </c>
      <c r="K27" s="1" t="b">
        <v>0</v>
      </c>
      <c r="L27" s="1">
        <v>30</v>
      </c>
      <c r="M27" s="1">
        <v>210</v>
      </c>
      <c r="N27" s="1">
        <v>30</v>
      </c>
      <c r="O27" s="1">
        <v>210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1</v>
      </c>
      <c r="AL27" s="1">
        <v>12</v>
      </c>
      <c r="AM27" s="1" t="s">
        <v>195</v>
      </c>
      <c r="AN27" s="1">
        <v>4545</v>
      </c>
      <c r="AY27" s="1">
        <v>0</v>
      </c>
      <c r="AZ27" s="1">
        <v>0</v>
      </c>
      <c r="BA27" s="1">
        <v>0</v>
      </c>
      <c r="BB27" s="1">
        <v>0</v>
      </c>
      <c r="BC27" s="1">
        <v>13018.6</v>
      </c>
      <c r="BD27" s="1">
        <v>7931.8</v>
      </c>
      <c r="BE27" s="1">
        <v>3871.4</v>
      </c>
      <c r="BF27" s="1">
        <v>0</v>
      </c>
      <c r="BG27" s="1">
        <v>5321</v>
      </c>
      <c r="BH27" s="1">
        <v>612</v>
      </c>
      <c r="BI27" s="1">
        <v>11645.6</v>
      </c>
      <c r="BJ27" s="2">
        <f t="shared" si="3"/>
        <v>3855</v>
      </c>
      <c r="BK27" s="2">
        <f t="shared" si="4"/>
        <v>4205</v>
      </c>
      <c r="BM27" s="8"/>
      <c r="BN27" s="8"/>
      <c r="BP27" s="12">
        <f t="shared" si="2"/>
        <v>3855</v>
      </c>
      <c r="BQ27" s="12">
        <f t="shared" si="2"/>
        <v>4205</v>
      </c>
    </row>
    <row r="28" spans="1:69" s="1" customFormat="1" ht="19.5" x14ac:dyDescent="0.6">
      <c r="A28" s="1" t="s">
        <v>200</v>
      </c>
      <c r="B28" s="1" t="s">
        <v>169</v>
      </c>
      <c r="C28" s="1" t="s">
        <v>453</v>
      </c>
      <c r="D28" s="1" t="s">
        <v>450</v>
      </c>
      <c r="E28" s="1" t="s">
        <v>203</v>
      </c>
      <c r="F28" s="1" t="s">
        <v>173</v>
      </c>
      <c r="G28" s="1" t="s">
        <v>174</v>
      </c>
      <c r="H28" s="1" t="s">
        <v>175</v>
      </c>
      <c r="I28" s="1">
        <v>1</v>
      </c>
      <c r="J28" s="1" t="s">
        <v>176</v>
      </c>
      <c r="K28" s="1" t="b">
        <v>0</v>
      </c>
      <c r="L28" s="1">
        <v>30</v>
      </c>
      <c r="M28" s="1">
        <v>210</v>
      </c>
      <c r="N28" s="1">
        <v>30</v>
      </c>
      <c r="O28" s="1">
        <v>210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1</v>
      </c>
      <c r="AL28" s="1">
        <v>3</v>
      </c>
      <c r="AM28" s="1" t="s">
        <v>195</v>
      </c>
      <c r="AN28" s="1">
        <v>4141</v>
      </c>
      <c r="AY28" s="1">
        <v>0</v>
      </c>
      <c r="AZ28" s="1">
        <v>0</v>
      </c>
      <c r="BA28" s="1">
        <v>0</v>
      </c>
      <c r="BB28" s="1">
        <v>0</v>
      </c>
      <c r="BC28" s="1">
        <v>72777.899999999994</v>
      </c>
      <c r="BD28" s="1">
        <v>39893.4</v>
      </c>
      <c r="BE28" s="1">
        <v>18000.900000000001</v>
      </c>
      <c r="BF28" s="1">
        <v>6554.2</v>
      </c>
      <c r="BG28" s="1">
        <v>8216.2999999999993</v>
      </c>
      <c r="BH28" s="1">
        <v>8998.5</v>
      </c>
      <c r="BI28" s="1">
        <v>8503.4</v>
      </c>
      <c r="BJ28" s="2">
        <f t="shared" si="3"/>
        <v>14813</v>
      </c>
      <c r="BK28" s="2">
        <f t="shared" si="4"/>
        <v>16160</v>
      </c>
      <c r="BM28" s="8"/>
      <c r="BN28" s="8"/>
      <c r="BP28" s="12">
        <f t="shared" si="2"/>
        <v>14813</v>
      </c>
      <c r="BQ28" s="12">
        <f t="shared" si="2"/>
        <v>16160</v>
      </c>
    </row>
    <row r="29" spans="1:69" s="1" customFormat="1" ht="19.5" x14ac:dyDescent="0.6">
      <c r="A29" s="1" t="s">
        <v>200</v>
      </c>
      <c r="B29" s="1" t="s">
        <v>169</v>
      </c>
      <c r="C29" s="1" t="s">
        <v>170</v>
      </c>
      <c r="D29" s="1" t="s">
        <v>450</v>
      </c>
      <c r="E29" s="1" t="s">
        <v>203</v>
      </c>
      <c r="F29" s="1" t="s">
        <v>173</v>
      </c>
      <c r="G29" s="1" t="s">
        <v>174</v>
      </c>
      <c r="H29" s="1" t="s">
        <v>175</v>
      </c>
      <c r="I29" s="1">
        <v>1</v>
      </c>
      <c r="J29" s="1" t="s">
        <v>176</v>
      </c>
      <c r="K29" s="1" t="b">
        <v>0</v>
      </c>
      <c r="L29" s="1">
        <v>30</v>
      </c>
      <c r="M29" s="1">
        <v>210</v>
      </c>
      <c r="N29" s="1">
        <v>30</v>
      </c>
      <c r="O29" s="1">
        <v>210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1</v>
      </c>
      <c r="AL29" s="1">
        <v>3</v>
      </c>
      <c r="AM29" s="1" t="s">
        <v>195</v>
      </c>
      <c r="AN29" s="1">
        <v>4141</v>
      </c>
      <c r="AY29" s="1">
        <v>0</v>
      </c>
      <c r="AZ29" s="1">
        <v>0</v>
      </c>
      <c r="BA29" s="1">
        <v>0</v>
      </c>
      <c r="BB29" s="1">
        <v>0</v>
      </c>
      <c r="BC29" s="1">
        <v>279178.40000000002</v>
      </c>
      <c r="BD29" s="1">
        <v>153032.20000000001</v>
      </c>
      <c r="BE29" s="1">
        <v>69052.100000000006</v>
      </c>
      <c r="BF29" s="1">
        <v>25142.3</v>
      </c>
      <c r="BG29" s="1">
        <v>31518.1</v>
      </c>
      <c r="BH29" s="1">
        <v>34518.5</v>
      </c>
      <c r="BI29" s="1">
        <v>32619.200000000001</v>
      </c>
      <c r="BJ29" s="2">
        <f t="shared" si="3"/>
        <v>56824</v>
      </c>
      <c r="BK29" s="2">
        <f t="shared" si="4"/>
        <v>61990</v>
      </c>
      <c r="BM29" s="8"/>
      <c r="BN29" s="8"/>
      <c r="BP29" s="12">
        <f t="shared" si="2"/>
        <v>56824</v>
      </c>
      <c r="BQ29" s="12">
        <f t="shared" si="2"/>
        <v>61990</v>
      </c>
    </row>
    <row r="30" spans="1:69" s="1" customFormat="1" ht="19.5" x14ac:dyDescent="0.6">
      <c r="A30" s="1" t="s">
        <v>200</v>
      </c>
      <c r="B30" s="1" t="s">
        <v>169</v>
      </c>
      <c r="C30" s="1" t="s">
        <v>454</v>
      </c>
      <c r="D30" s="1" t="s">
        <v>450</v>
      </c>
      <c r="E30" s="1" t="s">
        <v>203</v>
      </c>
      <c r="F30" s="1" t="s">
        <v>173</v>
      </c>
      <c r="G30" s="1" t="s">
        <v>174</v>
      </c>
      <c r="H30" s="1" t="s">
        <v>175</v>
      </c>
      <c r="I30" s="1">
        <v>1</v>
      </c>
      <c r="J30" s="1" t="s">
        <v>176</v>
      </c>
      <c r="K30" s="1" t="b">
        <v>0</v>
      </c>
      <c r="L30" s="1">
        <v>30</v>
      </c>
      <c r="M30" s="1">
        <v>210</v>
      </c>
      <c r="N30" s="1">
        <v>30</v>
      </c>
      <c r="O30" s="1">
        <v>210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1</v>
      </c>
      <c r="AL30" s="1">
        <v>3</v>
      </c>
      <c r="AM30" s="1" t="s">
        <v>195</v>
      </c>
      <c r="AN30" s="1">
        <v>4141</v>
      </c>
      <c r="AY30" s="1">
        <v>0</v>
      </c>
      <c r="AZ30" s="1">
        <v>0</v>
      </c>
      <c r="BA30" s="1">
        <v>0</v>
      </c>
      <c r="BB30" s="1">
        <v>0</v>
      </c>
      <c r="BC30" s="1">
        <v>98236.7</v>
      </c>
      <c r="BD30" s="1">
        <v>53848.6</v>
      </c>
      <c r="BE30" s="1">
        <v>24297.9</v>
      </c>
      <c r="BF30" s="1">
        <v>8847</v>
      </c>
      <c r="BG30" s="1">
        <v>11090.5</v>
      </c>
      <c r="BH30" s="1">
        <v>12146.3</v>
      </c>
      <c r="BI30" s="1">
        <v>11478</v>
      </c>
      <c r="BJ30" s="2">
        <f t="shared" si="3"/>
        <v>19995</v>
      </c>
      <c r="BK30" s="2">
        <f t="shared" si="4"/>
        <v>21813</v>
      </c>
      <c r="BM30" s="8"/>
      <c r="BN30" s="8"/>
      <c r="BP30" s="12">
        <f t="shared" si="2"/>
        <v>19995</v>
      </c>
      <c r="BQ30" s="12">
        <f t="shared" si="2"/>
        <v>21813</v>
      </c>
    </row>
    <row r="31" spans="1:69" s="1" customFormat="1" ht="19.5" x14ac:dyDescent="0.6">
      <c r="A31" s="1" t="s">
        <v>200</v>
      </c>
      <c r="B31" s="1" t="s">
        <v>169</v>
      </c>
      <c r="C31" s="1" t="s">
        <v>453</v>
      </c>
      <c r="D31" s="1" t="s">
        <v>455</v>
      </c>
      <c r="E31" s="1" t="s">
        <v>203</v>
      </c>
      <c r="F31" s="1" t="s">
        <v>173</v>
      </c>
      <c r="G31" s="1" t="s">
        <v>174</v>
      </c>
      <c r="H31" s="1" t="s">
        <v>175</v>
      </c>
      <c r="I31" s="1">
        <v>1</v>
      </c>
      <c r="J31" s="1" t="s">
        <v>176</v>
      </c>
      <c r="K31" s="1" t="b">
        <v>0</v>
      </c>
      <c r="L31" s="1">
        <v>30</v>
      </c>
      <c r="M31" s="1">
        <v>210</v>
      </c>
      <c r="N31" s="1">
        <v>30</v>
      </c>
      <c r="O31" s="1">
        <v>210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1</v>
      </c>
      <c r="AL31" s="1">
        <v>3</v>
      </c>
      <c r="AM31" s="1" t="s">
        <v>195</v>
      </c>
      <c r="AN31" s="1">
        <v>4141</v>
      </c>
      <c r="AY31" s="1">
        <v>0</v>
      </c>
      <c r="AZ31" s="1">
        <v>0</v>
      </c>
      <c r="BA31" s="1">
        <v>0</v>
      </c>
      <c r="BB31" s="1">
        <v>0</v>
      </c>
      <c r="BC31" s="1">
        <v>45490.9</v>
      </c>
      <c r="BD31" s="1">
        <v>24935.9</v>
      </c>
      <c r="BE31" s="1">
        <v>27044.9</v>
      </c>
      <c r="BF31" s="1">
        <v>12418.9</v>
      </c>
      <c r="BG31" s="1">
        <v>4993.1000000000004</v>
      </c>
      <c r="BH31" s="1">
        <v>8555</v>
      </c>
      <c r="BI31" s="1">
        <v>8084.3</v>
      </c>
      <c r="BJ31" s="2">
        <f t="shared" si="3"/>
        <v>11957</v>
      </c>
      <c r="BK31" s="2">
        <f t="shared" si="4"/>
        <v>13044</v>
      </c>
      <c r="BM31" s="8"/>
      <c r="BN31" s="8"/>
      <c r="BP31" s="12">
        <f t="shared" si="2"/>
        <v>11957</v>
      </c>
      <c r="BQ31" s="12">
        <f t="shared" si="2"/>
        <v>13044</v>
      </c>
    </row>
    <row r="32" spans="1:69" s="1" customFormat="1" ht="19.5" x14ac:dyDescent="0.6">
      <c r="A32" s="1" t="s">
        <v>200</v>
      </c>
      <c r="B32" s="1" t="s">
        <v>169</v>
      </c>
      <c r="C32" s="1" t="s">
        <v>170</v>
      </c>
      <c r="D32" s="1" t="s">
        <v>455</v>
      </c>
      <c r="E32" s="1" t="s">
        <v>203</v>
      </c>
      <c r="F32" s="1" t="s">
        <v>173</v>
      </c>
      <c r="G32" s="1" t="s">
        <v>174</v>
      </c>
      <c r="H32" s="1" t="s">
        <v>175</v>
      </c>
      <c r="I32" s="1">
        <v>1</v>
      </c>
      <c r="J32" s="1" t="s">
        <v>176</v>
      </c>
      <c r="K32" s="1" t="b">
        <v>0</v>
      </c>
      <c r="L32" s="1">
        <v>30</v>
      </c>
      <c r="M32" s="1">
        <v>210</v>
      </c>
      <c r="N32" s="1">
        <v>30</v>
      </c>
      <c r="O32" s="1">
        <v>210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1</v>
      </c>
      <c r="AL32" s="1">
        <v>3</v>
      </c>
      <c r="AM32" s="1" t="s">
        <v>195</v>
      </c>
      <c r="AN32" s="1">
        <v>4141</v>
      </c>
      <c r="AY32" s="1">
        <v>0</v>
      </c>
      <c r="AZ32" s="1">
        <v>0</v>
      </c>
      <c r="BA32" s="1">
        <v>0</v>
      </c>
      <c r="BB32" s="1">
        <v>0</v>
      </c>
      <c r="BC32" s="1">
        <v>179139.6</v>
      </c>
      <c r="BD32" s="1">
        <v>98195.7</v>
      </c>
      <c r="BE32" s="1">
        <v>106500.7</v>
      </c>
      <c r="BF32" s="1">
        <v>48904.5</v>
      </c>
      <c r="BG32" s="1">
        <v>19662.3</v>
      </c>
      <c r="BH32" s="1">
        <v>33688.9</v>
      </c>
      <c r="BI32" s="1">
        <v>31835.3</v>
      </c>
      <c r="BJ32" s="2">
        <f t="shared" si="3"/>
        <v>47084</v>
      </c>
      <c r="BK32" s="2">
        <f t="shared" si="4"/>
        <v>51365</v>
      </c>
      <c r="BM32" s="8"/>
      <c r="BN32" s="8"/>
      <c r="BP32" s="12">
        <f t="shared" si="2"/>
        <v>47084</v>
      </c>
      <c r="BQ32" s="12">
        <f t="shared" si="2"/>
        <v>51365</v>
      </c>
    </row>
    <row r="33" spans="1:69" s="1" customFormat="1" ht="19.5" x14ac:dyDescent="0.6">
      <c r="A33" s="1" t="s">
        <v>200</v>
      </c>
      <c r="B33" s="1" t="s">
        <v>169</v>
      </c>
      <c r="C33" s="1" t="s">
        <v>454</v>
      </c>
      <c r="D33" s="1" t="s">
        <v>455</v>
      </c>
      <c r="E33" s="1" t="s">
        <v>203</v>
      </c>
      <c r="F33" s="1" t="s">
        <v>173</v>
      </c>
      <c r="G33" s="1" t="s">
        <v>174</v>
      </c>
      <c r="H33" s="1" t="s">
        <v>175</v>
      </c>
      <c r="I33" s="1">
        <v>1</v>
      </c>
      <c r="J33" s="1" t="s">
        <v>176</v>
      </c>
      <c r="K33" s="1" t="b">
        <v>0</v>
      </c>
      <c r="L33" s="1">
        <v>30</v>
      </c>
      <c r="M33" s="1">
        <v>210</v>
      </c>
      <c r="N33" s="1">
        <v>30</v>
      </c>
      <c r="O33" s="1">
        <v>210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1</v>
      </c>
      <c r="AL33" s="1">
        <v>3</v>
      </c>
      <c r="AM33" s="1" t="s">
        <v>195</v>
      </c>
      <c r="AN33" s="1">
        <v>4141</v>
      </c>
      <c r="AY33" s="1">
        <v>0</v>
      </c>
      <c r="AZ33" s="1">
        <v>0</v>
      </c>
      <c r="BA33" s="1">
        <v>0</v>
      </c>
      <c r="BB33" s="1">
        <v>0</v>
      </c>
      <c r="BC33" s="1">
        <v>61090.6</v>
      </c>
      <c r="BD33" s="1">
        <v>33486.9</v>
      </c>
      <c r="BE33" s="1">
        <v>36319.1</v>
      </c>
      <c r="BF33" s="1">
        <v>16677.5</v>
      </c>
      <c r="BG33" s="1">
        <v>6705.3</v>
      </c>
      <c r="BH33" s="1">
        <v>11488.7</v>
      </c>
      <c r="BI33" s="1">
        <v>10856.5</v>
      </c>
      <c r="BJ33" s="2">
        <f t="shared" si="3"/>
        <v>16057</v>
      </c>
      <c r="BK33" s="2">
        <f t="shared" si="4"/>
        <v>17517</v>
      </c>
      <c r="BM33" s="8"/>
      <c r="BN33" s="8"/>
      <c r="BP33" s="12">
        <f t="shared" si="2"/>
        <v>16057</v>
      </c>
      <c r="BQ33" s="12">
        <f t="shared" si="2"/>
        <v>17517</v>
      </c>
    </row>
    <row r="34" spans="1:69" s="1" customFormat="1" ht="19.5" x14ac:dyDescent="0.6">
      <c r="A34" s="1" t="s">
        <v>200</v>
      </c>
      <c r="B34" s="1" t="s">
        <v>169</v>
      </c>
      <c r="C34" s="1" t="s">
        <v>453</v>
      </c>
      <c r="D34" s="1" t="s">
        <v>450</v>
      </c>
      <c r="E34" s="1" t="s">
        <v>203</v>
      </c>
      <c r="F34" s="1" t="s">
        <v>173</v>
      </c>
      <c r="G34" s="1" t="s">
        <v>174</v>
      </c>
      <c r="H34" s="1" t="s">
        <v>175</v>
      </c>
      <c r="I34" s="1">
        <v>1</v>
      </c>
      <c r="J34" s="1" t="s">
        <v>176</v>
      </c>
      <c r="K34" s="1" t="b">
        <v>0</v>
      </c>
      <c r="L34" s="1">
        <v>30</v>
      </c>
      <c r="M34" s="1">
        <v>210</v>
      </c>
      <c r="N34" s="1">
        <v>30</v>
      </c>
      <c r="O34" s="1">
        <v>210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1</v>
      </c>
      <c r="AL34" s="1">
        <v>3</v>
      </c>
      <c r="AM34" s="1" t="s">
        <v>195</v>
      </c>
      <c r="AN34" s="1">
        <v>4242</v>
      </c>
      <c r="AY34" s="1">
        <v>0</v>
      </c>
      <c r="AZ34" s="1">
        <v>0</v>
      </c>
      <c r="BA34" s="1">
        <v>0</v>
      </c>
      <c r="BB34" s="1">
        <v>0</v>
      </c>
      <c r="BC34" s="1">
        <v>8514.5</v>
      </c>
      <c r="BD34" s="1">
        <v>37942.1</v>
      </c>
      <c r="BE34" s="1">
        <v>31352.1</v>
      </c>
      <c r="BF34" s="1">
        <v>21026.6</v>
      </c>
      <c r="BG34" s="1">
        <v>15559.6</v>
      </c>
      <c r="BH34" s="1">
        <v>23276</v>
      </c>
      <c r="BI34" s="1">
        <v>22454</v>
      </c>
      <c r="BJ34" s="2">
        <f t="shared" si="3"/>
        <v>14557</v>
      </c>
      <c r="BK34" s="2">
        <f t="shared" si="4"/>
        <v>15880</v>
      </c>
      <c r="BM34" s="8"/>
      <c r="BN34" s="8"/>
      <c r="BP34" s="12">
        <f t="shared" si="2"/>
        <v>14557</v>
      </c>
      <c r="BQ34" s="12">
        <f t="shared" si="2"/>
        <v>15880</v>
      </c>
    </row>
    <row r="35" spans="1:69" s="1" customFormat="1" ht="19.5" x14ac:dyDescent="0.6">
      <c r="A35" s="1" t="s">
        <v>200</v>
      </c>
      <c r="B35" s="1" t="s">
        <v>169</v>
      </c>
      <c r="C35" s="1" t="s">
        <v>170</v>
      </c>
      <c r="D35" s="1" t="s">
        <v>450</v>
      </c>
      <c r="E35" s="1" t="s">
        <v>203</v>
      </c>
      <c r="F35" s="1" t="s">
        <v>173</v>
      </c>
      <c r="G35" s="1" t="s">
        <v>174</v>
      </c>
      <c r="H35" s="1" t="s">
        <v>175</v>
      </c>
      <c r="I35" s="1">
        <v>1</v>
      </c>
      <c r="J35" s="1" t="s">
        <v>176</v>
      </c>
      <c r="K35" s="1" t="b">
        <v>0</v>
      </c>
      <c r="L35" s="1">
        <v>30</v>
      </c>
      <c r="M35" s="1">
        <v>210</v>
      </c>
      <c r="N35" s="1">
        <v>30</v>
      </c>
      <c r="O35" s="1">
        <v>210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1</v>
      </c>
      <c r="AL35" s="1">
        <v>3</v>
      </c>
      <c r="AM35" s="1" t="s">
        <v>195</v>
      </c>
      <c r="AN35" s="1">
        <v>4242</v>
      </c>
      <c r="AY35" s="1">
        <v>0</v>
      </c>
      <c r="AZ35" s="1">
        <v>0</v>
      </c>
      <c r="BA35" s="1">
        <v>0</v>
      </c>
      <c r="BB35" s="1">
        <v>0</v>
      </c>
      <c r="BC35" s="1">
        <v>32661.8</v>
      </c>
      <c r="BD35" s="1">
        <v>145547.1</v>
      </c>
      <c r="BE35" s="1">
        <v>120267.8</v>
      </c>
      <c r="BF35" s="1">
        <v>80658.8</v>
      </c>
      <c r="BG35" s="1">
        <v>59687.3</v>
      </c>
      <c r="BH35" s="1">
        <v>89287.6</v>
      </c>
      <c r="BI35" s="1">
        <v>86134.2</v>
      </c>
      <c r="BJ35" s="2">
        <f t="shared" si="3"/>
        <v>55840</v>
      </c>
      <c r="BK35" s="2">
        <f t="shared" si="4"/>
        <v>60917</v>
      </c>
      <c r="BM35" s="8"/>
      <c r="BN35" s="8"/>
      <c r="BP35" s="12">
        <f t="shared" si="2"/>
        <v>55840</v>
      </c>
      <c r="BQ35" s="12">
        <f t="shared" si="2"/>
        <v>60917</v>
      </c>
    </row>
    <row r="36" spans="1:69" s="1" customFormat="1" ht="19.5" x14ac:dyDescent="0.6">
      <c r="A36" s="1" t="s">
        <v>200</v>
      </c>
      <c r="B36" s="1" t="s">
        <v>169</v>
      </c>
      <c r="C36" s="1" t="s">
        <v>454</v>
      </c>
      <c r="D36" s="1" t="s">
        <v>450</v>
      </c>
      <c r="E36" s="1" t="s">
        <v>203</v>
      </c>
      <c r="F36" s="1" t="s">
        <v>173</v>
      </c>
      <c r="G36" s="1" t="s">
        <v>174</v>
      </c>
      <c r="H36" s="1" t="s">
        <v>175</v>
      </c>
      <c r="I36" s="1">
        <v>1</v>
      </c>
      <c r="J36" s="1" t="s">
        <v>176</v>
      </c>
      <c r="K36" s="1" t="b">
        <v>0</v>
      </c>
      <c r="L36" s="1">
        <v>30</v>
      </c>
      <c r="M36" s="1">
        <v>210</v>
      </c>
      <c r="N36" s="1">
        <v>30</v>
      </c>
      <c r="O36" s="1">
        <v>210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1</v>
      </c>
      <c r="AL36" s="1">
        <v>3</v>
      </c>
      <c r="AM36" s="1" t="s">
        <v>195</v>
      </c>
      <c r="AN36" s="1">
        <v>4242</v>
      </c>
      <c r="AY36" s="1">
        <v>0</v>
      </c>
      <c r="AZ36" s="1">
        <v>0</v>
      </c>
      <c r="BA36" s="1">
        <v>0</v>
      </c>
      <c r="BB36" s="1">
        <v>0</v>
      </c>
      <c r="BC36" s="1">
        <v>11493</v>
      </c>
      <c r="BD36" s="1">
        <v>51214.8</v>
      </c>
      <c r="BE36" s="1">
        <v>42319.6</v>
      </c>
      <c r="BF36" s="1">
        <v>28382</v>
      </c>
      <c r="BG36" s="1">
        <v>21002.6</v>
      </c>
      <c r="BH36" s="1">
        <v>31418.3</v>
      </c>
      <c r="BI36" s="1">
        <v>30308.7</v>
      </c>
      <c r="BJ36" s="2">
        <f t="shared" si="3"/>
        <v>19649</v>
      </c>
      <c r="BK36" s="2">
        <f t="shared" si="4"/>
        <v>21435</v>
      </c>
      <c r="BM36" s="8"/>
      <c r="BN36" s="8"/>
      <c r="BP36" s="12">
        <f t="shared" si="2"/>
        <v>19649</v>
      </c>
      <c r="BQ36" s="12">
        <f t="shared" si="2"/>
        <v>21435</v>
      </c>
    </row>
    <row r="37" spans="1:69" s="1" customFormat="1" ht="19.5" x14ac:dyDescent="0.6">
      <c r="A37" s="1" t="s">
        <v>200</v>
      </c>
      <c r="B37" s="1" t="s">
        <v>169</v>
      </c>
      <c r="C37" s="1" t="s">
        <v>453</v>
      </c>
      <c r="D37" s="1" t="s">
        <v>455</v>
      </c>
      <c r="E37" s="1" t="s">
        <v>203</v>
      </c>
      <c r="F37" s="1" t="s">
        <v>173</v>
      </c>
      <c r="G37" s="1" t="s">
        <v>174</v>
      </c>
      <c r="H37" s="1" t="s">
        <v>175</v>
      </c>
      <c r="I37" s="1">
        <v>1</v>
      </c>
      <c r="J37" s="1" t="s">
        <v>176</v>
      </c>
      <c r="K37" s="1" t="b">
        <v>0</v>
      </c>
      <c r="L37" s="1">
        <v>30</v>
      </c>
      <c r="M37" s="1">
        <v>210</v>
      </c>
      <c r="N37" s="1">
        <v>30</v>
      </c>
      <c r="O37" s="1">
        <v>210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1</v>
      </c>
      <c r="AL37" s="1">
        <v>3</v>
      </c>
      <c r="AM37" s="1" t="s">
        <v>195</v>
      </c>
      <c r="AN37" s="1">
        <v>4242</v>
      </c>
      <c r="AY37" s="1">
        <v>0</v>
      </c>
      <c r="AZ37" s="1">
        <v>0</v>
      </c>
      <c r="BA37" s="1">
        <v>0</v>
      </c>
      <c r="BB37" s="1">
        <v>0</v>
      </c>
      <c r="BC37" s="1">
        <v>5322.1</v>
      </c>
      <c r="BD37" s="1">
        <v>23716.2</v>
      </c>
      <c r="BE37" s="1">
        <v>47103.9</v>
      </c>
      <c r="BF37" s="1">
        <v>39840.800000000003</v>
      </c>
      <c r="BG37" s="1">
        <v>9455.6</v>
      </c>
      <c r="BH37" s="1">
        <v>22128.799999999999</v>
      </c>
      <c r="BI37" s="1">
        <v>21347.3</v>
      </c>
      <c r="BJ37" s="2">
        <f t="shared" si="3"/>
        <v>15356</v>
      </c>
      <c r="BK37" s="2">
        <f t="shared" si="4"/>
        <v>16752</v>
      </c>
      <c r="BM37" s="8"/>
      <c r="BN37" s="8"/>
      <c r="BP37" s="12">
        <f t="shared" si="2"/>
        <v>15356</v>
      </c>
      <c r="BQ37" s="12">
        <f t="shared" si="2"/>
        <v>16752</v>
      </c>
    </row>
    <row r="38" spans="1:69" s="1" customFormat="1" ht="19.5" x14ac:dyDescent="0.6">
      <c r="A38" s="1" t="s">
        <v>200</v>
      </c>
      <c r="B38" s="1" t="s">
        <v>169</v>
      </c>
      <c r="C38" s="1" t="s">
        <v>170</v>
      </c>
      <c r="D38" s="1" t="s">
        <v>455</v>
      </c>
      <c r="E38" s="1" t="s">
        <v>203</v>
      </c>
      <c r="F38" s="1" t="s">
        <v>173</v>
      </c>
      <c r="G38" s="1" t="s">
        <v>174</v>
      </c>
      <c r="H38" s="1" t="s">
        <v>175</v>
      </c>
      <c r="I38" s="1">
        <v>1</v>
      </c>
      <c r="J38" s="1" t="s">
        <v>176</v>
      </c>
      <c r="K38" s="1" t="b">
        <v>0</v>
      </c>
      <c r="L38" s="1">
        <v>30</v>
      </c>
      <c r="M38" s="1">
        <v>210</v>
      </c>
      <c r="N38" s="1">
        <v>30</v>
      </c>
      <c r="O38" s="1">
        <v>210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1</v>
      </c>
      <c r="AL38" s="1">
        <v>3</v>
      </c>
      <c r="AM38" s="1" t="s">
        <v>195</v>
      </c>
      <c r="AN38" s="1">
        <v>4242</v>
      </c>
      <c r="AY38" s="1">
        <v>0</v>
      </c>
      <c r="AZ38" s="1">
        <v>0</v>
      </c>
      <c r="BA38" s="1">
        <v>0</v>
      </c>
      <c r="BB38" s="1">
        <v>0</v>
      </c>
      <c r="BC38" s="1">
        <v>20958</v>
      </c>
      <c r="BD38" s="1">
        <v>93392.8</v>
      </c>
      <c r="BE38" s="1">
        <v>185491.7</v>
      </c>
      <c r="BF38" s="1">
        <v>156890.20000000001</v>
      </c>
      <c r="BG38" s="1">
        <v>37235.4</v>
      </c>
      <c r="BH38" s="1">
        <v>87141.7</v>
      </c>
      <c r="BI38" s="1">
        <v>84064.1</v>
      </c>
      <c r="BJ38" s="2">
        <f t="shared" si="3"/>
        <v>60470</v>
      </c>
      <c r="BK38" s="2">
        <f t="shared" si="4"/>
        <v>65968</v>
      </c>
      <c r="BM38" s="8"/>
      <c r="BN38" s="8"/>
      <c r="BP38" s="12">
        <f t="shared" si="2"/>
        <v>60470</v>
      </c>
      <c r="BQ38" s="12">
        <f t="shared" si="2"/>
        <v>65968</v>
      </c>
    </row>
    <row r="39" spans="1:69" s="1" customFormat="1" ht="19.5" x14ac:dyDescent="0.6">
      <c r="A39" s="1" t="s">
        <v>200</v>
      </c>
      <c r="B39" s="1" t="s">
        <v>169</v>
      </c>
      <c r="C39" s="1" t="s">
        <v>454</v>
      </c>
      <c r="D39" s="1" t="s">
        <v>455</v>
      </c>
      <c r="E39" s="1" t="s">
        <v>203</v>
      </c>
      <c r="F39" s="1" t="s">
        <v>173</v>
      </c>
      <c r="G39" s="1" t="s">
        <v>174</v>
      </c>
      <c r="H39" s="1" t="s">
        <v>175</v>
      </c>
      <c r="I39" s="1">
        <v>1</v>
      </c>
      <c r="J39" s="1" t="s">
        <v>176</v>
      </c>
      <c r="K39" s="1" t="b">
        <v>0</v>
      </c>
      <c r="L39" s="1">
        <v>30</v>
      </c>
      <c r="M39" s="1">
        <v>210</v>
      </c>
      <c r="N39" s="1">
        <v>30</v>
      </c>
      <c r="O39" s="1">
        <v>210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1</v>
      </c>
      <c r="AL39" s="1">
        <v>3</v>
      </c>
      <c r="AM39" s="1" t="s">
        <v>195</v>
      </c>
      <c r="AN39" s="1">
        <v>4242</v>
      </c>
      <c r="AY39" s="1">
        <v>0</v>
      </c>
      <c r="AZ39" s="1">
        <v>0</v>
      </c>
      <c r="BA39" s="1">
        <v>0</v>
      </c>
      <c r="BB39" s="1">
        <v>0</v>
      </c>
      <c r="BC39" s="1">
        <v>7147.2</v>
      </c>
      <c r="BD39" s="1">
        <v>31849</v>
      </c>
      <c r="BE39" s="1">
        <v>63256.800000000003</v>
      </c>
      <c r="BF39" s="1">
        <v>53503.1</v>
      </c>
      <c r="BG39" s="1">
        <v>12698.1</v>
      </c>
      <c r="BH39" s="1">
        <v>29717.3</v>
      </c>
      <c r="BI39" s="1">
        <v>28667.8</v>
      </c>
      <c r="BJ39" s="2">
        <f t="shared" si="3"/>
        <v>20622</v>
      </c>
      <c r="BK39" s="2">
        <f t="shared" si="4"/>
        <v>22496</v>
      </c>
      <c r="BM39" s="8"/>
      <c r="BN39" s="8"/>
      <c r="BP39" s="12">
        <f t="shared" si="2"/>
        <v>20622</v>
      </c>
      <c r="BQ39" s="12">
        <f t="shared" si="2"/>
        <v>22496</v>
      </c>
    </row>
    <row r="40" spans="1:69" s="1" customFormat="1" ht="19.5" x14ac:dyDescent="0.6">
      <c r="A40" s="1" t="s">
        <v>200</v>
      </c>
      <c r="B40" s="1" t="s">
        <v>169</v>
      </c>
      <c r="C40" s="1" t="s">
        <v>453</v>
      </c>
      <c r="D40" s="1" t="s">
        <v>450</v>
      </c>
      <c r="E40" s="1" t="s">
        <v>203</v>
      </c>
      <c r="F40" s="1" t="s">
        <v>173</v>
      </c>
      <c r="G40" s="1" t="s">
        <v>174</v>
      </c>
      <c r="H40" s="1" t="s">
        <v>175</v>
      </c>
      <c r="I40" s="1">
        <v>1</v>
      </c>
      <c r="J40" s="1" t="s">
        <v>176</v>
      </c>
      <c r="K40" s="1" t="b">
        <v>0</v>
      </c>
      <c r="L40" s="1">
        <v>30</v>
      </c>
      <c r="M40" s="1">
        <v>210</v>
      </c>
      <c r="N40" s="1">
        <v>30</v>
      </c>
      <c r="O40" s="1">
        <v>210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1</v>
      </c>
      <c r="AL40" s="1">
        <v>3</v>
      </c>
      <c r="AM40" s="1" t="s">
        <v>195</v>
      </c>
      <c r="AN40" s="1">
        <v>4040</v>
      </c>
      <c r="AY40" s="1">
        <v>0</v>
      </c>
      <c r="AZ40" s="1">
        <v>0</v>
      </c>
      <c r="BA40" s="1">
        <v>0</v>
      </c>
      <c r="BB40" s="1">
        <v>0</v>
      </c>
      <c r="BC40" s="1">
        <v>6509.5</v>
      </c>
      <c r="BD40" s="1">
        <v>4424.3999999999996</v>
      </c>
      <c r="BE40" s="1">
        <v>1551</v>
      </c>
      <c r="BF40" s="1">
        <v>1650.5</v>
      </c>
      <c r="BG40" s="1">
        <v>61535.1</v>
      </c>
      <c r="BH40" s="1">
        <v>16943</v>
      </c>
      <c r="BI40" s="1">
        <v>23342.2</v>
      </c>
      <c r="BJ40" s="2">
        <f t="shared" si="3"/>
        <v>10541</v>
      </c>
      <c r="BK40" s="2">
        <f t="shared" si="4"/>
        <v>11500</v>
      </c>
      <c r="BM40" s="8"/>
      <c r="BN40" s="8"/>
      <c r="BP40" s="12">
        <f t="shared" si="2"/>
        <v>10541</v>
      </c>
      <c r="BQ40" s="12">
        <f t="shared" si="2"/>
        <v>11500</v>
      </c>
    </row>
    <row r="41" spans="1:69" s="1" customFormat="1" ht="19.5" x14ac:dyDescent="0.6">
      <c r="A41" s="1" t="s">
        <v>200</v>
      </c>
      <c r="B41" s="1" t="s">
        <v>169</v>
      </c>
      <c r="C41" s="1" t="s">
        <v>170</v>
      </c>
      <c r="D41" s="1" t="s">
        <v>450</v>
      </c>
      <c r="E41" s="1" t="s">
        <v>203</v>
      </c>
      <c r="F41" s="1" t="s">
        <v>173</v>
      </c>
      <c r="G41" s="1" t="s">
        <v>174</v>
      </c>
      <c r="H41" s="1" t="s">
        <v>175</v>
      </c>
      <c r="I41" s="1">
        <v>1</v>
      </c>
      <c r="J41" s="1" t="s">
        <v>176</v>
      </c>
      <c r="K41" s="1" t="b">
        <v>0</v>
      </c>
      <c r="L41" s="1">
        <v>30</v>
      </c>
      <c r="M41" s="1">
        <v>210</v>
      </c>
      <c r="N41" s="1">
        <v>30</v>
      </c>
      <c r="O41" s="1">
        <v>210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1</v>
      </c>
      <c r="AL41" s="1">
        <v>3</v>
      </c>
      <c r="AM41" s="1" t="s">
        <v>195</v>
      </c>
      <c r="AN41" s="1">
        <v>4040</v>
      </c>
      <c r="AY41" s="1">
        <v>0</v>
      </c>
      <c r="AZ41" s="1">
        <v>0</v>
      </c>
      <c r="BA41" s="1">
        <v>0</v>
      </c>
      <c r="BB41" s="1">
        <v>0</v>
      </c>
      <c r="BC41" s="1">
        <v>24970.6</v>
      </c>
      <c r="BD41" s="1">
        <v>16972.2</v>
      </c>
      <c r="BE41" s="1">
        <v>5949.6</v>
      </c>
      <c r="BF41" s="1">
        <v>6331.3</v>
      </c>
      <c r="BG41" s="1">
        <v>236050.6</v>
      </c>
      <c r="BH41" s="1">
        <v>64993.9</v>
      </c>
      <c r="BI41" s="1">
        <v>89541.5</v>
      </c>
      <c r="BJ41" s="2">
        <f t="shared" si="3"/>
        <v>40437</v>
      </c>
      <c r="BK41" s="2">
        <f t="shared" si="4"/>
        <v>44113</v>
      </c>
      <c r="BM41" s="8"/>
      <c r="BN41" s="8"/>
      <c r="BP41" s="12">
        <f t="shared" si="2"/>
        <v>40437</v>
      </c>
      <c r="BQ41" s="12">
        <f t="shared" si="2"/>
        <v>44113</v>
      </c>
    </row>
    <row r="42" spans="1:69" s="1" customFormat="1" ht="19.5" x14ac:dyDescent="0.6">
      <c r="A42" s="1" t="s">
        <v>200</v>
      </c>
      <c r="B42" s="1" t="s">
        <v>169</v>
      </c>
      <c r="C42" s="1" t="s">
        <v>454</v>
      </c>
      <c r="D42" s="1" t="s">
        <v>450</v>
      </c>
      <c r="E42" s="1" t="s">
        <v>203</v>
      </c>
      <c r="F42" s="1" t="s">
        <v>173</v>
      </c>
      <c r="G42" s="1" t="s">
        <v>174</v>
      </c>
      <c r="H42" s="1" t="s">
        <v>175</v>
      </c>
      <c r="I42" s="1">
        <v>1</v>
      </c>
      <c r="J42" s="1" t="s">
        <v>176</v>
      </c>
      <c r="K42" s="1" t="b">
        <v>0</v>
      </c>
      <c r="L42" s="1">
        <v>30</v>
      </c>
      <c r="M42" s="1">
        <v>210</v>
      </c>
      <c r="N42" s="1">
        <v>30</v>
      </c>
      <c r="O42" s="1">
        <v>210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1</v>
      </c>
      <c r="AL42" s="1">
        <v>3</v>
      </c>
      <c r="AM42" s="1" t="s">
        <v>195</v>
      </c>
      <c r="AN42" s="1">
        <v>4040</v>
      </c>
      <c r="AY42" s="1">
        <v>0</v>
      </c>
      <c r="AZ42" s="1">
        <v>0</v>
      </c>
      <c r="BA42" s="1">
        <v>0</v>
      </c>
      <c r="BB42" s="1">
        <v>0</v>
      </c>
      <c r="BC42" s="1">
        <v>8786.6</v>
      </c>
      <c r="BD42" s="1">
        <v>5972.1</v>
      </c>
      <c r="BE42" s="1">
        <v>2093.5</v>
      </c>
      <c r="BF42" s="1">
        <v>2227.8000000000002</v>
      </c>
      <c r="BG42" s="1">
        <v>83061</v>
      </c>
      <c r="BH42" s="1">
        <v>22869.9</v>
      </c>
      <c r="BI42" s="1">
        <v>31507.7</v>
      </c>
      <c r="BJ42" s="2">
        <f t="shared" si="3"/>
        <v>14229</v>
      </c>
      <c r="BK42" s="2">
        <f t="shared" si="4"/>
        <v>15523</v>
      </c>
      <c r="BM42" s="8"/>
      <c r="BN42" s="8"/>
      <c r="BP42" s="12">
        <f t="shared" si="2"/>
        <v>14229</v>
      </c>
      <c r="BQ42" s="12">
        <f t="shared" si="2"/>
        <v>15523</v>
      </c>
    </row>
    <row r="43" spans="1:69" s="1" customFormat="1" ht="19.5" x14ac:dyDescent="0.6">
      <c r="A43" s="1" t="s">
        <v>200</v>
      </c>
      <c r="B43" s="1" t="s">
        <v>169</v>
      </c>
      <c r="C43" s="1" t="s">
        <v>453</v>
      </c>
      <c r="D43" s="1" t="s">
        <v>455</v>
      </c>
      <c r="E43" s="1" t="s">
        <v>203</v>
      </c>
      <c r="F43" s="1" t="s">
        <v>173</v>
      </c>
      <c r="G43" s="1" t="s">
        <v>174</v>
      </c>
      <c r="H43" s="1" t="s">
        <v>175</v>
      </c>
      <c r="I43" s="1">
        <v>1</v>
      </c>
      <c r="J43" s="1" t="s">
        <v>176</v>
      </c>
      <c r="K43" s="1" t="b">
        <v>0</v>
      </c>
      <c r="L43" s="1">
        <v>30</v>
      </c>
      <c r="M43" s="1">
        <v>210</v>
      </c>
      <c r="N43" s="1">
        <v>30</v>
      </c>
      <c r="O43" s="1">
        <v>210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1</v>
      </c>
      <c r="AL43" s="1">
        <v>3</v>
      </c>
      <c r="AM43" s="1" t="s">
        <v>195</v>
      </c>
      <c r="AN43" s="1">
        <v>4040</v>
      </c>
      <c r="AY43" s="1">
        <v>0</v>
      </c>
      <c r="AZ43" s="1">
        <v>0</v>
      </c>
      <c r="BA43" s="1">
        <v>0</v>
      </c>
      <c r="BB43" s="1">
        <v>0</v>
      </c>
      <c r="BC43" s="1">
        <v>4068.8</v>
      </c>
      <c r="BD43" s="1">
        <v>2765.5</v>
      </c>
      <c r="BE43" s="1">
        <v>2330.1999999999998</v>
      </c>
      <c r="BF43" s="1">
        <v>3127.3</v>
      </c>
      <c r="BG43" s="1">
        <v>37394.9</v>
      </c>
      <c r="BH43" s="1">
        <v>16107.9</v>
      </c>
      <c r="BI43" s="1">
        <v>22191.8</v>
      </c>
      <c r="BJ43" s="2">
        <f t="shared" si="3"/>
        <v>7999</v>
      </c>
      <c r="BK43" s="2">
        <f t="shared" si="4"/>
        <v>8726</v>
      </c>
      <c r="BM43" s="8"/>
      <c r="BN43" s="8"/>
      <c r="BP43" s="12">
        <f t="shared" si="2"/>
        <v>7999</v>
      </c>
      <c r="BQ43" s="12">
        <f t="shared" si="2"/>
        <v>8726</v>
      </c>
    </row>
    <row r="44" spans="1:69" s="1" customFormat="1" ht="19.5" x14ac:dyDescent="0.6">
      <c r="A44" s="1" t="s">
        <v>200</v>
      </c>
      <c r="B44" s="1" t="s">
        <v>169</v>
      </c>
      <c r="C44" s="1" t="s">
        <v>170</v>
      </c>
      <c r="D44" s="1" t="s">
        <v>455</v>
      </c>
      <c r="E44" s="1" t="s">
        <v>203</v>
      </c>
      <c r="F44" s="1" t="s">
        <v>173</v>
      </c>
      <c r="G44" s="1" t="s">
        <v>174</v>
      </c>
      <c r="H44" s="1" t="s">
        <v>175</v>
      </c>
      <c r="I44" s="1">
        <v>1</v>
      </c>
      <c r="J44" s="1" t="s">
        <v>176</v>
      </c>
      <c r="K44" s="1" t="b">
        <v>0</v>
      </c>
      <c r="L44" s="1">
        <v>30</v>
      </c>
      <c r="M44" s="1">
        <v>210</v>
      </c>
      <c r="N44" s="1">
        <v>30</v>
      </c>
      <c r="O44" s="1">
        <v>210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1</v>
      </c>
      <c r="AL44" s="1">
        <v>3</v>
      </c>
      <c r="AM44" s="1" t="s">
        <v>195</v>
      </c>
      <c r="AN44" s="1">
        <v>4040</v>
      </c>
      <c r="AY44" s="1">
        <v>0</v>
      </c>
      <c r="AZ44" s="1">
        <v>0</v>
      </c>
      <c r="BA44" s="1">
        <v>0</v>
      </c>
      <c r="BB44" s="1">
        <v>0</v>
      </c>
      <c r="BC44" s="1">
        <v>16022.8</v>
      </c>
      <c r="BD44" s="1">
        <v>10890.5</v>
      </c>
      <c r="BE44" s="1">
        <v>9176.2000000000007</v>
      </c>
      <c r="BF44" s="1">
        <v>12315.1</v>
      </c>
      <c r="BG44" s="1">
        <v>147258.20000000001</v>
      </c>
      <c r="BH44" s="1">
        <v>63431.8</v>
      </c>
      <c r="BI44" s="1">
        <v>87389.5</v>
      </c>
      <c r="BJ44" s="2">
        <f t="shared" si="3"/>
        <v>31499</v>
      </c>
      <c r="BK44" s="2">
        <f t="shared" si="4"/>
        <v>34362</v>
      </c>
      <c r="BM44" s="8"/>
      <c r="BN44" s="8"/>
      <c r="BP44" s="12">
        <f t="shared" si="2"/>
        <v>31499</v>
      </c>
      <c r="BQ44" s="12">
        <f t="shared" si="2"/>
        <v>34362</v>
      </c>
    </row>
    <row r="45" spans="1:69" s="1" customFormat="1" ht="19.5" x14ac:dyDescent="0.6">
      <c r="A45" s="1" t="s">
        <v>200</v>
      </c>
      <c r="B45" s="1" t="s">
        <v>169</v>
      </c>
      <c r="C45" s="1" t="s">
        <v>454</v>
      </c>
      <c r="D45" s="1" t="s">
        <v>455</v>
      </c>
      <c r="E45" s="1" t="s">
        <v>203</v>
      </c>
      <c r="F45" s="1" t="s">
        <v>173</v>
      </c>
      <c r="G45" s="1" t="s">
        <v>174</v>
      </c>
      <c r="H45" s="1" t="s">
        <v>175</v>
      </c>
      <c r="I45" s="1">
        <v>1</v>
      </c>
      <c r="J45" s="1" t="s">
        <v>176</v>
      </c>
      <c r="K45" s="1" t="b">
        <v>0</v>
      </c>
      <c r="L45" s="1">
        <v>30</v>
      </c>
      <c r="M45" s="1">
        <v>210</v>
      </c>
      <c r="N45" s="1">
        <v>30</v>
      </c>
      <c r="O45" s="1">
        <v>210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1</v>
      </c>
      <c r="AL45" s="1">
        <v>3</v>
      </c>
      <c r="AM45" s="1" t="s">
        <v>195</v>
      </c>
      <c r="AN45" s="1">
        <v>4040</v>
      </c>
      <c r="AY45" s="1">
        <v>0</v>
      </c>
      <c r="AZ45" s="1">
        <v>0</v>
      </c>
      <c r="BA45" s="1">
        <v>0</v>
      </c>
      <c r="BB45" s="1">
        <v>0</v>
      </c>
      <c r="BC45" s="1">
        <v>5464.1</v>
      </c>
      <c r="BD45" s="1">
        <v>3713.9</v>
      </c>
      <c r="BE45" s="1">
        <v>3129.3</v>
      </c>
      <c r="BF45" s="1">
        <v>4199.7</v>
      </c>
      <c r="BG45" s="1">
        <v>50218.400000000001</v>
      </c>
      <c r="BH45" s="1">
        <v>21631.7</v>
      </c>
      <c r="BI45" s="1">
        <v>29801.8</v>
      </c>
      <c r="BJ45" s="2">
        <f t="shared" si="3"/>
        <v>10742</v>
      </c>
      <c r="BK45" s="2">
        <f t="shared" si="4"/>
        <v>11718</v>
      </c>
      <c r="BM45" s="8"/>
      <c r="BN45" s="8"/>
      <c r="BP45" s="12">
        <f t="shared" si="2"/>
        <v>10742</v>
      </c>
      <c r="BQ45" s="12">
        <f t="shared" si="2"/>
        <v>11718</v>
      </c>
    </row>
    <row r="46" spans="1:69" ht="19.5" x14ac:dyDescent="0.6">
      <c r="A46" t="s">
        <v>200</v>
      </c>
      <c r="B46" t="s">
        <v>169</v>
      </c>
      <c r="C46" t="s">
        <v>453</v>
      </c>
      <c r="D46" t="s">
        <v>450</v>
      </c>
      <c r="E46" t="s">
        <v>203</v>
      </c>
      <c r="F46" t="s">
        <v>173</v>
      </c>
      <c r="G46" t="s">
        <v>174</v>
      </c>
      <c r="H46" t="s">
        <v>175</v>
      </c>
      <c r="I46">
        <v>1</v>
      </c>
      <c r="J46" t="s">
        <v>176</v>
      </c>
      <c r="K46" t="b">
        <v>0</v>
      </c>
      <c r="L46">
        <v>140</v>
      </c>
      <c r="M46">
        <v>210</v>
      </c>
      <c r="N46">
        <v>140</v>
      </c>
      <c r="O46">
        <v>210</v>
      </c>
      <c r="P46">
        <v>3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1</v>
      </c>
      <c r="AL46">
        <v>3</v>
      </c>
      <c r="AM46" t="s">
        <v>195</v>
      </c>
      <c r="AN46">
        <v>2222</v>
      </c>
      <c r="AY46">
        <v>7461</v>
      </c>
      <c r="AZ46">
        <v>9408</v>
      </c>
      <c r="BA46">
        <v>9987</v>
      </c>
      <c r="BB46">
        <v>6598</v>
      </c>
      <c r="BC46">
        <v>0</v>
      </c>
      <c r="BD46">
        <v>0</v>
      </c>
      <c r="BE46">
        <v>1178</v>
      </c>
      <c r="BF46">
        <v>4439</v>
      </c>
      <c r="BG46">
        <v>0</v>
      </c>
      <c r="BH46">
        <v>2636</v>
      </c>
      <c r="BI46">
        <v>0</v>
      </c>
      <c r="BJ46" s="2">
        <f>ROUND(SUM(BH46:BI46)/SUM($BH$46:$BI$103)*(1000*irw_fw_harvest!$AH$26-SUM(SI!$BJ$18:$BJ$45)),0)</f>
        <v>1093</v>
      </c>
      <c r="BK46" s="2">
        <f>ROUND(SUM(BH46:BI46)/SUM($BH$46:$BI$103)*(1000*irw_fw_harvest!$AI$26-SUM(SI!$BK$18:$BK$45)),0)</f>
        <v>1193</v>
      </c>
      <c r="BM46" s="7">
        <f>ROUND(SUM(BH46:BI46)/SUM($BH$46:$BI$103)*(1000*irw_fw_harvest!$AH$56),0)</f>
        <v>5859</v>
      </c>
      <c r="BN46" s="7">
        <f>ROUND(SUM(BH46:BI46)/SUM($BH$46:$BI$103)*(1000*irw_fw_harvest!$AI$56),0)</f>
        <v>6632</v>
      </c>
      <c r="BP46" s="12">
        <f t="shared" si="2"/>
        <v>6952</v>
      </c>
      <c r="BQ46" s="12">
        <f t="shared" si="2"/>
        <v>7825</v>
      </c>
    </row>
    <row r="47" spans="1:69" ht="19.5" x14ac:dyDescent="0.6">
      <c r="A47" t="s">
        <v>200</v>
      </c>
      <c r="B47" t="s">
        <v>169</v>
      </c>
      <c r="C47" t="s">
        <v>170</v>
      </c>
      <c r="D47" t="s">
        <v>450</v>
      </c>
      <c r="E47" t="s">
        <v>203</v>
      </c>
      <c r="F47" t="s">
        <v>173</v>
      </c>
      <c r="G47" t="s">
        <v>174</v>
      </c>
      <c r="H47" t="s">
        <v>175</v>
      </c>
      <c r="I47">
        <v>1</v>
      </c>
      <c r="J47" t="s">
        <v>176</v>
      </c>
      <c r="K47" t="b">
        <v>0</v>
      </c>
      <c r="L47">
        <v>130</v>
      </c>
      <c r="M47">
        <v>210</v>
      </c>
      <c r="N47">
        <v>130</v>
      </c>
      <c r="O47">
        <v>210</v>
      </c>
      <c r="P47">
        <v>3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1</v>
      </c>
      <c r="AL47">
        <v>3</v>
      </c>
      <c r="AM47" t="s">
        <v>195</v>
      </c>
      <c r="AN47">
        <v>2222</v>
      </c>
      <c r="AY47">
        <v>48204</v>
      </c>
      <c r="AZ47">
        <v>60786</v>
      </c>
      <c r="BA47">
        <v>64524</v>
      </c>
      <c r="BB47">
        <v>42627</v>
      </c>
      <c r="BC47">
        <v>0</v>
      </c>
      <c r="BD47">
        <v>0</v>
      </c>
      <c r="BE47">
        <v>7615</v>
      </c>
      <c r="BF47">
        <v>28680</v>
      </c>
      <c r="BG47">
        <v>0</v>
      </c>
      <c r="BH47">
        <v>17035</v>
      </c>
      <c r="BI47">
        <v>0</v>
      </c>
      <c r="BJ47" s="2">
        <f>ROUND(SUM(BH47:BI47)/SUM($BH$46:$BI$103)*(1000*irw_fw_harvest!$AH$26-SUM(SI!$BJ$18:$BJ$45)),0)</f>
        <v>7063</v>
      </c>
      <c r="BK47" s="2">
        <f>ROUND(SUM(BH47:BI47)/SUM($BH$46:$BI$103)*(1000*irw_fw_harvest!$AI$26-SUM(SI!$BK$18:$BK$45)),0)</f>
        <v>7708</v>
      </c>
      <c r="BM47" s="7">
        <f>ROUND(SUM(BH47:BI47)/SUM($BH$46:$BI$103)*(1000*irw_fw_harvest!$AH$56),0)</f>
        <v>37861</v>
      </c>
      <c r="BN47" s="7">
        <f>ROUND(SUM(BH47:BI47)/SUM($BH$46:$BI$103)*(1000*irw_fw_harvest!$AI$56),0)</f>
        <v>42860</v>
      </c>
      <c r="BP47" s="12">
        <f t="shared" si="2"/>
        <v>44924</v>
      </c>
      <c r="BQ47" s="12">
        <f t="shared" si="2"/>
        <v>50568</v>
      </c>
    </row>
    <row r="48" spans="1:69" ht="19.5" x14ac:dyDescent="0.6">
      <c r="A48" t="s">
        <v>200</v>
      </c>
      <c r="B48" t="s">
        <v>169</v>
      </c>
      <c r="C48" t="s">
        <v>454</v>
      </c>
      <c r="D48" t="s">
        <v>450</v>
      </c>
      <c r="E48" t="s">
        <v>203</v>
      </c>
      <c r="F48" t="s">
        <v>173</v>
      </c>
      <c r="G48" t="s">
        <v>174</v>
      </c>
      <c r="H48" t="s">
        <v>175</v>
      </c>
      <c r="I48">
        <v>1</v>
      </c>
      <c r="J48" t="s">
        <v>176</v>
      </c>
      <c r="K48" t="b">
        <v>0</v>
      </c>
      <c r="L48">
        <v>120</v>
      </c>
      <c r="M48">
        <v>210</v>
      </c>
      <c r="N48">
        <v>120</v>
      </c>
      <c r="O48">
        <v>210</v>
      </c>
      <c r="P48">
        <v>3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1</v>
      </c>
      <c r="AL48">
        <v>3</v>
      </c>
      <c r="AM48" t="s">
        <v>195</v>
      </c>
      <c r="AN48">
        <v>2222</v>
      </c>
      <c r="AY48">
        <v>10071</v>
      </c>
      <c r="AZ48">
        <v>12700</v>
      </c>
      <c r="BA48">
        <v>13480</v>
      </c>
      <c r="BB48">
        <v>8906</v>
      </c>
      <c r="BC48">
        <v>0</v>
      </c>
      <c r="BD48">
        <v>0</v>
      </c>
      <c r="BE48">
        <v>1591</v>
      </c>
      <c r="BF48">
        <v>5992</v>
      </c>
      <c r="BG48">
        <v>0</v>
      </c>
      <c r="BH48">
        <v>3559</v>
      </c>
      <c r="BI48">
        <v>0</v>
      </c>
      <c r="BJ48" s="2">
        <f>ROUND(SUM(BH48:BI48)/SUM($BH$46:$BI$103)*(1000*irw_fw_harvest!$AH$26-SUM(SI!$BJ$18:$BJ$45)),0)</f>
        <v>1476</v>
      </c>
      <c r="BK48" s="2">
        <f>ROUND(SUM(BH48:BI48)/SUM($BH$46:$BI$103)*(1000*irw_fw_harvest!$AI$26-SUM(SI!$BK$18:$BK$45)),0)</f>
        <v>1610</v>
      </c>
      <c r="BM48" s="7">
        <f>ROUND(SUM(BH48:BI48)/SUM($BH$46:$BI$103)*(1000*irw_fw_harvest!$AH$56),0)</f>
        <v>7910</v>
      </c>
      <c r="BN48" s="7">
        <f>ROUND(SUM(BH48:BI48)/SUM($BH$46:$BI$103)*(1000*irw_fw_harvest!$AI$56),0)</f>
        <v>8954</v>
      </c>
      <c r="BP48" s="12">
        <f t="shared" si="2"/>
        <v>9386</v>
      </c>
      <c r="BQ48" s="12">
        <f t="shared" si="2"/>
        <v>10564</v>
      </c>
    </row>
    <row r="49" spans="1:69" ht="19.5" x14ac:dyDescent="0.6">
      <c r="A49" t="s">
        <v>200</v>
      </c>
      <c r="B49" t="s">
        <v>169</v>
      </c>
      <c r="C49" t="s">
        <v>453</v>
      </c>
      <c r="D49" t="s">
        <v>455</v>
      </c>
      <c r="E49" t="s">
        <v>203</v>
      </c>
      <c r="F49" t="s">
        <v>173</v>
      </c>
      <c r="G49" t="s">
        <v>174</v>
      </c>
      <c r="H49" t="s">
        <v>175</v>
      </c>
      <c r="I49">
        <v>1</v>
      </c>
      <c r="J49" t="s">
        <v>176</v>
      </c>
      <c r="K49" t="b">
        <v>0</v>
      </c>
      <c r="L49">
        <v>140</v>
      </c>
      <c r="M49">
        <v>210</v>
      </c>
      <c r="N49">
        <v>140</v>
      </c>
      <c r="O49">
        <v>210</v>
      </c>
      <c r="P49">
        <v>3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1</v>
      </c>
      <c r="AL49">
        <v>3</v>
      </c>
      <c r="AM49" t="s">
        <v>195</v>
      </c>
      <c r="AN49">
        <v>2222</v>
      </c>
      <c r="AY49">
        <v>6305</v>
      </c>
      <c r="AZ49">
        <v>7822</v>
      </c>
      <c r="BA49">
        <v>7666</v>
      </c>
      <c r="BB49">
        <v>6601</v>
      </c>
      <c r="BC49">
        <v>0</v>
      </c>
      <c r="BD49">
        <v>0</v>
      </c>
      <c r="BE49">
        <v>1397</v>
      </c>
      <c r="BF49">
        <v>5782</v>
      </c>
      <c r="BG49">
        <v>0</v>
      </c>
      <c r="BH49">
        <v>1561</v>
      </c>
      <c r="BI49">
        <v>0</v>
      </c>
      <c r="BJ49" s="2">
        <f>ROUND(SUM(BH49:BI49)/SUM($BH$46:$BI$103)*(1000*irw_fw_harvest!$AH$26-SUM(SI!$BJ$18:$BJ$45)),0)</f>
        <v>647</v>
      </c>
      <c r="BK49" s="2">
        <f>ROUND(SUM(BH49:BI49)/SUM($BH$46:$BI$103)*(1000*irw_fw_harvest!$AI$26-SUM(SI!$BK$18:$BK$45)),0)</f>
        <v>706</v>
      </c>
      <c r="BM49" s="7">
        <f>ROUND(SUM(BH49:BI49)/SUM($BH$46:$BI$103)*(1000*irw_fw_harvest!$AH$56),0)</f>
        <v>3469</v>
      </c>
      <c r="BN49" s="7">
        <f>ROUND(SUM(BH49:BI49)/SUM($BH$46:$BI$103)*(1000*irw_fw_harvest!$AI$56),0)</f>
        <v>3927</v>
      </c>
      <c r="BP49" s="12">
        <f t="shared" si="2"/>
        <v>4116</v>
      </c>
      <c r="BQ49" s="12">
        <f t="shared" si="2"/>
        <v>4633</v>
      </c>
    </row>
    <row r="50" spans="1:69" ht="19.5" x14ac:dyDescent="0.6">
      <c r="A50" t="s">
        <v>200</v>
      </c>
      <c r="B50" t="s">
        <v>169</v>
      </c>
      <c r="C50" t="s">
        <v>170</v>
      </c>
      <c r="D50" t="s">
        <v>455</v>
      </c>
      <c r="E50" t="s">
        <v>203</v>
      </c>
      <c r="F50" t="s">
        <v>173</v>
      </c>
      <c r="G50" t="s">
        <v>174</v>
      </c>
      <c r="H50" t="s">
        <v>175</v>
      </c>
      <c r="I50">
        <v>1</v>
      </c>
      <c r="J50" t="s">
        <v>176</v>
      </c>
      <c r="K50" t="b">
        <v>0</v>
      </c>
      <c r="L50">
        <v>130</v>
      </c>
      <c r="M50">
        <v>210</v>
      </c>
      <c r="N50">
        <v>130</v>
      </c>
      <c r="O50">
        <v>210</v>
      </c>
      <c r="P50">
        <v>3</v>
      </c>
      <c r="Q50">
        <v>-1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  <c r="AI50">
        <v>-1</v>
      </c>
      <c r="AJ50">
        <v>-1</v>
      </c>
      <c r="AK50">
        <v>1</v>
      </c>
      <c r="AL50">
        <v>3</v>
      </c>
      <c r="AM50" t="s">
        <v>195</v>
      </c>
      <c r="AN50">
        <v>2222</v>
      </c>
      <c r="AY50">
        <v>41816</v>
      </c>
      <c r="AZ50">
        <v>51883</v>
      </c>
      <c r="BA50">
        <v>50848</v>
      </c>
      <c r="BB50">
        <v>43783</v>
      </c>
      <c r="BC50">
        <v>0</v>
      </c>
      <c r="BD50">
        <v>0</v>
      </c>
      <c r="BE50">
        <v>9271</v>
      </c>
      <c r="BF50">
        <v>38350</v>
      </c>
      <c r="BG50">
        <v>0</v>
      </c>
      <c r="BH50">
        <v>10356</v>
      </c>
      <c r="BI50">
        <v>0</v>
      </c>
      <c r="BJ50" s="2">
        <f>ROUND(SUM(BH50:BI50)/SUM($BH$46:$BI$103)*(1000*irw_fw_harvest!$AH$26-SUM(SI!$BJ$18:$BJ$45)),0)</f>
        <v>4294</v>
      </c>
      <c r="BK50" s="2">
        <f>ROUND(SUM(BH50:BI50)/SUM($BH$46:$BI$103)*(1000*irw_fw_harvest!$AI$26-SUM(SI!$BK$18:$BK$45)),0)</f>
        <v>4686</v>
      </c>
      <c r="BM50" s="7">
        <f>ROUND(SUM(BH50:BI50)/SUM($BH$46:$BI$103)*(1000*irw_fw_harvest!$AH$56),0)</f>
        <v>23016</v>
      </c>
      <c r="BN50" s="7">
        <f>ROUND(SUM(BH50:BI50)/SUM($BH$46:$BI$103)*(1000*irw_fw_harvest!$AI$56),0)</f>
        <v>26056</v>
      </c>
      <c r="BP50" s="12">
        <f t="shared" si="2"/>
        <v>27310</v>
      </c>
      <c r="BQ50" s="12">
        <f t="shared" si="2"/>
        <v>30742</v>
      </c>
    </row>
    <row r="51" spans="1:69" ht="19.5" x14ac:dyDescent="0.6">
      <c r="A51" t="s">
        <v>200</v>
      </c>
      <c r="B51" t="s">
        <v>169</v>
      </c>
      <c r="C51" t="s">
        <v>454</v>
      </c>
      <c r="D51" t="s">
        <v>455</v>
      </c>
      <c r="E51" t="s">
        <v>203</v>
      </c>
      <c r="F51" t="s">
        <v>173</v>
      </c>
      <c r="G51" t="s">
        <v>174</v>
      </c>
      <c r="H51" t="s">
        <v>175</v>
      </c>
      <c r="I51">
        <v>1</v>
      </c>
      <c r="J51" t="s">
        <v>176</v>
      </c>
      <c r="K51" t="b">
        <v>0</v>
      </c>
      <c r="L51">
        <v>120</v>
      </c>
      <c r="M51">
        <v>210</v>
      </c>
      <c r="N51">
        <v>120</v>
      </c>
      <c r="O51">
        <v>210</v>
      </c>
      <c r="P51">
        <v>3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3</v>
      </c>
      <c r="AM51" t="s">
        <v>195</v>
      </c>
      <c r="AN51">
        <v>2222</v>
      </c>
      <c r="AY51">
        <v>8467</v>
      </c>
      <c r="AZ51">
        <v>10505</v>
      </c>
      <c r="BA51">
        <v>10295</v>
      </c>
      <c r="BB51">
        <v>8865</v>
      </c>
      <c r="BC51">
        <v>0</v>
      </c>
      <c r="BD51">
        <v>0</v>
      </c>
      <c r="BE51">
        <v>1877</v>
      </c>
      <c r="BF51">
        <v>7765</v>
      </c>
      <c r="BG51">
        <v>0</v>
      </c>
      <c r="BH51">
        <v>2097</v>
      </c>
      <c r="BI51">
        <v>0</v>
      </c>
      <c r="BJ51" s="2">
        <f>ROUND(SUM(BH51:BI51)/SUM($BH$46:$BI$103)*(1000*irw_fw_harvest!$AH$26-SUM(SI!$BJ$18:$BJ$45)),0)</f>
        <v>869</v>
      </c>
      <c r="BK51" s="2">
        <f>ROUND(SUM(BH51:BI51)/SUM($BH$46:$BI$103)*(1000*irw_fw_harvest!$AI$26-SUM(SI!$BK$18:$BK$45)),0)</f>
        <v>949</v>
      </c>
      <c r="BM51" s="7">
        <f>ROUND(SUM(BH51:BI51)/SUM($BH$46:$BI$103)*(1000*irw_fw_harvest!$AH$56),0)</f>
        <v>4661</v>
      </c>
      <c r="BN51" s="7">
        <f>ROUND(SUM(BH51:BI51)/SUM($BH$46:$BI$103)*(1000*irw_fw_harvest!$AI$56),0)</f>
        <v>5276</v>
      </c>
      <c r="BP51" s="12">
        <f t="shared" si="2"/>
        <v>5530</v>
      </c>
      <c r="BQ51" s="12">
        <f t="shared" si="2"/>
        <v>6225</v>
      </c>
    </row>
    <row r="52" spans="1:69" ht="19.5" x14ac:dyDescent="0.6">
      <c r="A52" t="s">
        <v>200</v>
      </c>
      <c r="B52" t="s">
        <v>169</v>
      </c>
      <c r="C52" t="s">
        <v>179</v>
      </c>
      <c r="D52" t="s">
        <v>450</v>
      </c>
      <c r="E52" t="s">
        <v>203</v>
      </c>
      <c r="F52" t="s">
        <v>173</v>
      </c>
      <c r="G52" t="s">
        <v>174</v>
      </c>
      <c r="H52" t="s">
        <v>181</v>
      </c>
      <c r="I52">
        <v>1</v>
      </c>
      <c r="J52" t="s">
        <v>176</v>
      </c>
      <c r="K52" t="b">
        <v>0</v>
      </c>
      <c r="L52">
        <v>130</v>
      </c>
      <c r="M52">
        <v>210</v>
      </c>
      <c r="N52">
        <v>130</v>
      </c>
      <c r="O52">
        <v>210</v>
      </c>
      <c r="P52">
        <v>3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12</v>
      </c>
      <c r="AM52" t="s">
        <v>195</v>
      </c>
      <c r="AN52">
        <v>2121</v>
      </c>
      <c r="AY52">
        <v>79419</v>
      </c>
      <c r="AZ52">
        <v>93787</v>
      </c>
      <c r="BA52">
        <v>89834</v>
      </c>
      <c r="BB52">
        <v>80018</v>
      </c>
      <c r="BC52">
        <v>48662</v>
      </c>
      <c r="BD52">
        <v>71760</v>
      </c>
      <c r="BE52">
        <v>79274</v>
      </c>
      <c r="BF52">
        <v>73328</v>
      </c>
      <c r="BG52">
        <v>70780</v>
      </c>
      <c r="BH52">
        <v>118629</v>
      </c>
      <c r="BI52">
        <v>58023</v>
      </c>
      <c r="BJ52" s="2">
        <f>ROUND(SUM(BH52:BI52)/SUM($BH$46:$BI$103)*(1000*irw_fw_harvest!$AH$26-SUM(SI!$BJ$18:$BJ$45)),0)</f>
        <v>73238</v>
      </c>
      <c r="BK52" s="2">
        <f>ROUND(SUM(BH52:BI52)/SUM($BH$46:$BI$103)*(1000*irw_fw_harvest!$AI$26-SUM(SI!$BK$18:$BK$45)),0)</f>
        <v>79927</v>
      </c>
      <c r="BM52" s="7">
        <f>ROUND(SUM(BH52:BI52)/SUM($BH$46:$BI$103)*(1000*irw_fw_harvest!$AH$56),0)</f>
        <v>392612</v>
      </c>
      <c r="BN52" s="7">
        <f>ROUND(SUM(BH52:BI52)/SUM($BH$46:$BI$103)*(1000*irw_fw_harvest!$AI$56),0)</f>
        <v>444456</v>
      </c>
      <c r="BP52" s="12">
        <f t="shared" si="2"/>
        <v>465850</v>
      </c>
      <c r="BQ52" s="12">
        <f t="shared" si="2"/>
        <v>524383</v>
      </c>
    </row>
    <row r="53" spans="1:69" ht="19.5" x14ac:dyDescent="0.6">
      <c r="A53" t="s">
        <v>200</v>
      </c>
      <c r="B53" t="s">
        <v>169</v>
      </c>
      <c r="C53" t="s">
        <v>451</v>
      </c>
      <c r="D53" t="s">
        <v>450</v>
      </c>
      <c r="E53" t="s">
        <v>203</v>
      </c>
      <c r="F53" t="s">
        <v>173</v>
      </c>
      <c r="G53" t="s">
        <v>174</v>
      </c>
      <c r="H53" t="s">
        <v>181</v>
      </c>
      <c r="I53">
        <v>1</v>
      </c>
      <c r="J53" t="s">
        <v>176</v>
      </c>
      <c r="K53" t="b">
        <v>0</v>
      </c>
      <c r="L53">
        <v>130</v>
      </c>
      <c r="M53">
        <v>210</v>
      </c>
      <c r="N53">
        <v>130</v>
      </c>
      <c r="O53">
        <v>210</v>
      </c>
      <c r="P53">
        <v>3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12</v>
      </c>
      <c r="AM53" t="s">
        <v>195</v>
      </c>
      <c r="AN53">
        <v>2121</v>
      </c>
      <c r="AY53">
        <v>1423</v>
      </c>
      <c r="AZ53">
        <v>1681</v>
      </c>
      <c r="BA53">
        <v>1610</v>
      </c>
      <c r="BB53">
        <v>1434</v>
      </c>
      <c r="BC53">
        <v>872</v>
      </c>
      <c r="BD53">
        <v>1286</v>
      </c>
      <c r="BE53">
        <v>1421</v>
      </c>
      <c r="BF53">
        <v>1314</v>
      </c>
      <c r="BG53">
        <v>1268</v>
      </c>
      <c r="BH53">
        <v>2126</v>
      </c>
      <c r="BI53">
        <v>1040</v>
      </c>
      <c r="BJ53" s="2">
        <f>ROUND(SUM(BH53:BI53)/SUM($BH$46:$BI$103)*(1000*irw_fw_harvest!$AH$26-SUM(SI!$BJ$18:$BJ$45)),0)</f>
        <v>1313</v>
      </c>
      <c r="BK53" s="2">
        <f>ROUND(SUM(BH53:BI53)/SUM($BH$46:$BI$103)*(1000*irw_fw_harvest!$AI$26-SUM(SI!$BK$18:$BK$45)),0)</f>
        <v>1432</v>
      </c>
      <c r="BM53" s="7">
        <f>ROUND(SUM(BH53:BI53)/SUM($BH$46:$BI$103)*(1000*irw_fw_harvest!$AH$56),0)</f>
        <v>7036</v>
      </c>
      <c r="BN53" s="7">
        <f>ROUND(SUM(BH53:BI53)/SUM($BH$46:$BI$103)*(1000*irw_fw_harvest!$AI$56),0)</f>
        <v>7966</v>
      </c>
      <c r="BP53" s="12">
        <f t="shared" si="2"/>
        <v>8349</v>
      </c>
      <c r="BQ53" s="12">
        <f t="shared" si="2"/>
        <v>9398</v>
      </c>
    </row>
    <row r="54" spans="1:69" ht="19.5" x14ac:dyDescent="0.6">
      <c r="A54" t="s">
        <v>200</v>
      </c>
      <c r="B54" t="s">
        <v>169</v>
      </c>
      <c r="C54" t="s">
        <v>209</v>
      </c>
      <c r="D54" t="s">
        <v>450</v>
      </c>
      <c r="E54" t="s">
        <v>203</v>
      </c>
      <c r="F54" t="s">
        <v>173</v>
      </c>
      <c r="G54" t="s">
        <v>174</v>
      </c>
      <c r="H54" t="s">
        <v>181</v>
      </c>
      <c r="I54">
        <v>1</v>
      </c>
      <c r="J54" t="s">
        <v>176</v>
      </c>
      <c r="K54" t="b">
        <v>0</v>
      </c>
      <c r="L54">
        <v>130</v>
      </c>
      <c r="M54">
        <v>210</v>
      </c>
      <c r="N54">
        <v>130</v>
      </c>
      <c r="O54">
        <v>210</v>
      </c>
      <c r="P54">
        <v>3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12</v>
      </c>
      <c r="AM54" t="s">
        <v>195</v>
      </c>
      <c r="AN54">
        <v>2121</v>
      </c>
      <c r="AY54">
        <v>6026</v>
      </c>
      <c r="AZ54">
        <v>7116</v>
      </c>
      <c r="BA54">
        <v>6816</v>
      </c>
      <c r="BB54">
        <v>6071</v>
      </c>
      <c r="BC54">
        <v>3692</v>
      </c>
      <c r="BD54">
        <v>5445</v>
      </c>
      <c r="BE54">
        <v>6015</v>
      </c>
      <c r="BF54">
        <v>5563</v>
      </c>
      <c r="BG54">
        <v>5370</v>
      </c>
      <c r="BH54">
        <v>9001</v>
      </c>
      <c r="BI54">
        <v>4402</v>
      </c>
      <c r="BJ54" s="2">
        <f>ROUND(SUM(BH54:BI54)/SUM($BH$46:$BI$103)*(1000*irw_fw_harvest!$AH$26-SUM(SI!$BJ$18:$BJ$45)),0)</f>
        <v>5557</v>
      </c>
      <c r="BK54" s="2">
        <f>ROUND(SUM(BH54:BI54)/SUM($BH$46:$BI$103)*(1000*irw_fw_harvest!$AI$26-SUM(SI!$BK$18:$BK$45)),0)</f>
        <v>6064</v>
      </c>
      <c r="BM54" s="7">
        <f>ROUND(SUM(BH54:BI54)/SUM($BH$46:$BI$103)*(1000*irw_fw_harvest!$AH$56),0)</f>
        <v>29788</v>
      </c>
      <c r="BN54" s="7">
        <f>ROUND(SUM(BH54:BI54)/SUM($BH$46:$BI$103)*(1000*irw_fw_harvest!$AI$56),0)</f>
        <v>33722</v>
      </c>
      <c r="BP54" s="12">
        <f t="shared" si="2"/>
        <v>35345</v>
      </c>
      <c r="BQ54" s="12">
        <f t="shared" si="2"/>
        <v>39786</v>
      </c>
    </row>
    <row r="55" spans="1:69" ht="19.5" x14ac:dyDescent="0.6">
      <c r="A55" t="s">
        <v>200</v>
      </c>
      <c r="B55" t="s">
        <v>169</v>
      </c>
      <c r="C55" t="s">
        <v>452</v>
      </c>
      <c r="D55" t="s">
        <v>450</v>
      </c>
      <c r="E55" t="s">
        <v>203</v>
      </c>
      <c r="F55" t="s">
        <v>173</v>
      </c>
      <c r="G55" t="s">
        <v>174</v>
      </c>
      <c r="H55" t="s">
        <v>181</v>
      </c>
      <c r="I55">
        <v>1</v>
      </c>
      <c r="J55" t="s">
        <v>176</v>
      </c>
      <c r="K55" t="b">
        <v>0</v>
      </c>
      <c r="L55">
        <v>140</v>
      </c>
      <c r="M55">
        <v>210</v>
      </c>
      <c r="N55">
        <v>140</v>
      </c>
      <c r="O55">
        <v>210</v>
      </c>
      <c r="P55">
        <v>3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12</v>
      </c>
      <c r="AM55" t="s">
        <v>195</v>
      </c>
      <c r="AN55">
        <v>2121</v>
      </c>
      <c r="AY55">
        <v>1921</v>
      </c>
      <c r="AZ55">
        <v>2269</v>
      </c>
      <c r="BA55">
        <v>2173</v>
      </c>
      <c r="BB55">
        <v>1935</v>
      </c>
      <c r="BC55">
        <v>1177</v>
      </c>
      <c r="BD55">
        <v>1736</v>
      </c>
      <c r="BE55">
        <v>1917</v>
      </c>
      <c r="BF55">
        <v>1774</v>
      </c>
      <c r="BG55">
        <v>1712</v>
      </c>
      <c r="BH55">
        <v>2870</v>
      </c>
      <c r="BI55">
        <v>1403</v>
      </c>
      <c r="BJ55" s="2">
        <f>ROUND(SUM(BH55:BI55)/SUM($BH$46:$BI$103)*(1000*irw_fw_harvest!$AH$26-SUM(SI!$BJ$18:$BJ$45)),0)</f>
        <v>1772</v>
      </c>
      <c r="BK55" s="2">
        <f>ROUND(SUM(BH55:BI55)/SUM($BH$46:$BI$103)*(1000*irw_fw_harvest!$AI$26-SUM(SI!$BK$18:$BK$45)),0)</f>
        <v>1933</v>
      </c>
      <c r="BM55" s="7">
        <f>ROUND(SUM(BH55:BI55)/SUM($BH$46:$BI$103)*(1000*irw_fw_harvest!$AH$56),0)</f>
        <v>9497</v>
      </c>
      <c r="BN55" s="7">
        <f>ROUND(SUM(BH55:BI55)/SUM($BH$46:$BI$103)*(1000*irw_fw_harvest!$AI$56),0)</f>
        <v>10751</v>
      </c>
      <c r="BP55" s="12">
        <f t="shared" si="2"/>
        <v>11269</v>
      </c>
      <c r="BQ55" s="12">
        <f t="shared" si="2"/>
        <v>12684</v>
      </c>
    </row>
    <row r="56" spans="1:69" ht="19.5" x14ac:dyDescent="0.6">
      <c r="A56" t="s">
        <v>200</v>
      </c>
      <c r="B56" t="s">
        <v>169</v>
      </c>
      <c r="C56" t="s">
        <v>185</v>
      </c>
      <c r="D56" t="s">
        <v>450</v>
      </c>
      <c r="E56" t="s">
        <v>203</v>
      </c>
      <c r="F56" t="s">
        <v>173</v>
      </c>
      <c r="G56" t="s">
        <v>174</v>
      </c>
      <c r="H56" t="s">
        <v>181</v>
      </c>
      <c r="I56">
        <v>1</v>
      </c>
      <c r="J56" t="s">
        <v>176</v>
      </c>
      <c r="K56" t="b">
        <v>0</v>
      </c>
      <c r="L56">
        <v>130</v>
      </c>
      <c r="M56">
        <v>210</v>
      </c>
      <c r="N56">
        <v>130</v>
      </c>
      <c r="O56">
        <v>210</v>
      </c>
      <c r="P56">
        <v>3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12</v>
      </c>
      <c r="AM56" t="s">
        <v>195</v>
      </c>
      <c r="AN56">
        <v>2121</v>
      </c>
      <c r="AY56">
        <v>4067</v>
      </c>
      <c r="AZ56">
        <v>4803</v>
      </c>
      <c r="BA56">
        <v>4600</v>
      </c>
      <c r="BB56">
        <v>4098</v>
      </c>
      <c r="BC56">
        <v>2492</v>
      </c>
      <c r="BD56">
        <v>3675</v>
      </c>
      <c r="BE56">
        <v>4060</v>
      </c>
      <c r="BF56">
        <v>3755</v>
      </c>
      <c r="BG56">
        <v>3624</v>
      </c>
      <c r="BH56">
        <v>6075</v>
      </c>
      <c r="BI56">
        <v>2971</v>
      </c>
      <c r="BJ56" s="2">
        <f>ROUND(SUM(BH56:BI56)/SUM($BH$46:$BI$103)*(1000*irw_fw_harvest!$AH$26-SUM(SI!$BJ$18:$BJ$45)),0)</f>
        <v>3750</v>
      </c>
      <c r="BK56" s="2">
        <f>ROUND(SUM(BH56:BI56)/SUM($BH$46:$BI$103)*(1000*irw_fw_harvest!$AI$26-SUM(SI!$BK$18:$BK$45)),0)</f>
        <v>4093</v>
      </c>
      <c r="BM56" s="7">
        <f>ROUND(SUM(BH56:BI56)/SUM($BH$46:$BI$103)*(1000*irw_fw_harvest!$AH$56),0)</f>
        <v>20105</v>
      </c>
      <c r="BN56" s="7">
        <f>ROUND(SUM(BH56:BI56)/SUM($BH$46:$BI$103)*(1000*irw_fw_harvest!$AI$56),0)</f>
        <v>22760</v>
      </c>
      <c r="BP56" s="12">
        <f t="shared" si="2"/>
        <v>23855</v>
      </c>
      <c r="BQ56" s="12">
        <f t="shared" si="2"/>
        <v>26853</v>
      </c>
    </row>
    <row r="57" spans="1:69" ht="19.5" x14ac:dyDescent="0.6">
      <c r="A57" t="s">
        <v>200</v>
      </c>
      <c r="B57" t="s">
        <v>169</v>
      </c>
      <c r="C57" t="s">
        <v>179</v>
      </c>
      <c r="D57" t="s">
        <v>455</v>
      </c>
      <c r="E57" t="s">
        <v>203</v>
      </c>
      <c r="F57" t="s">
        <v>173</v>
      </c>
      <c r="G57" t="s">
        <v>174</v>
      </c>
      <c r="H57" t="s">
        <v>181</v>
      </c>
      <c r="I57">
        <v>1</v>
      </c>
      <c r="J57" t="s">
        <v>176</v>
      </c>
      <c r="K57" t="b">
        <v>0</v>
      </c>
      <c r="L57">
        <v>130</v>
      </c>
      <c r="M57">
        <v>210</v>
      </c>
      <c r="N57">
        <v>130</v>
      </c>
      <c r="O57">
        <v>210</v>
      </c>
      <c r="P57">
        <v>3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12</v>
      </c>
      <c r="AM57" t="s">
        <v>195</v>
      </c>
      <c r="AN57">
        <v>2121</v>
      </c>
      <c r="AY57">
        <v>68328</v>
      </c>
      <c r="AZ57">
        <v>79392</v>
      </c>
      <c r="BA57">
        <v>70212</v>
      </c>
      <c r="BB57">
        <v>81511</v>
      </c>
      <c r="BC57">
        <v>64605</v>
      </c>
      <c r="BD57">
        <v>57741</v>
      </c>
      <c r="BE57">
        <v>95711</v>
      </c>
      <c r="BF57">
        <v>97246</v>
      </c>
      <c r="BG57">
        <v>42676</v>
      </c>
      <c r="BH57">
        <v>71526</v>
      </c>
      <c r="BI57">
        <v>34984</v>
      </c>
      <c r="BJ57" s="2">
        <f>ROUND(SUM(BH57:BI57)/SUM($BH$46:$BI$103)*(1000*irw_fw_harvest!$AH$26-SUM(SI!$BJ$18:$BJ$45)),0)</f>
        <v>44158</v>
      </c>
      <c r="BK57" s="2">
        <f>ROUND(SUM(BH57:BI57)/SUM($BH$46:$BI$103)*(1000*irw_fw_harvest!$AI$26-SUM(SI!$BK$18:$BK$45)),0)</f>
        <v>48191</v>
      </c>
      <c r="BM57" s="7">
        <f>ROUND(SUM(BH57:BI57)/SUM($BH$46:$BI$103)*(1000*irw_fw_harvest!$AH$56),0)</f>
        <v>236720</v>
      </c>
      <c r="BN57" s="7">
        <f>ROUND(SUM(BH57:BI57)/SUM($BH$46:$BI$103)*(1000*irw_fw_harvest!$AI$56),0)</f>
        <v>267979</v>
      </c>
      <c r="BP57" s="12">
        <f t="shared" si="2"/>
        <v>280878</v>
      </c>
      <c r="BQ57" s="12">
        <f t="shared" si="2"/>
        <v>316170</v>
      </c>
    </row>
    <row r="58" spans="1:69" ht="19.5" x14ac:dyDescent="0.6">
      <c r="A58" t="s">
        <v>200</v>
      </c>
      <c r="B58" t="s">
        <v>169</v>
      </c>
      <c r="C58" t="s">
        <v>451</v>
      </c>
      <c r="D58" t="s">
        <v>455</v>
      </c>
      <c r="E58" t="s">
        <v>203</v>
      </c>
      <c r="F58" t="s">
        <v>173</v>
      </c>
      <c r="G58" t="s">
        <v>174</v>
      </c>
      <c r="H58" t="s">
        <v>181</v>
      </c>
      <c r="I58">
        <v>1</v>
      </c>
      <c r="J58" t="s">
        <v>176</v>
      </c>
      <c r="K58" t="b">
        <v>0</v>
      </c>
      <c r="L58">
        <v>130</v>
      </c>
      <c r="M58">
        <v>210</v>
      </c>
      <c r="N58">
        <v>130</v>
      </c>
      <c r="O58">
        <v>210</v>
      </c>
      <c r="P58">
        <v>3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12</v>
      </c>
      <c r="AM58" t="s">
        <v>195</v>
      </c>
      <c r="AN58">
        <v>2121</v>
      </c>
      <c r="AY58">
        <v>1208</v>
      </c>
      <c r="AZ58">
        <v>1403</v>
      </c>
      <c r="BA58">
        <v>1241</v>
      </c>
      <c r="BB58">
        <v>1441</v>
      </c>
      <c r="BC58">
        <v>1142</v>
      </c>
      <c r="BD58">
        <v>1020</v>
      </c>
      <c r="BE58">
        <v>1692</v>
      </c>
      <c r="BF58">
        <v>1719</v>
      </c>
      <c r="BG58">
        <v>754</v>
      </c>
      <c r="BH58">
        <v>1264</v>
      </c>
      <c r="BI58">
        <v>618</v>
      </c>
      <c r="BJ58" s="2">
        <f>ROUND(SUM(BH58:BI58)/SUM($BH$46:$BI$103)*(1000*irw_fw_harvest!$AH$26-SUM(SI!$BJ$18:$BJ$45)),0)</f>
        <v>780</v>
      </c>
      <c r="BK58" s="2">
        <f>ROUND(SUM(BH58:BI58)/SUM($BH$46:$BI$103)*(1000*irw_fw_harvest!$AI$26-SUM(SI!$BK$18:$BK$45)),0)</f>
        <v>852</v>
      </c>
      <c r="BM58" s="7">
        <f>ROUND(SUM(BH58:BI58)/SUM($BH$46:$BI$103)*(1000*irw_fw_harvest!$AH$56),0)</f>
        <v>4183</v>
      </c>
      <c r="BN58" s="7">
        <f>ROUND(SUM(BH58:BI58)/SUM($BH$46:$BI$103)*(1000*irw_fw_harvest!$AI$56),0)</f>
        <v>4735</v>
      </c>
      <c r="BP58" s="12">
        <f t="shared" si="2"/>
        <v>4963</v>
      </c>
      <c r="BQ58" s="12">
        <f t="shared" si="2"/>
        <v>5587</v>
      </c>
    </row>
    <row r="59" spans="1:69" ht="19.5" x14ac:dyDescent="0.6">
      <c r="A59" t="s">
        <v>200</v>
      </c>
      <c r="B59" t="s">
        <v>169</v>
      </c>
      <c r="C59" t="s">
        <v>209</v>
      </c>
      <c r="D59" t="s">
        <v>455</v>
      </c>
      <c r="E59" t="s">
        <v>203</v>
      </c>
      <c r="F59" t="s">
        <v>173</v>
      </c>
      <c r="G59" t="s">
        <v>174</v>
      </c>
      <c r="H59" t="s">
        <v>181</v>
      </c>
      <c r="I59">
        <v>1</v>
      </c>
      <c r="J59" t="s">
        <v>176</v>
      </c>
      <c r="K59" t="b">
        <v>0</v>
      </c>
      <c r="L59">
        <v>130</v>
      </c>
      <c r="M59">
        <v>210</v>
      </c>
      <c r="N59">
        <v>130</v>
      </c>
      <c r="O59">
        <v>210</v>
      </c>
      <c r="P59">
        <v>3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12</v>
      </c>
      <c r="AM59" t="s">
        <v>195</v>
      </c>
      <c r="AN59">
        <v>2121</v>
      </c>
      <c r="AY59">
        <v>4982</v>
      </c>
      <c r="AZ59">
        <v>5788</v>
      </c>
      <c r="BA59">
        <v>5119</v>
      </c>
      <c r="BB59">
        <v>5943</v>
      </c>
      <c r="BC59">
        <v>4710</v>
      </c>
      <c r="BD59">
        <v>4210</v>
      </c>
      <c r="BE59">
        <v>6978</v>
      </c>
      <c r="BF59">
        <v>7090</v>
      </c>
      <c r="BG59">
        <v>3111</v>
      </c>
      <c r="BH59">
        <v>5215</v>
      </c>
      <c r="BI59">
        <v>2550</v>
      </c>
      <c r="BJ59" s="2">
        <f>ROUND(SUM(BH59:BI59)/SUM($BH$46:$BI$103)*(1000*irw_fw_harvest!$AH$26-SUM(SI!$BJ$18:$BJ$45)),0)</f>
        <v>3219</v>
      </c>
      <c r="BK59" s="2">
        <f>ROUND(SUM(BH59:BI59)/SUM($BH$46:$BI$103)*(1000*irw_fw_harvest!$AI$26-SUM(SI!$BK$18:$BK$45)),0)</f>
        <v>3513</v>
      </c>
      <c r="BM59" s="7">
        <f>ROUND(SUM(BH59:BI59)/SUM($BH$46:$BI$103)*(1000*irw_fw_harvest!$AH$56),0)</f>
        <v>17258</v>
      </c>
      <c r="BN59" s="7">
        <f>ROUND(SUM(BH59:BI59)/SUM($BH$46:$BI$103)*(1000*irw_fw_harvest!$AI$56),0)</f>
        <v>19537</v>
      </c>
      <c r="BP59" s="12">
        <f t="shared" si="2"/>
        <v>20477</v>
      </c>
      <c r="BQ59" s="12">
        <f t="shared" si="2"/>
        <v>23050</v>
      </c>
    </row>
    <row r="60" spans="1:69" ht="19.5" x14ac:dyDescent="0.6">
      <c r="A60" t="s">
        <v>200</v>
      </c>
      <c r="B60" t="s">
        <v>169</v>
      </c>
      <c r="C60" t="s">
        <v>452</v>
      </c>
      <c r="D60" t="s">
        <v>455</v>
      </c>
      <c r="E60" t="s">
        <v>203</v>
      </c>
      <c r="F60" t="s">
        <v>173</v>
      </c>
      <c r="G60" t="s">
        <v>174</v>
      </c>
      <c r="H60" t="s">
        <v>181</v>
      </c>
      <c r="I60">
        <v>1</v>
      </c>
      <c r="J60" t="s">
        <v>176</v>
      </c>
      <c r="K60" t="b">
        <v>0</v>
      </c>
      <c r="L60">
        <v>140</v>
      </c>
      <c r="M60">
        <v>210</v>
      </c>
      <c r="N60">
        <v>140</v>
      </c>
      <c r="O60">
        <v>210</v>
      </c>
      <c r="P60">
        <v>3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12</v>
      </c>
      <c r="AM60" t="s">
        <v>195</v>
      </c>
      <c r="AN60">
        <v>2121</v>
      </c>
      <c r="AY60">
        <v>1622</v>
      </c>
      <c r="AZ60">
        <v>1885</v>
      </c>
      <c r="BA60">
        <v>1667</v>
      </c>
      <c r="BB60">
        <v>1935</v>
      </c>
      <c r="BC60">
        <v>1534</v>
      </c>
      <c r="BD60">
        <v>1371</v>
      </c>
      <c r="BE60">
        <v>2272</v>
      </c>
      <c r="BF60">
        <v>2309</v>
      </c>
      <c r="BG60">
        <v>1013</v>
      </c>
      <c r="BH60">
        <v>1698</v>
      </c>
      <c r="BI60">
        <v>830</v>
      </c>
      <c r="BJ60" s="2">
        <f>ROUND(SUM(BH60:BI60)/SUM($BH$46:$BI$103)*(1000*irw_fw_harvest!$AH$26-SUM(SI!$BJ$18:$BJ$45)),0)</f>
        <v>1048</v>
      </c>
      <c r="BK60" s="2">
        <f>ROUND(SUM(BH60:BI60)/SUM($BH$46:$BI$103)*(1000*irw_fw_harvest!$AI$26-SUM(SI!$BK$18:$BK$45)),0)</f>
        <v>1144</v>
      </c>
      <c r="BM60" s="7">
        <f>ROUND(SUM(BH60:BI60)/SUM($BH$46:$BI$103)*(1000*irw_fw_harvest!$AH$56),0)</f>
        <v>5619</v>
      </c>
      <c r="BN60" s="7">
        <f>ROUND(SUM(BH60:BI60)/SUM($BH$46:$BI$103)*(1000*irw_fw_harvest!$AI$56),0)</f>
        <v>6360</v>
      </c>
      <c r="BP60" s="12">
        <f t="shared" si="2"/>
        <v>6667</v>
      </c>
      <c r="BQ60" s="12">
        <f t="shared" si="2"/>
        <v>7504</v>
      </c>
    </row>
    <row r="61" spans="1:69" ht="19.5" x14ac:dyDescent="0.6">
      <c r="A61" t="s">
        <v>200</v>
      </c>
      <c r="B61" t="s">
        <v>169</v>
      </c>
      <c r="C61" t="s">
        <v>185</v>
      </c>
      <c r="D61" t="s">
        <v>455</v>
      </c>
      <c r="E61" t="s">
        <v>203</v>
      </c>
      <c r="F61" t="s">
        <v>173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130</v>
      </c>
      <c r="M61">
        <v>210</v>
      </c>
      <c r="N61">
        <v>130</v>
      </c>
      <c r="O61">
        <v>210</v>
      </c>
      <c r="P61">
        <v>3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12</v>
      </c>
      <c r="AM61" t="s">
        <v>195</v>
      </c>
      <c r="AN61">
        <v>2121</v>
      </c>
      <c r="AY61">
        <v>3558</v>
      </c>
      <c r="AZ61">
        <v>4134</v>
      </c>
      <c r="BA61">
        <v>3656</v>
      </c>
      <c r="BB61">
        <v>4244</v>
      </c>
      <c r="BC61">
        <v>3364</v>
      </c>
      <c r="BD61">
        <v>3006</v>
      </c>
      <c r="BE61">
        <v>4984</v>
      </c>
      <c r="BF61">
        <v>5064</v>
      </c>
      <c r="BG61">
        <v>2222</v>
      </c>
      <c r="BH61">
        <v>3724</v>
      </c>
      <c r="BI61">
        <v>1821</v>
      </c>
      <c r="BJ61" s="2">
        <f>ROUND(SUM(BH61:BI61)/SUM($BH$46:$BI$103)*(1000*irw_fw_harvest!$AH$26-SUM(SI!$BJ$18:$BJ$45)),0)</f>
        <v>2299</v>
      </c>
      <c r="BK61" s="2">
        <f>ROUND(SUM(BH61:BI61)/SUM($BH$46:$BI$103)*(1000*irw_fw_harvest!$AI$26-SUM(SI!$BK$18:$BK$45)),0)</f>
        <v>2509</v>
      </c>
      <c r="BM61" s="7">
        <f>ROUND(SUM(BH61:BI61)/SUM($BH$46:$BI$103)*(1000*irw_fw_harvest!$AH$56),0)</f>
        <v>12324</v>
      </c>
      <c r="BN61" s="7">
        <f>ROUND(SUM(BH61:BI61)/SUM($BH$46:$BI$103)*(1000*irw_fw_harvest!$AI$56),0)</f>
        <v>13951</v>
      </c>
      <c r="BP61" s="12">
        <f t="shared" si="2"/>
        <v>14623</v>
      </c>
      <c r="BQ61" s="12">
        <f t="shared" si="2"/>
        <v>16460</v>
      </c>
    </row>
    <row r="62" spans="1:69" ht="19.5" x14ac:dyDescent="0.6">
      <c r="A62" t="s">
        <v>200</v>
      </c>
      <c r="B62" t="s">
        <v>169</v>
      </c>
      <c r="C62" t="s">
        <v>179</v>
      </c>
      <c r="D62" t="s">
        <v>450</v>
      </c>
      <c r="E62" t="s">
        <v>203</v>
      </c>
      <c r="F62" t="s">
        <v>173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20</v>
      </c>
      <c r="M62">
        <v>47</v>
      </c>
      <c r="N62">
        <v>20</v>
      </c>
      <c r="O62">
        <v>47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12</v>
      </c>
      <c r="AM62" t="s">
        <v>195</v>
      </c>
      <c r="AN62">
        <v>1313</v>
      </c>
      <c r="AY62">
        <v>4693</v>
      </c>
      <c r="AZ62">
        <v>4689</v>
      </c>
      <c r="BA62">
        <v>4070</v>
      </c>
      <c r="BB62">
        <v>4014</v>
      </c>
      <c r="BC62">
        <v>0</v>
      </c>
      <c r="BD62">
        <v>201</v>
      </c>
      <c r="BE62">
        <v>885</v>
      </c>
      <c r="BF62">
        <v>1328</v>
      </c>
      <c r="BG62">
        <v>481</v>
      </c>
      <c r="BH62">
        <v>1843</v>
      </c>
      <c r="BI62">
        <v>961</v>
      </c>
      <c r="BJ62" s="2">
        <f>ROUND(SUM(BH62:BI62)/SUM($BH$46:$BI$103)*(1000*irw_fw_harvest!$AH$26-SUM(SI!$BJ$18:$BJ$45)),0)</f>
        <v>1163</v>
      </c>
      <c r="BK62" s="2">
        <f>ROUND(SUM(BH62:BI62)/SUM($BH$46:$BI$103)*(1000*irw_fw_harvest!$AI$26-SUM(SI!$BK$18:$BK$45)),0)</f>
        <v>1269</v>
      </c>
      <c r="BM62" s="7">
        <f>ROUND(SUM(BH62:BI62)/SUM($BH$46:$BI$103)*(1000*irw_fw_harvest!$AH$56),0)</f>
        <v>6232</v>
      </c>
      <c r="BN62" s="7">
        <f>ROUND(SUM(BH62:BI62)/SUM($BH$46:$BI$103)*(1000*irw_fw_harvest!$AI$56),0)</f>
        <v>7055</v>
      </c>
      <c r="BP62" s="12">
        <f t="shared" ref="BP62:BP103" si="5">BJ62+BM62</f>
        <v>7395</v>
      </c>
      <c r="BQ62" s="12">
        <f t="shared" ref="BQ62:BQ103" si="6">BK62+BN62</f>
        <v>8324</v>
      </c>
    </row>
    <row r="63" spans="1:69" ht="19.5" x14ac:dyDescent="0.6">
      <c r="A63" t="s">
        <v>200</v>
      </c>
      <c r="B63" t="s">
        <v>169</v>
      </c>
      <c r="C63" t="s">
        <v>179</v>
      </c>
      <c r="D63" t="s">
        <v>455</v>
      </c>
      <c r="E63" t="s">
        <v>203</v>
      </c>
      <c r="F63" t="s">
        <v>173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20</v>
      </c>
      <c r="M63">
        <v>47</v>
      </c>
      <c r="N63">
        <v>20</v>
      </c>
      <c r="O63">
        <v>47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12</v>
      </c>
      <c r="AM63" t="s">
        <v>195</v>
      </c>
      <c r="AN63">
        <v>1313</v>
      </c>
      <c r="AY63">
        <v>3043</v>
      </c>
      <c r="AZ63">
        <v>3043</v>
      </c>
      <c r="BA63">
        <v>2626</v>
      </c>
      <c r="BB63">
        <v>2590</v>
      </c>
      <c r="BC63">
        <v>0</v>
      </c>
      <c r="BD63">
        <v>130</v>
      </c>
      <c r="BE63">
        <v>570</v>
      </c>
      <c r="BF63">
        <v>855</v>
      </c>
      <c r="BG63">
        <v>314</v>
      </c>
      <c r="BH63">
        <v>1198</v>
      </c>
      <c r="BI63">
        <v>620</v>
      </c>
      <c r="BJ63" s="2">
        <f>ROUND(SUM(BH63:BI63)/SUM($BH$46:$BI$103)*(1000*irw_fw_harvest!$AH$26-SUM(SI!$BJ$18:$BJ$45)),0)</f>
        <v>754</v>
      </c>
      <c r="BK63" s="2">
        <f>ROUND(SUM(BH63:BI63)/SUM($BH$46:$BI$103)*(1000*irw_fw_harvest!$AI$26-SUM(SI!$BK$18:$BK$45)),0)</f>
        <v>823</v>
      </c>
      <c r="BM63" s="7">
        <f>ROUND(SUM(BH63:BI63)/SUM($BH$46:$BI$103)*(1000*irw_fw_harvest!$AH$56),0)</f>
        <v>4041</v>
      </c>
      <c r="BN63" s="7">
        <f>ROUND(SUM(BH63:BI63)/SUM($BH$46:$BI$103)*(1000*irw_fw_harvest!$AI$56),0)</f>
        <v>4574</v>
      </c>
      <c r="BP63" s="12">
        <f t="shared" si="5"/>
        <v>4795</v>
      </c>
      <c r="BQ63" s="12">
        <f t="shared" si="6"/>
        <v>5397</v>
      </c>
    </row>
    <row r="64" spans="1:69" ht="19.5" x14ac:dyDescent="0.6">
      <c r="A64" t="s">
        <v>200</v>
      </c>
      <c r="B64" t="s">
        <v>169</v>
      </c>
      <c r="C64" t="s">
        <v>179</v>
      </c>
      <c r="D64" t="s">
        <v>450</v>
      </c>
      <c r="E64" t="s">
        <v>203</v>
      </c>
      <c r="F64" t="s">
        <v>173</v>
      </c>
      <c r="G64" t="s">
        <v>174</v>
      </c>
      <c r="H64" t="s">
        <v>181</v>
      </c>
      <c r="I64">
        <v>1</v>
      </c>
      <c r="J64" t="s">
        <v>176</v>
      </c>
      <c r="K64" t="b">
        <v>0</v>
      </c>
      <c r="L64">
        <v>48</v>
      </c>
      <c r="M64">
        <v>108</v>
      </c>
      <c r="N64">
        <v>48</v>
      </c>
      <c r="O64">
        <v>108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12</v>
      </c>
      <c r="AM64" t="s">
        <v>195</v>
      </c>
      <c r="AN64">
        <v>1515</v>
      </c>
      <c r="AY64">
        <v>127118</v>
      </c>
      <c r="AZ64">
        <v>139872</v>
      </c>
      <c r="BA64">
        <v>136811</v>
      </c>
      <c r="BB64">
        <v>154543</v>
      </c>
      <c r="BC64">
        <v>0</v>
      </c>
      <c r="BD64">
        <v>11314</v>
      </c>
      <c r="BE64">
        <v>66448</v>
      </c>
      <c r="BF64">
        <v>101810</v>
      </c>
      <c r="BG64">
        <v>37445</v>
      </c>
      <c r="BH64">
        <v>147579</v>
      </c>
      <c r="BI64">
        <v>79030</v>
      </c>
      <c r="BJ64" s="2">
        <f>ROUND(SUM(BH64:BI64)/SUM($BH$46:$BI$103)*(1000*irw_fw_harvest!$AH$26-SUM(SI!$BJ$18:$BJ$45)),0)</f>
        <v>93950</v>
      </c>
      <c r="BK64" s="2">
        <f>ROUND(SUM(BH64:BI64)/SUM($BH$46:$BI$103)*(1000*irw_fw_harvest!$AI$26-SUM(SI!$BK$18:$BK$45)),0)</f>
        <v>102531</v>
      </c>
      <c r="BM64" s="7">
        <f>ROUND(SUM(BH64:BI64)/SUM($BH$46:$BI$103)*(1000*irw_fw_harvest!$AH$56),0)</f>
        <v>503642</v>
      </c>
      <c r="BN64" s="7">
        <f>ROUND(SUM(BH64:BI64)/SUM($BH$46:$BI$103)*(1000*irw_fw_harvest!$AI$56),0)</f>
        <v>570148</v>
      </c>
      <c r="BP64" s="12">
        <f t="shared" si="5"/>
        <v>597592</v>
      </c>
      <c r="BQ64" s="12">
        <f t="shared" si="6"/>
        <v>672679</v>
      </c>
    </row>
    <row r="65" spans="1:69" ht="19.5" x14ac:dyDescent="0.6">
      <c r="A65" t="s">
        <v>200</v>
      </c>
      <c r="B65" t="s">
        <v>169</v>
      </c>
      <c r="C65" t="s">
        <v>179</v>
      </c>
      <c r="D65" t="s">
        <v>455</v>
      </c>
      <c r="E65" t="s">
        <v>203</v>
      </c>
      <c r="F65" t="s">
        <v>173</v>
      </c>
      <c r="G65" t="s">
        <v>174</v>
      </c>
      <c r="H65" t="s">
        <v>181</v>
      </c>
      <c r="I65">
        <v>1</v>
      </c>
      <c r="J65" t="s">
        <v>176</v>
      </c>
      <c r="K65" t="b">
        <v>0</v>
      </c>
      <c r="L65">
        <v>48</v>
      </c>
      <c r="M65">
        <v>108</v>
      </c>
      <c r="N65">
        <v>48</v>
      </c>
      <c r="O65">
        <v>108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12</v>
      </c>
      <c r="AM65" t="s">
        <v>195</v>
      </c>
      <c r="AN65">
        <v>1515</v>
      </c>
      <c r="AY65">
        <v>79085</v>
      </c>
      <c r="AZ65">
        <v>87113</v>
      </c>
      <c r="BA65">
        <v>85286</v>
      </c>
      <c r="BB65">
        <v>96481</v>
      </c>
      <c r="BC65">
        <v>0</v>
      </c>
      <c r="BD65">
        <v>7087</v>
      </c>
      <c r="BE65">
        <v>41700</v>
      </c>
      <c r="BF65">
        <v>64019</v>
      </c>
      <c r="BG65">
        <v>23560</v>
      </c>
      <c r="BH65">
        <v>92889</v>
      </c>
      <c r="BI65">
        <v>49766</v>
      </c>
      <c r="BJ65" s="2">
        <f>ROUND(SUM(BH65:BI65)/SUM($BH$46:$BI$103)*(1000*irw_fw_harvest!$AH$26-SUM(SI!$BJ$18:$BJ$45)),0)</f>
        <v>59143</v>
      </c>
      <c r="BK65" s="2">
        <f>ROUND(SUM(BH65:BI65)/SUM($BH$46:$BI$103)*(1000*irw_fw_harvest!$AI$26-SUM(SI!$BK$18:$BK$45)),0)</f>
        <v>64545</v>
      </c>
      <c r="BM65" s="7">
        <f>ROUND(SUM(BH65:BI65)/SUM($BH$46:$BI$103)*(1000*irw_fw_harvest!$AH$56),0)</f>
        <v>317053</v>
      </c>
      <c r="BN65" s="7">
        <f>ROUND(SUM(BH65:BI65)/SUM($BH$46:$BI$103)*(1000*irw_fw_harvest!$AI$56),0)</f>
        <v>358920</v>
      </c>
      <c r="BP65" s="12">
        <f t="shared" si="5"/>
        <v>376196</v>
      </c>
      <c r="BQ65" s="12">
        <f t="shared" si="6"/>
        <v>423465</v>
      </c>
    </row>
    <row r="66" spans="1:69" ht="19.5" x14ac:dyDescent="0.6">
      <c r="A66" t="s">
        <v>200</v>
      </c>
      <c r="B66" t="s">
        <v>169</v>
      </c>
      <c r="C66" t="s">
        <v>179</v>
      </c>
      <c r="D66" t="s">
        <v>450</v>
      </c>
      <c r="E66" t="s">
        <v>203</v>
      </c>
      <c r="F66" t="s">
        <v>173</v>
      </c>
      <c r="G66" t="s">
        <v>174</v>
      </c>
      <c r="H66" t="s">
        <v>181</v>
      </c>
      <c r="I66">
        <v>1</v>
      </c>
      <c r="J66" t="s">
        <v>176</v>
      </c>
      <c r="K66" t="b">
        <v>0</v>
      </c>
      <c r="L66">
        <v>109</v>
      </c>
      <c r="M66">
        <v>129</v>
      </c>
      <c r="N66">
        <v>109</v>
      </c>
      <c r="O66">
        <v>129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12</v>
      </c>
      <c r="AM66" t="s">
        <v>195</v>
      </c>
      <c r="AN66">
        <v>1717</v>
      </c>
      <c r="AY66">
        <v>71860</v>
      </c>
      <c r="AZ66">
        <v>81314</v>
      </c>
      <c r="BA66">
        <v>81810</v>
      </c>
      <c r="BB66">
        <v>95052</v>
      </c>
      <c r="BC66">
        <v>0</v>
      </c>
      <c r="BD66">
        <v>7434</v>
      </c>
      <c r="BE66">
        <v>45313</v>
      </c>
      <c r="BF66">
        <v>72313</v>
      </c>
      <c r="BG66">
        <v>27154</v>
      </c>
      <c r="BH66">
        <v>109073</v>
      </c>
      <c r="BI66">
        <v>59711</v>
      </c>
      <c r="BJ66" s="2">
        <f>ROUND(SUM(BH66:BI66)/SUM($BH$46:$BI$103)*(1000*irw_fw_harvest!$AH$26-SUM(SI!$BJ$18:$BJ$45)),0)</f>
        <v>69976</v>
      </c>
      <c r="BK66" s="2">
        <f>ROUND(SUM(BH66:BI66)/SUM($BH$46:$BI$103)*(1000*irw_fw_harvest!$AI$26-SUM(SI!$BK$18:$BK$45)),0)</f>
        <v>76367</v>
      </c>
      <c r="BM66" s="7">
        <f>ROUND(SUM(BH66:BI66)/SUM($BH$46:$BI$103)*(1000*irw_fw_harvest!$AH$56),0)</f>
        <v>375125</v>
      </c>
      <c r="BN66" s="7">
        <f>ROUND(SUM(BH66:BI66)/SUM($BH$46:$BI$103)*(1000*irw_fw_harvest!$AI$56),0)</f>
        <v>424660</v>
      </c>
      <c r="BP66" s="12">
        <f t="shared" si="5"/>
        <v>445101</v>
      </c>
      <c r="BQ66" s="12">
        <f t="shared" si="6"/>
        <v>501027</v>
      </c>
    </row>
    <row r="67" spans="1:69" ht="19.5" x14ac:dyDescent="0.6">
      <c r="A67" t="s">
        <v>200</v>
      </c>
      <c r="B67" t="s">
        <v>169</v>
      </c>
      <c r="C67" t="s">
        <v>179</v>
      </c>
      <c r="D67" t="s">
        <v>455</v>
      </c>
      <c r="E67" t="s">
        <v>203</v>
      </c>
      <c r="F67" t="s">
        <v>173</v>
      </c>
      <c r="G67" t="s">
        <v>174</v>
      </c>
      <c r="H67" t="s">
        <v>181</v>
      </c>
      <c r="I67">
        <v>1</v>
      </c>
      <c r="J67" t="s">
        <v>176</v>
      </c>
      <c r="K67" t="b">
        <v>0</v>
      </c>
      <c r="L67">
        <v>109</v>
      </c>
      <c r="M67">
        <v>129</v>
      </c>
      <c r="N67">
        <v>109</v>
      </c>
      <c r="O67">
        <v>129</v>
      </c>
      <c r="P67">
        <v>-1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12</v>
      </c>
      <c r="AM67" t="s">
        <v>195</v>
      </c>
      <c r="AN67">
        <v>1717</v>
      </c>
      <c r="AY67">
        <v>42373</v>
      </c>
      <c r="AZ67">
        <v>48034</v>
      </c>
      <c r="BA67">
        <v>48413</v>
      </c>
      <c r="BB67">
        <v>56328</v>
      </c>
      <c r="BC67">
        <v>0</v>
      </c>
      <c r="BD67">
        <v>4419</v>
      </c>
      <c r="BE67">
        <v>26979</v>
      </c>
      <c r="BF67">
        <v>43120</v>
      </c>
      <c r="BG67">
        <v>16234</v>
      </c>
      <c r="BH67">
        <v>65342</v>
      </c>
      <c r="BI67">
        <v>35825</v>
      </c>
      <c r="BJ67" s="2">
        <f>ROUND(SUM(BH67:BI67)/SUM($BH$46:$BI$103)*(1000*irw_fw_harvest!$AH$26-SUM(SI!$BJ$18:$BJ$45)),0)</f>
        <v>41943</v>
      </c>
      <c r="BK67" s="2">
        <f>ROUND(SUM(BH67:BI67)/SUM($BH$46:$BI$103)*(1000*irw_fw_harvest!$AI$26-SUM(SI!$BK$18:$BK$45)),0)</f>
        <v>45774</v>
      </c>
      <c r="BM67" s="7">
        <f>ROUND(SUM(BH67:BI67)/SUM($BH$46:$BI$103)*(1000*irw_fw_harvest!$AH$56),0)</f>
        <v>224845</v>
      </c>
      <c r="BN67" s="7">
        <f>ROUND(SUM(BH67:BI67)/SUM($BH$46:$BI$103)*(1000*irw_fw_harvest!$AI$56),0)</f>
        <v>254536</v>
      </c>
      <c r="BP67" s="12">
        <f t="shared" si="5"/>
        <v>266788</v>
      </c>
      <c r="BQ67" s="12">
        <f t="shared" si="6"/>
        <v>300310</v>
      </c>
    </row>
    <row r="68" spans="1:69" ht="19.5" x14ac:dyDescent="0.6">
      <c r="A68" t="s">
        <v>200</v>
      </c>
      <c r="B68" t="s">
        <v>169</v>
      </c>
      <c r="C68" t="s">
        <v>451</v>
      </c>
      <c r="D68" t="s">
        <v>450</v>
      </c>
      <c r="E68" t="s">
        <v>203</v>
      </c>
      <c r="F68" t="s">
        <v>173</v>
      </c>
      <c r="G68" t="s">
        <v>174</v>
      </c>
      <c r="H68" t="s">
        <v>181</v>
      </c>
      <c r="I68">
        <v>1</v>
      </c>
      <c r="J68" t="s">
        <v>176</v>
      </c>
      <c r="K68" t="b">
        <v>0</v>
      </c>
      <c r="L68">
        <v>20</v>
      </c>
      <c r="M68">
        <v>47</v>
      </c>
      <c r="N68">
        <v>20</v>
      </c>
      <c r="O68">
        <v>47</v>
      </c>
      <c r="P68">
        <v>-1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12</v>
      </c>
      <c r="AM68" t="s">
        <v>195</v>
      </c>
      <c r="AN68">
        <v>1313</v>
      </c>
      <c r="AY68">
        <v>61</v>
      </c>
      <c r="AZ68">
        <v>62</v>
      </c>
      <c r="BA68">
        <v>56</v>
      </c>
      <c r="BB68">
        <v>58</v>
      </c>
      <c r="BC68">
        <v>0</v>
      </c>
      <c r="BD68">
        <v>3</v>
      </c>
      <c r="BE68">
        <v>17</v>
      </c>
      <c r="BF68">
        <v>26</v>
      </c>
      <c r="BG68">
        <v>9</v>
      </c>
      <c r="BH68">
        <v>36</v>
      </c>
      <c r="BI68">
        <v>19</v>
      </c>
      <c r="BJ68" s="2">
        <f>ROUND(SUM(BH68:BI68)/SUM($BH$46:$BI$103)*(1000*irw_fw_harvest!$AH$26-SUM(SI!$BJ$18:$BJ$45)),0)</f>
        <v>23</v>
      </c>
      <c r="BK68" s="2">
        <f>ROUND(SUM(BH68:BI68)/SUM($BH$46:$BI$103)*(1000*irw_fw_harvest!$AI$26-SUM(SI!$BK$18:$BK$45)),0)</f>
        <v>25</v>
      </c>
      <c r="BM68" s="7">
        <f>ROUND(SUM(BH68:BI68)/SUM($BH$46:$BI$103)*(1000*irw_fw_harvest!$AH$56),0)</f>
        <v>122</v>
      </c>
      <c r="BN68" s="7">
        <f>ROUND(SUM(BH68:BI68)/SUM($BH$46:$BI$103)*(1000*irw_fw_harvest!$AI$56),0)</f>
        <v>138</v>
      </c>
      <c r="BP68" s="12">
        <f t="shared" si="5"/>
        <v>145</v>
      </c>
      <c r="BQ68" s="12">
        <f t="shared" si="6"/>
        <v>163</v>
      </c>
    </row>
    <row r="69" spans="1:69" ht="19.5" x14ac:dyDescent="0.6">
      <c r="A69" t="s">
        <v>200</v>
      </c>
      <c r="B69" t="s">
        <v>169</v>
      </c>
      <c r="C69" t="s">
        <v>451</v>
      </c>
      <c r="D69" t="s">
        <v>455</v>
      </c>
      <c r="E69" t="s">
        <v>203</v>
      </c>
      <c r="F69" t="s">
        <v>173</v>
      </c>
      <c r="G69" t="s">
        <v>174</v>
      </c>
      <c r="H69" t="s">
        <v>181</v>
      </c>
      <c r="I69">
        <v>1</v>
      </c>
      <c r="J69" t="s">
        <v>176</v>
      </c>
      <c r="K69" t="b">
        <v>0</v>
      </c>
      <c r="L69">
        <v>20</v>
      </c>
      <c r="M69">
        <v>47</v>
      </c>
      <c r="N69">
        <v>20</v>
      </c>
      <c r="O69">
        <v>47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12</v>
      </c>
      <c r="AM69" t="s">
        <v>195</v>
      </c>
      <c r="AN69">
        <v>1313</v>
      </c>
      <c r="AY69">
        <v>39</v>
      </c>
      <c r="AZ69">
        <v>40</v>
      </c>
      <c r="BA69">
        <v>36</v>
      </c>
      <c r="BB69">
        <v>38</v>
      </c>
      <c r="BC69">
        <v>0</v>
      </c>
      <c r="BD69">
        <v>2</v>
      </c>
      <c r="BE69">
        <v>11</v>
      </c>
      <c r="BF69">
        <v>17</v>
      </c>
      <c r="BG69">
        <v>6</v>
      </c>
      <c r="BH69">
        <v>23</v>
      </c>
      <c r="BI69">
        <v>12</v>
      </c>
      <c r="BJ69" s="2">
        <f>ROUND(SUM(BH69:BI69)/SUM($BH$46:$BI$103)*(1000*irw_fw_harvest!$AH$26-SUM(SI!$BJ$18:$BJ$45)),0)</f>
        <v>15</v>
      </c>
      <c r="BK69" s="2">
        <f>ROUND(SUM(BH69:BI69)/SUM($BH$46:$BI$103)*(1000*irw_fw_harvest!$AI$26-SUM(SI!$BK$18:$BK$45)),0)</f>
        <v>16</v>
      </c>
      <c r="BM69" s="7">
        <f>ROUND(SUM(BH69:BI69)/SUM($BH$46:$BI$103)*(1000*irw_fw_harvest!$AH$56),0)</f>
        <v>78</v>
      </c>
      <c r="BN69" s="7">
        <f>ROUND(SUM(BH69:BI69)/SUM($BH$46:$BI$103)*(1000*irw_fw_harvest!$AI$56),0)</f>
        <v>88</v>
      </c>
      <c r="BP69" s="12">
        <f t="shared" si="5"/>
        <v>93</v>
      </c>
      <c r="BQ69" s="12">
        <f t="shared" si="6"/>
        <v>104</v>
      </c>
    </row>
    <row r="70" spans="1:69" ht="19.5" x14ac:dyDescent="0.6">
      <c r="A70" t="s">
        <v>200</v>
      </c>
      <c r="B70" t="s">
        <v>169</v>
      </c>
      <c r="C70" t="s">
        <v>451</v>
      </c>
      <c r="D70" t="s">
        <v>450</v>
      </c>
      <c r="E70" t="s">
        <v>203</v>
      </c>
      <c r="F70" t="s">
        <v>173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48</v>
      </c>
      <c r="M70">
        <v>108</v>
      </c>
      <c r="N70">
        <v>48</v>
      </c>
      <c r="O70">
        <v>108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12</v>
      </c>
      <c r="AM70" t="s">
        <v>195</v>
      </c>
      <c r="AN70">
        <v>1515</v>
      </c>
      <c r="AY70">
        <v>2040</v>
      </c>
      <c r="AZ70">
        <v>2242</v>
      </c>
      <c r="BA70">
        <v>2188</v>
      </c>
      <c r="BB70">
        <v>2468</v>
      </c>
      <c r="BC70">
        <v>0</v>
      </c>
      <c r="BD70">
        <v>180</v>
      </c>
      <c r="BE70">
        <v>1055</v>
      </c>
      <c r="BF70">
        <v>1616</v>
      </c>
      <c r="BG70">
        <v>594</v>
      </c>
      <c r="BH70">
        <v>2339</v>
      </c>
      <c r="BI70">
        <v>1251</v>
      </c>
      <c r="BJ70" s="2">
        <f>ROUND(SUM(BH70:BI70)/SUM($BH$46:$BI$103)*(1000*irw_fw_harvest!$AH$26-SUM(SI!$BJ$18:$BJ$45)),0)</f>
        <v>1488</v>
      </c>
      <c r="BK70" s="2">
        <f>ROUND(SUM(BH70:BI70)/SUM($BH$46:$BI$103)*(1000*irw_fw_harvest!$AI$26-SUM(SI!$BK$18:$BK$45)),0)</f>
        <v>1624</v>
      </c>
      <c r="BM70" s="7">
        <f>ROUND(SUM(BH70:BI70)/SUM($BH$46:$BI$103)*(1000*irw_fw_harvest!$AH$56),0)</f>
        <v>7979</v>
      </c>
      <c r="BN70" s="7">
        <f>ROUND(SUM(BH70:BI70)/SUM($BH$46:$BI$103)*(1000*irw_fw_harvest!$AI$56),0)</f>
        <v>9032</v>
      </c>
      <c r="BP70" s="12">
        <f t="shared" si="5"/>
        <v>9467</v>
      </c>
      <c r="BQ70" s="12">
        <f t="shared" si="6"/>
        <v>10656</v>
      </c>
    </row>
    <row r="71" spans="1:69" ht="19.5" x14ac:dyDescent="0.6">
      <c r="A71" t="s">
        <v>200</v>
      </c>
      <c r="B71" t="s">
        <v>169</v>
      </c>
      <c r="C71" t="s">
        <v>451</v>
      </c>
      <c r="D71" t="s">
        <v>455</v>
      </c>
      <c r="E71" t="s">
        <v>203</v>
      </c>
      <c r="F71" t="s">
        <v>173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48</v>
      </c>
      <c r="M71">
        <v>108</v>
      </c>
      <c r="N71">
        <v>48</v>
      </c>
      <c r="O71">
        <v>108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12</v>
      </c>
      <c r="AM71" t="s">
        <v>195</v>
      </c>
      <c r="AN71">
        <v>1515</v>
      </c>
      <c r="AY71">
        <v>1268</v>
      </c>
      <c r="AZ71">
        <v>1394</v>
      </c>
      <c r="BA71">
        <v>1360</v>
      </c>
      <c r="BB71">
        <v>1536</v>
      </c>
      <c r="BC71">
        <v>0</v>
      </c>
      <c r="BD71">
        <v>113</v>
      </c>
      <c r="BE71">
        <v>660</v>
      </c>
      <c r="BF71">
        <v>1012</v>
      </c>
      <c r="BG71">
        <v>373</v>
      </c>
      <c r="BH71">
        <v>1468</v>
      </c>
      <c r="BI71">
        <v>786</v>
      </c>
      <c r="BJ71" s="2">
        <f>ROUND(SUM(BH71:BI71)/SUM($BH$46:$BI$103)*(1000*irw_fw_harvest!$AH$26-SUM(SI!$BJ$18:$BJ$45)),0)</f>
        <v>934</v>
      </c>
      <c r="BK71" s="2">
        <f>ROUND(SUM(BH71:BI71)/SUM($BH$46:$BI$103)*(1000*irw_fw_harvest!$AI$26-SUM(SI!$BK$18:$BK$45)),0)</f>
        <v>1020</v>
      </c>
      <c r="BM71" s="7">
        <f>ROUND(SUM(BH71:BI71)/SUM($BH$46:$BI$103)*(1000*irw_fw_harvest!$AH$56),0)</f>
        <v>5010</v>
      </c>
      <c r="BN71" s="7">
        <f>ROUND(SUM(BH71:BI71)/SUM($BH$46:$BI$103)*(1000*irw_fw_harvest!$AI$56),0)</f>
        <v>5671</v>
      </c>
      <c r="BP71" s="12">
        <f t="shared" si="5"/>
        <v>5944</v>
      </c>
      <c r="BQ71" s="12">
        <f t="shared" si="6"/>
        <v>6691</v>
      </c>
    </row>
    <row r="72" spans="1:69" ht="19.5" x14ac:dyDescent="0.6">
      <c r="A72" t="s">
        <v>200</v>
      </c>
      <c r="B72" t="s">
        <v>169</v>
      </c>
      <c r="C72" t="s">
        <v>451</v>
      </c>
      <c r="D72" t="s">
        <v>450</v>
      </c>
      <c r="E72" t="s">
        <v>203</v>
      </c>
      <c r="F72" t="s">
        <v>173</v>
      </c>
      <c r="G72" t="s">
        <v>174</v>
      </c>
      <c r="H72" t="s">
        <v>181</v>
      </c>
      <c r="I72">
        <v>1</v>
      </c>
      <c r="J72" t="s">
        <v>176</v>
      </c>
      <c r="K72" t="b">
        <v>0</v>
      </c>
      <c r="L72">
        <v>109</v>
      </c>
      <c r="M72">
        <v>129</v>
      </c>
      <c r="N72">
        <v>109</v>
      </c>
      <c r="O72">
        <v>129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12</v>
      </c>
      <c r="AM72" t="s">
        <v>195</v>
      </c>
      <c r="AN72">
        <v>1717</v>
      </c>
      <c r="AY72">
        <v>1274</v>
      </c>
      <c r="AZ72">
        <v>1423</v>
      </c>
      <c r="BA72">
        <v>1412</v>
      </c>
      <c r="BB72">
        <v>1619</v>
      </c>
      <c r="BC72">
        <v>0</v>
      </c>
      <c r="BD72">
        <v>123</v>
      </c>
      <c r="BE72">
        <v>740</v>
      </c>
      <c r="BF72">
        <v>1166</v>
      </c>
      <c r="BG72">
        <v>432</v>
      </c>
      <c r="BH72">
        <v>1741</v>
      </c>
      <c r="BI72">
        <v>956</v>
      </c>
      <c r="BJ72" s="2">
        <f>ROUND(SUM(BH72:BI72)/SUM($BH$46:$BI$103)*(1000*irw_fw_harvest!$AH$26-SUM(SI!$BJ$18:$BJ$45)),0)</f>
        <v>1118</v>
      </c>
      <c r="BK72" s="2">
        <f>ROUND(SUM(BH72:BI72)/SUM($BH$46:$BI$103)*(1000*irw_fw_harvest!$AI$26-SUM(SI!$BK$18:$BK$45)),0)</f>
        <v>1220</v>
      </c>
      <c r="BM72" s="7">
        <f>ROUND(SUM(BH72:BI72)/SUM($BH$46:$BI$103)*(1000*irw_fw_harvest!$AH$56),0)</f>
        <v>5994</v>
      </c>
      <c r="BN72" s="7">
        <f>ROUND(SUM(BH72:BI72)/SUM($BH$46:$BI$103)*(1000*irw_fw_harvest!$AI$56),0)</f>
        <v>6786</v>
      </c>
      <c r="BP72" s="12">
        <f t="shared" si="5"/>
        <v>7112</v>
      </c>
      <c r="BQ72" s="12">
        <f t="shared" si="6"/>
        <v>8006</v>
      </c>
    </row>
    <row r="73" spans="1:69" ht="19.5" x14ac:dyDescent="0.6">
      <c r="A73" t="s">
        <v>200</v>
      </c>
      <c r="B73" t="s">
        <v>169</v>
      </c>
      <c r="C73" t="s">
        <v>451</v>
      </c>
      <c r="D73" t="s">
        <v>455</v>
      </c>
      <c r="E73" t="s">
        <v>203</v>
      </c>
      <c r="F73" t="s">
        <v>173</v>
      </c>
      <c r="G73" t="s">
        <v>174</v>
      </c>
      <c r="H73" t="s">
        <v>181</v>
      </c>
      <c r="I73">
        <v>1</v>
      </c>
      <c r="J73" t="s">
        <v>176</v>
      </c>
      <c r="K73" t="b">
        <v>0</v>
      </c>
      <c r="L73">
        <v>109</v>
      </c>
      <c r="M73">
        <v>129</v>
      </c>
      <c r="N73">
        <v>109</v>
      </c>
      <c r="O73">
        <v>129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12</v>
      </c>
      <c r="AM73" t="s">
        <v>195</v>
      </c>
      <c r="AN73">
        <v>1717</v>
      </c>
      <c r="AY73">
        <v>749</v>
      </c>
      <c r="AZ73">
        <v>838</v>
      </c>
      <c r="BA73">
        <v>833</v>
      </c>
      <c r="BB73">
        <v>957</v>
      </c>
      <c r="BC73">
        <v>0</v>
      </c>
      <c r="BD73">
        <v>73</v>
      </c>
      <c r="BE73">
        <v>440</v>
      </c>
      <c r="BF73">
        <v>695</v>
      </c>
      <c r="BG73">
        <v>258</v>
      </c>
      <c r="BH73">
        <v>1043</v>
      </c>
      <c r="BI73">
        <v>574</v>
      </c>
      <c r="BJ73" s="2">
        <f>ROUND(SUM(BH73:BI73)/SUM($BH$46:$BI$103)*(1000*irw_fw_harvest!$AH$26-SUM(SI!$BJ$18:$BJ$45)),0)</f>
        <v>670</v>
      </c>
      <c r="BK73" s="2">
        <f>ROUND(SUM(BH73:BI73)/SUM($BH$46:$BI$103)*(1000*irw_fw_harvest!$AI$26-SUM(SI!$BK$18:$BK$45)),0)</f>
        <v>732</v>
      </c>
      <c r="BM73" s="7">
        <f>ROUND(SUM(BH73:BI73)/SUM($BH$46:$BI$103)*(1000*irw_fw_harvest!$AH$56),0)</f>
        <v>3594</v>
      </c>
      <c r="BN73" s="7">
        <f>ROUND(SUM(BH73:BI73)/SUM($BH$46:$BI$103)*(1000*irw_fw_harvest!$AI$56),0)</f>
        <v>4068</v>
      </c>
      <c r="BP73" s="12">
        <f t="shared" si="5"/>
        <v>4264</v>
      </c>
      <c r="BQ73" s="12">
        <f t="shared" si="6"/>
        <v>4800</v>
      </c>
    </row>
    <row r="74" spans="1:69" ht="19.5" x14ac:dyDescent="0.6">
      <c r="A74" t="s">
        <v>200</v>
      </c>
      <c r="B74" t="s">
        <v>169</v>
      </c>
      <c r="C74" t="s">
        <v>453</v>
      </c>
      <c r="D74" t="s">
        <v>450</v>
      </c>
      <c r="E74" t="s">
        <v>203</v>
      </c>
      <c r="F74" t="s">
        <v>173</v>
      </c>
      <c r="G74" t="s">
        <v>174</v>
      </c>
      <c r="H74" t="s">
        <v>175</v>
      </c>
      <c r="I74">
        <v>1</v>
      </c>
      <c r="J74" t="s">
        <v>176</v>
      </c>
      <c r="K74" t="b">
        <v>0</v>
      </c>
      <c r="L74">
        <v>28</v>
      </c>
      <c r="M74">
        <v>98</v>
      </c>
      <c r="N74">
        <v>28</v>
      </c>
      <c r="O74">
        <v>98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12</v>
      </c>
      <c r="AM74" t="s">
        <v>195</v>
      </c>
      <c r="AN74">
        <v>1414</v>
      </c>
      <c r="AY74">
        <v>1176</v>
      </c>
      <c r="AZ74">
        <v>1288</v>
      </c>
      <c r="BA74">
        <v>1253</v>
      </c>
      <c r="BB74">
        <v>1408</v>
      </c>
      <c r="BC74">
        <v>0</v>
      </c>
      <c r="BD74">
        <v>102</v>
      </c>
      <c r="BE74">
        <v>593</v>
      </c>
      <c r="BF74">
        <v>905</v>
      </c>
      <c r="BG74">
        <v>330</v>
      </c>
      <c r="BH74">
        <v>1143</v>
      </c>
      <c r="BI74">
        <v>315</v>
      </c>
      <c r="BJ74" s="2">
        <f>ROUND(SUM(BH74:BI74)/SUM($BH$46:$BI$103)*(1000*irw_fw_harvest!$AH$26-SUM(SI!$BJ$18:$BJ$45)),0)</f>
        <v>604</v>
      </c>
      <c r="BK74" s="2">
        <f>ROUND(SUM(BH74:BI74)/SUM($BH$46:$BI$103)*(1000*irw_fw_harvest!$AI$26-SUM(SI!$BK$18:$BK$45)),0)</f>
        <v>660</v>
      </c>
      <c r="BM74" s="7">
        <f>ROUND(SUM(BH74:BI74)/SUM($BH$46:$BI$103)*(1000*irw_fw_harvest!$AH$56),0)</f>
        <v>3240</v>
      </c>
      <c r="BN74" s="7">
        <f>ROUND(SUM(BH74:BI74)/SUM($BH$46:$BI$103)*(1000*irw_fw_harvest!$AI$56),0)</f>
        <v>3668</v>
      </c>
      <c r="BP74" s="12">
        <f t="shared" si="5"/>
        <v>3844</v>
      </c>
      <c r="BQ74" s="12">
        <f t="shared" si="6"/>
        <v>4328</v>
      </c>
    </row>
    <row r="75" spans="1:69" ht="19.5" x14ac:dyDescent="0.6">
      <c r="A75" t="s">
        <v>200</v>
      </c>
      <c r="B75" t="s">
        <v>169</v>
      </c>
      <c r="C75" t="s">
        <v>453</v>
      </c>
      <c r="D75" t="s">
        <v>455</v>
      </c>
      <c r="E75" t="s">
        <v>203</v>
      </c>
      <c r="F75" t="s">
        <v>173</v>
      </c>
      <c r="G75" t="s">
        <v>174</v>
      </c>
      <c r="H75" t="s">
        <v>175</v>
      </c>
      <c r="I75">
        <v>1</v>
      </c>
      <c r="J75" t="s">
        <v>176</v>
      </c>
      <c r="K75" t="b">
        <v>0</v>
      </c>
      <c r="L75">
        <v>28</v>
      </c>
      <c r="M75">
        <v>98</v>
      </c>
      <c r="N75">
        <v>28</v>
      </c>
      <c r="O75">
        <v>98</v>
      </c>
      <c r="P75">
        <v>-1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12</v>
      </c>
      <c r="AM75" t="s">
        <v>195</v>
      </c>
      <c r="AN75">
        <v>1414</v>
      </c>
      <c r="AY75">
        <v>730</v>
      </c>
      <c r="AZ75">
        <v>799</v>
      </c>
      <c r="BA75">
        <v>776</v>
      </c>
      <c r="BB75">
        <v>873</v>
      </c>
      <c r="BC75">
        <v>0</v>
      </c>
      <c r="BD75">
        <v>63</v>
      </c>
      <c r="BE75">
        <v>368</v>
      </c>
      <c r="BF75">
        <v>199</v>
      </c>
      <c r="BG75">
        <v>0</v>
      </c>
      <c r="BH75">
        <v>0</v>
      </c>
      <c r="BI75">
        <v>0</v>
      </c>
      <c r="BJ75" s="2">
        <f>ROUND(SUM(BH75:BI75)/SUM($BH$46:$BI$103)*(1000*irw_fw_harvest!$AH$26-SUM(SI!$BJ$18:$BJ$45)),0)</f>
        <v>0</v>
      </c>
      <c r="BK75" s="2">
        <f>ROUND(SUM(BH75:BI75)/SUM($BH$46:$BI$103)*(1000*irw_fw_harvest!$AI$26-SUM(SI!$BK$18:$BK$45)),0)</f>
        <v>0</v>
      </c>
      <c r="BM75" s="7">
        <f>ROUND(SUM(BH75:BI75)/SUM($BH$46:$BI$103)*(1000*irw_fw_harvest!$AH$56),0)</f>
        <v>0</v>
      </c>
      <c r="BN75" s="7">
        <f>ROUND(SUM(BH75:BI75)/SUM($BH$46:$BI$103)*(1000*irw_fw_harvest!$AI$56),0)</f>
        <v>0</v>
      </c>
      <c r="BP75" s="12">
        <f t="shared" si="5"/>
        <v>0</v>
      </c>
      <c r="BQ75" s="12">
        <f t="shared" si="6"/>
        <v>0</v>
      </c>
    </row>
    <row r="76" spans="1:69" ht="19.5" x14ac:dyDescent="0.6">
      <c r="A76" t="s">
        <v>200</v>
      </c>
      <c r="B76" t="s">
        <v>169</v>
      </c>
      <c r="C76" t="s">
        <v>453</v>
      </c>
      <c r="D76" t="s">
        <v>450</v>
      </c>
      <c r="E76" t="s">
        <v>203</v>
      </c>
      <c r="F76" t="s">
        <v>173</v>
      </c>
      <c r="G76" t="s">
        <v>174</v>
      </c>
      <c r="H76" t="s">
        <v>175</v>
      </c>
      <c r="I76">
        <v>1</v>
      </c>
      <c r="J76" t="s">
        <v>176</v>
      </c>
      <c r="K76" t="b">
        <v>0</v>
      </c>
      <c r="L76">
        <v>99</v>
      </c>
      <c r="M76">
        <v>119</v>
      </c>
      <c r="N76">
        <v>99</v>
      </c>
      <c r="O76">
        <v>119</v>
      </c>
      <c r="P76">
        <v>-1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12</v>
      </c>
      <c r="AM76" t="s">
        <v>195</v>
      </c>
      <c r="AN76">
        <v>1616</v>
      </c>
      <c r="AY76">
        <v>965</v>
      </c>
      <c r="AZ76">
        <v>1075</v>
      </c>
      <c r="BA76">
        <v>1065</v>
      </c>
      <c r="BB76">
        <v>1218</v>
      </c>
      <c r="BC76">
        <v>0</v>
      </c>
      <c r="BD76">
        <v>92</v>
      </c>
      <c r="BE76">
        <v>552</v>
      </c>
      <c r="BF76">
        <v>767</v>
      </c>
      <c r="BG76">
        <v>84</v>
      </c>
      <c r="BH76">
        <v>0</v>
      </c>
      <c r="BI76">
        <v>0</v>
      </c>
      <c r="BJ76" s="2">
        <f>ROUND(SUM(BH76:BI76)/SUM($BH$46:$BI$103)*(1000*irw_fw_harvest!$AH$26-SUM(SI!$BJ$18:$BJ$45)),0)</f>
        <v>0</v>
      </c>
      <c r="BK76" s="2">
        <f>ROUND(SUM(BH76:BI76)/SUM($BH$46:$BI$103)*(1000*irw_fw_harvest!$AI$26-SUM(SI!$BK$18:$BK$45)),0)</f>
        <v>0</v>
      </c>
      <c r="BM76" s="7">
        <f>ROUND(SUM(BH76:BI76)/SUM($BH$46:$BI$103)*(1000*irw_fw_harvest!$AH$56),0)</f>
        <v>0</v>
      </c>
      <c r="BN76" s="7">
        <f>ROUND(SUM(BH76:BI76)/SUM($BH$46:$BI$103)*(1000*irw_fw_harvest!$AI$56),0)</f>
        <v>0</v>
      </c>
      <c r="BP76" s="12">
        <f t="shared" si="5"/>
        <v>0</v>
      </c>
      <c r="BQ76" s="12">
        <f t="shared" si="6"/>
        <v>0</v>
      </c>
    </row>
    <row r="77" spans="1:69" ht="19.5" x14ac:dyDescent="0.6">
      <c r="A77" t="s">
        <v>200</v>
      </c>
      <c r="B77" t="s">
        <v>169</v>
      </c>
      <c r="C77" t="s">
        <v>453</v>
      </c>
      <c r="D77" t="s">
        <v>455</v>
      </c>
      <c r="E77" t="s">
        <v>203</v>
      </c>
      <c r="F77" t="s">
        <v>173</v>
      </c>
      <c r="G77" t="s">
        <v>174</v>
      </c>
      <c r="H77" t="s">
        <v>175</v>
      </c>
      <c r="I77">
        <v>1</v>
      </c>
      <c r="J77" t="s">
        <v>176</v>
      </c>
      <c r="K77" t="b">
        <v>0</v>
      </c>
      <c r="L77">
        <v>99</v>
      </c>
      <c r="M77">
        <v>119</v>
      </c>
      <c r="N77">
        <v>99</v>
      </c>
      <c r="O77">
        <v>119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12</v>
      </c>
      <c r="AM77" t="s">
        <v>195</v>
      </c>
      <c r="AN77">
        <v>1616</v>
      </c>
      <c r="AY77">
        <v>572</v>
      </c>
      <c r="AZ77">
        <v>638</v>
      </c>
      <c r="BA77">
        <v>633</v>
      </c>
      <c r="BB77">
        <v>725</v>
      </c>
      <c r="BC77">
        <v>0</v>
      </c>
      <c r="BD77">
        <v>55</v>
      </c>
      <c r="BE77">
        <v>36</v>
      </c>
      <c r="BF77">
        <v>0</v>
      </c>
      <c r="BG77">
        <v>0</v>
      </c>
      <c r="BH77">
        <v>0</v>
      </c>
      <c r="BI77">
        <v>0</v>
      </c>
      <c r="BJ77" s="2">
        <f>ROUND(SUM(BH77:BI77)/SUM($BH$46:$BI$103)*(1000*irw_fw_harvest!$AH$26-SUM(SI!$BJ$18:$BJ$45)),0)</f>
        <v>0</v>
      </c>
      <c r="BK77" s="2">
        <f>ROUND(SUM(BH77:BI77)/SUM($BH$46:$BI$103)*(1000*irw_fw_harvest!$AI$26-SUM(SI!$BK$18:$BK$45)),0)</f>
        <v>0</v>
      </c>
      <c r="BM77" s="7">
        <f>ROUND(SUM(BH77:BI77)/SUM($BH$46:$BI$103)*(1000*irw_fw_harvest!$AH$56),0)</f>
        <v>0</v>
      </c>
      <c r="BN77" s="7">
        <f>ROUND(SUM(BH77:BI77)/SUM($BH$46:$BI$103)*(1000*irw_fw_harvest!$AI$56),0)</f>
        <v>0</v>
      </c>
      <c r="BP77" s="12">
        <f t="shared" si="5"/>
        <v>0</v>
      </c>
      <c r="BQ77" s="12">
        <f t="shared" si="6"/>
        <v>0</v>
      </c>
    </row>
    <row r="78" spans="1:69" ht="19.5" x14ac:dyDescent="0.6">
      <c r="A78" t="s">
        <v>200</v>
      </c>
      <c r="B78" t="s">
        <v>169</v>
      </c>
      <c r="C78" t="s">
        <v>209</v>
      </c>
      <c r="D78" t="s">
        <v>450</v>
      </c>
      <c r="E78" t="s">
        <v>203</v>
      </c>
      <c r="F78" t="s">
        <v>173</v>
      </c>
      <c r="G78" t="s">
        <v>174</v>
      </c>
      <c r="H78" t="s">
        <v>181</v>
      </c>
      <c r="I78">
        <v>1</v>
      </c>
      <c r="J78" t="s">
        <v>176</v>
      </c>
      <c r="K78" t="b">
        <v>0</v>
      </c>
      <c r="L78">
        <v>20</v>
      </c>
      <c r="M78">
        <v>47</v>
      </c>
      <c r="N78">
        <v>20</v>
      </c>
      <c r="O78">
        <v>47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12</v>
      </c>
      <c r="AM78" t="s">
        <v>195</v>
      </c>
      <c r="AN78">
        <v>1313</v>
      </c>
      <c r="AY78">
        <v>53</v>
      </c>
      <c r="AZ78">
        <v>49</v>
      </c>
      <c r="BA78">
        <v>39</v>
      </c>
      <c r="BB78">
        <v>34</v>
      </c>
      <c r="BC78">
        <v>0</v>
      </c>
      <c r="BD78">
        <v>1</v>
      </c>
      <c r="BE78">
        <v>0</v>
      </c>
      <c r="BF78">
        <v>0</v>
      </c>
      <c r="BG78">
        <v>0</v>
      </c>
      <c r="BH78">
        <v>0</v>
      </c>
      <c r="BI78">
        <v>0</v>
      </c>
      <c r="BJ78" s="2">
        <f>ROUND(SUM(BH78:BI78)/SUM($BH$46:$BI$103)*(1000*irw_fw_harvest!$AH$26-SUM(SI!$BJ$18:$BJ$45)),0)</f>
        <v>0</v>
      </c>
      <c r="BK78" s="2">
        <f>ROUND(SUM(BH78:BI78)/SUM($BH$46:$BI$103)*(1000*irw_fw_harvest!$AI$26-SUM(SI!$BK$18:$BK$45)),0)</f>
        <v>0</v>
      </c>
      <c r="BM78" s="7">
        <f>ROUND(SUM(BH78:BI78)/SUM($BH$46:$BI$103)*(1000*irw_fw_harvest!$AH$56),0)</f>
        <v>0</v>
      </c>
      <c r="BN78" s="7">
        <f>ROUND(SUM(BH78:BI78)/SUM($BH$46:$BI$103)*(1000*irw_fw_harvest!$AI$56),0)</f>
        <v>0</v>
      </c>
      <c r="BP78" s="12">
        <f t="shared" si="5"/>
        <v>0</v>
      </c>
      <c r="BQ78" s="12">
        <f t="shared" si="6"/>
        <v>0</v>
      </c>
    </row>
    <row r="79" spans="1:69" ht="19.5" x14ac:dyDescent="0.6">
      <c r="A79" t="s">
        <v>200</v>
      </c>
      <c r="B79" t="s">
        <v>169</v>
      </c>
      <c r="C79" t="s">
        <v>209</v>
      </c>
      <c r="D79" t="s">
        <v>455</v>
      </c>
      <c r="E79" t="s">
        <v>203</v>
      </c>
      <c r="F79" t="s">
        <v>173</v>
      </c>
      <c r="G79" t="s">
        <v>174</v>
      </c>
      <c r="H79" t="s">
        <v>181</v>
      </c>
      <c r="I79">
        <v>1</v>
      </c>
      <c r="J79" t="s">
        <v>176</v>
      </c>
      <c r="K79" t="b">
        <v>0</v>
      </c>
      <c r="L79">
        <v>20</v>
      </c>
      <c r="M79">
        <v>47</v>
      </c>
      <c r="N79">
        <v>20</v>
      </c>
      <c r="O79">
        <v>47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12</v>
      </c>
      <c r="AM79" t="s">
        <v>195</v>
      </c>
      <c r="AN79">
        <v>1313</v>
      </c>
      <c r="AY79">
        <v>34</v>
      </c>
      <c r="AZ79">
        <v>32</v>
      </c>
      <c r="BA79">
        <v>25</v>
      </c>
      <c r="BB79">
        <v>22</v>
      </c>
      <c r="BC79">
        <v>0</v>
      </c>
      <c r="BD79">
        <v>1</v>
      </c>
      <c r="BE79">
        <v>0</v>
      </c>
      <c r="BF79">
        <v>0</v>
      </c>
      <c r="BG79">
        <v>0</v>
      </c>
      <c r="BH79">
        <v>0</v>
      </c>
      <c r="BI79">
        <v>0</v>
      </c>
      <c r="BJ79" s="2">
        <f>ROUND(SUM(BH79:BI79)/SUM($BH$46:$BI$103)*(1000*irw_fw_harvest!$AH$26-SUM(SI!$BJ$18:$BJ$45)),0)</f>
        <v>0</v>
      </c>
      <c r="BK79" s="2">
        <f>ROUND(SUM(BH79:BI79)/SUM($BH$46:$BI$103)*(1000*irw_fw_harvest!$AI$26-SUM(SI!$BK$18:$BK$45)),0)</f>
        <v>0</v>
      </c>
      <c r="BM79" s="7">
        <f>ROUND(SUM(BH79:BI79)/SUM($BH$46:$BI$103)*(1000*irw_fw_harvest!$AH$56),0)</f>
        <v>0</v>
      </c>
      <c r="BN79" s="7">
        <f>ROUND(SUM(BH79:BI79)/SUM($BH$46:$BI$103)*(1000*irw_fw_harvest!$AI$56),0)</f>
        <v>0</v>
      </c>
      <c r="BP79" s="12">
        <f t="shared" si="5"/>
        <v>0</v>
      </c>
      <c r="BQ79" s="12">
        <f t="shared" si="6"/>
        <v>0</v>
      </c>
    </row>
    <row r="80" spans="1:69" ht="19.5" x14ac:dyDescent="0.6">
      <c r="A80" t="s">
        <v>200</v>
      </c>
      <c r="B80" t="s">
        <v>169</v>
      </c>
      <c r="C80" t="s">
        <v>209</v>
      </c>
      <c r="D80" t="s">
        <v>450</v>
      </c>
      <c r="E80" t="s">
        <v>203</v>
      </c>
      <c r="F80" t="s">
        <v>173</v>
      </c>
      <c r="G80" t="s">
        <v>174</v>
      </c>
      <c r="H80" t="s">
        <v>181</v>
      </c>
      <c r="I80">
        <v>1</v>
      </c>
      <c r="J80" t="s">
        <v>176</v>
      </c>
      <c r="K80" t="b">
        <v>0</v>
      </c>
      <c r="L80">
        <v>48</v>
      </c>
      <c r="M80">
        <v>108</v>
      </c>
      <c r="N80">
        <v>48</v>
      </c>
      <c r="O80">
        <v>108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12</v>
      </c>
      <c r="AM80" t="s">
        <v>195</v>
      </c>
      <c r="AN80">
        <v>1515</v>
      </c>
      <c r="AY80">
        <v>8193</v>
      </c>
      <c r="AZ80">
        <v>8935</v>
      </c>
      <c r="BA80">
        <v>8652</v>
      </c>
      <c r="BB80">
        <v>9675</v>
      </c>
      <c r="BC80">
        <v>0</v>
      </c>
      <c r="BD80">
        <v>691</v>
      </c>
      <c r="BE80">
        <v>4006</v>
      </c>
      <c r="BF80">
        <v>6069</v>
      </c>
      <c r="BG80">
        <v>2204</v>
      </c>
      <c r="BH80">
        <v>8568</v>
      </c>
      <c r="BI80">
        <v>4517</v>
      </c>
      <c r="BJ80" s="2">
        <f>ROUND(SUM(BH80:BI80)/SUM($BH$46:$BI$103)*(1000*irw_fw_harvest!$AH$26-SUM(SI!$BJ$18:$BJ$45)),0)</f>
        <v>5425</v>
      </c>
      <c r="BK80" s="2">
        <f>ROUND(SUM(BH80:BI80)/SUM($BH$46:$BI$103)*(1000*irw_fw_harvest!$AI$26-SUM(SI!$BK$18:$BK$45)),0)</f>
        <v>5920</v>
      </c>
      <c r="BM80" s="7">
        <f>ROUND(SUM(BH80:BI80)/SUM($BH$46:$BI$103)*(1000*irw_fw_harvest!$AH$56),0)</f>
        <v>29082</v>
      </c>
      <c r="BN80" s="7">
        <f>ROUND(SUM(BH80:BI80)/SUM($BH$46:$BI$103)*(1000*irw_fw_harvest!$AI$56),0)</f>
        <v>32922</v>
      </c>
      <c r="BP80" s="12">
        <f t="shared" si="5"/>
        <v>34507</v>
      </c>
      <c r="BQ80" s="12">
        <f t="shared" si="6"/>
        <v>38842</v>
      </c>
    </row>
    <row r="81" spans="1:69" ht="19.5" x14ac:dyDescent="0.6">
      <c r="A81" t="s">
        <v>200</v>
      </c>
      <c r="B81" t="s">
        <v>169</v>
      </c>
      <c r="C81" t="s">
        <v>209</v>
      </c>
      <c r="D81" t="s">
        <v>455</v>
      </c>
      <c r="E81" t="s">
        <v>203</v>
      </c>
      <c r="F81" t="s">
        <v>173</v>
      </c>
      <c r="G81" t="s">
        <v>174</v>
      </c>
      <c r="H81" t="s">
        <v>181</v>
      </c>
      <c r="I81">
        <v>1</v>
      </c>
      <c r="J81" t="s">
        <v>176</v>
      </c>
      <c r="K81" t="b">
        <v>0</v>
      </c>
      <c r="L81">
        <v>48</v>
      </c>
      <c r="M81">
        <v>108</v>
      </c>
      <c r="N81">
        <v>48</v>
      </c>
      <c r="O81">
        <v>108</v>
      </c>
      <c r="P81">
        <v>-1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12</v>
      </c>
      <c r="AM81" t="s">
        <v>195</v>
      </c>
      <c r="AN81">
        <v>1515</v>
      </c>
      <c r="AY81">
        <v>5064</v>
      </c>
      <c r="AZ81">
        <v>5530</v>
      </c>
      <c r="BA81">
        <v>5362</v>
      </c>
      <c r="BB81">
        <v>6004</v>
      </c>
      <c r="BC81">
        <v>0</v>
      </c>
      <c r="BD81">
        <v>430</v>
      </c>
      <c r="BE81">
        <v>2498</v>
      </c>
      <c r="BF81">
        <v>3788</v>
      </c>
      <c r="BG81">
        <v>1376</v>
      </c>
      <c r="BH81">
        <v>5349</v>
      </c>
      <c r="BI81">
        <v>2820</v>
      </c>
      <c r="BJ81" s="2">
        <f>ROUND(SUM(BH81:BI81)/SUM($BH$46:$BI$103)*(1000*irw_fw_harvest!$AH$26-SUM(SI!$BJ$18:$BJ$45)),0)</f>
        <v>3387</v>
      </c>
      <c r="BK81" s="2">
        <f>ROUND(SUM(BH81:BI81)/SUM($BH$46:$BI$103)*(1000*irw_fw_harvest!$AI$26-SUM(SI!$BK$18:$BK$45)),0)</f>
        <v>3696</v>
      </c>
      <c r="BM81" s="7">
        <f>ROUND(SUM(BH81:BI81)/SUM($BH$46:$BI$103)*(1000*irw_fw_harvest!$AH$56),0)</f>
        <v>18156</v>
      </c>
      <c r="BN81" s="7">
        <f>ROUND(SUM(BH81:BI81)/SUM($BH$46:$BI$103)*(1000*irw_fw_harvest!$AI$56),0)</f>
        <v>20553</v>
      </c>
      <c r="BP81" s="12">
        <f t="shared" si="5"/>
        <v>21543</v>
      </c>
      <c r="BQ81" s="12">
        <f t="shared" si="6"/>
        <v>24249</v>
      </c>
    </row>
    <row r="82" spans="1:69" ht="19.5" x14ac:dyDescent="0.6">
      <c r="A82" t="s">
        <v>200</v>
      </c>
      <c r="B82" t="s">
        <v>169</v>
      </c>
      <c r="C82" t="s">
        <v>209</v>
      </c>
      <c r="D82" t="s">
        <v>450</v>
      </c>
      <c r="E82" t="s">
        <v>203</v>
      </c>
      <c r="F82" t="s">
        <v>173</v>
      </c>
      <c r="G82" t="s">
        <v>174</v>
      </c>
      <c r="H82" t="s">
        <v>181</v>
      </c>
      <c r="I82">
        <v>1</v>
      </c>
      <c r="J82" t="s">
        <v>176</v>
      </c>
      <c r="K82" t="b">
        <v>0</v>
      </c>
      <c r="L82">
        <v>109</v>
      </c>
      <c r="M82">
        <v>129</v>
      </c>
      <c r="N82">
        <v>109</v>
      </c>
      <c r="O82">
        <v>129</v>
      </c>
      <c r="P82">
        <v>-1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12</v>
      </c>
      <c r="AM82" t="s">
        <v>195</v>
      </c>
      <c r="AN82">
        <v>1717</v>
      </c>
      <c r="AY82">
        <v>6902</v>
      </c>
      <c r="AZ82">
        <v>7641</v>
      </c>
      <c r="BA82">
        <v>7522</v>
      </c>
      <c r="BB82">
        <v>8548</v>
      </c>
      <c r="BC82">
        <v>0</v>
      </c>
      <c r="BD82">
        <v>639</v>
      </c>
      <c r="BE82">
        <v>3801</v>
      </c>
      <c r="BF82">
        <v>5926</v>
      </c>
      <c r="BG82">
        <v>2184</v>
      </c>
      <c r="BH82">
        <v>8807</v>
      </c>
      <c r="BI82">
        <v>4836</v>
      </c>
      <c r="BJ82" s="2">
        <f>ROUND(SUM(BH82:BI82)/SUM($BH$46:$BI$103)*(1000*irw_fw_harvest!$AH$26-SUM(SI!$BJ$18:$BJ$45)),0)</f>
        <v>5656</v>
      </c>
      <c r="BK82" s="2">
        <f>ROUND(SUM(BH82:BI82)/SUM($BH$46:$BI$103)*(1000*irw_fw_harvest!$AI$26-SUM(SI!$BK$18:$BK$45)),0)</f>
        <v>6173</v>
      </c>
      <c r="BM82" s="7">
        <f>ROUND(SUM(BH82:BI82)/SUM($BH$46:$BI$103)*(1000*irw_fw_harvest!$AH$56),0)</f>
        <v>30322</v>
      </c>
      <c r="BN82" s="7">
        <f>ROUND(SUM(BH82:BI82)/SUM($BH$46:$BI$103)*(1000*irw_fw_harvest!$AI$56),0)</f>
        <v>34326</v>
      </c>
      <c r="BP82" s="12">
        <f t="shared" si="5"/>
        <v>35978</v>
      </c>
      <c r="BQ82" s="12">
        <f t="shared" si="6"/>
        <v>40499</v>
      </c>
    </row>
    <row r="83" spans="1:69" ht="19.5" x14ac:dyDescent="0.6">
      <c r="A83" t="s">
        <v>200</v>
      </c>
      <c r="B83" t="s">
        <v>169</v>
      </c>
      <c r="C83" t="s">
        <v>209</v>
      </c>
      <c r="D83" t="s">
        <v>455</v>
      </c>
      <c r="E83" t="s">
        <v>203</v>
      </c>
      <c r="F83" t="s">
        <v>173</v>
      </c>
      <c r="G83" t="s">
        <v>174</v>
      </c>
      <c r="H83" t="s">
        <v>181</v>
      </c>
      <c r="I83">
        <v>1</v>
      </c>
      <c r="J83" t="s">
        <v>176</v>
      </c>
      <c r="K83" t="b">
        <v>0</v>
      </c>
      <c r="L83">
        <v>109</v>
      </c>
      <c r="M83">
        <v>129</v>
      </c>
      <c r="N83">
        <v>109</v>
      </c>
      <c r="O83">
        <v>129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12</v>
      </c>
      <c r="AM83" t="s">
        <v>195</v>
      </c>
      <c r="AN83">
        <v>1717</v>
      </c>
      <c r="AY83">
        <v>4049</v>
      </c>
      <c r="AZ83">
        <v>4492</v>
      </c>
      <c r="BA83">
        <v>4430</v>
      </c>
      <c r="BB83">
        <v>5045</v>
      </c>
      <c r="BC83">
        <v>0</v>
      </c>
      <c r="BD83">
        <v>379</v>
      </c>
      <c r="BE83">
        <v>2260</v>
      </c>
      <c r="BF83">
        <v>3533</v>
      </c>
      <c r="BG83">
        <v>1308</v>
      </c>
      <c r="BH83">
        <v>5282</v>
      </c>
      <c r="BI83">
        <v>2907</v>
      </c>
      <c r="BJ83" s="2">
        <f>ROUND(SUM(BH83:BI83)/SUM($BH$46:$BI$103)*(1000*irw_fw_harvest!$AH$26-SUM(SI!$BJ$18:$BJ$45)),0)</f>
        <v>3395</v>
      </c>
      <c r="BK83" s="2">
        <f>ROUND(SUM(BH83:BI83)/SUM($BH$46:$BI$103)*(1000*irw_fw_harvest!$AI$26-SUM(SI!$BK$18:$BK$45)),0)</f>
        <v>3705</v>
      </c>
      <c r="BM83" s="7">
        <f>ROUND(SUM(BH83:BI83)/SUM($BH$46:$BI$103)*(1000*irw_fw_harvest!$AH$56),0)</f>
        <v>18200</v>
      </c>
      <c r="BN83" s="7">
        <f>ROUND(SUM(BH83:BI83)/SUM($BH$46:$BI$103)*(1000*irw_fw_harvest!$AI$56),0)</f>
        <v>20603</v>
      </c>
      <c r="BP83" s="12">
        <f t="shared" si="5"/>
        <v>21595</v>
      </c>
      <c r="BQ83" s="12">
        <f t="shared" si="6"/>
        <v>24308</v>
      </c>
    </row>
    <row r="84" spans="1:69" ht="19.5" x14ac:dyDescent="0.6">
      <c r="A84" t="s">
        <v>200</v>
      </c>
      <c r="B84" t="s">
        <v>169</v>
      </c>
      <c r="C84" t="s">
        <v>170</v>
      </c>
      <c r="D84" t="s">
        <v>450</v>
      </c>
      <c r="E84" t="s">
        <v>203</v>
      </c>
      <c r="F84" t="s">
        <v>173</v>
      </c>
      <c r="G84" t="s">
        <v>174</v>
      </c>
      <c r="H84" t="s">
        <v>175</v>
      </c>
      <c r="I84">
        <v>1</v>
      </c>
      <c r="J84" t="s">
        <v>176</v>
      </c>
      <c r="K84" t="b">
        <v>0</v>
      </c>
      <c r="L84">
        <v>28</v>
      </c>
      <c r="M84">
        <v>98</v>
      </c>
      <c r="N84">
        <v>28</v>
      </c>
      <c r="O84">
        <v>98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12</v>
      </c>
      <c r="AM84" t="s">
        <v>195</v>
      </c>
      <c r="AN84">
        <v>1414</v>
      </c>
      <c r="AY84">
        <v>7380</v>
      </c>
      <c r="AZ84">
        <v>8110</v>
      </c>
      <c r="BA84">
        <v>7918</v>
      </c>
      <c r="BB84">
        <v>8930</v>
      </c>
      <c r="BC84">
        <v>0</v>
      </c>
      <c r="BD84">
        <v>651</v>
      </c>
      <c r="BE84">
        <v>3811</v>
      </c>
      <c r="BF84">
        <v>5841</v>
      </c>
      <c r="BG84">
        <v>2138</v>
      </c>
      <c r="BH84">
        <v>8082</v>
      </c>
      <c r="BI84">
        <v>3267</v>
      </c>
      <c r="BJ84" s="2">
        <f>ROUND(SUM(BH84:BI84)/SUM($BH$46:$BI$103)*(1000*irw_fw_harvest!$AH$26-SUM(SI!$BJ$18:$BJ$45)),0)</f>
        <v>4705</v>
      </c>
      <c r="BK84" s="2">
        <f>ROUND(SUM(BH84:BI84)/SUM($BH$46:$BI$103)*(1000*irw_fw_harvest!$AI$26-SUM(SI!$BK$18:$BK$45)),0)</f>
        <v>5135</v>
      </c>
      <c r="BM84" s="7">
        <f>ROUND(SUM(BH84:BI84)/SUM($BH$46:$BI$103)*(1000*irw_fw_harvest!$AH$56),0)</f>
        <v>25223</v>
      </c>
      <c r="BN84" s="7">
        <f>ROUND(SUM(BH84:BI84)/SUM($BH$46:$BI$103)*(1000*irw_fw_harvest!$AI$56),0)</f>
        <v>28554</v>
      </c>
      <c r="BP84" s="12">
        <f t="shared" si="5"/>
        <v>29928</v>
      </c>
      <c r="BQ84" s="12">
        <f t="shared" si="6"/>
        <v>33689</v>
      </c>
    </row>
    <row r="85" spans="1:69" ht="19.5" x14ac:dyDescent="0.6">
      <c r="A85" t="s">
        <v>200</v>
      </c>
      <c r="B85" t="s">
        <v>169</v>
      </c>
      <c r="C85" t="s">
        <v>170</v>
      </c>
      <c r="D85" t="s">
        <v>455</v>
      </c>
      <c r="E85" t="s">
        <v>203</v>
      </c>
      <c r="F85" t="s">
        <v>173</v>
      </c>
      <c r="G85" t="s">
        <v>174</v>
      </c>
      <c r="H85" t="s">
        <v>175</v>
      </c>
      <c r="I85">
        <v>1</v>
      </c>
      <c r="J85" t="s">
        <v>176</v>
      </c>
      <c r="K85" t="b">
        <v>0</v>
      </c>
      <c r="L85">
        <v>28</v>
      </c>
      <c r="M85">
        <v>98</v>
      </c>
      <c r="N85">
        <v>28</v>
      </c>
      <c r="O85">
        <v>98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12</v>
      </c>
      <c r="AM85" t="s">
        <v>195</v>
      </c>
      <c r="AN85">
        <v>1414</v>
      </c>
      <c r="AY85">
        <v>4588</v>
      </c>
      <c r="AZ85">
        <v>5043</v>
      </c>
      <c r="BA85">
        <v>4926</v>
      </c>
      <c r="BB85">
        <v>5557</v>
      </c>
      <c r="BC85">
        <v>0</v>
      </c>
      <c r="BD85">
        <v>405</v>
      </c>
      <c r="BE85">
        <v>2361</v>
      </c>
      <c r="BF85">
        <v>2033</v>
      </c>
      <c r="BG85">
        <v>236</v>
      </c>
      <c r="BH85">
        <v>0</v>
      </c>
      <c r="BI85">
        <v>0</v>
      </c>
      <c r="BJ85" s="2">
        <f>ROUND(SUM(BH85:BI85)/SUM($BH$46:$BI$103)*(1000*irw_fw_harvest!$AH$26-SUM(SI!$BJ$18:$BJ$45)),0)</f>
        <v>0</v>
      </c>
      <c r="BK85" s="2">
        <f>ROUND(SUM(BH85:BI85)/SUM($BH$46:$BI$103)*(1000*irw_fw_harvest!$AI$26-SUM(SI!$BK$18:$BK$45)),0)</f>
        <v>0</v>
      </c>
      <c r="BM85" s="7">
        <f>ROUND(SUM(BH85:BI85)/SUM($BH$46:$BI$103)*(1000*irw_fw_harvest!$AH$56),0)</f>
        <v>0</v>
      </c>
      <c r="BN85" s="7">
        <f>ROUND(SUM(BH85:BI85)/SUM($BH$46:$BI$103)*(1000*irw_fw_harvest!$AI$56),0)</f>
        <v>0</v>
      </c>
      <c r="BP85" s="12">
        <f t="shared" si="5"/>
        <v>0</v>
      </c>
      <c r="BQ85" s="12">
        <f t="shared" si="6"/>
        <v>0</v>
      </c>
    </row>
    <row r="86" spans="1:69" ht="19.5" x14ac:dyDescent="0.6">
      <c r="A86" t="s">
        <v>200</v>
      </c>
      <c r="B86" t="s">
        <v>169</v>
      </c>
      <c r="C86" t="s">
        <v>170</v>
      </c>
      <c r="D86" t="s">
        <v>450</v>
      </c>
      <c r="E86" t="s">
        <v>203</v>
      </c>
      <c r="F86" t="s">
        <v>173</v>
      </c>
      <c r="G86" t="s">
        <v>174</v>
      </c>
      <c r="H86" t="s">
        <v>175</v>
      </c>
      <c r="I86">
        <v>1</v>
      </c>
      <c r="J86" t="s">
        <v>176</v>
      </c>
      <c r="K86" t="b">
        <v>0</v>
      </c>
      <c r="L86">
        <v>99</v>
      </c>
      <c r="M86">
        <v>119</v>
      </c>
      <c r="N86">
        <v>99</v>
      </c>
      <c r="O86">
        <v>119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12</v>
      </c>
      <c r="AM86" t="s">
        <v>195</v>
      </c>
      <c r="AN86">
        <v>1616</v>
      </c>
      <c r="AY86">
        <v>6748</v>
      </c>
      <c r="AZ86">
        <v>7429</v>
      </c>
      <c r="BA86">
        <v>7272</v>
      </c>
      <c r="BB86">
        <v>8220</v>
      </c>
      <c r="BC86">
        <v>0</v>
      </c>
      <c r="BD86">
        <v>521</v>
      </c>
      <c r="BE86">
        <v>2303</v>
      </c>
      <c r="BF86">
        <v>2963</v>
      </c>
      <c r="BG86">
        <v>357</v>
      </c>
      <c r="BH86">
        <v>0</v>
      </c>
      <c r="BI86">
        <v>0</v>
      </c>
      <c r="BJ86" s="2">
        <f>ROUND(SUM(BH86:BI86)/SUM($BH$46:$BI$103)*(1000*irw_fw_harvest!$AH$26-SUM(SI!$BJ$18:$BJ$45)),0)</f>
        <v>0</v>
      </c>
      <c r="BK86" s="2">
        <f>ROUND(SUM(BH86:BI86)/SUM($BH$46:$BI$103)*(1000*irw_fw_harvest!$AI$26-SUM(SI!$BK$18:$BK$45)),0)</f>
        <v>0</v>
      </c>
      <c r="BM86" s="7">
        <f>ROUND(SUM(BH86:BI86)/SUM($BH$46:$BI$103)*(1000*irw_fw_harvest!$AH$56),0)</f>
        <v>0</v>
      </c>
      <c r="BN86" s="7">
        <f>ROUND(SUM(BH86:BI86)/SUM($BH$46:$BI$103)*(1000*irw_fw_harvest!$AI$56),0)</f>
        <v>0</v>
      </c>
      <c r="BP86" s="12">
        <f t="shared" si="5"/>
        <v>0</v>
      </c>
      <c r="BQ86" s="12">
        <f t="shared" si="6"/>
        <v>0</v>
      </c>
    </row>
    <row r="87" spans="1:69" ht="19.5" x14ac:dyDescent="0.6">
      <c r="A87" t="s">
        <v>200</v>
      </c>
      <c r="B87" t="s">
        <v>169</v>
      </c>
      <c r="C87" t="s">
        <v>170</v>
      </c>
      <c r="D87" t="s">
        <v>455</v>
      </c>
      <c r="E87" t="s">
        <v>203</v>
      </c>
      <c r="F87" t="s">
        <v>173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99</v>
      </c>
      <c r="M87">
        <v>119</v>
      </c>
      <c r="N87">
        <v>99</v>
      </c>
      <c r="O87">
        <v>119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12</v>
      </c>
      <c r="AM87" t="s">
        <v>195</v>
      </c>
      <c r="AN87">
        <v>1616</v>
      </c>
      <c r="AY87">
        <v>3995</v>
      </c>
      <c r="AZ87">
        <v>4404</v>
      </c>
      <c r="BA87">
        <v>4317</v>
      </c>
      <c r="BB87">
        <v>4888</v>
      </c>
      <c r="BC87">
        <v>0</v>
      </c>
      <c r="BD87">
        <v>233</v>
      </c>
      <c r="BE87">
        <v>21</v>
      </c>
      <c r="BF87">
        <v>0</v>
      </c>
      <c r="BG87">
        <v>0</v>
      </c>
      <c r="BH87">
        <v>0</v>
      </c>
      <c r="BI87">
        <v>0</v>
      </c>
      <c r="BJ87" s="2">
        <f>ROUND(SUM(BH87:BI87)/SUM($BH$46:$BI$103)*(1000*irw_fw_harvest!$AH$26-SUM(SI!$BJ$18:$BJ$45)),0)</f>
        <v>0</v>
      </c>
      <c r="BK87" s="2">
        <f>ROUND(SUM(BH87:BI87)/SUM($BH$46:$BI$103)*(1000*irw_fw_harvest!$AI$26-SUM(SI!$BK$18:$BK$45)),0)</f>
        <v>0</v>
      </c>
      <c r="BM87" s="7">
        <f>ROUND(SUM(BH87:BI87)/SUM($BH$46:$BI$103)*(1000*irw_fw_harvest!$AH$56),0)</f>
        <v>0</v>
      </c>
      <c r="BN87" s="7">
        <f>ROUND(SUM(BH87:BI87)/SUM($BH$46:$BI$103)*(1000*irw_fw_harvest!$AI$56),0)</f>
        <v>0</v>
      </c>
      <c r="BP87" s="12">
        <f t="shared" si="5"/>
        <v>0</v>
      </c>
      <c r="BQ87" s="12">
        <f t="shared" si="6"/>
        <v>0</v>
      </c>
    </row>
    <row r="88" spans="1:69" ht="19.5" x14ac:dyDescent="0.6">
      <c r="A88" t="s">
        <v>200</v>
      </c>
      <c r="B88" t="s">
        <v>169</v>
      </c>
      <c r="C88" t="s">
        <v>452</v>
      </c>
      <c r="D88" t="s">
        <v>450</v>
      </c>
      <c r="E88" t="s">
        <v>203</v>
      </c>
      <c r="F88" t="s">
        <v>173</v>
      </c>
      <c r="G88" t="s">
        <v>174</v>
      </c>
      <c r="H88" t="s">
        <v>181</v>
      </c>
      <c r="I88">
        <v>1</v>
      </c>
      <c r="J88" t="s">
        <v>176</v>
      </c>
      <c r="K88" t="b">
        <v>0</v>
      </c>
      <c r="L88">
        <v>20</v>
      </c>
      <c r="M88">
        <v>57</v>
      </c>
      <c r="N88">
        <v>20</v>
      </c>
      <c r="O88">
        <v>57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12</v>
      </c>
      <c r="AM88" t="s">
        <v>195</v>
      </c>
      <c r="AN88">
        <v>1313</v>
      </c>
      <c r="AY88">
        <v>81</v>
      </c>
      <c r="AZ88">
        <v>85</v>
      </c>
      <c r="BA88">
        <v>79</v>
      </c>
      <c r="BB88">
        <v>85</v>
      </c>
      <c r="BC88">
        <v>0</v>
      </c>
      <c r="BD88">
        <v>5</v>
      </c>
      <c r="BE88">
        <v>30</v>
      </c>
      <c r="BF88">
        <v>43</v>
      </c>
      <c r="BG88">
        <v>14</v>
      </c>
      <c r="BH88">
        <v>51</v>
      </c>
      <c r="BI88">
        <v>24</v>
      </c>
      <c r="BJ88" s="2">
        <f>ROUND(SUM(BH88:BI88)/SUM($BH$46:$BI$103)*(1000*irw_fw_harvest!$AH$26-SUM(SI!$BJ$18:$BJ$45)),0)</f>
        <v>31</v>
      </c>
      <c r="BK88" s="2">
        <f>ROUND(SUM(BH88:BI88)/SUM($BH$46:$BI$103)*(1000*irw_fw_harvest!$AI$26-SUM(SI!$BK$18:$BK$45)),0)</f>
        <v>34</v>
      </c>
      <c r="BM88" s="7">
        <f>ROUND(SUM(BH88:BI88)/SUM($BH$46:$BI$103)*(1000*irw_fw_harvest!$AH$56),0)</f>
        <v>167</v>
      </c>
      <c r="BN88" s="7">
        <f>ROUND(SUM(BH88:BI88)/SUM($BH$46:$BI$103)*(1000*irw_fw_harvest!$AI$56),0)</f>
        <v>189</v>
      </c>
      <c r="BP88" s="12">
        <f t="shared" si="5"/>
        <v>198</v>
      </c>
      <c r="BQ88" s="12">
        <f t="shared" si="6"/>
        <v>223</v>
      </c>
    </row>
    <row r="89" spans="1:69" ht="19.5" x14ac:dyDescent="0.6">
      <c r="A89" t="s">
        <v>200</v>
      </c>
      <c r="B89" t="s">
        <v>169</v>
      </c>
      <c r="C89" t="s">
        <v>452</v>
      </c>
      <c r="D89" t="s">
        <v>455</v>
      </c>
      <c r="E89" t="s">
        <v>203</v>
      </c>
      <c r="F89" t="s">
        <v>173</v>
      </c>
      <c r="G89" t="s">
        <v>174</v>
      </c>
      <c r="H89" t="s">
        <v>181</v>
      </c>
      <c r="I89">
        <v>1</v>
      </c>
      <c r="J89" t="s">
        <v>176</v>
      </c>
      <c r="K89" t="b">
        <v>0</v>
      </c>
      <c r="L89">
        <v>20</v>
      </c>
      <c r="M89">
        <v>57</v>
      </c>
      <c r="N89">
        <v>20</v>
      </c>
      <c r="O89">
        <v>57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12</v>
      </c>
      <c r="AM89" t="s">
        <v>195</v>
      </c>
      <c r="AN89">
        <v>1313</v>
      </c>
      <c r="AY89">
        <v>52</v>
      </c>
      <c r="AZ89">
        <v>55</v>
      </c>
      <c r="BA89">
        <v>51</v>
      </c>
      <c r="BB89">
        <v>55</v>
      </c>
      <c r="BC89">
        <v>0</v>
      </c>
      <c r="BD89">
        <v>4</v>
      </c>
      <c r="BE89">
        <v>19</v>
      </c>
      <c r="BF89">
        <v>28</v>
      </c>
      <c r="BG89">
        <v>9</v>
      </c>
      <c r="BH89">
        <v>33</v>
      </c>
      <c r="BI89">
        <v>15</v>
      </c>
      <c r="BJ89" s="2">
        <f>ROUND(SUM(BH89:BI89)/SUM($BH$46:$BI$103)*(1000*irw_fw_harvest!$AH$26-SUM(SI!$BJ$18:$BJ$45)),0)</f>
        <v>20</v>
      </c>
      <c r="BK89" s="2">
        <f>ROUND(SUM(BH89:BI89)/SUM($BH$46:$BI$103)*(1000*irw_fw_harvest!$AI$26-SUM(SI!$BK$18:$BK$45)),0)</f>
        <v>22</v>
      </c>
      <c r="BM89" s="7">
        <f>ROUND(SUM(BH89:BI89)/SUM($BH$46:$BI$103)*(1000*irw_fw_harvest!$AH$56),0)</f>
        <v>107</v>
      </c>
      <c r="BN89" s="7">
        <f>ROUND(SUM(BH89:BI89)/SUM($BH$46:$BI$103)*(1000*irw_fw_harvest!$AI$56),0)</f>
        <v>121</v>
      </c>
      <c r="BP89" s="12">
        <f t="shared" si="5"/>
        <v>127</v>
      </c>
      <c r="BQ89" s="12">
        <f t="shared" si="6"/>
        <v>143</v>
      </c>
    </row>
    <row r="90" spans="1:69" ht="19.5" x14ac:dyDescent="0.6">
      <c r="A90" t="s">
        <v>200</v>
      </c>
      <c r="B90" t="s">
        <v>169</v>
      </c>
      <c r="C90" t="s">
        <v>452</v>
      </c>
      <c r="D90" t="s">
        <v>450</v>
      </c>
      <c r="E90" t="s">
        <v>203</v>
      </c>
      <c r="F90" t="s">
        <v>173</v>
      </c>
      <c r="G90" t="s">
        <v>174</v>
      </c>
      <c r="H90" t="s">
        <v>181</v>
      </c>
      <c r="I90">
        <v>1</v>
      </c>
      <c r="J90" t="s">
        <v>176</v>
      </c>
      <c r="K90" t="b">
        <v>0</v>
      </c>
      <c r="L90">
        <v>58</v>
      </c>
      <c r="M90">
        <v>118</v>
      </c>
      <c r="N90">
        <v>58</v>
      </c>
      <c r="O90">
        <v>118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12</v>
      </c>
      <c r="AM90" t="s">
        <v>195</v>
      </c>
      <c r="AN90">
        <v>1515</v>
      </c>
      <c r="AY90">
        <v>3825</v>
      </c>
      <c r="AZ90">
        <v>4199</v>
      </c>
      <c r="BA90">
        <v>4097</v>
      </c>
      <c r="BB90">
        <v>4616</v>
      </c>
      <c r="BC90">
        <v>0</v>
      </c>
      <c r="BD90">
        <v>336</v>
      </c>
      <c r="BE90">
        <v>1966</v>
      </c>
      <c r="BF90">
        <v>3014</v>
      </c>
      <c r="BG90">
        <v>1103</v>
      </c>
      <c r="BH90">
        <v>4329</v>
      </c>
      <c r="BI90">
        <v>2305</v>
      </c>
      <c r="BJ90" s="2">
        <f>ROUND(SUM(BH90:BI90)/SUM($BH$46:$BI$103)*(1000*irw_fw_harvest!$AH$26-SUM(SI!$BJ$18:$BJ$45)),0)</f>
        <v>2750</v>
      </c>
      <c r="BK90" s="2">
        <f>ROUND(SUM(BH90:BI90)/SUM($BH$46:$BI$103)*(1000*irw_fw_harvest!$AI$26-SUM(SI!$BK$18:$BK$45)),0)</f>
        <v>3002</v>
      </c>
      <c r="BM90" s="7">
        <f>ROUND(SUM(BH90:BI90)/SUM($BH$46:$BI$103)*(1000*irw_fw_harvest!$AH$56),0)</f>
        <v>14744</v>
      </c>
      <c r="BN90" s="7">
        <f>ROUND(SUM(BH90:BI90)/SUM($BH$46:$BI$103)*(1000*irw_fw_harvest!$AI$56),0)</f>
        <v>16691</v>
      </c>
      <c r="BP90" s="12">
        <f t="shared" si="5"/>
        <v>17494</v>
      </c>
      <c r="BQ90" s="12">
        <f t="shared" si="6"/>
        <v>19693</v>
      </c>
    </row>
    <row r="91" spans="1:69" ht="19.5" x14ac:dyDescent="0.6">
      <c r="A91" t="s">
        <v>200</v>
      </c>
      <c r="B91" t="s">
        <v>169</v>
      </c>
      <c r="C91" t="s">
        <v>452</v>
      </c>
      <c r="D91" t="s">
        <v>455</v>
      </c>
      <c r="E91" t="s">
        <v>203</v>
      </c>
      <c r="F91" t="s">
        <v>173</v>
      </c>
      <c r="G91" t="s">
        <v>174</v>
      </c>
      <c r="H91" t="s">
        <v>181</v>
      </c>
      <c r="I91">
        <v>1</v>
      </c>
      <c r="J91" t="s">
        <v>176</v>
      </c>
      <c r="K91" t="b">
        <v>0</v>
      </c>
      <c r="L91">
        <v>58</v>
      </c>
      <c r="M91">
        <v>118</v>
      </c>
      <c r="N91">
        <v>58</v>
      </c>
      <c r="O91">
        <v>118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12</v>
      </c>
      <c r="AM91" t="s">
        <v>195</v>
      </c>
      <c r="AN91">
        <v>1515</v>
      </c>
      <c r="AY91">
        <v>2345</v>
      </c>
      <c r="AZ91">
        <v>2576</v>
      </c>
      <c r="BA91">
        <v>2515</v>
      </c>
      <c r="BB91">
        <v>2835</v>
      </c>
      <c r="BC91">
        <v>0</v>
      </c>
      <c r="BD91">
        <v>207</v>
      </c>
      <c r="BE91">
        <v>1211</v>
      </c>
      <c r="BF91">
        <v>1859</v>
      </c>
      <c r="BG91">
        <v>682</v>
      </c>
      <c r="BH91">
        <v>2676</v>
      </c>
      <c r="BI91">
        <v>1427</v>
      </c>
      <c r="BJ91" s="2">
        <f>ROUND(SUM(BH91:BI91)/SUM($BH$46:$BI$103)*(1000*irw_fw_harvest!$AH$26-SUM(SI!$BJ$18:$BJ$45)),0)</f>
        <v>1701</v>
      </c>
      <c r="BK91" s="2">
        <f>ROUND(SUM(BH91:BI91)/SUM($BH$46:$BI$103)*(1000*irw_fw_harvest!$AI$26-SUM(SI!$BK$18:$BK$45)),0)</f>
        <v>1856</v>
      </c>
      <c r="BM91" s="7">
        <f>ROUND(SUM(BH91:BI91)/SUM($BH$46:$BI$103)*(1000*irw_fw_harvest!$AH$56),0)</f>
        <v>9119</v>
      </c>
      <c r="BN91" s="7">
        <f>ROUND(SUM(BH91:BI91)/SUM($BH$46:$BI$103)*(1000*irw_fw_harvest!$AI$56),0)</f>
        <v>10323</v>
      </c>
      <c r="BP91" s="12">
        <f t="shared" si="5"/>
        <v>10820</v>
      </c>
      <c r="BQ91" s="12">
        <f t="shared" si="6"/>
        <v>12179</v>
      </c>
    </row>
    <row r="92" spans="1:69" ht="19.5" x14ac:dyDescent="0.6">
      <c r="A92" t="s">
        <v>200</v>
      </c>
      <c r="B92" t="s">
        <v>169</v>
      </c>
      <c r="C92" t="s">
        <v>452</v>
      </c>
      <c r="D92" t="s">
        <v>450</v>
      </c>
      <c r="E92" t="s">
        <v>203</v>
      </c>
      <c r="F92" t="s">
        <v>173</v>
      </c>
      <c r="G92" t="s">
        <v>174</v>
      </c>
      <c r="H92" t="s">
        <v>181</v>
      </c>
      <c r="I92">
        <v>1</v>
      </c>
      <c r="J92" t="s">
        <v>176</v>
      </c>
      <c r="K92" t="b">
        <v>0</v>
      </c>
      <c r="L92">
        <v>119</v>
      </c>
      <c r="M92">
        <v>139</v>
      </c>
      <c r="N92">
        <v>119</v>
      </c>
      <c r="O92">
        <v>139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12</v>
      </c>
      <c r="AM92" t="s">
        <v>195</v>
      </c>
      <c r="AN92">
        <v>1717</v>
      </c>
      <c r="AY92">
        <v>1729</v>
      </c>
      <c r="AZ92">
        <v>1961</v>
      </c>
      <c r="BA92">
        <v>1979</v>
      </c>
      <c r="BB92">
        <v>2305</v>
      </c>
      <c r="BC92">
        <v>0</v>
      </c>
      <c r="BD92">
        <v>181</v>
      </c>
      <c r="BE92">
        <v>1110</v>
      </c>
      <c r="BF92">
        <v>1777</v>
      </c>
      <c r="BG92">
        <v>673</v>
      </c>
      <c r="BH92">
        <v>2766</v>
      </c>
      <c r="BI92">
        <v>1551</v>
      </c>
      <c r="BJ92" s="2">
        <f>ROUND(SUM(BH92:BI92)/SUM($BH$46:$BI$103)*(1000*irw_fw_harvest!$AH$26-SUM(SI!$BJ$18:$BJ$45)),0)</f>
        <v>1790</v>
      </c>
      <c r="BK92" s="2">
        <f>ROUND(SUM(BH92:BI92)/SUM($BH$46:$BI$103)*(1000*irw_fw_harvest!$AI$26-SUM(SI!$BK$18:$BK$45)),0)</f>
        <v>1953</v>
      </c>
      <c r="BM92" s="7">
        <f>ROUND(SUM(BH92:BI92)/SUM($BH$46:$BI$103)*(1000*irw_fw_harvest!$AH$56),0)</f>
        <v>9595</v>
      </c>
      <c r="BN92" s="7">
        <f>ROUND(SUM(BH92:BI92)/SUM($BH$46:$BI$103)*(1000*irw_fw_harvest!$AI$56),0)</f>
        <v>10862</v>
      </c>
      <c r="BP92" s="12">
        <f t="shared" si="5"/>
        <v>11385</v>
      </c>
      <c r="BQ92" s="12">
        <f t="shared" si="6"/>
        <v>12815</v>
      </c>
    </row>
    <row r="93" spans="1:69" ht="19.5" x14ac:dyDescent="0.6">
      <c r="A93" t="s">
        <v>200</v>
      </c>
      <c r="B93" t="s">
        <v>169</v>
      </c>
      <c r="C93" t="s">
        <v>452</v>
      </c>
      <c r="D93" t="s">
        <v>455</v>
      </c>
      <c r="E93" t="s">
        <v>203</v>
      </c>
      <c r="F93" t="s">
        <v>173</v>
      </c>
      <c r="G93" t="s">
        <v>174</v>
      </c>
      <c r="H93" t="s">
        <v>181</v>
      </c>
      <c r="I93">
        <v>1</v>
      </c>
      <c r="J93" t="s">
        <v>176</v>
      </c>
      <c r="K93" t="b">
        <v>0</v>
      </c>
      <c r="L93">
        <v>119</v>
      </c>
      <c r="M93">
        <v>139</v>
      </c>
      <c r="N93">
        <v>119</v>
      </c>
      <c r="O93">
        <v>139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12</v>
      </c>
      <c r="AM93" t="s">
        <v>195</v>
      </c>
      <c r="AN93">
        <v>1717</v>
      </c>
      <c r="AY93">
        <v>997</v>
      </c>
      <c r="AZ93">
        <v>1134</v>
      </c>
      <c r="BA93">
        <v>1146</v>
      </c>
      <c r="BB93">
        <v>1338</v>
      </c>
      <c r="BC93">
        <v>0</v>
      </c>
      <c r="BD93">
        <v>106</v>
      </c>
      <c r="BE93">
        <v>648</v>
      </c>
      <c r="BF93">
        <v>1039</v>
      </c>
      <c r="BG93">
        <v>394</v>
      </c>
      <c r="BH93">
        <v>1623</v>
      </c>
      <c r="BI93">
        <v>912</v>
      </c>
      <c r="BJ93" s="2">
        <f>ROUND(SUM(BH93:BI93)/SUM($BH$46:$BI$103)*(1000*irw_fw_harvest!$AH$26-SUM(SI!$BJ$18:$BJ$45)),0)</f>
        <v>1051</v>
      </c>
      <c r="BK93" s="2">
        <f>ROUND(SUM(BH93:BI93)/SUM($BH$46:$BI$103)*(1000*irw_fw_harvest!$AI$26-SUM(SI!$BK$18:$BK$45)),0)</f>
        <v>1147</v>
      </c>
      <c r="BM93" s="7">
        <f>ROUND(SUM(BH93:BI93)/SUM($BH$46:$BI$103)*(1000*irw_fw_harvest!$AH$56),0)</f>
        <v>5634</v>
      </c>
      <c r="BN93" s="7">
        <f>ROUND(SUM(BH93:BI93)/SUM($BH$46:$BI$103)*(1000*irw_fw_harvest!$AI$56),0)</f>
        <v>6378</v>
      </c>
      <c r="BP93" s="12">
        <f t="shared" si="5"/>
        <v>6685</v>
      </c>
      <c r="BQ93" s="12">
        <f t="shared" si="6"/>
        <v>7525</v>
      </c>
    </row>
    <row r="94" spans="1:69" ht="19.5" x14ac:dyDescent="0.6">
      <c r="A94" t="s">
        <v>200</v>
      </c>
      <c r="B94" t="s">
        <v>169</v>
      </c>
      <c r="C94" t="s">
        <v>454</v>
      </c>
      <c r="D94" t="s">
        <v>450</v>
      </c>
      <c r="E94" t="s">
        <v>203</v>
      </c>
      <c r="F94" t="s">
        <v>173</v>
      </c>
      <c r="G94" t="s">
        <v>174</v>
      </c>
      <c r="H94" t="s">
        <v>175</v>
      </c>
      <c r="I94">
        <v>1</v>
      </c>
      <c r="J94" t="s">
        <v>176</v>
      </c>
      <c r="K94" t="b">
        <v>0</v>
      </c>
      <c r="L94">
        <v>28</v>
      </c>
      <c r="M94">
        <v>98</v>
      </c>
      <c r="N94">
        <v>28</v>
      </c>
      <c r="O94">
        <v>98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12</v>
      </c>
      <c r="AM94" t="s">
        <v>195</v>
      </c>
      <c r="AN94">
        <v>1414</v>
      </c>
      <c r="AY94">
        <v>1477</v>
      </c>
      <c r="AZ94">
        <v>1607</v>
      </c>
      <c r="BA94">
        <v>1552</v>
      </c>
      <c r="BB94">
        <v>1731</v>
      </c>
      <c r="BC94">
        <v>0</v>
      </c>
      <c r="BD94">
        <v>123</v>
      </c>
      <c r="BE94">
        <v>710</v>
      </c>
      <c r="BF94">
        <v>1072</v>
      </c>
      <c r="BG94">
        <v>387</v>
      </c>
      <c r="BH94">
        <v>1492</v>
      </c>
      <c r="BI94">
        <v>578</v>
      </c>
      <c r="BJ94" s="2">
        <f>ROUND(SUM(BH94:BI94)/SUM($BH$46:$BI$103)*(1000*irw_fw_harvest!$AH$26-SUM(SI!$BJ$18:$BJ$45)),0)</f>
        <v>858</v>
      </c>
      <c r="BK94" s="2">
        <f>ROUND(SUM(BH94:BI94)/SUM($BH$46:$BI$103)*(1000*irw_fw_harvest!$AI$26-SUM(SI!$BK$18:$BK$45)),0)</f>
        <v>937</v>
      </c>
      <c r="BM94" s="7">
        <f>ROUND(SUM(BH94:BI94)/SUM($BH$46:$BI$103)*(1000*irw_fw_harvest!$AH$56),0)</f>
        <v>4601</v>
      </c>
      <c r="BN94" s="7">
        <f>ROUND(SUM(BH94:BI94)/SUM($BH$46:$BI$103)*(1000*irw_fw_harvest!$AI$56),0)</f>
        <v>5208</v>
      </c>
      <c r="BP94" s="12">
        <f t="shared" si="5"/>
        <v>5459</v>
      </c>
      <c r="BQ94" s="12">
        <f t="shared" si="6"/>
        <v>6145</v>
      </c>
    </row>
    <row r="95" spans="1:69" ht="19.5" x14ac:dyDescent="0.6">
      <c r="A95" t="s">
        <v>200</v>
      </c>
      <c r="B95" t="s">
        <v>169</v>
      </c>
      <c r="C95" t="s">
        <v>454</v>
      </c>
      <c r="D95" t="s">
        <v>455</v>
      </c>
      <c r="E95" t="s">
        <v>203</v>
      </c>
      <c r="F95" t="s">
        <v>173</v>
      </c>
      <c r="G95" t="s">
        <v>174</v>
      </c>
      <c r="H95" t="s">
        <v>175</v>
      </c>
      <c r="I95">
        <v>1</v>
      </c>
      <c r="J95" t="s">
        <v>176</v>
      </c>
      <c r="K95" t="b">
        <v>0</v>
      </c>
      <c r="L95">
        <v>28</v>
      </c>
      <c r="M95">
        <v>98</v>
      </c>
      <c r="N95">
        <v>28</v>
      </c>
      <c r="O95">
        <v>98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12</v>
      </c>
      <c r="AM95" t="s">
        <v>195</v>
      </c>
      <c r="AN95">
        <v>1414</v>
      </c>
      <c r="AY95">
        <v>914</v>
      </c>
      <c r="AZ95">
        <v>994</v>
      </c>
      <c r="BA95">
        <v>961</v>
      </c>
      <c r="BB95">
        <v>1072</v>
      </c>
      <c r="BC95">
        <v>0</v>
      </c>
      <c r="BD95">
        <v>76</v>
      </c>
      <c r="BE95">
        <v>440</v>
      </c>
      <c r="BF95">
        <v>405</v>
      </c>
      <c r="BG95">
        <v>0</v>
      </c>
      <c r="BH95">
        <v>0</v>
      </c>
      <c r="BI95">
        <v>0</v>
      </c>
      <c r="BJ95" s="2">
        <f>ROUND(SUM(BH95:BI95)/SUM($BH$46:$BI$103)*(1000*irw_fw_harvest!$AH$26-SUM(SI!$BJ$18:$BJ$45)),0)</f>
        <v>0</v>
      </c>
      <c r="BK95" s="2">
        <f>ROUND(SUM(BH95:BI95)/SUM($BH$46:$BI$103)*(1000*irw_fw_harvest!$AI$26-SUM(SI!$BK$18:$BK$45)),0)</f>
        <v>0</v>
      </c>
      <c r="BM95" s="7">
        <f>ROUND(SUM(BH95:BI95)/SUM($BH$46:$BI$103)*(1000*irw_fw_harvest!$AH$56),0)</f>
        <v>0</v>
      </c>
      <c r="BN95" s="7">
        <f>ROUND(SUM(BH95:BI95)/SUM($BH$46:$BI$103)*(1000*irw_fw_harvest!$AI$56),0)</f>
        <v>0</v>
      </c>
      <c r="BP95" s="12">
        <f t="shared" si="5"/>
        <v>0</v>
      </c>
      <c r="BQ95" s="12">
        <f t="shared" si="6"/>
        <v>0</v>
      </c>
    </row>
    <row r="96" spans="1:69" ht="19.5" x14ac:dyDescent="0.6">
      <c r="A96" t="s">
        <v>200</v>
      </c>
      <c r="B96" t="s">
        <v>169</v>
      </c>
      <c r="C96" t="s">
        <v>454</v>
      </c>
      <c r="D96" t="s">
        <v>450</v>
      </c>
      <c r="E96" t="s">
        <v>203</v>
      </c>
      <c r="F96" t="s">
        <v>173</v>
      </c>
      <c r="G96" t="s">
        <v>174</v>
      </c>
      <c r="H96" t="s">
        <v>175</v>
      </c>
      <c r="I96">
        <v>1</v>
      </c>
      <c r="J96" t="s">
        <v>176</v>
      </c>
      <c r="K96" t="b">
        <v>0</v>
      </c>
      <c r="L96">
        <v>99</v>
      </c>
      <c r="M96">
        <v>119</v>
      </c>
      <c r="N96">
        <v>99</v>
      </c>
      <c r="O96">
        <v>119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12</v>
      </c>
      <c r="AM96" t="s">
        <v>195</v>
      </c>
      <c r="AN96">
        <v>1616</v>
      </c>
      <c r="AY96">
        <v>1651</v>
      </c>
      <c r="AZ96">
        <v>1828</v>
      </c>
      <c r="BA96">
        <v>1799</v>
      </c>
      <c r="BB96">
        <v>2044</v>
      </c>
      <c r="BC96">
        <v>0</v>
      </c>
      <c r="BD96">
        <v>152</v>
      </c>
      <c r="BE96">
        <v>903</v>
      </c>
      <c r="BF96">
        <v>1371</v>
      </c>
      <c r="BG96">
        <v>239</v>
      </c>
      <c r="BH96">
        <v>322</v>
      </c>
      <c r="BI96">
        <v>0</v>
      </c>
      <c r="BJ96" s="2">
        <f>ROUND(SUM(BH96:BI96)/SUM($BH$46:$BI$103)*(1000*irw_fw_harvest!$AH$26-SUM(SI!$BJ$18:$BJ$45)),0)</f>
        <v>133</v>
      </c>
      <c r="BK96" s="2">
        <f>ROUND(SUM(BH96:BI96)/SUM($BH$46:$BI$103)*(1000*irw_fw_harvest!$AI$26-SUM(SI!$BK$18:$BK$45)),0)</f>
        <v>146</v>
      </c>
      <c r="BM96" s="7">
        <f>ROUND(SUM(BH96:BI96)/SUM($BH$46:$BI$103)*(1000*irw_fw_harvest!$AH$56),0)</f>
        <v>716</v>
      </c>
      <c r="BN96" s="7">
        <f>ROUND(SUM(BH96:BI96)/SUM($BH$46:$BI$103)*(1000*irw_fw_harvest!$AI$56),0)</f>
        <v>810</v>
      </c>
      <c r="BP96" s="12">
        <f t="shared" si="5"/>
        <v>849</v>
      </c>
      <c r="BQ96" s="12">
        <f t="shared" si="6"/>
        <v>956</v>
      </c>
    </row>
    <row r="97" spans="1:69" ht="19.5" x14ac:dyDescent="0.6">
      <c r="A97" t="s">
        <v>200</v>
      </c>
      <c r="B97" t="s">
        <v>169</v>
      </c>
      <c r="C97" t="s">
        <v>454</v>
      </c>
      <c r="D97" t="s">
        <v>455</v>
      </c>
      <c r="E97" t="s">
        <v>203</v>
      </c>
      <c r="F97" t="s">
        <v>173</v>
      </c>
      <c r="G97" t="s">
        <v>174</v>
      </c>
      <c r="H97" t="s">
        <v>175</v>
      </c>
      <c r="I97">
        <v>1</v>
      </c>
      <c r="J97" t="s">
        <v>176</v>
      </c>
      <c r="K97" t="b">
        <v>0</v>
      </c>
      <c r="L97">
        <v>99</v>
      </c>
      <c r="M97">
        <v>119</v>
      </c>
      <c r="N97">
        <v>99</v>
      </c>
      <c r="O97">
        <v>119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12</v>
      </c>
      <c r="AM97" t="s">
        <v>195</v>
      </c>
      <c r="AN97">
        <v>1616</v>
      </c>
      <c r="AY97">
        <v>978</v>
      </c>
      <c r="AZ97">
        <v>1084</v>
      </c>
      <c r="BA97">
        <v>1064</v>
      </c>
      <c r="BB97">
        <v>1211</v>
      </c>
      <c r="BC97">
        <v>0</v>
      </c>
      <c r="BD97">
        <v>90</v>
      </c>
      <c r="BE97">
        <v>184</v>
      </c>
      <c r="BF97">
        <v>0</v>
      </c>
      <c r="BG97">
        <v>0</v>
      </c>
      <c r="BH97">
        <v>0</v>
      </c>
      <c r="BI97">
        <v>0</v>
      </c>
      <c r="BJ97" s="2">
        <f>ROUND(SUM(BH97:BI97)/SUM($BH$46:$BI$103)*(1000*irw_fw_harvest!$AH$26-SUM(SI!$BJ$18:$BJ$45)),0)</f>
        <v>0</v>
      </c>
      <c r="BK97" s="2">
        <f>ROUND(SUM(BH97:BI97)/SUM($BH$46:$BI$103)*(1000*irw_fw_harvest!$AI$26-SUM(SI!$BK$18:$BK$45)),0)</f>
        <v>0</v>
      </c>
      <c r="BM97" s="7">
        <f>ROUND(SUM(BH97:BI97)/SUM($BH$46:$BI$103)*(1000*irw_fw_harvest!$AH$56),0)</f>
        <v>0</v>
      </c>
      <c r="BN97" s="7">
        <f>ROUND(SUM(BH97:BI97)/SUM($BH$46:$BI$103)*(1000*irw_fw_harvest!$AI$56),0)</f>
        <v>0</v>
      </c>
      <c r="BP97" s="12">
        <f t="shared" si="5"/>
        <v>0</v>
      </c>
      <c r="BQ97" s="12">
        <f t="shared" si="6"/>
        <v>0</v>
      </c>
    </row>
    <row r="98" spans="1:69" ht="19.5" x14ac:dyDescent="0.6">
      <c r="A98" t="s">
        <v>200</v>
      </c>
      <c r="B98" t="s">
        <v>169</v>
      </c>
      <c r="C98" t="s">
        <v>185</v>
      </c>
      <c r="D98" t="s">
        <v>450</v>
      </c>
      <c r="E98" t="s">
        <v>203</v>
      </c>
      <c r="F98" t="s">
        <v>173</v>
      </c>
      <c r="G98" t="s">
        <v>174</v>
      </c>
      <c r="H98" t="s">
        <v>181</v>
      </c>
      <c r="I98">
        <v>1</v>
      </c>
      <c r="J98" t="s">
        <v>176</v>
      </c>
      <c r="K98" t="b">
        <v>0</v>
      </c>
      <c r="L98">
        <v>20</v>
      </c>
      <c r="M98">
        <v>47</v>
      </c>
      <c r="N98">
        <v>20</v>
      </c>
      <c r="O98">
        <v>47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12</v>
      </c>
      <c r="AM98" t="s">
        <v>195</v>
      </c>
      <c r="AN98">
        <v>1313</v>
      </c>
      <c r="AY98">
        <v>862</v>
      </c>
      <c r="AZ98">
        <v>868</v>
      </c>
      <c r="BA98">
        <v>767</v>
      </c>
      <c r="BB98">
        <v>768</v>
      </c>
      <c r="BC98">
        <v>0</v>
      </c>
      <c r="BD98">
        <v>41</v>
      </c>
      <c r="BE98">
        <v>189</v>
      </c>
      <c r="BF98">
        <v>284</v>
      </c>
      <c r="BG98">
        <v>102</v>
      </c>
      <c r="BH98">
        <v>390</v>
      </c>
      <c r="BI98">
        <v>203</v>
      </c>
      <c r="BJ98" s="2">
        <f>ROUND(SUM(BH98:BI98)/SUM($BH$46:$BI$103)*(1000*irw_fw_harvest!$AH$26-SUM(SI!$BJ$18:$BJ$45)),0)</f>
        <v>246</v>
      </c>
      <c r="BK98" s="2">
        <f>ROUND(SUM(BH98:BI98)/SUM($BH$46:$BI$103)*(1000*irw_fw_harvest!$AI$26-SUM(SI!$BK$18:$BK$45)),0)</f>
        <v>268</v>
      </c>
      <c r="BM98" s="7">
        <f>ROUND(SUM(BH98:BI98)/SUM($BH$46:$BI$103)*(1000*irw_fw_harvest!$AH$56),0)</f>
        <v>1318</v>
      </c>
      <c r="BN98" s="7">
        <f>ROUND(SUM(BH98:BI98)/SUM($BH$46:$BI$103)*(1000*irw_fw_harvest!$AI$56),0)</f>
        <v>1492</v>
      </c>
      <c r="BP98" s="12">
        <f t="shared" si="5"/>
        <v>1564</v>
      </c>
      <c r="BQ98" s="12">
        <f t="shared" si="6"/>
        <v>1760</v>
      </c>
    </row>
    <row r="99" spans="1:69" ht="19.5" x14ac:dyDescent="0.6">
      <c r="A99" t="s">
        <v>200</v>
      </c>
      <c r="B99" t="s">
        <v>169</v>
      </c>
      <c r="C99" t="s">
        <v>185</v>
      </c>
      <c r="D99" t="s">
        <v>455</v>
      </c>
      <c r="E99" t="s">
        <v>203</v>
      </c>
      <c r="F99" t="s">
        <v>173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20</v>
      </c>
      <c r="M99">
        <v>47</v>
      </c>
      <c r="N99">
        <v>20</v>
      </c>
      <c r="O99">
        <v>47</v>
      </c>
      <c r="P99">
        <v>-1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12</v>
      </c>
      <c r="AM99" t="s">
        <v>195</v>
      </c>
      <c r="AN99">
        <v>1313</v>
      </c>
      <c r="AY99">
        <v>559</v>
      </c>
      <c r="AZ99">
        <v>564</v>
      </c>
      <c r="BA99">
        <v>498</v>
      </c>
      <c r="BB99">
        <v>498</v>
      </c>
      <c r="BC99">
        <v>0</v>
      </c>
      <c r="BD99">
        <v>26</v>
      </c>
      <c r="BE99">
        <v>123</v>
      </c>
      <c r="BF99">
        <v>185</v>
      </c>
      <c r="BG99">
        <v>66</v>
      </c>
      <c r="BH99">
        <v>256</v>
      </c>
      <c r="BI99">
        <v>133</v>
      </c>
      <c r="BJ99" s="2">
        <f>ROUND(SUM(BH99:BI99)/SUM($BH$46:$BI$103)*(1000*irw_fw_harvest!$AH$26-SUM(SI!$BJ$18:$BJ$45)),0)</f>
        <v>161</v>
      </c>
      <c r="BK99" s="2">
        <f>ROUND(SUM(BH99:BI99)/SUM($BH$46:$BI$103)*(1000*irw_fw_harvest!$AI$26-SUM(SI!$BK$18:$BK$45)),0)</f>
        <v>176</v>
      </c>
      <c r="BM99" s="7">
        <f>ROUND(SUM(BH99:BI99)/SUM($BH$46:$BI$103)*(1000*irw_fw_harvest!$AH$56),0)</f>
        <v>865</v>
      </c>
      <c r="BN99" s="7">
        <f>ROUND(SUM(BH99:BI99)/SUM($BH$46:$BI$103)*(1000*irw_fw_harvest!$AI$56),0)</f>
        <v>979</v>
      </c>
      <c r="BP99" s="12">
        <f t="shared" si="5"/>
        <v>1026</v>
      </c>
      <c r="BQ99" s="12">
        <f t="shared" si="6"/>
        <v>1155</v>
      </c>
    </row>
    <row r="100" spans="1:69" ht="19.5" x14ac:dyDescent="0.6">
      <c r="A100" t="s">
        <v>200</v>
      </c>
      <c r="B100" t="s">
        <v>169</v>
      </c>
      <c r="C100" t="s">
        <v>185</v>
      </c>
      <c r="D100" t="s">
        <v>450</v>
      </c>
      <c r="E100" t="s">
        <v>203</v>
      </c>
      <c r="F100" t="s">
        <v>173</v>
      </c>
      <c r="G100" t="s">
        <v>174</v>
      </c>
      <c r="H100" t="s">
        <v>181</v>
      </c>
      <c r="I100">
        <v>1</v>
      </c>
      <c r="J100" t="s">
        <v>176</v>
      </c>
      <c r="K100" t="b">
        <v>0</v>
      </c>
      <c r="L100">
        <v>48</v>
      </c>
      <c r="M100">
        <v>108</v>
      </c>
      <c r="N100">
        <v>48</v>
      </c>
      <c r="O100">
        <v>108</v>
      </c>
      <c r="P100">
        <v>-1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12</v>
      </c>
      <c r="AM100" t="s">
        <v>195</v>
      </c>
      <c r="AN100">
        <v>1515</v>
      </c>
      <c r="AY100">
        <v>20136</v>
      </c>
      <c r="AZ100">
        <v>22290</v>
      </c>
      <c r="BA100">
        <v>21942</v>
      </c>
      <c r="BB100">
        <v>24951</v>
      </c>
      <c r="BC100">
        <v>0</v>
      </c>
      <c r="BD100">
        <v>1855</v>
      </c>
      <c r="BE100">
        <v>10977</v>
      </c>
      <c r="BF100">
        <v>16956</v>
      </c>
      <c r="BG100">
        <v>6241</v>
      </c>
      <c r="BH100">
        <v>24610</v>
      </c>
      <c r="BI100">
        <v>13193</v>
      </c>
      <c r="BJ100" s="2">
        <f>ROUND(SUM(BH100:BI100)/SUM($BH$46:$BI$103)*(1000*irw_fw_harvest!$AH$26-SUM(SI!$BJ$18:$BJ$45)),0)</f>
        <v>15673</v>
      </c>
      <c r="BK100" s="2">
        <f>ROUND(SUM(BH100:BI100)/SUM($BH$46:$BI$103)*(1000*irw_fw_harvest!$AI$26-SUM(SI!$BK$18:$BK$45)),0)</f>
        <v>17104</v>
      </c>
      <c r="BM100" s="7">
        <f>ROUND(SUM(BH100:BI100)/SUM($BH$46:$BI$103)*(1000*irw_fw_harvest!$AH$56),0)</f>
        <v>84018</v>
      </c>
      <c r="BN100" s="7">
        <f>ROUND(SUM(BH100:BI100)/SUM($BH$46:$BI$103)*(1000*irw_fw_harvest!$AI$56),0)</f>
        <v>95112</v>
      </c>
      <c r="BP100" s="12">
        <f t="shared" si="5"/>
        <v>99691</v>
      </c>
      <c r="BQ100" s="12">
        <f t="shared" si="6"/>
        <v>112216</v>
      </c>
    </row>
    <row r="101" spans="1:69" ht="19.5" x14ac:dyDescent="0.6">
      <c r="A101" t="s">
        <v>200</v>
      </c>
      <c r="B101" t="s">
        <v>169</v>
      </c>
      <c r="C101" t="s">
        <v>185</v>
      </c>
      <c r="D101" t="s">
        <v>455</v>
      </c>
      <c r="E101" t="s">
        <v>203</v>
      </c>
      <c r="F101" t="s">
        <v>173</v>
      </c>
      <c r="G101" t="s">
        <v>174</v>
      </c>
      <c r="H101" t="s">
        <v>181</v>
      </c>
      <c r="I101">
        <v>1</v>
      </c>
      <c r="J101" t="s">
        <v>176</v>
      </c>
      <c r="K101" t="b">
        <v>0</v>
      </c>
      <c r="L101">
        <v>48</v>
      </c>
      <c r="M101">
        <v>108</v>
      </c>
      <c r="N101">
        <v>48</v>
      </c>
      <c r="O101">
        <v>108</v>
      </c>
      <c r="P101">
        <v>-1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12</v>
      </c>
      <c r="AM101" t="s">
        <v>195</v>
      </c>
      <c r="AN101">
        <v>1515</v>
      </c>
      <c r="AY101">
        <v>12561</v>
      </c>
      <c r="AZ101">
        <v>13921</v>
      </c>
      <c r="BA101">
        <v>13720</v>
      </c>
      <c r="BB101">
        <v>15621</v>
      </c>
      <c r="BC101">
        <v>0</v>
      </c>
      <c r="BD101">
        <v>1164</v>
      </c>
      <c r="BE101">
        <v>6901</v>
      </c>
      <c r="BF101">
        <v>10674</v>
      </c>
      <c r="BG101">
        <v>3930</v>
      </c>
      <c r="BH101">
        <v>15502</v>
      </c>
      <c r="BI101">
        <v>8315</v>
      </c>
      <c r="BJ101" s="2">
        <f>ROUND(SUM(BH101:BI101)/SUM($BH$46:$BI$103)*(1000*irw_fw_harvest!$AH$26-SUM(SI!$BJ$18:$BJ$45)),0)</f>
        <v>9874</v>
      </c>
      <c r="BK101" s="2">
        <f>ROUND(SUM(BH101:BI101)/SUM($BH$46:$BI$103)*(1000*irw_fw_harvest!$AI$26-SUM(SI!$BK$18:$BK$45)),0)</f>
        <v>10776</v>
      </c>
      <c r="BM101" s="7">
        <f>ROUND(SUM(BH101:BI101)/SUM($BH$46:$BI$103)*(1000*irw_fw_harvest!$AH$56),0)</f>
        <v>52934</v>
      </c>
      <c r="BN101" s="7">
        <f>ROUND(SUM(BH101:BI101)/SUM($BH$46:$BI$103)*(1000*irw_fw_harvest!$AI$56),0)</f>
        <v>59923</v>
      </c>
      <c r="BP101" s="12">
        <f t="shared" si="5"/>
        <v>62808</v>
      </c>
      <c r="BQ101" s="12">
        <f t="shared" si="6"/>
        <v>70699</v>
      </c>
    </row>
    <row r="102" spans="1:69" ht="19.5" x14ac:dyDescent="0.6">
      <c r="A102" t="s">
        <v>200</v>
      </c>
      <c r="B102" t="s">
        <v>169</v>
      </c>
      <c r="C102" t="s">
        <v>185</v>
      </c>
      <c r="D102" t="s">
        <v>450</v>
      </c>
      <c r="E102" t="s">
        <v>203</v>
      </c>
      <c r="F102" t="s">
        <v>173</v>
      </c>
      <c r="G102" t="s">
        <v>174</v>
      </c>
      <c r="H102" t="s">
        <v>181</v>
      </c>
      <c r="I102">
        <v>1</v>
      </c>
      <c r="J102" t="s">
        <v>176</v>
      </c>
      <c r="K102" t="b">
        <v>0</v>
      </c>
      <c r="L102">
        <v>109</v>
      </c>
      <c r="M102">
        <v>129</v>
      </c>
      <c r="N102">
        <v>109</v>
      </c>
      <c r="O102">
        <v>129</v>
      </c>
      <c r="P102">
        <v>-1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12</v>
      </c>
      <c r="AM102" t="s">
        <v>195</v>
      </c>
      <c r="AN102">
        <v>1717</v>
      </c>
      <c r="AY102">
        <v>7845</v>
      </c>
      <c r="AZ102">
        <v>9049</v>
      </c>
      <c r="BA102">
        <v>9265</v>
      </c>
      <c r="BB102">
        <v>10954</v>
      </c>
      <c r="BC102">
        <v>0</v>
      </c>
      <c r="BD102">
        <v>885</v>
      </c>
      <c r="BE102">
        <v>5481</v>
      </c>
      <c r="BF102">
        <v>8874</v>
      </c>
      <c r="BG102">
        <v>3412</v>
      </c>
      <c r="BH102">
        <v>13881</v>
      </c>
      <c r="BI102">
        <v>7698</v>
      </c>
      <c r="BJ102" s="2">
        <f>ROUND(SUM(BH102:BI102)/SUM($BH$46:$BI$103)*(1000*irw_fw_harvest!$AH$26-SUM(SI!$BJ$18:$BJ$45)),0)</f>
        <v>8946</v>
      </c>
      <c r="BK102" s="2">
        <f>ROUND(SUM(BH102:BI102)/SUM($BH$46:$BI$103)*(1000*irw_fw_harvest!$AI$26-SUM(SI!$BK$18:$BK$45)),0)</f>
        <v>9764</v>
      </c>
      <c r="BM102" s="7">
        <f>ROUND(SUM(BH102:BI102)/SUM($BH$46:$BI$103)*(1000*irw_fw_harvest!$AH$56),0)</f>
        <v>47960</v>
      </c>
      <c r="BN102" s="7">
        <f>ROUND(SUM(BH102:BI102)/SUM($BH$46:$BI$103)*(1000*irw_fw_harvest!$AI$56),0)</f>
        <v>54293</v>
      </c>
      <c r="BP102" s="12">
        <f t="shared" si="5"/>
        <v>56906</v>
      </c>
      <c r="BQ102" s="12">
        <f t="shared" si="6"/>
        <v>64057</v>
      </c>
    </row>
    <row r="103" spans="1:69" ht="19.5" x14ac:dyDescent="0.6">
      <c r="A103" t="s">
        <v>200</v>
      </c>
      <c r="B103" t="s">
        <v>169</v>
      </c>
      <c r="C103" t="s">
        <v>185</v>
      </c>
      <c r="D103" t="s">
        <v>455</v>
      </c>
      <c r="E103" t="s">
        <v>203</v>
      </c>
      <c r="F103" t="s">
        <v>173</v>
      </c>
      <c r="G103" t="s">
        <v>174</v>
      </c>
      <c r="H103" t="s">
        <v>181</v>
      </c>
      <c r="I103">
        <v>1</v>
      </c>
      <c r="J103" t="s">
        <v>176</v>
      </c>
      <c r="K103" t="b">
        <v>0</v>
      </c>
      <c r="L103">
        <v>109</v>
      </c>
      <c r="M103">
        <v>129</v>
      </c>
      <c r="N103">
        <v>109</v>
      </c>
      <c r="O103">
        <v>129</v>
      </c>
      <c r="P103">
        <v>-1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12</v>
      </c>
      <c r="AM103" t="s">
        <v>195</v>
      </c>
      <c r="AN103">
        <v>1717</v>
      </c>
      <c r="AY103">
        <v>4646</v>
      </c>
      <c r="AZ103">
        <v>5364</v>
      </c>
      <c r="BA103">
        <v>5505</v>
      </c>
      <c r="BB103">
        <v>6516</v>
      </c>
      <c r="BC103">
        <v>0</v>
      </c>
      <c r="BD103">
        <v>528</v>
      </c>
      <c r="BE103">
        <v>3265</v>
      </c>
      <c r="BF103">
        <v>5291</v>
      </c>
      <c r="BG103">
        <v>2038</v>
      </c>
      <c r="BH103">
        <v>8323</v>
      </c>
      <c r="BI103">
        <v>4626</v>
      </c>
      <c r="BJ103" s="2">
        <f>ROUND(SUM(BH103:BI103)/SUM($BH$46:$BI$103)*(1000*irw_fw_harvest!$AH$26-SUM(SI!$BJ$18:$BJ$45)),0)</f>
        <v>5369</v>
      </c>
      <c r="BK103" s="2">
        <f>ROUND(SUM(BH103:BI103)/SUM($BH$46:$BI$103)*(1000*irw_fw_harvest!$AI$26-SUM(SI!$BK$18:$BK$45)),0)</f>
        <v>5859</v>
      </c>
      <c r="BM103" s="7">
        <f>ROUND(SUM(BH103:BI103)/SUM($BH$46:$BI$103)*(1000*irw_fw_harvest!$AH$56),0)</f>
        <v>28779</v>
      </c>
      <c r="BN103" s="7">
        <f>ROUND(SUM(BH103:BI103)/SUM($BH$46:$BI$103)*(1000*irw_fw_harvest!$AI$56),0)</f>
        <v>32580</v>
      </c>
      <c r="BP103" s="12">
        <f t="shared" si="5"/>
        <v>34148</v>
      </c>
      <c r="BQ103" s="12">
        <f t="shared" si="6"/>
        <v>38439</v>
      </c>
    </row>
    <row r="104" spans="1:69" ht="19.5" x14ac:dyDescent="0.6">
      <c r="BP104" s="12"/>
      <c r="BQ104" s="12"/>
    </row>
    <row r="105" spans="1:69" ht="19.5" x14ac:dyDescent="0.6">
      <c r="BP105" s="12"/>
      <c r="BQ105" s="12"/>
    </row>
    <row r="106" spans="1:69" ht="19.5" x14ac:dyDescent="0.6">
      <c r="BP106" s="12"/>
      <c r="BQ106" s="12"/>
    </row>
    <row r="107" spans="1:69" ht="19.5" x14ac:dyDescent="0.6">
      <c r="BP107" s="12"/>
      <c r="BQ107" s="12"/>
    </row>
    <row r="108" spans="1:69" ht="19.5" x14ac:dyDescent="0.6">
      <c r="BP108" s="12"/>
      <c r="BQ108" s="12"/>
    </row>
    <row r="109" spans="1:69" ht="19.5" x14ac:dyDescent="0.6">
      <c r="BP109" s="12"/>
      <c r="BQ109" s="12"/>
    </row>
    <row r="110" spans="1:69" ht="19.5" x14ac:dyDescent="0.6">
      <c r="BP110" s="12"/>
      <c r="BQ110" s="12"/>
    </row>
    <row r="111" spans="1:69" ht="19.5" x14ac:dyDescent="0.6">
      <c r="BP111" s="12"/>
      <c r="BQ111" s="12"/>
    </row>
    <row r="112" spans="1:69" ht="19.5" x14ac:dyDescent="0.6">
      <c r="BP112" s="12"/>
      <c r="BQ112" s="12"/>
    </row>
    <row r="113" spans="68:69" ht="19.5" x14ac:dyDescent="0.6">
      <c r="BP113" s="12"/>
      <c r="BQ113" s="12"/>
    </row>
    <row r="114" spans="68:69" ht="19.5" x14ac:dyDescent="0.6">
      <c r="BP114" s="12"/>
      <c r="BQ114" s="12"/>
    </row>
    <row r="115" spans="68:69" ht="19.5" x14ac:dyDescent="0.6">
      <c r="BP115" s="12"/>
      <c r="BQ115" s="12"/>
    </row>
    <row r="116" spans="68:69" ht="19.5" x14ac:dyDescent="0.6">
      <c r="BP116" s="12"/>
      <c r="BQ116" s="12"/>
    </row>
    <row r="117" spans="68:69" ht="19.5" x14ac:dyDescent="0.6">
      <c r="BP117" s="12"/>
      <c r="BQ117" s="12"/>
    </row>
    <row r="118" spans="68:69" ht="19.5" x14ac:dyDescent="0.6">
      <c r="BP118" s="12"/>
      <c r="BQ118" s="12"/>
    </row>
    <row r="119" spans="68:69" ht="19.5" x14ac:dyDescent="0.6">
      <c r="BP119" s="12"/>
      <c r="BQ119" s="12"/>
    </row>
    <row r="120" spans="68:69" ht="19.5" x14ac:dyDescent="0.6">
      <c r="BP120" s="12"/>
      <c r="BQ120" s="12"/>
    </row>
    <row r="121" spans="68:69" ht="19.5" x14ac:dyDescent="0.6">
      <c r="BP121" s="12"/>
      <c r="BQ121" s="12"/>
    </row>
    <row r="122" spans="68:69" ht="19.5" x14ac:dyDescent="0.6">
      <c r="BP122" s="12"/>
      <c r="BQ122" s="12"/>
    </row>
    <row r="123" spans="68:69" ht="19.5" x14ac:dyDescent="0.6">
      <c r="BP123" s="12"/>
      <c r="BQ123" s="12"/>
    </row>
    <row r="124" spans="68:69" ht="19.5" x14ac:dyDescent="0.6">
      <c r="BP124" s="12"/>
      <c r="BQ124" s="12"/>
    </row>
    <row r="125" spans="68:69" ht="19.5" x14ac:dyDescent="0.6">
      <c r="BP125" s="12"/>
      <c r="BQ125" s="12"/>
    </row>
    <row r="126" spans="68:69" ht="19.5" x14ac:dyDescent="0.6">
      <c r="BP126" s="12"/>
      <c r="BQ126" s="12"/>
    </row>
    <row r="127" spans="68:69" ht="19.5" x14ac:dyDescent="0.6">
      <c r="BP127" s="12"/>
      <c r="BQ127" s="12"/>
    </row>
    <row r="128" spans="68:69" ht="19.5" x14ac:dyDescent="0.6">
      <c r="BP128" s="12"/>
      <c r="BQ128" s="12"/>
    </row>
    <row r="129" spans="68:69" ht="19.5" x14ac:dyDescent="0.6">
      <c r="BP129" s="12"/>
      <c r="BQ129" s="12"/>
    </row>
    <row r="130" spans="68:69" ht="19.5" x14ac:dyDescent="0.6">
      <c r="BP130" s="12"/>
      <c r="BQ130" s="12"/>
    </row>
    <row r="131" spans="68:69" ht="19.5" x14ac:dyDescent="0.6">
      <c r="BP131" s="12"/>
      <c r="BQ131" s="12"/>
    </row>
    <row r="132" spans="68:69" ht="19.5" x14ac:dyDescent="0.6">
      <c r="BP132" s="12"/>
      <c r="BQ132" s="12"/>
    </row>
    <row r="133" spans="68:69" ht="19.5" x14ac:dyDescent="0.6">
      <c r="BP133" s="12"/>
      <c r="BQ133" s="12"/>
    </row>
    <row r="134" spans="68:69" ht="19.5" x14ac:dyDescent="0.6">
      <c r="BP134" s="12"/>
      <c r="BQ134" s="12"/>
    </row>
    <row r="135" spans="68:69" ht="19.5" x14ac:dyDescent="0.6">
      <c r="BP135" s="12"/>
      <c r="BQ135" s="12"/>
    </row>
    <row r="136" spans="68:69" ht="19.5" x14ac:dyDescent="0.6">
      <c r="BP136" s="12"/>
      <c r="BQ136" s="12"/>
    </row>
    <row r="137" spans="68:69" ht="19.5" x14ac:dyDescent="0.6">
      <c r="BP137" s="12"/>
      <c r="BQ137" s="12"/>
    </row>
    <row r="138" spans="68:69" ht="19.5" x14ac:dyDescent="0.6">
      <c r="BP138" s="12"/>
      <c r="BQ138" s="12"/>
    </row>
    <row r="139" spans="68:69" ht="19.5" x14ac:dyDescent="0.6">
      <c r="BP139" s="12"/>
      <c r="BQ139" s="12"/>
    </row>
    <row r="140" spans="68:69" ht="19.5" x14ac:dyDescent="0.6">
      <c r="BP140" s="12"/>
      <c r="BQ140" s="12"/>
    </row>
    <row r="141" spans="68:69" ht="19.5" x14ac:dyDescent="0.6">
      <c r="BP141" s="12"/>
      <c r="BQ141" s="12"/>
    </row>
    <row r="142" spans="68:69" ht="19.5" x14ac:dyDescent="0.6">
      <c r="BP142" s="12"/>
      <c r="BQ142" s="12"/>
    </row>
    <row r="143" spans="68:69" ht="19.5" x14ac:dyDescent="0.6">
      <c r="BP143" s="12"/>
      <c r="BQ143" s="12"/>
    </row>
    <row r="144" spans="68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</sheetData>
  <sortState xmlns:xlrd2="http://schemas.microsoft.com/office/spreadsheetml/2017/richdata2" ref="A2:BI103">
    <sortCondition ref="AM2:AM103"/>
  </sortState>
  <phoneticPr fontId="18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DC59-EB4A-4232-A3FE-CE2BC9BD2818}">
  <dimension ref="A1:BQ393"/>
  <sheetViews>
    <sheetView tabSelected="1" topLeftCell="AW106" workbookViewId="0">
      <selection activeCell="AY112" sqref="AY112"/>
    </sheetView>
  </sheetViews>
  <sheetFormatPr defaultRowHeight="14.25" x14ac:dyDescent="0.45"/>
  <cols>
    <col min="1" max="1" width="11.3984375" bestFit="1" customWidth="1"/>
    <col min="65" max="66" width="9.06640625" style="7"/>
    <col min="68" max="69" width="15.86328125" bestFit="1" customWidth="1"/>
  </cols>
  <sheetData>
    <row r="1" spans="1:69" ht="19.5" x14ac:dyDescent="0.6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304</v>
      </c>
      <c r="AP1" t="s">
        <v>305</v>
      </c>
      <c r="AQ1" t="s">
        <v>306</v>
      </c>
      <c r="AR1" t="s">
        <v>307</v>
      </c>
      <c r="AS1" t="s">
        <v>308</v>
      </c>
      <c r="AT1" t="s">
        <v>309</v>
      </c>
      <c r="AU1" t="s">
        <v>310</v>
      </c>
      <c r="AV1" t="s">
        <v>311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s="2" t="s">
        <v>167</v>
      </c>
      <c r="BK1" s="2" t="s">
        <v>168</v>
      </c>
      <c r="BM1" s="7" t="s">
        <v>167</v>
      </c>
      <c r="BN1" s="7" t="s">
        <v>168</v>
      </c>
      <c r="BP1" s="12" t="s">
        <v>167</v>
      </c>
      <c r="BQ1" s="12" t="s">
        <v>168</v>
      </c>
    </row>
    <row r="2" spans="1:69" ht="19.5" x14ac:dyDescent="0.6">
      <c r="A2" t="s">
        <v>200</v>
      </c>
      <c r="B2" t="s">
        <v>174</v>
      </c>
      <c r="C2" t="s">
        <v>179</v>
      </c>
      <c r="D2" t="s">
        <v>456</v>
      </c>
      <c r="E2" t="s">
        <v>203</v>
      </c>
      <c r="F2" t="s">
        <v>174</v>
      </c>
      <c r="G2" t="s">
        <v>174</v>
      </c>
      <c r="H2" t="s">
        <v>181</v>
      </c>
      <c r="I2">
        <v>1</v>
      </c>
      <c r="J2" t="s">
        <v>176</v>
      </c>
      <c r="K2" t="b">
        <v>0</v>
      </c>
      <c r="L2">
        <v>10</v>
      </c>
      <c r="M2">
        <v>210</v>
      </c>
      <c r="N2">
        <v>10</v>
      </c>
      <c r="O2">
        <v>210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1</v>
      </c>
      <c r="AL2">
        <v>7</v>
      </c>
      <c r="AM2" t="s">
        <v>177</v>
      </c>
      <c r="AN2">
        <v>50</v>
      </c>
      <c r="AY2">
        <v>0.1</v>
      </c>
      <c r="AZ2">
        <v>1.5</v>
      </c>
      <c r="BA2">
        <v>17.100000000000001</v>
      </c>
      <c r="BB2">
        <v>26.7</v>
      </c>
      <c r="BC2">
        <v>8.8000000000000007</v>
      </c>
      <c r="BD2">
        <v>2.6</v>
      </c>
      <c r="BE2">
        <v>3.9</v>
      </c>
      <c r="BF2">
        <v>18</v>
      </c>
      <c r="BG2">
        <v>1.5</v>
      </c>
      <c r="BH2">
        <v>14.9</v>
      </c>
      <c r="BI2">
        <v>16.399999999999999</v>
      </c>
      <c r="BJ2" s="2">
        <f>ROUND(AVERAGE(AY2:BI2),0)</f>
        <v>10</v>
      </c>
      <c r="BK2" s="2">
        <f>ROUND(AVERAGE(AY2:BJ2),0)</f>
        <v>10</v>
      </c>
      <c r="BP2" s="12">
        <f>BJ2+BM2</f>
        <v>10</v>
      </c>
      <c r="BQ2" s="12">
        <f>BK2+BN2</f>
        <v>10</v>
      </c>
    </row>
    <row r="3" spans="1:69" ht="19.5" x14ac:dyDescent="0.6">
      <c r="A3" t="s">
        <v>200</v>
      </c>
      <c r="B3" t="s">
        <v>174</v>
      </c>
      <c r="C3" t="s">
        <v>209</v>
      </c>
      <c r="D3" t="s">
        <v>456</v>
      </c>
      <c r="E3" t="s">
        <v>203</v>
      </c>
      <c r="F3" t="s">
        <v>174</v>
      </c>
      <c r="G3" t="s">
        <v>174</v>
      </c>
      <c r="H3" t="s">
        <v>181</v>
      </c>
      <c r="I3">
        <v>1</v>
      </c>
      <c r="J3" t="s">
        <v>176</v>
      </c>
      <c r="K3" t="b">
        <v>0</v>
      </c>
      <c r="L3">
        <v>10</v>
      </c>
      <c r="M3">
        <v>210</v>
      </c>
      <c r="N3">
        <v>10</v>
      </c>
      <c r="O3">
        <v>210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1</v>
      </c>
      <c r="AL3">
        <v>7</v>
      </c>
      <c r="AM3" t="s">
        <v>177</v>
      </c>
      <c r="AN3">
        <v>50</v>
      </c>
      <c r="AY3">
        <v>0</v>
      </c>
      <c r="AZ3">
        <v>0.7</v>
      </c>
      <c r="BA3">
        <v>7.8</v>
      </c>
      <c r="BB3">
        <v>12.2</v>
      </c>
      <c r="BC3">
        <v>4</v>
      </c>
      <c r="BD3">
        <v>1.2</v>
      </c>
      <c r="BE3">
        <v>1.8</v>
      </c>
      <c r="BF3">
        <v>8.1999999999999993</v>
      </c>
      <c r="BG3">
        <v>0.7</v>
      </c>
      <c r="BH3">
        <v>6.8</v>
      </c>
      <c r="BI3">
        <v>7.5</v>
      </c>
      <c r="BJ3" s="2">
        <f t="shared" ref="BJ3:BJ28" si="0">ROUND(AVERAGE(AY3:BI3),0)</f>
        <v>5</v>
      </c>
      <c r="BK3" s="2">
        <f t="shared" ref="BK3:BK28" si="1">ROUND(AVERAGE(AY3:BJ3),0)</f>
        <v>5</v>
      </c>
      <c r="BP3" s="12">
        <f t="shared" ref="BP3:BQ66" si="2">BJ3+BM3</f>
        <v>5</v>
      </c>
      <c r="BQ3" s="12">
        <f t="shared" si="2"/>
        <v>5</v>
      </c>
    </row>
    <row r="4" spans="1:69" ht="19.5" x14ac:dyDescent="0.6">
      <c r="A4" t="s">
        <v>200</v>
      </c>
      <c r="B4" t="s">
        <v>174</v>
      </c>
      <c r="C4" t="s">
        <v>185</v>
      </c>
      <c r="D4" t="s">
        <v>456</v>
      </c>
      <c r="E4" t="s">
        <v>203</v>
      </c>
      <c r="F4" t="s">
        <v>174</v>
      </c>
      <c r="G4" t="s">
        <v>174</v>
      </c>
      <c r="H4" t="s">
        <v>181</v>
      </c>
      <c r="I4">
        <v>1</v>
      </c>
      <c r="J4" t="s">
        <v>176</v>
      </c>
      <c r="K4" t="b">
        <v>0</v>
      </c>
      <c r="L4">
        <v>10</v>
      </c>
      <c r="M4">
        <v>210</v>
      </c>
      <c r="N4">
        <v>10</v>
      </c>
      <c r="O4">
        <v>210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1</v>
      </c>
      <c r="AL4">
        <v>7</v>
      </c>
      <c r="AM4" t="s">
        <v>177</v>
      </c>
      <c r="AN4">
        <v>50</v>
      </c>
      <c r="AY4">
        <v>0</v>
      </c>
      <c r="AZ4">
        <v>0.7</v>
      </c>
      <c r="BA4">
        <v>7.7</v>
      </c>
      <c r="BB4">
        <v>12</v>
      </c>
      <c r="BC4">
        <v>4</v>
      </c>
      <c r="BD4">
        <v>1.2</v>
      </c>
      <c r="BE4">
        <v>1.7</v>
      </c>
      <c r="BF4">
        <v>8.1</v>
      </c>
      <c r="BG4">
        <v>0.7</v>
      </c>
      <c r="BH4">
        <v>6.7</v>
      </c>
      <c r="BI4">
        <v>7.4</v>
      </c>
      <c r="BJ4" s="2">
        <f t="shared" si="0"/>
        <v>5</v>
      </c>
      <c r="BK4" s="2">
        <f t="shared" si="1"/>
        <v>5</v>
      </c>
      <c r="BP4" s="12">
        <f t="shared" si="2"/>
        <v>5</v>
      </c>
      <c r="BQ4" s="12">
        <f t="shared" si="2"/>
        <v>5</v>
      </c>
    </row>
    <row r="5" spans="1:69" ht="19.5" x14ac:dyDescent="0.6">
      <c r="A5" t="s">
        <v>200</v>
      </c>
      <c r="B5" t="s">
        <v>174</v>
      </c>
      <c r="C5" t="s">
        <v>190</v>
      </c>
      <c r="D5" t="s">
        <v>456</v>
      </c>
      <c r="E5" t="s">
        <v>203</v>
      </c>
      <c r="F5" t="s">
        <v>174</v>
      </c>
      <c r="G5" t="s">
        <v>174</v>
      </c>
      <c r="H5" t="s">
        <v>175</v>
      </c>
      <c r="I5">
        <v>1</v>
      </c>
      <c r="J5" t="s">
        <v>176</v>
      </c>
      <c r="K5" t="b">
        <v>0</v>
      </c>
      <c r="L5">
        <v>10</v>
      </c>
      <c r="M5">
        <v>210</v>
      </c>
      <c r="N5">
        <v>10</v>
      </c>
      <c r="O5">
        <v>210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1</v>
      </c>
      <c r="AL5">
        <v>7</v>
      </c>
      <c r="AM5" t="s">
        <v>177</v>
      </c>
      <c r="AN5">
        <v>50</v>
      </c>
      <c r="AY5">
        <v>0</v>
      </c>
      <c r="AZ5">
        <v>0.2</v>
      </c>
      <c r="BA5">
        <v>2.2000000000000002</v>
      </c>
      <c r="BB5">
        <v>3.4</v>
      </c>
      <c r="BC5">
        <v>1.1000000000000001</v>
      </c>
      <c r="BD5">
        <v>0.3</v>
      </c>
      <c r="BE5">
        <v>0.5</v>
      </c>
      <c r="BF5">
        <v>2.2999999999999998</v>
      </c>
      <c r="BG5">
        <v>0.2</v>
      </c>
      <c r="BH5">
        <v>1.9</v>
      </c>
      <c r="BI5">
        <v>2.1</v>
      </c>
      <c r="BJ5" s="2">
        <f t="shared" si="0"/>
        <v>1</v>
      </c>
      <c r="BK5" s="2">
        <f t="shared" si="1"/>
        <v>1</v>
      </c>
      <c r="BP5" s="12">
        <f t="shared" si="2"/>
        <v>1</v>
      </c>
      <c r="BQ5" s="12">
        <f t="shared" si="2"/>
        <v>1</v>
      </c>
    </row>
    <row r="6" spans="1:69" ht="19.5" x14ac:dyDescent="0.6">
      <c r="A6" t="s">
        <v>200</v>
      </c>
      <c r="B6" t="s">
        <v>174</v>
      </c>
      <c r="C6" t="s">
        <v>196</v>
      </c>
      <c r="D6" t="s">
        <v>456</v>
      </c>
      <c r="E6" t="s">
        <v>203</v>
      </c>
      <c r="F6" t="s">
        <v>174</v>
      </c>
      <c r="G6" t="s">
        <v>174</v>
      </c>
      <c r="H6" t="s">
        <v>175</v>
      </c>
      <c r="I6">
        <v>1</v>
      </c>
      <c r="J6" t="s">
        <v>176</v>
      </c>
      <c r="K6" t="b">
        <v>0</v>
      </c>
      <c r="L6">
        <v>10</v>
      </c>
      <c r="M6">
        <v>210</v>
      </c>
      <c r="N6">
        <v>10</v>
      </c>
      <c r="O6">
        <v>210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1</v>
      </c>
      <c r="AL6">
        <v>7</v>
      </c>
      <c r="AM6" t="s">
        <v>177</v>
      </c>
      <c r="AN6">
        <v>50</v>
      </c>
      <c r="AY6">
        <v>0</v>
      </c>
      <c r="AZ6">
        <v>0.1</v>
      </c>
      <c r="BA6">
        <v>1.2</v>
      </c>
      <c r="BB6">
        <v>1.9</v>
      </c>
      <c r="BC6">
        <v>0.6</v>
      </c>
      <c r="BD6">
        <v>0.2</v>
      </c>
      <c r="BE6">
        <v>0.3</v>
      </c>
      <c r="BF6">
        <v>1.3</v>
      </c>
      <c r="BG6">
        <v>0.1</v>
      </c>
      <c r="BH6">
        <v>1.1000000000000001</v>
      </c>
      <c r="BI6">
        <v>1.2</v>
      </c>
      <c r="BJ6" s="2">
        <f t="shared" si="0"/>
        <v>1</v>
      </c>
      <c r="BK6" s="2">
        <f t="shared" si="1"/>
        <v>1</v>
      </c>
      <c r="BP6" s="12">
        <f t="shared" si="2"/>
        <v>1</v>
      </c>
      <c r="BQ6" s="12">
        <f t="shared" si="2"/>
        <v>1</v>
      </c>
    </row>
    <row r="7" spans="1:69" ht="19.5" x14ac:dyDescent="0.6">
      <c r="A7" t="s">
        <v>200</v>
      </c>
      <c r="B7" t="s">
        <v>174</v>
      </c>
      <c r="C7" t="s">
        <v>170</v>
      </c>
      <c r="D7" t="s">
        <v>456</v>
      </c>
      <c r="E7" t="s">
        <v>203</v>
      </c>
      <c r="F7" t="s">
        <v>174</v>
      </c>
      <c r="G7" t="s">
        <v>174</v>
      </c>
      <c r="H7" t="s">
        <v>175</v>
      </c>
      <c r="I7">
        <v>1</v>
      </c>
      <c r="J7" t="s">
        <v>176</v>
      </c>
      <c r="K7" t="b">
        <v>0</v>
      </c>
      <c r="L7">
        <v>10</v>
      </c>
      <c r="M7">
        <v>210</v>
      </c>
      <c r="N7">
        <v>10</v>
      </c>
      <c r="O7">
        <v>210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1</v>
      </c>
      <c r="AL7">
        <v>7</v>
      </c>
      <c r="AM7" t="s">
        <v>177</v>
      </c>
      <c r="AN7">
        <v>50</v>
      </c>
      <c r="AY7">
        <v>0.1</v>
      </c>
      <c r="AZ7">
        <v>1.3</v>
      </c>
      <c r="BA7">
        <v>14.1</v>
      </c>
      <c r="BB7">
        <v>21.9</v>
      </c>
      <c r="BC7">
        <v>7.2</v>
      </c>
      <c r="BD7">
        <v>2.2000000000000002</v>
      </c>
      <c r="BE7">
        <v>3.2</v>
      </c>
      <c r="BF7">
        <v>14.7</v>
      </c>
      <c r="BG7">
        <v>1.3</v>
      </c>
      <c r="BH7">
        <v>12.3</v>
      </c>
      <c r="BI7">
        <v>13.4</v>
      </c>
      <c r="BJ7" s="2">
        <f t="shared" si="0"/>
        <v>8</v>
      </c>
      <c r="BK7" s="2">
        <f t="shared" si="1"/>
        <v>8</v>
      </c>
      <c r="BP7" s="12">
        <f t="shared" si="2"/>
        <v>8</v>
      </c>
      <c r="BQ7" s="12">
        <f t="shared" si="2"/>
        <v>8</v>
      </c>
    </row>
    <row r="8" spans="1:69" ht="19.5" x14ac:dyDescent="0.6">
      <c r="A8" t="s">
        <v>200</v>
      </c>
      <c r="B8" t="s">
        <v>174</v>
      </c>
      <c r="C8" t="s">
        <v>178</v>
      </c>
      <c r="D8" t="s">
        <v>456</v>
      </c>
      <c r="E8" t="s">
        <v>203</v>
      </c>
      <c r="F8" t="s">
        <v>174</v>
      </c>
      <c r="G8" t="s">
        <v>174</v>
      </c>
      <c r="H8" t="s">
        <v>175</v>
      </c>
      <c r="I8">
        <v>1</v>
      </c>
      <c r="J8" t="s">
        <v>176</v>
      </c>
      <c r="K8" t="b">
        <v>0</v>
      </c>
      <c r="L8">
        <v>10</v>
      </c>
      <c r="M8">
        <v>210</v>
      </c>
      <c r="N8">
        <v>10</v>
      </c>
      <c r="O8">
        <v>210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1</v>
      </c>
      <c r="AL8">
        <v>7</v>
      </c>
      <c r="AM8" t="s">
        <v>177</v>
      </c>
      <c r="AN8">
        <v>50</v>
      </c>
      <c r="AY8">
        <v>0</v>
      </c>
      <c r="AZ8">
        <v>0.4</v>
      </c>
      <c r="BA8">
        <v>4</v>
      </c>
      <c r="BB8">
        <v>6.3</v>
      </c>
      <c r="BC8">
        <v>2.1</v>
      </c>
      <c r="BD8">
        <v>0.6</v>
      </c>
      <c r="BE8">
        <v>0.9</v>
      </c>
      <c r="BF8">
        <v>4.2</v>
      </c>
      <c r="BG8">
        <v>0.4</v>
      </c>
      <c r="BH8">
        <v>3.5</v>
      </c>
      <c r="BI8">
        <v>3.8</v>
      </c>
      <c r="BJ8" s="2">
        <f t="shared" si="0"/>
        <v>2</v>
      </c>
      <c r="BK8" s="2">
        <f t="shared" si="1"/>
        <v>2</v>
      </c>
      <c r="BP8" s="12">
        <f t="shared" si="2"/>
        <v>2</v>
      </c>
      <c r="BQ8" s="12">
        <f t="shared" si="2"/>
        <v>2</v>
      </c>
    </row>
    <row r="9" spans="1:69" ht="19.5" x14ac:dyDescent="0.6">
      <c r="A9" t="s">
        <v>200</v>
      </c>
      <c r="B9" t="s">
        <v>174</v>
      </c>
      <c r="C9" t="s">
        <v>179</v>
      </c>
      <c r="D9" t="s">
        <v>457</v>
      </c>
      <c r="E9" t="s">
        <v>203</v>
      </c>
      <c r="F9" t="s">
        <v>174</v>
      </c>
      <c r="G9" t="s">
        <v>174</v>
      </c>
      <c r="H9" t="s">
        <v>181</v>
      </c>
      <c r="I9">
        <v>1</v>
      </c>
      <c r="J9" t="s">
        <v>176</v>
      </c>
      <c r="K9" t="b">
        <v>0</v>
      </c>
      <c r="L9">
        <v>10</v>
      </c>
      <c r="M9">
        <v>210</v>
      </c>
      <c r="N9">
        <v>10</v>
      </c>
      <c r="O9">
        <v>210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1</v>
      </c>
      <c r="AL9">
        <v>7</v>
      </c>
      <c r="AM9" t="s">
        <v>177</v>
      </c>
      <c r="AN9">
        <v>50</v>
      </c>
      <c r="AY9">
        <v>26.7</v>
      </c>
      <c r="AZ9">
        <v>25.9</v>
      </c>
      <c r="BA9">
        <v>40.299999999999997</v>
      </c>
      <c r="BB9">
        <v>6.4</v>
      </c>
      <c r="BC9">
        <v>4.5999999999999996</v>
      </c>
      <c r="BD9">
        <v>12.1</v>
      </c>
      <c r="BE9">
        <v>3.8</v>
      </c>
      <c r="BF9">
        <v>3</v>
      </c>
      <c r="BG9">
        <v>18.3</v>
      </c>
      <c r="BH9">
        <v>16.100000000000001</v>
      </c>
      <c r="BI9">
        <v>17.899999999999999</v>
      </c>
      <c r="BJ9" s="2">
        <f t="shared" si="0"/>
        <v>16</v>
      </c>
      <c r="BK9" s="2">
        <f t="shared" si="1"/>
        <v>16</v>
      </c>
      <c r="BP9" s="12">
        <f t="shared" si="2"/>
        <v>16</v>
      </c>
      <c r="BQ9" s="12">
        <f t="shared" si="2"/>
        <v>16</v>
      </c>
    </row>
    <row r="10" spans="1:69" ht="19.5" x14ac:dyDescent="0.6">
      <c r="A10" t="s">
        <v>200</v>
      </c>
      <c r="B10" t="s">
        <v>174</v>
      </c>
      <c r="C10" t="s">
        <v>209</v>
      </c>
      <c r="D10" t="s">
        <v>457</v>
      </c>
      <c r="E10" t="s">
        <v>203</v>
      </c>
      <c r="F10" t="s">
        <v>174</v>
      </c>
      <c r="G10" t="s">
        <v>174</v>
      </c>
      <c r="H10" t="s">
        <v>181</v>
      </c>
      <c r="I10">
        <v>1</v>
      </c>
      <c r="J10" t="s">
        <v>176</v>
      </c>
      <c r="K10" t="b">
        <v>0</v>
      </c>
      <c r="L10">
        <v>10</v>
      </c>
      <c r="M10">
        <v>210</v>
      </c>
      <c r="N10">
        <v>10</v>
      </c>
      <c r="O10">
        <v>210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1</v>
      </c>
      <c r="AL10">
        <v>7</v>
      </c>
      <c r="AM10" t="s">
        <v>177</v>
      </c>
      <c r="AN10">
        <v>50</v>
      </c>
      <c r="AY10">
        <v>12.5</v>
      </c>
      <c r="AZ10">
        <v>12.1</v>
      </c>
      <c r="BA10">
        <v>18.8</v>
      </c>
      <c r="BB10">
        <v>3</v>
      </c>
      <c r="BC10">
        <v>2.1</v>
      </c>
      <c r="BD10">
        <v>5.7</v>
      </c>
      <c r="BE10">
        <v>1.8</v>
      </c>
      <c r="BF10">
        <v>1.4</v>
      </c>
      <c r="BG10">
        <v>8.6</v>
      </c>
      <c r="BH10">
        <v>7.5</v>
      </c>
      <c r="BI10">
        <v>8.3000000000000007</v>
      </c>
      <c r="BJ10" s="2">
        <f t="shared" si="0"/>
        <v>7</v>
      </c>
      <c r="BK10" s="2">
        <f t="shared" si="1"/>
        <v>7</v>
      </c>
      <c r="BP10" s="12">
        <f t="shared" si="2"/>
        <v>7</v>
      </c>
      <c r="BQ10" s="12">
        <f t="shared" si="2"/>
        <v>7</v>
      </c>
    </row>
    <row r="11" spans="1:69" ht="19.5" x14ac:dyDescent="0.6">
      <c r="A11" t="s">
        <v>200</v>
      </c>
      <c r="B11" t="s">
        <v>174</v>
      </c>
      <c r="C11" t="s">
        <v>185</v>
      </c>
      <c r="D11" t="s">
        <v>457</v>
      </c>
      <c r="E11" t="s">
        <v>203</v>
      </c>
      <c r="F11" t="s">
        <v>174</v>
      </c>
      <c r="G11" t="s">
        <v>174</v>
      </c>
      <c r="H11" t="s">
        <v>181</v>
      </c>
      <c r="I11">
        <v>1</v>
      </c>
      <c r="J11" t="s">
        <v>176</v>
      </c>
      <c r="K11" t="b">
        <v>0</v>
      </c>
      <c r="L11">
        <v>10</v>
      </c>
      <c r="M11">
        <v>210</v>
      </c>
      <c r="N11">
        <v>10</v>
      </c>
      <c r="O11">
        <v>210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1</v>
      </c>
      <c r="AL11">
        <v>7</v>
      </c>
      <c r="AM11" t="s">
        <v>177</v>
      </c>
      <c r="AN11">
        <v>50</v>
      </c>
      <c r="AY11">
        <v>11.8</v>
      </c>
      <c r="AZ11">
        <v>11.5</v>
      </c>
      <c r="BA11">
        <v>17.899999999999999</v>
      </c>
      <c r="BB11">
        <v>2.8</v>
      </c>
      <c r="BC11">
        <v>2</v>
      </c>
      <c r="BD11">
        <v>5.4</v>
      </c>
      <c r="BE11">
        <v>1.7</v>
      </c>
      <c r="BF11">
        <v>1.3</v>
      </c>
      <c r="BG11">
        <v>8.1</v>
      </c>
      <c r="BH11">
        <v>7.1</v>
      </c>
      <c r="BI11">
        <v>7.9</v>
      </c>
      <c r="BJ11" s="2">
        <f t="shared" si="0"/>
        <v>7</v>
      </c>
      <c r="BK11" s="2">
        <f t="shared" si="1"/>
        <v>7</v>
      </c>
      <c r="BP11" s="12">
        <f t="shared" si="2"/>
        <v>7</v>
      </c>
      <c r="BQ11" s="12">
        <f t="shared" si="2"/>
        <v>7</v>
      </c>
    </row>
    <row r="12" spans="1:69" ht="19.5" x14ac:dyDescent="0.6">
      <c r="A12" t="s">
        <v>200</v>
      </c>
      <c r="B12" t="s">
        <v>174</v>
      </c>
      <c r="C12" t="s">
        <v>190</v>
      </c>
      <c r="D12" t="s">
        <v>457</v>
      </c>
      <c r="E12" t="s">
        <v>203</v>
      </c>
      <c r="F12" t="s">
        <v>174</v>
      </c>
      <c r="G12" t="s">
        <v>174</v>
      </c>
      <c r="H12" t="s">
        <v>175</v>
      </c>
      <c r="I12">
        <v>1</v>
      </c>
      <c r="J12" t="s">
        <v>176</v>
      </c>
      <c r="K12" t="b">
        <v>0</v>
      </c>
      <c r="L12">
        <v>10</v>
      </c>
      <c r="M12">
        <v>210</v>
      </c>
      <c r="N12">
        <v>10</v>
      </c>
      <c r="O12">
        <v>210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1</v>
      </c>
      <c r="AL12">
        <v>7</v>
      </c>
      <c r="AM12" t="s">
        <v>177</v>
      </c>
      <c r="AN12">
        <v>50</v>
      </c>
      <c r="AY12">
        <v>0.9</v>
      </c>
      <c r="AZ12">
        <v>0.9</v>
      </c>
      <c r="BA12">
        <v>1.3</v>
      </c>
      <c r="BB12">
        <v>0.2</v>
      </c>
      <c r="BC12">
        <v>0.2</v>
      </c>
      <c r="BD12">
        <v>0.4</v>
      </c>
      <c r="BE12">
        <v>0.1</v>
      </c>
      <c r="BF12">
        <v>0.1</v>
      </c>
      <c r="BG12">
        <v>0.6</v>
      </c>
      <c r="BH12">
        <v>0.5</v>
      </c>
      <c r="BI12">
        <v>0.6</v>
      </c>
      <c r="BJ12" s="2">
        <f t="shared" si="0"/>
        <v>1</v>
      </c>
      <c r="BK12" s="2">
        <f t="shared" si="1"/>
        <v>1</v>
      </c>
      <c r="BP12" s="12">
        <f t="shared" si="2"/>
        <v>1</v>
      </c>
      <c r="BQ12" s="12">
        <f t="shared" si="2"/>
        <v>1</v>
      </c>
    </row>
    <row r="13" spans="1:69" ht="19.5" x14ac:dyDescent="0.6">
      <c r="A13" t="s">
        <v>200</v>
      </c>
      <c r="B13" t="s">
        <v>174</v>
      </c>
      <c r="C13" t="s">
        <v>170</v>
      </c>
      <c r="D13" t="s">
        <v>457</v>
      </c>
      <c r="E13" t="s">
        <v>203</v>
      </c>
      <c r="F13" t="s">
        <v>174</v>
      </c>
      <c r="G13" t="s">
        <v>174</v>
      </c>
      <c r="H13" t="s">
        <v>175</v>
      </c>
      <c r="I13">
        <v>1</v>
      </c>
      <c r="J13" t="s">
        <v>176</v>
      </c>
      <c r="K13" t="b">
        <v>0</v>
      </c>
      <c r="L13">
        <v>10</v>
      </c>
      <c r="M13">
        <v>210</v>
      </c>
      <c r="N13">
        <v>10</v>
      </c>
      <c r="O13">
        <v>210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1</v>
      </c>
      <c r="AL13">
        <v>7</v>
      </c>
      <c r="AM13" t="s">
        <v>177</v>
      </c>
      <c r="AN13">
        <v>50</v>
      </c>
      <c r="AY13">
        <v>5.7</v>
      </c>
      <c r="AZ13">
        <v>5.6</v>
      </c>
      <c r="BA13">
        <v>8.6</v>
      </c>
      <c r="BB13">
        <v>1.4</v>
      </c>
      <c r="BC13">
        <v>1</v>
      </c>
      <c r="BD13">
        <v>2.6</v>
      </c>
      <c r="BE13">
        <v>0.8</v>
      </c>
      <c r="BF13">
        <v>0.6</v>
      </c>
      <c r="BG13">
        <v>3.9</v>
      </c>
      <c r="BH13">
        <v>3.4</v>
      </c>
      <c r="BI13">
        <v>3.8</v>
      </c>
      <c r="BJ13" s="2">
        <f t="shared" si="0"/>
        <v>3</v>
      </c>
      <c r="BK13" s="2">
        <f t="shared" si="1"/>
        <v>3</v>
      </c>
      <c r="BP13" s="12">
        <f t="shared" si="2"/>
        <v>3</v>
      </c>
      <c r="BQ13" s="12">
        <f t="shared" si="2"/>
        <v>3</v>
      </c>
    </row>
    <row r="14" spans="1:69" ht="19.5" x14ac:dyDescent="0.6">
      <c r="A14" t="s">
        <v>200</v>
      </c>
      <c r="B14" t="s">
        <v>174</v>
      </c>
      <c r="C14" t="s">
        <v>178</v>
      </c>
      <c r="D14" t="s">
        <v>457</v>
      </c>
      <c r="E14" t="s">
        <v>203</v>
      </c>
      <c r="F14" t="s">
        <v>174</v>
      </c>
      <c r="G14" t="s">
        <v>174</v>
      </c>
      <c r="H14" t="s">
        <v>175</v>
      </c>
      <c r="I14">
        <v>1</v>
      </c>
      <c r="J14" t="s">
        <v>176</v>
      </c>
      <c r="K14" t="b">
        <v>0</v>
      </c>
      <c r="L14">
        <v>10</v>
      </c>
      <c r="M14">
        <v>210</v>
      </c>
      <c r="N14">
        <v>10</v>
      </c>
      <c r="O14">
        <v>210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1</v>
      </c>
      <c r="AL14">
        <v>7</v>
      </c>
      <c r="AM14" t="s">
        <v>177</v>
      </c>
      <c r="AN14">
        <v>50</v>
      </c>
      <c r="AY14">
        <v>1.6</v>
      </c>
      <c r="AZ14">
        <v>1.6</v>
      </c>
      <c r="BA14">
        <v>2.5</v>
      </c>
      <c r="BB14">
        <v>0.4</v>
      </c>
      <c r="BC14">
        <v>0.3</v>
      </c>
      <c r="BD14">
        <v>0.7</v>
      </c>
      <c r="BE14">
        <v>0.2</v>
      </c>
      <c r="BF14">
        <v>0.2</v>
      </c>
      <c r="BG14">
        <v>1.1000000000000001</v>
      </c>
      <c r="BH14">
        <v>1</v>
      </c>
      <c r="BI14">
        <v>1.1000000000000001</v>
      </c>
      <c r="BJ14" s="2">
        <f t="shared" si="0"/>
        <v>1</v>
      </c>
      <c r="BK14" s="2">
        <f t="shared" si="1"/>
        <v>1</v>
      </c>
      <c r="BP14" s="12">
        <f t="shared" si="2"/>
        <v>1</v>
      </c>
      <c r="BQ14" s="12">
        <f t="shared" si="2"/>
        <v>1</v>
      </c>
    </row>
    <row r="15" spans="1:69" ht="19.5" x14ac:dyDescent="0.6">
      <c r="A15" t="s">
        <v>200</v>
      </c>
      <c r="B15" t="s">
        <v>174</v>
      </c>
      <c r="C15" t="s">
        <v>179</v>
      </c>
      <c r="D15" t="s">
        <v>458</v>
      </c>
      <c r="E15" t="s">
        <v>203</v>
      </c>
      <c r="F15" t="s">
        <v>174</v>
      </c>
      <c r="G15" t="s">
        <v>174</v>
      </c>
      <c r="H15" t="s">
        <v>181</v>
      </c>
      <c r="I15">
        <v>1</v>
      </c>
      <c r="J15" t="s">
        <v>176</v>
      </c>
      <c r="K15" t="b">
        <v>0</v>
      </c>
      <c r="L15">
        <v>10</v>
      </c>
      <c r="M15">
        <v>210</v>
      </c>
      <c r="N15">
        <v>10</v>
      </c>
      <c r="O15">
        <v>210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1</v>
      </c>
      <c r="AL15">
        <v>7</v>
      </c>
      <c r="AM15" t="s">
        <v>177</v>
      </c>
      <c r="AN15">
        <v>50</v>
      </c>
      <c r="AY15">
        <v>23.3</v>
      </c>
      <c r="AZ15">
        <v>49.9</v>
      </c>
      <c r="BA15">
        <v>264.89999999999998</v>
      </c>
      <c r="BB15">
        <v>10.7</v>
      </c>
      <c r="BC15">
        <v>9.1999999999999993</v>
      </c>
      <c r="BD15">
        <v>10.199999999999999</v>
      </c>
      <c r="BE15">
        <v>18.600000000000001</v>
      </c>
      <c r="BF15">
        <v>28.8</v>
      </c>
      <c r="BG15">
        <v>33.200000000000003</v>
      </c>
      <c r="BH15">
        <v>51.6</v>
      </c>
      <c r="BI15">
        <v>53.5</v>
      </c>
      <c r="BJ15" s="2">
        <f t="shared" si="0"/>
        <v>50</v>
      </c>
      <c r="BK15" s="2">
        <f t="shared" si="1"/>
        <v>50</v>
      </c>
      <c r="BP15" s="12">
        <f t="shared" si="2"/>
        <v>50</v>
      </c>
      <c r="BQ15" s="12">
        <f t="shared" si="2"/>
        <v>50</v>
      </c>
    </row>
    <row r="16" spans="1:69" ht="19.5" x14ac:dyDescent="0.6">
      <c r="A16" t="s">
        <v>200</v>
      </c>
      <c r="B16" t="s">
        <v>174</v>
      </c>
      <c r="C16" t="s">
        <v>209</v>
      </c>
      <c r="D16" t="s">
        <v>458</v>
      </c>
      <c r="E16" t="s">
        <v>203</v>
      </c>
      <c r="F16" t="s">
        <v>174</v>
      </c>
      <c r="G16" t="s">
        <v>174</v>
      </c>
      <c r="H16" t="s">
        <v>181</v>
      </c>
      <c r="I16">
        <v>1</v>
      </c>
      <c r="J16" t="s">
        <v>176</v>
      </c>
      <c r="K16" t="b">
        <v>0</v>
      </c>
      <c r="L16">
        <v>10</v>
      </c>
      <c r="M16">
        <v>210</v>
      </c>
      <c r="N16">
        <v>10</v>
      </c>
      <c r="O16">
        <v>210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</v>
      </c>
      <c r="AL16">
        <v>7</v>
      </c>
      <c r="AM16" t="s">
        <v>177</v>
      </c>
      <c r="AN16">
        <v>50</v>
      </c>
      <c r="AY16">
        <v>10.7</v>
      </c>
      <c r="AZ16">
        <v>23</v>
      </c>
      <c r="BA16">
        <v>121.9</v>
      </c>
      <c r="BB16">
        <v>4.9000000000000004</v>
      </c>
      <c r="BC16">
        <v>4.3</v>
      </c>
      <c r="BD16">
        <v>4.7</v>
      </c>
      <c r="BE16">
        <v>8.5</v>
      </c>
      <c r="BF16">
        <v>13.3</v>
      </c>
      <c r="BG16">
        <v>15.3</v>
      </c>
      <c r="BH16">
        <v>23.8</v>
      </c>
      <c r="BI16">
        <v>24.6</v>
      </c>
      <c r="BJ16" s="2">
        <f t="shared" si="0"/>
        <v>23</v>
      </c>
      <c r="BK16" s="2">
        <f t="shared" si="1"/>
        <v>23</v>
      </c>
      <c r="BP16" s="12">
        <f t="shared" si="2"/>
        <v>23</v>
      </c>
      <c r="BQ16" s="12">
        <f t="shared" si="2"/>
        <v>23</v>
      </c>
    </row>
    <row r="17" spans="1:69" ht="19.5" x14ac:dyDescent="0.6">
      <c r="A17" t="s">
        <v>200</v>
      </c>
      <c r="B17" t="s">
        <v>174</v>
      </c>
      <c r="C17" t="s">
        <v>185</v>
      </c>
      <c r="D17" t="s">
        <v>458</v>
      </c>
      <c r="E17" t="s">
        <v>203</v>
      </c>
      <c r="F17" t="s">
        <v>174</v>
      </c>
      <c r="G17" t="s">
        <v>174</v>
      </c>
      <c r="H17" t="s">
        <v>181</v>
      </c>
      <c r="I17">
        <v>1</v>
      </c>
      <c r="J17" t="s">
        <v>176</v>
      </c>
      <c r="K17" t="b">
        <v>0</v>
      </c>
      <c r="L17">
        <v>10</v>
      </c>
      <c r="M17">
        <v>210</v>
      </c>
      <c r="N17">
        <v>10</v>
      </c>
      <c r="O17">
        <v>210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1</v>
      </c>
      <c r="AL17">
        <v>7</v>
      </c>
      <c r="AM17" t="s">
        <v>177</v>
      </c>
      <c r="AN17">
        <v>50</v>
      </c>
      <c r="AY17">
        <v>10.5</v>
      </c>
      <c r="AZ17">
        <v>22.5</v>
      </c>
      <c r="BA17">
        <v>119.7</v>
      </c>
      <c r="BB17">
        <v>4.9000000000000004</v>
      </c>
      <c r="BC17">
        <v>4.2</v>
      </c>
      <c r="BD17">
        <v>4.5999999999999996</v>
      </c>
      <c r="BE17">
        <v>8.4</v>
      </c>
      <c r="BF17">
        <v>13</v>
      </c>
      <c r="BG17">
        <v>15</v>
      </c>
      <c r="BH17">
        <v>23.3</v>
      </c>
      <c r="BI17">
        <v>24.2</v>
      </c>
      <c r="BJ17" s="2">
        <f t="shared" si="0"/>
        <v>23</v>
      </c>
      <c r="BK17" s="2">
        <f t="shared" si="1"/>
        <v>23</v>
      </c>
      <c r="BP17" s="12">
        <f t="shared" si="2"/>
        <v>23</v>
      </c>
      <c r="BQ17" s="12">
        <f t="shared" si="2"/>
        <v>23</v>
      </c>
    </row>
    <row r="18" spans="1:69" ht="19.5" x14ac:dyDescent="0.6">
      <c r="A18" t="s">
        <v>200</v>
      </c>
      <c r="B18" t="s">
        <v>174</v>
      </c>
      <c r="C18" t="s">
        <v>190</v>
      </c>
      <c r="D18" t="s">
        <v>458</v>
      </c>
      <c r="E18" t="s">
        <v>203</v>
      </c>
      <c r="F18" t="s">
        <v>174</v>
      </c>
      <c r="G18" t="s">
        <v>174</v>
      </c>
      <c r="H18" t="s">
        <v>175</v>
      </c>
      <c r="I18">
        <v>1</v>
      </c>
      <c r="J18" t="s">
        <v>176</v>
      </c>
      <c r="K18" t="b">
        <v>0</v>
      </c>
      <c r="L18">
        <v>10</v>
      </c>
      <c r="M18">
        <v>210</v>
      </c>
      <c r="N18">
        <v>10</v>
      </c>
      <c r="O18">
        <v>210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1</v>
      </c>
      <c r="AL18">
        <v>7</v>
      </c>
      <c r="AM18" t="s">
        <v>177</v>
      </c>
      <c r="AN18">
        <v>50</v>
      </c>
      <c r="AY18">
        <v>4.5999999999999996</v>
      </c>
      <c r="AZ18">
        <v>9.8000000000000007</v>
      </c>
      <c r="BA18">
        <v>51.9</v>
      </c>
      <c r="BB18">
        <v>2.1</v>
      </c>
      <c r="BC18">
        <v>1.8</v>
      </c>
      <c r="BD18">
        <v>2</v>
      </c>
      <c r="BE18">
        <v>3.6</v>
      </c>
      <c r="BF18">
        <v>5.6</v>
      </c>
      <c r="BG18">
        <v>6.5</v>
      </c>
      <c r="BH18">
        <v>10.1</v>
      </c>
      <c r="BI18">
        <v>10.5</v>
      </c>
      <c r="BJ18" s="2">
        <f t="shared" si="0"/>
        <v>10</v>
      </c>
      <c r="BK18" s="2">
        <f t="shared" si="1"/>
        <v>10</v>
      </c>
      <c r="BP18" s="12">
        <f t="shared" si="2"/>
        <v>10</v>
      </c>
      <c r="BQ18" s="12">
        <f t="shared" si="2"/>
        <v>10</v>
      </c>
    </row>
    <row r="19" spans="1:69" ht="19.5" x14ac:dyDescent="0.6">
      <c r="A19" t="s">
        <v>200</v>
      </c>
      <c r="B19" t="s">
        <v>174</v>
      </c>
      <c r="C19" t="s">
        <v>196</v>
      </c>
      <c r="D19" t="s">
        <v>458</v>
      </c>
      <c r="E19" t="s">
        <v>203</v>
      </c>
      <c r="F19" t="s">
        <v>174</v>
      </c>
      <c r="G19" t="s">
        <v>174</v>
      </c>
      <c r="H19" t="s">
        <v>175</v>
      </c>
      <c r="I19">
        <v>1</v>
      </c>
      <c r="J19" t="s">
        <v>176</v>
      </c>
      <c r="K19" t="b">
        <v>0</v>
      </c>
      <c r="L19">
        <v>10</v>
      </c>
      <c r="M19">
        <v>210</v>
      </c>
      <c r="N19">
        <v>10</v>
      </c>
      <c r="O19">
        <v>210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1</v>
      </c>
      <c r="AL19">
        <v>7</v>
      </c>
      <c r="AM19" t="s">
        <v>177</v>
      </c>
      <c r="AN19">
        <v>50</v>
      </c>
      <c r="AY19">
        <v>2.5</v>
      </c>
      <c r="AZ19">
        <v>5.4</v>
      </c>
      <c r="BA19">
        <v>28.5</v>
      </c>
      <c r="BB19">
        <v>1.2</v>
      </c>
      <c r="BC19">
        <v>1</v>
      </c>
      <c r="BD19">
        <v>1.1000000000000001</v>
      </c>
      <c r="BE19">
        <v>2</v>
      </c>
      <c r="BF19">
        <v>3.1</v>
      </c>
      <c r="BG19">
        <v>3.6</v>
      </c>
      <c r="BH19">
        <v>5.5</v>
      </c>
      <c r="BI19">
        <v>5.7</v>
      </c>
      <c r="BJ19" s="2">
        <f t="shared" si="0"/>
        <v>5</v>
      </c>
      <c r="BK19" s="2">
        <f t="shared" si="1"/>
        <v>5</v>
      </c>
      <c r="BP19" s="12">
        <f t="shared" si="2"/>
        <v>5</v>
      </c>
      <c r="BQ19" s="12">
        <f t="shared" si="2"/>
        <v>5</v>
      </c>
    </row>
    <row r="20" spans="1:69" ht="19.5" x14ac:dyDescent="0.6">
      <c r="A20" t="s">
        <v>200</v>
      </c>
      <c r="B20" t="s">
        <v>174</v>
      </c>
      <c r="C20" t="s">
        <v>170</v>
      </c>
      <c r="D20" t="s">
        <v>458</v>
      </c>
      <c r="E20" t="s">
        <v>203</v>
      </c>
      <c r="F20" t="s">
        <v>174</v>
      </c>
      <c r="G20" t="s">
        <v>174</v>
      </c>
      <c r="H20" t="s">
        <v>175</v>
      </c>
      <c r="I20">
        <v>1</v>
      </c>
      <c r="J20" t="s">
        <v>176</v>
      </c>
      <c r="K20" t="b">
        <v>0</v>
      </c>
      <c r="L20">
        <v>10</v>
      </c>
      <c r="M20">
        <v>210</v>
      </c>
      <c r="N20">
        <v>10</v>
      </c>
      <c r="O20">
        <v>210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1</v>
      </c>
      <c r="AL20">
        <v>7</v>
      </c>
      <c r="AM20" t="s">
        <v>177</v>
      </c>
      <c r="AN20">
        <v>50</v>
      </c>
      <c r="AY20">
        <v>30.5</v>
      </c>
      <c r="AZ20">
        <v>65.3</v>
      </c>
      <c r="BA20">
        <v>346.6</v>
      </c>
      <c r="BB20">
        <v>14</v>
      </c>
      <c r="BC20">
        <v>12.1</v>
      </c>
      <c r="BD20">
        <v>13.4</v>
      </c>
      <c r="BE20">
        <v>24.3</v>
      </c>
      <c r="BF20">
        <v>37.700000000000003</v>
      </c>
      <c r="BG20">
        <v>43.5</v>
      </c>
      <c r="BH20">
        <v>67.5</v>
      </c>
      <c r="BI20">
        <v>70</v>
      </c>
      <c r="BJ20" s="2">
        <f t="shared" si="0"/>
        <v>66</v>
      </c>
      <c r="BK20" s="2">
        <f t="shared" si="1"/>
        <v>66</v>
      </c>
      <c r="BP20" s="12">
        <f t="shared" si="2"/>
        <v>66</v>
      </c>
      <c r="BQ20" s="12">
        <f t="shared" si="2"/>
        <v>66</v>
      </c>
    </row>
    <row r="21" spans="1:69" ht="19.5" x14ac:dyDescent="0.6">
      <c r="A21" t="s">
        <v>200</v>
      </c>
      <c r="B21" t="s">
        <v>174</v>
      </c>
      <c r="C21" t="s">
        <v>178</v>
      </c>
      <c r="D21" t="s">
        <v>458</v>
      </c>
      <c r="E21" t="s">
        <v>203</v>
      </c>
      <c r="F21" t="s">
        <v>174</v>
      </c>
      <c r="G21" t="s">
        <v>174</v>
      </c>
      <c r="H21" t="s">
        <v>175</v>
      </c>
      <c r="I21">
        <v>1</v>
      </c>
      <c r="J21" t="s">
        <v>176</v>
      </c>
      <c r="K21" t="b">
        <v>0</v>
      </c>
      <c r="L21">
        <v>10</v>
      </c>
      <c r="M21">
        <v>210</v>
      </c>
      <c r="N21">
        <v>10</v>
      </c>
      <c r="O21">
        <v>210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1</v>
      </c>
      <c r="AL21">
        <v>7</v>
      </c>
      <c r="AM21" t="s">
        <v>177</v>
      </c>
      <c r="AN21">
        <v>50</v>
      </c>
      <c r="AY21">
        <v>8.9</v>
      </c>
      <c r="AZ21">
        <v>19</v>
      </c>
      <c r="BA21">
        <v>100.8</v>
      </c>
      <c r="BB21">
        <v>4.0999999999999996</v>
      </c>
      <c r="BC21">
        <v>3.5</v>
      </c>
      <c r="BD21">
        <v>3.9</v>
      </c>
      <c r="BE21">
        <v>7.1</v>
      </c>
      <c r="BF21">
        <v>11</v>
      </c>
      <c r="BG21">
        <v>12.6</v>
      </c>
      <c r="BH21">
        <v>19.600000000000001</v>
      </c>
      <c r="BI21">
        <v>20.3</v>
      </c>
      <c r="BJ21" s="2">
        <f t="shared" si="0"/>
        <v>19</v>
      </c>
      <c r="BK21" s="2">
        <f t="shared" si="1"/>
        <v>19</v>
      </c>
      <c r="BP21" s="12">
        <f t="shared" si="2"/>
        <v>19</v>
      </c>
      <c r="BQ21" s="12">
        <f t="shared" si="2"/>
        <v>19</v>
      </c>
    </row>
    <row r="22" spans="1:69" ht="19.5" x14ac:dyDescent="0.6">
      <c r="A22" t="s">
        <v>200</v>
      </c>
      <c r="B22" t="s">
        <v>174</v>
      </c>
      <c r="C22" t="s">
        <v>179</v>
      </c>
      <c r="D22" t="s">
        <v>459</v>
      </c>
      <c r="E22" t="s">
        <v>203</v>
      </c>
      <c r="F22" t="s">
        <v>174</v>
      </c>
      <c r="G22" t="s">
        <v>174</v>
      </c>
      <c r="H22" t="s">
        <v>181</v>
      </c>
      <c r="I22">
        <v>1</v>
      </c>
      <c r="J22" t="s">
        <v>176</v>
      </c>
      <c r="K22" t="b">
        <v>0</v>
      </c>
      <c r="L22">
        <v>10</v>
      </c>
      <c r="M22">
        <v>210</v>
      </c>
      <c r="N22">
        <v>10</v>
      </c>
      <c r="O22">
        <v>210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1</v>
      </c>
      <c r="AL22">
        <v>7</v>
      </c>
      <c r="AM22" t="s">
        <v>177</v>
      </c>
      <c r="AN22">
        <v>50</v>
      </c>
      <c r="AY22">
        <v>13.5</v>
      </c>
      <c r="AZ22">
        <v>49.5</v>
      </c>
      <c r="BA22">
        <v>170.4</v>
      </c>
      <c r="BB22">
        <v>44.5</v>
      </c>
      <c r="BC22">
        <v>40.700000000000003</v>
      </c>
      <c r="BD22">
        <v>96.4</v>
      </c>
      <c r="BE22">
        <v>28</v>
      </c>
      <c r="BF22">
        <v>41.5</v>
      </c>
      <c r="BG22">
        <v>24.3</v>
      </c>
      <c r="BH22">
        <v>60</v>
      </c>
      <c r="BI22">
        <v>58.4</v>
      </c>
      <c r="BJ22" s="2">
        <f t="shared" si="0"/>
        <v>57</v>
      </c>
      <c r="BK22" s="2">
        <f t="shared" si="1"/>
        <v>57</v>
      </c>
      <c r="BP22" s="12">
        <f t="shared" si="2"/>
        <v>57</v>
      </c>
      <c r="BQ22" s="12">
        <f t="shared" si="2"/>
        <v>57</v>
      </c>
    </row>
    <row r="23" spans="1:69" ht="19.5" x14ac:dyDescent="0.6">
      <c r="A23" t="s">
        <v>200</v>
      </c>
      <c r="B23" t="s">
        <v>174</v>
      </c>
      <c r="C23" t="s">
        <v>209</v>
      </c>
      <c r="D23" t="s">
        <v>459</v>
      </c>
      <c r="E23" t="s">
        <v>203</v>
      </c>
      <c r="F23" t="s">
        <v>174</v>
      </c>
      <c r="G23" t="s">
        <v>174</v>
      </c>
      <c r="H23" t="s">
        <v>181</v>
      </c>
      <c r="I23">
        <v>1</v>
      </c>
      <c r="J23" t="s">
        <v>176</v>
      </c>
      <c r="K23" t="b">
        <v>0</v>
      </c>
      <c r="L23">
        <v>10</v>
      </c>
      <c r="M23">
        <v>210</v>
      </c>
      <c r="N23">
        <v>10</v>
      </c>
      <c r="O23">
        <v>210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1</v>
      </c>
      <c r="AL23">
        <v>7</v>
      </c>
      <c r="AM23" t="s">
        <v>177</v>
      </c>
      <c r="AN23">
        <v>50</v>
      </c>
      <c r="AY23">
        <v>6.1</v>
      </c>
      <c r="AZ23">
        <v>22.4</v>
      </c>
      <c r="BA23">
        <v>77.2</v>
      </c>
      <c r="BB23">
        <v>20.100000000000001</v>
      </c>
      <c r="BC23">
        <v>18.5</v>
      </c>
      <c r="BD23">
        <v>43.7</v>
      </c>
      <c r="BE23">
        <v>12.7</v>
      </c>
      <c r="BF23">
        <v>18.8</v>
      </c>
      <c r="BG23">
        <v>11</v>
      </c>
      <c r="BH23">
        <v>27.2</v>
      </c>
      <c r="BI23">
        <v>26.4</v>
      </c>
      <c r="BJ23" s="2">
        <f t="shared" si="0"/>
        <v>26</v>
      </c>
      <c r="BK23" s="2">
        <f t="shared" si="1"/>
        <v>26</v>
      </c>
      <c r="BP23" s="12">
        <f t="shared" si="2"/>
        <v>26</v>
      </c>
      <c r="BQ23" s="12">
        <f t="shared" si="2"/>
        <v>26</v>
      </c>
    </row>
    <row r="24" spans="1:69" ht="19.5" x14ac:dyDescent="0.6">
      <c r="A24" t="s">
        <v>200</v>
      </c>
      <c r="B24" t="s">
        <v>174</v>
      </c>
      <c r="C24" t="s">
        <v>185</v>
      </c>
      <c r="D24" t="s">
        <v>459</v>
      </c>
      <c r="E24" t="s">
        <v>203</v>
      </c>
      <c r="F24" t="s">
        <v>174</v>
      </c>
      <c r="G24" t="s">
        <v>174</v>
      </c>
      <c r="H24" t="s">
        <v>181</v>
      </c>
      <c r="I24">
        <v>1</v>
      </c>
      <c r="J24" t="s">
        <v>176</v>
      </c>
      <c r="K24" t="b">
        <v>0</v>
      </c>
      <c r="L24">
        <v>10</v>
      </c>
      <c r="M24">
        <v>210</v>
      </c>
      <c r="N24">
        <v>10</v>
      </c>
      <c r="O24">
        <v>210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1</v>
      </c>
      <c r="AL24">
        <v>7</v>
      </c>
      <c r="AM24" t="s">
        <v>177</v>
      </c>
      <c r="AN24">
        <v>50</v>
      </c>
      <c r="AY24">
        <v>6.1</v>
      </c>
      <c r="AZ24">
        <v>22.4</v>
      </c>
      <c r="BA24">
        <v>77.099999999999994</v>
      </c>
      <c r="BB24">
        <v>20.100000000000001</v>
      </c>
      <c r="BC24">
        <v>18.399999999999999</v>
      </c>
      <c r="BD24">
        <v>43.6</v>
      </c>
      <c r="BE24">
        <v>12.7</v>
      </c>
      <c r="BF24">
        <v>18.8</v>
      </c>
      <c r="BG24">
        <v>11</v>
      </c>
      <c r="BH24">
        <v>27.2</v>
      </c>
      <c r="BI24">
        <v>26.4</v>
      </c>
      <c r="BJ24" s="2">
        <f t="shared" si="0"/>
        <v>26</v>
      </c>
      <c r="BK24" s="2">
        <f t="shared" si="1"/>
        <v>26</v>
      </c>
      <c r="BP24" s="12">
        <f t="shared" si="2"/>
        <v>26</v>
      </c>
      <c r="BQ24" s="12">
        <f t="shared" si="2"/>
        <v>26</v>
      </c>
    </row>
    <row r="25" spans="1:69" ht="19.5" x14ac:dyDescent="0.6">
      <c r="A25" t="s">
        <v>200</v>
      </c>
      <c r="B25" t="s">
        <v>174</v>
      </c>
      <c r="C25" t="s">
        <v>190</v>
      </c>
      <c r="D25" t="s">
        <v>459</v>
      </c>
      <c r="E25" t="s">
        <v>203</v>
      </c>
      <c r="F25" t="s">
        <v>174</v>
      </c>
      <c r="G25" t="s">
        <v>174</v>
      </c>
      <c r="H25" t="s">
        <v>175</v>
      </c>
      <c r="I25">
        <v>1</v>
      </c>
      <c r="J25" t="s">
        <v>176</v>
      </c>
      <c r="K25" t="b">
        <v>0</v>
      </c>
      <c r="L25">
        <v>10</v>
      </c>
      <c r="M25">
        <v>210</v>
      </c>
      <c r="N25">
        <v>10</v>
      </c>
      <c r="O25">
        <v>210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1</v>
      </c>
      <c r="AL25">
        <v>7</v>
      </c>
      <c r="AM25" t="s">
        <v>177</v>
      </c>
      <c r="AN25">
        <v>50</v>
      </c>
      <c r="AY25">
        <v>1.2</v>
      </c>
      <c r="AZ25">
        <v>4.5</v>
      </c>
      <c r="BA25">
        <v>15.5</v>
      </c>
      <c r="BB25">
        <v>4</v>
      </c>
      <c r="BC25">
        <v>3.7</v>
      </c>
      <c r="BD25">
        <v>8.6999999999999993</v>
      </c>
      <c r="BE25">
        <v>2.5</v>
      </c>
      <c r="BF25">
        <v>3.8</v>
      </c>
      <c r="BG25">
        <v>2.2000000000000002</v>
      </c>
      <c r="BH25">
        <v>5.4</v>
      </c>
      <c r="BI25">
        <v>5.3</v>
      </c>
      <c r="BJ25" s="2">
        <f t="shared" si="0"/>
        <v>5</v>
      </c>
      <c r="BK25" s="2">
        <f t="shared" si="1"/>
        <v>5</v>
      </c>
      <c r="BP25" s="12">
        <f t="shared" si="2"/>
        <v>5</v>
      </c>
      <c r="BQ25" s="12">
        <f t="shared" si="2"/>
        <v>5</v>
      </c>
    </row>
    <row r="26" spans="1:69" ht="19.5" x14ac:dyDescent="0.6">
      <c r="A26" t="s">
        <v>200</v>
      </c>
      <c r="B26" t="s">
        <v>174</v>
      </c>
      <c r="C26" t="s">
        <v>196</v>
      </c>
      <c r="D26" t="s">
        <v>459</v>
      </c>
      <c r="E26" t="s">
        <v>203</v>
      </c>
      <c r="F26" t="s">
        <v>174</v>
      </c>
      <c r="G26" t="s">
        <v>174</v>
      </c>
      <c r="H26" t="s">
        <v>175</v>
      </c>
      <c r="I26">
        <v>1</v>
      </c>
      <c r="J26" t="s">
        <v>176</v>
      </c>
      <c r="K26" t="b">
        <v>0</v>
      </c>
      <c r="L26">
        <v>10</v>
      </c>
      <c r="M26">
        <v>210</v>
      </c>
      <c r="N26">
        <v>10</v>
      </c>
      <c r="O26">
        <v>210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1</v>
      </c>
      <c r="AL26">
        <v>7</v>
      </c>
      <c r="AM26" t="s">
        <v>177</v>
      </c>
      <c r="AN26">
        <v>50</v>
      </c>
      <c r="AY26">
        <v>0.7</v>
      </c>
      <c r="AZ26">
        <v>2.4</v>
      </c>
      <c r="BA26">
        <v>8.4</v>
      </c>
      <c r="BB26">
        <v>2.2000000000000002</v>
      </c>
      <c r="BC26">
        <v>2</v>
      </c>
      <c r="BD26">
        <v>4.8</v>
      </c>
      <c r="BE26">
        <v>1.4</v>
      </c>
      <c r="BF26">
        <v>2</v>
      </c>
      <c r="BG26">
        <v>1.2</v>
      </c>
      <c r="BH26">
        <v>3</v>
      </c>
      <c r="BI26">
        <v>2.9</v>
      </c>
      <c r="BJ26" s="2">
        <f t="shared" si="0"/>
        <v>3</v>
      </c>
      <c r="BK26" s="2">
        <f t="shared" si="1"/>
        <v>3</v>
      </c>
      <c r="BP26" s="12">
        <f t="shared" si="2"/>
        <v>3</v>
      </c>
      <c r="BQ26" s="12">
        <f t="shared" si="2"/>
        <v>3</v>
      </c>
    </row>
    <row r="27" spans="1:69" ht="19.5" x14ac:dyDescent="0.6">
      <c r="A27" t="s">
        <v>200</v>
      </c>
      <c r="B27" t="s">
        <v>174</v>
      </c>
      <c r="C27" t="s">
        <v>170</v>
      </c>
      <c r="D27" t="s">
        <v>459</v>
      </c>
      <c r="E27" t="s">
        <v>203</v>
      </c>
      <c r="F27" t="s">
        <v>174</v>
      </c>
      <c r="G27" t="s">
        <v>174</v>
      </c>
      <c r="H27" t="s">
        <v>175</v>
      </c>
      <c r="I27">
        <v>1</v>
      </c>
      <c r="J27" t="s">
        <v>176</v>
      </c>
      <c r="K27" t="b">
        <v>0</v>
      </c>
      <c r="L27">
        <v>10</v>
      </c>
      <c r="M27">
        <v>210</v>
      </c>
      <c r="N27">
        <v>10</v>
      </c>
      <c r="O27">
        <v>210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1</v>
      </c>
      <c r="AL27">
        <v>7</v>
      </c>
      <c r="AM27" t="s">
        <v>177</v>
      </c>
      <c r="AN27">
        <v>50</v>
      </c>
      <c r="AY27">
        <v>8.1</v>
      </c>
      <c r="AZ27">
        <v>29.6</v>
      </c>
      <c r="BA27">
        <v>102.1</v>
      </c>
      <c r="BB27">
        <v>26.6</v>
      </c>
      <c r="BC27">
        <v>24.4</v>
      </c>
      <c r="BD27">
        <v>57.8</v>
      </c>
      <c r="BE27">
        <v>16.8</v>
      </c>
      <c r="BF27">
        <v>24.9</v>
      </c>
      <c r="BG27">
        <v>14.6</v>
      </c>
      <c r="BH27">
        <v>36</v>
      </c>
      <c r="BI27">
        <v>35</v>
      </c>
      <c r="BJ27" s="2">
        <f t="shared" si="0"/>
        <v>34</v>
      </c>
      <c r="BK27" s="2">
        <f t="shared" si="1"/>
        <v>34</v>
      </c>
      <c r="BP27" s="12">
        <f t="shared" si="2"/>
        <v>34</v>
      </c>
      <c r="BQ27" s="12">
        <f t="shared" si="2"/>
        <v>34</v>
      </c>
    </row>
    <row r="28" spans="1:69" ht="19.5" x14ac:dyDescent="0.6">
      <c r="A28" t="s">
        <v>200</v>
      </c>
      <c r="B28" t="s">
        <v>174</v>
      </c>
      <c r="C28" t="s">
        <v>178</v>
      </c>
      <c r="D28" t="s">
        <v>459</v>
      </c>
      <c r="E28" t="s">
        <v>203</v>
      </c>
      <c r="F28" t="s">
        <v>174</v>
      </c>
      <c r="G28" t="s">
        <v>174</v>
      </c>
      <c r="H28" t="s">
        <v>175</v>
      </c>
      <c r="I28">
        <v>1</v>
      </c>
      <c r="J28" t="s">
        <v>176</v>
      </c>
      <c r="K28" t="b">
        <v>0</v>
      </c>
      <c r="L28">
        <v>10</v>
      </c>
      <c r="M28">
        <v>210</v>
      </c>
      <c r="N28">
        <v>10</v>
      </c>
      <c r="O28">
        <v>210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1</v>
      </c>
      <c r="AL28">
        <v>7</v>
      </c>
      <c r="AM28" t="s">
        <v>177</v>
      </c>
      <c r="AN28">
        <v>50</v>
      </c>
      <c r="AY28">
        <v>2.2999999999999998</v>
      </c>
      <c r="AZ28">
        <v>8.6</v>
      </c>
      <c r="BA28">
        <v>29.6</v>
      </c>
      <c r="BB28">
        <v>7.7</v>
      </c>
      <c r="BC28">
        <v>7.1</v>
      </c>
      <c r="BD28">
        <v>16.7</v>
      </c>
      <c r="BE28">
        <v>4.9000000000000004</v>
      </c>
      <c r="BF28">
        <v>7.2</v>
      </c>
      <c r="BG28">
        <v>4.2</v>
      </c>
      <c r="BH28">
        <v>10.4</v>
      </c>
      <c r="BI28">
        <v>10.1</v>
      </c>
      <c r="BJ28" s="2">
        <f t="shared" si="0"/>
        <v>10</v>
      </c>
      <c r="BK28" s="2">
        <f t="shared" si="1"/>
        <v>10</v>
      </c>
      <c r="BP28" s="12">
        <f t="shared" si="2"/>
        <v>10</v>
      </c>
      <c r="BQ28" s="12">
        <f t="shared" si="2"/>
        <v>10</v>
      </c>
    </row>
    <row r="29" spans="1:69" s="1" customFormat="1" ht="19.5" x14ac:dyDescent="0.6">
      <c r="A29" s="1" t="s">
        <v>200</v>
      </c>
      <c r="B29" s="1" t="s">
        <v>169</v>
      </c>
      <c r="C29" s="1" t="s">
        <v>179</v>
      </c>
      <c r="D29" s="1" t="s">
        <v>458</v>
      </c>
      <c r="E29" s="1" t="s">
        <v>203</v>
      </c>
      <c r="F29" s="1" t="s">
        <v>173</v>
      </c>
      <c r="G29" s="1" t="s">
        <v>174</v>
      </c>
      <c r="H29" s="1" t="s">
        <v>174</v>
      </c>
      <c r="I29" s="1">
        <v>1</v>
      </c>
      <c r="J29" s="1" t="s">
        <v>176</v>
      </c>
      <c r="K29" s="1" t="b">
        <v>0</v>
      </c>
      <c r="L29" s="1">
        <v>30</v>
      </c>
      <c r="M29" s="1">
        <v>210</v>
      </c>
      <c r="N29" s="1">
        <v>30</v>
      </c>
      <c r="O29" s="1">
        <v>210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1</v>
      </c>
      <c r="AL29" s="1">
        <v>3</v>
      </c>
      <c r="AM29" s="1" t="s">
        <v>195</v>
      </c>
      <c r="AN29" s="1">
        <v>4141</v>
      </c>
      <c r="AY29" s="1">
        <v>29689.9</v>
      </c>
      <c r="AZ29" s="1">
        <v>0</v>
      </c>
      <c r="BA29" s="1">
        <v>0</v>
      </c>
      <c r="BB29" s="1">
        <v>0</v>
      </c>
      <c r="BC29" s="1">
        <v>4869.6000000000004</v>
      </c>
      <c r="BD29" s="1">
        <v>5708.2</v>
      </c>
      <c r="BE29" s="1">
        <v>2819.4</v>
      </c>
      <c r="BF29" s="1">
        <v>1882.8</v>
      </c>
      <c r="BG29" s="1">
        <v>28906.3</v>
      </c>
      <c r="BH29" s="1">
        <v>8826.4</v>
      </c>
      <c r="BI29" s="1">
        <v>12862.9</v>
      </c>
      <c r="BJ29" s="2">
        <f>ROUND(0.25*AVERAGE(AY29:BI29),0)</f>
        <v>2172</v>
      </c>
      <c r="BK29" s="2">
        <f>ROUND(0.25*AVERAGE(AZ29:BJ29),0)</f>
        <v>1547</v>
      </c>
      <c r="BM29" s="8"/>
      <c r="BN29" s="8"/>
      <c r="BP29" s="12">
        <f t="shared" si="2"/>
        <v>2172</v>
      </c>
      <c r="BQ29" s="12">
        <f t="shared" si="2"/>
        <v>1547</v>
      </c>
    </row>
    <row r="30" spans="1:69" s="1" customFormat="1" ht="19.5" x14ac:dyDescent="0.6">
      <c r="A30" s="1" t="s">
        <v>200</v>
      </c>
      <c r="B30" s="1" t="s">
        <v>169</v>
      </c>
      <c r="C30" s="1" t="s">
        <v>209</v>
      </c>
      <c r="D30" s="1" t="s">
        <v>458</v>
      </c>
      <c r="E30" s="1" t="s">
        <v>203</v>
      </c>
      <c r="F30" s="1" t="s">
        <v>173</v>
      </c>
      <c r="G30" s="1" t="s">
        <v>174</v>
      </c>
      <c r="H30" s="1" t="s">
        <v>174</v>
      </c>
      <c r="I30" s="1">
        <v>1</v>
      </c>
      <c r="J30" s="1" t="s">
        <v>176</v>
      </c>
      <c r="K30" s="1" t="b">
        <v>0</v>
      </c>
      <c r="L30" s="1">
        <v>30</v>
      </c>
      <c r="M30" s="1">
        <v>210</v>
      </c>
      <c r="N30" s="1">
        <v>30</v>
      </c>
      <c r="O30" s="1">
        <v>210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1</v>
      </c>
      <c r="AL30" s="1">
        <v>3</v>
      </c>
      <c r="AM30" s="1" t="s">
        <v>195</v>
      </c>
      <c r="AN30" s="1">
        <v>4141</v>
      </c>
      <c r="AY30" s="1">
        <v>9466.1</v>
      </c>
      <c r="AZ30" s="1">
        <v>0</v>
      </c>
      <c r="BA30" s="1">
        <v>0</v>
      </c>
      <c r="BB30" s="1">
        <v>0</v>
      </c>
      <c r="BC30" s="1">
        <v>1552.6</v>
      </c>
      <c r="BD30" s="1">
        <v>1820</v>
      </c>
      <c r="BE30" s="1">
        <v>898.9</v>
      </c>
      <c r="BF30" s="1">
        <v>600.29999999999995</v>
      </c>
      <c r="BG30" s="1">
        <v>9216.2000000000007</v>
      </c>
      <c r="BH30" s="1">
        <v>2814.1</v>
      </c>
      <c r="BI30" s="1">
        <v>4101.1000000000004</v>
      </c>
      <c r="BJ30" s="2">
        <f t="shared" ref="BJ30:BK50" si="3">ROUND(0.25*AVERAGE(AY30:BI30),0)</f>
        <v>692</v>
      </c>
      <c r="BK30" s="2">
        <f t="shared" si="3"/>
        <v>493</v>
      </c>
      <c r="BM30" s="8"/>
      <c r="BN30" s="8"/>
      <c r="BP30" s="12">
        <f t="shared" si="2"/>
        <v>692</v>
      </c>
      <c r="BQ30" s="12">
        <f t="shared" si="2"/>
        <v>493</v>
      </c>
    </row>
    <row r="31" spans="1:69" s="1" customFormat="1" ht="19.5" x14ac:dyDescent="0.6">
      <c r="A31" s="1" t="s">
        <v>200</v>
      </c>
      <c r="B31" s="1" t="s">
        <v>169</v>
      </c>
      <c r="C31" s="1" t="s">
        <v>185</v>
      </c>
      <c r="D31" s="1" t="s">
        <v>458</v>
      </c>
      <c r="E31" s="1" t="s">
        <v>203</v>
      </c>
      <c r="F31" s="1" t="s">
        <v>173</v>
      </c>
      <c r="G31" s="1" t="s">
        <v>174</v>
      </c>
      <c r="H31" s="1" t="s">
        <v>174</v>
      </c>
      <c r="I31" s="1">
        <v>1</v>
      </c>
      <c r="J31" s="1" t="s">
        <v>176</v>
      </c>
      <c r="K31" s="1" t="b">
        <v>0</v>
      </c>
      <c r="L31" s="1">
        <v>30</v>
      </c>
      <c r="M31" s="1">
        <v>210</v>
      </c>
      <c r="N31" s="1">
        <v>30</v>
      </c>
      <c r="O31" s="1">
        <v>210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1</v>
      </c>
      <c r="AL31" s="1">
        <v>3</v>
      </c>
      <c r="AM31" s="1" t="s">
        <v>195</v>
      </c>
      <c r="AN31" s="1">
        <v>4141</v>
      </c>
      <c r="AY31" s="1">
        <v>12099.7</v>
      </c>
      <c r="AZ31" s="1">
        <v>0</v>
      </c>
      <c r="BA31" s="1">
        <v>0</v>
      </c>
      <c r="BB31" s="1">
        <v>0</v>
      </c>
      <c r="BC31" s="1">
        <v>1984.5</v>
      </c>
      <c r="BD31" s="1">
        <v>2326.3000000000002</v>
      </c>
      <c r="BE31" s="1">
        <v>1149</v>
      </c>
      <c r="BF31" s="1">
        <v>767.3</v>
      </c>
      <c r="BG31" s="1">
        <v>11780.3</v>
      </c>
      <c r="BH31" s="1">
        <v>3597.1</v>
      </c>
      <c r="BI31" s="1">
        <v>5242.1000000000004</v>
      </c>
      <c r="BJ31" s="2">
        <f t="shared" si="3"/>
        <v>885</v>
      </c>
      <c r="BK31" s="2">
        <f t="shared" si="3"/>
        <v>630</v>
      </c>
      <c r="BM31" s="8"/>
      <c r="BN31" s="8"/>
      <c r="BP31" s="12">
        <f t="shared" si="2"/>
        <v>885</v>
      </c>
      <c r="BQ31" s="12">
        <f t="shared" si="2"/>
        <v>630</v>
      </c>
    </row>
    <row r="32" spans="1:69" s="1" customFormat="1" ht="19.5" x14ac:dyDescent="0.6">
      <c r="A32" s="1" t="s">
        <v>200</v>
      </c>
      <c r="B32" s="1" t="s">
        <v>169</v>
      </c>
      <c r="C32" s="1" t="s">
        <v>179</v>
      </c>
      <c r="D32" s="1" t="s">
        <v>459</v>
      </c>
      <c r="E32" s="1" t="s">
        <v>203</v>
      </c>
      <c r="F32" s="1" t="s">
        <v>173</v>
      </c>
      <c r="G32" s="1" t="s">
        <v>174</v>
      </c>
      <c r="H32" s="1" t="s">
        <v>174</v>
      </c>
      <c r="I32" s="1">
        <v>1</v>
      </c>
      <c r="J32" s="1" t="s">
        <v>176</v>
      </c>
      <c r="K32" s="1" t="b">
        <v>0</v>
      </c>
      <c r="L32" s="1">
        <v>30</v>
      </c>
      <c r="M32" s="1">
        <v>210</v>
      </c>
      <c r="N32" s="1">
        <v>30</v>
      </c>
      <c r="O32" s="1">
        <v>210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1</v>
      </c>
      <c r="AL32" s="1">
        <v>3</v>
      </c>
      <c r="AM32" s="1" t="s">
        <v>195</v>
      </c>
      <c r="AN32" s="1">
        <v>4141</v>
      </c>
      <c r="AY32" s="1">
        <v>119908.2</v>
      </c>
      <c r="AZ32" s="1">
        <v>174160.4</v>
      </c>
      <c r="BA32" s="1">
        <v>18149.599999999999</v>
      </c>
      <c r="BB32" s="1">
        <v>0</v>
      </c>
      <c r="BC32" s="1">
        <v>3250.5</v>
      </c>
      <c r="BD32" s="1">
        <v>3810.3</v>
      </c>
      <c r="BE32" s="1">
        <v>4913.5</v>
      </c>
      <c r="BF32" s="1">
        <v>5891.5</v>
      </c>
      <c r="BG32" s="1">
        <v>5137</v>
      </c>
      <c r="BH32" s="1">
        <v>3576.1</v>
      </c>
      <c r="BI32" s="1">
        <v>5211.6000000000004</v>
      </c>
      <c r="BJ32" s="2">
        <f t="shared" si="3"/>
        <v>7818</v>
      </c>
      <c r="BK32" s="2">
        <f t="shared" si="3"/>
        <v>5271</v>
      </c>
      <c r="BM32" s="8"/>
      <c r="BN32" s="8"/>
      <c r="BP32" s="12">
        <f t="shared" si="2"/>
        <v>7818</v>
      </c>
      <c r="BQ32" s="12">
        <f t="shared" si="2"/>
        <v>5271</v>
      </c>
    </row>
    <row r="33" spans="1:69" s="1" customFormat="1" ht="19.5" x14ac:dyDescent="0.6">
      <c r="A33" s="1" t="s">
        <v>200</v>
      </c>
      <c r="B33" s="1" t="s">
        <v>169</v>
      </c>
      <c r="C33" s="1" t="s">
        <v>209</v>
      </c>
      <c r="D33" s="1" t="s">
        <v>459</v>
      </c>
      <c r="E33" s="1" t="s">
        <v>203</v>
      </c>
      <c r="F33" s="1" t="s">
        <v>173</v>
      </c>
      <c r="G33" s="1" t="s">
        <v>174</v>
      </c>
      <c r="H33" s="1" t="s">
        <v>174</v>
      </c>
      <c r="I33" s="1">
        <v>1</v>
      </c>
      <c r="J33" s="1" t="s">
        <v>176</v>
      </c>
      <c r="K33" s="1" t="b">
        <v>0</v>
      </c>
      <c r="L33" s="1">
        <v>30</v>
      </c>
      <c r="M33" s="1">
        <v>210</v>
      </c>
      <c r="N33" s="1">
        <v>30</v>
      </c>
      <c r="O33" s="1">
        <v>210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1</v>
      </c>
      <c r="AL33" s="1">
        <v>3</v>
      </c>
      <c r="AM33" s="1" t="s">
        <v>195</v>
      </c>
      <c r="AN33" s="1">
        <v>4141</v>
      </c>
      <c r="AY33" s="1">
        <v>37652.9</v>
      </c>
      <c r="AZ33" s="1">
        <v>54688.9</v>
      </c>
      <c r="BA33" s="1">
        <v>5699.2</v>
      </c>
      <c r="BB33" s="1">
        <v>0</v>
      </c>
      <c r="BC33" s="1">
        <v>1020.7</v>
      </c>
      <c r="BD33" s="1">
        <v>1196.5</v>
      </c>
      <c r="BE33" s="1">
        <v>1542.9</v>
      </c>
      <c r="BF33" s="1">
        <v>1850</v>
      </c>
      <c r="BG33" s="1">
        <v>1613.1</v>
      </c>
      <c r="BH33" s="1">
        <v>1123</v>
      </c>
      <c r="BI33" s="1">
        <v>1636.5</v>
      </c>
      <c r="BJ33" s="2">
        <f t="shared" si="3"/>
        <v>2455</v>
      </c>
      <c r="BK33" s="2">
        <f t="shared" si="3"/>
        <v>1655</v>
      </c>
      <c r="BM33" s="8"/>
      <c r="BN33" s="8"/>
      <c r="BP33" s="12">
        <f t="shared" si="2"/>
        <v>2455</v>
      </c>
      <c r="BQ33" s="12">
        <f t="shared" si="2"/>
        <v>1655</v>
      </c>
    </row>
    <row r="34" spans="1:69" s="1" customFormat="1" ht="19.5" x14ac:dyDescent="0.6">
      <c r="A34" s="1" t="s">
        <v>200</v>
      </c>
      <c r="B34" s="1" t="s">
        <v>169</v>
      </c>
      <c r="C34" s="1" t="s">
        <v>185</v>
      </c>
      <c r="D34" s="1" t="s">
        <v>459</v>
      </c>
      <c r="E34" s="1" t="s">
        <v>203</v>
      </c>
      <c r="F34" s="1" t="s">
        <v>173</v>
      </c>
      <c r="G34" s="1" t="s">
        <v>174</v>
      </c>
      <c r="H34" s="1" t="s">
        <v>174</v>
      </c>
      <c r="I34" s="1">
        <v>1</v>
      </c>
      <c r="J34" s="1" t="s">
        <v>176</v>
      </c>
      <c r="K34" s="1" t="b">
        <v>0</v>
      </c>
      <c r="L34" s="1">
        <v>30</v>
      </c>
      <c r="M34" s="1">
        <v>210</v>
      </c>
      <c r="N34" s="1">
        <v>30</v>
      </c>
      <c r="O34" s="1">
        <v>210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1</v>
      </c>
      <c r="AL34" s="1">
        <v>3</v>
      </c>
      <c r="AM34" s="1" t="s">
        <v>195</v>
      </c>
      <c r="AN34" s="1">
        <v>4141</v>
      </c>
      <c r="AY34" s="1">
        <v>48938.5</v>
      </c>
      <c r="AZ34" s="1">
        <v>71080.600000000006</v>
      </c>
      <c r="BA34" s="1">
        <v>7407.5</v>
      </c>
      <c r="BB34" s="1">
        <v>0</v>
      </c>
      <c r="BC34" s="1">
        <v>1326.7</v>
      </c>
      <c r="BD34" s="1">
        <v>1555.1</v>
      </c>
      <c r="BE34" s="1">
        <v>2005.4</v>
      </c>
      <c r="BF34" s="1">
        <v>2404.5</v>
      </c>
      <c r="BG34" s="1">
        <v>2096.6</v>
      </c>
      <c r="BH34" s="1">
        <v>1459.5</v>
      </c>
      <c r="BI34" s="1">
        <v>2127</v>
      </c>
      <c r="BJ34" s="2">
        <f t="shared" si="3"/>
        <v>3191</v>
      </c>
      <c r="BK34" s="2">
        <f t="shared" si="3"/>
        <v>2151</v>
      </c>
      <c r="BM34" s="8"/>
      <c r="BN34" s="8"/>
      <c r="BP34" s="12">
        <f t="shared" si="2"/>
        <v>3191</v>
      </c>
      <c r="BQ34" s="12">
        <f t="shared" si="2"/>
        <v>2151</v>
      </c>
    </row>
    <row r="35" spans="1:69" s="1" customFormat="1" ht="19.5" x14ac:dyDescent="0.6">
      <c r="A35" s="1" t="s">
        <v>200</v>
      </c>
      <c r="B35" s="1" t="s">
        <v>169</v>
      </c>
      <c r="C35" s="1" t="s">
        <v>190</v>
      </c>
      <c r="D35" s="1" t="s">
        <v>458</v>
      </c>
      <c r="E35" s="1" t="s">
        <v>203</v>
      </c>
      <c r="F35" s="1" t="s">
        <v>173</v>
      </c>
      <c r="G35" s="1" t="s">
        <v>174</v>
      </c>
      <c r="H35" s="1" t="s">
        <v>174</v>
      </c>
      <c r="I35" s="1">
        <v>1</v>
      </c>
      <c r="J35" s="1" t="s">
        <v>176</v>
      </c>
      <c r="K35" s="1" t="b">
        <v>0</v>
      </c>
      <c r="L35" s="1">
        <v>30</v>
      </c>
      <c r="M35" s="1">
        <v>210</v>
      </c>
      <c r="N35" s="1">
        <v>30</v>
      </c>
      <c r="O35" s="1">
        <v>210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1</v>
      </c>
      <c r="AL35" s="1">
        <v>3</v>
      </c>
      <c r="AM35" s="1" t="s">
        <v>195</v>
      </c>
      <c r="AN35" s="1">
        <v>4040</v>
      </c>
      <c r="AY35" s="1">
        <v>7295.6</v>
      </c>
      <c r="AZ35" s="1">
        <v>0</v>
      </c>
      <c r="BA35" s="1">
        <v>0</v>
      </c>
      <c r="BB35" s="1">
        <v>0</v>
      </c>
      <c r="BC35" s="1">
        <v>54736</v>
      </c>
      <c r="BD35" s="1">
        <v>38395.699999999997</v>
      </c>
      <c r="BE35" s="1">
        <v>8981.7000000000007</v>
      </c>
      <c r="BF35" s="1">
        <v>4759.3</v>
      </c>
      <c r="BG35" s="1">
        <v>22007.8</v>
      </c>
      <c r="BH35" s="1">
        <v>18418.400000000001</v>
      </c>
      <c r="BI35" s="1">
        <v>16945.400000000001</v>
      </c>
      <c r="BJ35" s="2">
        <f t="shared" si="3"/>
        <v>3899</v>
      </c>
      <c r="BK35" s="2">
        <f t="shared" si="3"/>
        <v>3821</v>
      </c>
      <c r="BM35" s="8"/>
      <c r="BN35" s="8"/>
      <c r="BP35" s="12">
        <f t="shared" si="2"/>
        <v>3899</v>
      </c>
      <c r="BQ35" s="12">
        <f t="shared" si="2"/>
        <v>3821</v>
      </c>
    </row>
    <row r="36" spans="1:69" s="1" customFormat="1" ht="19.5" x14ac:dyDescent="0.6">
      <c r="A36" s="1" t="s">
        <v>200</v>
      </c>
      <c r="B36" s="1" t="s">
        <v>169</v>
      </c>
      <c r="C36" s="1" t="s">
        <v>196</v>
      </c>
      <c r="D36" s="1" t="s">
        <v>458</v>
      </c>
      <c r="E36" s="1" t="s">
        <v>203</v>
      </c>
      <c r="F36" s="1" t="s">
        <v>173</v>
      </c>
      <c r="G36" s="1" t="s">
        <v>174</v>
      </c>
      <c r="H36" s="1" t="s">
        <v>174</v>
      </c>
      <c r="I36" s="1">
        <v>1</v>
      </c>
      <c r="J36" s="1" t="s">
        <v>176</v>
      </c>
      <c r="K36" s="1" t="b">
        <v>0</v>
      </c>
      <c r="L36" s="1">
        <v>30</v>
      </c>
      <c r="M36" s="1">
        <v>210</v>
      </c>
      <c r="N36" s="1">
        <v>30</v>
      </c>
      <c r="O36" s="1">
        <v>210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1</v>
      </c>
      <c r="AL36" s="1">
        <v>3</v>
      </c>
      <c r="AM36" s="1" t="s">
        <v>195</v>
      </c>
      <c r="AN36" s="1">
        <v>4040</v>
      </c>
      <c r="AY36" s="1">
        <v>4906.8999999999996</v>
      </c>
      <c r="AZ36" s="1">
        <v>0</v>
      </c>
      <c r="BA36" s="1">
        <v>0</v>
      </c>
      <c r="BB36" s="1">
        <v>0</v>
      </c>
      <c r="BC36" s="1">
        <v>36814.1</v>
      </c>
      <c r="BD36" s="1">
        <v>25824</v>
      </c>
      <c r="BE36" s="1">
        <v>6040.9</v>
      </c>
      <c r="BF36" s="1">
        <v>3201</v>
      </c>
      <c r="BG36" s="1">
        <v>14801.9</v>
      </c>
      <c r="BH36" s="1">
        <v>12387.8</v>
      </c>
      <c r="BI36" s="1">
        <v>11397.1</v>
      </c>
      <c r="BJ36" s="2">
        <f t="shared" si="3"/>
        <v>2622</v>
      </c>
      <c r="BK36" s="2">
        <f t="shared" si="3"/>
        <v>2570</v>
      </c>
      <c r="BM36" s="8"/>
      <c r="BN36" s="8"/>
      <c r="BP36" s="12">
        <f t="shared" si="2"/>
        <v>2622</v>
      </c>
      <c r="BQ36" s="12">
        <f t="shared" si="2"/>
        <v>2570</v>
      </c>
    </row>
    <row r="37" spans="1:69" s="1" customFormat="1" ht="19.5" x14ac:dyDescent="0.6">
      <c r="A37" s="1" t="s">
        <v>200</v>
      </c>
      <c r="B37" s="1" t="s">
        <v>169</v>
      </c>
      <c r="C37" s="1" t="s">
        <v>170</v>
      </c>
      <c r="D37" s="1" t="s">
        <v>458</v>
      </c>
      <c r="E37" s="1" t="s">
        <v>203</v>
      </c>
      <c r="F37" s="1" t="s">
        <v>173</v>
      </c>
      <c r="G37" s="1" t="s">
        <v>174</v>
      </c>
      <c r="H37" s="1" t="s">
        <v>174</v>
      </c>
      <c r="I37" s="1">
        <v>1</v>
      </c>
      <c r="J37" s="1" t="s">
        <v>176</v>
      </c>
      <c r="K37" s="1" t="b">
        <v>0</v>
      </c>
      <c r="L37" s="1">
        <v>30</v>
      </c>
      <c r="M37" s="1">
        <v>210</v>
      </c>
      <c r="N37" s="1">
        <v>30</v>
      </c>
      <c r="O37" s="1">
        <v>210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1</v>
      </c>
      <c r="AL37" s="1">
        <v>3</v>
      </c>
      <c r="AM37" s="1" t="s">
        <v>195</v>
      </c>
      <c r="AN37" s="1">
        <v>4040</v>
      </c>
      <c r="AY37" s="1">
        <v>58450.9</v>
      </c>
      <c r="AZ37" s="1">
        <v>0</v>
      </c>
      <c r="BA37" s="1">
        <v>0</v>
      </c>
      <c r="BB37" s="1">
        <v>0</v>
      </c>
      <c r="BC37" s="1">
        <v>438531.9</v>
      </c>
      <c r="BD37" s="1">
        <v>307617.3</v>
      </c>
      <c r="BE37" s="1">
        <v>71959.199999999997</v>
      </c>
      <c r="BF37" s="1">
        <v>38130.300000000003</v>
      </c>
      <c r="BG37" s="1">
        <v>176321</v>
      </c>
      <c r="BH37" s="1">
        <v>147564.1</v>
      </c>
      <c r="BI37" s="1">
        <v>135762.6</v>
      </c>
      <c r="BJ37" s="2">
        <f t="shared" si="3"/>
        <v>31235</v>
      </c>
      <c r="BK37" s="2">
        <f t="shared" si="3"/>
        <v>30616</v>
      </c>
      <c r="BM37" s="8"/>
      <c r="BN37" s="8"/>
      <c r="BP37" s="12">
        <f t="shared" si="2"/>
        <v>31235</v>
      </c>
      <c r="BQ37" s="12">
        <f t="shared" si="2"/>
        <v>30616</v>
      </c>
    </row>
    <row r="38" spans="1:69" s="1" customFormat="1" ht="19.5" x14ac:dyDescent="0.6">
      <c r="A38" s="1" t="s">
        <v>200</v>
      </c>
      <c r="B38" s="1" t="s">
        <v>169</v>
      </c>
      <c r="C38" s="1" t="s">
        <v>178</v>
      </c>
      <c r="D38" s="1" t="s">
        <v>458</v>
      </c>
      <c r="E38" s="1" t="s">
        <v>203</v>
      </c>
      <c r="F38" s="1" t="s">
        <v>173</v>
      </c>
      <c r="G38" s="1" t="s">
        <v>174</v>
      </c>
      <c r="H38" s="1" t="s">
        <v>174</v>
      </c>
      <c r="I38" s="1">
        <v>1</v>
      </c>
      <c r="J38" s="1" t="s">
        <v>176</v>
      </c>
      <c r="K38" s="1" t="b">
        <v>0</v>
      </c>
      <c r="L38" s="1">
        <v>30</v>
      </c>
      <c r="M38" s="1">
        <v>210</v>
      </c>
      <c r="N38" s="1">
        <v>30</v>
      </c>
      <c r="O38" s="1">
        <v>210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1</v>
      </c>
      <c r="AL38" s="1">
        <v>3</v>
      </c>
      <c r="AM38" s="1" t="s">
        <v>195</v>
      </c>
      <c r="AN38" s="1">
        <v>4040</v>
      </c>
      <c r="AY38" s="1">
        <v>16251.7</v>
      </c>
      <c r="AZ38" s="1">
        <v>0</v>
      </c>
      <c r="BA38" s="1">
        <v>0</v>
      </c>
      <c r="BB38" s="1">
        <v>0</v>
      </c>
      <c r="BC38" s="1">
        <v>121929.5</v>
      </c>
      <c r="BD38" s="1">
        <v>85530</v>
      </c>
      <c r="BE38" s="1">
        <v>20007.599999999999</v>
      </c>
      <c r="BF38" s="1">
        <v>10601.8</v>
      </c>
      <c r="BG38" s="1">
        <v>49024.3</v>
      </c>
      <c r="BH38" s="1">
        <v>41028.800000000003</v>
      </c>
      <c r="BI38" s="1">
        <v>37747.5</v>
      </c>
      <c r="BJ38" s="2">
        <f t="shared" si="3"/>
        <v>8685</v>
      </c>
      <c r="BK38" s="2">
        <f t="shared" si="3"/>
        <v>8513</v>
      </c>
      <c r="BM38" s="8"/>
      <c r="BN38" s="8"/>
      <c r="BP38" s="12">
        <f t="shared" si="2"/>
        <v>8685</v>
      </c>
      <c r="BQ38" s="12">
        <f t="shared" si="2"/>
        <v>8513</v>
      </c>
    </row>
    <row r="39" spans="1:69" s="1" customFormat="1" ht="19.5" x14ac:dyDescent="0.6">
      <c r="A39" s="1" t="s">
        <v>200</v>
      </c>
      <c r="B39" s="1" t="s">
        <v>169</v>
      </c>
      <c r="C39" s="1" t="s">
        <v>190</v>
      </c>
      <c r="D39" s="1" t="s">
        <v>459</v>
      </c>
      <c r="E39" s="1" t="s">
        <v>203</v>
      </c>
      <c r="F39" s="1" t="s">
        <v>173</v>
      </c>
      <c r="G39" s="1" t="s">
        <v>174</v>
      </c>
      <c r="H39" s="1" t="s">
        <v>174</v>
      </c>
      <c r="I39" s="1">
        <v>1</v>
      </c>
      <c r="J39" s="1" t="s">
        <v>176</v>
      </c>
      <c r="K39" s="1" t="b">
        <v>0</v>
      </c>
      <c r="L39" s="1">
        <v>30</v>
      </c>
      <c r="M39" s="1">
        <v>210</v>
      </c>
      <c r="N39" s="1">
        <v>30</v>
      </c>
      <c r="O39" s="1">
        <v>210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1</v>
      </c>
      <c r="AL39" s="1">
        <v>3</v>
      </c>
      <c r="AM39" s="1" t="s">
        <v>195</v>
      </c>
      <c r="AN39" s="1">
        <v>4040</v>
      </c>
      <c r="AY39" s="1">
        <v>29644.400000000001</v>
      </c>
      <c r="AZ39" s="1">
        <v>32051.8</v>
      </c>
      <c r="BA39" s="1">
        <v>22754.1</v>
      </c>
      <c r="BB39" s="1">
        <v>0</v>
      </c>
      <c r="BC39" s="1">
        <v>36759.800000000003</v>
      </c>
      <c r="BD39" s="1">
        <v>25785.9</v>
      </c>
      <c r="BE39" s="1">
        <v>15748.4</v>
      </c>
      <c r="BF39" s="1">
        <v>14983.5</v>
      </c>
      <c r="BG39" s="1">
        <v>3934.9</v>
      </c>
      <c r="BH39" s="1">
        <v>7507.9</v>
      </c>
      <c r="BI39" s="1">
        <v>6907.5</v>
      </c>
      <c r="BJ39" s="2">
        <f t="shared" si="3"/>
        <v>4456</v>
      </c>
      <c r="BK39" s="2">
        <f t="shared" si="3"/>
        <v>3884</v>
      </c>
      <c r="BM39" s="8"/>
      <c r="BN39" s="8"/>
      <c r="BP39" s="12">
        <f t="shared" si="2"/>
        <v>4456</v>
      </c>
      <c r="BQ39" s="12">
        <f t="shared" si="2"/>
        <v>3884</v>
      </c>
    </row>
    <row r="40" spans="1:69" s="1" customFormat="1" ht="19.5" x14ac:dyDescent="0.6">
      <c r="A40" s="1" t="s">
        <v>200</v>
      </c>
      <c r="B40" s="1" t="s">
        <v>169</v>
      </c>
      <c r="C40" s="1" t="s">
        <v>196</v>
      </c>
      <c r="D40" s="1" t="s">
        <v>459</v>
      </c>
      <c r="E40" s="1" t="s">
        <v>203</v>
      </c>
      <c r="F40" s="1" t="s">
        <v>173</v>
      </c>
      <c r="G40" s="1" t="s">
        <v>174</v>
      </c>
      <c r="H40" s="1" t="s">
        <v>174</v>
      </c>
      <c r="I40" s="1">
        <v>1</v>
      </c>
      <c r="J40" s="1" t="s">
        <v>176</v>
      </c>
      <c r="K40" s="1" t="b">
        <v>0</v>
      </c>
      <c r="L40" s="1">
        <v>30</v>
      </c>
      <c r="M40" s="1">
        <v>210</v>
      </c>
      <c r="N40" s="1">
        <v>30</v>
      </c>
      <c r="O40" s="1">
        <v>210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1</v>
      </c>
      <c r="AL40" s="1">
        <v>3</v>
      </c>
      <c r="AM40" s="1" t="s">
        <v>195</v>
      </c>
      <c r="AN40" s="1">
        <v>4040</v>
      </c>
      <c r="AY40" s="1">
        <v>19776.400000000001</v>
      </c>
      <c r="AZ40" s="1">
        <v>21382.5</v>
      </c>
      <c r="BA40" s="1">
        <v>15179.8</v>
      </c>
      <c r="BB40" s="1">
        <v>0</v>
      </c>
      <c r="BC40" s="1">
        <v>24523.3</v>
      </c>
      <c r="BD40" s="1">
        <v>17202.400000000001</v>
      </c>
      <c r="BE40" s="1">
        <v>10506.1</v>
      </c>
      <c r="BF40" s="1">
        <v>9995.7999999999993</v>
      </c>
      <c r="BG40" s="1">
        <v>2625.1</v>
      </c>
      <c r="BH40" s="1">
        <v>5008.7</v>
      </c>
      <c r="BI40" s="1">
        <v>4608.1000000000004</v>
      </c>
      <c r="BJ40" s="2">
        <f t="shared" si="3"/>
        <v>2973</v>
      </c>
      <c r="BK40" s="2">
        <f t="shared" si="3"/>
        <v>2591</v>
      </c>
      <c r="BM40" s="8"/>
      <c r="BN40" s="8"/>
      <c r="BP40" s="12">
        <f t="shared" si="2"/>
        <v>2973</v>
      </c>
      <c r="BQ40" s="12">
        <f t="shared" si="2"/>
        <v>2591</v>
      </c>
    </row>
    <row r="41" spans="1:69" s="1" customFormat="1" ht="19.5" x14ac:dyDescent="0.6">
      <c r="A41" s="1" t="s">
        <v>200</v>
      </c>
      <c r="B41" s="1" t="s">
        <v>169</v>
      </c>
      <c r="C41" s="1" t="s">
        <v>170</v>
      </c>
      <c r="D41" s="1" t="s">
        <v>459</v>
      </c>
      <c r="E41" s="1" t="s">
        <v>203</v>
      </c>
      <c r="F41" s="1" t="s">
        <v>173</v>
      </c>
      <c r="G41" s="1" t="s">
        <v>174</v>
      </c>
      <c r="H41" s="1" t="s">
        <v>174</v>
      </c>
      <c r="I41" s="1">
        <v>1</v>
      </c>
      <c r="J41" s="1" t="s">
        <v>176</v>
      </c>
      <c r="K41" s="1" t="b">
        <v>0</v>
      </c>
      <c r="L41" s="1">
        <v>30</v>
      </c>
      <c r="M41" s="1">
        <v>210</v>
      </c>
      <c r="N41" s="1">
        <v>30</v>
      </c>
      <c r="O41" s="1">
        <v>210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1</v>
      </c>
      <c r="AL41" s="1">
        <v>3</v>
      </c>
      <c r="AM41" s="1" t="s">
        <v>195</v>
      </c>
      <c r="AN41" s="1">
        <v>4040</v>
      </c>
      <c r="AY41" s="1">
        <v>235203.20000000001</v>
      </c>
      <c r="AZ41" s="1">
        <v>254304.3</v>
      </c>
      <c r="BA41" s="1">
        <v>180534.8</v>
      </c>
      <c r="BB41" s="1">
        <v>0</v>
      </c>
      <c r="BC41" s="1">
        <v>291657.90000000002</v>
      </c>
      <c r="BD41" s="1">
        <v>204589.5</v>
      </c>
      <c r="BE41" s="1">
        <v>124950.1</v>
      </c>
      <c r="BF41" s="1">
        <v>118881.5</v>
      </c>
      <c r="BG41" s="1">
        <v>31220.2</v>
      </c>
      <c r="BH41" s="1">
        <v>59569</v>
      </c>
      <c r="BI41" s="1">
        <v>54805</v>
      </c>
      <c r="BJ41" s="2">
        <f t="shared" si="3"/>
        <v>35357</v>
      </c>
      <c r="BK41" s="2">
        <f t="shared" si="3"/>
        <v>30815</v>
      </c>
      <c r="BM41" s="8"/>
      <c r="BN41" s="8"/>
      <c r="BP41" s="12">
        <f t="shared" si="2"/>
        <v>35357</v>
      </c>
      <c r="BQ41" s="12">
        <f t="shared" si="2"/>
        <v>30815</v>
      </c>
    </row>
    <row r="42" spans="1:69" s="1" customFormat="1" ht="19.5" x14ac:dyDescent="0.6">
      <c r="A42" s="1" t="s">
        <v>200</v>
      </c>
      <c r="B42" s="1" t="s">
        <v>169</v>
      </c>
      <c r="C42" s="1" t="s">
        <v>178</v>
      </c>
      <c r="D42" s="1" t="s">
        <v>459</v>
      </c>
      <c r="E42" s="1" t="s">
        <v>203</v>
      </c>
      <c r="F42" s="1" t="s">
        <v>173</v>
      </c>
      <c r="G42" s="1" t="s">
        <v>174</v>
      </c>
      <c r="H42" s="1" t="s">
        <v>174</v>
      </c>
      <c r="I42" s="1">
        <v>1</v>
      </c>
      <c r="J42" s="1" t="s">
        <v>176</v>
      </c>
      <c r="K42" s="1" t="b">
        <v>0</v>
      </c>
      <c r="L42" s="1">
        <v>30</v>
      </c>
      <c r="M42" s="1">
        <v>210</v>
      </c>
      <c r="N42" s="1">
        <v>30</v>
      </c>
      <c r="O42" s="1">
        <v>210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1</v>
      </c>
      <c r="AL42" s="1">
        <v>3</v>
      </c>
      <c r="AM42" s="1" t="s">
        <v>195</v>
      </c>
      <c r="AN42" s="1">
        <v>4040</v>
      </c>
      <c r="AY42" s="1">
        <v>65160.4</v>
      </c>
      <c r="AZ42" s="1">
        <v>70452.100000000006</v>
      </c>
      <c r="BA42" s="1">
        <v>50015.1</v>
      </c>
      <c r="BB42" s="1">
        <v>0</v>
      </c>
      <c r="BC42" s="1">
        <v>80800.5</v>
      </c>
      <c r="BD42" s="1">
        <v>56679.199999999997</v>
      </c>
      <c r="BE42" s="1">
        <v>34616</v>
      </c>
      <c r="BF42" s="1">
        <v>32934.800000000003</v>
      </c>
      <c r="BG42" s="1">
        <v>8649.2000000000007</v>
      </c>
      <c r="BH42" s="1">
        <v>16502.900000000001</v>
      </c>
      <c r="BI42" s="1">
        <v>15183.1</v>
      </c>
      <c r="BJ42" s="2">
        <f t="shared" si="3"/>
        <v>9795</v>
      </c>
      <c r="BK42" s="2">
        <f t="shared" si="3"/>
        <v>8537</v>
      </c>
      <c r="BM42" s="8"/>
      <c r="BN42" s="8"/>
      <c r="BP42" s="12">
        <f t="shared" si="2"/>
        <v>9795</v>
      </c>
      <c r="BQ42" s="12">
        <f t="shared" si="2"/>
        <v>8537</v>
      </c>
    </row>
    <row r="43" spans="1:69" s="1" customFormat="1" ht="19.5" x14ac:dyDescent="0.6">
      <c r="A43" s="1" t="s">
        <v>200</v>
      </c>
      <c r="B43" s="1" t="s">
        <v>169</v>
      </c>
      <c r="C43" s="1" t="s">
        <v>190</v>
      </c>
      <c r="D43" s="1" t="s">
        <v>458</v>
      </c>
      <c r="E43" s="1" t="s">
        <v>203</v>
      </c>
      <c r="F43" s="1" t="s">
        <v>173</v>
      </c>
      <c r="G43" s="1" t="s">
        <v>174</v>
      </c>
      <c r="H43" s="1" t="s">
        <v>174</v>
      </c>
      <c r="I43" s="1">
        <v>1</v>
      </c>
      <c r="J43" s="1" t="s">
        <v>176</v>
      </c>
      <c r="K43" s="1" t="b">
        <v>0</v>
      </c>
      <c r="L43" s="1">
        <v>30</v>
      </c>
      <c r="M43" s="1">
        <v>210</v>
      </c>
      <c r="N43" s="1">
        <v>30</v>
      </c>
      <c r="O43" s="1">
        <v>210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1</v>
      </c>
      <c r="AL43" s="1">
        <v>3</v>
      </c>
      <c r="AM43" s="1" t="s">
        <v>195</v>
      </c>
      <c r="AN43" s="1">
        <v>4242</v>
      </c>
      <c r="AY43" s="1">
        <v>11383</v>
      </c>
      <c r="AZ43" s="1">
        <v>0</v>
      </c>
      <c r="BA43" s="1">
        <v>0</v>
      </c>
      <c r="BB43" s="1">
        <v>0</v>
      </c>
      <c r="BC43" s="1">
        <v>10378.299999999999</v>
      </c>
      <c r="BD43" s="1">
        <v>16703.8</v>
      </c>
      <c r="BE43" s="1">
        <v>21211.8</v>
      </c>
      <c r="BF43" s="1">
        <v>16387.900000000001</v>
      </c>
      <c r="BG43" s="1">
        <v>61472.1</v>
      </c>
      <c r="BH43" s="1">
        <v>45980</v>
      </c>
      <c r="BI43" s="1">
        <v>48536</v>
      </c>
      <c r="BJ43" s="2">
        <f t="shared" si="3"/>
        <v>5274</v>
      </c>
      <c r="BK43" s="2">
        <f t="shared" si="3"/>
        <v>5135</v>
      </c>
      <c r="BM43" s="8"/>
      <c r="BN43" s="8"/>
      <c r="BP43" s="12">
        <f t="shared" si="2"/>
        <v>5274</v>
      </c>
      <c r="BQ43" s="12">
        <f t="shared" si="2"/>
        <v>5135</v>
      </c>
    </row>
    <row r="44" spans="1:69" s="1" customFormat="1" ht="19.5" x14ac:dyDescent="0.6">
      <c r="A44" s="1" t="s">
        <v>200</v>
      </c>
      <c r="B44" s="1" t="s">
        <v>169</v>
      </c>
      <c r="C44" s="1" t="s">
        <v>196</v>
      </c>
      <c r="D44" s="1" t="s">
        <v>458</v>
      </c>
      <c r="E44" s="1" t="s">
        <v>203</v>
      </c>
      <c r="F44" s="1" t="s">
        <v>173</v>
      </c>
      <c r="G44" s="1" t="s">
        <v>174</v>
      </c>
      <c r="H44" s="1" t="s">
        <v>174</v>
      </c>
      <c r="I44" s="1">
        <v>1</v>
      </c>
      <c r="J44" s="1" t="s">
        <v>176</v>
      </c>
      <c r="K44" s="1" t="b">
        <v>0</v>
      </c>
      <c r="L44" s="1">
        <v>30</v>
      </c>
      <c r="M44" s="1">
        <v>210</v>
      </c>
      <c r="N44" s="1">
        <v>30</v>
      </c>
      <c r="O44" s="1">
        <v>210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1</v>
      </c>
      <c r="AL44" s="1">
        <v>3</v>
      </c>
      <c r="AM44" s="1" t="s">
        <v>195</v>
      </c>
      <c r="AN44" s="1">
        <v>4242</v>
      </c>
      <c r="AY44" s="1">
        <v>7655.9</v>
      </c>
      <c r="AZ44" s="1">
        <v>0</v>
      </c>
      <c r="BA44" s="1">
        <v>0</v>
      </c>
      <c r="BB44" s="1">
        <v>0</v>
      </c>
      <c r="BC44" s="1">
        <v>6980.2</v>
      </c>
      <c r="BD44" s="1">
        <v>11234.6</v>
      </c>
      <c r="BE44" s="1">
        <v>14266.6</v>
      </c>
      <c r="BF44" s="1">
        <v>11022.1</v>
      </c>
      <c r="BG44" s="1">
        <v>41344.699999999997</v>
      </c>
      <c r="BH44" s="1">
        <v>30925</v>
      </c>
      <c r="BI44" s="1">
        <v>32644.1</v>
      </c>
      <c r="BJ44" s="2">
        <f t="shared" si="3"/>
        <v>3547</v>
      </c>
      <c r="BK44" s="2">
        <f t="shared" si="3"/>
        <v>3454</v>
      </c>
      <c r="BM44" s="8"/>
      <c r="BN44" s="8"/>
      <c r="BP44" s="12">
        <f t="shared" si="2"/>
        <v>3547</v>
      </c>
      <c r="BQ44" s="12">
        <f t="shared" si="2"/>
        <v>3454</v>
      </c>
    </row>
    <row r="45" spans="1:69" s="1" customFormat="1" ht="19.5" x14ac:dyDescent="0.6">
      <c r="A45" s="1" t="s">
        <v>200</v>
      </c>
      <c r="B45" s="1" t="s">
        <v>169</v>
      </c>
      <c r="C45" s="1" t="s">
        <v>170</v>
      </c>
      <c r="D45" s="1" t="s">
        <v>458</v>
      </c>
      <c r="E45" s="1" t="s">
        <v>203</v>
      </c>
      <c r="F45" s="1" t="s">
        <v>173</v>
      </c>
      <c r="G45" s="1" t="s">
        <v>174</v>
      </c>
      <c r="H45" s="1" t="s">
        <v>174</v>
      </c>
      <c r="I45" s="1">
        <v>1</v>
      </c>
      <c r="J45" s="1" t="s">
        <v>176</v>
      </c>
      <c r="K45" s="1" t="b">
        <v>0</v>
      </c>
      <c r="L45" s="1">
        <v>30</v>
      </c>
      <c r="M45" s="1">
        <v>210</v>
      </c>
      <c r="N45" s="1">
        <v>30</v>
      </c>
      <c r="O45" s="1">
        <v>210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1</v>
      </c>
      <c r="AL45" s="1">
        <v>3</v>
      </c>
      <c r="AM45" s="1" t="s">
        <v>195</v>
      </c>
      <c r="AN45" s="1">
        <v>4242</v>
      </c>
      <c r="AY45" s="1">
        <v>91198</v>
      </c>
      <c r="AZ45" s="1">
        <v>0</v>
      </c>
      <c r="BA45" s="1">
        <v>0</v>
      </c>
      <c r="BB45" s="1">
        <v>0</v>
      </c>
      <c r="BC45" s="1">
        <v>83148.399999999994</v>
      </c>
      <c r="BD45" s="1">
        <v>133826.79999999999</v>
      </c>
      <c r="BE45" s="1">
        <v>169944.2</v>
      </c>
      <c r="BF45" s="1">
        <v>131295.5</v>
      </c>
      <c r="BG45" s="1">
        <v>492499.8</v>
      </c>
      <c r="BH45" s="1">
        <v>368380.7</v>
      </c>
      <c r="BI45" s="1">
        <v>388858.4</v>
      </c>
      <c r="BJ45" s="2">
        <f t="shared" si="3"/>
        <v>42253</v>
      </c>
      <c r="BK45" s="2">
        <f t="shared" si="3"/>
        <v>41141</v>
      </c>
      <c r="BM45" s="8"/>
      <c r="BN45" s="8"/>
      <c r="BP45" s="12">
        <f t="shared" si="2"/>
        <v>42253</v>
      </c>
      <c r="BQ45" s="12">
        <f t="shared" si="2"/>
        <v>41141</v>
      </c>
    </row>
    <row r="46" spans="1:69" s="1" customFormat="1" ht="19.5" x14ac:dyDescent="0.6">
      <c r="A46" s="1" t="s">
        <v>200</v>
      </c>
      <c r="B46" s="1" t="s">
        <v>169</v>
      </c>
      <c r="C46" s="1" t="s">
        <v>178</v>
      </c>
      <c r="D46" s="1" t="s">
        <v>458</v>
      </c>
      <c r="E46" s="1" t="s">
        <v>203</v>
      </c>
      <c r="F46" s="1" t="s">
        <v>173</v>
      </c>
      <c r="G46" s="1" t="s">
        <v>174</v>
      </c>
      <c r="H46" s="1" t="s">
        <v>174</v>
      </c>
      <c r="I46" s="1">
        <v>1</v>
      </c>
      <c r="J46" s="1" t="s">
        <v>176</v>
      </c>
      <c r="K46" s="1" t="b">
        <v>0</v>
      </c>
      <c r="L46" s="1">
        <v>30</v>
      </c>
      <c r="M46" s="1">
        <v>210</v>
      </c>
      <c r="N46" s="1">
        <v>30</v>
      </c>
      <c r="O46" s="1">
        <v>210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1</v>
      </c>
      <c r="AL46" s="1">
        <v>3</v>
      </c>
      <c r="AM46" s="1" t="s">
        <v>195</v>
      </c>
      <c r="AN46" s="1">
        <v>4242</v>
      </c>
      <c r="AY46" s="1">
        <v>25356.7</v>
      </c>
      <c r="AZ46" s="1">
        <v>0</v>
      </c>
      <c r="BA46" s="1">
        <v>0</v>
      </c>
      <c r="BB46" s="1">
        <v>0</v>
      </c>
      <c r="BC46" s="1">
        <v>23118.6</v>
      </c>
      <c r="BD46" s="1">
        <v>37209.199999999997</v>
      </c>
      <c r="BE46" s="1">
        <v>47251.3</v>
      </c>
      <c r="BF46" s="1">
        <v>36505.4</v>
      </c>
      <c r="BG46" s="1">
        <v>136934.70000000001</v>
      </c>
      <c r="BH46" s="1">
        <v>102424.6</v>
      </c>
      <c r="BI46" s="1">
        <v>108118.3</v>
      </c>
      <c r="BJ46" s="2">
        <f t="shared" si="3"/>
        <v>11748</v>
      </c>
      <c r="BK46" s="2">
        <f t="shared" si="3"/>
        <v>11439</v>
      </c>
      <c r="BM46" s="8"/>
      <c r="BN46" s="8"/>
      <c r="BP46" s="12">
        <f t="shared" si="2"/>
        <v>11748</v>
      </c>
      <c r="BQ46" s="12">
        <f t="shared" si="2"/>
        <v>11439</v>
      </c>
    </row>
    <row r="47" spans="1:69" s="1" customFormat="1" ht="19.5" x14ac:dyDescent="0.6">
      <c r="A47" s="1" t="s">
        <v>200</v>
      </c>
      <c r="B47" s="1" t="s">
        <v>169</v>
      </c>
      <c r="C47" s="1" t="s">
        <v>190</v>
      </c>
      <c r="D47" s="1" t="s">
        <v>459</v>
      </c>
      <c r="E47" s="1" t="s">
        <v>203</v>
      </c>
      <c r="F47" s="1" t="s">
        <v>173</v>
      </c>
      <c r="G47" s="1" t="s">
        <v>174</v>
      </c>
      <c r="H47" s="1" t="s">
        <v>174</v>
      </c>
      <c r="I47" s="1">
        <v>1</v>
      </c>
      <c r="J47" s="1" t="s">
        <v>176</v>
      </c>
      <c r="K47" s="1" t="b">
        <v>0</v>
      </c>
      <c r="L47" s="1">
        <v>30</v>
      </c>
      <c r="M47" s="1">
        <v>210</v>
      </c>
      <c r="N47" s="1">
        <v>30</v>
      </c>
      <c r="O47" s="1">
        <v>210</v>
      </c>
      <c r="P47" s="1">
        <v>-1</v>
      </c>
      <c r="Q47" s="1">
        <v>-1</v>
      </c>
      <c r="R47" s="1">
        <v>-1</v>
      </c>
      <c r="S47" s="1">
        <v>-1</v>
      </c>
      <c r="T47" s="1">
        <v>-1</v>
      </c>
      <c r="U47" s="1">
        <v>-1</v>
      </c>
      <c r="V47" s="1">
        <v>-1</v>
      </c>
      <c r="W47" s="1">
        <v>-1</v>
      </c>
      <c r="X47" s="1">
        <v>-1</v>
      </c>
      <c r="Y47" s="1">
        <v>-1</v>
      </c>
      <c r="Z47" s="1">
        <v>-1</v>
      </c>
      <c r="AA47" s="1">
        <v>-1</v>
      </c>
      <c r="AB47" s="1">
        <v>-1</v>
      </c>
      <c r="AC47" s="1">
        <v>-1</v>
      </c>
      <c r="AD47" s="1">
        <v>-1</v>
      </c>
      <c r="AE47" s="1">
        <v>-1</v>
      </c>
      <c r="AF47" s="1">
        <v>-1</v>
      </c>
      <c r="AG47" s="1">
        <v>-1</v>
      </c>
      <c r="AH47" s="1">
        <v>-1</v>
      </c>
      <c r="AI47" s="1">
        <v>-1</v>
      </c>
      <c r="AJ47" s="1">
        <v>-1</v>
      </c>
      <c r="AK47" s="1">
        <v>1</v>
      </c>
      <c r="AL47" s="1">
        <v>3</v>
      </c>
      <c r="AM47" s="1" t="s">
        <v>195</v>
      </c>
      <c r="AN47" s="1">
        <v>4242</v>
      </c>
      <c r="AY47" s="1">
        <v>46252.6</v>
      </c>
      <c r="AZ47" s="1">
        <v>39144.300000000003</v>
      </c>
      <c r="BA47" s="1">
        <v>38258.6</v>
      </c>
      <c r="BB47" s="1">
        <v>0</v>
      </c>
      <c r="BC47" s="1">
        <v>6969.9</v>
      </c>
      <c r="BD47" s="1">
        <v>11218</v>
      </c>
      <c r="BE47" s="1">
        <v>37192.5</v>
      </c>
      <c r="BF47" s="1">
        <v>51593.2</v>
      </c>
      <c r="BG47" s="1">
        <v>10991</v>
      </c>
      <c r="BH47" s="1">
        <v>18742.8</v>
      </c>
      <c r="BI47" s="1">
        <v>19784.7</v>
      </c>
      <c r="BJ47" s="2">
        <f t="shared" si="3"/>
        <v>6367</v>
      </c>
      <c r="BK47" s="2">
        <f t="shared" si="3"/>
        <v>5461</v>
      </c>
      <c r="BM47" s="8"/>
      <c r="BN47" s="8"/>
      <c r="BP47" s="12">
        <f t="shared" si="2"/>
        <v>6367</v>
      </c>
      <c r="BQ47" s="12">
        <f t="shared" si="2"/>
        <v>5461</v>
      </c>
    </row>
    <row r="48" spans="1:69" s="1" customFormat="1" ht="19.5" x14ac:dyDescent="0.6">
      <c r="A48" s="1" t="s">
        <v>200</v>
      </c>
      <c r="B48" s="1" t="s">
        <v>169</v>
      </c>
      <c r="C48" s="1" t="s">
        <v>196</v>
      </c>
      <c r="D48" s="1" t="s">
        <v>459</v>
      </c>
      <c r="E48" s="1" t="s">
        <v>203</v>
      </c>
      <c r="F48" s="1" t="s">
        <v>173</v>
      </c>
      <c r="G48" s="1" t="s">
        <v>174</v>
      </c>
      <c r="H48" s="1" t="s">
        <v>174</v>
      </c>
      <c r="I48" s="1">
        <v>1</v>
      </c>
      <c r="J48" s="1" t="s">
        <v>176</v>
      </c>
      <c r="K48" s="1" t="b">
        <v>0</v>
      </c>
      <c r="L48" s="1">
        <v>30</v>
      </c>
      <c r="M48" s="1">
        <v>210</v>
      </c>
      <c r="N48" s="1">
        <v>30</v>
      </c>
      <c r="O48" s="1">
        <v>210</v>
      </c>
      <c r="P48" s="1">
        <v>-1</v>
      </c>
      <c r="Q48" s="1">
        <v>-1</v>
      </c>
      <c r="R48" s="1">
        <v>-1</v>
      </c>
      <c r="S48" s="1">
        <v>-1</v>
      </c>
      <c r="T48" s="1">
        <v>-1</v>
      </c>
      <c r="U48" s="1">
        <v>-1</v>
      </c>
      <c r="V48" s="1">
        <v>-1</v>
      </c>
      <c r="W48" s="1">
        <v>-1</v>
      </c>
      <c r="X48" s="1">
        <v>-1</v>
      </c>
      <c r="Y48" s="1">
        <v>-1</v>
      </c>
      <c r="Z48" s="1">
        <v>-1</v>
      </c>
      <c r="AA48" s="1">
        <v>-1</v>
      </c>
      <c r="AB48" s="1">
        <v>-1</v>
      </c>
      <c r="AC48" s="1">
        <v>-1</v>
      </c>
      <c r="AD48" s="1">
        <v>-1</v>
      </c>
      <c r="AE48" s="1">
        <v>-1</v>
      </c>
      <c r="AF48" s="1">
        <v>-1</v>
      </c>
      <c r="AG48" s="1">
        <v>-1</v>
      </c>
      <c r="AH48" s="1">
        <v>-1</v>
      </c>
      <c r="AI48" s="1">
        <v>-1</v>
      </c>
      <c r="AJ48" s="1">
        <v>-1</v>
      </c>
      <c r="AK48" s="1">
        <v>1</v>
      </c>
      <c r="AL48" s="1">
        <v>3</v>
      </c>
      <c r="AM48" s="1" t="s">
        <v>195</v>
      </c>
      <c r="AN48" s="1">
        <v>4242</v>
      </c>
      <c r="AY48" s="1">
        <v>30856.1</v>
      </c>
      <c r="AZ48" s="1">
        <v>26114.1</v>
      </c>
      <c r="BA48" s="1">
        <v>25523.200000000001</v>
      </c>
      <c r="BB48" s="1">
        <v>0</v>
      </c>
      <c r="BC48" s="1">
        <v>4649.8</v>
      </c>
      <c r="BD48" s="1">
        <v>7483.8</v>
      </c>
      <c r="BE48" s="1">
        <v>24812</v>
      </c>
      <c r="BF48" s="1">
        <v>34419</v>
      </c>
      <c r="BG48" s="1">
        <v>7332.3</v>
      </c>
      <c r="BH48" s="1">
        <v>12503.8</v>
      </c>
      <c r="BI48" s="1">
        <v>13198.8</v>
      </c>
      <c r="BJ48" s="2">
        <f t="shared" si="3"/>
        <v>4248</v>
      </c>
      <c r="BK48" s="2">
        <f t="shared" si="3"/>
        <v>3643</v>
      </c>
      <c r="BM48" s="8"/>
      <c r="BN48" s="8"/>
      <c r="BP48" s="12">
        <f t="shared" si="2"/>
        <v>4248</v>
      </c>
      <c r="BQ48" s="12">
        <f t="shared" si="2"/>
        <v>3643</v>
      </c>
    </row>
    <row r="49" spans="1:69" s="1" customFormat="1" ht="19.5" x14ac:dyDescent="0.6">
      <c r="A49" s="1" t="s">
        <v>200</v>
      </c>
      <c r="B49" s="1" t="s">
        <v>169</v>
      </c>
      <c r="C49" s="1" t="s">
        <v>170</v>
      </c>
      <c r="D49" s="1" t="s">
        <v>459</v>
      </c>
      <c r="E49" s="1" t="s">
        <v>203</v>
      </c>
      <c r="F49" s="1" t="s">
        <v>173</v>
      </c>
      <c r="G49" s="1" t="s">
        <v>174</v>
      </c>
      <c r="H49" s="1" t="s">
        <v>174</v>
      </c>
      <c r="I49" s="1">
        <v>1</v>
      </c>
      <c r="J49" s="1" t="s">
        <v>176</v>
      </c>
      <c r="K49" s="1" t="b">
        <v>0</v>
      </c>
      <c r="L49" s="1">
        <v>30</v>
      </c>
      <c r="M49" s="1">
        <v>210</v>
      </c>
      <c r="N49" s="1">
        <v>30</v>
      </c>
      <c r="O49" s="1">
        <v>210</v>
      </c>
      <c r="P49" s="1">
        <v>-1</v>
      </c>
      <c r="Q49" s="1">
        <v>-1</v>
      </c>
      <c r="R49" s="1">
        <v>-1</v>
      </c>
      <c r="S49" s="1">
        <v>-1</v>
      </c>
      <c r="T49" s="1">
        <v>-1</v>
      </c>
      <c r="U49" s="1">
        <v>-1</v>
      </c>
      <c r="V49" s="1">
        <v>-1</v>
      </c>
      <c r="W49" s="1">
        <v>-1</v>
      </c>
      <c r="X49" s="1">
        <v>-1</v>
      </c>
      <c r="Y49" s="1">
        <v>-1</v>
      </c>
      <c r="Z49" s="1">
        <v>-1</v>
      </c>
      <c r="AA49" s="1">
        <v>-1</v>
      </c>
      <c r="AB49" s="1">
        <v>-1</v>
      </c>
      <c r="AC49" s="1">
        <v>-1</v>
      </c>
      <c r="AD49" s="1">
        <v>-1</v>
      </c>
      <c r="AE49" s="1">
        <v>-1</v>
      </c>
      <c r="AF49" s="1">
        <v>-1</v>
      </c>
      <c r="AG49" s="1">
        <v>-1</v>
      </c>
      <c r="AH49" s="1">
        <v>-1</v>
      </c>
      <c r="AI49" s="1">
        <v>-1</v>
      </c>
      <c r="AJ49" s="1">
        <v>-1</v>
      </c>
      <c r="AK49" s="1">
        <v>1</v>
      </c>
      <c r="AL49" s="1">
        <v>3</v>
      </c>
      <c r="AM49" s="1" t="s">
        <v>195</v>
      </c>
      <c r="AN49" s="1">
        <v>4242</v>
      </c>
      <c r="AY49" s="1">
        <v>366975.4</v>
      </c>
      <c r="AZ49" s="1">
        <v>310577.5</v>
      </c>
      <c r="BA49" s="1">
        <v>303549.90000000002</v>
      </c>
      <c r="BB49" s="1">
        <v>0</v>
      </c>
      <c r="BC49" s="1">
        <v>55300.2</v>
      </c>
      <c r="BD49" s="1">
        <v>89005.3</v>
      </c>
      <c r="BE49" s="1">
        <v>295091.20000000001</v>
      </c>
      <c r="BF49" s="1">
        <v>409348.9</v>
      </c>
      <c r="BG49" s="1">
        <v>87204.4</v>
      </c>
      <c r="BH49" s="1">
        <v>148708.79999999999</v>
      </c>
      <c r="BI49" s="1">
        <v>156975.29999999999</v>
      </c>
      <c r="BJ49" s="2">
        <f t="shared" si="3"/>
        <v>50517</v>
      </c>
      <c r="BK49" s="2">
        <f t="shared" si="3"/>
        <v>43325</v>
      </c>
      <c r="BM49" s="8"/>
      <c r="BN49" s="8"/>
      <c r="BP49" s="12">
        <f t="shared" si="2"/>
        <v>50517</v>
      </c>
      <c r="BQ49" s="12">
        <f t="shared" si="2"/>
        <v>43325</v>
      </c>
    </row>
    <row r="50" spans="1:69" s="1" customFormat="1" ht="19.5" x14ac:dyDescent="0.6">
      <c r="A50" s="1" t="s">
        <v>200</v>
      </c>
      <c r="B50" s="1" t="s">
        <v>169</v>
      </c>
      <c r="C50" s="1" t="s">
        <v>178</v>
      </c>
      <c r="D50" s="1" t="s">
        <v>459</v>
      </c>
      <c r="E50" s="1" t="s">
        <v>203</v>
      </c>
      <c r="F50" s="1" t="s">
        <v>173</v>
      </c>
      <c r="G50" s="1" t="s">
        <v>174</v>
      </c>
      <c r="H50" s="1" t="s">
        <v>174</v>
      </c>
      <c r="I50" s="1">
        <v>1</v>
      </c>
      <c r="J50" s="1" t="s">
        <v>176</v>
      </c>
      <c r="K50" s="1" t="b">
        <v>0</v>
      </c>
      <c r="L50" s="1">
        <v>30</v>
      </c>
      <c r="M50" s="1">
        <v>210</v>
      </c>
      <c r="N50" s="1">
        <v>30</v>
      </c>
      <c r="O50" s="1">
        <v>210</v>
      </c>
      <c r="P50" s="1">
        <v>-1</v>
      </c>
      <c r="Q50" s="1">
        <v>-1</v>
      </c>
      <c r="R50" s="1">
        <v>-1</v>
      </c>
      <c r="S50" s="1">
        <v>-1</v>
      </c>
      <c r="T50" s="1">
        <v>-1</v>
      </c>
      <c r="U50" s="1">
        <v>-1</v>
      </c>
      <c r="V50" s="1">
        <v>-1</v>
      </c>
      <c r="W50" s="1">
        <v>-1</v>
      </c>
      <c r="X50" s="1">
        <v>-1</v>
      </c>
      <c r="Y50" s="1">
        <v>-1</v>
      </c>
      <c r="Z50" s="1">
        <v>-1</v>
      </c>
      <c r="AA50" s="1">
        <v>-1</v>
      </c>
      <c r="AB50" s="1">
        <v>-1</v>
      </c>
      <c r="AC50" s="1">
        <v>-1</v>
      </c>
      <c r="AD50" s="1">
        <v>-1</v>
      </c>
      <c r="AE50" s="1">
        <v>-1</v>
      </c>
      <c r="AF50" s="1">
        <v>-1</v>
      </c>
      <c r="AG50" s="1">
        <v>-1</v>
      </c>
      <c r="AH50" s="1">
        <v>-1</v>
      </c>
      <c r="AI50" s="1">
        <v>-1</v>
      </c>
      <c r="AJ50" s="1">
        <v>-1</v>
      </c>
      <c r="AK50" s="1">
        <v>1</v>
      </c>
      <c r="AL50" s="1">
        <v>3</v>
      </c>
      <c r="AM50" s="1" t="s">
        <v>195</v>
      </c>
      <c r="AN50" s="1">
        <v>4242</v>
      </c>
      <c r="AY50" s="1">
        <v>101666.4</v>
      </c>
      <c r="AZ50" s="1">
        <v>86042</v>
      </c>
      <c r="BA50" s="1">
        <v>84095.1</v>
      </c>
      <c r="BB50" s="1">
        <v>0</v>
      </c>
      <c r="BC50" s="1">
        <v>15320.3</v>
      </c>
      <c r="BD50" s="1">
        <v>24657.9</v>
      </c>
      <c r="BE50" s="1">
        <v>81751.7</v>
      </c>
      <c r="BF50" s="1">
        <v>113405.5</v>
      </c>
      <c r="BG50" s="1">
        <v>24159</v>
      </c>
      <c r="BH50" s="1">
        <v>41198.1</v>
      </c>
      <c r="BI50" s="1">
        <v>43488.2</v>
      </c>
      <c r="BJ50" s="2">
        <f t="shared" si="3"/>
        <v>13995</v>
      </c>
      <c r="BK50" s="2">
        <f t="shared" si="3"/>
        <v>12003</v>
      </c>
      <c r="BM50" s="8"/>
      <c r="BN50" s="8"/>
      <c r="BP50" s="12">
        <f t="shared" si="2"/>
        <v>13995</v>
      </c>
      <c r="BQ50" s="12">
        <f t="shared" si="2"/>
        <v>12003</v>
      </c>
    </row>
    <row r="51" spans="1:69" ht="19.5" x14ac:dyDescent="0.6">
      <c r="A51" t="s">
        <v>200</v>
      </c>
      <c r="B51" t="s">
        <v>169</v>
      </c>
      <c r="C51" t="s">
        <v>190</v>
      </c>
      <c r="D51" t="s">
        <v>456</v>
      </c>
      <c r="E51" t="s">
        <v>203</v>
      </c>
      <c r="F51" t="s">
        <v>173</v>
      </c>
      <c r="G51" t="s">
        <v>174</v>
      </c>
      <c r="H51" t="s">
        <v>175</v>
      </c>
      <c r="I51">
        <v>1</v>
      </c>
      <c r="J51" t="s">
        <v>176</v>
      </c>
      <c r="K51" t="b">
        <v>0</v>
      </c>
      <c r="L51">
        <v>20</v>
      </c>
      <c r="M51">
        <v>78</v>
      </c>
      <c r="N51">
        <v>20</v>
      </c>
      <c r="O51">
        <v>78</v>
      </c>
      <c r="P51">
        <v>10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1</v>
      </c>
      <c r="AL51">
        <v>12</v>
      </c>
      <c r="AM51" t="s">
        <v>195</v>
      </c>
      <c r="AN51">
        <v>1414</v>
      </c>
      <c r="AY51">
        <v>129</v>
      </c>
      <c r="AZ51">
        <v>156</v>
      </c>
      <c r="BA51">
        <v>163</v>
      </c>
      <c r="BB51">
        <v>468</v>
      </c>
      <c r="BC51">
        <v>105</v>
      </c>
      <c r="BD51">
        <v>142</v>
      </c>
      <c r="BE51">
        <v>178</v>
      </c>
      <c r="BF51">
        <v>180</v>
      </c>
      <c r="BG51">
        <v>164</v>
      </c>
      <c r="BH51">
        <v>162</v>
      </c>
      <c r="BI51">
        <v>54</v>
      </c>
      <c r="BJ51" s="2">
        <f>ROUND(SUM(BH51:BI51)/SUM($BH$51:$BI$134)*(1000*irw_fw_harvest!$AH$25-SUM(SK!$BJ$29:$BJ$50)),0)</f>
        <v>23</v>
      </c>
      <c r="BK51" s="2">
        <f>ROUND(SUM(BH51:BI51)/SUM($BH$51:$BI$134)*(1000*irw_fw_harvest!$AI$25-SUM(SK!$BK$29:$BK$50)),0)</f>
        <v>36</v>
      </c>
      <c r="BM51" s="7">
        <f>ROUND(SUM(BH51:BI51)/SUM($BH$51:$BI$134)*(1000*irw_fw_harvest!$AH$55),0)</f>
        <v>675</v>
      </c>
      <c r="BN51" s="7">
        <f>ROUND(SUM(BH51:BI51)/SUM($BH$51:$BI$134)*(1000*irw_fw_harvest!$AI$55),0)</f>
        <v>643</v>
      </c>
      <c r="BP51" s="12">
        <f t="shared" si="2"/>
        <v>698</v>
      </c>
      <c r="BQ51" s="12">
        <f t="shared" si="2"/>
        <v>679</v>
      </c>
    </row>
    <row r="52" spans="1:69" ht="19.5" x14ac:dyDescent="0.6">
      <c r="A52" t="s">
        <v>200</v>
      </c>
      <c r="B52" t="s">
        <v>169</v>
      </c>
      <c r="C52" t="s">
        <v>190</v>
      </c>
      <c r="D52" t="s">
        <v>457</v>
      </c>
      <c r="E52" t="s">
        <v>203</v>
      </c>
      <c r="F52" t="s">
        <v>173</v>
      </c>
      <c r="G52" t="s">
        <v>174</v>
      </c>
      <c r="H52" t="s">
        <v>175</v>
      </c>
      <c r="I52">
        <v>1</v>
      </c>
      <c r="J52" t="s">
        <v>176</v>
      </c>
      <c r="K52" t="b">
        <v>0</v>
      </c>
      <c r="L52">
        <v>20</v>
      </c>
      <c r="M52">
        <v>78</v>
      </c>
      <c r="N52">
        <v>20</v>
      </c>
      <c r="O52">
        <v>78</v>
      </c>
      <c r="P52">
        <v>10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1</v>
      </c>
      <c r="AL52">
        <v>12</v>
      </c>
      <c r="AM52" t="s">
        <v>195</v>
      </c>
      <c r="AN52">
        <v>1414</v>
      </c>
      <c r="AY52">
        <v>118</v>
      </c>
      <c r="AZ52">
        <v>142</v>
      </c>
      <c r="BA52">
        <v>149</v>
      </c>
      <c r="BB52">
        <v>428</v>
      </c>
      <c r="BC52">
        <v>96</v>
      </c>
      <c r="BD52">
        <v>130</v>
      </c>
      <c r="BE52">
        <v>163</v>
      </c>
      <c r="BF52">
        <v>165</v>
      </c>
      <c r="BG52">
        <v>150</v>
      </c>
      <c r="BH52">
        <v>148</v>
      </c>
      <c r="BI52">
        <v>49</v>
      </c>
      <c r="BJ52" s="2">
        <f>ROUND(SUM(BH52:BI52)/SUM($BH$51:$BI$134)*(1000*irw_fw_harvest!$AH$25-SUM(SK!$BJ$29:$BJ$50)),0)</f>
        <v>21</v>
      </c>
      <c r="BK52" s="2">
        <f>ROUND(SUM(BH52:BI52)/SUM($BH$51:$BI$134)*(1000*irw_fw_harvest!$AI$25-SUM(SK!$BK$29:$BK$50)),0)</f>
        <v>33</v>
      </c>
      <c r="BM52" s="7">
        <f>ROUND(SUM(BH52:BI52)/SUM($BH$51:$BI$134)*(1000*irw_fw_harvest!$AH$55),0)</f>
        <v>616</v>
      </c>
      <c r="BN52" s="7">
        <f>ROUND(SUM(BH52:BI52)/SUM($BH$51:$BI$134)*(1000*irw_fw_harvest!$AI$55),0)</f>
        <v>586</v>
      </c>
      <c r="BP52" s="12">
        <f t="shared" si="2"/>
        <v>637</v>
      </c>
      <c r="BQ52" s="12">
        <f t="shared" si="2"/>
        <v>619</v>
      </c>
    </row>
    <row r="53" spans="1:69" ht="19.5" x14ac:dyDescent="0.6">
      <c r="A53" t="s">
        <v>200</v>
      </c>
      <c r="B53" t="s">
        <v>169</v>
      </c>
      <c r="C53" t="s">
        <v>190</v>
      </c>
      <c r="D53" t="s">
        <v>458</v>
      </c>
      <c r="E53" t="s">
        <v>203</v>
      </c>
      <c r="F53" t="s">
        <v>173</v>
      </c>
      <c r="G53" t="s">
        <v>174</v>
      </c>
      <c r="H53" t="s">
        <v>175</v>
      </c>
      <c r="I53">
        <v>1</v>
      </c>
      <c r="J53" t="s">
        <v>176</v>
      </c>
      <c r="K53" t="b">
        <v>0</v>
      </c>
      <c r="L53">
        <v>20</v>
      </c>
      <c r="M53">
        <v>78</v>
      </c>
      <c r="N53">
        <v>20</v>
      </c>
      <c r="O53">
        <v>78</v>
      </c>
      <c r="P53">
        <v>10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1</v>
      </c>
      <c r="AL53">
        <v>12</v>
      </c>
      <c r="AM53" t="s">
        <v>195</v>
      </c>
      <c r="AN53">
        <v>1414</v>
      </c>
      <c r="AY53">
        <v>4406</v>
      </c>
      <c r="AZ53">
        <v>5335</v>
      </c>
      <c r="BA53">
        <v>5590</v>
      </c>
      <c r="BB53">
        <v>16046</v>
      </c>
      <c r="BC53">
        <v>3593</v>
      </c>
      <c r="BD53">
        <v>4876</v>
      </c>
      <c r="BE53">
        <v>6123</v>
      </c>
      <c r="BF53">
        <v>6216</v>
      </c>
      <c r="BG53">
        <v>5657</v>
      </c>
      <c r="BH53">
        <v>5587</v>
      </c>
      <c r="BI53">
        <v>1859</v>
      </c>
      <c r="BJ53" s="2">
        <f>ROUND(SUM(BH53:BI53)/SUM($BH$51:$BI$134)*(1000*irw_fw_harvest!$AH$25-SUM(SK!$BJ$29:$BJ$50)),0)</f>
        <v>782</v>
      </c>
      <c r="BK53" s="2">
        <f>ROUND(SUM(BH53:BI53)/SUM($BH$51:$BI$134)*(1000*irw_fw_harvest!$AI$25-SUM(SK!$BK$29:$BK$50)),0)</f>
        <v>1233</v>
      </c>
      <c r="BM53" s="7">
        <f>ROUND(SUM(BH53:BI53)/SUM($BH$51:$BI$134)*(1000*irw_fw_harvest!$AH$55),0)</f>
        <v>23268</v>
      </c>
      <c r="BN53" s="7">
        <f>ROUND(SUM(BH53:BI53)/SUM($BH$51:$BI$134)*(1000*irw_fw_harvest!$AI$55),0)</f>
        <v>22155</v>
      </c>
      <c r="BP53" s="12">
        <f t="shared" si="2"/>
        <v>24050</v>
      </c>
      <c r="BQ53" s="12">
        <f t="shared" si="2"/>
        <v>23388</v>
      </c>
    </row>
    <row r="54" spans="1:69" ht="19.5" x14ac:dyDescent="0.6">
      <c r="A54" t="s">
        <v>200</v>
      </c>
      <c r="B54" t="s">
        <v>169</v>
      </c>
      <c r="C54" t="s">
        <v>190</v>
      </c>
      <c r="D54" t="s">
        <v>459</v>
      </c>
      <c r="E54" t="s">
        <v>203</v>
      </c>
      <c r="F54" t="s">
        <v>173</v>
      </c>
      <c r="G54" t="s">
        <v>174</v>
      </c>
      <c r="H54" t="s">
        <v>175</v>
      </c>
      <c r="I54">
        <v>1</v>
      </c>
      <c r="J54" t="s">
        <v>176</v>
      </c>
      <c r="K54" t="b">
        <v>0</v>
      </c>
      <c r="L54">
        <v>20</v>
      </c>
      <c r="M54">
        <v>78</v>
      </c>
      <c r="N54">
        <v>20</v>
      </c>
      <c r="O54">
        <v>78</v>
      </c>
      <c r="P54">
        <v>10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1</v>
      </c>
      <c r="AL54">
        <v>12</v>
      </c>
      <c r="AM54" t="s">
        <v>195</v>
      </c>
      <c r="AN54">
        <v>1414</v>
      </c>
      <c r="AY54">
        <v>2085</v>
      </c>
      <c r="AZ54">
        <v>2523</v>
      </c>
      <c r="BA54">
        <v>2640</v>
      </c>
      <c r="BB54">
        <v>7580</v>
      </c>
      <c r="BC54">
        <v>1696</v>
      </c>
      <c r="BD54">
        <v>2299</v>
      </c>
      <c r="BE54">
        <v>2885</v>
      </c>
      <c r="BF54">
        <v>2926</v>
      </c>
      <c r="BG54">
        <v>2661</v>
      </c>
      <c r="BH54">
        <v>2627</v>
      </c>
      <c r="BI54">
        <v>874</v>
      </c>
      <c r="BJ54" s="2">
        <f>ROUND(SUM(BH54:BI54)/SUM($BH$51:$BI$134)*(1000*irw_fw_harvest!$AH$25-SUM(SK!$BJ$29:$BJ$50)),0)</f>
        <v>368</v>
      </c>
      <c r="BK54" s="2">
        <f>ROUND(SUM(BH54:BI54)/SUM($BH$51:$BI$134)*(1000*irw_fw_harvest!$AI$25-SUM(SK!$BK$29:$BK$50)),0)</f>
        <v>580</v>
      </c>
      <c r="BM54" s="7">
        <f>ROUND(SUM(BH54:BI54)/SUM($BH$51:$BI$134)*(1000*irw_fw_harvest!$AH$55),0)</f>
        <v>10940</v>
      </c>
      <c r="BN54" s="7">
        <f>ROUND(SUM(BH54:BI54)/SUM($BH$51:$BI$134)*(1000*irw_fw_harvest!$AI$55),0)</f>
        <v>10417</v>
      </c>
      <c r="BP54" s="12">
        <f t="shared" si="2"/>
        <v>11308</v>
      </c>
      <c r="BQ54" s="12">
        <f t="shared" si="2"/>
        <v>10997</v>
      </c>
    </row>
    <row r="55" spans="1:69" ht="19.5" x14ac:dyDescent="0.6">
      <c r="A55" t="s">
        <v>200</v>
      </c>
      <c r="B55" t="s">
        <v>169</v>
      </c>
      <c r="C55" t="s">
        <v>190</v>
      </c>
      <c r="D55" t="s">
        <v>456</v>
      </c>
      <c r="E55" t="s">
        <v>203</v>
      </c>
      <c r="F55" t="s">
        <v>173</v>
      </c>
      <c r="G55" t="s">
        <v>174</v>
      </c>
      <c r="H55" t="s">
        <v>175</v>
      </c>
      <c r="I55">
        <v>1</v>
      </c>
      <c r="J55" t="s">
        <v>176</v>
      </c>
      <c r="K55" t="b">
        <v>0</v>
      </c>
      <c r="L55">
        <v>79</v>
      </c>
      <c r="M55">
        <v>99</v>
      </c>
      <c r="N55">
        <v>79</v>
      </c>
      <c r="O55">
        <v>99</v>
      </c>
      <c r="P55">
        <v>10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</v>
      </c>
      <c r="AL55">
        <v>12</v>
      </c>
      <c r="AM55" t="s">
        <v>195</v>
      </c>
      <c r="AN55">
        <v>1818</v>
      </c>
      <c r="AY55">
        <v>308</v>
      </c>
      <c r="AZ55">
        <v>358</v>
      </c>
      <c r="BA55">
        <v>360</v>
      </c>
      <c r="BB55">
        <v>991</v>
      </c>
      <c r="BC55">
        <v>211</v>
      </c>
      <c r="BD55">
        <v>271</v>
      </c>
      <c r="BE55">
        <v>323</v>
      </c>
      <c r="BF55">
        <v>309</v>
      </c>
      <c r="BG55">
        <v>259</v>
      </c>
      <c r="BH55">
        <v>240</v>
      </c>
      <c r="BI55">
        <v>75</v>
      </c>
      <c r="BJ55" s="2">
        <f>ROUND(SUM(BH55:BI55)/SUM($BH$51:$BI$134)*(1000*irw_fw_harvest!$AH$25-SUM(SK!$BJ$29:$BJ$50)),0)</f>
        <v>33</v>
      </c>
      <c r="BK55" s="2">
        <f>ROUND(SUM(BH55:BI55)/SUM($BH$51:$BI$134)*(1000*irw_fw_harvest!$AI$25-SUM(SK!$BK$29:$BK$50)),0)</f>
        <v>52</v>
      </c>
      <c r="BM55" s="7">
        <f>ROUND(SUM(BH55:BI55)/SUM($BH$51:$BI$134)*(1000*irw_fw_harvest!$AH$55),0)</f>
        <v>984</v>
      </c>
      <c r="BN55" s="7">
        <f>ROUND(SUM(BH55:BI55)/SUM($BH$51:$BI$134)*(1000*irw_fw_harvest!$AI$55),0)</f>
        <v>937</v>
      </c>
      <c r="BP55" s="12">
        <f t="shared" si="2"/>
        <v>1017</v>
      </c>
      <c r="BQ55" s="12">
        <f t="shared" si="2"/>
        <v>989</v>
      </c>
    </row>
    <row r="56" spans="1:69" ht="19.5" x14ac:dyDescent="0.6">
      <c r="A56" t="s">
        <v>200</v>
      </c>
      <c r="B56" t="s">
        <v>169</v>
      </c>
      <c r="C56" t="s">
        <v>190</v>
      </c>
      <c r="D56" t="s">
        <v>457</v>
      </c>
      <c r="E56" t="s">
        <v>203</v>
      </c>
      <c r="F56" t="s">
        <v>173</v>
      </c>
      <c r="G56" t="s">
        <v>174</v>
      </c>
      <c r="H56" t="s">
        <v>175</v>
      </c>
      <c r="I56">
        <v>1</v>
      </c>
      <c r="J56" t="s">
        <v>176</v>
      </c>
      <c r="K56" t="b">
        <v>0</v>
      </c>
      <c r="L56">
        <v>79</v>
      </c>
      <c r="M56">
        <v>99</v>
      </c>
      <c r="N56">
        <v>79</v>
      </c>
      <c r="O56">
        <v>99</v>
      </c>
      <c r="P56">
        <v>10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1</v>
      </c>
      <c r="AL56">
        <v>12</v>
      </c>
      <c r="AM56" t="s">
        <v>195</v>
      </c>
      <c r="AN56">
        <v>1818</v>
      </c>
      <c r="AY56">
        <v>619</v>
      </c>
      <c r="AZ56">
        <v>711</v>
      </c>
      <c r="BA56">
        <v>705</v>
      </c>
      <c r="BB56">
        <v>1914</v>
      </c>
      <c r="BC56">
        <v>401</v>
      </c>
      <c r="BD56">
        <v>506</v>
      </c>
      <c r="BE56">
        <v>589</v>
      </c>
      <c r="BF56">
        <v>550</v>
      </c>
      <c r="BG56">
        <v>448</v>
      </c>
      <c r="BH56">
        <v>406</v>
      </c>
      <c r="BI56">
        <v>123</v>
      </c>
      <c r="BJ56" s="2">
        <f>ROUND(SUM(BH56:BI56)/SUM($BH$51:$BI$134)*(1000*irw_fw_harvest!$AH$25-SUM(SK!$BJ$29:$BJ$50)),0)</f>
        <v>56</v>
      </c>
      <c r="BK56" s="2">
        <f>ROUND(SUM(BH56:BI56)/SUM($BH$51:$BI$134)*(1000*irw_fw_harvest!$AI$25-SUM(SK!$BK$29:$BK$50)),0)</f>
        <v>88</v>
      </c>
      <c r="BM56" s="7">
        <f>ROUND(SUM(BH56:BI56)/SUM($BH$51:$BI$134)*(1000*irw_fw_harvest!$AH$55),0)</f>
        <v>1653</v>
      </c>
      <c r="BN56" s="7">
        <f>ROUND(SUM(BH56:BI56)/SUM($BH$51:$BI$134)*(1000*irw_fw_harvest!$AI$55),0)</f>
        <v>1574</v>
      </c>
      <c r="BP56" s="12">
        <f t="shared" si="2"/>
        <v>1709</v>
      </c>
      <c r="BQ56" s="12">
        <f t="shared" si="2"/>
        <v>1662</v>
      </c>
    </row>
    <row r="57" spans="1:69" ht="19.5" x14ac:dyDescent="0.6">
      <c r="A57" t="s">
        <v>200</v>
      </c>
      <c r="B57" t="s">
        <v>169</v>
      </c>
      <c r="C57" t="s">
        <v>190</v>
      </c>
      <c r="D57" t="s">
        <v>458</v>
      </c>
      <c r="E57" t="s">
        <v>203</v>
      </c>
      <c r="F57" t="s">
        <v>173</v>
      </c>
      <c r="G57" t="s">
        <v>174</v>
      </c>
      <c r="H57" t="s">
        <v>175</v>
      </c>
      <c r="I57">
        <v>1</v>
      </c>
      <c r="J57" t="s">
        <v>176</v>
      </c>
      <c r="K57" t="b">
        <v>0</v>
      </c>
      <c r="L57">
        <v>79</v>
      </c>
      <c r="M57">
        <v>99</v>
      </c>
      <c r="N57">
        <v>79</v>
      </c>
      <c r="O57">
        <v>99</v>
      </c>
      <c r="P57">
        <v>10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1</v>
      </c>
      <c r="AL57">
        <v>12</v>
      </c>
      <c r="AM57" t="s">
        <v>195</v>
      </c>
      <c r="AN57">
        <v>1818</v>
      </c>
      <c r="AY57">
        <v>3243</v>
      </c>
      <c r="AZ57">
        <v>3943</v>
      </c>
      <c r="BA57">
        <v>4153</v>
      </c>
      <c r="BB57">
        <v>11994</v>
      </c>
      <c r="BC57">
        <v>2687</v>
      </c>
      <c r="BD57">
        <v>3656</v>
      </c>
      <c r="BE57">
        <v>4626</v>
      </c>
      <c r="BF57">
        <v>4709</v>
      </c>
      <c r="BG57">
        <v>4211</v>
      </c>
      <c r="BH57">
        <v>4129</v>
      </c>
      <c r="BI57">
        <v>1356</v>
      </c>
      <c r="BJ57" s="2">
        <f>ROUND(SUM(BH57:BI57)/SUM($BH$51:$BI$134)*(1000*irw_fw_harvest!$AH$25-SUM(SK!$BJ$29:$BJ$50)),0)</f>
        <v>576</v>
      </c>
      <c r="BK57" s="2">
        <f>ROUND(SUM(BH57:BI57)/SUM($BH$51:$BI$134)*(1000*irw_fw_harvest!$AI$25-SUM(SK!$BK$29:$BK$50)),0)</f>
        <v>908</v>
      </c>
      <c r="BM57" s="7">
        <f>ROUND(SUM(BH57:BI57)/SUM($BH$51:$BI$134)*(1000*irw_fw_harvest!$AH$55),0)</f>
        <v>17140</v>
      </c>
      <c r="BN57" s="7">
        <f>ROUND(SUM(BH57:BI57)/SUM($BH$51:$BI$134)*(1000*irw_fw_harvest!$AI$55),0)</f>
        <v>16320</v>
      </c>
      <c r="BP57" s="12">
        <f t="shared" si="2"/>
        <v>17716</v>
      </c>
      <c r="BQ57" s="12">
        <f t="shared" si="2"/>
        <v>17228</v>
      </c>
    </row>
    <row r="58" spans="1:69" ht="19.5" x14ac:dyDescent="0.6">
      <c r="A58" t="s">
        <v>200</v>
      </c>
      <c r="B58" t="s">
        <v>169</v>
      </c>
      <c r="C58" t="s">
        <v>190</v>
      </c>
      <c r="D58" t="s">
        <v>459</v>
      </c>
      <c r="E58" t="s">
        <v>203</v>
      </c>
      <c r="F58" t="s">
        <v>173</v>
      </c>
      <c r="G58" t="s">
        <v>174</v>
      </c>
      <c r="H58" t="s">
        <v>175</v>
      </c>
      <c r="I58">
        <v>1</v>
      </c>
      <c r="J58" t="s">
        <v>176</v>
      </c>
      <c r="K58" t="b">
        <v>0</v>
      </c>
      <c r="L58">
        <v>79</v>
      </c>
      <c r="M58">
        <v>99</v>
      </c>
      <c r="N58">
        <v>79</v>
      </c>
      <c r="O58">
        <v>99</v>
      </c>
      <c r="P58">
        <v>10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1</v>
      </c>
      <c r="AL58">
        <v>12</v>
      </c>
      <c r="AM58" t="s">
        <v>195</v>
      </c>
      <c r="AN58">
        <v>1818</v>
      </c>
      <c r="AY58">
        <v>1750</v>
      </c>
      <c r="AZ58">
        <v>2113</v>
      </c>
      <c r="BA58">
        <v>2209</v>
      </c>
      <c r="BB58">
        <v>6324</v>
      </c>
      <c r="BC58">
        <v>1406</v>
      </c>
      <c r="BD58">
        <v>1898</v>
      </c>
      <c r="BE58">
        <v>2375</v>
      </c>
      <c r="BF58">
        <v>1848</v>
      </c>
      <c r="BG58">
        <v>1622</v>
      </c>
      <c r="BH58">
        <v>1437</v>
      </c>
      <c r="BI58">
        <v>420</v>
      </c>
      <c r="BJ58" s="2">
        <f>ROUND(SUM(BH58:BI58)/SUM($BH$51:$BI$134)*(1000*irw_fw_harvest!$AH$25-SUM(SK!$BJ$29:$BJ$50)),0)</f>
        <v>195</v>
      </c>
      <c r="BK58" s="2">
        <f>ROUND(SUM(BH58:BI58)/SUM($BH$51:$BI$134)*(1000*irw_fw_harvest!$AI$25-SUM(SK!$BK$29:$BK$50)),0)</f>
        <v>307</v>
      </c>
      <c r="BM58" s="7">
        <f>ROUND(SUM(BH58:BI58)/SUM($BH$51:$BI$134)*(1000*irw_fw_harvest!$AH$55),0)</f>
        <v>5803</v>
      </c>
      <c r="BN58" s="7">
        <f>ROUND(SUM(BH58:BI58)/SUM($BH$51:$BI$134)*(1000*irw_fw_harvest!$AI$55),0)</f>
        <v>5525</v>
      </c>
      <c r="BP58" s="12">
        <f t="shared" si="2"/>
        <v>5998</v>
      </c>
      <c r="BQ58" s="12">
        <f t="shared" si="2"/>
        <v>5832</v>
      </c>
    </row>
    <row r="59" spans="1:69" ht="19.5" x14ac:dyDescent="0.6">
      <c r="A59" t="s">
        <v>200</v>
      </c>
      <c r="B59" t="s">
        <v>169</v>
      </c>
      <c r="C59" t="s">
        <v>179</v>
      </c>
      <c r="D59" t="s">
        <v>456</v>
      </c>
      <c r="E59" t="s">
        <v>203</v>
      </c>
      <c r="F59" t="s">
        <v>173</v>
      </c>
      <c r="G59" t="s">
        <v>174</v>
      </c>
      <c r="H59" t="s">
        <v>181</v>
      </c>
      <c r="I59">
        <v>1</v>
      </c>
      <c r="J59" t="s">
        <v>176</v>
      </c>
      <c r="K59" t="b">
        <v>0</v>
      </c>
      <c r="L59">
        <v>20</v>
      </c>
      <c r="M59">
        <v>68</v>
      </c>
      <c r="N59">
        <v>20</v>
      </c>
      <c r="O59">
        <v>68</v>
      </c>
      <c r="P59">
        <v>10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1</v>
      </c>
      <c r="AL59">
        <v>12</v>
      </c>
      <c r="AM59" t="s">
        <v>195</v>
      </c>
      <c r="AN59">
        <v>1515</v>
      </c>
      <c r="AY59">
        <v>2000</v>
      </c>
      <c r="AZ59">
        <v>2410</v>
      </c>
      <c r="BA59">
        <v>2514</v>
      </c>
      <c r="BB59">
        <v>7173</v>
      </c>
      <c r="BC59">
        <v>1597</v>
      </c>
      <c r="BD59">
        <v>2157</v>
      </c>
      <c r="BE59">
        <v>2691</v>
      </c>
      <c r="BF59">
        <v>2714</v>
      </c>
      <c r="BG59">
        <v>2445</v>
      </c>
      <c r="BH59">
        <v>2384</v>
      </c>
      <c r="BI59">
        <v>783</v>
      </c>
      <c r="BJ59" s="2">
        <f>ROUND(SUM(BH59:BI59)/SUM($BH$51:$BI$134)*(1000*irw_fw_harvest!$AH$25-SUM(SK!$BJ$29:$BJ$50)),0)</f>
        <v>332</v>
      </c>
      <c r="BK59" s="2">
        <f>ROUND(SUM(BH59:BI59)/SUM($BH$51:$BI$134)*(1000*irw_fw_harvest!$AI$25-SUM(SK!$BK$29:$BK$50)),0)</f>
        <v>524</v>
      </c>
      <c r="BM59" s="7">
        <f>ROUND(SUM(BH59:BI59)/SUM($BH$51:$BI$134)*(1000*irw_fw_harvest!$AH$55),0)</f>
        <v>9897</v>
      </c>
      <c r="BN59" s="7">
        <f>ROUND(SUM(BH59:BI59)/SUM($BH$51:$BI$134)*(1000*irw_fw_harvest!$AI$55),0)</f>
        <v>9423</v>
      </c>
      <c r="BP59" s="12">
        <f t="shared" si="2"/>
        <v>10229</v>
      </c>
      <c r="BQ59" s="12">
        <f t="shared" si="2"/>
        <v>9947</v>
      </c>
    </row>
    <row r="60" spans="1:69" ht="19.5" x14ac:dyDescent="0.6">
      <c r="A60" t="s">
        <v>200</v>
      </c>
      <c r="B60" t="s">
        <v>169</v>
      </c>
      <c r="C60" t="s">
        <v>179</v>
      </c>
      <c r="D60" t="s">
        <v>457</v>
      </c>
      <c r="E60" t="s">
        <v>203</v>
      </c>
      <c r="F60" t="s">
        <v>173</v>
      </c>
      <c r="G60" t="s">
        <v>174</v>
      </c>
      <c r="H60" t="s">
        <v>181</v>
      </c>
      <c r="I60">
        <v>1</v>
      </c>
      <c r="J60" t="s">
        <v>176</v>
      </c>
      <c r="K60" t="b">
        <v>0</v>
      </c>
      <c r="L60">
        <v>20</v>
      </c>
      <c r="M60">
        <v>68</v>
      </c>
      <c r="N60">
        <v>20</v>
      </c>
      <c r="O60">
        <v>68</v>
      </c>
      <c r="P60">
        <v>10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1</v>
      </c>
      <c r="AL60">
        <v>12</v>
      </c>
      <c r="AM60" t="s">
        <v>195</v>
      </c>
      <c r="AN60">
        <v>1515</v>
      </c>
      <c r="AY60">
        <v>8746</v>
      </c>
      <c r="AZ60">
        <v>10425</v>
      </c>
      <c r="BA60">
        <v>10746</v>
      </c>
      <c r="BB60">
        <v>30320</v>
      </c>
      <c r="BC60">
        <v>6671</v>
      </c>
      <c r="BD60">
        <v>8869</v>
      </c>
      <c r="BE60">
        <v>10911</v>
      </c>
      <c r="BF60">
        <v>10840</v>
      </c>
      <c r="BG60">
        <v>9764</v>
      </c>
      <c r="BH60">
        <v>9523</v>
      </c>
      <c r="BI60">
        <v>3128</v>
      </c>
      <c r="BJ60" s="2">
        <f>ROUND(SUM(BH60:BI60)/SUM($BH$51:$BI$134)*(1000*irw_fw_harvest!$AH$25-SUM(SK!$BJ$29:$BJ$50)),0)</f>
        <v>1328</v>
      </c>
      <c r="BK60" s="2">
        <f>ROUND(SUM(BH60:BI60)/SUM($BH$51:$BI$134)*(1000*irw_fw_harvest!$AI$25-SUM(SK!$BK$29:$BK$50)),0)</f>
        <v>2094</v>
      </c>
      <c r="BM60" s="7">
        <f>ROUND(SUM(BH60:BI60)/SUM($BH$51:$BI$134)*(1000*irw_fw_harvest!$AH$55),0)</f>
        <v>39533</v>
      </c>
      <c r="BN60" s="7">
        <f>ROUND(SUM(BH60:BI60)/SUM($BH$51:$BI$134)*(1000*irw_fw_harvest!$AI$55),0)</f>
        <v>37643</v>
      </c>
      <c r="BP60" s="12">
        <f t="shared" si="2"/>
        <v>40861</v>
      </c>
      <c r="BQ60" s="12">
        <f t="shared" si="2"/>
        <v>39737</v>
      </c>
    </row>
    <row r="61" spans="1:69" ht="19.5" x14ac:dyDescent="0.6">
      <c r="A61" t="s">
        <v>200</v>
      </c>
      <c r="B61" t="s">
        <v>169</v>
      </c>
      <c r="C61" t="s">
        <v>179</v>
      </c>
      <c r="D61" t="s">
        <v>458</v>
      </c>
      <c r="E61" t="s">
        <v>203</v>
      </c>
      <c r="F61" t="s">
        <v>173</v>
      </c>
      <c r="G61" t="s">
        <v>174</v>
      </c>
      <c r="H61" t="s">
        <v>181</v>
      </c>
      <c r="I61">
        <v>1</v>
      </c>
      <c r="J61" t="s">
        <v>176</v>
      </c>
      <c r="K61" t="b">
        <v>0</v>
      </c>
      <c r="L61">
        <v>20</v>
      </c>
      <c r="M61">
        <v>68</v>
      </c>
      <c r="N61">
        <v>20</v>
      </c>
      <c r="O61">
        <v>68</v>
      </c>
      <c r="P61">
        <v>10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1</v>
      </c>
      <c r="AL61">
        <v>12</v>
      </c>
      <c r="AM61" t="s">
        <v>195</v>
      </c>
      <c r="AN61">
        <v>1515</v>
      </c>
      <c r="AY61">
        <v>21584</v>
      </c>
      <c r="AZ61">
        <v>26072</v>
      </c>
      <c r="BA61">
        <v>27258</v>
      </c>
      <c r="BB61">
        <v>77945</v>
      </c>
      <c r="BC61">
        <v>17400</v>
      </c>
      <c r="BD61">
        <v>23552</v>
      </c>
      <c r="BE61">
        <v>29498</v>
      </c>
      <c r="BF61">
        <v>29836</v>
      </c>
      <c r="BG61">
        <v>26881</v>
      </c>
      <c r="BH61">
        <v>26226</v>
      </c>
      <c r="BI61">
        <v>8618</v>
      </c>
      <c r="BJ61" s="2">
        <f>ROUND(SUM(BH61:BI61)/SUM($BH$51:$BI$134)*(1000*irw_fw_harvest!$AH$25-SUM(SK!$BJ$29:$BJ$50)),0)</f>
        <v>3658</v>
      </c>
      <c r="BK61" s="2">
        <f>ROUND(SUM(BH61:BI61)/SUM($BH$51:$BI$134)*(1000*irw_fw_harvest!$AI$25-SUM(SK!$BK$29:$BK$50)),0)</f>
        <v>5769</v>
      </c>
      <c r="BM61" s="7">
        <f>ROUND(SUM(BH61:BI61)/SUM($BH$51:$BI$134)*(1000*irw_fw_harvest!$AH$55),0)</f>
        <v>108884</v>
      </c>
      <c r="BN61" s="7">
        <f>ROUND(SUM(BH61:BI61)/SUM($BH$51:$BI$134)*(1000*irw_fw_harvest!$AI$55),0)</f>
        <v>103677</v>
      </c>
      <c r="BP61" s="12">
        <f t="shared" si="2"/>
        <v>112542</v>
      </c>
      <c r="BQ61" s="12">
        <f t="shared" si="2"/>
        <v>109446</v>
      </c>
    </row>
    <row r="62" spans="1:69" ht="19.5" x14ac:dyDescent="0.6">
      <c r="A62" t="s">
        <v>200</v>
      </c>
      <c r="B62" t="s">
        <v>169</v>
      </c>
      <c r="C62" t="s">
        <v>179</v>
      </c>
      <c r="D62" t="s">
        <v>459</v>
      </c>
      <c r="E62" t="s">
        <v>203</v>
      </c>
      <c r="F62" t="s">
        <v>173</v>
      </c>
      <c r="G62" t="s">
        <v>174</v>
      </c>
      <c r="H62" t="s">
        <v>181</v>
      </c>
      <c r="I62">
        <v>1</v>
      </c>
      <c r="J62" t="s">
        <v>176</v>
      </c>
      <c r="K62" t="b">
        <v>0</v>
      </c>
      <c r="L62">
        <v>20</v>
      </c>
      <c r="M62">
        <v>68</v>
      </c>
      <c r="N62">
        <v>20</v>
      </c>
      <c r="O62">
        <v>68</v>
      </c>
      <c r="P62">
        <v>10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1</v>
      </c>
      <c r="AL62">
        <v>12</v>
      </c>
      <c r="AM62" t="s">
        <v>195</v>
      </c>
      <c r="AN62">
        <v>1515</v>
      </c>
      <c r="AY62">
        <v>24370</v>
      </c>
      <c r="AZ62">
        <v>29447</v>
      </c>
      <c r="BA62">
        <v>30774</v>
      </c>
      <c r="BB62">
        <v>87988</v>
      </c>
      <c r="BC62">
        <v>19643</v>
      </c>
      <c r="BD62">
        <v>26576</v>
      </c>
      <c r="BE62">
        <v>33284</v>
      </c>
      <c r="BF62">
        <v>33664</v>
      </c>
      <c r="BG62">
        <v>30325</v>
      </c>
      <c r="BH62">
        <v>29576</v>
      </c>
      <c r="BI62">
        <v>9716</v>
      </c>
      <c r="BJ62" s="2">
        <f>ROUND(SUM(BH62:BI62)/SUM($BH$51:$BI$134)*(1000*irw_fw_harvest!$AH$25-SUM(SK!$BJ$29:$BJ$50)),0)</f>
        <v>4125</v>
      </c>
      <c r="BK62" s="2">
        <f>ROUND(SUM(BH62:BI62)/SUM($BH$51:$BI$134)*(1000*irw_fw_harvest!$AI$25-SUM(SK!$BK$29:$BK$50)),0)</f>
        <v>6505</v>
      </c>
      <c r="BM62" s="7">
        <f>ROUND(SUM(BH62:BI62)/SUM($BH$51:$BI$134)*(1000*irw_fw_harvest!$AH$55),0)</f>
        <v>122783</v>
      </c>
      <c r="BN62" s="7">
        <f>ROUND(SUM(BH62:BI62)/SUM($BH$51:$BI$134)*(1000*irw_fw_harvest!$AI$55),0)</f>
        <v>116912</v>
      </c>
      <c r="BP62" s="12">
        <f t="shared" si="2"/>
        <v>126908</v>
      </c>
      <c r="BQ62" s="12">
        <f t="shared" si="2"/>
        <v>123417</v>
      </c>
    </row>
    <row r="63" spans="1:69" ht="19.5" x14ac:dyDescent="0.6">
      <c r="A63" t="s">
        <v>200</v>
      </c>
      <c r="B63" t="s">
        <v>169</v>
      </c>
      <c r="C63" t="s">
        <v>179</v>
      </c>
      <c r="D63" t="s">
        <v>456</v>
      </c>
      <c r="E63" t="s">
        <v>203</v>
      </c>
      <c r="F63" t="s">
        <v>173</v>
      </c>
      <c r="G63" t="s">
        <v>174</v>
      </c>
      <c r="H63" t="s">
        <v>181</v>
      </c>
      <c r="I63">
        <v>1</v>
      </c>
      <c r="J63" t="s">
        <v>176</v>
      </c>
      <c r="K63" t="b">
        <v>0</v>
      </c>
      <c r="L63">
        <v>69</v>
      </c>
      <c r="M63">
        <v>89</v>
      </c>
      <c r="N63">
        <v>69</v>
      </c>
      <c r="O63">
        <v>89</v>
      </c>
      <c r="P63">
        <v>10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1</v>
      </c>
      <c r="AL63">
        <v>12</v>
      </c>
      <c r="AM63" t="s">
        <v>195</v>
      </c>
      <c r="AN63">
        <v>1717</v>
      </c>
      <c r="AY63">
        <v>2380</v>
      </c>
      <c r="AZ63">
        <v>2869</v>
      </c>
      <c r="BA63">
        <v>2993</v>
      </c>
      <c r="BB63">
        <v>8563</v>
      </c>
      <c r="BC63">
        <v>1901</v>
      </c>
      <c r="BD63">
        <v>2559</v>
      </c>
      <c r="BE63">
        <v>3201</v>
      </c>
      <c r="BF63">
        <v>3225</v>
      </c>
      <c r="BG63">
        <v>2872</v>
      </c>
      <c r="BH63">
        <v>2760</v>
      </c>
      <c r="BI63">
        <v>889</v>
      </c>
      <c r="BJ63" s="2">
        <f>ROUND(SUM(BH63:BI63)/SUM($BH$51:$BI$134)*(1000*irw_fw_harvest!$AH$25-SUM(SK!$BJ$29:$BJ$50)),0)</f>
        <v>383</v>
      </c>
      <c r="BK63" s="2">
        <f>ROUND(SUM(BH63:BI63)/SUM($BH$51:$BI$134)*(1000*irw_fw_harvest!$AI$25-SUM(SK!$BK$29:$BK$50)),0)</f>
        <v>604</v>
      </c>
      <c r="BM63" s="7">
        <f>ROUND(SUM(BH63:BI63)/SUM($BH$51:$BI$134)*(1000*irw_fw_harvest!$AH$55),0)</f>
        <v>11403</v>
      </c>
      <c r="BN63" s="7">
        <f>ROUND(SUM(BH63:BI63)/SUM($BH$51:$BI$134)*(1000*irw_fw_harvest!$AI$55),0)</f>
        <v>10857</v>
      </c>
      <c r="BP63" s="12">
        <f t="shared" si="2"/>
        <v>11786</v>
      </c>
      <c r="BQ63" s="12">
        <f t="shared" si="2"/>
        <v>11461</v>
      </c>
    </row>
    <row r="64" spans="1:69" ht="19.5" x14ac:dyDescent="0.6">
      <c r="A64" t="s">
        <v>200</v>
      </c>
      <c r="B64" t="s">
        <v>169</v>
      </c>
      <c r="C64" t="s">
        <v>179</v>
      </c>
      <c r="D64" t="s">
        <v>457</v>
      </c>
      <c r="E64" t="s">
        <v>203</v>
      </c>
      <c r="F64" t="s">
        <v>173</v>
      </c>
      <c r="G64" t="s">
        <v>174</v>
      </c>
      <c r="H64" t="s">
        <v>181</v>
      </c>
      <c r="I64">
        <v>1</v>
      </c>
      <c r="J64" t="s">
        <v>176</v>
      </c>
      <c r="K64" t="b">
        <v>0</v>
      </c>
      <c r="L64">
        <v>69</v>
      </c>
      <c r="M64">
        <v>89</v>
      </c>
      <c r="N64">
        <v>69</v>
      </c>
      <c r="O64">
        <v>89</v>
      </c>
      <c r="P64">
        <v>10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1</v>
      </c>
      <c r="AL64">
        <v>12</v>
      </c>
      <c r="AM64" t="s">
        <v>195</v>
      </c>
      <c r="AN64">
        <v>1717</v>
      </c>
      <c r="AY64">
        <v>19324</v>
      </c>
      <c r="AZ64">
        <v>22979</v>
      </c>
      <c r="BA64">
        <v>23636</v>
      </c>
      <c r="BB64">
        <v>66669</v>
      </c>
      <c r="BC64">
        <v>14571</v>
      </c>
      <c r="BD64">
        <v>19330</v>
      </c>
      <c r="BE64">
        <v>23758</v>
      </c>
      <c r="BF64">
        <v>23530</v>
      </c>
      <c r="BG64">
        <v>20436</v>
      </c>
      <c r="BH64">
        <v>19093</v>
      </c>
      <c r="BI64">
        <v>5978</v>
      </c>
      <c r="BJ64" s="2">
        <f>ROUND(SUM(BH64:BI64)/SUM($BH$51:$BI$134)*(1000*irw_fw_harvest!$AH$25-SUM(SK!$BJ$29:$BJ$50)),0)</f>
        <v>2632</v>
      </c>
      <c r="BK64" s="2">
        <f>ROUND(SUM(BH64:BI64)/SUM($BH$51:$BI$134)*(1000*irw_fw_harvest!$AI$25-SUM(SK!$BK$29:$BK$50)),0)</f>
        <v>4151</v>
      </c>
      <c r="BM64" s="7">
        <f>ROUND(SUM(BH64:BI64)/SUM($BH$51:$BI$134)*(1000*irw_fw_harvest!$AH$55),0)</f>
        <v>78344</v>
      </c>
      <c r="BN64" s="7">
        <f>ROUND(SUM(BH64:BI64)/SUM($BH$51:$BI$134)*(1000*irw_fw_harvest!$AI$55),0)</f>
        <v>74598</v>
      </c>
      <c r="BP64" s="12">
        <f t="shared" si="2"/>
        <v>80976</v>
      </c>
      <c r="BQ64" s="12">
        <f t="shared" si="2"/>
        <v>78749</v>
      </c>
    </row>
    <row r="65" spans="1:69" ht="19.5" x14ac:dyDescent="0.6">
      <c r="A65" t="s">
        <v>200</v>
      </c>
      <c r="B65" t="s">
        <v>169</v>
      </c>
      <c r="C65" t="s">
        <v>179</v>
      </c>
      <c r="D65" t="s">
        <v>458</v>
      </c>
      <c r="E65" t="s">
        <v>203</v>
      </c>
      <c r="F65" t="s">
        <v>173</v>
      </c>
      <c r="G65" t="s">
        <v>174</v>
      </c>
      <c r="H65" t="s">
        <v>181</v>
      </c>
      <c r="I65">
        <v>1</v>
      </c>
      <c r="J65" t="s">
        <v>176</v>
      </c>
      <c r="K65" t="b">
        <v>0</v>
      </c>
      <c r="L65">
        <v>69</v>
      </c>
      <c r="M65">
        <v>89</v>
      </c>
      <c r="N65">
        <v>69</v>
      </c>
      <c r="O65">
        <v>89</v>
      </c>
      <c r="P65">
        <v>10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1</v>
      </c>
      <c r="AL65">
        <v>12</v>
      </c>
      <c r="AM65" t="s">
        <v>195</v>
      </c>
      <c r="AN65">
        <v>1717</v>
      </c>
      <c r="AY65">
        <v>22345</v>
      </c>
      <c r="AZ65">
        <v>27052</v>
      </c>
      <c r="BA65">
        <v>28347</v>
      </c>
      <c r="BB65">
        <v>81455</v>
      </c>
      <c r="BC65">
        <v>18171</v>
      </c>
      <c r="BD65">
        <v>24578</v>
      </c>
      <c r="BE65">
        <v>30881</v>
      </c>
      <c r="BF65">
        <v>31241</v>
      </c>
      <c r="BG65">
        <v>28030</v>
      </c>
      <c r="BH65">
        <v>27115</v>
      </c>
      <c r="BI65">
        <v>8793</v>
      </c>
      <c r="BJ65" s="2">
        <f>ROUND(SUM(BH65:BI65)/SUM($BH$51:$BI$134)*(1000*irw_fw_harvest!$AH$25-SUM(SK!$BJ$29:$BJ$50)),0)</f>
        <v>3770</v>
      </c>
      <c r="BK65" s="2">
        <f>ROUND(SUM(BH65:BI65)/SUM($BH$51:$BI$134)*(1000*irw_fw_harvest!$AI$25-SUM(SK!$BK$29:$BK$50)),0)</f>
        <v>5945</v>
      </c>
      <c r="BM65" s="7">
        <f>ROUND(SUM(BH65:BI65)/SUM($BH$51:$BI$134)*(1000*irw_fw_harvest!$AH$55),0)</f>
        <v>112209</v>
      </c>
      <c r="BN65" s="7">
        <f>ROUND(SUM(BH65:BI65)/SUM($BH$51:$BI$134)*(1000*irw_fw_harvest!$AI$55),0)</f>
        <v>106843</v>
      </c>
      <c r="BP65" s="12">
        <f t="shared" si="2"/>
        <v>115979</v>
      </c>
      <c r="BQ65" s="12">
        <f t="shared" si="2"/>
        <v>112788</v>
      </c>
    </row>
    <row r="66" spans="1:69" ht="19.5" x14ac:dyDescent="0.6">
      <c r="A66" t="s">
        <v>200</v>
      </c>
      <c r="B66" t="s">
        <v>169</v>
      </c>
      <c r="C66" t="s">
        <v>179</v>
      </c>
      <c r="D66" t="s">
        <v>459</v>
      </c>
      <c r="E66" t="s">
        <v>203</v>
      </c>
      <c r="F66" t="s">
        <v>173</v>
      </c>
      <c r="G66" t="s">
        <v>174</v>
      </c>
      <c r="H66" t="s">
        <v>181</v>
      </c>
      <c r="I66">
        <v>1</v>
      </c>
      <c r="J66" t="s">
        <v>176</v>
      </c>
      <c r="K66" t="b">
        <v>0</v>
      </c>
      <c r="L66">
        <v>69</v>
      </c>
      <c r="M66">
        <v>89</v>
      </c>
      <c r="N66">
        <v>69</v>
      </c>
      <c r="O66">
        <v>89</v>
      </c>
      <c r="P66">
        <v>10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1</v>
      </c>
      <c r="AL66">
        <v>12</v>
      </c>
      <c r="AM66" t="s">
        <v>195</v>
      </c>
      <c r="AN66">
        <v>1717</v>
      </c>
      <c r="AY66">
        <v>24006</v>
      </c>
      <c r="AZ66">
        <v>29107</v>
      </c>
      <c r="BA66">
        <v>30552</v>
      </c>
      <c r="BB66">
        <v>87938</v>
      </c>
      <c r="BC66">
        <v>19653</v>
      </c>
      <c r="BD66">
        <v>26630</v>
      </c>
      <c r="BE66">
        <v>33522</v>
      </c>
      <c r="BF66">
        <v>33984</v>
      </c>
      <c r="BG66">
        <v>30562</v>
      </c>
      <c r="BH66">
        <v>29656</v>
      </c>
      <c r="BI66">
        <v>9648</v>
      </c>
      <c r="BJ66" s="2">
        <f>ROUND(SUM(BH66:BI66)/SUM($BH$51:$BI$134)*(1000*irw_fw_harvest!$AH$25-SUM(SK!$BJ$29:$BJ$50)),0)</f>
        <v>4126</v>
      </c>
      <c r="BK66" s="2">
        <f>ROUND(SUM(BH66:BI66)/SUM($BH$51:$BI$134)*(1000*irw_fw_harvest!$AI$25-SUM(SK!$BK$29:$BK$50)),0)</f>
        <v>6507</v>
      </c>
      <c r="BM66" s="7">
        <f>ROUND(SUM(BH66:BI66)/SUM($BH$51:$BI$134)*(1000*irw_fw_harvest!$AH$55),0)</f>
        <v>122821</v>
      </c>
      <c r="BN66" s="7">
        <f>ROUND(SUM(BH66:BI66)/SUM($BH$51:$BI$134)*(1000*irw_fw_harvest!$AI$55),0)</f>
        <v>116948</v>
      </c>
      <c r="BP66" s="12">
        <f t="shared" si="2"/>
        <v>126947</v>
      </c>
      <c r="BQ66" s="12">
        <f t="shared" si="2"/>
        <v>123455</v>
      </c>
    </row>
    <row r="67" spans="1:69" ht="19.5" x14ac:dyDescent="0.6">
      <c r="A67" t="s">
        <v>200</v>
      </c>
      <c r="B67" t="s">
        <v>169</v>
      </c>
      <c r="C67" t="s">
        <v>209</v>
      </c>
      <c r="D67" t="s">
        <v>456</v>
      </c>
      <c r="E67" t="s">
        <v>203</v>
      </c>
      <c r="F67" t="s">
        <v>173</v>
      </c>
      <c r="G67" t="s">
        <v>174</v>
      </c>
      <c r="H67" t="s">
        <v>181</v>
      </c>
      <c r="I67">
        <v>1</v>
      </c>
      <c r="J67" t="s">
        <v>176</v>
      </c>
      <c r="K67" t="b">
        <v>0</v>
      </c>
      <c r="L67">
        <v>20</v>
      </c>
      <c r="M67">
        <v>58</v>
      </c>
      <c r="N67">
        <v>20</v>
      </c>
      <c r="O67">
        <v>58</v>
      </c>
      <c r="P67">
        <v>10</v>
      </c>
      <c r="Q67">
        <v>-1</v>
      </c>
      <c r="R67">
        <v>-1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-1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1</v>
      </c>
      <c r="AL67">
        <v>12</v>
      </c>
      <c r="AM67" t="s">
        <v>195</v>
      </c>
      <c r="AN67">
        <v>1515</v>
      </c>
      <c r="AY67">
        <v>633</v>
      </c>
      <c r="AZ67">
        <v>761</v>
      </c>
      <c r="BA67">
        <v>791</v>
      </c>
      <c r="BB67">
        <v>2251</v>
      </c>
      <c r="BC67">
        <v>500</v>
      </c>
      <c r="BD67">
        <v>672</v>
      </c>
      <c r="BE67">
        <v>836</v>
      </c>
      <c r="BF67">
        <v>839</v>
      </c>
      <c r="BG67">
        <v>756</v>
      </c>
      <c r="BH67">
        <v>737</v>
      </c>
      <c r="BI67">
        <v>242</v>
      </c>
      <c r="BJ67" s="2">
        <f>ROUND(SUM(BH67:BI67)/SUM($BH$51:$BI$134)*(1000*irw_fw_harvest!$AH$25-SUM(SK!$BJ$29:$BJ$50)),0)</f>
        <v>103</v>
      </c>
      <c r="BK67" s="2">
        <f>ROUND(SUM(BH67:BI67)/SUM($BH$51:$BI$134)*(1000*irw_fw_harvest!$AI$25-SUM(SK!$BK$29:$BK$50)),0)</f>
        <v>162</v>
      </c>
      <c r="BM67" s="7">
        <f>ROUND(SUM(BH67:BI67)/SUM($BH$51:$BI$134)*(1000*irw_fw_harvest!$AH$55),0)</f>
        <v>3059</v>
      </c>
      <c r="BN67" s="7">
        <f>ROUND(SUM(BH67:BI67)/SUM($BH$51:$BI$134)*(1000*irw_fw_harvest!$AI$55),0)</f>
        <v>2913</v>
      </c>
      <c r="BP67" s="12">
        <f t="shared" ref="BP67:BQ130" si="4">BJ67+BM67</f>
        <v>3162</v>
      </c>
      <c r="BQ67" s="12">
        <f t="shared" si="4"/>
        <v>3075</v>
      </c>
    </row>
    <row r="68" spans="1:69" ht="19.5" x14ac:dyDescent="0.6">
      <c r="A68" t="s">
        <v>200</v>
      </c>
      <c r="B68" t="s">
        <v>169</v>
      </c>
      <c r="C68" t="s">
        <v>209</v>
      </c>
      <c r="D68" t="s">
        <v>457</v>
      </c>
      <c r="E68" t="s">
        <v>203</v>
      </c>
      <c r="F68" t="s">
        <v>173</v>
      </c>
      <c r="G68" t="s">
        <v>174</v>
      </c>
      <c r="H68" t="s">
        <v>181</v>
      </c>
      <c r="I68">
        <v>1</v>
      </c>
      <c r="J68" t="s">
        <v>176</v>
      </c>
      <c r="K68" t="b">
        <v>0</v>
      </c>
      <c r="L68">
        <v>20</v>
      </c>
      <c r="M68">
        <v>58</v>
      </c>
      <c r="N68">
        <v>20</v>
      </c>
      <c r="O68">
        <v>58</v>
      </c>
      <c r="P68">
        <v>10</v>
      </c>
      <c r="Q68">
        <v>-1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  <c r="AI68">
        <v>-1</v>
      </c>
      <c r="AJ68">
        <v>-1</v>
      </c>
      <c r="AK68">
        <v>1</v>
      </c>
      <c r="AL68">
        <v>12</v>
      </c>
      <c r="AM68" t="s">
        <v>195</v>
      </c>
      <c r="AN68">
        <v>1515</v>
      </c>
      <c r="AY68">
        <v>3745</v>
      </c>
      <c r="AZ68">
        <v>4399</v>
      </c>
      <c r="BA68">
        <v>4463</v>
      </c>
      <c r="BB68">
        <v>12396</v>
      </c>
      <c r="BC68">
        <v>2672</v>
      </c>
      <c r="BD68">
        <v>3480</v>
      </c>
      <c r="BE68">
        <v>4185</v>
      </c>
      <c r="BF68">
        <v>4056</v>
      </c>
      <c r="BG68">
        <v>3627</v>
      </c>
      <c r="BH68">
        <v>3511</v>
      </c>
      <c r="BI68">
        <v>1144</v>
      </c>
      <c r="BJ68" s="2">
        <f>ROUND(SUM(BH68:BI68)/SUM($BH$51:$BI$134)*(1000*irw_fw_harvest!$AH$25-SUM(SK!$BJ$29:$BJ$50)),0)</f>
        <v>489</v>
      </c>
      <c r="BK68" s="2">
        <f>ROUND(SUM(BH68:BI68)/SUM($BH$51:$BI$134)*(1000*irw_fw_harvest!$AI$25-SUM(SK!$BK$29:$BK$50)),0)</f>
        <v>771</v>
      </c>
      <c r="BM68" s="7">
        <f>ROUND(SUM(BH68:BI68)/SUM($BH$51:$BI$134)*(1000*irw_fw_harvest!$AH$55),0)</f>
        <v>14546</v>
      </c>
      <c r="BN68" s="7">
        <f>ROUND(SUM(BH68:BI68)/SUM($BH$51:$BI$134)*(1000*irw_fw_harvest!$AI$55),0)</f>
        <v>13851</v>
      </c>
      <c r="BP68" s="12">
        <f t="shared" si="4"/>
        <v>15035</v>
      </c>
      <c r="BQ68" s="12">
        <f t="shared" si="4"/>
        <v>14622</v>
      </c>
    </row>
    <row r="69" spans="1:69" ht="19.5" x14ac:dyDescent="0.6">
      <c r="A69" t="s">
        <v>200</v>
      </c>
      <c r="B69" t="s">
        <v>169</v>
      </c>
      <c r="C69" t="s">
        <v>209</v>
      </c>
      <c r="D69" t="s">
        <v>458</v>
      </c>
      <c r="E69" t="s">
        <v>203</v>
      </c>
      <c r="F69" t="s">
        <v>173</v>
      </c>
      <c r="G69" t="s">
        <v>174</v>
      </c>
      <c r="H69" t="s">
        <v>181</v>
      </c>
      <c r="I69">
        <v>1</v>
      </c>
      <c r="J69" t="s">
        <v>176</v>
      </c>
      <c r="K69" t="b">
        <v>0</v>
      </c>
      <c r="L69">
        <v>20</v>
      </c>
      <c r="M69">
        <v>58</v>
      </c>
      <c r="N69">
        <v>20</v>
      </c>
      <c r="O69">
        <v>58</v>
      </c>
      <c r="P69">
        <v>10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  <c r="AI69">
        <v>-1</v>
      </c>
      <c r="AJ69">
        <v>-1</v>
      </c>
      <c r="AK69">
        <v>1</v>
      </c>
      <c r="AL69">
        <v>12</v>
      </c>
      <c r="AM69" t="s">
        <v>195</v>
      </c>
      <c r="AN69">
        <v>1515</v>
      </c>
      <c r="AY69">
        <v>6587</v>
      </c>
      <c r="AZ69">
        <v>7957</v>
      </c>
      <c r="BA69">
        <v>8318</v>
      </c>
      <c r="BB69">
        <v>23780</v>
      </c>
      <c r="BC69">
        <v>5308</v>
      </c>
      <c r="BD69">
        <v>7182</v>
      </c>
      <c r="BE69">
        <v>8988</v>
      </c>
      <c r="BF69">
        <v>9085</v>
      </c>
      <c r="BG69">
        <v>8199</v>
      </c>
      <c r="BH69">
        <v>8007</v>
      </c>
      <c r="BI69">
        <v>2634</v>
      </c>
      <c r="BJ69" s="2">
        <f>ROUND(SUM(BH69:BI69)/SUM($BH$51:$BI$134)*(1000*irw_fw_harvest!$AH$25-SUM(SK!$BJ$29:$BJ$50)),0)</f>
        <v>1117</v>
      </c>
      <c r="BK69" s="2">
        <f>ROUND(SUM(BH69:BI69)/SUM($BH$51:$BI$134)*(1000*irw_fw_harvest!$AI$25-SUM(SK!$BK$29:$BK$50)),0)</f>
        <v>1762</v>
      </c>
      <c r="BM69" s="7">
        <f>ROUND(SUM(BH69:BI69)/SUM($BH$51:$BI$134)*(1000*irw_fw_harvest!$AH$55),0)</f>
        <v>33252</v>
      </c>
      <c r="BN69" s="7">
        <f>ROUND(SUM(BH69:BI69)/SUM($BH$51:$BI$134)*(1000*irw_fw_harvest!$AI$55),0)</f>
        <v>31662</v>
      </c>
      <c r="BP69" s="12">
        <f t="shared" si="4"/>
        <v>34369</v>
      </c>
      <c r="BQ69" s="12">
        <f t="shared" si="4"/>
        <v>33424</v>
      </c>
    </row>
    <row r="70" spans="1:69" ht="19.5" x14ac:dyDescent="0.6">
      <c r="A70" t="s">
        <v>200</v>
      </c>
      <c r="B70" t="s">
        <v>169</v>
      </c>
      <c r="C70" t="s">
        <v>209</v>
      </c>
      <c r="D70" t="s">
        <v>459</v>
      </c>
      <c r="E70" t="s">
        <v>203</v>
      </c>
      <c r="F70" t="s">
        <v>173</v>
      </c>
      <c r="G70" t="s">
        <v>174</v>
      </c>
      <c r="H70" t="s">
        <v>181</v>
      </c>
      <c r="I70">
        <v>1</v>
      </c>
      <c r="J70" t="s">
        <v>176</v>
      </c>
      <c r="K70" t="b">
        <v>0</v>
      </c>
      <c r="L70">
        <v>20</v>
      </c>
      <c r="M70">
        <v>58</v>
      </c>
      <c r="N70">
        <v>20</v>
      </c>
      <c r="O70">
        <v>58</v>
      </c>
      <c r="P70">
        <v>10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  <c r="AI70">
        <v>-1</v>
      </c>
      <c r="AJ70">
        <v>-1</v>
      </c>
      <c r="AK70">
        <v>1</v>
      </c>
      <c r="AL70">
        <v>12</v>
      </c>
      <c r="AM70" t="s">
        <v>195</v>
      </c>
      <c r="AN70">
        <v>1515</v>
      </c>
      <c r="AY70">
        <v>7267</v>
      </c>
      <c r="AZ70">
        <v>8802</v>
      </c>
      <c r="BA70">
        <v>9223</v>
      </c>
      <c r="BB70">
        <v>26429</v>
      </c>
      <c r="BC70">
        <v>5913</v>
      </c>
      <c r="BD70">
        <v>8019</v>
      </c>
      <c r="BE70">
        <v>10066</v>
      </c>
      <c r="BF70">
        <v>10209</v>
      </c>
      <c r="BG70">
        <v>9212</v>
      </c>
      <c r="BH70">
        <v>8999</v>
      </c>
      <c r="BI70">
        <v>2961</v>
      </c>
      <c r="BJ70" s="2">
        <f>ROUND(SUM(BH70:BI70)/SUM($BH$51:$BI$134)*(1000*irw_fw_harvest!$AH$25-SUM(SK!$BJ$29:$BJ$50)),0)</f>
        <v>1256</v>
      </c>
      <c r="BK70" s="2">
        <f>ROUND(SUM(BH70:BI70)/SUM($BH$51:$BI$134)*(1000*irw_fw_harvest!$AI$25-SUM(SK!$BK$29:$BK$50)),0)</f>
        <v>1980</v>
      </c>
      <c r="BM70" s="7">
        <f>ROUND(SUM(BH70:BI70)/SUM($BH$51:$BI$134)*(1000*irw_fw_harvest!$AH$55),0)</f>
        <v>37374</v>
      </c>
      <c r="BN70" s="7">
        <f>ROUND(SUM(BH70:BI70)/SUM($BH$51:$BI$134)*(1000*irw_fw_harvest!$AI$55),0)</f>
        <v>35587</v>
      </c>
      <c r="BP70" s="12">
        <f t="shared" si="4"/>
        <v>38630</v>
      </c>
      <c r="BQ70" s="12">
        <f t="shared" si="4"/>
        <v>37567</v>
      </c>
    </row>
    <row r="71" spans="1:69" ht="19.5" x14ac:dyDescent="0.6">
      <c r="A71" t="s">
        <v>200</v>
      </c>
      <c r="B71" t="s">
        <v>169</v>
      </c>
      <c r="C71" t="s">
        <v>209</v>
      </c>
      <c r="D71" t="s">
        <v>456</v>
      </c>
      <c r="E71" t="s">
        <v>203</v>
      </c>
      <c r="F71" t="s">
        <v>173</v>
      </c>
      <c r="G71" t="s">
        <v>174</v>
      </c>
      <c r="H71" t="s">
        <v>181</v>
      </c>
      <c r="I71">
        <v>1</v>
      </c>
      <c r="J71" t="s">
        <v>176</v>
      </c>
      <c r="K71" t="b">
        <v>0</v>
      </c>
      <c r="L71">
        <v>59</v>
      </c>
      <c r="M71">
        <v>79</v>
      </c>
      <c r="N71">
        <v>59</v>
      </c>
      <c r="O71">
        <v>79</v>
      </c>
      <c r="P71">
        <v>10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1</v>
      </c>
      <c r="AL71">
        <v>12</v>
      </c>
      <c r="AM71" t="s">
        <v>195</v>
      </c>
      <c r="AN71">
        <v>1717</v>
      </c>
      <c r="AY71">
        <v>649</v>
      </c>
      <c r="AZ71">
        <v>797</v>
      </c>
      <c r="BA71">
        <v>847</v>
      </c>
      <c r="BB71">
        <v>2465</v>
      </c>
      <c r="BC71">
        <v>558</v>
      </c>
      <c r="BD71">
        <v>766</v>
      </c>
      <c r="BE71">
        <v>978</v>
      </c>
      <c r="BF71">
        <v>1004</v>
      </c>
      <c r="BG71">
        <v>910</v>
      </c>
      <c r="BH71">
        <v>880</v>
      </c>
      <c r="BI71">
        <v>285</v>
      </c>
      <c r="BJ71" s="2">
        <f>ROUND(SUM(BH71:BI71)/SUM($BH$51:$BI$134)*(1000*irw_fw_harvest!$AH$25-SUM(SK!$BJ$29:$BJ$50)),0)</f>
        <v>122</v>
      </c>
      <c r="BK71" s="2">
        <f>ROUND(SUM(BH71:BI71)/SUM($BH$51:$BI$134)*(1000*irw_fw_harvest!$AI$25-SUM(SK!$BK$29:$BK$50)),0)</f>
        <v>193</v>
      </c>
      <c r="BM71" s="7">
        <f>ROUND(SUM(BH71:BI71)/SUM($BH$51:$BI$134)*(1000*irw_fw_harvest!$AH$55),0)</f>
        <v>3641</v>
      </c>
      <c r="BN71" s="7">
        <f>ROUND(SUM(BH71:BI71)/SUM($BH$51:$BI$134)*(1000*irw_fw_harvest!$AI$55),0)</f>
        <v>3466</v>
      </c>
      <c r="BP71" s="12">
        <f t="shared" si="4"/>
        <v>3763</v>
      </c>
      <c r="BQ71" s="12">
        <f t="shared" si="4"/>
        <v>3659</v>
      </c>
    </row>
    <row r="72" spans="1:69" ht="19.5" x14ac:dyDescent="0.6">
      <c r="A72" t="s">
        <v>200</v>
      </c>
      <c r="B72" t="s">
        <v>169</v>
      </c>
      <c r="C72" t="s">
        <v>209</v>
      </c>
      <c r="D72" t="s">
        <v>457</v>
      </c>
      <c r="E72" t="s">
        <v>203</v>
      </c>
      <c r="F72" t="s">
        <v>173</v>
      </c>
      <c r="G72" t="s">
        <v>174</v>
      </c>
      <c r="H72" t="s">
        <v>181</v>
      </c>
      <c r="I72">
        <v>1</v>
      </c>
      <c r="J72" t="s">
        <v>176</v>
      </c>
      <c r="K72" t="b">
        <v>0</v>
      </c>
      <c r="L72">
        <v>59</v>
      </c>
      <c r="M72">
        <v>79</v>
      </c>
      <c r="N72">
        <v>59</v>
      </c>
      <c r="O72">
        <v>79</v>
      </c>
      <c r="P72">
        <v>10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1</v>
      </c>
      <c r="AL72">
        <v>12</v>
      </c>
      <c r="AM72" t="s">
        <v>195</v>
      </c>
      <c r="AN72">
        <v>1717</v>
      </c>
      <c r="AY72">
        <v>5294</v>
      </c>
      <c r="AZ72">
        <v>6507</v>
      </c>
      <c r="BA72">
        <v>6923</v>
      </c>
      <c r="BB72">
        <v>20156</v>
      </c>
      <c r="BC72">
        <v>4575</v>
      </c>
      <c r="BD72">
        <v>6297</v>
      </c>
      <c r="BE72">
        <v>8041</v>
      </c>
      <c r="BF72">
        <v>8279</v>
      </c>
      <c r="BG72">
        <v>7417</v>
      </c>
      <c r="BH72">
        <v>7089</v>
      </c>
      <c r="BI72">
        <v>2274</v>
      </c>
      <c r="BJ72" s="2">
        <f>ROUND(SUM(BH72:BI72)/SUM($BH$51:$BI$134)*(1000*irw_fw_harvest!$AH$25-SUM(SK!$BJ$29:$BJ$50)),0)</f>
        <v>983</v>
      </c>
      <c r="BK72" s="2">
        <f>ROUND(SUM(BH72:BI72)/SUM($BH$51:$BI$134)*(1000*irw_fw_harvest!$AI$25-SUM(SK!$BK$29:$BK$50)),0)</f>
        <v>1550</v>
      </c>
      <c r="BM72" s="7">
        <f>ROUND(SUM(BH72:BI72)/SUM($BH$51:$BI$134)*(1000*irw_fw_harvest!$AH$55),0)</f>
        <v>29258</v>
      </c>
      <c r="BN72" s="7">
        <f>ROUND(SUM(BH72:BI72)/SUM($BH$51:$BI$134)*(1000*irw_fw_harvest!$AI$55),0)</f>
        <v>27859</v>
      </c>
      <c r="BP72" s="12">
        <f t="shared" si="4"/>
        <v>30241</v>
      </c>
      <c r="BQ72" s="12">
        <f t="shared" si="4"/>
        <v>29409</v>
      </c>
    </row>
    <row r="73" spans="1:69" ht="19.5" x14ac:dyDescent="0.6">
      <c r="A73" t="s">
        <v>200</v>
      </c>
      <c r="B73" t="s">
        <v>169</v>
      </c>
      <c r="C73" t="s">
        <v>209</v>
      </c>
      <c r="D73" t="s">
        <v>458</v>
      </c>
      <c r="E73" t="s">
        <v>203</v>
      </c>
      <c r="F73" t="s">
        <v>173</v>
      </c>
      <c r="G73" t="s">
        <v>174</v>
      </c>
      <c r="H73" t="s">
        <v>181</v>
      </c>
      <c r="I73">
        <v>1</v>
      </c>
      <c r="J73" t="s">
        <v>176</v>
      </c>
      <c r="K73" t="b">
        <v>0</v>
      </c>
      <c r="L73">
        <v>59</v>
      </c>
      <c r="M73">
        <v>79</v>
      </c>
      <c r="N73">
        <v>59</v>
      </c>
      <c r="O73">
        <v>79</v>
      </c>
      <c r="P73">
        <v>10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1</v>
      </c>
      <c r="AL73">
        <v>12</v>
      </c>
      <c r="AM73" t="s">
        <v>195</v>
      </c>
      <c r="AN73">
        <v>1717</v>
      </c>
      <c r="AY73">
        <v>6113</v>
      </c>
      <c r="AZ73">
        <v>7509</v>
      </c>
      <c r="BA73">
        <v>7982</v>
      </c>
      <c r="BB73">
        <v>23243</v>
      </c>
      <c r="BC73">
        <v>5266</v>
      </c>
      <c r="BD73">
        <v>7227</v>
      </c>
      <c r="BE73">
        <v>9220</v>
      </c>
      <c r="BF73">
        <v>9470</v>
      </c>
      <c r="BG73">
        <v>8610</v>
      </c>
      <c r="BH73">
        <v>8361</v>
      </c>
      <c r="BI73">
        <v>2721</v>
      </c>
      <c r="BJ73" s="2">
        <f>ROUND(SUM(BH73:BI73)/SUM($BH$51:$BI$134)*(1000*irw_fw_harvest!$AH$25-SUM(SK!$BJ$29:$BJ$50)),0)</f>
        <v>1163</v>
      </c>
      <c r="BK73" s="2">
        <f>ROUND(SUM(BH73:BI73)/SUM($BH$51:$BI$134)*(1000*irw_fw_harvest!$AI$25-SUM(SK!$BK$29:$BK$50)),0)</f>
        <v>1835</v>
      </c>
      <c r="BM73" s="7">
        <f>ROUND(SUM(BH73:BI73)/SUM($BH$51:$BI$134)*(1000*irw_fw_harvest!$AH$55),0)</f>
        <v>34630</v>
      </c>
      <c r="BN73" s="7">
        <f>ROUND(SUM(BH73:BI73)/SUM($BH$51:$BI$134)*(1000*irw_fw_harvest!$AI$55),0)</f>
        <v>32974</v>
      </c>
      <c r="BP73" s="12">
        <f t="shared" si="4"/>
        <v>35793</v>
      </c>
      <c r="BQ73" s="12">
        <f t="shared" si="4"/>
        <v>34809</v>
      </c>
    </row>
    <row r="74" spans="1:69" ht="19.5" x14ac:dyDescent="0.6">
      <c r="A74" t="s">
        <v>200</v>
      </c>
      <c r="B74" t="s">
        <v>169</v>
      </c>
      <c r="C74" t="s">
        <v>209</v>
      </c>
      <c r="D74" t="s">
        <v>459</v>
      </c>
      <c r="E74" t="s">
        <v>203</v>
      </c>
      <c r="F74" t="s">
        <v>173</v>
      </c>
      <c r="G74" t="s">
        <v>174</v>
      </c>
      <c r="H74" t="s">
        <v>181</v>
      </c>
      <c r="I74">
        <v>1</v>
      </c>
      <c r="J74" t="s">
        <v>176</v>
      </c>
      <c r="K74" t="b">
        <v>0</v>
      </c>
      <c r="L74">
        <v>59</v>
      </c>
      <c r="M74">
        <v>79</v>
      </c>
      <c r="N74">
        <v>59</v>
      </c>
      <c r="O74">
        <v>79</v>
      </c>
      <c r="P74">
        <v>10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1</v>
      </c>
      <c r="AL74">
        <v>12</v>
      </c>
      <c r="AM74" t="s">
        <v>195</v>
      </c>
      <c r="AN74">
        <v>1717</v>
      </c>
      <c r="AY74">
        <v>6469</v>
      </c>
      <c r="AZ74">
        <v>7940</v>
      </c>
      <c r="BA74">
        <v>8435</v>
      </c>
      <c r="BB74">
        <v>24552</v>
      </c>
      <c r="BC74">
        <v>5559</v>
      </c>
      <c r="BD74">
        <v>7626</v>
      </c>
      <c r="BE74">
        <v>9720</v>
      </c>
      <c r="BF74">
        <v>9968</v>
      </c>
      <c r="BG74">
        <v>9087</v>
      </c>
      <c r="BH74">
        <v>8843</v>
      </c>
      <c r="BI74">
        <v>2883</v>
      </c>
      <c r="BJ74" s="2">
        <f>ROUND(SUM(BH74:BI74)/SUM($BH$51:$BI$134)*(1000*irw_fw_harvest!$AH$25-SUM(SK!$BJ$29:$BJ$50)),0)</f>
        <v>1231</v>
      </c>
      <c r="BK74" s="2">
        <f>ROUND(SUM(BH74:BI74)/SUM($BH$51:$BI$134)*(1000*irw_fw_harvest!$AI$25-SUM(SK!$BK$29:$BK$50)),0)</f>
        <v>1941</v>
      </c>
      <c r="BM74" s="7">
        <f>ROUND(SUM(BH74:BI74)/SUM($BH$51:$BI$134)*(1000*irw_fw_harvest!$AH$55),0)</f>
        <v>36643</v>
      </c>
      <c r="BN74" s="7">
        <f>ROUND(SUM(BH74:BI74)/SUM($BH$51:$BI$134)*(1000*irw_fw_harvest!$AI$55),0)</f>
        <v>34890</v>
      </c>
      <c r="BP74" s="12">
        <f t="shared" si="4"/>
        <v>37874</v>
      </c>
      <c r="BQ74" s="12">
        <f t="shared" si="4"/>
        <v>36831</v>
      </c>
    </row>
    <row r="75" spans="1:69" ht="19.5" x14ac:dyDescent="0.6">
      <c r="A75" t="s">
        <v>200</v>
      </c>
      <c r="B75" t="s">
        <v>169</v>
      </c>
      <c r="C75" t="s">
        <v>196</v>
      </c>
      <c r="D75" t="s">
        <v>456</v>
      </c>
      <c r="E75" t="s">
        <v>203</v>
      </c>
      <c r="F75" t="s">
        <v>173</v>
      </c>
      <c r="G75" t="s">
        <v>174</v>
      </c>
      <c r="H75" t="s">
        <v>175</v>
      </c>
      <c r="I75">
        <v>1</v>
      </c>
      <c r="J75" t="s">
        <v>176</v>
      </c>
      <c r="K75" t="b">
        <v>0</v>
      </c>
      <c r="L75">
        <v>20</v>
      </c>
      <c r="M75">
        <v>58</v>
      </c>
      <c r="N75">
        <v>20</v>
      </c>
      <c r="O75">
        <v>58</v>
      </c>
      <c r="P75">
        <v>10</v>
      </c>
      <c r="Q75">
        <v>-1</v>
      </c>
      <c r="R75">
        <v>-1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1</v>
      </c>
      <c r="AL75">
        <v>12</v>
      </c>
      <c r="AM75" t="s">
        <v>195</v>
      </c>
      <c r="AN75">
        <v>1414</v>
      </c>
      <c r="AY75">
        <v>150</v>
      </c>
      <c r="AZ75">
        <v>185</v>
      </c>
      <c r="BA75">
        <v>197</v>
      </c>
      <c r="BB75">
        <v>572</v>
      </c>
      <c r="BC75">
        <v>130</v>
      </c>
      <c r="BD75">
        <v>178</v>
      </c>
      <c r="BE75">
        <v>227</v>
      </c>
      <c r="BF75">
        <v>234</v>
      </c>
      <c r="BG75">
        <v>210</v>
      </c>
      <c r="BH75">
        <v>203</v>
      </c>
      <c r="BI75">
        <v>66</v>
      </c>
      <c r="BJ75" s="2">
        <f>ROUND(SUM(BH75:BI75)/SUM($BH$51:$BI$134)*(1000*irw_fw_harvest!$AH$25-SUM(SK!$BJ$29:$BJ$50)),0)</f>
        <v>28</v>
      </c>
      <c r="BK75" s="2">
        <f>ROUND(SUM(BH75:BI75)/SUM($BH$51:$BI$134)*(1000*irw_fw_harvest!$AI$25-SUM(SK!$BK$29:$BK$50)),0)</f>
        <v>45</v>
      </c>
      <c r="BM75" s="7">
        <f>ROUND(SUM(BH75:BI75)/SUM($BH$51:$BI$134)*(1000*irw_fw_harvest!$AH$55),0)</f>
        <v>841</v>
      </c>
      <c r="BN75" s="7">
        <f>ROUND(SUM(BH75:BI75)/SUM($BH$51:$BI$134)*(1000*irw_fw_harvest!$AI$55),0)</f>
        <v>800</v>
      </c>
      <c r="BP75" s="12">
        <f t="shared" si="4"/>
        <v>869</v>
      </c>
      <c r="BQ75" s="12">
        <f t="shared" si="4"/>
        <v>845</v>
      </c>
    </row>
    <row r="76" spans="1:69" ht="19.5" x14ac:dyDescent="0.6">
      <c r="A76" t="s">
        <v>200</v>
      </c>
      <c r="B76" t="s">
        <v>169</v>
      </c>
      <c r="C76" t="s">
        <v>196</v>
      </c>
      <c r="D76" t="s">
        <v>457</v>
      </c>
      <c r="E76" t="s">
        <v>203</v>
      </c>
      <c r="F76" t="s">
        <v>173</v>
      </c>
      <c r="G76" t="s">
        <v>174</v>
      </c>
      <c r="H76" t="s">
        <v>175</v>
      </c>
      <c r="I76">
        <v>1</v>
      </c>
      <c r="J76" t="s">
        <v>176</v>
      </c>
      <c r="K76" t="b">
        <v>0</v>
      </c>
      <c r="L76">
        <v>20</v>
      </c>
      <c r="M76">
        <v>58</v>
      </c>
      <c r="N76">
        <v>20</v>
      </c>
      <c r="O76">
        <v>58</v>
      </c>
      <c r="P76">
        <v>10</v>
      </c>
      <c r="Q76">
        <v>-1</v>
      </c>
      <c r="R76">
        <v>-1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  <c r="AI76">
        <v>-1</v>
      </c>
      <c r="AJ76">
        <v>-1</v>
      </c>
      <c r="AK76">
        <v>1</v>
      </c>
      <c r="AL76">
        <v>12</v>
      </c>
      <c r="AM76" t="s">
        <v>195</v>
      </c>
      <c r="AN76">
        <v>1414</v>
      </c>
      <c r="AY76">
        <v>263</v>
      </c>
      <c r="AZ76">
        <v>321</v>
      </c>
      <c r="BA76">
        <v>339</v>
      </c>
      <c r="BB76">
        <v>978</v>
      </c>
      <c r="BC76">
        <v>220</v>
      </c>
      <c r="BD76">
        <v>300</v>
      </c>
      <c r="BE76">
        <v>379</v>
      </c>
      <c r="BF76">
        <v>387</v>
      </c>
      <c r="BG76">
        <v>343</v>
      </c>
      <c r="BH76">
        <v>326</v>
      </c>
      <c r="BI76">
        <v>105</v>
      </c>
      <c r="BJ76" s="2">
        <f>ROUND(SUM(BH76:BI76)/SUM($BH$51:$BI$134)*(1000*irw_fw_harvest!$AH$25-SUM(SK!$BJ$29:$BJ$50)),0)</f>
        <v>45</v>
      </c>
      <c r="BK76" s="2">
        <f>ROUND(SUM(BH76:BI76)/SUM($BH$51:$BI$134)*(1000*irw_fw_harvest!$AI$25-SUM(SK!$BK$29:$BK$50)),0)</f>
        <v>71</v>
      </c>
      <c r="BM76" s="7">
        <f>ROUND(SUM(BH76:BI76)/SUM($BH$51:$BI$134)*(1000*irw_fw_harvest!$AH$55),0)</f>
        <v>1347</v>
      </c>
      <c r="BN76" s="7">
        <f>ROUND(SUM(BH76:BI76)/SUM($BH$51:$BI$134)*(1000*irw_fw_harvest!$AI$55),0)</f>
        <v>1282</v>
      </c>
      <c r="BP76" s="12">
        <f t="shared" si="4"/>
        <v>1392</v>
      </c>
      <c r="BQ76" s="12">
        <f t="shared" si="4"/>
        <v>1353</v>
      </c>
    </row>
    <row r="77" spans="1:69" ht="19.5" x14ac:dyDescent="0.6">
      <c r="A77" t="s">
        <v>200</v>
      </c>
      <c r="B77" t="s">
        <v>169</v>
      </c>
      <c r="C77" t="s">
        <v>196</v>
      </c>
      <c r="D77" t="s">
        <v>458</v>
      </c>
      <c r="E77" t="s">
        <v>203</v>
      </c>
      <c r="F77" t="s">
        <v>173</v>
      </c>
      <c r="G77" t="s">
        <v>174</v>
      </c>
      <c r="H77" t="s">
        <v>175</v>
      </c>
      <c r="I77">
        <v>1</v>
      </c>
      <c r="J77" t="s">
        <v>176</v>
      </c>
      <c r="K77" t="b">
        <v>0</v>
      </c>
      <c r="L77">
        <v>20</v>
      </c>
      <c r="M77">
        <v>58</v>
      </c>
      <c r="N77">
        <v>20</v>
      </c>
      <c r="O77">
        <v>58</v>
      </c>
      <c r="P77">
        <v>10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-1</v>
      </c>
      <c r="AK77">
        <v>1</v>
      </c>
      <c r="AL77">
        <v>12</v>
      </c>
      <c r="AM77" t="s">
        <v>195</v>
      </c>
      <c r="AN77">
        <v>1414</v>
      </c>
      <c r="AY77">
        <v>2554</v>
      </c>
      <c r="AZ77">
        <v>3200</v>
      </c>
      <c r="BA77">
        <v>3468</v>
      </c>
      <c r="BB77">
        <v>10271</v>
      </c>
      <c r="BC77">
        <v>2372</v>
      </c>
      <c r="BD77">
        <v>3320</v>
      </c>
      <c r="BE77">
        <v>4300</v>
      </c>
      <c r="BF77">
        <v>4490</v>
      </c>
      <c r="BG77">
        <v>4126</v>
      </c>
      <c r="BH77">
        <v>4076</v>
      </c>
      <c r="BI77">
        <v>1358</v>
      </c>
      <c r="BJ77" s="2">
        <f>ROUND(SUM(BH77:BI77)/SUM($BH$51:$BI$134)*(1000*irw_fw_harvest!$AH$25-SUM(SK!$BJ$29:$BJ$50)),0)</f>
        <v>570</v>
      </c>
      <c r="BK77" s="2">
        <f>ROUND(SUM(BH77:BI77)/SUM($BH$51:$BI$134)*(1000*irw_fw_harvest!$AI$25-SUM(SK!$BK$29:$BK$50)),0)</f>
        <v>900</v>
      </c>
      <c r="BM77" s="7">
        <f>ROUND(SUM(BH77:BI77)/SUM($BH$51:$BI$134)*(1000*irw_fw_harvest!$AH$55),0)</f>
        <v>16981</v>
      </c>
      <c r="BN77" s="7">
        <f>ROUND(SUM(BH77:BI77)/SUM($BH$51:$BI$134)*(1000*irw_fw_harvest!$AI$55),0)</f>
        <v>16169</v>
      </c>
      <c r="BP77" s="12">
        <f t="shared" si="4"/>
        <v>17551</v>
      </c>
      <c r="BQ77" s="12">
        <f t="shared" si="4"/>
        <v>17069</v>
      </c>
    </row>
    <row r="78" spans="1:69" ht="19.5" x14ac:dyDescent="0.6">
      <c r="A78" t="s">
        <v>200</v>
      </c>
      <c r="B78" t="s">
        <v>169</v>
      </c>
      <c r="C78" t="s">
        <v>196</v>
      </c>
      <c r="D78" t="s">
        <v>459</v>
      </c>
      <c r="E78" t="s">
        <v>203</v>
      </c>
      <c r="F78" t="s">
        <v>173</v>
      </c>
      <c r="G78" t="s">
        <v>174</v>
      </c>
      <c r="H78" t="s">
        <v>175</v>
      </c>
      <c r="I78">
        <v>1</v>
      </c>
      <c r="J78" t="s">
        <v>176</v>
      </c>
      <c r="K78" t="b">
        <v>0</v>
      </c>
      <c r="L78">
        <v>20</v>
      </c>
      <c r="M78">
        <v>58</v>
      </c>
      <c r="N78">
        <v>20</v>
      </c>
      <c r="O78">
        <v>58</v>
      </c>
      <c r="P78">
        <v>10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-1</v>
      </c>
      <c r="AJ78">
        <v>-1</v>
      </c>
      <c r="AK78">
        <v>1</v>
      </c>
      <c r="AL78">
        <v>12</v>
      </c>
      <c r="AM78" t="s">
        <v>195</v>
      </c>
      <c r="AN78">
        <v>1414</v>
      </c>
      <c r="AY78">
        <v>1271</v>
      </c>
      <c r="AZ78">
        <v>1589</v>
      </c>
      <c r="BA78">
        <v>1718</v>
      </c>
      <c r="BB78">
        <v>5077</v>
      </c>
      <c r="BC78">
        <v>1170</v>
      </c>
      <c r="BD78">
        <v>1634</v>
      </c>
      <c r="BE78">
        <v>2109</v>
      </c>
      <c r="BF78">
        <v>1835</v>
      </c>
      <c r="BG78">
        <v>1653</v>
      </c>
      <c r="BH78">
        <v>1543</v>
      </c>
      <c r="BI78">
        <v>484</v>
      </c>
      <c r="BJ78" s="2">
        <f>ROUND(SUM(BH78:BI78)/SUM($BH$51:$BI$134)*(1000*irw_fw_harvest!$AH$25-SUM(SK!$BJ$29:$BJ$50)),0)</f>
        <v>213</v>
      </c>
      <c r="BK78" s="2">
        <f>ROUND(SUM(BH78:BI78)/SUM($BH$51:$BI$134)*(1000*irw_fw_harvest!$AI$25-SUM(SK!$BK$29:$BK$50)),0)</f>
        <v>336</v>
      </c>
      <c r="BM78" s="7">
        <f>ROUND(SUM(BH78:BI78)/SUM($BH$51:$BI$134)*(1000*irw_fw_harvest!$AH$55),0)</f>
        <v>6334</v>
      </c>
      <c r="BN78" s="7">
        <f>ROUND(SUM(BH78:BI78)/SUM($BH$51:$BI$134)*(1000*irw_fw_harvest!$AI$55),0)</f>
        <v>6031</v>
      </c>
      <c r="BP78" s="12">
        <f t="shared" si="4"/>
        <v>6547</v>
      </c>
      <c r="BQ78" s="12">
        <f t="shared" si="4"/>
        <v>6367</v>
      </c>
    </row>
    <row r="79" spans="1:69" ht="19.5" x14ac:dyDescent="0.6">
      <c r="A79" t="s">
        <v>200</v>
      </c>
      <c r="B79" t="s">
        <v>169</v>
      </c>
      <c r="C79" t="s">
        <v>196</v>
      </c>
      <c r="D79" t="s">
        <v>456</v>
      </c>
      <c r="E79" t="s">
        <v>203</v>
      </c>
      <c r="F79" t="s">
        <v>173</v>
      </c>
      <c r="G79" t="s">
        <v>174</v>
      </c>
      <c r="H79" t="s">
        <v>175</v>
      </c>
      <c r="I79">
        <v>1</v>
      </c>
      <c r="J79" t="s">
        <v>176</v>
      </c>
      <c r="K79" t="b">
        <v>0</v>
      </c>
      <c r="L79">
        <v>59</v>
      </c>
      <c r="M79">
        <v>79</v>
      </c>
      <c r="N79">
        <v>59</v>
      </c>
      <c r="O79">
        <v>79</v>
      </c>
      <c r="P79">
        <v>10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1</v>
      </c>
      <c r="AL79">
        <v>12</v>
      </c>
      <c r="AM79" t="s">
        <v>195</v>
      </c>
      <c r="AN79">
        <v>1818</v>
      </c>
      <c r="AY79">
        <v>82</v>
      </c>
      <c r="AZ79">
        <v>101</v>
      </c>
      <c r="BA79">
        <v>107</v>
      </c>
      <c r="BB79">
        <v>313</v>
      </c>
      <c r="BC79">
        <v>71</v>
      </c>
      <c r="BD79">
        <v>98</v>
      </c>
      <c r="BE79">
        <v>125</v>
      </c>
      <c r="BF79">
        <v>128</v>
      </c>
      <c r="BG79">
        <v>121</v>
      </c>
      <c r="BH79">
        <v>123</v>
      </c>
      <c r="BI79">
        <v>42</v>
      </c>
      <c r="BJ79" s="2">
        <f>ROUND(SUM(BH79:BI79)/SUM($BH$51:$BI$134)*(1000*irw_fw_harvest!$AH$25-SUM(SK!$BJ$29:$BJ$50)),0)</f>
        <v>17</v>
      </c>
      <c r="BK79" s="2">
        <f>ROUND(SUM(BH79:BI79)/SUM($BH$51:$BI$134)*(1000*irw_fw_harvest!$AI$25-SUM(SK!$BK$29:$BK$50)),0)</f>
        <v>27</v>
      </c>
      <c r="BM79" s="7">
        <f>ROUND(SUM(BH79:BI79)/SUM($BH$51:$BI$134)*(1000*irw_fw_harvest!$AH$55),0)</f>
        <v>516</v>
      </c>
      <c r="BN79" s="7">
        <f>ROUND(SUM(BH79:BI79)/SUM($BH$51:$BI$134)*(1000*irw_fw_harvest!$AI$55),0)</f>
        <v>491</v>
      </c>
      <c r="BP79" s="12">
        <f t="shared" si="4"/>
        <v>533</v>
      </c>
      <c r="BQ79" s="12">
        <f t="shared" si="4"/>
        <v>518</v>
      </c>
    </row>
    <row r="80" spans="1:69" ht="19.5" x14ac:dyDescent="0.6">
      <c r="A80" t="s">
        <v>200</v>
      </c>
      <c r="B80" t="s">
        <v>169</v>
      </c>
      <c r="C80" t="s">
        <v>196</v>
      </c>
      <c r="D80" t="s">
        <v>457</v>
      </c>
      <c r="E80" t="s">
        <v>203</v>
      </c>
      <c r="F80" t="s">
        <v>173</v>
      </c>
      <c r="G80" t="s">
        <v>174</v>
      </c>
      <c r="H80" t="s">
        <v>175</v>
      </c>
      <c r="I80">
        <v>1</v>
      </c>
      <c r="J80" t="s">
        <v>176</v>
      </c>
      <c r="K80" t="b">
        <v>0</v>
      </c>
      <c r="L80">
        <v>59</v>
      </c>
      <c r="M80">
        <v>79</v>
      </c>
      <c r="N80">
        <v>59</v>
      </c>
      <c r="O80">
        <v>79</v>
      </c>
      <c r="P80">
        <v>10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1</v>
      </c>
      <c r="AL80">
        <v>12</v>
      </c>
      <c r="AM80" t="s">
        <v>195</v>
      </c>
      <c r="AN80">
        <v>1818</v>
      </c>
      <c r="AY80">
        <v>162</v>
      </c>
      <c r="AZ80">
        <v>199</v>
      </c>
      <c r="BA80">
        <v>212</v>
      </c>
      <c r="BB80">
        <v>620</v>
      </c>
      <c r="BC80">
        <v>141</v>
      </c>
      <c r="BD80">
        <v>193</v>
      </c>
      <c r="BE80">
        <v>247</v>
      </c>
      <c r="BF80">
        <v>254</v>
      </c>
      <c r="BG80">
        <v>241</v>
      </c>
      <c r="BH80">
        <v>244</v>
      </c>
      <c r="BI80">
        <v>83</v>
      </c>
      <c r="BJ80" s="2">
        <f>ROUND(SUM(BH80:BI80)/SUM($BH$51:$BI$134)*(1000*irw_fw_harvest!$AH$25-SUM(SK!$BJ$29:$BJ$50)),0)</f>
        <v>34</v>
      </c>
      <c r="BK80" s="2">
        <f>ROUND(SUM(BH80:BI80)/SUM($BH$51:$BI$134)*(1000*irw_fw_harvest!$AI$25-SUM(SK!$BK$29:$BK$50)),0)</f>
        <v>54</v>
      </c>
      <c r="BM80" s="7">
        <f>ROUND(SUM(BH80:BI80)/SUM($BH$51:$BI$134)*(1000*irw_fw_harvest!$AH$55),0)</f>
        <v>1022</v>
      </c>
      <c r="BN80" s="7">
        <f>ROUND(SUM(BH80:BI80)/SUM($BH$51:$BI$134)*(1000*irw_fw_harvest!$AI$55),0)</f>
        <v>973</v>
      </c>
      <c r="BP80" s="12">
        <f t="shared" si="4"/>
        <v>1056</v>
      </c>
      <c r="BQ80" s="12">
        <f t="shared" si="4"/>
        <v>1027</v>
      </c>
    </row>
    <row r="81" spans="1:69" ht="19.5" x14ac:dyDescent="0.6">
      <c r="A81" t="s">
        <v>200</v>
      </c>
      <c r="B81" t="s">
        <v>169</v>
      </c>
      <c r="C81" t="s">
        <v>196</v>
      </c>
      <c r="D81" t="s">
        <v>458</v>
      </c>
      <c r="E81" t="s">
        <v>203</v>
      </c>
      <c r="F81" t="s">
        <v>173</v>
      </c>
      <c r="G81" t="s">
        <v>174</v>
      </c>
      <c r="H81" t="s">
        <v>175</v>
      </c>
      <c r="I81">
        <v>1</v>
      </c>
      <c r="J81" t="s">
        <v>176</v>
      </c>
      <c r="K81" t="b">
        <v>0</v>
      </c>
      <c r="L81">
        <v>59</v>
      </c>
      <c r="M81">
        <v>79</v>
      </c>
      <c r="N81">
        <v>59</v>
      </c>
      <c r="O81">
        <v>79</v>
      </c>
      <c r="P81">
        <v>10</v>
      </c>
      <c r="Q81">
        <v>-1</v>
      </c>
      <c r="R81">
        <v>-1</v>
      </c>
      <c r="S81">
        <v>-1</v>
      </c>
      <c r="T81">
        <v>-1</v>
      </c>
      <c r="U81">
        <v>-1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1</v>
      </c>
      <c r="AL81">
        <v>12</v>
      </c>
      <c r="AM81" t="s">
        <v>195</v>
      </c>
      <c r="AN81">
        <v>1818</v>
      </c>
      <c r="AY81">
        <v>917</v>
      </c>
      <c r="AZ81">
        <v>1127</v>
      </c>
      <c r="BA81">
        <v>1198</v>
      </c>
      <c r="BB81">
        <v>3501</v>
      </c>
      <c r="BC81">
        <v>794</v>
      </c>
      <c r="BD81">
        <v>1093</v>
      </c>
      <c r="BE81">
        <v>1401</v>
      </c>
      <c r="BF81">
        <v>1446</v>
      </c>
      <c r="BG81">
        <v>1371</v>
      </c>
      <c r="BH81">
        <v>1398</v>
      </c>
      <c r="BI81">
        <v>470</v>
      </c>
      <c r="BJ81" s="2">
        <f>ROUND(SUM(BH81:BI81)/SUM($BH$51:$BI$134)*(1000*irw_fw_harvest!$AH$25-SUM(SK!$BJ$29:$BJ$50)),0)</f>
        <v>196</v>
      </c>
      <c r="BK81" s="2">
        <f>ROUND(SUM(BH81:BI81)/SUM($BH$51:$BI$134)*(1000*irw_fw_harvest!$AI$25-SUM(SK!$BK$29:$BK$50)),0)</f>
        <v>309</v>
      </c>
      <c r="BM81" s="7">
        <f>ROUND(SUM(BH81:BI81)/SUM($BH$51:$BI$134)*(1000*irw_fw_harvest!$AH$55),0)</f>
        <v>5837</v>
      </c>
      <c r="BN81" s="7">
        <f>ROUND(SUM(BH81:BI81)/SUM($BH$51:$BI$134)*(1000*irw_fw_harvest!$AI$55),0)</f>
        <v>5558</v>
      </c>
      <c r="BP81" s="12">
        <f t="shared" si="4"/>
        <v>6033</v>
      </c>
      <c r="BQ81" s="12">
        <f t="shared" si="4"/>
        <v>5867</v>
      </c>
    </row>
    <row r="82" spans="1:69" ht="19.5" x14ac:dyDescent="0.6">
      <c r="A82" t="s">
        <v>200</v>
      </c>
      <c r="B82" t="s">
        <v>169</v>
      </c>
      <c r="C82" t="s">
        <v>196</v>
      </c>
      <c r="D82" t="s">
        <v>459</v>
      </c>
      <c r="E82" t="s">
        <v>203</v>
      </c>
      <c r="F82" t="s">
        <v>173</v>
      </c>
      <c r="G82" t="s">
        <v>174</v>
      </c>
      <c r="H82" t="s">
        <v>175</v>
      </c>
      <c r="I82">
        <v>1</v>
      </c>
      <c r="J82" t="s">
        <v>176</v>
      </c>
      <c r="K82" t="b">
        <v>0</v>
      </c>
      <c r="L82">
        <v>59</v>
      </c>
      <c r="M82">
        <v>79</v>
      </c>
      <c r="N82">
        <v>59</v>
      </c>
      <c r="O82">
        <v>79</v>
      </c>
      <c r="P82">
        <v>10</v>
      </c>
      <c r="Q82">
        <v>-1</v>
      </c>
      <c r="R82">
        <v>-1</v>
      </c>
      <c r="S82">
        <v>-1</v>
      </c>
      <c r="T82">
        <v>-1</v>
      </c>
      <c r="U82">
        <v>-1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1</v>
      </c>
      <c r="AL82">
        <v>12</v>
      </c>
      <c r="AM82" t="s">
        <v>195</v>
      </c>
      <c r="AN82">
        <v>1818</v>
      </c>
      <c r="AY82">
        <v>485</v>
      </c>
      <c r="AZ82">
        <v>596</v>
      </c>
      <c r="BA82">
        <v>474</v>
      </c>
      <c r="BB82">
        <v>1456</v>
      </c>
      <c r="BC82">
        <v>227</v>
      </c>
      <c r="BD82">
        <v>190</v>
      </c>
      <c r="BE82">
        <v>0</v>
      </c>
      <c r="BF82">
        <v>0</v>
      </c>
      <c r="BG82">
        <v>0</v>
      </c>
      <c r="BH82">
        <v>0</v>
      </c>
      <c r="BI82">
        <v>0</v>
      </c>
      <c r="BJ82" s="2">
        <f>ROUND(SUM(BH82:BI82)/SUM($BH$51:$BI$134)*(1000*irw_fw_harvest!$AH$25-SUM(SK!$BJ$29:$BJ$50)),0)</f>
        <v>0</v>
      </c>
      <c r="BK82" s="2">
        <f>ROUND(SUM(BH82:BI82)/SUM($BH$51:$BI$134)*(1000*irw_fw_harvest!$AI$25-SUM(SK!$BK$29:$BK$50)),0)</f>
        <v>0</v>
      </c>
      <c r="BM82" s="7">
        <f>ROUND(SUM(BH82:BI82)/SUM($BH$51:$BI$134)*(1000*irw_fw_harvest!$AH$55),0)</f>
        <v>0</v>
      </c>
      <c r="BN82" s="7">
        <f>ROUND(SUM(BH82:BI82)/SUM($BH$51:$BI$134)*(1000*irw_fw_harvest!$AI$55),0)</f>
        <v>0</v>
      </c>
      <c r="BP82" s="12">
        <f t="shared" si="4"/>
        <v>0</v>
      </c>
      <c r="BQ82" s="12">
        <f t="shared" si="4"/>
        <v>0</v>
      </c>
    </row>
    <row r="83" spans="1:69" ht="19.5" x14ac:dyDescent="0.6">
      <c r="A83" t="s">
        <v>200</v>
      </c>
      <c r="B83" t="s">
        <v>169</v>
      </c>
      <c r="C83" t="s">
        <v>170</v>
      </c>
      <c r="D83" t="s">
        <v>456</v>
      </c>
      <c r="E83" t="s">
        <v>203</v>
      </c>
      <c r="F83" t="s">
        <v>173</v>
      </c>
      <c r="G83" t="s">
        <v>174</v>
      </c>
      <c r="H83" t="s">
        <v>175</v>
      </c>
      <c r="I83">
        <v>1</v>
      </c>
      <c r="J83" t="s">
        <v>176</v>
      </c>
      <c r="K83" t="b">
        <v>0</v>
      </c>
      <c r="L83">
        <v>20</v>
      </c>
      <c r="M83">
        <v>58</v>
      </c>
      <c r="N83">
        <v>20</v>
      </c>
      <c r="O83">
        <v>58</v>
      </c>
      <c r="P83">
        <v>10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1</v>
      </c>
      <c r="AL83">
        <v>12</v>
      </c>
      <c r="AM83" t="s">
        <v>195</v>
      </c>
      <c r="AN83">
        <v>1414</v>
      </c>
      <c r="AY83">
        <v>780</v>
      </c>
      <c r="AZ83">
        <v>954</v>
      </c>
      <c r="BA83">
        <v>1011</v>
      </c>
      <c r="BB83">
        <v>2937</v>
      </c>
      <c r="BC83">
        <v>665</v>
      </c>
      <c r="BD83">
        <v>914</v>
      </c>
      <c r="BE83">
        <v>1162</v>
      </c>
      <c r="BF83">
        <v>1195</v>
      </c>
      <c r="BG83">
        <v>1092</v>
      </c>
      <c r="BH83">
        <v>1079</v>
      </c>
      <c r="BI83">
        <v>359</v>
      </c>
      <c r="BJ83" s="2">
        <f>ROUND(SUM(BH83:BI83)/SUM($BH$51:$BI$134)*(1000*irw_fw_harvest!$AH$25-SUM(SK!$BJ$29:$BJ$50)),0)</f>
        <v>151</v>
      </c>
      <c r="BK83" s="2">
        <f>ROUND(SUM(BH83:BI83)/SUM($BH$51:$BI$134)*(1000*irw_fw_harvest!$AI$25-SUM(SK!$BK$29:$BK$50)),0)</f>
        <v>238</v>
      </c>
      <c r="BM83" s="7">
        <f>ROUND(SUM(BH83:BI83)/SUM($BH$51:$BI$134)*(1000*irw_fw_harvest!$AH$55),0)</f>
        <v>4494</v>
      </c>
      <c r="BN83" s="7">
        <f>ROUND(SUM(BH83:BI83)/SUM($BH$51:$BI$134)*(1000*irw_fw_harvest!$AI$55),0)</f>
        <v>4279</v>
      </c>
      <c r="BP83" s="12">
        <f t="shared" si="4"/>
        <v>4645</v>
      </c>
      <c r="BQ83" s="12">
        <f t="shared" si="4"/>
        <v>4517</v>
      </c>
    </row>
    <row r="84" spans="1:69" ht="19.5" x14ac:dyDescent="0.6">
      <c r="A84" t="s">
        <v>200</v>
      </c>
      <c r="B84" t="s">
        <v>169</v>
      </c>
      <c r="C84" t="s">
        <v>170</v>
      </c>
      <c r="D84" t="s">
        <v>457</v>
      </c>
      <c r="E84" t="s">
        <v>203</v>
      </c>
      <c r="F84" t="s">
        <v>173</v>
      </c>
      <c r="G84" t="s">
        <v>174</v>
      </c>
      <c r="H84" t="s">
        <v>175</v>
      </c>
      <c r="I84">
        <v>1</v>
      </c>
      <c r="J84" t="s">
        <v>176</v>
      </c>
      <c r="K84" t="b">
        <v>0</v>
      </c>
      <c r="L84">
        <v>20</v>
      </c>
      <c r="M84">
        <v>58</v>
      </c>
      <c r="N84">
        <v>20</v>
      </c>
      <c r="O84">
        <v>58</v>
      </c>
      <c r="P84">
        <v>10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1</v>
      </c>
      <c r="AL84">
        <v>12</v>
      </c>
      <c r="AM84" t="s">
        <v>195</v>
      </c>
      <c r="AN84">
        <v>1414</v>
      </c>
      <c r="AY84">
        <v>810</v>
      </c>
      <c r="AZ84">
        <v>991</v>
      </c>
      <c r="BA84">
        <v>1050</v>
      </c>
      <c r="BB84">
        <v>3051</v>
      </c>
      <c r="BC84">
        <v>691</v>
      </c>
      <c r="BD84">
        <v>950</v>
      </c>
      <c r="BE84">
        <v>1209</v>
      </c>
      <c r="BF84">
        <v>1243</v>
      </c>
      <c r="BG84">
        <v>1136</v>
      </c>
      <c r="BH84">
        <v>1122</v>
      </c>
      <c r="BI84">
        <v>374</v>
      </c>
      <c r="BJ84" s="2">
        <f>ROUND(SUM(BH84:BI84)/SUM($BH$51:$BI$134)*(1000*irw_fw_harvest!$AH$25-SUM(SK!$BJ$29:$BJ$50)),0)</f>
        <v>157</v>
      </c>
      <c r="BK84" s="2">
        <f>ROUND(SUM(BH84:BI84)/SUM($BH$51:$BI$134)*(1000*irw_fw_harvest!$AI$25-SUM(SK!$BK$29:$BK$50)),0)</f>
        <v>248</v>
      </c>
      <c r="BM84" s="7">
        <f>ROUND(SUM(BH84:BI84)/SUM($BH$51:$BI$134)*(1000*irw_fw_harvest!$AH$55),0)</f>
        <v>4675</v>
      </c>
      <c r="BN84" s="7">
        <f>ROUND(SUM(BH84:BI84)/SUM($BH$51:$BI$134)*(1000*irw_fw_harvest!$AI$55),0)</f>
        <v>4451</v>
      </c>
      <c r="BP84" s="12">
        <f t="shared" si="4"/>
        <v>4832</v>
      </c>
      <c r="BQ84" s="12">
        <f t="shared" si="4"/>
        <v>4699</v>
      </c>
    </row>
    <row r="85" spans="1:69" ht="19.5" x14ac:dyDescent="0.6">
      <c r="A85" t="s">
        <v>200</v>
      </c>
      <c r="B85" t="s">
        <v>169</v>
      </c>
      <c r="C85" t="s">
        <v>170</v>
      </c>
      <c r="D85" t="s">
        <v>458</v>
      </c>
      <c r="E85" t="s">
        <v>203</v>
      </c>
      <c r="F85" t="s">
        <v>173</v>
      </c>
      <c r="G85" t="s">
        <v>174</v>
      </c>
      <c r="H85" t="s">
        <v>175</v>
      </c>
      <c r="I85">
        <v>1</v>
      </c>
      <c r="J85" t="s">
        <v>176</v>
      </c>
      <c r="K85" t="b">
        <v>0</v>
      </c>
      <c r="L85">
        <v>20</v>
      </c>
      <c r="M85">
        <v>58</v>
      </c>
      <c r="N85">
        <v>20</v>
      </c>
      <c r="O85">
        <v>58</v>
      </c>
      <c r="P85">
        <v>10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  <c r="AI85">
        <v>-1</v>
      </c>
      <c r="AJ85">
        <v>-1</v>
      </c>
      <c r="AK85">
        <v>1</v>
      </c>
      <c r="AL85">
        <v>12</v>
      </c>
      <c r="AM85" t="s">
        <v>195</v>
      </c>
      <c r="AN85">
        <v>1414</v>
      </c>
      <c r="AY85">
        <v>24998</v>
      </c>
      <c r="AZ85">
        <v>30600</v>
      </c>
      <c r="BA85">
        <v>32444</v>
      </c>
      <c r="BB85">
        <v>94242</v>
      </c>
      <c r="BC85">
        <v>21360</v>
      </c>
      <c r="BD85">
        <v>29361</v>
      </c>
      <c r="BE85">
        <v>37347</v>
      </c>
      <c r="BF85">
        <v>38421</v>
      </c>
      <c r="BG85">
        <v>35124</v>
      </c>
      <c r="BH85">
        <v>34715</v>
      </c>
      <c r="BI85">
        <v>11558</v>
      </c>
      <c r="BJ85" s="2">
        <f>ROUND(SUM(BH85:BI85)/SUM($BH$51:$BI$134)*(1000*irw_fw_harvest!$AH$25-SUM(SK!$BJ$29:$BJ$50)),0)</f>
        <v>4858</v>
      </c>
      <c r="BK85" s="2">
        <f>ROUND(SUM(BH85:BI85)/SUM($BH$51:$BI$134)*(1000*irw_fw_harvest!$AI$25-SUM(SK!$BK$29:$BK$50)),0)</f>
        <v>7661</v>
      </c>
      <c r="BM85" s="7">
        <f>ROUND(SUM(BH85:BI85)/SUM($BH$51:$BI$134)*(1000*irw_fw_harvest!$AH$55),0)</f>
        <v>144598</v>
      </c>
      <c r="BN85" s="7">
        <f>ROUND(SUM(BH85:BI85)/SUM($BH$51:$BI$134)*(1000*irw_fw_harvest!$AI$55),0)</f>
        <v>137684</v>
      </c>
      <c r="BP85" s="12">
        <f t="shared" si="4"/>
        <v>149456</v>
      </c>
      <c r="BQ85" s="12">
        <f t="shared" si="4"/>
        <v>145345</v>
      </c>
    </row>
    <row r="86" spans="1:69" ht="19.5" x14ac:dyDescent="0.6">
      <c r="A86" t="s">
        <v>200</v>
      </c>
      <c r="B86" t="s">
        <v>169</v>
      </c>
      <c r="C86" t="s">
        <v>170</v>
      </c>
      <c r="D86" t="s">
        <v>459</v>
      </c>
      <c r="E86" t="s">
        <v>203</v>
      </c>
      <c r="F86" t="s">
        <v>173</v>
      </c>
      <c r="G86" t="s">
        <v>174</v>
      </c>
      <c r="H86" t="s">
        <v>175</v>
      </c>
      <c r="I86">
        <v>1</v>
      </c>
      <c r="J86" t="s">
        <v>176</v>
      </c>
      <c r="K86" t="b">
        <v>0</v>
      </c>
      <c r="L86">
        <v>20</v>
      </c>
      <c r="M86">
        <v>58</v>
      </c>
      <c r="N86">
        <v>20</v>
      </c>
      <c r="O86">
        <v>58</v>
      </c>
      <c r="P86">
        <v>10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  <c r="AI86">
        <v>-1</v>
      </c>
      <c r="AJ86">
        <v>-1</v>
      </c>
      <c r="AK86">
        <v>1</v>
      </c>
      <c r="AL86">
        <v>12</v>
      </c>
      <c r="AM86" t="s">
        <v>195</v>
      </c>
      <c r="AN86">
        <v>1414</v>
      </c>
      <c r="AY86">
        <v>11880</v>
      </c>
      <c r="AZ86">
        <v>14539</v>
      </c>
      <c r="BA86">
        <v>15410</v>
      </c>
      <c r="BB86">
        <v>44739</v>
      </c>
      <c r="BC86">
        <v>10133</v>
      </c>
      <c r="BD86">
        <v>13917</v>
      </c>
      <c r="BE86">
        <v>17694</v>
      </c>
      <c r="BF86">
        <v>18193</v>
      </c>
      <c r="BG86">
        <v>16625</v>
      </c>
      <c r="BH86">
        <v>16423</v>
      </c>
      <c r="BI86">
        <v>5465</v>
      </c>
      <c r="BJ86" s="2">
        <f>ROUND(SUM(BH86:BI86)/SUM($BH$51:$BI$134)*(1000*irw_fw_harvest!$AH$25-SUM(SK!$BJ$29:$BJ$50)),0)</f>
        <v>2298</v>
      </c>
      <c r="BK86" s="2">
        <f>ROUND(SUM(BH86:BI86)/SUM($BH$51:$BI$134)*(1000*irw_fw_harvest!$AI$25-SUM(SK!$BK$29:$BK$50)),0)</f>
        <v>3624</v>
      </c>
      <c r="BM86" s="7">
        <f>ROUND(SUM(BH86:BI86)/SUM($BH$51:$BI$134)*(1000*irw_fw_harvest!$AH$55),0)</f>
        <v>68398</v>
      </c>
      <c r="BN86" s="7">
        <f>ROUND(SUM(BH86:BI86)/SUM($BH$51:$BI$134)*(1000*irw_fw_harvest!$AI$55),0)</f>
        <v>65127</v>
      </c>
      <c r="BP86" s="12">
        <f t="shared" si="4"/>
        <v>70696</v>
      </c>
      <c r="BQ86" s="12">
        <f t="shared" si="4"/>
        <v>68751</v>
      </c>
    </row>
    <row r="87" spans="1:69" ht="19.5" x14ac:dyDescent="0.6">
      <c r="A87" t="s">
        <v>200</v>
      </c>
      <c r="B87" t="s">
        <v>169</v>
      </c>
      <c r="C87" t="s">
        <v>170</v>
      </c>
      <c r="D87" t="s">
        <v>456</v>
      </c>
      <c r="E87" t="s">
        <v>203</v>
      </c>
      <c r="F87" t="s">
        <v>173</v>
      </c>
      <c r="G87" t="s">
        <v>174</v>
      </c>
      <c r="H87" t="s">
        <v>175</v>
      </c>
      <c r="I87">
        <v>1</v>
      </c>
      <c r="J87" t="s">
        <v>176</v>
      </c>
      <c r="K87" t="b">
        <v>0</v>
      </c>
      <c r="L87">
        <v>59</v>
      </c>
      <c r="M87">
        <v>79</v>
      </c>
      <c r="N87">
        <v>59</v>
      </c>
      <c r="O87">
        <v>79</v>
      </c>
      <c r="P87">
        <v>10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1</v>
      </c>
      <c r="AL87">
        <v>12</v>
      </c>
      <c r="AM87" t="s">
        <v>195</v>
      </c>
      <c r="AN87">
        <v>1818</v>
      </c>
      <c r="AY87">
        <v>1612</v>
      </c>
      <c r="AZ87">
        <v>1901</v>
      </c>
      <c r="BA87">
        <v>1938</v>
      </c>
      <c r="BB87">
        <v>5418</v>
      </c>
      <c r="BC87">
        <v>1173</v>
      </c>
      <c r="BD87">
        <v>1538</v>
      </c>
      <c r="BE87">
        <v>1868</v>
      </c>
      <c r="BF87">
        <v>1827</v>
      </c>
      <c r="BG87">
        <v>1580</v>
      </c>
      <c r="BH87">
        <v>1481</v>
      </c>
      <c r="BI87">
        <v>466</v>
      </c>
      <c r="BJ87" s="2">
        <f>ROUND(SUM(BH87:BI87)/SUM($BH$51:$BI$134)*(1000*irw_fw_harvest!$AH$25-SUM(SK!$BJ$29:$BJ$50)),0)</f>
        <v>204</v>
      </c>
      <c r="BK87" s="2">
        <f>ROUND(SUM(BH87:BI87)/SUM($BH$51:$BI$134)*(1000*irw_fw_harvest!$AI$25-SUM(SK!$BK$29:$BK$50)),0)</f>
        <v>322</v>
      </c>
      <c r="BM87" s="7">
        <f>ROUND(SUM(BH87:BI87)/SUM($BH$51:$BI$134)*(1000*irw_fw_harvest!$AH$55),0)</f>
        <v>6084</v>
      </c>
      <c r="BN87" s="7">
        <f>ROUND(SUM(BH87:BI87)/SUM($BH$51:$BI$134)*(1000*irw_fw_harvest!$AI$55),0)</f>
        <v>5793</v>
      </c>
      <c r="BP87" s="12">
        <f t="shared" si="4"/>
        <v>6288</v>
      </c>
      <c r="BQ87" s="12">
        <f t="shared" si="4"/>
        <v>6115</v>
      </c>
    </row>
    <row r="88" spans="1:69" ht="19.5" x14ac:dyDescent="0.6">
      <c r="A88" t="s">
        <v>200</v>
      </c>
      <c r="B88" t="s">
        <v>169</v>
      </c>
      <c r="C88" t="s">
        <v>170</v>
      </c>
      <c r="D88" t="s">
        <v>457</v>
      </c>
      <c r="E88" t="s">
        <v>203</v>
      </c>
      <c r="F88" t="s">
        <v>173</v>
      </c>
      <c r="G88" t="s">
        <v>174</v>
      </c>
      <c r="H88" t="s">
        <v>175</v>
      </c>
      <c r="I88">
        <v>1</v>
      </c>
      <c r="J88" t="s">
        <v>176</v>
      </c>
      <c r="K88" t="b">
        <v>0</v>
      </c>
      <c r="L88">
        <v>59</v>
      </c>
      <c r="M88">
        <v>79</v>
      </c>
      <c r="N88">
        <v>59</v>
      </c>
      <c r="O88">
        <v>79</v>
      </c>
      <c r="P88">
        <v>10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-1</v>
      </c>
      <c r="X88">
        <v>-1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1</v>
      </c>
      <c r="AL88">
        <v>12</v>
      </c>
      <c r="AM88" t="s">
        <v>195</v>
      </c>
      <c r="AN88">
        <v>1818</v>
      </c>
      <c r="AY88">
        <v>3107</v>
      </c>
      <c r="AZ88">
        <v>3615</v>
      </c>
      <c r="BA88">
        <v>3632</v>
      </c>
      <c r="BB88">
        <v>9996</v>
      </c>
      <c r="BC88">
        <v>2126</v>
      </c>
      <c r="BD88">
        <v>2735</v>
      </c>
      <c r="BE88">
        <v>3250</v>
      </c>
      <c r="BF88">
        <v>3104</v>
      </c>
      <c r="BG88">
        <v>2611</v>
      </c>
      <c r="BH88">
        <v>2391</v>
      </c>
      <c r="BI88">
        <v>733</v>
      </c>
      <c r="BJ88" s="2">
        <f>ROUND(SUM(BH88:BI88)/SUM($BH$51:$BI$134)*(1000*irw_fw_harvest!$AH$25-SUM(SK!$BJ$29:$BJ$50)),0)</f>
        <v>328</v>
      </c>
      <c r="BK88" s="2">
        <f>ROUND(SUM(BH88:BI88)/SUM($BH$51:$BI$134)*(1000*irw_fw_harvest!$AI$25-SUM(SK!$BK$29:$BK$50)),0)</f>
        <v>517</v>
      </c>
      <c r="BM88" s="7">
        <f>ROUND(SUM(BH88:BI88)/SUM($BH$51:$BI$134)*(1000*irw_fw_harvest!$AH$55),0)</f>
        <v>9762</v>
      </c>
      <c r="BN88" s="7">
        <f>ROUND(SUM(BH88:BI88)/SUM($BH$51:$BI$134)*(1000*irw_fw_harvest!$AI$55),0)</f>
        <v>9295</v>
      </c>
      <c r="BP88" s="12">
        <f t="shared" si="4"/>
        <v>10090</v>
      </c>
      <c r="BQ88" s="12">
        <f t="shared" si="4"/>
        <v>9812</v>
      </c>
    </row>
    <row r="89" spans="1:69" ht="19.5" x14ac:dyDescent="0.6">
      <c r="A89" t="s">
        <v>200</v>
      </c>
      <c r="B89" t="s">
        <v>169</v>
      </c>
      <c r="C89" t="s">
        <v>170</v>
      </c>
      <c r="D89" t="s">
        <v>458</v>
      </c>
      <c r="E89" t="s">
        <v>203</v>
      </c>
      <c r="F89" t="s">
        <v>173</v>
      </c>
      <c r="G89" t="s">
        <v>174</v>
      </c>
      <c r="H89" t="s">
        <v>175</v>
      </c>
      <c r="I89">
        <v>1</v>
      </c>
      <c r="J89" t="s">
        <v>176</v>
      </c>
      <c r="K89" t="b">
        <v>0</v>
      </c>
      <c r="L89">
        <v>59</v>
      </c>
      <c r="M89">
        <v>79</v>
      </c>
      <c r="N89">
        <v>59</v>
      </c>
      <c r="O89">
        <v>79</v>
      </c>
      <c r="P89">
        <v>10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-1</v>
      </c>
      <c r="W89">
        <v>-1</v>
      </c>
      <c r="X89">
        <v>-1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1</v>
      </c>
      <c r="AL89">
        <v>12</v>
      </c>
      <c r="AM89" t="s">
        <v>195</v>
      </c>
      <c r="AN89">
        <v>1818</v>
      </c>
      <c r="AY89">
        <v>20524</v>
      </c>
      <c r="AZ89">
        <v>25222</v>
      </c>
      <c r="BA89">
        <v>26830</v>
      </c>
      <c r="BB89">
        <v>78261</v>
      </c>
      <c r="BC89">
        <v>17711</v>
      </c>
      <c r="BD89">
        <v>24325</v>
      </c>
      <c r="BE89">
        <v>31061</v>
      </c>
      <c r="BF89">
        <v>31918</v>
      </c>
      <c r="BG89">
        <v>29141</v>
      </c>
      <c r="BH89">
        <v>28486</v>
      </c>
      <c r="BI89">
        <v>9339</v>
      </c>
      <c r="BJ89" s="2">
        <f>ROUND(SUM(BH89:BI89)/SUM($BH$51:$BI$134)*(1000*irw_fw_harvest!$AH$25-SUM(SK!$BJ$29:$BJ$50)),0)</f>
        <v>3971</v>
      </c>
      <c r="BK89" s="2">
        <f>ROUND(SUM(BH89:BI89)/SUM($BH$51:$BI$134)*(1000*irw_fw_harvest!$AI$25-SUM(SK!$BK$29:$BK$50)),0)</f>
        <v>6262</v>
      </c>
      <c r="BM89" s="7">
        <f>ROUND(SUM(BH89:BI89)/SUM($BH$51:$BI$134)*(1000*irw_fw_harvest!$AH$55),0)</f>
        <v>118199</v>
      </c>
      <c r="BN89" s="7">
        <f>ROUND(SUM(BH89:BI89)/SUM($BH$51:$BI$134)*(1000*irw_fw_harvest!$AI$55),0)</f>
        <v>112547</v>
      </c>
      <c r="BP89" s="12">
        <f t="shared" si="4"/>
        <v>122170</v>
      </c>
      <c r="BQ89" s="12">
        <f t="shared" si="4"/>
        <v>118809</v>
      </c>
    </row>
    <row r="90" spans="1:69" ht="19.5" x14ac:dyDescent="0.6">
      <c r="A90" t="s">
        <v>200</v>
      </c>
      <c r="B90" t="s">
        <v>169</v>
      </c>
      <c r="C90" t="s">
        <v>170</v>
      </c>
      <c r="D90" t="s">
        <v>459</v>
      </c>
      <c r="E90" t="s">
        <v>203</v>
      </c>
      <c r="F90" t="s">
        <v>173</v>
      </c>
      <c r="G90" t="s">
        <v>174</v>
      </c>
      <c r="H90" t="s">
        <v>175</v>
      </c>
      <c r="I90">
        <v>1</v>
      </c>
      <c r="J90" t="s">
        <v>176</v>
      </c>
      <c r="K90" t="b">
        <v>0</v>
      </c>
      <c r="L90">
        <v>59</v>
      </c>
      <c r="M90">
        <v>79</v>
      </c>
      <c r="N90">
        <v>59</v>
      </c>
      <c r="O90">
        <v>79</v>
      </c>
      <c r="P90">
        <v>10</v>
      </c>
      <c r="Q90">
        <v>-1</v>
      </c>
      <c r="R90">
        <v>-1</v>
      </c>
      <c r="S90">
        <v>-1</v>
      </c>
      <c r="T90">
        <v>-1</v>
      </c>
      <c r="U90">
        <v>-1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1</v>
      </c>
      <c r="AL90">
        <v>12</v>
      </c>
      <c r="AM90" t="s">
        <v>195</v>
      </c>
      <c r="AN90">
        <v>1818</v>
      </c>
      <c r="AY90">
        <v>10650</v>
      </c>
      <c r="AZ90">
        <v>13018</v>
      </c>
      <c r="BA90">
        <v>13771</v>
      </c>
      <c r="BB90">
        <v>39950</v>
      </c>
      <c r="BC90">
        <v>8992</v>
      </c>
      <c r="BD90">
        <v>12285</v>
      </c>
      <c r="BE90">
        <v>15602</v>
      </c>
      <c r="BF90">
        <v>15945</v>
      </c>
      <c r="BG90">
        <v>14477</v>
      </c>
      <c r="BH90">
        <v>14105</v>
      </c>
      <c r="BI90">
        <v>4587</v>
      </c>
      <c r="BJ90" s="2">
        <f>ROUND(SUM(BH90:BI90)/SUM($BH$51:$BI$134)*(1000*irw_fw_harvest!$AH$25-SUM(SK!$BJ$29:$BJ$50)),0)</f>
        <v>1962</v>
      </c>
      <c r="BK90" s="2">
        <f>ROUND(SUM(BH90:BI90)/SUM($BH$51:$BI$134)*(1000*irw_fw_harvest!$AI$25-SUM(SK!$BK$29:$BK$50)),0)</f>
        <v>3095</v>
      </c>
      <c r="BM90" s="7">
        <f>ROUND(SUM(BH90:BI90)/SUM($BH$51:$BI$134)*(1000*irw_fw_harvest!$AH$55),0)</f>
        <v>58411</v>
      </c>
      <c r="BN90" s="7">
        <f>ROUND(SUM(BH90:BI90)/SUM($BH$51:$BI$134)*(1000*irw_fw_harvest!$AI$55),0)</f>
        <v>55618</v>
      </c>
      <c r="BP90" s="12">
        <f t="shared" si="4"/>
        <v>60373</v>
      </c>
      <c r="BQ90" s="12">
        <f t="shared" si="4"/>
        <v>58713</v>
      </c>
    </row>
    <row r="91" spans="1:69" ht="19.5" x14ac:dyDescent="0.6">
      <c r="A91" t="s">
        <v>200</v>
      </c>
      <c r="B91" t="s">
        <v>169</v>
      </c>
      <c r="C91" t="s">
        <v>178</v>
      </c>
      <c r="D91" t="s">
        <v>456</v>
      </c>
      <c r="E91" t="s">
        <v>203</v>
      </c>
      <c r="F91" t="s">
        <v>173</v>
      </c>
      <c r="G91" t="s">
        <v>174</v>
      </c>
      <c r="H91" t="s">
        <v>175</v>
      </c>
      <c r="I91">
        <v>1</v>
      </c>
      <c r="J91" t="s">
        <v>176</v>
      </c>
      <c r="K91" t="b">
        <v>0</v>
      </c>
      <c r="L91">
        <v>20</v>
      </c>
      <c r="M91">
        <v>88</v>
      </c>
      <c r="N91">
        <v>20</v>
      </c>
      <c r="O91">
        <v>88</v>
      </c>
      <c r="P91">
        <v>10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1</v>
      </c>
      <c r="AL91">
        <v>12</v>
      </c>
      <c r="AM91" t="s">
        <v>195</v>
      </c>
      <c r="AN91">
        <v>1414</v>
      </c>
      <c r="AY91">
        <v>674</v>
      </c>
      <c r="AZ91">
        <v>810</v>
      </c>
      <c r="BA91">
        <v>843</v>
      </c>
      <c r="BB91">
        <v>2401</v>
      </c>
      <c r="BC91">
        <v>533</v>
      </c>
      <c r="BD91">
        <v>717</v>
      </c>
      <c r="BE91">
        <v>893</v>
      </c>
      <c r="BF91">
        <v>899</v>
      </c>
      <c r="BG91">
        <v>799</v>
      </c>
      <c r="BH91">
        <v>767</v>
      </c>
      <c r="BI91">
        <v>248</v>
      </c>
      <c r="BJ91" s="2">
        <f>ROUND(SUM(BH91:BI91)/SUM($BH$51:$BI$134)*(1000*irw_fw_harvest!$AH$25-SUM(SK!$BJ$29:$BJ$50)),0)</f>
        <v>107</v>
      </c>
      <c r="BK91" s="2">
        <f>ROUND(SUM(BH91:BI91)/SUM($BH$51:$BI$134)*(1000*irw_fw_harvest!$AI$25-SUM(SK!$BK$29:$BK$50)),0)</f>
        <v>168</v>
      </c>
      <c r="BM91" s="7">
        <f>ROUND(SUM(BH91:BI91)/SUM($BH$51:$BI$134)*(1000*irw_fw_harvest!$AH$55),0)</f>
        <v>3172</v>
      </c>
      <c r="BN91" s="7">
        <f>ROUND(SUM(BH91:BI91)/SUM($BH$51:$BI$134)*(1000*irw_fw_harvest!$AI$55),0)</f>
        <v>3020</v>
      </c>
      <c r="BP91" s="12">
        <f t="shared" si="4"/>
        <v>3279</v>
      </c>
      <c r="BQ91" s="12">
        <f t="shared" si="4"/>
        <v>3188</v>
      </c>
    </row>
    <row r="92" spans="1:69" ht="19.5" x14ac:dyDescent="0.6">
      <c r="A92" t="s">
        <v>200</v>
      </c>
      <c r="B92" t="s">
        <v>169</v>
      </c>
      <c r="C92" t="s">
        <v>178</v>
      </c>
      <c r="D92" t="s">
        <v>457</v>
      </c>
      <c r="E92" t="s">
        <v>203</v>
      </c>
      <c r="F92" t="s">
        <v>173</v>
      </c>
      <c r="G92" t="s">
        <v>174</v>
      </c>
      <c r="H92" t="s">
        <v>175</v>
      </c>
      <c r="I92">
        <v>1</v>
      </c>
      <c r="J92" t="s">
        <v>176</v>
      </c>
      <c r="K92" t="b">
        <v>0</v>
      </c>
      <c r="L92">
        <v>20</v>
      </c>
      <c r="M92">
        <v>88</v>
      </c>
      <c r="N92">
        <v>20</v>
      </c>
      <c r="O92">
        <v>88</v>
      </c>
      <c r="P92">
        <v>10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1</v>
      </c>
      <c r="AL92">
        <v>12</v>
      </c>
      <c r="AM92" t="s">
        <v>195</v>
      </c>
      <c r="AN92">
        <v>1414</v>
      </c>
      <c r="AY92">
        <v>1166</v>
      </c>
      <c r="AZ92">
        <v>1389</v>
      </c>
      <c r="BA92">
        <v>1431</v>
      </c>
      <c r="BB92">
        <v>4031</v>
      </c>
      <c r="BC92">
        <v>885</v>
      </c>
      <c r="BD92">
        <v>1179</v>
      </c>
      <c r="BE92">
        <v>1451</v>
      </c>
      <c r="BF92">
        <v>1442</v>
      </c>
      <c r="BG92">
        <v>1263</v>
      </c>
      <c r="BH92">
        <v>1193</v>
      </c>
      <c r="BI92">
        <v>379</v>
      </c>
      <c r="BJ92" s="2">
        <f>ROUND(SUM(BH92:BI92)/SUM($BH$51:$BI$134)*(1000*irw_fw_harvest!$AH$25-SUM(SK!$BJ$29:$BJ$50)),0)</f>
        <v>165</v>
      </c>
      <c r="BK92" s="2">
        <f>ROUND(SUM(BH92:BI92)/SUM($BH$51:$BI$134)*(1000*irw_fw_harvest!$AI$25-SUM(SK!$BK$29:$BK$50)),0)</f>
        <v>260</v>
      </c>
      <c r="BM92" s="7">
        <f>ROUND(SUM(BH92:BI92)/SUM($BH$51:$BI$134)*(1000*irw_fw_harvest!$AH$55),0)</f>
        <v>4912</v>
      </c>
      <c r="BN92" s="7">
        <f>ROUND(SUM(BH92:BI92)/SUM($BH$51:$BI$134)*(1000*irw_fw_harvest!$AI$55),0)</f>
        <v>4677</v>
      </c>
      <c r="BP92" s="12">
        <f t="shared" si="4"/>
        <v>5077</v>
      </c>
      <c r="BQ92" s="12">
        <f t="shared" si="4"/>
        <v>4937</v>
      </c>
    </row>
    <row r="93" spans="1:69" ht="19.5" x14ac:dyDescent="0.6">
      <c r="A93" t="s">
        <v>200</v>
      </c>
      <c r="B93" t="s">
        <v>169</v>
      </c>
      <c r="C93" t="s">
        <v>178</v>
      </c>
      <c r="D93" t="s">
        <v>458</v>
      </c>
      <c r="E93" t="s">
        <v>203</v>
      </c>
      <c r="F93" t="s">
        <v>173</v>
      </c>
      <c r="G93" t="s">
        <v>174</v>
      </c>
      <c r="H93" t="s">
        <v>175</v>
      </c>
      <c r="I93">
        <v>1</v>
      </c>
      <c r="J93" t="s">
        <v>176</v>
      </c>
      <c r="K93" t="b">
        <v>0</v>
      </c>
      <c r="L93">
        <v>20</v>
      </c>
      <c r="M93">
        <v>88</v>
      </c>
      <c r="N93">
        <v>20</v>
      </c>
      <c r="O93">
        <v>88</v>
      </c>
      <c r="P93">
        <v>10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  <c r="AI93">
        <v>-1</v>
      </c>
      <c r="AJ93">
        <v>-1</v>
      </c>
      <c r="AK93">
        <v>1</v>
      </c>
      <c r="AL93">
        <v>12</v>
      </c>
      <c r="AM93" t="s">
        <v>195</v>
      </c>
      <c r="AN93">
        <v>1414</v>
      </c>
      <c r="AY93">
        <v>11426</v>
      </c>
      <c r="AZ93">
        <v>14035</v>
      </c>
      <c r="BA93">
        <v>14925</v>
      </c>
      <c r="BB93">
        <v>43387</v>
      </c>
      <c r="BC93">
        <v>9835</v>
      </c>
      <c r="BD93">
        <v>13523</v>
      </c>
      <c r="BE93">
        <v>17216</v>
      </c>
      <c r="BF93">
        <v>17672</v>
      </c>
      <c r="BG93">
        <v>16108</v>
      </c>
      <c r="BH93">
        <v>15814</v>
      </c>
      <c r="BI93">
        <v>5059</v>
      </c>
      <c r="BJ93" s="2">
        <f>ROUND(SUM(BH93:BI93)/SUM($BH$51:$BI$134)*(1000*irw_fw_harvest!$AH$25-SUM(SK!$BJ$29:$BJ$50)),0)</f>
        <v>2191</v>
      </c>
      <c r="BK93" s="2">
        <f>ROUND(SUM(BH93:BI93)/SUM($BH$51:$BI$134)*(1000*irw_fw_harvest!$AI$25-SUM(SK!$BK$29:$BK$50)),0)</f>
        <v>3456</v>
      </c>
      <c r="BM93" s="7">
        <f>ROUND(SUM(BH93:BI93)/SUM($BH$51:$BI$134)*(1000*irw_fw_harvest!$AH$55),0)</f>
        <v>65226</v>
      </c>
      <c r="BN93" s="7">
        <f>ROUND(SUM(BH93:BI93)/SUM($BH$51:$BI$134)*(1000*irw_fw_harvest!$AI$55),0)</f>
        <v>62107</v>
      </c>
      <c r="BP93" s="12">
        <f t="shared" si="4"/>
        <v>67417</v>
      </c>
      <c r="BQ93" s="12">
        <f t="shared" si="4"/>
        <v>65563</v>
      </c>
    </row>
    <row r="94" spans="1:69" ht="19.5" x14ac:dyDescent="0.6">
      <c r="A94" t="s">
        <v>200</v>
      </c>
      <c r="B94" t="s">
        <v>169</v>
      </c>
      <c r="C94" t="s">
        <v>178</v>
      </c>
      <c r="D94" t="s">
        <v>459</v>
      </c>
      <c r="E94" t="s">
        <v>203</v>
      </c>
      <c r="F94" t="s">
        <v>173</v>
      </c>
      <c r="G94" t="s">
        <v>174</v>
      </c>
      <c r="H94" t="s">
        <v>175</v>
      </c>
      <c r="I94">
        <v>1</v>
      </c>
      <c r="J94" t="s">
        <v>176</v>
      </c>
      <c r="K94" t="b">
        <v>0</v>
      </c>
      <c r="L94">
        <v>20</v>
      </c>
      <c r="M94">
        <v>88</v>
      </c>
      <c r="N94">
        <v>20</v>
      </c>
      <c r="O94">
        <v>88</v>
      </c>
      <c r="P94">
        <v>10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  <c r="AI94">
        <v>-1</v>
      </c>
      <c r="AJ94">
        <v>-1</v>
      </c>
      <c r="AK94">
        <v>1</v>
      </c>
      <c r="AL94">
        <v>12</v>
      </c>
      <c r="AM94" t="s">
        <v>195</v>
      </c>
      <c r="AN94">
        <v>1414</v>
      </c>
      <c r="AY94">
        <v>5721</v>
      </c>
      <c r="AZ94">
        <v>7008</v>
      </c>
      <c r="BA94">
        <v>6479</v>
      </c>
      <c r="BB94">
        <v>19105</v>
      </c>
      <c r="BC94">
        <v>3970</v>
      </c>
      <c r="BD94">
        <v>4995</v>
      </c>
      <c r="BE94">
        <v>5326</v>
      </c>
      <c r="BF94">
        <v>4078</v>
      </c>
      <c r="BG94">
        <v>3525</v>
      </c>
      <c r="BH94">
        <v>3049</v>
      </c>
      <c r="BI94">
        <v>869</v>
      </c>
      <c r="BJ94" s="2">
        <f>ROUND(SUM(BH94:BI94)/SUM($BH$51:$BI$134)*(1000*irw_fw_harvest!$AH$25-SUM(SK!$BJ$29:$BJ$50)),0)</f>
        <v>411</v>
      </c>
      <c r="BK94" s="2">
        <f>ROUND(SUM(BH94:BI94)/SUM($BH$51:$BI$134)*(1000*irw_fw_harvest!$AI$25-SUM(SK!$BK$29:$BK$50)),0)</f>
        <v>649</v>
      </c>
      <c r="BM94" s="7">
        <f>ROUND(SUM(BH94:BI94)/SUM($BH$51:$BI$134)*(1000*irw_fw_harvest!$AH$55),0)</f>
        <v>12243</v>
      </c>
      <c r="BN94" s="7">
        <f>ROUND(SUM(BH94:BI94)/SUM($BH$51:$BI$134)*(1000*irw_fw_harvest!$AI$55),0)</f>
        <v>11658</v>
      </c>
      <c r="BP94" s="12">
        <f t="shared" si="4"/>
        <v>12654</v>
      </c>
      <c r="BQ94" s="12">
        <f t="shared" si="4"/>
        <v>12307</v>
      </c>
    </row>
    <row r="95" spans="1:69" ht="19.5" x14ac:dyDescent="0.6">
      <c r="A95" t="s">
        <v>200</v>
      </c>
      <c r="B95" t="s">
        <v>169</v>
      </c>
      <c r="C95" t="s">
        <v>178</v>
      </c>
      <c r="D95" t="s">
        <v>456</v>
      </c>
      <c r="E95" t="s">
        <v>203</v>
      </c>
      <c r="F95" t="s">
        <v>173</v>
      </c>
      <c r="G95" t="s">
        <v>174</v>
      </c>
      <c r="H95" t="s">
        <v>175</v>
      </c>
      <c r="I95">
        <v>1</v>
      </c>
      <c r="J95" t="s">
        <v>176</v>
      </c>
      <c r="K95" t="b">
        <v>0</v>
      </c>
      <c r="L95">
        <v>89</v>
      </c>
      <c r="M95">
        <v>109</v>
      </c>
      <c r="N95">
        <v>89</v>
      </c>
      <c r="O95">
        <v>109</v>
      </c>
      <c r="P95">
        <v>10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  <c r="AI95">
        <v>-1</v>
      </c>
      <c r="AJ95">
        <v>-1</v>
      </c>
      <c r="AK95">
        <v>1</v>
      </c>
      <c r="AL95">
        <v>12</v>
      </c>
      <c r="AM95" t="s">
        <v>195</v>
      </c>
      <c r="AN95">
        <v>1818</v>
      </c>
      <c r="AY95">
        <v>345</v>
      </c>
      <c r="AZ95">
        <v>425</v>
      </c>
      <c r="BA95">
        <v>452</v>
      </c>
      <c r="BB95">
        <v>1321</v>
      </c>
      <c r="BC95">
        <v>300</v>
      </c>
      <c r="BD95">
        <v>413</v>
      </c>
      <c r="BE95">
        <v>528</v>
      </c>
      <c r="BF95">
        <v>543</v>
      </c>
      <c r="BG95">
        <v>501</v>
      </c>
      <c r="BH95">
        <v>493</v>
      </c>
      <c r="BI95">
        <v>162</v>
      </c>
      <c r="BJ95" s="2">
        <f>ROUND(SUM(BH95:BI95)/SUM($BH$51:$BI$134)*(1000*irw_fw_harvest!$AH$25-SUM(SK!$BJ$29:$BJ$50)),0)</f>
        <v>69</v>
      </c>
      <c r="BK95" s="2">
        <f>ROUND(SUM(BH95:BI95)/SUM($BH$51:$BI$134)*(1000*irw_fw_harvest!$AI$25-SUM(SK!$BK$29:$BK$50)),0)</f>
        <v>108</v>
      </c>
      <c r="BM95" s="7">
        <f>ROUND(SUM(BH95:BI95)/SUM($BH$51:$BI$134)*(1000*irw_fw_harvest!$AH$55),0)</f>
        <v>2047</v>
      </c>
      <c r="BN95" s="7">
        <f>ROUND(SUM(BH95:BI95)/SUM($BH$51:$BI$134)*(1000*irw_fw_harvest!$AI$55),0)</f>
        <v>1949</v>
      </c>
      <c r="BP95" s="12">
        <f t="shared" si="4"/>
        <v>2116</v>
      </c>
      <c r="BQ95" s="12">
        <f t="shared" si="4"/>
        <v>2057</v>
      </c>
    </row>
    <row r="96" spans="1:69" ht="19.5" x14ac:dyDescent="0.6">
      <c r="A96" t="s">
        <v>200</v>
      </c>
      <c r="B96" t="s">
        <v>169</v>
      </c>
      <c r="C96" t="s">
        <v>178</v>
      </c>
      <c r="D96" t="s">
        <v>457</v>
      </c>
      <c r="E96" t="s">
        <v>203</v>
      </c>
      <c r="F96" t="s">
        <v>173</v>
      </c>
      <c r="G96" t="s">
        <v>174</v>
      </c>
      <c r="H96" t="s">
        <v>175</v>
      </c>
      <c r="I96">
        <v>1</v>
      </c>
      <c r="J96" t="s">
        <v>176</v>
      </c>
      <c r="K96" t="b">
        <v>0</v>
      </c>
      <c r="L96">
        <v>89</v>
      </c>
      <c r="M96">
        <v>109</v>
      </c>
      <c r="N96">
        <v>89</v>
      </c>
      <c r="O96">
        <v>109</v>
      </c>
      <c r="P96">
        <v>10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  <c r="AI96">
        <v>-1</v>
      </c>
      <c r="AJ96">
        <v>-1</v>
      </c>
      <c r="AK96">
        <v>1</v>
      </c>
      <c r="AL96">
        <v>12</v>
      </c>
      <c r="AM96" t="s">
        <v>195</v>
      </c>
      <c r="AN96">
        <v>1818</v>
      </c>
      <c r="AY96">
        <v>712</v>
      </c>
      <c r="AZ96">
        <v>877</v>
      </c>
      <c r="BA96">
        <v>935</v>
      </c>
      <c r="BB96">
        <v>2733</v>
      </c>
      <c r="BC96">
        <v>621</v>
      </c>
      <c r="BD96">
        <v>855</v>
      </c>
      <c r="BE96">
        <v>1094</v>
      </c>
      <c r="BF96">
        <v>1128</v>
      </c>
      <c r="BG96">
        <v>1043</v>
      </c>
      <c r="BH96">
        <v>1026</v>
      </c>
      <c r="BI96">
        <v>338</v>
      </c>
      <c r="BJ96" s="2">
        <f>ROUND(SUM(BH96:BI96)/SUM($BH$51:$BI$134)*(1000*irw_fw_harvest!$AH$25-SUM(SK!$BJ$29:$BJ$50)),0)</f>
        <v>143</v>
      </c>
      <c r="BK96" s="2">
        <f>ROUND(SUM(BH96:BI96)/SUM($BH$51:$BI$134)*(1000*irw_fw_harvest!$AI$25-SUM(SK!$BK$29:$BK$50)),0)</f>
        <v>226</v>
      </c>
      <c r="BM96" s="7">
        <f>ROUND(SUM(BH96:BI96)/SUM($BH$51:$BI$134)*(1000*irw_fw_harvest!$AH$55),0)</f>
        <v>4262</v>
      </c>
      <c r="BN96" s="7">
        <f>ROUND(SUM(BH96:BI96)/SUM($BH$51:$BI$134)*(1000*irw_fw_harvest!$AI$55),0)</f>
        <v>4059</v>
      </c>
      <c r="BP96" s="12">
        <f t="shared" si="4"/>
        <v>4405</v>
      </c>
      <c r="BQ96" s="12">
        <f t="shared" si="4"/>
        <v>4285</v>
      </c>
    </row>
    <row r="97" spans="1:69" ht="19.5" x14ac:dyDescent="0.6">
      <c r="A97" t="s">
        <v>200</v>
      </c>
      <c r="B97" t="s">
        <v>169</v>
      </c>
      <c r="C97" t="s">
        <v>178</v>
      </c>
      <c r="D97" t="s">
        <v>458</v>
      </c>
      <c r="E97" t="s">
        <v>203</v>
      </c>
      <c r="F97" t="s">
        <v>173</v>
      </c>
      <c r="G97" t="s">
        <v>174</v>
      </c>
      <c r="H97" t="s">
        <v>175</v>
      </c>
      <c r="I97">
        <v>1</v>
      </c>
      <c r="J97" t="s">
        <v>176</v>
      </c>
      <c r="K97" t="b">
        <v>0</v>
      </c>
      <c r="L97">
        <v>89</v>
      </c>
      <c r="M97">
        <v>109</v>
      </c>
      <c r="N97">
        <v>89</v>
      </c>
      <c r="O97">
        <v>109</v>
      </c>
      <c r="P97">
        <v>10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1</v>
      </c>
      <c r="AL97">
        <v>12</v>
      </c>
      <c r="AM97" t="s">
        <v>195</v>
      </c>
      <c r="AN97">
        <v>1818</v>
      </c>
      <c r="AY97">
        <v>3085</v>
      </c>
      <c r="AZ97">
        <v>3799</v>
      </c>
      <c r="BA97">
        <v>4048</v>
      </c>
      <c r="BB97">
        <v>11834</v>
      </c>
      <c r="BC97">
        <v>2554</v>
      </c>
      <c r="BD97">
        <v>2814</v>
      </c>
      <c r="BE97">
        <v>3137</v>
      </c>
      <c r="BF97">
        <v>2945</v>
      </c>
      <c r="BG97">
        <v>1286</v>
      </c>
      <c r="BH97">
        <v>364</v>
      </c>
      <c r="BI97">
        <v>0</v>
      </c>
      <c r="BJ97" s="2">
        <f>ROUND(SUM(BH97:BI97)/SUM($BH$51:$BI$134)*(1000*irw_fw_harvest!$AH$25-SUM(SK!$BJ$29:$BJ$50)),0)</f>
        <v>38</v>
      </c>
      <c r="BK97" s="2">
        <f>ROUND(SUM(BH97:BI97)/SUM($BH$51:$BI$134)*(1000*irw_fw_harvest!$AI$25-SUM(SK!$BK$29:$BK$50)),0)</f>
        <v>60</v>
      </c>
      <c r="BM97" s="7">
        <f>ROUND(SUM(BH97:BI97)/SUM($BH$51:$BI$134)*(1000*irw_fw_harvest!$AH$55),0)</f>
        <v>1137</v>
      </c>
      <c r="BN97" s="7">
        <f>ROUND(SUM(BH97:BI97)/SUM($BH$51:$BI$134)*(1000*irw_fw_harvest!$AI$55),0)</f>
        <v>1083</v>
      </c>
      <c r="BP97" s="12">
        <f t="shared" si="4"/>
        <v>1175</v>
      </c>
      <c r="BQ97" s="12">
        <f t="shared" si="4"/>
        <v>1143</v>
      </c>
    </row>
    <row r="98" spans="1:69" ht="19.5" x14ac:dyDescent="0.6">
      <c r="A98" t="s">
        <v>200</v>
      </c>
      <c r="B98" t="s">
        <v>169</v>
      </c>
      <c r="C98" t="s">
        <v>178</v>
      </c>
      <c r="D98" t="s">
        <v>459</v>
      </c>
      <c r="E98" t="s">
        <v>203</v>
      </c>
      <c r="F98" t="s">
        <v>173</v>
      </c>
      <c r="G98" t="s">
        <v>174</v>
      </c>
      <c r="H98" t="s">
        <v>175</v>
      </c>
      <c r="I98">
        <v>1</v>
      </c>
      <c r="J98" t="s">
        <v>176</v>
      </c>
      <c r="K98" t="b">
        <v>0</v>
      </c>
      <c r="L98">
        <v>89</v>
      </c>
      <c r="M98">
        <v>109</v>
      </c>
      <c r="N98">
        <v>89</v>
      </c>
      <c r="O98">
        <v>109</v>
      </c>
      <c r="P98">
        <v>10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1</v>
      </c>
      <c r="AL98">
        <v>12</v>
      </c>
      <c r="AM98" t="s">
        <v>195</v>
      </c>
      <c r="AN98">
        <v>1818</v>
      </c>
      <c r="AY98">
        <v>1089</v>
      </c>
      <c r="AZ98">
        <v>124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 s="2">
        <f>ROUND(SUM(BH98:BI98)/SUM($BH$51:$BI$134)*(1000*irw_fw_harvest!$AH$25-SUM(SK!$BJ$29:$BJ$50)),0)</f>
        <v>0</v>
      </c>
      <c r="BK98" s="2">
        <f>ROUND(SUM(BH98:BI98)/SUM($BH$51:$BI$134)*(1000*irw_fw_harvest!$AI$25-SUM(SK!$BK$29:$BK$50)),0)</f>
        <v>0</v>
      </c>
      <c r="BM98" s="7">
        <f>ROUND(SUM(BH98:BI98)/SUM($BH$51:$BI$134)*(1000*irw_fw_harvest!$AH$55),0)</f>
        <v>0</v>
      </c>
      <c r="BN98" s="7">
        <f>ROUND(SUM(BH98:BI98)/SUM($BH$51:$BI$134)*(1000*irw_fw_harvest!$AI$55),0)</f>
        <v>0</v>
      </c>
      <c r="BP98" s="12">
        <f t="shared" si="4"/>
        <v>0</v>
      </c>
      <c r="BQ98" s="12">
        <f t="shared" si="4"/>
        <v>0</v>
      </c>
    </row>
    <row r="99" spans="1:69" ht="19.5" x14ac:dyDescent="0.6">
      <c r="A99" t="s">
        <v>200</v>
      </c>
      <c r="B99" t="s">
        <v>169</v>
      </c>
      <c r="C99" t="s">
        <v>185</v>
      </c>
      <c r="D99" t="s">
        <v>456</v>
      </c>
      <c r="E99" t="s">
        <v>203</v>
      </c>
      <c r="F99" t="s">
        <v>173</v>
      </c>
      <c r="G99" t="s">
        <v>174</v>
      </c>
      <c r="H99" t="s">
        <v>181</v>
      </c>
      <c r="I99">
        <v>1</v>
      </c>
      <c r="J99" t="s">
        <v>176</v>
      </c>
      <c r="K99" t="b">
        <v>0</v>
      </c>
      <c r="L99">
        <v>20</v>
      </c>
      <c r="M99">
        <v>78</v>
      </c>
      <c r="N99">
        <v>20</v>
      </c>
      <c r="O99">
        <v>78</v>
      </c>
      <c r="P99">
        <v>10</v>
      </c>
      <c r="Q99">
        <v>-1</v>
      </c>
      <c r="R99">
        <v>-1</v>
      </c>
      <c r="S99">
        <v>-1</v>
      </c>
      <c r="T99">
        <v>-1</v>
      </c>
      <c r="U99">
        <v>-1</v>
      </c>
      <c r="V99">
        <v>-1</v>
      </c>
      <c r="W99">
        <v>-1</v>
      </c>
      <c r="X99">
        <v>-1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  <c r="AI99">
        <v>-1</v>
      </c>
      <c r="AJ99">
        <v>-1</v>
      </c>
      <c r="AK99">
        <v>1</v>
      </c>
      <c r="AL99">
        <v>12</v>
      </c>
      <c r="AM99" t="s">
        <v>195</v>
      </c>
      <c r="AN99">
        <v>1515</v>
      </c>
      <c r="AY99">
        <v>946</v>
      </c>
      <c r="AZ99">
        <v>1113</v>
      </c>
      <c r="BA99">
        <v>1131</v>
      </c>
      <c r="BB99">
        <v>3145</v>
      </c>
      <c r="BC99">
        <v>681</v>
      </c>
      <c r="BD99">
        <v>889</v>
      </c>
      <c r="BE99">
        <v>1073</v>
      </c>
      <c r="BF99">
        <v>1044</v>
      </c>
      <c r="BG99">
        <v>914</v>
      </c>
      <c r="BH99">
        <v>863</v>
      </c>
      <c r="BI99">
        <v>274</v>
      </c>
      <c r="BJ99" s="2">
        <f>ROUND(SUM(BH99:BI99)/SUM($BH$51:$BI$134)*(1000*irw_fw_harvest!$AH$25-SUM(SK!$BJ$29:$BJ$50)),0)</f>
        <v>119</v>
      </c>
      <c r="BK99" s="2">
        <f>ROUND(SUM(BH99:BI99)/SUM($BH$51:$BI$134)*(1000*irw_fw_harvest!$AI$25-SUM(SK!$BK$29:$BK$50)),0)</f>
        <v>188</v>
      </c>
      <c r="BM99" s="7">
        <f>ROUND(SUM(BH99:BI99)/SUM($BH$51:$BI$134)*(1000*irw_fw_harvest!$AH$55),0)</f>
        <v>3553</v>
      </c>
      <c r="BN99" s="7">
        <f>ROUND(SUM(BH99:BI99)/SUM($BH$51:$BI$134)*(1000*irw_fw_harvest!$AI$55),0)</f>
        <v>3383</v>
      </c>
      <c r="BP99" s="12">
        <f t="shared" si="4"/>
        <v>3672</v>
      </c>
      <c r="BQ99" s="12">
        <f t="shared" si="4"/>
        <v>3571</v>
      </c>
    </row>
    <row r="100" spans="1:69" ht="19.5" x14ac:dyDescent="0.6">
      <c r="A100" t="s">
        <v>200</v>
      </c>
      <c r="B100" t="s">
        <v>169</v>
      </c>
      <c r="C100" t="s">
        <v>185</v>
      </c>
      <c r="D100" t="s">
        <v>457</v>
      </c>
      <c r="E100" t="s">
        <v>203</v>
      </c>
      <c r="F100" t="s">
        <v>173</v>
      </c>
      <c r="G100" t="s">
        <v>174</v>
      </c>
      <c r="H100" t="s">
        <v>181</v>
      </c>
      <c r="I100">
        <v>1</v>
      </c>
      <c r="J100" t="s">
        <v>176</v>
      </c>
      <c r="K100" t="b">
        <v>0</v>
      </c>
      <c r="L100">
        <v>20</v>
      </c>
      <c r="M100">
        <v>78</v>
      </c>
      <c r="N100">
        <v>20</v>
      </c>
      <c r="O100">
        <v>78</v>
      </c>
      <c r="P100">
        <v>10</v>
      </c>
      <c r="Q100">
        <v>-1</v>
      </c>
      <c r="R100">
        <v>-1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  <c r="AI100">
        <v>-1</v>
      </c>
      <c r="AJ100">
        <v>-1</v>
      </c>
      <c r="AK100">
        <v>1</v>
      </c>
      <c r="AL100">
        <v>12</v>
      </c>
      <c r="AM100" t="s">
        <v>195</v>
      </c>
      <c r="AN100">
        <v>1515</v>
      </c>
      <c r="AY100">
        <v>3674</v>
      </c>
      <c r="AZ100">
        <v>4078</v>
      </c>
      <c r="BA100">
        <v>3877</v>
      </c>
      <c r="BB100">
        <v>9997</v>
      </c>
      <c r="BC100">
        <v>1965</v>
      </c>
      <c r="BD100">
        <v>2293</v>
      </c>
      <c r="BE100">
        <v>2402</v>
      </c>
      <c r="BF100">
        <v>1945</v>
      </c>
      <c r="BG100">
        <v>1701</v>
      </c>
      <c r="BH100">
        <v>1607</v>
      </c>
      <c r="BI100">
        <v>511</v>
      </c>
      <c r="BJ100" s="2">
        <f>ROUND(SUM(BH100:BI100)/SUM($BH$51:$BI$134)*(1000*irw_fw_harvest!$AH$25-SUM(SK!$BJ$29:$BJ$50)),0)</f>
        <v>222</v>
      </c>
      <c r="BK100" s="2">
        <f>ROUND(SUM(BH100:BI100)/SUM($BH$51:$BI$134)*(1000*irw_fw_harvest!$AI$25-SUM(SK!$BK$29:$BK$50)),0)</f>
        <v>351</v>
      </c>
      <c r="BM100" s="7">
        <f>ROUND(SUM(BH100:BI100)/SUM($BH$51:$BI$134)*(1000*irw_fw_harvest!$AH$55),0)</f>
        <v>6619</v>
      </c>
      <c r="BN100" s="7">
        <f>ROUND(SUM(BH100:BI100)/SUM($BH$51:$BI$134)*(1000*irw_fw_harvest!$AI$55),0)</f>
        <v>6302</v>
      </c>
      <c r="BP100" s="12">
        <f t="shared" si="4"/>
        <v>6841</v>
      </c>
      <c r="BQ100" s="12">
        <f t="shared" si="4"/>
        <v>6653</v>
      </c>
    </row>
    <row r="101" spans="1:69" ht="19.5" x14ac:dyDescent="0.6">
      <c r="A101" t="s">
        <v>200</v>
      </c>
      <c r="B101" t="s">
        <v>169</v>
      </c>
      <c r="C101" t="s">
        <v>185</v>
      </c>
      <c r="D101" t="s">
        <v>458</v>
      </c>
      <c r="E101" t="s">
        <v>203</v>
      </c>
      <c r="F101" t="s">
        <v>173</v>
      </c>
      <c r="G101" t="s">
        <v>174</v>
      </c>
      <c r="H101" t="s">
        <v>181</v>
      </c>
      <c r="I101">
        <v>1</v>
      </c>
      <c r="J101" t="s">
        <v>176</v>
      </c>
      <c r="K101" t="b">
        <v>0</v>
      </c>
      <c r="L101">
        <v>20</v>
      </c>
      <c r="M101">
        <v>78</v>
      </c>
      <c r="N101">
        <v>20</v>
      </c>
      <c r="O101">
        <v>78</v>
      </c>
      <c r="P101">
        <v>10</v>
      </c>
      <c r="Q101">
        <v>-1</v>
      </c>
      <c r="R101">
        <v>-1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  <c r="AI101">
        <v>-1</v>
      </c>
      <c r="AJ101">
        <v>-1</v>
      </c>
      <c r="AK101">
        <v>1</v>
      </c>
      <c r="AL101">
        <v>12</v>
      </c>
      <c r="AM101" t="s">
        <v>195</v>
      </c>
      <c r="AN101">
        <v>1515</v>
      </c>
      <c r="AY101">
        <v>10324</v>
      </c>
      <c r="AZ101">
        <v>12235</v>
      </c>
      <c r="BA101">
        <v>12536</v>
      </c>
      <c r="BB101">
        <v>35125</v>
      </c>
      <c r="BC101">
        <v>7674</v>
      </c>
      <c r="BD101">
        <v>10129</v>
      </c>
      <c r="BE101">
        <v>12359</v>
      </c>
      <c r="BF101">
        <v>12171</v>
      </c>
      <c r="BG101">
        <v>10655</v>
      </c>
      <c r="BH101">
        <v>10074</v>
      </c>
      <c r="BI101">
        <v>3203</v>
      </c>
      <c r="BJ101" s="2">
        <f>ROUND(SUM(BH101:BI101)/SUM($BH$51:$BI$134)*(1000*irw_fw_harvest!$AH$25-SUM(SK!$BJ$29:$BJ$50)),0)</f>
        <v>1394</v>
      </c>
      <c r="BK101" s="2">
        <f>ROUND(SUM(BH101:BI101)/SUM($BH$51:$BI$134)*(1000*irw_fw_harvest!$AI$25-SUM(SK!$BK$29:$BK$50)),0)</f>
        <v>2198</v>
      </c>
      <c r="BM101" s="7">
        <f>ROUND(SUM(BH101:BI101)/SUM($BH$51:$BI$134)*(1000*irw_fw_harvest!$AH$55),0)</f>
        <v>41489</v>
      </c>
      <c r="BN101" s="7">
        <f>ROUND(SUM(BH101:BI101)/SUM($BH$51:$BI$134)*(1000*irw_fw_harvest!$AI$55),0)</f>
        <v>39505</v>
      </c>
      <c r="BP101" s="12">
        <f t="shared" si="4"/>
        <v>42883</v>
      </c>
      <c r="BQ101" s="12">
        <f t="shared" si="4"/>
        <v>41703</v>
      </c>
    </row>
    <row r="102" spans="1:69" ht="19.5" x14ac:dyDescent="0.6">
      <c r="A102" t="s">
        <v>200</v>
      </c>
      <c r="B102" t="s">
        <v>169</v>
      </c>
      <c r="C102" t="s">
        <v>185</v>
      </c>
      <c r="D102" t="s">
        <v>459</v>
      </c>
      <c r="E102" t="s">
        <v>203</v>
      </c>
      <c r="F102" t="s">
        <v>173</v>
      </c>
      <c r="G102" t="s">
        <v>174</v>
      </c>
      <c r="H102" t="s">
        <v>181</v>
      </c>
      <c r="I102">
        <v>1</v>
      </c>
      <c r="J102" t="s">
        <v>176</v>
      </c>
      <c r="K102" t="b">
        <v>0</v>
      </c>
      <c r="L102">
        <v>20</v>
      </c>
      <c r="M102">
        <v>78</v>
      </c>
      <c r="N102">
        <v>20</v>
      </c>
      <c r="O102">
        <v>78</v>
      </c>
      <c r="P102">
        <v>10</v>
      </c>
      <c r="Q102">
        <v>-1</v>
      </c>
      <c r="R102">
        <v>-1</v>
      </c>
      <c r="S102">
        <v>-1</v>
      </c>
      <c r="T102">
        <v>-1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  <c r="AI102">
        <v>-1</v>
      </c>
      <c r="AJ102">
        <v>-1</v>
      </c>
      <c r="AK102">
        <v>1</v>
      </c>
      <c r="AL102">
        <v>12</v>
      </c>
      <c r="AM102" t="s">
        <v>195</v>
      </c>
      <c r="AN102">
        <v>1515</v>
      </c>
      <c r="AY102">
        <v>11825</v>
      </c>
      <c r="AZ102">
        <v>14053</v>
      </c>
      <c r="BA102">
        <v>14438</v>
      </c>
      <c r="BB102">
        <v>40571</v>
      </c>
      <c r="BC102">
        <v>8891</v>
      </c>
      <c r="BD102">
        <v>11786</v>
      </c>
      <c r="BE102">
        <v>14439</v>
      </c>
      <c r="BF102">
        <v>14276</v>
      </c>
      <c r="BG102">
        <v>12493</v>
      </c>
      <c r="BH102">
        <v>11811</v>
      </c>
      <c r="BI102">
        <v>3753</v>
      </c>
      <c r="BJ102" s="2">
        <f>ROUND(SUM(BH102:BI102)/SUM($BH$51:$BI$134)*(1000*irw_fw_harvest!$AH$25-SUM(SK!$BJ$29:$BJ$50)),0)</f>
        <v>1634</v>
      </c>
      <c r="BK102" s="2">
        <f>ROUND(SUM(BH102:BI102)/SUM($BH$51:$BI$134)*(1000*irw_fw_harvest!$AI$25-SUM(SK!$BK$29:$BK$50)),0)</f>
        <v>2577</v>
      </c>
      <c r="BM102" s="7">
        <f>ROUND(SUM(BH102:BI102)/SUM($BH$51:$BI$134)*(1000*irw_fw_harvest!$AH$55),0)</f>
        <v>48636</v>
      </c>
      <c r="BN102" s="7">
        <f>ROUND(SUM(BH102:BI102)/SUM($BH$51:$BI$134)*(1000*irw_fw_harvest!$AI$55),0)</f>
        <v>46310</v>
      </c>
      <c r="BP102" s="12">
        <f t="shared" si="4"/>
        <v>50270</v>
      </c>
      <c r="BQ102" s="12">
        <f t="shared" si="4"/>
        <v>48887</v>
      </c>
    </row>
    <row r="103" spans="1:69" ht="19.5" x14ac:dyDescent="0.6">
      <c r="A103" t="s">
        <v>200</v>
      </c>
      <c r="B103" t="s">
        <v>169</v>
      </c>
      <c r="C103" t="s">
        <v>185</v>
      </c>
      <c r="D103" t="s">
        <v>456</v>
      </c>
      <c r="E103" t="s">
        <v>203</v>
      </c>
      <c r="F103" t="s">
        <v>173</v>
      </c>
      <c r="G103" t="s">
        <v>174</v>
      </c>
      <c r="H103" t="s">
        <v>181</v>
      </c>
      <c r="I103">
        <v>1</v>
      </c>
      <c r="J103" t="s">
        <v>176</v>
      </c>
      <c r="K103" t="b">
        <v>0</v>
      </c>
      <c r="L103">
        <v>79</v>
      </c>
      <c r="M103">
        <v>99</v>
      </c>
      <c r="N103">
        <v>79</v>
      </c>
      <c r="O103">
        <v>99</v>
      </c>
      <c r="P103">
        <v>10</v>
      </c>
      <c r="Q103">
        <v>-1</v>
      </c>
      <c r="R103">
        <v>-1</v>
      </c>
      <c r="S103">
        <v>-1</v>
      </c>
      <c r="T103">
        <v>-1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  <c r="AI103">
        <v>-1</v>
      </c>
      <c r="AJ103">
        <v>-1</v>
      </c>
      <c r="AK103">
        <v>1</v>
      </c>
      <c r="AL103">
        <v>12</v>
      </c>
      <c r="AM103" t="s">
        <v>195</v>
      </c>
      <c r="AN103">
        <v>1717</v>
      </c>
      <c r="AY103">
        <v>983</v>
      </c>
      <c r="AZ103">
        <v>1211</v>
      </c>
      <c r="BA103">
        <v>1290</v>
      </c>
      <c r="BB103">
        <v>3762</v>
      </c>
      <c r="BC103">
        <v>855</v>
      </c>
      <c r="BD103">
        <v>1179</v>
      </c>
      <c r="BE103">
        <v>1508</v>
      </c>
      <c r="BF103">
        <v>1555</v>
      </c>
      <c r="BG103">
        <v>1411</v>
      </c>
      <c r="BH103">
        <v>1368</v>
      </c>
      <c r="BI103">
        <v>445</v>
      </c>
      <c r="BJ103" s="2">
        <f>ROUND(SUM(BH103:BI103)/SUM($BH$51:$BI$134)*(1000*irw_fw_harvest!$AH$25-SUM(SK!$BJ$29:$BJ$50)),0)</f>
        <v>190</v>
      </c>
      <c r="BK103" s="2">
        <f>ROUND(SUM(BH103:BI103)/SUM($BH$51:$BI$134)*(1000*irw_fw_harvest!$AI$25-SUM(SK!$BK$29:$BK$50)),0)</f>
        <v>300</v>
      </c>
      <c r="BM103" s="7">
        <f>ROUND(SUM(BH103:BI103)/SUM($BH$51:$BI$134)*(1000*irw_fw_harvest!$AH$55),0)</f>
        <v>5665</v>
      </c>
      <c r="BN103" s="7">
        <f>ROUND(SUM(BH103:BI103)/SUM($BH$51:$BI$134)*(1000*irw_fw_harvest!$AI$55),0)</f>
        <v>5395</v>
      </c>
      <c r="BP103" s="12">
        <f t="shared" si="4"/>
        <v>5855</v>
      </c>
      <c r="BQ103" s="12">
        <f t="shared" si="4"/>
        <v>5695</v>
      </c>
    </row>
    <row r="104" spans="1:69" ht="19.5" x14ac:dyDescent="0.6">
      <c r="A104" t="s">
        <v>200</v>
      </c>
      <c r="B104" t="s">
        <v>169</v>
      </c>
      <c r="C104" t="s">
        <v>185</v>
      </c>
      <c r="D104" t="s">
        <v>457</v>
      </c>
      <c r="E104" t="s">
        <v>203</v>
      </c>
      <c r="F104" t="s">
        <v>173</v>
      </c>
      <c r="G104" t="s">
        <v>174</v>
      </c>
      <c r="H104" t="s">
        <v>181</v>
      </c>
      <c r="I104">
        <v>1</v>
      </c>
      <c r="J104" t="s">
        <v>176</v>
      </c>
      <c r="K104" t="b">
        <v>0</v>
      </c>
      <c r="L104">
        <v>79</v>
      </c>
      <c r="M104">
        <v>99</v>
      </c>
      <c r="N104">
        <v>79</v>
      </c>
      <c r="O104">
        <v>99</v>
      </c>
      <c r="P104">
        <v>10</v>
      </c>
      <c r="Q104">
        <v>-1</v>
      </c>
      <c r="R104">
        <v>-1</v>
      </c>
      <c r="S104">
        <v>-1</v>
      </c>
      <c r="T104">
        <v>-1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  <c r="AI104">
        <v>-1</v>
      </c>
      <c r="AJ104">
        <v>-1</v>
      </c>
      <c r="AK104">
        <v>1</v>
      </c>
      <c r="AL104">
        <v>12</v>
      </c>
      <c r="AM104" t="s">
        <v>195</v>
      </c>
      <c r="AN104">
        <v>1717</v>
      </c>
      <c r="AY104">
        <v>8960</v>
      </c>
      <c r="AZ104">
        <v>10935</v>
      </c>
      <c r="BA104">
        <v>11554</v>
      </c>
      <c r="BB104">
        <v>33448</v>
      </c>
      <c r="BC104">
        <v>7548</v>
      </c>
      <c r="BD104">
        <v>10320</v>
      </c>
      <c r="BE104">
        <v>13086</v>
      </c>
      <c r="BF104">
        <v>13403</v>
      </c>
      <c r="BG104">
        <v>11758</v>
      </c>
      <c r="BH104">
        <v>10989</v>
      </c>
      <c r="BI104">
        <v>3446</v>
      </c>
      <c r="BJ104" s="2">
        <f>ROUND(SUM(BH104:BI104)/SUM($BH$51:$BI$134)*(1000*irw_fw_harvest!$AH$25-SUM(SK!$BJ$29:$BJ$50)),0)</f>
        <v>1515</v>
      </c>
      <c r="BK104" s="2">
        <f>ROUND(SUM(BH104:BI104)/SUM($BH$51:$BI$134)*(1000*irw_fw_harvest!$AI$25-SUM(SK!$BK$29:$BK$50)),0)</f>
        <v>2390</v>
      </c>
      <c r="BM104" s="7">
        <f>ROUND(SUM(BH104:BI104)/SUM($BH$51:$BI$134)*(1000*irw_fw_harvest!$AH$55),0)</f>
        <v>45108</v>
      </c>
      <c r="BN104" s="7">
        <f>ROUND(SUM(BH104:BI104)/SUM($BH$51:$BI$134)*(1000*irw_fw_harvest!$AI$55),0)</f>
        <v>42951</v>
      </c>
      <c r="BP104" s="12">
        <f t="shared" si="4"/>
        <v>46623</v>
      </c>
      <c r="BQ104" s="12">
        <f t="shared" si="4"/>
        <v>45341</v>
      </c>
    </row>
    <row r="105" spans="1:69" ht="19.5" x14ac:dyDescent="0.6">
      <c r="A105" t="s">
        <v>200</v>
      </c>
      <c r="B105" t="s">
        <v>169</v>
      </c>
      <c r="C105" t="s">
        <v>185</v>
      </c>
      <c r="D105" t="s">
        <v>458</v>
      </c>
      <c r="E105" t="s">
        <v>203</v>
      </c>
      <c r="F105" t="s">
        <v>173</v>
      </c>
      <c r="G105" t="s">
        <v>174</v>
      </c>
      <c r="H105" t="s">
        <v>181</v>
      </c>
      <c r="I105">
        <v>1</v>
      </c>
      <c r="J105" t="s">
        <v>176</v>
      </c>
      <c r="K105" t="b">
        <v>0</v>
      </c>
      <c r="L105">
        <v>79</v>
      </c>
      <c r="M105">
        <v>99</v>
      </c>
      <c r="N105">
        <v>79</v>
      </c>
      <c r="O105">
        <v>99</v>
      </c>
      <c r="P105">
        <v>10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  <c r="AI105">
        <v>-1</v>
      </c>
      <c r="AJ105">
        <v>-1</v>
      </c>
      <c r="AK105">
        <v>1</v>
      </c>
      <c r="AL105">
        <v>12</v>
      </c>
      <c r="AM105" t="s">
        <v>195</v>
      </c>
      <c r="AN105">
        <v>1717</v>
      </c>
      <c r="AY105">
        <v>8781</v>
      </c>
      <c r="AZ105">
        <v>10852</v>
      </c>
      <c r="BA105">
        <v>11609</v>
      </c>
      <c r="BB105">
        <v>33976</v>
      </c>
      <c r="BC105">
        <v>7741</v>
      </c>
      <c r="BD105">
        <v>10706</v>
      </c>
      <c r="BE105">
        <v>13752</v>
      </c>
      <c r="BF105">
        <v>14215</v>
      </c>
      <c r="BG105">
        <v>13041</v>
      </c>
      <c r="BH105">
        <v>12796</v>
      </c>
      <c r="BI105">
        <v>4211</v>
      </c>
      <c r="BJ105" s="2">
        <f>ROUND(SUM(BH105:BI105)/SUM($BH$51:$BI$134)*(1000*irw_fw_harvest!$AH$25-SUM(SK!$BJ$29:$BJ$50)),0)</f>
        <v>1785</v>
      </c>
      <c r="BK105" s="2">
        <f>ROUND(SUM(BH105:BI105)/SUM($BH$51:$BI$134)*(1000*irw_fw_harvest!$AI$25-SUM(SK!$BK$29:$BK$50)),0)</f>
        <v>2816</v>
      </c>
      <c r="BM105" s="7">
        <f>ROUND(SUM(BH105:BI105)/SUM($BH$51:$BI$134)*(1000*irw_fw_harvest!$AH$55),0)</f>
        <v>53145</v>
      </c>
      <c r="BN105" s="7">
        <f>ROUND(SUM(BH105:BI105)/SUM($BH$51:$BI$134)*(1000*irw_fw_harvest!$AI$55),0)</f>
        <v>50604</v>
      </c>
      <c r="BP105" s="12">
        <f t="shared" si="4"/>
        <v>54930</v>
      </c>
      <c r="BQ105" s="12">
        <f t="shared" si="4"/>
        <v>53420</v>
      </c>
    </row>
    <row r="106" spans="1:69" ht="19.5" x14ac:dyDescent="0.6">
      <c r="A106" t="s">
        <v>200</v>
      </c>
      <c r="B106" t="s">
        <v>169</v>
      </c>
      <c r="C106" t="s">
        <v>185</v>
      </c>
      <c r="D106" t="s">
        <v>459</v>
      </c>
      <c r="E106" t="s">
        <v>203</v>
      </c>
      <c r="F106" t="s">
        <v>173</v>
      </c>
      <c r="G106" t="s">
        <v>174</v>
      </c>
      <c r="H106" t="s">
        <v>181</v>
      </c>
      <c r="I106">
        <v>1</v>
      </c>
      <c r="J106" t="s">
        <v>176</v>
      </c>
      <c r="K106" t="b">
        <v>0</v>
      </c>
      <c r="L106">
        <v>79</v>
      </c>
      <c r="M106">
        <v>99</v>
      </c>
      <c r="N106">
        <v>79</v>
      </c>
      <c r="O106">
        <v>99</v>
      </c>
      <c r="P106">
        <v>10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  <c r="AI106">
        <v>-1</v>
      </c>
      <c r="AJ106">
        <v>-1</v>
      </c>
      <c r="AK106">
        <v>1</v>
      </c>
      <c r="AL106">
        <v>12</v>
      </c>
      <c r="AM106" t="s">
        <v>195</v>
      </c>
      <c r="AN106">
        <v>1717</v>
      </c>
      <c r="AY106">
        <v>9243</v>
      </c>
      <c r="AZ106">
        <v>11440</v>
      </c>
      <c r="BA106">
        <v>12253</v>
      </c>
      <c r="BB106">
        <v>35912</v>
      </c>
      <c r="BC106">
        <v>8194</v>
      </c>
      <c r="BD106">
        <v>11338</v>
      </c>
      <c r="BE106">
        <v>14584</v>
      </c>
      <c r="BF106">
        <v>15092</v>
      </c>
      <c r="BG106">
        <v>13927</v>
      </c>
      <c r="BH106">
        <v>13743</v>
      </c>
      <c r="BI106">
        <v>4548</v>
      </c>
      <c r="BJ106" s="2">
        <f>ROUND(SUM(BH106:BI106)/SUM($BH$51:$BI$134)*(1000*irw_fw_harvest!$AH$25-SUM(SK!$BJ$29:$BJ$50)),0)</f>
        <v>1920</v>
      </c>
      <c r="BK106" s="2">
        <f>ROUND(SUM(BH106:BI106)/SUM($BH$51:$BI$134)*(1000*irw_fw_harvest!$AI$25-SUM(SK!$BK$29:$BK$50)),0)</f>
        <v>3028</v>
      </c>
      <c r="BM106" s="7">
        <f>ROUND(SUM(BH106:BI106)/SUM($BH$51:$BI$134)*(1000*irw_fw_harvest!$AH$55),0)</f>
        <v>57157</v>
      </c>
      <c r="BN106" s="7">
        <f>ROUND(SUM(BH106:BI106)/SUM($BH$51:$BI$134)*(1000*irw_fw_harvest!$AI$55),0)</f>
        <v>54424</v>
      </c>
      <c r="BP106" s="12">
        <f t="shared" si="4"/>
        <v>59077</v>
      </c>
      <c r="BQ106" s="12">
        <f t="shared" si="4"/>
        <v>57452</v>
      </c>
    </row>
    <row r="107" spans="1:69" ht="19.5" x14ac:dyDescent="0.6">
      <c r="A107" t="s">
        <v>200</v>
      </c>
      <c r="B107" t="s">
        <v>169</v>
      </c>
      <c r="C107" t="s">
        <v>190</v>
      </c>
      <c r="D107" t="s">
        <v>456</v>
      </c>
      <c r="E107" t="s">
        <v>203</v>
      </c>
      <c r="F107" t="s">
        <v>173</v>
      </c>
      <c r="G107" t="s">
        <v>174</v>
      </c>
      <c r="H107" t="s">
        <v>174</v>
      </c>
      <c r="I107">
        <v>1</v>
      </c>
      <c r="J107" t="s">
        <v>176</v>
      </c>
      <c r="K107" t="b">
        <v>0</v>
      </c>
      <c r="L107">
        <v>100</v>
      </c>
      <c r="M107">
        <v>210</v>
      </c>
      <c r="N107">
        <v>100</v>
      </c>
      <c r="O107">
        <v>210</v>
      </c>
      <c r="P107">
        <v>3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  <c r="AI107">
        <v>-1</v>
      </c>
      <c r="AJ107">
        <v>-1</v>
      </c>
      <c r="AK107">
        <v>1</v>
      </c>
      <c r="AL107">
        <v>3</v>
      </c>
      <c r="AM107" t="s">
        <v>195</v>
      </c>
      <c r="AN107">
        <v>2222</v>
      </c>
      <c r="AY107">
        <v>2266</v>
      </c>
      <c r="AZ107">
        <v>1622</v>
      </c>
      <c r="BA107">
        <v>1543</v>
      </c>
      <c r="BB107">
        <v>944</v>
      </c>
      <c r="BC107">
        <v>0</v>
      </c>
      <c r="BD107">
        <v>93</v>
      </c>
      <c r="BE107">
        <v>341</v>
      </c>
      <c r="BF107">
        <v>516</v>
      </c>
      <c r="BG107">
        <v>231</v>
      </c>
      <c r="BH107">
        <v>220</v>
      </c>
      <c r="BI107">
        <v>0</v>
      </c>
      <c r="BJ107" s="2">
        <f>ROUND(SUM(BH107:BI107)/SUM($BH$51:$BI$134)*(1000*irw_fw_harvest!$AH$25-SUM(SK!$BJ$29:$BJ$50)),0)</f>
        <v>23</v>
      </c>
      <c r="BK107" s="2">
        <f>ROUND(SUM(BH107:BI107)/SUM($BH$51:$BI$134)*(1000*irw_fw_harvest!$AI$25-SUM(SK!$BK$29:$BK$50)),0)</f>
        <v>36</v>
      </c>
      <c r="BM107" s="7">
        <f>ROUND(SUM(BH107:BI107)/SUM($BH$51:$BI$134)*(1000*irw_fw_harvest!$AH$55),0)</f>
        <v>687</v>
      </c>
      <c r="BN107" s="7">
        <f>ROUND(SUM(BH107:BI107)/SUM($BH$51:$BI$134)*(1000*irw_fw_harvest!$AI$55),0)</f>
        <v>655</v>
      </c>
      <c r="BP107" s="12">
        <f t="shared" si="4"/>
        <v>710</v>
      </c>
      <c r="BQ107" s="12">
        <f t="shared" si="4"/>
        <v>691</v>
      </c>
    </row>
    <row r="108" spans="1:69" ht="19.5" x14ac:dyDescent="0.6">
      <c r="A108" t="s">
        <v>200</v>
      </c>
      <c r="B108" t="s">
        <v>169</v>
      </c>
      <c r="C108" t="s">
        <v>196</v>
      </c>
      <c r="D108" t="s">
        <v>456</v>
      </c>
      <c r="E108" t="s">
        <v>203</v>
      </c>
      <c r="F108" t="s">
        <v>173</v>
      </c>
      <c r="G108" t="s">
        <v>174</v>
      </c>
      <c r="H108" t="s">
        <v>174</v>
      </c>
      <c r="I108">
        <v>1</v>
      </c>
      <c r="J108" t="s">
        <v>176</v>
      </c>
      <c r="K108" t="b">
        <v>0</v>
      </c>
      <c r="L108">
        <v>80</v>
      </c>
      <c r="M108">
        <v>210</v>
      </c>
      <c r="N108">
        <v>80</v>
      </c>
      <c r="O108">
        <v>210</v>
      </c>
      <c r="P108">
        <v>3</v>
      </c>
      <c r="Q108">
        <v>-1</v>
      </c>
      <c r="R108">
        <v>-1</v>
      </c>
      <c r="S108">
        <v>-1</v>
      </c>
      <c r="T108">
        <v>-1</v>
      </c>
      <c r="U108">
        <v>-1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  <c r="AI108">
        <v>-1</v>
      </c>
      <c r="AJ108">
        <v>-1</v>
      </c>
      <c r="AK108">
        <v>1</v>
      </c>
      <c r="AL108">
        <v>3</v>
      </c>
      <c r="AM108" t="s">
        <v>195</v>
      </c>
      <c r="AN108">
        <v>2222</v>
      </c>
      <c r="AY108">
        <v>1190</v>
      </c>
      <c r="AZ108">
        <v>852</v>
      </c>
      <c r="BA108">
        <v>811</v>
      </c>
      <c r="BB108">
        <v>496</v>
      </c>
      <c r="BC108">
        <v>0</v>
      </c>
      <c r="BD108">
        <v>48</v>
      </c>
      <c r="BE108">
        <v>179</v>
      </c>
      <c r="BF108">
        <v>271</v>
      </c>
      <c r="BG108">
        <v>121</v>
      </c>
      <c r="BH108">
        <v>115</v>
      </c>
      <c r="BI108">
        <v>0</v>
      </c>
      <c r="BJ108" s="2">
        <f>ROUND(SUM(BH108:BI108)/SUM($BH$51:$BI$134)*(1000*irw_fw_harvest!$AH$25-SUM(SK!$BJ$29:$BJ$50)),0)</f>
        <v>12</v>
      </c>
      <c r="BK108" s="2">
        <f>ROUND(SUM(BH108:BI108)/SUM($BH$51:$BI$134)*(1000*irw_fw_harvest!$AI$25-SUM(SK!$BK$29:$BK$50)),0)</f>
        <v>19</v>
      </c>
      <c r="BM108" s="7">
        <f>ROUND(SUM(BH108:BI108)/SUM($BH$51:$BI$134)*(1000*irw_fw_harvest!$AH$55),0)</f>
        <v>359</v>
      </c>
      <c r="BN108" s="7">
        <f>ROUND(SUM(BH108:BI108)/SUM($BH$51:$BI$134)*(1000*irw_fw_harvest!$AI$55),0)</f>
        <v>342</v>
      </c>
      <c r="BP108" s="12">
        <f t="shared" si="4"/>
        <v>371</v>
      </c>
      <c r="BQ108" s="12">
        <f t="shared" si="4"/>
        <v>361</v>
      </c>
    </row>
    <row r="109" spans="1:69" ht="19.5" x14ac:dyDescent="0.6">
      <c r="A109" t="s">
        <v>200</v>
      </c>
      <c r="B109" t="s">
        <v>169</v>
      </c>
      <c r="C109" t="s">
        <v>170</v>
      </c>
      <c r="D109" t="s">
        <v>456</v>
      </c>
      <c r="E109" t="s">
        <v>203</v>
      </c>
      <c r="F109" t="s">
        <v>173</v>
      </c>
      <c r="G109" t="s">
        <v>174</v>
      </c>
      <c r="H109" t="s">
        <v>174</v>
      </c>
      <c r="I109">
        <v>1</v>
      </c>
      <c r="J109" t="s">
        <v>176</v>
      </c>
      <c r="K109" t="b">
        <v>0</v>
      </c>
      <c r="L109">
        <v>80</v>
      </c>
      <c r="M109">
        <v>210</v>
      </c>
      <c r="N109">
        <v>80</v>
      </c>
      <c r="O109">
        <v>210</v>
      </c>
      <c r="P109">
        <v>3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  <c r="AI109">
        <v>-1</v>
      </c>
      <c r="AJ109">
        <v>-1</v>
      </c>
      <c r="AK109">
        <v>1</v>
      </c>
      <c r="AL109">
        <v>3</v>
      </c>
      <c r="AM109" t="s">
        <v>195</v>
      </c>
      <c r="AN109">
        <v>2222</v>
      </c>
      <c r="AY109">
        <v>14610</v>
      </c>
      <c r="AZ109">
        <v>10456</v>
      </c>
      <c r="BA109">
        <v>9949</v>
      </c>
      <c r="BB109">
        <v>6087</v>
      </c>
      <c r="BC109">
        <v>0</v>
      </c>
      <c r="BD109">
        <v>600</v>
      </c>
      <c r="BE109">
        <v>2201</v>
      </c>
      <c r="BF109">
        <v>3331</v>
      </c>
      <c r="BG109">
        <v>1492</v>
      </c>
      <c r="BH109">
        <v>1421</v>
      </c>
      <c r="BI109">
        <v>0</v>
      </c>
      <c r="BJ109" s="2">
        <f>ROUND(SUM(BH109:BI109)/SUM($BH$51:$BI$134)*(1000*irw_fw_harvest!$AH$25-SUM(SK!$BJ$29:$BJ$50)),0)</f>
        <v>149</v>
      </c>
      <c r="BK109" s="2">
        <f>ROUND(SUM(BH109:BI109)/SUM($BH$51:$BI$134)*(1000*irw_fw_harvest!$AI$25-SUM(SK!$BK$29:$BK$50)),0)</f>
        <v>235</v>
      </c>
      <c r="BM109" s="7">
        <f>ROUND(SUM(BH109:BI109)/SUM($BH$51:$BI$134)*(1000*irw_fw_harvest!$AH$55),0)</f>
        <v>4440</v>
      </c>
      <c r="BN109" s="7">
        <f>ROUND(SUM(BH109:BI109)/SUM($BH$51:$BI$134)*(1000*irw_fw_harvest!$AI$55),0)</f>
        <v>4228</v>
      </c>
      <c r="BP109" s="12">
        <f t="shared" si="4"/>
        <v>4589</v>
      </c>
      <c r="BQ109" s="12">
        <f t="shared" si="4"/>
        <v>4463</v>
      </c>
    </row>
    <row r="110" spans="1:69" ht="19.5" x14ac:dyDescent="0.6">
      <c r="A110" t="s">
        <v>200</v>
      </c>
      <c r="B110" t="s">
        <v>169</v>
      </c>
      <c r="C110" t="s">
        <v>178</v>
      </c>
      <c r="D110" t="s">
        <v>456</v>
      </c>
      <c r="E110" t="s">
        <v>203</v>
      </c>
      <c r="F110" t="s">
        <v>173</v>
      </c>
      <c r="G110" t="s">
        <v>174</v>
      </c>
      <c r="H110" t="s">
        <v>174</v>
      </c>
      <c r="I110">
        <v>1</v>
      </c>
      <c r="J110" t="s">
        <v>176</v>
      </c>
      <c r="K110" t="b">
        <v>0</v>
      </c>
      <c r="L110">
        <v>110</v>
      </c>
      <c r="M110">
        <v>210</v>
      </c>
      <c r="N110">
        <v>110</v>
      </c>
      <c r="O110">
        <v>210</v>
      </c>
      <c r="P110">
        <v>3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  <c r="AI110">
        <v>-1</v>
      </c>
      <c r="AJ110">
        <v>-1</v>
      </c>
      <c r="AK110">
        <v>1</v>
      </c>
      <c r="AL110">
        <v>3</v>
      </c>
      <c r="AM110" t="s">
        <v>195</v>
      </c>
      <c r="AN110">
        <v>2222</v>
      </c>
      <c r="AY110">
        <v>3776</v>
      </c>
      <c r="AZ110">
        <v>2703</v>
      </c>
      <c r="BA110">
        <v>2571</v>
      </c>
      <c r="BB110">
        <v>1573</v>
      </c>
      <c r="BC110">
        <v>0</v>
      </c>
      <c r="BD110">
        <v>155</v>
      </c>
      <c r="BE110">
        <v>569</v>
      </c>
      <c r="BF110">
        <v>861</v>
      </c>
      <c r="BG110">
        <v>385</v>
      </c>
      <c r="BH110">
        <v>367</v>
      </c>
      <c r="BI110">
        <v>0</v>
      </c>
      <c r="BJ110" s="2">
        <f>ROUND(SUM(BH110:BI110)/SUM($BH$51:$BI$134)*(1000*irw_fw_harvest!$AH$25-SUM(SK!$BJ$29:$BJ$50)),0)</f>
        <v>39</v>
      </c>
      <c r="BK110" s="2">
        <f>ROUND(SUM(BH110:BI110)/SUM($BH$51:$BI$134)*(1000*irw_fw_harvest!$AI$25-SUM(SK!$BK$29:$BK$50)),0)</f>
        <v>61</v>
      </c>
      <c r="BM110" s="7">
        <f>ROUND(SUM(BH110:BI110)/SUM($BH$51:$BI$134)*(1000*irw_fw_harvest!$AH$55),0)</f>
        <v>1147</v>
      </c>
      <c r="BN110" s="7">
        <f>ROUND(SUM(BH110:BI110)/SUM($BH$51:$BI$134)*(1000*irw_fw_harvest!$AI$55),0)</f>
        <v>1092</v>
      </c>
      <c r="BP110" s="12">
        <f t="shared" si="4"/>
        <v>1186</v>
      </c>
      <c r="BQ110" s="12">
        <f t="shared" si="4"/>
        <v>1153</v>
      </c>
    </row>
    <row r="111" spans="1:69" ht="19.5" x14ac:dyDescent="0.6">
      <c r="A111" t="s">
        <v>200</v>
      </c>
      <c r="B111" t="s">
        <v>169</v>
      </c>
      <c r="C111" t="s">
        <v>190</v>
      </c>
      <c r="D111" t="s">
        <v>457</v>
      </c>
      <c r="E111" t="s">
        <v>203</v>
      </c>
      <c r="F111" t="s">
        <v>173</v>
      </c>
      <c r="G111" t="s">
        <v>174</v>
      </c>
      <c r="H111" t="s">
        <v>174</v>
      </c>
      <c r="I111">
        <v>1</v>
      </c>
      <c r="J111" t="s">
        <v>176</v>
      </c>
      <c r="K111" t="b">
        <v>0</v>
      </c>
      <c r="L111">
        <v>100</v>
      </c>
      <c r="M111">
        <v>210</v>
      </c>
      <c r="N111">
        <v>100</v>
      </c>
      <c r="O111">
        <v>210</v>
      </c>
      <c r="P111">
        <v>3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  <c r="AI111">
        <v>-1</v>
      </c>
      <c r="AJ111">
        <v>-1</v>
      </c>
      <c r="AK111">
        <v>1</v>
      </c>
      <c r="AL111">
        <v>3</v>
      </c>
      <c r="AM111" t="s">
        <v>195</v>
      </c>
      <c r="AN111">
        <v>2222</v>
      </c>
      <c r="AY111">
        <v>3286</v>
      </c>
      <c r="AZ111">
        <v>3474</v>
      </c>
      <c r="BA111">
        <v>4229</v>
      </c>
      <c r="BB111">
        <v>4473</v>
      </c>
      <c r="BC111">
        <v>0</v>
      </c>
      <c r="BD111">
        <v>367</v>
      </c>
      <c r="BE111">
        <v>2027</v>
      </c>
      <c r="BF111">
        <v>2586</v>
      </c>
      <c r="BG111">
        <v>1459</v>
      </c>
      <c r="BH111">
        <v>1389</v>
      </c>
      <c r="BI111">
        <v>0</v>
      </c>
      <c r="BJ111" s="2">
        <f>ROUND(SUM(BH111:BI111)/SUM($BH$51:$BI$134)*(1000*irw_fw_harvest!$AH$25-SUM(SK!$BJ$29:$BJ$50)),0)</f>
        <v>146</v>
      </c>
      <c r="BK111" s="2">
        <f>ROUND(SUM(BH111:BI111)/SUM($BH$51:$BI$134)*(1000*irw_fw_harvest!$AI$25-SUM(SK!$BK$29:$BK$50)),0)</f>
        <v>230</v>
      </c>
      <c r="BM111" s="7">
        <f>ROUND(SUM(BH111:BI111)/SUM($BH$51:$BI$134)*(1000*irw_fw_harvest!$AH$55),0)</f>
        <v>4340</v>
      </c>
      <c r="BN111" s="7">
        <f>ROUND(SUM(BH111:BI111)/SUM($BH$51:$BI$134)*(1000*irw_fw_harvest!$AI$55),0)</f>
        <v>4133</v>
      </c>
      <c r="BP111" s="12">
        <f t="shared" si="4"/>
        <v>4486</v>
      </c>
      <c r="BQ111" s="12">
        <f t="shared" si="4"/>
        <v>4363</v>
      </c>
    </row>
    <row r="112" spans="1:69" ht="19.5" x14ac:dyDescent="0.6">
      <c r="A112" t="s">
        <v>200</v>
      </c>
      <c r="B112" t="s">
        <v>169</v>
      </c>
      <c r="C112" t="s">
        <v>196</v>
      </c>
      <c r="D112" t="s">
        <v>457</v>
      </c>
      <c r="E112" t="s">
        <v>203</v>
      </c>
      <c r="F112" t="s">
        <v>173</v>
      </c>
      <c r="G112" t="s">
        <v>174</v>
      </c>
      <c r="H112" t="s">
        <v>174</v>
      </c>
      <c r="I112">
        <v>1</v>
      </c>
      <c r="J112" t="s">
        <v>176</v>
      </c>
      <c r="K112" t="b">
        <v>0</v>
      </c>
      <c r="L112">
        <v>80</v>
      </c>
      <c r="M112">
        <v>210</v>
      </c>
      <c r="N112">
        <v>80</v>
      </c>
      <c r="O112">
        <v>210</v>
      </c>
      <c r="P112">
        <v>3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  <c r="AI112">
        <v>-1</v>
      </c>
      <c r="AJ112">
        <v>-1</v>
      </c>
      <c r="AK112">
        <v>1</v>
      </c>
      <c r="AL112">
        <v>3</v>
      </c>
      <c r="AM112" t="s">
        <v>195</v>
      </c>
      <c r="AN112">
        <v>2222</v>
      </c>
      <c r="AY112">
        <v>1768</v>
      </c>
      <c r="AZ112">
        <v>1870</v>
      </c>
      <c r="BA112">
        <v>2276</v>
      </c>
      <c r="BB112">
        <v>2407</v>
      </c>
      <c r="BC112">
        <v>0</v>
      </c>
      <c r="BD112">
        <v>197</v>
      </c>
      <c r="BE112">
        <v>1091</v>
      </c>
      <c r="BF112">
        <v>1392</v>
      </c>
      <c r="BG112">
        <v>785</v>
      </c>
      <c r="BH112">
        <v>748</v>
      </c>
      <c r="BI112">
        <v>0</v>
      </c>
      <c r="BJ112" s="2">
        <f>ROUND(SUM(BH112:BI112)/SUM($BH$51:$BI$134)*(1000*irw_fw_harvest!$AH$25-SUM(SK!$BJ$29:$BJ$50)),0)</f>
        <v>79</v>
      </c>
      <c r="BK112" s="2">
        <f>ROUND(SUM(BH112:BI112)/SUM($BH$51:$BI$134)*(1000*irw_fw_harvest!$AI$25-SUM(SK!$BK$29:$BK$50)),0)</f>
        <v>124</v>
      </c>
      <c r="BM112" s="7">
        <f>ROUND(SUM(BH112:BI112)/SUM($BH$51:$BI$134)*(1000*irw_fw_harvest!$AH$55),0)</f>
        <v>2337</v>
      </c>
      <c r="BN112" s="7">
        <f>ROUND(SUM(BH112:BI112)/SUM($BH$51:$BI$134)*(1000*irw_fw_harvest!$AI$55),0)</f>
        <v>2226</v>
      </c>
      <c r="BP112" s="12">
        <f t="shared" si="4"/>
        <v>2416</v>
      </c>
      <c r="BQ112" s="12">
        <f t="shared" si="4"/>
        <v>2350</v>
      </c>
    </row>
    <row r="113" spans="1:69" ht="19.5" x14ac:dyDescent="0.6">
      <c r="A113" t="s">
        <v>200</v>
      </c>
      <c r="B113" t="s">
        <v>169</v>
      </c>
      <c r="C113" t="s">
        <v>170</v>
      </c>
      <c r="D113" t="s">
        <v>457</v>
      </c>
      <c r="E113" t="s">
        <v>203</v>
      </c>
      <c r="F113" t="s">
        <v>173</v>
      </c>
      <c r="G113" t="s">
        <v>174</v>
      </c>
      <c r="H113" t="s">
        <v>174</v>
      </c>
      <c r="I113">
        <v>1</v>
      </c>
      <c r="J113" t="s">
        <v>176</v>
      </c>
      <c r="K113" t="b">
        <v>0</v>
      </c>
      <c r="L113">
        <v>80</v>
      </c>
      <c r="M113">
        <v>210</v>
      </c>
      <c r="N113">
        <v>80</v>
      </c>
      <c r="O113">
        <v>210</v>
      </c>
      <c r="P113">
        <v>3</v>
      </c>
      <c r="Q113">
        <v>-1</v>
      </c>
      <c r="R113">
        <v>-1</v>
      </c>
      <c r="S113">
        <v>-1</v>
      </c>
      <c r="T113">
        <v>-1</v>
      </c>
      <c r="U113">
        <v>-1</v>
      </c>
      <c r="V113">
        <v>-1</v>
      </c>
      <c r="W113">
        <v>-1</v>
      </c>
      <c r="X113">
        <v>-1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  <c r="AI113">
        <v>-1</v>
      </c>
      <c r="AJ113">
        <v>-1</v>
      </c>
      <c r="AK113">
        <v>1</v>
      </c>
      <c r="AL113">
        <v>3</v>
      </c>
      <c r="AM113" t="s">
        <v>195</v>
      </c>
      <c r="AN113">
        <v>2222</v>
      </c>
      <c r="AY113">
        <v>21165</v>
      </c>
      <c r="AZ113">
        <v>22378</v>
      </c>
      <c r="BA113">
        <v>27239</v>
      </c>
      <c r="BB113">
        <v>28811</v>
      </c>
      <c r="BC113">
        <v>0</v>
      </c>
      <c r="BD113">
        <v>2365</v>
      </c>
      <c r="BE113">
        <v>13056</v>
      </c>
      <c r="BF113">
        <v>16658</v>
      </c>
      <c r="BG113">
        <v>9398</v>
      </c>
      <c r="BH113">
        <v>8951</v>
      </c>
      <c r="BI113">
        <v>0</v>
      </c>
      <c r="BJ113" s="2">
        <f>ROUND(SUM(BH113:BI113)/SUM($BH$51:$BI$134)*(1000*irw_fw_harvest!$AH$25-SUM(SK!$BJ$29:$BJ$50)),0)</f>
        <v>940</v>
      </c>
      <c r="BK113" s="2">
        <f>ROUND(SUM(BH113:BI113)/SUM($BH$51:$BI$134)*(1000*irw_fw_harvest!$AI$25-SUM(SK!$BK$29:$BK$50)),0)</f>
        <v>1482</v>
      </c>
      <c r="BM113" s="7">
        <f>ROUND(SUM(BH113:BI113)/SUM($BH$51:$BI$134)*(1000*irw_fw_harvest!$AH$55),0)</f>
        <v>27971</v>
      </c>
      <c r="BN113" s="7">
        <f>ROUND(SUM(BH113:BI113)/SUM($BH$51:$BI$134)*(1000*irw_fw_harvest!$AI$55),0)</f>
        <v>26633</v>
      </c>
      <c r="BP113" s="12">
        <f t="shared" si="4"/>
        <v>28911</v>
      </c>
      <c r="BQ113" s="12">
        <f t="shared" si="4"/>
        <v>28115</v>
      </c>
    </row>
    <row r="114" spans="1:69" ht="19.5" x14ac:dyDescent="0.6">
      <c r="A114" t="s">
        <v>200</v>
      </c>
      <c r="B114" t="s">
        <v>169</v>
      </c>
      <c r="C114" t="s">
        <v>178</v>
      </c>
      <c r="D114" t="s">
        <v>457</v>
      </c>
      <c r="E114" t="s">
        <v>203</v>
      </c>
      <c r="F114" t="s">
        <v>173</v>
      </c>
      <c r="G114" t="s">
        <v>174</v>
      </c>
      <c r="H114" t="s">
        <v>174</v>
      </c>
      <c r="I114">
        <v>1</v>
      </c>
      <c r="J114" t="s">
        <v>176</v>
      </c>
      <c r="K114" t="b">
        <v>0</v>
      </c>
      <c r="L114">
        <v>110</v>
      </c>
      <c r="M114">
        <v>210</v>
      </c>
      <c r="N114">
        <v>110</v>
      </c>
      <c r="O114">
        <v>210</v>
      </c>
      <c r="P114">
        <v>3</v>
      </c>
      <c r="Q114">
        <v>-1</v>
      </c>
      <c r="R114">
        <v>-1</v>
      </c>
      <c r="S114">
        <v>-1</v>
      </c>
      <c r="T114">
        <v>-1</v>
      </c>
      <c r="U114">
        <v>-1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  <c r="AI114">
        <v>-1</v>
      </c>
      <c r="AJ114">
        <v>-1</v>
      </c>
      <c r="AK114">
        <v>1</v>
      </c>
      <c r="AL114">
        <v>3</v>
      </c>
      <c r="AM114" t="s">
        <v>195</v>
      </c>
      <c r="AN114">
        <v>2222</v>
      </c>
      <c r="AY114">
        <v>5436</v>
      </c>
      <c r="AZ114">
        <v>5747</v>
      </c>
      <c r="BA114">
        <v>6996</v>
      </c>
      <c r="BB114">
        <v>7400</v>
      </c>
      <c r="BC114">
        <v>0</v>
      </c>
      <c r="BD114">
        <v>607</v>
      </c>
      <c r="BE114">
        <v>3353</v>
      </c>
      <c r="BF114">
        <v>4278</v>
      </c>
      <c r="BG114">
        <v>2414</v>
      </c>
      <c r="BH114">
        <v>2299</v>
      </c>
      <c r="BI114">
        <v>0</v>
      </c>
      <c r="BJ114" s="2">
        <f>ROUND(SUM(BH114:BI114)/SUM($BH$51:$BI$134)*(1000*irw_fw_harvest!$AH$25-SUM(SK!$BJ$29:$BJ$50)),0)</f>
        <v>241</v>
      </c>
      <c r="BK114" s="2">
        <f>ROUND(SUM(BH114:BI114)/SUM($BH$51:$BI$134)*(1000*irw_fw_harvest!$AI$25-SUM(SK!$BK$29:$BK$50)),0)</f>
        <v>381</v>
      </c>
      <c r="BM114" s="7">
        <f>ROUND(SUM(BH114:BI114)/SUM($BH$51:$BI$134)*(1000*irw_fw_harvest!$AH$55),0)</f>
        <v>7184</v>
      </c>
      <c r="BN114" s="7">
        <f>ROUND(SUM(BH114:BI114)/SUM($BH$51:$BI$134)*(1000*irw_fw_harvest!$AI$55),0)</f>
        <v>6841</v>
      </c>
      <c r="BP114" s="12">
        <f t="shared" si="4"/>
        <v>7425</v>
      </c>
      <c r="BQ114" s="12">
        <f t="shared" si="4"/>
        <v>7222</v>
      </c>
    </row>
    <row r="115" spans="1:69" ht="19.5" x14ac:dyDescent="0.6">
      <c r="A115" t="s">
        <v>200</v>
      </c>
      <c r="B115" t="s">
        <v>169</v>
      </c>
      <c r="C115" t="s">
        <v>190</v>
      </c>
      <c r="D115" t="s">
        <v>458</v>
      </c>
      <c r="E115" t="s">
        <v>203</v>
      </c>
      <c r="F115" t="s">
        <v>173</v>
      </c>
      <c r="G115" t="s">
        <v>174</v>
      </c>
      <c r="H115" t="s">
        <v>174</v>
      </c>
      <c r="I115">
        <v>1</v>
      </c>
      <c r="J115" t="s">
        <v>176</v>
      </c>
      <c r="K115" t="b">
        <v>0</v>
      </c>
      <c r="L115">
        <v>100</v>
      </c>
      <c r="M115">
        <v>210</v>
      </c>
      <c r="N115">
        <v>100</v>
      </c>
      <c r="O115">
        <v>210</v>
      </c>
      <c r="P115">
        <v>3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  <c r="AI115">
        <v>-1</v>
      </c>
      <c r="AJ115">
        <v>-1</v>
      </c>
      <c r="AK115">
        <v>1</v>
      </c>
      <c r="AL115">
        <v>3</v>
      </c>
      <c r="AM115" t="s">
        <v>195</v>
      </c>
      <c r="AN115">
        <v>2222</v>
      </c>
      <c r="AY115">
        <v>14891</v>
      </c>
      <c r="AZ115">
        <v>19345</v>
      </c>
      <c r="BA115">
        <v>14197</v>
      </c>
      <c r="BB115">
        <v>13022</v>
      </c>
      <c r="BC115">
        <v>0</v>
      </c>
      <c r="BD115">
        <v>1140</v>
      </c>
      <c r="BE115">
        <v>11455</v>
      </c>
      <c r="BF115">
        <v>11658</v>
      </c>
      <c r="BG115">
        <v>10965</v>
      </c>
      <c r="BH115">
        <v>10444</v>
      </c>
      <c r="BI115">
        <v>0</v>
      </c>
      <c r="BJ115" s="2">
        <f>ROUND(SUM(BH115:BI115)/SUM($BH$51:$BI$134)*(1000*irw_fw_harvest!$AH$25-SUM(SK!$BJ$29:$BJ$50)),0)</f>
        <v>1096</v>
      </c>
      <c r="BK115" s="2">
        <f>ROUND(SUM(BH115:BI115)/SUM($BH$51:$BI$134)*(1000*irw_fw_harvest!$AI$25-SUM(SK!$BK$29:$BK$50)),0)</f>
        <v>1729</v>
      </c>
      <c r="BM115" s="7">
        <f>ROUND(SUM(BH115:BI115)/SUM($BH$51:$BI$134)*(1000*irw_fw_harvest!$AH$55),0)</f>
        <v>32636</v>
      </c>
      <c r="BN115" s="7">
        <f>ROUND(SUM(BH115:BI115)/SUM($BH$51:$BI$134)*(1000*irw_fw_harvest!$AI$55),0)</f>
        <v>31076</v>
      </c>
      <c r="BP115" s="12">
        <f t="shared" si="4"/>
        <v>33732</v>
      </c>
      <c r="BQ115" s="12">
        <f t="shared" si="4"/>
        <v>32805</v>
      </c>
    </row>
    <row r="116" spans="1:69" ht="19.5" x14ac:dyDescent="0.6">
      <c r="A116" t="s">
        <v>200</v>
      </c>
      <c r="B116" t="s">
        <v>169</v>
      </c>
      <c r="C116" t="s">
        <v>196</v>
      </c>
      <c r="D116" t="s">
        <v>458</v>
      </c>
      <c r="E116" t="s">
        <v>203</v>
      </c>
      <c r="F116" t="s">
        <v>173</v>
      </c>
      <c r="G116" t="s">
        <v>174</v>
      </c>
      <c r="H116" t="s">
        <v>174</v>
      </c>
      <c r="I116">
        <v>1</v>
      </c>
      <c r="J116" t="s">
        <v>176</v>
      </c>
      <c r="K116" t="b">
        <v>0</v>
      </c>
      <c r="L116">
        <v>80</v>
      </c>
      <c r="M116">
        <v>210</v>
      </c>
      <c r="N116">
        <v>80</v>
      </c>
      <c r="O116">
        <v>210</v>
      </c>
      <c r="P116">
        <v>3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  <c r="AI116">
        <v>-1</v>
      </c>
      <c r="AJ116">
        <v>-1</v>
      </c>
      <c r="AK116">
        <v>1</v>
      </c>
      <c r="AL116">
        <v>3</v>
      </c>
      <c r="AM116" t="s">
        <v>195</v>
      </c>
      <c r="AN116">
        <v>2222</v>
      </c>
      <c r="AY116">
        <v>7652</v>
      </c>
      <c r="AZ116">
        <v>9941</v>
      </c>
      <c r="BA116">
        <v>7295</v>
      </c>
      <c r="BB116">
        <v>6691</v>
      </c>
      <c r="BC116">
        <v>0</v>
      </c>
      <c r="BD116">
        <v>586</v>
      </c>
      <c r="BE116">
        <v>5886</v>
      </c>
      <c r="BF116">
        <v>5990</v>
      </c>
      <c r="BG116">
        <v>5635</v>
      </c>
      <c r="BH116">
        <v>5367</v>
      </c>
      <c r="BI116">
        <v>0</v>
      </c>
      <c r="BJ116" s="2">
        <f>ROUND(SUM(BH116:BI116)/SUM($BH$51:$BI$134)*(1000*irw_fw_harvest!$AH$25-SUM(SK!$BJ$29:$BJ$50)),0)</f>
        <v>563</v>
      </c>
      <c r="BK116" s="2">
        <f>ROUND(SUM(BH116:BI116)/SUM($BH$51:$BI$134)*(1000*irw_fw_harvest!$AI$25-SUM(SK!$BK$29:$BK$50)),0)</f>
        <v>889</v>
      </c>
      <c r="BM116" s="7">
        <f>ROUND(SUM(BH116:BI116)/SUM($BH$51:$BI$134)*(1000*irw_fw_harvest!$AH$55),0)</f>
        <v>16771</v>
      </c>
      <c r="BN116" s="7">
        <f>ROUND(SUM(BH116:BI116)/SUM($BH$51:$BI$134)*(1000*irw_fw_harvest!$AI$55),0)</f>
        <v>15969</v>
      </c>
      <c r="BP116" s="12">
        <f t="shared" si="4"/>
        <v>17334</v>
      </c>
      <c r="BQ116" s="12">
        <f t="shared" si="4"/>
        <v>16858</v>
      </c>
    </row>
    <row r="117" spans="1:69" ht="19.5" x14ac:dyDescent="0.6">
      <c r="A117" t="s">
        <v>200</v>
      </c>
      <c r="B117" t="s">
        <v>169</v>
      </c>
      <c r="C117" t="s">
        <v>170</v>
      </c>
      <c r="D117" t="s">
        <v>458</v>
      </c>
      <c r="E117" t="s">
        <v>203</v>
      </c>
      <c r="F117" t="s">
        <v>173</v>
      </c>
      <c r="G117" t="s">
        <v>174</v>
      </c>
      <c r="H117" t="s">
        <v>174</v>
      </c>
      <c r="I117">
        <v>1</v>
      </c>
      <c r="J117" t="s">
        <v>176</v>
      </c>
      <c r="K117" t="b">
        <v>0</v>
      </c>
      <c r="L117">
        <v>80</v>
      </c>
      <c r="M117">
        <v>210</v>
      </c>
      <c r="N117">
        <v>80</v>
      </c>
      <c r="O117">
        <v>210</v>
      </c>
      <c r="P117">
        <v>3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  <c r="AI117">
        <v>-1</v>
      </c>
      <c r="AJ117">
        <v>-1</v>
      </c>
      <c r="AK117">
        <v>1</v>
      </c>
      <c r="AL117">
        <v>3</v>
      </c>
      <c r="AM117" t="s">
        <v>195</v>
      </c>
      <c r="AN117">
        <v>2222</v>
      </c>
      <c r="AY117">
        <v>99197</v>
      </c>
      <c r="AZ117">
        <v>128870</v>
      </c>
      <c r="BA117">
        <v>94576</v>
      </c>
      <c r="BB117">
        <v>86747</v>
      </c>
      <c r="BC117">
        <v>0</v>
      </c>
      <c r="BD117">
        <v>7598</v>
      </c>
      <c r="BE117">
        <v>76308</v>
      </c>
      <c r="BF117">
        <v>77661</v>
      </c>
      <c r="BG117">
        <v>73047</v>
      </c>
      <c r="BH117">
        <v>69573</v>
      </c>
      <c r="BI117">
        <v>0</v>
      </c>
      <c r="BJ117" s="2">
        <f>ROUND(SUM(BH117:BI117)/SUM($BH$51:$BI$134)*(1000*irw_fw_harvest!$AH$25-SUM(SK!$BJ$29:$BJ$50)),0)</f>
        <v>7304</v>
      </c>
      <c r="BK117" s="2">
        <f>ROUND(SUM(BH117:BI117)/SUM($BH$51:$BI$134)*(1000*irw_fw_harvest!$AI$25-SUM(SK!$BK$29:$BK$50)),0)</f>
        <v>11518</v>
      </c>
      <c r="BM117" s="7">
        <f>ROUND(SUM(BH117:BI117)/SUM($BH$51:$BI$134)*(1000*irw_fw_harvest!$AH$55),0)</f>
        <v>217408</v>
      </c>
      <c r="BN117" s="7">
        <f>ROUND(SUM(BH117:BI117)/SUM($BH$51:$BI$134)*(1000*irw_fw_harvest!$AI$55),0)</f>
        <v>207012</v>
      </c>
      <c r="BP117" s="12">
        <f t="shared" si="4"/>
        <v>224712</v>
      </c>
      <c r="BQ117" s="12">
        <f t="shared" si="4"/>
        <v>218530</v>
      </c>
    </row>
    <row r="118" spans="1:69" ht="19.5" x14ac:dyDescent="0.6">
      <c r="A118" t="s">
        <v>200</v>
      </c>
      <c r="B118" t="s">
        <v>169</v>
      </c>
      <c r="C118" t="s">
        <v>178</v>
      </c>
      <c r="D118" t="s">
        <v>458</v>
      </c>
      <c r="E118" t="s">
        <v>203</v>
      </c>
      <c r="F118" t="s">
        <v>173</v>
      </c>
      <c r="G118" t="s">
        <v>174</v>
      </c>
      <c r="H118" t="s">
        <v>174</v>
      </c>
      <c r="I118">
        <v>1</v>
      </c>
      <c r="J118" t="s">
        <v>176</v>
      </c>
      <c r="K118" t="b">
        <v>0</v>
      </c>
      <c r="L118">
        <v>110</v>
      </c>
      <c r="M118">
        <v>210</v>
      </c>
      <c r="N118">
        <v>110</v>
      </c>
      <c r="O118">
        <v>210</v>
      </c>
      <c r="P118">
        <v>3</v>
      </c>
      <c r="Q118">
        <v>-1</v>
      </c>
      <c r="R118">
        <v>-1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  <c r="AI118">
        <v>-1</v>
      </c>
      <c r="AJ118">
        <v>-1</v>
      </c>
      <c r="AK118">
        <v>1</v>
      </c>
      <c r="AL118">
        <v>3</v>
      </c>
      <c r="AM118" t="s">
        <v>195</v>
      </c>
      <c r="AN118">
        <v>2222</v>
      </c>
      <c r="AY118">
        <v>26090</v>
      </c>
      <c r="AZ118">
        <v>33894</v>
      </c>
      <c r="BA118">
        <v>24874</v>
      </c>
      <c r="BB118">
        <v>22815</v>
      </c>
      <c r="BC118">
        <v>0</v>
      </c>
      <c r="BD118">
        <v>1998</v>
      </c>
      <c r="BE118">
        <v>20070</v>
      </c>
      <c r="BF118">
        <v>20425</v>
      </c>
      <c r="BG118">
        <v>19212</v>
      </c>
      <c r="BH118">
        <v>18298</v>
      </c>
      <c r="BI118">
        <v>0</v>
      </c>
      <c r="BJ118" s="2">
        <f>ROUND(SUM(BH118:BI118)/SUM($BH$51:$BI$134)*(1000*irw_fw_harvest!$AH$25-SUM(SK!$BJ$29:$BJ$50)),0)</f>
        <v>1921</v>
      </c>
      <c r="BK118" s="2">
        <f>ROUND(SUM(BH118:BI118)/SUM($BH$51:$BI$134)*(1000*irw_fw_harvest!$AI$25-SUM(SK!$BK$29:$BK$50)),0)</f>
        <v>3029</v>
      </c>
      <c r="BM118" s="7">
        <f>ROUND(SUM(BH118:BI118)/SUM($BH$51:$BI$134)*(1000*irw_fw_harvest!$AH$55),0)</f>
        <v>57179</v>
      </c>
      <c r="BN118" s="7">
        <f>ROUND(SUM(BH118:BI118)/SUM($BH$51:$BI$134)*(1000*irw_fw_harvest!$AI$55),0)</f>
        <v>54445</v>
      </c>
      <c r="BP118" s="12">
        <f t="shared" si="4"/>
        <v>59100</v>
      </c>
      <c r="BQ118" s="12">
        <f t="shared" si="4"/>
        <v>57474</v>
      </c>
    </row>
    <row r="119" spans="1:69" ht="19.5" x14ac:dyDescent="0.6">
      <c r="A119" t="s">
        <v>200</v>
      </c>
      <c r="B119" t="s">
        <v>169</v>
      </c>
      <c r="C119" t="s">
        <v>190</v>
      </c>
      <c r="D119" t="s">
        <v>459</v>
      </c>
      <c r="E119" t="s">
        <v>203</v>
      </c>
      <c r="F119" t="s">
        <v>173</v>
      </c>
      <c r="G119" t="s">
        <v>174</v>
      </c>
      <c r="H119" t="s">
        <v>174</v>
      </c>
      <c r="I119">
        <v>1</v>
      </c>
      <c r="J119" t="s">
        <v>176</v>
      </c>
      <c r="K119" t="b">
        <v>0</v>
      </c>
      <c r="L119">
        <v>100</v>
      </c>
      <c r="M119">
        <v>210</v>
      </c>
      <c r="N119">
        <v>100</v>
      </c>
      <c r="O119">
        <v>210</v>
      </c>
      <c r="P119">
        <v>3</v>
      </c>
      <c r="Q119">
        <v>-1</v>
      </c>
      <c r="R119">
        <v>-1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  <c r="AI119">
        <v>-1</v>
      </c>
      <c r="AJ119">
        <v>-1</v>
      </c>
      <c r="AK119">
        <v>1</v>
      </c>
      <c r="AL119">
        <v>3</v>
      </c>
      <c r="AM119" t="s">
        <v>195</v>
      </c>
      <c r="AN119">
        <v>2222</v>
      </c>
      <c r="AY119">
        <v>11146</v>
      </c>
      <c r="AZ119">
        <v>11097</v>
      </c>
      <c r="BA119">
        <v>6124</v>
      </c>
      <c r="BB119">
        <v>6956</v>
      </c>
      <c r="BC119">
        <v>0</v>
      </c>
      <c r="BD119">
        <v>656</v>
      </c>
      <c r="BE119">
        <v>6220</v>
      </c>
      <c r="BF119">
        <v>7184</v>
      </c>
      <c r="BG119">
        <v>4162</v>
      </c>
      <c r="BH119">
        <v>3964</v>
      </c>
      <c r="BI119">
        <v>0</v>
      </c>
      <c r="BJ119" s="2">
        <f>ROUND(SUM(BH119:BI119)/SUM($BH$51:$BI$134)*(1000*irw_fw_harvest!$AH$25-SUM(SK!$BJ$29:$BJ$50)),0)</f>
        <v>416</v>
      </c>
      <c r="BK119" s="2">
        <f>ROUND(SUM(BH119:BI119)/SUM($BH$51:$BI$134)*(1000*irw_fw_harvest!$AI$25-SUM(SK!$BK$29:$BK$50)),0)</f>
        <v>656</v>
      </c>
      <c r="BM119" s="7">
        <f>ROUND(SUM(BH119:BI119)/SUM($BH$51:$BI$134)*(1000*irw_fw_harvest!$AH$55),0)</f>
        <v>12387</v>
      </c>
      <c r="BN119" s="7">
        <f>ROUND(SUM(BH119:BI119)/SUM($BH$51:$BI$134)*(1000*irw_fw_harvest!$AI$55),0)</f>
        <v>11795</v>
      </c>
      <c r="BP119" s="12">
        <f t="shared" si="4"/>
        <v>12803</v>
      </c>
      <c r="BQ119" s="12">
        <f t="shared" si="4"/>
        <v>12451</v>
      </c>
    </row>
    <row r="120" spans="1:69" ht="19.5" x14ac:dyDescent="0.6">
      <c r="A120" t="s">
        <v>200</v>
      </c>
      <c r="B120" t="s">
        <v>169</v>
      </c>
      <c r="C120" t="s">
        <v>196</v>
      </c>
      <c r="D120" t="s">
        <v>459</v>
      </c>
      <c r="E120" t="s">
        <v>203</v>
      </c>
      <c r="F120" t="s">
        <v>173</v>
      </c>
      <c r="G120" t="s">
        <v>174</v>
      </c>
      <c r="H120" t="s">
        <v>174</v>
      </c>
      <c r="I120">
        <v>1</v>
      </c>
      <c r="J120" t="s">
        <v>176</v>
      </c>
      <c r="K120" t="b">
        <v>0</v>
      </c>
      <c r="L120">
        <v>80</v>
      </c>
      <c r="M120">
        <v>210</v>
      </c>
      <c r="N120">
        <v>80</v>
      </c>
      <c r="O120">
        <v>210</v>
      </c>
      <c r="P120">
        <v>3</v>
      </c>
      <c r="Q120">
        <v>-1</v>
      </c>
      <c r="R120">
        <v>-1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  <c r="AI120">
        <v>-1</v>
      </c>
      <c r="AJ120">
        <v>-1</v>
      </c>
      <c r="AK120">
        <v>1</v>
      </c>
      <c r="AL120">
        <v>3</v>
      </c>
      <c r="AM120" t="s">
        <v>195</v>
      </c>
      <c r="AN120">
        <v>2222</v>
      </c>
      <c r="AY120">
        <v>5681</v>
      </c>
      <c r="AZ120">
        <v>5656</v>
      </c>
      <c r="BA120">
        <v>3121</v>
      </c>
      <c r="BB120">
        <v>3545</v>
      </c>
      <c r="BC120">
        <v>0</v>
      </c>
      <c r="BD120">
        <v>334</v>
      </c>
      <c r="BE120">
        <v>3170</v>
      </c>
      <c r="BF120">
        <v>3662</v>
      </c>
      <c r="BG120">
        <v>2121</v>
      </c>
      <c r="BH120">
        <v>2020</v>
      </c>
      <c r="BI120">
        <v>0</v>
      </c>
      <c r="BJ120" s="2">
        <f>ROUND(SUM(BH120:BI120)/SUM($BH$51:$BI$134)*(1000*irw_fw_harvest!$AH$25-SUM(SK!$BJ$29:$BJ$50)),0)</f>
        <v>212</v>
      </c>
      <c r="BK120" s="2">
        <f>ROUND(SUM(BH120:BI120)/SUM($BH$51:$BI$134)*(1000*irw_fw_harvest!$AI$25-SUM(SK!$BK$29:$BK$50)),0)</f>
        <v>334</v>
      </c>
      <c r="BM120" s="7">
        <f>ROUND(SUM(BH120:BI120)/SUM($BH$51:$BI$134)*(1000*irw_fw_harvest!$AH$55),0)</f>
        <v>6312</v>
      </c>
      <c r="BN120" s="7">
        <f>ROUND(SUM(BH120:BI120)/SUM($BH$51:$BI$134)*(1000*irw_fw_harvest!$AI$55),0)</f>
        <v>6010</v>
      </c>
      <c r="BP120" s="12">
        <f t="shared" si="4"/>
        <v>6524</v>
      </c>
      <c r="BQ120" s="12">
        <f t="shared" si="4"/>
        <v>6344</v>
      </c>
    </row>
    <row r="121" spans="1:69" ht="19.5" x14ac:dyDescent="0.6">
      <c r="A121" t="s">
        <v>200</v>
      </c>
      <c r="B121" t="s">
        <v>169</v>
      </c>
      <c r="C121" t="s">
        <v>170</v>
      </c>
      <c r="D121" t="s">
        <v>459</v>
      </c>
      <c r="E121" t="s">
        <v>203</v>
      </c>
      <c r="F121" t="s">
        <v>173</v>
      </c>
      <c r="G121" t="s">
        <v>174</v>
      </c>
      <c r="H121" t="s">
        <v>174</v>
      </c>
      <c r="I121">
        <v>1</v>
      </c>
      <c r="J121" t="s">
        <v>176</v>
      </c>
      <c r="K121" t="b">
        <v>0</v>
      </c>
      <c r="L121">
        <v>80</v>
      </c>
      <c r="M121">
        <v>210</v>
      </c>
      <c r="N121">
        <v>80</v>
      </c>
      <c r="O121">
        <v>210</v>
      </c>
      <c r="P121">
        <v>3</v>
      </c>
      <c r="Q121">
        <v>-1</v>
      </c>
      <c r="R121">
        <v>-1</v>
      </c>
      <c r="S121">
        <v>-1</v>
      </c>
      <c r="T121">
        <v>-1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  <c r="AI121">
        <v>-1</v>
      </c>
      <c r="AJ121">
        <v>-1</v>
      </c>
      <c r="AK121">
        <v>1</v>
      </c>
      <c r="AL121">
        <v>3</v>
      </c>
      <c r="AM121" t="s">
        <v>195</v>
      </c>
      <c r="AN121">
        <v>2222</v>
      </c>
      <c r="AY121">
        <v>73531</v>
      </c>
      <c r="AZ121">
        <v>73210</v>
      </c>
      <c r="BA121">
        <v>40405</v>
      </c>
      <c r="BB121">
        <v>45890</v>
      </c>
      <c r="BC121">
        <v>0</v>
      </c>
      <c r="BD121">
        <v>4333</v>
      </c>
      <c r="BE121">
        <v>41034</v>
      </c>
      <c r="BF121">
        <v>47397</v>
      </c>
      <c r="BG121">
        <v>27459</v>
      </c>
      <c r="BH121">
        <v>26154</v>
      </c>
      <c r="BI121">
        <v>0</v>
      </c>
      <c r="BJ121" s="2">
        <f>ROUND(SUM(BH121:BI121)/SUM($BH$51:$BI$134)*(1000*irw_fw_harvest!$AH$25-SUM(SK!$BJ$29:$BJ$50)),0)</f>
        <v>2746</v>
      </c>
      <c r="BK121" s="2">
        <f>ROUND(SUM(BH121:BI121)/SUM($BH$51:$BI$134)*(1000*irw_fw_harvest!$AI$25-SUM(SK!$BK$29:$BK$50)),0)</f>
        <v>4330</v>
      </c>
      <c r="BM121" s="7">
        <f>ROUND(SUM(BH121:BI121)/SUM($BH$51:$BI$134)*(1000*irw_fw_harvest!$AH$55),0)</f>
        <v>81728</v>
      </c>
      <c r="BN121" s="7">
        <f>ROUND(SUM(BH121:BI121)/SUM($BH$51:$BI$134)*(1000*irw_fw_harvest!$AI$55),0)</f>
        <v>77820</v>
      </c>
      <c r="BP121" s="12">
        <f t="shared" si="4"/>
        <v>84474</v>
      </c>
      <c r="BQ121" s="12">
        <f t="shared" si="4"/>
        <v>82150</v>
      </c>
    </row>
    <row r="122" spans="1:69" ht="19.5" x14ac:dyDescent="0.6">
      <c r="A122" t="s">
        <v>200</v>
      </c>
      <c r="B122" t="s">
        <v>169</v>
      </c>
      <c r="C122" t="s">
        <v>178</v>
      </c>
      <c r="D122" t="s">
        <v>459</v>
      </c>
      <c r="E122" t="s">
        <v>203</v>
      </c>
      <c r="F122" t="s">
        <v>173</v>
      </c>
      <c r="G122" t="s">
        <v>174</v>
      </c>
      <c r="H122" t="s">
        <v>174</v>
      </c>
      <c r="I122">
        <v>1</v>
      </c>
      <c r="J122" t="s">
        <v>176</v>
      </c>
      <c r="K122" t="b">
        <v>0</v>
      </c>
      <c r="L122">
        <v>110</v>
      </c>
      <c r="M122">
        <v>210</v>
      </c>
      <c r="N122">
        <v>110</v>
      </c>
      <c r="O122">
        <v>210</v>
      </c>
      <c r="P122">
        <v>3</v>
      </c>
      <c r="Q122">
        <v>-1</v>
      </c>
      <c r="R122">
        <v>-1</v>
      </c>
      <c r="S122">
        <v>-1</v>
      </c>
      <c r="T122">
        <v>-1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  <c r="AI122">
        <v>-1</v>
      </c>
      <c r="AJ122">
        <v>-1</v>
      </c>
      <c r="AK122">
        <v>1</v>
      </c>
      <c r="AL122">
        <v>3</v>
      </c>
      <c r="AM122" t="s">
        <v>195</v>
      </c>
      <c r="AN122">
        <v>2222</v>
      </c>
      <c r="AY122">
        <v>19270</v>
      </c>
      <c r="AZ122">
        <v>19185</v>
      </c>
      <c r="BA122">
        <v>10588</v>
      </c>
      <c r="BB122">
        <v>12026</v>
      </c>
      <c r="BC122">
        <v>0</v>
      </c>
      <c r="BD122">
        <v>1135</v>
      </c>
      <c r="BE122">
        <v>10753</v>
      </c>
      <c r="BF122">
        <v>12421</v>
      </c>
      <c r="BG122">
        <v>7196</v>
      </c>
      <c r="BH122">
        <v>6854</v>
      </c>
      <c r="BI122">
        <v>0</v>
      </c>
      <c r="BJ122" s="2">
        <f>ROUND(SUM(BH122:BI122)/SUM($BH$51:$BI$134)*(1000*irw_fw_harvest!$AH$25-SUM(SK!$BJ$29:$BJ$50)),0)</f>
        <v>720</v>
      </c>
      <c r="BK122" s="2">
        <f>ROUND(SUM(BH122:BI122)/SUM($BH$51:$BI$134)*(1000*irw_fw_harvest!$AI$25-SUM(SK!$BK$29:$BK$50)),0)</f>
        <v>1135</v>
      </c>
      <c r="BM122" s="7">
        <f>ROUND(SUM(BH122:BI122)/SUM($BH$51:$BI$134)*(1000*irw_fw_harvest!$AH$55),0)</f>
        <v>21418</v>
      </c>
      <c r="BN122" s="7">
        <f>ROUND(SUM(BH122:BI122)/SUM($BH$51:$BI$134)*(1000*irw_fw_harvest!$AI$55),0)</f>
        <v>20394</v>
      </c>
      <c r="BP122" s="12">
        <f t="shared" si="4"/>
        <v>22138</v>
      </c>
      <c r="BQ122" s="12">
        <f t="shared" si="4"/>
        <v>21529</v>
      </c>
    </row>
    <row r="123" spans="1:69" ht="19.5" x14ac:dyDescent="0.6">
      <c r="A123" t="s">
        <v>200</v>
      </c>
      <c r="B123" t="s">
        <v>169</v>
      </c>
      <c r="C123" t="s">
        <v>179</v>
      </c>
      <c r="D123" t="s">
        <v>456</v>
      </c>
      <c r="E123" t="s">
        <v>203</v>
      </c>
      <c r="F123" t="s">
        <v>173</v>
      </c>
      <c r="G123" t="s">
        <v>174</v>
      </c>
      <c r="H123" t="s">
        <v>174</v>
      </c>
      <c r="I123">
        <v>1</v>
      </c>
      <c r="J123" t="s">
        <v>176</v>
      </c>
      <c r="K123" t="b">
        <v>0</v>
      </c>
      <c r="L123">
        <v>90</v>
      </c>
      <c r="M123">
        <v>210</v>
      </c>
      <c r="N123">
        <v>90</v>
      </c>
      <c r="O123">
        <v>210</v>
      </c>
      <c r="P123">
        <v>3</v>
      </c>
      <c r="Q123">
        <v>-1</v>
      </c>
      <c r="R123">
        <v>-1</v>
      </c>
      <c r="S123">
        <v>-1</v>
      </c>
      <c r="T123">
        <v>-1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  <c r="AI123">
        <v>-1</v>
      </c>
      <c r="AJ123">
        <v>-1</v>
      </c>
      <c r="AK123">
        <v>1</v>
      </c>
      <c r="AL123">
        <v>3</v>
      </c>
      <c r="AM123" t="s">
        <v>195</v>
      </c>
      <c r="AN123">
        <v>2121</v>
      </c>
      <c r="AY123">
        <v>24402</v>
      </c>
      <c r="AZ123">
        <v>18176</v>
      </c>
      <c r="BA123">
        <v>30371</v>
      </c>
      <c r="BB123">
        <v>20374</v>
      </c>
      <c r="BC123">
        <v>9255</v>
      </c>
      <c r="BD123">
        <v>24632</v>
      </c>
      <c r="BE123">
        <v>9564</v>
      </c>
      <c r="BF123">
        <v>12473</v>
      </c>
      <c r="BG123">
        <v>6960</v>
      </c>
      <c r="BH123">
        <v>6768</v>
      </c>
      <c r="BI123">
        <v>6352</v>
      </c>
      <c r="BJ123" s="2">
        <f>ROUND(SUM(BH123:BI123)/SUM($BH$51:$BI$134)*(1000*irw_fw_harvest!$AH$25-SUM(SK!$BJ$29:$BJ$50)),0)</f>
        <v>1377</v>
      </c>
      <c r="BK123" s="2">
        <f>ROUND(SUM(BH123:BI123)/SUM($BH$51:$BI$134)*(1000*irw_fw_harvest!$AI$25-SUM(SK!$BK$29:$BK$50)),0)</f>
        <v>2172</v>
      </c>
      <c r="BM123" s="7">
        <f>ROUND(SUM(BH123:BI123)/SUM($BH$51:$BI$134)*(1000*irw_fw_harvest!$AH$55),0)</f>
        <v>40999</v>
      </c>
      <c r="BN123" s="7">
        <f>ROUND(SUM(BH123:BI123)/SUM($BH$51:$BI$134)*(1000*irw_fw_harvest!$AI$55),0)</f>
        <v>39038</v>
      </c>
      <c r="BP123" s="12">
        <f t="shared" si="4"/>
        <v>42376</v>
      </c>
      <c r="BQ123" s="12">
        <f t="shared" si="4"/>
        <v>41210</v>
      </c>
    </row>
    <row r="124" spans="1:69" ht="19.5" x14ac:dyDescent="0.6">
      <c r="A124" t="s">
        <v>200</v>
      </c>
      <c r="B124" t="s">
        <v>169</v>
      </c>
      <c r="C124" t="s">
        <v>209</v>
      </c>
      <c r="D124" t="s">
        <v>456</v>
      </c>
      <c r="E124" t="s">
        <v>203</v>
      </c>
      <c r="F124" t="s">
        <v>173</v>
      </c>
      <c r="G124" t="s">
        <v>174</v>
      </c>
      <c r="H124" t="s">
        <v>174</v>
      </c>
      <c r="I124">
        <v>1</v>
      </c>
      <c r="J124" t="s">
        <v>176</v>
      </c>
      <c r="K124" t="b">
        <v>0</v>
      </c>
      <c r="L124">
        <v>80</v>
      </c>
      <c r="M124">
        <v>210</v>
      </c>
      <c r="N124">
        <v>80</v>
      </c>
      <c r="O124">
        <v>210</v>
      </c>
      <c r="P124">
        <v>3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  <c r="AI124">
        <v>-1</v>
      </c>
      <c r="AJ124">
        <v>-1</v>
      </c>
      <c r="AK124">
        <v>1</v>
      </c>
      <c r="AL124">
        <v>3</v>
      </c>
      <c r="AM124" t="s">
        <v>195</v>
      </c>
      <c r="AN124">
        <v>2121</v>
      </c>
      <c r="AY124">
        <v>7276</v>
      </c>
      <c r="AZ124">
        <v>5419</v>
      </c>
      <c r="BA124">
        <v>9055</v>
      </c>
      <c r="BB124">
        <v>6074</v>
      </c>
      <c r="BC124">
        <v>2759</v>
      </c>
      <c r="BD124">
        <v>7344</v>
      </c>
      <c r="BE124">
        <v>2851</v>
      </c>
      <c r="BF124">
        <v>3719</v>
      </c>
      <c r="BG124">
        <v>2075</v>
      </c>
      <c r="BH124">
        <v>2018</v>
      </c>
      <c r="BI124">
        <v>1894</v>
      </c>
      <c r="BJ124" s="2">
        <f>ROUND(SUM(BH124:BI124)/SUM($BH$51:$BI$134)*(1000*irw_fw_harvest!$AH$25-SUM(SK!$BJ$29:$BJ$50)),0)</f>
        <v>411</v>
      </c>
      <c r="BK124" s="2">
        <f>ROUND(SUM(BH124:BI124)/SUM($BH$51:$BI$134)*(1000*irw_fw_harvest!$AI$25-SUM(SK!$BK$29:$BK$50)),0)</f>
        <v>648</v>
      </c>
      <c r="BM124" s="7">
        <f>ROUND(SUM(BH124:BI124)/SUM($BH$51:$BI$134)*(1000*irw_fw_harvest!$AH$55),0)</f>
        <v>12225</v>
      </c>
      <c r="BN124" s="7">
        <f>ROUND(SUM(BH124:BI124)/SUM($BH$51:$BI$134)*(1000*irw_fw_harvest!$AI$55),0)</f>
        <v>11640</v>
      </c>
      <c r="BP124" s="12">
        <f t="shared" si="4"/>
        <v>12636</v>
      </c>
      <c r="BQ124" s="12">
        <f t="shared" si="4"/>
        <v>12288</v>
      </c>
    </row>
    <row r="125" spans="1:69" ht="19.5" x14ac:dyDescent="0.6">
      <c r="A125" t="s">
        <v>200</v>
      </c>
      <c r="B125" t="s">
        <v>169</v>
      </c>
      <c r="C125" t="s">
        <v>185</v>
      </c>
      <c r="D125" t="s">
        <v>456</v>
      </c>
      <c r="E125" t="s">
        <v>203</v>
      </c>
      <c r="F125" t="s">
        <v>173</v>
      </c>
      <c r="G125" t="s">
        <v>174</v>
      </c>
      <c r="H125" t="s">
        <v>174</v>
      </c>
      <c r="I125">
        <v>1</v>
      </c>
      <c r="J125" t="s">
        <v>176</v>
      </c>
      <c r="K125" t="b">
        <v>0</v>
      </c>
      <c r="L125">
        <v>100</v>
      </c>
      <c r="M125">
        <v>210</v>
      </c>
      <c r="N125">
        <v>100</v>
      </c>
      <c r="O125">
        <v>210</v>
      </c>
      <c r="P125">
        <v>3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  <c r="AI125">
        <v>-1</v>
      </c>
      <c r="AJ125">
        <v>-1</v>
      </c>
      <c r="AK125">
        <v>1</v>
      </c>
      <c r="AL125">
        <v>3</v>
      </c>
      <c r="AM125" t="s">
        <v>195</v>
      </c>
      <c r="AN125">
        <v>2121</v>
      </c>
      <c r="AY125">
        <v>8440</v>
      </c>
      <c r="AZ125">
        <v>6287</v>
      </c>
      <c r="BA125">
        <v>10505</v>
      </c>
      <c r="BB125">
        <v>7047</v>
      </c>
      <c r="BC125">
        <v>3201</v>
      </c>
      <c r="BD125">
        <v>8520</v>
      </c>
      <c r="BE125">
        <v>3308</v>
      </c>
      <c r="BF125">
        <v>4314</v>
      </c>
      <c r="BG125">
        <v>2407</v>
      </c>
      <c r="BH125">
        <v>2341</v>
      </c>
      <c r="BI125">
        <v>2197</v>
      </c>
      <c r="BJ125" s="2">
        <f>ROUND(SUM(BH125:BI125)/SUM($BH$51:$BI$134)*(1000*irw_fw_harvest!$AH$25-SUM(SK!$BJ$29:$BJ$50)),0)</f>
        <v>476</v>
      </c>
      <c r="BK125" s="2">
        <f>ROUND(SUM(BH125:BI125)/SUM($BH$51:$BI$134)*(1000*irw_fw_harvest!$AI$25-SUM(SK!$BK$29:$BK$50)),0)</f>
        <v>751</v>
      </c>
      <c r="BM125" s="7">
        <f>ROUND(SUM(BH125:BI125)/SUM($BH$51:$BI$134)*(1000*irw_fw_harvest!$AH$55),0)</f>
        <v>14181</v>
      </c>
      <c r="BN125" s="7">
        <f>ROUND(SUM(BH125:BI125)/SUM($BH$51:$BI$134)*(1000*irw_fw_harvest!$AI$55),0)</f>
        <v>13503</v>
      </c>
      <c r="BP125" s="12">
        <f t="shared" si="4"/>
        <v>14657</v>
      </c>
      <c r="BQ125" s="12">
        <f t="shared" si="4"/>
        <v>14254</v>
      </c>
    </row>
    <row r="126" spans="1:69" ht="19.5" x14ac:dyDescent="0.6">
      <c r="A126" t="s">
        <v>200</v>
      </c>
      <c r="B126" t="s">
        <v>169</v>
      </c>
      <c r="C126" t="s">
        <v>179</v>
      </c>
      <c r="D126" t="s">
        <v>457</v>
      </c>
      <c r="E126" t="s">
        <v>203</v>
      </c>
      <c r="F126" t="s">
        <v>173</v>
      </c>
      <c r="G126" t="s">
        <v>174</v>
      </c>
      <c r="H126" t="s">
        <v>174</v>
      </c>
      <c r="I126">
        <v>1</v>
      </c>
      <c r="J126" t="s">
        <v>176</v>
      </c>
      <c r="K126" t="b">
        <v>0</v>
      </c>
      <c r="L126">
        <v>90</v>
      </c>
      <c r="M126">
        <v>210</v>
      </c>
      <c r="N126">
        <v>90</v>
      </c>
      <c r="O126">
        <v>210</v>
      </c>
      <c r="P126">
        <v>3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  <c r="AI126">
        <v>-1</v>
      </c>
      <c r="AJ126">
        <v>-1</v>
      </c>
      <c r="AK126">
        <v>1</v>
      </c>
      <c r="AL126">
        <v>3</v>
      </c>
      <c r="AM126" t="s">
        <v>195</v>
      </c>
      <c r="AN126">
        <v>2121</v>
      </c>
      <c r="AY126">
        <v>35270</v>
      </c>
      <c r="AZ126">
        <v>38812</v>
      </c>
      <c r="BA126">
        <v>82964</v>
      </c>
      <c r="BB126">
        <v>96214</v>
      </c>
      <c r="BC126">
        <v>48089</v>
      </c>
      <c r="BD126">
        <v>96884</v>
      </c>
      <c r="BE126">
        <v>56589</v>
      </c>
      <c r="BF126">
        <v>62231</v>
      </c>
      <c r="BG126">
        <v>43720</v>
      </c>
      <c r="BH126">
        <v>42516</v>
      </c>
      <c r="BI126">
        <v>39905</v>
      </c>
      <c r="BJ126" s="2">
        <f>ROUND(SUM(BH126:BI126)/SUM($BH$51:$BI$134)*(1000*irw_fw_harvest!$AH$25-SUM(SK!$BJ$29:$BJ$50)),0)</f>
        <v>8653</v>
      </c>
      <c r="BK126" s="2">
        <f>ROUND(SUM(BH126:BI126)/SUM($BH$51:$BI$134)*(1000*irw_fw_harvest!$AI$25-SUM(SK!$BK$29:$BK$50)),0)</f>
        <v>13645</v>
      </c>
      <c r="BM126" s="7">
        <f>ROUND(SUM(BH126:BI126)/SUM($BH$51:$BI$134)*(1000*irw_fw_harvest!$AH$55),0)</f>
        <v>257557</v>
      </c>
      <c r="BN126" s="7">
        <f>ROUND(SUM(BH126:BI126)/SUM($BH$51:$BI$134)*(1000*irw_fw_harvest!$AI$55),0)</f>
        <v>245241</v>
      </c>
      <c r="BP126" s="12">
        <f t="shared" si="4"/>
        <v>266210</v>
      </c>
      <c r="BQ126" s="12">
        <f t="shared" si="4"/>
        <v>258886</v>
      </c>
    </row>
    <row r="127" spans="1:69" ht="19.5" x14ac:dyDescent="0.6">
      <c r="A127" t="s">
        <v>200</v>
      </c>
      <c r="B127" t="s">
        <v>169</v>
      </c>
      <c r="C127" t="s">
        <v>209</v>
      </c>
      <c r="D127" t="s">
        <v>457</v>
      </c>
      <c r="E127" t="s">
        <v>203</v>
      </c>
      <c r="F127" t="s">
        <v>173</v>
      </c>
      <c r="G127" t="s">
        <v>174</v>
      </c>
      <c r="H127" t="s">
        <v>174</v>
      </c>
      <c r="I127">
        <v>1</v>
      </c>
      <c r="J127" t="s">
        <v>176</v>
      </c>
      <c r="K127" t="b">
        <v>0</v>
      </c>
      <c r="L127">
        <v>80</v>
      </c>
      <c r="M127">
        <v>210</v>
      </c>
      <c r="N127">
        <v>80</v>
      </c>
      <c r="O127">
        <v>210</v>
      </c>
      <c r="P127">
        <v>3</v>
      </c>
      <c r="Q127">
        <v>-1</v>
      </c>
      <c r="R127">
        <v>-1</v>
      </c>
      <c r="S127">
        <v>-1</v>
      </c>
      <c r="T127">
        <v>-1</v>
      </c>
      <c r="U127">
        <v>-1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  <c r="AI127">
        <v>-1</v>
      </c>
      <c r="AJ127">
        <v>-1</v>
      </c>
      <c r="AK127">
        <v>1</v>
      </c>
      <c r="AL127">
        <v>3</v>
      </c>
      <c r="AM127" t="s">
        <v>195</v>
      </c>
      <c r="AN127">
        <v>2121</v>
      </c>
      <c r="AY127">
        <v>10804</v>
      </c>
      <c r="AZ127">
        <v>11889</v>
      </c>
      <c r="BA127">
        <v>25415</v>
      </c>
      <c r="BB127">
        <v>29474</v>
      </c>
      <c r="BC127">
        <v>14731</v>
      </c>
      <c r="BD127">
        <v>29679</v>
      </c>
      <c r="BE127">
        <v>17335</v>
      </c>
      <c r="BF127">
        <v>19064</v>
      </c>
      <c r="BG127">
        <v>13393</v>
      </c>
      <c r="BH127">
        <v>13024</v>
      </c>
      <c r="BI127">
        <v>12224</v>
      </c>
      <c r="BJ127" s="2">
        <f>ROUND(SUM(BH127:BI127)/SUM($BH$51:$BI$134)*(1000*irw_fw_harvest!$AH$25-SUM(SK!$BJ$29:$BJ$50)),0)</f>
        <v>2651</v>
      </c>
      <c r="BK127" s="2">
        <f>ROUND(SUM(BH127:BI127)/SUM($BH$51:$BI$134)*(1000*irw_fw_harvest!$AI$25-SUM(SK!$BK$29:$BK$50)),0)</f>
        <v>4180</v>
      </c>
      <c r="BM127" s="7">
        <f>ROUND(SUM(BH127:BI127)/SUM($BH$51:$BI$134)*(1000*irw_fw_harvest!$AH$55),0)</f>
        <v>78897</v>
      </c>
      <c r="BN127" s="7">
        <f>ROUND(SUM(BH127:BI127)/SUM($BH$51:$BI$134)*(1000*irw_fw_harvest!$AI$55),0)</f>
        <v>75125</v>
      </c>
      <c r="BP127" s="12">
        <f t="shared" si="4"/>
        <v>81548</v>
      </c>
      <c r="BQ127" s="12">
        <f t="shared" si="4"/>
        <v>79305</v>
      </c>
    </row>
    <row r="128" spans="1:69" ht="19.5" x14ac:dyDescent="0.6">
      <c r="A128" t="s">
        <v>200</v>
      </c>
      <c r="B128" t="s">
        <v>169</v>
      </c>
      <c r="C128" t="s">
        <v>185</v>
      </c>
      <c r="D128" t="s">
        <v>457</v>
      </c>
      <c r="E128" t="s">
        <v>203</v>
      </c>
      <c r="F128" t="s">
        <v>173</v>
      </c>
      <c r="G128" t="s">
        <v>174</v>
      </c>
      <c r="H128" t="s">
        <v>174</v>
      </c>
      <c r="I128">
        <v>1</v>
      </c>
      <c r="J128" t="s">
        <v>176</v>
      </c>
      <c r="K128" t="b">
        <v>0</v>
      </c>
      <c r="L128">
        <v>100</v>
      </c>
      <c r="M128">
        <v>210</v>
      </c>
      <c r="N128">
        <v>100</v>
      </c>
      <c r="O128">
        <v>210</v>
      </c>
      <c r="P128">
        <v>3</v>
      </c>
      <c r="Q128">
        <v>-1</v>
      </c>
      <c r="R128">
        <v>-1</v>
      </c>
      <c r="S128">
        <v>-1</v>
      </c>
      <c r="T128">
        <v>-1</v>
      </c>
      <c r="U128">
        <v>-1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  <c r="AI128">
        <v>-1</v>
      </c>
      <c r="AJ128">
        <v>-1</v>
      </c>
      <c r="AK128">
        <v>1</v>
      </c>
      <c r="AL128">
        <v>3</v>
      </c>
      <c r="AM128" t="s">
        <v>195</v>
      </c>
      <c r="AN128">
        <v>2121</v>
      </c>
      <c r="AY128">
        <v>11995</v>
      </c>
      <c r="AZ128">
        <v>13199</v>
      </c>
      <c r="BA128">
        <v>28215</v>
      </c>
      <c r="BB128">
        <v>32722</v>
      </c>
      <c r="BC128">
        <v>16354</v>
      </c>
      <c r="BD128">
        <v>32950</v>
      </c>
      <c r="BE128">
        <v>19245</v>
      </c>
      <c r="BF128">
        <v>21164</v>
      </c>
      <c r="BG128">
        <v>14869</v>
      </c>
      <c r="BH128">
        <v>14459</v>
      </c>
      <c r="BI128">
        <v>13571</v>
      </c>
      <c r="BJ128" s="2">
        <f>ROUND(SUM(BH128:BI128)/SUM($BH$51:$BI$134)*(1000*irw_fw_harvest!$AH$25-SUM(SK!$BJ$29:$BJ$50)),0)</f>
        <v>2943</v>
      </c>
      <c r="BK128" s="2">
        <f>ROUND(SUM(BH128:BI128)/SUM($BH$51:$BI$134)*(1000*irw_fw_harvest!$AI$25-SUM(SK!$BK$29:$BK$50)),0)</f>
        <v>4640</v>
      </c>
      <c r="BM128" s="7">
        <f>ROUND(SUM(BH128:BI128)/SUM($BH$51:$BI$134)*(1000*irw_fw_harvest!$AH$55),0)</f>
        <v>87591</v>
      </c>
      <c r="BN128" s="7">
        <f>ROUND(SUM(BH128:BI128)/SUM($BH$51:$BI$134)*(1000*irw_fw_harvest!$AI$55),0)</f>
        <v>83402</v>
      </c>
      <c r="BP128" s="12">
        <f t="shared" si="4"/>
        <v>90534</v>
      </c>
      <c r="BQ128" s="12">
        <f t="shared" si="4"/>
        <v>88042</v>
      </c>
    </row>
    <row r="129" spans="1:69" ht="19.5" x14ac:dyDescent="0.6">
      <c r="A129" t="s">
        <v>200</v>
      </c>
      <c r="B129" t="s">
        <v>169</v>
      </c>
      <c r="C129" t="s">
        <v>179</v>
      </c>
      <c r="D129" t="s">
        <v>458</v>
      </c>
      <c r="E129" t="s">
        <v>203</v>
      </c>
      <c r="F129" t="s">
        <v>173</v>
      </c>
      <c r="G129" t="s">
        <v>174</v>
      </c>
      <c r="H129" t="s">
        <v>174</v>
      </c>
      <c r="I129">
        <v>1</v>
      </c>
      <c r="J129" t="s">
        <v>176</v>
      </c>
      <c r="K129" t="b">
        <v>0</v>
      </c>
      <c r="L129">
        <v>90</v>
      </c>
      <c r="M129">
        <v>210</v>
      </c>
      <c r="N129">
        <v>90</v>
      </c>
      <c r="O129">
        <v>210</v>
      </c>
      <c r="P129">
        <v>3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  <c r="AI129">
        <v>-1</v>
      </c>
      <c r="AJ129">
        <v>-1</v>
      </c>
      <c r="AK129">
        <v>1</v>
      </c>
      <c r="AL129">
        <v>3</v>
      </c>
      <c r="AM129" t="s">
        <v>195</v>
      </c>
      <c r="AN129">
        <v>2121</v>
      </c>
      <c r="AY129">
        <v>164601</v>
      </c>
      <c r="AZ129">
        <v>222555</v>
      </c>
      <c r="BA129">
        <v>286823</v>
      </c>
      <c r="BB129">
        <v>288450</v>
      </c>
      <c r="BC129">
        <v>326850</v>
      </c>
      <c r="BD129">
        <v>309895</v>
      </c>
      <c r="BE129">
        <v>329329</v>
      </c>
      <c r="BF129">
        <v>288891</v>
      </c>
      <c r="BG129">
        <v>338354</v>
      </c>
      <c r="BH129">
        <v>329033</v>
      </c>
      <c r="BI129">
        <v>308829</v>
      </c>
      <c r="BJ129" s="2">
        <f>ROUND(SUM(BH129:BI129)/SUM($BH$51:$BI$134)*(1000*irw_fw_harvest!$AH$25-SUM(SK!$BJ$29:$BJ$50)),0)</f>
        <v>66964</v>
      </c>
      <c r="BK129" s="2">
        <f>ROUND(SUM(BH129:BI129)/SUM($BH$51:$BI$134)*(1000*irw_fw_harvest!$AI$25-SUM(SK!$BK$29:$BK$50)),0)</f>
        <v>105599</v>
      </c>
      <c r="BM129" s="7">
        <f>ROUND(SUM(BH129:BI129)/SUM($BH$51:$BI$134)*(1000*irw_fw_harvest!$AH$55),0)</f>
        <v>1993252</v>
      </c>
      <c r="BN129" s="7">
        <f>ROUND(SUM(BH129:BI129)/SUM($BH$51:$BI$134)*(1000*irw_fw_harvest!$AI$55),0)</f>
        <v>1897940</v>
      </c>
      <c r="BP129" s="12">
        <f t="shared" si="4"/>
        <v>2060216</v>
      </c>
      <c r="BQ129" s="12">
        <f t="shared" si="4"/>
        <v>2003539</v>
      </c>
    </row>
    <row r="130" spans="1:69" ht="19.5" x14ac:dyDescent="0.6">
      <c r="A130" t="s">
        <v>200</v>
      </c>
      <c r="B130" t="s">
        <v>169</v>
      </c>
      <c r="C130" t="s">
        <v>209</v>
      </c>
      <c r="D130" t="s">
        <v>458</v>
      </c>
      <c r="E130" t="s">
        <v>203</v>
      </c>
      <c r="F130" t="s">
        <v>173</v>
      </c>
      <c r="G130" t="s">
        <v>174</v>
      </c>
      <c r="H130" t="s">
        <v>174</v>
      </c>
      <c r="I130">
        <v>1</v>
      </c>
      <c r="J130" t="s">
        <v>176</v>
      </c>
      <c r="K130" t="b">
        <v>0</v>
      </c>
      <c r="L130">
        <v>80</v>
      </c>
      <c r="M130">
        <v>210</v>
      </c>
      <c r="N130">
        <v>80</v>
      </c>
      <c r="O130">
        <v>210</v>
      </c>
      <c r="P130">
        <v>3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  <c r="AI130">
        <v>-1</v>
      </c>
      <c r="AJ130">
        <v>-1</v>
      </c>
      <c r="AK130">
        <v>1</v>
      </c>
      <c r="AL130">
        <v>3</v>
      </c>
      <c r="AM130" t="s">
        <v>195</v>
      </c>
      <c r="AN130">
        <v>2121</v>
      </c>
      <c r="AY130">
        <v>49643</v>
      </c>
      <c r="AZ130">
        <v>67122</v>
      </c>
      <c r="BA130">
        <v>86505</v>
      </c>
      <c r="BB130">
        <v>86996</v>
      </c>
      <c r="BC130">
        <v>98577</v>
      </c>
      <c r="BD130">
        <v>93463</v>
      </c>
      <c r="BE130">
        <v>99325</v>
      </c>
      <c r="BF130">
        <v>87129</v>
      </c>
      <c r="BG130">
        <v>102047</v>
      </c>
      <c r="BH130">
        <v>99235</v>
      </c>
      <c r="BI130">
        <v>93142</v>
      </c>
      <c r="BJ130" s="2">
        <f>ROUND(SUM(BH130:BI130)/SUM($BH$51:$BI$134)*(1000*irw_fw_harvest!$AH$25-SUM(SK!$BJ$29:$BJ$50)),0)</f>
        <v>20196</v>
      </c>
      <c r="BK130" s="2">
        <f>ROUND(SUM(BH130:BI130)/SUM($BH$51:$BI$134)*(1000*irw_fw_harvest!$AI$25-SUM(SK!$BK$29:$BK$50)),0)</f>
        <v>31848</v>
      </c>
      <c r="BM130" s="7">
        <f>ROUND(SUM(BH130:BI130)/SUM($BH$51:$BI$134)*(1000*irw_fw_harvest!$AH$55),0)</f>
        <v>601158</v>
      </c>
      <c r="BN130" s="7">
        <f>ROUND(SUM(BH130:BI130)/SUM($BH$51:$BI$134)*(1000*irw_fw_harvest!$AI$55),0)</f>
        <v>572412</v>
      </c>
      <c r="BP130" s="12">
        <f t="shared" si="4"/>
        <v>621354</v>
      </c>
      <c r="BQ130" s="12">
        <f t="shared" si="4"/>
        <v>604260</v>
      </c>
    </row>
    <row r="131" spans="1:69" ht="19.5" x14ac:dyDescent="0.6">
      <c r="A131" t="s">
        <v>200</v>
      </c>
      <c r="B131" t="s">
        <v>169</v>
      </c>
      <c r="C131" t="s">
        <v>185</v>
      </c>
      <c r="D131" t="s">
        <v>458</v>
      </c>
      <c r="E131" t="s">
        <v>203</v>
      </c>
      <c r="F131" t="s">
        <v>173</v>
      </c>
      <c r="G131" t="s">
        <v>174</v>
      </c>
      <c r="H131" t="s">
        <v>174</v>
      </c>
      <c r="I131">
        <v>1</v>
      </c>
      <c r="J131" t="s">
        <v>176</v>
      </c>
      <c r="K131" t="b">
        <v>0</v>
      </c>
      <c r="L131">
        <v>100</v>
      </c>
      <c r="M131">
        <v>210</v>
      </c>
      <c r="N131">
        <v>100</v>
      </c>
      <c r="O131">
        <v>210</v>
      </c>
      <c r="P131">
        <v>3</v>
      </c>
      <c r="Q131">
        <v>-1</v>
      </c>
      <c r="R131">
        <v>-1</v>
      </c>
      <c r="S131">
        <v>-1</v>
      </c>
      <c r="T131">
        <v>-1</v>
      </c>
      <c r="U131">
        <v>-1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  <c r="AI131">
        <v>-1</v>
      </c>
      <c r="AJ131">
        <v>-1</v>
      </c>
      <c r="AK131">
        <v>1</v>
      </c>
      <c r="AL131">
        <v>3</v>
      </c>
      <c r="AM131" t="s">
        <v>195</v>
      </c>
      <c r="AN131">
        <v>2121</v>
      </c>
      <c r="AY131">
        <v>57109</v>
      </c>
      <c r="AZ131">
        <v>77216</v>
      </c>
      <c r="BA131">
        <v>99515</v>
      </c>
      <c r="BB131">
        <v>100079</v>
      </c>
      <c r="BC131">
        <v>113402</v>
      </c>
      <c r="BD131">
        <v>107520</v>
      </c>
      <c r="BE131">
        <v>114263</v>
      </c>
      <c r="BF131">
        <v>100232</v>
      </c>
      <c r="BG131">
        <v>117394</v>
      </c>
      <c r="BH131">
        <v>114160</v>
      </c>
      <c r="BI131">
        <v>107150</v>
      </c>
      <c r="BJ131" s="2">
        <f>ROUND(SUM(BH131:BI131)/SUM($BH$51:$BI$134)*(1000*irw_fw_harvest!$AH$25-SUM(SK!$BJ$29:$BJ$50)),0)</f>
        <v>23234</v>
      </c>
      <c r="BK131" s="2">
        <f>ROUND(SUM(BH131:BI131)/SUM($BH$51:$BI$134)*(1000*irw_fw_harvest!$AI$25-SUM(SK!$BK$29:$BK$50)),0)</f>
        <v>36638</v>
      </c>
      <c r="BM131" s="7">
        <f>ROUND(SUM(BH131:BI131)/SUM($BH$51:$BI$134)*(1000*irw_fw_harvest!$AH$55),0)</f>
        <v>691570</v>
      </c>
      <c r="BN131" s="7">
        <f>ROUND(SUM(BH131:BI131)/SUM($BH$51:$BI$134)*(1000*irw_fw_harvest!$AI$55),0)</f>
        <v>658502</v>
      </c>
      <c r="BP131" s="12">
        <f t="shared" ref="BP131:BQ194" si="5">BJ131+BM131</f>
        <v>714804</v>
      </c>
      <c r="BQ131" s="12">
        <f t="shared" si="5"/>
        <v>695140</v>
      </c>
    </row>
    <row r="132" spans="1:69" ht="19.5" x14ac:dyDescent="0.6">
      <c r="A132" t="s">
        <v>200</v>
      </c>
      <c r="B132" t="s">
        <v>169</v>
      </c>
      <c r="C132" t="s">
        <v>179</v>
      </c>
      <c r="D132" t="s">
        <v>459</v>
      </c>
      <c r="E132" t="s">
        <v>203</v>
      </c>
      <c r="F132" t="s">
        <v>173</v>
      </c>
      <c r="G132" t="s">
        <v>174</v>
      </c>
      <c r="H132" t="s">
        <v>174</v>
      </c>
      <c r="I132">
        <v>1</v>
      </c>
      <c r="J132" t="s">
        <v>176</v>
      </c>
      <c r="K132" t="b">
        <v>0</v>
      </c>
      <c r="L132">
        <v>90</v>
      </c>
      <c r="M132">
        <v>210</v>
      </c>
      <c r="N132">
        <v>90</v>
      </c>
      <c r="O132">
        <v>210</v>
      </c>
      <c r="P132">
        <v>3</v>
      </c>
      <c r="Q132">
        <v>-1</v>
      </c>
      <c r="R132">
        <v>-1</v>
      </c>
      <c r="S132">
        <v>-1</v>
      </c>
      <c r="T132">
        <v>-1</v>
      </c>
      <c r="U132">
        <v>-1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  <c r="AI132">
        <v>-1</v>
      </c>
      <c r="AJ132">
        <v>-1</v>
      </c>
      <c r="AK132">
        <v>1</v>
      </c>
      <c r="AL132">
        <v>3</v>
      </c>
      <c r="AM132" t="s">
        <v>195</v>
      </c>
      <c r="AN132">
        <v>2121</v>
      </c>
      <c r="AY132">
        <v>122460</v>
      </c>
      <c r="AZ132">
        <v>126895</v>
      </c>
      <c r="BA132">
        <v>122986</v>
      </c>
      <c r="BB132">
        <v>153152</v>
      </c>
      <c r="BC132">
        <v>181016</v>
      </c>
      <c r="BD132">
        <v>177364</v>
      </c>
      <c r="BE132">
        <v>177745</v>
      </c>
      <c r="BF132">
        <v>176958</v>
      </c>
      <c r="BG132">
        <v>127660</v>
      </c>
      <c r="BH132">
        <v>124143</v>
      </c>
      <c r="BI132">
        <v>116520</v>
      </c>
      <c r="BJ132" s="2">
        <f>ROUND(SUM(BH132:BI132)/SUM($BH$51:$BI$134)*(1000*irw_fw_harvest!$AH$25-SUM(SK!$BJ$29:$BJ$50)),0)</f>
        <v>25265</v>
      </c>
      <c r="BK132" s="2">
        <f>ROUND(SUM(BH132:BI132)/SUM($BH$51:$BI$134)*(1000*irw_fw_harvest!$AI$25-SUM(SK!$BK$29:$BK$50)),0)</f>
        <v>39842</v>
      </c>
      <c r="BM132" s="7">
        <f>ROUND(SUM(BH132:BI132)/SUM($BH$51:$BI$134)*(1000*irw_fw_harvest!$AH$55),0)</f>
        <v>752047</v>
      </c>
      <c r="BN132" s="7">
        <f>ROUND(SUM(BH132:BI132)/SUM($BH$51:$BI$134)*(1000*irw_fw_harvest!$AI$55),0)</f>
        <v>716086</v>
      </c>
      <c r="BP132" s="12">
        <f t="shared" si="5"/>
        <v>777312</v>
      </c>
      <c r="BQ132" s="12">
        <f t="shared" si="5"/>
        <v>755928</v>
      </c>
    </row>
    <row r="133" spans="1:69" ht="19.5" x14ac:dyDescent="0.6">
      <c r="A133" t="s">
        <v>200</v>
      </c>
      <c r="B133" t="s">
        <v>169</v>
      </c>
      <c r="C133" t="s">
        <v>209</v>
      </c>
      <c r="D133" t="s">
        <v>459</v>
      </c>
      <c r="E133" t="s">
        <v>203</v>
      </c>
      <c r="F133" t="s">
        <v>173</v>
      </c>
      <c r="G133" t="s">
        <v>174</v>
      </c>
      <c r="H133" t="s">
        <v>174</v>
      </c>
      <c r="I133">
        <v>1</v>
      </c>
      <c r="J133" t="s">
        <v>176</v>
      </c>
      <c r="K133" t="b">
        <v>0</v>
      </c>
      <c r="L133">
        <v>80</v>
      </c>
      <c r="M133">
        <v>210</v>
      </c>
      <c r="N133">
        <v>80</v>
      </c>
      <c r="O133">
        <v>210</v>
      </c>
      <c r="P133">
        <v>3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  <c r="AI133">
        <v>-1</v>
      </c>
      <c r="AJ133">
        <v>-1</v>
      </c>
      <c r="AK133">
        <v>1</v>
      </c>
      <c r="AL133">
        <v>3</v>
      </c>
      <c r="AM133" t="s">
        <v>195</v>
      </c>
      <c r="AN133">
        <v>2121</v>
      </c>
      <c r="AY133">
        <v>36375</v>
      </c>
      <c r="AZ133">
        <v>37693</v>
      </c>
      <c r="BA133">
        <v>36532</v>
      </c>
      <c r="BB133">
        <v>45492</v>
      </c>
      <c r="BC133">
        <v>53769</v>
      </c>
      <c r="BD133">
        <v>52684</v>
      </c>
      <c r="BE133">
        <v>52797</v>
      </c>
      <c r="BF133">
        <v>52563</v>
      </c>
      <c r="BG133">
        <v>37920</v>
      </c>
      <c r="BH133">
        <v>36875</v>
      </c>
      <c r="BI133">
        <v>34611</v>
      </c>
      <c r="BJ133" s="2">
        <f>ROUND(SUM(BH133:BI133)/SUM($BH$51:$BI$134)*(1000*irw_fw_harvest!$AH$25-SUM(SK!$BJ$29:$BJ$50)),0)</f>
        <v>7505</v>
      </c>
      <c r="BK133" s="2">
        <f>ROUND(SUM(BH133:BI133)/SUM($BH$51:$BI$134)*(1000*irw_fw_harvest!$AI$25-SUM(SK!$BK$29:$BK$50)),0)</f>
        <v>11835</v>
      </c>
      <c r="BM133" s="7">
        <f>ROUND(SUM(BH133:BI133)/SUM($BH$51:$BI$134)*(1000*irw_fw_harvest!$AH$55),0)</f>
        <v>223386</v>
      </c>
      <c r="BN133" s="7">
        <f>ROUND(SUM(BH133:BI133)/SUM($BH$51:$BI$134)*(1000*irw_fw_harvest!$AI$55),0)</f>
        <v>212705</v>
      </c>
      <c r="BP133" s="12">
        <f t="shared" si="5"/>
        <v>230891</v>
      </c>
      <c r="BQ133" s="12">
        <f t="shared" si="5"/>
        <v>224540</v>
      </c>
    </row>
    <row r="134" spans="1:69" ht="19.5" x14ac:dyDescent="0.6">
      <c r="A134" t="s">
        <v>200</v>
      </c>
      <c r="B134" t="s">
        <v>169</v>
      </c>
      <c r="C134" t="s">
        <v>185</v>
      </c>
      <c r="D134" t="s">
        <v>459</v>
      </c>
      <c r="E134" t="s">
        <v>203</v>
      </c>
      <c r="F134" t="s">
        <v>173</v>
      </c>
      <c r="G134" t="s">
        <v>174</v>
      </c>
      <c r="H134" t="s">
        <v>174</v>
      </c>
      <c r="I134">
        <v>1</v>
      </c>
      <c r="J134" t="s">
        <v>176</v>
      </c>
      <c r="K134" t="b">
        <v>0</v>
      </c>
      <c r="L134">
        <v>100</v>
      </c>
      <c r="M134">
        <v>210</v>
      </c>
      <c r="N134">
        <v>100</v>
      </c>
      <c r="O134">
        <v>210</v>
      </c>
      <c r="P134">
        <v>3</v>
      </c>
      <c r="Q134">
        <v>-1</v>
      </c>
      <c r="R134">
        <v>-1</v>
      </c>
      <c r="S134">
        <v>-1</v>
      </c>
      <c r="T134">
        <v>-1</v>
      </c>
      <c r="U134">
        <v>-1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  <c r="AI134">
        <v>-1</v>
      </c>
      <c r="AJ134">
        <v>-1</v>
      </c>
      <c r="AK134">
        <v>1</v>
      </c>
      <c r="AL134">
        <v>3</v>
      </c>
      <c r="AM134" t="s">
        <v>195</v>
      </c>
      <c r="AN134">
        <v>2121</v>
      </c>
      <c r="AY134">
        <v>42550</v>
      </c>
      <c r="AZ134">
        <v>44091</v>
      </c>
      <c r="BA134">
        <v>42733</v>
      </c>
      <c r="BB134">
        <v>53215</v>
      </c>
      <c r="BC134">
        <v>62896</v>
      </c>
      <c r="BD134">
        <v>61627</v>
      </c>
      <c r="BE134">
        <v>61760</v>
      </c>
      <c r="BF134">
        <v>61486</v>
      </c>
      <c r="BG134">
        <v>44357</v>
      </c>
      <c r="BH134">
        <v>43135</v>
      </c>
      <c r="BI134">
        <v>40486</v>
      </c>
      <c r="BJ134" s="2">
        <f>ROUND(SUM(BH134:BI134)/SUM($BH$51:$BI$134)*(1000*irw_fw_harvest!$AH$25-SUM(SK!$BJ$29:$BJ$50)),0)</f>
        <v>8779</v>
      </c>
      <c r="BK134" s="2">
        <f>ROUND(SUM(BH134:BI134)/SUM($BH$51:$BI$134)*(1000*irw_fw_harvest!$AI$25-SUM(SK!$BK$29:$BK$50)),0)</f>
        <v>13844</v>
      </c>
      <c r="BM134" s="7">
        <f>ROUND(SUM(BH134:BI134)/SUM($BH$51:$BI$134)*(1000*irw_fw_harvest!$AH$55),0)</f>
        <v>261307</v>
      </c>
      <c r="BN134" s="7">
        <f>ROUND(SUM(BH134:BI134)/SUM($BH$51:$BI$134)*(1000*irw_fw_harvest!$AI$55),0)</f>
        <v>248812</v>
      </c>
      <c r="BP134" s="12">
        <f t="shared" si="5"/>
        <v>270086</v>
      </c>
      <c r="BQ134" s="12">
        <f t="shared" si="5"/>
        <v>262656</v>
      </c>
    </row>
    <row r="135" spans="1:69" ht="19.5" x14ac:dyDescent="0.6">
      <c r="BP135" s="12"/>
      <c r="BQ135" s="12"/>
    </row>
    <row r="136" spans="1:69" ht="19.5" x14ac:dyDescent="0.6">
      <c r="BP136" s="12"/>
      <c r="BQ136" s="12"/>
    </row>
    <row r="137" spans="1:69" ht="19.5" x14ac:dyDescent="0.6">
      <c r="BP137" s="12"/>
      <c r="BQ137" s="12"/>
    </row>
    <row r="138" spans="1:69" ht="19.5" x14ac:dyDescent="0.6">
      <c r="BP138" s="12"/>
      <c r="BQ138" s="12"/>
    </row>
    <row r="139" spans="1:69" ht="19.5" x14ac:dyDescent="0.6">
      <c r="BP139" s="12"/>
      <c r="BQ139" s="12"/>
    </row>
    <row r="140" spans="1:69" ht="19.5" x14ac:dyDescent="0.6">
      <c r="BP140" s="12"/>
      <c r="BQ140" s="12"/>
    </row>
    <row r="141" spans="1:69" ht="19.5" x14ac:dyDescent="0.6">
      <c r="BP141" s="12"/>
      <c r="BQ141" s="12"/>
    </row>
    <row r="142" spans="1:69" ht="19.5" x14ac:dyDescent="0.6">
      <c r="BP142" s="12"/>
      <c r="BQ142" s="12"/>
    </row>
    <row r="143" spans="1:69" ht="19.5" x14ac:dyDescent="0.6">
      <c r="BP143" s="12"/>
      <c r="BQ143" s="12"/>
    </row>
    <row r="144" spans="1:69" ht="19.5" x14ac:dyDescent="0.6">
      <c r="BP144" s="12"/>
      <c r="BQ144" s="12"/>
    </row>
    <row r="145" spans="68:69" ht="19.5" x14ac:dyDescent="0.6">
      <c r="BP145" s="12"/>
      <c r="BQ145" s="12"/>
    </row>
    <row r="146" spans="68:69" ht="19.5" x14ac:dyDescent="0.6">
      <c r="BP146" s="12"/>
      <c r="BQ146" s="12"/>
    </row>
    <row r="147" spans="68:69" ht="19.5" x14ac:dyDescent="0.6">
      <c r="BP147" s="12"/>
      <c r="BQ147" s="12"/>
    </row>
    <row r="148" spans="68:69" ht="19.5" x14ac:dyDescent="0.6">
      <c r="BP148" s="12"/>
      <c r="BQ148" s="12"/>
    </row>
    <row r="149" spans="68:69" ht="19.5" x14ac:dyDescent="0.6">
      <c r="BP149" s="12"/>
      <c r="BQ149" s="12"/>
    </row>
    <row r="150" spans="68:69" ht="19.5" x14ac:dyDescent="0.6">
      <c r="BP150" s="12"/>
      <c r="BQ150" s="12"/>
    </row>
    <row r="151" spans="68:69" ht="19.5" x14ac:dyDescent="0.6">
      <c r="BP151" s="12"/>
      <c r="BQ151" s="12"/>
    </row>
    <row r="152" spans="68:69" ht="19.5" x14ac:dyDescent="0.6">
      <c r="BP152" s="12"/>
      <c r="BQ152" s="12"/>
    </row>
    <row r="153" spans="68:69" ht="19.5" x14ac:dyDescent="0.6">
      <c r="BP153" s="12"/>
      <c r="BQ153" s="12"/>
    </row>
    <row r="154" spans="68:69" ht="19.5" x14ac:dyDescent="0.6">
      <c r="BP154" s="12"/>
      <c r="BQ154" s="12"/>
    </row>
    <row r="155" spans="68:69" ht="19.5" x14ac:dyDescent="0.6">
      <c r="BP155" s="12"/>
      <c r="BQ155" s="12"/>
    </row>
    <row r="156" spans="68:69" ht="19.5" x14ac:dyDescent="0.6">
      <c r="BP156" s="12"/>
      <c r="BQ156" s="12"/>
    </row>
    <row r="157" spans="68:69" ht="19.5" x14ac:dyDescent="0.6">
      <c r="BP157" s="12"/>
      <c r="BQ157" s="12"/>
    </row>
    <row r="158" spans="68:69" ht="19.5" x14ac:dyDescent="0.6">
      <c r="BP158" s="12"/>
      <c r="BQ158" s="12"/>
    </row>
    <row r="159" spans="68:69" ht="19.5" x14ac:dyDescent="0.6">
      <c r="BP159" s="12"/>
      <c r="BQ159" s="12"/>
    </row>
    <row r="160" spans="68:69" ht="19.5" x14ac:dyDescent="0.6">
      <c r="BP160" s="12"/>
      <c r="BQ160" s="12"/>
    </row>
    <row r="161" spans="68:69" ht="19.5" x14ac:dyDescent="0.6">
      <c r="BP161" s="12"/>
      <c r="BQ161" s="12"/>
    </row>
    <row r="162" spans="68:69" ht="19.5" x14ac:dyDescent="0.6">
      <c r="BP162" s="12"/>
      <c r="BQ162" s="12"/>
    </row>
    <row r="163" spans="68:69" ht="19.5" x14ac:dyDescent="0.6">
      <c r="BP163" s="12"/>
      <c r="BQ163" s="12"/>
    </row>
    <row r="164" spans="68:69" ht="19.5" x14ac:dyDescent="0.6">
      <c r="BP164" s="12"/>
      <c r="BQ164" s="12"/>
    </row>
    <row r="165" spans="68:69" ht="19.5" x14ac:dyDescent="0.6">
      <c r="BP165" s="12"/>
      <c r="BQ165" s="12"/>
    </row>
    <row r="166" spans="68:69" ht="19.5" x14ac:dyDescent="0.6">
      <c r="BP166" s="12"/>
      <c r="BQ166" s="12"/>
    </row>
    <row r="167" spans="68:69" ht="19.5" x14ac:dyDescent="0.6">
      <c r="BP167" s="12"/>
      <c r="BQ167" s="12"/>
    </row>
    <row r="168" spans="68:69" ht="19.5" x14ac:dyDescent="0.6">
      <c r="BP168" s="12"/>
      <c r="BQ168" s="12"/>
    </row>
    <row r="169" spans="68:69" ht="19.5" x14ac:dyDescent="0.6">
      <c r="BP169" s="12"/>
      <c r="BQ169" s="12"/>
    </row>
    <row r="170" spans="68:69" ht="19.5" x14ac:dyDescent="0.6">
      <c r="BP170" s="12"/>
      <c r="BQ170" s="12"/>
    </row>
    <row r="171" spans="68:69" ht="19.5" x14ac:dyDescent="0.6">
      <c r="BP171" s="12"/>
      <c r="BQ171" s="12"/>
    </row>
    <row r="172" spans="68:69" ht="19.5" x14ac:dyDescent="0.6">
      <c r="BP172" s="12"/>
      <c r="BQ172" s="12"/>
    </row>
    <row r="173" spans="68:69" ht="19.5" x14ac:dyDescent="0.6">
      <c r="BP173" s="12"/>
      <c r="BQ173" s="12"/>
    </row>
    <row r="174" spans="68:69" ht="19.5" x14ac:dyDescent="0.6">
      <c r="BP174" s="12"/>
      <c r="BQ174" s="12"/>
    </row>
    <row r="175" spans="68:69" ht="19.5" x14ac:dyDescent="0.6">
      <c r="BP175" s="12"/>
      <c r="BQ175" s="12"/>
    </row>
    <row r="176" spans="68:69" ht="19.5" x14ac:dyDescent="0.6">
      <c r="BP176" s="12"/>
      <c r="BQ176" s="12"/>
    </row>
    <row r="177" spans="68:69" ht="19.5" x14ac:dyDescent="0.6">
      <c r="BP177" s="12"/>
      <c r="BQ177" s="12"/>
    </row>
    <row r="178" spans="68:69" ht="19.5" x14ac:dyDescent="0.6">
      <c r="BP178" s="12"/>
      <c r="BQ178" s="12"/>
    </row>
    <row r="179" spans="68:69" ht="19.5" x14ac:dyDescent="0.6">
      <c r="BP179" s="12"/>
      <c r="BQ179" s="12"/>
    </row>
    <row r="180" spans="68:69" ht="19.5" x14ac:dyDescent="0.6">
      <c r="BP180" s="12"/>
      <c r="BQ180" s="12"/>
    </row>
    <row r="181" spans="68:69" ht="19.5" x14ac:dyDescent="0.6">
      <c r="BP181" s="12"/>
      <c r="BQ181" s="12"/>
    </row>
    <row r="182" spans="68:69" ht="19.5" x14ac:dyDescent="0.6">
      <c r="BP182" s="12"/>
      <c r="BQ182" s="12"/>
    </row>
    <row r="183" spans="68:69" ht="19.5" x14ac:dyDescent="0.6">
      <c r="BP183" s="12"/>
      <c r="BQ183" s="12"/>
    </row>
    <row r="184" spans="68:69" ht="19.5" x14ac:dyDescent="0.6">
      <c r="BP184" s="12"/>
      <c r="BQ184" s="12"/>
    </row>
    <row r="185" spans="68:69" ht="19.5" x14ac:dyDescent="0.6">
      <c r="BP185" s="12"/>
      <c r="BQ185" s="12"/>
    </row>
    <row r="186" spans="68:69" ht="19.5" x14ac:dyDescent="0.6">
      <c r="BP186" s="12"/>
      <c r="BQ186" s="12"/>
    </row>
    <row r="187" spans="68:69" ht="19.5" x14ac:dyDescent="0.6">
      <c r="BP187" s="12"/>
      <c r="BQ187" s="12"/>
    </row>
    <row r="188" spans="68:69" ht="19.5" x14ac:dyDescent="0.6">
      <c r="BP188" s="12"/>
      <c r="BQ188" s="12"/>
    </row>
    <row r="189" spans="68:69" ht="19.5" x14ac:dyDescent="0.6">
      <c r="BP189" s="12"/>
      <c r="BQ189" s="12"/>
    </row>
    <row r="190" spans="68:69" ht="19.5" x14ac:dyDescent="0.6">
      <c r="BP190" s="12"/>
      <c r="BQ190" s="12"/>
    </row>
    <row r="191" spans="68:69" ht="19.5" x14ac:dyDescent="0.6">
      <c r="BP191" s="12"/>
      <c r="BQ191" s="12"/>
    </row>
    <row r="192" spans="68:69" ht="19.5" x14ac:dyDescent="0.6">
      <c r="BP192" s="12"/>
      <c r="BQ192" s="12"/>
    </row>
    <row r="193" spans="68:69" ht="19.5" x14ac:dyDescent="0.6">
      <c r="BP193" s="12"/>
      <c r="BQ193" s="12"/>
    </row>
    <row r="194" spans="68:69" ht="19.5" x14ac:dyDescent="0.6">
      <c r="BP194" s="12"/>
      <c r="BQ194" s="12"/>
    </row>
    <row r="195" spans="68:69" ht="19.5" x14ac:dyDescent="0.6">
      <c r="BP195" s="12"/>
      <c r="BQ195" s="12"/>
    </row>
    <row r="196" spans="68:69" ht="19.5" x14ac:dyDescent="0.6">
      <c r="BP196" s="12"/>
      <c r="BQ196" s="12"/>
    </row>
    <row r="197" spans="68:69" ht="19.5" x14ac:dyDescent="0.6">
      <c r="BP197" s="12"/>
      <c r="BQ197" s="12"/>
    </row>
    <row r="198" spans="68:69" ht="19.5" x14ac:dyDescent="0.6">
      <c r="BP198" s="12"/>
      <c r="BQ198" s="12"/>
    </row>
    <row r="199" spans="68:69" ht="19.5" x14ac:dyDescent="0.6">
      <c r="BP199" s="12"/>
      <c r="BQ199" s="12"/>
    </row>
    <row r="200" spans="68:69" ht="19.5" x14ac:dyDescent="0.6">
      <c r="BP200" s="12"/>
      <c r="BQ200" s="12"/>
    </row>
    <row r="201" spans="68:69" ht="19.5" x14ac:dyDescent="0.6">
      <c r="BP201" s="12"/>
      <c r="BQ201" s="12"/>
    </row>
    <row r="202" spans="68:69" ht="19.5" x14ac:dyDescent="0.6">
      <c r="BP202" s="12"/>
      <c r="BQ202" s="12"/>
    </row>
    <row r="203" spans="68:69" ht="19.5" x14ac:dyDescent="0.6">
      <c r="BP203" s="12"/>
      <c r="BQ203" s="12"/>
    </row>
    <row r="204" spans="68:69" ht="19.5" x14ac:dyDescent="0.6">
      <c r="BP204" s="12"/>
      <c r="BQ204" s="12"/>
    </row>
    <row r="205" spans="68:69" ht="19.5" x14ac:dyDescent="0.6">
      <c r="BP205" s="12"/>
      <c r="BQ205" s="12"/>
    </row>
    <row r="206" spans="68:69" ht="19.5" x14ac:dyDescent="0.6">
      <c r="BP206" s="12"/>
      <c r="BQ206" s="12"/>
    </row>
    <row r="207" spans="68:69" ht="19.5" x14ac:dyDescent="0.6">
      <c r="BP207" s="12"/>
      <c r="BQ207" s="12"/>
    </row>
    <row r="208" spans="68:69" ht="19.5" x14ac:dyDescent="0.6">
      <c r="BP208" s="12"/>
      <c r="BQ208" s="12"/>
    </row>
    <row r="209" spans="68:69" ht="19.5" x14ac:dyDescent="0.6">
      <c r="BP209" s="12"/>
      <c r="BQ209" s="12"/>
    </row>
    <row r="210" spans="68:69" ht="19.5" x14ac:dyDescent="0.6">
      <c r="BP210" s="12"/>
      <c r="BQ210" s="12"/>
    </row>
    <row r="211" spans="68:69" ht="19.5" x14ac:dyDescent="0.6">
      <c r="BP211" s="12"/>
      <c r="BQ211" s="12"/>
    </row>
    <row r="212" spans="68:69" ht="19.5" x14ac:dyDescent="0.6">
      <c r="BP212" s="12"/>
      <c r="BQ212" s="12"/>
    </row>
    <row r="213" spans="68:69" ht="19.5" x14ac:dyDescent="0.6">
      <c r="BP213" s="12"/>
      <c r="BQ213" s="12"/>
    </row>
    <row r="214" spans="68:69" ht="19.5" x14ac:dyDescent="0.6">
      <c r="BP214" s="12"/>
      <c r="BQ214" s="12"/>
    </row>
    <row r="215" spans="68:69" ht="19.5" x14ac:dyDescent="0.6">
      <c r="BP215" s="12"/>
      <c r="BQ215" s="12"/>
    </row>
    <row r="216" spans="68:69" ht="19.5" x14ac:dyDescent="0.6">
      <c r="BP216" s="12"/>
      <c r="BQ216" s="12"/>
    </row>
    <row r="217" spans="68:69" ht="19.5" x14ac:dyDescent="0.6">
      <c r="BP217" s="12"/>
      <c r="BQ217" s="12"/>
    </row>
    <row r="218" spans="68:69" ht="19.5" x14ac:dyDescent="0.6">
      <c r="BP218" s="12"/>
      <c r="BQ218" s="12"/>
    </row>
    <row r="219" spans="68:69" ht="19.5" x14ac:dyDescent="0.6">
      <c r="BP219" s="12"/>
      <c r="BQ219" s="12"/>
    </row>
    <row r="220" spans="68:69" ht="19.5" x14ac:dyDescent="0.6">
      <c r="BP220" s="12"/>
      <c r="BQ220" s="12"/>
    </row>
    <row r="221" spans="68:69" ht="19.5" x14ac:dyDescent="0.6">
      <c r="BP221" s="12"/>
      <c r="BQ221" s="12"/>
    </row>
    <row r="222" spans="68:69" ht="19.5" x14ac:dyDescent="0.6">
      <c r="BP222" s="12"/>
      <c r="BQ222" s="12"/>
    </row>
    <row r="223" spans="68:69" ht="19.5" x14ac:dyDescent="0.6">
      <c r="BP223" s="12"/>
      <c r="BQ223" s="12"/>
    </row>
    <row r="224" spans="68:69" ht="19.5" x14ac:dyDescent="0.6">
      <c r="BP224" s="12"/>
      <c r="BQ224" s="12"/>
    </row>
    <row r="225" spans="68:69" ht="19.5" x14ac:dyDescent="0.6">
      <c r="BP225" s="12"/>
      <c r="BQ225" s="12"/>
    </row>
    <row r="226" spans="68:69" ht="19.5" x14ac:dyDescent="0.6">
      <c r="BP226" s="12"/>
      <c r="BQ226" s="12"/>
    </row>
    <row r="227" spans="68:69" ht="19.5" x14ac:dyDescent="0.6">
      <c r="BP227" s="12"/>
      <c r="BQ227" s="12"/>
    </row>
    <row r="228" spans="68:69" ht="19.5" x14ac:dyDescent="0.6">
      <c r="BP228" s="12"/>
      <c r="BQ228" s="12"/>
    </row>
    <row r="229" spans="68:69" ht="19.5" x14ac:dyDescent="0.6">
      <c r="BP229" s="12"/>
      <c r="BQ229" s="12"/>
    </row>
    <row r="230" spans="68:69" ht="19.5" x14ac:dyDescent="0.6">
      <c r="BP230" s="12"/>
      <c r="BQ230" s="12"/>
    </row>
    <row r="231" spans="68:69" ht="19.5" x14ac:dyDescent="0.6">
      <c r="BP231" s="12"/>
      <c r="BQ231" s="12"/>
    </row>
    <row r="232" spans="68:69" ht="19.5" x14ac:dyDescent="0.6">
      <c r="BP232" s="12"/>
      <c r="BQ232" s="12"/>
    </row>
    <row r="233" spans="68:69" ht="19.5" x14ac:dyDescent="0.6">
      <c r="BP233" s="12"/>
      <c r="BQ233" s="12"/>
    </row>
    <row r="234" spans="68:69" ht="19.5" x14ac:dyDescent="0.6">
      <c r="BP234" s="12"/>
      <c r="BQ234" s="12"/>
    </row>
    <row r="235" spans="68:69" ht="19.5" x14ac:dyDescent="0.6">
      <c r="BP235" s="12"/>
      <c r="BQ235" s="12"/>
    </row>
    <row r="236" spans="68:69" ht="19.5" x14ac:dyDescent="0.6">
      <c r="BP236" s="12"/>
      <c r="BQ236" s="12"/>
    </row>
    <row r="237" spans="68:69" ht="19.5" x14ac:dyDescent="0.6">
      <c r="BP237" s="12"/>
      <c r="BQ237" s="12"/>
    </row>
    <row r="238" spans="68:69" ht="19.5" x14ac:dyDescent="0.6">
      <c r="BP238" s="12"/>
      <c r="BQ238" s="12"/>
    </row>
    <row r="239" spans="68:69" ht="19.5" x14ac:dyDescent="0.6">
      <c r="BP239" s="12"/>
      <c r="BQ239" s="12"/>
    </row>
    <row r="240" spans="68:69" ht="19.5" x14ac:dyDescent="0.6">
      <c r="BP240" s="12"/>
      <c r="BQ240" s="12"/>
    </row>
    <row r="241" spans="68:69" ht="19.5" x14ac:dyDescent="0.6">
      <c r="BP241" s="12"/>
      <c r="BQ241" s="12"/>
    </row>
    <row r="242" spans="68:69" ht="19.5" x14ac:dyDescent="0.6">
      <c r="BP242" s="12"/>
      <c r="BQ242" s="12"/>
    </row>
    <row r="243" spans="68:69" ht="19.5" x14ac:dyDescent="0.6">
      <c r="BP243" s="12"/>
      <c r="BQ243" s="12"/>
    </row>
    <row r="244" spans="68:69" ht="19.5" x14ac:dyDescent="0.6">
      <c r="BP244" s="12"/>
      <c r="BQ244" s="12"/>
    </row>
    <row r="245" spans="68:69" ht="19.5" x14ac:dyDescent="0.6">
      <c r="BP245" s="12"/>
      <c r="BQ245" s="12"/>
    </row>
    <row r="246" spans="68:69" ht="19.5" x14ac:dyDescent="0.6">
      <c r="BP246" s="12"/>
      <c r="BQ246" s="12"/>
    </row>
    <row r="247" spans="68:69" ht="19.5" x14ac:dyDescent="0.6">
      <c r="BP247" s="12"/>
      <c r="BQ247" s="12"/>
    </row>
    <row r="248" spans="68:69" ht="19.5" x14ac:dyDescent="0.6">
      <c r="BP248" s="12"/>
      <c r="BQ248" s="12"/>
    </row>
    <row r="249" spans="68:69" ht="19.5" x14ac:dyDescent="0.6">
      <c r="BP249" s="12"/>
      <c r="BQ249" s="12"/>
    </row>
    <row r="250" spans="68:69" ht="19.5" x14ac:dyDescent="0.6">
      <c r="BP250" s="12"/>
      <c r="BQ250" s="12"/>
    </row>
    <row r="251" spans="68:69" ht="19.5" x14ac:dyDescent="0.6">
      <c r="BP251" s="12"/>
      <c r="BQ251" s="12"/>
    </row>
    <row r="252" spans="68:69" ht="19.5" x14ac:dyDescent="0.6">
      <c r="BP252" s="12"/>
      <c r="BQ252" s="12"/>
    </row>
    <row r="253" spans="68:69" ht="19.5" x14ac:dyDescent="0.6">
      <c r="BP253" s="12"/>
      <c r="BQ253" s="12"/>
    </row>
    <row r="254" spans="68:69" ht="19.5" x14ac:dyDescent="0.6">
      <c r="BP254" s="12"/>
      <c r="BQ254" s="12"/>
    </row>
    <row r="255" spans="68:69" ht="19.5" x14ac:dyDescent="0.6">
      <c r="BP255" s="12"/>
      <c r="BQ255" s="12"/>
    </row>
    <row r="256" spans="68:69" ht="19.5" x14ac:dyDescent="0.6">
      <c r="BP256" s="12"/>
      <c r="BQ256" s="12"/>
    </row>
    <row r="257" spans="68:69" ht="19.5" x14ac:dyDescent="0.6">
      <c r="BP257" s="12"/>
      <c r="BQ257" s="12"/>
    </row>
    <row r="258" spans="68:69" ht="19.5" x14ac:dyDescent="0.6">
      <c r="BP258" s="12"/>
      <c r="BQ258" s="12"/>
    </row>
    <row r="259" spans="68:69" ht="19.5" x14ac:dyDescent="0.6">
      <c r="BP259" s="12"/>
      <c r="BQ259" s="12"/>
    </row>
    <row r="260" spans="68:69" ht="19.5" x14ac:dyDescent="0.6">
      <c r="BP260" s="12"/>
      <c r="BQ260" s="12"/>
    </row>
    <row r="261" spans="68:69" ht="19.5" x14ac:dyDescent="0.6">
      <c r="BP261" s="12"/>
      <c r="BQ261" s="12"/>
    </row>
    <row r="262" spans="68:69" ht="19.5" x14ac:dyDescent="0.6">
      <c r="BP262" s="12"/>
      <c r="BQ262" s="12"/>
    </row>
    <row r="263" spans="68:69" ht="19.5" x14ac:dyDescent="0.6">
      <c r="BP263" s="12"/>
      <c r="BQ263" s="12"/>
    </row>
    <row r="264" spans="68:69" ht="19.5" x14ac:dyDescent="0.6">
      <c r="BP264" s="12"/>
      <c r="BQ264" s="12"/>
    </row>
    <row r="265" spans="68:69" ht="19.5" x14ac:dyDescent="0.6">
      <c r="BP265" s="12"/>
      <c r="BQ265" s="12"/>
    </row>
    <row r="266" spans="68:69" ht="19.5" x14ac:dyDescent="0.6">
      <c r="BP266" s="12"/>
      <c r="BQ266" s="12"/>
    </row>
    <row r="267" spans="68:69" ht="19.5" x14ac:dyDescent="0.6">
      <c r="BP267" s="12"/>
      <c r="BQ267" s="12"/>
    </row>
    <row r="268" spans="68:69" ht="19.5" x14ac:dyDescent="0.6">
      <c r="BP268" s="12"/>
      <c r="BQ268" s="12"/>
    </row>
    <row r="269" spans="68:69" ht="19.5" x14ac:dyDescent="0.6">
      <c r="BP269" s="12"/>
      <c r="BQ269" s="12"/>
    </row>
    <row r="270" spans="68:69" ht="19.5" x14ac:dyDescent="0.6">
      <c r="BP270" s="12"/>
      <c r="BQ270" s="12"/>
    </row>
    <row r="271" spans="68:69" ht="19.5" x14ac:dyDescent="0.6">
      <c r="BP271" s="12"/>
      <c r="BQ271" s="12"/>
    </row>
    <row r="272" spans="68:69" ht="19.5" x14ac:dyDescent="0.6">
      <c r="BP272" s="12"/>
      <c r="BQ272" s="12"/>
    </row>
    <row r="273" spans="68:69" ht="19.5" x14ac:dyDescent="0.6">
      <c r="BP273" s="12"/>
      <c r="BQ273" s="12"/>
    </row>
    <row r="274" spans="68:69" ht="19.5" x14ac:dyDescent="0.6">
      <c r="BP274" s="12"/>
      <c r="BQ274" s="12"/>
    </row>
    <row r="275" spans="68:69" ht="19.5" x14ac:dyDescent="0.6">
      <c r="BP275" s="12"/>
      <c r="BQ275" s="12"/>
    </row>
    <row r="276" spans="68:69" ht="19.5" x14ac:dyDescent="0.6">
      <c r="BP276" s="12"/>
      <c r="BQ276" s="12"/>
    </row>
    <row r="277" spans="68:69" ht="19.5" x14ac:dyDescent="0.6">
      <c r="BP277" s="12"/>
      <c r="BQ277" s="12"/>
    </row>
    <row r="278" spans="68:69" ht="19.5" x14ac:dyDescent="0.6">
      <c r="BP278" s="12"/>
      <c r="BQ278" s="12"/>
    </row>
    <row r="279" spans="68:69" ht="19.5" x14ac:dyDescent="0.6">
      <c r="BP279" s="12"/>
      <c r="BQ279" s="12"/>
    </row>
    <row r="280" spans="68:69" ht="19.5" x14ac:dyDescent="0.6">
      <c r="BP280" s="12"/>
      <c r="BQ280" s="12"/>
    </row>
    <row r="281" spans="68:69" ht="19.5" x14ac:dyDescent="0.6">
      <c r="BP281" s="12"/>
      <c r="BQ281" s="12"/>
    </row>
    <row r="282" spans="68:69" ht="19.5" x14ac:dyDescent="0.6">
      <c r="BP282" s="12"/>
      <c r="BQ282" s="12"/>
    </row>
    <row r="283" spans="68:69" ht="19.5" x14ac:dyDescent="0.6">
      <c r="BP283" s="12"/>
      <c r="BQ283" s="12"/>
    </row>
    <row r="284" spans="68:69" ht="19.5" x14ac:dyDescent="0.6">
      <c r="BP284" s="12"/>
      <c r="BQ284" s="12"/>
    </row>
    <row r="285" spans="68:69" ht="19.5" x14ac:dyDescent="0.6">
      <c r="BP285" s="12"/>
      <c r="BQ285" s="12"/>
    </row>
    <row r="286" spans="68:69" ht="19.5" x14ac:dyDescent="0.6">
      <c r="BP286" s="12"/>
      <c r="BQ286" s="12"/>
    </row>
    <row r="287" spans="68:69" ht="19.5" x14ac:dyDescent="0.6">
      <c r="BP287" s="12"/>
      <c r="BQ287" s="12"/>
    </row>
    <row r="288" spans="68:69" ht="19.5" x14ac:dyDescent="0.6">
      <c r="BP288" s="12"/>
      <c r="BQ288" s="12"/>
    </row>
    <row r="289" spans="68:69" ht="19.5" x14ac:dyDescent="0.6">
      <c r="BP289" s="12"/>
      <c r="BQ289" s="12"/>
    </row>
    <row r="290" spans="68:69" ht="19.5" x14ac:dyDescent="0.6">
      <c r="BP290" s="12"/>
      <c r="BQ290" s="12"/>
    </row>
    <row r="291" spans="68:69" ht="19.5" x14ac:dyDescent="0.6">
      <c r="BP291" s="12"/>
      <c r="BQ291" s="12"/>
    </row>
    <row r="292" spans="68:69" ht="19.5" x14ac:dyDescent="0.6">
      <c r="BP292" s="12"/>
      <c r="BQ292" s="12"/>
    </row>
    <row r="293" spans="68:69" ht="19.5" x14ac:dyDescent="0.6">
      <c r="BP293" s="12"/>
      <c r="BQ293" s="12"/>
    </row>
    <row r="294" spans="68:69" ht="19.5" x14ac:dyDescent="0.6">
      <c r="BP294" s="12"/>
      <c r="BQ294" s="12"/>
    </row>
    <row r="295" spans="68:69" ht="19.5" x14ac:dyDescent="0.6">
      <c r="BP295" s="12"/>
      <c r="BQ295" s="12"/>
    </row>
    <row r="296" spans="68:69" ht="19.5" x14ac:dyDescent="0.6">
      <c r="BP296" s="12"/>
      <c r="BQ296" s="12"/>
    </row>
    <row r="297" spans="68:69" ht="19.5" x14ac:dyDescent="0.6">
      <c r="BP297" s="12"/>
      <c r="BQ297" s="12"/>
    </row>
    <row r="298" spans="68:69" ht="19.5" x14ac:dyDescent="0.6">
      <c r="BP298" s="12"/>
      <c r="BQ298" s="12"/>
    </row>
    <row r="299" spans="68:69" ht="19.5" x14ac:dyDescent="0.6">
      <c r="BP299" s="12"/>
      <c r="BQ299" s="12"/>
    </row>
    <row r="300" spans="68:69" ht="19.5" x14ac:dyDescent="0.6">
      <c r="BP300" s="12"/>
      <c r="BQ300" s="12"/>
    </row>
    <row r="301" spans="68:69" ht="19.5" x14ac:dyDescent="0.6">
      <c r="BP301" s="12"/>
      <c r="BQ301" s="12"/>
    </row>
    <row r="302" spans="68:69" ht="19.5" x14ac:dyDescent="0.6">
      <c r="BP302" s="12"/>
      <c r="BQ302" s="12"/>
    </row>
    <row r="303" spans="68:69" ht="19.5" x14ac:dyDescent="0.6">
      <c r="BP303" s="12"/>
      <c r="BQ303" s="12"/>
    </row>
    <row r="304" spans="68:69" ht="19.5" x14ac:dyDescent="0.6">
      <c r="BP304" s="12"/>
      <c r="BQ304" s="12"/>
    </row>
    <row r="305" spans="68:69" ht="19.5" x14ac:dyDescent="0.6">
      <c r="BP305" s="12"/>
      <c r="BQ305" s="12"/>
    </row>
    <row r="306" spans="68:69" ht="19.5" x14ac:dyDescent="0.6">
      <c r="BP306" s="12"/>
      <c r="BQ306" s="12"/>
    </row>
    <row r="307" spans="68:69" ht="19.5" x14ac:dyDescent="0.6">
      <c r="BP307" s="12"/>
      <c r="BQ307" s="12"/>
    </row>
    <row r="308" spans="68:69" ht="19.5" x14ac:dyDescent="0.6">
      <c r="BP308" s="12"/>
      <c r="BQ308" s="12"/>
    </row>
    <row r="309" spans="68:69" ht="19.5" x14ac:dyDescent="0.6">
      <c r="BP309" s="12"/>
      <c r="BQ309" s="12"/>
    </row>
    <row r="310" spans="68:69" ht="19.5" x14ac:dyDescent="0.6">
      <c r="BP310" s="12"/>
      <c r="BQ310" s="12"/>
    </row>
    <row r="311" spans="68:69" ht="19.5" x14ac:dyDescent="0.6">
      <c r="BP311" s="12"/>
      <c r="BQ311" s="12"/>
    </row>
    <row r="312" spans="68:69" ht="19.5" x14ac:dyDescent="0.6">
      <c r="BP312" s="12"/>
      <c r="BQ312" s="12"/>
    </row>
    <row r="313" spans="68:69" ht="19.5" x14ac:dyDescent="0.6">
      <c r="BP313" s="12"/>
      <c r="BQ313" s="12"/>
    </row>
    <row r="314" spans="68:69" ht="19.5" x14ac:dyDescent="0.6">
      <c r="BP314" s="12"/>
      <c r="BQ314" s="12"/>
    </row>
    <row r="315" spans="68:69" ht="19.5" x14ac:dyDescent="0.6">
      <c r="BP315" s="12"/>
      <c r="BQ315" s="12"/>
    </row>
    <row r="316" spans="68:69" ht="19.5" x14ac:dyDescent="0.6">
      <c r="BP316" s="12"/>
      <c r="BQ316" s="12"/>
    </row>
    <row r="317" spans="68:69" ht="19.5" x14ac:dyDescent="0.6">
      <c r="BP317" s="12"/>
      <c r="BQ317" s="12"/>
    </row>
    <row r="318" spans="68:69" ht="19.5" x14ac:dyDescent="0.6">
      <c r="BP318" s="12"/>
      <c r="BQ318" s="12"/>
    </row>
    <row r="319" spans="68:69" ht="19.5" x14ac:dyDescent="0.6">
      <c r="BP319" s="12"/>
      <c r="BQ319" s="12"/>
    </row>
    <row r="320" spans="68:69" ht="19.5" x14ac:dyDescent="0.6">
      <c r="BP320" s="12"/>
      <c r="BQ320" s="12"/>
    </row>
    <row r="321" spans="68:69" ht="19.5" x14ac:dyDescent="0.6">
      <c r="BP321" s="12"/>
      <c r="BQ321" s="12"/>
    </row>
    <row r="322" spans="68:69" ht="19.5" x14ac:dyDescent="0.6">
      <c r="BP322" s="12"/>
      <c r="BQ322" s="12"/>
    </row>
    <row r="323" spans="68:69" ht="19.5" x14ac:dyDescent="0.6">
      <c r="BP323" s="12"/>
      <c r="BQ323" s="12"/>
    </row>
    <row r="324" spans="68:69" ht="19.5" x14ac:dyDescent="0.6">
      <c r="BP324" s="12"/>
      <c r="BQ324" s="12"/>
    </row>
    <row r="325" spans="68:69" ht="19.5" x14ac:dyDescent="0.6">
      <c r="BP325" s="12"/>
      <c r="BQ325" s="12"/>
    </row>
    <row r="326" spans="68:69" ht="19.5" x14ac:dyDescent="0.6">
      <c r="BP326" s="12"/>
      <c r="BQ326" s="12"/>
    </row>
    <row r="327" spans="68:69" ht="19.5" x14ac:dyDescent="0.6">
      <c r="BP327" s="12"/>
      <c r="BQ327" s="12"/>
    </row>
    <row r="328" spans="68:69" ht="19.5" x14ac:dyDescent="0.6">
      <c r="BP328" s="12"/>
      <c r="BQ328" s="12"/>
    </row>
    <row r="329" spans="68:69" ht="19.5" x14ac:dyDescent="0.6">
      <c r="BP329" s="12"/>
      <c r="BQ329" s="12"/>
    </row>
    <row r="330" spans="68:69" ht="19.5" x14ac:dyDescent="0.6">
      <c r="BP330" s="12"/>
      <c r="BQ330" s="12"/>
    </row>
    <row r="331" spans="68:69" ht="19.5" x14ac:dyDescent="0.6">
      <c r="BP331" s="12"/>
      <c r="BQ331" s="12"/>
    </row>
    <row r="332" spans="68:69" ht="19.5" x14ac:dyDescent="0.6">
      <c r="BP332" s="12"/>
      <c r="BQ332" s="12"/>
    </row>
    <row r="333" spans="68:69" ht="19.5" x14ac:dyDescent="0.6">
      <c r="BP333" s="12"/>
      <c r="BQ333" s="12"/>
    </row>
    <row r="334" spans="68:69" ht="19.5" x14ac:dyDescent="0.6">
      <c r="BP334" s="12"/>
      <c r="BQ334" s="12"/>
    </row>
    <row r="335" spans="68:69" ht="19.5" x14ac:dyDescent="0.6">
      <c r="BP335" s="12"/>
      <c r="BQ335" s="12"/>
    </row>
    <row r="336" spans="68:69" ht="19.5" x14ac:dyDescent="0.6">
      <c r="BP336" s="12"/>
      <c r="BQ336" s="12"/>
    </row>
    <row r="337" spans="68:69" ht="19.5" x14ac:dyDescent="0.6">
      <c r="BP337" s="12"/>
      <c r="BQ337" s="12"/>
    </row>
    <row r="338" spans="68:69" ht="19.5" x14ac:dyDescent="0.6">
      <c r="BP338" s="12"/>
      <c r="BQ338" s="12"/>
    </row>
    <row r="339" spans="68:69" ht="19.5" x14ac:dyDescent="0.6">
      <c r="BP339" s="12"/>
      <c r="BQ339" s="12"/>
    </row>
    <row r="340" spans="68:69" ht="19.5" x14ac:dyDescent="0.6">
      <c r="BP340" s="12"/>
      <c r="BQ340" s="12"/>
    </row>
    <row r="341" spans="68:69" ht="19.5" x14ac:dyDescent="0.6">
      <c r="BP341" s="12"/>
      <c r="BQ341" s="12"/>
    </row>
    <row r="342" spans="68:69" ht="19.5" x14ac:dyDescent="0.6">
      <c r="BP342" s="12"/>
      <c r="BQ342" s="12"/>
    </row>
    <row r="343" spans="68:69" ht="19.5" x14ac:dyDescent="0.6">
      <c r="BP343" s="12"/>
      <c r="BQ343" s="12"/>
    </row>
    <row r="344" spans="68:69" ht="19.5" x14ac:dyDescent="0.6">
      <c r="BP344" s="12"/>
      <c r="BQ344" s="12"/>
    </row>
    <row r="345" spans="68:69" ht="19.5" x14ac:dyDescent="0.6">
      <c r="BP345" s="12"/>
      <c r="BQ345" s="12"/>
    </row>
    <row r="346" spans="68:69" ht="19.5" x14ac:dyDescent="0.6">
      <c r="BP346" s="12"/>
      <c r="BQ346" s="12"/>
    </row>
    <row r="347" spans="68:69" ht="19.5" x14ac:dyDescent="0.6">
      <c r="BP347" s="12"/>
      <c r="BQ347" s="12"/>
    </row>
    <row r="348" spans="68:69" ht="19.5" x14ac:dyDescent="0.6">
      <c r="BP348" s="12"/>
      <c r="BQ348" s="12"/>
    </row>
    <row r="349" spans="68:69" ht="19.5" x14ac:dyDescent="0.6">
      <c r="BP349" s="12"/>
      <c r="BQ349" s="12"/>
    </row>
    <row r="350" spans="68:69" ht="19.5" x14ac:dyDescent="0.6">
      <c r="BP350" s="12"/>
      <c r="BQ350" s="12"/>
    </row>
    <row r="351" spans="68:69" ht="19.5" x14ac:dyDescent="0.6">
      <c r="BP351" s="12"/>
      <c r="BQ351" s="12"/>
    </row>
    <row r="352" spans="68:69" ht="19.5" x14ac:dyDescent="0.6">
      <c r="BP352" s="12"/>
      <c r="BQ352" s="12"/>
    </row>
    <row r="353" spans="68:69" ht="19.5" x14ac:dyDescent="0.6">
      <c r="BP353" s="12"/>
      <c r="BQ353" s="12"/>
    </row>
    <row r="354" spans="68:69" ht="19.5" x14ac:dyDescent="0.6">
      <c r="BP354" s="12"/>
      <c r="BQ354" s="12"/>
    </row>
    <row r="355" spans="68:69" ht="19.5" x14ac:dyDescent="0.6">
      <c r="BP355" s="12"/>
      <c r="BQ355" s="12"/>
    </row>
    <row r="356" spans="68:69" ht="19.5" x14ac:dyDescent="0.6">
      <c r="BP356" s="12"/>
      <c r="BQ356" s="12"/>
    </row>
    <row r="357" spans="68:69" ht="19.5" x14ac:dyDescent="0.6">
      <c r="BP357" s="12"/>
      <c r="BQ357" s="12"/>
    </row>
    <row r="358" spans="68:69" ht="19.5" x14ac:dyDescent="0.6">
      <c r="BP358" s="12"/>
      <c r="BQ358" s="12"/>
    </row>
    <row r="359" spans="68:69" ht="19.5" x14ac:dyDescent="0.6">
      <c r="BP359" s="12"/>
      <c r="BQ359" s="12"/>
    </row>
    <row r="360" spans="68:69" ht="19.5" x14ac:dyDescent="0.6">
      <c r="BP360" s="12"/>
      <c r="BQ360" s="12"/>
    </row>
    <row r="361" spans="68:69" ht="19.5" x14ac:dyDescent="0.6">
      <c r="BP361" s="12"/>
      <c r="BQ361" s="12"/>
    </row>
    <row r="362" spans="68:69" ht="19.5" x14ac:dyDescent="0.6">
      <c r="BP362" s="12"/>
      <c r="BQ362" s="12"/>
    </row>
    <row r="363" spans="68:69" ht="19.5" x14ac:dyDescent="0.6">
      <c r="BP363" s="12"/>
      <c r="BQ363" s="12"/>
    </row>
    <row r="364" spans="68:69" ht="19.5" x14ac:dyDescent="0.6">
      <c r="BP364" s="12"/>
      <c r="BQ364" s="12"/>
    </row>
    <row r="365" spans="68:69" ht="19.5" x14ac:dyDescent="0.6">
      <c r="BP365" s="12"/>
      <c r="BQ365" s="12"/>
    </row>
    <row r="366" spans="68:69" ht="19.5" x14ac:dyDescent="0.6">
      <c r="BP366" s="12"/>
      <c r="BQ366" s="12"/>
    </row>
    <row r="367" spans="68:69" ht="19.5" x14ac:dyDescent="0.6">
      <c r="BP367" s="12"/>
      <c r="BQ367" s="12"/>
    </row>
    <row r="368" spans="68:69" ht="19.5" x14ac:dyDescent="0.6">
      <c r="BP368" s="12"/>
      <c r="BQ368" s="12"/>
    </row>
    <row r="369" spans="68:69" ht="19.5" x14ac:dyDescent="0.6">
      <c r="BP369" s="12"/>
      <c r="BQ369" s="12"/>
    </row>
    <row r="370" spans="68:69" ht="19.5" x14ac:dyDescent="0.6">
      <c r="BP370" s="12"/>
      <c r="BQ370" s="12"/>
    </row>
    <row r="371" spans="68:69" ht="19.5" x14ac:dyDescent="0.6">
      <c r="BP371" s="12"/>
      <c r="BQ371" s="12"/>
    </row>
    <row r="372" spans="68:69" ht="19.5" x14ac:dyDescent="0.6">
      <c r="BP372" s="12"/>
      <c r="BQ372" s="12"/>
    </row>
    <row r="373" spans="68:69" ht="19.5" x14ac:dyDescent="0.6">
      <c r="BP373" s="12"/>
      <c r="BQ373" s="12"/>
    </row>
    <row r="374" spans="68:69" ht="19.5" x14ac:dyDescent="0.6">
      <c r="BP374" s="12"/>
      <c r="BQ374" s="12"/>
    </row>
    <row r="375" spans="68:69" ht="19.5" x14ac:dyDescent="0.6">
      <c r="BP375" s="12"/>
      <c r="BQ375" s="12"/>
    </row>
    <row r="376" spans="68:69" ht="19.5" x14ac:dyDescent="0.6">
      <c r="BP376" s="12"/>
      <c r="BQ376" s="12"/>
    </row>
    <row r="377" spans="68:69" ht="19.5" x14ac:dyDescent="0.6">
      <c r="BP377" s="12"/>
      <c r="BQ377" s="12"/>
    </row>
    <row r="378" spans="68:69" ht="19.5" x14ac:dyDescent="0.6">
      <c r="BP378" s="12"/>
      <c r="BQ378" s="12"/>
    </row>
    <row r="379" spans="68:69" ht="19.5" x14ac:dyDescent="0.6">
      <c r="BP379" s="12"/>
      <c r="BQ379" s="12"/>
    </row>
    <row r="380" spans="68:69" ht="19.5" x14ac:dyDescent="0.6">
      <c r="BP380" s="12"/>
      <c r="BQ380" s="12"/>
    </row>
    <row r="381" spans="68:69" ht="19.5" x14ac:dyDescent="0.6">
      <c r="BP381" s="12"/>
      <c r="BQ381" s="12"/>
    </row>
    <row r="382" spans="68:69" ht="19.5" x14ac:dyDescent="0.6">
      <c r="BP382" s="12"/>
      <c r="BQ382" s="12"/>
    </row>
    <row r="383" spans="68:69" ht="19.5" x14ac:dyDescent="0.6">
      <c r="BP383" s="12"/>
      <c r="BQ383" s="12"/>
    </row>
    <row r="384" spans="68:69" ht="19.5" x14ac:dyDescent="0.6">
      <c r="BP384" s="12"/>
      <c r="BQ384" s="12"/>
    </row>
    <row r="385" spans="68:69" ht="19.5" x14ac:dyDescent="0.6">
      <c r="BP385" s="12"/>
      <c r="BQ385" s="12"/>
    </row>
    <row r="386" spans="68:69" ht="19.5" x14ac:dyDescent="0.6">
      <c r="BP386" s="12"/>
      <c r="BQ386" s="12"/>
    </row>
    <row r="387" spans="68:69" ht="19.5" x14ac:dyDescent="0.6">
      <c r="BP387" s="12"/>
      <c r="BQ387" s="12"/>
    </row>
    <row r="388" spans="68:69" ht="19.5" x14ac:dyDescent="0.6">
      <c r="BP388" s="12"/>
      <c r="BQ388" s="12"/>
    </row>
    <row r="389" spans="68:69" ht="19.5" x14ac:dyDescent="0.6">
      <c r="BP389" s="12"/>
      <c r="BQ389" s="12"/>
    </row>
    <row r="390" spans="68:69" ht="19.5" x14ac:dyDescent="0.6">
      <c r="BP390" s="12"/>
      <c r="BQ390" s="12"/>
    </row>
    <row r="391" spans="68:69" ht="19.5" x14ac:dyDescent="0.6">
      <c r="BP391" s="12"/>
      <c r="BQ391" s="12"/>
    </row>
    <row r="392" spans="68:69" ht="19.5" x14ac:dyDescent="0.6">
      <c r="BP392" s="12"/>
      <c r="BQ392" s="12"/>
    </row>
    <row r="393" spans="68:69" ht="19.5" x14ac:dyDescent="0.6">
      <c r="BP393" s="12"/>
      <c r="BQ393" s="12"/>
    </row>
  </sheetData>
  <sortState xmlns:xlrd2="http://schemas.microsoft.com/office/spreadsheetml/2017/richdata2" ref="A2:BI156">
    <sortCondition ref="AM2:AM156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irw_fw_harvest</vt:lpstr>
      <vt:lpstr>AT</vt:lpstr>
      <vt:lpstr>BE</vt:lpstr>
      <vt:lpstr>BG</vt:lpstr>
      <vt:lpstr>CZ</vt:lpstr>
      <vt:lpstr>DE</vt:lpstr>
      <vt:lpstr>DK</vt:lpstr>
      <vt:lpstr>EE</vt:lpstr>
      <vt:lpstr>ES</vt:lpstr>
      <vt:lpstr>FI</vt:lpstr>
      <vt:lpstr>FR</vt:lpstr>
      <vt:lpstr>GR</vt:lpstr>
      <vt:lpstr>HR</vt:lpstr>
      <vt:lpstr>HU</vt:lpstr>
      <vt:lpstr>IE</vt:lpstr>
      <vt:lpstr>IT</vt:lpstr>
      <vt:lpstr>LT</vt:lpstr>
      <vt:lpstr>LU</vt:lpstr>
      <vt:lpstr>LV</vt:lpstr>
      <vt:lpstr>NL</vt:lpstr>
      <vt:lpstr>PL</vt:lpstr>
      <vt:lpstr>PT</vt:lpstr>
      <vt:lpstr>RO</vt:lpstr>
      <vt:lpstr>SE</vt:lpstr>
      <vt:lpstr>SI</vt:lpstr>
      <vt:lpstr>SK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BLUJDEA Viorel Nb (JRC-ISPRA)</cp:lastModifiedBy>
  <dcterms:created xsi:type="dcterms:W3CDTF">2024-10-21T07:05:11Z</dcterms:created>
  <dcterms:modified xsi:type="dcterms:W3CDTF">2024-10-23T14:45:58Z</dcterms:modified>
</cp:coreProperties>
</file>